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 firstSheet="2" activeTab="7"/>
  </bookViews>
  <sheets>
    <sheet name="Régression Dettes LT Actif" sheetId="8" r:id="rId1"/>
    <sheet name="Cap propre sur actif" sheetId="9" r:id="rId2"/>
    <sheet name="Restriction 2011" sheetId="3" r:id="rId3"/>
    <sheet name="Variables restricrtion 2011" sheetId="5" r:id="rId4"/>
    <sheet name="Pas de restriction 2011" sheetId="4" r:id="rId5"/>
    <sheet name="Variables sans restriction 2011" sheetId="7" r:id="rId6"/>
    <sheet name="UK variable" sheetId="6" r:id="rId7"/>
    <sheet name="UK" sheetId="10" r:id="rId8"/>
  </sheets>
  <definedNames>
    <definedName name="_xlnm._FilterDatabase" localSheetId="1" hidden="1">'Cap propre sur actif'!$A$1:$S$2528</definedName>
    <definedName name="_xlnm._FilterDatabase" localSheetId="4" hidden="1">'Pas de restriction 2011'!$A$4:$CH$2316</definedName>
    <definedName name="_xlnm._FilterDatabase" localSheetId="0" hidden="1">'Régression Dettes LT Actif'!$A$1:$S$2528</definedName>
    <definedName name="_xlnm._FilterDatabase" localSheetId="2" hidden="1">'Restriction 2011'!$A$1:$CG$153</definedName>
    <definedName name="_xlnm._FilterDatabase" localSheetId="7" hidden="1">UK!$A$1:$DB$37</definedName>
    <definedName name="_xlnm._FilterDatabase" localSheetId="6" hidden="1">'UK variable'!$AD$1:$AP$41</definedName>
    <definedName name="_xlnm._FilterDatabase" localSheetId="3" hidden="1">'Variables restricrtion 2011'!$A$2:$AA$152</definedName>
    <definedName name="_xlnm._FilterDatabase" localSheetId="5" hidden="1">'Variables sans restriction 2011'!$A$2:$AB$2315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4" i="10" l="1"/>
  <c r="BC5" i="10"/>
  <c r="BC6" i="10"/>
  <c r="BC7" i="10"/>
  <c r="BC8" i="10"/>
  <c r="BC9" i="10"/>
  <c r="BC10" i="10"/>
  <c r="BC11" i="10"/>
  <c r="BC12" i="10"/>
  <c r="BC13" i="10"/>
  <c r="BC14" i="10"/>
  <c r="BC15" i="10"/>
  <c r="BC16" i="10"/>
  <c r="BC17" i="10"/>
  <c r="BC18" i="10"/>
  <c r="BC19" i="10"/>
  <c r="BC20" i="10"/>
  <c r="BC21" i="10"/>
  <c r="BC22" i="10"/>
  <c r="BC23" i="10"/>
  <c r="BC24" i="10"/>
  <c r="BC25" i="10"/>
  <c r="BC26" i="10"/>
  <c r="BC27" i="10"/>
  <c r="BC28" i="10"/>
  <c r="BC29" i="10"/>
  <c r="BC30" i="10"/>
  <c r="BC31" i="10"/>
  <c r="BC32" i="10"/>
  <c r="BC33" i="10"/>
  <c r="BC34" i="10"/>
  <c r="BC35" i="10"/>
  <c r="BC36" i="10"/>
  <c r="BC37" i="10"/>
  <c r="BC3" i="10"/>
  <c r="AX4" i="10"/>
  <c r="AY4" i="10"/>
  <c r="AZ4" i="10"/>
  <c r="BA4" i="10"/>
  <c r="BB4" i="10"/>
  <c r="AX5" i="10"/>
  <c r="AY5" i="10"/>
  <c r="AZ5" i="10"/>
  <c r="BA5" i="10"/>
  <c r="BB5" i="10"/>
  <c r="AX6" i="10"/>
  <c r="AY6" i="10"/>
  <c r="AZ6" i="10"/>
  <c r="BA6" i="10"/>
  <c r="BB6" i="10"/>
  <c r="AX7" i="10"/>
  <c r="AY7" i="10"/>
  <c r="AZ7" i="10"/>
  <c r="BA7" i="10"/>
  <c r="BB7" i="10"/>
  <c r="AX8" i="10"/>
  <c r="AY8" i="10"/>
  <c r="AZ8" i="10"/>
  <c r="BA8" i="10"/>
  <c r="BB8" i="10"/>
  <c r="AX9" i="10"/>
  <c r="AY9" i="10"/>
  <c r="AZ9" i="10"/>
  <c r="BA9" i="10"/>
  <c r="BB9" i="10"/>
  <c r="AX10" i="10"/>
  <c r="AY10" i="10"/>
  <c r="AZ10" i="10"/>
  <c r="BA10" i="10"/>
  <c r="BB10" i="10"/>
  <c r="AX11" i="10"/>
  <c r="AY11" i="10"/>
  <c r="AZ11" i="10"/>
  <c r="BA11" i="10"/>
  <c r="BB11" i="10"/>
  <c r="AX12" i="10"/>
  <c r="AY12" i="10"/>
  <c r="AZ12" i="10"/>
  <c r="BA12" i="10"/>
  <c r="BB12" i="10"/>
  <c r="AX13" i="10"/>
  <c r="AY13" i="10"/>
  <c r="AZ13" i="10"/>
  <c r="BA13" i="10"/>
  <c r="BB13" i="10"/>
  <c r="AX14" i="10"/>
  <c r="AY14" i="10"/>
  <c r="AZ14" i="10"/>
  <c r="BA14" i="10"/>
  <c r="BB14" i="10"/>
  <c r="AX15" i="10"/>
  <c r="AY15" i="10"/>
  <c r="AZ15" i="10"/>
  <c r="BA15" i="10"/>
  <c r="BB15" i="10"/>
  <c r="AX16" i="10"/>
  <c r="AY16" i="10"/>
  <c r="AZ16" i="10"/>
  <c r="BA16" i="10"/>
  <c r="BB16" i="10"/>
  <c r="AX17" i="10"/>
  <c r="AY17" i="10"/>
  <c r="AZ17" i="10"/>
  <c r="BA17" i="10"/>
  <c r="BB17" i="10"/>
  <c r="AX18" i="10"/>
  <c r="AY18" i="10"/>
  <c r="AZ18" i="10"/>
  <c r="BA18" i="10"/>
  <c r="BB18" i="10"/>
  <c r="AX19" i="10"/>
  <c r="AY19" i="10"/>
  <c r="AZ19" i="10"/>
  <c r="BA19" i="10"/>
  <c r="BB19" i="10"/>
  <c r="AX20" i="10"/>
  <c r="AY20" i="10"/>
  <c r="AZ20" i="10"/>
  <c r="BA20" i="10"/>
  <c r="BB20" i="10"/>
  <c r="AX21" i="10"/>
  <c r="AY21" i="10"/>
  <c r="AZ21" i="10"/>
  <c r="BA21" i="10"/>
  <c r="BB21" i="10"/>
  <c r="AX22" i="10"/>
  <c r="AY22" i="10"/>
  <c r="AZ22" i="10"/>
  <c r="BA22" i="10"/>
  <c r="BB22" i="10"/>
  <c r="AX23" i="10"/>
  <c r="AY23" i="10"/>
  <c r="AZ23" i="10"/>
  <c r="BA23" i="10"/>
  <c r="BB23" i="10"/>
  <c r="AX24" i="10"/>
  <c r="AY24" i="10"/>
  <c r="AZ24" i="10"/>
  <c r="BA24" i="10"/>
  <c r="BB24" i="10"/>
  <c r="AX25" i="10"/>
  <c r="AY25" i="10"/>
  <c r="AZ25" i="10"/>
  <c r="BA25" i="10"/>
  <c r="BB25" i="10"/>
  <c r="AX26" i="10"/>
  <c r="AY26" i="10"/>
  <c r="AZ26" i="10"/>
  <c r="BA26" i="10"/>
  <c r="BB26" i="10"/>
  <c r="AX27" i="10"/>
  <c r="AY27" i="10"/>
  <c r="AZ27" i="10"/>
  <c r="BA27" i="10"/>
  <c r="BB27" i="10"/>
  <c r="AX28" i="10"/>
  <c r="AY28" i="10"/>
  <c r="AZ28" i="10"/>
  <c r="BA28" i="10"/>
  <c r="BB28" i="10"/>
  <c r="AX29" i="10"/>
  <c r="AY29" i="10"/>
  <c r="AZ29" i="10"/>
  <c r="BA29" i="10"/>
  <c r="BB29" i="10"/>
  <c r="AX30" i="10"/>
  <c r="AY30" i="10"/>
  <c r="AZ30" i="10"/>
  <c r="BA30" i="10"/>
  <c r="BB30" i="10"/>
  <c r="AX31" i="10"/>
  <c r="AY31" i="10"/>
  <c r="AZ31" i="10"/>
  <c r="BA31" i="10"/>
  <c r="BB31" i="10"/>
  <c r="AX32" i="10"/>
  <c r="AY32" i="10"/>
  <c r="AZ32" i="10"/>
  <c r="BA32" i="10"/>
  <c r="BB32" i="10"/>
  <c r="AX33" i="10"/>
  <c r="AY33" i="10"/>
  <c r="AZ33" i="10"/>
  <c r="BA33" i="10"/>
  <c r="BB33" i="10"/>
  <c r="AX34" i="10"/>
  <c r="AY34" i="10"/>
  <c r="AZ34" i="10"/>
  <c r="BA34" i="10"/>
  <c r="BB34" i="10"/>
  <c r="AX35" i="10"/>
  <c r="AY35" i="10"/>
  <c r="AZ35" i="10"/>
  <c r="BA35" i="10"/>
  <c r="BB35" i="10"/>
  <c r="AX36" i="10"/>
  <c r="AY36" i="10"/>
  <c r="AZ36" i="10"/>
  <c r="BA36" i="10"/>
  <c r="BB36" i="10"/>
  <c r="AX37" i="10"/>
  <c r="AY37" i="10"/>
  <c r="AZ37" i="10"/>
  <c r="BA37" i="10"/>
  <c r="BB37" i="10"/>
  <c r="AY3" i="10"/>
  <c r="AZ3" i="10"/>
  <c r="BA3" i="10"/>
  <c r="BB3" i="10"/>
  <c r="AX3" i="10"/>
  <c r="BS37" i="10"/>
  <c r="BT37" i="10"/>
  <c r="BW37" i="10" s="1"/>
  <c r="BU37" i="10"/>
  <c r="BV37" i="10"/>
  <c r="BW4" i="10"/>
  <c r="BW5" i="10"/>
  <c r="BW6" i="10"/>
  <c r="BW7" i="10"/>
  <c r="BW8" i="10"/>
  <c r="BW9" i="10"/>
  <c r="BW10" i="10"/>
  <c r="BW11" i="10"/>
  <c r="BW12" i="10"/>
  <c r="BW13" i="10"/>
  <c r="BW14" i="10"/>
  <c r="BW15" i="10"/>
  <c r="BW16" i="10"/>
  <c r="BW17" i="10"/>
  <c r="BW18" i="10"/>
  <c r="BW19" i="10"/>
  <c r="BW20" i="10"/>
  <c r="BW21" i="10"/>
  <c r="BW22" i="10"/>
  <c r="BW23" i="10"/>
  <c r="BW24" i="10"/>
  <c r="BW25" i="10"/>
  <c r="BW26" i="10"/>
  <c r="BW27" i="10"/>
  <c r="BW28" i="10"/>
  <c r="BW29" i="10"/>
  <c r="BW30" i="10"/>
  <c r="BW31" i="10"/>
  <c r="BW32" i="10"/>
  <c r="BW33" i="10"/>
  <c r="BW34" i="10"/>
  <c r="BW35" i="10"/>
  <c r="BW36" i="10"/>
  <c r="BW3" i="10"/>
  <c r="BS4" i="10"/>
  <c r="BT4" i="10"/>
  <c r="BU4" i="10"/>
  <c r="BV4" i="10"/>
  <c r="BS5" i="10"/>
  <c r="BT5" i="10"/>
  <c r="BU5" i="10"/>
  <c r="BV5" i="10"/>
  <c r="BS6" i="10"/>
  <c r="BT6" i="10"/>
  <c r="BU6" i="10"/>
  <c r="BV6" i="10"/>
  <c r="BS7" i="10"/>
  <c r="BT7" i="10"/>
  <c r="BU7" i="10"/>
  <c r="BV7" i="10"/>
  <c r="BS8" i="10"/>
  <c r="BT8" i="10"/>
  <c r="BU8" i="10"/>
  <c r="BV8" i="10"/>
  <c r="BS9" i="10"/>
  <c r="BT9" i="10"/>
  <c r="BU9" i="10"/>
  <c r="BV9" i="10"/>
  <c r="BS10" i="10"/>
  <c r="BT10" i="10"/>
  <c r="BU10" i="10"/>
  <c r="BV10" i="10"/>
  <c r="BS11" i="10"/>
  <c r="BT11" i="10"/>
  <c r="BU11" i="10"/>
  <c r="BV11" i="10"/>
  <c r="BS12" i="10"/>
  <c r="BT12" i="10"/>
  <c r="BU12" i="10"/>
  <c r="BV12" i="10"/>
  <c r="BS13" i="10"/>
  <c r="BT13" i="10"/>
  <c r="BU13" i="10"/>
  <c r="BV13" i="10"/>
  <c r="BS14" i="10"/>
  <c r="BT14" i="10"/>
  <c r="BU14" i="10"/>
  <c r="BV14" i="10"/>
  <c r="BS15" i="10"/>
  <c r="BT15" i="10"/>
  <c r="BU15" i="10"/>
  <c r="BV15" i="10"/>
  <c r="BS16" i="10"/>
  <c r="BT16" i="10"/>
  <c r="BU16" i="10"/>
  <c r="BV16" i="10"/>
  <c r="BS17" i="10"/>
  <c r="BT17" i="10"/>
  <c r="BU17" i="10"/>
  <c r="BV17" i="10"/>
  <c r="BS18" i="10"/>
  <c r="BT18" i="10"/>
  <c r="BU18" i="10"/>
  <c r="BV18" i="10"/>
  <c r="BS19" i="10"/>
  <c r="BT19" i="10"/>
  <c r="BU19" i="10"/>
  <c r="BV19" i="10"/>
  <c r="BS20" i="10"/>
  <c r="BT20" i="10"/>
  <c r="BU20" i="10"/>
  <c r="BV20" i="10"/>
  <c r="BS21" i="10"/>
  <c r="BT21" i="10"/>
  <c r="BU21" i="10"/>
  <c r="BV21" i="10"/>
  <c r="BS22" i="10"/>
  <c r="BT22" i="10"/>
  <c r="BU22" i="10"/>
  <c r="BV22" i="10"/>
  <c r="BS23" i="10"/>
  <c r="BT23" i="10"/>
  <c r="BU23" i="10"/>
  <c r="BV23" i="10"/>
  <c r="BS24" i="10"/>
  <c r="BT24" i="10"/>
  <c r="BU24" i="10"/>
  <c r="BV24" i="10"/>
  <c r="BS25" i="10"/>
  <c r="BT25" i="10"/>
  <c r="BU25" i="10"/>
  <c r="BV25" i="10"/>
  <c r="BS26" i="10"/>
  <c r="BT26" i="10"/>
  <c r="BU26" i="10"/>
  <c r="BV26" i="10"/>
  <c r="BS27" i="10"/>
  <c r="BT27" i="10"/>
  <c r="BU27" i="10"/>
  <c r="BV27" i="10"/>
  <c r="BS28" i="10"/>
  <c r="BT28" i="10"/>
  <c r="BU28" i="10"/>
  <c r="BV28" i="10"/>
  <c r="BS29" i="10"/>
  <c r="BT29" i="10"/>
  <c r="BU29" i="10"/>
  <c r="BV29" i="10"/>
  <c r="BS30" i="10"/>
  <c r="BT30" i="10"/>
  <c r="BU30" i="10"/>
  <c r="BV30" i="10"/>
  <c r="BS31" i="10"/>
  <c r="BT31" i="10"/>
  <c r="BU31" i="10"/>
  <c r="BV31" i="10"/>
  <c r="BS32" i="10"/>
  <c r="BT32" i="10"/>
  <c r="BU32" i="10"/>
  <c r="BV32" i="10"/>
  <c r="BS33" i="10"/>
  <c r="BT33" i="10"/>
  <c r="BU33" i="10"/>
  <c r="BV33" i="10"/>
  <c r="BS34" i="10"/>
  <c r="BT34" i="10"/>
  <c r="BU34" i="10"/>
  <c r="BV34" i="10"/>
  <c r="BS35" i="10"/>
  <c r="BT35" i="10"/>
  <c r="BU35" i="10"/>
  <c r="BV35" i="10"/>
  <c r="BS36" i="10"/>
  <c r="BT36" i="10"/>
  <c r="BU36" i="10"/>
  <c r="BV36" i="10"/>
  <c r="BT3" i="10"/>
  <c r="BU3" i="10"/>
  <c r="BV3" i="10"/>
  <c r="BS3" i="10"/>
  <c r="BH4" i="10"/>
  <c r="BH5" i="10"/>
  <c r="BH6" i="10"/>
  <c r="BH7" i="10"/>
  <c r="BH8" i="10"/>
  <c r="BH9" i="10"/>
  <c r="BH10" i="10"/>
  <c r="BH11" i="10"/>
  <c r="BH12" i="10"/>
  <c r="BH13" i="10"/>
  <c r="BH14" i="10"/>
  <c r="BH15" i="10"/>
  <c r="BH16" i="10"/>
  <c r="BH17" i="10"/>
  <c r="BH18" i="10"/>
  <c r="BH19" i="10"/>
  <c r="BH20" i="10"/>
  <c r="BH21" i="10"/>
  <c r="BH22" i="10"/>
  <c r="BH23" i="10"/>
  <c r="BH24" i="10"/>
  <c r="BH25" i="10"/>
  <c r="BH26" i="10"/>
  <c r="BH27" i="10"/>
  <c r="BH28" i="10"/>
  <c r="BH29" i="10"/>
  <c r="BH30" i="10"/>
  <c r="BH31" i="10"/>
  <c r="BH32" i="10"/>
  <c r="BH33" i="10"/>
  <c r="BH34" i="10"/>
  <c r="BH35" i="10"/>
  <c r="BH36" i="10"/>
  <c r="BH37" i="10"/>
  <c r="BD4" i="10"/>
  <c r="BE4" i="10"/>
  <c r="BF4" i="10"/>
  <c r="BG4" i="10"/>
  <c r="BD5" i="10"/>
  <c r="BE5" i="10"/>
  <c r="BF5" i="10"/>
  <c r="BG5" i="10"/>
  <c r="BD6" i="10"/>
  <c r="BE6" i="10"/>
  <c r="BF6" i="10"/>
  <c r="BG6" i="10"/>
  <c r="BD7" i="10"/>
  <c r="BE7" i="10"/>
  <c r="BF7" i="10"/>
  <c r="BG7" i="10"/>
  <c r="BD8" i="10"/>
  <c r="BE8" i="10"/>
  <c r="BF8" i="10"/>
  <c r="BG8" i="10"/>
  <c r="BD9" i="10"/>
  <c r="BE9" i="10"/>
  <c r="BF9" i="10"/>
  <c r="BG9" i="10"/>
  <c r="BD10" i="10"/>
  <c r="BE10" i="10"/>
  <c r="BF10" i="10"/>
  <c r="BG10" i="10"/>
  <c r="BD11" i="10"/>
  <c r="BE11" i="10"/>
  <c r="BF11" i="10"/>
  <c r="BG11" i="10"/>
  <c r="BD12" i="10"/>
  <c r="BE12" i="10"/>
  <c r="BF12" i="10"/>
  <c r="BG12" i="10"/>
  <c r="BD13" i="10"/>
  <c r="BE13" i="10"/>
  <c r="BF13" i="10"/>
  <c r="BG13" i="10"/>
  <c r="BD14" i="10"/>
  <c r="BE14" i="10"/>
  <c r="BF14" i="10"/>
  <c r="BG14" i="10"/>
  <c r="BD15" i="10"/>
  <c r="BE15" i="10"/>
  <c r="BF15" i="10"/>
  <c r="BG15" i="10"/>
  <c r="BD16" i="10"/>
  <c r="BE16" i="10"/>
  <c r="BF16" i="10"/>
  <c r="BG16" i="10"/>
  <c r="BD17" i="10"/>
  <c r="BE17" i="10"/>
  <c r="BF17" i="10"/>
  <c r="BG17" i="10"/>
  <c r="BD18" i="10"/>
  <c r="BE18" i="10"/>
  <c r="BF18" i="10"/>
  <c r="BG18" i="10"/>
  <c r="BD19" i="10"/>
  <c r="BE19" i="10"/>
  <c r="BF19" i="10"/>
  <c r="BG19" i="10"/>
  <c r="BD20" i="10"/>
  <c r="BE20" i="10"/>
  <c r="BF20" i="10"/>
  <c r="BG20" i="10"/>
  <c r="BD21" i="10"/>
  <c r="BE21" i="10"/>
  <c r="BF21" i="10"/>
  <c r="BG21" i="10"/>
  <c r="BD22" i="10"/>
  <c r="BE22" i="10"/>
  <c r="BF22" i="10"/>
  <c r="BG22" i="10"/>
  <c r="BD23" i="10"/>
  <c r="BE23" i="10"/>
  <c r="BF23" i="10"/>
  <c r="BG23" i="10"/>
  <c r="BD24" i="10"/>
  <c r="BE24" i="10"/>
  <c r="BF24" i="10"/>
  <c r="BG24" i="10"/>
  <c r="BD25" i="10"/>
  <c r="BE25" i="10"/>
  <c r="BF25" i="10"/>
  <c r="BG25" i="10"/>
  <c r="BD26" i="10"/>
  <c r="BE26" i="10"/>
  <c r="BF26" i="10"/>
  <c r="BG26" i="10"/>
  <c r="BD27" i="10"/>
  <c r="BE27" i="10"/>
  <c r="BF27" i="10"/>
  <c r="BG27" i="10"/>
  <c r="BD28" i="10"/>
  <c r="BE28" i="10"/>
  <c r="BF28" i="10"/>
  <c r="BG28" i="10"/>
  <c r="BD29" i="10"/>
  <c r="BE29" i="10"/>
  <c r="BF29" i="10"/>
  <c r="BG29" i="10"/>
  <c r="BD30" i="10"/>
  <c r="BE30" i="10"/>
  <c r="BF30" i="10"/>
  <c r="BG30" i="10"/>
  <c r="BD31" i="10"/>
  <c r="BE31" i="10"/>
  <c r="BF31" i="10"/>
  <c r="BG31" i="10"/>
  <c r="BD32" i="10"/>
  <c r="BE32" i="10"/>
  <c r="BF32" i="10"/>
  <c r="BG32" i="10"/>
  <c r="BD33" i="10"/>
  <c r="BE33" i="10"/>
  <c r="BF33" i="10"/>
  <c r="BG33" i="10"/>
  <c r="BD34" i="10"/>
  <c r="BE34" i="10"/>
  <c r="BF34" i="10"/>
  <c r="BG34" i="10"/>
  <c r="BD35" i="10"/>
  <c r="BE35" i="10"/>
  <c r="BF35" i="10"/>
  <c r="BG35" i="10"/>
  <c r="BD36" i="10"/>
  <c r="BE36" i="10"/>
  <c r="BF36" i="10"/>
  <c r="BG36" i="10"/>
  <c r="BD37" i="10"/>
  <c r="BE37" i="10"/>
  <c r="BF37" i="10"/>
  <c r="BG37" i="10"/>
  <c r="BE3" i="10"/>
  <c r="BH3" i="10" s="1"/>
  <c r="BF3" i="10"/>
  <c r="BG3" i="10"/>
  <c r="BD3" i="10"/>
  <c r="L4" i="10"/>
  <c r="M4" i="10"/>
  <c r="N4" i="10"/>
  <c r="O4" i="10"/>
  <c r="L5" i="10"/>
  <c r="M5" i="10"/>
  <c r="N5" i="10"/>
  <c r="O5" i="10"/>
  <c r="L6" i="10"/>
  <c r="M6" i="10"/>
  <c r="N6" i="10"/>
  <c r="O6" i="10"/>
  <c r="L7" i="10"/>
  <c r="M7" i="10"/>
  <c r="N7" i="10"/>
  <c r="O7" i="10"/>
  <c r="L8" i="10"/>
  <c r="M8" i="10"/>
  <c r="N8" i="10"/>
  <c r="O8" i="10"/>
  <c r="L9" i="10"/>
  <c r="M9" i="10"/>
  <c r="N9" i="10"/>
  <c r="O9" i="10"/>
  <c r="L10" i="10"/>
  <c r="M10" i="10"/>
  <c r="N10" i="10"/>
  <c r="O10" i="10"/>
  <c r="L11" i="10"/>
  <c r="M11" i="10"/>
  <c r="N11" i="10"/>
  <c r="O11" i="10"/>
  <c r="L12" i="10"/>
  <c r="M12" i="10"/>
  <c r="N12" i="10"/>
  <c r="O12" i="10"/>
  <c r="L13" i="10"/>
  <c r="M13" i="10"/>
  <c r="N13" i="10"/>
  <c r="O13" i="10"/>
  <c r="L14" i="10"/>
  <c r="M14" i="10"/>
  <c r="N14" i="10"/>
  <c r="O14" i="10"/>
  <c r="L15" i="10"/>
  <c r="M15" i="10"/>
  <c r="N15" i="10"/>
  <c r="O15" i="10"/>
  <c r="L16" i="10"/>
  <c r="M16" i="10"/>
  <c r="N16" i="10"/>
  <c r="O16" i="10"/>
  <c r="L17" i="10"/>
  <c r="M17" i="10"/>
  <c r="N17" i="10"/>
  <c r="O17" i="10"/>
  <c r="L18" i="10"/>
  <c r="M18" i="10"/>
  <c r="N18" i="10"/>
  <c r="O18" i="10"/>
  <c r="L19" i="10"/>
  <c r="M19" i="10"/>
  <c r="N19" i="10"/>
  <c r="O19" i="10"/>
  <c r="L20" i="10"/>
  <c r="M20" i="10"/>
  <c r="N20" i="10"/>
  <c r="O20" i="10"/>
  <c r="L21" i="10"/>
  <c r="M21" i="10"/>
  <c r="N21" i="10"/>
  <c r="O21" i="10"/>
  <c r="L22" i="10"/>
  <c r="M22" i="10"/>
  <c r="N22" i="10"/>
  <c r="O22" i="10"/>
  <c r="L23" i="10"/>
  <c r="M23" i="10"/>
  <c r="N23" i="10"/>
  <c r="O23" i="10"/>
  <c r="L24" i="10"/>
  <c r="M24" i="10"/>
  <c r="N24" i="10"/>
  <c r="O24" i="10"/>
  <c r="L25" i="10"/>
  <c r="M25" i="10"/>
  <c r="N25" i="10"/>
  <c r="O25" i="10"/>
  <c r="L26" i="10"/>
  <c r="M26" i="10"/>
  <c r="N26" i="10"/>
  <c r="O26" i="10"/>
  <c r="L27" i="10"/>
  <c r="M27" i="10"/>
  <c r="N27" i="10"/>
  <c r="O27" i="10"/>
  <c r="L28" i="10"/>
  <c r="M28" i="10"/>
  <c r="N28" i="10"/>
  <c r="O28" i="10"/>
  <c r="L29" i="10"/>
  <c r="M29" i="10"/>
  <c r="N29" i="10"/>
  <c r="O29" i="10"/>
  <c r="L30" i="10"/>
  <c r="M30" i="10"/>
  <c r="N30" i="10"/>
  <c r="O30" i="10"/>
  <c r="L31" i="10"/>
  <c r="M31" i="10"/>
  <c r="N31" i="10"/>
  <c r="O31" i="10"/>
  <c r="L32" i="10"/>
  <c r="M32" i="10"/>
  <c r="N32" i="10"/>
  <c r="O32" i="10"/>
  <c r="L33" i="10"/>
  <c r="M33" i="10"/>
  <c r="N33" i="10"/>
  <c r="O33" i="10"/>
  <c r="L34" i="10"/>
  <c r="M34" i="10"/>
  <c r="N34" i="10"/>
  <c r="O34" i="10"/>
  <c r="L35" i="10"/>
  <c r="M35" i="10"/>
  <c r="N35" i="10"/>
  <c r="O35" i="10"/>
  <c r="L36" i="10"/>
  <c r="M36" i="10"/>
  <c r="N36" i="10"/>
  <c r="O36" i="10"/>
  <c r="L37" i="10"/>
  <c r="M37" i="10"/>
  <c r="N37" i="10"/>
  <c r="O37" i="10"/>
  <c r="M3" i="10"/>
  <c r="N3" i="10"/>
  <c r="O3" i="10"/>
  <c r="L3" i="10"/>
  <c r="AA3" i="5"/>
  <c r="S26" i="6" l="1"/>
  <c r="S25" i="6"/>
  <c r="S24" i="6"/>
  <c r="S23" i="6"/>
  <c r="S22" i="6"/>
  <c r="S21" i="6"/>
  <c r="R26" i="6"/>
  <c r="R25" i="6"/>
  <c r="R24" i="6"/>
  <c r="R23" i="6"/>
  <c r="R22" i="6"/>
  <c r="R21" i="6"/>
  <c r="Q26" i="6"/>
  <c r="Q25" i="6"/>
  <c r="Q24" i="6"/>
  <c r="Q23" i="6"/>
  <c r="Q22" i="6"/>
  <c r="Q21" i="6"/>
  <c r="P26" i="6"/>
  <c r="P25" i="6"/>
  <c r="P24" i="6"/>
  <c r="P23" i="6"/>
  <c r="P22" i="6"/>
  <c r="P21" i="6"/>
  <c r="BO4" i="3" l="1"/>
  <c r="BP4" i="3"/>
  <c r="BQ4" i="3" s="1"/>
  <c r="A2" i="4"/>
  <c r="A1" i="3"/>
  <c r="BO5" i="3" l="1"/>
  <c r="BP5" i="3" s="1"/>
  <c r="BQ5" i="3" s="1"/>
  <c r="BR5" i="3" s="1"/>
  <c r="BO6" i="3"/>
  <c r="BP6" i="3" s="1"/>
  <c r="BQ6" i="3" s="1"/>
  <c r="BR6" i="3" s="1"/>
  <c r="BO7" i="3"/>
  <c r="BP7" i="3" s="1"/>
  <c r="BQ7" i="3" s="1"/>
  <c r="BR7" i="3" s="1"/>
  <c r="BO8" i="3"/>
  <c r="BP8" i="3" s="1"/>
  <c r="BQ8" i="3" s="1"/>
  <c r="BR8" i="3" s="1"/>
  <c r="BO9" i="3"/>
  <c r="BP9" i="3" s="1"/>
  <c r="BQ9" i="3" s="1"/>
  <c r="BR9" i="3" s="1"/>
  <c r="BO10" i="3"/>
  <c r="BP10" i="3" s="1"/>
  <c r="BQ10" i="3" s="1"/>
  <c r="BR10" i="3" s="1"/>
  <c r="BO11" i="3"/>
  <c r="BP11" i="3" s="1"/>
  <c r="BQ11" i="3" s="1"/>
  <c r="BR11" i="3" s="1"/>
  <c r="BO12" i="3"/>
  <c r="BP12" i="3" s="1"/>
  <c r="BQ12" i="3" s="1"/>
  <c r="BR12" i="3" s="1"/>
  <c r="BO13" i="3"/>
  <c r="BP13" i="3" s="1"/>
  <c r="BQ13" i="3" s="1"/>
  <c r="BR13" i="3" s="1"/>
  <c r="BO14" i="3"/>
  <c r="BP14" i="3" s="1"/>
  <c r="BQ14" i="3" s="1"/>
  <c r="BR14" i="3" s="1"/>
  <c r="BO15" i="3"/>
  <c r="BP15" i="3" s="1"/>
  <c r="BQ15" i="3" s="1"/>
  <c r="BR15" i="3" s="1"/>
  <c r="BO16" i="3"/>
  <c r="BP16" i="3" s="1"/>
  <c r="BQ16" i="3" s="1"/>
  <c r="BR16" i="3" s="1"/>
  <c r="BO17" i="3"/>
  <c r="BP17" i="3" s="1"/>
  <c r="BQ17" i="3" s="1"/>
  <c r="BR17" i="3" s="1"/>
  <c r="BO18" i="3"/>
  <c r="BP18" i="3" s="1"/>
  <c r="BQ18" i="3" s="1"/>
  <c r="BR18" i="3" s="1"/>
  <c r="BO19" i="3"/>
  <c r="BP19" i="3" s="1"/>
  <c r="BQ19" i="3" s="1"/>
  <c r="BR19" i="3" s="1"/>
  <c r="BO20" i="3"/>
  <c r="BP20" i="3" s="1"/>
  <c r="BQ20" i="3" s="1"/>
  <c r="BR20" i="3" s="1"/>
  <c r="BO21" i="3"/>
  <c r="BP21" i="3" s="1"/>
  <c r="BQ21" i="3" s="1"/>
  <c r="BR21" i="3" s="1"/>
  <c r="BO22" i="3"/>
  <c r="BP22" i="3" s="1"/>
  <c r="BQ22" i="3" s="1"/>
  <c r="BR22" i="3" s="1"/>
  <c r="BO23" i="3"/>
  <c r="BP23" i="3" s="1"/>
  <c r="BQ23" i="3" s="1"/>
  <c r="BR23" i="3" s="1"/>
  <c r="BO24" i="3"/>
  <c r="BP24" i="3" s="1"/>
  <c r="BQ24" i="3" s="1"/>
  <c r="BR24" i="3" s="1"/>
  <c r="BO25" i="3"/>
  <c r="BP25" i="3" s="1"/>
  <c r="BQ25" i="3" s="1"/>
  <c r="BR25" i="3" s="1"/>
  <c r="BO26" i="3"/>
  <c r="BP26" i="3" s="1"/>
  <c r="BQ26" i="3" s="1"/>
  <c r="BR26" i="3" s="1"/>
  <c r="BO27" i="3"/>
  <c r="BP27" i="3" s="1"/>
  <c r="BQ27" i="3" s="1"/>
  <c r="BR27" i="3" s="1"/>
  <c r="BO28" i="3"/>
  <c r="BP28" i="3" s="1"/>
  <c r="BQ28" i="3" s="1"/>
  <c r="BR28" i="3" s="1"/>
  <c r="BO29" i="3"/>
  <c r="BP29" i="3" s="1"/>
  <c r="BQ29" i="3" s="1"/>
  <c r="BR29" i="3" s="1"/>
  <c r="BO30" i="3"/>
  <c r="BP30" i="3" s="1"/>
  <c r="BQ30" i="3" s="1"/>
  <c r="BR30" i="3" s="1"/>
  <c r="BO31" i="3"/>
  <c r="BP31" i="3" s="1"/>
  <c r="BQ31" i="3" s="1"/>
  <c r="BR31" i="3" s="1"/>
  <c r="BO32" i="3"/>
  <c r="BP32" i="3" s="1"/>
  <c r="BQ32" i="3" s="1"/>
  <c r="BR32" i="3" s="1"/>
  <c r="BO33" i="3"/>
  <c r="BP33" i="3" s="1"/>
  <c r="BQ33" i="3" s="1"/>
  <c r="BR33" i="3" s="1"/>
  <c r="BO34" i="3"/>
  <c r="BP34" i="3" s="1"/>
  <c r="BQ34" i="3" s="1"/>
  <c r="BR34" i="3" s="1"/>
  <c r="BO35" i="3"/>
  <c r="BP35" i="3" s="1"/>
  <c r="BQ35" i="3" s="1"/>
  <c r="BR35" i="3" s="1"/>
  <c r="BO36" i="3"/>
  <c r="BP36" i="3" s="1"/>
  <c r="BQ36" i="3" s="1"/>
  <c r="BR36" i="3" s="1"/>
  <c r="BO37" i="3"/>
  <c r="BP37" i="3" s="1"/>
  <c r="BQ37" i="3" s="1"/>
  <c r="BR37" i="3" s="1"/>
  <c r="BO38" i="3"/>
  <c r="BP38" i="3" s="1"/>
  <c r="BQ38" i="3" s="1"/>
  <c r="BR38" i="3" s="1"/>
  <c r="BO39" i="3"/>
  <c r="BP39" i="3" s="1"/>
  <c r="BQ39" i="3" s="1"/>
  <c r="BR39" i="3" s="1"/>
  <c r="BO40" i="3"/>
  <c r="BP40" i="3" s="1"/>
  <c r="BQ40" i="3" s="1"/>
  <c r="BR40" i="3" s="1"/>
  <c r="BO41" i="3"/>
  <c r="BP41" i="3" s="1"/>
  <c r="BQ41" i="3" s="1"/>
  <c r="BR41" i="3" s="1"/>
  <c r="BO42" i="3"/>
  <c r="BP42" i="3" s="1"/>
  <c r="BQ42" i="3" s="1"/>
  <c r="BR42" i="3" s="1"/>
  <c r="BO43" i="3"/>
  <c r="BP43" i="3" s="1"/>
  <c r="BQ43" i="3" s="1"/>
  <c r="BR43" i="3" s="1"/>
  <c r="BO44" i="3"/>
  <c r="BP44" i="3" s="1"/>
  <c r="BQ44" i="3" s="1"/>
  <c r="BR44" i="3" s="1"/>
  <c r="BO45" i="3"/>
  <c r="BP45" i="3" s="1"/>
  <c r="BQ45" i="3" s="1"/>
  <c r="BR45" i="3" s="1"/>
  <c r="BO46" i="3"/>
  <c r="BP46" i="3" s="1"/>
  <c r="BQ46" i="3" s="1"/>
  <c r="BR46" i="3" s="1"/>
  <c r="BO47" i="3"/>
  <c r="BP47" i="3" s="1"/>
  <c r="BQ47" i="3" s="1"/>
  <c r="BR47" i="3" s="1"/>
  <c r="BO48" i="3"/>
  <c r="BP48" i="3" s="1"/>
  <c r="BQ48" i="3" s="1"/>
  <c r="BR48" i="3" s="1"/>
  <c r="BO49" i="3"/>
  <c r="BP49" i="3" s="1"/>
  <c r="BQ49" i="3" s="1"/>
  <c r="BR49" i="3" s="1"/>
  <c r="BO50" i="3"/>
  <c r="BP50" i="3" s="1"/>
  <c r="BQ50" i="3" s="1"/>
  <c r="BR50" i="3" s="1"/>
  <c r="BO51" i="3"/>
  <c r="BP51" i="3" s="1"/>
  <c r="BQ51" i="3" s="1"/>
  <c r="BR51" i="3" s="1"/>
  <c r="BO52" i="3"/>
  <c r="BP52" i="3" s="1"/>
  <c r="BQ52" i="3" s="1"/>
  <c r="BR52" i="3" s="1"/>
  <c r="BO53" i="3"/>
  <c r="BP53" i="3" s="1"/>
  <c r="BQ53" i="3" s="1"/>
  <c r="BR53" i="3" s="1"/>
  <c r="BO54" i="3"/>
  <c r="BP54" i="3" s="1"/>
  <c r="BQ54" i="3" s="1"/>
  <c r="BR54" i="3" s="1"/>
  <c r="BO55" i="3"/>
  <c r="BP55" i="3" s="1"/>
  <c r="BQ55" i="3" s="1"/>
  <c r="BR55" i="3" s="1"/>
  <c r="BO56" i="3"/>
  <c r="BP56" i="3" s="1"/>
  <c r="BQ56" i="3" s="1"/>
  <c r="BR56" i="3" s="1"/>
  <c r="BO57" i="3"/>
  <c r="BP57" i="3" s="1"/>
  <c r="BQ57" i="3" s="1"/>
  <c r="BR57" i="3" s="1"/>
  <c r="BO58" i="3"/>
  <c r="BP58" i="3" s="1"/>
  <c r="BQ58" i="3" s="1"/>
  <c r="BR58" i="3" s="1"/>
  <c r="BO59" i="3"/>
  <c r="BP59" i="3" s="1"/>
  <c r="BQ59" i="3" s="1"/>
  <c r="BR59" i="3" s="1"/>
  <c r="BO60" i="3"/>
  <c r="BP60" i="3" s="1"/>
  <c r="BQ60" i="3" s="1"/>
  <c r="BR60" i="3" s="1"/>
  <c r="BO61" i="3"/>
  <c r="BP61" i="3" s="1"/>
  <c r="BQ61" i="3" s="1"/>
  <c r="BR61" i="3" s="1"/>
  <c r="BO62" i="3"/>
  <c r="BP62" i="3" s="1"/>
  <c r="BQ62" i="3" s="1"/>
  <c r="BR62" i="3" s="1"/>
  <c r="BO63" i="3"/>
  <c r="BP63" i="3" s="1"/>
  <c r="BQ63" i="3" s="1"/>
  <c r="BR63" i="3" s="1"/>
  <c r="BO64" i="3"/>
  <c r="BP64" i="3" s="1"/>
  <c r="BQ64" i="3" s="1"/>
  <c r="BR64" i="3" s="1"/>
  <c r="BO65" i="3"/>
  <c r="BP65" i="3" s="1"/>
  <c r="BQ65" i="3" s="1"/>
  <c r="BR65" i="3" s="1"/>
  <c r="BO66" i="3"/>
  <c r="BP66" i="3" s="1"/>
  <c r="BQ66" i="3" s="1"/>
  <c r="BR66" i="3" s="1"/>
  <c r="BO67" i="3"/>
  <c r="BP67" i="3" s="1"/>
  <c r="BQ67" i="3" s="1"/>
  <c r="BR67" i="3" s="1"/>
  <c r="BO68" i="3"/>
  <c r="BP68" i="3" s="1"/>
  <c r="BQ68" i="3" s="1"/>
  <c r="BR68" i="3" s="1"/>
  <c r="BO69" i="3"/>
  <c r="BP69" i="3" s="1"/>
  <c r="BQ69" i="3" s="1"/>
  <c r="BR69" i="3" s="1"/>
  <c r="BO70" i="3"/>
  <c r="BP70" i="3" s="1"/>
  <c r="BQ70" i="3" s="1"/>
  <c r="BR70" i="3" s="1"/>
  <c r="BO71" i="3"/>
  <c r="BP71" i="3" s="1"/>
  <c r="BQ71" i="3" s="1"/>
  <c r="BR71" i="3" s="1"/>
  <c r="BO72" i="3"/>
  <c r="BP72" i="3" s="1"/>
  <c r="BQ72" i="3" s="1"/>
  <c r="BR72" i="3" s="1"/>
  <c r="BO73" i="3"/>
  <c r="BP73" i="3" s="1"/>
  <c r="BQ73" i="3" s="1"/>
  <c r="BR73" i="3" s="1"/>
  <c r="BO74" i="3"/>
  <c r="BP74" i="3" s="1"/>
  <c r="BQ74" i="3" s="1"/>
  <c r="BR74" i="3" s="1"/>
  <c r="BO75" i="3"/>
  <c r="BP75" i="3" s="1"/>
  <c r="BQ75" i="3" s="1"/>
  <c r="BR75" i="3" s="1"/>
  <c r="BO76" i="3"/>
  <c r="BP76" i="3" s="1"/>
  <c r="BQ76" i="3" s="1"/>
  <c r="BR76" i="3" s="1"/>
  <c r="BO77" i="3"/>
  <c r="BP77" i="3" s="1"/>
  <c r="BQ77" i="3" s="1"/>
  <c r="BR77" i="3" s="1"/>
  <c r="BO78" i="3"/>
  <c r="BP78" i="3" s="1"/>
  <c r="BQ78" i="3" s="1"/>
  <c r="BR78" i="3" s="1"/>
  <c r="BO79" i="3"/>
  <c r="BP79" i="3" s="1"/>
  <c r="BQ79" i="3" s="1"/>
  <c r="BR79" i="3" s="1"/>
  <c r="BO80" i="3"/>
  <c r="BP80" i="3" s="1"/>
  <c r="BQ80" i="3" s="1"/>
  <c r="BR80" i="3" s="1"/>
  <c r="BO81" i="3"/>
  <c r="BP81" i="3" s="1"/>
  <c r="BQ81" i="3" s="1"/>
  <c r="BR81" i="3" s="1"/>
  <c r="BO82" i="3"/>
  <c r="BP82" i="3" s="1"/>
  <c r="BQ82" i="3" s="1"/>
  <c r="BR82" i="3" s="1"/>
  <c r="BO83" i="3"/>
  <c r="BP83" i="3" s="1"/>
  <c r="BQ83" i="3" s="1"/>
  <c r="BR83" i="3" s="1"/>
  <c r="BO84" i="3"/>
  <c r="BP84" i="3" s="1"/>
  <c r="BQ84" i="3" s="1"/>
  <c r="BR84" i="3" s="1"/>
  <c r="BO85" i="3"/>
  <c r="BP85" i="3" s="1"/>
  <c r="BQ85" i="3" s="1"/>
  <c r="BR85" i="3" s="1"/>
  <c r="BO86" i="3"/>
  <c r="BP86" i="3" s="1"/>
  <c r="BQ86" i="3" s="1"/>
  <c r="BR86" i="3" s="1"/>
  <c r="BO87" i="3"/>
  <c r="BP87" i="3" s="1"/>
  <c r="BQ87" i="3" s="1"/>
  <c r="BR87" i="3" s="1"/>
  <c r="BO88" i="3"/>
  <c r="BP88" i="3" s="1"/>
  <c r="BQ88" i="3" s="1"/>
  <c r="BR88" i="3" s="1"/>
  <c r="BO89" i="3"/>
  <c r="BP89" i="3" s="1"/>
  <c r="BQ89" i="3" s="1"/>
  <c r="BR89" i="3" s="1"/>
  <c r="BO90" i="3"/>
  <c r="BP90" i="3" s="1"/>
  <c r="BQ90" i="3" s="1"/>
  <c r="BR90" i="3" s="1"/>
  <c r="BO91" i="3"/>
  <c r="BP91" i="3" s="1"/>
  <c r="BQ91" i="3" s="1"/>
  <c r="BR91" i="3" s="1"/>
  <c r="BO92" i="3"/>
  <c r="BP92" i="3" s="1"/>
  <c r="BQ92" i="3" s="1"/>
  <c r="BR92" i="3" s="1"/>
  <c r="BO93" i="3"/>
  <c r="BP93" i="3" s="1"/>
  <c r="BQ93" i="3" s="1"/>
  <c r="BR93" i="3" s="1"/>
  <c r="BO94" i="3"/>
  <c r="BP94" i="3" s="1"/>
  <c r="BQ94" i="3" s="1"/>
  <c r="BR94" i="3" s="1"/>
  <c r="BO95" i="3"/>
  <c r="BP95" i="3" s="1"/>
  <c r="BQ95" i="3" s="1"/>
  <c r="BR95" i="3" s="1"/>
  <c r="BO96" i="3"/>
  <c r="BP96" i="3" s="1"/>
  <c r="BQ96" i="3" s="1"/>
  <c r="BR96" i="3" s="1"/>
  <c r="BO97" i="3"/>
  <c r="BP97" i="3" s="1"/>
  <c r="BQ97" i="3" s="1"/>
  <c r="BR97" i="3" s="1"/>
  <c r="BO98" i="3"/>
  <c r="BP98" i="3" s="1"/>
  <c r="BQ98" i="3" s="1"/>
  <c r="BR98" i="3" s="1"/>
  <c r="BO99" i="3"/>
  <c r="BP99" i="3" s="1"/>
  <c r="BQ99" i="3" s="1"/>
  <c r="BR99" i="3" s="1"/>
  <c r="BO100" i="3"/>
  <c r="BP100" i="3" s="1"/>
  <c r="BQ100" i="3" s="1"/>
  <c r="BR100" i="3" s="1"/>
  <c r="BO101" i="3"/>
  <c r="BP101" i="3" s="1"/>
  <c r="BQ101" i="3" s="1"/>
  <c r="BR101" i="3" s="1"/>
  <c r="BO102" i="3"/>
  <c r="BP102" i="3" s="1"/>
  <c r="BQ102" i="3" s="1"/>
  <c r="BR102" i="3" s="1"/>
  <c r="BO103" i="3"/>
  <c r="BP103" i="3" s="1"/>
  <c r="BQ103" i="3" s="1"/>
  <c r="BR103" i="3" s="1"/>
  <c r="BO104" i="3"/>
  <c r="BP104" i="3" s="1"/>
  <c r="BQ104" i="3" s="1"/>
  <c r="BR104" i="3" s="1"/>
  <c r="BO105" i="3"/>
  <c r="BP105" i="3" s="1"/>
  <c r="BQ105" i="3" s="1"/>
  <c r="BR105" i="3" s="1"/>
  <c r="BO106" i="3"/>
  <c r="BP106" i="3" s="1"/>
  <c r="BQ106" i="3" s="1"/>
  <c r="BR106" i="3" s="1"/>
  <c r="BO107" i="3"/>
  <c r="BP107" i="3" s="1"/>
  <c r="BQ107" i="3" s="1"/>
  <c r="BR107" i="3" s="1"/>
  <c r="BO108" i="3"/>
  <c r="BP108" i="3" s="1"/>
  <c r="BQ108" i="3" s="1"/>
  <c r="BR108" i="3" s="1"/>
  <c r="BO109" i="3"/>
  <c r="BP109" i="3" s="1"/>
  <c r="BQ109" i="3" s="1"/>
  <c r="BR109" i="3" s="1"/>
  <c r="BO110" i="3"/>
  <c r="BP110" i="3" s="1"/>
  <c r="BQ110" i="3" s="1"/>
  <c r="BR110" i="3" s="1"/>
  <c r="BO111" i="3"/>
  <c r="BP111" i="3" s="1"/>
  <c r="BQ111" i="3" s="1"/>
  <c r="BR111" i="3" s="1"/>
  <c r="BO112" i="3"/>
  <c r="BP112" i="3" s="1"/>
  <c r="BQ112" i="3" s="1"/>
  <c r="BR112" i="3" s="1"/>
  <c r="BO113" i="3"/>
  <c r="BP113" i="3" s="1"/>
  <c r="BQ113" i="3" s="1"/>
  <c r="BR113" i="3" s="1"/>
  <c r="BO114" i="3"/>
  <c r="BP114" i="3" s="1"/>
  <c r="BQ114" i="3" s="1"/>
  <c r="BR114" i="3" s="1"/>
  <c r="BO115" i="3"/>
  <c r="BP115" i="3" s="1"/>
  <c r="BQ115" i="3" s="1"/>
  <c r="BR115" i="3" s="1"/>
  <c r="BO116" i="3"/>
  <c r="BP116" i="3" s="1"/>
  <c r="BQ116" i="3" s="1"/>
  <c r="BR116" i="3" s="1"/>
  <c r="BO117" i="3"/>
  <c r="BP117" i="3" s="1"/>
  <c r="BQ117" i="3" s="1"/>
  <c r="BR117" i="3" s="1"/>
  <c r="BO118" i="3"/>
  <c r="BP118" i="3" s="1"/>
  <c r="BQ118" i="3" s="1"/>
  <c r="BR118" i="3" s="1"/>
  <c r="BO119" i="3"/>
  <c r="BP119" i="3" s="1"/>
  <c r="BQ119" i="3" s="1"/>
  <c r="BR119" i="3" s="1"/>
  <c r="BO120" i="3"/>
  <c r="BP120" i="3" s="1"/>
  <c r="BQ120" i="3" s="1"/>
  <c r="BR120" i="3" s="1"/>
  <c r="BO121" i="3"/>
  <c r="BP121" i="3" s="1"/>
  <c r="BQ121" i="3" s="1"/>
  <c r="BR121" i="3" s="1"/>
  <c r="BO122" i="3"/>
  <c r="BP122" i="3" s="1"/>
  <c r="BQ122" i="3" s="1"/>
  <c r="BR122" i="3" s="1"/>
  <c r="BO123" i="3"/>
  <c r="BP123" i="3" s="1"/>
  <c r="BQ123" i="3" s="1"/>
  <c r="BR123" i="3" s="1"/>
  <c r="BO124" i="3"/>
  <c r="BP124" i="3" s="1"/>
  <c r="BQ124" i="3" s="1"/>
  <c r="BR124" i="3" s="1"/>
  <c r="BO125" i="3"/>
  <c r="BP125" i="3" s="1"/>
  <c r="BQ125" i="3" s="1"/>
  <c r="BR125" i="3" s="1"/>
  <c r="BO126" i="3"/>
  <c r="BP126" i="3" s="1"/>
  <c r="BQ126" i="3" s="1"/>
  <c r="BR126" i="3" s="1"/>
  <c r="BO127" i="3"/>
  <c r="BP127" i="3" s="1"/>
  <c r="BQ127" i="3" s="1"/>
  <c r="BR127" i="3" s="1"/>
  <c r="BO128" i="3"/>
  <c r="BP128" i="3" s="1"/>
  <c r="BQ128" i="3" s="1"/>
  <c r="BR128" i="3" s="1"/>
  <c r="BO129" i="3"/>
  <c r="BP129" i="3" s="1"/>
  <c r="BQ129" i="3" s="1"/>
  <c r="BR129" i="3" s="1"/>
  <c r="BO130" i="3"/>
  <c r="BP130" i="3" s="1"/>
  <c r="BQ130" i="3" s="1"/>
  <c r="BR130" i="3" s="1"/>
  <c r="BO131" i="3"/>
  <c r="BP131" i="3" s="1"/>
  <c r="BQ131" i="3" s="1"/>
  <c r="BR131" i="3" s="1"/>
  <c r="BO132" i="3"/>
  <c r="BP132" i="3" s="1"/>
  <c r="BQ132" i="3" s="1"/>
  <c r="BR132" i="3" s="1"/>
  <c r="BO133" i="3"/>
  <c r="BP133" i="3" s="1"/>
  <c r="BQ133" i="3" s="1"/>
  <c r="BR133" i="3" s="1"/>
  <c r="BO134" i="3"/>
  <c r="BP134" i="3" s="1"/>
  <c r="BQ134" i="3" s="1"/>
  <c r="BR134" i="3" s="1"/>
  <c r="BO135" i="3"/>
  <c r="BP135" i="3" s="1"/>
  <c r="BQ135" i="3" s="1"/>
  <c r="BR135" i="3" s="1"/>
  <c r="BO136" i="3"/>
  <c r="BP136" i="3" s="1"/>
  <c r="BQ136" i="3" s="1"/>
  <c r="BR136" i="3" s="1"/>
  <c r="BO137" i="3"/>
  <c r="BP137" i="3" s="1"/>
  <c r="BQ137" i="3" s="1"/>
  <c r="BR137" i="3" s="1"/>
  <c r="BO138" i="3"/>
  <c r="BP138" i="3" s="1"/>
  <c r="BQ138" i="3" s="1"/>
  <c r="BR138" i="3" s="1"/>
  <c r="BO139" i="3"/>
  <c r="BP139" i="3" s="1"/>
  <c r="BQ139" i="3" s="1"/>
  <c r="BR139" i="3" s="1"/>
  <c r="BO140" i="3"/>
  <c r="BP140" i="3" s="1"/>
  <c r="BQ140" i="3" s="1"/>
  <c r="BR140" i="3" s="1"/>
  <c r="BO141" i="3"/>
  <c r="BP141" i="3" s="1"/>
  <c r="BQ141" i="3" s="1"/>
  <c r="BR141" i="3" s="1"/>
  <c r="BO142" i="3"/>
  <c r="BP142" i="3" s="1"/>
  <c r="BQ142" i="3" s="1"/>
  <c r="BR142" i="3" s="1"/>
  <c r="BO143" i="3"/>
  <c r="BP143" i="3" s="1"/>
  <c r="BQ143" i="3" s="1"/>
  <c r="BR143" i="3" s="1"/>
  <c r="BO144" i="3"/>
  <c r="BP144" i="3" s="1"/>
  <c r="BQ144" i="3" s="1"/>
  <c r="BR144" i="3" s="1"/>
  <c r="BO145" i="3"/>
  <c r="BP145" i="3" s="1"/>
  <c r="BQ145" i="3" s="1"/>
  <c r="BR145" i="3" s="1"/>
  <c r="BO146" i="3"/>
  <c r="BP146" i="3" s="1"/>
  <c r="BQ146" i="3" s="1"/>
  <c r="BR146" i="3" s="1"/>
  <c r="BO147" i="3"/>
  <c r="BP147" i="3" s="1"/>
  <c r="BQ147" i="3" s="1"/>
  <c r="BR147" i="3" s="1"/>
  <c r="BO148" i="3"/>
  <c r="BP148" i="3" s="1"/>
  <c r="BQ148" i="3" s="1"/>
  <c r="BR148" i="3" s="1"/>
  <c r="BO149" i="3"/>
  <c r="BP149" i="3" s="1"/>
  <c r="BQ149" i="3" s="1"/>
  <c r="BR149" i="3" s="1"/>
  <c r="BO150" i="3"/>
  <c r="BP150" i="3" s="1"/>
  <c r="BQ150" i="3" s="1"/>
  <c r="BR150" i="3" s="1"/>
  <c r="BO151" i="3"/>
  <c r="BP151" i="3" s="1"/>
  <c r="BQ151" i="3" s="1"/>
  <c r="BR151" i="3" s="1"/>
  <c r="BO152" i="3"/>
  <c r="BP152" i="3" s="1"/>
  <c r="BQ152" i="3" s="1"/>
  <c r="BR152" i="3" s="1"/>
  <c r="BO153" i="3"/>
  <c r="BP153" i="3" s="1"/>
  <c r="BQ153" i="3" s="1"/>
  <c r="BR153" i="3" s="1"/>
  <c r="BR4" i="3"/>
  <c r="A1" i="5" l="1"/>
  <c r="CH4" i="10" l="1"/>
  <c r="CI4" i="10"/>
  <c r="CJ4" i="10"/>
  <c r="CK4" i="10"/>
  <c r="CL4" i="10"/>
  <c r="CH5" i="10"/>
  <c r="CI5" i="10"/>
  <c r="CJ5" i="10"/>
  <c r="CK5" i="10"/>
  <c r="CL5" i="10"/>
  <c r="CH6" i="10"/>
  <c r="CI6" i="10"/>
  <c r="CJ6" i="10"/>
  <c r="CK6" i="10"/>
  <c r="CL6" i="10"/>
  <c r="CH7" i="10"/>
  <c r="CI7" i="10"/>
  <c r="CJ7" i="10"/>
  <c r="CK7" i="10"/>
  <c r="CL7" i="10"/>
  <c r="CH8" i="10"/>
  <c r="CI8" i="10"/>
  <c r="CJ8" i="10"/>
  <c r="CK8" i="10"/>
  <c r="CL8" i="10"/>
  <c r="CH9" i="10"/>
  <c r="CI9" i="10"/>
  <c r="CJ9" i="10"/>
  <c r="CK9" i="10"/>
  <c r="CL9" i="10"/>
  <c r="CH10" i="10"/>
  <c r="CI10" i="10"/>
  <c r="CJ10" i="10"/>
  <c r="CK10" i="10"/>
  <c r="CL10" i="10"/>
  <c r="CH11" i="10"/>
  <c r="CI11" i="10"/>
  <c r="CJ11" i="10"/>
  <c r="CK11" i="10"/>
  <c r="CL11" i="10"/>
  <c r="CH12" i="10"/>
  <c r="CI12" i="10"/>
  <c r="CJ12" i="10"/>
  <c r="CK12" i="10"/>
  <c r="CL12" i="10"/>
  <c r="CH13" i="10"/>
  <c r="CI13" i="10"/>
  <c r="CJ13" i="10"/>
  <c r="CK13" i="10"/>
  <c r="CL13" i="10"/>
  <c r="CH14" i="10"/>
  <c r="CI14" i="10"/>
  <c r="CJ14" i="10"/>
  <c r="CK14" i="10"/>
  <c r="CL14" i="10"/>
  <c r="CH15" i="10"/>
  <c r="CI15" i="10"/>
  <c r="CJ15" i="10"/>
  <c r="CK15" i="10"/>
  <c r="CL15" i="10"/>
  <c r="CH16" i="10"/>
  <c r="CI16" i="10"/>
  <c r="CJ16" i="10"/>
  <c r="CK16" i="10"/>
  <c r="CL16" i="10"/>
  <c r="CH17" i="10"/>
  <c r="CI17" i="10"/>
  <c r="CJ17" i="10"/>
  <c r="CK17" i="10"/>
  <c r="CL17" i="10"/>
  <c r="CH18" i="10"/>
  <c r="CI18" i="10"/>
  <c r="CJ18" i="10"/>
  <c r="CK18" i="10"/>
  <c r="CL18" i="10"/>
  <c r="CH19" i="10"/>
  <c r="CI19" i="10"/>
  <c r="CJ19" i="10"/>
  <c r="CK19" i="10"/>
  <c r="CL19" i="10"/>
  <c r="CH20" i="10"/>
  <c r="CI20" i="10"/>
  <c r="CJ20" i="10"/>
  <c r="CK20" i="10"/>
  <c r="CL20" i="10"/>
  <c r="CH21" i="10"/>
  <c r="CI21" i="10"/>
  <c r="CJ21" i="10"/>
  <c r="CK21" i="10"/>
  <c r="CL21" i="10"/>
  <c r="CH22" i="10"/>
  <c r="CI22" i="10"/>
  <c r="CJ22" i="10"/>
  <c r="CK22" i="10"/>
  <c r="CL22" i="10"/>
  <c r="CH23" i="10"/>
  <c r="CI23" i="10"/>
  <c r="CJ23" i="10"/>
  <c r="CK23" i="10"/>
  <c r="CL23" i="10"/>
  <c r="CH24" i="10"/>
  <c r="CI24" i="10"/>
  <c r="CJ24" i="10"/>
  <c r="CK24" i="10"/>
  <c r="CL24" i="10"/>
  <c r="CH25" i="10"/>
  <c r="CI25" i="10"/>
  <c r="CJ25" i="10"/>
  <c r="CK25" i="10"/>
  <c r="CL25" i="10"/>
  <c r="CH26" i="10"/>
  <c r="CI26" i="10"/>
  <c r="CJ26" i="10"/>
  <c r="CK26" i="10"/>
  <c r="CL26" i="10"/>
  <c r="CH27" i="10"/>
  <c r="CI27" i="10"/>
  <c r="CJ27" i="10"/>
  <c r="CK27" i="10"/>
  <c r="CL27" i="10"/>
  <c r="CH28" i="10"/>
  <c r="CI28" i="10"/>
  <c r="CJ28" i="10"/>
  <c r="CK28" i="10"/>
  <c r="CL28" i="10"/>
  <c r="CH29" i="10"/>
  <c r="CI29" i="10"/>
  <c r="CJ29" i="10"/>
  <c r="CK29" i="10"/>
  <c r="CL29" i="10"/>
  <c r="CH30" i="10"/>
  <c r="CI30" i="10"/>
  <c r="CJ30" i="10"/>
  <c r="CK30" i="10"/>
  <c r="CL30" i="10"/>
  <c r="CH31" i="10"/>
  <c r="CI31" i="10"/>
  <c r="CJ31" i="10"/>
  <c r="CK31" i="10"/>
  <c r="CL31" i="10"/>
  <c r="CH32" i="10"/>
  <c r="CI32" i="10"/>
  <c r="CJ32" i="10"/>
  <c r="CK32" i="10"/>
  <c r="CL32" i="10"/>
  <c r="CH33" i="10"/>
  <c r="CI33" i="10"/>
  <c r="CJ33" i="10"/>
  <c r="CK33" i="10"/>
  <c r="CL33" i="10"/>
  <c r="CH34" i="10"/>
  <c r="CI34" i="10"/>
  <c r="CJ34" i="10"/>
  <c r="CK34" i="10"/>
  <c r="CL34" i="10"/>
  <c r="CH35" i="10"/>
  <c r="CI35" i="10"/>
  <c r="CJ35" i="10"/>
  <c r="CK35" i="10"/>
  <c r="CL35" i="10"/>
  <c r="CH36" i="10"/>
  <c r="CI36" i="10"/>
  <c r="CJ36" i="10"/>
  <c r="CK36" i="10"/>
  <c r="CL36" i="10"/>
  <c r="CH37" i="10"/>
  <c r="CI37" i="10"/>
  <c r="CJ37" i="10"/>
  <c r="CK37" i="10"/>
  <c r="CL37" i="10"/>
  <c r="CH3" i="10"/>
  <c r="CI3" i="10"/>
  <c r="CJ3" i="10"/>
  <c r="CK3" i="10"/>
  <c r="CL3" i="10"/>
  <c r="CM4" i="10" l="1"/>
  <c r="CM10" i="10"/>
  <c r="CM21" i="10"/>
  <c r="CM19" i="10"/>
  <c r="CM15" i="10"/>
  <c r="CM11" i="10"/>
  <c r="CM3" i="10"/>
  <c r="CM35" i="10"/>
  <c r="CM34" i="10"/>
  <c r="CM32" i="10"/>
  <c r="CM30" i="10"/>
  <c r="CM27" i="10"/>
  <c r="CM29" i="10"/>
  <c r="CM25" i="10"/>
  <c r="CM13" i="10"/>
  <c r="CM8" i="10"/>
  <c r="CM36" i="10"/>
  <c r="CM28" i="10"/>
  <c r="CM24" i="10"/>
  <c r="CM22" i="10"/>
  <c r="CM17" i="10"/>
  <c r="CM16" i="10"/>
  <c r="CM14" i="10"/>
  <c r="CM9" i="10"/>
  <c r="CM5" i="10"/>
  <c r="CM20" i="10"/>
  <c r="CM18" i="10"/>
  <c r="CM6" i="10"/>
  <c r="CM37" i="10"/>
  <c r="CM31" i="10"/>
  <c r="CM33" i="10"/>
  <c r="CM26" i="10"/>
  <c r="CM23" i="10"/>
  <c r="CM12" i="10"/>
  <c r="CM7" i="10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05" i="7"/>
  <c r="A506" i="7"/>
  <c r="A507" i="7"/>
  <c r="A508" i="7"/>
  <c r="A509" i="7"/>
  <c r="A510" i="7"/>
  <c r="A511" i="7"/>
  <c r="A512" i="7"/>
  <c r="A513" i="7"/>
  <c r="A514" i="7"/>
  <c r="A515" i="7"/>
  <c r="A516" i="7"/>
  <c r="A517" i="7"/>
  <c r="A518" i="7"/>
  <c r="A519" i="7"/>
  <c r="A520" i="7"/>
  <c r="A521" i="7"/>
  <c r="A522" i="7"/>
  <c r="A523" i="7"/>
  <c r="A524" i="7"/>
  <c r="A525" i="7"/>
  <c r="A526" i="7"/>
  <c r="A527" i="7"/>
  <c r="A528" i="7"/>
  <c r="A529" i="7"/>
  <c r="A530" i="7"/>
  <c r="A531" i="7"/>
  <c r="A532" i="7"/>
  <c r="A533" i="7"/>
  <c r="A534" i="7"/>
  <c r="A535" i="7"/>
  <c r="A536" i="7"/>
  <c r="A537" i="7"/>
  <c r="A538" i="7"/>
  <c r="A539" i="7"/>
  <c r="A540" i="7"/>
  <c r="A541" i="7"/>
  <c r="A542" i="7"/>
  <c r="A543" i="7"/>
  <c r="A544" i="7"/>
  <c r="A545" i="7"/>
  <c r="A546" i="7"/>
  <c r="A547" i="7"/>
  <c r="A548" i="7"/>
  <c r="A549" i="7"/>
  <c r="A550" i="7"/>
  <c r="A551" i="7"/>
  <c r="A552" i="7"/>
  <c r="A553" i="7"/>
  <c r="A554" i="7"/>
  <c r="A555" i="7"/>
  <c r="A556" i="7"/>
  <c r="A557" i="7"/>
  <c r="A558" i="7"/>
  <c r="A559" i="7"/>
  <c r="A560" i="7"/>
  <c r="A561" i="7"/>
  <c r="A562" i="7"/>
  <c r="A563" i="7"/>
  <c r="A564" i="7"/>
  <c r="A565" i="7"/>
  <c r="A566" i="7"/>
  <c r="A567" i="7"/>
  <c r="A568" i="7"/>
  <c r="A569" i="7"/>
  <c r="A570" i="7"/>
  <c r="A571" i="7"/>
  <c r="A572" i="7"/>
  <c r="A573" i="7"/>
  <c r="A574" i="7"/>
  <c r="A575" i="7"/>
  <c r="A576" i="7"/>
  <c r="A577" i="7"/>
  <c r="A578" i="7"/>
  <c r="A579" i="7"/>
  <c r="A580" i="7"/>
  <c r="A581" i="7"/>
  <c r="A582" i="7"/>
  <c r="A583" i="7"/>
  <c r="A584" i="7"/>
  <c r="A585" i="7"/>
  <c r="A586" i="7"/>
  <c r="A587" i="7"/>
  <c r="A588" i="7"/>
  <c r="A589" i="7"/>
  <c r="A590" i="7"/>
  <c r="A591" i="7"/>
  <c r="A592" i="7"/>
  <c r="A593" i="7"/>
  <c r="A594" i="7"/>
  <c r="A595" i="7"/>
  <c r="A596" i="7"/>
  <c r="A597" i="7"/>
  <c r="A598" i="7"/>
  <c r="A599" i="7"/>
  <c r="A600" i="7"/>
  <c r="A601" i="7"/>
  <c r="A602" i="7"/>
  <c r="A603" i="7"/>
  <c r="A604" i="7"/>
  <c r="A605" i="7"/>
  <c r="A606" i="7"/>
  <c r="A607" i="7"/>
  <c r="A608" i="7"/>
  <c r="A609" i="7"/>
  <c r="A610" i="7"/>
  <c r="A611" i="7"/>
  <c r="A612" i="7"/>
  <c r="A613" i="7"/>
  <c r="A614" i="7"/>
  <c r="A615" i="7"/>
  <c r="A616" i="7"/>
  <c r="A617" i="7"/>
  <c r="A618" i="7"/>
  <c r="A619" i="7"/>
  <c r="A620" i="7"/>
  <c r="A621" i="7"/>
  <c r="A622" i="7"/>
  <c r="A623" i="7"/>
  <c r="A624" i="7"/>
  <c r="A625" i="7"/>
  <c r="A626" i="7"/>
  <c r="A627" i="7"/>
  <c r="A628" i="7"/>
  <c r="A629" i="7"/>
  <c r="A630" i="7"/>
  <c r="A631" i="7"/>
  <c r="A632" i="7"/>
  <c r="A633" i="7"/>
  <c r="A634" i="7"/>
  <c r="A635" i="7"/>
  <c r="A636" i="7"/>
  <c r="A637" i="7"/>
  <c r="A638" i="7"/>
  <c r="A639" i="7"/>
  <c r="A640" i="7"/>
  <c r="A641" i="7"/>
  <c r="A642" i="7"/>
  <c r="A643" i="7"/>
  <c r="A644" i="7"/>
  <c r="A645" i="7"/>
  <c r="A646" i="7"/>
  <c r="A647" i="7"/>
  <c r="A648" i="7"/>
  <c r="A649" i="7"/>
  <c r="A650" i="7"/>
  <c r="A651" i="7"/>
  <c r="A652" i="7"/>
  <c r="A653" i="7"/>
  <c r="A654" i="7"/>
  <c r="A655" i="7"/>
  <c r="A656" i="7"/>
  <c r="A657" i="7"/>
  <c r="A658" i="7"/>
  <c r="A659" i="7"/>
  <c r="A660" i="7"/>
  <c r="A661" i="7"/>
  <c r="A662" i="7"/>
  <c r="A663" i="7"/>
  <c r="A664" i="7"/>
  <c r="A665" i="7"/>
  <c r="A666" i="7"/>
  <c r="A667" i="7"/>
  <c r="A668" i="7"/>
  <c r="A669" i="7"/>
  <c r="A670" i="7"/>
  <c r="A671" i="7"/>
  <c r="A672" i="7"/>
  <c r="A673" i="7"/>
  <c r="A674" i="7"/>
  <c r="A675" i="7"/>
  <c r="A676" i="7"/>
  <c r="A677" i="7"/>
  <c r="A678" i="7"/>
  <c r="A679" i="7"/>
  <c r="A680" i="7"/>
  <c r="A681" i="7"/>
  <c r="A682" i="7"/>
  <c r="A683" i="7"/>
  <c r="A684" i="7"/>
  <c r="A685" i="7"/>
  <c r="A686" i="7"/>
  <c r="A687" i="7"/>
  <c r="A688" i="7"/>
  <c r="A689" i="7"/>
  <c r="A690" i="7"/>
  <c r="A691" i="7"/>
  <c r="A692" i="7"/>
  <c r="A693" i="7"/>
  <c r="A694" i="7"/>
  <c r="A695" i="7"/>
  <c r="A696" i="7"/>
  <c r="A697" i="7"/>
  <c r="A698" i="7"/>
  <c r="A699" i="7"/>
  <c r="A700" i="7"/>
  <c r="A701" i="7"/>
  <c r="A702" i="7"/>
  <c r="A703" i="7"/>
  <c r="A704" i="7"/>
  <c r="A705" i="7"/>
  <c r="A706" i="7"/>
  <c r="A707" i="7"/>
  <c r="A708" i="7"/>
  <c r="A709" i="7"/>
  <c r="A710" i="7"/>
  <c r="A711" i="7"/>
  <c r="A712" i="7"/>
  <c r="A713" i="7"/>
  <c r="A714" i="7"/>
  <c r="A715" i="7"/>
  <c r="A716" i="7"/>
  <c r="A717" i="7"/>
  <c r="A718" i="7"/>
  <c r="A719" i="7"/>
  <c r="A720" i="7"/>
  <c r="A721" i="7"/>
  <c r="A722" i="7"/>
  <c r="A723" i="7"/>
  <c r="A724" i="7"/>
  <c r="A725" i="7"/>
  <c r="A726" i="7"/>
  <c r="A727" i="7"/>
  <c r="A728" i="7"/>
  <c r="A729" i="7"/>
  <c r="A730" i="7"/>
  <c r="A731" i="7"/>
  <c r="A732" i="7"/>
  <c r="A733" i="7"/>
  <c r="A734" i="7"/>
  <c r="A735" i="7"/>
  <c r="A736" i="7"/>
  <c r="A737" i="7"/>
  <c r="A738" i="7"/>
  <c r="A739" i="7"/>
  <c r="A740" i="7"/>
  <c r="A741" i="7"/>
  <c r="A742" i="7"/>
  <c r="A743" i="7"/>
  <c r="A744" i="7"/>
  <c r="A745" i="7"/>
  <c r="A746" i="7"/>
  <c r="A747" i="7"/>
  <c r="A748" i="7"/>
  <c r="A749" i="7"/>
  <c r="A750" i="7"/>
  <c r="A751" i="7"/>
  <c r="A752" i="7"/>
  <c r="A753" i="7"/>
  <c r="A754" i="7"/>
  <c r="A755" i="7"/>
  <c r="A756" i="7"/>
  <c r="A757" i="7"/>
  <c r="A758" i="7"/>
  <c r="A759" i="7"/>
  <c r="A760" i="7"/>
  <c r="A761" i="7"/>
  <c r="A762" i="7"/>
  <c r="A763" i="7"/>
  <c r="A764" i="7"/>
  <c r="A765" i="7"/>
  <c r="A766" i="7"/>
  <c r="A767" i="7"/>
  <c r="A768" i="7"/>
  <c r="A769" i="7"/>
  <c r="A770" i="7"/>
  <c r="A771" i="7"/>
  <c r="A772" i="7"/>
  <c r="A773" i="7"/>
  <c r="A774" i="7"/>
  <c r="A775" i="7"/>
  <c r="A776" i="7"/>
  <c r="A777" i="7"/>
  <c r="A778" i="7"/>
  <c r="A779" i="7"/>
  <c r="A780" i="7"/>
  <c r="A781" i="7"/>
  <c r="A782" i="7"/>
  <c r="A783" i="7"/>
  <c r="A784" i="7"/>
  <c r="A785" i="7"/>
  <c r="A786" i="7"/>
  <c r="A787" i="7"/>
  <c r="A788" i="7"/>
  <c r="A789" i="7"/>
  <c r="A790" i="7"/>
  <c r="A791" i="7"/>
  <c r="A792" i="7"/>
  <c r="A793" i="7"/>
  <c r="A794" i="7"/>
  <c r="A795" i="7"/>
  <c r="A796" i="7"/>
  <c r="A797" i="7"/>
  <c r="A798" i="7"/>
  <c r="A799" i="7"/>
  <c r="A800" i="7"/>
  <c r="A801" i="7"/>
  <c r="A802" i="7"/>
  <c r="A803" i="7"/>
  <c r="A804" i="7"/>
  <c r="A805" i="7"/>
  <c r="A806" i="7"/>
  <c r="A807" i="7"/>
  <c r="A808" i="7"/>
  <c r="A809" i="7"/>
  <c r="A810" i="7"/>
  <c r="A811" i="7"/>
  <c r="A812" i="7"/>
  <c r="A813" i="7"/>
  <c r="A814" i="7"/>
  <c r="A815" i="7"/>
  <c r="A816" i="7"/>
  <c r="A817" i="7"/>
  <c r="A818" i="7"/>
  <c r="A819" i="7"/>
  <c r="A820" i="7"/>
  <c r="A821" i="7"/>
  <c r="A822" i="7"/>
  <c r="A823" i="7"/>
  <c r="A824" i="7"/>
  <c r="A825" i="7"/>
  <c r="A826" i="7"/>
  <c r="A827" i="7"/>
  <c r="A828" i="7"/>
  <c r="A829" i="7"/>
  <c r="A830" i="7"/>
  <c r="A831" i="7"/>
  <c r="A832" i="7"/>
  <c r="A833" i="7"/>
  <c r="A834" i="7"/>
  <c r="A835" i="7"/>
  <c r="A836" i="7"/>
  <c r="A837" i="7"/>
  <c r="A838" i="7"/>
  <c r="A839" i="7"/>
  <c r="A840" i="7"/>
  <c r="A841" i="7"/>
  <c r="A842" i="7"/>
  <c r="A843" i="7"/>
  <c r="A844" i="7"/>
  <c r="A845" i="7"/>
  <c r="A846" i="7"/>
  <c r="A847" i="7"/>
  <c r="A848" i="7"/>
  <c r="A849" i="7"/>
  <c r="A850" i="7"/>
  <c r="A851" i="7"/>
  <c r="A852" i="7"/>
  <c r="A853" i="7"/>
  <c r="A854" i="7"/>
  <c r="A855" i="7"/>
  <c r="A856" i="7"/>
  <c r="A857" i="7"/>
  <c r="A858" i="7"/>
  <c r="A859" i="7"/>
  <c r="A860" i="7"/>
  <c r="A861" i="7"/>
  <c r="A862" i="7"/>
  <c r="A863" i="7"/>
  <c r="A864" i="7"/>
  <c r="A865" i="7"/>
  <c r="A866" i="7"/>
  <c r="A867" i="7"/>
  <c r="A868" i="7"/>
  <c r="A869" i="7"/>
  <c r="A870" i="7"/>
  <c r="A871" i="7"/>
  <c r="A872" i="7"/>
  <c r="A873" i="7"/>
  <c r="A874" i="7"/>
  <c r="A875" i="7"/>
  <c r="A876" i="7"/>
  <c r="A877" i="7"/>
  <c r="A878" i="7"/>
  <c r="A879" i="7"/>
  <c r="A880" i="7"/>
  <c r="A881" i="7"/>
  <c r="A882" i="7"/>
  <c r="A883" i="7"/>
  <c r="A884" i="7"/>
  <c r="A885" i="7"/>
  <c r="A886" i="7"/>
  <c r="A887" i="7"/>
  <c r="A888" i="7"/>
  <c r="A889" i="7"/>
  <c r="A890" i="7"/>
  <c r="A891" i="7"/>
  <c r="A892" i="7"/>
  <c r="A893" i="7"/>
  <c r="A894" i="7"/>
  <c r="A895" i="7"/>
  <c r="A896" i="7"/>
  <c r="A897" i="7"/>
  <c r="A898" i="7"/>
  <c r="A899" i="7"/>
  <c r="A900" i="7"/>
  <c r="A901" i="7"/>
  <c r="A902" i="7"/>
  <c r="A903" i="7"/>
  <c r="A904" i="7"/>
  <c r="A905" i="7"/>
  <c r="A906" i="7"/>
  <c r="A907" i="7"/>
  <c r="A908" i="7"/>
  <c r="A909" i="7"/>
  <c r="A910" i="7"/>
  <c r="A911" i="7"/>
  <c r="A912" i="7"/>
  <c r="A913" i="7"/>
  <c r="A914" i="7"/>
  <c r="A915" i="7"/>
  <c r="A916" i="7"/>
  <c r="A917" i="7"/>
  <c r="A918" i="7"/>
  <c r="A919" i="7"/>
  <c r="A920" i="7"/>
  <c r="A921" i="7"/>
  <c r="A922" i="7"/>
  <c r="A923" i="7"/>
  <c r="A924" i="7"/>
  <c r="A925" i="7"/>
  <c r="A926" i="7"/>
  <c r="A927" i="7"/>
  <c r="A928" i="7"/>
  <c r="A929" i="7"/>
  <c r="A930" i="7"/>
  <c r="A931" i="7"/>
  <c r="A932" i="7"/>
  <c r="A933" i="7"/>
  <c r="A934" i="7"/>
  <c r="A935" i="7"/>
  <c r="A936" i="7"/>
  <c r="A937" i="7"/>
  <c r="A938" i="7"/>
  <c r="A939" i="7"/>
  <c r="A940" i="7"/>
  <c r="A941" i="7"/>
  <c r="A942" i="7"/>
  <c r="A943" i="7"/>
  <c r="A944" i="7"/>
  <c r="A945" i="7"/>
  <c r="A946" i="7"/>
  <c r="A947" i="7"/>
  <c r="A948" i="7"/>
  <c r="A949" i="7"/>
  <c r="A950" i="7"/>
  <c r="A951" i="7"/>
  <c r="A952" i="7"/>
  <c r="A953" i="7"/>
  <c r="A954" i="7"/>
  <c r="A955" i="7"/>
  <c r="A956" i="7"/>
  <c r="A957" i="7"/>
  <c r="A958" i="7"/>
  <c r="A959" i="7"/>
  <c r="A960" i="7"/>
  <c r="A961" i="7"/>
  <c r="A962" i="7"/>
  <c r="A963" i="7"/>
  <c r="A964" i="7"/>
  <c r="A965" i="7"/>
  <c r="A966" i="7"/>
  <c r="A967" i="7"/>
  <c r="A968" i="7"/>
  <c r="A969" i="7"/>
  <c r="A970" i="7"/>
  <c r="A971" i="7"/>
  <c r="A972" i="7"/>
  <c r="A973" i="7"/>
  <c r="A974" i="7"/>
  <c r="A975" i="7"/>
  <c r="A976" i="7"/>
  <c r="A977" i="7"/>
  <c r="A978" i="7"/>
  <c r="A979" i="7"/>
  <c r="A980" i="7"/>
  <c r="A981" i="7"/>
  <c r="A982" i="7"/>
  <c r="A983" i="7"/>
  <c r="A984" i="7"/>
  <c r="A985" i="7"/>
  <c r="A986" i="7"/>
  <c r="A987" i="7"/>
  <c r="A988" i="7"/>
  <c r="A989" i="7"/>
  <c r="A990" i="7"/>
  <c r="A991" i="7"/>
  <c r="A992" i="7"/>
  <c r="A993" i="7"/>
  <c r="A994" i="7"/>
  <c r="A995" i="7"/>
  <c r="A996" i="7"/>
  <c r="A997" i="7"/>
  <c r="A998" i="7"/>
  <c r="A999" i="7"/>
  <c r="A1000" i="7"/>
  <c r="A1001" i="7"/>
  <c r="A1002" i="7"/>
  <c r="A1003" i="7"/>
  <c r="A1004" i="7"/>
  <c r="A1005" i="7"/>
  <c r="A1006" i="7"/>
  <c r="A1007" i="7"/>
  <c r="A1008" i="7"/>
  <c r="A1009" i="7"/>
  <c r="A1010" i="7"/>
  <c r="A1011" i="7"/>
  <c r="A1012" i="7"/>
  <c r="A1013" i="7"/>
  <c r="A1014" i="7"/>
  <c r="A1015" i="7"/>
  <c r="A1016" i="7"/>
  <c r="A1017" i="7"/>
  <c r="A1018" i="7"/>
  <c r="A1019" i="7"/>
  <c r="A1020" i="7"/>
  <c r="A1021" i="7"/>
  <c r="A1022" i="7"/>
  <c r="A1023" i="7"/>
  <c r="A1024" i="7"/>
  <c r="A1025" i="7"/>
  <c r="A1026" i="7"/>
  <c r="A1027" i="7"/>
  <c r="A1028" i="7"/>
  <c r="A1029" i="7"/>
  <c r="A1030" i="7"/>
  <c r="A1031" i="7"/>
  <c r="A1032" i="7"/>
  <c r="A1033" i="7"/>
  <c r="A1034" i="7"/>
  <c r="A1035" i="7"/>
  <c r="A1036" i="7"/>
  <c r="A1037" i="7"/>
  <c r="A1038" i="7"/>
  <c r="A1039" i="7"/>
  <c r="A1040" i="7"/>
  <c r="A1041" i="7"/>
  <c r="A1042" i="7"/>
  <c r="A1043" i="7"/>
  <c r="A1044" i="7"/>
  <c r="A1045" i="7"/>
  <c r="A1046" i="7"/>
  <c r="A1047" i="7"/>
  <c r="A1048" i="7"/>
  <c r="A1049" i="7"/>
  <c r="A1050" i="7"/>
  <c r="A1051" i="7"/>
  <c r="A1052" i="7"/>
  <c r="A1053" i="7"/>
  <c r="A1054" i="7"/>
  <c r="A1055" i="7"/>
  <c r="A1056" i="7"/>
  <c r="A1057" i="7"/>
  <c r="A1058" i="7"/>
  <c r="A1059" i="7"/>
  <c r="A1060" i="7"/>
  <c r="A1061" i="7"/>
  <c r="A1062" i="7"/>
  <c r="A1063" i="7"/>
  <c r="A1064" i="7"/>
  <c r="A1065" i="7"/>
  <c r="A1066" i="7"/>
  <c r="A1067" i="7"/>
  <c r="A1068" i="7"/>
  <c r="A1069" i="7"/>
  <c r="A1070" i="7"/>
  <c r="A1071" i="7"/>
  <c r="A1072" i="7"/>
  <c r="A1073" i="7"/>
  <c r="A1074" i="7"/>
  <c r="A1075" i="7"/>
  <c r="A1076" i="7"/>
  <c r="A1077" i="7"/>
  <c r="A1078" i="7"/>
  <c r="A1079" i="7"/>
  <c r="A1080" i="7"/>
  <c r="A1081" i="7"/>
  <c r="A1082" i="7"/>
  <c r="A1083" i="7"/>
  <c r="A1084" i="7"/>
  <c r="A1085" i="7"/>
  <c r="A1086" i="7"/>
  <c r="A1087" i="7"/>
  <c r="A1088" i="7"/>
  <c r="A1089" i="7"/>
  <c r="A1090" i="7"/>
  <c r="A1091" i="7"/>
  <c r="A1092" i="7"/>
  <c r="A1093" i="7"/>
  <c r="A1094" i="7"/>
  <c r="A1095" i="7"/>
  <c r="A1096" i="7"/>
  <c r="A1097" i="7"/>
  <c r="A1098" i="7"/>
  <c r="A1099" i="7"/>
  <c r="A1100" i="7"/>
  <c r="A1101" i="7"/>
  <c r="A1102" i="7"/>
  <c r="A1103" i="7"/>
  <c r="A1104" i="7"/>
  <c r="A1105" i="7"/>
  <c r="A1106" i="7"/>
  <c r="A1107" i="7"/>
  <c r="A1108" i="7"/>
  <c r="A1109" i="7"/>
  <c r="A1110" i="7"/>
  <c r="A1111" i="7"/>
  <c r="A1112" i="7"/>
  <c r="A1113" i="7"/>
  <c r="A1114" i="7"/>
  <c r="A1115" i="7"/>
  <c r="A1116" i="7"/>
  <c r="A1117" i="7"/>
  <c r="A1118" i="7"/>
  <c r="A1119" i="7"/>
  <c r="A1120" i="7"/>
  <c r="A1121" i="7"/>
  <c r="A1122" i="7"/>
  <c r="A1123" i="7"/>
  <c r="A1124" i="7"/>
  <c r="A1125" i="7"/>
  <c r="A1126" i="7"/>
  <c r="A1127" i="7"/>
  <c r="A1128" i="7"/>
  <c r="A1129" i="7"/>
  <c r="A1130" i="7"/>
  <c r="A1131" i="7"/>
  <c r="A1132" i="7"/>
  <c r="A1133" i="7"/>
  <c r="A1134" i="7"/>
  <c r="A1135" i="7"/>
  <c r="A1136" i="7"/>
  <c r="A1137" i="7"/>
  <c r="A1138" i="7"/>
  <c r="A1139" i="7"/>
  <c r="A1140" i="7"/>
  <c r="A1141" i="7"/>
  <c r="A1142" i="7"/>
  <c r="A1143" i="7"/>
  <c r="A1144" i="7"/>
  <c r="A1145" i="7"/>
  <c r="A1146" i="7"/>
  <c r="A1147" i="7"/>
  <c r="A1148" i="7"/>
  <c r="A1149" i="7"/>
  <c r="A1150" i="7"/>
  <c r="A1151" i="7"/>
  <c r="A1152" i="7"/>
  <c r="A1153" i="7"/>
  <c r="A1154" i="7"/>
  <c r="A1155" i="7"/>
  <c r="A1156" i="7"/>
  <c r="A1157" i="7"/>
  <c r="A1158" i="7"/>
  <c r="A1159" i="7"/>
  <c r="A1160" i="7"/>
  <c r="A1161" i="7"/>
  <c r="A1162" i="7"/>
  <c r="A1163" i="7"/>
  <c r="A1164" i="7"/>
  <c r="A1165" i="7"/>
  <c r="A1166" i="7"/>
  <c r="A1167" i="7"/>
  <c r="A1168" i="7"/>
  <c r="A1169" i="7"/>
  <c r="A1170" i="7"/>
  <c r="A1171" i="7"/>
  <c r="A1172" i="7"/>
  <c r="A1173" i="7"/>
  <c r="A1174" i="7"/>
  <c r="A1175" i="7"/>
  <c r="A1176" i="7"/>
  <c r="A1177" i="7"/>
  <c r="A1178" i="7"/>
  <c r="A1179" i="7"/>
  <c r="A1180" i="7"/>
  <c r="A1181" i="7"/>
  <c r="A1182" i="7"/>
  <c r="A1183" i="7"/>
  <c r="A1184" i="7"/>
  <c r="A1185" i="7"/>
  <c r="A1186" i="7"/>
  <c r="A1187" i="7"/>
  <c r="A1188" i="7"/>
  <c r="A1189" i="7"/>
  <c r="A1190" i="7"/>
  <c r="A1191" i="7"/>
  <c r="A1192" i="7"/>
  <c r="A1193" i="7"/>
  <c r="A1194" i="7"/>
  <c r="A1195" i="7"/>
  <c r="A1196" i="7"/>
  <c r="A1197" i="7"/>
  <c r="A1198" i="7"/>
  <c r="A1199" i="7"/>
  <c r="A1200" i="7"/>
  <c r="A1201" i="7"/>
  <c r="A1202" i="7"/>
  <c r="A1203" i="7"/>
  <c r="A1204" i="7"/>
  <c r="A1205" i="7"/>
  <c r="A1206" i="7"/>
  <c r="A1207" i="7"/>
  <c r="A1208" i="7"/>
  <c r="A1209" i="7"/>
  <c r="A1210" i="7"/>
  <c r="A1211" i="7"/>
  <c r="A1212" i="7"/>
  <c r="A1213" i="7"/>
  <c r="A1214" i="7"/>
  <c r="A1215" i="7"/>
  <c r="A1216" i="7"/>
  <c r="A1217" i="7"/>
  <c r="A1218" i="7"/>
  <c r="A1219" i="7"/>
  <c r="A1220" i="7"/>
  <c r="A1221" i="7"/>
  <c r="A1222" i="7"/>
  <c r="A1223" i="7"/>
  <c r="A1224" i="7"/>
  <c r="A1225" i="7"/>
  <c r="A1226" i="7"/>
  <c r="A1227" i="7"/>
  <c r="A1228" i="7"/>
  <c r="A1229" i="7"/>
  <c r="A1230" i="7"/>
  <c r="A1231" i="7"/>
  <c r="A1232" i="7"/>
  <c r="A1233" i="7"/>
  <c r="A1234" i="7"/>
  <c r="A1235" i="7"/>
  <c r="A1236" i="7"/>
  <c r="A1237" i="7"/>
  <c r="A1238" i="7"/>
  <c r="A1239" i="7"/>
  <c r="A1240" i="7"/>
  <c r="A1241" i="7"/>
  <c r="A1242" i="7"/>
  <c r="A1243" i="7"/>
  <c r="A1244" i="7"/>
  <c r="A1245" i="7"/>
  <c r="A1246" i="7"/>
  <c r="A1247" i="7"/>
  <c r="A1248" i="7"/>
  <c r="A1249" i="7"/>
  <c r="A1250" i="7"/>
  <c r="A1251" i="7"/>
  <c r="A1252" i="7"/>
  <c r="A1253" i="7"/>
  <c r="A1254" i="7"/>
  <c r="A1255" i="7"/>
  <c r="A1256" i="7"/>
  <c r="A1257" i="7"/>
  <c r="A1258" i="7"/>
  <c r="A1259" i="7"/>
  <c r="A1260" i="7"/>
  <c r="A1261" i="7"/>
  <c r="A1262" i="7"/>
  <c r="A1263" i="7"/>
  <c r="A1264" i="7"/>
  <c r="A1265" i="7"/>
  <c r="A1266" i="7"/>
  <c r="A1267" i="7"/>
  <c r="A1268" i="7"/>
  <c r="A1269" i="7"/>
  <c r="A1270" i="7"/>
  <c r="A1271" i="7"/>
  <c r="A1272" i="7"/>
  <c r="A1273" i="7"/>
  <c r="A1274" i="7"/>
  <c r="A1275" i="7"/>
  <c r="A1276" i="7"/>
  <c r="A1277" i="7"/>
  <c r="A1278" i="7"/>
  <c r="A1279" i="7"/>
  <c r="A1280" i="7"/>
  <c r="A1281" i="7"/>
  <c r="A1282" i="7"/>
  <c r="A1283" i="7"/>
  <c r="A1284" i="7"/>
  <c r="A1285" i="7"/>
  <c r="A1286" i="7"/>
  <c r="A1287" i="7"/>
  <c r="A1288" i="7"/>
  <c r="A1289" i="7"/>
  <c r="A1290" i="7"/>
  <c r="A1291" i="7"/>
  <c r="A1292" i="7"/>
  <c r="A1293" i="7"/>
  <c r="A1294" i="7"/>
  <c r="A1295" i="7"/>
  <c r="A1296" i="7"/>
  <c r="A1297" i="7"/>
  <c r="A1298" i="7"/>
  <c r="A1299" i="7"/>
  <c r="A1300" i="7"/>
  <c r="A1301" i="7"/>
  <c r="A1302" i="7"/>
  <c r="A1303" i="7"/>
  <c r="A1304" i="7"/>
  <c r="A1305" i="7"/>
  <c r="A1306" i="7"/>
  <c r="A1307" i="7"/>
  <c r="A1308" i="7"/>
  <c r="A1309" i="7"/>
  <c r="A1310" i="7"/>
  <c r="A1311" i="7"/>
  <c r="A1312" i="7"/>
  <c r="A1313" i="7"/>
  <c r="A1314" i="7"/>
  <c r="A1315" i="7"/>
  <c r="A1316" i="7"/>
  <c r="A1317" i="7"/>
  <c r="A1318" i="7"/>
  <c r="A1319" i="7"/>
  <c r="A1320" i="7"/>
  <c r="A1321" i="7"/>
  <c r="A1322" i="7"/>
  <c r="A1323" i="7"/>
  <c r="A1324" i="7"/>
  <c r="A1325" i="7"/>
  <c r="A1326" i="7"/>
  <c r="A1327" i="7"/>
  <c r="A1328" i="7"/>
  <c r="A1329" i="7"/>
  <c r="A1330" i="7"/>
  <c r="A1331" i="7"/>
  <c r="A1332" i="7"/>
  <c r="A1333" i="7"/>
  <c r="A1334" i="7"/>
  <c r="A1335" i="7"/>
  <c r="A1336" i="7"/>
  <c r="A1337" i="7"/>
  <c r="A1338" i="7"/>
  <c r="A1339" i="7"/>
  <c r="A1340" i="7"/>
  <c r="A1341" i="7"/>
  <c r="A1342" i="7"/>
  <c r="A1343" i="7"/>
  <c r="A1344" i="7"/>
  <c r="A1345" i="7"/>
  <c r="A1346" i="7"/>
  <c r="A1347" i="7"/>
  <c r="A1348" i="7"/>
  <c r="A1349" i="7"/>
  <c r="A1350" i="7"/>
  <c r="A1351" i="7"/>
  <c r="A1352" i="7"/>
  <c r="A1353" i="7"/>
  <c r="A1354" i="7"/>
  <c r="A1355" i="7"/>
  <c r="A1356" i="7"/>
  <c r="A1357" i="7"/>
  <c r="A1358" i="7"/>
  <c r="A1359" i="7"/>
  <c r="A1360" i="7"/>
  <c r="A1361" i="7"/>
  <c r="A1362" i="7"/>
  <c r="A1363" i="7"/>
  <c r="A1364" i="7"/>
  <c r="A1365" i="7"/>
  <c r="A1366" i="7"/>
  <c r="A1367" i="7"/>
  <c r="A1368" i="7"/>
  <c r="A1369" i="7"/>
  <c r="A1370" i="7"/>
  <c r="A1371" i="7"/>
  <c r="A1372" i="7"/>
  <c r="A1373" i="7"/>
  <c r="A1374" i="7"/>
  <c r="A1375" i="7"/>
  <c r="A1376" i="7"/>
  <c r="A1377" i="7"/>
  <c r="A1378" i="7"/>
  <c r="A1379" i="7"/>
  <c r="A1380" i="7"/>
  <c r="A1381" i="7"/>
  <c r="A1382" i="7"/>
  <c r="A1383" i="7"/>
  <c r="A1384" i="7"/>
  <c r="A1385" i="7"/>
  <c r="A1386" i="7"/>
  <c r="A1387" i="7"/>
  <c r="A1388" i="7"/>
  <c r="A1389" i="7"/>
  <c r="A1390" i="7"/>
  <c r="A1391" i="7"/>
  <c r="A1392" i="7"/>
  <c r="A1393" i="7"/>
  <c r="A1394" i="7"/>
  <c r="A1395" i="7"/>
  <c r="A1396" i="7"/>
  <c r="A1397" i="7"/>
  <c r="A1398" i="7"/>
  <c r="A1399" i="7"/>
  <c r="A1400" i="7"/>
  <c r="A1401" i="7"/>
  <c r="A1402" i="7"/>
  <c r="A1403" i="7"/>
  <c r="A1404" i="7"/>
  <c r="A1405" i="7"/>
  <c r="A1406" i="7"/>
  <c r="A1407" i="7"/>
  <c r="A1408" i="7"/>
  <c r="A1409" i="7"/>
  <c r="A1410" i="7"/>
  <c r="A1411" i="7"/>
  <c r="A1412" i="7"/>
  <c r="A1413" i="7"/>
  <c r="A1414" i="7"/>
  <c r="A1415" i="7"/>
  <c r="A1416" i="7"/>
  <c r="A1417" i="7"/>
  <c r="A1418" i="7"/>
  <c r="A1419" i="7"/>
  <c r="A1420" i="7"/>
  <c r="A1421" i="7"/>
  <c r="A1422" i="7"/>
  <c r="A1423" i="7"/>
  <c r="A1424" i="7"/>
  <c r="A1425" i="7"/>
  <c r="A1426" i="7"/>
  <c r="A1427" i="7"/>
  <c r="A1428" i="7"/>
  <c r="A1429" i="7"/>
  <c r="A1430" i="7"/>
  <c r="A1431" i="7"/>
  <c r="A1432" i="7"/>
  <c r="A1433" i="7"/>
  <c r="A1434" i="7"/>
  <c r="A1435" i="7"/>
  <c r="A1436" i="7"/>
  <c r="A1437" i="7"/>
  <c r="A1438" i="7"/>
  <c r="A1439" i="7"/>
  <c r="A1440" i="7"/>
  <c r="A1441" i="7"/>
  <c r="A1442" i="7"/>
  <c r="A1443" i="7"/>
  <c r="A1444" i="7"/>
  <c r="A1445" i="7"/>
  <c r="A1446" i="7"/>
  <c r="A1447" i="7"/>
  <c r="A1448" i="7"/>
  <c r="A1449" i="7"/>
  <c r="A1450" i="7"/>
  <c r="A1451" i="7"/>
  <c r="A1452" i="7"/>
  <c r="A1453" i="7"/>
  <c r="A1454" i="7"/>
  <c r="A1455" i="7"/>
  <c r="A1456" i="7"/>
  <c r="A1457" i="7"/>
  <c r="A1458" i="7"/>
  <c r="A1459" i="7"/>
  <c r="A1460" i="7"/>
  <c r="A1461" i="7"/>
  <c r="A1462" i="7"/>
  <c r="A1463" i="7"/>
  <c r="A1464" i="7"/>
  <c r="A1465" i="7"/>
  <c r="A1466" i="7"/>
  <c r="A1467" i="7"/>
  <c r="A1468" i="7"/>
  <c r="A1469" i="7"/>
  <c r="A1470" i="7"/>
  <c r="A1471" i="7"/>
  <c r="A1472" i="7"/>
  <c r="A1473" i="7"/>
  <c r="A1474" i="7"/>
  <c r="A1475" i="7"/>
  <c r="A1476" i="7"/>
  <c r="A1477" i="7"/>
  <c r="A1478" i="7"/>
  <c r="A1479" i="7"/>
  <c r="A1480" i="7"/>
  <c r="A1481" i="7"/>
  <c r="A1482" i="7"/>
  <c r="A1483" i="7"/>
  <c r="A1484" i="7"/>
  <c r="A1485" i="7"/>
  <c r="A1486" i="7"/>
  <c r="A1487" i="7"/>
  <c r="A1488" i="7"/>
  <c r="A1489" i="7"/>
  <c r="A1490" i="7"/>
  <c r="A1491" i="7"/>
  <c r="A1492" i="7"/>
  <c r="A1493" i="7"/>
  <c r="A1494" i="7"/>
  <c r="A1495" i="7"/>
  <c r="A1496" i="7"/>
  <c r="A1497" i="7"/>
  <c r="A1498" i="7"/>
  <c r="A1499" i="7"/>
  <c r="A1500" i="7"/>
  <c r="A1501" i="7"/>
  <c r="A1502" i="7"/>
  <c r="A1503" i="7"/>
  <c r="A1504" i="7"/>
  <c r="A1505" i="7"/>
  <c r="A1506" i="7"/>
  <c r="A1507" i="7"/>
  <c r="A1508" i="7"/>
  <c r="A1509" i="7"/>
  <c r="A1510" i="7"/>
  <c r="A1511" i="7"/>
  <c r="A1512" i="7"/>
  <c r="A1513" i="7"/>
  <c r="A1514" i="7"/>
  <c r="A1515" i="7"/>
  <c r="A1516" i="7"/>
  <c r="A1517" i="7"/>
  <c r="A1518" i="7"/>
  <c r="A1519" i="7"/>
  <c r="A1520" i="7"/>
  <c r="A1521" i="7"/>
  <c r="A1522" i="7"/>
  <c r="A1523" i="7"/>
  <c r="A1524" i="7"/>
  <c r="A1525" i="7"/>
  <c r="A1526" i="7"/>
  <c r="A1527" i="7"/>
  <c r="A1528" i="7"/>
  <c r="A1529" i="7"/>
  <c r="A1530" i="7"/>
  <c r="A1531" i="7"/>
  <c r="A1532" i="7"/>
  <c r="A1533" i="7"/>
  <c r="A1534" i="7"/>
  <c r="A1535" i="7"/>
  <c r="A1536" i="7"/>
  <c r="A1537" i="7"/>
  <c r="A1538" i="7"/>
  <c r="A1539" i="7"/>
  <c r="A1540" i="7"/>
  <c r="A1541" i="7"/>
  <c r="A1542" i="7"/>
  <c r="A1543" i="7"/>
  <c r="A1544" i="7"/>
  <c r="A1545" i="7"/>
  <c r="A1546" i="7"/>
  <c r="A1547" i="7"/>
  <c r="A1548" i="7"/>
  <c r="A1549" i="7"/>
  <c r="A1550" i="7"/>
  <c r="A1551" i="7"/>
  <c r="A1552" i="7"/>
  <c r="A1553" i="7"/>
  <c r="A1554" i="7"/>
  <c r="A1555" i="7"/>
  <c r="A1556" i="7"/>
  <c r="A1557" i="7"/>
  <c r="A1558" i="7"/>
  <c r="A1559" i="7"/>
  <c r="A1560" i="7"/>
  <c r="A1561" i="7"/>
  <c r="A1562" i="7"/>
  <c r="A1563" i="7"/>
  <c r="A1564" i="7"/>
  <c r="A1565" i="7"/>
  <c r="A1566" i="7"/>
  <c r="A1567" i="7"/>
  <c r="A1568" i="7"/>
  <c r="A1569" i="7"/>
  <c r="A1570" i="7"/>
  <c r="A1571" i="7"/>
  <c r="A1572" i="7"/>
  <c r="A1573" i="7"/>
  <c r="A1574" i="7"/>
  <c r="A1575" i="7"/>
  <c r="A1576" i="7"/>
  <c r="A1577" i="7"/>
  <c r="A1578" i="7"/>
  <c r="A1579" i="7"/>
  <c r="A1580" i="7"/>
  <c r="A1581" i="7"/>
  <c r="A1582" i="7"/>
  <c r="A1583" i="7"/>
  <c r="A1584" i="7"/>
  <c r="A1585" i="7"/>
  <c r="A1586" i="7"/>
  <c r="A1587" i="7"/>
  <c r="A1588" i="7"/>
  <c r="A1589" i="7"/>
  <c r="A1590" i="7"/>
  <c r="A1591" i="7"/>
  <c r="A1592" i="7"/>
  <c r="A1593" i="7"/>
  <c r="A1594" i="7"/>
  <c r="A1595" i="7"/>
  <c r="A1596" i="7"/>
  <c r="A1597" i="7"/>
  <c r="A1598" i="7"/>
  <c r="A1599" i="7"/>
  <c r="A1600" i="7"/>
  <c r="A1601" i="7"/>
  <c r="A1602" i="7"/>
  <c r="A1603" i="7"/>
  <c r="A1604" i="7"/>
  <c r="A1605" i="7"/>
  <c r="A1606" i="7"/>
  <c r="A1607" i="7"/>
  <c r="A1608" i="7"/>
  <c r="A1609" i="7"/>
  <c r="A1610" i="7"/>
  <c r="A1611" i="7"/>
  <c r="A1612" i="7"/>
  <c r="A1613" i="7"/>
  <c r="A1614" i="7"/>
  <c r="A1615" i="7"/>
  <c r="A1616" i="7"/>
  <c r="A1617" i="7"/>
  <c r="A1618" i="7"/>
  <c r="A1619" i="7"/>
  <c r="A1620" i="7"/>
  <c r="A1621" i="7"/>
  <c r="A1622" i="7"/>
  <c r="A1623" i="7"/>
  <c r="A1624" i="7"/>
  <c r="A1625" i="7"/>
  <c r="A1626" i="7"/>
  <c r="A1627" i="7"/>
  <c r="A1628" i="7"/>
  <c r="A1629" i="7"/>
  <c r="A1630" i="7"/>
  <c r="A1631" i="7"/>
  <c r="A1632" i="7"/>
  <c r="A1633" i="7"/>
  <c r="A1634" i="7"/>
  <c r="A1635" i="7"/>
  <c r="A1636" i="7"/>
  <c r="A1637" i="7"/>
  <c r="A1638" i="7"/>
  <c r="A1639" i="7"/>
  <c r="A1640" i="7"/>
  <c r="A1641" i="7"/>
  <c r="A1642" i="7"/>
  <c r="A1643" i="7"/>
  <c r="A1644" i="7"/>
  <c r="A1645" i="7"/>
  <c r="A1646" i="7"/>
  <c r="A1647" i="7"/>
  <c r="A1648" i="7"/>
  <c r="A1649" i="7"/>
  <c r="A1650" i="7"/>
  <c r="A1651" i="7"/>
  <c r="A1652" i="7"/>
  <c r="A1653" i="7"/>
  <c r="A1654" i="7"/>
  <c r="A1655" i="7"/>
  <c r="A1656" i="7"/>
  <c r="A1657" i="7"/>
  <c r="A1658" i="7"/>
  <c r="A1659" i="7"/>
  <c r="A1660" i="7"/>
  <c r="A1661" i="7"/>
  <c r="A1662" i="7"/>
  <c r="A1663" i="7"/>
  <c r="A1664" i="7"/>
  <c r="A1665" i="7"/>
  <c r="A1666" i="7"/>
  <c r="A1667" i="7"/>
  <c r="A1668" i="7"/>
  <c r="A1669" i="7"/>
  <c r="A1670" i="7"/>
  <c r="A1671" i="7"/>
  <c r="A1672" i="7"/>
  <c r="A1673" i="7"/>
  <c r="A1674" i="7"/>
  <c r="A1675" i="7"/>
  <c r="A1676" i="7"/>
  <c r="A1677" i="7"/>
  <c r="A1678" i="7"/>
  <c r="A1679" i="7"/>
  <c r="A1680" i="7"/>
  <c r="A1681" i="7"/>
  <c r="A1682" i="7"/>
  <c r="A1683" i="7"/>
  <c r="A1684" i="7"/>
  <c r="A1685" i="7"/>
  <c r="A1686" i="7"/>
  <c r="A1687" i="7"/>
  <c r="A1688" i="7"/>
  <c r="A1689" i="7"/>
  <c r="A1690" i="7"/>
  <c r="A1691" i="7"/>
  <c r="A1692" i="7"/>
  <c r="A1693" i="7"/>
  <c r="A1694" i="7"/>
  <c r="A1695" i="7"/>
  <c r="A1696" i="7"/>
  <c r="A1697" i="7"/>
  <c r="A1698" i="7"/>
  <c r="A1699" i="7"/>
  <c r="A1700" i="7"/>
  <c r="A1701" i="7"/>
  <c r="A1702" i="7"/>
  <c r="A1703" i="7"/>
  <c r="A1704" i="7"/>
  <c r="A1705" i="7"/>
  <c r="A1706" i="7"/>
  <c r="A1707" i="7"/>
  <c r="A1708" i="7"/>
  <c r="A1709" i="7"/>
  <c r="A1710" i="7"/>
  <c r="A1711" i="7"/>
  <c r="A1712" i="7"/>
  <c r="A1713" i="7"/>
  <c r="A1714" i="7"/>
  <c r="A1715" i="7"/>
  <c r="A1716" i="7"/>
  <c r="A1717" i="7"/>
  <c r="A1718" i="7"/>
  <c r="A1719" i="7"/>
  <c r="A1720" i="7"/>
  <c r="A1721" i="7"/>
  <c r="A1722" i="7"/>
  <c r="A1723" i="7"/>
  <c r="A1724" i="7"/>
  <c r="A1725" i="7"/>
  <c r="A1726" i="7"/>
  <c r="A1727" i="7"/>
  <c r="A1728" i="7"/>
  <c r="A1729" i="7"/>
  <c r="A1730" i="7"/>
  <c r="A1731" i="7"/>
  <c r="A1732" i="7"/>
  <c r="A1733" i="7"/>
  <c r="A1734" i="7"/>
  <c r="A1735" i="7"/>
  <c r="A1736" i="7"/>
  <c r="A1737" i="7"/>
  <c r="A1738" i="7"/>
  <c r="A1739" i="7"/>
  <c r="A1740" i="7"/>
  <c r="A1741" i="7"/>
  <c r="A1742" i="7"/>
  <c r="A1743" i="7"/>
  <c r="A1744" i="7"/>
  <c r="A1745" i="7"/>
  <c r="A1746" i="7"/>
  <c r="A1747" i="7"/>
  <c r="A1748" i="7"/>
  <c r="A1749" i="7"/>
  <c r="A1750" i="7"/>
  <c r="A1751" i="7"/>
  <c r="A1752" i="7"/>
  <c r="A1753" i="7"/>
  <c r="A1754" i="7"/>
  <c r="A1755" i="7"/>
  <c r="A1756" i="7"/>
  <c r="A1757" i="7"/>
  <c r="A1758" i="7"/>
  <c r="A1759" i="7"/>
  <c r="A1760" i="7"/>
  <c r="A1761" i="7"/>
  <c r="A1762" i="7"/>
  <c r="A1763" i="7"/>
  <c r="A1764" i="7"/>
  <c r="A1765" i="7"/>
  <c r="A1766" i="7"/>
  <c r="A1767" i="7"/>
  <c r="A1768" i="7"/>
  <c r="A1769" i="7"/>
  <c r="A1770" i="7"/>
  <c r="A1771" i="7"/>
  <c r="A1772" i="7"/>
  <c r="A1773" i="7"/>
  <c r="A1774" i="7"/>
  <c r="A1775" i="7"/>
  <c r="A1776" i="7"/>
  <c r="A1777" i="7"/>
  <c r="A1778" i="7"/>
  <c r="A1779" i="7"/>
  <c r="A1780" i="7"/>
  <c r="A1781" i="7"/>
  <c r="A1782" i="7"/>
  <c r="A1783" i="7"/>
  <c r="A1784" i="7"/>
  <c r="A1785" i="7"/>
  <c r="A1786" i="7"/>
  <c r="A1787" i="7"/>
  <c r="A1788" i="7"/>
  <c r="A1789" i="7"/>
  <c r="A1790" i="7"/>
  <c r="A1791" i="7"/>
  <c r="A1792" i="7"/>
  <c r="A1793" i="7"/>
  <c r="A1794" i="7"/>
  <c r="A1795" i="7"/>
  <c r="A1796" i="7"/>
  <c r="A1797" i="7"/>
  <c r="A1798" i="7"/>
  <c r="A1799" i="7"/>
  <c r="A1800" i="7"/>
  <c r="A1801" i="7"/>
  <c r="A1802" i="7"/>
  <c r="A1803" i="7"/>
  <c r="A1804" i="7"/>
  <c r="A1805" i="7"/>
  <c r="A1806" i="7"/>
  <c r="A1807" i="7"/>
  <c r="A1808" i="7"/>
  <c r="A1809" i="7"/>
  <c r="A1810" i="7"/>
  <c r="A1811" i="7"/>
  <c r="A1812" i="7"/>
  <c r="A1813" i="7"/>
  <c r="A1814" i="7"/>
  <c r="A1815" i="7"/>
  <c r="A1816" i="7"/>
  <c r="A1817" i="7"/>
  <c r="A1818" i="7"/>
  <c r="A1819" i="7"/>
  <c r="A1820" i="7"/>
  <c r="A1821" i="7"/>
  <c r="A1822" i="7"/>
  <c r="A1823" i="7"/>
  <c r="A1824" i="7"/>
  <c r="A1825" i="7"/>
  <c r="A1826" i="7"/>
  <c r="A1827" i="7"/>
  <c r="A1828" i="7"/>
  <c r="A1829" i="7"/>
  <c r="A1830" i="7"/>
  <c r="A1831" i="7"/>
  <c r="A1832" i="7"/>
  <c r="A1833" i="7"/>
  <c r="A1834" i="7"/>
  <c r="A1835" i="7"/>
  <c r="A1836" i="7"/>
  <c r="A1837" i="7"/>
  <c r="A1838" i="7"/>
  <c r="A1839" i="7"/>
  <c r="A1840" i="7"/>
  <c r="A1841" i="7"/>
  <c r="A1842" i="7"/>
  <c r="A1843" i="7"/>
  <c r="A1844" i="7"/>
  <c r="A1845" i="7"/>
  <c r="A1846" i="7"/>
  <c r="A1847" i="7"/>
  <c r="A1848" i="7"/>
  <c r="A1849" i="7"/>
  <c r="A1850" i="7"/>
  <c r="A1851" i="7"/>
  <c r="A1852" i="7"/>
  <c r="A1853" i="7"/>
  <c r="A1854" i="7"/>
  <c r="A1855" i="7"/>
  <c r="A1856" i="7"/>
  <c r="A1857" i="7"/>
  <c r="A1858" i="7"/>
  <c r="A1859" i="7"/>
  <c r="A1860" i="7"/>
  <c r="A1861" i="7"/>
  <c r="A1862" i="7"/>
  <c r="A1863" i="7"/>
  <c r="A1864" i="7"/>
  <c r="A1865" i="7"/>
  <c r="A1866" i="7"/>
  <c r="A1867" i="7"/>
  <c r="A1868" i="7"/>
  <c r="A1869" i="7"/>
  <c r="A1870" i="7"/>
  <c r="A1871" i="7"/>
  <c r="A1872" i="7"/>
  <c r="A1873" i="7"/>
  <c r="A1874" i="7"/>
  <c r="A1875" i="7"/>
  <c r="A1876" i="7"/>
  <c r="A1877" i="7"/>
  <c r="A1878" i="7"/>
  <c r="A1879" i="7"/>
  <c r="A1880" i="7"/>
  <c r="A1881" i="7"/>
  <c r="A1882" i="7"/>
  <c r="A1883" i="7"/>
  <c r="A1884" i="7"/>
  <c r="A1885" i="7"/>
  <c r="A1886" i="7"/>
  <c r="A1887" i="7"/>
  <c r="A1888" i="7"/>
  <c r="A1889" i="7"/>
  <c r="A1890" i="7"/>
  <c r="A1891" i="7"/>
  <c r="A1892" i="7"/>
  <c r="A1893" i="7"/>
  <c r="A1894" i="7"/>
  <c r="A1895" i="7"/>
  <c r="A1896" i="7"/>
  <c r="A1897" i="7"/>
  <c r="A1898" i="7"/>
  <c r="A1899" i="7"/>
  <c r="A1900" i="7"/>
  <c r="A1901" i="7"/>
  <c r="A1902" i="7"/>
  <c r="A1903" i="7"/>
  <c r="A1904" i="7"/>
  <c r="A1905" i="7"/>
  <c r="A1906" i="7"/>
  <c r="A1907" i="7"/>
  <c r="A1908" i="7"/>
  <c r="A1909" i="7"/>
  <c r="A1910" i="7"/>
  <c r="A1911" i="7"/>
  <c r="A1912" i="7"/>
  <c r="A1913" i="7"/>
  <c r="A1914" i="7"/>
  <c r="A1915" i="7"/>
  <c r="A1916" i="7"/>
  <c r="A1917" i="7"/>
  <c r="A1918" i="7"/>
  <c r="A1919" i="7"/>
  <c r="A1920" i="7"/>
  <c r="A1921" i="7"/>
  <c r="A1922" i="7"/>
  <c r="A1923" i="7"/>
  <c r="A1924" i="7"/>
  <c r="A1925" i="7"/>
  <c r="A1926" i="7"/>
  <c r="A1927" i="7"/>
  <c r="A1928" i="7"/>
  <c r="A1929" i="7"/>
  <c r="A1930" i="7"/>
  <c r="A1931" i="7"/>
  <c r="A1932" i="7"/>
  <c r="A1933" i="7"/>
  <c r="A1934" i="7"/>
  <c r="A1935" i="7"/>
  <c r="A1936" i="7"/>
  <c r="A1937" i="7"/>
  <c r="A1938" i="7"/>
  <c r="A1939" i="7"/>
  <c r="A1940" i="7"/>
  <c r="A1941" i="7"/>
  <c r="A1942" i="7"/>
  <c r="A1943" i="7"/>
  <c r="A1944" i="7"/>
  <c r="A1945" i="7"/>
  <c r="A1946" i="7"/>
  <c r="A1947" i="7"/>
  <c r="A1948" i="7"/>
  <c r="A1949" i="7"/>
  <c r="A1950" i="7"/>
  <c r="A1951" i="7"/>
  <c r="A1952" i="7"/>
  <c r="A1953" i="7"/>
  <c r="A1954" i="7"/>
  <c r="A1955" i="7"/>
  <c r="A1956" i="7"/>
  <c r="A1957" i="7"/>
  <c r="A1958" i="7"/>
  <c r="A1959" i="7"/>
  <c r="A1960" i="7"/>
  <c r="A1961" i="7"/>
  <c r="A1962" i="7"/>
  <c r="A1963" i="7"/>
  <c r="A1964" i="7"/>
  <c r="A1965" i="7"/>
  <c r="A1966" i="7"/>
  <c r="A1967" i="7"/>
  <c r="A1968" i="7"/>
  <c r="A1969" i="7"/>
  <c r="A1970" i="7"/>
  <c r="A1971" i="7"/>
  <c r="A1972" i="7"/>
  <c r="A1973" i="7"/>
  <c r="A1974" i="7"/>
  <c r="A1975" i="7"/>
  <c r="A1976" i="7"/>
  <c r="A1977" i="7"/>
  <c r="A1978" i="7"/>
  <c r="A1979" i="7"/>
  <c r="A1980" i="7"/>
  <c r="A1981" i="7"/>
  <c r="A1982" i="7"/>
  <c r="A1983" i="7"/>
  <c r="A1984" i="7"/>
  <c r="A1985" i="7"/>
  <c r="A1986" i="7"/>
  <c r="A1987" i="7"/>
  <c r="A1988" i="7"/>
  <c r="A1989" i="7"/>
  <c r="A1990" i="7"/>
  <c r="A1991" i="7"/>
  <c r="A1992" i="7"/>
  <c r="A1993" i="7"/>
  <c r="A1994" i="7"/>
  <c r="A1995" i="7"/>
  <c r="A1996" i="7"/>
  <c r="A1997" i="7"/>
  <c r="A1998" i="7"/>
  <c r="A1999" i="7"/>
  <c r="A2000" i="7"/>
  <c r="A2001" i="7"/>
  <c r="A2002" i="7"/>
  <c r="A2003" i="7"/>
  <c r="A2004" i="7"/>
  <c r="A2005" i="7"/>
  <c r="A2006" i="7"/>
  <c r="A2007" i="7"/>
  <c r="A2008" i="7"/>
  <c r="A2009" i="7"/>
  <c r="A2010" i="7"/>
  <c r="A2011" i="7"/>
  <c r="A2012" i="7"/>
  <c r="A2013" i="7"/>
  <c r="A2014" i="7"/>
  <c r="A2015" i="7"/>
  <c r="A2016" i="7"/>
  <c r="A2017" i="7"/>
  <c r="A2018" i="7"/>
  <c r="A2019" i="7"/>
  <c r="A2020" i="7"/>
  <c r="A2021" i="7"/>
  <c r="A2022" i="7"/>
  <c r="A2023" i="7"/>
  <c r="A2024" i="7"/>
  <c r="A2025" i="7"/>
  <c r="A2026" i="7"/>
  <c r="A2027" i="7"/>
  <c r="A2028" i="7"/>
  <c r="A2029" i="7"/>
  <c r="A2030" i="7"/>
  <c r="A2031" i="7"/>
  <c r="A2032" i="7"/>
  <c r="A2033" i="7"/>
  <c r="A2034" i="7"/>
  <c r="A2035" i="7"/>
  <c r="A2036" i="7"/>
  <c r="A2037" i="7"/>
  <c r="A2038" i="7"/>
  <c r="A2039" i="7"/>
  <c r="A2040" i="7"/>
  <c r="A2041" i="7"/>
  <c r="A2042" i="7"/>
  <c r="A2043" i="7"/>
  <c r="A2044" i="7"/>
  <c r="A2045" i="7"/>
  <c r="A2046" i="7"/>
  <c r="A2047" i="7"/>
  <c r="A2048" i="7"/>
  <c r="A2049" i="7"/>
  <c r="A2050" i="7"/>
  <c r="A2051" i="7"/>
  <c r="A2052" i="7"/>
  <c r="A2053" i="7"/>
  <c r="A2054" i="7"/>
  <c r="A2055" i="7"/>
  <c r="A2056" i="7"/>
  <c r="A2057" i="7"/>
  <c r="A2058" i="7"/>
  <c r="A2059" i="7"/>
  <c r="A2060" i="7"/>
  <c r="A2061" i="7"/>
  <c r="A2062" i="7"/>
  <c r="A2063" i="7"/>
  <c r="A2064" i="7"/>
  <c r="A2065" i="7"/>
  <c r="A2066" i="7"/>
  <c r="A2067" i="7"/>
  <c r="A2068" i="7"/>
  <c r="A2069" i="7"/>
  <c r="A2070" i="7"/>
  <c r="A2071" i="7"/>
  <c r="A2072" i="7"/>
  <c r="A2073" i="7"/>
  <c r="A2074" i="7"/>
  <c r="A2075" i="7"/>
  <c r="A2076" i="7"/>
  <c r="A2077" i="7"/>
  <c r="A2078" i="7"/>
  <c r="A2079" i="7"/>
  <c r="A2080" i="7"/>
  <c r="A2081" i="7"/>
  <c r="A2082" i="7"/>
  <c r="A2083" i="7"/>
  <c r="A2084" i="7"/>
  <c r="A2085" i="7"/>
  <c r="A2086" i="7"/>
  <c r="A2087" i="7"/>
  <c r="A2088" i="7"/>
  <c r="A2089" i="7"/>
  <c r="A2090" i="7"/>
  <c r="A2091" i="7"/>
  <c r="A2092" i="7"/>
  <c r="A2093" i="7"/>
  <c r="A2094" i="7"/>
  <c r="A2095" i="7"/>
  <c r="A2096" i="7"/>
  <c r="A2097" i="7"/>
  <c r="A2098" i="7"/>
  <c r="A2099" i="7"/>
  <c r="A2100" i="7"/>
  <c r="A2101" i="7"/>
  <c r="A2102" i="7"/>
  <c r="A2103" i="7"/>
  <c r="A2104" i="7"/>
  <c r="A2105" i="7"/>
  <c r="A2106" i="7"/>
  <c r="A2107" i="7"/>
  <c r="A2108" i="7"/>
  <c r="A2109" i="7"/>
  <c r="A2110" i="7"/>
  <c r="A2111" i="7"/>
  <c r="A2112" i="7"/>
  <c r="A2113" i="7"/>
  <c r="A2114" i="7"/>
  <c r="A2115" i="7"/>
  <c r="A2116" i="7"/>
  <c r="A2117" i="7"/>
  <c r="A2118" i="7"/>
  <c r="A2119" i="7"/>
  <c r="A2120" i="7"/>
  <c r="A2121" i="7"/>
  <c r="A2122" i="7"/>
  <c r="A2123" i="7"/>
  <c r="A2124" i="7"/>
  <c r="A2125" i="7"/>
  <c r="A2126" i="7"/>
  <c r="A2127" i="7"/>
  <c r="A2128" i="7"/>
  <c r="A2129" i="7"/>
  <c r="A2130" i="7"/>
  <c r="A2131" i="7"/>
  <c r="A2132" i="7"/>
  <c r="A2133" i="7"/>
  <c r="A2134" i="7"/>
  <c r="A2135" i="7"/>
  <c r="A2136" i="7"/>
  <c r="A2137" i="7"/>
  <c r="A2138" i="7"/>
  <c r="A2139" i="7"/>
  <c r="A2140" i="7"/>
  <c r="A2141" i="7"/>
  <c r="A2142" i="7"/>
  <c r="A2143" i="7"/>
  <c r="A2144" i="7"/>
  <c r="A2145" i="7"/>
  <c r="A2146" i="7"/>
  <c r="A2147" i="7"/>
  <c r="A2148" i="7"/>
  <c r="A2149" i="7"/>
  <c r="A2150" i="7"/>
  <c r="A2151" i="7"/>
  <c r="A2152" i="7"/>
  <c r="A2153" i="7"/>
  <c r="A2154" i="7"/>
  <c r="A2155" i="7"/>
  <c r="A2156" i="7"/>
  <c r="A2157" i="7"/>
  <c r="A2158" i="7"/>
  <c r="A2159" i="7"/>
  <c r="A2160" i="7"/>
  <c r="A2161" i="7"/>
  <c r="A2162" i="7"/>
  <c r="A2163" i="7"/>
  <c r="A2164" i="7"/>
  <c r="A2165" i="7"/>
  <c r="A2166" i="7"/>
  <c r="A2167" i="7"/>
  <c r="A2168" i="7"/>
  <c r="A2169" i="7"/>
  <c r="A2170" i="7"/>
  <c r="A2171" i="7"/>
  <c r="A2172" i="7"/>
  <c r="A2173" i="7"/>
  <c r="A2174" i="7"/>
  <c r="A2175" i="7"/>
  <c r="A2176" i="7"/>
  <c r="A2177" i="7"/>
  <c r="A2178" i="7"/>
  <c r="A2179" i="7"/>
  <c r="A2180" i="7"/>
  <c r="A2181" i="7"/>
  <c r="A2182" i="7"/>
  <c r="A2183" i="7"/>
  <c r="A2184" i="7"/>
  <c r="A2185" i="7"/>
  <c r="A2186" i="7"/>
  <c r="A2187" i="7"/>
  <c r="A2188" i="7"/>
  <c r="A2189" i="7"/>
  <c r="A2190" i="7"/>
  <c r="A2191" i="7"/>
  <c r="A2192" i="7"/>
  <c r="A2193" i="7"/>
  <c r="A2194" i="7"/>
  <c r="A2195" i="7"/>
  <c r="A2196" i="7"/>
  <c r="A2197" i="7"/>
  <c r="A2198" i="7"/>
  <c r="A2199" i="7"/>
  <c r="A2200" i="7"/>
  <c r="A2201" i="7"/>
  <c r="A2202" i="7"/>
  <c r="A2203" i="7"/>
  <c r="A2204" i="7"/>
  <c r="A2205" i="7"/>
  <c r="A2206" i="7"/>
  <c r="A2207" i="7"/>
  <c r="A2208" i="7"/>
  <c r="A2209" i="7"/>
  <c r="A2210" i="7"/>
  <c r="A2211" i="7"/>
  <c r="A2212" i="7"/>
  <c r="A2213" i="7"/>
  <c r="A2214" i="7"/>
  <c r="A2215" i="7"/>
  <c r="A2216" i="7"/>
  <c r="A2217" i="7"/>
  <c r="A2218" i="7"/>
  <c r="A2219" i="7"/>
  <c r="A2220" i="7"/>
  <c r="A2221" i="7"/>
  <c r="A2222" i="7"/>
  <c r="A2223" i="7"/>
  <c r="A2224" i="7"/>
  <c r="A2225" i="7"/>
  <c r="A2226" i="7"/>
  <c r="A2227" i="7"/>
  <c r="A2228" i="7"/>
  <c r="A2229" i="7"/>
  <c r="A2230" i="7"/>
  <c r="A2231" i="7"/>
  <c r="A2232" i="7"/>
  <c r="A2233" i="7"/>
  <c r="A2234" i="7"/>
  <c r="A2235" i="7"/>
  <c r="A2236" i="7"/>
  <c r="A2237" i="7"/>
  <c r="A2238" i="7"/>
  <c r="A2239" i="7"/>
  <c r="A2240" i="7"/>
  <c r="A2241" i="7"/>
  <c r="A2242" i="7"/>
  <c r="A2243" i="7"/>
  <c r="A2244" i="7"/>
  <c r="A2245" i="7"/>
  <c r="A2246" i="7"/>
  <c r="A2247" i="7"/>
  <c r="A2248" i="7"/>
  <c r="A2249" i="7"/>
  <c r="A2250" i="7"/>
  <c r="A2251" i="7"/>
  <c r="A2252" i="7"/>
  <c r="A2253" i="7"/>
  <c r="A2254" i="7"/>
  <c r="A2255" i="7"/>
  <c r="A2256" i="7"/>
  <c r="A2257" i="7"/>
  <c r="A2258" i="7"/>
  <c r="A2259" i="7"/>
  <c r="A2260" i="7"/>
  <c r="A2261" i="7"/>
  <c r="A2262" i="7"/>
  <c r="A2263" i="7"/>
  <c r="A2264" i="7"/>
  <c r="A2265" i="7"/>
  <c r="A2266" i="7"/>
  <c r="A2267" i="7"/>
  <c r="A2268" i="7"/>
  <c r="A2269" i="7"/>
  <c r="A2270" i="7"/>
  <c r="A2271" i="7"/>
  <c r="A2272" i="7"/>
  <c r="A2273" i="7"/>
  <c r="A2274" i="7"/>
  <c r="A2275" i="7"/>
  <c r="A2276" i="7"/>
  <c r="A2277" i="7"/>
  <c r="A2278" i="7"/>
  <c r="A2279" i="7"/>
  <c r="A2280" i="7"/>
  <c r="A2281" i="7"/>
  <c r="A2282" i="7"/>
  <c r="A2283" i="7"/>
  <c r="A2284" i="7"/>
  <c r="A2285" i="7"/>
  <c r="A2286" i="7"/>
  <c r="A2287" i="7"/>
  <c r="A2288" i="7"/>
  <c r="A2289" i="7"/>
  <c r="A2290" i="7"/>
  <c r="A2291" i="7"/>
  <c r="A2292" i="7"/>
  <c r="A2293" i="7"/>
  <c r="A2294" i="7"/>
  <c r="A2295" i="7"/>
  <c r="A2296" i="7"/>
  <c r="A2297" i="7"/>
  <c r="A2298" i="7"/>
  <c r="A2299" i="7"/>
  <c r="A2300" i="7"/>
  <c r="A2301" i="7"/>
  <c r="A2302" i="7"/>
  <c r="A2303" i="7"/>
  <c r="A2304" i="7"/>
  <c r="A2305" i="7"/>
  <c r="A2306" i="7"/>
  <c r="A2307" i="7"/>
  <c r="A2308" i="7"/>
  <c r="A2309" i="7"/>
  <c r="A2310" i="7"/>
  <c r="A2311" i="7"/>
  <c r="A2312" i="7"/>
  <c r="A2313" i="7"/>
  <c r="A2314" i="7"/>
  <c r="A2315" i="7"/>
  <c r="A3" i="7"/>
  <c r="W4" i="5"/>
  <c r="X4" i="5"/>
  <c r="Y4" i="5"/>
  <c r="Z4" i="5"/>
  <c r="W5" i="5"/>
  <c r="X5" i="5"/>
  <c r="Y5" i="5"/>
  <c r="Z5" i="5"/>
  <c r="W6" i="5"/>
  <c r="X6" i="5"/>
  <c r="Y6" i="5"/>
  <c r="Z6" i="5"/>
  <c r="W7" i="5"/>
  <c r="X7" i="5"/>
  <c r="Y7" i="5"/>
  <c r="Z7" i="5"/>
  <c r="W8" i="5"/>
  <c r="X8" i="5"/>
  <c r="Y8" i="5"/>
  <c r="Z8" i="5"/>
  <c r="W9" i="5"/>
  <c r="X9" i="5"/>
  <c r="Y9" i="5"/>
  <c r="Z9" i="5"/>
  <c r="W10" i="5"/>
  <c r="X10" i="5"/>
  <c r="Y10" i="5"/>
  <c r="Z10" i="5"/>
  <c r="W11" i="5"/>
  <c r="X11" i="5"/>
  <c r="Y11" i="5"/>
  <c r="Z11" i="5"/>
  <c r="W12" i="5"/>
  <c r="X12" i="5"/>
  <c r="Y12" i="5"/>
  <c r="Z12" i="5"/>
  <c r="W13" i="5"/>
  <c r="X13" i="5"/>
  <c r="Y13" i="5"/>
  <c r="Z13" i="5"/>
  <c r="W14" i="5"/>
  <c r="X14" i="5"/>
  <c r="Y14" i="5"/>
  <c r="Z14" i="5"/>
  <c r="W15" i="5"/>
  <c r="X15" i="5"/>
  <c r="Y15" i="5"/>
  <c r="Z15" i="5"/>
  <c r="W16" i="5"/>
  <c r="X16" i="5"/>
  <c r="Y16" i="5"/>
  <c r="Z16" i="5"/>
  <c r="W17" i="5"/>
  <c r="X17" i="5"/>
  <c r="Y17" i="5"/>
  <c r="Z17" i="5"/>
  <c r="W18" i="5"/>
  <c r="X18" i="5"/>
  <c r="Y18" i="5"/>
  <c r="Z18" i="5"/>
  <c r="W19" i="5"/>
  <c r="X19" i="5"/>
  <c r="Y19" i="5"/>
  <c r="Z19" i="5"/>
  <c r="W20" i="5"/>
  <c r="X20" i="5"/>
  <c r="Y20" i="5"/>
  <c r="Z20" i="5"/>
  <c r="W21" i="5"/>
  <c r="X21" i="5"/>
  <c r="Y21" i="5"/>
  <c r="Z21" i="5"/>
  <c r="W22" i="5"/>
  <c r="X22" i="5"/>
  <c r="Y22" i="5"/>
  <c r="Z22" i="5"/>
  <c r="W23" i="5"/>
  <c r="X23" i="5"/>
  <c r="Y23" i="5"/>
  <c r="Z23" i="5"/>
  <c r="W24" i="5"/>
  <c r="X24" i="5"/>
  <c r="Y24" i="5"/>
  <c r="Z24" i="5"/>
  <c r="W25" i="5"/>
  <c r="X25" i="5"/>
  <c r="Y25" i="5"/>
  <c r="Z25" i="5"/>
  <c r="W26" i="5"/>
  <c r="X26" i="5"/>
  <c r="Y26" i="5"/>
  <c r="Z26" i="5"/>
  <c r="W27" i="5"/>
  <c r="X27" i="5"/>
  <c r="Y27" i="5"/>
  <c r="Z27" i="5"/>
  <c r="W28" i="5"/>
  <c r="X28" i="5"/>
  <c r="Y28" i="5"/>
  <c r="Z28" i="5"/>
  <c r="W29" i="5"/>
  <c r="X29" i="5"/>
  <c r="Y29" i="5"/>
  <c r="Z29" i="5"/>
  <c r="W30" i="5"/>
  <c r="X30" i="5"/>
  <c r="Y30" i="5"/>
  <c r="Z30" i="5"/>
  <c r="W31" i="5"/>
  <c r="X31" i="5"/>
  <c r="Y31" i="5"/>
  <c r="Z31" i="5"/>
  <c r="W32" i="5"/>
  <c r="X32" i="5"/>
  <c r="Y32" i="5"/>
  <c r="Z32" i="5"/>
  <c r="W33" i="5"/>
  <c r="X33" i="5"/>
  <c r="Y33" i="5"/>
  <c r="Z33" i="5"/>
  <c r="W34" i="5"/>
  <c r="X34" i="5"/>
  <c r="Y34" i="5"/>
  <c r="Z34" i="5"/>
  <c r="W35" i="5"/>
  <c r="X35" i="5"/>
  <c r="Y35" i="5"/>
  <c r="Z35" i="5"/>
  <c r="W36" i="5"/>
  <c r="X36" i="5"/>
  <c r="Y36" i="5"/>
  <c r="Z36" i="5"/>
  <c r="W37" i="5"/>
  <c r="X37" i="5"/>
  <c r="Y37" i="5"/>
  <c r="Z37" i="5"/>
  <c r="W38" i="5"/>
  <c r="X38" i="5"/>
  <c r="Y38" i="5"/>
  <c r="Z38" i="5"/>
  <c r="W39" i="5"/>
  <c r="X39" i="5"/>
  <c r="Y39" i="5"/>
  <c r="Z39" i="5"/>
  <c r="W40" i="5"/>
  <c r="X40" i="5"/>
  <c r="Y40" i="5"/>
  <c r="Z40" i="5"/>
  <c r="W41" i="5"/>
  <c r="X41" i="5"/>
  <c r="Y41" i="5"/>
  <c r="Z41" i="5"/>
  <c r="W42" i="5"/>
  <c r="X42" i="5"/>
  <c r="Y42" i="5"/>
  <c r="Z42" i="5"/>
  <c r="W43" i="5"/>
  <c r="X43" i="5"/>
  <c r="Y43" i="5"/>
  <c r="Z43" i="5"/>
  <c r="W44" i="5"/>
  <c r="X44" i="5"/>
  <c r="Y44" i="5"/>
  <c r="Z44" i="5"/>
  <c r="W45" i="5"/>
  <c r="X45" i="5"/>
  <c r="Y45" i="5"/>
  <c r="Z45" i="5"/>
  <c r="W46" i="5"/>
  <c r="X46" i="5"/>
  <c r="Y46" i="5"/>
  <c r="Z46" i="5"/>
  <c r="W47" i="5"/>
  <c r="X47" i="5"/>
  <c r="Y47" i="5"/>
  <c r="Z47" i="5"/>
  <c r="W48" i="5"/>
  <c r="X48" i="5"/>
  <c r="Y48" i="5"/>
  <c r="Z48" i="5"/>
  <c r="W49" i="5"/>
  <c r="X49" i="5"/>
  <c r="Y49" i="5"/>
  <c r="Z49" i="5"/>
  <c r="W50" i="5"/>
  <c r="X50" i="5"/>
  <c r="Y50" i="5"/>
  <c r="Z50" i="5"/>
  <c r="W51" i="5"/>
  <c r="X51" i="5"/>
  <c r="Y51" i="5"/>
  <c r="Z51" i="5"/>
  <c r="W52" i="5"/>
  <c r="X52" i="5"/>
  <c r="Y52" i="5"/>
  <c r="Z52" i="5"/>
  <c r="W53" i="5"/>
  <c r="X53" i="5"/>
  <c r="Y53" i="5"/>
  <c r="Z53" i="5"/>
  <c r="W54" i="5"/>
  <c r="X54" i="5"/>
  <c r="Y54" i="5"/>
  <c r="Z54" i="5"/>
  <c r="W55" i="5"/>
  <c r="X55" i="5"/>
  <c r="Y55" i="5"/>
  <c r="Z55" i="5"/>
  <c r="W56" i="5"/>
  <c r="X56" i="5"/>
  <c r="Y56" i="5"/>
  <c r="Z56" i="5"/>
  <c r="W57" i="5"/>
  <c r="X57" i="5"/>
  <c r="Y57" i="5"/>
  <c r="Z57" i="5"/>
  <c r="W58" i="5"/>
  <c r="X58" i="5"/>
  <c r="Y58" i="5"/>
  <c r="Z58" i="5"/>
  <c r="W59" i="5"/>
  <c r="X59" i="5"/>
  <c r="Y59" i="5"/>
  <c r="Z59" i="5"/>
  <c r="W60" i="5"/>
  <c r="X60" i="5"/>
  <c r="Y60" i="5"/>
  <c r="Z60" i="5"/>
  <c r="W61" i="5"/>
  <c r="X61" i="5"/>
  <c r="Y61" i="5"/>
  <c r="Z61" i="5"/>
  <c r="W62" i="5"/>
  <c r="X62" i="5"/>
  <c r="Y62" i="5"/>
  <c r="Z62" i="5"/>
  <c r="W63" i="5"/>
  <c r="X63" i="5"/>
  <c r="Y63" i="5"/>
  <c r="Z63" i="5"/>
  <c r="W64" i="5"/>
  <c r="X64" i="5"/>
  <c r="Y64" i="5"/>
  <c r="Z64" i="5"/>
  <c r="W65" i="5"/>
  <c r="X65" i="5"/>
  <c r="Y65" i="5"/>
  <c r="Z65" i="5"/>
  <c r="W66" i="5"/>
  <c r="X66" i="5"/>
  <c r="Y66" i="5"/>
  <c r="Z66" i="5"/>
  <c r="W67" i="5"/>
  <c r="X67" i="5"/>
  <c r="Y67" i="5"/>
  <c r="Z67" i="5"/>
  <c r="W68" i="5"/>
  <c r="X68" i="5"/>
  <c r="Y68" i="5"/>
  <c r="Z68" i="5"/>
  <c r="W69" i="5"/>
  <c r="X69" i="5"/>
  <c r="Y69" i="5"/>
  <c r="Z69" i="5"/>
  <c r="W70" i="5"/>
  <c r="X70" i="5"/>
  <c r="Y70" i="5"/>
  <c r="Z70" i="5"/>
  <c r="W71" i="5"/>
  <c r="X71" i="5"/>
  <c r="Y71" i="5"/>
  <c r="Z71" i="5"/>
  <c r="W72" i="5"/>
  <c r="X72" i="5"/>
  <c r="Y72" i="5"/>
  <c r="Z72" i="5"/>
  <c r="W73" i="5"/>
  <c r="X73" i="5"/>
  <c r="Y73" i="5"/>
  <c r="Z73" i="5"/>
  <c r="W74" i="5"/>
  <c r="X74" i="5"/>
  <c r="Y74" i="5"/>
  <c r="Z74" i="5"/>
  <c r="W75" i="5"/>
  <c r="X75" i="5"/>
  <c r="Y75" i="5"/>
  <c r="Z75" i="5"/>
  <c r="W76" i="5"/>
  <c r="X76" i="5"/>
  <c r="Y76" i="5"/>
  <c r="Z76" i="5"/>
  <c r="W77" i="5"/>
  <c r="X77" i="5"/>
  <c r="Y77" i="5"/>
  <c r="Z77" i="5"/>
  <c r="W78" i="5"/>
  <c r="X78" i="5"/>
  <c r="Y78" i="5"/>
  <c r="Z78" i="5"/>
  <c r="W79" i="5"/>
  <c r="X79" i="5"/>
  <c r="Y79" i="5"/>
  <c r="Z79" i="5"/>
  <c r="W80" i="5"/>
  <c r="X80" i="5"/>
  <c r="Y80" i="5"/>
  <c r="Z80" i="5"/>
  <c r="W81" i="5"/>
  <c r="X81" i="5"/>
  <c r="Y81" i="5"/>
  <c r="Z81" i="5"/>
  <c r="W82" i="5"/>
  <c r="X82" i="5"/>
  <c r="Y82" i="5"/>
  <c r="Z82" i="5"/>
  <c r="W83" i="5"/>
  <c r="X83" i="5"/>
  <c r="Y83" i="5"/>
  <c r="Z83" i="5"/>
  <c r="W84" i="5"/>
  <c r="X84" i="5"/>
  <c r="Y84" i="5"/>
  <c r="Z84" i="5"/>
  <c r="W85" i="5"/>
  <c r="X85" i="5"/>
  <c r="Y85" i="5"/>
  <c r="Z85" i="5"/>
  <c r="W86" i="5"/>
  <c r="X86" i="5"/>
  <c r="Y86" i="5"/>
  <c r="Z86" i="5"/>
  <c r="W87" i="5"/>
  <c r="X87" i="5"/>
  <c r="Y87" i="5"/>
  <c r="Z87" i="5"/>
  <c r="W88" i="5"/>
  <c r="X88" i="5"/>
  <c r="Y88" i="5"/>
  <c r="Z88" i="5"/>
  <c r="W89" i="5"/>
  <c r="X89" i="5"/>
  <c r="Y89" i="5"/>
  <c r="Z89" i="5"/>
  <c r="W90" i="5"/>
  <c r="X90" i="5"/>
  <c r="Y90" i="5"/>
  <c r="Z90" i="5"/>
  <c r="W91" i="5"/>
  <c r="X91" i="5"/>
  <c r="Y91" i="5"/>
  <c r="Z91" i="5"/>
  <c r="W92" i="5"/>
  <c r="X92" i="5"/>
  <c r="Y92" i="5"/>
  <c r="Z92" i="5"/>
  <c r="W93" i="5"/>
  <c r="X93" i="5"/>
  <c r="Y93" i="5"/>
  <c r="Z93" i="5"/>
  <c r="W94" i="5"/>
  <c r="X94" i="5"/>
  <c r="Y94" i="5"/>
  <c r="Z94" i="5"/>
  <c r="W95" i="5"/>
  <c r="X95" i="5"/>
  <c r="Y95" i="5"/>
  <c r="Z95" i="5"/>
  <c r="W96" i="5"/>
  <c r="X96" i="5"/>
  <c r="Y96" i="5"/>
  <c r="Z96" i="5"/>
  <c r="W97" i="5"/>
  <c r="X97" i="5"/>
  <c r="Y97" i="5"/>
  <c r="Z97" i="5"/>
  <c r="W98" i="5"/>
  <c r="X98" i="5"/>
  <c r="Y98" i="5"/>
  <c r="Z98" i="5"/>
  <c r="W99" i="5"/>
  <c r="X99" i="5"/>
  <c r="Y99" i="5"/>
  <c r="Z99" i="5"/>
  <c r="W100" i="5"/>
  <c r="X100" i="5"/>
  <c r="Y100" i="5"/>
  <c r="Z100" i="5"/>
  <c r="W101" i="5"/>
  <c r="X101" i="5"/>
  <c r="Y101" i="5"/>
  <c r="Z101" i="5"/>
  <c r="W102" i="5"/>
  <c r="X102" i="5"/>
  <c r="Y102" i="5"/>
  <c r="Z102" i="5"/>
  <c r="W103" i="5"/>
  <c r="X103" i="5"/>
  <c r="Y103" i="5"/>
  <c r="Z103" i="5"/>
  <c r="W104" i="5"/>
  <c r="X104" i="5"/>
  <c r="Y104" i="5"/>
  <c r="Z104" i="5"/>
  <c r="W105" i="5"/>
  <c r="X105" i="5"/>
  <c r="Y105" i="5"/>
  <c r="Z105" i="5"/>
  <c r="W106" i="5"/>
  <c r="X106" i="5"/>
  <c r="Y106" i="5"/>
  <c r="Z106" i="5"/>
  <c r="W107" i="5"/>
  <c r="X107" i="5"/>
  <c r="Y107" i="5"/>
  <c r="Z107" i="5"/>
  <c r="W108" i="5"/>
  <c r="X108" i="5"/>
  <c r="Y108" i="5"/>
  <c r="Z108" i="5"/>
  <c r="W109" i="5"/>
  <c r="X109" i="5"/>
  <c r="Y109" i="5"/>
  <c r="Z109" i="5"/>
  <c r="W110" i="5"/>
  <c r="X110" i="5"/>
  <c r="Y110" i="5"/>
  <c r="Z110" i="5"/>
  <c r="W111" i="5"/>
  <c r="X111" i="5"/>
  <c r="Y111" i="5"/>
  <c r="Z111" i="5"/>
  <c r="W112" i="5"/>
  <c r="X112" i="5"/>
  <c r="Y112" i="5"/>
  <c r="Z112" i="5"/>
  <c r="W113" i="5"/>
  <c r="X113" i="5"/>
  <c r="Y113" i="5"/>
  <c r="Z113" i="5"/>
  <c r="W114" i="5"/>
  <c r="X114" i="5"/>
  <c r="Y114" i="5"/>
  <c r="Z114" i="5"/>
  <c r="W115" i="5"/>
  <c r="X115" i="5"/>
  <c r="Y115" i="5"/>
  <c r="Z115" i="5"/>
  <c r="W116" i="5"/>
  <c r="X116" i="5"/>
  <c r="Y116" i="5"/>
  <c r="Z116" i="5"/>
  <c r="W117" i="5"/>
  <c r="X117" i="5"/>
  <c r="Y117" i="5"/>
  <c r="Z117" i="5"/>
  <c r="W118" i="5"/>
  <c r="X118" i="5"/>
  <c r="Y118" i="5"/>
  <c r="Z118" i="5"/>
  <c r="W119" i="5"/>
  <c r="X119" i="5"/>
  <c r="Y119" i="5"/>
  <c r="Z119" i="5"/>
  <c r="W120" i="5"/>
  <c r="X120" i="5"/>
  <c r="Y120" i="5"/>
  <c r="Z120" i="5"/>
  <c r="W121" i="5"/>
  <c r="X121" i="5"/>
  <c r="Y121" i="5"/>
  <c r="Z121" i="5"/>
  <c r="W122" i="5"/>
  <c r="X122" i="5"/>
  <c r="Y122" i="5"/>
  <c r="Z122" i="5"/>
  <c r="W123" i="5"/>
  <c r="X123" i="5"/>
  <c r="Y123" i="5"/>
  <c r="Z123" i="5"/>
  <c r="W124" i="5"/>
  <c r="X124" i="5"/>
  <c r="Y124" i="5"/>
  <c r="Z124" i="5"/>
  <c r="W125" i="5"/>
  <c r="X125" i="5"/>
  <c r="Y125" i="5"/>
  <c r="Z125" i="5"/>
  <c r="W126" i="5"/>
  <c r="X126" i="5"/>
  <c r="Y126" i="5"/>
  <c r="Z126" i="5"/>
  <c r="W127" i="5"/>
  <c r="X127" i="5"/>
  <c r="Y127" i="5"/>
  <c r="Z127" i="5"/>
  <c r="W128" i="5"/>
  <c r="X128" i="5"/>
  <c r="Y128" i="5"/>
  <c r="Z128" i="5"/>
  <c r="W129" i="5"/>
  <c r="X129" i="5"/>
  <c r="Y129" i="5"/>
  <c r="Z129" i="5"/>
  <c r="W130" i="5"/>
  <c r="X130" i="5"/>
  <c r="Y130" i="5"/>
  <c r="Z130" i="5"/>
  <c r="W131" i="5"/>
  <c r="X131" i="5"/>
  <c r="Y131" i="5"/>
  <c r="Z131" i="5"/>
  <c r="W132" i="5"/>
  <c r="X132" i="5"/>
  <c r="Y132" i="5"/>
  <c r="Z132" i="5"/>
  <c r="W133" i="5"/>
  <c r="X133" i="5"/>
  <c r="Y133" i="5"/>
  <c r="Z133" i="5"/>
  <c r="W134" i="5"/>
  <c r="X134" i="5"/>
  <c r="Y134" i="5"/>
  <c r="Z134" i="5"/>
  <c r="W135" i="5"/>
  <c r="X135" i="5"/>
  <c r="Y135" i="5"/>
  <c r="Z135" i="5"/>
  <c r="W136" i="5"/>
  <c r="X136" i="5"/>
  <c r="Y136" i="5"/>
  <c r="Z136" i="5"/>
  <c r="W137" i="5"/>
  <c r="X137" i="5"/>
  <c r="Y137" i="5"/>
  <c r="Z137" i="5"/>
  <c r="W138" i="5"/>
  <c r="X138" i="5"/>
  <c r="Y138" i="5"/>
  <c r="Z138" i="5"/>
  <c r="W139" i="5"/>
  <c r="X139" i="5"/>
  <c r="Y139" i="5"/>
  <c r="Z139" i="5"/>
  <c r="W140" i="5"/>
  <c r="X140" i="5"/>
  <c r="Y140" i="5"/>
  <c r="Z140" i="5"/>
  <c r="W141" i="5"/>
  <c r="X141" i="5"/>
  <c r="Y141" i="5"/>
  <c r="Z141" i="5"/>
  <c r="W142" i="5"/>
  <c r="X142" i="5"/>
  <c r="Y142" i="5"/>
  <c r="Z142" i="5"/>
  <c r="W143" i="5"/>
  <c r="X143" i="5"/>
  <c r="Y143" i="5"/>
  <c r="Z143" i="5"/>
  <c r="W144" i="5"/>
  <c r="X144" i="5"/>
  <c r="Y144" i="5"/>
  <c r="Z144" i="5"/>
  <c r="W145" i="5"/>
  <c r="X145" i="5"/>
  <c r="Y145" i="5"/>
  <c r="Z145" i="5"/>
  <c r="W146" i="5"/>
  <c r="X146" i="5"/>
  <c r="Y146" i="5"/>
  <c r="Z146" i="5"/>
  <c r="W147" i="5"/>
  <c r="X147" i="5"/>
  <c r="Y147" i="5"/>
  <c r="Z147" i="5"/>
  <c r="W148" i="5"/>
  <c r="X148" i="5"/>
  <c r="Y148" i="5"/>
  <c r="Z148" i="5"/>
  <c r="W149" i="5"/>
  <c r="X149" i="5"/>
  <c r="Y149" i="5"/>
  <c r="Z149" i="5"/>
  <c r="W150" i="5"/>
  <c r="X150" i="5"/>
  <c r="Y150" i="5"/>
  <c r="Z150" i="5"/>
  <c r="W151" i="5"/>
  <c r="X151" i="5"/>
  <c r="Y151" i="5"/>
  <c r="Z151" i="5"/>
  <c r="W152" i="5"/>
  <c r="X152" i="5"/>
  <c r="Y152" i="5"/>
  <c r="Z152" i="5"/>
  <c r="X3" i="5"/>
  <c r="Y3" i="5"/>
  <c r="Z3" i="5"/>
  <c r="W3" i="5"/>
  <c r="R4" i="5"/>
  <c r="S4" i="5"/>
  <c r="T4" i="5"/>
  <c r="U4" i="5"/>
  <c r="R5" i="5"/>
  <c r="S5" i="5"/>
  <c r="T5" i="5"/>
  <c r="U5" i="5"/>
  <c r="R6" i="5"/>
  <c r="S6" i="5"/>
  <c r="T6" i="5"/>
  <c r="U6" i="5"/>
  <c r="R7" i="5"/>
  <c r="S7" i="5"/>
  <c r="T7" i="5"/>
  <c r="U7" i="5"/>
  <c r="R8" i="5"/>
  <c r="S8" i="5"/>
  <c r="T8" i="5"/>
  <c r="U8" i="5"/>
  <c r="R9" i="5"/>
  <c r="S9" i="5"/>
  <c r="T9" i="5"/>
  <c r="U9" i="5"/>
  <c r="R10" i="5"/>
  <c r="S10" i="5"/>
  <c r="T10" i="5"/>
  <c r="U10" i="5"/>
  <c r="R11" i="5"/>
  <c r="S11" i="5"/>
  <c r="T11" i="5"/>
  <c r="U11" i="5"/>
  <c r="R12" i="5"/>
  <c r="S12" i="5"/>
  <c r="T12" i="5"/>
  <c r="U12" i="5"/>
  <c r="R13" i="5"/>
  <c r="S13" i="5"/>
  <c r="T13" i="5"/>
  <c r="U13" i="5"/>
  <c r="R14" i="5"/>
  <c r="S14" i="5"/>
  <c r="T14" i="5"/>
  <c r="U14" i="5"/>
  <c r="R15" i="5"/>
  <c r="S15" i="5"/>
  <c r="T15" i="5"/>
  <c r="U15" i="5"/>
  <c r="R16" i="5"/>
  <c r="S16" i="5"/>
  <c r="T16" i="5"/>
  <c r="U16" i="5"/>
  <c r="R17" i="5"/>
  <c r="S17" i="5"/>
  <c r="T17" i="5"/>
  <c r="U17" i="5"/>
  <c r="R18" i="5"/>
  <c r="S18" i="5"/>
  <c r="T18" i="5"/>
  <c r="U18" i="5"/>
  <c r="R19" i="5"/>
  <c r="S19" i="5"/>
  <c r="T19" i="5"/>
  <c r="U19" i="5"/>
  <c r="R20" i="5"/>
  <c r="S20" i="5"/>
  <c r="T20" i="5"/>
  <c r="U20" i="5"/>
  <c r="R21" i="5"/>
  <c r="S21" i="5"/>
  <c r="T21" i="5"/>
  <c r="U21" i="5"/>
  <c r="R22" i="5"/>
  <c r="S22" i="5"/>
  <c r="T22" i="5"/>
  <c r="U22" i="5"/>
  <c r="R23" i="5"/>
  <c r="S23" i="5"/>
  <c r="T23" i="5"/>
  <c r="U23" i="5"/>
  <c r="R24" i="5"/>
  <c r="S24" i="5"/>
  <c r="T24" i="5"/>
  <c r="U24" i="5"/>
  <c r="R25" i="5"/>
  <c r="S25" i="5"/>
  <c r="T25" i="5"/>
  <c r="U25" i="5"/>
  <c r="R26" i="5"/>
  <c r="S26" i="5"/>
  <c r="T26" i="5"/>
  <c r="U26" i="5"/>
  <c r="R27" i="5"/>
  <c r="S27" i="5"/>
  <c r="T27" i="5"/>
  <c r="U27" i="5"/>
  <c r="R28" i="5"/>
  <c r="S28" i="5"/>
  <c r="T28" i="5"/>
  <c r="U28" i="5"/>
  <c r="R29" i="5"/>
  <c r="S29" i="5"/>
  <c r="T29" i="5"/>
  <c r="U29" i="5"/>
  <c r="R30" i="5"/>
  <c r="S30" i="5"/>
  <c r="T30" i="5"/>
  <c r="U30" i="5"/>
  <c r="R31" i="5"/>
  <c r="S31" i="5"/>
  <c r="T31" i="5"/>
  <c r="U31" i="5"/>
  <c r="R32" i="5"/>
  <c r="S32" i="5"/>
  <c r="T32" i="5"/>
  <c r="U32" i="5"/>
  <c r="R33" i="5"/>
  <c r="S33" i="5"/>
  <c r="T33" i="5"/>
  <c r="U33" i="5"/>
  <c r="R34" i="5"/>
  <c r="S34" i="5"/>
  <c r="T34" i="5"/>
  <c r="U34" i="5"/>
  <c r="R35" i="5"/>
  <c r="S35" i="5"/>
  <c r="T35" i="5"/>
  <c r="U35" i="5"/>
  <c r="R36" i="5"/>
  <c r="S36" i="5"/>
  <c r="T36" i="5"/>
  <c r="U36" i="5"/>
  <c r="R37" i="5"/>
  <c r="S37" i="5"/>
  <c r="T37" i="5"/>
  <c r="U37" i="5"/>
  <c r="R38" i="5"/>
  <c r="S38" i="5"/>
  <c r="T38" i="5"/>
  <c r="U38" i="5"/>
  <c r="R39" i="5"/>
  <c r="S39" i="5"/>
  <c r="T39" i="5"/>
  <c r="U39" i="5"/>
  <c r="R40" i="5"/>
  <c r="S40" i="5"/>
  <c r="T40" i="5"/>
  <c r="U40" i="5"/>
  <c r="R41" i="5"/>
  <c r="S41" i="5"/>
  <c r="T41" i="5"/>
  <c r="U41" i="5"/>
  <c r="R42" i="5"/>
  <c r="S42" i="5"/>
  <c r="T42" i="5"/>
  <c r="U42" i="5"/>
  <c r="R43" i="5"/>
  <c r="S43" i="5"/>
  <c r="T43" i="5"/>
  <c r="U43" i="5"/>
  <c r="R44" i="5"/>
  <c r="S44" i="5"/>
  <c r="T44" i="5"/>
  <c r="U44" i="5"/>
  <c r="R45" i="5"/>
  <c r="S45" i="5"/>
  <c r="T45" i="5"/>
  <c r="U45" i="5"/>
  <c r="R46" i="5"/>
  <c r="S46" i="5"/>
  <c r="T46" i="5"/>
  <c r="U46" i="5"/>
  <c r="R47" i="5"/>
  <c r="S47" i="5"/>
  <c r="T47" i="5"/>
  <c r="U47" i="5"/>
  <c r="R48" i="5"/>
  <c r="S48" i="5"/>
  <c r="T48" i="5"/>
  <c r="U48" i="5"/>
  <c r="R49" i="5"/>
  <c r="S49" i="5"/>
  <c r="T49" i="5"/>
  <c r="U49" i="5"/>
  <c r="R50" i="5"/>
  <c r="S50" i="5"/>
  <c r="T50" i="5"/>
  <c r="U50" i="5"/>
  <c r="R51" i="5"/>
  <c r="S51" i="5"/>
  <c r="T51" i="5"/>
  <c r="U51" i="5"/>
  <c r="R52" i="5"/>
  <c r="S52" i="5"/>
  <c r="T52" i="5"/>
  <c r="U52" i="5"/>
  <c r="R53" i="5"/>
  <c r="S53" i="5"/>
  <c r="T53" i="5"/>
  <c r="U53" i="5"/>
  <c r="R54" i="5"/>
  <c r="S54" i="5"/>
  <c r="T54" i="5"/>
  <c r="U54" i="5"/>
  <c r="R55" i="5"/>
  <c r="S55" i="5"/>
  <c r="T55" i="5"/>
  <c r="U55" i="5"/>
  <c r="R56" i="5"/>
  <c r="S56" i="5"/>
  <c r="T56" i="5"/>
  <c r="U56" i="5"/>
  <c r="R57" i="5"/>
  <c r="S57" i="5"/>
  <c r="T57" i="5"/>
  <c r="U57" i="5"/>
  <c r="R58" i="5"/>
  <c r="S58" i="5"/>
  <c r="T58" i="5"/>
  <c r="U58" i="5"/>
  <c r="R59" i="5"/>
  <c r="S59" i="5"/>
  <c r="T59" i="5"/>
  <c r="U59" i="5"/>
  <c r="R60" i="5"/>
  <c r="S60" i="5"/>
  <c r="T60" i="5"/>
  <c r="U60" i="5"/>
  <c r="R61" i="5"/>
  <c r="S61" i="5"/>
  <c r="T61" i="5"/>
  <c r="U61" i="5"/>
  <c r="R62" i="5"/>
  <c r="S62" i="5"/>
  <c r="T62" i="5"/>
  <c r="U62" i="5"/>
  <c r="R63" i="5"/>
  <c r="S63" i="5"/>
  <c r="T63" i="5"/>
  <c r="U63" i="5"/>
  <c r="R64" i="5"/>
  <c r="S64" i="5"/>
  <c r="T64" i="5"/>
  <c r="U64" i="5"/>
  <c r="R65" i="5"/>
  <c r="S65" i="5"/>
  <c r="T65" i="5"/>
  <c r="U65" i="5"/>
  <c r="R66" i="5"/>
  <c r="S66" i="5"/>
  <c r="T66" i="5"/>
  <c r="U66" i="5"/>
  <c r="R67" i="5"/>
  <c r="S67" i="5"/>
  <c r="T67" i="5"/>
  <c r="U67" i="5"/>
  <c r="R68" i="5"/>
  <c r="S68" i="5"/>
  <c r="T68" i="5"/>
  <c r="U68" i="5"/>
  <c r="R69" i="5"/>
  <c r="S69" i="5"/>
  <c r="T69" i="5"/>
  <c r="U69" i="5"/>
  <c r="R70" i="5"/>
  <c r="S70" i="5"/>
  <c r="T70" i="5"/>
  <c r="U70" i="5"/>
  <c r="R71" i="5"/>
  <c r="S71" i="5"/>
  <c r="T71" i="5"/>
  <c r="U71" i="5"/>
  <c r="R72" i="5"/>
  <c r="S72" i="5"/>
  <c r="T72" i="5"/>
  <c r="U72" i="5"/>
  <c r="R73" i="5"/>
  <c r="S73" i="5"/>
  <c r="T73" i="5"/>
  <c r="U73" i="5"/>
  <c r="R74" i="5"/>
  <c r="S74" i="5"/>
  <c r="T74" i="5"/>
  <c r="U74" i="5"/>
  <c r="R75" i="5"/>
  <c r="S75" i="5"/>
  <c r="T75" i="5"/>
  <c r="U75" i="5"/>
  <c r="R76" i="5"/>
  <c r="S76" i="5"/>
  <c r="T76" i="5"/>
  <c r="U76" i="5"/>
  <c r="R77" i="5"/>
  <c r="S77" i="5"/>
  <c r="T77" i="5"/>
  <c r="U77" i="5"/>
  <c r="R78" i="5"/>
  <c r="S78" i="5"/>
  <c r="T78" i="5"/>
  <c r="U78" i="5"/>
  <c r="R79" i="5"/>
  <c r="S79" i="5"/>
  <c r="T79" i="5"/>
  <c r="U79" i="5"/>
  <c r="R80" i="5"/>
  <c r="S80" i="5"/>
  <c r="T80" i="5"/>
  <c r="U80" i="5"/>
  <c r="R81" i="5"/>
  <c r="S81" i="5"/>
  <c r="T81" i="5"/>
  <c r="U81" i="5"/>
  <c r="R82" i="5"/>
  <c r="S82" i="5"/>
  <c r="T82" i="5"/>
  <c r="U82" i="5"/>
  <c r="R83" i="5"/>
  <c r="S83" i="5"/>
  <c r="T83" i="5"/>
  <c r="U83" i="5"/>
  <c r="R84" i="5"/>
  <c r="S84" i="5"/>
  <c r="T84" i="5"/>
  <c r="U84" i="5"/>
  <c r="R85" i="5"/>
  <c r="S85" i="5"/>
  <c r="T85" i="5"/>
  <c r="U85" i="5"/>
  <c r="R86" i="5"/>
  <c r="S86" i="5"/>
  <c r="T86" i="5"/>
  <c r="U86" i="5"/>
  <c r="R87" i="5"/>
  <c r="S87" i="5"/>
  <c r="T87" i="5"/>
  <c r="U87" i="5"/>
  <c r="R88" i="5"/>
  <c r="S88" i="5"/>
  <c r="T88" i="5"/>
  <c r="U88" i="5"/>
  <c r="R89" i="5"/>
  <c r="S89" i="5"/>
  <c r="T89" i="5"/>
  <c r="U89" i="5"/>
  <c r="R90" i="5"/>
  <c r="S90" i="5"/>
  <c r="T90" i="5"/>
  <c r="U90" i="5"/>
  <c r="R91" i="5"/>
  <c r="S91" i="5"/>
  <c r="T91" i="5"/>
  <c r="U91" i="5"/>
  <c r="R92" i="5"/>
  <c r="S92" i="5"/>
  <c r="T92" i="5"/>
  <c r="U92" i="5"/>
  <c r="R93" i="5"/>
  <c r="S93" i="5"/>
  <c r="T93" i="5"/>
  <c r="U93" i="5"/>
  <c r="R94" i="5"/>
  <c r="S94" i="5"/>
  <c r="T94" i="5"/>
  <c r="U94" i="5"/>
  <c r="R95" i="5"/>
  <c r="S95" i="5"/>
  <c r="T95" i="5"/>
  <c r="U95" i="5"/>
  <c r="R96" i="5"/>
  <c r="S96" i="5"/>
  <c r="T96" i="5"/>
  <c r="U96" i="5"/>
  <c r="R97" i="5"/>
  <c r="S97" i="5"/>
  <c r="T97" i="5"/>
  <c r="U97" i="5"/>
  <c r="R98" i="5"/>
  <c r="S98" i="5"/>
  <c r="T98" i="5"/>
  <c r="U98" i="5"/>
  <c r="R99" i="5"/>
  <c r="S99" i="5"/>
  <c r="T99" i="5"/>
  <c r="U99" i="5"/>
  <c r="R100" i="5"/>
  <c r="S100" i="5"/>
  <c r="T100" i="5"/>
  <c r="U100" i="5"/>
  <c r="R101" i="5"/>
  <c r="S101" i="5"/>
  <c r="T101" i="5"/>
  <c r="U101" i="5"/>
  <c r="R102" i="5"/>
  <c r="S102" i="5"/>
  <c r="T102" i="5"/>
  <c r="U102" i="5"/>
  <c r="R103" i="5"/>
  <c r="S103" i="5"/>
  <c r="T103" i="5"/>
  <c r="U103" i="5"/>
  <c r="R104" i="5"/>
  <c r="S104" i="5"/>
  <c r="T104" i="5"/>
  <c r="U104" i="5"/>
  <c r="R105" i="5"/>
  <c r="S105" i="5"/>
  <c r="T105" i="5"/>
  <c r="U105" i="5"/>
  <c r="R106" i="5"/>
  <c r="S106" i="5"/>
  <c r="T106" i="5"/>
  <c r="U106" i="5"/>
  <c r="R107" i="5"/>
  <c r="S107" i="5"/>
  <c r="T107" i="5"/>
  <c r="U107" i="5"/>
  <c r="R108" i="5"/>
  <c r="S108" i="5"/>
  <c r="T108" i="5"/>
  <c r="U108" i="5"/>
  <c r="R109" i="5"/>
  <c r="S109" i="5"/>
  <c r="T109" i="5"/>
  <c r="U109" i="5"/>
  <c r="R110" i="5"/>
  <c r="S110" i="5"/>
  <c r="T110" i="5"/>
  <c r="U110" i="5"/>
  <c r="R111" i="5"/>
  <c r="S111" i="5"/>
  <c r="T111" i="5"/>
  <c r="U111" i="5"/>
  <c r="R112" i="5"/>
  <c r="S112" i="5"/>
  <c r="T112" i="5"/>
  <c r="U112" i="5"/>
  <c r="R113" i="5"/>
  <c r="S113" i="5"/>
  <c r="T113" i="5"/>
  <c r="U113" i="5"/>
  <c r="R114" i="5"/>
  <c r="S114" i="5"/>
  <c r="T114" i="5"/>
  <c r="U114" i="5"/>
  <c r="R115" i="5"/>
  <c r="S115" i="5"/>
  <c r="T115" i="5"/>
  <c r="U115" i="5"/>
  <c r="R116" i="5"/>
  <c r="S116" i="5"/>
  <c r="T116" i="5"/>
  <c r="U116" i="5"/>
  <c r="R117" i="5"/>
  <c r="S117" i="5"/>
  <c r="T117" i="5"/>
  <c r="U117" i="5"/>
  <c r="R118" i="5"/>
  <c r="S118" i="5"/>
  <c r="T118" i="5"/>
  <c r="U118" i="5"/>
  <c r="R119" i="5"/>
  <c r="S119" i="5"/>
  <c r="T119" i="5"/>
  <c r="U119" i="5"/>
  <c r="R120" i="5"/>
  <c r="S120" i="5"/>
  <c r="T120" i="5"/>
  <c r="U120" i="5"/>
  <c r="R121" i="5"/>
  <c r="S121" i="5"/>
  <c r="T121" i="5"/>
  <c r="U121" i="5"/>
  <c r="R122" i="5"/>
  <c r="S122" i="5"/>
  <c r="T122" i="5"/>
  <c r="U122" i="5"/>
  <c r="R123" i="5"/>
  <c r="S123" i="5"/>
  <c r="T123" i="5"/>
  <c r="U123" i="5"/>
  <c r="R124" i="5"/>
  <c r="S124" i="5"/>
  <c r="T124" i="5"/>
  <c r="U124" i="5"/>
  <c r="R125" i="5"/>
  <c r="S125" i="5"/>
  <c r="T125" i="5"/>
  <c r="U125" i="5"/>
  <c r="R126" i="5"/>
  <c r="S126" i="5"/>
  <c r="T126" i="5"/>
  <c r="U126" i="5"/>
  <c r="R127" i="5"/>
  <c r="S127" i="5"/>
  <c r="T127" i="5"/>
  <c r="U127" i="5"/>
  <c r="R128" i="5"/>
  <c r="S128" i="5"/>
  <c r="T128" i="5"/>
  <c r="U128" i="5"/>
  <c r="R129" i="5"/>
  <c r="S129" i="5"/>
  <c r="T129" i="5"/>
  <c r="U129" i="5"/>
  <c r="R130" i="5"/>
  <c r="S130" i="5"/>
  <c r="T130" i="5"/>
  <c r="U130" i="5"/>
  <c r="R131" i="5"/>
  <c r="S131" i="5"/>
  <c r="T131" i="5"/>
  <c r="U131" i="5"/>
  <c r="R132" i="5"/>
  <c r="S132" i="5"/>
  <c r="T132" i="5"/>
  <c r="U132" i="5"/>
  <c r="R133" i="5"/>
  <c r="S133" i="5"/>
  <c r="T133" i="5"/>
  <c r="U133" i="5"/>
  <c r="R134" i="5"/>
  <c r="S134" i="5"/>
  <c r="T134" i="5"/>
  <c r="U134" i="5"/>
  <c r="R135" i="5"/>
  <c r="S135" i="5"/>
  <c r="T135" i="5"/>
  <c r="U135" i="5"/>
  <c r="R136" i="5"/>
  <c r="S136" i="5"/>
  <c r="T136" i="5"/>
  <c r="U136" i="5"/>
  <c r="R137" i="5"/>
  <c r="S137" i="5"/>
  <c r="T137" i="5"/>
  <c r="U137" i="5"/>
  <c r="R138" i="5"/>
  <c r="S138" i="5"/>
  <c r="T138" i="5"/>
  <c r="U138" i="5"/>
  <c r="R139" i="5"/>
  <c r="S139" i="5"/>
  <c r="T139" i="5"/>
  <c r="U139" i="5"/>
  <c r="R140" i="5"/>
  <c r="S140" i="5"/>
  <c r="T140" i="5"/>
  <c r="U140" i="5"/>
  <c r="R141" i="5"/>
  <c r="S141" i="5"/>
  <c r="T141" i="5"/>
  <c r="U141" i="5"/>
  <c r="R142" i="5"/>
  <c r="S142" i="5"/>
  <c r="T142" i="5"/>
  <c r="U142" i="5"/>
  <c r="R143" i="5"/>
  <c r="S143" i="5"/>
  <c r="T143" i="5"/>
  <c r="U143" i="5"/>
  <c r="R144" i="5"/>
  <c r="S144" i="5"/>
  <c r="T144" i="5"/>
  <c r="U144" i="5"/>
  <c r="R145" i="5"/>
  <c r="S145" i="5"/>
  <c r="T145" i="5"/>
  <c r="U145" i="5"/>
  <c r="R146" i="5"/>
  <c r="S146" i="5"/>
  <c r="T146" i="5"/>
  <c r="U146" i="5"/>
  <c r="R147" i="5"/>
  <c r="S147" i="5"/>
  <c r="T147" i="5"/>
  <c r="U147" i="5"/>
  <c r="R148" i="5"/>
  <c r="S148" i="5"/>
  <c r="T148" i="5"/>
  <c r="U148" i="5"/>
  <c r="R149" i="5"/>
  <c r="S149" i="5"/>
  <c r="T149" i="5"/>
  <c r="U149" i="5"/>
  <c r="R150" i="5"/>
  <c r="S150" i="5"/>
  <c r="T150" i="5"/>
  <c r="U150" i="5"/>
  <c r="R151" i="5"/>
  <c r="S151" i="5"/>
  <c r="T151" i="5"/>
  <c r="U151" i="5"/>
  <c r="R152" i="5"/>
  <c r="S152" i="5"/>
  <c r="T152" i="5"/>
  <c r="U152" i="5"/>
  <c r="S3" i="5"/>
  <c r="T3" i="5"/>
  <c r="U3" i="5"/>
  <c r="R3" i="5"/>
  <c r="M4" i="5"/>
  <c r="N4" i="5"/>
  <c r="O4" i="5"/>
  <c r="P4" i="5"/>
  <c r="M5" i="5"/>
  <c r="N5" i="5"/>
  <c r="O5" i="5"/>
  <c r="P5" i="5"/>
  <c r="M6" i="5"/>
  <c r="N6" i="5"/>
  <c r="O6" i="5"/>
  <c r="P6" i="5"/>
  <c r="M7" i="5"/>
  <c r="N7" i="5"/>
  <c r="O7" i="5"/>
  <c r="P7" i="5"/>
  <c r="M8" i="5"/>
  <c r="N8" i="5"/>
  <c r="O8" i="5"/>
  <c r="P8" i="5"/>
  <c r="M9" i="5"/>
  <c r="N9" i="5"/>
  <c r="O9" i="5"/>
  <c r="P9" i="5"/>
  <c r="M10" i="5"/>
  <c r="N10" i="5"/>
  <c r="O10" i="5"/>
  <c r="P10" i="5"/>
  <c r="M11" i="5"/>
  <c r="N11" i="5"/>
  <c r="O11" i="5"/>
  <c r="P11" i="5"/>
  <c r="M12" i="5"/>
  <c r="N12" i="5"/>
  <c r="O12" i="5"/>
  <c r="P12" i="5"/>
  <c r="M13" i="5"/>
  <c r="N13" i="5"/>
  <c r="O13" i="5"/>
  <c r="P13" i="5"/>
  <c r="M14" i="5"/>
  <c r="N14" i="5"/>
  <c r="O14" i="5"/>
  <c r="P14" i="5"/>
  <c r="M15" i="5"/>
  <c r="N15" i="5"/>
  <c r="O15" i="5"/>
  <c r="P15" i="5"/>
  <c r="M16" i="5"/>
  <c r="N16" i="5"/>
  <c r="O16" i="5"/>
  <c r="P16" i="5"/>
  <c r="M17" i="5"/>
  <c r="N17" i="5"/>
  <c r="O17" i="5"/>
  <c r="P17" i="5"/>
  <c r="M18" i="5"/>
  <c r="N18" i="5"/>
  <c r="O18" i="5"/>
  <c r="P18" i="5"/>
  <c r="M19" i="5"/>
  <c r="N19" i="5"/>
  <c r="O19" i="5"/>
  <c r="P19" i="5"/>
  <c r="M20" i="5"/>
  <c r="N20" i="5"/>
  <c r="O20" i="5"/>
  <c r="P20" i="5"/>
  <c r="M21" i="5"/>
  <c r="N21" i="5"/>
  <c r="O21" i="5"/>
  <c r="P21" i="5"/>
  <c r="M22" i="5"/>
  <c r="N22" i="5"/>
  <c r="O22" i="5"/>
  <c r="P22" i="5"/>
  <c r="M23" i="5"/>
  <c r="N23" i="5"/>
  <c r="O23" i="5"/>
  <c r="P23" i="5"/>
  <c r="M24" i="5"/>
  <c r="N24" i="5"/>
  <c r="O24" i="5"/>
  <c r="P24" i="5"/>
  <c r="M25" i="5"/>
  <c r="N25" i="5"/>
  <c r="O25" i="5"/>
  <c r="P25" i="5"/>
  <c r="M26" i="5"/>
  <c r="N26" i="5"/>
  <c r="O26" i="5"/>
  <c r="P26" i="5"/>
  <c r="M27" i="5"/>
  <c r="N27" i="5"/>
  <c r="O27" i="5"/>
  <c r="P27" i="5"/>
  <c r="M28" i="5"/>
  <c r="N28" i="5"/>
  <c r="O28" i="5"/>
  <c r="P28" i="5"/>
  <c r="M29" i="5"/>
  <c r="N29" i="5"/>
  <c r="O29" i="5"/>
  <c r="P29" i="5"/>
  <c r="M30" i="5"/>
  <c r="N30" i="5"/>
  <c r="O30" i="5"/>
  <c r="P30" i="5"/>
  <c r="M31" i="5"/>
  <c r="N31" i="5"/>
  <c r="O31" i="5"/>
  <c r="P31" i="5"/>
  <c r="M32" i="5"/>
  <c r="N32" i="5"/>
  <c r="O32" i="5"/>
  <c r="P32" i="5"/>
  <c r="M33" i="5"/>
  <c r="N33" i="5"/>
  <c r="O33" i="5"/>
  <c r="P33" i="5"/>
  <c r="M34" i="5"/>
  <c r="N34" i="5"/>
  <c r="O34" i="5"/>
  <c r="P34" i="5"/>
  <c r="M35" i="5"/>
  <c r="N35" i="5"/>
  <c r="O35" i="5"/>
  <c r="P35" i="5"/>
  <c r="M36" i="5"/>
  <c r="N36" i="5"/>
  <c r="O36" i="5"/>
  <c r="P36" i="5"/>
  <c r="M37" i="5"/>
  <c r="N37" i="5"/>
  <c r="O37" i="5"/>
  <c r="P37" i="5"/>
  <c r="M38" i="5"/>
  <c r="N38" i="5"/>
  <c r="O38" i="5"/>
  <c r="P38" i="5"/>
  <c r="M39" i="5"/>
  <c r="N39" i="5"/>
  <c r="O39" i="5"/>
  <c r="P39" i="5"/>
  <c r="M40" i="5"/>
  <c r="N40" i="5"/>
  <c r="O40" i="5"/>
  <c r="P40" i="5"/>
  <c r="M41" i="5"/>
  <c r="N41" i="5"/>
  <c r="O41" i="5"/>
  <c r="P41" i="5"/>
  <c r="M42" i="5"/>
  <c r="N42" i="5"/>
  <c r="O42" i="5"/>
  <c r="P42" i="5"/>
  <c r="M43" i="5"/>
  <c r="N43" i="5"/>
  <c r="O43" i="5"/>
  <c r="P43" i="5"/>
  <c r="M44" i="5"/>
  <c r="N44" i="5"/>
  <c r="O44" i="5"/>
  <c r="P44" i="5"/>
  <c r="M45" i="5"/>
  <c r="N45" i="5"/>
  <c r="O45" i="5"/>
  <c r="P45" i="5"/>
  <c r="M46" i="5"/>
  <c r="N46" i="5"/>
  <c r="O46" i="5"/>
  <c r="P46" i="5"/>
  <c r="M47" i="5"/>
  <c r="N47" i="5"/>
  <c r="O47" i="5"/>
  <c r="P47" i="5"/>
  <c r="M48" i="5"/>
  <c r="N48" i="5"/>
  <c r="O48" i="5"/>
  <c r="P48" i="5"/>
  <c r="M49" i="5"/>
  <c r="N49" i="5"/>
  <c r="O49" i="5"/>
  <c r="P49" i="5"/>
  <c r="M50" i="5"/>
  <c r="N50" i="5"/>
  <c r="O50" i="5"/>
  <c r="P50" i="5"/>
  <c r="M51" i="5"/>
  <c r="N51" i="5"/>
  <c r="O51" i="5"/>
  <c r="P51" i="5"/>
  <c r="M52" i="5"/>
  <c r="N52" i="5"/>
  <c r="O52" i="5"/>
  <c r="P52" i="5"/>
  <c r="M53" i="5"/>
  <c r="N53" i="5"/>
  <c r="O53" i="5"/>
  <c r="P53" i="5"/>
  <c r="M54" i="5"/>
  <c r="N54" i="5"/>
  <c r="O54" i="5"/>
  <c r="P54" i="5"/>
  <c r="M55" i="5"/>
  <c r="N55" i="5"/>
  <c r="O55" i="5"/>
  <c r="P55" i="5"/>
  <c r="M56" i="5"/>
  <c r="N56" i="5"/>
  <c r="O56" i="5"/>
  <c r="P56" i="5"/>
  <c r="M57" i="5"/>
  <c r="N57" i="5"/>
  <c r="O57" i="5"/>
  <c r="P57" i="5"/>
  <c r="M58" i="5"/>
  <c r="N58" i="5"/>
  <c r="O58" i="5"/>
  <c r="P58" i="5"/>
  <c r="M59" i="5"/>
  <c r="N59" i="5"/>
  <c r="O59" i="5"/>
  <c r="P59" i="5"/>
  <c r="M60" i="5"/>
  <c r="N60" i="5"/>
  <c r="O60" i="5"/>
  <c r="P60" i="5"/>
  <c r="M61" i="5"/>
  <c r="N61" i="5"/>
  <c r="O61" i="5"/>
  <c r="P61" i="5"/>
  <c r="M62" i="5"/>
  <c r="N62" i="5"/>
  <c r="O62" i="5"/>
  <c r="P62" i="5"/>
  <c r="M63" i="5"/>
  <c r="N63" i="5"/>
  <c r="O63" i="5"/>
  <c r="P63" i="5"/>
  <c r="M64" i="5"/>
  <c r="N64" i="5"/>
  <c r="O64" i="5"/>
  <c r="P64" i="5"/>
  <c r="M65" i="5"/>
  <c r="N65" i="5"/>
  <c r="O65" i="5"/>
  <c r="P65" i="5"/>
  <c r="M66" i="5"/>
  <c r="N66" i="5"/>
  <c r="O66" i="5"/>
  <c r="P66" i="5"/>
  <c r="M67" i="5"/>
  <c r="N67" i="5"/>
  <c r="O67" i="5"/>
  <c r="P67" i="5"/>
  <c r="M68" i="5"/>
  <c r="N68" i="5"/>
  <c r="O68" i="5"/>
  <c r="P68" i="5"/>
  <c r="M69" i="5"/>
  <c r="N69" i="5"/>
  <c r="O69" i="5"/>
  <c r="P69" i="5"/>
  <c r="M70" i="5"/>
  <c r="N70" i="5"/>
  <c r="O70" i="5"/>
  <c r="P70" i="5"/>
  <c r="M71" i="5"/>
  <c r="N71" i="5"/>
  <c r="O71" i="5"/>
  <c r="P71" i="5"/>
  <c r="M72" i="5"/>
  <c r="N72" i="5"/>
  <c r="O72" i="5"/>
  <c r="P72" i="5"/>
  <c r="M73" i="5"/>
  <c r="N73" i="5"/>
  <c r="O73" i="5"/>
  <c r="P73" i="5"/>
  <c r="M74" i="5"/>
  <c r="N74" i="5"/>
  <c r="O74" i="5"/>
  <c r="P74" i="5"/>
  <c r="M75" i="5"/>
  <c r="N75" i="5"/>
  <c r="O75" i="5"/>
  <c r="P75" i="5"/>
  <c r="M76" i="5"/>
  <c r="N76" i="5"/>
  <c r="O76" i="5"/>
  <c r="P76" i="5"/>
  <c r="M77" i="5"/>
  <c r="N77" i="5"/>
  <c r="O77" i="5"/>
  <c r="P77" i="5"/>
  <c r="M78" i="5"/>
  <c r="N78" i="5"/>
  <c r="O78" i="5"/>
  <c r="P78" i="5"/>
  <c r="M79" i="5"/>
  <c r="N79" i="5"/>
  <c r="O79" i="5"/>
  <c r="P79" i="5"/>
  <c r="M80" i="5"/>
  <c r="N80" i="5"/>
  <c r="O80" i="5"/>
  <c r="P80" i="5"/>
  <c r="M81" i="5"/>
  <c r="N81" i="5"/>
  <c r="O81" i="5"/>
  <c r="P81" i="5"/>
  <c r="M82" i="5"/>
  <c r="N82" i="5"/>
  <c r="O82" i="5"/>
  <c r="P82" i="5"/>
  <c r="M83" i="5"/>
  <c r="N83" i="5"/>
  <c r="O83" i="5"/>
  <c r="P83" i="5"/>
  <c r="M84" i="5"/>
  <c r="N84" i="5"/>
  <c r="O84" i="5"/>
  <c r="P84" i="5"/>
  <c r="M85" i="5"/>
  <c r="N85" i="5"/>
  <c r="O85" i="5"/>
  <c r="P85" i="5"/>
  <c r="M86" i="5"/>
  <c r="N86" i="5"/>
  <c r="O86" i="5"/>
  <c r="P86" i="5"/>
  <c r="M87" i="5"/>
  <c r="N87" i="5"/>
  <c r="O87" i="5"/>
  <c r="P87" i="5"/>
  <c r="M88" i="5"/>
  <c r="N88" i="5"/>
  <c r="O88" i="5"/>
  <c r="P88" i="5"/>
  <c r="M89" i="5"/>
  <c r="N89" i="5"/>
  <c r="O89" i="5"/>
  <c r="P89" i="5"/>
  <c r="M90" i="5"/>
  <c r="N90" i="5"/>
  <c r="O90" i="5"/>
  <c r="P90" i="5"/>
  <c r="M91" i="5"/>
  <c r="N91" i="5"/>
  <c r="O91" i="5"/>
  <c r="P91" i="5"/>
  <c r="M92" i="5"/>
  <c r="N92" i="5"/>
  <c r="O92" i="5"/>
  <c r="P92" i="5"/>
  <c r="M93" i="5"/>
  <c r="N93" i="5"/>
  <c r="O93" i="5"/>
  <c r="P93" i="5"/>
  <c r="M94" i="5"/>
  <c r="N94" i="5"/>
  <c r="O94" i="5"/>
  <c r="P94" i="5"/>
  <c r="M95" i="5"/>
  <c r="N95" i="5"/>
  <c r="O95" i="5"/>
  <c r="P95" i="5"/>
  <c r="M96" i="5"/>
  <c r="N96" i="5"/>
  <c r="O96" i="5"/>
  <c r="P96" i="5"/>
  <c r="M97" i="5"/>
  <c r="N97" i="5"/>
  <c r="O97" i="5"/>
  <c r="P97" i="5"/>
  <c r="M98" i="5"/>
  <c r="N98" i="5"/>
  <c r="O98" i="5"/>
  <c r="P98" i="5"/>
  <c r="M99" i="5"/>
  <c r="N99" i="5"/>
  <c r="O99" i="5"/>
  <c r="P99" i="5"/>
  <c r="M100" i="5"/>
  <c r="N100" i="5"/>
  <c r="O100" i="5"/>
  <c r="P100" i="5"/>
  <c r="M101" i="5"/>
  <c r="N101" i="5"/>
  <c r="O101" i="5"/>
  <c r="P101" i="5"/>
  <c r="M102" i="5"/>
  <c r="N102" i="5"/>
  <c r="O102" i="5"/>
  <c r="P102" i="5"/>
  <c r="M103" i="5"/>
  <c r="N103" i="5"/>
  <c r="O103" i="5"/>
  <c r="P103" i="5"/>
  <c r="M104" i="5"/>
  <c r="N104" i="5"/>
  <c r="O104" i="5"/>
  <c r="P104" i="5"/>
  <c r="M105" i="5"/>
  <c r="N105" i="5"/>
  <c r="O105" i="5"/>
  <c r="P105" i="5"/>
  <c r="M106" i="5"/>
  <c r="N106" i="5"/>
  <c r="O106" i="5"/>
  <c r="P106" i="5"/>
  <c r="M107" i="5"/>
  <c r="N107" i="5"/>
  <c r="O107" i="5"/>
  <c r="P107" i="5"/>
  <c r="M108" i="5"/>
  <c r="N108" i="5"/>
  <c r="O108" i="5"/>
  <c r="P108" i="5"/>
  <c r="M109" i="5"/>
  <c r="N109" i="5"/>
  <c r="O109" i="5"/>
  <c r="P109" i="5"/>
  <c r="M110" i="5"/>
  <c r="N110" i="5"/>
  <c r="O110" i="5"/>
  <c r="P110" i="5"/>
  <c r="M111" i="5"/>
  <c r="N111" i="5"/>
  <c r="O111" i="5"/>
  <c r="P111" i="5"/>
  <c r="M112" i="5"/>
  <c r="N112" i="5"/>
  <c r="O112" i="5"/>
  <c r="P112" i="5"/>
  <c r="M113" i="5"/>
  <c r="N113" i="5"/>
  <c r="O113" i="5"/>
  <c r="P113" i="5"/>
  <c r="M114" i="5"/>
  <c r="N114" i="5"/>
  <c r="O114" i="5"/>
  <c r="P114" i="5"/>
  <c r="M115" i="5"/>
  <c r="N115" i="5"/>
  <c r="O115" i="5"/>
  <c r="P115" i="5"/>
  <c r="M116" i="5"/>
  <c r="N116" i="5"/>
  <c r="O116" i="5"/>
  <c r="P116" i="5"/>
  <c r="M117" i="5"/>
  <c r="N117" i="5"/>
  <c r="O117" i="5"/>
  <c r="P117" i="5"/>
  <c r="M118" i="5"/>
  <c r="N118" i="5"/>
  <c r="O118" i="5"/>
  <c r="P118" i="5"/>
  <c r="M119" i="5"/>
  <c r="N119" i="5"/>
  <c r="O119" i="5"/>
  <c r="P119" i="5"/>
  <c r="M120" i="5"/>
  <c r="N120" i="5"/>
  <c r="O120" i="5"/>
  <c r="P120" i="5"/>
  <c r="M121" i="5"/>
  <c r="N121" i="5"/>
  <c r="O121" i="5"/>
  <c r="P121" i="5"/>
  <c r="M122" i="5"/>
  <c r="N122" i="5"/>
  <c r="O122" i="5"/>
  <c r="P122" i="5"/>
  <c r="M123" i="5"/>
  <c r="N123" i="5"/>
  <c r="O123" i="5"/>
  <c r="P123" i="5"/>
  <c r="M124" i="5"/>
  <c r="N124" i="5"/>
  <c r="O124" i="5"/>
  <c r="P124" i="5"/>
  <c r="M125" i="5"/>
  <c r="N125" i="5"/>
  <c r="O125" i="5"/>
  <c r="P125" i="5"/>
  <c r="M126" i="5"/>
  <c r="N126" i="5"/>
  <c r="O126" i="5"/>
  <c r="P126" i="5"/>
  <c r="M127" i="5"/>
  <c r="N127" i="5"/>
  <c r="O127" i="5"/>
  <c r="P127" i="5"/>
  <c r="M128" i="5"/>
  <c r="N128" i="5"/>
  <c r="O128" i="5"/>
  <c r="P128" i="5"/>
  <c r="M129" i="5"/>
  <c r="N129" i="5"/>
  <c r="O129" i="5"/>
  <c r="P129" i="5"/>
  <c r="M130" i="5"/>
  <c r="N130" i="5"/>
  <c r="O130" i="5"/>
  <c r="P130" i="5"/>
  <c r="M131" i="5"/>
  <c r="N131" i="5"/>
  <c r="O131" i="5"/>
  <c r="P131" i="5"/>
  <c r="M132" i="5"/>
  <c r="N132" i="5"/>
  <c r="O132" i="5"/>
  <c r="P132" i="5"/>
  <c r="M133" i="5"/>
  <c r="N133" i="5"/>
  <c r="O133" i="5"/>
  <c r="P133" i="5"/>
  <c r="M134" i="5"/>
  <c r="N134" i="5"/>
  <c r="O134" i="5"/>
  <c r="P134" i="5"/>
  <c r="M135" i="5"/>
  <c r="N135" i="5"/>
  <c r="O135" i="5"/>
  <c r="P135" i="5"/>
  <c r="M136" i="5"/>
  <c r="N136" i="5"/>
  <c r="O136" i="5"/>
  <c r="P136" i="5"/>
  <c r="M137" i="5"/>
  <c r="N137" i="5"/>
  <c r="O137" i="5"/>
  <c r="P137" i="5"/>
  <c r="M138" i="5"/>
  <c r="N138" i="5"/>
  <c r="O138" i="5"/>
  <c r="P138" i="5"/>
  <c r="M139" i="5"/>
  <c r="N139" i="5"/>
  <c r="O139" i="5"/>
  <c r="P139" i="5"/>
  <c r="M140" i="5"/>
  <c r="N140" i="5"/>
  <c r="O140" i="5"/>
  <c r="P140" i="5"/>
  <c r="M141" i="5"/>
  <c r="N141" i="5"/>
  <c r="O141" i="5"/>
  <c r="P141" i="5"/>
  <c r="M142" i="5"/>
  <c r="N142" i="5"/>
  <c r="O142" i="5"/>
  <c r="P142" i="5"/>
  <c r="M143" i="5"/>
  <c r="N143" i="5"/>
  <c r="O143" i="5"/>
  <c r="P143" i="5"/>
  <c r="M144" i="5"/>
  <c r="N144" i="5"/>
  <c r="O144" i="5"/>
  <c r="P144" i="5"/>
  <c r="M145" i="5"/>
  <c r="N145" i="5"/>
  <c r="O145" i="5"/>
  <c r="P145" i="5"/>
  <c r="M146" i="5"/>
  <c r="N146" i="5"/>
  <c r="O146" i="5"/>
  <c r="P146" i="5"/>
  <c r="M147" i="5"/>
  <c r="N147" i="5"/>
  <c r="O147" i="5"/>
  <c r="P147" i="5"/>
  <c r="M148" i="5"/>
  <c r="N148" i="5"/>
  <c r="O148" i="5"/>
  <c r="P148" i="5"/>
  <c r="M149" i="5"/>
  <c r="N149" i="5"/>
  <c r="O149" i="5"/>
  <c r="P149" i="5"/>
  <c r="M150" i="5"/>
  <c r="N150" i="5"/>
  <c r="O150" i="5"/>
  <c r="P150" i="5"/>
  <c r="M151" i="5"/>
  <c r="N151" i="5"/>
  <c r="O151" i="5"/>
  <c r="P151" i="5"/>
  <c r="M152" i="5"/>
  <c r="N152" i="5"/>
  <c r="O152" i="5"/>
  <c r="P152" i="5"/>
  <c r="N3" i="5"/>
  <c r="O3" i="5"/>
  <c r="P3" i="5"/>
  <c r="M3" i="5"/>
  <c r="Q3" i="5" l="1"/>
  <c r="V3" i="5"/>
  <c r="Q142" i="5"/>
  <c r="Q95" i="5"/>
  <c r="Q40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V5" i="5"/>
  <c r="V4" i="5"/>
  <c r="AA152" i="5"/>
  <c r="AA151" i="5"/>
  <c r="AA150" i="5"/>
  <c r="AA149" i="5"/>
  <c r="AA148" i="5"/>
  <c r="AA147" i="5"/>
  <c r="AA146" i="5"/>
  <c r="AA145" i="5"/>
  <c r="AA144" i="5"/>
  <c r="AA143" i="5"/>
  <c r="AA142" i="5"/>
  <c r="AA141" i="5"/>
  <c r="AA140" i="5"/>
  <c r="AA139" i="5"/>
  <c r="AA138" i="5"/>
  <c r="AA137" i="5"/>
  <c r="AA136" i="5"/>
  <c r="AA135" i="5"/>
  <c r="AA134" i="5"/>
  <c r="AA133" i="5"/>
  <c r="AA132" i="5"/>
  <c r="AA131" i="5"/>
  <c r="AA130" i="5"/>
  <c r="AA129" i="5"/>
  <c r="AA128" i="5"/>
  <c r="AA127" i="5"/>
  <c r="AA126" i="5"/>
  <c r="AA125" i="5"/>
  <c r="AA124" i="5"/>
  <c r="AA123" i="5"/>
  <c r="AA122" i="5"/>
  <c r="AA121" i="5"/>
  <c r="AA120" i="5"/>
  <c r="AA119" i="5"/>
  <c r="AA118" i="5"/>
  <c r="AA117" i="5"/>
  <c r="AA116" i="5"/>
  <c r="AA115" i="5"/>
  <c r="AA114" i="5"/>
  <c r="AA113" i="5"/>
  <c r="AA112" i="5"/>
  <c r="AA111" i="5"/>
  <c r="AA110" i="5"/>
  <c r="AA109" i="5"/>
  <c r="AA108" i="5"/>
  <c r="AA107" i="5"/>
  <c r="AA106" i="5"/>
  <c r="AA105" i="5"/>
  <c r="AA104" i="5"/>
  <c r="AA103" i="5"/>
  <c r="AA102" i="5"/>
  <c r="AA101" i="5"/>
  <c r="AA100" i="5"/>
  <c r="AA99" i="5"/>
  <c r="AA98" i="5"/>
  <c r="AA97" i="5"/>
  <c r="AA96" i="5"/>
  <c r="AA95" i="5"/>
  <c r="AA94" i="5"/>
  <c r="AA93" i="5"/>
  <c r="AA92" i="5"/>
  <c r="AA91" i="5"/>
  <c r="AA90" i="5"/>
  <c r="AA89" i="5"/>
  <c r="AA88" i="5"/>
  <c r="AA87" i="5"/>
  <c r="AA86" i="5"/>
  <c r="AA85" i="5"/>
  <c r="AA84" i="5"/>
  <c r="AA83" i="5"/>
  <c r="AA82" i="5"/>
  <c r="AA81" i="5"/>
  <c r="AA80" i="5"/>
  <c r="AA79" i="5"/>
  <c r="AA78" i="5"/>
  <c r="AA77" i="5"/>
  <c r="AA76" i="5"/>
  <c r="AA75" i="5"/>
  <c r="AA74" i="5"/>
  <c r="AA73" i="5"/>
  <c r="AA72" i="5"/>
  <c r="AA71" i="5"/>
  <c r="AA70" i="5"/>
  <c r="AA69" i="5"/>
  <c r="AA68" i="5"/>
  <c r="AA67" i="5"/>
  <c r="AA66" i="5"/>
  <c r="AA65" i="5"/>
  <c r="AA64" i="5"/>
  <c r="AA63" i="5"/>
  <c r="AA62" i="5"/>
  <c r="AA61" i="5"/>
  <c r="AA60" i="5"/>
  <c r="AA59" i="5"/>
  <c r="AA58" i="5"/>
  <c r="AA57" i="5"/>
  <c r="AA56" i="5"/>
  <c r="AA55" i="5"/>
  <c r="AA54" i="5"/>
  <c r="AA53" i="5"/>
  <c r="AA52" i="5"/>
  <c r="AA51" i="5"/>
  <c r="AA50" i="5"/>
  <c r="AA49" i="5"/>
  <c r="AA48" i="5"/>
  <c r="AA47" i="5"/>
  <c r="AA46" i="5"/>
  <c r="AA45" i="5"/>
  <c r="AA44" i="5"/>
  <c r="AA43" i="5"/>
  <c r="AA42" i="5"/>
  <c r="AA41" i="5"/>
  <c r="AA40" i="5"/>
  <c r="AA39" i="5"/>
  <c r="AA38" i="5"/>
  <c r="AA37" i="5"/>
  <c r="AA36" i="5"/>
  <c r="AA35" i="5"/>
  <c r="AA34" i="5"/>
  <c r="AA33" i="5"/>
  <c r="AA32" i="5"/>
  <c r="AA31" i="5"/>
  <c r="AA30" i="5"/>
  <c r="AA29" i="5"/>
  <c r="AA28" i="5"/>
  <c r="AA27" i="5"/>
  <c r="AA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AA5" i="5"/>
  <c r="AA4" i="5"/>
  <c r="Q149" i="5"/>
  <c r="Q146" i="5"/>
  <c r="Q135" i="5"/>
  <c r="Q131" i="5"/>
  <c r="Q129" i="5"/>
  <c r="Q122" i="5"/>
  <c r="Q119" i="5"/>
  <c r="Q115" i="5"/>
  <c r="Q112" i="5"/>
  <c r="Q100" i="5"/>
  <c r="Q97" i="5"/>
  <c r="Q91" i="5"/>
  <c r="Q84" i="5"/>
  <c r="Q81" i="5"/>
  <c r="Q77" i="5"/>
  <c r="Q73" i="5"/>
  <c r="Q71" i="5"/>
  <c r="Q68" i="5"/>
  <c r="Q62" i="5"/>
  <c r="Q59" i="5"/>
  <c r="Q55" i="5"/>
  <c r="Q51" i="5"/>
  <c r="Q47" i="5"/>
  <c r="Q44" i="5"/>
  <c r="Q36" i="5"/>
  <c r="Q30" i="5"/>
  <c r="Q27" i="5"/>
  <c r="Q23" i="5"/>
  <c r="Q19" i="5"/>
  <c r="Q16" i="5"/>
  <c r="Q10" i="5"/>
  <c r="Q7" i="5"/>
  <c r="Q152" i="5"/>
  <c r="Q151" i="5"/>
  <c r="Q150" i="5"/>
  <c r="Q148" i="5"/>
  <c r="Q147" i="5"/>
  <c r="Q145" i="5"/>
  <c r="Q144" i="5"/>
  <c r="Q143" i="5"/>
  <c r="Q141" i="5"/>
  <c r="Q140" i="5"/>
  <c r="Q139" i="5"/>
  <c r="Q138" i="5"/>
  <c r="Q137" i="5"/>
  <c r="Q136" i="5"/>
  <c r="Q134" i="5"/>
  <c r="Q133" i="5"/>
  <c r="Q132" i="5"/>
  <c r="Q130" i="5"/>
  <c r="Q128" i="5"/>
  <c r="Q127" i="5"/>
  <c r="Q126" i="5"/>
  <c r="Q125" i="5"/>
  <c r="Q124" i="5"/>
  <c r="Q123" i="5"/>
  <c r="Q121" i="5"/>
  <c r="Q120" i="5"/>
  <c r="Q118" i="5"/>
  <c r="Q117" i="5"/>
  <c r="Q116" i="5"/>
  <c r="Q114" i="5"/>
  <c r="Q113" i="5"/>
  <c r="Q111" i="5"/>
  <c r="Q110" i="5"/>
  <c r="Q109" i="5"/>
  <c r="Q108" i="5"/>
  <c r="Q107" i="5"/>
  <c r="Q106" i="5"/>
  <c r="Q105" i="5"/>
  <c r="Q104" i="5"/>
  <c r="Q103" i="5"/>
  <c r="Q102" i="5"/>
  <c r="Q101" i="5"/>
  <c r="Q99" i="5"/>
  <c r="Q98" i="5"/>
  <c r="Q96" i="5"/>
  <c r="Q94" i="5"/>
  <c r="Q93" i="5"/>
  <c r="Q92" i="5"/>
  <c r="Q90" i="5"/>
  <c r="Q89" i="5"/>
  <c r="Q88" i="5"/>
  <c r="Q87" i="5"/>
  <c r="Q86" i="5"/>
  <c r="Q85" i="5"/>
  <c r="Q83" i="5"/>
  <c r="Q82" i="5"/>
  <c r="Q80" i="5"/>
  <c r="Q79" i="5"/>
  <c r="Q78" i="5"/>
  <c r="Q76" i="5"/>
  <c r="Q75" i="5"/>
  <c r="Q74" i="5"/>
  <c r="Q72" i="5"/>
  <c r="Q70" i="5"/>
  <c r="Q69" i="5"/>
  <c r="Q67" i="5"/>
  <c r="Q66" i="5"/>
  <c r="Q65" i="5"/>
  <c r="Q64" i="5"/>
  <c r="Q63" i="5"/>
  <c r="Q61" i="5"/>
  <c r="Q60" i="5"/>
  <c r="Q58" i="5"/>
  <c r="Q57" i="5"/>
  <c r="Q56" i="5"/>
  <c r="Q54" i="5"/>
  <c r="Q53" i="5"/>
  <c r="Q52" i="5"/>
  <c r="Q50" i="5"/>
  <c r="Q49" i="5"/>
  <c r="Q48" i="5"/>
  <c r="Q46" i="5"/>
  <c r="Q45" i="5"/>
  <c r="Q43" i="5"/>
  <c r="Q42" i="5"/>
  <c r="Q41" i="5"/>
  <c r="Q39" i="5"/>
  <c r="Q38" i="5"/>
  <c r="Q37" i="5"/>
  <c r="Q35" i="5"/>
  <c r="Q34" i="5"/>
  <c r="Q33" i="5"/>
  <c r="Q32" i="5"/>
  <c r="Q31" i="5"/>
  <c r="Q29" i="5"/>
  <c r="Q28" i="5"/>
  <c r="Q26" i="5"/>
  <c r="Q25" i="5"/>
  <c r="Q24" i="5"/>
  <c r="Q22" i="5"/>
  <c r="Q21" i="5"/>
  <c r="Q20" i="5"/>
  <c r="Q18" i="5"/>
  <c r="Q17" i="5"/>
  <c r="Q15" i="5"/>
  <c r="Q14" i="5"/>
  <c r="Q13" i="5"/>
  <c r="Q12" i="5"/>
  <c r="Q11" i="5"/>
  <c r="Q9" i="5"/>
  <c r="Q8" i="5"/>
  <c r="Q6" i="5"/>
  <c r="Q5" i="5"/>
  <c r="Q4" i="5"/>
</calcChain>
</file>

<file path=xl/sharedStrings.xml><?xml version="1.0" encoding="utf-8"?>
<sst xmlns="http://schemas.openxmlformats.org/spreadsheetml/2006/main" count="16031" uniqueCount="2660">
  <si>
    <t>Total de l'actif EUR</t>
  </si>
  <si>
    <t>2009</t>
  </si>
  <si>
    <t>2010</t>
  </si>
  <si>
    <t>2011</t>
  </si>
  <si>
    <t>2012</t>
  </si>
  <si>
    <t>2013</t>
  </si>
  <si>
    <t>2 L S.R.L.</t>
  </si>
  <si>
    <t>A.D. COMPOUND S.P.A.</t>
  </si>
  <si>
    <t>AGRIA S.P.A.</t>
  </si>
  <si>
    <t>ALIMENTARI NORD OVEST S.P.A.</t>
  </si>
  <si>
    <t>AMALATTEA - SOCIETA' PER AZIONI</t>
  </si>
  <si>
    <t>ARBA PELLI S.P.A</t>
  </si>
  <si>
    <t>ARMONIE BY ARTE CASA CERAMICHE S.P.A.</t>
  </si>
  <si>
    <t>ASIA PULP &amp; PAPER ITALIA S.R.L. O PIU' BREVEMENTE A.P.P. ITALIA S.R.L.</t>
  </si>
  <si>
    <t>ATIG SERVICE S.R.L.</t>
  </si>
  <si>
    <t>BAIA DI NORA S.R.L.</t>
  </si>
  <si>
    <t>BAOSTEEL ITALIA DISTRIBUTION CENTER S.P.A.</t>
  </si>
  <si>
    <t>BASSO LEGNAMI - S.R.L.</t>
  </si>
  <si>
    <t>BAXTER S.P.A.</t>
  </si>
  <si>
    <t>BIMOTOR S.P.A.</t>
  </si>
  <si>
    <t>BIRIMPORT S.P.A.</t>
  </si>
  <si>
    <t>BORSODCHEM ITALIA S.R.L.</t>
  </si>
  <si>
    <t>C.D.S. S.P.A.</t>
  </si>
  <si>
    <t>C.M.C. S.R.L.</t>
  </si>
  <si>
    <t>CANCELLIERI CARBURANTI S.R.L.</t>
  </si>
  <si>
    <t>CAR BOX SRL</t>
  </si>
  <si>
    <t>COMMERCIO E TURISMO S.R.L.</t>
  </si>
  <si>
    <t>COMSA S.R.L.</t>
  </si>
  <si>
    <t>CONCERIA PEGASO S.P.A.</t>
  </si>
  <si>
    <t>CONFIRMEC S.P.A.</t>
  </si>
  <si>
    <t>DALLEVIGNE S.P.A.</t>
  </si>
  <si>
    <t>DELTAGRAN EUROPE S.R.L.</t>
  </si>
  <si>
    <t>ELETTRO BRESCIA S.P.A.</t>
  </si>
  <si>
    <t>ELILOMBARDA S.R.L.</t>
  </si>
  <si>
    <t>ERIDANA GAS SRL</t>
  </si>
  <si>
    <t>EUROLEGNO GROUP S.P.A.</t>
  </si>
  <si>
    <t>F.A.OR. S.P.A.</t>
  </si>
  <si>
    <t>FARESIN BUILDING DIVISION S.P.A.</t>
  </si>
  <si>
    <t>FARM. ALARICO SPA</t>
  </si>
  <si>
    <t>FERRARINI - SOCIETA' PER AZIONI</t>
  </si>
  <si>
    <t>FIBRE RESOURCES S.P.A. CORRENTE SOTTO L'INSEGNA CASHMERE WORKS</t>
  </si>
  <si>
    <t>FIERA PARKING - S.P.A.</t>
  </si>
  <si>
    <t>FLORENCE MODE S.R.L.</t>
  </si>
  <si>
    <t>FRASCHETTI SUD S.R.L.</t>
  </si>
  <si>
    <t>FRIULTRASPORTI INDUSTRIALI S.R.L.</t>
  </si>
  <si>
    <t>FRIZZA S.P.A.</t>
  </si>
  <si>
    <t>G.B.M. - COMPAGNIA FINANZIARIA COMMERCIALE - S.P.A. (IN BREVE G.B.M. S.P.A.)</t>
  </si>
  <si>
    <t>GALLOZZI SHIPPING LIMITED S.P.A.</t>
  </si>
  <si>
    <t>GERITALL DUE S.R.L.</t>
  </si>
  <si>
    <t>GETECMA S.P.A.</t>
  </si>
  <si>
    <t>GHIROPELLI S.R.L.</t>
  </si>
  <si>
    <t>GRANITI MARMI AFFI S.R.L.</t>
  </si>
  <si>
    <t>GUALA CLOSURES S.P.A.</t>
  </si>
  <si>
    <t>ICCA S.P.A.</t>
  </si>
  <si>
    <t>IMPER ITALIA S.P.A.</t>
  </si>
  <si>
    <t>ITAM S.P.A.</t>
  </si>
  <si>
    <t>JAGUAR LAND ROVER ITALIA S.P.A.</t>
  </si>
  <si>
    <t>JESSICA S.P.A.</t>
  </si>
  <si>
    <t>LA QUADRIFOGLIO MARMI E GRANITI S.R.L.</t>
  </si>
  <si>
    <t>LA.GE.S. - LAVORAZIONE GESSI SPECIALI - S.P.A.</t>
  </si>
  <si>
    <t>LANIFICIO NOVA FIDES - S.P.A.</t>
  </si>
  <si>
    <t>LAVORAZIONE SISTEMI - LASI S.R.L.</t>
  </si>
  <si>
    <t>LUCA MAGLIERIE S.R.L.</t>
  </si>
  <si>
    <t>M. CECCHI &amp; CO. S.P.A.</t>
  </si>
  <si>
    <t>MAC DUE S.P.A.</t>
  </si>
  <si>
    <t>MARIO VINELLA S.R.L.</t>
  </si>
  <si>
    <t>MAX ITALIA S.P.A.</t>
  </si>
  <si>
    <t>MAZDA MOTOR ITALIA SOCIETA' A RESPONSABILITA' LIMITATA</t>
  </si>
  <si>
    <t>METALLURGICA LAMINATI SPECIALI LECCHESI M.L.S.L. - S.P.A.</t>
  </si>
  <si>
    <t>MILETTO - SOCIETA' A RESPONSABILITA' LIMITATA</t>
  </si>
  <si>
    <t>MOTOR CITY-S.R.L.</t>
  </si>
  <si>
    <t>MP3 S.R.L.</t>
  </si>
  <si>
    <t>MULTI ENERGY S.R.L. % MULTI ENERGY G.M.B.H.</t>
  </si>
  <si>
    <t>NOVALFA S.R.L.</t>
  </si>
  <si>
    <t>OESSE S.R.L.</t>
  </si>
  <si>
    <t>OVOPEL S.P.A.</t>
  </si>
  <si>
    <t>PARPAS S.P.A.</t>
  </si>
  <si>
    <t>PEGASO S.P.A.</t>
  </si>
  <si>
    <t>PETROL CAP SOCIETA' PER AZIONI</t>
  </si>
  <si>
    <t>PILATO S.P.A.</t>
  </si>
  <si>
    <t>PUNTO BERE S.R.L.</t>
  </si>
  <si>
    <t>RINO PRATESI - SOCIETA PER AZIONI</t>
  </si>
  <si>
    <t>ROSSETTI S.R.L.</t>
  </si>
  <si>
    <t>S.I.M.A. SOCIETA' INGROSSO MEDICINALI E AFFINI S.P.A. ( S.I.M.A. S.P.A.)</t>
  </si>
  <si>
    <t>S.I.P.A. - SOCIETA' IMBALLAGGI PUPITRES AFFINI S.P.A. SIGLABILE S.I.P.A. S.P.A.</t>
  </si>
  <si>
    <t>SAIDEL SPA</t>
  </si>
  <si>
    <t>SALMOIRAGHI &amp; VIGANO' S.P.A. E - IN FORMA ABBREVIATA - S&amp;V S.P.A.</t>
  </si>
  <si>
    <t>SALUMIFICIO VALTIBERINO SRL</t>
  </si>
  <si>
    <t>SCAI MOTOR SOCIETA' A RESPONSABILITA' LIMITATA ENUNCIABILE ANCHE: SCAI MOTOR S.R.L.</t>
  </si>
  <si>
    <t>SOALCA S.R.L.</t>
  </si>
  <si>
    <t>SOVERE S.P.A.</t>
  </si>
  <si>
    <t>SP.INTER.MAR. SOCIETA A RESPONSABILITA' LIMITATA</t>
  </si>
  <si>
    <t>SUMITOMO CHEMICAL ITALIA S.R.L.</t>
  </si>
  <si>
    <t>SVEZIA CAR SRL</t>
  </si>
  <si>
    <t>T.G.M. SRL</t>
  </si>
  <si>
    <t>TESSITURA CARLO LAMPERTI E FIGLIO S.P.A.</t>
  </si>
  <si>
    <t>TRATOS CAVI -S.P.A.-</t>
  </si>
  <si>
    <t>TREND GROUP S.P.A.</t>
  </si>
  <si>
    <t>UBER ROS S.P.A.</t>
  </si>
  <si>
    <t>VELUX ITALIA S.P.A.</t>
  </si>
  <si>
    <t>VIEGA ITALIA S.R.L.</t>
  </si>
  <si>
    <t>VISCIO TRADING - S.R.L.</t>
  </si>
  <si>
    <t>VISMARA S.P.A.</t>
  </si>
  <si>
    <t>WEG ITALIA S.R.L.</t>
  </si>
  <si>
    <t>Dettes LT /actif</t>
  </si>
  <si>
    <t>EBITDA EUR</t>
  </si>
  <si>
    <t>Intérêts payés EUR</t>
  </si>
  <si>
    <t>Total des prod. d'exploitation EUR</t>
  </si>
  <si>
    <t>ACER ITALY SRL</t>
  </si>
  <si>
    <t>ACTELION PHARMACEUTICALS ITALIA S.R.L.</t>
  </si>
  <si>
    <t>AGOSTINI S.R.L.</t>
  </si>
  <si>
    <t>ASTER CUCINE S.P.A.</t>
  </si>
  <si>
    <t>ATLAS COPCO ITALIA S.P.A.</t>
  </si>
  <si>
    <t>AUTOPARCHEGGIO COMMENDA S. BARNABA S.P.A.</t>
  </si>
  <si>
    <t>AUTOSTRADE PER L'ITALIA S.P.A.</t>
  </si>
  <si>
    <t>CANDIA ITALIA SPA</t>
  </si>
  <si>
    <t>CAR.OIL SYSTEM S.P.A.</t>
  </si>
  <si>
    <t>CARPOINT - SOCIETA' PER AZIONI</t>
  </si>
  <si>
    <t>CHEVROLET ITALIA S.P.A</t>
  </si>
  <si>
    <t>COMIT EUROPA S.R.L.</t>
  </si>
  <si>
    <t>CONCERIA BENETTI SRL</t>
  </si>
  <si>
    <t>EMMEGI S.R.L.</t>
  </si>
  <si>
    <t>FAZZINI SRL</t>
  </si>
  <si>
    <t>FERRAMENTA FRASCHETTI S.P.A.</t>
  </si>
  <si>
    <t>FIAT POWERTRAIN TECHNOLOGIES S.P.A. O BREVEMENTE FIAT POWERTRAIN S.P.A.</t>
  </si>
  <si>
    <t>GAMMA DUE S.R.L.</t>
  </si>
  <si>
    <t>GASIMEX S.R.L.</t>
  </si>
  <si>
    <t>GE MEDICAL SYSTEMS ITALIA S.P.A</t>
  </si>
  <si>
    <t>GENERAL - FOOD S.P.A.</t>
  </si>
  <si>
    <t>GESTIPARK S.R.L.</t>
  </si>
  <si>
    <t>GLOBO S.P.A. - SERVIZI COMMERCIALI</t>
  </si>
  <si>
    <t>IDROTERM SRL</t>
  </si>
  <si>
    <t>IEN INDUSTRIE S.P.A.</t>
  </si>
  <si>
    <t>INDUSTRIA LATTIERO CASEARIA LA MEDITERRANEA S.P.A.</t>
  </si>
  <si>
    <t>INDUSTRIAL CARS S.P.A.</t>
  </si>
  <si>
    <t>IPLOM S.P.A.</t>
  </si>
  <si>
    <t>JERSEY MODE S.P.A. - TINTORIA E FINISSAGGIO</t>
  </si>
  <si>
    <t>LOGISTICA NIEDDU SRL</t>
  </si>
  <si>
    <t>LUBE INDUSTRIES S.R.L.</t>
  </si>
  <si>
    <t>MEDMAR NAVI S.P.A.</t>
  </si>
  <si>
    <t>MOVIGROUP S.R.L.</t>
  </si>
  <si>
    <t>NAVIGAZIONE MONTANARI S.P.A.</t>
  </si>
  <si>
    <t>NUOVA SPECIAL CAR S.R.L.</t>
  </si>
  <si>
    <t>OTTO BOCK ITALIA S.R.L.</t>
  </si>
  <si>
    <t>PERRETTI PETROLI S.P.A.</t>
  </si>
  <si>
    <t>PLASTICA VALMISA - S.P.A.</t>
  </si>
  <si>
    <t>PRIMULA COSTRUZIONI S.R.L.</t>
  </si>
  <si>
    <t>PRINT AND PACKAGING S.R.L.</t>
  </si>
  <si>
    <t>RO - DEL S.P.A.</t>
  </si>
  <si>
    <t>ROVERPLASTIK S.P.A.</t>
  </si>
  <si>
    <t>SERIOPLAST S.P.A.</t>
  </si>
  <si>
    <t>SGALLA S.R.L</t>
  </si>
  <si>
    <t>SITI - B&amp;T GROUP S.P.A.</t>
  </si>
  <si>
    <t>SOCIETA'IMMOBILIARE PARCHEGGI AUTO S.I.P.A.</t>
  </si>
  <si>
    <t>SONNENKRAFT ITALIA S.R.L.</t>
  </si>
  <si>
    <t>TOSHIBA TEC ITALIA IMAGING SYSTEMS S.P.A.</t>
  </si>
  <si>
    <t>VIBA - SOCIETA' PER AZIONI</t>
  </si>
  <si>
    <t>VTG ITALIA S.R.L.</t>
  </si>
  <si>
    <t>WELCOME PHARMA S.P.A.</t>
  </si>
  <si>
    <t>WOLFTANK SYSTEMS S.P.A. % WOLFTANK SYSTEMS AG</t>
  </si>
  <si>
    <t>Immobilisations corporelles EUR</t>
  </si>
  <si>
    <t>Capital</t>
  </si>
  <si>
    <t>Autres fonds propres EUR</t>
  </si>
  <si>
    <t xml:space="preserve">Dettes à long terme </t>
  </si>
  <si>
    <t>Autres dettes à long terme EUR</t>
  </si>
  <si>
    <t xml:space="preserve">Provision pour risque et charges </t>
  </si>
  <si>
    <t>Dettes à court terme emprunt EUR</t>
  </si>
  <si>
    <t>3 M.C. - SOCIETA' PER AZIONI</t>
  </si>
  <si>
    <t>A.D.A. SOCIETA' A RESPONSABILITA' LIMITATA (IN FORMA ABBREVIATA A.D.A. S.R.L.)</t>
  </si>
  <si>
    <t>ACETIFICIO CARANDINI EMILIO S.P.A.</t>
  </si>
  <si>
    <t>ACTIA ITALIA S.R.L.</t>
  </si>
  <si>
    <t>AGRICOLA GRAINS S.P.A.</t>
  </si>
  <si>
    <t>AL-KO KOBER G.M.B.H. / S.R.L.</t>
  </si>
  <si>
    <t>ALMA S.P.A.</t>
  </si>
  <si>
    <t>ARBI DARIO S.P.A.</t>
  </si>
  <si>
    <t>ARENA ITALIA S.P.A.</t>
  </si>
  <si>
    <t>ARMONY S.P.A.</t>
  </si>
  <si>
    <t>ASFO S.P.A.</t>
  </si>
  <si>
    <t>ASICS ITALIA S.P.A.</t>
  </si>
  <si>
    <t>ASTIDENTAL DI SABBIONE S.P.A.</t>
  </si>
  <si>
    <t>ATLA S.R.L.</t>
  </si>
  <si>
    <t>ATLAS FILTRI S.R.L.</t>
  </si>
  <si>
    <t>AUTOGAS NORD VENETO EMILIANA S.R.L.</t>
  </si>
  <si>
    <t>AUTOSTRADA TORINO SAVONA - SOCIETA' PER AZIONI; LA DENOMINAZIONE PUO' ESSERE RAPPRESENTATA DALLA SIGLA ATS IN LETTERE MAIUSCOLE CON O SENZA INTERPUNZIONE</t>
  </si>
  <si>
    <t>AUTOTRADE AND LOGISTICS S.P.A. O, IN FORMA ABBREVIATA, A &amp; L S. P.A.</t>
  </si>
  <si>
    <t>BALOCCO SPA INDUSTRIA DOLCIARIA</t>
  </si>
  <si>
    <t>BARACLIT S.P.A.</t>
  </si>
  <si>
    <t>BASILE PETROLI S.P.A.</t>
  </si>
  <si>
    <t>BATTAGLIO S.P.A.</t>
  </si>
  <si>
    <t>BAYER CROPSCIENCE S.R.L.</t>
  </si>
  <si>
    <t>BINOTTO - S.R.L.</t>
  </si>
  <si>
    <t>BIRRA MENABREA - S.P.A.</t>
  </si>
  <si>
    <t>BOSCAINI SCARPE S.R.L.</t>
  </si>
  <si>
    <t>C.E.FI.S. - S.R.L.</t>
  </si>
  <si>
    <t>C.M.I. CERNIERE MECCANICHE INDUSTRIALI S.R.L.</t>
  </si>
  <si>
    <t>CANCLINI TESSILE S.P.A.</t>
  </si>
  <si>
    <t>CANOVA SRL</t>
  </si>
  <si>
    <t>CANTORI - S.R.L.</t>
  </si>
  <si>
    <t>CAREFUSION ITALY 311 S.R.L.</t>
  </si>
  <si>
    <t>CARPROMETAL S.P.A.</t>
  </si>
  <si>
    <t>CASALGRANDE PADANA S.P.A.</t>
  </si>
  <si>
    <t>CHI.MA. SOCIETA' A RESPONSABILITA' LIMITATA IN FORMA ABBREVIATA CHIMA S.R.L.</t>
  </si>
  <si>
    <t>COMOLI, FERRARI E C. - S.P.A</t>
  </si>
  <si>
    <t>COMSET S.P.A.</t>
  </si>
  <si>
    <t>CONCERIA CRISTINA SPA - UNIPERSONALE</t>
  </si>
  <si>
    <t>CONCERIA TIRRENA S.P.A.</t>
  </si>
  <si>
    <t>CONFRAV S.P.A.</t>
  </si>
  <si>
    <t>DALMA MANGIMI S.P.A.</t>
  </si>
  <si>
    <t>DELTAVENDING S.R.L.</t>
  </si>
  <si>
    <t>ELETTROCANALI S.P.A.</t>
  </si>
  <si>
    <t>ENDRESS+HAUSER SICESTHERM S.R.L.</t>
  </si>
  <si>
    <t>ERIDIS S.R.L.</t>
  </si>
  <si>
    <t>ETHOSENERGY ITALIA S.P.A.</t>
  </si>
  <si>
    <t>EUROFORMAGGI E C. SPA</t>
  </si>
  <si>
    <t>EUROP ASSISTANCE VAI S.P.A. IN FORMA ABBREVIATA VAI S.P.A.</t>
  </si>
  <si>
    <t>F.E.A.M. FORNITURE ELETTRICHE APPARECCHIATURE MATERIALI S.R.L.</t>
  </si>
  <si>
    <t>FARESIN INDUSTRIES S.P.A.</t>
  </si>
  <si>
    <t>FARMA CARMINE PETRONE S.R.L.</t>
  </si>
  <si>
    <t>FCA FLEET &amp; TENDERS S.R.L. O BREVEMENTE FCA F&amp;T S.R.L.</t>
  </si>
  <si>
    <t>FERRAMENTA LIVENZA - SOCIETA' A RESPONSABILITA' LIMITATA</t>
  </si>
  <si>
    <t>FERROSIDER S.P.A.</t>
  </si>
  <si>
    <t>FIER GAS TECNICI S.P.A IN FORMA ABBREVIATA F.G.T. S.P.A.</t>
  </si>
  <si>
    <t>FIGLI DI GUIDO LAPI SPA</t>
  </si>
  <si>
    <t>FLOS SOCIETA' PER AZIONI</t>
  </si>
  <si>
    <t>FRATELLI CARLI SOCIETA' PER AZIONI</t>
  </si>
  <si>
    <t>FRO - AIR LIQUIDE WELDING ITALIA S.P.A.</t>
  </si>
  <si>
    <t>FUCHS LUBRIFICANTI S.P.A.</t>
  </si>
  <si>
    <t>G.D. SRL</t>
  </si>
  <si>
    <t>GALSTAFF MULTIRESINE SPA</t>
  </si>
  <si>
    <t>GARAGE ALPE - S.P.A. % GARAGE ALPE - A.G.</t>
  </si>
  <si>
    <t>GATES S.R.L.</t>
  </si>
  <si>
    <t>GEA INDUSTRIE ALIMENTARI S.R.L. SIGLABILE GEA S.R.L.</t>
  </si>
  <si>
    <t>GENERAL BEVERAGE S.R.L.</t>
  </si>
  <si>
    <t>GERLI ANTONIO E GIUSEPPE S.P.A.</t>
  </si>
  <si>
    <t>GFL SRL</t>
  </si>
  <si>
    <t>GRANITIFIANDRE SOCIETA' PER AZIONI</t>
  </si>
  <si>
    <t>GUALA DISPENSING S.P.A.</t>
  </si>
  <si>
    <t>HM.CLAUSE ITALIA S.P.A.</t>
  </si>
  <si>
    <t>I.M.A. INDUSTRIA MACCHINE AUTOMATICHE S.P.A. IN SIGLA IMA S.P.A.</t>
  </si>
  <si>
    <t>ICIM INTERNATIONAL S.R.L.</t>
  </si>
  <si>
    <t>IGES SRL</t>
  </si>
  <si>
    <t>IMPERIAL S.P.A.</t>
  </si>
  <si>
    <t>INDUSTRIA MERIDIONALE ALCOLICI S.R.L. - I.M.A. S.R.L.</t>
  </si>
  <si>
    <t>INDUSTRIAL STARTER -S.P.A.</t>
  </si>
  <si>
    <t>IRCA S.R.L.</t>
  </si>
  <si>
    <t>ITAP - SOCIETA' PER AZIONI</t>
  </si>
  <si>
    <t>JINDAL FILMS EUROPE BRINDISI S.R.L.</t>
  </si>
  <si>
    <t>LA ROSA S.R.L.</t>
  </si>
  <si>
    <t>LABOCOS S.R.L. CON UNICO SOCIO</t>
  </si>
  <si>
    <t>LANIFICIO TG DI FABIO S.P.A.</t>
  </si>
  <si>
    <t>LAZZARI OFFICINE MECCANICHE - IMPIANTI INDUSTRIALI S.P.A. (IN BREVE LAZZARI - S.P.A.)</t>
  </si>
  <si>
    <t>LINCO-BAXO INDUSTRIE REFRATTARI S.P.A.</t>
  </si>
  <si>
    <t>LOGISTICA S.P.A.</t>
  </si>
  <si>
    <t>LUCART SPA</t>
  </si>
  <si>
    <t>M. GUARNIER S.P.A.</t>
  </si>
  <si>
    <t>MACRON S.P.A.</t>
  </si>
  <si>
    <t>MARK MEDICAL S.P.A.</t>
  </si>
  <si>
    <t>MAX MARKET S.R.L.</t>
  </si>
  <si>
    <t>MAZZEI MANUFACTURING S.P.A.</t>
  </si>
  <si>
    <t>MEDRAD ITALIA S.R.L.</t>
  </si>
  <si>
    <t>MERSEN ITALIA S.P.A.</t>
  </si>
  <si>
    <t>METALSERVICE S.P.A.</t>
  </si>
  <si>
    <t>MILLEFIORI SRL</t>
  </si>
  <si>
    <t>MOTORI MINARELLI S.P.A.</t>
  </si>
  <si>
    <t>MULTI SERVICE S.R.L.</t>
  </si>
  <si>
    <t>NOTIFIER ITALIA SRL</t>
  </si>
  <si>
    <t>NUOVA TESI SYSTEM S.R.L.</t>
  </si>
  <si>
    <t>OFAR S.P.A.</t>
  </si>
  <si>
    <t>OPTIKON 2000 SOCIETA' PER AZIONI</t>
  </si>
  <si>
    <t>OVERMEK SRL</t>
  </si>
  <si>
    <t>OXIDO S.R.L.</t>
  </si>
  <si>
    <t>P.D. VERONA S.R.L.</t>
  </si>
  <si>
    <t>PARTENA - S.P.A.</t>
  </si>
  <si>
    <t>PELLEGRINI S.P.A.</t>
  </si>
  <si>
    <t>PILZ ITALIA S.R.L.</t>
  </si>
  <si>
    <t>PIRELLI TYRE SPA</t>
  </si>
  <si>
    <t>PLASTITECNICA S.P.A.</t>
  </si>
  <si>
    <t>PRISMA S.P.A.</t>
  </si>
  <si>
    <t>PUNTO INOX S.P.A.</t>
  </si>
  <si>
    <t>RICCARDI S.R.L.</t>
  </si>
  <si>
    <t>RIO BETON S.P.A. - SOCIETA' CON UNICO SOCIO</t>
  </si>
  <si>
    <t>RO + TEN S.R.L.</t>
  </si>
  <si>
    <t>ROSSETTO TRADE S.P.A.</t>
  </si>
  <si>
    <t>S.I.M.A.S. S.P.A. SOCIETA' INDUSTRIALE METALLURGICA APPLICAZIONI SPECIALI</t>
  </si>
  <si>
    <t>S.I.R.A.L. - SOCIETA' ITALIANA RUBINETTERIE AFFINI LUMEZZANE - S.P.A.</t>
  </si>
  <si>
    <t>SAIMA MECCANICA S.P.A.</t>
  </si>
  <si>
    <t>SALUMIFICIO NINO GALLI S.P.A.</t>
  </si>
  <si>
    <t>SCAM SPA</t>
  </si>
  <si>
    <t>SERVIZI AEREI SOCIETA' PER AZIONI</t>
  </si>
  <si>
    <t>SITRADE ITALIA -SPA</t>
  </si>
  <si>
    <t>SM - CYCLO ITALY S.R.L.</t>
  </si>
  <si>
    <t>SOC. CHIMICA EMILIO FEDELI S.P.A.</t>
  </si>
  <si>
    <t>SOCONOMAR-SOCIETA'-COMMERCIALE E DI NOLEGGI MARITTIMI-S.P.A.</t>
  </si>
  <si>
    <t>SOVRATEX S.R.L.</t>
  </si>
  <si>
    <t>SPACE 2000 S.P.A.</t>
  </si>
  <si>
    <t>SUMOTO S.R.L.</t>
  </si>
  <si>
    <t>SVILUPPO AGRICOLO BIANCHINO S.R.L.</t>
  </si>
  <si>
    <t>T.R.S. EVOLUTION S.P.A.</t>
  </si>
  <si>
    <t>TANGENZIALE DI NAPOLI S.P.A.</t>
  </si>
  <si>
    <t>TOSOH BIOSCIENCE S.R.L.</t>
  </si>
  <si>
    <t>TRATOS H.V. S.P.A.</t>
  </si>
  <si>
    <t>TRIO S.R.L.</t>
  </si>
  <si>
    <t>UGOLINI S.P.A.</t>
  </si>
  <si>
    <t>VEMATRON S.R.L.</t>
  </si>
  <si>
    <t>VIBA S.P.A.</t>
  </si>
  <si>
    <t>VILLA SANDI S.R.L. - IN SIGLA C.G. SRL</t>
  </si>
  <si>
    <t>VISHAY SEMICONDUCTOR ITALIANA S.P.A. SIGLABILE VISHAY S.P.A. O VSI S.P.A.</t>
  </si>
  <si>
    <t>VITAKRAFT ITALIA S.P.A.</t>
  </si>
  <si>
    <t>VUEMME S.R.L.</t>
  </si>
  <si>
    <t>WEGAPLAST - SOCIETA' PER AZIONI</t>
  </si>
  <si>
    <t>WONDER S.P.A.</t>
  </si>
  <si>
    <t>Résultat d'exploitation [=EBIT] EUR</t>
  </si>
  <si>
    <t>Amortissement EUR</t>
  </si>
  <si>
    <t>Int débi / EBITDA</t>
  </si>
  <si>
    <t>Produits financiers EUR</t>
  </si>
  <si>
    <t>Charges financières EUR</t>
  </si>
  <si>
    <t>3C CASALINGHI S.P.A. .</t>
  </si>
  <si>
    <t>3M ITALIA S.R.L.</t>
  </si>
  <si>
    <t>53 S.R.L.</t>
  </si>
  <si>
    <t>8853 S.P.A.</t>
  </si>
  <si>
    <t>A &amp; T EUROPE -S.P.A.</t>
  </si>
  <si>
    <t>A C C U ITALIA - S.P.A.</t>
  </si>
  <si>
    <t>A DUE DI SQUERI DONATO &amp; C. S.P.A.</t>
  </si>
  <si>
    <t>A GROUP S.P.A.</t>
  </si>
  <si>
    <t>A. CELLI PAPER S.P.A.</t>
  </si>
  <si>
    <t>A. MENARINI - INDUSTRIE FARMACEUTICHE RIUNITE - S.R.L.</t>
  </si>
  <si>
    <t>A. MENARINI MANUFACTURING LOGISTICS AND SERVICES S.R.L.</t>
  </si>
  <si>
    <t>A. RAYMOND ITALIANA - S.R.L.</t>
  </si>
  <si>
    <t>A. SALVI &amp; C. S.P.A.</t>
  </si>
  <si>
    <t>A. UBERTI S.P.A.</t>
  </si>
  <si>
    <t>A.COSTANTINO E C. SOCIETA' PER L'INDUSTRIA DI PRODOTTI BIOCHIMICIPER AZIONI</t>
  </si>
  <si>
    <t>A.D.R. - S.P.A.</t>
  </si>
  <si>
    <t>A.F.M. S.P.A. (AZIENDA FARMACEUTICA MUNICIPALIZZATA S.P.A.)</t>
  </si>
  <si>
    <t>A.I.A. AGRICOLA ITALIANA ALIMENTARE S.P.A.</t>
  </si>
  <si>
    <t>A.L.P.E.A. SOCIETA' PER AZIONI</t>
  </si>
  <si>
    <t>A.M.S.A. ANONIMA MATERIE SINTETICHE E AFFINI S.P.A.</t>
  </si>
  <si>
    <t>A.S.T.R.A. BIO S.R.L.</t>
  </si>
  <si>
    <t>A.T. DUE S.R.L.</t>
  </si>
  <si>
    <t>A.T.C. AIR TRANSPORTATION CONSULTANTS S.P.A.</t>
  </si>
  <si>
    <t>A.T.I. - APPLICAZIONI TECNOLOGIE AD INIEZIONE - S.P.A.</t>
  </si>
  <si>
    <t>A.V.F. - ASTORE VALVES AND FITTINGS S.R.L.</t>
  </si>
  <si>
    <t>ABAFOODS S.R.L.</t>
  </si>
  <si>
    <t>ABC INFORMATICA SRL</t>
  </si>
  <si>
    <t>ABET LAMINATI S.P.A.</t>
  </si>
  <si>
    <t>ABM ITALIA S.P.A.</t>
  </si>
  <si>
    <t>ABRA BETA S.P.A.</t>
  </si>
  <si>
    <t>ABRA IRIDE S.R.L.</t>
  </si>
  <si>
    <t>AC ROLCAR S.R.L.</t>
  </si>
  <si>
    <t>ACCIAI DI QUALITA' CENTRO LAVORAZIONE LAMIERE SOCIETA' PER AZIONI</t>
  </si>
  <si>
    <t>ACCIAI RIVESTITI VALDARNO S.R.L. CON SIGLA A.R.V. S.R.L.</t>
  </si>
  <si>
    <t>ACCIAIERIA FONDERIA CIVIDALE S.P.A.</t>
  </si>
  <si>
    <t>ACEGASAPSAMGA S.P.A.</t>
  </si>
  <si>
    <t>ACQUA DI NEPI SOCIETA' PER AZIONI</t>
  </si>
  <si>
    <t>ACTION TECHNOLOGY ITALIA S.P.A.</t>
  </si>
  <si>
    <t>ACTIVA S.P.A. IN TEDESCO ACTIVA A.G.</t>
  </si>
  <si>
    <t>ACTIVE S.R.L.</t>
  </si>
  <si>
    <t>ACTIVISION BLIZZARD ITALIA S.R.L.</t>
  </si>
  <si>
    <t>ADESITAL SPA</t>
  </si>
  <si>
    <t>ADIDAS ITALY S.P.A.</t>
  </si>
  <si>
    <t>ADR ENGINEERING S.P.A.</t>
  </si>
  <si>
    <t>ADVIPLAST S.P.A.</t>
  </si>
  <si>
    <t>AERMEC S.P.A.</t>
  </si>
  <si>
    <t>AERO SEKUR S.P.A</t>
  </si>
  <si>
    <t>AEROPORTO GUGLIELMO MARCONI DI BOLOGNA S.P.A.</t>
  </si>
  <si>
    <t>AESYS S.P.A.</t>
  </si>
  <si>
    <t>AFFABA &amp; FERRARI S.R.L.</t>
  </si>
  <si>
    <t>AFM - S.P.A.</t>
  </si>
  <si>
    <t>AFROS S.P.A.</t>
  </si>
  <si>
    <t>AGCO ITALIANA S.R.L.</t>
  </si>
  <si>
    <t>AGENZIA MARITTIMA LE NAVI - S.P.A.</t>
  </si>
  <si>
    <t>AGOP OLEOIDRAULICA SPA</t>
  </si>
  <si>
    <t>AGRIFARMA S.P.A.</t>
  </si>
  <si>
    <t>AGRIMASTER S.R.L.</t>
  </si>
  <si>
    <t>AGROALIMENTARE SUD S.P.A.</t>
  </si>
  <si>
    <t>AGROEUROPA S.P.A.</t>
  </si>
  <si>
    <t>AGUGIARO &amp; FIGNA MOLINI S.P.A.</t>
  </si>
  <si>
    <t>AGUSTAWESTLAND S.P.A.</t>
  </si>
  <si>
    <t>AIGNEP S.P.A.</t>
  </si>
  <si>
    <t>AIR LIQUIDE ITALIA PRODUZIONE SRL</t>
  </si>
  <si>
    <t>AIR LIQUIDE MEDICAL SYSTEMS S.P.A.</t>
  </si>
  <si>
    <t>AIR TORQUE S.P.A.</t>
  </si>
  <si>
    <t>AKZO NOBEL COATINGS SPA</t>
  </si>
  <si>
    <t>ALARO SRL</t>
  </si>
  <si>
    <t>ALBA MILAGRO INTERNATIONAL S.P.A.</t>
  </si>
  <si>
    <t>ALBANY INTERNATIONAL ITALIA S.R.L.</t>
  </si>
  <si>
    <t>ALBATRON S.P.A.</t>
  </si>
  <si>
    <t>ALBERTAZZI G. - S.P.A.</t>
  </si>
  <si>
    <t>ALBERTO SASSI S.P.A.</t>
  </si>
  <si>
    <t>ALBINI GIUSEPPE &amp; C. SRL</t>
  </si>
  <si>
    <t>ALBORGHETTI SPA</t>
  </si>
  <si>
    <t>ALCANTARA S.P.A.</t>
  </si>
  <si>
    <t>ALDO VALSECCHI - S.P.A.</t>
  </si>
  <si>
    <t>ALERE - SOCIETA' A RESPONSABILITA' LIMITATA</t>
  </si>
  <si>
    <t>ALFA LAVAL OLMI SPA</t>
  </si>
  <si>
    <t>ALFA LAVAL SPA</t>
  </si>
  <si>
    <t>ALFAMATIC S.R.L.</t>
  </si>
  <si>
    <t>ALFI - S.R.L.</t>
  </si>
  <si>
    <t>ALI' S.P.A.</t>
  </si>
  <si>
    <t>ALILAGUNA S.P.A.</t>
  </si>
  <si>
    <t>ALIMCO S.P.A.</t>
  </si>
  <si>
    <t>ALLERGAN S.P.A.</t>
  </si>
  <si>
    <t>ALMAR SOCIETA' PER AZIONI O, IN FORMA ABBREVIATA ALMAR S.P.A.</t>
  </si>
  <si>
    <t>ALPEGO S.P.A.</t>
  </si>
  <si>
    <t>ALSTOM FERROVIARIA S.P.A.</t>
  </si>
  <si>
    <t>ALTHEA S.P.A.</t>
  </si>
  <si>
    <t>ALTINIA DISTRIBUZIONE S.P.A.</t>
  </si>
  <si>
    <t>ALTO S.R.L.</t>
  </si>
  <si>
    <t>ALUTRADE S.R.L.</t>
  </si>
  <si>
    <t>AMAGLIO FUNGOTRADING S.R.L.</t>
  </si>
  <si>
    <t>AMCOR FLEXIBLES ITALIA S.R.L.</t>
  </si>
  <si>
    <t>AMCOR FLEXIBLES SOLIERA S.R.L.</t>
  </si>
  <si>
    <t>AMCOR FLEXIBLES VENTURINA S.R.L.</t>
  </si>
  <si>
    <t>AMEC FOSTER WHEELER ITALIANA S.R.L.</t>
  </si>
  <si>
    <t>AMENDUNI NICOLA S.P.A.</t>
  </si>
  <si>
    <t>AMFA S.P.A.</t>
  </si>
  <si>
    <t>AMGEN S.R.L.</t>
  </si>
  <si>
    <t>AMMANN ITALY S.P.A.</t>
  </si>
  <si>
    <t>AMO ITALY SRL</t>
  </si>
  <si>
    <t>AMORIM CORK ITALIA S.P.A.</t>
  </si>
  <si>
    <t>AMPACET ITALIA S.R.L.</t>
  </si>
  <si>
    <t>ANCORA S.R.L.</t>
  </si>
  <si>
    <t>ANDREAS STIHL S.P.A.</t>
  </si>
  <si>
    <t>ANDREOTTI IMPIANTI - S.P.A.</t>
  </si>
  <si>
    <t>ANDRITZ HYDRO SOCIETA' A RESPONSABILITA' LIMITATA IN FORMA ABBREVIATA ANDRITZ HYDRO S.R.L.</t>
  </si>
  <si>
    <t>ANEST IWATA EUROPE S.R.L.</t>
  </si>
  <si>
    <t>ANFIL S.P.A.</t>
  </si>
  <si>
    <t>ANGELO CAPPELLINI E C. - S.R.L.</t>
  </si>
  <si>
    <t>ANGELO FINESSO - S.P.A. CON LA SIGLA A. FINESSO</t>
  </si>
  <si>
    <t>ANHEUSER - BUSCH INBEV ITALIA SPA</t>
  </si>
  <si>
    <t>ANSALDO NUCLEARE S.P.A.</t>
  </si>
  <si>
    <t>ANSEME S.P.A.</t>
  </si>
  <si>
    <t>ANTIMO CAPUTO S.R.L.</t>
  </si>
  <si>
    <t>ANTONIO SADA &amp; FIGLI - S.P.A.</t>
  </si>
  <si>
    <t>ANTRESS INDUSTRY SPA ABBREVIABILE IN ANTRESS SPA</t>
  </si>
  <si>
    <t>APCOA PARKING ITALIA S.P.A.</t>
  </si>
  <si>
    <t>APELL S.P.A.</t>
  </si>
  <si>
    <t>API SOCIETA' PER AZIONI</t>
  </si>
  <si>
    <t>APPIA DISTRIBUZIONI ALIMENTARI S.R.L.</t>
  </si>
  <si>
    <t>APPLE ITALIA S.R.L.</t>
  </si>
  <si>
    <t>AR.CA. S.R.L.</t>
  </si>
  <si>
    <t>ARBO S.R.L.</t>
  </si>
  <si>
    <t>ARCA - SOCIETA' PER AZIONI</t>
  </si>
  <si>
    <t>ARCONVERT S.P.A.</t>
  </si>
  <si>
    <t>ARES ITALIA S.R.L.</t>
  </si>
  <si>
    <t>ARES S.R.L.</t>
  </si>
  <si>
    <t>ARGIOLAS S.P.A. POTRA' ANCHE UTILIZZARE LA DENOMINAZIONE ARGIOLAS E C. S.P.A.</t>
  </si>
  <si>
    <t>ARIANNA 2001 - SOCIETA' PER AZIONI E IN FORMA ABBREVIATA ARIANNA 2001 - S.P.A.</t>
  </si>
  <si>
    <t>ARIS (APPARECCHIATURE RISCALDAMENTO IDROSANITARIE) S.R.L.</t>
  </si>
  <si>
    <t>ARPER S.P.A.</t>
  </si>
  <si>
    <t>ARREDAMENTI MORENA S.R.L.</t>
  </si>
  <si>
    <t>ARROW DIAGNOSTICS SRL</t>
  </si>
  <si>
    <t>ARROW ECS SPA</t>
  </si>
  <si>
    <t>ARTES INGEGNERIA - S.P.A.</t>
  </si>
  <si>
    <t>ARTIGO S.P.A.</t>
  </si>
  <si>
    <t>ARTURO BERSELLI E C. SOCIETA' PER AZIONI O IN FORMA ABBREVIATA ARTURO BERSELLI E C. S.P.A.</t>
  </si>
  <si>
    <t>ARTURO SALICE S.P.A.</t>
  </si>
  <si>
    <t>ARZIGNANESE S.R.L.</t>
  </si>
  <si>
    <t>AS.CA S.P.A.</t>
  </si>
  <si>
    <t>ASAK &amp; CO. S.P.A.</t>
  </si>
  <si>
    <t>ASAP LTD IMPORT-EXPORT S.P.A. IN SIGLA ASAP LTD S.P.A. O ASAP S.P.A</t>
  </si>
  <si>
    <t>ASCO NUMATICS SIRAI S.R.L.</t>
  </si>
  <si>
    <t>ASO SIDERURGICA SPA</t>
  </si>
  <si>
    <t>ASPIAG SERVICE S.R.L.</t>
  </si>
  <si>
    <t>ASSINDE S.R.L.</t>
  </si>
  <si>
    <t>ASSSO S.R.L.</t>
  </si>
  <si>
    <t>ASSUT EUROPE S.P.A.</t>
  </si>
  <si>
    <t>ASTA - FRUTTALTEDO S.R.L.</t>
  </si>
  <si>
    <t>ASTELLAS PHARMA S.P.A.</t>
  </si>
  <si>
    <t>ASTRA VEICOLI INDUSTRIALI S.P.A.</t>
  </si>
  <si>
    <t>ASTRAZENECA S.P.A.</t>
  </si>
  <si>
    <t>ATHESIA DRUCK GMBH</t>
  </si>
  <si>
    <t>ATLANTIC INTEGRATED FREIGHT S.R.L.</t>
  </si>
  <si>
    <t>ATOM S.P.A.</t>
  </si>
  <si>
    <t>AUCHAN S.P.A.</t>
  </si>
  <si>
    <t>AUGUSTEA ATLANTICA S.P.A.</t>
  </si>
  <si>
    <t>AUGUSTEA IMPRESE MARITTIME E DI SALVATAGGI S.P.A. IN SIGLA AUGUSTEA S.P.A.</t>
  </si>
  <si>
    <t>AUMA ITALIANA S.R.L.</t>
  </si>
  <si>
    <t>AUTOLIV ITALIA S.P.A.</t>
  </si>
  <si>
    <t>AUTOMATION PLANT SYSTEM SERVICE SRL DETTA PER BREVITA' APSS SRL</t>
  </si>
  <si>
    <t>AUTOMATISMI BENINCA' - S.P.A.</t>
  </si>
  <si>
    <t>AUTOMOTIVE DISTRIBUZIONE RICAMBI S.R.L. IN FORMA ABBREVIATA ADR S.R.L.</t>
  </si>
  <si>
    <t>AUTOMOTIVE LIGHTING ITALIA S.P.A.</t>
  </si>
  <si>
    <t>AUTOSTRADE MERIDIONALI S.P.A.</t>
  </si>
  <si>
    <t>AUTOTRASPORTI B. &amp; B. ENTERPRISE S.R.L.</t>
  </si>
  <si>
    <t>AUTOTRASPORTI BRIVIO E VIGANO' S.R.L.</t>
  </si>
  <si>
    <t>AVANTGARDE - SOCIETA' PER AZIONI</t>
  </si>
  <si>
    <t>AVANZI HOLDING - SOCIETA' A RESPONSABILITA' LIMITATA</t>
  </si>
  <si>
    <t>AVERY DENNISON ITALIA S.R.L.</t>
  </si>
  <si>
    <t>AVERY DENNISON RIS ITALIA S.R.L.</t>
  </si>
  <si>
    <t>AVON COSMETICS - SOCIETA' A RESPONSABILITA' LIMITATA</t>
  </si>
  <si>
    <t>AZ MODA S.P.A.</t>
  </si>
  <si>
    <t>AZIENDA FARMACEUTICA MUNICIPALE DI CREMONA S.P.A. O IN FORMA ABBREVIATA, A.F.M. CREMONA S.P.A.</t>
  </si>
  <si>
    <t>AZIENDA OLEARIA DEL CHIANTI - S.R.L.</t>
  </si>
  <si>
    <t>AZIENDE CHIMICHE RIUNITE ANGELINI FRANCESCO - A.C.R.A.F. - S.P.A. ENUNCIABILE ANCHE A.C.R.A.F. S.P.A. , ACRAF S.P.A. , ANGELINI S.P.A.</t>
  </si>
  <si>
    <t>AZOTAL S.P.A.</t>
  </si>
  <si>
    <t>AZZURRA - S.R.L.</t>
  </si>
  <si>
    <t>AZZURRA S.P.A.</t>
  </si>
  <si>
    <t>B &amp; R AUTOMAZIONE INDUSTRIALE S.R.L.</t>
  </si>
  <si>
    <t>B &amp; T S.P.A.</t>
  </si>
  <si>
    <t>B.F. FRUTTA - S.R.L.</t>
  </si>
  <si>
    <t>B.T.E. S.P.A.</t>
  </si>
  <si>
    <t>B.V. ITALIA S.R.L.</t>
  </si>
  <si>
    <t>BALTUR SOCIETA' PER AZIONI</t>
  </si>
  <si>
    <t>BANCHERO - COSTA &amp; C. - SOCIETA' PER AZIONI</t>
  </si>
  <si>
    <t>BARATTI &amp; MILANO S.R.L.</t>
  </si>
  <si>
    <t>BARBERINI S.P.A.</t>
  </si>
  <si>
    <t>BARD S.R.L.</t>
  </si>
  <si>
    <t>BARILLA G. E R. FRATELLI - SOCIETA' PER AZIONI</t>
  </si>
  <si>
    <t>BARONCELLI GIULIA S.P.A.</t>
  </si>
  <si>
    <t>BARRY CALLEBAUT ITALIA S.P.A.</t>
  </si>
  <si>
    <t>BARTON POINT S.R.L.</t>
  </si>
  <si>
    <t>BASF CONSTRUCTION CHEMICALS ITALIA SPA E BREVEMENTE ANCHE BASF CC ITALIA SPA</t>
  </si>
  <si>
    <t>BASF POLIURETANI ITALIA S.P.A.</t>
  </si>
  <si>
    <t>BASIS ENGINEERING S.R.L.</t>
  </si>
  <si>
    <t>BASKO S.P.A.</t>
  </si>
  <si>
    <t>BAULI S.P.A.</t>
  </si>
  <si>
    <t>BAUSCH &amp; LOMB-IOM S.P.A.</t>
  </si>
  <si>
    <t>BAVARIA ITALIA S.R.L.</t>
  </si>
  <si>
    <t>BAYER HEALTHCARE MANUFACTURING S.R.L.</t>
  </si>
  <si>
    <t>BAYER MATERIALSCIENCE S.R.L.</t>
  </si>
  <si>
    <t>BAYER S.P.A.</t>
  </si>
  <si>
    <t>BBB S.P.A.</t>
  </si>
  <si>
    <t>BECCHIS OSIRIDE S.R.L.</t>
  </si>
  <si>
    <t>BECKMAN COULTER S.R.L.</t>
  </si>
  <si>
    <t>BECTON, DICKINSON ITALIA S.P.A.</t>
  </si>
  <si>
    <t>BEIERSDORF S.P.A.</t>
  </si>
  <si>
    <t>BELBO SUGHERI - S.R.L.</t>
  </si>
  <si>
    <t>BELIMO ITALIA S.R.L.</t>
  </si>
  <si>
    <t>BELUSSI ETTORE E FIGLI SRL</t>
  </si>
  <si>
    <t>BENELLI ARMI S.P.A.</t>
  </si>
  <si>
    <t>BENTEL SECURITY S.R.L.</t>
  </si>
  <si>
    <t>BERLONI BAGNO S.R.L.</t>
  </si>
  <si>
    <t>BERTANI REMO DI SILVIO BERTANI &amp; C. SOCIETA' A RESPONSABILITA' LIMITATA IN FORMA ABBREVIATA BERTANI REMO DI SILVIO BERTANI &amp; C. S.R.L.</t>
  </si>
  <si>
    <t>BERTOLOTTI S.P.A.</t>
  </si>
  <si>
    <t>BERTUCCO S.P.A.</t>
  </si>
  <si>
    <t>BETA UTENSILI S.P.A.</t>
  </si>
  <si>
    <t>BETAFENCE ITALIA S.P.A</t>
  </si>
  <si>
    <t>BETCHIOCCIOLANET S.R.L. 842534549 BET@NET S.R.L.</t>
  </si>
  <si>
    <t>BETTER SILVER S.P.A.</t>
  </si>
  <si>
    <t>BIANCHI E C. - TRASPORTI INTERNAZIONALI - SOCIETA' A RESPONSABILITA' LIMITATA</t>
  </si>
  <si>
    <t>BIANCOFORNO - SOCIETA' PER AZIONI</t>
  </si>
  <si>
    <t>BIELLA SCARPE - S.P.A.</t>
  </si>
  <si>
    <t>BIFFI ITALIA S.R.L.</t>
  </si>
  <si>
    <t>BILCO S.R.L.</t>
  </si>
  <si>
    <t>BILLIG S.P.A.</t>
  </si>
  <si>
    <t>BIOCHIMICA - S.P.A.</t>
  </si>
  <si>
    <t>BIOFUTURA PHARMA - SOCIETA' PER AZIONI</t>
  </si>
  <si>
    <t>BIOLOGICI ITALIA LABORATORIES S.R.L. O IN FORMA ABBREVIATA BIL S.R.L.</t>
  </si>
  <si>
    <t>BIOOS ITALIA S.R.L.</t>
  </si>
  <si>
    <t>BIOSINT - SOCIETA' PER AZIONI</t>
  </si>
  <si>
    <t>BIRAGHI - S.P.A.</t>
  </si>
  <si>
    <t>BISCOTTIFICIO BARONI S.P.A.</t>
  </si>
  <si>
    <t>BISIO PROGETTI - S.P.A.</t>
  </si>
  <si>
    <t>BIT S.P.A.</t>
  </si>
  <si>
    <t>BITRON S.P.A.</t>
  </si>
  <si>
    <t>BLU SERVICE S.R.L.</t>
  </si>
  <si>
    <t>BLUE BOX GROUP S.R.L.</t>
  </si>
  <si>
    <t>BOLLHOFF SRL</t>
  </si>
  <si>
    <t>BOLTON ALIMENTARI S.P.A.</t>
  </si>
  <si>
    <t>BOLTON MANITOBA S.P.A.</t>
  </si>
  <si>
    <t>BOLTON REAL ESTATE S.R.L.</t>
  </si>
  <si>
    <t>BONALDI MOTORI S.P.A.</t>
  </si>
  <si>
    <t>BONALDI TECH S.P.A.</t>
  </si>
  <si>
    <t>BONDIOLI &amp; PAVESI S.P.A.</t>
  </si>
  <si>
    <t>BONETTI ACCIAI S.P.A. PIU' BREVEMENTE DETTA ANCHE BONETTI S.P.A.</t>
  </si>
  <si>
    <t>BONETTO SRL</t>
  </si>
  <si>
    <t>BONFERRARO - S.P.A.</t>
  </si>
  <si>
    <t>BONGIOANNI MACCHINE S.P.A.</t>
  </si>
  <si>
    <t>BONO ENERGIA S.P.A.</t>
  </si>
  <si>
    <t>BONOMELLI - S.R.L.</t>
  </si>
  <si>
    <t>BONOMI EUGENIO S.P.A.</t>
  </si>
  <si>
    <t>BONOMI METALLI S.P.A. A SOCIO UNICO</t>
  </si>
  <si>
    <t>BONOMI S.P.A.</t>
  </si>
  <si>
    <t>BORGIONE CENTRO DIDATTICO S.R.L.</t>
  </si>
  <si>
    <t>BOSCHETTI ARMANDO S.R.L.</t>
  </si>
  <si>
    <t>BOSSONI AUTOMOBILI S.P.A.</t>
  </si>
  <si>
    <t>BOTTEGA VENETA S.R.L.</t>
  </si>
  <si>
    <t>BOTTEGA VERDE - S.R.L.</t>
  </si>
  <si>
    <t>BP ITALIA S.P.A.</t>
  </si>
  <si>
    <t>BPI - BEAUTE' PRESTIGE INTERNATIONAL SPA</t>
  </si>
  <si>
    <t>BRADO S.P.A.</t>
  </si>
  <si>
    <t>BRANSON ULTRASUONI S.R.L.</t>
  </si>
  <si>
    <t>BRENTA S.R.L.</t>
  </si>
  <si>
    <t>BRESAOLE DEL ZOPPO - S.R.L. E PER BREVITA' DEL ZOPPO S.R.L.</t>
  </si>
  <si>
    <t>BRESI S.P.A.</t>
  </si>
  <si>
    <t>BRETON S.P.A.</t>
  </si>
  <si>
    <t>BRF ITALIA SPA</t>
  </si>
  <si>
    <t>BRIDGESTONE ITALIA MANUFACTURING S.P.A.</t>
  </si>
  <si>
    <t>BRIDGESTONE TECHNICAL CENTER EUROPE SPA</t>
  </si>
  <si>
    <t>BROTHER ITALIA S.P.A.</t>
  </si>
  <si>
    <t>BRUGNOLI GIOVANNI S.P.A.</t>
  </si>
  <si>
    <t>BRUKER ITALIA S.R.L.</t>
  </si>
  <si>
    <t>BRUSCHI SPA</t>
  </si>
  <si>
    <t>BSD S.P.A.</t>
  </si>
  <si>
    <t>BTICINO S.P.A.</t>
  </si>
  <si>
    <t>BUHLER S.P.A.</t>
  </si>
  <si>
    <t>BURGO DISTRIBUZIONE S.R.L.</t>
  </si>
  <si>
    <t>BURKERT CONTROMATIC ITALIANA S.P.A.</t>
  </si>
  <si>
    <t>BURLODGE S.R.L.</t>
  </si>
  <si>
    <t>BUSCH ITALIA S.R.L.</t>
  </si>
  <si>
    <t>BUTAN GAS S.P.A.</t>
  </si>
  <si>
    <t>BUZZI UNICEM SPA - SENZA VINCOLI DI RAPPRESENTAZIONE GRAFICA</t>
  </si>
  <si>
    <t>BWF FTI S.P.A.</t>
  </si>
  <si>
    <t>C BLADE S.P.A.FORGING &amp; MANUFACTURING</t>
  </si>
  <si>
    <t>C M CAPOFERRI LUIGI S.R.L.</t>
  </si>
  <si>
    <t>C P M - S.P.A.</t>
  </si>
  <si>
    <t>C. STEINWEG - GMT S.R.L.</t>
  </si>
  <si>
    <t>C.A.B.I. CATTANEO - S.P.A.</t>
  </si>
  <si>
    <t>C.A.M. - CONSERVIFICIO ALLEVATORI MOLLUSCHI - SOCIETA' A RESPONSABILITA' LIMITATA</t>
  </si>
  <si>
    <t>C.A.M. - COSTRUZIONE ATTREZZATURE MECCANICHE S.R.L.</t>
  </si>
  <si>
    <t>C.I.A.P. - COSTRUZIONE ITALIANA APPARECCHI PRECISIONE - SOCIETA' PER AZIONI</t>
  </si>
  <si>
    <t>C.I.S. SUD - SOCIETA' A RESPONSABILITA' LIMITATA ED IN FORMA ABBREVIATA C.I.S. SUD S.R.L.</t>
  </si>
  <si>
    <t>C.P.C. S.R.L.</t>
  </si>
  <si>
    <t>C.R.T. COMBINED RAILWAY TRANSPORT S.R.L.</t>
  </si>
  <si>
    <t>C.S.A. CENTRO SERVIZI AUTOCARRI SRL</t>
  </si>
  <si>
    <t>CA.ME.S.S. S.R.L.</t>
  </si>
  <si>
    <t>CAB PLUS S.R.L.</t>
  </si>
  <si>
    <t>CABRO S.P.A.</t>
  </si>
  <si>
    <t>CAFFAREL S.P.A.</t>
  </si>
  <si>
    <t>CAFFE' CARRARO S.P.A. - UNIPERSONALE</t>
  </si>
  <si>
    <t>CALCESTRUZZI CIPICCIA - S.P.A.</t>
  </si>
  <si>
    <t>CALDERYS ITALIA S.R.L.</t>
  </si>
  <si>
    <t>CALDIC ITALIA S.R.L.</t>
  </si>
  <si>
    <t>CALISA - CARICHI LIQUIDI SOCIETA' ARMATORIALE S.P.A.</t>
  </si>
  <si>
    <t>CALZATURE PITTARELLO G.L.G. SRL</t>
  </si>
  <si>
    <t>CALZATURIFICIO DAL BELLO S.R.L.</t>
  </si>
  <si>
    <t>CALZATURIFICIO FLORA S.R.L.</t>
  </si>
  <si>
    <t>CALZATURIFICIO JUMBO S.P.A.</t>
  </si>
  <si>
    <t>CALZATURIFICIO PANDA SPORT</t>
  </si>
  <si>
    <t>CALZONI S.R.L.</t>
  </si>
  <si>
    <t>CAMAR S.P.A.</t>
  </si>
  <si>
    <t>CAMBREX PROFARMACO MILANO S.R.L.</t>
  </si>
  <si>
    <t>CAMEO - S.P.A.</t>
  </si>
  <si>
    <t>CAMERON ITALY S.R.L</t>
  </si>
  <si>
    <t>CAMFIL S.P.A.</t>
  </si>
  <si>
    <t>CAMOZZI S.P.A. SOCIETA' UNIPERSONALE</t>
  </si>
  <si>
    <t>CAMPOLONGHI ITALIA S.P.A.</t>
  </si>
  <si>
    <t>CAMUNA CAVI SRL</t>
  </si>
  <si>
    <t>CANALI S.P.A.</t>
  </si>
  <si>
    <t>CANTIERE NAVALE VISENTINI S.R.L.</t>
  </si>
  <si>
    <t>CANTIERI DEL MEDITERRANEO S.P.A.</t>
  </si>
  <si>
    <t>CAPETTA I.VI.P. S.P.A. - INDUSTRIA VINICOLA PIEMONTESE</t>
  </si>
  <si>
    <t>CAPPIO TESSUTI S.R.L.</t>
  </si>
  <si>
    <t>CAPUZZO S.R.L.</t>
  </si>
  <si>
    <t>CARISMA - S.P.A.</t>
  </si>
  <si>
    <t>CARMO S.R.L.</t>
  </si>
  <si>
    <t>CARNI ITALIA S.R.L.</t>
  </si>
  <si>
    <t>CARNITALIA SRL</t>
  </si>
  <si>
    <t>CARPENTERIE METALLICHE DI COLZATE - S.R.L.</t>
  </si>
  <si>
    <t>CARRIER TRANSICOLD ITALIA S.R.L.</t>
  </si>
  <si>
    <t>CARTIERA DEL VIGNALETTO S.R.L.</t>
  </si>
  <si>
    <t>CARTIERA DI CARBONERA S.P.A.</t>
  </si>
  <si>
    <t>CARTOPRINT S.P.A.</t>
  </si>
  <si>
    <t>CARTOROBICA S.P.A.</t>
  </si>
  <si>
    <t>CARTOTECNICA VENETA SOCIETA' PER AZIONI IN SIGLA CARTOTECNICA VENETA S.P.A.</t>
  </si>
  <si>
    <t>CARVICO - S.P.A.</t>
  </si>
  <si>
    <t>CASA DEL CAFFE' VERGNANO SOCIETA' PER AZIONI</t>
  </si>
  <si>
    <t>CASCO IMOS ITALIA S.R.L.</t>
  </si>
  <si>
    <t>CASEARIA GENTILE S.R.L.</t>
  </si>
  <si>
    <t>CASEIFICIO DEL CIGNO SPA</t>
  </si>
  <si>
    <t>CASEIFICIO VILLA S.R.L.</t>
  </si>
  <si>
    <t>CASSANI CARLO S.R.L.</t>
  </si>
  <si>
    <t>CASTEL MAC S.P.A.</t>
  </si>
  <si>
    <t>CASTIGLIONI S.P.A.</t>
  </si>
  <si>
    <t>CATERLINE - S.P.A.-</t>
  </si>
  <si>
    <t>CATERPILLAR PRODOTTI STRADALI S.R.L.</t>
  </si>
  <si>
    <t>CATTELANGAS S.R.L.</t>
  </si>
  <si>
    <t>CAVAGNA GROUP - SOCIETA' PER AZIONI</t>
  </si>
  <si>
    <t>CAVALLETTO E DOGE ORSEOLO S.R.L.</t>
  </si>
  <si>
    <t>CAVENAGHI SPA</t>
  </si>
  <si>
    <t>CAVOTEC SPECIMAS SPA</t>
  </si>
  <si>
    <t>CBELUX S.P.A.</t>
  </si>
  <si>
    <t>CCR ITALIA S.P.A.</t>
  </si>
  <si>
    <t>CEBORA S.P.A.</t>
  </si>
  <si>
    <t>CECA ITALIANA S.R.L.</t>
  </si>
  <si>
    <t>CECCATO ARIA COMPRESSA S.P.A. - IN FORMA ABBREVIATA C.ARIA C.S.P.A.</t>
  </si>
  <si>
    <t>CEDIC - SOCIETA' A RESPONSABILITA' LIMITATA</t>
  </si>
  <si>
    <t>CEF SERVIZI S.R.L.</t>
  </si>
  <si>
    <t>CELLY S.P.A.</t>
  </si>
  <si>
    <t>CEMBRE S.P.A.</t>
  </si>
  <si>
    <t>CEMENTI CENTRO SUD S.P.A.</t>
  </si>
  <si>
    <t>CEMENTIZILLO S.P.A.</t>
  </si>
  <si>
    <t>CENTER CATERING S.P.A.</t>
  </si>
  <si>
    <t>CENTRAL SHIPPING AGENCY S.P.A.</t>
  </si>
  <si>
    <t>CENTRALE DEL LATTE DI SALERNO - S.P.A. -</t>
  </si>
  <si>
    <t>CENTREDIL S.P.A.</t>
  </si>
  <si>
    <t>CENTRO ACCESSORI S.P.A.</t>
  </si>
  <si>
    <t>CENTRO CALOR S.R.L.</t>
  </si>
  <si>
    <t>CENTRO DISTRIBUZIONE ORTOFRUTTA - CEDOF S.R.L.</t>
  </si>
  <si>
    <t>CENTRO ITALIA VEICOLI INDUSTRIALI S.P.A.</t>
  </si>
  <si>
    <t>CER.COL SOCIETA' PER AZIONI</t>
  </si>
  <si>
    <t>CERAMCO S.P.A.</t>
  </si>
  <si>
    <t>CERAMICA SANT'AGOSTINO - S.P.A.</t>
  </si>
  <si>
    <t>CERAMICHE ATLAS CONCORDE S.P.A.</t>
  </si>
  <si>
    <t>CERAMICHE CAESAR S.P.A.</t>
  </si>
  <si>
    <t>CERAMICHE MARCA CORONA S.P.A.</t>
  </si>
  <si>
    <t>CERAMICHE REFIN S.P.A.</t>
  </si>
  <si>
    <t>CERERE S.P.A.</t>
  </si>
  <si>
    <t>CERES SOCIETA' PER AZIONI</t>
  </si>
  <si>
    <t>CERMAG SOCIETA' PER AZIONI</t>
  </si>
  <si>
    <t>CESARE ATTOLINI S.P.A.</t>
  </si>
  <si>
    <t>CESPED SPA</t>
  </si>
  <si>
    <t>CEVA FREIGHT ITALY S.R.L.</t>
  </si>
  <si>
    <t>CFM NILFISK-ADVANCE S.P.A. IN FORMA ABBREVIATA NILFISK-CFM S.P.A. O NILFISK-ADVANCE S.P.A.</t>
  </si>
  <si>
    <t>CHANEL S.R.L.</t>
  </si>
  <si>
    <t>CHANTECLER S.P.A.</t>
  </si>
  <si>
    <t>CHARGEURS INTERFODERE ITALIA S.P.A.</t>
  </si>
  <si>
    <t>CHATEAU D'AX S.P.A.</t>
  </si>
  <si>
    <t>CHEDDITE S.R.L. CON UNICO SOCIO</t>
  </si>
  <si>
    <t>CHEMICAL PROJECT HOLDING S.R.L. O IN BREVE CPH S.R.L.</t>
  </si>
  <si>
    <t>CHEMIFARMA - S.P.A.</t>
  </si>
  <si>
    <t>CHIESI FARMACEUTICI S.P.A.</t>
  </si>
  <si>
    <t>CHIMAB S.P.A.</t>
  </si>
  <si>
    <t>CHIURLO S.R.L.</t>
  </si>
  <si>
    <t>CHLORIDE S.R.L.</t>
  </si>
  <si>
    <t>CHRISTANELL G.M.B.H. S.R.L.</t>
  </si>
  <si>
    <t>CICLI PINARELLO S.P.A.</t>
  </si>
  <si>
    <t>CIE S.P.A.</t>
  </si>
  <si>
    <t>CIELO E TERRA S.P.A. ENUNCIABILE ANCHE: CASA DEFRA' S.P.A. , C.D. S.P.A. , CI.MONT. S.P.A. , C.M.S.P.A. , TERRE</t>
  </si>
  <si>
    <t>CIERRE 90 - S.R.L.</t>
  </si>
  <si>
    <t>CIERREDUE S.R.L.</t>
  </si>
  <si>
    <t>CIERREUNO S.R.L.</t>
  </si>
  <si>
    <t>CIESSE S.P.A.</t>
  </si>
  <si>
    <t>CIGNOLI ELETTROFORNITURE S.R.L.</t>
  </si>
  <si>
    <t>CILLICHEMIE ITALIANA S.R.L.</t>
  </si>
  <si>
    <t>CIM ALIMENTARI - S.P.A. O, IN FORMA ABBREVIATA, CIM S.P.A.</t>
  </si>
  <si>
    <t>CIMPROGETTI - S.R.L.</t>
  </si>
  <si>
    <t>CIOCCA S.P.A.</t>
  </si>
  <si>
    <t>CIPASSORBENTI S.R.L.</t>
  </si>
  <si>
    <t>CISAR - S.R.L.</t>
  </si>
  <si>
    <t>CISCO PHOTONICS ITALY S.R.L</t>
  </si>
  <si>
    <t>CISCO SYSTEMS (ITALY) S.R.L.</t>
  </si>
  <si>
    <t>CLARIANT MASTERBATCHES (ITALIA) SPA</t>
  </si>
  <si>
    <t>CLAY PAKY S.P.A.</t>
  </si>
  <si>
    <t>CLIVET S.P.A.</t>
  </si>
  <si>
    <t>CLUB HOUSE ITALIA S.P.A.</t>
  </si>
  <si>
    <t>CMO SOCIETA' PER AZIONI IN BREVE CMO S.P.A.</t>
  </si>
  <si>
    <t>CO.AM. S.R.L.</t>
  </si>
  <si>
    <t>CO.ME.T. S.R.L.</t>
  </si>
  <si>
    <t>CO.RI.M.A. - S.R.L.</t>
  </si>
  <si>
    <t>COB CARTE ONDULATE BRESCIANE S.R.L.</t>
  </si>
  <si>
    <t>COCCINELLE S.P.A.</t>
  </si>
  <si>
    <t>COCCODI S.R.L.</t>
  </si>
  <si>
    <t>COELME - COSTRUZIONI ELETTROMECCANICHE - S.P.A.</t>
  </si>
  <si>
    <t>COEXPAN MONTONATE S.R.L.</t>
  </si>
  <si>
    <t>COFIL S.R.L.</t>
  </si>
  <si>
    <t>COFIMCO S.R.L.</t>
  </si>
  <si>
    <t>COGES S.P.A.</t>
  </si>
  <si>
    <t>COLACEM S.P.A.</t>
  </si>
  <si>
    <t>COLCOM GROUP S.R.L.</t>
  </si>
  <si>
    <t>COLGATE - PALMOLIVE ITALIA S.R.L.</t>
  </si>
  <si>
    <t>COLLISTAR SPA</t>
  </si>
  <si>
    <t>COLOMBEROTTO S.P.A.</t>
  </si>
  <si>
    <t>COLOMBO IDRO S.P.A.</t>
  </si>
  <si>
    <t>COLOMBO NEW SCAL S.P.A.</t>
  </si>
  <si>
    <t>COLOPLAST - S.P.A.</t>
  </si>
  <si>
    <t>COLUSSI S.P.A.</t>
  </si>
  <si>
    <t>COM.PA S.P.A.</t>
  </si>
  <si>
    <t>COMAP ITALIA S.P.A.</t>
  </si>
  <si>
    <t>COMAS S.P.A.</t>
  </si>
  <si>
    <t>COM-CAVI S.P.A. MULTIMEDIA</t>
  </si>
  <si>
    <t>COMELT S.P.A.</t>
  </si>
  <si>
    <t>COMER INDUSTRIES S.P.A.</t>
  </si>
  <si>
    <t>COMES S.P.A.</t>
  </si>
  <si>
    <t>COMESTERO GROUP S.R.L. ANCHE NELLA DENOMINAZIONE DI COMESTEROGROUP SRL</t>
  </si>
  <si>
    <t>COMET SPA</t>
  </si>
  <si>
    <t>COMIFAR DISTRIBUZIONE S.P.A.</t>
  </si>
  <si>
    <t>COMMERCIAL DEPARTMENT CONTAINERS C.D.C. S.P.A.</t>
  </si>
  <si>
    <t>COMMERCIALE ORTOINVEST SRL</t>
  </si>
  <si>
    <t>COMMERCIALE PAGANONI S.P.A.</t>
  </si>
  <si>
    <t>COMPAGNIA AERONAUTICA ITALIANA - SOCIETA' PER AZIONI</t>
  </si>
  <si>
    <t>COMPAGNIA GENERALE TRATTORI - S.P.A. ABBREVIATA C.G.T. - S.P.A.</t>
  </si>
  <si>
    <t>COMPAGNIA TRASPORTI INTEGRATI SRL</t>
  </si>
  <si>
    <t>COMPAGNIA TRASPORTI SPECIALI - C.T.S. - SOCIETA' PER AZIONI</t>
  </si>
  <si>
    <t>COMPAR - SOCIETA' PER AZIONI</t>
  </si>
  <si>
    <t>COMPRESSOR CONTROLS CORPORATION S.R.L.</t>
  </si>
  <si>
    <t>COMPUTER GROSS ITALIA S.P.A.</t>
  </si>
  <si>
    <t>CONCEPT GROUP S.R.L.</t>
  </si>
  <si>
    <t>CONCERIA 800 S.P.A.</t>
  </si>
  <si>
    <t>CONCERIA DI VESTENA S.R.L.</t>
  </si>
  <si>
    <t>CONCERIA PASUBIO S.P.A.</t>
  </si>
  <si>
    <t>CONDARIA 87 S.R.L.</t>
  </si>
  <si>
    <t>CONDORPELLI S.P.A.</t>
  </si>
  <si>
    <t>CONDUCTIX- WAMPFLER S.R.L.</t>
  </si>
  <si>
    <t>CONFEZIONI E FACON S.R.L. CON SIGLA CIEFFE S.R.L.</t>
  </si>
  <si>
    <t>CONOR S.R.L.</t>
  </si>
  <si>
    <t>CONSORTIUM S.P.A.</t>
  </si>
  <si>
    <t>CONSYSTEM SRL</t>
  </si>
  <si>
    <t>CONTADI CASTALDI S.R.L. IN FORMA ABBREVIATA C.C. S.R.L.</t>
  </si>
  <si>
    <t>CONTATTO S.P.A.</t>
  </si>
  <si>
    <t>CONTINENTAL BRAKES ITALY S.P.A.</t>
  </si>
  <si>
    <t>CONTINENTAL FLANGES AND FITTINGS ITALIA S.P.A.</t>
  </si>
  <si>
    <t>CONTINENTAL ITALIA S.P.A. PNEUMATICI PRODOTTI DI GOMMA E PLASTICI</t>
  </si>
  <si>
    <t>CONTITAL S.R.L.</t>
  </si>
  <si>
    <t>CONTRACT S.R.L.</t>
  </si>
  <si>
    <t>CONTRI SPUMANTI S.P.A. ENUNCIABILE ANCHE COME CO.SP. S.P.A. CORTEVIOLA S.P.A. TRICON S.P.A. WINES CO S.P.A. LA COLOMBARA S.P.A. CONTE DI CAMPIANOS.P.A. T.D.C. S</t>
  </si>
  <si>
    <t>CONTROLS S.R.L.</t>
  </si>
  <si>
    <t>CONVERSE ITALIA SRL</t>
  </si>
  <si>
    <t>COOK ITALIA S.R.L.</t>
  </si>
  <si>
    <t>COOPER CSA SRL</t>
  </si>
  <si>
    <t>COOPERVISION ITALIA SRL</t>
  </si>
  <si>
    <t>CORDIOLI E C. S.P.A.</t>
  </si>
  <si>
    <t>COR-FILTERS - SOCIETA' A RESPONSABILITA' LIMITATA</t>
  </si>
  <si>
    <t>CORSINI BISCOTTI SOCIETA' A RESPONSABILITA' LIMITATA</t>
  </si>
  <si>
    <t>COSMA - S.P.A.</t>
  </si>
  <si>
    <t>COSMELUX S.R.L.</t>
  </si>
  <si>
    <t>COSMINT - SOCIETA' PER AZIONI</t>
  </si>
  <si>
    <t>COSTAN S.P.A.</t>
  </si>
  <si>
    <t>COSTERPLAST S.P.A.</t>
  </si>
  <si>
    <t>COSTIERI D'ALESIO SPA</t>
  </si>
  <si>
    <t>COSTRUZIONI ELETTRONICHE INDUSTRIALI AUTOMATISMI S.P.A. C.E.I.A. S.P.A.</t>
  </si>
  <si>
    <t>COSTRUZIONI MECCANICHE LEGNANESI S.R.L.</t>
  </si>
  <si>
    <t>COVIDIEN ITALIA S.P.A.</t>
  </si>
  <si>
    <t>COVIM - SOCIETA' PER AZIONI</t>
  </si>
  <si>
    <t>COVIND - S.P.A.</t>
  </si>
  <si>
    <t>CRASTAN S.P.A.</t>
  </si>
  <si>
    <t>CRODA ITALIANA - S.P.A.</t>
  </si>
  <si>
    <t>CROMITAL S.P.A.</t>
  </si>
  <si>
    <t>CROUZET COMPONENTI SRL</t>
  </si>
  <si>
    <t>CROWN IMBALLAGGI ITALIA S.R.L.</t>
  </si>
  <si>
    <t>CSL BEHRING SPA</t>
  </si>
  <si>
    <t>CSM TUBE S.R.L.</t>
  </si>
  <si>
    <t>CUBIA RI.C.AL. S.P.A.</t>
  </si>
  <si>
    <t>D + F S.R.L. SOCIETA' A RESPONSABILITA' LIMITATA CON UNICO SOCIO</t>
  </si>
  <si>
    <t>D.I.MAR. S.R.L.</t>
  </si>
  <si>
    <t>D.M. BARONE S.P.A.</t>
  </si>
  <si>
    <t>D.M.G. - SOCIETA' PER AZIONI</t>
  </si>
  <si>
    <t>D.M.O. - DETTAGLIO MODERNO ORGANIZZATO S.P.A.</t>
  </si>
  <si>
    <t>DAC DISTRIBUZIONE ALIMENTARI CONVIVENZE S.P.A. O IN FORMA ABBREVIATA DAC S.P.A.</t>
  </si>
  <si>
    <t>DAEWOO ITALIA S.R.L.</t>
  </si>
  <si>
    <t>DAF VEICOLI INDUSTRIALI SPA</t>
  </si>
  <si>
    <t>DAIKIN APPLIED EUROPE S.P.A.</t>
  </si>
  <si>
    <t>DAKO ITALIA S.P.A.</t>
  </si>
  <si>
    <t>DALLA BERNARDINA F.LLI S.R.L.</t>
  </si>
  <si>
    <t>DALMAR SPA</t>
  </si>
  <si>
    <t>DANFOSS S.R.L.</t>
  </si>
  <si>
    <t>DANIELI &amp; C. OFFICINE MECCANICHE S.P.A. IN FORMA ABBREVIATA ANCHE DANIELI &amp; C. S.P.A.</t>
  </si>
  <si>
    <t>DANIELI AUTOMATION SPA</t>
  </si>
  <si>
    <t>DANIELI CONSTRUCTION INTERNATIONAL S.P.A.</t>
  </si>
  <si>
    <t>DANISCO ITALY SPA</t>
  </si>
  <si>
    <t>DANONE S.P.A.</t>
  </si>
  <si>
    <t>DASIT SPA</t>
  </si>
  <si>
    <t>D'AUCY ITALIA SRL</t>
  </si>
  <si>
    <t>D'AURIA PRINTING S.P.A.</t>
  </si>
  <si>
    <t>DAYCO EUROPE SRL</t>
  </si>
  <si>
    <t>DE' LONGHI APPLIANCES S.R.L.</t>
  </si>
  <si>
    <t>DE PRETTO INDUSTRIE S.R.L.</t>
  </si>
  <si>
    <t>DE RIGO REFRIGERATION S.R.L.</t>
  </si>
  <si>
    <t>DECAL-DEPOSITI COSTIERI CALLIOPE-S.P.A.</t>
  </si>
  <si>
    <t>DECATHLON ITALIA S.R.L.</t>
  </si>
  <si>
    <t>DECORAL SYSTEM S.R.L.</t>
  </si>
  <si>
    <t>DEGREMONT S.P.A.</t>
  </si>
  <si>
    <t>DEKA M.E.L.A. - S.R.L.</t>
  </si>
  <si>
    <t>DEL BO S.P.A.</t>
  </si>
  <si>
    <t>DELAVAL S.P.A</t>
  </si>
  <si>
    <t>DELFINO S.P.A.</t>
  </si>
  <si>
    <t>DELICARTA SOCIETA' PER AZIONI</t>
  </si>
  <si>
    <t>DELIFRANCE ITALIA S.R.L.</t>
  </si>
  <si>
    <t>DELPHI ITALIA AUTOMOTIVE SYSTEMS S.R.L.</t>
  </si>
  <si>
    <t>DELTA MED S.P.A.</t>
  </si>
  <si>
    <t>DELTA PREG S.P.A.</t>
  </si>
  <si>
    <t>DELTA UNO SERVIZI S.P.A.</t>
  </si>
  <si>
    <t>DELTACALOR S.R.L.</t>
  </si>
  <si>
    <t>DENKAVIT ITALIANA S.R.L.</t>
  </si>
  <si>
    <t>DEOFLOR - S.P.A.</t>
  </si>
  <si>
    <t>DEREF S.P.A</t>
  </si>
  <si>
    <t>DEUGRO (ITALIA) S.R.L.</t>
  </si>
  <si>
    <t>DEVELEY ITALIA SRL % DEVELEY ITALIA GMBH</t>
  </si>
  <si>
    <t>DHL EXPRESS (ITALY) S.R.L.</t>
  </si>
  <si>
    <t>DHL GLOBAL FORWARDING (ITALY) S.P.A.</t>
  </si>
  <si>
    <t>DI QUATTRO S.R.L.</t>
  </si>
  <si>
    <t>DI VIESTO PIU' S.P.A.</t>
  </si>
  <si>
    <t>DI.FAR.-SOCIETA' PER AZIONI</t>
  </si>
  <si>
    <t>DI.MO COMMERCIALE SRL</t>
  </si>
  <si>
    <t>DIAB S.P.A.</t>
  </si>
  <si>
    <t>DIAGEO ITALIA S.P.A. SIGLABILE DIAGEO IT. S.P.A. O D.I. S.P.A.</t>
  </si>
  <si>
    <t>DIAGEO OPERATIONS ITALY S.P.A. SIGLABILE DIAGEO OI S.P.A. O DOI S.P.A.</t>
  </si>
  <si>
    <t>DIALCO - PETROLI DISTRIBUZIONE AL CONSUMO S.R.L.</t>
  </si>
  <si>
    <t>DIAMALTERIA ITALIANA S.R.L.</t>
  </si>
  <si>
    <t>DIASORIN S.P.A.</t>
  </si>
  <si>
    <t>DIDONNA TRADE S.R.L.</t>
  </si>
  <si>
    <t>DIECI S.R.L.</t>
  </si>
  <si>
    <t>DIEMME - INDUSTRIA CAFFE' TORREFATTI S.P.A. (CON SIGLA DIEMME S.P.A. )</t>
  </si>
  <si>
    <t>DIFA - COOPER S.P.A.</t>
  </si>
  <si>
    <t>DIFARMA SOCIETA' PER AZIONI</t>
  </si>
  <si>
    <t>DILMOOR S.P.A. IN SIGLA DLM S.P.A.</t>
  </si>
  <si>
    <t>DIMAP SRL</t>
  </si>
  <si>
    <t>DIMCO S.P.A.</t>
  </si>
  <si>
    <t>DINO BIKES S.P.A.</t>
  </si>
  <si>
    <t>DIS - S.R.L.</t>
  </si>
  <si>
    <t>DISTILLERIA BONAVENTURA MASCHIO S.R.L. IN SIGLA D.B.M. S.R.L.</t>
  </si>
  <si>
    <t>DISTILLERIA F.LLI CAFFO S.R.L.</t>
  </si>
  <si>
    <t>DISTILLERIE MAZZARI SPA</t>
  </si>
  <si>
    <t>DITTA GIOVANNI LANFRANCHI S.P.A.</t>
  </si>
  <si>
    <t>DO.CA. S.R.L.</t>
  </si>
  <si>
    <t>DOC GENERICI S.R.L.</t>
  </si>
  <si>
    <t>DOKA ITALIA S.P.A.</t>
  </si>
  <si>
    <t>DOLCIARIA GADESCHI S.P.A.</t>
  </si>
  <si>
    <t>DOLOMATIC SRL</t>
  </si>
  <si>
    <t>DOMETIC ITALY S.R.L.</t>
  </si>
  <si>
    <t>DOMUS LINE S.R.L.</t>
  </si>
  <si>
    <t>DONATI S.P.A.</t>
  </si>
  <si>
    <t>DONELLI EOS SRL</t>
  </si>
  <si>
    <t>DONELLI VINI S.P.A.</t>
  </si>
  <si>
    <t>DOPPELMAYR ITALIA SRL % DOPPELMAYR ITALIA GMBH</t>
  </si>
  <si>
    <t>DOREL ITALIA S.P.A.</t>
  </si>
  <si>
    <t>DOW CORNING S.R.L.</t>
  </si>
  <si>
    <t>DRESSER RAND ITALIA S.R.L.</t>
  </si>
  <si>
    <t>DRILLMEC S.P.A.</t>
  </si>
  <si>
    <t>DROPSA S.P.A</t>
  </si>
  <si>
    <t>DRUGS MINERALS AND GENERICS ITALIA S.R.L. IN FORMA ABBREVIATA D.M.G. ITALIA S.R.L.</t>
  </si>
  <si>
    <t>DSM CAPUA S.P.A.</t>
  </si>
  <si>
    <t>DU PAREIL AU MEME ITALIA S.R.L. IN SIGLA ANCHE DPAM ITALIA S.R.L.</t>
  </si>
  <si>
    <t>DU PONT DE NEMOURS ITALIANA S.R.L.</t>
  </si>
  <si>
    <t>DUAL SANITALY S.P.A.</t>
  </si>
  <si>
    <t>DUCHESSA LIA S.R.L. SIGLABILE D.L. S.R.L.</t>
  </si>
  <si>
    <t>DUE TIGLI S.P.A.</t>
  </si>
  <si>
    <t>DUNA-CORRADINI S.P.A.</t>
  </si>
  <si>
    <t>DUTTO S.P.A.</t>
  </si>
  <si>
    <t>E - PHARMA TRENTO S.P.A.</t>
  </si>
  <si>
    <t>E 4 COMPUTER ENGINEERING S.P.A.</t>
  </si>
  <si>
    <t>E D &amp; F MAN LIQUID PRODUCTS ITALIA S.R.L.</t>
  </si>
  <si>
    <t>E.F. AUTOMOTIVE S.P.A.</t>
  </si>
  <si>
    <t>E.R.C.A. - ESPERIENZE RICERCHE CHIMICHE APPLICATE - S.P.A.</t>
  </si>
  <si>
    <t>EATALY S.R.L.</t>
  </si>
  <si>
    <t>EB REBOSIO S.R.L.</t>
  </si>
  <si>
    <t>EBM-PAPST - S.R.L.</t>
  </si>
  <si>
    <t>ECO- RIGEN S.R.L.</t>
  </si>
  <si>
    <t>ECOFUEL S.P.A.</t>
  </si>
  <si>
    <t>ECOLAB S.R.L.</t>
  </si>
  <si>
    <t>ECOLOGICA S.P.A.</t>
  </si>
  <si>
    <t>ECOPOLIFIX S.R.L.</t>
  </si>
  <si>
    <t>EDIL PLAST S.R.L.</t>
  </si>
  <si>
    <t>EET ITALY S.R.L.</t>
  </si>
  <si>
    <t>EFFE 3 - S.R.L.</t>
  </si>
  <si>
    <t>EFFEGIDI INTERNATIONAL S.P.A.</t>
  </si>
  <si>
    <t>EFFEUNO SOCIETA' A RESPONSABILITA' LIMITATA</t>
  </si>
  <si>
    <t>EFFIK ITALIA S.P.A.</t>
  </si>
  <si>
    <t>EG S.P.A.</t>
  </si>
  <si>
    <t>EGMA ASTAFRUTTA - S.R.L. IN BREVE EGMA - S.R.L. % EGMA OBSTVERSTEIGERUNG - G.M.B.H. IN KURZ EGMA G.M.B.H.</t>
  </si>
  <si>
    <t>EISMANN S.R.L.</t>
  </si>
  <si>
    <t>ELATECH S.R.L.</t>
  </si>
  <si>
    <t>ELBI S.P.A.</t>
  </si>
  <si>
    <t>ELECTROLUX APPLIANCES S.P.A.</t>
  </si>
  <si>
    <t>ELECTROLUX ITALIA S.P.A.</t>
  </si>
  <si>
    <t>ELECTROLUX LOGISTICS ITALY S.P.A.</t>
  </si>
  <si>
    <t>ELECTROLUX PROFESSIONAL SPA</t>
  </si>
  <si>
    <t>ELEMASTER S.P.A. TECNOLOGIE ELETTRONICHE</t>
  </si>
  <si>
    <t>ELEMEDIA S.P.A.</t>
  </si>
  <si>
    <t>ELEPRINT S.R.L.</t>
  </si>
  <si>
    <t>ELETTRONICA BIO MEDICALE - SOCIETA' A RESPONSABILITA' LI- MITATA</t>
  </si>
  <si>
    <t>ELETTROTECNICA ROLD S.R.L. - SOCIETA' UNIPERSONALE</t>
  </si>
  <si>
    <t>EMAK S.P.A.</t>
  </si>
  <si>
    <t>EMBRACO EUROPE S.R.L.</t>
  </si>
  <si>
    <t>EMERSON NETWORK POWER S.R.L.</t>
  </si>
  <si>
    <t>EMERSON PROCESS MANAGEMENT S.R.L.</t>
  </si>
  <si>
    <t>EMILSIDER MECCANICA S.P.A.</t>
  </si>
  <si>
    <t>ENERCON SERVICE ITALIA S.R.L.</t>
  </si>
  <si>
    <t>ENERGAS S.P.A</t>
  </si>
  <si>
    <t>ENERGIZER GROUP ITALIA S.P.A.</t>
  </si>
  <si>
    <t>ENERGY GROUP SPA</t>
  </si>
  <si>
    <t>ENERPETROLI S.R.L.</t>
  </si>
  <si>
    <t>ENERSYS S.R.L</t>
  </si>
  <si>
    <t>ENGITEC TECHNOLOGIES S.P.A.</t>
  </si>
  <si>
    <t>ENGYCALOR ENERGIA CALORE SRL</t>
  </si>
  <si>
    <t>ENI FUEL NORD S.P.A.</t>
  </si>
  <si>
    <t>ENNE.PI. SOCIETA' A RESPONSABILITA' LIMITATA</t>
  </si>
  <si>
    <t>EPICA S.R.L.</t>
  </si>
  <si>
    <t>EPPENDORF S.R.L.</t>
  </si>
  <si>
    <t>ERA S.P.A.</t>
  </si>
  <si>
    <t>EREDI BIANCHI GIUSEPPE S.P.A.</t>
  </si>
  <si>
    <t>ERG WIND 2000 S.R.L.</t>
  </si>
  <si>
    <t>ERGOTECH S.R.L.</t>
  </si>
  <si>
    <t>ERHARDT PIU' LEIMER - S.R.L.</t>
  </si>
  <si>
    <t>ERREA SPORT S.P.A.</t>
  </si>
  <si>
    <t>ESAPHARMA S.R.L.</t>
  </si>
  <si>
    <t>ESMACH S.P.A.</t>
  </si>
  <si>
    <t>ESPERIS SPA</t>
  </si>
  <si>
    <t>ESPOSITO S.P.A.</t>
  </si>
  <si>
    <t>ESPRESSO ITALIA S.R.L.</t>
  </si>
  <si>
    <t>ESSECO S.R.L.</t>
  </si>
  <si>
    <t>ESSILOR ITALIA SOCIETA' PER AZIONI</t>
  </si>
  <si>
    <t>ETRO S.P.A.</t>
  </si>
  <si>
    <t>EULIP S.P.A.</t>
  </si>
  <si>
    <t>EUROARCE SRL</t>
  </si>
  <si>
    <t>EUROBEARINGS S.R.L.</t>
  </si>
  <si>
    <t>EUROBRICO S.P.A.</t>
  </si>
  <si>
    <t>EUROCHEM AGRO S.P.A.</t>
  </si>
  <si>
    <t>EUROCHIMIND S.P.A.</t>
  </si>
  <si>
    <t>EUROCLIMA SPA % EUROCLIMA AG</t>
  </si>
  <si>
    <t>EUROCOATING S.P.A.</t>
  </si>
  <si>
    <t>EUROCOIL S.P.A.</t>
  </si>
  <si>
    <t>EUROJERSEY S.P.A.</t>
  </si>
  <si>
    <t>EUROPAPER - S.P.A.</t>
  </si>
  <si>
    <t>EUROPEA MICROFUSIONI AEROSPAZIALI S.P.A.</t>
  </si>
  <si>
    <t>EURORESINS ITALIA S.R.L.</t>
  </si>
  <si>
    <t>EURORISTORAZIONE S.R.L.</t>
  </si>
  <si>
    <t>EURORUBBER - SOCIETA' PER AZIONI</t>
  </si>
  <si>
    <t>EUROSCREEN - SOCIETA' A RESPONSABILITA' LIMITATA</t>
  </si>
  <si>
    <t>EUROSETS S.R.L.</t>
  </si>
  <si>
    <t>EUROSPIN LAZIO SPA</t>
  </si>
  <si>
    <t>EUROSPIN PUGLIA S.P.A.</t>
  </si>
  <si>
    <t>EUROSPIN SICILIA S.P.A.</t>
  </si>
  <si>
    <t>EUROSPITAL S.P.A.</t>
  </si>
  <si>
    <t>EUROTEC - SOCIETA' A RESPONSABILITA' LIMITATA</t>
  </si>
  <si>
    <t>EUROTEC S.R.L.</t>
  </si>
  <si>
    <t>EUROTRAVI S.R.L.</t>
  </si>
  <si>
    <t>EUROTROL SPA</t>
  </si>
  <si>
    <t>EUROZAPPA S.P.A.</t>
  </si>
  <si>
    <t>EVAPCO EUROPE S.R.L.</t>
  </si>
  <si>
    <t>EVER S.R.L.</t>
  </si>
  <si>
    <t>EVERCOMPOUNDS S.P.A.</t>
  </si>
  <si>
    <t>EXPEDITORS INTERNATIONAL ITALIA S.R.L.</t>
  </si>
  <si>
    <t>F.A.I.P. - S.R.L.</t>
  </si>
  <si>
    <t>F.G.S. FONDERIA GHISE E ACCIAI SPECIALI S.P.A.</t>
  </si>
  <si>
    <t>F.I.P. FORMATURA INIEZIONE POLIMERI - S.P.A.</t>
  </si>
  <si>
    <t>F.I.R.S.T. RETAILING S.P.A.</t>
  </si>
  <si>
    <t>F.I.S. - FABBRICA ITALIANA SINTETICI S.P.A.</t>
  </si>
  <si>
    <t>F.I.V. - FABBRICA ITALIANA VALVOLE S.R.L.</t>
  </si>
  <si>
    <t>F.LLI DI MARTINO S.P.A.</t>
  </si>
  <si>
    <t>FAAC - S.P.A.</t>
  </si>
  <si>
    <t>FABBRI 1905 S.P.A.</t>
  </si>
  <si>
    <t>FABBRICA D'ARMI PIETRO BERETTA - S.P.A.</t>
  </si>
  <si>
    <t>FABBRICA ITALIANA RITROVATI MEDICINALI ED AFFINI F.I.R.M.A. - S.P.A.</t>
  </si>
  <si>
    <t>FABER INDUSTRIE S.P.A.</t>
  </si>
  <si>
    <t>FABIANA FILIPPI S.P.A.</t>
  </si>
  <si>
    <t>FABO S.P.A.</t>
  </si>
  <si>
    <t>FACET S.R.L.</t>
  </si>
  <si>
    <t>FACS FUCINE S.R.L.</t>
  </si>
  <si>
    <t>FAGGIOLATI PUMPS S.P.A.</t>
  </si>
  <si>
    <t>FALC S.P.A.</t>
  </si>
  <si>
    <t>FALEGNAMI ITALIA - S.R.L.</t>
  </si>
  <si>
    <t>FALLARINI AGRICOLTURA S.R.L.</t>
  </si>
  <si>
    <t>FANTINI SUD SOCIETA' PER AZIONI (IN SIGLA FANTINI SUD S.P.A. )</t>
  </si>
  <si>
    <t>FARCHEMIA S.R.L.</t>
  </si>
  <si>
    <t>FARCHIONI OLII - S.P.A. IN FORMA ABBREVIATA ANCHE FO-SPA</t>
  </si>
  <si>
    <t>FAREM FONDERIE ACCIAIO REMANZACCO S.R.L.</t>
  </si>
  <si>
    <t>FARID INDUSTRIE SPA</t>
  </si>
  <si>
    <t>FARMACEUTICI FORMENTI S.P.A.</t>
  </si>
  <si>
    <t>FARMACIA TREVIGIANA S.P.A.</t>
  </si>
  <si>
    <t>FARMACIE PETRONE S.R.L.</t>
  </si>
  <si>
    <t>FARMA-DERMA S.R.L.</t>
  </si>
  <si>
    <t>FARMASAN S.R.L.</t>
  </si>
  <si>
    <t>FARMILA - THEA FARMACEUTICI S.P.A.</t>
  </si>
  <si>
    <t>FARMOL S.P.A.</t>
  </si>
  <si>
    <t>FARNESE VINI S.R.L. OPPURE FA.VI. S.R.L. - VI.FA. S.R.L. - F.V. S.R.L. - V.F. S.R.L.</t>
  </si>
  <si>
    <t>FARVIMA MEDICINALI S.P.A.</t>
  </si>
  <si>
    <t>FAS - FONDERIA ACCIAI SPECIALI S.P.A.</t>
  </si>
  <si>
    <t>FASSI GRU S.P.A.</t>
  </si>
  <si>
    <t>FASSINA S.P.A.</t>
  </si>
  <si>
    <t>FASTBOOK S.P.A.</t>
  </si>
  <si>
    <t>FATA LOGISTIC SYSTEMS S.P.A.</t>
  </si>
  <si>
    <t>FATER S.P.A.</t>
  </si>
  <si>
    <t>FATRO S.P.A.</t>
  </si>
  <si>
    <t>FATTORIE OSELLA S.P.A.</t>
  </si>
  <si>
    <t>FAVA SOCIETA' PER AZIONI</t>
  </si>
  <si>
    <t>FAVER S.P.A.</t>
  </si>
  <si>
    <t>FEDRIGONI S.P.A.</t>
  </si>
  <si>
    <t>FERCAD S.P.A. - UNIPERSONALE</t>
  </si>
  <si>
    <t>FERRAMENTA SARDO PIEMONTESE - S.P.A.</t>
  </si>
  <si>
    <t>FERRARELLE - S.P.A.</t>
  </si>
  <si>
    <t>FERRARI F.LLI LUNELLI S.P.A (IN BREVE FERRARI S.P.A.)</t>
  </si>
  <si>
    <t>FERRY INTERNATIONAL S.R.L.</t>
  </si>
  <si>
    <t>FERSOVERE S.R.L.</t>
  </si>
  <si>
    <t>FI.DI.AL. S.P.A.</t>
  </si>
  <si>
    <t>FIART.CANTIERI ITALIANI S.P.A.</t>
  </si>
  <si>
    <t>FILATURA CERVINIA - S.P.A.</t>
  </si>
  <si>
    <t>FILTREX S.R.L.</t>
  </si>
  <si>
    <t>FIMI S.R.L.</t>
  </si>
  <si>
    <t>FIMI SPA</t>
  </si>
  <si>
    <t>FINCHIMICA S.P.A.</t>
  </si>
  <si>
    <t>FINCIBEC - S.P.A.</t>
  </si>
  <si>
    <t>FINCIMEC S.P.A.</t>
  </si>
  <si>
    <t>FINDESADUE SRL</t>
  </si>
  <si>
    <t>FINIM S.P.A.</t>
  </si>
  <si>
    <t>FIORE S.R.L.</t>
  </si>
  <si>
    <t>FIORFIORE CASH &amp; CARRY S.R.L.</t>
  </si>
  <si>
    <t>FIREX S.R.L.</t>
  </si>
  <si>
    <t>FIRST PLAST S.R.L.</t>
  </si>
  <si>
    <t>FISSAGGI MODERNI E TECNICHE S.P.A. IN SIGLA FI.MO.TEC. S.P.A.</t>
  </si>
  <si>
    <t>FIVES INTRALOGISTICS S.P.A.</t>
  </si>
  <si>
    <t>FIVES ITAS S.P.A.</t>
  </si>
  <si>
    <t>FIVES OTO S.P.A.</t>
  </si>
  <si>
    <t>FLAG S.R.L.</t>
  </si>
  <si>
    <t>FLAMAR CAVI ELETTRICI S.R.L.</t>
  </si>
  <si>
    <t>FLEXFORM - S.P.A.</t>
  </si>
  <si>
    <t>FLEXTRONICS ITALY S.P.A.</t>
  </si>
  <si>
    <t>FLONAL S.P.A.</t>
  </si>
  <si>
    <t>FLSMIDTH VENTOMATIC S.P.A.</t>
  </si>
  <si>
    <t>FOC CISCATO S.P.A.</t>
  </si>
  <si>
    <t>FOMA - S.P.A.</t>
  </si>
  <si>
    <t>FOMAS S.P.A.</t>
  </si>
  <si>
    <t>FONDALPRESS S.P.A.</t>
  </si>
  <si>
    <t>FONDERIA CORRA' S.P.A.</t>
  </si>
  <si>
    <t>FONDERIE VALDELSANE - S.P.A.</t>
  </si>
  <si>
    <t>FONDITAL SPA</t>
  </si>
  <si>
    <t>FONTANA LUIGI S.P.A.</t>
  </si>
  <si>
    <t>FONTE SANTAFIORA S.P.A.</t>
  </si>
  <si>
    <t>FONTI DI VINADIO S.P.A.</t>
  </si>
  <si>
    <t>FOOT LOCKER ITALY SRL</t>
  </si>
  <si>
    <t>FORES ENGINEERING S.R.L.</t>
  </si>
  <si>
    <t>FORGES S.P.A.</t>
  </si>
  <si>
    <t>FORGIA RAPIDA S.R.L.</t>
  </si>
  <si>
    <t>FORGIATURA MARCORA S.R.L.</t>
  </si>
  <si>
    <t>FORGITAL ITALY S.P.A.</t>
  </si>
  <si>
    <t>FORTIS S.R.L.</t>
  </si>
  <si>
    <t>FOS NOVA S.R.L.</t>
  </si>
  <si>
    <t>FOSBER SOCIETA' PER AZIONI</t>
  </si>
  <si>
    <t>FOSS ITALIA S.R.L.</t>
  </si>
  <si>
    <t>FOWA S.P.A.</t>
  </si>
  <si>
    <t>FOX PETROLI S.P.A.</t>
  </si>
  <si>
    <t>FRAMAFRUIT S.P.A.</t>
  </si>
  <si>
    <t>FRANCIA LATTICINI S.P.A.</t>
  </si>
  <si>
    <t>FRANCO FERRARI - S.R.L.</t>
  </si>
  <si>
    <t>FRANKLIN &amp; MARSHALL S.R.L.</t>
  </si>
  <si>
    <t>FRAP S.P.A.</t>
  </si>
  <si>
    <t>FRATELLI COMUNELLO S.P.A.</t>
  </si>
  <si>
    <t>FRATELLI DAMIANO &amp; C. S.R.L.</t>
  </si>
  <si>
    <t>FRATELLI FANTINI - S.P.A.</t>
  </si>
  <si>
    <t>FRATELLI IBBA S.R.L.</t>
  </si>
  <si>
    <t>FRATELLI NERI S.P.A.</t>
  </si>
  <si>
    <t>FRATELLI TANZI S.P.A.</t>
  </si>
  <si>
    <t>FRATELLI TASSALINI OFFICINA MECCANICA - SOCIETA' PER AZIONI</t>
  </si>
  <si>
    <t>FRENI BREMBO - S.P.A. O ANCHE PIU' BREVEMENTE BREMBO S.P.A.</t>
  </si>
  <si>
    <t>FRESYSTEM S.P.A.</t>
  </si>
  <si>
    <t>FRI.TECH. S.R.L.</t>
  </si>
  <si>
    <t>FRIESLANDCAMPINA ITALY S.R.L.</t>
  </si>
  <si>
    <t>FRIGOTECNICA INDUSTRIALE CHIAVENNA SPA OVVERO IN FORMA ABBREVIATA FIC SPA</t>
  </si>
  <si>
    <t>FRIMONT S.P.A.</t>
  </si>
  <si>
    <t>FRIULANAGAS S.P.A.</t>
  </si>
  <si>
    <t>FRIULSIDER SPA</t>
  </si>
  <si>
    <t>FUNIVIE MADONNA DI CAMPIGLIO S.P.A.</t>
  </si>
  <si>
    <t>FUSTELPACK - S.P.A.</t>
  </si>
  <si>
    <t>FUTURA ENTERPRISE - S.R.L.</t>
  </si>
  <si>
    <t>FUTURE TECNOLOGIE AGROAMBIENTALI S.R.L. IN SIGLA F.T.A. S.R.L.</t>
  </si>
  <si>
    <t>FVL S.R.L.</t>
  </si>
  <si>
    <t>G.ECOL. CABLES S.R.L.</t>
  </si>
  <si>
    <t>G.F. LOGISTICA S.R.L..</t>
  </si>
  <si>
    <t>G.F.M. INDUSTRIA - S.P.A.</t>
  </si>
  <si>
    <t>G.I.A.P. GESTIONE IMPIANTI AUTONOMI PETROLI S.R.L.</t>
  </si>
  <si>
    <t>G.M.C. GENERAL MECCANICA CAPRIE S.P.A.</t>
  </si>
  <si>
    <t>G.M.F. GRANDI MAGAZZINI FIORONI S.P.A.</t>
  </si>
  <si>
    <t>G.P. TECNICA S.R.L.</t>
  </si>
  <si>
    <t>G.S. S.P.A.</t>
  </si>
  <si>
    <t>GAIOTTO AUTOMATION S.P.A.</t>
  </si>
  <si>
    <t>GALATRON PLAST S.P.A.</t>
  </si>
  <si>
    <t>GALBUSERA S.P.A.</t>
  </si>
  <si>
    <t>GALDI S.R.L.</t>
  </si>
  <si>
    <t>GALLOTTA SPA - SOCIETA' A SOCIO UNICO</t>
  </si>
  <si>
    <t>GAMAC GROUP S.R.L.</t>
  </si>
  <si>
    <t>GAMBAROTTA GSCHWENDT S.R.L.</t>
  </si>
  <si>
    <t>GAMBRO HOSPAL - S.P.A.</t>
  </si>
  <si>
    <t>GAMESTOP ITALY S.R.L.</t>
  </si>
  <si>
    <t>GARMEC S.R.L.</t>
  </si>
  <si>
    <t>GARO DOTT. ING. ROBERTO GABBIONETA SPA</t>
  </si>
  <si>
    <t>GAROFOLI - S.P.A.</t>
  </si>
  <si>
    <t>GAS ADIGE LEGNAGO - S.R.L.</t>
  </si>
  <si>
    <t>GAVIO - S.P.A.</t>
  </si>
  <si>
    <t>GAVIOTA SIMBAC S.P.A.</t>
  </si>
  <si>
    <t>GE.M.E.G. S.R.L.</t>
  </si>
  <si>
    <t>GE.MA.TA. - S.P.A.</t>
  </si>
  <si>
    <t>GEA MECHANICAL EQUIPMENT ITALIA S.P.A.</t>
  </si>
  <si>
    <t>GEA PROCESS ENGINEERING S.P.A.</t>
  </si>
  <si>
    <t>GEA REFRIGERATION ITALY S.P.A.</t>
  </si>
  <si>
    <t>GEA TRADING S.R.L.</t>
  </si>
  <si>
    <t>GEBERIT PRODUZIONE S.P.A.</t>
  </si>
  <si>
    <t>GELCO S.R.L.</t>
  </si>
  <si>
    <t>GENERAL LOGISTICS SYSTEMS ENTERPRISE S.R.L. IN BREVE GLS ENTERPRISE S.R.L.</t>
  </si>
  <si>
    <t>GENERAL S.R.L.</t>
  </si>
  <si>
    <t>GENERAL TRADE S.P.A.</t>
  </si>
  <si>
    <t>GENERAL VENDING - S.P.A.</t>
  </si>
  <si>
    <t>GENERALBAU S.P.A. % GENERALBAU A.G.</t>
  </si>
  <si>
    <t>GENERALPLASTIK - S.R.L.</t>
  </si>
  <si>
    <t>GEORG FISCHER S.P.A.</t>
  </si>
  <si>
    <t>GERARDO CESARI SPA OVVERO G.C. SPA, S.C. SPA</t>
  </si>
  <si>
    <t>GERRESHEIMER PISA S.P.A.</t>
  </si>
  <si>
    <t>GERVASONI S.P.A.</t>
  </si>
  <si>
    <t>GESTIONE ALIMENTARE VELOCE - S.R.L.</t>
  </si>
  <si>
    <t>GESTIONE DISCOUNT SRL</t>
  </si>
  <si>
    <t>GESTIONE SUPERMERCATI EUROPEI S.P.A. IN SIGLA GSE S.P.A.</t>
  </si>
  <si>
    <t>GESTIONE TRASPORTI METROPOLITANI S.P.A.</t>
  </si>
  <si>
    <t>GESTIONI COMMERCIALI S.R.L. IN SIGLA GE.COM. S.R.L.</t>
  </si>
  <si>
    <t>GHIDINI TRAFILERIE S.P.A.</t>
  </si>
  <si>
    <t>GIANCARLO PEREGO S.P.A.</t>
  </si>
  <si>
    <t>GIANNINO DISTRIBUZIONE S.P.A.</t>
  </si>
  <si>
    <t>GIDEA - S.R.L.</t>
  </si>
  <si>
    <t>GIEMME 3 SUPERMERCATI S.R.L.</t>
  </si>
  <si>
    <t>GIFRAB ITALIA S.P.A.</t>
  </si>
  <si>
    <t>GIGLIO SOCIETA' PER AZIONI ED IN BREVE GIGLIO S.P.A.</t>
  </si>
  <si>
    <t>GIGOLA &amp; RICCARDI S.P.A.</t>
  </si>
  <si>
    <t>GILBARCO S.R.L.</t>
  </si>
  <si>
    <t>GILETTA S.P.A.</t>
  </si>
  <si>
    <t>GIMA -S.P.A.</t>
  </si>
  <si>
    <t>GIMBORN ITALIA SRL</t>
  </si>
  <si>
    <t>GIMUR S.P.A. % GIMUR AG</t>
  </si>
  <si>
    <t>GIOCOPLAST NATALE S.P.A.</t>
  </si>
  <si>
    <t>GIORDANO POULTRY PLAST - S.P.A.</t>
  </si>
  <si>
    <t>GIORGIO FANTI - S.P.A.</t>
  </si>
  <si>
    <t>GIORGIO GORI S.R.L.</t>
  </si>
  <si>
    <t>GIOVANNI CAMPANALE &amp; C. S.P.A.</t>
  </si>
  <si>
    <t>GIULIANI S.P.A.</t>
  </si>
  <si>
    <t>GIVAUDAN ITALIA S.P.A.</t>
  </si>
  <si>
    <t>GIVI S.R.L.</t>
  </si>
  <si>
    <t>GKN SINTER METALS S.P.A.</t>
  </si>
  <si>
    <t>GLAXOSMITHKLINE CONSUMER HEALTHCARE S.P.A</t>
  </si>
  <si>
    <t>GLAXOSMITHKLINE MANUFACTURING S.P.A.</t>
  </si>
  <si>
    <t>GLAXOSMITHKLINE S.P.A.</t>
  </si>
  <si>
    <t>GLENAIR ITALIA S.P.A.</t>
  </si>
  <si>
    <t>GLOBAL INGROSS S.P.A.</t>
  </si>
  <si>
    <t>GMM S.P.A.</t>
  </si>
  <si>
    <t>GNUTTI TRANSFER S.P.A.</t>
  </si>
  <si>
    <t>GOLDEN HILL S.R.L.</t>
  </si>
  <si>
    <t>GOLFERA IN LAVEZZOLA S.P.A.</t>
  </si>
  <si>
    <t>GORIZIANE GROUP S.P.A.</t>
  </si>
  <si>
    <t>GOWAN ITALIA S.P.A.</t>
  </si>
  <si>
    <t>GR - GENERALE RISTORAZIONE - S.R.L. SIGLABILE IN GR S.R.L.</t>
  </si>
  <si>
    <t>GRAN GUIZZA S.P.A.</t>
  </si>
  <si>
    <t>GRANAROLO S.P.A. IN SIGLA G. SPA</t>
  </si>
  <si>
    <t>GRANDE PINO SRL</t>
  </si>
  <si>
    <t>GRANDI MAGAZZINI BOSSI - SPA</t>
  </si>
  <si>
    <t>GRANDI MAGAZZINI ITALIANI SRL</t>
  </si>
  <si>
    <t>GRANDI SALUMIFICI ITALIANI S.P.A.</t>
  </si>
  <si>
    <t>GRANT S.P.A.</t>
  </si>
  <si>
    <t>GRASSELLI S.P.A.</t>
  </si>
  <si>
    <t>GRAZIELLA GROUP S.P.A. UNIPERSONALE</t>
  </si>
  <si>
    <t>GREAT LENGTHS UNIVERSAL HAIR EXTENSIONS SOCIETA' A RESPONSABILITA' LIMITATA</t>
  </si>
  <si>
    <t>GREEN POWER SYSTEMS S.R.L.</t>
  </si>
  <si>
    <t>GRENDI TRASPORTI MARITTIMI S.P.A.</t>
  </si>
  <si>
    <t>GRETSCH - UNITAS ITALIA SARL.</t>
  </si>
  <si>
    <t>GRIGLIATI BALDASSAR S.R.L.</t>
  </si>
  <si>
    <t>GRIMALDI DEEP SEA S.P.A.</t>
  </si>
  <si>
    <t>GRIMALDI EUROMED S.P.A.</t>
  </si>
  <si>
    <t>GRISSITALIA S.R.L.</t>
  </si>
  <si>
    <t>GRL PRODOTTI PETROLIFERI S.P.A.</t>
  </si>
  <si>
    <t>GROS CIDAC - S.R.L.</t>
  </si>
  <si>
    <t>GRUNDFOS POMPE ITALIA SRL</t>
  </si>
  <si>
    <t>GRUNENTHAL ITALIA S.R.L.</t>
  </si>
  <si>
    <t>GRUPPO ITALSFUSI S.R.L.</t>
  </si>
  <si>
    <t>GRUPPO MASTROTTO S.P.A.</t>
  </si>
  <si>
    <t>GRUPPO OFFICINE PICCINI S.P.A. IN BREVE OFFICINE PICCINI S.P.A. OVVERO GRUPPO 894298278 GRUPPO OFFICINE PICCINI S.P.A.</t>
  </si>
  <si>
    <t>GRUPPO VINICOLO FANTINEL S.P.A. - G.V.F. S.P.A.</t>
  </si>
  <si>
    <t>GSI LUCCHINI S.P.A.</t>
  </si>
  <si>
    <t>GSM S.P.A.</t>
  </si>
  <si>
    <t>GUALA PACK S.P.A.</t>
  </si>
  <si>
    <t>GUARDAMIGLIO S.R.L.</t>
  </si>
  <si>
    <t>GUARDINI S.P.A.</t>
  </si>
  <si>
    <t>GUCCIO GUCCI S.P.A.</t>
  </si>
  <si>
    <t>GUIDA IMPIANTI S.P.A.</t>
  </si>
  <si>
    <t>GUIDO VINCON E FIGLI SOCIETA' PER AZIONI</t>
  </si>
  <si>
    <t>GUILLIN ITALIA S.P.A.</t>
  </si>
  <si>
    <t>GUM BASE COMPANY - S.P.A.</t>
  </si>
  <si>
    <t>GUNNEBO ENTRANCE CONTROL S.P.A.</t>
  </si>
  <si>
    <t>HAAPITI SRL</t>
  </si>
  <si>
    <t>HAFELE ITALIA S.R.L.</t>
  </si>
  <si>
    <t>HAIFA ITALIA S.R.L.</t>
  </si>
  <si>
    <t>HAMAMATSU PHOTONICS ITALIA S.R.L.</t>
  </si>
  <si>
    <t>HANCATHERM ITALIA S.P.A.</t>
  </si>
  <si>
    <t>HAPAG LLOYD (ITALY) SOCIETA' A RESPONSABILITA' LIMITATA</t>
  </si>
  <si>
    <t>HARIBO ITALIA S.P.A.</t>
  </si>
  <si>
    <t>HAUSMANN CONDOTTI S.R.L.</t>
  </si>
  <si>
    <t>HAUSWAGEN SOCIETA A RESPONSABILITA LIMITATA</t>
  </si>
  <si>
    <t>HAVI LOGISTICS S.R.L.</t>
  </si>
  <si>
    <t>HELENA RUBINSTEIN ITALIA SPA</t>
  </si>
  <si>
    <t>HELLA S.P.A.</t>
  </si>
  <si>
    <t>HEMPEL (ITALY) S.R.L.</t>
  </si>
  <si>
    <t>HERBALIFE ITALIA SOCIETA' PER AZIONI</t>
  </si>
  <si>
    <t>HEWLETT PACKARD ITALIANA SRL</t>
  </si>
  <si>
    <t>HIDRODEPUR S.P.A.</t>
  </si>
  <si>
    <t>HILDING ANDERS ITALY S.R.L.</t>
  </si>
  <si>
    <t>HILL'S PET NUTRITION ITALIA S.R.L.</t>
  </si>
  <si>
    <t>HILL'S PET NUTRITION SOCIETA PER AZIONI</t>
  </si>
  <si>
    <t>HIREF S.P.A.</t>
  </si>
  <si>
    <t>HONDA ITALIA INDUSTRIALE - S.P.A.</t>
  </si>
  <si>
    <t>HONEYWELL GARRETT ITALIA S.R.L.</t>
  </si>
  <si>
    <t>HONEYWELL S.R.L.</t>
  </si>
  <si>
    <t>HOT ROLL SRL</t>
  </si>
  <si>
    <t>HOYA LENS ITALIA S.P.A.</t>
  </si>
  <si>
    <t>HUBER ITALIA S.P.A.</t>
  </si>
  <si>
    <t>HUGO BOSS SHOES &amp; ACCESSORIES ITALIA S.P.A.</t>
  </si>
  <si>
    <t>HULKA S.R.L.</t>
  </si>
  <si>
    <t>HYDAC S.P.A</t>
  </si>
  <si>
    <t>I.A.E. INDUSTRIA APPLICAZIONI ELETTRONICHE S.P.A.</t>
  </si>
  <si>
    <t>I.B.G. S.P.A. IN SIGLA I.B.G. SUD S.P.A.</t>
  </si>
  <si>
    <t>I.C.I. CALDAIE S.P.A.</t>
  </si>
  <si>
    <t>I.C.M. SOCIETA'PER AZIONI</t>
  </si>
  <si>
    <t>I.C.S. INDUSTRIA CARNI DEL SUD S.R.L.</t>
  </si>
  <si>
    <t>I.M.E. - ISTRUMENTI MISURE ELETTRICHE - S.P.A. O, IN FORMA ABBREVIATA I.M.E. S.P.A.</t>
  </si>
  <si>
    <t>I.M.I. INDUSTRIA MONOUSO ITALIANA S.P.A.</t>
  </si>
  <si>
    <t>I.M.L. INDUSTRIA MECCANICA LIGURE S.P.A.</t>
  </si>
  <si>
    <t>I.M.S.A. - S.R.L.</t>
  </si>
  <si>
    <t>I.R.C.A. S.P.A. INDUSTRIA RESISTENZE CORAZZATE E AFFINI</t>
  </si>
  <si>
    <t>I.T.I.B. S.P.A.</t>
  </si>
  <si>
    <t>IBF S.P.A.</t>
  </si>
  <si>
    <t>IBO ONDULATI S.R.L.</t>
  </si>
  <si>
    <t>ICAP-SIRA CHEMICALS AND POLYMERS S.P.A. - (ICAP-SIRA S.P.A.)</t>
  </si>
  <si>
    <t>ICAT S.R.L.</t>
  </si>
  <si>
    <t>ICMA SPA</t>
  </si>
  <si>
    <t>ICME S.P.A.</t>
  </si>
  <si>
    <t>ICOGUANTI S.P.A.</t>
  </si>
  <si>
    <t>ICOS SERBATOI S.P.A.</t>
  </si>
  <si>
    <t>ICROM S.P.A.</t>
  </si>
  <si>
    <t>IDEA DUE S.R.L.</t>
  </si>
  <si>
    <t>IDEAL MARKET COMMERCIALE S.R.L.</t>
  </si>
  <si>
    <t>IDEAL S.R.L.</t>
  </si>
  <si>
    <t>IDEAL STANDARD ITALIA S.R.L.</t>
  </si>
  <si>
    <t>IDEXX LABORATORIES ITALIA S.R.L.</t>
  </si>
  <si>
    <t>IDI FARMACEUTICI S.R.L.</t>
  </si>
  <si>
    <t>IDRAS S.P.A.</t>
  </si>
  <si>
    <t>IDRO-BRIC S.P.A.</t>
  </si>
  <si>
    <t>IDROSANITARIA BONOMI S.P.A.</t>
  </si>
  <si>
    <t>IDROSAPIENS S.R.L.</t>
  </si>
  <si>
    <t>IL FARO - S.P.A.</t>
  </si>
  <si>
    <t>IL FIOR DI LOTO S.R.L.</t>
  </si>
  <si>
    <t>IL MERCATONE DI DESENZANO S.R.L.</t>
  </si>
  <si>
    <t>IL TRIANGOLO SOCIETA' PER AZIONI</t>
  </si>
  <si>
    <t>ILCO INDUSTRIALE S.R.L.</t>
  </si>
  <si>
    <t>ILLVA SARONNO S.P.A. O PIU' BREVEMENTE I.S. S.P.A.</t>
  </si>
  <si>
    <t>ILLYCAFFE' S.P.A.</t>
  </si>
  <si>
    <t>ILSA S.P.A.</t>
  </si>
  <si>
    <t>IMA SAF - DONZELLI S.R.L.</t>
  </si>
  <si>
    <t>IMA SERVIZI S.P.A.</t>
  </si>
  <si>
    <t>IMAFORNI INT'L S.P.A.</t>
  </si>
  <si>
    <t>IMAGE S S.R.L.</t>
  </si>
  <si>
    <t>IMAL S.R.L.</t>
  </si>
  <si>
    <t>IMARC S.P.A.</t>
  </si>
  <si>
    <t>IMATION S.R.L.</t>
  </si>
  <si>
    <t>IMBALLAGGI PROTETTIVI S.R.L.</t>
  </si>
  <si>
    <t>IMBALLAGGI SAN FELICE SRL</t>
  </si>
  <si>
    <t>IMBALLPLAST SPA</t>
  </si>
  <si>
    <t>IMCD ITALIA S.P.A.</t>
  </si>
  <si>
    <t>IMERYS MINERALI S.P.A.</t>
  </si>
  <si>
    <t>IMET S.P.A.</t>
  </si>
  <si>
    <t>IMETA- S.R.L.</t>
  </si>
  <si>
    <t>IMMAGINE - S.R.L.</t>
  </si>
  <si>
    <t>IMMOBILIARE CARTOTECNICA ROLETTO SPA O IN FORMA ABBREVIATA IMMOCARO SPA</t>
  </si>
  <si>
    <t>IMPERIAL TOBACCO ITALIA S.R.L.</t>
  </si>
  <si>
    <t>IMPES SERVICE S.P.A.</t>
  </si>
  <si>
    <t>IMTE SOCIETA' A RESPONSABILITA' LIMITATA</t>
  </si>
  <si>
    <t>IN.AL.PI. S.P.A.</t>
  </si>
  <si>
    <t>INARCA S.P.A.</t>
  </si>
  <si>
    <t>INCAS - S.P.A.</t>
  </si>
  <si>
    <t>INCOLD S.P.A.</t>
  </si>
  <si>
    <t>INCOPLAS ITALIA INDUSTRIA E COMMERCIO PLASTICA S.P.A.</t>
  </si>
  <si>
    <t>INDAL S.R.L.</t>
  </si>
  <si>
    <t>INDEL B S.P.A.</t>
  </si>
  <si>
    <t>INDESIT COMPANY S.P.A.</t>
  </si>
  <si>
    <t>INDINVEST LT S.R.L.</t>
  </si>
  <si>
    <t>INDUSTRIA CEMENTI GIOVANNI ROSSI S.P.A.</t>
  </si>
  <si>
    <t>INDUSTRIA CONFEZIONI MODERNE - INCOM - STUDIO E CREAZIONI S.P.A.</t>
  </si>
  <si>
    <t>INDUSTRIA FARMACEUTICA GALENICA SENESE SRL</t>
  </si>
  <si>
    <t>INDUSTRIA RACCORDERIE CORTEMAGGIORE SOCIETA' PER AZIONI ENUNCIABILE ANCHE I.R.C S.P.A.</t>
  </si>
  <si>
    <t>INDUSTRIAL WEAR SRL</t>
  </si>
  <si>
    <t>INDUSTRIALE CHIMICA S.R.L.</t>
  </si>
  <si>
    <t>INDUSTRIMECCANICA DI PRECISIONE BRANDIZZO I.P.B. S.P.A.</t>
  </si>
  <si>
    <t>INFIA S.R.L.</t>
  </si>
  <si>
    <t>INFINEON TECHNOLOGIES ITALIA S.R.L.</t>
  </si>
  <si>
    <t>ING. POLIN E C. S.P.A.</t>
  </si>
  <si>
    <t>INGENICO ITALIA S.P.A.</t>
  </si>
  <si>
    <t>INGERSOLL-RAND SYSTEMS S.R.L.</t>
  </si>
  <si>
    <t>INNOVA PHARMA SPA</t>
  </si>
  <si>
    <t>INNOVAZIONE COMMERCIALE S.R.L.</t>
  </si>
  <si>
    <t>INOX TECH S.P.A.</t>
  </si>
  <si>
    <t>INPECO S.P.A.</t>
  </si>
  <si>
    <t>INSIS SPA</t>
  </si>
  <si>
    <t>INSIT INDUSTRIA - SOCIETA' PER AZIONI</t>
  </si>
  <si>
    <t>INTALS S.P.A.</t>
  </si>
  <si>
    <t>INTEL CORPORATION ITALIA S.P.A.</t>
  </si>
  <si>
    <t>INTERCOM - S.R.L.</t>
  </si>
  <si>
    <t>INTERMODAL SYSTEM ORGANIZATION I.S,O, SRL</t>
  </si>
  <si>
    <t>INTERNATIONAL FLAVORS E FRAGRANCES IFF (ITALIA) S.R.L.</t>
  </si>
  <si>
    <t>INTERNATIONAL PROMO STUDIO S.R.L.</t>
  </si>
  <si>
    <t>INTERPORTO - CENTRO INGROSSO DI PORDENONE S.P.A.</t>
  </si>
  <si>
    <t>INTERPUMP HYDRAULICS S.P.A.</t>
  </si>
  <si>
    <t>INTERSEALS S.R.L.</t>
  </si>
  <si>
    <t>INTERTABA S.P.A.</t>
  </si>
  <si>
    <t>INTERVET PRODUCTIONS S.R.L. CON UNICO SOCIO</t>
  </si>
  <si>
    <t>INTESIA S.R.L.</t>
  </si>
  <si>
    <t>INTRAC S.P.A.</t>
  </si>
  <si>
    <t>INVACARE MECC SAN S.R.L.</t>
  </si>
  <si>
    <t>IPERAL S.P.A.</t>
  </si>
  <si>
    <t>IPERAUTO S.P.A.</t>
  </si>
  <si>
    <t>IPI SPA</t>
  </si>
  <si>
    <t>IRIS MOBILI - S.R.L.</t>
  </si>
  <si>
    <t>IRTEC S.P.A.</t>
  </si>
  <si>
    <t>ISAB ENERGY SERVICES S.R.L.</t>
  </si>
  <si>
    <t>ISACCO S.R.L.</t>
  </si>
  <si>
    <t>ISPADUE - S.P.A.</t>
  </si>
  <si>
    <t>ISTA ITALIA- SOCIETA' A RESPONSABILITA' LIMITATA</t>
  </si>
  <si>
    <t>ISTITUTO BIOCHIMICO ITALIANO GIOVANNI LORENZINI S.P.A.</t>
  </si>
  <si>
    <t>ISTITUTO DE ANGELI S.R.L.</t>
  </si>
  <si>
    <t>ISTITUTO LUSO FARMACO D'ITALIA S.P.A.</t>
  </si>
  <si>
    <t>ITALBRAS - S.P.A. - UNIPERSONALE</t>
  </si>
  <si>
    <t>ITALCHIMICI S.P.A.</t>
  </si>
  <si>
    <t>ITALCOAT S.R.L.</t>
  </si>
  <si>
    <t>ITALCOL S.P.A. ITALIANA ALCOOL E OLII</t>
  </si>
  <si>
    <t>ITALCOPPIE SENSORI S.R.L.</t>
  </si>
  <si>
    <t>ITALFERRO S.R.L.</t>
  </si>
  <si>
    <t>ITALFOND S.P.A.</t>
  </si>
  <si>
    <t>ITALGROS S.P.A.</t>
  </si>
  <si>
    <t>ITALIA ALIMENTARI S.P.A.</t>
  </si>
  <si>
    <t>ITALIANSPED S.P.A.</t>
  </si>
  <si>
    <t>ITALMARK S.P.A.</t>
  </si>
  <si>
    <t>ITALMETALLI S.R.L.</t>
  </si>
  <si>
    <t>ITALTRANS S.P.A.</t>
  </si>
  <si>
    <t>ITALWEBER S.P.A.</t>
  </si>
  <si>
    <t>ITC INDUSTRIA TECNICA CAVI S.R.L.</t>
  </si>
  <si>
    <t>ITERCHIMICA S.R.L.</t>
  </si>
  <si>
    <t>ITF SPA</t>
  </si>
  <si>
    <t>ITLAS S.P.A.</t>
  </si>
  <si>
    <t>ITT ITALIA S.R.L.</t>
  </si>
  <si>
    <t>ITW CONSTRUCTION PRODUCTS ITALY S.R.L.</t>
  </si>
  <si>
    <t>ITW LYS FUSION S.R.L.</t>
  </si>
  <si>
    <t>IWT SRL</t>
  </si>
  <si>
    <t>IZO S.R.L.</t>
  </si>
  <si>
    <t>J COLORS S.P.A.</t>
  </si>
  <si>
    <t>J.A.S. JET AIR SERVICE SPA</t>
  </si>
  <si>
    <t>J.F. HILLEBRAND ITALIA - S.P.A.</t>
  </si>
  <si>
    <t>JACARANDA S.R.L.</t>
  </si>
  <si>
    <t>JENBACHER SRL % JENBACHER GMBH</t>
  </si>
  <si>
    <t>JERSEY LOMELLINA S.P.A.</t>
  </si>
  <si>
    <t>JOBSON ITALIA - S.R.L.</t>
  </si>
  <si>
    <t>JOHN CRANE ITALIA S.P.A.</t>
  </si>
  <si>
    <t>JOHN ZINK HAMWORTHY COMBUSTION S.R.L.</t>
  </si>
  <si>
    <t>JOHNSON &amp; JOHNSON - SOCIETA' PER AZIONI</t>
  </si>
  <si>
    <t>JOHNSON CONTROLS AUTOBATTERIE SPA</t>
  </si>
  <si>
    <t>JOLLY SCARPE S.P.A.</t>
  </si>
  <si>
    <t>JOTUN ITALIA S.P.A.</t>
  </si>
  <si>
    <t>JULIA BITUMI ED AFFINI S.R.L.</t>
  </si>
  <si>
    <t>K CHIMICA S.R.L.</t>
  </si>
  <si>
    <t>K+S ITALIA S.R.L.</t>
  </si>
  <si>
    <t>KALMI ITALIA S.R.L.</t>
  </si>
  <si>
    <t>KANEBO COSMETICS ITALY S.P.A. ENUNCIABILE ANCHE IN FORMA ABBREVIATA K.C.I. S.P.A. I</t>
  </si>
  <si>
    <t>KARTELL S.P.A.</t>
  </si>
  <si>
    <t>KATUN ITALY SRL</t>
  </si>
  <si>
    <t>KCI MEDICAL SRL</t>
  </si>
  <si>
    <t>KE PROTEZIONI SOLARI S.R.L.</t>
  </si>
  <si>
    <t>KEDRION S.P.A.</t>
  </si>
  <si>
    <t>KEENPAC ITALIA S.R.L.</t>
  </si>
  <si>
    <t>KELLOGG ITALIA SPA</t>
  </si>
  <si>
    <t>KERAKOLL S.P.A.</t>
  </si>
  <si>
    <t>KERR ITALIA SRL</t>
  </si>
  <si>
    <t>KERRY INGREDIENTS &amp; FLAVOURS ITALIA S.P.A.</t>
  </si>
  <si>
    <t>KEYENCE ITALIA S.P.A.</t>
  </si>
  <si>
    <t>KICKOFF S.P.A.</t>
  </si>
  <si>
    <t>KIMBERLY-CLARK S.R.L.</t>
  </si>
  <si>
    <t>KING'S S.P.A. - UNIPERSONALE</t>
  </si>
  <si>
    <t>KIRSCHE S.P.A.</t>
  </si>
  <si>
    <t>KNORR-BREMSE SISTEMI PER AUTOVEICOLI COMMERCIALI S.P.A.</t>
  </si>
  <si>
    <t>KOCCA S.R.L.</t>
  </si>
  <si>
    <t>KODAK S.P.A.</t>
  </si>
  <si>
    <t>KOFLER S.P.A.</t>
  </si>
  <si>
    <t>KOLLMORGEN S.R.L.</t>
  </si>
  <si>
    <t>KON.EL.CO. S.P.A. IN FORMA ABBREVIATA K.E.C. S.P.A.</t>
  </si>
  <si>
    <t>KONGSBERG MARITIME S.R.L.</t>
  </si>
  <si>
    <t>KONICA MINOLTA IJ TEXTILE EUROPE S.R.L.</t>
  </si>
  <si>
    <t>KONTATTO SRL</t>
  </si>
  <si>
    <t>KORG ITALY S.P.A.</t>
  </si>
  <si>
    <t>KOSAN INTERNATIONAL S.R.L.</t>
  </si>
  <si>
    <t>KROMOSS S.R.L.</t>
  </si>
  <si>
    <t>KRONA KOBLENZ S.P.A.</t>
  </si>
  <si>
    <t>KRONOS 2 CERAMICHE SPA</t>
  </si>
  <si>
    <t>KRONOSAN S.R.L.</t>
  </si>
  <si>
    <t>KSB SERVICE ITALIA S.R.L.</t>
  </si>
  <si>
    <t>KUEN FALCA S.R.L.</t>
  </si>
  <si>
    <t>KYOCERA DOCUMENT SOLUTIONS ITALIA S.P.A.</t>
  </si>
  <si>
    <t>L. MOLTENI &amp; C. DEI FRATELLI ALITTI - SOCIETA' DI ESERCIZIO - S.P.A.</t>
  </si>
  <si>
    <t>L.I.C.A. S.P.A.</t>
  </si>
  <si>
    <t>L.M. DEI F.LLI MONTICELLI - S.R.L.</t>
  </si>
  <si>
    <t>L.T.M.-- LOGISTICA TERRA MARE S.R.L.</t>
  </si>
  <si>
    <t>LA BRIANTINA DI POLI GIOVANNI S.P.A.</t>
  </si>
  <si>
    <t>LA FABBRICA SPA</t>
  </si>
  <si>
    <t>LA FARMACEUTICA S.P.A.</t>
  </si>
  <si>
    <t>LA FIDUCIARIA - SOCIETA' A RESPONSABILITA' LIMITATA</t>
  </si>
  <si>
    <t>LA GIOIOSA - SPA IN SIGLA M.G. SPA</t>
  </si>
  <si>
    <t>LA NEF - S.P.A.</t>
  </si>
  <si>
    <t>LA PETROLIFERA ITALO RUMENA SPA</t>
  </si>
  <si>
    <t>LA PRAIRIE SPA</t>
  </si>
  <si>
    <t>LA PRENSA ETICHETTE ITALIA S.R.L.</t>
  </si>
  <si>
    <t>LA SAN MARCO S.P.A.</t>
  </si>
  <si>
    <t>LA SORGENTE S.P.A.</t>
  </si>
  <si>
    <t>LABORATORI DERIVATI ORGANICI S.P.A.</t>
  </si>
  <si>
    <t>LABORATORI GUIDOTTI S.P.A.</t>
  </si>
  <si>
    <t>LABORATORIO FARMACEUTICO S.I.T. SPECIALITA' IGIENICO TERAPEUTI- CHE S.R.L.</t>
  </si>
  <si>
    <t>LABOR-LEGNO S.P.A.</t>
  </si>
  <si>
    <t>LA-CON S.P.A.</t>
  </si>
  <si>
    <t>LAG S.P.A.</t>
  </si>
  <si>
    <t>LAGO S.P.A.</t>
  </si>
  <si>
    <t>LAMBERTI S.P.A.</t>
  </si>
  <si>
    <t>LAMICOLOR S.P.A.</t>
  </si>
  <si>
    <t>LAMINPLAST S.P.A.</t>
  </si>
  <si>
    <t>LAMPOGAS NORD SOCIETA' A RESPONSABILITA' LIMITATA</t>
  </si>
  <si>
    <t>LAMPOGAS ROMANA - S.R.L.</t>
  </si>
  <si>
    <t>LAMPOGAS S.P.A.</t>
  </si>
  <si>
    <t>LAMPOGAS TIRRENA SRL</t>
  </si>
  <si>
    <t>LANIFICIO ERMENEGILDO ZEGNA E FIGLI S.P.A.</t>
  </si>
  <si>
    <t>LAPP ITALIA S.R.L.</t>
  </si>
  <si>
    <t>L'APROCHIMIDE S.R.L.</t>
  </si>
  <si>
    <t>LATER.COM SRL</t>
  </si>
  <si>
    <t>LECCIA S.R.L.</t>
  </si>
  <si>
    <t>LECHLER S.P.A.</t>
  </si>
  <si>
    <t>LEDOGA S.R.L.</t>
  </si>
  <si>
    <t>LEGNANO TEKNOELECTRIC COMPANY SPA</t>
  </si>
  <si>
    <t>LEGNOPAN S.P.A.</t>
  </si>
  <si>
    <t>LEM MARKET S.P.A.</t>
  </si>
  <si>
    <t>LEONARDI &amp; C. S.P.A.</t>
  </si>
  <si>
    <t>LEONCINI S.R.L.</t>
  </si>
  <si>
    <t>LEUCCI COSTRUZIONI S.P.A.</t>
  </si>
  <si>
    <t>LEUCO - S.P.A.</t>
  </si>
  <si>
    <t>LEVI STRAUSS ITALIA S.R.L.</t>
  </si>
  <si>
    <t>LEXMARK INTERNATIONAL S.R.L.</t>
  </si>
  <si>
    <t>LIC PACKAGING SPA</t>
  </si>
  <si>
    <t>LIGHT CONTRACT S.R.L.</t>
  </si>
  <si>
    <t>LIKING S.P.A.</t>
  </si>
  <si>
    <t>LIMONTA - SOCIETA' PER AZIONI</t>
  </si>
  <si>
    <t>LIMONTA SPORT S.P.A.</t>
  </si>
  <si>
    <t>LINDE GAS ITALIA S.R.L.</t>
  </si>
  <si>
    <t>LINDE MEDICALE SRL</t>
  </si>
  <si>
    <t>LINDT &amp; SPRUNGLI S.P.A.</t>
  </si>
  <si>
    <t>LINER ITALIA INTERNATIONAL SPA</t>
  </si>
  <si>
    <t>LINO MANFROTTO + CO. S.P.A. - UNIPERSONALE</t>
  </si>
  <si>
    <t>LINPAC PACKAGING VERONA S.R.L.</t>
  </si>
  <si>
    <t>LIOFILCHEM S.R.L.</t>
  </si>
  <si>
    <t>LIPITALIA 2000 S.P.A.</t>
  </si>
  <si>
    <t>L'ISOLANTE K-FLEX SOCIETA' PER AZIONI</t>
  </si>
  <si>
    <t>LLOYD RAVENNA SPA</t>
  </si>
  <si>
    <t>LOACKER REMEDIA S.R.L.</t>
  </si>
  <si>
    <t>LOFARMA S.P.A.</t>
  </si>
  <si>
    <t>LOGIC S.P.A.</t>
  </si>
  <si>
    <t>LOGIPETROL SOCIETA' PER AZIONI O ANCHE LOGIPETROL S.P.A.</t>
  </si>
  <si>
    <t>LOGISTA ITALIA S.P.A.</t>
  </si>
  <si>
    <t>LOGISTICA 93 S.R.L.</t>
  </si>
  <si>
    <t>LOGTAINER SOCIETA' A RESPONSABILITA' LIMITATA</t>
  </si>
  <si>
    <t>LOHMANN &amp; RAUSCHER S.R.L.</t>
  </si>
  <si>
    <t>LONGWAVE S.R.L.</t>
  </si>
  <si>
    <t>LORANDI S.P.A.</t>
  </si>
  <si>
    <t>L'OREAL ITALIA S.P.A.</t>
  </si>
  <si>
    <t>L'OREAL SAIPO INDUSTRIALE S.P.A.</t>
  </si>
  <si>
    <t>LOR-MA - S.R.L.</t>
  </si>
  <si>
    <t>LOWARA S.R.L. UNIPERSONALE</t>
  </si>
  <si>
    <t>LP ITALIANA S.P.A.</t>
  </si>
  <si>
    <t>LTL S.P.A.</t>
  </si>
  <si>
    <t>LUIGI LAVAZZA - SOCIETA' PER AZIONI ABBREVIABILE ANCHE NELLA SIGLA: LAVAZZA S.P.A.</t>
  </si>
  <si>
    <t>LUNDBECK PHARMACEUTICALS ITALY S.P.A.</t>
  </si>
  <si>
    <t>LUSOCHIMICA - S.P.A.</t>
  </si>
  <si>
    <t>LU-VE - S.P.A.</t>
  </si>
  <si>
    <t>M &amp; G 1952 S.P.A.</t>
  </si>
  <si>
    <t>M&amp;#220;STER E DIKSON SERVICE SPA E IN FORMA ABBREVIATA M&amp;#220;STER &amp; DIKSON SPA 875201274 M&amp;#220;STER E DIKSON SERVICE SPA E IN FORMA ABBREVIATA M&amp;#220;STER &amp; DIKSON SPA</t>
  </si>
  <si>
    <t>M&amp;G-ITALIA S.P.A.</t>
  </si>
  <si>
    <t>M.A.T.I.A. S.P.A.</t>
  </si>
  <si>
    <t>M.G.M. MOTORI ELETTRICI S.P.A.</t>
  </si>
  <si>
    <t>M.K.C. GROUP SRL</t>
  </si>
  <si>
    <t>M.T.A. S.R.L.</t>
  </si>
  <si>
    <t>MABRUN S.P.A.</t>
  </si>
  <si>
    <t>MADIA S.P.A.</t>
  </si>
  <si>
    <t>MADREPERLA SPA</t>
  </si>
  <si>
    <t>MAERSK ITALIA S.P.A.</t>
  </si>
  <si>
    <t>MAFFEI SARDA SILICATI S.P.A.</t>
  </si>
  <si>
    <t>MAGAZZINI GABRIELLI S.P.A.</t>
  </si>
  <si>
    <t>MAGAZZINI GENERALI DELLE TAGLIATE DI REGGIO EMILIA - S.P.A. ABBR EVIABILE IN MAGAZZINI GENERALI DELLE TAGLIATE S.P.A. O MGT S.P.A.</t>
  </si>
  <si>
    <t>MAGAZZINI POKER S.R.L.</t>
  </si>
  <si>
    <t>MAGIGAS S.R.L.</t>
  </si>
  <si>
    <t>MAGLIFICIO BELLISSIMA S.P.A.</t>
  </si>
  <si>
    <t>MAGLIFICIO ERIKA - S.R.L.</t>
  </si>
  <si>
    <t>MAGNI &amp; CARNEVALE MOTORS SRL</t>
  </si>
  <si>
    <t>MAICO ITALIA S.P.A.</t>
  </si>
  <si>
    <t>MAINA ORGANI DI TRASMISSIONE SOCIETA' PER AZIONI</t>
  </si>
  <si>
    <t>MAINA PANETTONI S.P.A.</t>
  </si>
  <si>
    <t>MALLINCKRODT DAR S.R.L.</t>
  </si>
  <si>
    <t>MALVESTIO SOCIETA' PER AZIONI (ABBREVIATA IN MALVESTIO S.P.A.)</t>
  </si>
  <si>
    <t>MANCINELLI DUE S.R.L.</t>
  </si>
  <si>
    <t>MANGIMI LEONE S.P.A.</t>
  </si>
  <si>
    <t>MANIFATTURA DI VALDUGGIA S.P.A. O RAGNO DEN. DELLA MANIFATTURA DI VALDUGGIA S.P.A. O RAGNO</t>
  </si>
  <si>
    <t>MANIFATTURA PEZZETTI S.R.L.</t>
  </si>
  <si>
    <t>MANIFATTURA ROSATI - S.P.A.</t>
  </si>
  <si>
    <t>MANIFATTURA SESIA S.R.L.</t>
  </si>
  <si>
    <t>MANIFATTURA TUBI GOMMA S.P.A.</t>
  </si>
  <si>
    <t>MANTOVANI &amp; VICENTINI S.R.L.</t>
  </si>
  <si>
    <t>MAPEI S.P.A.</t>
  </si>
  <si>
    <t>MAQUET ITALIA SOCIETA' PER AZIONI</t>
  </si>
  <si>
    <t>MARBELLA PELLAMI SPA (SOCIETA' UNIPERSONALE)</t>
  </si>
  <si>
    <t>MARCEGAGLIA - S.P.A</t>
  </si>
  <si>
    <t>MARCHESINI GROUP S.P.A.</t>
  </si>
  <si>
    <t>MARCHIOL S.P.A.</t>
  </si>
  <si>
    <t>MARCHON ITALIA S.R.L.</t>
  </si>
  <si>
    <t>MARCO POLO PARK - S.R.L.</t>
  </si>
  <si>
    <t>MARGRAF PROJECT S.R.L.</t>
  </si>
  <si>
    <t>MARGRAF S.P.A. O ANCHE MARGRAF S.P.A. MARMI VICENTINI UNIPERSONALE</t>
  </si>
  <si>
    <t>MARIFARMA S.R.L.</t>
  </si>
  <si>
    <t>MARIFLOS S.P.A.</t>
  </si>
  <si>
    <t>MARINA DI PORTOROTONDO S.R.L.</t>
  </si>
  <si>
    <t>MARINA DI VARAZZE S.R.L.</t>
  </si>
  <si>
    <t>MARKAL S.P.A.</t>
  </si>
  <si>
    <t>MARKEM-IMAJE S.R.L.</t>
  </si>
  <si>
    <t>MARKETING TREND S.P.A.</t>
  </si>
  <si>
    <t>MARMI ROSSI S.P.A.</t>
  </si>
  <si>
    <t>MAR-PLAST S.P.A.</t>
  </si>
  <si>
    <t>MARPOSS ITALIA S.P.A.</t>
  </si>
  <si>
    <t>MARR S.P.A.</t>
  </si>
  <si>
    <t>MARSAN - S.R.L.</t>
  </si>
  <si>
    <t>MARSICA INNOVATION &amp; TECHNOLOGY S.R.L.</t>
  </si>
  <si>
    <t>MARTINI &amp; ROSSI - S.P.A.</t>
  </si>
  <si>
    <t>MASIDEF SRL</t>
  </si>
  <si>
    <t>MASSUCCO INDUSTRIE S.P.A.</t>
  </si>
  <si>
    <t>MASTERMAR SPEDIZIONI E CONTROLLI INTERNAZ. S.R.L.</t>
  </si>
  <si>
    <t>MASTERPACK S.P.A.</t>
  </si>
  <si>
    <t>MATEST S.P.A.</t>
  </si>
  <si>
    <t>MATTEL ITALY S.R.L.</t>
  </si>
  <si>
    <t>MATTHEWS INTERNATIONAL S.P.A.</t>
  </si>
  <si>
    <t>MAXCOM BUNKER S.P.A.</t>
  </si>
  <si>
    <t>MAXI DI S.R.L.</t>
  </si>
  <si>
    <t>MAXIMARKET S.R.L.</t>
  </si>
  <si>
    <t>MAZZOLA &amp; BIGNARDI COMMERCIALE S.R.L.</t>
  </si>
  <si>
    <t>MAZZONI LB S.P.A.</t>
  </si>
  <si>
    <t>MAZZUCCHELLI 1849 S.P.A.</t>
  </si>
  <si>
    <t>MCI - MARZORATI COMPONENTI INDUSTRIALI SPA</t>
  </si>
  <si>
    <t>MEADWESTVACO CALMAR S.R.L.</t>
  </si>
  <si>
    <t>MECAER AVIATION GROUP S.P.A.</t>
  </si>
  <si>
    <t>MECCANICA BREGANZESE S.P.A. IN FORMA ABBREVIATA MB S.P.A.</t>
  </si>
  <si>
    <t>MECCANICA NOVA S.P.A.</t>
  </si>
  <si>
    <t>MECCANOSTAMPI S.R.L.</t>
  </si>
  <si>
    <t>MEC-TRACK S.R.L.</t>
  </si>
  <si>
    <t>MED ITALIA BIOMEDICA SOCIETA' A RESPONSABILITA' LIMITATA</t>
  </si>
  <si>
    <t>MED OFFSHORE S.P.A.</t>
  </si>
  <si>
    <t>MEDA PHARMA S.P.A.</t>
  </si>
  <si>
    <t>MEDEL - MEDITERRANEA ELETTRICA S.R.L.</t>
  </si>
  <si>
    <t>MEDIA PROFILI - S.R.L.</t>
  </si>
  <si>
    <t>MEDIAL FRANCHISING S.R.L.</t>
  </si>
  <si>
    <t>MEDIAMARKET SPA</t>
  </si>
  <si>
    <t>MEDICAL SYSTEMS - SOCIETA' PER AZIONI</t>
  </si>
  <si>
    <t>MEDICI ERMETE &amp; FIGLI S.R.L. IN SIGLA: CANTINE BEMA SRL , CANTINE MEDERFIL SRL , CANTINE ERME-RE SRL , FERSPA SRL , EMASAS IMOLA SRL , GIO.VA SRL , VG.RE</t>
  </si>
  <si>
    <t>MEDISYSTEMS EUROPE S.P.A.</t>
  </si>
  <si>
    <t>MEDITERRANEA ICIOM S.R.L.</t>
  </si>
  <si>
    <t>MEDITERRANEAN SHIPPING COMPANY CRUISE TECHNICAL DEPARTMENT S.R.L.</t>
  </si>
  <si>
    <t>MEDTRONIC ITALIA S.P.A.</t>
  </si>
  <si>
    <t>MEF - S.R.L.</t>
  </si>
  <si>
    <t>MELLIN SOCIETA' PER AZIONI IN VIA BREVE M. SPA</t>
  </si>
  <si>
    <t>MENEGHETTI - S.P.A. UNIPERSONALE -</t>
  </si>
  <si>
    <t>MERIAL ITALIA S.P.A.</t>
  </si>
  <si>
    <t>MERIDIAN BIOSCIENCE EUROPE - S.R.L.</t>
  </si>
  <si>
    <t>MESDAN S.P.A.</t>
  </si>
  <si>
    <t>MESSAGGERIE LIBRI S.P.A.</t>
  </si>
  <si>
    <t>METAL INOX CENTRO S.R.L.</t>
  </si>
  <si>
    <t>METALFAR PRODOTTI INDUSTRIALI S.P.A.</t>
  </si>
  <si>
    <t>METALLURGICA ABRUZZESE S.P.A.</t>
  </si>
  <si>
    <t>METALLURGICA BRESCIANA S.P.A.</t>
  </si>
  <si>
    <t>METALSTUDIO - S.P.A.</t>
  </si>
  <si>
    <t>METAREX S.P.A.</t>
  </si>
  <si>
    <t>METATRON S.R.L.</t>
  </si>
  <si>
    <t>METHODO CHEMICALS - S.R.L.</t>
  </si>
  <si>
    <t>METRA - METALLURGICA TRAFILATI ALLUMINIO S.P.A.</t>
  </si>
  <si>
    <t>METSO AUTOMATION S.P.A.</t>
  </si>
  <si>
    <t>METTLER-TOLEDO SPA</t>
  </si>
  <si>
    <t>ME-VI SRL</t>
  </si>
  <si>
    <t>MEVIS -S.P.A.</t>
  </si>
  <si>
    <t>MEYER EUROPE SRL</t>
  </si>
  <si>
    <t>MG S.P.A.</t>
  </si>
  <si>
    <t>MICROELETTRICA SCIENTIFICA S.P.A.</t>
  </si>
  <si>
    <t>MICROSOFT S.R.L.</t>
  </si>
  <si>
    <t>MIDAC S.P.A.</t>
  </si>
  <si>
    <t>MIDALI S.R.L.</t>
  </si>
  <si>
    <t>MIDOLINI F.LLI S.P.A.</t>
  </si>
  <si>
    <t>MIELE ITALIA SRL % MIELE ITALIA GMBH</t>
  </si>
  <si>
    <t>MIL MIL 76 S.P.A.</t>
  </si>
  <si>
    <t>MIMOSA MOBILI - SOCIETA' A RESPONSABILITA' LIMITATA</t>
  </si>
  <si>
    <t>MININI IMBALLAGGI S.R.L.</t>
  </si>
  <si>
    <t>MINUS S.R.L. % MINUS G.M.B.H.</t>
  </si>
  <si>
    <t>MIONETTO S.P.A.</t>
  </si>
  <si>
    <t>MIRAGE GRANITO CERAMICO S.P.A.</t>
  </si>
  <si>
    <t>MIRAMONDI IMPIANTI S.P.A.</t>
  </si>
  <si>
    <t>MIRKA ITALIA S.R.L.</t>
  </si>
  <si>
    <t>MISOTEX S.R.L.</t>
  </si>
  <si>
    <t>MISS MISS S.R.L.</t>
  </si>
  <si>
    <t>MITACA S.R.L.</t>
  </si>
  <si>
    <t>MITSUI &amp; CO. ITALIA SPA</t>
  </si>
  <si>
    <t>MIZUNO ITALIA S.R.L.</t>
  </si>
  <si>
    <t>MO.DIS. S.R.L.</t>
  </si>
  <si>
    <t>MOBILI PLANER - S.R.L. % MOEBEL PLANER - G.M.B.H.</t>
  </si>
  <si>
    <t>MODECOR ITALIANA S.R.L.</t>
  </si>
  <si>
    <t>MODENACETI S.R.L. ABBREVIABILE IN: M.A. SRL</t>
  </si>
  <si>
    <t>MODENPLAST MEDICAL S.R.L.</t>
  </si>
  <si>
    <t>MODOMEC S.R.L.</t>
  </si>
  <si>
    <t>MODYF SRL % MODYF GMBH</t>
  </si>
  <si>
    <t>MOGAR MUSIC SPA</t>
  </si>
  <si>
    <t>MOLINARI ITALIA - S.P.A.</t>
  </si>
  <si>
    <t>MOLINARI SPA</t>
  </si>
  <si>
    <t>MOLINI PIVETTI - SOCIETA' PER AZIONI</t>
  </si>
  <si>
    <t>MOLINO CASILLO SOCIETA' PER AZIONI SOCIETA' UNIPERSONALE</t>
  </si>
  <si>
    <t>MOLINO E PASTIFICIO DE CECCO S.P.A. - PESCARA</t>
  </si>
  <si>
    <t>MOLTENI &amp; C.- S.P.A.</t>
  </si>
  <si>
    <t>MONDI GRADISAC S.R.L.</t>
  </si>
  <si>
    <t>MONDI IPI SRL</t>
  </si>
  <si>
    <t>MONDI ITALIA S.R.L.</t>
  </si>
  <si>
    <t>MONDI SAN PIETRO IN GU S.R.L.</t>
  </si>
  <si>
    <t>MONDI TOLENTINO SRL</t>
  </si>
  <si>
    <t>MONINI S.P.A.</t>
  </si>
  <si>
    <t>MONTALBANO INDUSTRIA AGROALIMENTARE S.P.A.</t>
  </si>
  <si>
    <t>MONTE FERRO - S.P.A. OPPURE MONTEFERRO - S.P.A.</t>
  </si>
  <si>
    <t>MONTECOLINO S.P.A.</t>
  </si>
  <si>
    <t>MONTI ANTONIO S.P.A.</t>
  </si>
  <si>
    <t>MORE S.R.L.</t>
  </si>
  <si>
    <t>MORETTI COMPACT S.P.A.</t>
  </si>
  <si>
    <t>MORINI S.R.L.</t>
  </si>
  <si>
    <t>MORIS ITALIA S.R.L.</t>
  </si>
  <si>
    <t>MORSE TEC EUROPE S.R.L.</t>
  </si>
  <si>
    <t>MOSER SRL % MOSER GMBH</t>
  </si>
  <si>
    <t>MOTOR 3000 S.P.A.</t>
  </si>
  <si>
    <t>MOTORI SOMMERSI RIAVVOLGIBILI S.R.L.</t>
  </si>
  <si>
    <t>MSC CROCIERE S.P.A</t>
  </si>
  <si>
    <t>MSD ANIMAL HEALTH S.R.L.</t>
  </si>
  <si>
    <t>MTU ITALIA S.R.L.</t>
  </si>
  <si>
    <t>MULTIMARKET '98 - S.R.L.</t>
  </si>
  <si>
    <t>MW TRADE ITALIA S.P.A.</t>
  </si>
  <si>
    <t>MWV - VICENZA S.R.L.</t>
  </si>
  <si>
    <t>MY WAY INTERNATIONAL S.P.A.</t>
  </si>
  <si>
    <t>MYDRIN S.R.L.</t>
  </si>
  <si>
    <t>N.BENASEDO S.P.A.</t>
  </si>
  <si>
    <t>N.C.M. S.P.A.</t>
  </si>
  <si>
    <t>N.C.R. BIOCHEMICAL S.P.A.</t>
  </si>
  <si>
    <t>NALCO ITALIANA S.R.L.</t>
  </si>
  <si>
    <t>NASTRI S.P.A.</t>
  </si>
  <si>
    <t>NATURAL WORLD S.R.L.</t>
  </si>
  <si>
    <t>NATURAVI COMMERCIO S.R.L.</t>
  </si>
  <si>
    <t>NECCHI SOCIETA' PER AZIONI</t>
  </si>
  <si>
    <t>NEGOZI PELLIZZARI S.R.L.</t>
  </si>
  <si>
    <t>NELSA S.R.L.</t>
  </si>
  <si>
    <t>NEOS S.P.A.</t>
  </si>
  <si>
    <t>NEOSETA S.R.L.</t>
  </si>
  <si>
    <t>NERI S.P.A.</t>
  </si>
  <si>
    <t>NESPAK SPA SOCIETA' GENERALE PER L'IMBALLAGGIO</t>
  </si>
  <si>
    <t>NETAFIM ITALIA S.R.L.</t>
  </si>
  <si>
    <t>NETAPP ITALIA S.R.L.</t>
  </si>
  <si>
    <t>NETPACK - S.P.A.</t>
  </si>
  <si>
    <t>NEW BOX S.P.A.</t>
  </si>
  <si>
    <t>NEW CATERING S.R.L.</t>
  </si>
  <si>
    <t>NEW FOOD S.R.L.</t>
  </si>
  <si>
    <t>NEXANS INTERCABLO S.P.A.</t>
  </si>
  <si>
    <t>NICHELCROM ACCIAI INOX S.P.A. O IN FORMA ABBREVIATA NICHELCROM S.P.A.</t>
  </si>
  <si>
    <t>NICO S.P.A.</t>
  </si>
  <si>
    <t>NIEDDU TRAIL BO S.P.A.</t>
  </si>
  <si>
    <t>NIPPON EXPRESS ITALIA S.R.L.</t>
  </si>
  <si>
    <t>NISSAN ITALIA S.R.L.</t>
  </si>
  <si>
    <t>NITAL S.P.A.</t>
  </si>
  <si>
    <t>NOBEL BIOCARE ITALIANA S.R.L.</t>
  </si>
  <si>
    <t>NOBEL SPORT ITALIA S.R.L.</t>
  </si>
  <si>
    <t>NOBEL SPORT MARTIGNONI S.P.A.</t>
  </si>
  <si>
    <t>NOBERASCO - SOCIETA' PER AZIONI (SIGLABILE NOBERASCO - S.P.A. )</t>
  </si>
  <si>
    <t>NOLANGROUP S.P.A.</t>
  </si>
  <si>
    <t>NORAUTO ITALIA S.P.A. ABBREVIABILE NORAUTO S.P.A.</t>
  </si>
  <si>
    <t>NORD OVEST S.P.A.</t>
  </si>
  <si>
    <t>NORDPAN S.P.A. % NORDPAN A.G.</t>
  </si>
  <si>
    <t>NORDSON ITALIA SPA</t>
  </si>
  <si>
    <t>NORECO CHIMICA S.P.A.</t>
  </si>
  <si>
    <t>NORGREN S.P.A.</t>
  </si>
  <si>
    <t>NORMA ITALIA S.P.A.</t>
  </si>
  <si>
    <t>NORTH PLASTIK S.R.L.</t>
  </si>
  <si>
    <t>NOSIO S.P.A.</t>
  </si>
  <si>
    <t>NOVA FOODS S.R.L.</t>
  </si>
  <si>
    <t>NOVA S.P.A.</t>
  </si>
  <si>
    <t>NOVACART S.P.A.</t>
  </si>
  <si>
    <t>NOVACEL ITALIA S.R.L.</t>
  </si>
  <si>
    <t>NOVAFITO S.P.A.</t>
  </si>
  <si>
    <t>NOVAGLASS S.P.A.</t>
  </si>
  <si>
    <t>NOVARESE - S.R.L.</t>
  </si>
  <si>
    <t>NOVARTIS FARMA SPA</t>
  </si>
  <si>
    <t>NOVATEX ITALIA S.P.A.</t>
  </si>
  <si>
    <t>NOVOFERM SCHIEVANO S.R.L.</t>
  </si>
  <si>
    <t>NPO SISTEMI S.P.A.</t>
  </si>
  <si>
    <t>NTC S.R.L.</t>
  </si>
  <si>
    <t>NTK EUROPE S.P.A.</t>
  </si>
  <si>
    <t>NUME S.R.L.</t>
  </si>
  <si>
    <t>NUOVA A.S.P. ANTIDEFLAGRANTE STAGNO PETROLCHIMICA SRL</t>
  </si>
  <si>
    <t>NUOVA CARROZZERIA TORINESE S.R.L.</t>
  </si>
  <si>
    <t>NUOVA CO.GE.A. - COMMISSIONARIA GELATI ED AFFINI S.R.L. SIGLABILE NUOVA CO.GE.A. S.R.L.</t>
  </si>
  <si>
    <t>NUOVA FARMEC S.R.L.</t>
  </si>
  <si>
    <t>NUOVA FONDERIA DI CASTENEDOLO S.P.A.</t>
  </si>
  <si>
    <t>NUOVA GIUNGAS S.R.L.</t>
  </si>
  <si>
    <t>NUOVA O.L.M.E.C. S.R.L.</t>
  </si>
  <si>
    <t>NUOVA OMPI S.R.L.</t>
  </si>
  <si>
    <t>NUOVA SIMA - S.R.L.</t>
  </si>
  <si>
    <t>NUOVA SOLMINE S.P.A.</t>
  </si>
  <si>
    <t>NUOVO PIGNONE - SOCIETA' PER AZIONI O, IN FORMA ABBREVIATA, NUOVO PIGNONE S.P.A.</t>
  </si>
  <si>
    <t>NUTKAO S.R.L.</t>
  </si>
  <si>
    <t>O.A.M. - SOCIETA' PER AZIONI</t>
  </si>
  <si>
    <t>O.M.C.I. AEREOTERMICA - S.R.L.</t>
  </si>
  <si>
    <t>O.M.E. - METALLURGICA ERBESE - S.R.L.</t>
  </si>
  <si>
    <t>O.M.T. OFFICINA MECCANICA TARTARINI S.R.L.</t>
  </si>
  <si>
    <t>O.M.V. OFFICINE MECCANICHE VENETE S.P.A.</t>
  </si>
  <si>
    <t>O.ME.FA. - S.P.A. OFFICINA MECCANICA FASSI</t>
  </si>
  <si>
    <t>OBER ALP S.P.A. % OBER ALP A.G.</t>
  </si>
  <si>
    <t>OBEREGGEN S.P.A. % OBEREGGEN AG</t>
  </si>
  <si>
    <t>OBERRAUCH ZITT S.P.A. % OBERRAUCH ZITT A.G.</t>
  </si>
  <si>
    <t>OBERTHUR TECHNOLOGIES ITALIA S.R.L.</t>
  </si>
  <si>
    <t>OCSA - OFFICINE DI CROCETTA S.P.A.</t>
  </si>
  <si>
    <t>OFFICINE E. BIGLIA &amp; C. S.P.A.</t>
  </si>
  <si>
    <t>OFFICINE MACCAFERRI - S.P.A.</t>
  </si>
  <si>
    <t>OFFICINE MECCANICHE INDUSTRIALI S.R.L. PER BREVITA' O.M.I. S.R.L.</t>
  </si>
  <si>
    <t>OFFICINE MECCANICHE REZZATESI GIA' FRANCESCO TIRINI - SOCIETA' A RESPONSABILITA' LIMITATA</t>
  </si>
  <si>
    <t>OFFICINE MECCANICHE VILLA&amp;BONALDI S.P.A.</t>
  </si>
  <si>
    <t>OFFICINE METALLURGICHE G. CORNAGLIA S.P.A. SIGLABILE CORNAGLIA S.P.A.</t>
  </si>
  <si>
    <t>OIKOS S.R.L.</t>
  </si>
  <si>
    <t>OIL ITALIA SRL % OIL ITALIA GMBH</t>
  </si>
  <si>
    <t>OLEARIA ADRIATICA S.P.A.</t>
  </si>
  <si>
    <t>OLI S.R.L.</t>
  </si>
  <si>
    <t>OLITALIA S.R.L. ABBREV. ANCHE IN OLIT S.R.L. O O.IT S.R.L.</t>
  </si>
  <si>
    <t>OLIVI AGRICOLTURA S.R.L.</t>
  </si>
  <si>
    <t>OLIVIERI FERRO SOCIETA' PER AZIONI OPPURE OLIVIERI FERRO S.P.A.</t>
  </si>
  <si>
    <t>OLMO GIUSEPPE S.P.A.</t>
  </si>
  <si>
    <t>OMAL SPA</t>
  </si>
  <si>
    <t>OMB VALVES S.P.A.</t>
  </si>
  <si>
    <t>OMCN S.P.A.</t>
  </si>
  <si>
    <t>OMR - S.P.A.</t>
  </si>
  <si>
    <t>OMRON ELECTRONICS S.P.A.</t>
  </si>
  <si>
    <t>ONDALBA S.P.A.</t>
  </si>
  <si>
    <t>ONDAPACK SUD S.P.A.</t>
  </si>
  <si>
    <t>ONGETTA S.R.L.</t>
  </si>
  <si>
    <t>ONWARD LUXURY GROUP SPA</t>
  </si>
  <si>
    <t>OPTOPLAST S.P.A.</t>
  </si>
  <si>
    <t>ORASESTA - S.P.A.</t>
  </si>
  <si>
    <t>ORIGONI ZANOLETTI S.P.A.</t>
  </si>
  <si>
    <t>ORTEA S.P.A</t>
  </si>
  <si>
    <t>ORTOFIN SRL</t>
  </si>
  <si>
    <t>ORTOMAD SOCIETA' AGRICOLA S.R.L.</t>
  </si>
  <si>
    <t>ORTON S.R.L.</t>
  </si>
  <si>
    <t>OSCULATI SPA</t>
  </si>
  <si>
    <t>OSRAM S.P.A. - SOCIETA' RIUNITE OSRAM EDISON CLERICI - IN FORMA ABBREVIATA OSRAM S.P.A</t>
  </si>
  <si>
    <t>OTICON ITALIA - S.R.L. -</t>
  </si>
  <si>
    <t>OTIM S.R.L.</t>
  </si>
  <si>
    <t>OTO MELARA S.P.A.</t>
  </si>
  <si>
    <t>OXOID SPA</t>
  </si>
  <si>
    <t>P.M.CHEMICALS SRL</t>
  </si>
  <si>
    <t>P.O.S.A. - S.P.A.</t>
  </si>
  <si>
    <t>PA.DI.AL. S.P.A.</t>
  </si>
  <si>
    <t>PAESANI - S.R.L.</t>
  </si>
  <si>
    <t>PAGANONI SALCA S.R.L.</t>
  </si>
  <si>
    <t>PAL S.R.L.</t>
  </si>
  <si>
    <t>PALINI VERNICI S.R.L.</t>
  </si>
  <si>
    <t>PALLADIO ZANNINI INDUSTRIE GRAFICHE CARTOTECNICHE S.P.A.</t>
  </si>
  <si>
    <t>PALMA ELECTRONIC S.R.L.</t>
  </si>
  <si>
    <t>PALMIERI TOOLS FORGING S.R.L.</t>
  </si>
  <si>
    <t>PANELLI S.R.L.</t>
  </si>
  <si>
    <t>PANIFICIO PANI' S.R.L.</t>
  </si>
  <si>
    <t>PAOLETTI ECOLOGIA S.R.L.</t>
  </si>
  <si>
    <t>PAPER DIVIPAC S.R.L.</t>
  </si>
  <si>
    <t>PARA' S.P.A.</t>
  </si>
  <si>
    <t>PARADIGMA ITALIA S.R.L.</t>
  </si>
  <si>
    <t>PARMAREGGIO SPA</t>
  </si>
  <si>
    <t>PARMON S.P.A</t>
  </si>
  <si>
    <t>PARMOVO S.R.L.</t>
  </si>
  <si>
    <t>PASCOLI S.P.A.</t>
  </si>
  <si>
    <t>PASTA ZARA S.P.A.</t>
  </si>
  <si>
    <t>PASTIFICIO MENNUCCI SOCIETA' PER AZIONI OPPURE: PASTIFICIO MENNUCCI S.P.A.</t>
  </si>
  <si>
    <t>PASTORE &amp; LOMBARDI S.P.A.</t>
  </si>
  <si>
    <t>PATHEON ITALIA S.P.A.</t>
  </si>
  <si>
    <t>PATRONE E MONGIELLO S.R.L.</t>
  </si>
  <si>
    <t>PAUL HARTMANN S.P.A.</t>
  </si>
  <si>
    <t>PAULANER DISTRIBUZIONE SRL % PAULANER VERTRIEBS-GMBH</t>
  </si>
  <si>
    <t>PEDON S.P.A.</t>
  </si>
  <si>
    <t>PEDRALI S.P.A.</t>
  </si>
  <si>
    <t>PELLINI S.P.A.</t>
  </si>
  <si>
    <t>PENGO S.P.A.</t>
  </si>
  <si>
    <t>PENNY MARKET ITALIA S.R.L.</t>
  </si>
  <si>
    <t>PENTAIR VALVES &amp; CONTROLS ITALIA S.R.L.</t>
  </si>
  <si>
    <t>PENTAX ITALIA S.R.L.</t>
  </si>
  <si>
    <t>PEPSICO BEVERAGES ITALIA SOCIETA' A RESPONSABILITA' LIMITATA</t>
  </si>
  <si>
    <t>PERDOMINI-IOC S.P.A.</t>
  </si>
  <si>
    <t>PERFETTI VAN MELLE S.P.A.</t>
  </si>
  <si>
    <t>PERGOLA S.R.L.</t>
  </si>
  <si>
    <t>PERI S.P.A.</t>
  </si>
  <si>
    <t>PERIN S.P.A.</t>
  </si>
  <si>
    <t>PERKIN ELMER ITALIA S.P.A.</t>
  </si>
  <si>
    <t>PERMASTEELISA S.P.A.</t>
  </si>
  <si>
    <t>PERNIGOTTI S.P.A.</t>
  </si>
  <si>
    <t>PERNOD RICARD ITALIA S.P.A. O, PIU' BREVEMENTE, PRI S.P.A. NONCHE' PR ITALIA S.P.A.</t>
  </si>
  <si>
    <t>PERONI POMPE S.P.A.</t>
  </si>
  <si>
    <t>PESCANOVA ITALIA - S.R.L.</t>
  </si>
  <si>
    <t>PETROLI FIRENZE S.P.A.</t>
  </si>
  <si>
    <t>PEZZETTA S.R.L.</t>
  </si>
  <si>
    <t>PEZZUTTI ALDO - S.R.L.</t>
  </si>
  <si>
    <t>PF CONCEPT ITALIA S.R.L.</t>
  </si>
  <si>
    <t>PFANNER ITALIA GMBH % PFANNER ITALIA SRL</t>
  </si>
  <si>
    <t>PGI S.P.A.</t>
  </si>
  <si>
    <t>PHILIP MORRIS ITALIA S.R.L.</t>
  </si>
  <si>
    <t>PHILIPS S.P.A.</t>
  </si>
  <si>
    <t>PIAGGIO &amp; C. S.P.A.</t>
  </si>
  <si>
    <t>PIAVE MOTORI S.P.A.</t>
  </si>
  <si>
    <t>PIBERPLAST - S.P.A.</t>
  </si>
  <si>
    <t>PIDIELLE S.P.A.</t>
  </si>
  <si>
    <t>PIETRO CARINI S.P.A.</t>
  </si>
  <si>
    <t>PIGINI S.R.L.</t>
  </si>
  <si>
    <t>PIONEER HI-BRED ITALIA S.R.L.</t>
  </si>
  <si>
    <t>PITNEY BOWES ITALIA SRL</t>
  </si>
  <si>
    <t>PITTARELLO DIFFUSION SPA</t>
  </si>
  <si>
    <t>PITTAROSSO S.P.A.</t>
  </si>
  <si>
    <t>PITTAROSSO SERVICE S.P.A.</t>
  </si>
  <si>
    <t>PIUSI S.P.A</t>
  </si>
  <si>
    <t>PLASSON ITALIA S.R.L. UNIPERSONALE</t>
  </si>
  <si>
    <t>PLASTIC LEGNO S.P.A.</t>
  </si>
  <si>
    <t>PLASTOPIAVE - S.R.L.</t>
  </si>
  <si>
    <t>POLIS MANIFATTURE CERAMICHE S.P.A.</t>
  </si>
  <si>
    <t>POLLO PIAVE S.R.L.</t>
  </si>
  <si>
    <t>POLO S.P.A.</t>
  </si>
  <si>
    <t>POLY - POOL S.P.A.</t>
  </si>
  <si>
    <t>POMMIER ITALIA S.R.L.</t>
  </si>
  <si>
    <t>PONTETORTO-S.P.A.</t>
  </si>
  <si>
    <t>PONTEVECCHIO - S.R.L.</t>
  </si>
  <si>
    <t>PONTINA MOBILI - S.R.L.</t>
  </si>
  <si>
    <t>POPLAST SOCIETA' A RESPONSABILITA' LIMITATA ENUNCIABILE ANCHE POPLAST S.R.L.</t>
  </si>
  <si>
    <t>POPPI UGO EUROFORGE - S.P.A.</t>
  </si>
  <si>
    <t>PPG INDUSTRIES ITALIA S.R.L.</t>
  </si>
  <si>
    <t>PPX ITALIA S.R.L.</t>
  </si>
  <si>
    <t>PRADELLA S.R.L.</t>
  </si>
  <si>
    <t>PRAI TRADING &amp; SHIPPING SOCIETA' A RESPONSABILITA' LIMITATA</t>
  </si>
  <si>
    <t>PRATESI HOTEL DIVISION S.R.L.</t>
  </si>
  <si>
    <t>PREGIS S.P.A.</t>
  </si>
  <si>
    <t>PREMIER S.R.L.</t>
  </si>
  <si>
    <t>PRESEZZI EXTRUSION S.P.A.</t>
  </si>
  <si>
    <t>PRESIDER S.P.A.</t>
  </si>
  <si>
    <t>PRESSIANI S.P.A.</t>
  </si>
  <si>
    <t>PRIMA EASTERN S.P.A.</t>
  </si>
  <si>
    <t>PRIMA ELECTRO S.P.A.</t>
  </si>
  <si>
    <t>PRIMA S.R.L.</t>
  </si>
  <si>
    <t>PROCAFFE' S.P.A. (IN TEDESCO PROCAFFE' AG)</t>
  </si>
  <si>
    <t>PROCTER &amp; GAMBLE HOLDING S.R.L.</t>
  </si>
  <si>
    <t>PROCTER &amp; GAMBLE ITALIA S.P.A.</t>
  </si>
  <si>
    <t>PROCTER &amp; GAMBLE S.R.L.</t>
  </si>
  <si>
    <t>PRODOTTI STELLA S.P.A.</t>
  </si>
  <si>
    <t>PROECO BTE S.R.L.</t>
  </si>
  <si>
    <t>PROFILMEC S.P.A.</t>
  </si>
  <si>
    <t>PROFUMERIE DOUGLAS S.P.A.</t>
  </si>
  <si>
    <t>PROGETTO LANA S.R.L.</t>
  </si>
  <si>
    <t>PROGRESS MACCHINARI &amp; AUTOMAZIONE S.P.A. % PROGRESS MASCHINEN &amp; AUTOMATION A.G.</t>
  </si>
  <si>
    <t>PROMA S.S.A. S.R.L.</t>
  </si>
  <si>
    <t>PROMAT S.P.A.</t>
  </si>
  <si>
    <t>PROMO CLUB S.R.L.</t>
  </si>
  <si>
    <t>PRUNOTTO S.R.L. SIGLA VI-PRU S.R.L.</t>
  </si>
  <si>
    <t>PRYSMIAN CAVI E SISTEMI ITALIA S.R.L.</t>
  </si>
  <si>
    <t>PRYSMIAN CAVI E SISTEMI S.R.L.</t>
  </si>
  <si>
    <t>PSM S.R.L.</t>
  </si>
  <si>
    <t>PUNTO 4 S.R.L.</t>
  </si>
  <si>
    <t>PURATOS ITALIA S.P.A.</t>
  </si>
  <si>
    <t>QIAGEN S.R.L.</t>
  </si>
  <si>
    <t>QUBICAAMF EUROPE S.P.A.</t>
  </si>
  <si>
    <t>QUBIX S.P.A.</t>
  </si>
  <si>
    <t>RACCORDERIE T.A.A. S.P.A.</t>
  </si>
  <si>
    <t>RADEBERGER GRUPPE ITALIA S.P.A.</t>
  </si>
  <si>
    <t>RADICI NOVACIPS S.P.A.</t>
  </si>
  <si>
    <t>RAFFMETAL S.P.A.</t>
  </si>
  <si>
    <t>RAICO S.R.L.</t>
  </si>
  <si>
    <t>RAMA MOTORI S.P.A.</t>
  </si>
  <si>
    <t>RAMAPLAST S.P.A.</t>
  </si>
  <si>
    <t>RAMPINI CARLO S.P.A.</t>
  </si>
  <si>
    <t>RANCAN S.R.L.</t>
  </si>
  <si>
    <t>RASPINI S.P.A.</t>
  </si>
  <si>
    <t>RAVENSBURGER S.P.A.</t>
  </si>
  <si>
    <t>RC GROUP S.P.A.</t>
  </si>
  <si>
    <t>RCF S.P.A.</t>
  </si>
  <si>
    <t>RE.PI.CO. - RESINE PIGMENTI COLORI S.P.A.</t>
  </si>
  <si>
    <t>REAL CHIMICA S.R.L.</t>
  </si>
  <si>
    <t>REALBEEF S.R.L.</t>
  </si>
  <si>
    <t>RECKITT BENCKISER ITALIA SPA</t>
  </si>
  <si>
    <t>RECORDATI INDUSTRIA CHIMICA E FARMACEUTICA S.P.A.</t>
  </si>
  <si>
    <t>RED BULL S.R.L.</t>
  </si>
  <si>
    <t>REDAELLI RICAMBI S.R.L.</t>
  </si>
  <si>
    <t>REGGIANI LANIFICIO S.P.A.</t>
  </si>
  <si>
    <t>REGINATO F.LLI S.R.L.</t>
  </si>
  <si>
    <t>REIMBOLD &amp; STRICK ITALIA S.R.L.</t>
  </si>
  <si>
    <t>REKORDATA S.R.L.</t>
  </si>
  <si>
    <t>REMAZEL ENGINEERING S.P.A.</t>
  </si>
  <si>
    <t>RENISHAW S.P.A.</t>
  </si>
  <si>
    <t>RENO S.R.L.</t>
  </si>
  <si>
    <t>RENOLIT GOR SOCIETA' PER AZIONI IN BREVE RENOLIT GOR S.P.A.</t>
  </si>
  <si>
    <t>RENZACCI S.P.A. INDUSTRIA LAVATRICI</t>
  </si>
  <si>
    <t>RESINDION S.R.L.</t>
  </si>
  <si>
    <t>RESINEX ITALY SRL</t>
  </si>
  <si>
    <t>RESTIANI - S.P.A.</t>
  </si>
  <si>
    <t>RESTIVO S.R.L.</t>
  </si>
  <si>
    <t>REXAM BEVERAGE CAN ITALIA S.R.L.</t>
  </si>
  <si>
    <t>REXNORD TOLLOK S.R.L.</t>
  </si>
  <si>
    <t>RGI SPA</t>
  </si>
  <si>
    <t>RHEAVENDORS INDUSTRIES S.P.A.</t>
  </si>
  <si>
    <t>RHEAVENDORS SERVICES S.P.A.</t>
  </si>
  <si>
    <t>RHEINMETALL ITALIA S.P.A.</t>
  </si>
  <si>
    <t>RHI REFRACTORIES ITALIANA S.R.L.</t>
  </si>
  <si>
    <t>RHYTON ITALIANA S.R.L.</t>
  </si>
  <si>
    <t>RI.GOM.MA - S.R.L.</t>
  </si>
  <si>
    <t>RI-BA COMPOSITES - S.R.L.</t>
  </si>
  <si>
    <t>RICOH ITALIA S.R.L.</t>
  </si>
  <si>
    <t>RIF - S.P.A.</t>
  </si>
  <si>
    <t>RIFORNIMENTI AEROPORTI ITALIANI S.R.L. IN FORMA ABBREVIATA RAI S.R.L.</t>
  </si>
  <si>
    <t>RIMADESIO S.P.A.</t>
  </si>
  <si>
    <t>RIMORCHIATORI RIUNITI PANFIDO &amp; C. - S.R.L.</t>
  </si>
  <si>
    <t>RINNAI ITALIA SRL</t>
  </si>
  <si>
    <t>RISO GALLO S.P.A.</t>
  </si>
  <si>
    <t>RISO SCOTTI S.P.A.</t>
  </si>
  <si>
    <t>RISPARMIO CASA INVEST - S.R.L.</t>
  </si>
  <si>
    <t>RITTAL SPA</t>
  </si>
  <si>
    <t>RIUNIONE INDUSTRIE ALIMENTARI SOCIETA' A RESPONSABILITA' LIMITATA</t>
  </si>
  <si>
    <t>RIVIT S.P.A.</t>
  </si>
  <si>
    <t>RIVOIRA SPA</t>
  </si>
  <si>
    <t>ROBERTO BUCCI SPA</t>
  </si>
  <si>
    <t>ROBERTO COIN S.P.A.</t>
  </si>
  <si>
    <t>ROBINO &amp; GALANDRINO S.P.A.</t>
  </si>
  <si>
    <t>ROBUR S.P.A.</t>
  </si>
  <si>
    <t>ROCHE DIAGNOSTICS S.P.A.</t>
  </si>
  <si>
    <t>ROCHE SOCIETA' PER AZIONI</t>
  </si>
  <si>
    <t>ROCKWELL AUTOMATION S.R.L.</t>
  </si>
  <si>
    <t>ROEFIX - A.G.</t>
  </si>
  <si>
    <t>ROMANI &amp; C. SOCIETA' PER AZIONI</t>
  </si>
  <si>
    <t>RONCHI MARIO S.P.A.</t>
  </si>
  <si>
    <t>RONCORONI - S.P.A.</t>
  </si>
  <si>
    <t>ROSSI GIANTS S.R.L.</t>
  </si>
  <si>
    <t>ROSSOCORSA S.R.L.</t>
  </si>
  <si>
    <t>ROTORK CONTROLS ITALIA S.R.L.</t>
  </si>
  <si>
    <t>ROTORK FLUID SYSTEMS SOCIETA' A RESPONSABILITA' LIMITATA</t>
  </si>
  <si>
    <t>ROTTAPHARM S.P.A.</t>
  </si>
  <si>
    <t>ROVEDA SRL</t>
  </si>
  <si>
    <t>RS COMPONENTS S.P.A.</t>
  </si>
  <si>
    <t>RUBINETTERIE CONDOR - S.R.L.</t>
  </si>
  <si>
    <t>RUBNER HAUS S.P.A. IN BREVE CASA RUBNER S.P.A. % RUBNER HAUS A.G. IM KURZ CASA RUBNER A.G.</t>
  </si>
  <si>
    <t>RUBNER TUEREN SPA % RUBNER TUEREN AG</t>
  </si>
  <si>
    <t>RULLI RULMECA S.P.A.</t>
  </si>
  <si>
    <t>S.A.M.P.I. S.P.A.</t>
  </si>
  <si>
    <t>S.E.A. SOCIETA' ELETTROMECCANICA ARZIGNANESE S.P.A.</t>
  </si>
  <si>
    <t>S.G.M. DISTRIBUZIONE S.R.L.</t>
  </si>
  <si>
    <t>S.I.C.M.A. - SOCIETA' INDUSTRIALE COSTRUZIONI MECCANICHE ED AFFINI S.P.A.</t>
  </si>
  <si>
    <t>S.I.CO.MA. S.R.L.</t>
  </si>
  <si>
    <t>S.I.D.EM. SPA</t>
  </si>
  <si>
    <t>S.I.EL.- SOCIETA'ITALIANA ELETTRONICA - SOCIETA'A RESPONSABILITA'LIMITATA</t>
  </si>
  <si>
    <t>S.I.M.B.A.-S.P.A. COL SOTTOTITOLO SOCIETA' ITALIANA IMPORTAZIONE BANANE E COMMERCIO PRODOTTI OLTREMARE</t>
  </si>
  <si>
    <t>S.I.T. - S.P.A.</t>
  </si>
  <si>
    <t>S.I.T.F.A. - SOCIETA' ITALIANA TRASPORTI FERROVIARI AUTOVEICOLI -S.P.A. SIGLABILE SITFA S.P.A.</t>
  </si>
  <si>
    <t>S.M.G. S.P.A</t>
  </si>
  <si>
    <t>S.P.A. TILLMANNS O NELLA FORMA TILLMANNS S.P.A.</t>
  </si>
  <si>
    <t>S.P.A.M.I. S.R.L.</t>
  </si>
  <si>
    <t>S.P.D. - S.P.A.</t>
  </si>
  <si>
    <t>S.P.V. SRL % S.P.V. GMBH</t>
  </si>
  <si>
    <t>S.T.B. S.R.L.</t>
  </si>
  <si>
    <t>S.T.I. SOLFOTECNICA ITALIANA S.P.A.</t>
  </si>
  <si>
    <t>SA.CA. - S.R.L.</t>
  </si>
  <si>
    <t>SAAR DEPOSITI PORTUALI SPA</t>
  </si>
  <si>
    <t>SABIANA S.P.A.</t>
  </si>
  <si>
    <t>SACCHETTIFICIO NAZIONALE G. CORAZZA S.P.A.</t>
  </si>
  <si>
    <t>SACMA - S.P.A.</t>
  </si>
  <si>
    <t>SACMI FILLING S.P.A.</t>
  </si>
  <si>
    <t>SACMI FORNI S.P.A.</t>
  </si>
  <si>
    <t>SACMI IMPIANTI - S.P.A.</t>
  </si>
  <si>
    <t>SACMI MOLDS &amp; DIES S.P.A.</t>
  </si>
  <si>
    <t>SACMI VERONA S.P.A.</t>
  </si>
  <si>
    <t>SAEP S.P.A.</t>
  </si>
  <si>
    <t>SAES ADVANCED TECHNOLOGIES S.P.A.</t>
  </si>
  <si>
    <t>SAFETY KLEEN ITALIA SPA</t>
  </si>
  <si>
    <t>SAFIL S.P.A.</t>
  </si>
  <si>
    <t>SAFIT FERRAMENTA ITALIANA TORINO S.R.L. ABBREVIABILE SAFIT S.R.L.</t>
  </si>
  <si>
    <t>SAFTA S.P.A.</t>
  </si>
  <si>
    <t>SAGNA - COMPAGNIA ITALIANA DEI MAESTRI DEL VINO - SOCIETA' PER AZIONI - IN FORMA ABBREVIATA SAGNA - S.P.A.</t>
  </si>
  <si>
    <t>SAIMAVANDERO SPA O SAIMA AVANDERO SPA</t>
  </si>
  <si>
    <t>SAINT-GOBAIN ABRASIVI S.P.A.</t>
  </si>
  <si>
    <t>SAINT-GOBAIN VETRI S.P.A.</t>
  </si>
  <si>
    <t>SAIT ABRASIVI S.P.A.</t>
  </si>
  <si>
    <t>SALCHI METALCOAT S.R.L.</t>
  </si>
  <si>
    <t>SALERNO CONTAINER TERMINAL - S.P.A. - (S.C.T. - S.P.A.)</t>
  </si>
  <si>
    <t>SALUMIFICIO PANZERI S.R.L.</t>
  </si>
  <si>
    <t>SALUMIFICIO PIACENTI - S.R.L.</t>
  </si>
  <si>
    <t>SAMA S.R.L.</t>
  </si>
  <si>
    <t>SAMARCANDA S.P.A.</t>
  </si>
  <si>
    <t>SAME DEUTZ-FAHR ITALIA S.P.A.</t>
  </si>
  <si>
    <t>SAMKO S.R.L.</t>
  </si>
  <si>
    <t>SAMMONTANA - S.P.A.</t>
  </si>
  <si>
    <t>SAMSON S.R.L.</t>
  </si>
  <si>
    <t>SAMSONITE S.P.A.</t>
  </si>
  <si>
    <t>SAMSUNG ELECTRONICS ITALIA S.P.A.</t>
  </si>
  <si>
    <t>SAMSUNG FASHION S.R.L.</t>
  </si>
  <si>
    <t>SAN DOMENICO VETRARIA S.P.A.</t>
  </si>
  <si>
    <t>SAN GABRIELE S.P.A.</t>
  </si>
  <si>
    <t>SAN MARCO RUBINETTERIA - S.R.L.</t>
  </si>
  <si>
    <t>SANDOZ INDUSTRIAL PRODUCTS S.P.A.</t>
  </si>
  <si>
    <t>SANOFI S.P.A.</t>
  </si>
  <si>
    <t>SANTA MARGHERITA E KETTMEIR E CANTINE TORRESELLA S.P.A. LA DENOMINAZIONE SOCIALE PUO' ESSERE USATA ANCHE NELLE SEGUENTI FORME SANTA MARGHERITA S.P.A 819508174 SANTA MARGHERITA E KETTMEIR E CANTINE TORRESE</t>
  </si>
  <si>
    <t>SANTA MARGHERITA S.P.A.</t>
  </si>
  <si>
    <t>SANTAROSSA CONTRACT S.R.L.</t>
  </si>
  <si>
    <t>SANT'ELIA S.R.L.</t>
  </si>
  <si>
    <t>SANTERO FRATELLI &amp; C. - INDUSTRIA VINICOLA AGRICOLA SANTO STEFANESE - S.P.A. SIGLABILE IN I</t>
  </si>
  <si>
    <t>SAPA BUILDEX ATESSA S.P.A.</t>
  </si>
  <si>
    <t>SAPA S.R.L.</t>
  </si>
  <si>
    <t>SARDA TRANSPORT S.R.L.</t>
  </si>
  <si>
    <t>SAREL PLAST S.P.A.</t>
  </si>
  <si>
    <t>SARLUX S.R.L.</t>
  </si>
  <si>
    <t>SATISLOH ITALY S.R.L.</t>
  </si>
  <si>
    <t>SAVING SHIPPING E FORWARDING S.R.L.</t>
  </si>
  <si>
    <t>SAVIO - S.P.A.</t>
  </si>
  <si>
    <t>SBP S.P.A.</t>
  </si>
  <si>
    <t>SCAME PARRE S.P.A.</t>
  </si>
  <si>
    <t>SCATOLIFICIO SALERNITANO S.R.L.</t>
  </si>
  <si>
    <t>SCATOLIFICIO SANDRA S.R.L.</t>
  </si>
  <si>
    <t>SCAVOLINI S.P.A.</t>
  </si>
  <si>
    <t>SCH&amp;#220;CO INTERNATIONAL ITALIA S.R.L. 816214063 SCH&amp;#220;CO INTERNATIONAL ITALIA S.R.L.</t>
  </si>
  <si>
    <t>SCHATTDECOR S.R.L.</t>
  </si>
  <si>
    <t>SCHEIBER SOCIETA' A RESPONSABILITA' LIMITATA IN SIGLA SCHEIBER S.R.L. % SCHEIBER GESELLSCHAFT MIT BESCHRAENKTER HAFTUNG IN KURZFORM SCHEIBER G.M..H</t>
  </si>
  <si>
    <t>SCHIATTI CAR S.R.L.</t>
  </si>
  <si>
    <t>SCHIAVETTI LAMIERE FORATE S.R.L.</t>
  </si>
  <si>
    <t>SCHLUTER - SYSTEMS ITALIA S.R.L.</t>
  </si>
  <si>
    <t>SCHMIDT ITALIA S.R.L.</t>
  </si>
  <si>
    <t>SCHNEIDER ELECTRIC S.P.A.</t>
  </si>
  <si>
    <t>SEA FISH S.P.A.</t>
  </si>
  <si>
    <t>SEA SOCIETA' ELETTRICA DI FAVIGNANA S.P.A.</t>
  </si>
  <si>
    <t>SEBE'C S.R.L.</t>
  </si>
  <si>
    <t>SEBIA ITALIA - S.R.L.</t>
  </si>
  <si>
    <t>SECONDO VERGANI S.P.A.</t>
  </si>
  <si>
    <t>SEDA ITALY SPA</t>
  </si>
  <si>
    <t>SEGAFREDO ZANETTI COFFEE SYSTEM S.P.A. CON USO ALTERNATIVO DELLA DENOMINAZIONE ABBREVIATA S.Z.COFFEE SYS</t>
  </si>
  <si>
    <t>SEGAFREDO-ZANETTI S.P.A. (CON USO ALTERNATIVO DELLA DENOMINAZIONEABBREVIATA SEGAFREDO S.P.A. )</t>
  </si>
  <si>
    <t>SELECTIVA SPA</t>
  </si>
  <si>
    <t>SELEGIOCHI SRL</t>
  </si>
  <si>
    <t>SELENE CITTA' NEGOZIO S.P.A.</t>
  </si>
  <si>
    <t>SELL OUT 2003 S.R.L.</t>
  </si>
  <si>
    <t>SELLE ITALIA S.R.L.</t>
  </si>
  <si>
    <t>SELLMAT S.R.L.</t>
  </si>
  <si>
    <t>SEMATIC S.R.L.</t>
  </si>
  <si>
    <t>SEPR ITALIA S.P.A.</t>
  </si>
  <si>
    <t>SERENITY S.P.A.</t>
  </si>
  <si>
    <t>SERI SYSTEM S.P.A.</t>
  </si>
  <si>
    <t>SERICA DELLA MARCA S.R.L.</t>
  </si>
  <si>
    <t>SERVIZI E ATTIVITA' DOGANALI PER L'INDUSTRIA S.P.A., PIU' BREVEMENTE SADI S.P.A.</t>
  </si>
  <si>
    <t>SERVIZI FONDO BOMBOLE METANO S.P.A. IN BREVE SFBM S.P.A.</t>
  </si>
  <si>
    <t>SEST S.P.A.</t>
  </si>
  <si>
    <t>SEWS - CABIND S.P.A.</t>
  </si>
  <si>
    <t>SEYMECHAMLOU S.R.L.</t>
  </si>
  <si>
    <t>SFA ITALIA SPA</t>
  </si>
  <si>
    <t>SFORZA SOCIETA' A RESPONSABILITA' LIMITATA ( O IN BREVE SFORZA S.R.L.)</t>
  </si>
  <si>
    <t>SHERWIN-WILLIAMS ITALY S.R.L.</t>
  </si>
  <si>
    <t>SHIMANO ITALY FISHING SRL</t>
  </si>
  <si>
    <t>SHISEIDO COSMETICI ITALIA S.P.A.</t>
  </si>
  <si>
    <t>SHOP S.P.A.</t>
  </si>
  <si>
    <t>SHOPSI' S.R.L.</t>
  </si>
  <si>
    <t>SICER S.P.A.</t>
  </si>
  <si>
    <t>SICIS S.R.L.</t>
  </si>
  <si>
    <t>SICIT 2000 S.P.A.</t>
  </si>
  <si>
    <t>SICON S.R.L.</t>
  </si>
  <si>
    <t>SICOR SOCIETA' ITALIANA CORTICOSTEROIDI S.R.L. ABBREVIATA IN SICOR S.R.L.</t>
  </si>
  <si>
    <t>SICUREZZA TRASPORTI AUTOLINEE - SITA SUD S.R.L.</t>
  </si>
  <si>
    <t>SICURIT ALARMITALIA S.P.A.</t>
  </si>
  <si>
    <t>SIDERIDRAULIC SYSTEM - SOCIETA' PER AZIONI, IN FORMA ABBREVIATA SIDERIDRAULIC SYSTEM - S.P.A.</t>
  </si>
  <si>
    <t>SIDERMEC S.P.A.</t>
  </si>
  <si>
    <t>SIDERMES S.P.A.</t>
  </si>
  <si>
    <t>SIDIN S.P.A.</t>
  </si>
  <si>
    <t>SIEMENS S.P.A.</t>
  </si>
  <si>
    <t>SIEMENS TRANSFORMERS S.P.A.</t>
  </si>
  <si>
    <t>SIFAR PLACCATI S.R.L.</t>
  </si>
  <si>
    <t>SIGMA S.P.A.</t>
  </si>
  <si>
    <t>SIL CERAMICHE S.P.A.</t>
  </si>
  <si>
    <t>SILCA SPA</t>
  </si>
  <si>
    <t>SILIKONEUROPE S.R.L.</t>
  </si>
  <si>
    <t>SILMET - S.P.A.</t>
  </si>
  <si>
    <t>SIM S.P.A.</t>
  </si>
  <si>
    <t>SIMAV - TECNOLOGIE E SERVIZI PER SISTEMI COMPLESSI S.P.A.</t>
  </si>
  <si>
    <t>SIMPES FAIP S.P.A.</t>
  </si>
  <si>
    <t>SINED S.P.A.</t>
  </si>
  <si>
    <t>SINERGIGAS S.R.L.</t>
  </si>
  <si>
    <t>SINIAT SPA</t>
  </si>
  <si>
    <t>SINT S.P.A.</t>
  </si>
  <si>
    <t>SINTECO S.P.A.</t>
  </si>
  <si>
    <t>SIPAFER S.P.A.</t>
  </si>
  <si>
    <t>SIR S.P.A.</t>
  </si>
  <si>
    <t>SIRAP INSULATION S.R.L.</t>
  </si>
  <si>
    <t>SIRIO PANEL S.P.A.</t>
  </si>
  <si>
    <t>SISA S.P.A. SOCIETA' ITALIANA SUPERMERCATI ASSOCIATI</t>
  </si>
  <si>
    <t>SISER S.R.L. (SOCIETA' UNIPERSONALE)</t>
  </si>
  <si>
    <t>SISMA - S.P.A.</t>
  </si>
  <si>
    <t>SISTEMA ITALIA 93 S.R.L.</t>
  </si>
  <si>
    <t>SISTEMI INTEGRATI - S.R.L.</t>
  </si>
  <si>
    <t>SISTEMI TERRITORIALI SPA</t>
  </si>
  <si>
    <t>SIS-TER S.P.A.</t>
  </si>
  <si>
    <t>SISTE'S S.P.A.</t>
  </si>
  <si>
    <t>SITAV S.P.A.</t>
  </si>
  <si>
    <t>SITECH S.R.L.</t>
  </si>
  <si>
    <t>SKYMAX S.P.A.</t>
  </si>
  <si>
    <t>SMC ITALIA SPA</t>
  </si>
  <si>
    <t>SMIPACK S.P.A.</t>
  </si>
  <si>
    <t>SMITH &amp; NEPHEW S.R.L.</t>
  </si>
  <si>
    <t>SMITH INTERNATIONAL ITALIA S.P.A.</t>
  </si>
  <si>
    <t>SMITHS MEDICAL ITALIA SRL</t>
  </si>
  <si>
    <t>SMS INNSE S.P.A.</t>
  </si>
  <si>
    <t>SMS MEER S.P.A.</t>
  </si>
  <si>
    <t>SMURFIT KAPPA ITALIA S.P.A.</t>
  </si>
  <si>
    <t>SNAP-ON EQUIPMENT S.R.L.</t>
  </si>
  <si>
    <t>SO.LA.IS. - SOCIETA' LAVORAZIONE ISOLANTI - S.R.L.</t>
  </si>
  <si>
    <t>SO.PRO.MAR. S.P.A.</t>
  </si>
  <si>
    <t>SOCIETA' A RESPONSABILITA' LIMITATA RAFFINERIA PADANA OLII MINERALI S.A.R.P.O.M. S.R.L.</t>
  </si>
  <si>
    <t>SOCIETA' AUTOSTRADA TORINO-ALESSANDRIA-PIACENZA - S.P.A. (S.A.T.A.P.)</t>
  </si>
  <si>
    <t>SOCIETA' AUTOSTRADE VALDOSTANE S.A.V. - S.P.A.</t>
  </si>
  <si>
    <t>SOCIETA' AZIONARIA GESTIONE AEROPORTO TORINO - S.P.A. SIGLABILE S.A.G.A.T. S.P.A.</t>
  </si>
  <si>
    <t>SOCIETA' DELLE FUCINE S.R.L.</t>
  </si>
  <si>
    <t>SOCIETA' ESERCIZIO RIMORCHI E SALVATAGGI - S.E.R.S. S.R.L.</t>
  </si>
  <si>
    <t>SOCIETA' GENERALE RICAMBI (EUROPA) P.A.</t>
  </si>
  <si>
    <t>SOCIETA' INDUSTRIA COMMERCIO APPLICAZIONI TECNICHE E FARMACEUTI CHE SOCIETA' PER AZIONI IN SIGLA S.I.C.A.T.E.F. S.P.A.</t>
  </si>
  <si>
    <t>SOCIETA' ITALIANA COLORANTI NATURALI AFFINI - S.I.C.N.A. - S.R.L.</t>
  </si>
  <si>
    <t>SOCIETA' ITALIANA PRODOTTI ALIMENTARI S.I.P.A. S.P.A.</t>
  </si>
  <si>
    <t>SOCIETA' ITALO BRITANNICA L.MANETTI-H.ROBERTS &amp; C. PER AZIONI IN FORMA ABBREVIATA L.MANETTI-H.ROBERTS S.P.A.</t>
  </si>
  <si>
    <t>SOCIETA PER AZIONI COMMERCIO COMBUSTIBILI INDUSTRIA RISCALDAMENTO S.A.C.C.I.R</t>
  </si>
  <si>
    <t>SOCIETA' PER AZIONI MICHELIN ITALIANA S.A.M.I.</t>
  </si>
  <si>
    <t>SOFFASS - SOCIETA' PER AZIONI</t>
  </si>
  <si>
    <t>SOFFIERIA BERTOLINI S.P.A.</t>
  </si>
  <si>
    <t>SOFT NW S.P.A.</t>
  </si>
  <si>
    <t>SOL S.P.A.</t>
  </si>
  <si>
    <t>SOM S.P.A.</t>
  </si>
  <si>
    <t>SOMET SPA</t>
  </si>
  <si>
    <t>SOREDI S.P.A.</t>
  </si>
  <si>
    <t>SORELLE RAMONDA S.P.A.</t>
  </si>
  <si>
    <t>SORGENTI S. STEFANO SPA</t>
  </si>
  <si>
    <t>SOUDAL S.R.L.</t>
  </si>
  <si>
    <t>SOVEMA S.P.A.</t>
  </si>
  <si>
    <t>SPAZIO GENOVA S.R.L.</t>
  </si>
  <si>
    <t>SPAZIO S.P.A.</t>
  </si>
  <si>
    <t>SPECIALIZED BICYCLE COMPONENTS ITALIA SRL.</t>
  </si>
  <si>
    <t>SPEM S.P.A.</t>
  </si>
  <si>
    <t>SPEMITAL - S.P.A.</t>
  </si>
  <si>
    <t>SPESA INTELLIGENTE S.P.A.</t>
  </si>
  <si>
    <t>SPINDIAL S.P.A.</t>
  </si>
  <si>
    <t>SPIRAX - SARCO S.R.L.</t>
  </si>
  <si>
    <t>SPORTLAND S.R.L.</t>
  </si>
  <si>
    <t>SPREAFICO FRANCESCO E F.LLI S.P.A.</t>
  </si>
  <si>
    <t>ST. JUDE MEDICAL ITALIA S.P.A.</t>
  </si>
  <si>
    <t>STABILIMENTO TIPOLITOGRAFICO UGO QUINTILY - SOCIETA PER AZIONI</t>
  </si>
  <si>
    <t>STAEDTLER ITALIA S.P.A.</t>
  </si>
  <si>
    <t>STAHLBAU PICHLER S.R.L. % STAHLBAU PICHLER GMBH</t>
  </si>
  <si>
    <t>STALLERGENES ITALIA S.R.L.</t>
  </si>
  <si>
    <t>STAMPERIA ITALFORGE DI SIRONE S.R.L.</t>
  </si>
  <si>
    <t>STAMPERIA VALERI SPA</t>
  </si>
  <si>
    <t>STAMPINOX S.R.L.</t>
  </si>
  <si>
    <t>STAMPLAST - S.R.L.</t>
  </si>
  <si>
    <t>STANNAH MONTASCALE S.R.L. (IN FORMA ABBREVIATA STANNAH S.R.L.)</t>
  </si>
  <si>
    <t>STANTE S.R.L.</t>
  </si>
  <si>
    <t>STAR CHEMICAL LOGISTIC S.P.A.</t>
  </si>
  <si>
    <t>STAR STABILIMENTO ALIMENTARE SOCIETA' PER AZIONI E, IN FORMA ABBREVIATA, STAR S.P.A.</t>
  </si>
  <si>
    <t>STARA GLASS S.P.A.</t>
  </si>
  <si>
    <t>STEF LOGISTICS ITALIA S.R.L.</t>
  </si>
  <si>
    <t>STEF SEAFOOD ITALIA S.R.L.</t>
  </si>
  <si>
    <t>STEM SRL</t>
  </si>
  <si>
    <t>STEP S.P.A.</t>
  </si>
  <si>
    <t>STERILTOM ASEPTIC - SYSTEM S.R.L. OPPURE: STERILTOM S.R.L.</t>
  </si>
  <si>
    <t>STI S.R.L.</t>
  </si>
  <si>
    <t>STIFERITE S.R.L.</t>
  </si>
  <si>
    <t>STIVALI S.R.L.</t>
  </si>
  <si>
    <t>STM GROUP S.R.L.</t>
  </si>
  <si>
    <t>STOCCHI S.R.L.</t>
  </si>
  <si>
    <t>STOSA S.P.A.</t>
  </si>
  <si>
    <t>STULZ S.P.A.</t>
  </si>
  <si>
    <t>SUBARU ITALIA S.P.A.</t>
  </si>
  <si>
    <t>SUCCESSORI REDA - S.P.A. SIGLABILE REDA</t>
  </si>
  <si>
    <t>SULZER PUMPS WASTEWATER ITALY SRL IN FORMA ABBREVIATA SULZER PUMPS ITALY SRL</t>
  </si>
  <si>
    <t>SUPERDISTRIBUZIONE S.R.L.</t>
  </si>
  <si>
    <t>SUPEREMME S.P.A.</t>
  </si>
  <si>
    <t>SUPERMARKET L'ISOLA S.R.L.</t>
  </si>
  <si>
    <t>SUPERMERCATI POLI S.P.A.</t>
  </si>
  <si>
    <t>SUPERMERCATI STELLA S.R.L.</t>
  </si>
  <si>
    <t>SUZUKI ITALIA - S.P.A.</t>
  </si>
  <si>
    <t>SVAI S.P.A.</t>
  </si>
  <si>
    <t>SWAROVSKI INTERNAZIONALE D'ITALIA S.P.A.</t>
  </si>
  <si>
    <t>SYNTHOMER S.R.L.</t>
  </si>
  <si>
    <t>SYSTEM PLAST S.R.L.</t>
  </si>
  <si>
    <t>T.A.L. S.P.A. TUBI ACCIAIO LOMBARDA</t>
  </si>
  <si>
    <t>T.C.R. S.P.A.</t>
  </si>
  <si>
    <t>T.T.N. SPA</t>
  </si>
  <si>
    <t>TAB ITALIA S.P.A.</t>
  </si>
  <si>
    <t>TAFFARELLO S.P.A.</t>
  </si>
  <si>
    <t>TAKEDA ITALIA S.P.A.</t>
  </si>
  <si>
    <t>TAMBURINI S.R.L.</t>
  </si>
  <si>
    <t>TAMPIERI - S.P.A.</t>
  </si>
  <si>
    <t>TANKO - S.P.A.</t>
  </si>
  <si>
    <t>TARGET - S.R.L.</t>
  </si>
  <si>
    <t>TCN VEHICLES DIVISION SRL SIGLABILE TCN V.D. SRL</t>
  </si>
  <si>
    <t>TE.CO. TECNOLOGIA COMMERCIALE S.P.A.</t>
  </si>
  <si>
    <t>TEAFLEX S.P.A.</t>
  </si>
  <si>
    <t>TECHNISUB - SOCIETA' PER AZIONI</t>
  </si>
  <si>
    <t>TECHNO POLYMER S.R.L.</t>
  </si>
  <si>
    <t>TECHNOFABRIC S.P.A.</t>
  </si>
  <si>
    <t>TECHNOFORM BAUTEC ITALIA S.P.A.</t>
  </si>
  <si>
    <t>TECNAIR LV S.P.A.</t>
  </si>
  <si>
    <t>TECNIMPIANTI S.P.A.</t>
  </si>
  <si>
    <t>TECNO MOTORS S.P.A.</t>
  </si>
  <si>
    <t>TECNO PACK S.P.A.</t>
  </si>
  <si>
    <t>TECNO SRL</t>
  </si>
  <si>
    <t>TECNOFIRMA SPA</t>
  </si>
  <si>
    <t>TECNOGEN S.P.A.</t>
  </si>
  <si>
    <t>TECNOINDUSTRIE MERLO S.P.A. IN FORMA ABBRREVIATA TECNO S.P.A.</t>
  </si>
  <si>
    <t>TECNORD S.R.L.</t>
  </si>
  <si>
    <t>TECNORULLI S.R.L.</t>
  </si>
  <si>
    <t>TECNOSITAF S.P.A. CON UNICO SOCIO</t>
  </si>
  <si>
    <t>TECNOTUBI PICENA S.R.L. UNIPERSONALE</t>
  </si>
  <si>
    <t>TEKNOICE S.R.L.</t>
  </si>
  <si>
    <t>TEKSPAN S.P.A.</t>
  </si>
  <si>
    <t>TELEFLEX MEDICAL S.R.L.</t>
  </si>
  <si>
    <t>TELLERINI - S.P.A.</t>
  </si>
  <si>
    <t>TENTORI VEICOLI INDUSTRIALI S.P.A.</t>
  </si>
  <si>
    <t>TERMINAL DARSENA TOSCANA SRL</t>
  </si>
  <si>
    <t>TERMOLAN S.R.L.</t>
  </si>
  <si>
    <t>TERMOPETROLI VERSILIA S.R.L.</t>
  </si>
  <si>
    <t>TERUMO ITALIA S.R.L.</t>
  </si>
  <si>
    <t>TESA SPA</t>
  </si>
  <si>
    <t>TESAR S.R.L.</t>
  </si>
  <si>
    <t>TESI S.P.A.</t>
  </si>
  <si>
    <t>TESSILBRENTA S.R.L.</t>
  </si>
  <si>
    <t>TESSILQUATTRO S.P.A.</t>
  </si>
  <si>
    <t>TETRA PAK ITALIANA S.P.A.</t>
  </si>
  <si>
    <t>TETRA PAK PACKAGING SOLUTIONS S.P.A.</t>
  </si>
  <si>
    <t>TFM S.P.A.</t>
  </si>
  <si>
    <t>THALES ALENIA SPACE ITALIA S.P.A.</t>
  </si>
  <si>
    <t>THE FLEXX S.P.A.</t>
  </si>
  <si>
    <t>THE SWATCH GROUP (ITALIA) S.P.A.</t>
  </si>
  <si>
    <t>THERMAL CERAMICS ITALIANA S.R.L.</t>
  </si>
  <si>
    <t>THETIS S.P.A.</t>
  </si>
  <si>
    <t>THOR SPECIALTIES S.R.L.</t>
  </si>
  <si>
    <t>THYSSENKRUPP ENCASA S.R.L.</t>
  </si>
  <si>
    <t>TIBERINA CASSINO S.R.L.</t>
  </si>
  <si>
    <t>TIBERINA MELFI S.R.L.</t>
  </si>
  <si>
    <t>TIBERINA SANGRO S.R.L.</t>
  </si>
  <si>
    <t>TIBERINA SUZZARA S.R.L.</t>
  </si>
  <si>
    <t>TIEMME RACCORDERIE S.P.A.</t>
  </si>
  <si>
    <t>TIGAMARO S.R.L</t>
  </si>
  <si>
    <t>TILSAM S.R.L.</t>
  </si>
  <si>
    <t>TIRAPELLE G. &amp; D. S.R.L.</t>
  </si>
  <si>
    <t>TIROLINGER S.R.L. % TIROLINGER G.M.B.H.</t>
  </si>
  <si>
    <t>TISSUNION EUROP S.R.L. UNIPERSONALE</t>
  </si>
  <si>
    <t>TODINI AND CO. SPA</t>
  </si>
  <si>
    <t>TOGNANA INDUSTRIE E FORNACI S.P.A.</t>
  </si>
  <si>
    <t>TOGNANA PORCELLANE S.P.A.</t>
  </si>
  <si>
    <t>TOM S.R.L. - THE OUTSOURCING MANAGEMENT O IN FORMA ABBREVIATA TOM S.R.L.</t>
  </si>
  <si>
    <t>TOMASETTO ACHILLE S.P.A.</t>
  </si>
  <si>
    <t>TONNIES FLEISCH ITALIA S.R.L.</t>
  </si>
  <si>
    <t>TONY SRL</t>
  </si>
  <si>
    <t>TOP GLASS S.P.A.</t>
  </si>
  <si>
    <t>TORNERIA AUTOMATICA ALFREDO COLOMBO S.R.L.</t>
  </si>
  <si>
    <t>TOSCANA GOMMA S.P.A.</t>
  </si>
  <si>
    <t>TOSCANA ONDULATI S.P.A.</t>
  </si>
  <si>
    <t>TOSHIBA MEDICAL SYSTEMS - S.R.L.</t>
  </si>
  <si>
    <t>TOTALGAZ ITALIA S.R.L. IN FORMA ABBREVIATA TOTALGAZ</t>
  </si>
  <si>
    <t>TOVO GOMMA S.P.A.</t>
  </si>
  <si>
    <t>TOWER AUTOMOTIVE ITALY S.R.L.</t>
  </si>
  <si>
    <t>TOYO TIRE ITALIA S.P.A.</t>
  </si>
  <si>
    <t>TOZZI SUD S.P.A.</t>
  </si>
  <si>
    <t>TR - ALUCAP S.R.L.</t>
  </si>
  <si>
    <t>TRACEM S.P.A.</t>
  </si>
  <si>
    <t>TRADE ERREGI SRL</t>
  </si>
  <si>
    <t>TRAFILATI MARTIN S.P.A.</t>
  </si>
  <si>
    <t>TRAFILERIA COLOMBO S.R.L.</t>
  </si>
  <si>
    <t>TRAFILERIE ALLUMINIO ALEXIA S.P.A.</t>
  </si>
  <si>
    <t>TRAMO - S.R.L.</t>
  </si>
  <si>
    <t>TRANCERIE EMILIANE SOCIETA' PER AZIONI</t>
  </si>
  <si>
    <t>TRASPORTI CI.BE. SRL</t>
  </si>
  <si>
    <t>TRASPORTI DELTA S.R.L.</t>
  </si>
  <si>
    <t>TRASPORTI INTEGRATI E LOGISTICA SRL - SERVIZI E MANAGEMENT TIL SRL</t>
  </si>
  <si>
    <t>TRAVI SUD S.P.A.</t>
  </si>
  <si>
    <t>TRE G SOGESCA S.R.L.</t>
  </si>
  <si>
    <t>TREEMME TECNOLOGY S.R.L.</t>
  </si>
  <si>
    <t>TRELLEBORG COATED SYSTEMS ITALY SPA</t>
  </si>
  <si>
    <t>TRUSSARDI SPA</t>
  </si>
  <si>
    <t>TRUST ITALIA S.R.L.</t>
  </si>
  <si>
    <t>TRUSTING S.R.L.</t>
  </si>
  <si>
    <t>TUBI S.P.A.</t>
  </si>
  <si>
    <t>TUBOZETA S.R.L.</t>
  </si>
  <si>
    <t>TUCANO URBANO S.R.L.</t>
  </si>
  <si>
    <t>TUNAP ITALIA SRL % TUNAP ITALIA GMBH</t>
  </si>
  <si>
    <t>TUVIA ITALIA S.P.A.</t>
  </si>
  <si>
    <t>TYCO ELECTRONICS AMP ITALIA PRODUCTS S.R.L.</t>
  </si>
  <si>
    <t>TYCO ELECTRONICS AMP ITALIA S.R.L.</t>
  </si>
  <si>
    <t>TYCO FIRE &amp; SECURITY S.P.A.</t>
  </si>
  <si>
    <t>UHU BOSTIK S.P.A.</t>
  </si>
  <si>
    <t>ULTRABATCH S.R.L.</t>
  </si>
  <si>
    <t>ULTRAPOLYMERS ITALIA S.R.L.</t>
  </si>
  <si>
    <t>UM ITALIA S.R.L.</t>
  </si>
  <si>
    <t>UMBRA S.P.A.</t>
  </si>
  <si>
    <t>UN.I.CO.M. S.P.A. UNIONE INSTALLATORI COMMERCIO MATERIALI - SOCIETA' PER AZIONI</t>
  </si>
  <si>
    <t>UNES MAXI S.P.A.</t>
  </si>
  <si>
    <t>UNI GASKET S.R.L.</t>
  </si>
  <si>
    <t>UNICALCE S.P.A.</t>
  </si>
  <si>
    <t>UNICAR S.R.L.</t>
  </si>
  <si>
    <t>UNICO LA FARMACIA DEI FARMACISTI S.P.A.</t>
  </si>
  <si>
    <t>UNICOMM - S.R.L.</t>
  </si>
  <si>
    <t>UNICOMPANY S.P.A.</t>
  </si>
  <si>
    <t>UNIFARMA DISTRIBUZIONE S.P.A.</t>
  </si>
  <si>
    <t>UNIFIX SWG SRL % UNIFIX SWG GMBH</t>
  </si>
  <si>
    <t>UNIFLAIR S.P.A.</t>
  </si>
  <si>
    <t>UNIFLOTTE S.R.L.</t>
  </si>
  <si>
    <t>UNIFOR S.P.A.</t>
  </si>
  <si>
    <t>UNIPAM S.R.L.</t>
  </si>
  <si>
    <t>UNITEAM ITALIA S.R.L.</t>
  </si>
  <si>
    <t>UNIVERGOMMA SPA</t>
  </si>
  <si>
    <t>UNIX SRL</t>
  </si>
  <si>
    <t>UOP S.R.L.</t>
  </si>
  <si>
    <t>UPS SCS (ITALY) S.R.L.</t>
  </si>
  <si>
    <t>URBANI TARTUFI S.R.L</t>
  </si>
  <si>
    <t>V.I.C. - VITERIE ITALIA CENTRALE S.P.A.</t>
  </si>
  <si>
    <t>V.M.C. S.P.A.</t>
  </si>
  <si>
    <t>V.T.D. TRASFORMATORI S.R.L.</t>
  </si>
  <si>
    <t>VACCARI E BOSI S.R.L.</t>
  </si>
  <si>
    <t>VALAGRO - S.P.A.</t>
  </si>
  <si>
    <t>VALEMAR S.P.A.</t>
  </si>
  <si>
    <t>VALEO SERVICE ITALIA - S.P.A.</t>
  </si>
  <si>
    <t>VALETUDO - S.R.L.</t>
  </si>
  <si>
    <t>VALMET S.P.A.</t>
  </si>
  <si>
    <t>VALPRINT SPA</t>
  </si>
  <si>
    <t>VALSIR S.P.A.</t>
  </si>
  <si>
    <t>VALTEK S.P.A.</t>
  </si>
  <si>
    <t>VALTENNA CARNI SRL</t>
  </si>
  <si>
    <t>VANDEMOORTELE ITALIA S.P.A.</t>
  </si>
  <si>
    <t>VARIAN MEDICAL SYSTEMS ITALIA S.P.A.</t>
  </si>
  <si>
    <t>VARISCO S.P.A.</t>
  </si>
  <si>
    <t>VECON S.P.A.</t>
  </si>
  <si>
    <t>VENDER CARLO &amp; C. SOCIETA' A RESPONSABILITA' LIMITATA IN FORMA ABBREVIATA VENDER CARLO &amp; C. S.R.L.</t>
  </si>
  <si>
    <t>VENETA DECALCOGOMME S.R.L.</t>
  </si>
  <si>
    <t>VENETA NASTRI S.P.A.</t>
  </si>
  <si>
    <t>VENETA TRAFILI S.P.A. - UNIPERSONALE</t>
  </si>
  <si>
    <t>VENEZIA TERMINAL PASSEGGERI S.P.A.</t>
  </si>
  <si>
    <t>VERMEER ITALIA S.R.L.</t>
  </si>
  <si>
    <t>VERNAY ITALIA - S.R.L.</t>
  </si>
  <si>
    <t>VERNICIATURA INDUSTRIALE VENETA S.P.A.</t>
  </si>
  <si>
    <t>VERTICAL S.R.L.</t>
  </si>
  <si>
    <t>VESTAS ITALIA S.R.L.</t>
  </si>
  <si>
    <t>VETEFAR S.R.L.</t>
  </si>
  <si>
    <t>VETROELITE S.P.A.</t>
  </si>
  <si>
    <t>VETRURIA - S.R.L.</t>
  </si>
  <si>
    <t>VIA DELLE PERLE S.P.A.</t>
  </si>
  <si>
    <t>VIABIZZUNO S.R.L.</t>
  </si>
  <si>
    <t>VIAGGI &amp; TURISMO MAROZZI - SOCIETA' A RESPONSABILITA' LIMITATA</t>
  </si>
  <si>
    <t>VIANDER CENTRO S.R.L.</t>
  </si>
  <si>
    <t>VIANDER NORD S.R.L.</t>
  </si>
  <si>
    <t>VICI &amp; C. S.P.A</t>
  </si>
  <si>
    <t>VILLAFRUT S.R.L.</t>
  </si>
  <si>
    <t>VILLATRANS S.R.L.</t>
  </si>
  <si>
    <t>VILMORIN ITALIA S.R.L.</t>
  </si>
  <si>
    <t>VIMAR S.P.A.</t>
  </si>
  <si>
    <t>VINAVIL SPA</t>
  </si>
  <si>
    <t>VINCENZO PILONE S.P.A.</t>
  </si>
  <si>
    <t>VINZIA FRATELLI S.P.A.</t>
  </si>
  <si>
    <t>VIP LOGISTICS S.P.A.</t>
  </si>
  <si>
    <t>VIR VALVOINDUSTRIA ING. RIZZIO - S.P.A. DA USARSI ANCHE NELLA FORMA ABBREVIATA VIR - S.P.A.</t>
  </si>
  <si>
    <t>VIRBAC S.R.L.</t>
  </si>
  <si>
    <t>VISA S.P.A.</t>
  </si>
  <si>
    <t>VITALE BARBERIS CANONICO - S.P.A.</t>
  </si>
  <si>
    <t>VITICOLTORI PONTE S.R.L. IN FORMA ABBREVIATA S.V.P. S.R.L.</t>
  </si>
  <si>
    <t>VITOP MOULDING - S.R.L.</t>
  </si>
  <si>
    <t>VITTORIA S.P.A.</t>
  </si>
  <si>
    <t>VIV DECORAL ROMA S.R.L.</t>
  </si>
  <si>
    <t>VIVIENNE WESTWOOD SRL</t>
  </si>
  <si>
    <t>VIVISOL NAPOLI S.R.L.</t>
  </si>
  <si>
    <t>VIVISOL SRL</t>
  </si>
  <si>
    <t>VOITH PAPER S.R.L.</t>
  </si>
  <si>
    <t>VOITH TURBO S.R.L.</t>
  </si>
  <si>
    <t>VOLTAN S.P.A.</t>
  </si>
  <si>
    <t>VOSSLOH SISTEMI S.R.L.</t>
  </si>
  <si>
    <t>VOSSLOH-SCHWABE ITALIA S.P.A.</t>
  </si>
  <si>
    <t>VWR INTERNATIONAL PBI S.R.L.</t>
  </si>
  <si>
    <t>W&amp;P CEMENTI S.P.A.</t>
  </si>
  <si>
    <t>W.L. GORE &amp; ASSOCIATI S.R.L. CON SIGLA GORE S.R.L.</t>
  </si>
  <si>
    <t>WAGO ELETTRONICA SOCIETA' A RESPONSABILITA' LIMITATA IN FORMA ABBREVIATA WAGO ELETTRONICA S.R.L.</t>
  </si>
  <si>
    <t>WAGON AUTOMOTIVE S.R.L.</t>
  </si>
  <si>
    <t>WALDNER TECNOLOGIE MEDICALI S.R.L.</t>
  </si>
  <si>
    <t>WANDA MODE S.R.L.</t>
  </si>
  <si>
    <t>WARSTEINER ITALIA SRL%WARSTEINER ITALIA GMBH</t>
  </si>
  <si>
    <t>WARTSILA ITALIA S.P.A.</t>
  </si>
  <si>
    <t>WATERS S.P.A.</t>
  </si>
  <si>
    <t>WEATHERFORD MEDITERRANEA S.P.A.</t>
  </si>
  <si>
    <t>WHITFORD S.R.L.</t>
  </si>
  <si>
    <t>WINCOR NIXDORF S.R.L.</t>
  </si>
  <si>
    <t>WITTUR S.P.A.</t>
  </si>
  <si>
    <t>WORLD'S KIDS ITALIA S.R.L. SIGLABILE W.K. ITALIA S.R.L. OVVERO W.K.I. S.R.L.</t>
  </si>
  <si>
    <t>WORTHINGTON S.R.L.</t>
  </si>
  <si>
    <t>WRIGHT MEDICAL ITALY S.R.L.</t>
  </si>
  <si>
    <t>XEROX BUSINESS SOLUTIONS ITALIA S.P.A.</t>
  </si>
  <si>
    <t>XYLEM WATER SOLUTIONS ITALIA S.R.L.</t>
  </si>
  <si>
    <t>YUASA ITALY S.R.L.</t>
  </si>
  <si>
    <t>ZAMBON GROUP S.P.A.</t>
  </si>
  <si>
    <t>ZAROTTI - S.P.A.</t>
  </si>
  <si>
    <t>ZARPELLON - S.P.A.</t>
  </si>
  <si>
    <t>ZEP ITALIA S.R.L.</t>
  </si>
  <si>
    <t>ZETA ESSE TI - S.R.L.</t>
  </si>
  <si>
    <t>ZETAESSE S.P.A.</t>
  </si>
  <si>
    <t>ZILMET S.P.A.</t>
  </si>
  <si>
    <t>ZIMMER DENTAL ITALY SRL</t>
  </si>
  <si>
    <t>ZIMMER S.R.L.</t>
  </si>
  <si>
    <t>ZINCHERIA VALBRENTA S.P.A.</t>
  </si>
  <si>
    <t>ZINCOL ITALIA SPA</t>
  </si>
  <si>
    <t>ZOLFINDUSTRIA S.R.L.</t>
  </si>
  <si>
    <t>ZSCHIMMER &amp; SCHWARZ ITALIANA SPA</t>
  </si>
  <si>
    <t>ZUCCATO F.LLI S.R.L.</t>
  </si>
  <si>
    <t>Résultat courant avant impôts EUR</t>
  </si>
  <si>
    <t>Dettes long terme actif 2010</t>
  </si>
  <si>
    <t>Dettes long terme actif 2013</t>
  </si>
  <si>
    <t>Variation %</t>
  </si>
  <si>
    <t>Cap propre / actif 2010</t>
  </si>
  <si>
    <t>Cap propre / actif 2013</t>
  </si>
  <si>
    <t>Tangibilité</t>
  </si>
  <si>
    <t>Tangibilité 2010</t>
  </si>
  <si>
    <t>Tangibilité 2013</t>
  </si>
  <si>
    <t>variation 2010-2013</t>
  </si>
  <si>
    <t>Variation intérêts débiteurs  2011-2013</t>
  </si>
  <si>
    <t>Total de l'actif 2010</t>
  </si>
  <si>
    <t>Capitaux propres / actif 2010</t>
  </si>
  <si>
    <t>Dettes à long terme sur actif 2010</t>
  </si>
  <si>
    <t>Rotation de l'actif 2010</t>
  </si>
  <si>
    <t>Profitabilité 2010</t>
  </si>
  <si>
    <t>Log produits d'exploitation</t>
  </si>
  <si>
    <t>ADAMA AGRICULTURAL SOLUTIONS UK LTD</t>
  </si>
  <si>
    <t>AMCOR FLEXIBLES UK LIMITED</t>
  </si>
  <si>
    <t>Media</t>
  </si>
  <si>
    <t>BASF PERFORMANCE PRODUCTS LIMITED</t>
  </si>
  <si>
    <t>Errore standard</t>
  </si>
  <si>
    <t>CELSA (WALES) LIMITED</t>
  </si>
  <si>
    <t>Mediana</t>
  </si>
  <si>
    <t>CLAIRE'S ACCESSORIES UK LTD</t>
  </si>
  <si>
    <t>Moda</t>
  </si>
  <si>
    <t>COMPLETE COFFEE LIMITED</t>
  </si>
  <si>
    <t>Deviazione standard</t>
  </si>
  <si>
    <t>Varianza campionaria</t>
  </si>
  <si>
    <t>Curtosi</t>
  </si>
  <si>
    <t>DAIRYGOLD FOOD INGREDIENTS (UK) LIMITED</t>
  </si>
  <si>
    <t>Asimmetria</t>
  </si>
  <si>
    <t>DILLON BASS LIMITED</t>
  </si>
  <si>
    <t>Intervallo</t>
  </si>
  <si>
    <t>Minimo</t>
  </si>
  <si>
    <t>FIBERMARK RED BRIDGE INTERNATIONAL LIMITED</t>
  </si>
  <si>
    <t>Massimo</t>
  </si>
  <si>
    <t>FREIGHTLINER LIMITED</t>
  </si>
  <si>
    <t>Somma</t>
  </si>
  <si>
    <t>INNOVIA FILMS LIMITED</t>
  </si>
  <si>
    <t>Conteggio</t>
  </si>
  <si>
    <t>L.ROWLAND &amp; COMPANY (RETAIL) LIMITED</t>
  </si>
  <si>
    <t>Livello di confidenza(95,0%)</t>
  </si>
  <si>
    <t>LONDON EXECUTIVE AVIATION LIMITED</t>
  </si>
  <si>
    <t>MAZDA MOTORS UK LIMITED</t>
  </si>
  <si>
    <t>Nombre de sociétés</t>
  </si>
  <si>
    <t>Date de clotûre 2010</t>
  </si>
  <si>
    <t>Moyenne</t>
  </si>
  <si>
    <t>Médiane</t>
  </si>
  <si>
    <t>Ecart-type</t>
  </si>
  <si>
    <t>Niveau de confiance de la moyenne (95%)</t>
  </si>
  <si>
    <t>MWUK LIMITED</t>
  </si>
  <si>
    <t>Total de l'actif (Millions EUR)</t>
  </si>
  <si>
    <t>(Capitaux propres / actif)</t>
  </si>
  <si>
    <t>(Dettes à long terme / actif)</t>
  </si>
  <si>
    <t>PUROLITE LTD</t>
  </si>
  <si>
    <t>Rotation de l'actif</t>
  </si>
  <si>
    <t>TANGERINE CONFECTIONERY LIMITED</t>
  </si>
  <si>
    <t>Profitabilité</t>
  </si>
  <si>
    <t>UNITED BISCUITS (UK) LIMITED</t>
  </si>
  <si>
    <t>Produits d'exploitation</t>
  </si>
  <si>
    <t>DEMPSON LIMITED</t>
  </si>
  <si>
    <t>EXPRESS GIFTS LIMITED</t>
  </si>
  <si>
    <t>F. VINDIS &amp; SONS (BEDFORD) LIMITED</t>
  </si>
  <si>
    <t>F. VINDIS &amp; SONS (SAWSTON) LIMITED</t>
  </si>
  <si>
    <t>FORELAND SHIPPING LIMITED</t>
  </si>
  <si>
    <t>GATWICK AIRPORT LIMITED</t>
  </si>
  <si>
    <t>GREENE KING BREWING AND RETAILING LIMITED</t>
  </si>
  <si>
    <t>GUEST MOTORS LIMITED</t>
  </si>
  <si>
    <t>HENDY GROUP LIMITED</t>
  </si>
  <si>
    <t>MATALAN RETAIL LTD.</t>
  </si>
  <si>
    <t>MEGGITT AEROSPACE LIMITED</t>
  </si>
  <si>
    <t>MOTORLINE (KENT) LIMITED</t>
  </si>
  <si>
    <t>NEXUS INDUSTRIES LIMITED</t>
  </si>
  <si>
    <t>PAYNES GARAGES LIMITED</t>
  </si>
  <si>
    <t>SIDDALL &amp; HILTON PRODUCTS LIMITED</t>
  </si>
  <si>
    <t>TEX PLASTICS (DERBY) LIMITED</t>
  </si>
  <si>
    <t>WELCOME BREAK GROUP LIMITED</t>
  </si>
  <si>
    <t>Variation capitaux propres actif 2010-2013</t>
  </si>
  <si>
    <t>Variation (total dettes LT /Actif) 2010-2013</t>
  </si>
  <si>
    <t>Pays</t>
  </si>
  <si>
    <t>Moyenne rotation de l'actif 2011-2013</t>
  </si>
  <si>
    <t>Moyenne profitabilité 2011-2013</t>
  </si>
  <si>
    <t>Variation tangibilité 2010-2013</t>
  </si>
  <si>
    <t>Moyenne log Prod exp 2011-2013</t>
  </si>
  <si>
    <t>Rotation de l'actif 2011</t>
  </si>
  <si>
    <t>Rotation de l'actif 2012</t>
  </si>
  <si>
    <t>Rotation de l'actif 2013</t>
  </si>
  <si>
    <t>Profitabilité 2011</t>
  </si>
  <si>
    <t>Profitabilité 2012</t>
  </si>
  <si>
    <t>Profitabilité 2013</t>
  </si>
  <si>
    <t>ln ventes 2010</t>
  </si>
  <si>
    <t>ln ventes 2011</t>
  </si>
  <si>
    <t>ln ventes 2012</t>
  </si>
  <si>
    <t>ln ventes 2013</t>
  </si>
  <si>
    <t>moyenne</t>
  </si>
  <si>
    <t>Var actif</t>
  </si>
  <si>
    <t>Var actif 2010-2013</t>
  </si>
  <si>
    <t>Restriction</t>
  </si>
  <si>
    <t>Moyenne rotation de l'actif</t>
  </si>
  <si>
    <t>Moyenne log prod expl</t>
  </si>
  <si>
    <t>Moyenne profitabilité</t>
  </si>
  <si>
    <t>Tangibilité 2010-2013</t>
  </si>
  <si>
    <t>actif variation</t>
  </si>
  <si>
    <t>F</t>
  </si>
  <si>
    <t>Total de l'actif</t>
  </si>
  <si>
    <t>immo corp</t>
  </si>
  <si>
    <t xml:space="preserve">Autres fonds propres </t>
  </si>
  <si>
    <t>Dettes à long terme</t>
  </si>
  <si>
    <t>Autres dettes à long terme</t>
  </si>
  <si>
    <t>Dont provision pour risques et charges</t>
  </si>
  <si>
    <t>Emprunt CT</t>
  </si>
  <si>
    <t>Int / EBITDA</t>
  </si>
  <si>
    <t>2011-2012</t>
  </si>
  <si>
    <t>Actif 2010</t>
  </si>
  <si>
    <t>Variation total de l'actif 2010-2013</t>
  </si>
  <si>
    <t>Cap propres /actif</t>
  </si>
  <si>
    <t>1 si (inté/EBITDA) &lt; 0,3</t>
  </si>
  <si>
    <t>Restriction avec certitude en 2013</t>
  </si>
  <si>
    <t>Test d'égalité des variances (F-Test)</t>
  </si>
  <si>
    <t>Variable 1</t>
  </si>
  <si>
    <t>Variable 2</t>
  </si>
  <si>
    <t>Variance</t>
  </si>
  <si>
    <t>Observations</t>
  </si>
  <si>
    <t>Degré de liberté</t>
  </si>
  <si>
    <t>P(F&lt;=f) unilatéral</t>
  </si>
  <si>
    <t>Valeur critique pour F (unilatéral)</t>
  </si>
  <si>
    <t>Différence hypothétique des moyennes</t>
  </si>
  <si>
    <t>Statistique t</t>
  </si>
  <si>
    <t>P(T&lt;=t) unilatéral</t>
  </si>
  <si>
    <t>Valeur critique de t (unilatéral)</t>
  </si>
  <si>
    <t>P(T&lt;=t) bilatéral</t>
  </si>
  <si>
    <t>Valeur critique de t (bilatéral)</t>
  </si>
  <si>
    <t>RAPPORT DÉTAILLÉ</t>
  </si>
  <si>
    <t>Statistiques de la régression</t>
  </si>
  <si>
    <t>Coefficient de détermination multiple</t>
  </si>
  <si>
    <t>Coefficient de détermination R^2</t>
  </si>
  <si>
    <t>Erreur-type</t>
  </si>
  <si>
    <t>ANALYSE DE VARIANCE</t>
  </si>
  <si>
    <t>Régression</t>
  </si>
  <si>
    <t>Résidus</t>
  </si>
  <si>
    <t>Total</t>
  </si>
  <si>
    <t>Constante</t>
  </si>
  <si>
    <t>Somme des carrés</t>
  </si>
  <si>
    <t>Moyenne des carrés</t>
  </si>
  <si>
    <t>Valeur critique de F</t>
  </si>
  <si>
    <t>Coefficients</t>
  </si>
  <si>
    <t>Probabilité</t>
  </si>
  <si>
    <t>Limite inférieure pour seuil de confiance = 95%</t>
  </si>
  <si>
    <t>Limite supérieure pour seuil de confiance = 95%</t>
  </si>
  <si>
    <t>Limite inférieure pour seuil de confiance =  95,0%</t>
  </si>
  <si>
    <t>Limite supérieure pour seuil de confiance =  95,0%</t>
  </si>
  <si>
    <t>ANALYSE DES RÉSIDUS</t>
  </si>
  <si>
    <t>Observation</t>
  </si>
  <si>
    <t>Prévisions Dettes LT /actif</t>
  </si>
  <si>
    <t>Prévisions Cap propres /actif</t>
  </si>
  <si>
    <t>Mode</t>
  </si>
  <si>
    <t>Écart-type</t>
  </si>
  <si>
    <t>Variance de l'échantillon</t>
  </si>
  <si>
    <t>Kurstosis (Coefficient d'aplatissement)</t>
  </si>
  <si>
    <t>Coefficient d'asymétrie</t>
  </si>
  <si>
    <t>Plage</t>
  </si>
  <si>
    <t>Minimum</t>
  </si>
  <si>
    <t>Maximum</t>
  </si>
  <si>
    <t>Somme</t>
  </si>
  <si>
    <t>Nombre d'échantillons</t>
  </si>
  <si>
    <t>Niveau de confiance(95,0%)</t>
  </si>
  <si>
    <t>Test d'égalité des espérances: deux observations de variances différentes</t>
  </si>
  <si>
    <t>Dettes /actif %</t>
  </si>
  <si>
    <t>Dettes / actif %</t>
  </si>
  <si>
    <t>Dettes actif 2010</t>
  </si>
  <si>
    <t>Bénéfice ou perte  [= Revenu net] EUR</t>
  </si>
  <si>
    <t>Moyenne 2011-2013</t>
  </si>
  <si>
    <t>moyenne 2011-2013</t>
  </si>
  <si>
    <t>Ln prod expl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</si>
</sst>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3" borderId="0" xfId="0" applyFill="1"/>
    <xf numFmtId="4" fontId="0" fillId="0" borderId="0" xfId="0" applyNumberFormat="1"/>
    <xf numFmtId="0" fontId="1" fillId="4" borderId="0" xfId="0" applyFont="1" applyFill="1"/>
    <xf numFmtId="4" fontId="1" fillId="0" borderId="0" xfId="0" applyNumberFormat="1" applyFont="1"/>
    <xf numFmtId="0" fontId="0" fillId="4" borderId="0" xfId="0" applyFill="1"/>
    <xf numFmtId="0" fontId="0" fillId="0" borderId="0" xfId="0" applyFill="1" applyBorder="1" applyAlignment="1"/>
    <xf numFmtId="4" fontId="0" fillId="0" borderId="0" xfId="0" applyNumberFormat="1" applyFill="1" applyBorder="1" applyAlignment="1"/>
    <xf numFmtId="0" fontId="0" fillId="0" borderId="2" xfId="0" applyFill="1" applyBorder="1" applyAlignment="1"/>
    <xf numFmtId="4" fontId="0" fillId="0" borderId="2" xfId="0" applyNumberFormat="1" applyFill="1" applyBorder="1" applyAlignment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Continuous"/>
    </xf>
    <xf numFmtId="0" fontId="0" fillId="5" borderId="0" xfId="0" applyFill="1"/>
    <xf numFmtId="0" fontId="1" fillId="0" borderId="0" xfId="0" applyNumberFormat="1" applyFont="1"/>
    <xf numFmtId="2" fontId="2" fillId="0" borderId="3" xfId="0" applyNumberFormat="1" applyFont="1" applyBorder="1" applyAlignment="1">
      <alignment horizontal="center"/>
    </xf>
    <xf numFmtId="0" fontId="0" fillId="6" borderId="0" xfId="0" applyFill="1"/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28"/>
  <sheetViews>
    <sheetView topLeftCell="U1" workbookViewId="0">
      <selection activeCell="AB12" sqref="AB12:AD24"/>
    </sheetView>
  </sheetViews>
  <sheetFormatPr baseColWidth="10" defaultRowHeight="15" x14ac:dyDescent="0.25"/>
  <sheetData>
    <row r="1" spans="1:30" x14ac:dyDescent="0.25">
      <c r="K1" t="s">
        <v>2618</v>
      </c>
      <c r="W1" t="s">
        <v>6</v>
      </c>
      <c r="X1">
        <v>-0.16088907535064034</v>
      </c>
      <c r="Y1" t="s">
        <v>2502</v>
      </c>
      <c r="Z1">
        <v>-0.24599190911797478</v>
      </c>
      <c r="AB1" t="s">
        <v>2604</v>
      </c>
    </row>
    <row r="2" spans="1:30" ht="15.75" thickBot="1" x14ac:dyDescent="0.3">
      <c r="B2" t="s">
        <v>104</v>
      </c>
      <c r="C2" t="s">
        <v>2581</v>
      </c>
      <c r="D2" t="s">
        <v>2583</v>
      </c>
      <c r="E2" t="s">
        <v>2565</v>
      </c>
      <c r="F2" t="s">
        <v>2584</v>
      </c>
      <c r="G2" t="s">
        <v>2586</v>
      </c>
      <c r="H2" t="s">
        <v>2587</v>
      </c>
      <c r="I2" t="s">
        <v>2585</v>
      </c>
      <c r="W2" t="s">
        <v>7</v>
      </c>
      <c r="X2">
        <v>-7.256993245103352E-2</v>
      </c>
      <c r="Y2" t="s">
        <v>2503</v>
      </c>
      <c r="Z2">
        <v>-0.97515662418524907</v>
      </c>
    </row>
    <row r="3" spans="1:30" x14ac:dyDescent="0.25">
      <c r="A3" t="s">
        <v>6</v>
      </c>
      <c r="B3">
        <v>-0.16088907535064034</v>
      </c>
      <c r="C3">
        <v>-3.3300578969105335E-2</v>
      </c>
      <c r="D3">
        <v>1</v>
      </c>
      <c r="E3">
        <v>1</v>
      </c>
      <c r="F3">
        <v>2.7564652787855146</v>
      </c>
      <c r="G3">
        <v>4.0874731574217955E-2</v>
      </c>
      <c r="H3">
        <v>-0.38732586743962016</v>
      </c>
      <c r="I3">
        <v>16.873266629804903</v>
      </c>
      <c r="K3" s="16" t="s">
        <v>2619</v>
      </c>
      <c r="L3" s="16"/>
      <c r="W3" t="s">
        <v>108</v>
      </c>
      <c r="X3">
        <v>4.9828948204051757</v>
      </c>
      <c r="Y3" t="s">
        <v>2505</v>
      </c>
      <c r="Z3">
        <v>-0.29156100627429909</v>
      </c>
      <c r="AB3" s="15"/>
      <c r="AC3" s="15" t="s">
        <v>2605</v>
      </c>
      <c r="AD3" s="15" t="s">
        <v>2606</v>
      </c>
    </row>
    <row r="4" spans="1:30" x14ac:dyDescent="0.25">
      <c r="A4" t="s">
        <v>7</v>
      </c>
      <c r="B4">
        <v>-7.256993245103352E-2</v>
      </c>
      <c r="C4">
        <v>0.12744588744588745</v>
      </c>
      <c r="D4">
        <v>1</v>
      </c>
      <c r="E4">
        <v>1</v>
      </c>
      <c r="F4">
        <v>1.1166629630008518</v>
      </c>
      <c r="G4">
        <v>6.1199835328167328E-2</v>
      </c>
      <c r="H4">
        <v>0.54452886720741667</v>
      </c>
      <c r="I4">
        <v>17.536083443485861</v>
      </c>
      <c r="K4" s="7" t="s">
        <v>2620</v>
      </c>
      <c r="L4" s="7">
        <v>0.27360250293505972</v>
      </c>
      <c r="W4" t="s">
        <v>109</v>
      </c>
      <c r="X4">
        <v>0.20349907287196714</v>
      </c>
      <c r="Y4" t="s">
        <v>2507</v>
      </c>
      <c r="Z4">
        <v>-5.5767301719945282E-2</v>
      </c>
      <c r="AB4" s="7" t="s">
        <v>2532</v>
      </c>
      <c r="AC4" s="7">
        <v>0.2798014289619461</v>
      </c>
      <c r="AD4" s="7">
        <v>5.6082809400382763</v>
      </c>
    </row>
    <row r="5" spans="1:30" x14ac:dyDescent="0.25">
      <c r="A5" t="s">
        <v>108</v>
      </c>
      <c r="B5">
        <v>4.9828948204051757</v>
      </c>
      <c r="C5">
        <v>-0.76347428451226529</v>
      </c>
      <c r="D5">
        <v>1</v>
      </c>
      <c r="E5">
        <v>1</v>
      </c>
      <c r="F5">
        <v>2.1391684749440043</v>
      </c>
      <c r="G5">
        <v>1.0444629784651473E-2</v>
      </c>
      <c r="H5">
        <v>1.4023759411635259</v>
      </c>
      <c r="I5">
        <v>19.470896444867819</v>
      </c>
      <c r="K5" s="7" t="s">
        <v>2621</v>
      </c>
      <c r="L5" s="7">
        <v>7.4858329612329369E-2</v>
      </c>
      <c r="W5" t="s">
        <v>110</v>
      </c>
      <c r="X5">
        <v>-0.75215657741755337</v>
      </c>
      <c r="Y5" t="s">
        <v>2509</v>
      </c>
      <c r="Z5">
        <v>-0.12120013351071311</v>
      </c>
      <c r="AB5" s="7" t="s">
        <v>2607</v>
      </c>
      <c r="AC5" s="7">
        <v>13.779479964031873</v>
      </c>
      <c r="AD5" s="7">
        <v>409.47025035791785</v>
      </c>
    </row>
    <row r="6" spans="1:30" x14ac:dyDescent="0.25">
      <c r="A6" t="s">
        <v>109</v>
      </c>
      <c r="B6">
        <v>0.20349907287196714</v>
      </c>
      <c r="C6">
        <v>-0.15193238017646457</v>
      </c>
      <c r="D6">
        <v>1</v>
      </c>
      <c r="E6">
        <v>1</v>
      </c>
      <c r="F6">
        <v>0.94756698731884426</v>
      </c>
      <c r="G6">
        <v>5.2588018753504918E-2</v>
      </c>
      <c r="H6">
        <v>-0.44105500164799133</v>
      </c>
      <c r="I6">
        <v>18.404298881136224</v>
      </c>
      <c r="K6" s="7" t="s">
        <v>2621</v>
      </c>
      <c r="L6" s="7">
        <v>7.2257529735737527E-2</v>
      </c>
      <c r="W6" t="s">
        <v>8</v>
      </c>
      <c r="X6">
        <v>8.494648276907861E-2</v>
      </c>
      <c r="Y6" t="s">
        <v>2511</v>
      </c>
      <c r="Z6">
        <v>75.277516206849413</v>
      </c>
      <c r="AB6" s="7" t="s">
        <v>2608</v>
      </c>
      <c r="AC6" s="7">
        <v>2463</v>
      </c>
      <c r="AD6" s="7">
        <v>35</v>
      </c>
    </row>
    <row r="7" spans="1:30" x14ac:dyDescent="0.25">
      <c r="A7" t="s">
        <v>110</v>
      </c>
      <c r="B7">
        <v>-0.75215657741755337</v>
      </c>
      <c r="C7">
        <v>1.8915093926662152</v>
      </c>
      <c r="D7">
        <v>1</v>
      </c>
      <c r="E7">
        <v>1</v>
      </c>
      <c r="F7">
        <v>2.2714404347806219</v>
      </c>
      <c r="G7">
        <v>8.0641671806170045E-2</v>
      </c>
      <c r="H7">
        <v>2.5046747389794431E-2</v>
      </c>
      <c r="I7">
        <v>16.791278285417331</v>
      </c>
      <c r="K7" s="7" t="s">
        <v>2622</v>
      </c>
      <c r="L7" s="7">
        <v>4.2592582629701843</v>
      </c>
      <c r="W7" t="s">
        <v>9</v>
      </c>
      <c r="X7">
        <v>-0.12367212490939401</v>
      </c>
      <c r="Y7" t="s">
        <v>2515</v>
      </c>
      <c r="Z7">
        <v>-5.4865394876069146E-2</v>
      </c>
      <c r="AB7" s="7" t="s">
        <v>2609</v>
      </c>
      <c r="AC7" s="7">
        <v>2462</v>
      </c>
      <c r="AD7" s="7">
        <v>34</v>
      </c>
    </row>
    <row r="8" spans="1:30" ht="15.75" thickBot="1" x14ac:dyDescent="0.3">
      <c r="A8" t="s">
        <v>8</v>
      </c>
      <c r="B8">
        <v>8.494648276907861E-2</v>
      </c>
      <c r="C8">
        <v>-0.10650055341743979</v>
      </c>
      <c r="D8">
        <v>1</v>
      </c>
      <c r="E8">
        <v>1</v>
      </c>
      <c r="F8">
        <v>0.46530553155281568</v>
      </c>
      <c r="G8">
        <v>5.3158750569756517E-2</v>
      </c>
      <c r="H8">
        <v>9.4107772202881787E-3</v>
      </c>
      <c r="I8">
        <v>16.540474423133563</v>
      </c>
      <c r="K8" s="9" t="s">
        <v>2608</v>
      </c>
      <c r="L8" s="9">
        <v>2498</v>
      </c>
      <c r="W8" t="s">
        <v>10</v>
      </c>
      <c r="X8">
        <v>0.24080846076265594</v>
      </c>
      <c r="Y8" t="s">
        <v>2517</v>
      </c>
      <c r="Z8">
        <v>3.1814377520682036</v>
      </c>
      <c r="AB8" s="7" t="s">
        <v>2589</v>
      </c>
      <c r="AC8" s="7">
        <v>3.3651968493406376E-2</v>
      </c>
      <c r="AD8" s="7"/>
    </row>
    <row r="9" spans="1:30" x14ac:dyDescent="0.25">
      <c r="A9" t="s">
        <v>9</v>
      </c>
      <c r="B9">
        <v>-0.12367212490939401</v>
      </c>
      <c r="C9">
        <v>-2.1446166114513627E-2</v>
      </c>
      <c r="D9">
        <v>1</v>
      </c>
      <c r="E9">
        <v>1</v>
      </c>
      <c r="F9">
        <v>1.1054812967195033</v>
      </c>
      <c r="G9">
        <v>3.9475726918113192E-2</v>
      </c>
      <c r="H9">
        <v>0.18350510758876251</v>
      </c>
      <c r="I9">
        <v>17.192122362607936</v>
      </c>
      <c r="W9" t="s">
        <v>11</v>
      </c>
      <c r="X9">
        <v>-0.11408322446995732</v>
      </c>
      <c r="Y9" t="s">
        <v>2520</v>
      </c>
      <c r="Z9">
        <v>-9.9511174062746829E-2</v>
      </c>
      <c r="AB9" s="7" t="s">
        <v>2610</v>
      </c>
      <c r="AC9" s="7">
        <v>0</v>
      </c>
      <c r="AD9" s="7"/>
    </row>
    <row r="10" spans="1:30" ht="15.75" thickBot="1" x14ac:dyDescent="0.3">
      <c r="A10" t="s">
        <v>10</v>
      </c>
      <c r="B10">
        <v>0.24080846076265594</v>
      </c>
      <c r="C10">
        <v>6.3099722254168558E-2</v>
      </c>
      <c r="D10">
        <v>1</v>
      </c>
      <c r="E10">
        <v>1</v>
      </c>
      <c r="F10">
        <v>0.46660374790508113</v>
      </c>
      <c r="G10">
        <v>8.4817433866230862E-2</v>
      </c>
      <c r="H10">
        <v>-8.3240364093343344E-2</v>
      </c>
      <c r="I10">
        <v>16.525334878982491</v>
      </c>
      <c r="K10" t="s">
        <v>2623</v>
      </c>
      <c r="W10" t="s">
        <v>12</v>
      </c>
      <c r="X10">
        <v>-0.49308568099030031</v>
      </c>
      <c r="Y10" t="s">
        <v>2522</v>
      </c>
      <c r="Z10">
        <v>-0.16181506696622175</v>
      </c>
      <c r="AB10" s="9" t="s">
        <v>2611</v>
      </c>
      <c r="AC10" s="9">
        <v>0.69720533432315834</v>
      </c>
      <c r="AD10" s="9"/>
    </row>
    <row r="11" spans="1:30" x14ac:dyDescent="0.25">
      <c r="A11" t="s">
        <v>11</v>
      </c>
      <c r="B11">
        <v>-0.11408322446995732</v>
      </c>
      <c r="C11">
        <v>0.35790067997046321</v>
      </c>
      <c r="D11">
        <v>1</v>
      </c>
      <c r="E11">
        <v>1</v>
      </c>
      <c r="F11">
        <v>2.0232714044213567</v>
      </c>
      <c r="G11">
        <v>3.1505457353554436E-2</v>
      </c>
      <c r="H11">
        <v>-0.60682692907610325</v>
      </c>
      <c r="I11">
        <v>16.834013585148416</v>
      </c>
      <c r="K11" s="15"/>
      <c r="L11" s="15" t="s">
        <v>2609</v>
      </c>
      <c r="M11" s="15" t="s">
        <v>2628</v>
      </c>
      <c r="N11" s="15" t="s">
        <v>2629</v>
      </c>
      <c r="O11" s="15" t="s">
        <v>2589</v>
      </c>
      <c r="P11" s="15" t="s">
        <v>2630</v>
      </c>
      <c r="W11" t="s">
        <v>13</v>
      </c>
      <c r="X11">
        <v>1.6042569037897585</v>
      </c>
      <c r="Y11" t="s">
        <v>2524</v>
      </c>
      <c r="Z11">
        <v>-0.16203570318203925</v>
      </c>
    </row>
    <row r="12" spans="1:30" x14ac:dyDescent="0.25">
      <c r="A12" t="s">
        <v>12</v>
      </c>
      <c r="B12">
        <v>-0.49308568099030031</v>
      </c>
      <c r="C12">
        <v>-0.10689965043303762</v>
      </c>
      <c r="D12">
        <v>1</v>
      </c>
      <c r="E12">
        <v>1</v>
      </c>
      <c r="F12">
        <v>1.3588613249779862</v>
      </c>
      <c r="G12">
        <v>4.3901142363350028E-2</v>
      </c>
      <c r="H12">
        <v>-4.0620376828063839E-2</v>
      </c>
      <c r="I12">
        <v>17.521657112952045</v>
      </c>
      <c r="K12" s="7" t="s">
        <v>2624</v>
      </c>
      <c r="L12" s="7">
        <v>7</v>
      </c>
      <c r="M12" s="7">
        <v>3655.0993440633974</v>
      </c>
      <c r="N12" s="7">
        <v>522.15704915191395</v>
      </c>
      <c r="O12" s="7">
        <v>28.782810352338853</v>
      </c>
      <c r="P12" s="7">
        <v>2.2056138692417537E-38</v>
      </c>
      <c r="W12" t="s">
        <v>111</v>
      </c>
      <c r="X12">
        <v>-0.1179441195667163</v>
      </c>
      <c r="Y12" t="s">
        <v>2526</v>
      </c>
      <c r="Z12">
        <v>0.39514409658287786</v>
      </c>
      <c r="AB12" t="s">
        <v>2652</v>
      </c>
    </row>
    <row r="13" spans="1:30" ht="15.75" thickBot="1" x14ac:dyDescent="0.3">
      <c r="A13" t="s">
        <v>13</v>
      </c>
      <c r="B13">
        <v>1.6042569037897585</v>
      </c>
      <c r="C13">
        <v>-3.2584269418905021E-2</v>
      </c>
      <c r="D13">
        <v>1</v>
      </c>
      <c r="E13">
        <v>1</v>
      </c>
      <c r="F13">
        <v>1.1769409182656145</v>
      </c>
      <c r="G13">
        <v>1.0326130878233451E-2</v>
      </c>
      <c r="H13">
        <v>-0.74878183480450766</v>
      </c>
      <c r="I13">
        <v>16.836668972599053</v>
      </c>
      <c r="K13" s="7" t="s">
        <v>2625</v>
      </c>
      <c r="L13" s="7">
        <v>2490</v>
      </c>
      <c r="M13" s="7">
        <v>45171.789567192682</v>
      </c>
      <c r="N13" s="7">
        <v>18.141280950679793</v>
      </c>
      <c r="O13" s="7"/>
      <c r="P13" s="7"/>
      <c r="W13" t="s">
        <v>14</v>
      </c>
      <c r="X13">
        <v>5.5510379405643802</v>
      </c>
      <c r="Y13" t="s">
        <v>2528</v>
      </c>
      <c r="Z13">
        <v>-0.23015226364685654</v>
      </c>
    </row>
    <row r="14" spans="1:30" ht="15.75" thickBot="1" x14ac:dyDescent="0.3">
      <c r="A14" t="s">
        <v>111</v>
      </c>
      <c r="B14">
        <v>-0.1179441195667163</v>
      </c>
      <c r="C14">
        <v>0.31862513589503461</v>
      </c>
      <c r="D14">
        <v>1</v>
      </c>
      <c r="E14">
        <v>1</v>
      </c>
      <c r="F14">
        <v>1.4736573088884135</v>
      </c>
      <c r="G14">
        <v>5.7642711850299989E-2</v>
      </c>
      <c r="H14">
        <v>0.29165328539233953</v>
      </c>
      <c r="I14">
        <v>16.663767254843439</v>
      </c>
      <c r="K14" s="9" t="s">
        <v>2626</v>
      </c>
      <c r="L14" s="9">
        <v>2497</v>
      </c>
      <c r="M14" s="9">
        <v>48826.888911256079</v>
      </c>
      <c r="N14" s="9"/>
      <c r="O14" s="9"/>
      <c r="P14" s="9"/>
      <c r="W14" t="s">
        <v>112</v>
      </c>
      <c r="X14">
        <v>7.2038597509849261E-3</v>
      </c>
      <c r="Y14" t="s">
        <v>2529</v>
      </c>
      <c r="Z14">
        <v>-0.84108977886589964</v>
      </c>
      <c r="AB14" s="15"/>
      <c r="AC14" s="15" t="s">
        <v>2605</v>
      </c>
      <c r="AD14" s="15" t="s">
        <v>2606</v>
      </c>
    </row>
    <row r="15" spans="1:30" ht="15.75" thickBot="1" x14ac:dyDescent="0.3">
      <c r="A15" t="s">
        <v>14</v>
      </c>
      <c r="B15">
        <v>5.5510379405643802</v>
      </c>
      <c r="C15">
        <v>-1.6885457539220106E-2</v>
      </c>
      <c r="D15">
        <v>1</v>
      </c>
      <c r="E15">
        <v>1</v>
      </c>
      <c r="F15">
        <v>5.2447469000050555</v>
      </c>
      <c r="G15">
        <v>0.13790348929285245</v>
      </c>
      <c r="H15">
        <v>-0.54821736147423905</v>
      </c>
      <c r="I15">
        <v>17.087918704974602</v>
      </c>
      <c r="W15" t="s">
        <v>113</v>
      </c>
      <c r="X15">
        <v>-0.22426769633699947</v>
      </c>
      <c r="Y15" t="s">
        <v>2536</v>
      </c>
      <c r="Z15">
        <v>4.7039149102552527</v>
      </c>
      <c r="AB15" s="7" t="s">
        <v>2532</v>
      </c>
      <c r="AC15" s="7">
        <v>0.2798014289619461</v>
      </c>
      <c r="AD15" s="7">
        <v>5.6082809400382763</v>
      </c>
    </row>
    <row r="16" spans="1:30" x14ac:dyDescent="0.25">
      <c r="A16" t="s">
        <v>112</v>
      </c>
      <c r="B16">
        <v>7.2038597509849261E-3</v>
      </c>
      <c r="C16">
        <v>-2.9617841812906553E-2</v>
      </c>
      <c r="D16">
        <v>1</v>
      </c>
      <c r="E16">
        <v>1</v>
      </c>
      <c r="F16">
        <v>0.82053117040043355</v>
      </c>
      <c r="G16">
        <v>4.0427555840027669E-2</v>
      </c>
      <c r="H16">
        <v>0.14653097742165264</v>
      </c>
      <c r="I16">
        <v>18.846509318911639</v>
      </c>
      <c r="K16" s="15"/>
      <c r="L16" s="15" t="s">
        <v>2631</v>
      </c>
      <c r="M16" s="15" t="s">
        <v>2622</v>
      </c>
      <c r="N16" s="15" t="s">
        <v>2613</v>
      </c>
      <c r="O16" s="15" t="s">
        <v>2632</v>
      </c>
      <c r="P16" s="15" t="s">
        <v>2633</v>
      </c>
      <c r="Q16" s="15" t="s">
        <v>2634</v>
      </c>
      <c r="R16" s="15" t="s">
        <v>2635</v>
      </c>
      <c r="S16" s="15" t="s">
        <v>2636</v>
      </c>
      <c r="W16" t="s">
        <v>114</v>
      </c>
      <c r="X16">
        <v>-2.4518776001691316E-2</v>
      </c>
      <c r="Y16" t="s">
        <v>2540</v>
      </c>
      <c r="Z16">
        <v>7.1702990833371519E-2</v>
      </c>
      <c r="AB16" s="7" t="s">
        <v>2607</v>
      </c>
      <c r="AC16" s="7">
        <v>13.779479964031873</v>
      </c>
      <c r="AD16" s="7">
        <v>409.47025035791785</v>
      </c>
    </row>
    <row r="17" spans="1:30" x14ac:dyDescent="0.25">
      <c r="A17" t="s">
        <v>113</v>
      </c>
      <c r="B17">
        <v>-0.22426769633699947</v>
      </c>
      <c r="C17">
        <v>0.24350355230003745</v>
      </c>
      <c r="D17">
        <v>1</v>
      </c>
      <c r="E17">
        <v>1</v>
      </c>
      <c r="F17">
        <v>0.15467698711209527</v>
      </c>
      <c r="G17">
        <v>4.8219110501525685E-2</v>
      </c>
      <c r="H17">
        <v>-0.27817759397837599</v>
      </c>
      <c r="I17">
        <v>15.779456707614315</v>
      </c>
      <c r="K17" s="7" t="s">
        <v>2627</v>
      </c>
      <c r="L17" s="7">
        <v>6.8217389160496849</v>
      </c>
      <c r="M17" s="7">
        <v>1.5391265685958704</v>
      </c>
      <c r="N17" s="7">
        <v>4.4322143839496499</v>
      </c>
      <c r="O17" s="7">
        <v>9.7310048836973407E-6</v>
      </c>
      <c r="P17" s="7">
        <v>3.803639217340669</v>
      </c>
      <c r="Q17" s="7">
        <v>9.8398386147587011</v>
      </c>
      <c r="R17" s="7">
        <v>3.803639217340669</v>
      </c>
      <c r="S17" s="7">
        <v>9.8398386147587011</v>
      </c>
      <c r="W17" t="s">
        <v>15</v>
      </c>
      <c r="X17">
        <v>-7.9308492232942146E-2</v>
      </c>
      <c r="Y17" t="s">
        <v>2542</v>
      </c>
      <c r="Z17">
        <v>-0.10942437063057246</v>
      </c>
      <c r="AB17" s="7" t="s">
        <v>2608</v>
      </c>
      <c r="AC17" s="7">
        <v>2463</v>
      </c>
      <c r="AD17" s="7">
        <v>35</v>
      </c>
    </row>
    <row r="18" spans="1:30" x14ac:dyDescent="0.25">
      <c r="A18" t="s">
        <v>114</v>
      </c>
      <c r="B18">
        <v>-2.4518776001691316E-2</v>
      </c>
      <c r="C18">
        <v>0.10935242519540112</v>
      </c>
      <c r="D18">
        <v>1</v>
      </c>
      <c r="E18">
        <v>1</v>
      </c>
      <c r="F18">
        <v>0.17564980165030997</v>
      </c>
      <c r="G18">
        <v>6.6465879043009768E-2</v>
      </c>
      <c r="H18">
        <v>-0.12496193131202088</v>
      </c>
      <c r="I18">
        <v>22.073396145334552</v>
      </c>
      <c r="K18" s="7" t="s">
        <v>2581</v>
      </c>
      <c r="L18" s="7">
        <v>0.51190595837291408</v>
      </c>
      <c r="M18" s="7">
        <v>0.16828200086370901</v>
      </c>
      <c r="N18" s="7">
        <v>3.0419531247878666</v>
      </c>
      <c r="O18" s="7">
        <v>2.3750071963198022E-3</v>
      </c>
      <c r="P18" s="7">
        <v>0.18191889527630656</v>
      </c>
      <c r="Q18" s="7">
        <v>0.84189302146952161</v>
      </c>
      <c r="R18" s="7">
        <v>0.18191889527630656</v>
      </c>
      <c r="S18" s="7">
        <v>0.84189302146952161</v>
      </c>
      <c r="W18" t="s">
        <v>16</v>
      </c>
      <c r="X18">
        <v>0.389348486868758</v>
      </c>
      <c r="Y18" t="s">
        <v>2544</v>
      </c>
      <c r="Z18">
        <v>-0.54111655204168552</v>
      </c>
      <c r="AB18" s="7" t="s">
        <v>2612</v>
      </c>
      <c r="AC18" s="7">
        <v>0</v>
      </c>
      <c r="AD18" s="7"/>
    </row>
    <row r="19" spans="1:30" x14ac:dyDescent="0.25">
      <c r="A19" t="s">
        <v>15</v>
      </c>
      <c r="B19">
        <v>-7.9308492232942146E-2</v>
      </c>
      <c r="C19">
        <v>-1.0208644794484356E-2</v>
      </c>
      <c r="D19">
        <v>1</v>
      </c>
      <c r="E19">
        <v>1</v>
      </c>
      <c r="F19">
        <v>0.15893747402095379</v>
      </c>
      <c r="G19">
        <v>1.9332622300327684E-2</v>
      </c>
      <c r="H19">
        <v>-1.5034518146231695E-2</v>
      </c>
      <c r="I19">
        <v>15.072672708995391</v>
      </c>
      <c r="K19" s="7" t="s">
        <v>2583</v>
      </c>
      <c r="L19" s="7">
        <v>-2.9972961088975389E-2</v>
      </c>
      <c r="M19" s="7">
        <v>0.36530001736282247</v>
      </c>
      <c r="N19" s="7">
        <v>-8.2050259141394216E-2</v>
      </c>
      <c r="O19" s="7">
        <v>0.93461334177618949</v>
      </c>
      <c r="P19" s="7">
        <v>-0.74629603343184536</v>
      </c>
      <c r="Q19" s="7">
        <v>0.68635011125389456</v>
      </c>
      <c r="R19" s="7">
        <v>-0.74629603343184536</v>
      </c>
      <c r="S19" s="7">
        <v>0.68635011125389456</v>
      </c>
      <c r="W19" t="s">
        <v>17</v>
      </c>
      <c r="X19">
        <v>-0.31502956781222285</v>
      </c>
      <c r="Y19" t="s">
        <v>2546</v>
      </c>
      <c r="Z19">
        <v>-2.8952770137287621E-2</v>
      </c>
      <c r="AB19" s="7" t="s">
        <v>2609</v>
      </c>
      <c r="AC19" s="7">
        <v>34</v>
      </c>
      <c r="AD19" s="7"/>
    </row>
    <row r="20" spans="1:30" x14ac:dyDescent="0.25">
      <c r="A20" t="s">
        <v>16</v>
      </c>
      <c r="B20">
        <v>0.389348486868758</v>
      </c>
      <c r="C20">
        <v>0.38924012949414621</v>
      </c>
      <c r="D20">
        <v>1</v>
      </c>
      <c r="E20">
        <v>1</v>
      </c>
      <c r="F20">
        <v>1.7717201210962992</v>
      </c>
      <c r="G20">
        <v>2.0803826103902859E-2</v>
      </c>
      <c r="H20">
        <v>-0.37618798453936336</v>
      </c>
      <c r="I20">
        <v>18.614658477638923</v>
      </c>
      <c r="K20" s="7" t="s">
        <v>2565</v>
      </c>
      <c r="L20" s="7">
        <v>-5.3893209098915014</v>
      </c>
      <c r="M20" s="7">
        <v>0.73131312794532211</v>
      </c>
      <c r="N20" s="7">
        <v>-7.369375311274931</v>
      </c>
      <c r="O20" s="7">
        <v>2.3200356105032519E-13</v>
      </c>
      <c r="P20" s="7">
        <v>-6.8233653713078937</v>
      </c>
      <c r="Q20" s="7">
        <v>-3.9552764484751091</v>
      </c>
      <c r="R20" s="7">
        <v>-6.8233653713078937</v>
      </c>
      <c r="S20" s="7">
        <v>-3.9552764484751091</v>
      </c>
      <c r="W20" t="s">
        <v>18</v>
      </c>
      <c r="X20">
        <v>-8.4342419024630008E-2</v>
      </c>
      <c r="Y20" t="s">
        <v>2547</v>
      </c>
      <c r="Z20">
        <v>-6.2276083267577421E-2</v>
      </c>
      <c r="AB20" s="7" t="s">
        <v>2613</v>
      </c>
      <c r="AC20" s="7">
        <v>-1.557479464897382</v>
      </c>
      <c r="AD20" s="7"/>
    </row>
    <row r="21" spans="1:30" x14ac:dyDescent="0.25">
      <c r="A21" t="s">
        <v>17</v>
      </c>
      <c r="B21">
        <v>-0.31502956781222285</v>
      </c>
      <c r="C21">
        <v>-0.14124697967118421</v>
      </c>
      <c r="D21">
        <v>1</v>
      </c>
      <c r="E21">
        <v>1</v>
      </c>
      <c r="F21">
        <v>0.87108816247539222</v>
      </c>
      <c r="G21">
        <v>4.9619820219762911E-2</v>
      </c>
      <c r="H21">
        <v>-8.0814865594516838E-2</v>
      </c>
      <c r="I21">
        <v>16.238530532635405</v>
      </c>
      <c r="K21" s="7" t="s">
        <v>2584</v>
      </c>
      <c r="L21" s="7">
        <v>9.3989176370908173E-2</v>
      </c>
      <c r="M21" s="7">
        <v>8.0707022176057547E-2</v>
      </c>
      <c r="N21" s="7">
        <v>1.1645724725895152</v>
      </c>
      <c r="O21" s="7">
        <v>0.24430365388453879</v>
      </c>
      <c r="P21" s="7">
        <v>-6.4270608290907139E-2</v>
      </c>
      <c r="Q21" s="7">
        <v>0.25224896103272348</v>
      </c>
      <c r="R21" s="7">
        <v>-6.4270608290907139E-2</v>
      </c>
      <c r="S21" s="7">
        <v>0.25224896103272348</v>
      </c>
      <c r="W21" t="s">
        <v>19</v>
      </c>
      <c r="X21">
        <v>0.23225135365547353</v>
      </c>
      <c r="Y21" t="s">
        <v>2548</v>
      </c>
      <c r="Z21">
        <v>5.3751811378522723</v>
      </c>
      <c r="AB21" s="7" t="s">
        <v>2614</v>
      </c>
      <c r="AC21" s="7">
        <v>6.4308664037337787E-2</v>
      </c>
      <c r="AD21" s="7"/>
    </row>
    <row r="22" spans="1:30" x14ac:dyDescent="0.25">
      <c r="A22" t="s">
        <v>18</v>
      </c>
      <c r="B22">
        <v>-8.4342419024630008E-2</v>
      </c>
      <c r="C22">
        <v>-1.7124071709910912E-2</v>
      </c>
      <c r="D22">
        <v>1</v>
      </c>
      <c r="E22">
        <v>1</v>
      </c>
      <c r="F22">
        <v>0.89339374956492101</v>
      </c>
      <c r="G22">
        <v>0.17684429168352392</v>
      </c>
      <c r="H22">
        <v>0.47753771557489627</v>
      </c>
      <c r="I22">
        <v>18.433617585450015</v>
      </c>
      <c r="K22" s="7" t="s">
        <v>2586</v>
      </c>
      <c r="L22" s="7">
        <v>-1.1843606522850174</v>
      </c>
      <c r="M22" s="7">
        <v>1.0722095837913219</v>
      </c>
      <c r="N22" s="7">
        <v>-1.1045980843569132</v>
      </c>
      <c r="O22" s="7">
        <v>0.26944050730341673</v>
      </c>
      <c r="P22" s="7">
        <v>-3.2868748235176737</v>
      </c>
      <c r="Q22" s="7">
        <v>0.91815351894763886</v>
      </c>
      <c r="R22" s="7">
        <v>-3.2868748235176737</v>
      </c>
      <c r="S22" s="7">
        <v>0.91815351894763886</v>
      </c>
      <c r="W22" t="s">
        <v>20</v>
      </c>
      <c r="X22">
        <v>0.32389236122496079</v>
      </c>
      <c r="Y22" t="s">
        <v>2549</v>
      </c>
      <c r="Z22">
        <v>-0.37197700741774331</v>
      </c>
      <c r="AB22" s="7" t="s">
        <v>2615</v>
      </c>
      <c r="AC22" s="7">
        <v>1.6909242551868542</v>
      </c>
      <c r="AD22" s="7"/>
    </row>
    <row r="23" spans="1:30" x14ac:dyDescent="0.25">
      <c r="A23" t="s">
        <v>19</v>
      </c>
      <c r="B23">
        <v>0.23225135365547353</v>
      </c>
      <c r="C23">
        <v>0.32711155382164669</v>
      </c>
      <c r="D23">
        <v>1</v>
      </c>
      <c r="E23">
        <v>1</v>
      </c>
      <c r="F23">
        <v>1.3041745617353202</v>
      </c>
      <c r="G23">
        <v>5.2589466751333865E-2</v>
      </c>
      <c r="H23">
        <v>0.16108481111103648</v>
      </c>
      <c r="I23">
        <v>17.490738953425918</v>
      </c>
      <c r="K23" s="7" t="s">
        <v>2587</v>
      </c>
      <c r="L23" s="7">
        <v>6.810371236501518E-3</v>
      </c>
      <c r="M23" s="7">
        <v>5.9362316697184666E-4</v>
      </c>
      <c r="N23" s="7">
        <v>11.472549616353684</v>
      </c>
      <c r="O23" s="7">
        <v>9.9808770742003647E-30</v>
      </c>
      <c r="P23" s="7">
        <v>5.646325382222689E-3</v>
      </c>
      <c r="Q23" s="7">
        <v>7.9744170907803461E-3</v>
      </c>
      <c r="R23" s="7">
        <v>5.646325382222689E-3</v>
      </c>
      <c r="S23" s="7">
        <v>7.9744170907803461E-3</v>
      </c>
      <c r="W23" t="s">
        <v>21</v>
      </c>
      <c r="X23">
        <v>-0.66200945842597858</v>
      </c>
      <c r="Y23" t="s">
        <v>2550</v>
      </c>
      <c r="Z23">
        <v>-0.19627841130258877</v>
      </c>
      <c r="AB23" s="7" t="s">
        <v>2616</v>
      </c>
      <c r="AC23" s="7">
        <v>0.12861732807467557</v>
      </c>
      <c r="AD23" s="7"/>
    </row>
    <row r="24" spans="1:30" ht="15.75" thickBot="1" x14ac:dyDescent="0.3">
      <c r="A24" t="s">
        <v>20</v>
      </c>
      <c r="B24">
        <v>0.32389236122496079</v>
      </c>
      <c r="C24">
        <v>0.34858153324468055</v>
      </c>
      <c r="D24">
        <v>1</v>
      </c>
      <c r="E24">
        <v>1</v>
      </c>
      <c r="F24">
        <v>1.7034459924208578</v>
      </c>
      <c r="G24">
        <v>7.7176436214045727E-2</v>
      </c>
      <c r="H24">
        <v>-0.334165391393283</v>
      </c>
      <c r="I24">
        <v>17.116814923509651</v>
      </c>
      <c r="K24" s="9" t="s">
        <v>2585</v>
      </c>
      <c r="L24" s="9">
        <v>-7.2666643369547729E-2</v>
      </c>
      <c r="M24" s="9">
        <v>7.4008718903109019E-2</v>
      </c>
      <c r="N24" s="9">
        <v>-0.98186598074588594</v>
      </c>
      <c r="O24" s="9">
        <v>0.32626126707359959</v>
      </c>
      <c r="P24" s="9">
        <v>-0.21779161020517832</v>
      </c>
      <c r="Q24" s="9">
        <v>7.2458323466082858E-2</v>
      </c>
      <c r="R24" s="9">
        <v>-0.21779161020517832</v>
      </c>
      <c r="S24" s="9">
        <v>7.2458323466082858E-2</v>
      </c>
      <c r="W24" t="s">
        <v>22</v>
      </c>
      <c r="X24">
        <v>-0.25908299323925593</v>
      </c>
      <c r="Y24" t="s">
        <v>2551</v>
      </c>
      <c r="Z24">
        <v>4.3080740654598729E-2</v>
      </c>
      <c r="AB24" s="9" t="s">
        <v>2617</v>
      </c>
      <c r="AC24" s="9">
        <v>2.0322445093177191</v>
      </c>
      <c r="AD24" s="9"/>
    </row>
    <row r="25" spans="1:30" x14ac:dyDescent="0.25">
      <c r="A25" t="s">
        <v>21</v>
      </c>
      <c r="B25">
        <v>-0.66200945842597858</v>
      </c>
      <c r="C25">
        <v>-0.24976665396998463</v>
      </c>
      <c r="D25">
        <v>1</v>
      </c>
      <c r="E25">
        <v>1</v>
      </c>
      <c r="F25">
        <v>3.5799860988451044</v>
      </c>
      <c r="G25">
        <v>6.9435853738826755E-2</v>
      </c>
      <c r="H25">
        <v>-0.36938605144100806</v>
      </c>
      <c r="I25">
        <v>18.582118076490158</v>
      </c>
      <c r="W25" t="s">
        <v>23</v>
      </c>
      <c r="X25">
        <v>0.32133865602567152</v>
      </c>
      <c r="Y25" t="s">
        <v>2552</v>
      </c>
      <c r="Z25">
        <v>0.21658515118267704</v>
      </c>
    </row>
    <row r="26" spans="1:30" x14ac:dyDescent="0.25">
      <c r="A26" t="s">
        <v>22</v>
      </c>
      <c r="B26">
        <v>-0.25908299323925593</v>
      </c>
      <c r="C26">
        <v>0.18313925129772873</v>
      </c>
      <c r="D26">
        <v>1</v>
      </c>
      <c r="E26">
        <v>1</v>
      </c>
      <c r="F26">
        <v>2.3404677713559501</v>
      </c>
      <c r="G26">
        <v>3.5847885147512137E-2</v>
      </c>
      <c r="H26">
        <v>-0.19678309160918539</v>
      </c>
      <c r="I26">
        <v>18.682543936306359</v>
      </c>
      <c r="W26" t="s">
        <v>24</v>
      </c>
      <c r="X26">
        <v>-0.86433073635073698</v>
      </c>
      <c r="Y26" t="s">
        <v>2553</v>
      </c>
      <c r="Z26">
        <v>-0.46357065193515867</v>
      </c>
    </row>
    <row r="27" spans="1:30" x14ac:dyDescent="0.25">
      <c r="A27" t="s">
        <v>23</v>
      </c>
      <c r="B27">
        <v>0.32133865602567152</v>
      </c>
      <c r="C27">
        <v>0.8210256451260014</v>
      </c>
      <c r="D27">
        <v>1</v>
      </c>
      <c r="E27">
        <v>1</v>
      </c>
      <c r="F27">
        <v>1.1853897567942515</v>
      </c>
      <c r="G27">
        <v>7.6109803870609255E-2</v>
      </c>
      <c r="H27">
        <v>1.0308860051544426</v>
      </c>
      <c r="I27">
        <v>16.318079550813497</v>
      </c>
      <c r="W27" t="s">
        <v>115</v>
      </c>
      <c r="X27">
        <v>-0.29390524878653757</v>
      </c>
      <c r="Y27" t="s">
        <v>2554</v>
      </c>
      <c r="Z27">
        <v>0.47369475084490087</v>
      </c>
    </row>
    <row r="28" spans="1:30" x14ac:dyDescent="0.25">
      <c r="A28" t="s">
        <v>24</v>
      </c>
      <c r="B28">
        <v>-0.86433073635073698</v>
      </c>
      <c r="C28">
        <v>0.53340677241841949</v>
      </c>
      <c r="D28">
        <v>1</v>
      </c>
      <c r="E28">
        <v>1</v>
      </c>
      <c r="F28">
        <v>4.7635698908207829</v>
      </c>
      <c r="G28">
        <v>4.2891099161789431E-2</v>
      </c>
      <c r="H28">
        <v>-7.1632526306113734E-2</v>
      </c>
      <c r="I28">
        <v>17.663169590112584</v>
      </c>
      <c r="K28" t="s">
        <v>2637</v>
      </c>
      <c r="W28" t="s">
        <v>25</v>
      </c>
      <c r="X28">
        <v>0.62089236406141712</v>
      </c>
      <c r="Y28" t="s">
        <v>2555</v>
      </c>
      <c r="Z28">
        <v>-2.4829001057655481E-2</v>
      </c>
    </row>
    <row r="29" spans="1:30" ht="15.75" thickBot="1" x14ac:dyDescent="0.3">
      <c r="A29" t="s">
        <v>115</v>
      </c>
      <c r="B29">
        <v>-0.29390524878653757</v>
      </c>
      <c r="C29">
        <v>0.18798907643890692</v>
      </c>
      <c r="D29">
        <v>1</v>
      </c>
      <c r="E29">
        <v>1</v>
      </c>
      <c r="F29">
        <v>3.8794819747903779</v>
      </c>
      <c r="G29">
        <v>8.8423905170852482E-3</v>
      </c>
      <c r="H29">
        <v>-0.72353909086717749</v>
      </c>
      <c r="I29">
        <v>17.986945508251896</v>
      </c>
      <c r="W29" t="s">
        <v>116</v>
      </c>
      <c r="X29">
        <v>0.28759385264713128</v>
      </c>
      <c r="Y29" t="s">
        <v>2556</v>
      </c>
      <c r="Z29">
        <v>-0.66685759482891227</v>
      </c>
    </row>
    <row r="30" spans="1:30" x14ac:dyDescent="0.25">
      <c r="A30" t="s">
        <v>25</v>
      </c>
      <c r="B30">
        <v>0.62089236406141712</v>
      </c>
      <c r="C30">
        <v>0.25158661057032078</v>
      </c>
      <c r="D30">
        <v>1</v>
      </c>
      <c r="E30">
        <v>1</v>
      </c>
      <c r="F30">
        <v>2.1458076440449836</v>
      </c>
      <c r="G30">
        <v>5.7496102559079824E-2</v>
      </c>
      <c r="H30">
        <v>0.20182445015795206</v>
      </c>
      <c r="I30">
        <v>16.352087521093722</v>
      </c>
      <c r="K30" s="15" t="s">
        <v>2638</v>
      </c>
      <c r="L30" s="15" t="s">
        <v>2639</v>
      </c>
      <c r="M30" s="15" t="s">
        <v>2625</v>
      </c>
      <c r="W30" t="s">
        <v>117</v>
      </c>
      <c r="X30">
        <v>-0.39466696694738201</v>
      </c>
      <c r="Y30" t="s">
        <v>2557</v>
      </c>
      <c r="Z30">
        <v>19.519075193418598</v>
      </c>
    </row>
    <row r="31" spans="1:30" x14ac:dyDescent="0.25">
      <c r="A31" t="s">
        <v>116</v>
      </c>
      <c r="B31">
        <v>0.28759385264713128</v>
      </c>
      <c r="C31">
        <v>-0.19531780708586813</v>
      </c>
      <c r="D31">
        <v>1</v>
      </c>
      <c r="E31">
        <v>1</v>
      </c>
      <c r="F31">
        <v>0.83597853724550808</v>
      </c>
      <c r="G31">
        <v>5.725212431393583E-2</v>
      </c>
      <c r="H31">
        <v>-0.7347269296454999</v>
      </c>
      <c r="I31">
        <v>16.377334701985529</v>
      </c>
      <c r="K31" s="7">
        <v>1</v>
      </c>
      <c r="L31" s="7">
        <v>0.36730427616240902</v>
      </c>
      <c r="M31" s="7">
        <v>-0.52819335151304936</v>
      </c>
      <c r="W31" t="s">
        <v>118</v>
      </c>
      <c r="X31">
        <v>-0.70518919913046418</v>
      </c>
      <c r="Y31" t="s">
        <v>2558</v>
      </c>
      <c r="Z31">
        <v>94.390714228882914</v>
      </c>
    </row>
    <row r="32" spans="1:30" x14ac:dyDescent="0.25">
      <c r="A32" t="s">
        <v>117</v>
      </c>
      <c r="B32">
        <v>-0.39466696694738201</v>
      </c>
      <c r="C32">
        <v>-0.24813324592288158</v>
      </c>
      <c r="D32">
        <v>1</v>
      </c>
      <c r="E32">
        <v>1</v>
      </c>
      <c r="F32">
        <v>1.5502752239687354</v>
      </c>
      <c r="G32">
        <v>3.5199225447812864E-2</v>
      </c>
      <c r="H32">
        <v>6.1266481993454698E-2</v>
      </c>
      <c r="I32">
        <v>18.472690140717578</v>
      </c>
      <c r="K32" s="7">
        <v>2</v>
      </c>
      <c r="L32" s="7">
        <v>0.22957703155848219</v>
      </c>
      <c r="M32" s="7">
        <v>-0.30214696400951568</v>
      </c>
      <c r="W32" t="s">
        <v>119</v>
      </c>
      <c r="X32">
        <v>0.52542889592518105</v>
      </c>
      <c r="Y32" t="s">
        <v>2559</v>
      </c>
      <c r="Z32">
        <v>-0.54518881218972404</v>
      </c>
    </row>
    <row r="33" spans="1:26" x14ac:dyDescent="0.25">
      <c r="A33" t="s">
        <v>118</v>
      </c>
      <c r="B33">
        <v>-0.70518919913046418</v>
      </c>
      <c r="C33">
        <v>-0.33235057469648494</v>
      </c>
      <c r="D33">
        <v>1</v>
      </c>
      <c r="E33">
        <v>1</v>
      </c>
      <c r="F33">
        <v>2.0286924009442147</v>
      </c>
      <c r="G33">
        <v>2.72458236849023E-2</v>
      </c>
      <c r="H33">
        <v>-1</v>
      </c>
      <c r="I33">
        <v>19.698811337923477</v>
      </c>
      <c r="K33" s="7">
        <v>3</v>
      </c>
      <c r="L33" s="7">
        <v>-0.20502750297528682</v>
      </c>
      <c r="M33" s="7">
        <v>5.1879223233804623</v>
      </c>
      <c r="W33" t="s">
        <v>26</v>
      </c>
      <c r="X33">
        <v>-0.25123680253509345</v>
      </c>
      <c r="Y33" t="s">
        <v>2560</v>
      </c>
      <c r="Z33">
        <v>-0.68418225358833629</v>
      </c>
    </row>
    <row r="34" spans="1:26" x14ac:dyDescent="0.25">
      <c r="A34" t="s">
        <v>119</v>
      </c>
      <c r="B34">
        <v>0.52542889592518105</v>
      </c>
      <c r="C34">
        <v>0.32829560745039427</v>
      </c>
      <c r="D34">
        <v>1</v>
      </c>
      <c r="E34">
        <v>1</v>
      </c>
      <c r="F34">
        <v>4.1103618192849103</v>
      </c>
      <c r="G34">
        <v>6.1661304447817013E-2</v>
      </c>
      <c r="H34">
        <v>-0.44589424797233568</v>
      </c>
      <c r="I34">
        <v>16.219925282465713</v>
      </c>
      <c r="K34" s="7">
        <v>4</v>
      </c>
      <c r="L34" s="7">
        <v>1.1065443329149938E-2</v>
      </c>
      <c r="M34" s="7">
        <v>0.1924336295428172</v>
      </c>
      <c r="W34" t="s">
        <v>27</v>
      </c>
      <c r="X34">
        <v>-0.6271422910288913</v>
      </c>
      <c r="Y34" t="s">
        <v>2561</v>
      </c>
      <c r="Z34">
        <v>-0.12856335010809655</v>
      </c>
    </row>
    <row r="35" spans="1:26" x14ac:dyDescent="0.25">
      <c r="A35" t="s">
        <v>26</v>
      </c>
      <c r="B35">
        <v>-0.25123680253509345</v>
      </c>
      <c r="C35">
        <v>-0.2553542140646568</v>
      </c>
      <c r="D35">
        <v>1</v>
      </c>
      <c r="E35">
        <v>1</v>
      </c>
      <c r="F35">
        <v>7.9884040972158024E-2</v>
      </c>
      <c r="G35">
        <v>6.4623877037868635E-2</v>
      </c>
      <c r="H35">
        <v>0.17053561785822755</v>
      </c>
      <c r="I35">
        <v>14.475975009176087</v>
      </c>
      <c r="K35" s="7">
        <v>5</v>
      </c>
      <c r="L35" s="7">
        <v>1.2687067128750134</v>
      </c>
      <c r="M35" s="7">
        <v>-2.0208632902925667</v>
      </c>
      <c r="W35" t="s">
        <v>120</v>
      </c>
      <c r="X35">
        <v>0.69967608414482563</v>
      </c>
      <c r="Y35" t="s">
        <v>2562</v>
      </c>
      <c r="Z35">
        <v>-0.29585104317199629</v>
      </c>
    </row>
    <row r="36" spans="1:26" x14ac:dyDescent="0.25">
      <c r="A36" t="s">
        <v>27</v>
      </c>
      <c r="B36">
        <v>-0.6271422910288913</v>
      </c>
      <c r="C36">
        <v>-4.5428083421037303E-2</v>
      </c>
      <c r="D36">
        <v>1</v>
      </c>
      <c r="E36">
        <v>1</v>
      </c>
      <c r="F36">
        <v>1.4457950435313469</v>
      </c>
      <c r="G36">
        <v>3.5583257175550352E-2</v>
      </c>
      <c r="H36">
        <v>-0.72023598839020486</v>
      </c>
      <c r="I36">
        <v>16.120203985499511</v>
      </c>
      <c r="K36" s="7">
        <v>6</v>
      </c>
      <c r="L36" s="7">
        <v>0.12682466319435348</v>
      </c>
      <c r="M36" s="7">
        <v>-4.1878180425274872E-2</v>
      </c>
      <c r="W36" t="s">
        <v>28</v>
      </c>
      <c r="X36">
        <v>-0.42665713260723814</v>
      </c>
    </row>
    <row r="37" spans="1:26" x14ac:dyDescent="0.25">
      <c r="A37" t="s">
        <v>120</v>
      </c>
      <c r="B37">
        <v>0.69967608414482563</v>
      </c>
      <c r="C37">
        <v>-0.23977464186546965</v>
      </c>
      <c r="D37">
        <v>1</v>
      </c>
      <c r="E37">
        <v>1</v>
      </c>
      <c r="F37">
        <v>2.1090600508608421</v>
      </c>
      <c r="G37">
        <v>8.1942889942815622E-2</v>
      </c>
      <c r="H37">
        <v>-0.39812525106664504</v>
      </c>
      <c r="I37">
        <v>16.757130999988473</v>
      </c>
      <c r="K37" s="7">
        <v>7</v>
      </c>
      <c r="L37" s="7">
        <v>0.20057231715809731</v>
      </c>
      <c r="M37" s="7">
        <v>-0.32424444206749131</v>
      </c>
      <c r="W37" t="s">
        <v>29</v>
      </c>
      <c r="X37">
        <v>2.3971606840323112</v>
      </c>
    </row>
    <row r="38" spans="1:26" x14ac:dyDescent="0.25">
      <c r="A38" t="s">
        <v>28</v>
      </c>
      <c r="B38">
        <v>-0.42665713260723814</v>
      </c>
      <c r="C38">
        <v>0.21832586128065154</v>
      </c>
      <c r="D38">
        <v>1</v>
      </c>
      <c r="E38">
        <v>1</v>
      </c>
      <c r="F38">
        <v>1.7000689401265394</v>
      </c>
      <c r="G38">
        <v>7.7353509579349569E-2</v>
      </c>
      <c r="H38">
        <v>-0.32268616985240306</v>
      </c>
      <c r="I38">
        <v>16.853636399331048</v>
      </c>
      <c r="K38" s="7">
        <v>8</v>
      </c>
      <c r="L38" s="7">
        <v>0.17673992552631357</v>
      </c>
      <c r="M38" s="7">
        <v>6.4068535236342372E-2</v>
      </c>
      <c r="W38" t="s">
        <v>30</v>
      </c>
      <c r="X38">
        <v>0.11265923643863376</v>
      </c>
    </row>
    <row r="39" spans="1:26" x14ac:dyDescent="0.25">
      <c r="A39" t="s">
        <v>29</v>
      </c>
      <c r="B39">
        <v>2.3971606840323112</v>
      </c>
      <c r="C39">
        <v>-0.17317816864917115</v>
      </c>
      <c r="D39">
        <v>1</v>
      </c>
      <c r="E39">
        <v>1</v>
      </c>
      <c r="F39">
        <v>2.1087395333600392</v>
      </c>
      <c r="G39">
        <v>4.5255167237235973E-2</v>
      </c>
      <c r="H39">
        <v>-0.33804192448523784</v>
      </c>
      <c r="I39">
        <v>20.606214031761908</v>
      </c>
      <c r="K39" s="7">
        <v>9</v>
      </c>
      <c r="L39" s="7">
        <v>0.51110434617297007</v>
      </c>
      <c r="M39" s="7">
        <v>-0.6251875706429274</v>
      </c>
      <c r="W39" t="s">
        <v>31</v>
      </c>
      <c r="X39">
        <v>12.675755784364304</v>
      </c>
    </row>
    <row r="40" spans="1:26" x14ac:dyDescent="0.25">
      <c r="A40" t="s">
        <v>30</v>
      </c>
      <c r="B40">
        <v>0.11265923643863376</v>
      </c>
      <c r="C40">
        <v>-0.23166941261785046</v>
      </c>
      <c r="D40">
        <v>1</v>
      </c>
      <c r="E40">
        <v>1</v>
      </c>
      <c r="F40">
        <v>1.3080979037189919</v>
      </c>
      <c r="G40">
        <v>4.7434131962259339E-2</v>
      </c>
      <c r="H40">
        <v>-0.99310818421607649</v>
      </c>
      <c r="I40">
        <v>16.684288655775699</v>
      </c>
      <c r="K40" s="7">
        <v>10</v>
      </c>
      <c r="L40" s="7">
        <v>0.14992929967965019</v>
      </c>
      <c r="M40" s="7">
        <v>-0.64301498066995055</v>
      </c>
      <c r="W40" t="s">
        <v>32</v>
      </c>
      <c r="X40">
        <v>0.36948235708611082</v>
      </c>
    </row>
    <row r="41" spans="1:26" x14ac:dyDescent="0.25">
      <c r="A41" t="s">
        <v>31</v>
      </c>
      <c r="B41">
        <v>12.675755784364304</v>
      </c>
      <c r="C41">
        <v>0.22956420561937355</v>
      </c>
      <c r="D41">
        <v>1</v>
      </c>
      <c r="E41">
        <v>1</v>
      </c>
      <c r="F41">
        <v>1.7312687472770836</v>
      </c>
      <c r="G41">
        <v>4.7794607554800438E-2</v>
      </c>
      <c r="H41">
        <v>-0.57537108451009078</v>
      </c>
      <c r="I41">
        <v>16.583893165004422</v>
      </c>
      <c r="K41" s="7">
        <v>11</v>
      </c>
      <c r="L41" s="7">
        <v>0.25559110581377031</v>
      </c>
      <c r="M41" s="7">
        <v>1.3486657979759882</v>
      </c>
      <c r="W41" t="s">
        <v>33</v>
      </c>
      <c r="X41">
        <v>2.5087277429214166E-2</v>
      </c>
    </row>
    <row r="42" spans="1:26" x14ac:dyDescent="0.25">
      <c r="A42" t="s">
        <v>32</v>
      </c>
      <c r="B42">
        <v>0.36948235708611082</v>
      </c>
      <c r="C42">
        <v>-1.061479958491768E-2</v>
      </c>
      <c r="D42">
        <v>1</v>
      </c>
      <c r="E42">
        <v>1</v>
      </c>
      <c r="F42">
        <v>1.6175543083882093</v>
      </c>
      <c r="G42">
        <v>5.2891633692147111E-2</v>
      </c>
      <c r="H42">
        <v>0.2228463692494469</v>
      </c>
      <c r="I42">
        <v>17.702741003211372</v>
      </c>
      <c r="K42" s="7">
        <v>12</v>
      </c>
      <c r="L42" s="7">
        <v>0.42687546237516005</v>
      </c>
      <c r="M42" s="7">
        <v>-0.54481958194187641</v>
      </c>
      <c r="W42" t="s">
        <v>121</v>
      </c>
      <c r="X42">
        <v>4.2345895236680793</v>
      </c>
    </row>
    <row r="43" spans="1:26" x14ac:dyDescent="0.25">
      <c r="A43" t="s">
        <v>33</v>
      </c>
      <c r="B43">
        <v>2.5087277429214166E-2</v>
      </c>
      <c r="C43">
        <v>0.27234761124400114</v>
      </c>
      <c r="D43">
        <v>1</v>
      </c>
      <c r="E43">
        <v>1</v>
      </c>
      <c r="F43">
        <v>1.0557171972126203</v>
      </c>
      <c r="G43">
        <v>0.10087024954425276</v>
      </c>
      <c r="H43">
        <v>1.0074176367968018E-2</v>
      </c>
      <c r="I43">
        <v>16.694973434625222</v>
      </c>
      <c r="K43" s="7">
        <v>13</v>
      </c>
      <c r="L43" s="7">
        <v>0.47796799540696688</v>
      </c>
      <c r="M43" s="7">
        <v>5.0730699451574131</v>
      </c>
      <c r="W43" t="s">
        <v>34</v>
      </c>
      <c r="X43">
        <v>-0.6451159929134731</v>
      </c>
    </row>
    <row r="44" spans="1:26" x14ac:dyDescent="0.25">
      <c r="A44" t="s">
        <v>121</v>
      </c>
      <c r="B44">
        <v>4.2345895236680793</v>
      </c>
      <c r="C44">
        <v>-8.3896689028649905E-3</v>
      </c>
      <c r="D44">
        <v>1</v>
      </c>
      <c r="E44">
        <v>1</v>
      </c>
      <c r="F44">
        <v>1.4838792803932321</v>
      </c>
      <c r="G44">
        <v>5.3188199812832869E-2</v>
      </c>
      <c r="H44">
        <v>7.0470285445960235</v>
      </c>
      <c r="I44">
        <v>17.101143322258551</v>
      </c>
      <c r="K44" s="7">
        <v>14</v>
      </c>
      <c r="L44" s="7">
        <v>4.8009096774323856E-2</v>
      </c>
      <c r="M44" s="7">
        <v>-4.0805237023338929E-2</v>
      </c>
      <c r="W44" t="s">
        <v>35</v>
      </c>
      <c r="X44">
        <v>-0.28024826473713826</v>
      </c>
    </row>
    <row r="45" spans="1:26" x14ac:dyDescent="0.25">
      <c r="A45" t="s">
        <v>34</v>
      </c>
      <c r="B45">
        <v>-0.6451159929134731</v>
      </c>
      <c r="C45">
        <v>1.7884981785063752</v>
      </c>
      <c r="D45">
        <v>1</v>
      </c>
      <c r="E45">
        <v>1</v>
      </c>
      <c r="F45">
        <v>4.250254318156089</v>
      </c>
      <c r="G45">
        <v>5.9038668522331139E-2</v>
      </c>
      <c r="H45">
        <v>-0.6954316426156173</v>
      </c>
      <c r="I45">
        <v>17.148220839087891</v>
      </c>
      <c r="K45" s="7">
        <v>15</v>
      </c>
      <c r="L45" s="7">
        <v>0.33599046401048027</v>
      </c>
      <c r="M45" s="7">
        <v>-0.56025816034747977</v>
      </c>
      <c r="W45" t="s">
        <v>36</v>
      </c>
      <c r="X45">
        <v>0.71137155223772519</v>
      </c>
    </row>
    <row r="46" spans="1:26" x14ac:dyDescent="0.25">
      <c r="A46" t="s">
        <v>35</v>
      </c>
      <c r="B46">
        <v>-0.28024826473713826</v>
      </c>
      <c r="C46">
        <v>0.12686312349721315</v>
      </c>
      <c r="D46">
        <v>1</v>
      </c>
      <c r="E46">
        <v>1</v>
      </c>
      <c r="F46">
        <v>1.1616680581810268</v>
      </c>
      <c r="G46">
        <v>8.0932691247758606E-2</v>
      </c>
      <c r="H46">
        <v>-3.6737869198857688E-3</v>
      </c>
      <c r="I46">
        <v>16.609509260916742</v>
      </c>
      <c r="K46" s="7">
        <v>16</v>
      </c>
      <c r="L46" s="7">
        <v>-0.2086378313724282</v>
      </c>
      <c r="M46" s="7">
        <v>0.18411905537073689</v>
      </c>
      <c r="W46" t="s">
        <v>37</v>
      </c>
      <c r="X46">
        <v>-0.39946052989418429</v>
      </c>
    </row>
    <row r="47" spans="1:26" x14ac:dyDescent="0.25">
      <c r="A47" t="s">
        <v>36</v>
      </c>
      <c r="B47">
        <v>0.71137155223772519</v>
      </c>
      <c r="C47">
        <v>-0.11393441684861602</v>
      </c>
      <c r="D47">
        <v>1</v>
      </c>
      <c r="E47">
        <v>1</v>
      </c>
      <c r="F47">
        <v>3.5068727772444332</v>
      </c>
      <c r="G47">
        <v>0.17705414495963834</v>
      </c>
      <c r="H47">
        <v>-8.0385326018050887E-2</v>
      </c>
      <c r="I47">
        <v>17.728796428702662</v>
      </c>
      <c r="K47" s="7">
        <v>17</v>
      </c>
      <c r="L47" s="7">
        <v>0.29387786107128444</v>
      </c>
      <c r="M47" s="7">
        <v>-0.37318635330422656</v>
      </c>
      <c r="W47" t="s">
        <v>38</v>
      </c>
      <c r="X47">
        <v>-0.46448392082747053</v>
      </c>
    </row>
    <row r="48" spans="1:26" x14ac:dyDescent="0.25">
      <c r="A48" t="s">
        <v>37</v>
      </c>
      <c r="B48">
        <v>-0.39946052989418429</v>
      </c>
      <c r="C48">
        <v>0.1214530982074624</v>
      </c>
      <c r="D48">
        <v>1</v>
      </c>
      <c r="E48">
        <v>1</v>
      </c>
      <c r="F48">
        <v>0.77356078676456796</v>
      </c>
      <c r="G48">
        <v>7.2484992999057696E-2</v>
      </c>
      <c r="H48">
        <v>-6.9540893361637532E-2</v>
      </c>
      <c r="I48">
        <v>16.832213841208311</v>
      </c>
      <c r="K48" s="7">
        <v>18</v>
      </c>
      <c r="L48" s="7">
        <v>0.38835593961233017</v>
      </c>
      <c r="M48" s="7">
        <v>9.925472564278337E-4</v>
      </c>
      <c r="W48" t="s">
        <v>122</v>
      </c>
      <c r="X48">
        <v>-0.4436324936354632</v>
      </c>
    </row>
    <row r="49" spans="1:24" x14ac:dyDescent="0.25">
      <c r="A49" t="s">
        <v>38</v>
      </c>
      <c r="B49">
        <v>-0.46448392082747053</v>
      </c>
      <c r="C49">
        <v>-0.11533712027661151</v>
      </c>
      <c r="D49">
        <v>1</v>
      </c>
      <c r="E49">
        <v>1</v>
      </c>
      <c r="F49">
        <v>2.1944947924131859</v>
      </c>
      <c r="G49">
        <v>2.5874181227882796E-2</v>
      </c>
      <c r="H49">
        <v>-6.2523677160753466E-2</v>
      </c>
      <c r="I49">
        <v>18.244636200836279</v>
      </c>
      <c r="K49" s="7">
        <v>19</v>
      </c>
      <c r="L49" s="7">
        <v>0.1726950845724613</v>
      </c>
      <c r="M49" s="7">
        <v>-0.48772465238468415</v>
      </c>
      <c r="W49" t="s">
        <v>123</v>
      </c>
      <c r="X49">
        <v>0.14051937113182689</v>
      </c>
    </row>
    <row r="50" spans="1:24" x14ac:dyDescent="0.25">
      <c r="A50" t="s">
        <v>122</v>
      </c>
      <c r="B50">
        <v>-0.4436324936354632</v>
      </c>
      <c r="C50">
        <v>-5.0416931947248597E-2</v>
      </c>
      <c r="D50">
        <v>1</v>
      </c>
      <c r="E50">
        <v>1</v>
      </c>
      <c r="F50">
        <v>1.8138804502686015</v>
      </c>
      <c r="G50">
        <v>6.8230084153807977E-2</v>
      </c>
      <c r="H50">
        <v>0.40090610000968402</v>
      </c>
      <c r="I50">
        <v>16.125478434149475</v>
      </c>
      <c r="K50" s="7">
        <v>20</v>
      </c>
      <c r="L50" s="7">
        <v>-6.8055853195379878E-2</v>
      </c>
      <c r="M50" s="7">
        <v>-1.628656582925013E-2</v>
      </c>
      <c r="W50" t="s">
        <v>39</v>
      </c>
      <c r="X50">
        <v>-0.41211990447911961</v>
      </c>
    </row>
    <row r="51" spans="1:24" x14ac:dyDescent="0.25">
      <c r="A51" t="s">
        <v>123</v>
      </c>
      <c r="B51">
        <v>0.14051937113182689</v>
      </c>
      <c r="C51">
        <v>5.9994907100006885E-2</v>
      </c>
      <c r="D51">
        <v>1</v>
      </c>
      <c r="E51">
        <v>1</v>
      </c>
      <c r="F51">
        <v>1.4267499323544122</v>
      </c>
      <c r="G51">
        <v>5.0182018782800049E-2</v>
      </c>
      <c r="H51">
        <v>-9.0316394206417461E-2</v>
      </c>
      <c r="I51">
        <v>17.758862871940746</v>
      </c>
      <c r="K51" s="7">
        <v>21</v>
      </c>
      <c r="L51" s="7">
        <v>0.36029255384536341</v>
      </c>
      <c r="M51" s="7">
        <v>-0.12804120018988988</v>
      </c>
      <c r="W51" t="s">
        <v>124</v>
      </c>
      <c r="X51">
        <v>-0.74856160455326515</v>
      </c>
    </row>
    <row r="52" spans="1:24" x14ac:dyDescent="0.25">
      <c r="A52" t="s">
        <v>39</v>
      </c>
      <c r="B52">
        <v>-0.41211990447911961</v>
      </c>
      <c r="C52">
        <v>6.8250093306877146E-2</v>
      </c>
      <c r="D52">
        <v>1</v>
      </c>
      <c r="E52">
        <v>1</v>
      </c>
      <c r="F52">
        <v>0.75500740804096811</v>
      </c>
      <c r="G52">
        <v>6.4053266549245522E-2</v>
      </c>
      <c r="H52">
        <v>2.6067788741162435E-2</v>
      </c>
      <c r="I52">
        <v>19.31419450475542</v>
      </c>
      <c r="K52" s="7">
        <v>22</v>
      </c>
      <c r="L52" s="7">
        <v>0.40348948436137944</v>
      </c>
      <c r="M52" s="7">
        <v>-7.9597123136418646E-2</v>
      </c>
      <c r="W52" t="s">
        <v>40</v>
      </c>
      <c r="X52">
        <v>-0.87549173784389367</v>
      </c>
    </row>
    <row r="53" spans="1:24" x14ac:dyDescent="0.25">
      <c r="A53" t="s">
        <v>124</v>
      </c>
      <c r="B53">
        <v>-0.74856160455326515</v>
      </c>
      <c r="C53">
        <v>-0.7168565601479322</v>
      </c>
      <c r="D53">
        <v>1</v>
      </c>
      <c r="E53">
        <v>1</v>
      </c>
      <c r="F53">
        <v>0.41962708959433531</v>
      </c>
      <c r="G53">
        <v>4.0763755925380965E-2</v>
      </c>
      <c r="H53">
        <v>-0.30172147732779664</v>
      </c>
      <c r="I53">
        <v>19.972207410792418</v>
      </c>
      <c r="K53" s="7">
        <v>23</v>
      </c>
      <c r="L53" s="7">
        <v>0.17601505506773951</v>
      </c>
      <c r="M53" s="7">
        <v>-0.83802451349371809</v>
      </c>
      <c r="W53" t="s">
        <v>41</v>
      </c>
      <c r="X53">
        <v>-0.13912978489096181</v>
      </c>
    </row>
    <row r="54" spans="1:24" x14ac:dyDescent="0.25">
      <c r="A54" t="s">
        <v>40</v>
      </c>
      <c r="B54">
        <v>-0.87549173784389367</v>
      </c>
      <c r="C54">
        <v>-6.5013975709786204E-2</v>
      </c>
      <c r="D54">
        <v>1</v>
      </c>
      <c r="E54">
        <v>1</v>
      </c>
      <c r="F54">
        <v>1.7621264068712243</v>
      </c>
      <c r="G54">
        <v>3.24970178806065E-2</v>
      </c>
      <c r="H54">
        <v>57.148901661345569</v>
      </c>
      <c r="I54">
        <v>16.474136465004246</v>
      </c>
      <c r="K54" s="7">
        <v>24</v>
      </c>
      <c r="L54" s="7">
        <v>0.31477900917411916</v>
      </c>
      <c r="M54" s="7">
        <v>-0.57386200241337515</v>
      </c>
      <c r="W54" t="s">
        <v>42</v>
      </c>
      <c r="X54">
        <v>0.85118723074358404</v>
      </c>
    </row>
    <row r="55" spans="1:24" x14ac:dyDescent="0.25">
      <c r="A55" t="s">
        <v>41</v>
      </c>
      <c r="B55">
        <v>-0.13912978489096181</v>
      </c>
      <c r="C55">
        <v>-2.0331993941077816E-2</v>
      </c>
      <c r="D55">
        <v>1</v>
      </c>
      <c r="E55">
        <v>1</v>
      </c>
      <c r="F55">
        <v>0.12704926042402773</v>
      </c>
      <c r="G55">
        <v>8.7762138614695687E-2</v>
      </c>
      <c r="H55">
        <v>-3.2206588158149613E-2</v>
      </c>
      <c r="I55">
        <v>15.792628854119085</v>
      </c>
      <c r="K55" s="7">
        <v>25</v>
      </c>
      <c r="L55" s="7">
        <v>0.66524596395103908</v>
      </c>
      <c r="M55" s="7">
        <v>-0.34390730792536756</v>
      </c>
      <c r="W55" t="s">
        <v>43</v>
      </c>
      <c r="X55">
        <v>-0.16341006482809342</v>
      </c>
    </row>
    <row r="56" spans="1:24" x14ac:dyDescent="0.25">
      <c r="A56" t="s">
        <v>42</v>
      </c>
      <c r="B56">
        <v>0.85118723074358404</v>
      </c>
      <c r="C56">
        <v>0.1530419048445614</v>
      </c>
      <c r="D56">
        <v>1</v>
      </c>
      <c r="E56">
        <v>1</v>
      </c>
      <c r="F56">
        <v>1.3983999604117978</v>
      </c>
      <c r="G56">
        <v>9.0316817349072778E-2</v>
      </c>
      <c r="H56">
        <v>-0.27464658320207797</v>
      </c>
      <c r="I56">
        <v>16.156120163833567</v>
      </c>
      <c r="K56" s="7">
        <v>26</v>
      </c>
      <c r="L56" s="7">
        <v>0.78841354107238137</v>
      </c>
      <c r="M56" s="7">
        <v>-1.6527442774231185</v>
      </c>
      <c r="W56" t="s">
        <v>44</v>
      </c>
      <c r="X56">
        <v>0.34281291020931082</v>
      </c>
    </row>
    <row r="57" spans="1:24" x14ac:dyDescent="0.25">
      <c r="A57" t="s">
        <v>43</v>
      </c>
      <c r="B57">
        <v>-0.16341006482809342</v>
      </c>
      <c r="C57">
        <v>3.482029723988149E-2</v>
      </c>
      <c r="D57">
        <v>1</v>
      </c>
      <c r="E57">
        <v>1</v>
      </c>
      <c r="F57">
        <v>1.4165067706340928</v>
      </c>
      <c r="G57">
        <v>4.2249889629423353E-2</v>
      </c>
      <c r="H57">
        <v>-4.9824835090301806E-2</v>
      </c>
      <c r="I57">
        <v>16.22949175368684</v>
      </c>
      <c r="K57" s="7">
        <v>27</v>
      </c>
      <c r="L57" s="7">
        <v>0.54085598519450873</v>
      </c>
      <c r="M57" s="7">
        <v>-0.83476123398104629</v>
      </c>
      <c r="W57" t="s">
        <v>45</v>
      </c>
      <c r="X57">
        <v>-0.90412464637209289</v>
      </c>
    </row>
    <row r="58" spans="1:24" x14ac:dyDescent="0.25">
      <c r="A58" t="s">
        <v>44</v>
      </c>
      <c r="B58">
        <v>0.34281291020931082</v>
      </c>
      <c r="C58">
        <v>5.2476461791891006E-2</v>
      </c>
      <c r="D58">
        <v>1</v>
      </c>
      <c r="E58">
        <v>1</v>
      </c>
      <c r="F58">
        <v>1.6669466083085076</v>
      </c>
      <c r="G58">
        <v>4.8461027465637151E-2</v>
      </c>
      <c r="H58">
        <v>0.14569203325502494</v>
      </c>
      <c r="I58">
        <v>16.813686154746478</v>
      </c>
      <c r="K58" s="7">
        <v>28</v>
      </c>
      <c r="L58" s="7">
        <v>0.47794348883769899</v>
      </c>
      <c r="M58" s="7">
        <v>0.14294887522371813</v>
      </c>
      <c r="W58" t="s">
        <v>46</v>
      </c>
      <c r="X58">
        <v>-0.4718157808565393</v>
      </c>
    </row>
    <row r="59" spans="1:24" x14ac:dyDescent="0.25">
      <c r="A59" t="s">
        <v>45</v>
      </c>
      <c r="B59">
        <v>-0.90412464637209289</v>
      </c>
      <c r="C59">
        <v>6.0473772335196158E-2</v>
      </c>
      <c r="D59">
        <v>1</v>
      </c>
      <c r="E59">
        <v>1</v>
      </c>
      <c r="F59">
        <v>0.67705364076784802</v>
      </c>
      <c r="G59">
        <v>4.034646977375788E-2</v>
      </c>
      <c r="H59">
        <v>-0.14064943179271758</v>
      </c>
      <c r="I59">
        <v>16.187782094910471</v>
      </c>
      <c r="K59" s="7">
        <v>29</v>
      </c>
      <c r="L59" s="7">
        <v>0.11813676344668544</v>
      </c>
      <c r="M59" s="7">
        <v>0.16945708920044583</v>
      </c>
      <c r="W59" t="s">
        <v>47</v>
      </c>
      <c r="X59">
        <v>-0.33167649766323914</v>
      </c>
    </row>
    <row r="60" spans="1:24" x14ac:dyDescent="0.25">
      <c r="A60" t="s">
        <v>46</v>
      </c>
      <c r="B60">
        <v>-0.4718157808565393</v>
      </c>
      <c r="C60">
        <v>9.9062529894782481E-2</v>
      </c>
      <c r="D60">
        <v>1</v>
      </c>
      <c r="E60">
        <v>1</v>
      </c>
      <c r="F60">
        <v>1.0433768305828679</v>
      </c>
      <c r="G60">
        <v>6.0037783513174924E-2</v>
      </c>
      <c r="H60">
        <v>-0.19452403380032321</v>
      </c>
      <c r="I60">
        <v>16.465646457717103</v>
      </c>
      <c r="K60" s="7">
        <v>30</v>
      </c>
      <c r="L60" s="7">
        <v>3.7513532803666649E-2</v>
      </c>
      <c r="M60" s="7">
        <v>-0.43218049975104866</v>
      </c>
      <c r="W60" t="s">
        <v>125</v>
      </c>
      <c r="X60">
        <v>-0.20385215168205983</v>
      </c>
    </row>
    <row r="61" spans="1:24" x14ac:dyDescent="0.25">
      <c r="A61" t="s">
        <v>47</v>
      </c>
      <c r="B61">
        <v>-0.33167649766323914</v>
      </c>
      <c r="C61">
        <v>9.1015998308335247E-2</v>
      </c>
      <c r="D61">
        <v>1</v>
      </c>
      <c r="E61">
        <v>1</v>
      </c>
      <c r="F61">
        <v>1.3937049525294594</v>
      </c>
      <c r="G61">
        <v>4.412431059998817E-2</v>
      </c>
      <c r="H61">
        <v>-0.41224703410012131</v>
      </c>
      <c r="I61">
        <v>16.805587297760315</v>
      </c>
      <c r="K61" s="7">
        <v>31</v>
      </c>
      <c r="L61" s="7">
        <v>-4.7537817556801309E-2</v>
      </c>
      <c r="M61" s="7">
        <v>-0.65765138157366287</v>
      </c>
      <c r="W61" t="s">
        <v>126</v>
      </c>
      <c r="X61">
        <v>-1</v>
      </c>
    </row>
    <row r="62" spans="1:24" x14ac:dyDescent="0.25">
      <c r="A62" t="s">
        <v>125</v>
      </c>
      <c r="B62">
        <v>-0.20385215168205983</v>
      </c>
      <c r="C62">
        <v>9.3407599168573732E-2</v>
      </c>
      <c r="D62">
        <v>1</v>
      </c>
      <c r="E62">
        <v>1</v>
      </c>
      <c r="F62">
        <v>0.5308730833521399</v>
      </c>
      <c r="G62">
        <v>5.8638697796767225E-2</v>
      </c>
      <c r="H62">
        <v>-1.2347419859179976E-2</v>
      </c>
      <c r="I62">
        <v>17.08634046696648</v>
      </c>
      <c r="K62" s="7">
        <v>32</v>
      </c>
      <c r="L62" s="7">
        <v>0.70211759051261624</v>
      </c>
      <c r="M62" s="7">
        <v>-0.17668869458743519</v>
      </c>
      <c r="W62" t="s">
        <v>127</v>
      </c>
      <c r="X62">
        <v>0.61112363503856482</v>
      </c>
    </row>
    <row r="63" spans="1:24" x14ac:dyDescent="0.25">
      <c r="A63" t="s">
        <v>126</v>
      </c>
      <c r="B63">
        <v>-1</v>
      </c>
      <c r="C63">
        <v>-0.79090424161317474</v>
      </c>
      <c r="D63">
        <v>1</v>
      </c>
      <c r="E63">
        <v>1</v>
      </c>
      <c r="F63">
        <v>4.8255522190128568</v>
      </c>
      <c r="G63">
        <v>1.2854757451063499E-2</v>
      </c>
      <c r="H63">
        <v>1.506632485062994</v>
      </c>
      <c r="I63">
        <v>17.775227203257071</v>
      </c>
      <c r="K63" s="7">
        <v>33</v>
      </c>
      <c r="L63" s="7">
        <v>0.15193885689665021</v>
      </c>
      <c r="M63" s="7">
        <v>-0.40317565943174366</v>
      </c>
      <c r="W63" t="s">
        <v>128</v>
      </c>
      <c r="X63">
        <v>-1.6071577062966736E-2</v>
      </c>
    </row>
    <row r="64" spans="1:24" x14ac:dyDescent="0.25">
      <c r="A64" t="s">
        <v>127</v>
      </c>
      <c r="B64">
        <v>0.61112363503856482</v>
      </c>
      <c r="C64">
        <v>-0.39141589818120776</v>
      </c>
      <c r="D64">
        <v>1</v>
      </c>
      <c r="E64">
        <v>1</v>
      </c>
      <c r="F64">
        <v>1.9657130099797193</v>
      </c>
      <c r="G64">
        <v>0.13698053565927612</v>
      </c>
      <c r="H64">
        <v>2.2271750268574193</v>
      </c>
      <c r="I64">
        <v>19.465662769278072</v>
      </c>
      <c r="K64" s="7">
        <v>34</v>
      </c>
      <c r="L64" s="7">
        <v>0.29662962563482842</v>
      </c>
      <c r="M64" s="7">
        <v>-0.92377191666371972</v>
      </c>
      <c r="W64" t="s">
        <v>48</v>
      </c>
      <c r="X64">
        <v>-0.21313511650059291</v>
      </c>
    </row>
    <row r="65" spans="1:24" x14ac:dyDescent="0.25">
      <c r="A65" t="s">
        <v>128</v>
      </c>
      <c r="B65">
        <v>-1.6071577062966736E-2</v>
      </c>
      <c r="C65">
        <v>-1.9289813980679374E-2</v>
      </c>
      <c r="D65">
        <v>1</v>
      </c>
      <c r="E65">
        <v>1</v>
      </c>
      <c r="F65">
        <v>1.7064604833409831</v>
      </c>
      <c r="G65">
        <v>2.9582167618969035E-2</v>
      </c>
      <c r="H65">
        <v>-0.27500147500057887</v>
      </c>
      <c r="I65">
        <v>16.758642223085303</v>
      </c>
      <c r="K65" s="7">
        <v>35</v>
      </c>
      <c r="L65" s="7">
        <v>0.16048601671460183</v>
      </c>
      <c r="M65" s="7">
        <v>0.5391900674302238</v>
      </c>
      <c r="W65" t="s">
        <v>129</v>
      </c>
      <c r="X65">
        <v>-0.33845915010103605</v>
      </c>
    </row>
    <row r="66" spans="1:24" x14ac:dyDescent="0.25">
      <c r="A66" t="s">
        <v>48</v>
      </c>
      <c r="B66">
        <v>-0.21313511650059291</v>
      </c>
      <c r="C66">
        <v>-0.12685275545271837</v>
      </c>
      <c r="D66">
        <v>1</v>
      </c>
      <c r="E66">
        <v>1</v>
      </c>
      <c r="F66">
        <v>1.0873820813064292</v>
      </c>
      <c r="G66">
        <v>5.3751088791645536E-2</v>
      </c>
      <c r="H66">
        <v>-0.15367196574514075</v>
      </c>
      <c r="I66">
        <v>18.018751336488652</v>
      </c>
      <c r="K66" s="7">
        <v>36</v>
      </c>
      <c r="L66" s="7">
        <v>0.35548618240019669</v>
      </c>
      <c r="M66" s="7">
        <v>-0.78214331500743484</v>
      </c>
      <c r="W66" t="s">
        <v>49</v>
      </c>
      <c r="X66">
        <v>-0.32929586761455165</v>
      </c>
    </row>
    <row r="67" spans="1:24" x14ac:dyDescent="0.25">
      <c r="A67" t="s">
        <v>129</v>
      </c>
      <c r="B67">
        <v>-0.33845915010103605</v>
      </c>
      <c r="C67">
        <v>0.56004122721268923</v>
      </c>
      <c r="D67">
        <v>1</v>
      </c>
      <c r="E67">
        <v>1</v>
      </c>
      <c r="F67">
        <v>0.10237725588943632</v>
      </c>
      <c r="G67">
        <v>7.1418779308377381E-2</v>
      </c>
      <c r="H67">
        <v>-0.24746654515418995</v>
      </c>
      <c r="I67">
        <v>15.120544636605972</v>
      </c>
      <c r="K67" s="7">
        <v>37</v>
      </c>
      <c r="L67" s="7">
        <v>-4.1292236031347462E-2</v>
      </c>
      <c r="M67" s="7">
        <v>2.4384529200636589</v>
      </c>
      <c r="W67" t="s">
        <v>50</v>
      </c>
      <c r="X67">
        <v>-0.42661483960772917</v>
      </c>
    </row>
    <row r="68" spans="1:24" x14ac:dyDescent="0.25">
      <c r="A68" t="s">
        <v>49</v>
      </c>
      <c r="B68">
        <v>-0.32929586761455165</v>
      </c>
      <c r="C68">
        <v>0.55794042385243803</v>
      </c>
      <c r="D68">
        <v>1</v>
      </c>
      <c r="E68">
        <v>1</v>
      </c>
      <c r="F68">
        <v>0.85944594752555625</v>
      </c>
      <c r="G68">
        <v>6.6286318868513508E-2</v>
      </c>
      <c r="H68">
        <v>-0.28667660507785225</v>
      </c>
      <c r="I68">
        <v>16.06666607526078</v>
      </c>
      <c r="K68" s="7">
        <v>38</v>
      </c>
      <c r="L68" s="7">
        <v>0.13146532845267878</v>
      </c>
      <c r="M68" s="7">
        <v>-1.8806092014045012E-2</v>
      </c>
      <c r="W68" t="s">
        <v>130</v>
      </c>
      <c r="X68">
        <v>0.28695957325219995</v>
      </c>
    </row>
    <row r="69" spans="1:24" x14ac:dyDescent="0.25">
      <c r="A69" t="s">
        <v>50</v>
      </c>
      <c r="B69">
        <v>-0.42661483960772917</v>
      </c>
      <c r="C69">
        <v>0.19820911137754424</v>
      </c>
      <c r="D69">
        <v>1</v>
      </c>
      <c r="E69">
        <v>1</v>
      </c>
      <c r="F69">
        <v>1.9355137706063517</v>
      </c>
      <c r="G69">
        <v>5.9841020184682993E-2</v>
      </c>
      <c r="H69">
        <v>-0.20039599854170784</v>
      </c>
      <c r="I69">
        <v>16.493546639338586</v>
      </c>
      <c r="K69" s="7">
        <v>39</v>
      </c>
      <c r="L69" s="7">
        <v>0.4170604598245482</v>
      </c>
      <c r="M69" s="7">
        <v>12.258695324539756</v>
      </c>
      <c r="W69" t="s">
        <v>51</v>
      </c>
      <c r="X69">
        <v>0.22897494836899004</v>
      </c>
    </row>
    <row r="70" spans="1:24" x14ac:dyDescent="0.25">
      <c r="A70" t="s">
        <v>130</v>
      </c>
      <c r="B70">
        <v>0.28695957325219995</v>
      </c>
      <c r="C70">
        <v>0.13886884257651005</v>
      </c>
      <c r="D70">
        <v>1</v>
      </c>
      <c r="E70">
        <v>1</v>
      </c>
      <c r="F70">
        <v>0.58873406061897204</v>
      </c>
      <c r="G70">
        <v>1.4947124533660759E-2</v>
      </c>
      <c r="H70">
        <v>-0.19678482437614631</v>
      </c>
      <c r="I70">
        <v>17.216044325330913</v>
      </c>
      <c r="K70" s="7">
        <v>40</v>
      </c>
      <c r="L70" s="7">
        <v>0.20151999267478926</v>
      </c>
      <c r="M70" s="7">
        <v>0.16796236441132156</v>
      </c>
      <c r="W70" t="s">
        <v>52</v>
      </c>
      <c r="X70">
        <v>0.39447296241614138</v>
      </c>
    </row>
    <row r="71" spans="1:24" x14ac:dyDescent="0.25">
      <c r="A71" t="s">
        <v>51</v>
      </c>
      <c r="B71">
        <v>0.22897494836899004</v>
      </c>
      <c r="C71">
        <v>-0.1093975854128194</v>
      </c>
      <c r="D71">
        <v>1</v>
      </c>
      <c r="E71">
        <v>1</v>
      </c>
      <c r="F71">
        <v>1.6200028110419398</v>
      </c>
      <c r="G71">
        <v>4.7941919425268348E-2</v>
      </c>
      <c r="H71">
        <v>0.15237707841094864</v>
      </c>
      <c r="I71">
        <v>16.514792833180131</v>
      </c>
      <c r="K71" s="7">
        <v>41</v>
      </c>
      <c r="L71" s="7">
        <v>0.30852157355686027</v>
      </c>
      <c r="M71" s="7">
        <v>-0.28343429612764609</v>
      </c>
      <c r="W71" t="s">
        <v>53</v>
      </c>
      <c r="X71">
        <v>-8.4206849531515693E-2</v>
      </c>
    </row>
    <row r="72" spans="1:24" x14ac:dyDescent="0.25">
      <c r="A72" t="s">
        <v>52</v>
      </c>
      <c r="B72">
        <v>0.39447296241614138</v>
      </c>
      <c r="C72">
        <v>0.10697531431035377</v>
      </c>
      <c r="D72">
        <v>1</v>
      </c>
      <c r="E72">
        <v>1</v>
      </c>
      <c r="F72">
        <v>0.58188840495152983</v>
      </c>
      <c r="G72">
        <v>0.11392491918543078</v>
      </c>
      <c r="H72">
        <v>4.9142910592663396E-2</v>
      </c>
      <c r="I72">
        <v>19.991160736277735</v>
      </c>
      <c r="K72" s="7">
        <v>42</v>
      </c>
      <c r="L72" s="7">
        <v>0.27993510143571565</v>
      </c>
      <c r="M72" s="7">
        <v>3.9546544222323634</v>
      </c>
      <c r="W72" t="s">
        <v>131</v>
      </c>
      <c r="X72">
        <v>-0.131328106734904</v>
      </c>
    </row>
    <row r="73" spans="1:24" x14ac:dyDescent="0.25">
      <c r="A73" t="s">
        <v>53</v>
      </c>
      <c r="B73">
        <v>-8.4206849531515693E-2</v>
      </c>
      <c r="C73">
        <v>9.3377907266512697E-2</v>
      </c>
      <c r="D73">
        <v>1</v>
      </c>
      <c r="E73">
        <v>1</v>
      </c>
      <c r="F73">
        <v>1.6707137021750329</v>
      </c>
      <c r="G73">
        <v>4.6649213162655752E-2</v>
      </c>
      <c r="H73">
        <v>-7.6710776062874506E-2</v>
      </c>
      <c r="I73">
        <v>18.050182857950901</v>
      </c>
      <c r="K73" s="7">
        <v>43</v>
      </c>
      <c r="L73" s="7">
        <v>1.3967029501628963</v>
      </c>
      <c r="M73" s="7">
        <v>-2.0418189430763691</v>
      </c>
      <c r="W73" t="s">
        <v>132</v>
      </c>
      <c r="X73">
        <v>1.1119735032199767</v>
      </c>
    </row>
    <row r="74" spans="1:24" x14ac:dyDescent="0.25">
      <c r="A74" t="s">
        <v>131</v>
      </c>
      <c r="B74">
        <v>-0.131328106734904</v>
      </c>
      <c r="C74">
        <v>-0.16437052909609684</v>
      </c>
      <c r="D74">
        <v>1</v>
      </c>
      <c r="E74">
        <v>1</v>
      </c>
      <c r="F74">
        <v>1.3151942247521793</v>
      </c>
      <c r="G74">
        <v>3.969339387347575E-2</v>
      </c>
      <c r="H74">
        <v>-0.14042378550330778</v>
      </c>
      <c r="I74">
        <v>17.262587773893173</v>
      </c>
      <c r="K74" s="7">
        <v>44</v>
      </c>
      <c r="L74" s="7">
        <v>0.2737354570336743</v>
      </c>
      <c r="M74" s="7">
        <v>-0.55398372177081256</v>
      </c>
      <c r="W74" t="s">
        <v>54</v>
      </c>
      <c r="X74">
        <v>-0.13010177786695407</v>
      </c>
    </row>
    <row r="75" spans="1:24" x14ac:dyDescent="0.25">
      <c r="A75" t="s">
        <v>132</v>
      </c>
      <c r="B75">
        <v>1.1119735032199767</v>
      </c>
      <c r="C75">
        <v>-0.21014124830535336</v>
      </c>
      <c r="D75">
        <v>1</v>
      </c>
      <c r="E75">
        <v>1</v>
      </c>
      <c r="F75">
        <v>1.2371087068486288</v>
      </c>
      <c r="G75">
        <v>5.9968652401039511E-2</v>
      </c>
      <c r="H75">
        <v>-7.1273531284192268E-2</v>
      </c>
      <c r="I75">
        <v>16.216802318026861</v>
      </c>
      <c r="K75" s="7">
        <v>45</v>
      </c>
      <c r="L75" s="7">
        <v>0.17519387820926058</v>
      </c>
      <c r="M75" s="7">
        <v>0.53617767402846461</v>
      </c>
      <c r="W75" t="s">
        <v>133</v>
      </c>
      <c r="X75">
        <v>0.33363775513881549</v>
      </c>
    </row>
    <row r="76" spans="1:24" x14ac:dyDescent="0.25">
      <c r="A76" t="s">
        <v>54</v>
      </c>
      <c r="B76">
        <v>-0.13010177786695407</v>
      </c>
      <c r="C76">
        <v>4.1052391565142669E-2</v>
      </c>
      <c r="D76">
        <v>1</v>
      </c>
      <c r="E76">
        <v>1</v>
      </c>
      <c r="F76">
        <v>0.91424236216478594</v>
      </c>
      <c r="G76">
        <v>3.7463128777376807E-2</v>
      </c>
      <c r="H76">
        <v>7.7588198622662641E-2</v>
      </c>
      <c r="I76">
        <v>17.554933603939954</v>
      </c>
      <c r="K76" s="7">
        <v>46</v>
      </c>
      <c r="L76" s="7">
        <v>0.22786149771709341</v>
      </c>
      <c r="M76" s="7">
        <v>-0.62732202761127764</v>
      </c>
      <c r="W76" t="s">
        <v>134</v>
      </c>
      <c r="X76">
        <v>0.64017541339366668</v>
      </c>
    </row>
    <row r="77" spans="1:24" x14ac:dyDescent="0.25">
      <c r="A77" t="s">
        <v>133</v>
      </c>
      <c r="B77">
        <v>0.33363775513881549</v>
      </c>
      <c r="C77">
        <v>-0.15589864326739439</v>
      </c>
      <c r="D77">
        <v>1</v>
      </c>
      <c r="E77">
        <v>1</v>
      </c>
      <c r="F77">
        <v>1.077079984954562</v>
      </c>
      <c r="G77">
        <v>4.4468265706931853E-2</v>
      </c>
      <c r="H77">
        <v>0.31729700376962505</v>
      </c>
      <c r="I77">
        <v>17.389911400490742</v>
      </c>
      <c r="K77" s="7">
        <v>47</v>
      </c>
      <c r="L77" s="7">
        <v>0.19281540024495736</v>
      </c>
      <c r="M77" s="7">
        <v>-0.65729932107242783</v>
      </c>
      <c r="W77" t="s">
        <v>135</v>
      </c>
      <c r="X77">
        <v>2.0832157206512467E-2</v>
      </c>
    </row>
    <row r="78" spans="1:24" x14ac:dyDescent="0.25">
      <c r="A78" t="s">
        <v>134</v>
      </c>
      <c r="B78">
        <v>0.64017541339366668</v>
      </c>
      <c r="C78">
        <v>0.51034550047513594</v>
      </c>
      <c r="D78">
        <v>1</v>
      </c>
      <c r="E78">
        <v>1</v>
      </c>
      <c r="F78">
        <v>1.5130642264178515</v>
      </c>
      <c r="G78">
        <v>3.3755846567649843E-2</v>
      </c>
      <c r="H78">
        <v>3.2071444284625303</v>
      </c>
      <c r="I78">
        <v>17.532173588918379</v>
      </c>
      <c r="K78" s="7">
        <v>48</v>
      </c>
      <c r="L78" s="7">
        <v>0.29725834861907297</v>
      </c>
      <c r="M78" s="7">
        <v>-0.74089084225453616</v>
      </c>
      <c r="W78" t="s">
        <v>55</v>
      </c>
      <c r="X78">
        <v>-0.18167606930920738</v>
      </c>
    </row>
    <row r="79" spans="1:24" x14ac:dyDescent="0.25">
      <c r="A79" t="s">
        <v>135</v>
      </c>
      <c r="B79">
        <v>2.0832157206512467E-2</v>
      </c>
      <c r="C79">
        <v>-4.5228319659471904E-2</v>
      </c>
      <c r="D79">
        <v>1</v>
      </c>
      <c r="E79">
        <v>1</v>
      </c>
      <c r="F79">
        <v>2.3062859407579297</v>
      </c>
      <c r="G79">
        <v>3.18063828450754E-2</v>
      </c>
      <c r="H79">
        <v>0.28753380848087406</v>
      </c>
      <c r="I79">
        <v>21.1498522398966</v>
      </c>
      <c r="K79" s="7">
        <v>49</v>
      </c>
      <c r="L79" s="7">
        <v>0.21673019487908696</v>
      </c>
      <c r="M79" s="7">
        <v>-7.621082374726007E-2</v>
      </c>
      <c r="W79" t="s">
        <v>56</v>
      </c>
      <c r="X79">
        <v>0.40865145620924836</v>
      </c>
    </row>
    <row r="80" spans="1:24" x14ac:dyDescent="0.25">
      <c r="A80" t="s">
        <v>55</v>
      </c>
      <c r="B80">
        <v>-0.18167606930920738</v>
      </c>
      <c r="C80">
        <v>-0.15369797760102036</v>
      </c>
      <c r="D80">
        <v>1</v>
      </c>
      <c r="E80">
        <v>1</v>
      </c>
      <c r="F80">
        <v>1.6002683390297607</v>
      </c>
      <c r="G80">
        <v>5.5669147928592615E-2</v>
      </c>
      <c r="H80">
        <v>0.19923491461436868</v>
      </c>
      <c r="I80">
        <v>17.829045636520892</v>
      </c>
      <c r="K80" s="7">
        <v>50</v>
      </c>
      <c r="L80" s="7">
        <v>2.9162877648461372E-2</v>
      </c>
      <c r="M80" s="7">
        <v>-0.44128278212758099</v>
      </c>
      <c r="W80" t="s">
        <v>136</v>
      </c>
      <c r="X80">
        <v>0.46845914475080203</v>
      </c>
    </row>
    <row r="81" spans="1:24" x14ac:dyDescent="0.25">
      <c r="A81" t="s">
        <v>56</v>
      </c>
      <c r="B81">
        <v>0.40865145620924836</v>
      </c>
      <c r="C81">
        <v>-0.11866187294583967</v>
      </c>
      <c r="D81">
        <v>1</v>
      </c>
      <c r="E81">
        <v>1</v>
      </c>
      <c r="F81">
        <v>3.8009451271614298</v>
      </c>
      <c r="G81">
        <v>6.3711806825583223E-2</v>
      </c>
      <c r="H81">
        <v>-0.36188495046321117</v>
      </c>
      <c r="I81">
        <v>20.106627422428065</v>
      </c>
      <c r="K81" s="7">
        <v>51</v>
      </c>
      <c r="L81" s="7">
        <v>-0.42672479188602641</v>
      </c>
      <c r="M81" s="7">
        <v>-0.32183681266723874</v>
      </c>
      <c r="W81" t="s">
        <v>57</v>
      </c>
      <c r="X81">
        <v>0.53225067287006</v>
      </c>
    </row>
    <row r="82" spans="1:24" x14ac:dyDescent="0.25">
      <c r="A82" t="s">
        <v>136</v>
      </c>
      <c r="B82">
        <v>0.46845914475080203</v>
      </c>
      <c r="C82">
        <v>0.14618942663932608</v>
      </c>
      <c r="D82">
        <v>1</v>
      </c>
      <c r="E82">
        <v>1</v>
      </c>
      <c r="F82">
        <v>1.2112671526111167</v>
      </c>
      <c r="G82">
        <v>6.8141424932713898E-2</v>
      </c>
      <c r="H82">
        <v>0.33158075519751273</v>
      </c>
      <c r="I82">
        <v>16.103626594000872</v>
      </c>
      <c r="K82" s="7">
        <v>52</v>
      </c>
      <c r="L82" s="7">
        <v>0.68838166062307438</v>
      </c>
      <c r="M82" s="7">
        <v>-1.5638733984669679</v>
      </c>
      <c r="W82" t="s">
        <v>58</v>
      </c>
      <c r="X82">
        <v>0.827523002665015</v>
      </c>
    </row>
    <row r="83" spans="1:24" x14ac:dyDescent="0.25">
      <c r="A83" t="s">
        <v>57</v>
      </c>
      <c r="B83">
        <v>0.53225067287006</v>
      </c>
      <c r="C83">
        <v>-7.1208762068511483E-2</v>
      </c>
      <c r="D83">
        <v>1</v>
      </c>
      <c r="E83">
        <v>1</v>
      </c>
      <c r="F83">
        <v>1.8362440170357661</v>
      </c>
      <c r="G83">
        <v>0.12070877564864417</v>
      </c>
      <c r="H83">
        <v>0.25440244951352131</v>
      </c>
      <c r="I83">
        <v>16.275839405743394</v>
      </c>
      <c r="K83" s="7">
        <v>53</v>
      </c>
      <c r="L83" s="7">
        <v>0.15221954020380779</v>
      </c>
      <c r="M83" s="7">
        <v>-0.29134932509476963</v>
      </c>
      <c r="W83" t="s">
        <v>59</v>
      </c>
      <c r="X83">
        <v>0.25532667022259414</v>
      </c>
    </row>
    <row r="84" spans="1:24" x14ac:dyDescent="0.25">
      <c r="A84" t="s">
        <v>58</v>
      </c>
      <c r="B84">
        <v>0.827523002665015</v>
      </c>
      <c r="C84">
        <v>-8.856568413321704E-2</v>
      </c>
      <c r="D84">
        <v>1</v>
      </c>
      <c r="E84">
        <v>1</v>
      </c>
      <c r="F84">
        <v>1.3947517127490523</v>
      </c>
      <c r="G84">
        <v>6.3870478963128099E-2</v>
      </c>
      <c r="H84">
        <v>-0.34697251903058673</v>
      </c>
      <c r="I84">
        <v>16.552822532231989</v>
      </c>
      <c r="K84" s="7">
        <v>54</v>
      </c>
      <c r="L84" s="7">
        <v>0.32937341647694485</v>
      </c>
      <c r="M84" s="7">
        <v>0.5218138142666392</v>
      </c>
      <c r="W84" t="s">
        <v>60</v>
      </c>
      <c r="X84">
        <v>-0.15524377344521437</v>
      </c>
    </row>
    <row r="85" spans="1:24" x14ac:dyDescent="0.25">
      <c r="A85" t="s">
        <v>59</v>
      </c>
      <c r="B85">
        <v>0.25532667022259414</v>
      </c>
      <c r="C85">
        <v>-0.63382147781044729</v>
      </c>
      <c r="D85">
        <v>1</v>
      </c>
      <c r="E85">
        <v>1</v>
      </c>
      <c r="F85">
        <v>0.11093474125296499</v>
      </c>
      <c r="G85">
        <v>9.1684861952917463E-3</v>
      </c>
      <c r="H85">
        <v>-0.12811568043332003</v>
      </c>
      <c r="I85">
        <v>15.658635293414093</v>
      </c>
      <c r="K85" s="7">
        <v>55</v>
      </c>
      <c r="L85" s="7">
        <v>0.32368494559591876</v>
      </c>
      <c r="M85" s="7">
        <v>-0.48709501042401215</v>
      </c>
      <c r="W85" t="s">
        <v>61</v>
      </c>
      <c r="X85">
        <v>4.9620015997056996E-2</v>
      </c>
    </row>
    <row r="86" spans="1:24" x14ac:dyDescent="0.25">
      <c r="A86" t="s">
        <v>60</v>
      </c>
      <c r="B86">
        <v>-0.15524377344521437</v>
      </c>
      <c r="C86">
        <v>-7.0712237588321861E-2</v>
      </c>
      <c r="D86">
        <v>1</v>
      </c>
      <c r="E86">
        <v>1</v>
      </c>
      <c r="F86">
        <v>1.5457017062643204</v>
      </c>
      <c r="G86">
        <v>3.380821570905751E-2</v>
      </c>
      <c r="H86">
        <v>0.14182757570442636</v>
      </c>
      <c r="I86">
        <v>16.672229782261127</v>
      </c>
      <c r="K86" s="7">
        <v>56</v>
      </c>
      <c r="L86" s="7">
        <v>0.30778574450259955</v>
      </c>
      <c r="M86" s="7">
        <v>3.5027165706711272E-2</v>
      </c>
      <c r="W86" t="s">
        <v>137</v>
      </c>
      <c r="X86">
        <v>-0.16900653499516391</v>
      </c>
    </row>
    <row r="87" spans="1:24" x14ac:dyDescent="0.25">
      <c r="A87" t="s">
        <v>61</v>
      </c>
      <c r="B87">
        <v>4.9620015997056996E-2</v>
      </c>
      <c r="C87">
        <v>-5.8191734791631748E-2</v>
      </c>
      <c r="D87">
        <v>1</v>
      </c>
      <c r="E87">
        <v>1</v>
      </c>
      <c r="F87">
        <v>1.6232114895603826</v>
      </c>
      <c r="G87">
        <v>6.7751269834464098E-2</v>
      </c>
      <c r="H87">
        <v>-8.897296739776353E-2</v>
      </c>
      <c r="I87">
        <v>16.854023371693497</v>
      </c>
      <c r="K87" s="7">
        <v>57</v>
      </c>
      <c r="L87" s="7">
        <v>0.27198320896941008</v>
      </c>
      <c r="M87" s="7">
        <v>-1.176107855341503</v>
      </c>
      <c r="W87" t="s">
        <v>138</v>
      </c>
      <c r="X87">
        <v>-0.17382499235832269</v>
      </c>
    </row>
    <row r="88" spans="1:24" x14ac:dyDescent="0.25">
      <c r="A88" t="s">
        <v>137</v>
      </c>
      <c r="B88">
        <v>-0.16900653499516391</v>
      </c>
      <c r="C88">
        <v>0.22468843512206813</v>
      </c>
      <c r="D88">
        <v>1</v>
      </c>
      <c r="E88">
        <v>1</v>
      </c>
      <c r="F88">
        <v>1.0362173173998279</v>
      </c>
      <c r="G88">
        <v>2.2097481581974058E-2</v>
      </c>
      <c r="H88">
        <v>0.67114664286891712</v>
      </c>
      <c r="I88">
        <v>17.698078321447976</v>
      </c>
      <c r="K88" s="7">
        <v>58</v>
      </c>
      <c r="L88" s="7">
        <v>0.28228744500481673</v>
      </c>
      <c r="M88" s="7">
        <v>-0.75410322586135603</v>
      </c>
      <c r="W88" t="s">
        <v>62</v>
      </c>
      <c r="X88">
        <v>3.8590258235627162</v>
      </c>
    </row>
    <row r="89" spans="1:24" x14ac:dyDescent="0.25">
      <c r="A89" t="s">
        <v>138</v>
      </c>
      <c r="B89">
        <v>-0.17382499235832269</v>
      </c>
      <c r="C89">
        <v>6.4111337513777469E-2</v>
      </c>
      <c r="D89">
        <v>1</v>
      </c>
      <c r="E89">
        <v>1</v>
      </c>
      <c r="F89">
        <v>1.2842526670161702</v>
      </c>
      <c r="G89">
        <v>2.3693691656453797E-2</v>
      </c>
      <c r="H89">
        <v>0.86454872175803399</v>
      </c>
      <c r="I89">
        <v>18.791693297106701</v>
      </c>
      <c r="K89" s="7">
        <v>59</v>
      </c>
      <c r="L89" s="7">
        <v>0.30375758609345627</v>
      </c>
      <c r="M89" s="7">
        <v>-0.63543408375669541</v>
      </c>
      <c r="W89" t="s">
        <v>63</v>
      </c>
      <c r="X89">
        <v>-0.42802615784643167</v>
      </c>
    </row>
    <row r="90" spans="1:24" x14ac:dyDescent="0.25">
      <c r="A90" t="s">
        <v>62</v>
      </c>
      <c r="B90">
        <v>3.8590258235627162</v>
      </c>
      <c r="C90">
        <v>0.35123700208459874</v>
      </c>
      <c r="D90">
        <v>1</v>
      </c>
      <c r="E90">
        <v>1</v>
      </c>
      <c r="F90">
        <v>1.1261507171958056</v>
      </c>
      <c r="G90">
        <v>6.8164167734076339E-2</v>
      </c>
      <c r="H90">
        <v>2.0567302154285354</v>
      </c>
      <c r="I90">
        <v>17.344094299440894</v>
      </c>
      <c r="K90" s="7">
        <v>60</v>
      </c>
      <c r="L90" s="7">
        <v>0.18901680941416021</v>
      </c>
      <c r="M90" s="7">
        <v>-0.39286896109622005</v>
      </c>
      <c r="W90" t="s">
        <v>64</v>
      </c>
      <c r="X90">
        <v>0.28842494163397314</v>
      </c>
    </row>
    <row r="91" spans="1:24" x14ac:dyDescent="0.25">
      <c r="A91" t="s">
        <v>63</v>
      </c>
      <c r="B91">
        <v>-0.42802615784643167</v>
      </c>
      <c r="C91">
        <v>-0.13183703456677309</v>
      </c>
      <c r="D91">
        <v>1</v>
      </c>
      <c r="E91">
        <v>1</v>
      </c>
      <c r="F91">
        <v>1.9880367647940849</v>
      </c>
      <c r="G91">
        <v>5.6263161166477504E-2</v>
      </c>
      <c r="H91">
        <v>0.21825693391992707</v>
      </c>
      <c r="I91">
        <v>17.568858180938815</v>
      </c>
      <c r="K91" s="7">
        <v>61</v>
      </c>
      <c r="L91" s="7">
        <v>0.15449609151361998</v>
      </c>
      <c r="M91" s="7">
        <v>-1.15449609151362</v>
      </c>
      <c r="W91" t="s">
        <v>65</v>
      </c>
      <c r="X91">
        <v>2.5638921165428218E-2</v>
      </c>
    </row>
    <row r="92" spans="1:24" x14ac:dyDescent="0.25">
      <c r="A92" t="s">
        <v>64</v>
      </c>
      <c r="B92">
        <v>0.28842494163397314</v>
      </c>
      <c r="C92">
        <v>0.11932733195677823</v>
      </c>
      <c r="D92">
        <v>1</v>
      </c>
      <c r="E92">
        <v>1</v>
      </c>
      <c r="F92">
        <v>1.1353442074536291</v>
      </c>
      <c r="G92">
        <v>9.3544116551627712E-2</v>
      </c>
      <c r="H92">
        <v>-0.49849552993146223</v>
      </c>
      <c r="I92">
        <v>17.47065936942148</v>
      </c>
      <c r="K92" s="7">
        <v>62</v>
      </c>
      <c r="L92" s="7">
        <v>-0.17473818085128467</v>
      </c>
      <c r="M92" s="7">
        <v>0.78586181588984949</v>
      </c>
      <c r="W92" t="s">
        <v>66</v>
      </c>
      <c r="X92">
        <v>0.98137011073536462</v>
      </c>
    </row>
    <row r="93" spans="1:24" x14ac:dyDescent="0.25">
      <c r="A93" t="s">
        <v>65</v>
      </c>
      <c r="B93">
        <v>2.5638921165428218E-2</v>
      </c>
      <c r="C93">
        <v>-8.1778364049697339E-3</v>
      </c>
      <c r="D93">
        <v>1</v>
      </c>
      <c r="E93">
        <v>1</v>
      </c>
      <c r="F93">
        <v>0.22197808295526808</v>
      </c>
      <c r="G93">
        <v>4.2026445898199073E-2</v>
      </c>
      <c r="H93">
        <v>3.9244199693923988E-2</v>
      </c>
      <c r="I93">
        <v>15.375147548244676</v>
      </c>
      <c r="K93" s="7">
        <v>63</v>
      </c>
      <c r="L93" s="7">
        <v>0.29825619443998375</v>
      </c>
      <c r="M93" s="7">
        <v>-0.31432777150295049</v>
      </c>
      <c r="W93" t="s">
        <v>67</v>
      </c>
      <c r="X93">
        <v>-9.4549277110951346E-2</v>
      </c>
    </row>
    <row r="94" spans="1:24" x14ac:dyDescent="0.25">
      <c r="A94" t="s">
        <v>66</v>
      </c>
      <c r="B94">
        <v>0.98137011073536462</v>
      </c>
      <c r="C94">
        <v>-0.12188388705416463</v>
      </c>
      <c r="D94">
        <v>1</v>
      </c>
      <c r="E94">
        <v>1</v>
      </c>
      <c r="F94">
        <v>0.83013574146217728</v>
      </c>
      <c r="G94">
        <v>5.6055231158571618E-2</v>
      </c>
      <c r="H94">
        <v>0.12436403548718326</v>
      </c>
      <c r="I94">
        <v>16.548665245170426</v>
      </c>
      <c r="K94" s="7">
        <v>64</v>
      </c>
      <c r="L94" s="7">
        <v>6.5641094888562179E-2</v>
      </c>
      <c r="M94" s="7">
        <v>-0.27877621138915509</v>
      </c>
      <c r="W94" t="s">
        <v>139</v>
      </c>
      <c r="X94">
        <v>1.6978536227223278</v>
      </c>
    </row>
    <row r="95" spans="1:24" x14ac:dyDescent="0.25">
      <c r="A95" t="s">
        <v>67</v>
      </c>
      <c r="B95">
        <v>-9.4549277110951346E-2</v>
      </c>
      <c r="C95">
        <v>-0.52336562660896779</v>
      </c>
      <c r="D95">
        <v>1</v>
      </c>
      <c r="E95">
        <v>1</v>
      </c>
      <c r="F95">
        <v>2.4296340267699894</v>
      </c>
      <c r="G95">
        <v>3.4373192177455693E-2</v>
      </c>
      <c r="H95">
        <v>-0.60280245762230789</v>
      </c>
      <c r="I95">
        <v>18.376825965213296</v>
      </c>
      <c r="K95" s="7">
        <v>65</v>
      </c>
      <c r="L95" s="7">
        <v>0.51372568442426703</v>
      </c>
      <c r="M95" s="7">
        <v>-0.85218483452530314</v>
      </c>
      <c r="W95" t="s">
        <v>68</v>
      </c>
      <c r="X95">
        <v>0.33721882662581509</v>
      </c>
    </row>
    <row r="96" spans="1:24" x14ac:dyDescent="0.25">
      <c r="A96" t="s">
        <v>139</v>
      </c>
      <c r="B96">
        <v>1.6978536227223278</v>
      </c>
      <c r="C96">
        <v>0.49785825514719534</v>
      </c>
      <c r="D96">
        <v>1</v>
      </c>
      <c r="E96">
        <v>1</v>
      </c>
      <c r="F96">
        <v>0.6184349731619132</v>
      </c>
      <c r="G96">
        <v>9.5112402178784097E-2</v>
      </c>
      <c r="H96">
        <v>2.9518500715756746</v>
      </c>
      <c r="I96">
        <v>16.899160825722767</v>
      </c>
      <c r="K96" s="7">
        <v>66</v>
      </c>
      <c r="L96" s="7">
        <v>0.52086671341295054</v>
      </c>
      <c r="M96" s="7">
        <v>-0.8501625810275022</v>
      </c>
      <c r="W96" t="s">
        <v>69</v>
      </c>
      <c r="X96">
        <v>0.33881144838003996</v>
      </c>
    </row>
    <row r="97" spans="1:24" x14ac:dyDescent="0.25">
      <c r="A97" t="s">
        <v>68</v>
      </c>
      <c r="B97">
        <v>0.33721882662581509</v>
      </c>
      <c r="C97">
        <v>0.20992437031123354</v>
      </c>
      <c r="D97">
        <v>1</v>
      </c>
      <c r="E97">
        <v>1</v>
      </c>
      <c r="F97">
        <v>1.2197806966796021</v>
      </c>
      <c r="G97">
        <v>3.4802143671383526E-2</v>
      </c>
      <c r="H97">
        <v>0.4823256335660781</v>
      </c>
      <c r="I97">
        <v>16.142173683311867</v>
      </c>
      <c r="K97" s="7">
        <v>67</v>
      </c>
      <c r="L97" s="7">
        <v>0.41505802295748562</v>
      </c>
      <c r="M97" s="7">
        <v>-0.84167286256521479</v>
      </c>
      <c r="W97" t="s">
        <v>70</v>
      </c>
      <c r="X97">
        <v>-0.66330201176171499</v>
      </c>
    </row>
    <row r="98" spans="1:24" x14ac:dyDescent="0.25">
      <c r="A98" t="s">
        <v>69</v>
      </c>
      <c r="B98">
        <v>0.33881144838003996</v>
      </c>
      <c r="C98">
        <v>0.48682372369979365</v>
      </c>
      <c r="D98">
        <v>1</v>
      </c>
      <c r="E98">
        <v>1</v>
      </c>
      <c r="F98">
        <v>1.3480678332170797</v>
      </c>
      <c r="G98">
        <v>8.2660154071878766E-2</v>
      </c>
      <c r="H98">
        <v>-0.14416615874269065</v>
      </c>
      <c r="I98">
        <v>16.269023919594588</v>
      </c>
      <c r="K98" s="7">
        <v>68</v>
      </c>
      <c r="L98" s="7">
        <v>0.25879234538222096</v>
      </c>
      <c r="M98" s="7">
        <v>2.8167227869978995E-2</v>
      </c>
      <c r="W98" t="s">
        <v>140</v>
      </c>
      <c r="X98">
        <v>1.9949642671713648</v>
      </c>
    </row>
    <row r="99" spans="1:24" x14ac:dyDescent="0.25">
      <c r="A99" t="s">
        <v>70</v>
      </c>
      <c r="B99">
        <v>-0.66330201176171499</v>
      </c>
      <c r="C99">
        <v>-4.9673399653342998E-2</v>
      </c>
      <c r="D99">
        <v>1</v>
      </c>
      <c r="E99">
        <v>1</v>
      </c>
      <c r="F99">
        <v>3.357542091244897</v>
      </c>
      <c r="G99">
        <v>7.8441162557357447E-2</v>
      </c>
      <c r="H99">
        <v>-0.58556872237576563</v>
      </c>
      <c r="I99">
        <v>17.593041898735809</v>
      </c>
      <c r="K99" s="7">
        <v>69</v>
      </c>
      <c r="L99" s="7">
        <v>0.24288915957210611</v>
      </c>
      <c r="M99" s="7">
        <v>-1.3914211203116061E-2</v>
      </c>
      <c r="W99" t="s">
        <v>71</v>
      </c>
      <c r="X99">
        <v>0.22757693803736601</v>
      </c>
    </row>
    <row r="100" spans="1:24" x14ac:dyDescent="0.25">
      <c r="A100" t="s">
        <v>140</v>
      </c>
      <c r="B100">
        <v>1.9949642671713648</v>
      </c>
      <c r="C100">
        <v>-0.27448757520115047</v>
      </c>
      <c r="D100">
        <v>1</v>
      </c>
      <c r="E100">
        <v>1</v>
      </c>
      <c r="F100">
        <v>1.6303125283817623</v>
      </c>
      <c r="G100">
        <v>2.2602209676286861E-2</v>
      </c>
      <c r="H100">
        <v>0.34217421943182519</v>
      </c>
      <c r="I100">
        <v>16.456479721101086</v>
      </c>
      <c r="K100" s="7">
        <v>70</v>
      </c>
      <c r="L100" s="7">
        <v>-7.5386500114926536E-2</v>
      </c>
      <c r="M100" s="7">
        <v>0.46985946253106792</v>
      </c>
      <c r="W100" t="s">
        <v>72</v>
      </c>
      <c r="X100">
        <v>5.5028080134797838E-3</v>
      </c>
    </row>
    <row r="101" spans="1:24" x14ac:dyDescent="0.25">
      <c r="A101" t="s">
        <v>71</v>
      </c>
      <c r="B101">
        <v>0.22757693803736601</v>
      </c>
      <c r="C101">
        <v>0.14178293588169194</v>
      </c>
      <c r="D101">
        <v>1</v>
      </c>
      <c r="E101">
        <v>1</v>
      </c>
      <c r="F101">
        <v>1.3203556683109183</v>
      </c>
      <c r="G101">
        <v>0.10550351022954745</v>
      </c>
      <c r="H101">
        <v>0.2495849784538294</v>
      </c>
      <c r="I101">
        <v>16.754943802981625</v>
      </c>
      <c r="K101" s="7">
        <v>71</v>
      </c>
      <c r="L101" s="7">
        <v>0.23985663511177546</v>
      </c>
      <c r="M101" s="7">
        <v>-0.32406348464329116</v>
      </c>
      <c r="W101" t="s">
        <v>141</v>
      </c>
      <c r="X101">
        <v>0.34109971510674286</v>
      </c>
    </row>
    <row r="102" spans="1:24" x14ac:dyDescent="0.25">
      <c r="A102" t="s">
        <v>72</v>
      </c>
      <c r="B102">
        <v>5.5028080134797838E-3</v>
      </c>
      <c r="C102">
        <v>-9.5998357730487677E-2</v>
      </c>
      <c r="D102">
        <v>1</v>
      </c>
      <c r="E102">
        <v>1</v>
      </c>
      <c r="F102">
        <v>1.9354275293151513</v>
      </c>
      <c r="G102">
        <v>8.6162863342135063E-2</v>
      </c>
      <c r="H102">
        <v>-0.17645453704851266</v>
      </c>
      <c r="I102">
        <v>16.371098735938787</v>
      </c>
      <c r="K102" s="7">
        <v>72</v>
      </c>
      <c r="L102" s="7">
        <v>0.13953487242612139</v>
      </c>
      <c r="M102" s="7">
        <v>-0.27086297916102542</v>
      </c>
      <c r="W102" t="s">
        <v>73</v>
      </c>
      <c r="X102">
        <v>-0.5393566123932938</v>
      </c>
    </row>
    <row r="103" spans="1:24" x14ac:dyDescent="0.25">
      <c r="A103" t="s">
        <v>141</v>
      </c>
      <c r="B103">
        <v>0.34109971510674286</v>
      </c>
      <c r="C103">
        <v>-0.31384072915108024</v>
      </c>
      <c r="D103">
        <v>1</v>
      </c>
      <c r="E103">
        <v>1</v>
      </c>
      <c r="F103">
        <v>0.25353343557929425</v>
      </c>
      <c r="G103">
        <v>5.4776324971391864E-2</v>
      </c>
      <c r="H103">
        <v>-0.21489413872484442</v>
      </c>
      <c r="I103">
        <v>18.957330034125295</v>
      </c>
      <c r="K103" s="7">
        <v>73</v>
      </c>
      <c r="L103" s="7">
        <v>0.16121681427951451</v>
      </c>
      <c r="M103" s="7">
        <v>0.95075668894046217</v>
      </c>
      <c r="W103" t="s">
        <v>142</v>
      </c>
      <c r="X103">
        <v>0.32051253038135213</v>
      </c>
    </row>
    <row r="104" spans="1:24" x14ac:dyDescent="0.25">
      <c r="A104" t="s">
        <v>73</v>
      </c>
      <c r="B104">
        <v>-0.5393566123932938</v>
      </c>
      <c r="C104">
        <v>-4.8356623922130845E-2</v>
      </c>
      <c r="D104">
        <v>1</v>
      </c>
      <c r="E104">
        <v>1</v>
      </c>
      <c r="F104">
        <v>1.6806111985723806</v>
      </c>
      <c r="G104">
        <v>7.3637692210384978E-2</v>
      </c>
      <c r="H104">
        <v>0.10330822136329507</v>
      </c>
      <c r="I104">
        <v>17.866535449697125</v>
      </c>
      <c r="K104" s="7">
        <v>74</v>
      </c>
      <c r="L104" s="7">
        <v>0.18988934476731023</v>
      </c>
      <c r="M104" s="7">
        <v>-0.31999112263426432</v>
      </c>
      <c r="W104" t="s">
        <v>74</v>
      </c>
      <c r="X104">
        <v>-6.8675797836060329E-2</v>
      </c>
    </row>
    <row r="105" spans="1:24" x14ac:dyDescent="0.25">
      <c r="A105" t="s">
        <v>142</v>
      </c>
      <c r="B105">
        <v>0.32051253038135213</v>
      </c>
      <c r="C105">
        <v>6.3453612642785956E-2</v>
      </c>
      <c r="D105">
        <v>1</v>
      </c>
      <c r="E105">
        <v>1</v>
      </c>
      <c r="F105">
        <v>1.526691385776755</v>
      </c>
      <c r="G105">
        <v>2.4469485701448673E-2</v>
      </c>
      <c r="H105">
        <v>3.108896517715876E-2</v>
      </c>
      <c r="I105">
        <v>17.049951405887416</v>
      </c>
      <c r="K105" s="7">
        <v>75</v>
      </c>
      <c r="L105" s="7">
        <v>0.10970141759160734</v>
      </c>
      <c r="M105" s="7">
        <v>0.22393633754720815</v>
      </c>
      <c r="W105" t="s">
        <v>143</v>
      </c>
      <c r="X105">
        <v>0.7254530175154561</v>
      </c>
    </row>
    <row r="106" spans="1:24" x14ac:dyDescent="0.25">
      <c r="A106" t="s">
        <v>74</v>
      </c>
      <c r="B106">
        <v>-6.8675797836060329E-2</v>
      </c>
      <c r="C106">
        <v>5.3184986902501848E-2</v>
      </c>
      <c r="D106">
        <v>1</v>
      </c>
      <c r="E106">
        <v>1</v>
      </c>
      <c r="F106">
        <v>0.89811059488234346</v>
      </c>
      <c r="G106">
        <v>7.0097150546834949E-2</v>
      </c>
      <c r="H106">
        <v>0.10850982719692683</v>
      </c>
      <c r="I106">
        <v>16.170014152899068</v>
      </c>
      <c r="K106" s="7">
        <v>76</v>
      </c>
      <c r="L106" s="7">
        <v>0.51376415005721299</v>
      </c>
      <c r="M106" s="7">
        <v>0.12641126333645369</v>
      </c>
      <c r="W106" t="s">
        <v>75</v>
      </c>
      <c r="X106">
        <v>-0.34754332638859242</v>
      </c>
    </row>
    <row r="107" spans="1:24" x14ac:dyDescent="0.25">
      <c r="A107" t="s">
        <v>143</v>
      </c>
      <c r="B107">
        <v>0.7254530175154561</v>
      </c>
      <c r="C107">
        <v>0.29771387099123869</v>
      </c>
      <c r="D107">
        <v>1</v>
      </c>
      <c r="E107">
        <v>1</v>
      </c>
      <c r="F107">
        <v>1.0064390059568575</v>
      </c>
      <c r="G107">
        <v>4.4695768589361827E-2</v>
      </c>
      <c r="H107">
        <v>-9.0816374741018779E-2</v>
      </c>
      <c r="I107">
        <v>17.062837917328789</v>
      </c>
      <c r="K107" s="7">
        <v>77</v>
      </c>
      <c r="L107" s="7">
        <v>2.3457528406356065E-2</v>
      </c>
      <c r="M107" s="7">
        <v>-2.6253711998435979E-3</v>
      </c>
      <c r="W107" t="s">
        <v>76</v>
      </c>
      <c r="X107">
        <v>-0.11946646811524017</v>
      </c>
    </row>
    <row r="108" spans="1:24" x14ac:dyDescent="0.25">
      <c r="A108" t="s">
        <v>75</v>
      </c>
      <c r="B108">
        <v>-0.34754332638859242</v>
      </c>
      <c r="C108">
        <v>0.23881162806806899</v>
      </c>
      <c r="D108">
        <v>1</v>
      </c>
      <c r="E108">
        <v>1</v>
      </c>
      <c r="F108">
        <v>1.4455517721468103</v>
      </c>
      <c r="G108">
        <v>6.5077019743824224E-2</v>
      </c>
      <c r="H108">
        <v>-0.17595485912135561</v>
      </c>
      <c r="I108">
        <v>17.496645752707014</v>
      </c>
      <c r="K108" s="7">
        <v>78</v>
      </c>
      <c r="L108" s="7">
        <v>0.1140216521937103</v>
      </c>
      <c r="M108" s="7">
        <v>-0.29569772150291768</v>
      </c>
      <c r="W108" t="s">
        <v>77</v>
      </c>
      <c r="X108">
        <v>0.80316653354207235</v>
      </c>
    </row>
    <row r="109" spans="1:24" x14ac:dyDescent="0.25">
      <c r="A109" t="s">
        <v>76</v>
      </c>
      <c r="B109">
        <v>-0.11946646811524017</v>
      </c>
      <c r="C109">
        <v>0.16303170063045766</v>
      </c>
      <c r="D109">
        <v>1</v>
      </c>
      <c r="E109">
        <v>1</v>
      </c>
      <c r="F109">
        <v>0.68978926930096895</v>
      </c>
      <c r="G109">
        <v>4.9744015817751897E-2</v>
      </c>
      <c r="H109">
        <v>-0.18215055054603085</v>
      </c>
      <c r="I109">
        <v>17.408800437157559</v>
      </c>
      <c r="K109" s="7">
        <v>79</v>
      </c>
      <c r="L109" s="7">
        <v>0.15994557499175155</v>
      </c>
      <c r="M109" s="7">
        <v>0.24870588121749682</v>
      </c>
      <c r="W109" t="s">
        <v>144</v>
      </c>
      <c r="X109">
        <v>-0.36978213146476657</v>
      </c>
    </row>
    <row r="110" spans="1:24" x14ac:dyDescent="0.25">
      <c r="A110" t="s">
        <v>77</v>
      </c>
      <c r="B110">
        <v>0.80316653354207235</v>
      </c>
      <c r="C110">
        <v>-0.34186758502547404</v>
      </c>
      <c r="D110">
        <v>1</v>
      </c>
      <c r="E110">
        <v>1</v>
      </c>
      <c r="F110">
        <v>2.6596851574118006</v>
      </c>
      <c r="G110">
        <v>4.5872542567949461E-2</v>
      </c>
      <c r="H110">
        <v>-0.51789953229248109</v>
      </c>
      <c r="I110">
        <v>17.221315669772356</v>
      </c>
      <c r="K110" s="7">
        <v>80</v>
      </c>
      <c r="L110" s="7">
        <v>0.34248396055026165</v>
      </c>
      <c r="M110" s="7">
        <v>0.12597518420054038</v>
      </c>
      <c r="W110" t="s">
        <v>78</v>
      </c>
      <c r="X110">
        <v>0.13050618732040103</v>
      </c>
    </row>
    <row r="111" spans="1:24" x14ac:dyDescent="0.25">
      <c r="A111" t="s">
        <v>144</v>
      </c>
      <c r="B111">
        <v>-0.36978213146476657</v>
      </c>
      <c r="C111">
        <v>-2.8189617355442561E-2</v>
      </c>
      <c r="D111">
        <v>1</v>
      </c>
      <c r="E111">
        <v>1</v>
      </c>
      <c r="F111">
        <v>2.3238515511693918</v>
      </c>
      <c r="G111">
        <v>5.3166588641023554E-2</v>
      </c>
      <c r="H111">
        <v>-0.10858909925056263</v>
      </c>
      <c r="I111">
        <v>17.194458025200618</v>
      </c>
      <c r="K111" s="7">
        <v>81</v>
      </c>
      <c r="L111" s="7">
        <v>0.21463915147889856</v>
      </c>
      <c r="M111" s="7">
        <v>0.31761152139116144</v>
      </c>
      <c r="W111" t="s">
        <v>79</v>
      </c>
      <c r="X111">
        <v>0.79177536959905126</v>
      </c>
    </row>
    <row r="112" spans="1:24" x14ac:dyDescent="0.25">
      <c r="A112" t="s">
        <v>78</v>
      </c>
      <c r="B112">
        <v>0.13050618732040103</v>
      </c>
      <c r="C112">
        <v>0.11860603709041773</v>
      </c>
      <c r="D112">
        <v>1</v>
      </c>
      <c r="E112">
        <v>1</v>
      </c>
      <c r="F112">
        <v>3.439822723382342</v>
      </c>
      <c r="G112">
        <v>4.6105728551779829E-2</v>
      </c>
      <c r="H112">
        <v>-0.22924139755414105</v>
      </c>
      <c r="I112">
        <v>17.221690136617884</v>
      </c>
      <c r="K112" s="7">
        <v>82</v>
      </c>
      <c r="L112" s="7">
        <v>0.20735256287813253</v>
      </c>
      <c r="M112" s="7">
        <v>0.62017043978688247</v>
      </c>
      <c r="W112" t="s">
        <v>145</v>
      </c>
      <c r="X112">
        <v>-0.23999840982982384</v>
      </c>
    </row>
    <row r="113" spans="1:24" x14ac:dyDescent="0.25">
      <c r="A113" t="s">
        <v>79</v>
      </c>
      <c r="B113">
        <v>0.79177536959905126</v>
      </c>
      <c r="C113">
        <v>3.2627972725359757E-2</v>
      </c>
      <c r="D113">
        <v>1</v>
      </c>
      <c r="E113">
        <v>1</v>
      </c>
      <c r="F113">
        <v>3.5972665180191084</v>
      </c>
      <c r="G113">
        <v>9.8009859022059512E-2</v>
      </c>
      <c r="H113">
        <v>-0.1096579496257979</v>
      </c>
      <c r="I113">
        <v>18.586877978022628</v>
      </c>
      <c r="K113" s="7">
        <v>83</v>
      </c>
      <c r="L113" s="7">
        <v>-6.1177057161424742E-2</v>
      </c>
      <c r="M113" s="7">
        <v>0.31650372738401888</v>
      </c>
      <c r="W113" t="s">
        <v>146</v>
      </c>
      <c r="X113">
        <v>-0.11054520769479896</v>
      </c>
    </row>
    <row r="114" spans="1:24" x14ac:dyDescent="0.25">
      <c r="A114" t="s">
        <v>145</v>
      </c>
      <c r="B114">
        <v>-0.23999840982982384</v>
      </c>
      <c r="C114">
        <v>7.4351951302015371E-2</v>
      </c>
      <c r="D114">
        <v>1</v>
      </c>
      <c r="E114">
        <v>1</v>
      </c>
      <c r="F114">
        <v>0.58734737931047409</v>
      </c>
      <c r="G114">
        <v>5.9305340699108144E-2</v>
      </c>
      <c r="H114">
        <v>0.19485879074689816</v>
      </c>
      <c r="I114">
        <v>17.118280268964529</v>
      </c>
      <c r="K114" s="7">
        <v>84</v>
      </c>
      <c r="L114" s="7">
        <v>0.26093606187438234</v>
      </c>
      <c r="M114" s="7">
        <v>-0.41617983531959668</v>
      </c>
      <c r="W114" t="s">
        <v>147</v>
      </c>
      <c r="X114">
        <v>-0.15016399071004796</v>
      </c>
    </row>
    <row r="115" spans="1:24" x14ac:dyDescent="0.25">
      <c r="A115" t="s">
        <v>146</v>
      </c>
      <c r="B115">
        <v>-0.11054520769479896</v>
      </c>
      <c r="C115">
        <v>-0.4334023256854973</v>
      </c>
      <c r="D115">
        <v>1</v>
      </c>
      <c r="E115">
        <v>1</v>
      </c>
      <c r="F115">
        <v>0.39394287168550557</v>
      </c>
      <c r="G115">
        <v>2.8024606839050493E-2</v>
      </c>
      <c r="H115">
        <v>-0.97382661264139925</v>
      </c>
      <c r="I115">
        <v>15.943183534372187</v>
      </c>
      <c r="K115" s="7">
        <v>85</v>
      </c>
      <c r="L115" s="7">
        <v>0.21964747751574065</v>
      </c>
      <c r="M115" s="7">
        <v>-0.17002746151868364</v>
      </c>
      <c r="W115" t="s">
        <v>80</v>
      </c>
      <c r="X115">
        <v>1.8276488986136756E-2</v>
      </c>
    </row>
    <row r="116" spans="1:24" x14ac:dyDescent="0.25">
      <c r="A116" t="s">
        <v>147</v>
      </c>
      <c r="B116">
        <v>-0.15016399071004796</v>
      </c>
      <c r="C116">
        <v>0.31889120762189882</v>
      </c>
      <c r="D116">
        <v>1</v>
      </c>
      <c r="E116">
        <v>1</v>
      </c>
      <c r="F116">
        <v>0.82836369348366146</v>
      </c>
      <c r="G116">
        <v>6.5927608418618916E-2</v>
      </c>
      <c r="H116">
        <v>0.15235222600347298</v>
      </c>
      <c r="I116">
        <v>16.444205763479641</v>
      </c>
      <c r="K116" s="7">
        <v>86</v>
      </c>
      <c r="L116" s="7">
        <v>0.30719703037016477</v>
      </c>
      <c r="M116" s="7">
        <v>-0.47620356536532871</v>
      </c>
      <c r="W116" t="s">
        <v>81</v>
      </c>
      <c r="X116">
        <v>-0.57747504473218991</v>
      </c>
    </row>
    <row r="117" spans="1:24" x14ac:dyDescent="0.25">
      <c r="A117" t="s">
        <v>80</v>
      </c>
      <c r="B117">
        <v>1.8276488986136756E-2</v>
      </c>
      <c r="C117">
        <v>-0.11683472914809877</v>
      </c>
      <c r="D117">
        <v>1</v>
      </c>
      <c r="E117">
        <v>1</v>
      </c>
      <c r="F117">
        <v>1.2386585776192318</v>
      </c>
      <c r="G117">
        <v>6.3044086320780443E-2</v>
      </c>
      <c r="H117">
        <v>0.13175025328330744</v>
      </c>
      <c r="I117">
        <v>16.307019945721294</v>
      </c>
      <c r="K117" s="7">
        <v>87</v>
      </c>
      <c r="L117" s="7">
        <v>0.16826661767792372</v>
      </c>
      <c r="M117" s="7">
        <v>-0.34209161003624644</v>
      </c>
      <c r="W117" t="s">
        <v>148</v>
      </c>
      <c r="X117">
        <v>-0.28143137382679861</v>
      </c>
    </row>
    <row r="118" spans="1:24" x14ac:dyDescent="0.25">
      <c r="A118" t="s">
        <v>81</v>
      </c>
      <c r="B118">
        <v>-0.57747504473218991</v>
      </c>
      <c r="C118">
        <v>8.8217973016379556E-2</v>
      </c>
      <c r="D118">
        <v>1</v>
      </c>
      <c r="E118">
        <v>1</v>
      </c>
      <c r="F118">
        <v>1.3614394844814397</v>
      </c>
      <c r="G118">
        <v>2.2225461117083681E-2</v>
      </c>
      <c r="H118">
        <v>-0.41373013437984091</v>
      </c>
      <c r="I118">
        <v>17.061292593714615</v>
      </c>
      <c r="K118" s="7">
        <v>88</v>
      </c>
      <c r="L118" s="7">
        <v>0.36103036073122019</v>
      </c>
      <c r="M118" s="7">
        <v>3.4979954628314962</v>
      </c>
      <c r="W118" t="s">
        <v>82</v>
      </c>
      <c r="X118">
        <v>-0.57056570193722633</v>
      </c>
    </row>
    <row r="119" spans="1:24" x14ac:dyDescent="0.25">
      <c r="A119" t="s">
        <v>148</v>
      </c>
      <c r="B119">
        <v>-0.28143137382679861</v>
      </c>
      <c r="C119">
        <v>6.6272996280007476E-2</v>
      </c>
      <c r="D119">
        <v>1</v>
      </c>
      <c r="E119">
        <v>1</v>
      </c>
      <c r="F119">
        <v>0.78089777836036234</v>
      </c>
      <c r="G119">
        <v>3.5619288903111973E-2</v>
      </c>
      <c r="H119">
        <v>5.7707008676012271E-2</v>
      </c>
      <c r="I119">
        <v>16.932553841584951</v>
      </c>
      <c r="K119" s="7">
        <v>89</v>
      </c>
      <c r="L119" s="7">
        <v>0.1799914043000892</v>
      </c>
      <c r="M119" s="7">
        <v>-0.60801756214652092</v>
      </c>
      <c r="W119" t="s">
        <v>149</v>
      </c>
      <c r="X119">
        <v>6.047381536978895E-2</v>
      </c>
    </row>
    <row r="120" spans="1:24" x14ac:dyDescent="0.25">
      <c r="A120" t="s">
        <v>82</v>
      </c>
      <c r="B120">
        <v>-0.57056570193722633</v>
      </c>
      <c r="C120">
        <v>-0.2520669173793082</v>
      </c>
      <c r="D120">
        <v>1</v>
      </c>
      <c r="E120">
        <v>1</v>
      </c>
      <c r="F120">
        <v>0.63157576911117375</v>
      </c>
      <c r="G120">
        <v>5.2146323329197629E-2</v>
      </c>
      <c r="H120">
        <v>-0.40074781069227899</v>
      </c>
      <c r="I120">
        <v>16.847767183110538</v>
      </c>
      <c r="K120" s="7">
        <v>90</v>
      </c>
      <c r="L120" s="7">
        <v>0.18652039990699443</v>
      </c>
      <c r="M120" s="7">
        <v>0.10190454172697871</v>
      </c>
      <c r="W120" t="s">
        <v>83</v>
      </c>
      <c r="X120">
        <v>-0.4390928831158295</v>
      </c>
    </row>
    <row r="121" spans="1:24" x14ac:dyDescent="0.25">
      <c r="A121" t="s">
        <v>149</v>
      </c>
      <c r="B121">
        <v>6.047381536978895E-2</v>
      </c>
      <c r="C121">
        <v>-0.1492532823991217</v>
      </c>
      <c r="D121">
        <v>1</v>
      </c>
      <c r="E121">
        <v>1</v>
      </c>
      <c r="F121">
        <v>1.1221770626375867</v>
      </c>
      <c r="G121">
        <v>3.6369899627757954E-2</v>
      </c>
      <c r="H121">
        <v>5.9573658625386525E-3</v>
      </c>
      <c r="I121">
        <v>16.552150064644664</v>
      </c>
      <c r="K121" s="7">
        <v>91</v>
      </c>
      <c r="L121" s="7">
        <v>0.25235473412537446</v>
      </c>
      <c r="M121" s="7">
        <v>-0.22671581295994625</v>
      </c>
      <c r="W121" t="s">
        <v>84</v>
      </c>
      <c r="X121">
        <v>-0.32699836399699966</v>
      </c>
    </row>
    <row r="122" spans="1:24" x14ac:dyDescent="0.25">
      <c r="A122" t="s">
        <v>83</v>
      </c>
      <c r="B122">
        <v>-0.4390928831158295</v>
      </c>
      <c r="C122">
        <v>0.24632047890715747</v>
      </c>
      <c r="D122">
        <v>1</v>
      </c>
      <c r="E122">
        <v>1</v>
      </c>
      <c r="F122">
        <v>3.4699433481593194</v>
      </c>
      <c r="G122">
        <v>2.0444352776870078E-2</v>
      </c>
      <c r="H122">
        <v>-0.39462100706320541</v>
      </c>
      <c r="I122">
        <v>18.160160279477036</v>
      </c>
      <c r="K122" s="7">
        <v>92</v>
      </c>
      <c r="L122" s="7">
        <v>0.14999713117096847</v>
      </c>
      <c r="M122" s="7">
        <v>0.83137297956439615</v>
      </c>
      <c r="W122" t="s">
        <v>85</v>
      </c>
      <c r="X122">
        <v>0.34460843189294421</v>
      </c>
    </row>
    <row r="123" spans="1:24" x14ac:dyDescent="0.25">
      <c r="A123" t="s">
        <v>84</v>
      </c>
      <c r="B123">
        <v>-0.32699836399699966</v>
      </c>
      <c r="C123">
        <v>5.2289715367250807E-2</v>
      </c>
      <c r="D123">
        <v>1</v>
      </c>
      <c r="E123">
        <v>1</v>
      </c>
      <c r="F123">
        <v>0.67199539546162779</v>
      </c>
      <c r="G123">
        <v>6.4091947914482916E-2</v>
      </c>
      <c r="H123">
        <v>0.10344374500404262</v>
      </c>
      <c r="I123">
        <v>16.091179728505576</v>
      </c>
      <c r="K123" s="7">
        <v>93</v>
      </c>
      <c r="L123" s="7">
        <v>-1.7307460046144474E-2</v>
      </c>
      <c r="M123" s="7">
        <v>-7.7241817064806872E-2</v>
      </c>
      <c r="W123" t="s">
        <v>86</v>
      </c>
      <c r="X123">
        <v>0.22632996957535376</v>
      </c>
    </row>
    <row r="124" spans="1:24" x14ac:dyDescent="0.25">
      <c r="A124" t="s">
        <v>85</v>
      </c>
      <c r="B124">
        <v>0.34460843189294421</v>
      </c>
      <c r="C124">
        <v>-0.35943295662855262</v>
      </c>
      <c r="D124">
        <v>1</v>
      </c>
      <c r="E124">
        <v>1</v>
      </c>
      <c r="F124">
        <v>1.4900804936661467</v>
      </c>
      <c r="G124">
        <v>4.0207151739585945E-2</v>
      </c>
      <c r="H124">
        <v>0.68748521101656368</v>
      </c>
      <c r="I124">
        <v>16.930688514308883</v>
      </c>
      <c r="K124" s="7">
        <v>94</v>
      </c>
      <c r="L124" s="7">
        <v>0.39487836124028952</v>
      </c>
      <c r="M124" s="7">
        <v>1.3029752614820382</v>
      </c>
      <c r="W124" t="s">
        <v>87</v>
      </c>
      <c r="X124">
        <v>-0.37256589067081824</v>
      </c>
    </row>
    <row r="125" spans="1:24" x14ac:dyDescent="0.25">
      <c r="A125" t="s">
        <v>86</v>
      </c>
      <c r="B125">
        <v>0.22632996957535376</v>
      </c>
      <c r="C125">
        <v>-0.1039537983118614</v>
      </c>
      <c r="D125">
        <v>1</v>
      </c>
      <c r="E125">
        <v>1</v>
      </c>
      <c r="F125">
        <v>0.89609580385530396</v>
      </c>
      <c r="G125">
        <v>3.9395799416060674E-2</v>
      </c>
      <c r="H125">
        <v>-9.2961343961830839E-2</v>
      </c>
      <c r="I125">
        <v>18.959690521404887</v>
      </c>
      <c r="K125" s="7">
        <v>95</v>
      </c>
      <c r="L125" s="7">
        <v>0.41362171286064586</v>
      </c>
      <c r="M125" s="7">
        <v>-7.6402886234830769E-2</v>
      </c>
      <c r="W125" t="s">
        <v>88</v>
      </c>
      <c r="X125">
        <v>0.1519378353212949</v>
      </c>
    </row>
    <row r="126" spans="1:24" x14ac:dyDescent="0.25">
      <c r="A126" t="s">
        <v>87</v>
      </c>
      <c r="B126">
        <v>-0.37256589067081824</v>
      </c>
      <c r="C126">
        <v>0.12497338983082489</v>
      </c>
      <c r="D126">
        <v>1</v>
      </c>
      <c r="E126">
        <v>1</v>
      </c>
      <c r="F126">
        <v>1.525017743740922</v>
      </c>
      <c r="G126">
        <v>4.2085443782547478E-2</v>
      </c>
      <c r="H126">
        <v>-0.17318189826361999</v>
      </c>
      <c r="I126">
        <v>18.117436181576707</v>
      </c>
      <c r="K126" s="7">
        <v>96</v>
      </c>
      <c r="L126" s="7">
        <v>0.49726017705346015</v>
      </c>
      <c r="M126" s="7">
        <v>-0.15844872867342019</v>
      </c>
      <c r="W126" t="s">
        <v>150</v>
      </c>
      <c r="X126">
        <v>-0.18556059228805749</v>
      </c>
    </row>
    <row r="127" spans="1:24" x14ac:dyDescent="0.25">
      <c r="A127" t="s">
        <v>88</v>
      </c>
      <c r="B127">
        <v>0.1519378353212949</v>
      </c>
      <c r="C127">
        <v>-0.10228541720670996</v>
      </c>
      <c r="D127">
        <v>1</v>
      </c>
      <c r="E127">
        <v>1</v>
      </c>
      <c r="F127">
        <v>3.1133126039907246</v>
      </c>
      <c r="G127">
        <v>1.1030214171736491E-2</v>
      </c>
      <c r="H127">
        <v>-1.5225876327357106E-2</v>
      </c>
      <c r="I127">
        <v>16.967360746810755</v>
      </c>
      <c r="K127" s="7">
        <v>97</v>
      </c>
      <c r="L127" s="7">
        <v>0.31727168332355182</v>
      </c>
      <c r="M127" s="7">
        <v>-0.98057369508526682</v>
      </c>
      <c r="W127" t="s">
        <v>151</v>
      </c>
      <c r="X127">
        <v>-2.6645223911785171E-2</v>
      </c>
    </row>
    <row r="128" spans="1:24" x14ac:dyDescent="0.25">
      <c r="A128" t="s">
        <v>150</v>
      </c>
      <c r="B128">
        <v>-0.18556059228805749</v>
      </c>
      <c r="C128">
        <v>0.44705057609566901</v>
      </c>
      <c r="D128">
        <v>1</v>
      </c>
      <c r="E128">
        <v>1</v>
      </c>
      <c r="F128">
        <v>1.7457745762925889</v>
      </c>
      <c r="G128">
        <v>4.9717031238161631E-2</v>
      </c>
      <c r="H128">
        <v>-0.49795069964169308</v>
      </c>
      <c r="I128">
        <v>18.598636582168137</v>
      </c>
      <c r="K128" s="7">
        <v>98</v>
      </c>
      <c r="L128" s="7">
        <v>0.19488897424933449</v>
      </c>
      <c r="M128" s="7">
        <v>1.8000752929220303</v>
      </c>
      <c r="W128" t="s">
        <v>152</v>
      </c>
      <c r="X128">
        <v>9.1300206566046246E-2</v>
      </c>
    </row>
    <row r="129" spans="1:24" x14ac:dyDescent="0.25">
      <c r="A129" t="s">
        <v>151</v>
      </c>
      <c r="B129">
        <v>-2.6645223911785171E-2</v>
      </c>
      <c r="C129">
        <v>-3.285671917267699E-2</v>
      </c>
      <c r="D129">
        <v>1</v>
      </c>
      <c r="E129">
        <v>1</v>
      </c>
      <c r="F129">
        <v>1.7431952423097148</v>
      </c>
      <c r="G129">
        <v>6.6943865193278329E-2</v>
      </c>
      <c r="H129">
        <v>0.19433878181132885</v>
      </c>
      <c r="I129">
        <v>16.254952730252651</v>
      </c>
      <c r="K129" s="7">
        <v>99</v>
      </c>
      <c r="L129" s="7">
        <v>0.25834375068027393</v>
      </c>
      <c r="M129" s="7">
        <v>-3.0766812642907926E-2</v>
      </c>
      <c r="W129" t="s">
        <v>89</v>
      </c>
      <c r="X129">
        <v>-2.7762173016581154E-2</v>
      </c>
    </row>
    <row r="130" spans="1:24" x14ac:dyDescent="0.25">
      <c r="A130" t="s">
        <v>152</v>
      </c>
      <c r="B130">
        <v>9.1300206566046246E-2</v>
      </c>
      <c r="C130">
        <v>-5.8037379564291704E-2</v>
      </c>
      <c r="D130">
        <v>1</v>
      </c>
      <c r="E130">
        <v>1</v>
      </c>
      <c r="F130">
        <v>1.0047319708008642</v>
      </c>
      <c r="G130">
        <v>6.2678571008382436E-2</v>
      </c>
      <c r="H130">
        <v>-0.29348465964548059</v>
      </c>
      <c r="I130">
        <v>18.56726191653463</v>
      </c>
      <c r="K130" s="7">
        <v>100</v>
      </c>
      <c r="L130" s="7">
        <v>0.24232973381245104</v>
      </c>
      <c r="M130" s="7">
        <v>-0.23682692579897127</v>
      </c>
      <c r="W130" t="s">
        <v>153</v>
      </c>
      <c r="X130">
        <v>2.1474791754380083E-2</v>
      </c>
    </row>
    <row r="131" spans="1:24" x14ac:dyDescent="0.25">
      <c r="A131" t="s">
        <v>89</v>
      </c>
      <c r="B131">
        <v>-2.7762173016581154E-2</v>
      </c>
      <c r="C131">
        <v>-3.7358667163256858E-2</v>
      </c>
      <c r="D131">
        <v>1</v>
      </c>
      <c r="E131">
        <v>1</v>
      </c>
      <c r="F131">
        <v>2.0309491673577171</v>
      </c>
      <c r="G131">
        <v>4.6549364360286449E-2</v>
      </c>
      <c r="H131">
        <v>5.0920261935088387E-3</v>
      </c>
      <c r="I131">
        <v>17.038156987727476</v>
      </c>
      <c r="K131" s="7">
        <v>101</v>
      </c>
      <c r="L131" s="7">
        <v>-0.17828646903350198</v>
      </c>
      <c r="M131" s="7">
        <v>0.51938618414024484</v>
      </c>
      <c r="W131" t="s">
        <v>154</v>
      </c>
      <c r="X131">
        <v>0.32163698705617727</v>
      </c>
    </row>
    <row r="132" spans="1:24" x14ac:dyDescent="0.25">
      <c r="A132" t="s">
        <v>153</v>
      </c>
      <c r="B132">
        <v>2.1474791754380083E-2</v>
      </c>
      <c r="C132">
        <v>-6.2605269011980803E-3</v>
      </c>
      <c r="D132">
        <v>1</v>
      </c>
      <c r="E132">
        <v>1</v>
      </c>
      <c r="F132">
        <v>0.27187888117779624</v>
      </c>
      <c r="G132">
        <v>9.3498822602330445E-2</v>
      </c>
      <c r="H132">
        <v>-0.12052518835241507</v>
      </c>
      <c r="I132">
        <v>15.985713719998891</v>
      </c>
      <c r="K132" s="7">
        <v>102</v>
      </c>
      <c r="L132" s="7">
        <v>0.15083908589790251</v>
      </c>
      <c r="M132" s="7">
        <v>-0.69019569829119631</v>
      </c>
      <c r="W132" t="s">
        <v>90</v>
      </c>
      <c r="X132">
        <v>-0.68713215672188699</v>
      </c>
    </row>
    <row r="133" spans="1:24" x14ac:dyDescent="0.25">
      <c r="A133" t="s">
        <v>154</v>
      </c>
      <c r="B133">
        <v>0.32163698705617727</v>
      </c>
      <c r="C133">
        <v>-6.666032705998988E-2</v>
      </c>
      <c r="D133">
        <v>1</v>
      </c>
      <c r="E133">
        <v>1</v>
      </c>
      <c r="F133">
        <v>1.7476293725251801</v>
      </c>
      <c r="G133">
        <v>6.4731664473847039E-2</v>
      </c>
      <c r="H133">
        <v>-0.41759290684539496</v>
      </c>
      <c r="I133">
        <v>16.381220769481377</v>
      </c>
      <c r="K133" s="7">
        <v>103</v>
      </c>
      <c r="L133" s="7">
        <v>0.31068808645108348</v>
      </c>
      <c r="M133" s="7">
        <v>9.8244439302686559E-3</v>
      </c>
      <c r="W133" t="s">
        <v>91</v>
      </c>
      <c r="X133">
        <v>-8.542483560280327E-2</v>
      </c>
    </row>
    <row r="134" spans="1:24" x14ac:dyDescent="0.25">
      <c r="A134" t="s">
        <v>90</v>
      </c>
      <c r="B134">
        <v>-0.68713215672188699</v>
      </c>
      <c r="C134">
        <v>0.5892568005161235</v>
      </c>
      <c r="D134">
        <v>1</v>
      </c>
      <c r="E134">
        <v>1</v>
      </c>
      <c r="F134">
        <v>1.2377997088967563</v>
      </c>
      <c r="G134">
        <v>6.1042461874923515E-2</v>
      </c>
      <c r="H134">
        <v>-0.46123109308111016</v>
      </c>
      <c r="I134">
        <v>17.221369419377272</v>
      </c>
      <c r="K134" s="7">
        <v>104</v>
      </c>
      <c r="L134" s="7">
        <v>0.25678146539535485</v>
      </c>
      <c r="M134" s="7">
        <v>-0.32545726323141516</v>
      </c>
      <c r="W134" t="s">
        <v>92</v>
      </c>
      <c r="X134">
        <v>-0.115606746659261</v>
      </c>
    </row>
    <row r="135" spans="1:24" x14ac:dyDescent="0.25">
      <c r="A135" t="s">
        <v>91</v>
      </c>
      <c r="B135">
        <v>-8.542483560280327E-2</v>
      </c>
      <c r="C135">
        <v>0.12823144853307933</v>
      </c>
      <c r="D135">
        <v>1</v>
      </c>
      <c r="E135">
        <v>1</v>
      </c>
      <c r="F135">
        <v>0.46196776887313695</v>
      </c>
      <c r="G135">
        <v>2.7053774551317102E-2</v>
      </c>
      <c r="H135">
        <v>-8.4819830390158266E-2</v>
      </c>
      <c r="I135">
        <v>16.011605230287909</v>
      </c>
      <c r="K135" s="7">
        <v>105</v>
      </c>
      <c r="L135" s="7">
        <v>0.35598736207918535</v>
      </c>
      <c r="M135" s="7">
        <v>0.36946565543627075</v>
      </c>
      <c r="W135" t="s">
        <v>93</v>
      </c>
      <c r="X135">
        <v>-0.4422842972289226</v>
      </c>
    </row>
    <row r="136" spans="1:24" x14ac:dyDescent="0.25">
      <c r="A136" t="s">
        <v>92</v>
      </c>
      <c r="B136">
        <v>-0.115606746659261</v>
      </c>
      <c r="C136">
        <v>0.2059077905272024</v>
      </c>
      <c r="D136">
        <v>1</v>
      </c>
      <c r="E136">
        <v>1</v>
      </c>
      <c r="F136">
        <v>0.588816747129564</v>
      </c>
      <c r="G136">
        <v>2.514847186787289E-2</v>
      </c>
      <c r="H136">
        <v>1.7815862638410076</v>
      </c>
      <c r="I136">
        <v>17.849052587483992</v>
      </c>
      <c r="K136" s="7">
        <v>106</v>
      </c>
      <c r="L136" s="7">
        <v>0.31086486433225868</v>
      </c>
      <c r="M136" s="7">
        <v>-0.65840819072085111</v>
      </c>
      <c r="W136" t="s">
        <v>94</v>
      </c>
      <c r="X136">
        <v>-0.30536038253410758</v>
      </c>
    </row>
    <row r="137" spans="1:24" x14ac:dyDescent="0.25">
      <c r="A137" t="s">
        <v>93</v>
      </c>
      <c r="B137">
        <v>-0.4422842972289226</v>
      </c>
      <c r="C137">
        <v>0.69361740150763462</v>
      </c>
      <c r="D137">
        <v>1</v>
      </c>
      <c r="E137">
        <v>1</v>
      </c>
      <c r="F137">
        <v>1.7445801831165264</v>
      </c>
      <c r="G137">
        <v>2.5114856113751558E-2</v>
      </c>
      <c r="H137">
        <v>-0.48360692960556501</v>
      </c>
      <c r="I137">
        <v>17.581755141536302</v>
      </c>
      <c r="K137" s="7">
        <v>107</v>
      </c>
      <c r="L137" s="7">
        <v>0.22554020856680235</v>
      </c>
      <c r="M137" s="7">
        <v>-0.34500667668204255</v>
      </c>
      <c r="W137" t="s">
        <v>95</v>
      </c>
      <c r="X137">
        <v>-9.2374644769966763E-2</v>
      </c>
    </row>
    <row r="138" spans="1:24" x14ac:dyDescent="0.25">
      <c r="A138" t="s">
        <v>94</v>
      </c>
      <c r="B138">
        <v>-0.30536038253410758</v>
      </c>
      <c r="C138">
        <v>0.2794931244723422</v>
      </c>
      <c r="D138">
        <v>1</v>
      </c>
      <c r="E138">
        <v>1</v>
      </c>
      <c r="F138">
        <v>1.6355182871385363</v>
      </c>
      <c r="G138">
        <v>9.2539340889226815E-2</v>
      </c>
      <c r="H138">
        <v>-0.25761519441911424</v>
      </c>
      <c r="I138">
        <v>16.10387991928496</v>
      </c>
      <c r="K138" s="7">
        <v>108</v>
      </c>
      <c r="L138" s="7">
        <v>0.16815068202555072</v>
      </c>
      <c r="M138" s="7">
        <v>0.63501585151652162</v>
      </c>
      <c r="W138" t="s">
        <v>155</v>
      </c>
      <c r="X138">
        <v>0.16874021328461433</v>
      </c>
    </row>
    <row r="139" spans="1:24" x14ac:dyDescent="0.25">
      <c r="A139" t="s">
        <v>95</v>
      </c>
      <c r="B139">
        <v>-9.2374644769966763E-2</v>
      </c>
      <c r="C139">
        <v>-0.18048271277536596</v>
      </c>
      <c r="D139">
        <v>1</v>
      </c>
      <c r="E139">
        <v>1</v>
      </c>
      <c r="F139">
        <v>0.6972154264187389</v>
      </c>
      <c r="G139">
        <v>5.7599749421157233E-2</v>
      </c>
      <c r="H139">
        <v>0.22407547026323341</v>
      </c>
      <c r="I139">
        <v>16.516689607452829</v>
      </c>
      <c r="K139" s="7">
        <v>109</v>
      </c>
      <c r="L139" s="7">
        <v>0.2932600083526764</v>
      </c>
      <c r="M139" s="7">
        <v>-0.66304213981744298</v>
      </c>
      <c r="W139" t="s">
        <v>96</v>
      </c>
      <c r="X139">
        <v>-0.30001937873166434</v>
      </c>
    </row>
    <row r="140" spans="1:24" x14ac:dyDescent="0.25">
      <c r="A140" t="s">
        <v>155</v>
      </c>
      <c r="B140">
        <v>0.16874021328461433</v>
      </c>
      <c r="C140">
        <v>-8.6920390383115193E-3</v>
      </c>
      <c r="D140">
        <v>1</v>
      </c>
      <c r="E140">
        <v>1</v>
      </c>
      <c r="F140">
        <v>1.8328331652231915</v>
      </c>
      <c r="G140">
        <v>3.3566039791433688E-2</v>
      </c>
      <c r="H140">
        <v>-1.6691081100507422E-2</v>
      </c>
      <c r="I140">
        <v>17.108385406029985</v>
      </c>
      <c r="K140" s="7">
        <v>110</v>
      </c>
      <c r="L140" s="7">
        <v>0.47885684164718301</v>
      </c>
      <c r="M140" s="7">
        <v>-0.34835065432678197</v>
      </c>
      <c r="W140" t="s">
        <v>97</v>
      </c>
      <c r="X140">
        <v>-0.58762588436784624</v>
      </c>
    </row>
    <row r="141" spans="1:24" x14ac:dyDescent="0.25">
      <c r="A141" t="s">
        <v>96</v>
      </c>
      <c r="B141">
        <v>-0.30001937873166434</v>
      </c>
      <c r="C141">
        <v>5.0217766411835972E-2</v>
      </c>
      <c r="D141">
        <v>1</v>
      </c>
      <c r="E141">
        <v>1</v>
      </c>
      <c r="F141">
        <v>1.1499734813342035</v>
      </c>
      <c r="G141">
        <v>6.7636597545272001E-2</v>
      </c>
      <c r="H141">
        <v>-0.17761781746358166</v>
      </c>
      <c r="I141">
        <v>18.623411301674579</v>
      </c>
      <c r="K141" s="7">
        <v>111</v>
      </c>
      <c r="L141" s="7">
        <v>0.28977975064222394</v>
      </c>
      <c r="M141" s="7">
        <v>0.50199561895682732</v>
      </c>
      <c r="W141" t="s">
        <v>98</v>
      </c>
      <c r="X141">
        <v>0.38101526975092365</v>
      </c>
    </row>
    <row r="142" spans="1:24" x14ac:dyDescent="0.25">
      <c r="A142" t="s">
        <v>97</v>
      </c>
      <c r="B142">
        <v>-0.58762588436784624</v>
      </c>
      <c r="C142">
        <v>-0.19424260929496603</v>
      </c>
      <c r="D142">
        <v>1</v>
      </c>
      <c r="E142">
        <v>1</v>
      </c>
      <c r="F142">
        <v>0.59627228335875138</v>
      </c>
      <c r="G142">
        <v>7.8493281489420405E-2</v>
      </c>
      <c r="H142">
        <v>-9.601157962464843E-2</v>
      </c>
      <c r="I142">
        <v>17.855479019936851</v>
      </c>
      <c r="K142" s="7">
        <v>112</v>
      </c>
      <c r="L142" s="7">
        <v>0.18287072968685569</v>
      </c>
      <c r="M142" s="7">
        <v>-0.42286913951667954</v>
      </c>
      <c r="W142" t="s">
        <v>99</v>
      </c>
      <c r="X142">
        <v>0.15150832599408895</v>
      </c>
    </row>
    <row r="143" spans="1:24" x14ac:dyDescent="0.25">
      <c r="A143" t="s">
        <v>98</v>
      </c>
      <c r="B143">
        <v>0.38101526975092365</v>
      </c>
      <c r="C143">
        <v>-4.7515926892572322E-2</v>
      </c>
      <c r="D143">
        <v>1</v>
      </c>
      <c r="E143">
        <v>1</v>
      </c>
      <c r="F143">
        <v>0.50505881024390165</v>
      </c>
      <c r="G143">
        <v>8.2116344005305444E-2</v>
      </c>
      <c r="H143">
        <v>5.0393490182911657E-2</v>
      </c>
      <c r="I143">
        <v>16.370223508554208</v>
      </c>
      <c r="K143" s="7">
        <v>113</v>
      </c>
      <c r="L143" s="7">
        <v>1.9249183769563416E-2</v>
      </c>
      <c r="M143" s="7">
        <v>-0.12979439146436239</v>
      </c>
      <c r="W143" t="s">
        <v>156</v>
      </c>
      <c r="X143">
        <v>1.2097718784597133</v>
      </c>
    </row>
    <row r="144" spans="1:24" x14ac:dyDescent="0.25">
      <c r="A144" t="s">
        <v>99</v>
      </c>
      <c r="B144">
        <v>0.15150832599408895</v>
      </c>
      <c r="C144">
        <v>-0.14900740334011736</v>
      </c>
      <c r="D144">
        <v>1</v>
      </c>
      <c r="E144">
        <v>1</v>
      </c>
      <c r="F144">
        <v>5.8365331402334464</v>
      </c>
      <c r="G144">
        <v>0.2835297342439938</v>
      </c>
      <c r="H144">
        <v>0.17851837611028618</v>
      </c>
      <c r="I144">
        <v>18.060134375509772</v>
      </c>
      <c r="K144" s="7">
        <v>114</v>
      </c>
      <c r="L144" s="7">
        <v>0.37155484980697318</v>
      </c>
      <c r="M144" s="7">
        <v>-0.52171884051702111</v>
      </c>
      <c r="W144" t="s">
        <v>100</v>
      </c>
      <c r="X144">
        <v>0.18235569146763028</v>
      </c>
    </row>
    <row r="145" spans="1:24" x14ac:dyDescent="0.25">
      <c r="A145" t="s">
        <v>156</v>
      </c>
      <c r="B145">
        <v>1.2097718784597133</v>
      </c>
      <c r="C145">
        <v>-0.31607641472955778</v>
      </c>
      <c r="D145">
        <v>1</v>
      </c>
      <c r="E145">
        <v>1</v>
      </c>
      <c r="F145">
        <v>1.0322746828382199</v>
      </c>
      <c r="G145">
        <v>2.4920499169065486E-2</v>
      </c>
      <c r="H145">
        <v>0.13748424712958385</v>
      </c>
      <c r="I145">
        <v>17.684913294346966</v>
      </c>
      <c r="K145" s="7">
        <v>115</v>
      </c>
      <c r="L145" s="7">
        <v>0.2003110807105426</v>
      </c>
      <c r="M145" s="7">
        <v>-0.18203459172440584</v>
      </c>
      <c r="W145" t="s">
        <v>101</v>
      </c>
      <c r="X145">
        <v>2.1940800763940183</v>
      </c>
    </row>
    <row r="146" spans="1:24" x14ac:dyDescent="0.25">
      <c r="A146" t="s">
        <v>100</v>
      </c>
      <c r="B146">
        <v>0.18235569146763028</v>
      </c>
      <c r="C146">
        <v>0.31621328545669242</v>
      </c>
      <c r="D146">
        <v>1</v>
      </c>
      <c r="E146">
        <v>1</v>
      </c>
      <c r="F146">
        <v>4.2190841098718055</v>
      </c>
      <c r="G146">
        <v>0.36432328746550557</v>
      </c>
      <c r="H146">
        <v>-0.32857682550981532</v>
      </c>
      <c r="I146">
        <v>17.217298836343058</v>
      </c>
      <c r="K146" s="7">
        <v>116</v>
      </c>
      <c r="L146" s="7">
        <v>0.30663744515333313</v>
      </c>
      <c r="M146" s="7">
        <v>-0.88411248988552305</v>
      </c>
      <c r="W146" t="s">
        <v>102</v>
      </c>
      <c r="X146">
        <v>-0.39937855457006083</v>
      </c>
    </row>
    <row r="147" spans="1:24" x14ac:dyDescent="0.25">
      <c r="A147" t="s">
        <v>101</v>
      </c>
      <c r="B147">
        <v>2.1940800763940183</v>
      </c>
      <c r="C147">
        <v>0.45296200313133239</v>
      </c>
      <c r="D147">
        <v>1</v>
      </c>
      <c r="E147">
        <v>1</v>
      </c>
      <c r="F147">
        <v>1.6546103363855538</v>
      </c>
      <c r="G147">
        <v>5.9476872093518048E-2</v>
      </c>
      <c r="H147">
        <v>1.9597757735020378</v>
      </c>
      <c r="I147">
        <v>16.978409385557214</v>
      </c>
      <c r="K147" s="7">
        <v>117</v>
      </c>
      <c r="L147" s="7">
        <v>0.23754159633282668</v>
      </c>
      <c r="M147" s="7">
        <v>-0.51897297015962529</v>
      </c>
      <c r="W147" t="s">
        <v>157</v>
      </c>
      <c r="X147">
        <v>1.5785365670950331</v>
      </c>
    </row>
    <row r="148" spans="1:24" x14ac:dyDescent="0.25">
      <c r="A148" t="s">
        <v>102</v>
      </c>
      <c r="B148">
        <v>-0.39937855457006083</v>
      </c>
      <c r="C148">
        <v>-2.1708453943628716E-2</v>
      </c>
      <c r="D148">
        <v>1</v>
      </c>
      <c r="E148">
        <v>1</v>
      </c>
      <c r="F148">
        <v>1.1130569378751063</v>
      </c>
      <c r="G148">
        <v>6.1012511594325046E-2</v>
      </c>
      <c r="H148">
        <v>9.6133708802479234E-2</v>
      </c>
      <c r="I148">
        <v>18.424421088970064</v>
      </c>
      <c r="K148" s="7">
        <v>118</v>
      </c>
      <c r="L148" s="7">
        <v>4.4011790164902642E-2</v>
      </c>
      <c r="M148" s="7">
        <v>-0.61457749210212897</v>
      </c>
      <c r="W148" t="s">
        <v>103</v>
      </c>
      <c r="X148">
        <v>0.24330523319129571</v>
      </c>
    </row>
    <row r="149" spans="1:24" x14ac:dyDescent="0.25">
      <c r="A149" t="s">
        <v>157</v>
      </c>
      <c r="B149">
        <v>1.5785365670950331</v>
      </c>
      <c r="C149">
        <v>-0.41701486945494259</v>
      </c>
      <c r="D149">
        <v>1</v>
      </c>
      <c r="E149">
        <v>1</v>
      </c>
      <c r="F149">
        <v>1.2422269377672102</v>
      </c>
      <c r="G149">
        <v>6.5541538087683163E-2</v>
      </c>
      <c r="H149">
        <v>-0.91892530452401733</v>
      </c>
      <c r="I149">
        <v>16.701519921670013</v>
      </c>
      <c r="K149" s="7">
        <v>119</v>
      </c>
      <c r="L149" s="7">
        <v>0.18569020644168766</v>
      </c>
      <c r="M149" s="7">
        <v>-0.12521639107189869</v>
      </c>
      <c r="W149" t="s">
        <v>158</v>
      </c>
      <c r="X149">
        <v>-0.71711323437438468</v>
      </c>
    </row>
    <row r="150" spans="1:24" x14ac:dyDescent="0.25">
      <c r="A150" t="s">
        <v>103</v>
      </c>
      <c r="B150">
        <v>0.24330523319129571</v>
      </c>
      <c r="C150">
        <v>0.10394267556026325</v>
      </c>
      <c r="D150">
        <v>1</v>
      </c>
      <c r="E150">
        <v>1</v>
      </c>
      <c r="F150">
        <v>1.2919356906735187</v>
      </c>
      <c r="G150">
        <v>7.3361853983230849E-2</v>
      </c>
      <c r="H150">
        <v>-0.67074149748023049</v>
      </c>
      <c r="I150">
        <v>16.534840942908275</v>
      </c>
      <c r="K150" s="7">
        <v>120</v>
      </c>
      <c r="L150" s="7">
        <v>0.50813619012949207</v>
      </c>
      <c r="M150" s="7">
        <v>-0.94722907324532157</v>
      </c>
      <c r="W150" t="s">
        <v>159</v>
      </c>
      <c r="X150">
        <v>-4.963240906656727E-3</v>
      </c>
    </row>
    <row r="151" spans="1:24" x14ac:dyDescent="0.25">
      <c r="A151" t="s">
        <v>158</v>
      </c>
      <c r="B151">
        <v>-0.71711323437438468</v>
      </c>
      <c r="C151">
        <v>0.18271362874149721</v>
      </c>
      <c r="D151">
        <v>1</v>
      </c>
      <c r="E151">
        <v>1</v>
      </c>
      <c r="F151">
        <v>2.1066180748700023</v>
      </c>
      <c r="G151">
        <v>5.7478461974960961E-2</v>
      </c>
      <c r="H151">
        <v>-0.60136057776243579</v>
      </c>
      <c r="I151">
        <v>17.109486591892871</v>
      </c>
      <c r="K151" s="7">
        <v>121</v>
      </c>
      <c r="L151" s="7">
        <v>0.2478772460125549</v>
      </c>
      <c r="M151" s="7">
        <v>-0.57487561000955456</v>
      </c>
      <c r="W151" t="s">
        <v>167</v>
      </c>
      <c r="X151">
        <v>-0.1717657799351055</v>
      </c>
    </row>
    <row r="152" spans="1:24" x14ac:dyDescent="0.25">
      <c r="A152" t="s">
        <v>159</v>
      </c>
      <c r="B152">
        <v>-4.963240906656727E-3</v>
      </c>
      <c r="C152">
        <v>1.5058514347124857E-2</v>
      </c>
      <c r="D152">
        <v>1</v>
      </c>
      <c r="E152">
        <v>1</v>
      </c>
      <c r="F152">
        <v>1.0172847249609174</v>
      </c>
      <c r="G152">
        <v>5.4139458057435093E-2</v>
      </c>
      <c r="H152">
        <v>0.22313577941833715</v>
      </c>
      <c r="I152">
        <v>16.661762602840156</v>
      </c>
      <c r="K152" s="7">
        <v>122</v>
      </c>
      <c r="L152" s="7">
        <v>8.526656803712318E-2</v>
      </c>
      <c r="M152" s="7">
        <v>0.25934186385582103</v>
      </c>
      <c r="W152" t="s">
        <v>316</v>
      </c>
      <c r="X152">
        <v>-5.2011372407918283E-2</v>
      </c>
    </row>
    <row r="153" spans="1:24" x14ac:dyDescent="0.25">
      <c r="A153" t="s">
        <v>167</v>
      </c>
      <c r="B153">
        <v>-0.1717657799351055</v>
      </c>
      <c r="C153">
        <v>0.13551150661088912</v>
      </c>
      <c r="D153">
        <v>0</v>
      </c>
      <c r="E153">
        <v>1</v>
      </c>
      <c r="F153">
        <v>0.57772005239178381</v>
      </c>
      <c r="G153">
        <v>8.0703386059293378E-2</v>
      </c>
      <c r="H153">
        <v>-0.2077306761939087</v>
      </c>
      <c r="I153">
        <v>16.390706142893041</v>
      </c>
      <c r="K153" s="7">
        <v>123</v>
      </c>
      <c r="L153" s="7">
        <v>8.4247773990140384E-3</v>
      </c>
      <c r="M153" s="7">
        <v>0.21790519217633972</v>
      </c>
      <c r="W153" t="s">
        <v>317</v>
      </c>
      <c r="X153">
        <v>-2.6456762604444441E-2</v>
      </c>
    </row>
    <row r="154" spans="1:24" x14ac:dyDescent="0.25">
      <c r="A154" t="s">
        <v>316</v>
      </c>
      <c r="B154">
        <v>-5.2011372407918283E-2</v>
      </c>
      <c r="C154">
        <v>-0.16881959762568441</v>
      </c>
      <c r="D154">
        <v>0</v>
      </c>
      <c r="E154">
        <v>1</v>
      </c>
      <c r="F154">
        <v>0.97271946564528478</v>
      </c>
      <c r="G154">
        <v>4.639473235039096E-2</v>
      </c>
      <c r="H154">
        <v>0.13717089609043784</v>
      </c>
      <c r="I154">
        <v>16.822934480106301</v>
      </c>
      <c r="K154" s="7">
        <v>124</v>
      </c>
      <c r="L154" s="7">
        <v>0.24219777920110364</v>
      </c>
      <c r="M154" s="7">
        <v>-0.61476366987192188</v>
      </c>
      <c r="W154" t="s">
        <v>318</v>
      </c>
      <c r="X154">
        <v>-0.15227847390814916</v>
      </c>
    </row>
    <row r="155" spans="1:24" x14ac:dyDescent="0.25">
      <c r="A155" t="s">
        <v>317</v>
      </c>
      <c r="B155">
        <v>-2.6456762604444441E-2</v>
      </c>
      <c r="C155">
        <v>-7.0473091570445743E-3</v>
      </c>
      <c r="D155">
        <v>0</v>
      </c>
      <c r="E155">
        <v>1</v>
      </c>
      <c r="F155">
        <v>1.8695029243565056</v>
      </c>
      <c r="G155">
        <v>0.21792242314459967</v>
      </c>
      <c r="H155">
        <v>-0.10013662657925286</v>
      </c>
      <c r="I155">
        <v>19.976147789830691</v>
      </c>
      <c r="K155" s="7">
        <v>125</v>
      </c>
      <c r="L155" s="7">
        <v>0.39657362014825814</v>
      </c>
      <c r="M155" s="7">
        <v>-0.24463578482696324</v>
      </c>
      <c r="W155" t="s">
        <v>319</v>
      </c>
      <c r="X155">
        <v>0.12469456711348</v>
      </c>
    </row>
    <row r="156" spans="1:24" x14ac:dyDescent="0.25">
      <c r="A156" t="s">
        <v>318</v>
      </c>
      <c r="B156">
        <v>-0.15227847390814916</v>
      </c>
      <c r="C156">
        <v>0.56325392849718892</v>
      </c>
      <c r="D156">
        <v>0</v>
      </c>
      <c r="E156">
        <v>1</v>
      </c>
      <c r="F156">
        <v>1.590380825966009</v>
      </c>
      <c r="G156">
        <v>0.10584765006770518</v>
      </c>
      <c r="H156">
        <v>-0.28245953785995115</v>
      </c>
      <c r="I156">
        <v>16.256568003906391</v>
      </c>
      <c r="K156" s="7">
        <v>126</v>
      </c>
      <c r="L156" s="7">
        <v>0.38160219687646135</v>
      </c>
      <c r="M156" s="7">
        <v>-0.56716278916451879</v>
      </c>
      <c r="W156" t="s">
        <v>320</v>
      </c>
      <c r="X156">
        <v>-0.12567697911049505</v>
      </c>
    </row>
    <row r="157" spans="1:24" x14ac:dyDescent="0.25">
      <c r="A157" t="s">
        <v>319</v>
      </c>
      <c r="B157">
        <v>0.12469456711348</v>
      </c>
      <c r="C157">
        <v>0.46451812255763375</v>
      </c>
      <c r="D157">
        <v>0</v>
      </c>
      <c r="E157">
        <v>1</v>
      </c>
      <c r="F157">
        <v>13.392812266318586</v>
      </c>
      <c r="G157">
        <v>7.0789132008779107E-2</v>
      </c>
      <c r="H157">
        <v>-2.0086186118173331E-2</v>
      </c>
      <c r="I157">
        <v>18.029746236416184</v>
      </c>
      <c r="K157" s="7">
        <v>127</v>
      </c>
      <c r="L157" s="7">
        <v>0.29031196619537281</v>
      </c>
      <c r="M157" s="7">
        <v>-0.31695719010715795</v>
      </c>
      <c r="W157" t="s">
        <v>321</v>
      </c>
      <c r="X157">
        <v>-0.14589836317793603</v>
      </c>
    </row>
    <row r="158" spans="1:24" x14ac:dyDescent="0.25">
      <c r="A158" t="s">
        <v>320</v>
      </c>
      <c r="B158">
        <v>-0.12567697911049505</v>
      </c>
      <c r="C158">
        <v>0.14727650792279687</v>
      </c>
      <c r="D158">
        <v>0</v>
      </c>
      <c r="E158">
        <v>1</v>
      </c>
      <c r="F158">
        <v>1.2163641217310586</v>
      </c>
      <c r="G158">
        <v>0.13906373404546904</v>
      </c>
      <c r="H158">
        <v>-0.15705134382530841</v>
      </c>
      <c r="I158">
        <v>17.912699613821765</v>
      </c>
      <c r="K158" s="7">
        <v>128</v>
      </c>
      <c r="L158" s="7">
        <v>4.1715922304997433E-2</v>
      </c>
      <c r="M158" s="7">
        <v>4.9584284261048814E-2</v>
      </c>
      <c r="W158" t="s">
        <v>322</v>
      </c>
      <c r="X158">
        <v>-0.42520158906787947</v>
      </c>
    </row>
    <row r="159" spans="1:24" x14ac:dyDescent="0.25">
      <c r="A159" t="s">
        <v>321</v>
      </c>
      <c r="B159">
        <v>-0.14589836317793603</v>
      </c>
      <c r="C159">
        <v>0.4918642316825666</v>
      </c>
      <c r="D159">
        <v>0</v>
      </c>
      <c r="E159">
        <v>1</v>
      </c>
      <c r="F159">
        <v>1.0144202084281644</v>
      </c>
      <c r="G159">
        <v>0.19632427432909227</v>
      </c>
      <c r="H159">
        <v>-0.46586920342437688</v>
      </c>
      <c r="I159">
        <v>16.130797334897704</v>
      </c>
      <c r="K159" s="7">
        <v>129</v>
      </c>
      <c r="L159" s="7">
        <v>0.28100592579256212</v>
      </c>
      <c r="M159" s="7">
        <v>-0.30876809880914324</v>
      </c>
      <c r="W159" t="s">
        <v>323</v>
      </c>
      <c r="X159">
        <v>0.94316286373019043</v>
      </c>
    </row>
    <row r="160" spans="1:24" x14ac:dyDescent="0.25">
      <c r="A160" t="s">
        <v>322</v>
      </c>
      <c r="B160">
        <v>-0.42520158906787947</v>
      </c>
      <c r="C160">
        <v>7.5250141342145693E-2</v>
      </c>
      <c r="D160">
        <v>0</v>
      </c>
      <c r="E160">
        <v>1</v>
      </c>
      <c r="F160">
        <v>1.7729544514885938</v>
      </c>
      <c r="G160">
        <v>7.653524577228081E-2</v>
      </c>
      <c r="H160">
        <v>-0.90880352852046986</v>
      </c>
      <c r="I160">
        <v>16.482809057223765</v>
      </c>
      <c r="K160" s="7">
        <v>130</v>
      </c>
      <c r="L160" s="7">
        <v>0.15160861046042373</v>
      </c>
      <c r="M160" s="7">
        <v>-0.13013381870604365</v>
      </c>
      <c r="W160" t="s">
        <v>324</v>
      </c>
      <c r="X160">
        <v>0.46054183744451027</v>
      </c>
    </row>
    <row r="161" spans="1:24" x14ac:dyDescent="0.25">
      <c r="A161" t="s">
        <v>323</v>
      </c>
      <c r="B161">
        <v>0.94316286373019043</v>
      </c>
      <c r="C161">
        <v>0.10839250489153567</v>
      </c>
      <c r="D161">
        <v>0</v>
      </c>
      <c r="E161">
        <v>1</v>
      </c>
      <c r="F161">
        <v>0.89092215394999741</v>
      </c>
      <c r="G161">
        <v>4.4143474960847306E-2</v>
      </c>
      <c r="H161">
        <v>-0.64900277148690266</v>
      </c>
      <c r="I161">
        <v>16.419729422854829</v>
      </c>
      <c r="K161" s="7">
        <v>131</v>
      </c>
      <c r="L161" s="7">
        <v>0.26270154509054167</v>
      </c>
      <c r="M161" s="7">
        <v>5.8935441965635604E-2</v>
      </c>
      <c r="W161" t="s">
        <v>325</v>
      </c>
      <c r="X161">
        <v>-0.28951458218204607</v>
      </c>
    </row>
    <row r="162" spans="1:24" x14ac:dyDescent="0.25">
      <c r="A162" t="s">
        <v>324</v>
      </c>
      <c r="B162">
        <v>0.46054183744451027</v>
      </c>
      <c r="C162">
        <v>0.65699586889029815</v>
      </c>
      <c r="D162">
        <v>0</v>
      </c>
      <c r="E162">
        <v>1</v>
      </c>
      <c r="F162">
        <v>1.5062340078557732</v>
      </c>
      <c r="G162">
        <v>0.13193574899711213</v>
      </c>
      <c r="H162">
        <v>-0.25303705508938518</v>
      </c>
      <c r="I162">
        <v>18.130785295350051</v>
      </c>
      <c r="K162" s="7">
        <v>132</v>
      </c>
      <c r="L162" s="7">
        <v>0.49357233255043598</v>
      </c>
      <c r="M162" s="7">
        <v>-1.1807044892723231</v>
      </c>
      <c r="W162" t="s">
        <v>326</v>
      </c>
      <c r="X162">
        <v>-0.65904582133060896</v>
      </c>
    </row>
    <row r="163" spans="1:24" x14ac:dyDescent="0.25">
      <c r="A163" t="s">
        <v>325</v>
      </c>
      <c r="B163">
        <v>-0.28951458218204607</v>
      </c>
      <c r="C163">
        <v>0.19146063440753278</v>
      </c>
      <c r="D163">
        <v>0</v>
      </c>
      <c r="E163">
        <v>1</v>
      </c>
      <c r="F163">
        <v>1.1325354913014705</v>
      </c>
      <c r="G163">
        <v>0.14968902082454053</v>
      </c>
      <c r="H163">
        <v>-1.8603515642625322E-2</v>
      </c>
      <c r="I163">
        <v>21.901235105804449</v>
      </c>
      <c r="K163" s="7">
        <v>133</v>
      </c>
      <c r="L163" s="7">
        <v>0.31537877007951298</v>
      </c>
      <c r="M163" s="7">
        <v>-0.40080360568231627</v>
      </c>
      <c r="W163" t="s">
        <v>327</v>
      </c>
      <c r="X163">
        <v>1.8426513230010329E-2</v>
      </c>
    </row>
    <row r="164" spans="1:24" x14ac:dyDescent="0.25">
      <c r="A164" t="s">
        <v>326</v>
      </c>
      <c r="B164">
        <v>-0.65904582133060896</v>
      </c>
      <c r="C164">
        <v>-0.14388771295946537</v>
      </c>
      <c r="D164">
        <v>0</v>
      </c>
      <c r="E164">
        <v>1</v>
      </c>
      <c r="F164">
        <v>1.1484106862146157</v>
      </c>
      <c r="G164">
        <v>7.7429953535685686E-2</v>
      </c>
      <c r="H164">
        <v>0.47891705780489613</v>
      </c>
      <c r="I164">
        <v>18.496252282341075</v>
      </c>
      <c r="K164" s="7">
        <v>134</v>
      </c>
      <c r="L164" s="7">
        <v>0.24851053545379087</v>
      </c>
      <c r="M164" s="7">
        <v>-0.36411728211305189</v>
      </c>
      <c r="W164" t="s">
        <v>328</v>
      </c>
      <c r="X164">
        <v>-0.3611856273725455</v>
      </c>
    </row>
    <row r="165" spans="1:24" x14ac:dyDescent="0.25">
      <c r="A165" t="s">
        <v>327</v>
      </c>
      <c r="B165">
        <v>1.8426513230010329E-2</v>
      </c>
      <c r="C165">
        <v>-2.6444380854859995E-2</v>
      </c>
      <c r="D165">
        <v>0</v>
      </c>
      <c r="E165">
        <v>1</v>
      </c>
      <c r="F165">
        <v>1.1751003668124012</v>
      </c>
      <c r="G165">
        <v>0.1972636311418958</v>
      </c>
      <c r="H165">
        <v>3.8219566141372681E-2</v>
      </c>
      <c r="I165">
        <v>17.054463339568002</v>
      </c>
      <c r="K165" s="7">
        <v>135</v>
      </c>
      <c r="L165" s="7">
        <v>0.61083785948341851</v>
      </c>
      <c r="M165" s="7">
        <v>-1.053122156712341</v>
      </c>
      <c r="W165" t="s">
        <v>329</v>
      </c>
      <c r="X165">
        <v>-0.32521536754927044</v>
      </c>
    </row>
    <row r="166" spans="1:24" x14ac:dyDescent="0.25">
      <c r="A166" t="s">
        <v>328</v>
      </c>
      <c r="B166">
        <v>-0.3611856273725455</v>
      </c>
      <c r="C166">
        <v>1.8023685585280086E-2</v>
      </c>
      <c r="D166">
        <v>0</v>
      </c>
      <c r="E166">
        <v>1</v>
      </c>
      <c r="F166">
        <v>1.5378582957213085</v>
      </c>
      <c r="G166">
        <v>0.17570034235691953</v>
      </c>
      <c r="H166">
        <v>-8.3865868862154584E-3</v>
      </c>
      <c r="I166">
        <v>17.098026437513848</v>
      </c>
      <c r="K166" s="7">
        <v>136</v>
      </c>
      <c r="L166" s="7">
        <v>0.41767094935012272</v>
      </c>
      <c r="M166" s="7">
        <v>-0.7230313318842303</v>
      </c>
      <c r="W166" t="s">
        <v>330</v>
      </c>
      <c r="X166">
        <v>-0.2712151126293772</v>
      </c>
    </row>
    <row r="167" spans="1:24" x14ac:dyDescent="0.25">
      <c r="A167" t="s">
        <v>329</v>
      </c>
      <c r="B167">
        <v>-0.32521536754927044</v>
      </c>
      <c r="C167">
        <v>0.4368115424586792</v>
      </c>
      <c r="D167">
        <v>0</v>
      </c>
      <c r="E167">
        <v>1</v>
      </c>
      <c r="F167">
        <v>0.96483507941315561</v>
      </c>
      <c r="G167">
        <v>0.23326831821152214</v>
      </c>
      <c r="H167">
        <v>-9.8296384279815546E-2</v>
      </c>
      <c r="I167">
        <v>16.040015598689184</v>
      </c>
      <c r="K167" s="7">
        <v>137</v>
      </c>
      <c r="L167" s="7">
        <v>0.10868033968968049</v>
      </c>
      <c r="M167" s="7">
        <v>-0.20105498445964726</v>
      </c>
      <c r="W167" t="s">
        <v>168</v>
      </c>
      <c r="X167">
        <v>-0.2205298344255307</v>
      </c>
    </row>
    <row r="168" spans="1:24" x14ac:dyDescent="0.25">
      <c r="A168" t="s">
        <v>330</v>
      </c>
      <c r="B168">
        <v>-0.2712151126293772</v>
      </c>
      <c r="C168">
        <v>0.55569640431175515</v>
      </c>
      <c r="D168">
        <v>0</v>
      </c>
      <c r="E168">
        <v>1</v>
      </c>
      <c r="F168">
        <v>1.542518105003591</v>
      </c>
      <c r="G168">
        <v>0.10807900774913175</v>
      </c>
      <c r="H168">
        <v>-0.77890775670158185</v>
      </c>
      <c r="I168">
        <v>15.886314011567938</v>
      </c>
      <c r="K168" s="7">
        <v>138</v>
      </c>
      <c r="L168" s="7">
        <v>0.28718510795030294</v>
      </c>
      <c r="M168" s="7">
        <v>-0.11844489466568861</v>
      </c>
      <c r="W168" t="s">
        <v>331</v>
      </c>
      <c r="X168">
        <v>-0.74672073654253679</v>
      </c>
    </row>
    <row r="169" spans="1:24" x14ac:dyDescent="0.25">
      <c r="A169" t="s">
        <v>168</v>
      </c>
      <c r="B169">
        <v>-0.2205298344255307</v>
      </c>
      <c r="C169">
        <v>0.9340940840253219</v>
      </c>
      <c r="D169">
        <v>0</v>
      </c>
      <c r="E169">
        <v>1</v>
      </c>
      <c r="F169">
        <v>1.1988102630027242</v>
      </c>
      <c r="G169">
        <v>0.51647798355698027</v>
      </c>
      <c r="H169">
        <v>-0.48880620499800737</v>
      </c>
      <c r="I169">
        <v>16.08502001932203</v>
      </c>
      <c r="K169" s="7">
        <v>139</v>
      </c>
      <c r="L169" s="7">
        <v>0.1016203238252007</v>
      </c>
      <c r="M169" s="7">
        <v>-0.40163970255686504</v>
      </c>
      <c r="W169" t="s">
        <v>332</v>
      </c>
      <c r="X169">
        <v>-5.7383887924316715E-2</v>
      </c>
    </row>
    <row r="170" spans="1:24" x14ac:dyDescent="0.25">
      <c r="A170" t="s">
        <v>331</v>
      </c>
      <c r="B170">
        <v>-0.74672073654253679</v>
      </c>
      <c r="C170">
        <v>0.24387975645381915</v>
      </c>
      <c r="D170">
        <v>0</v>
      </c>
      <c r="E170">
        <v>1</v>
      </c>
      <c r="F170">
        <v>1.7694873868386527</v>
      </c>
      <c r="G170">
        <v>7.4402704873450354E-2</v>
      </c>
      <c r="H170">
        <v>-4.9969394006009873E-2</v>
      </c>
      <c r="I170">
        <v>17.991525131429274</v>
      </c>
      <c r="K170" s="7">
        <v>140</v>
      </c>
      <c r="L170" s="7">
        <v>-3.2061717892338137E-2</v>
      </c>
      <c r="M170" s="7">
        <v>-0.5555641664755081</v>
      </c>
      <c r="W170" t="s">
        <v>333</v>
      </c>
      <c r="X170">
        <v>0.52922159670527269</v>
      </c>
    </row>
    <row r="171" spans="1:24" x14ac:dyDescent="0.25">
      <c r="A171" t="s">
        <v>332</v>
      </c>
      <c r="B171">
        <v>-5.7383887924316715E-2</v>
      </c>
      <c r="C171">
        <v>-5.0135516007259462E-2</v>
      </c>
      <c r="D171">
        <v>0</v>
      </c>
      <c r="E171">
        <v>1</v>
      </c>
      <c r="F171">
        <v>1.1261234816834484</v>
      </c>
      <c r="G171">
        <v>5.8678663378258999E-2</v>
      </c>
      <c r="H171">
        <v>-9.2956966938846173E-3</v>
      </c>
      <c r="I171">
        <v>16.988765291407297</v>
      </c>
      <c r="K171" s="7">
        <v>141</v>
      </c>
      <c r="L171" s="7">
        <v>0.13911005861975312</v>
      </c>
      <c r="M171" s="7">
        <v>0.24190521113117053</v>
      </c>
      <c r="W171" t="s">
        <v>334</v>
      </c>
      <c r="X171">
        <v>1.3431281828011534</v>
      </c>
    </row>
    <row r="172" spans="1:24" x14ac:dyDescent="0.25">
      <c r="A172" t="s">
        <v>333</v>
      </c>
      <c r="B172">
        <v>0.52922159670527269</v>
      </c>
      <c r="C172">
        <v>0.53857707923227227</v>
      </c>
      <c r="D172">
        <v>0</v>
      </c>
      <c r="E172">
        <v>1</v>
      </c>
      <c r="F172">
        <v>3.1868292087915351</v>
      </c>
      <c r="G172">
        <v>0.10569509697250551</v>
      </c>
      <c r="H172">
        <v>0.34417565108078357</v>
      </c>
      <c r="I172">
        <v>21.62171067136968</v>
      </c>
      <c r="K172" s="7">
        <v>142</v>
      </c>
      <c r="L172" s="7">
        <v>0.22778318172093392</v>
      </c>
      <c r="M172" s="7">
        <v>-7.6274855726844976E-2</v>
      </c>
      <c r="W172" t="s">
        <v>335</v>
      </c>
      <c r="X172">
        <v>-6.0683220737587043E-2</v>
      </c>
    </row>
    <row r="173" spans="1:24" x14ac:dyDescent="0.25">
      <c r="A173" t="s">
        <v>334</v>
      </c>
      <c r="B173">
        <v>1.3431281828011534</v>
      </c>
      <c r="C173">
        <v>-2.5083873458546093E-2</v>
      </c>
      <c r="D173">
        <v>0</v>
      </c>
      <c r="E173">
        <v>1</v>
      </c>
      <c r="F173">
        <v>1.224121248925681</v>
      </c>
      <c r="G173">
        <v>4.0482051718439487E-2</v>
      </c>
      <c r="H173">
        <v>-1.3544149050813203E-2</v>
      </c>
      <c r="I173">
        <v>16.194012557386323</v>
      </c>
      <c r="K173" s="7">
        <v>143</v>
      </c>
      <c r="L173" s="7">
        <v>2.3984465025800317E-2</v>
      </c>
      <c r="M173" s="7">
        <v>1.185787413433913</v>
      </c>
      <c r="W173" t="s">
        <v>336</v>
      </c>
      <c r="X173">
        <v>1.2931505864761506</v>
      </c>
    </row>
    <row r="174" spans="1:24" x14ac:dyDescent="0.25">
      <c r="A174" t="s">
        <v>335</v>
      </c>
      <c r="B174">
        <v>-6.0683220737587043E-2</v>
      </c>
      <c r="C174">
        <v>0.19308393177524716</v>
      </c>
      <c r="D174">
        <v>0</v>
      </c>
      <c r="E174">
        <v>1</v>
      </c>
      <c r="F174">
        <v>0.90959683361922006</v>
      </c>
      <c r="G174">
        <v>0.23884443013644571</v>
      </c>
      <c r="H174">
        <v>-0.27242102116064032</v>
      </c>
      <c r="I174">
        <v>16.957822267604175</v>
      </c>
      <c r="K174" s="7">
        <v>144</v>
      </c>
      <c r="L174" s="7">
        <v>0.27601353966342979</v>
      </c>
      <c r="M174" s="7">
        <v>-9.3657848195799503E-2</v>
      </c>
      <c r="W174" t="s">
        <v>337</v>
      </c>
      <c r="X174">
        <v>1.0880894738097361E-2</v>
      </c>
    </row>
    <row r="175" spans="1:24" x14ac:dyDescent="0.25">
      <c r="A175" t="s">
        <v>336</v>
      </c>
      <c r="B175">
        <v>1.2931505864761506</v>
      </c>
      <c r="C175">
        <v>0.34323116523250996</v>
      </c>
      <c r="D175">
        <v>0</v>
      </c>
      <c r="E175">
        <v>1</v>
      </c>
      <c r="F175">
        <v>2.283495362682463</v>
      </c>
      <c r="G175">
        <v>9.2299148310808987E-2</v>
      </c>
      <c r="H175">
        <v>0.6878742680177875</v>
      </c>
      <c r="I175">
        <v>16.226448783442343</v>
      </c>
      <c r="K175" s="7">
        <v>145</v>
      </c>
      <c r="L175" s="7">
        <v>0.4989751698471685</v>
      </c>
      <c r="M175" s="7">
        <v>1.6951049065468498</v>
      </c>
      <c r="W175" t="s">
        <v>338</v>
      </c>
      <c r="X175">
        <v>0.62294144485181224</v>
      </c>
    </row>
    <row r="176" spans="1:24" x14ac:dyDescent="0.25">
      <c r="A176" t="s">
        <v>337</v>
      </c>
      <c r="B176">
        <v>1.0880894738097361E-2</v>
      </c>
      <c r="C176">
        <v>0.49696633167517557</v>
      </c>
      <c r="D176">
        <v>0</v>
      </c>
      <c r="E176">
        <v>1</v>
      </c>
      <c r="F176">
        <v>1.9853604252152302</v>
      </c>
      <c r="G176">
        <v>0.15822970979530207</v>
      </c>
      <c r="H176">
        <v>2.7059274180349563E-2</v>
      </c>
      <c r="I176">
        <v>16.333811672136779</v>
      </c>
      <c r="K176" s="7">
        <v>146</v>
      </c>
      <c r="L176" s="7">
        <v>8.5500714646530085E-2</v>
      </c>
      <c r="M176" s="7">
        <v>-0.48487926921659091</v>
      </c>
      <c r="W176" t="s">
        <v>339</v>
      </c>
      <c r="X176">
        <v>-0.21936120056918804</v>
      </c>
    </row>
    <row r="177" spans="1:24" x14ac:dyDescent="0.25">
      <c r="A177" t="s">
        <v>338</v>
      </c>
      <c r="B177">
        <v>0.62294144485181224</v>
      </c>
      <c r="C177">
        <v>6.7542031667090385E-2</v>
      </c>
      <c r="D177">
        <v>0</v>
      </c>
      <c r="E177">
        <v>1</v>
      </c>
      <c r="F177">
        <v>2.501484921623879</v>
      </c>
      <c r="G177">
        <v>0.18241941485477139</v>
      </c>
      <c r="H177">
        <v>-0.96837068205650045</v>
      </c>
      <c r="I177">
        <v>16.631160638291579</v>
      </c>
      <c r="K177" s="7">
        <v>147</v>
      </c>
      <c r="L177" s="7">
        <v>8.202102270508993E-3</v>
      </c>
      <c r="M177" s="7">
        <v>1.5703344648245241</v>
      </c>
      <c r="W177" t="s">
        <v>340</v>
      </c>
      <c r="X177">
        <v>0.11902521924517204</v>
      </c>
    </row>
    <row r="178" spans="1:24" x14ac:dyDescent="0.25">
      <c r="A178" t="s">
        <v>339</v>
      </c>
      <c r="B178">
        <v>-0.21936120056918804</v>
      </c>
      <c r="C178">
        <v>-1.9417576517976052E-3</v>
      </c>
      <c r="D178">
        <v>0</v>
      </c>
      <c r="E178">
        <v>1</v>
      </c>
      <c r="F178">
        <v>0.47801687371453278</v>
      </c>
      <c r="G178">
        <v>0.1163343131924548</v>
      </c>
      <c r="H178">
        <v>-1.653461141553577E-2</v>
      </c>
      <c r="I178">
        <v>16.065129412176478</v>
      </c>
      <c r="K178" s="7">
        <v>148</v>
      </c>
      <c r="L178" s="7">
        <v>0.28409560969981684</v>
      </c>
      <c r="M178" s="7">
        <v>-4.0790376508521131E-2</v>
      </c>
      <c r="W178" t="s">
        <v>341</v>
      </c>
      <c r="X178">
        <v>-1.5497810052999956E-2</v>
      </c>
    </row>
    <row r="179" spans="1:24" x14ac:dyDescent="0.25">
      <c r="A179" t="s">
        <v>340</v>
      </c>
      <c r="B179">
        <v>0.11902521924517204</v>
      </c>
      <c r="C179">
        <v>0.11795881885488035</v>
      </c>
      <c r="D179">
        <v>0</v>
      </c>
      <c r="E179">
        <v>1</v>
      </c>
      <c r="F179">
        <v>2.2869148568422983</v>
      </c>
      <c r="G179">
        <v>0.17660580708384699</v>
      </c>
      <c r="H179">
        <v>-0.12667083029402748</v>
      </c>
      <c r="I179">
        <v>16.56758642838329</v>
      </c>
      <c r="K179" s="7">
        <v>149</v>
      </c>
      <c r="L179" s="7">
        <v>0.37851686017531572</v>
      </c>
      <c r="M179" s="7">
        <v>-1.0956300945497004</v>
      </c>
      <c r="W179" t="s">
        <v>342</v>
      </c>
      <c r="X179">
        <v>-0.37685283791515034</v>
      </c>
    </row>
    <row r="180" spans="1:24" x14ac:dyDescent="0.25">
      <c r="A180" t="s">
        <v>341</v>
      </c>
      <c r="B180">
        <v>-1.5497810052999956E-2</v>
      </c>
      <c r="C180">
        <v>0.8276506193845804</v>
      </c>
      <c r="D180">
        <v>0</v>
      </c>
      <c r="E180">
        <v>1</v>
      </c>
      <c r="F180">
        <v>1.3800653198635964</v>
      </c>
      <c r="G180">
        <v>0.1748443480247783</v>
      </c>
      <c r="H180">
        <v>-1.4936277850056074E-2</v>
      </c>
      <c r="I180">
        <v>16.968211636201861</v>
      </c>
      <c r="K180" s="7">
        <v>150</v>
      </c>
      <c r="L180" s="7">
        <v>0.23241197438759831</v>
      </c>
      <c r="M180" s="7">
        <v>-0.23737521529425504</v>
      </c>
      <c r="W180" t="s">
        <v>343</v>
      </c>
      <c r="X180">
        <v>-6.2558783072010973E-2</v>
      </c>
    </row>
    <row r="181" spans="1:24" x14ac:dyDescent="0.25">
      <c r="A181" t="s">
        <v>342</v>
      </c>
      <c r="B181">
        <v>-0.37685283791515034</v>
      </c>
      <c r="C181">
        <v>0.78369808056081558</v>
      </c>
      <c r="D181">
        <v>0</v>
      </c>
      <c r="E181">
        <v>1</v>
      </c>
      <c r="F181">
        <v>3.9150496548675515</v>
      </c>
      <c r="G181">
        <v>7.0640441605057822E-2</v>
      </c>
      <c r="H181">
        <v>-0.35491528908860104</v>
      </c>
      <c r="I181">
        <v>16.189320297952431</v>
      </c>
      <c r="K181" s="7">
        <v>151</v>
      </c>
      <c r="L181" s="7">
        <v>0.26803234988010116</v>
      </c>
      <c r="M181" s="7">
        <v>-0.43979812981520666</v>
      </c>
      <c r="W181" t="s">
        <v>344</v>
      </c>
      <c r="X181">
        <v>2.8576107616582305</v>
      </c>
    </row>
    <row r="182" spans="1:24" x14ac:dyDescent="0.25">
      <c r="A182" t="s">
        <v>343</v>
      </c>
      <c r="B182">
        <v>-6.2558783072010973E-2</v>
      </c>
      <c r="C182">
        <v>-0.10210345086292036</v>
      </c>
      <c r="D182">
        <v>0</v>
      </c>
      <c r="E182">
        <v>1</v>
      </c>
      <c r="F182">
        <v>0.94988018847524314</v>
      </c>
      <c r="G182">
        <v>5.9408910743483111E-2</v>
      </c>
      <c r="H182">
        <v>0.10910222997337252</v>
      </c>
      <c r="I182">
        <v>18.671488507513164</v>
      </c>
      <c r="K182" s="7">
        <v>152</v>
      </c>
      <c r="L182" s="7">
        <v>0.1609432586203976</v>
      </c>
      <c r="M182" s="7">
        <v>-0.21295463102831588</v>
      </c>
      <c r="W182" t="s">
        <v>345</v>
      </c>
      <c r="X182">
        <v>-0.3054987079236044</v>
      </c>
    </row>
    <row r="183" spans="1:24" x14ac:dyDescent="0.25">
      <c r="A183" t="s">
        <v>344</v>
      </c>
      <c r="B183">
        <v>2.8576107616582305</v>
      </c>
      <c r="C183">
        <v>0.14156517227487231</v>
      </c>
      <c r="D183">
        <v>0</v>
      </c>
      <c r="E183">
        <v>1</v>
      </c>
      <c r="F183">
        <v>1.3032676706441593</v>
      </c>
      <c r="G183">
        <v>0.21848307045818113</v>
      </c>
      <c r="H183">
        <v>1.3396536372543073E-2</v>
      </c>
      <c r="I183">
        <v>18.465821996549959</v>
      </c>
      <c r="K183" s="7">
        <v>153</v>
      </c>
      <c r="L183" s="7">
        <v>-0.10585683147198255</v>
      </c>
      <c r="M183" s="7">
        <v>7.9400068867538115E-2</v>
      </c>
      <c r="W183" t="s">
        <v>346</v>
      </c>
      <c r="X183">
        <v>-0.16417253278523089</v>
      </c>
    </row>
    <row r="184" spans="1:24" x14ac:dyDescent="0.25">
      <c r="A184" t="s">
        <v>345</v>
      </c>
      <c r="B184">
        <v>-0.3054987079236044</v>
      </c>
      <c r="C184">
        <v>-5.9454842725280038E-2</v>
      </c>
      <c r="D184">
        <v>0</v>
      </c>
      <c r="E184">
        <v>1</v>
      </c>
      <c r="F184">
        <v>0.78839628157376629</v>
      </c>
      <c r="G184">
        <v>5.1778073181265087E-2</v>
      </c>
      <c r="H184">
        <v>-0.15312027180074939</v>
      </c>
      <c r="I184">
        <v>16.274146273690885</v>
      </c>
      <c r="K184" s="7">
        <v>154</v>
      </c>
      <c r="L184" s="7">
        <v>0.56163395643966951</v>
      </c>
      <c r="M184" s="7">
        <v>-0.71391243034781871</v>
      </c>
      <c r="W184" t="s">
        <v>347</v>
      </c>
      <c r="X184">
        <v>0.12927793197697854</v>
      </c>
    </row>
    <row r="185" spans="1:24" x14ac:dyDescent="0.25">
      <c r="A185" t="s">
        <v>346</v>
      </c>
      <c r="B185">
        <v>-0.16417253278523089</v>
      </c>
      <c r="C185">
        <v>0.6761784766695812</v>
      </c>
      <c r="D185">
        <v>0</v>
      </c>
      <c r="E185">
        <v>1</v>
      </c>
      <c r="F185">
        <v>1.2068375781102942</v>
      </c>
      <c r="G185">
        <v>0.28866868095123333</v>
      </c>
      <c r="H185">
        <v>-4.393482632668283E-2</v>
      </c>
      <c r="I185">
        <v>16.204224210950539</v>
      </c>
      <c r="K185" s="7">
        <v>155</v>
      </c>
      <c r="L185" s="7">
        <v>1.5348491983192174</v>
      </c>
      <c r="M185" s="7">
        <v>-1.4101546312057374</v>
      </c>
      <c r="W185" t="s">
        <v>348</v>
      </c>
      <c r="X185">
        <v>-0.52124253605397874</v>
      </c>
    </row>
    <row r="186" spans="1:24" x14ac:dyDescent="0.25">
      <c r="A186" t="s">
        <v>347</v>
      </c>
      <c r="B186">
        <v>0.12927793197697854</v>
      </c>
      <c r="C186">
        <v>0.41026720775428427</v>
      </c>
      <c r="D186">
        <v>0</v>
      </c>
      <c r="E186">
        <v>1</v>
      </c>
      <c r="F186">
        <v>1.6063064419530504</v>
      </c>
      <c r="G186">
        <v>0.13167719501754335</v>
      </c>
      <c r="H186">
        <v>0.12811634883269984</v>
      </c>
      <c r="I186">
        <v>16.221382521739361</v>
      </c>
      <c r="K186" s="7">
        <v>156</v>
      </c>
      <c r="L186" s="7">
        <v>0.15470784271949878</v>
      </c>
      <c r="M186" s="7">
        <v>-0.2803848218299938</v>
      </c>
      <c r="W186" t="s">
        <v>349</v>
      </c>
      <c r="X186">
        <v>0.57558511511315935</v>
      </c>
    </row>
    <row r="187" spans="1:24" x14ac:dyDescent="0.25">
      <c r="A187" t="s">
        <v>348</v>
      </c>
      <c r="B187">
        <v>-0.52124253605397874</v>
      </c>
      <c r="C187">
        <v>-0.11190837121111742</v>
      </c>
      <c r="D187">
        <v>0</v>
      </c>
      <c r="E187">
        <v>1</v>
      </c>
      <c r="F187">
        <v>1.2842810347212357</v>
      </c>
      <c r="G187">
        <v>3.1965271700860262E-2</v>
      </c>
      <c r="H187">
        <v>-0.51717219342981036</v>
      </c>
      <c r="I187">
        <v>17.526132689898574</v>
      </c>
      <c r="K187" s="7">
        <v>157</v>
      </c>
      <c r="L187" s="7">
        <v>0.3716883719229509</v>
      </c>
      <c r="M187" s="7">
        <v>-0.51758673510088693</v>
      </c>
      <c r="W187" t="s">
        <v>350</v>
      </c>
      <c r="X187">
        <v>-0.224543086834112</v>
      </c>
    </row>
    <row r="188" spans="1:24" x14ac:dyDescent="0.25">
      <c r="A188" t="s">
        <v>349</v>
      </c>
      <c r="B188">
        <v>0.57558511511315935</v>
      </c>
      <c r="C188">
        <v>-0.24548810055047621</v>
      </c>
      <c r="D188">
        <v>0</v>
      </c>
      <c r="E188">
        <v>1</v>
      </c>
      <c r="F188">
        <v>1.3361329288467318</v>
      </c>
      <c r="G188">
        <v>0.1264825064646726</v>
      </c>
      <c r="H188">
        <v>0.4651791320884458</v>
      </c>
      <c r="I188">
        <v>16.307227485829323</v>
      </c>
      <c r="K188" s="7">
        <v>158</v>
      </c>
      <c r="L188" s="7">
        <v>0.34299250001263015</v>
      </c>
      <c r="M188" s="7">
        <v>-0.76819408908050968</v>
      </c>
      <c r="W188" t="s">
        <v>351</v>
      </c>
      <c r="X188">
        <v>-0.37842318606085984</v>
      </c>
    </row>
    <row r="189" spans="1:24" x14ac:dyDescent="0.25">
      <c r="A189" t="s">
        <v>350</v>
      </c>
      <c r="B189">
        <v>-0.224543086834112</v>
      </c>
      <c r="C189">
        <v>5.8455807365558228E-2</v>
      </c>
      <c r="D189">
        <v>0</v>
      </c>
      <c r="E189">
        <v>1</v>
      </c>
      <c r="F189">
        <v>0.93462822602232098</v>
      </c>
      <c r="G189">
        <v>6.9690070062907422E-2</v>
      </c>
      <c r="H189">
        <v>-0.19660746035959431</v>
      </c>
      <c r="I189">
        <v>18.232134868685275</v>
      </c>
      <c r="K189" s="7">
        <v>159</v>
      </c>
      <c r="L189" s="7">
        <v>0.32177344791431972</v>
      </c>
      <c r="M189" s="7">
        <v>0.6213894158158707</v>
      </c>
      <c r="W189" t="s">
        <v>169</v>
      </c>
      <c r="X189">
        <v>0.10130730975403875</v>
      </c>
    </row>
    <row r="190" spans="1:24" x14ac:dyDescent="0.25">
      <c r="A190" t="s">
        <v>351</v>
      </c>
      <c r="B190">
        <v>-0.37842318606085984</v>
      </c>
      <c r="C190">
        <v>0.16833050252775356</v>
      </c>
      <c r="D190">
        <v>0</v>
      </c>
      <c r="E190">
        <v>1</v>
      </c>
      <c r="F190">
        <v>0.49080293841197586</v>
      </c>
      <c r="G190">
        <v>0.10209903026370852</v>
      </c>
      <c r="H190">
        <v>-4.6467716012084909E-2</v>
      </c>
      <c r="I190">
        <v>20.196405541964957</v>
      </c>
      <c r="K190" s="7">
        <v>160</v>
      </c>
      <c r="L190" s="7">
        <v>0.43482170479900861</v>
      </c>
      <c r="M190" s="7">
        <v>2.5720132645501659E-2</v>
      </c>
      <c r="W190" t="s">
        <v>352</v>
      </c>
      <c r="X190">
        <v>-0.34701267130886326</v>
      </c>
    </row>
    <row r="191" spans="1:24" x14ac:dyDescent="0.25">
      <c r="A191" t="s">
        <v>169</v>
      </c>
      <c r="B191">
        <v>0.10130730975403875</v>
      </c>
      <c r="C191">
        <v>0.19088632618529872</v>
      </c>
      <c r="D191">
        <v>0</v>
      </c>
      <c r="E191">
        <v>1</v>
      </c>
      <c r="F191">
        <v>1.180000377418321</v>
      </c>
      <c r="G191">
        <v>0.11801165977017773</v>
      </c>
      <c r="H191">
        <v>-0.23623293503790299</v>
      </c>
      <c r="I191">
        <v>16.999945709838752</v>
      </c>
      <c r="K191" s="7">
        <v>161</v>
      </c>
      <c r="L191" s="7">
        <v>-0.13202780023409511</v>
      </c>
      <c r="M191" s="7">
        <v>-0.15748678194795096</v>
      </c>
      <c r="W191" t="s">
        <v>170</v>
      </c>
      <c r="X191">
        <v>0.29805684520562831</v>
      </c>
    </row>
    <row r="192" spans="1:24" x14ac:dyDescent="0.25">
      <c r="A192" t="s">
        <v>352</v>
      </c>
      <c r="B192">
        <v>-0.34701267130886326</v>
      </c>
      <c r="C192">
        <v>0.34524977648689281</v>
      </c>
      <c r="D192">
        <v>0</v>
      </c>
      <c r="E192">
        <v>1</v>
      </c>
      <c r="F192">
        <v>1.1009774517989113</v>
      </c>
      <c r="G192">
        <v>0.23743717502635767</v>
      </c>
      <c r="H192">
        <v>-0.22236720360367032</v>
      </c>
      <c r="I192">
        <v>16.769415310463884</v>
      </c>
      <c r="K192" s="7">
        <v>162</v>
      </c>
      <c r="L192" s="7">
        <v>3.4195247495601766E-2</v>
      </c>
      <c r="M192" s="7">
        <v>-0.69324106882621073</v>
      </c>
      <c r="W192" t="s">
        <v>353</v>
      </c>
      <c r="X192">
        <v>-0.42700702278734465</v>
      </c>
    </row>
    <row r="193" spans="1:24" x14ac:dyDescent="0.25">
      <c r="A193" t="s">
        <v>170</v>
      </c>
      <c r="B193">
        <v>0.29805684520562831</v>
      </c>
      <c r="C193">
        <v>-9.6361294219712137E-2</v>
      </c>
      <c r="D193">
        <v>0</v>
      </c>
      <c r="E193">
        <v>1</v>
      </c>
      <c r="F193">
        <v>2.1811840228732202</v>
      </c>
      <c r="G193">
        <v>6.6409081943681988E-2</v>
      </c>
      <c r="H193">
        <v>0.27384325333461645</v>
      </c>
      <c r="I193">
        <v>17.044902145337783</v>
      </c>
      <c r="K193" s="7">
        <v>163</v>
      </c>
      <c r="L193" s="7">
        <v>5.6666086890127643E-2</v>
      </c>
      <c r="M193" s="7">
        <v>-3.8239573660117314E-2</v>
      </c>
      <c r="W193" t="s">
        <v>354</v>
      </c>
      <c r="X193">
        <v>0.18487513151133883</v>
      </c>
    </row>
    <row r="194" spans="1:24" x14ac:dyDescent="0.25">
      <c r="A194" t="s">
        <v>353</v>
      </c>
      <c r="B194">
        <v>-0.42700702278734465</v>
      </c>
      <c r="C194">
        <v>0.27704909584902182</v>
      </c>
      <c r="D194">
        <v>0</v>
      </c>
      <c r="E194">
        <v>1</v>
      </c>
      <c r="F194">
        <v>1.4912030798785871</v>
      </c>
      <c r="G194">
        <v>0.31931383066626279</v>
      </c>
      <c r="H194">
        <v>0.73174430488051845</v>
      </c>
      <c r="I194">
        <v>17.099985176587154</v>
      </c>
      <c r="K194" s="7">
        <v>164</v>
      </c>
      <c r="L194" s="7">
        <v>0.13558059548258061</v>
      </c>
      <c r="M194" s="7">
        <v>-0.49676622285512612</v>
      </c>
      <c r="W194" t="s">
        <v>355</v>
      </c>
      <c r="X194">
        <v>-0.20872022487016365</v>
      </c>
    </row>
    <row r="195" spans="1:24" x14ac:dyDescent="0.25">
      <c r="A195" t="s">
        <v>354</v>
      </c>
      <c r="B195">
        <v>0.18487513151133883</v>
      </c>
      <c r="C195">
        <v>-0.36055928154326267</v>
      </c>
      <c r="D195">
        <v>0</v>
      </c>
      <c r="E195">
        <v>1</v>
      </c>
      <c r="F195">
        <v>3.3615080064034064</v>
      </c>
      <c r="G195">
        <v>7.639880529487296E-2</v>
      </c>
      <c r="H195">
        <v>0.27703909698730789</v>
      </c>
      <c r="I195">
        <v>17.358568735204727</v>
      </c>
      <c r="K195" s="7">
        <v>165</v>
      </c>
      <c r="L195" s="7">
        <v>0.30419114634213851</v>
      </c>
      <c r="M195" s="7">
        <v>-0.62940651389140889</v>
      </c>
      <c r="W195" t="s">
        <v>356</v>
      </c>
      <c r="X195">
        <v>3.6327612683938137E-2</v>
      </c>
    </row>
    <row r="196" spans="1:24" x14ac:dyDescent="0.25">
      <c r="A196" t="s">
        <v>355</v>
      </c>
      <c r="B196">
        <v>-0.20872022487016365</v>
      </c>
      <c r="C196">
        <v>-1.3720965971094543E-2</v>
      </c>
      <c r="D196">
        <v>0</v>
      </c>
      <c r="E196">
        <v>1</v>
      </c>
      <c r="F196">
        <v>0.91019439576893912</v>
      </c>
      <c r="G196">
        <v>7.1728487070369287E-2</v>
      </c>
      <c r="H196">
        <v>1.3764389256016306E-2</v>
      </c>
      <c r="I196">
        <v>16.358772927125056</v>
      </c>
      <c r="K196" s="7">
        <v>166</v>
      </c>
      <c r="L196" s="7">
        <v>0.5741480229648126</v>
      </c>
      <c r="M196" s="7">
        <v>-0.84536313559418974</v>
      </c>
      <c r="W196" t="s">
        <v>357</v>
      </c>
      <c r="X196">
        <v>0.33251092158535545</v>
      </c>
    </row>
    <row r="197" spans="1:24" x14ac:dyDescent="0.25">
      <c r="A197" t="s">
        <v>356</v>
      </c>
      <c r="B197">
        <v>3.6327612683938137E-2</v>
      </c>
      <c r="C197">
        <v>0.19754141112569917</v>
      </c>
      <c r="D197">
        <v>0</v>
      </c>
      <c r="E197">
        <v>1</v>
      </c>
      <c r="F197">
        <v>1.0837917092194933</v>
      </c>
      <c r="G197">
        <v>5.1708274955402818E-2</v>
      </c>
      <c r="H197">
        <v>-6.7781380568085955E-2</v>
      </c>
      <c r="I197">
        <v>17.580641809216051</v>
      </c>
      <c r="K197" s="7">
        <v>167</v>
      </c>
      <c r="L197" s="7">
        <v>0.23939195614500619</v>
      </c>
      <c r="M197" s="7">
        <v>-0.45992179057053689</v>
      </c>
      <c r="W197" t="s">
        <v>358</v>
      </c>
      <c r="X197">
        <v>8.8256377267012701E-2</v>
      </c>
    </row>
    <row r="198" spans="1:24" x14ac:dyDescent="0.25">
      <c r="A198" t="s">
        <v>357</v>
      </c>
      <c r="B198">
        <v>0.33251092158535545</v>
      </c>
      <c r="C198">
        <v>-0.22406237591765399</v>
      </c>
      <c r="D198">
        <v>0</v>
      </c>
      <c r="E198">
        <v>1</v>
      </c>
      <c r="F198">
        <v>1.3586651743840663</v>
      </c>
      <c r="G198">
        <v>9.492758141480169E-2</v>
      </c>
      <c r="H198">
        <v>1.3564505155131525</v>
      </c>
      <c r="I198">
        <v>16.592211197509151</v>
      </c>
      <c r="K198" s="7">
        <v>168</v>
      </c>
      <c r="L198" s="7">
        <v>0.32773048210194511</v>
      </c>
      <c r="M198" s="7">
        <v>-1.0744512186444819</v>
      </c>
      <c r="W198" t="s">
        <v>359</v>
      </c>
      <c r="X198">
        <v>-0.56719425142943136</v>
      </c>
    </row>
    <row r="199" spans="1:24" x14ac:dyDescent="0.25">
      <c r="A199" t="s">
        <v>358</v>
      </c>
      <c r="B199">
        <v>8.8256377267012701E-2</v>
      </c>
      <c r="C199">
        <v>0.12585517568372243</v>
      </c>
      <c r="D199">
        <v>0</v>
      </c>
      <c r="E199">
        <v>1</v>
      </c>
      <c r="F199">
        <v>3.2932026542711412</v>
      </c>
      <c r="G199">
        <v>0.19460400457888591</v>
      </c>
      <c r="H199">
        <v>-2.3169535149422011E-2</v>
      </c>
      <c r="I199">
        <v>19.627559462516725</v>
      </c>
      <c r="K199" s="7">
        <v>169</v>
      </c>
      <c r="L199" s="7">
        <v>0.20852019942441369</v>
      </c>
      <c r="M199" s="7">
        <v>-0.26590408734873039</v>
      </c>
      <c r="W199" t="s">
        <v>360</v>
      </c>
      <c r="X199">
        <v>0.37965831770165759</v>
      </c>
    </row>
    <row r="200" spans="1:24" x14ac:dyDescent="0.25">
      <c r="A200" t="s">
        <v>359</v>
      </c>
      <c r="B200">
        <v>-0.56719425142943136</v>
      </c>
      <c r="C200">
        <v>0.93889211764917957</v>
      </c>
      <c r="D200">
        <v>0</v>
      </c>
      <c r="E200">
        <v>1</v>
      </c>
      <c r="F200">
        <v>1.1593173755025716</v>
      </c>
      <c r="G200">
        <v>0.30945143222617416</v>
      </c>
      <c r="H200">
        <v>-0.99107803074542178</v>
      </c>
      <c r="I200">
        <v>15.965716628509085</v>
      </c>
      <c r="K200" s="7">
        <v>170</v>
      </c>
      <c r="L200" s="7">
        <v>0.31363198619410926</v>
      </c>
      <c r="M200" s="7">
        <v>0.21558961051116343</v>
      </c>
      <c r="W200" t="s">
        <v>361</v>
      </c>
      <c r="X200">
        <v>0.1031699065958952</v>
      </c>
    </row>
    <row r="201" spans="1:24" x14ac:dyDescent="0.25">
      <c r="A201" t="s">
        <v>360</v>
      </c>
      <c r="B201">
        <v>0.37965831770165759</v>
      </c>
      <c r="C201">
        <v>-0.11615031425412539</v>
      </c>
      <c r="D201">
        <v>0</v>
      </c>
      <c r="E201">
        <v>1</v>
      </c>
      <c r="F201">
        <v>1.762423928042627</v>
      </c>
      <c r="G201">
        <v>3.5324296415226712E-2</v>
      </c>
      <c r="H201">
        <v>-0.44672386979691864</v>
      </c>
      <c r="I201">
        <v>16.204372526068486</v>
      </c>
      <c r="K201" s="7">
        <v>171</v>
      </c>
      <c r="L201" s="7">
        <v>0.30982944474855878</v>
      </c>
      <c r="M201" s="7">
        <v>1.0332987380525946</v>
      </c>
      <c r="W201" t="s">
        <v>362</v>
      </c>
      <c r="X201">
        <v>-0.26764910514608381</v>
      </c>
    </row>
    <row r="202" spans="1:24" x14ac:dyDescent="0.25">
      <c r="A202" t="s">
        <v>361</v>
      </c>
      <c r="B202">
        <v>0.1031699065958952</v>
      </c>
      <c r="C202">
        <v>4.3589710557375649E-2</v>
      </c>
      <c r="D202">
        <v>0</v>
      </c>
      <c r="E202">
        <v>1</v>
      </c>
      <c r="F202">
        <v>1.1930243826286422</v>
      </c>
      <c r="G202">
        <v>8.3768641360376983E-2</v>
      </c>
      <c r="H202">
        <v>-0.10236119270950901</v>
      </c>
      <c r="I202">
        <v>18.933223967160238</v>
      </c>
      <c r="K202" s="7">
        <v>172</v>
      </c>
      <c r="L202" s="7">
        <v>9.9749822119515219E-2</v>
      </c>
      <c r="M202" s="7">
        <v>-0.16043304285710225</v>
      </c>
      <c r="W202" t="s">
        <v>363</v>
      </c>
      <c r="X202">
        <v>-0.2807096561242462</v>
      </c>
    </row>
    <row r="203" spans="1:24" x14ac:dyDescent="0.25">
      <c r="A203" t="s">
        <v>362</v>
      </c>
      <c r="B203">
        <v>-0.26764910514608381</v>
      </c>
      <c r="C203">
        <v>0.4559184062578171</v>
      </c>
      <c r="D203">
        <v>0</v>
      </c>
      <c r="E203">
        <v>1</v>
      </c>
      <c r="F203">
        <v>0.77787163834335848</v>
      </c>
      <c r="G203">
        <v>7.2421428986641112E-2</v>
      </c>
      <c r="H203">
        <v>-0.35956789171710096</v>
      </c>
      <c r="I203">
        <v>17.211995555158094</v>
      </c>
      <c r="K203" s="7">
        <v>173</v>
      </c>
      <c r="L203" s="7">
        <v>0.53899156585515673</v>
      </c>
      <c r="M203" s="7">
        <v>0.75415902062099383</v>
      </c>
      <c r="W203" t="s">
        <v>364</v>
      </c>
      <c r="X203">
        <v>-0.24659829323416377</v>
      </c>
    </row>
    <row r="204" spans="1:24" x14ac:dyDescent="0.25">
      <c r="A204" t="s">
        <v>363</v>
      </c>
      <c r="B204">
        <v>-0.2807096561242462</v>
      </c>
      <c r="C204">
        <v>-1.9746848067602348E-2</v>
      </c>
      <c r="D204">
        <v>0</v>
      </c>
      <c r="E204">
        <v>1</v>
      </c>
      <c r="F204">
        <v>0.42141988914165096</v>
      </c>
      <c r="G204">
        <v>6.8786171230215867E-2</v>
      </c>
      <c r="H204">
        <v>0.20216306286278016</v>
      </c>
      <c r="I204">
        <v>18.292130528299356</v>
      </c>
      <c r="K204" s="7">
        <v>174</v>
      </c>
      <c r="L204" s="7">
        <v>0.49928039737281793</v>
      </c>
      <c r="M204" s="7">
        <v>-0.48839950263472059</v>
      </c>
      <c r="W204" t="s">
        <v>365</v>
      </c>
      <c r="X204">
        <v>-0.56152550406641766</v>
      </c>
    </row>
    <row r="205" spans="1:24" x14ac:dyDescent="0.25">
      <c r="A205" t="s">
        <v>364</v>
      </c>
      <c r="B205">
        <v>-0.24659829323416377</v>
      </c>
      <c r="C205">
        <v>0.1560267101657509</v>
      </c>
      <c r="D205">
        <v>0</v>
      </c>
      <c r="E205">
        <v>1</v>
      </c>
      <c r="F205">
        <v>0.76643459651523604</v>
      </c>
      <c r="G205">
        <v>5.5025217066227421E-2</v>
      </c>
      <c r="H205">
        <v>0.3692268580086232</v>
      </c>
      <c r="I205">
        <v>17.29555603341872</v>
      </c>
      <c r="K205" s="7">
        <v>175</v>
      </c>
      <c r="L205" s="7">
        <v>0.2709297221662621</v>
      </c>
      <c r="M205" s="7">
        <v>0.35201172268555014</v>
      </c>
      <c r="W205" t="s">
        <v>366</v>
      </c>
      <c r="X205">
        <v>0.11657615871539764</v>
      </c>
    </row>
    <row r="206" spans="1:24" x14ac:dyDescent="0.25">
      <c r="A206" t="s">
        <v>365</v>
      </c>
      <c r="B206">
        <v>-0.56152550406641766</v>
      </c>
      <c r="C206">
        <v>0.39257463238937074</v>
      </c>
      <c r="D206">
        <v>0</v>
      </c>
      <c r="E206">
        <v>1</v>
      </c>
      <c r="F206">
        <v>1.0593965288593887</v>
      </c>
      <c r="G206">
        <v>0.21956062835463419</v>
      </c>
      <c r="H206">
        <v>-0.42474366375658007</v>
      </c>
      <c r="I206">
        <v>16.922548645954826</v>
      </c>
      <c r="K206" s="7">
        <v>176</v>
      </c>
      <c r="L206" s="7">
        <v>0.17105900152034081</v>
      </c>
      <c r="M206" s="7">
        <v>-0.39042020208952888</v>
      </c>
      <c r="W206" t="s">
        <v>367</v>
      </c>
      <c r="X206">
        <v>-0.26193403888448608</v>
      </c>
    </row>
    <row r="207" spans="1:24" x14ac:dyDescent="0.25">
      <c r="A207" t="s">
        <v>366</v>
      </c>
      <c r="B207">
        <v>0.11657615871539764</v>
      </c>
      <c r="C207">
        <v>-9.1111045560071921E-2</v>
      </c>
      <c r="D207">
        <v>0</v>
      </c>
      <c r="E207">
        <v>1</v>
      </c>
      <c r="F207">
        <v>2.7763996416595895</v>
      </c>
      <c r="G207">
        <v>5.5718696566241566E-2</v>
      </c>
      <c r="H207">
        <v>0.16140894117139029</v>
      </c>
      <c r="I207">
        <v>19.53343876974294</v>
      </c>
      <c r="K207" s="7">
        <v>177</v>
      </c>
      <c r="L207" s="7">
        <v>0.29380853345785662</v>
      </c>
      <c r="M207" s="7">
        <v>-0.17478331421268459</v>
      </c>
      <c r="W207" t="s">
        <v>368</v>
      </c>
      <c r="X207">
        <v>-0.14512580991032756</v>
      </c>
    </row>
    <row r="208" spans="1:24" x14ac:dyDescent="0.25">
      <c r="A208" t="s">
        <v>367</v>
      </c>
      <c r="B208">
        <v>-0.26193403888448608</v>
      </c>
      <c r="C208">
        <v>0.235123575662608</v>
      </c>
      <c r="D208">
        <v>0</v>
      </c>
      <c r="E208">
        <v>1</v>
      </c>
      <c r="F208">
        <v>1.3476045220394035</v>
      </c>
      <c r="G208">
        <v>9.7894401743849557E-2</v>
      </c>
      <c r="H208">
        <v>-0.18721351034730491</v>
      </c>
      <c r="I208">
        <v>17.722748230412066</v>
      </c>
      <c r="K208" s="7">
        <v>178</v>
      </c>
      <c r="L208" s="7">
        <v>0.5456050211653003</v>
      </c>
      <c r="M208" s="7">
        <v>-0.56110283121830029</v>
      </c>
      <c r="W208" t="s">
        <v>369</v>
      </c>
      <c r="X208">
        <v>-0.54279438718412709</v>
      </c>
    </row>
    <row r="209" spans="1:24" x14ac:dyDescent="0.25">
      <c r="A209" t="s">
        <v>368</v>
      </c>
      <c r="B209">
        <v>-0.14512580991032756</v>
      </c>
      <c r="C209">
        <v>0.40714247343136151</v>
      </c>
      <c r="D209">
        <v>0</v>
      </c>
      <c r="E209">
        <v>1</v>
      </c>
      <c r="F209">
        <v>1.6725828040256532</v>
      </c>
      <c r="G209">
        <v>6.8128372895048236E-2</v>
      </c>
      <c r="H209">
        <v>-0.51705041200474389</v>
      </c>
      <c r="I209">
        <v>18.209014066579773</v>
      </c>
      <c r="K209" s="7">
        <v>179</v>
      </c>
      <c r="L209" s="7">
        <v>0.93906558681492958</v>
      </c>
      <c r="M209" s="7">
        <v>-1.3159184247300799</v>
      </c>
      <c r="W209" t="s">
        <v>370</v>
      </c>
      <c r="X209">
        <v>-0.18289933012702914</v>
      </c>
    </row>
    <row r="210" spans="1:24" x14ac:dyDescent="0.25">
      <c r="A210" t="s">
        <v>369</v>
      </c>
      <c r="B210">
        <v>-0.54279438718412709</v>
      </c>
      <c r="C210">
        <v>0.55111015701668298</v>
      </c>
      <c r="D210">
        <v>0</v>
      </c>
      <c r="E210">
        <v>1</v>
      </c>
      <c r="F210">
        <v>0.418647219237056</v>
      </c>
      <c r="G210">
        <v>8.2506687952459926E-2</v>
      </c>
      <c r="H210">
        <v>0.22396580677036784</v>
      </c>
      <c r="I210">
        <v>17.577626302476901</v>
      </c>
      <c r="K210" s="7">
        <v>180</v>
      </c>
      <c r="L210" s="7">
        <v>4.3016151711935846E-2</v>
      </c>
      <c r="M210" s="7">
        <v>-0.10557493478394682</v>
      </c>
      <c r="W210" t="s">
        <v>171</v>
      </c>
      <c r="X210">
        <v>8.7762087258884325</v>
      </c>
    </row>
    <row r="211" spans="1:24" x14ac:dyDescent="0.25">
      <c r="A211" t="s">
        <v>370</v>
      </c>
      <c r="B211">
        <v>-0.18289933012702914</v>
      </c>
      <c r="C211">
        <v>0.16300304876638186</v>
      </c>
      <c r="D211">
        <v>0</v>
      </c>
      <c r="E211">
        <v>1</v>
      </c>
      <c r="F211">
        <v>1.4517187564627851</v>
      </c>
      <c r="G211">
        <v>0.11878146932055889</v>
      </c>
      <c r="H211">
        <v>-0.3071279766946774</v>
      </c>
      <c r="I211">
        <v>16.311384030404103</v>
      </c>
      <c r="K211" s="7">
        <v>181</v>
      </c>
      <c r="L211" s="7">
        <v>2.6858298294505145E-2</v>
      </c>
      <c r="M211" s="7">
        <v>2.8307524633637255</v>
      </c>
      <c r="W211" t="s">
        <v>371</v>
      </c>
      <c r="X211">
        <v>2.205635934460509</v>
      </c>
    </row>
    <row r="212" spans="1:24" x14ac:dyDescent="0.25">
      <c r="A212" t="s">
        <v>171</v>
      </c>
      <c r="B212">
        <v>8.7762087258884325</v>
      </c>
      <c r="C212">
        <v>0.27529306252894781</v>
      </c>
      <c r="D212">
        <v>0</v>
      </c>
      <c r="E212">
        <v>1</v>
      </c>
      <c r="F212">
        <v>1.7267714259585973</v>
      </c>
      <c r="G212">
        <v>8.4943932972445887E-2</v>
      </c>
      <c r="H212">
        <v>1.0682686919471001</v>
      </c>
      <c r="I212">
        <v>17.574046166978999</v>
      </c>
      <c r="K212" s="7">
        <v>182</v>
      </c>
      <c r="L212" s="7">
        <v>0.23112913323602169</v>
      </c>
      <c r="M212" s="7">
        <v>-0.53662784115962614</v>
      </c>
      <c r="W212" t="s">
        <v>372</v>
      </c>
      <c r="X212">
        <v>-0.39770435422741751</v>
      </c>
    </row>
    <row r="213" spans="1:24" x14ac:dyDescent="0.25">
      <c r="A213" t="s">
        <v>371</v>
      </c>
      <c r="B213">
        <v>2.205635934460509</v>
      </c>
      <c r="C213">
        <v>1.402890301542584</v>
      </c>
      <c r="D213">
        <v>0</v>
      </c>
      <c r="E213">
        <v>1</v>
      </c>
      <c r="F213">
        <v>2.560459238441279</v>
      </c>
      <c r="G213">
        <v>0.21498704624872467</v>
      </c>
      <c r="H213">
        <v>2.1110097634873441</v>
      </c>
      <c r="I213">
        <v>18.124544293786908</v>
      </c>
      <c r="K213" s="7">
        <v>183</v>
      </c>
      <c r="L213" s="7">
        <v>0.37229384570842283</v>
      </c>
      <c r="M213" s="7">
        <v>-0.53646637849365375</v>
      </c>
      <c r="W213" t="s">
        <v>373</v>
      </c>
      <c r="X213">
        <v>2.4003108791757191</v>
      </c>
    </row>
    <row r="214" spans="1:24" x14ac:dyDescent="0.25">
      <c r="A214" t="s">
        <v>372</v>
      </c>
      <c r="B214">
        <v>-0.39770435422741751</v>
      </c>
      <c r="C214">
        <v>-2.8831274258606255E-2</v>
      </c>
      <c r="D214">
        <v>0</v>
      </c>
      <c r="E214">
        <v>1</v>
      </c>
      <c r="F214">
        <v>1.2639136076539879</v>
      </c>
      <c r="G214">
        <v>0.16576373542806075</v>
      </c>
      <c r="H214">
        <v>-9.3610937539937558E-2</v>
      </c>
      <c r="I214">
        <v>16.180325320741883</v>
      </c>
      <c r="K214" s="7">
        <v>184</v>
      </c>
      <c r="L214" s="7">
        <v>0.45957746645779896</v>
      </c>
      <c r="M214" s="7">
        <v>-0.33029953448082039</v>
      </c>
      <c r="W214" t="s">
        <v>374</v>
      </c>
      <c r="X214">
        <v>1.2185460690751042</v>
      </c>
    </row>
    <row r="215" spans="1:24" x14ac:dyDescent="0.25">
      <c r="A215" t="s">
        <v>373</v>
      </c>
      <c r="B215">
        <v>2.4003108791757191</v>
      </c>
      <c r="C215">
        <v>7.3360708492902198E-3</v>
      </c>
      <c r="D215">
        <v>0</v>
      </c>
      <c r="E215">
        <v>1</v>
      </c>
      <c r="F215">
        <v>0.80881556532668986</v>
      </c>
      <c r="G215">
        <v>3.7599843338717874E-2</v>
      </c>
      <c r="H215">
        <v>-6.1991276754264191E-2</v>
      </c>
      <c r="I215">
        <v>16.66470214298754</v>
      </c>
      <c r="K215" s="7">
        <v>185</v>
      </c>
      <c r="L215" s="7">
        <v>0.18089418232884746</v>
      </c>
      <c r="M215" s="7">
        <v>-0.70213671838282621</v>
      </c>
      <c r="W215" t="s">
        <v>375</v>
      </c>
      <c r="X215">
        <v>0.39822960682588543</v>
      </c>
    </row>
    <row r="216" spans="1:24" x14ac:dyDescent="0.25">
      <c r="A216" t="s">
        <v>374</v>
      </c>
      <c r="B216">
        <v>1.2185460690751042</v>
      </c>
      <c r="C216">
        <v>-4.7853539307270487E-2</v>
      </c>
      <c r="D216">
        <v>0</v>
      </c>
      <c r="E216">
        <v>1</v>
      </c>
      <c r="F216">
        <v>4.3248897344116415</v>
      </c>
      <c r="G216">
        <v>0.105194433722317</v>
      </c>
      <c r="H216">
        <v>-0.86596415618406009</v>
      </c>
      <c r="I216">
        <v>18.734725717676742</v>
      </c>
      <c r="K216" s="7">
        <v>186</v>
      </c>
      <c r="L216" s="7">
        <v>0.10070887294410635</v>
      </c>
      <c r="M216" s="7">
        <v>0.474876242169053</v>
      </c>
      <c r="W216" t="s">
        <v>376</v>
      </c>
      <c r="X216">
        <v>-0.19782293214923113</v>
      </c>
    </row>
    <row r="217" spans="1:24" x14ac:dyDescent="0.25">
      <c r="A217" t="s">
        <v>375</v>
      </c>
      <c r="B217">
        <v>0.39822960682588543</v>
      </c>
      <c r="C217">
        <v>0.34408140781280983</v>
      </c>
      <c r="D217">
        <v>0</v>
      </c>
      <c r="E217">
        <v>1</v>
      </c>
      <c r="F217">
        <v>1.5470233056662213</v>
      </c>
      <c r="G217">
        <v>0.13089478675524138</v>
      </c>
      <c r="H217">
        <v>0.14730331294768892</v>
      </c>
      <c r="I217">
        <v>18.221458232338499</v>
      </c>
      <c r="K217" s="7">
        <v>187</v>
      </c>
      <c r="L217" s="7">
        <v>0.14144163042829638</v>
      </c>
      <c r="M217" s="7">
        <v>-0.36598471726240839</v>
      </c>
      <c r="W217" t="s">
        <v>377</v>
      </c>
      <c r="X217">
        <v>-0.11275248210621551</v>
      </c>
    </row>
    <row r="218" spans="1:24" x14ac:dyDescent="0.25">
      <c r="A218" t="s">
        <v>376</v>
      </c>
      <c r="B218">
        <v>-0.19782293214923113</v>
      </c>
      <c r="C218">
        <v>0.27612197478885753</v>
      </c>
      <c r="D218">
        <v>0</v>
      </c>
      <c r="E218">
        <v>1</v>
      </c>
      <c r="F218">
        <v>0.65468238711679183</v>
      </c>
      <c r="G218">
        <v>7.3455520471683147E-2</v>
      </c>
      <c r="H218">
        <v>-6.2769388618694896E-2</v>
      </c>
      <c r="I218">
        <v>21.729356497384199</v>
      </c>
      <c r="K218" s="7">
        <v>188</v>
      </c>
      <c r="L218" s="7">
        <v>-2.4125978022262018E-2</v>
      </c>
      <c r="M218" s="7">
        <v>-0.35429720803859782</v>
      </c>
      <c r="W218" t="s">
        <v>378</v>
      </c>
      <c r="X218">
        <v>0.31890263859349188</v>
      </c>
    </row>
    <row r="219" spans="1:24" x14ac:dyDescent="0.25">
      <c r="A219" t="s">
        <v>377</v>
      </c>
      <c r="B219">
        <v>-0.11275248210621551</v>
      </c>
      <c r="C219">
        <v>0.12603025528926778</v>
      </c>
      <c r="D219">
        <v>0</v>
      </c>
      <c r="E219">
        <v>1</v>
      </c>
      <c r="F219">
        <v>1.0350555710398643</v>
      </c>
      <c r="G219">
        <v>0.11952721351121864</v>
      </c>
      <c r="H219">
        <v>0.14407124836361895</v>
      </c>
      <c r="I219">
        <v>17.487095199228488</v>
      </c>
      <c r="K219" s="7">
        <v>189</v>
      </c>
      <c r="L219" s="7">
        <v>0.26433492496819522</v>
      </c>
      <c r="M219" s="7">
        <v>-0.16302761521415648</v>
      </c>
      <c r="W219" t="s">
        <v>379</v>
      </c>
      <c r="X219">
        <v>-0.15763908213785971</v>
      </c>
    </row>
    <row r="220" spans="1:24" x14ac:dyDescent="0.25">
      <c r="A220" t="s">
        <v>378</v>
      </c>
      <c r="B220">
        <v>0.31890263859349188</v>
      </c>
      <c r="C220">
        <v>-8.8577747782388833E-2</v>
      </c>
      <c r="D220">
        <v>0</v>
      </c>
      <c r="E220">
        <v>1</v>
      </c>
      <c r="F220">
        <v>0.87067600074142815</v>
      </c>
      <c r="G220">
        <v>0.23086449081991012</v>
      </c>
      <c r="H220">
        <v>0.25190153756035588</v>
      </c>
      <c r="I220">
        <v>19.761914076185221</v>
      </c>
      <c r="K220" s="7">
        <v>190</v>
      </c>
      <c r="L220" s="7">
        <v>0.21133061518665697</v>
      </c>
      <c r="M220" s="7">
        <v>-0.55834328649552023</v>
      </c>
      <c r="W220" t="s">
        <v>380</v>
      </c>
      <c r="X220">
        <v>0.45326851532051105</v>
      </c>
    </row>
    <row r="221" spans="1:24" x14ac:dyDescent="0.25">
      <c r="A221" t="s">
        <v>379</v>
      </c>
      <c r="B221">
        <v>-0.15763908213785971</v>
      </c>
      <c r="C221">
        <v>-1.828805965941371E-2</v>
      </c>
      <c r="D221">
        <v>0</v>
      </c>
      <c r="E221">
        <v>1</v>
      </c>
      <c r="F221">
        <v>1.6610969072677568</v>
      </c>
      <c r="G221">
        <v>0.15010976297196424</v>
      </c>
      <c r="H221">
        <v>-0.1223218511289091</v>
      </c>
      <c r="I221">
        <v>16.560185613425343</v>
      </c>
      <c r="K221" s="7">
        <v>191</v>
      </c>
      <c r="L221" s="7">
        <v>0.27271462045707739</v>
      </c>
      <c r="M221" s="7">
        <v>2.5342224748550912E-2</v>
      </c>
      <c r="W221" t="s">
        <v>381</v>
      </c>
      <c r="X221">
        <v>-3.4326954803414723E-2</v>
      </c>
    </row>
    <row r="222" spans="1:24" x14ac:dyDescent="0.25">
      <c r="A222" t="s">
        <v>380</v>
      </c>
      <c r="B222">
        <v>0.45326851532051105</v>
      </c>
      <c r="C222">
        <v>0.11751062930335573</v>
      </c>
      <c r="D222">
        <v>0</v>
      </c>
      <c r="E222">
        <v>1</v>
      </c>
      <c r="F222">
        <v>0.8775993096625464</v>
      </c>
      <c r="G222">
        <v>0.1486273425464191</v>
      </c>
      <c r="H222">
        <v>-0.50703258621226455</v>
      </c>
      <c r="I222">
        <v>17.154707540713986</v>
      </c>
      <c r="K222" s="7">
        <v>192</v>
      </c>
      <c r="L222" s="7">
        <v>9.8600227507974925E-2</v>
      </c>
      <c r="M222" s="7">
        <v>-0.52560725029531952</v>
      </c>
      <c r="W222" t="s">
        <v>382</v>
      </c>
      <c r="X222">
        <v>0.91333370597580055</v>
      </c>
    </row>
    <row r="223" spans="1:24" x14ac:dyDescent="0.25">
      <c r="A223" t="s">
        <v>381</v>
      </c>
      <c r="B223">
        <v>-3.4326954803414723E-2</v>
      </c>
      <c r="C223">
        <v>-2.3627908034309041E-2</v>
      </c>
      <c r="D223">
        <v>0</v>
      </c>
      <c r="E223">
        <v>1</v>
      </c>
      <c r="F223">
        <v>1.5542797857081208</v>
      </c>
      <c r="G223">
        <v>0.11990513335651494</v>
      </c>
      <c r="H223">
        <v>-5.1672037240925187E-2</v>
      </c>
      <c r="I223">
        <v>19.553025010056178</v>
      </c>
      <c r="K223" s="7">
        <v>193</v>
      </c>
      <c r="L223" s="7">
        <v>0.21380500701337368</v>
      </c>
      <c r="M223" s="7">
        <v>-2.8929875502034852E-2</v>
      </c>
      <c r="W223" t="s">
        <v>383</v>
      </c>
      <c r="X223">
        <v>7.3257653919576407E-2</v>
      </c>
    </row>
    <row r="224" spans="1:24" x14ac:dyDescent="0.25">
      <c r="A224" t="s">
        <v>382</v>
      </c>
      <c r="B224">
        <v>0.91333370597580055</v>
      </c>
      <c r="C224">
        <v>-0.20851786463684643</v>
      </c>
      <c r="D224">
        <v>0</v>
      </c>
      <c r="E224">
        <v>1</v>
      </c>
      <c r="F224">
        <v>1.0494457055538884</v>
      </c>
      <c r="G224">
        <v>7.4268365404185589E-3</v>
      </c>
      <c r="H224">
        <v>0.14914239727988515</v>
      </c>
      <c r="I224">
        <v>16.447625866475104</v>
      </c>
      <c r="K224" s="7">
        <v>194</v>
      </c>
      <c r="L224" s="7">
        <v>0.23734680812647491</v>
      </c>
      <c r="M224" s="7">
        <v>-0.44606703299663852</v>
      </c>
      <c r="W224" t="s">
        <v>384</v>
      </c>
      <c r="X224">
        <v>0.55501606840387685</v>
      </c>
    </row>
    <row r="225" spans="1:24" x14ac:dyDescent="0.25">
      <c r="A225" t="s">
        <v>383</v>
      </c>
      <c r="B225">
        <v>7.3257653919576407E-2</v>
      </c>
      <c r="C225">
        <v>0.28364384805152226</v>
      </c>
      <c r="D225">
        <v>0</v>
      </c>
      <c r="E225">
        <v>1</v>
      </c>
      <c r="F225">
        <v>1.3046007614383786</v>
      </c>
      <c r="G225">
        <v>8.526370911706127E-2</v>
      </c>
      <c r="H225">
        <v>-0.26016705286761715</v>
      </c>
      <c r="I225">
        <v>16.097798854532204</v>
      </c>
      <c r="K225" s="7">
        <v>195</v>
      </c>
      <c r="L225" s="7">
        <v>0.2961762304686133</v>
      </c>
      <c r="M225" s="7">
        <v>-0.25984861778467516</v>
      </c>
      <c r="W225" t="s">
        <v>385</v>
      </c>
      <c r="X225">
        <v>-0.78628225859560852</v>
      </c>
    </row>
    <row r="226" spans="1:24" x14ac:dyDescent="0.25">
      <c r="A226" t="s">
        <v>384</v>
      </c>
      <c r="B226">
        <v>0.55501606840387685</v>
      </c>
      <c r="C226">
        <v>0.28181673334996776</v>
      </c>
      <c r="D226">
        <v>0</v>
      </c>
      <c r="E226">
        <v>1</v>
      </c>
      <c r="F226">
        <v>0.452895166246359</v>
      </c>
      <c r="G226">
        <v>6.9913463752783858E-2</v>
      </c>
      <c r="H226">
        <v>-0.61299571435736822</v>
      </c>
      <c r="I226">
        <v>16.537715372705961</v>
      </c>
      <c r="K226" s="7">
        <v>196</v>
      </c>
      <c r="L226" s="7">
        <v>0.13652810711164021</v>
      </c>
      <c r="M226" s="7">
        <v>0.19598281447371524</v>
      </c>
      <c r="W226" t="s">
        <v>386</v>
      </c>
      <c r="X226">
        <v>0.31496313945690407</v>
      </c>
    </row>
    <row r="227" spans="1:24" x14ac:dyDescent="0.25">
      <c r="A227" t="s">
        <v>385</v>
      </c>
      <c r="B227">
        <v>-0.78628225859560852</v>
      </c>
      <c r="C227">
        <v>1.838270778250866</v>
      </c>
      <c r="D227">
        <v>0</v>
      </c>
      <c r="E227">
        <v>1</v>
      </c>
      <c r="F227">
        <v>5.6433993372093481</v>
      </c>
      <c r="G227">
        <v>9.6638925624625102E-2</v>
      </c>
      <c r="H227">
        <v>-0.65389203271648932</v>
      </c>
      <c r="I227">
        <v>17.514856009816899</v>
      </c>
      <c r="K227" s="7">
        <v>197</v>
      </c>
      <c r="L227" s="7">
        <v>0.14946144296681885</v>
      </c>
      <c r="M227" s="7">
        <v>-6.1205065699806147E-2</v>
      </c>
      <c r="W227" t="s">
        <v>387</v>
      </c>
      <c r="X227">
        <v>-0.23063520043219998</v>
      </c>
    </row>
    <row r="228" spans="1:24" x14ac:dyDescent="0.25">
      <c r="A228" t="s">
        <v>386</v>
      </c>
      <c r="B228">
        <v>0.31496313945690407</v>
      </c>
      <c r="C228">
        <v>-0.21670912913245943</v>
      </c>
      <c r="D228">
        <v>0</v>
      </c>
      <c r="E228">
        <v>1</v>
      </c>
      <c r="F228">
        <v>1.3693722867707123</v>
      </c>
      <c r="G228">
        <v>4.5064375143696565E-2</v>
      </c>
      <c r="H228">
        <v>-0.50752913335157457</v>
      </c>
      <c r="I228">
        <v>16.728332680664337</v>
      </c>
      <c r="K228" s="7">
        <v>198</v>
      </c>
      <c r="L228" s="7">
        <v>0.48857901490936162</v>
      </c>
      <c r="M228" s="7">
        <v>-1.0557732663387931</v>
      </c>
      <c r="W228" t="s">
        <v>388</v>
      </c>
      <c r="X228">
        <v>0.57556533979671709</v>
      </c>
    </row>
    <row r="229" spans="1:24" x14ac:dyDescent="0.25">
      <c r="A229" t="s">
        <v>387</v>
      </c>
      <c r="B229">
        <v>-0.23063520043219998</v>
      </c>
      <c r="C229">
        <v>0.22612250321372232</v>
      </c>
      <c r="D229">
        <v>0</v>
      </c>
      <c r="E229">
        <v>1</v>
      </c>
      <c r="F229">
        <v>1.5775941619187082</v>
      </c>
      <c r="G229">
        <v>0.18290089003856438</v>
      </c>
      <c r="H229">
        <v>-6.4463453668385753E-2</v>
      </c>
      <c r="I229">
        <v>17.709301433795943</v>
      </c>
      <c r="K229" s="7">
        <v>199</v>
      </c>
      <c r="L229" s="7">
        <v>0.31621232012123124</v>
      </c>
      <c r="M229" s="7">
        <v>6.344599758042635E-2</v>
      </c>
      <c r="W229" t="s">
        <v>389</v>
      </c>
      <c r="X229">
        <v>0.43413463351891779</v>
      </c>
    </row>
    <row r="230" spans="1:24" x14ac:dyDescent="0.25">
      <c r="A230" t="s">
        <v>388</v>
      </c>
      <c r="B230">
        <v>0.57556533979671709</v>
      </c>
      <c r="C230">
        <v>-0.2606677976419613</v>
      </c>
      <c r="D230">
        <v>0</v>
      </c>
      <c r="E230">
        <v>1</v>
      </c>
      <c r="F230">
        <v>4.5399763427329241</v>
      </c>
      <c r="G230">
        <v>0.36861301097145854</v>
      </c>
      <c r="H230">
        <v>-0.53762302654487981</v>
      </c>
      <c r="I230">
        <v>16.509030034619354</v>
      </c>
      <c r="K230" s="7">
        <v>200</v>
      </c>
      <c r="L230" s="7">
        <v>9.1139983527356527E-2</v>
      </c>
      <c r="M230" s="7">
        <v>1.2029923068538673E-2</v>
      </c>
      <c r="W230" t="s">
        <v>390</v>
      </c>
      <c r="X230">
        <v>-0.38596345203707261</v>
      </c>
    </row>
    <row r="231" spans="1:24" x14ac:dyDescent="0.25">
      <c r="A231" t="s">
        <v>389</v>
      </c>
      <c r="B231">
        <v>0.43413463351891779</v>
      </c>
      <c r="C231">
        <v>-2.5077525082163994E-2</v>
      </c>
      <c r="D231">
        <v>0</v>
      </c>
      <c r="E231">
        <v>1</v>
      </c>
      <c r="F231">
        <v>2.1983886480910768</v>
      </c>
      <c r="G231">
        <v>7.8419890855481261E-2</v>
      </c>
      <c r="H231">
        <v>1.3496643876600993</v>
      </c>
      <c r="I231">
        <v>16.494274715178253</v>
      </c>
      <c r="K231" s="7">
        <v>201</v>
      </c>
      <c r="L231" s="7">
        <v>0.39995704507735974</v>
      </c>
      <c r="M231" s="7">
        <v>-0.66760615022344361</v>
      </c>
      <c r="W231" t="s">
        <v>391</v>
      </c>
      <c r="X231">
        <v>-0.52256256038504523</v>
      </c>
    </row>
    <row r="232" spans="1:24" x14ac:dyDescent="0.25">
      <c r="A232" t="s">
        <v>390</v>
      </c>
      <c r="B232">
        <v>-0.38596345203707261</v>
      </c>
      <c r="C232">
        <v>0.15770823504938378</v>
      </c>
      <c r="D232">
        <v>0</v>
      </c>
      <c r="E232">
        <v>1</v>
      </c>
      <c r="F232">
        <v>0.7572547852044389</v>
      </c>
      <c r="G232">
        <v>0.15147114815470666</v>
      </c>
      <c r="H232">
        <v>7.547488318670377E-2</v>
      </c>
      <c r="I232">
        <v>18.474716965653471</v>
      </c>
      <c r="K232" s="7">
        <v>202</v>
      </c>
      <c r="L232" s="7">
        <v>5.2599830572886752E-2</v>
      </c>
      <c r="M232" s="7">
        <v>-0.33330948669713295</v>
      </c>
      <c r="W232" t="s">
        <v>392</v>
      </c>
      <c r="X232">
        <v>0.52938450448687191</v>
      </c>
    </row>
    <row r="233" spans="1:24" x14ac:dyDescent="0.25">
      <c r="A233" t="s">
        <v>391</v>
      </c>
      <c r="B233">
        <v>-0.52256256038504523</v>
      </c>
      <c r="C233">
        <v>-6.2679316530874385E-2</v>
      </c>
      <c r="D233">
        <v>0</v>
      </c>
      <c r="E233">
        <v>1</v>
      </c>
      <c r="F233">
        <v>0.6098944608714626</v>
      </c>
      <c r="G233">
        <v>7.1470397964673707E-2</v>
      </c>
      <c r="H233">
        <v>-7.7037620920164793E-2</v>
      </c>
      <c r="I233">
        <v>16.238319257822678</v>
      </c>
      <c r="K233" s="7">
        <v>203</v>
      </c>
      <c r="L233" s="7">
        <v>0.26486043306436757</v>
      </c>
      <c r="M233" s="7">
        <v>-0.51145872629853129</v>
      </c>
      <c r="W233" t="s">
        <v>393</v>
      </c>
      <c r="X233">
        <v>1.2055800180231979</v>
      </c>
    </row>
    <row r="234" spans="1:24" x14ac:dyDescent="0.25">
      <c r="A234" t="s">
        <v>392</v>
      </c>
      <c r="B234">
        <v>0.52938450448687191</v>
      </c>
      <c r="C234">
        <v>0.25557436932381872</v>
      </c>
      <c r="D234">
        <v>0</v>
      </c>
      <c r="E234">
        <v>1</v>
      </c>
      <c r="F234">
        <v>1.1077602697843041</v>
      </c>
      <c r="G234">
        <v>0.19929082415422103</v>
      </c>
      <c r="H234">
        <v>-5.3675929194257115E-2</v>
      </c>
      <c r="I234">
        <v>16.625536110921171</v>
      </c>
      <c r="K234" s="7">
        <v>204</v>
      </c>
      <c r="L234" s="7">
        <v>0.24031466837789273</v>
      </c>
      <c r="M234" s="7">
        <v>-0.80184017244431038</v>
      </c>
      <c r="W234" t="s">
        <v>394</v>
      </c>
      <c r="X234">
        <v>-0.34142009194359663</v>
      </c>
    </row>
    <row r="235" spans="1:24" x14ac:dyDescent="0.25">
      <c r="A235" t="s">
        <v>393</v>
      </c>
      <c r="B235">
        <v>1.2055800180231979</v>
      </c>
      <c r="C235">
        <v>-0.33800487825366593</v>
      </c>
      <c r="D235">
        <v>0</v>
      </c>
      <c r="E235">
        <v>1</v>
      </c>
      <c r="F235">
        <v>0.71866755468564547</v>
      </c>
      <c r="G235">
        <v>2.5571776615039413E-2</v>
      </c>
      <c r="H235">
        <v>0.21920188549064967</v>
      </c>
      <c r="I235">
        <v>17.944834534163643</v>
      </c>
      <c r="K235" s="7">
        <v>205</v>
      </c>
      <c r="L235" s="7">
        <v>0.16240802879726113</v>
      </c>
      <c r="M235" s="7">
        <v>-4.5831870081863485E-2</v>
      </c>
      <c r="W235" t="s">
        <v>395</v>
      </c>
      <c r="X235">
        <v>-3.8279478228382728E-2</v>
      </c>
    </row>
    <row r="236" spans="1:24" x14ac:dyDescent="0.25">
      <c r="A236" t="s">
        <v>394</v>
      </c>
      <c r="B236">
        <v>-0.34142009194359663</v>
      </c>
      <c r="C236">
        <v>3.7042485293316614E-2</v>
      </c>
      <c r="D236">
        <v>0</v>
      </c>
      <c r="E236">
        <v>1</v>
      </c>
      <c r="F236">
        <v>1.5949477424481191</v>
      </c>
      <c r="G236">
        <v>6.490686278813329E-2</v>
      </c>
      <c r="H236">
        <v>-0.13501021759788465</v>
      </c>
      <c r="I236">
        <v>19.090650838622139</v>
      </c>
      <c r="K236" s="7">
        <v>206</v>
      </c>
      <c r="L236" s="7">
        <v>0.27436950839602425</v>
      </c>
      <c r="M236" s="7">
        <v>-0.53630354728051033</v>
      </c>
      <c r="W236" t="s">
        <v>396</v>
      </c>
      <c r="X236">
        <v>0.90479031389961617</v>
      </c>
    </row>
    <row r="237" spans="1:24" x14ac:dyDescent="0.25">
      <c r="A237" t="s">
        <v>395</v>
      </c>
      <c r="B237">
        <v>-3.8279478228382728E-2</v>
      </c>
      <c r="C237">
        <v>0.55543760518722973</v>
      </c>
      <c r="D237">
        <v>0</v>
      </c>
      <c r="E237">
        <v>1</v>
      </c>
      <c r="F237">
        <v>1.174680212138151</v>
      </c>
      <c r="G237">
        <v>0.16973799327045694</v>
      </c>
      <c r="H237">
        <v>0.32773590983428397</v>
      </c>
      <c r="I237">
        <v>16.778451365351884</v>
      </c>
      <c r="K237" s="7">
        <v>207</v>
      </c>
      <c r="L237" s="7">
        <v>0.39064354367483367</v>
      </c>
      <c r="M237" s="7">
        <v>-0.5357693535851612</v>
      </c>
      <c r="W237" t="s">
        <v>397</v>
      </c>
      <c r="X237">
        <v>0.19866669965627745</v>
      </c>
    </row>
    <row r="238" spans="1:24" x14ac:dyDescent="0.25">
      <c r="A238" t="s">
        <v>396</v>
      </c>
      <c r="B238">
        <v>0.90479031389961617</v>
      </c>
      <c r="C238">
        <v>9.3840182576876152E-2</v>
      </c>
      <c r="D238">
        <v>0</v>
      </c>
      <c r="E238">
        <v>1</v>
      </c>
      <c r="F238">
        <v>2.5398521864965278</v>
      </c>
      <c r="G238">
        <v>8.6521408828559118E-2</v>
      </c>
      <c r="H238">
        <v>-0.1421003685579835</v>
      </c>
      <c r="I238">
        <v>19.445321442522818</v>
      </c>
      <c r="K238" s="7">
        <v>208</v>
      </c>
      <c r="L238" s="7">
        <v>0.38038340030278417</v>
      </c>
      <c r="M238" s="7">
        <v>-0.92317778748691126</v>
      </c>
      <c r="W238" t="s">
        <v>398</v>
      </c>
      <c r="X238">
        <v>-0.2079679490695939</v>
      </c>
    </row>
    <row r="239" spans="1:24" x14ac:dyDescent="0.25">
      <c r="A239" t="s">
        <v>397</v>
      </c>
      <c r="B239">
        <v>0.19866669965627745</v>
      </c>
      <c r="C239">
        <v>0.14687895046617255</v>
      </c>
      <c r="D239">
        <v>0</v>
      </c>
      <c r="E239">
        <v>1</v>
      </c>
      <c r="F239">
        <v>1.6259094790199657</v>
      </c>
      <c r="G239">
        <v>0.13166911756743957</v>
      </c>
      <c r="H239">
        <v>-1.8217061071204275E-2</v>
      </c>
      <c r="I239">
        <v>20.560580343344011</v>
      </c>
      <c r="K239" s="7">
        <v>209</v>
      </c>
      <c r="L239" s="7">
        <v>0.32424080807339428</v>
      </c>
      <c r="M239" s="7">
        <v>-0.50714013820042347</v>
      </c>
      <c r="W239" t="s">
        <v>399</v>
      </c>
      <c r="X239">
        <v>-0.6831528697379402</v>
      </c>
    </row>
    <row r="240" spans="1:24" x14ac:dyDescent="0.25">
      <c r="A240" t="s">
        <v>398</v>
      </c>
      <c r="B240">
        <v>-0.2079679490695939</v>
      </c>
      <c r="C240">
        <v>0.57977833466462025</v>
      </c>
      <c r="D240">
        <v>0</v>
      </c>
      <c r="E240">
        <v>1</v>
      </c>
      <c r="F240">
        <v>1.6308663566628183</v>
      </c>
      <c r="G240">
        <v>0.30707140984044418</v>
      </c>
      <c r="H240">
        <v>-4.6966614349394968E-2</v>
      </c>
      <c r="I240">
        <v>16.685887340880186</v>
      </c>
      <c r="K240" s="7">
        <v>210</v>
      </c>
      <c r="L240" s="7">
        <v>0.36526409840590679</v>
      </c>
      <c r="M240" s="7">
        <v>8.4109446274825252</v>
      </c>
      <c r="W240" t="s">
        <v>172</v>
      </c>
      <c r="X240">
        <v>-0.12015873631838164</v>
      </c>
    </row>
    <row r="241" spans="1:24" x14ac:dyDescent="0.25">
      <c r="A241" t="s">
        <v>399</v>
      </c>
      <c r="B241">
        <v>-0.6831528697379402</v>
      </c>
      <c r="C241">
        <v>0.84612253292852313</v>
      </c>
      <c r="D241">
        <v>0</v>
      </c>
      <c r="E241">
        <v>1</v>
      </c>
      <c r="F241">
        <v>5.2418701343102905</v>
      </c>
      <c r="G241">
        <v>0.16862819120715108</v>
      </c>
      <c r="H241">
        <v>-0.47688298569820148</v>
      </c>
      <c r="I241">
        <v>19.731283316355</v>
      </c>
      <c r="K241" s="7">
        <v>211</v>
      </c>
      <c r="L241" s="7">
        <v>0.83392613082685951</v>
      </c>
      <c r="M241" s="7">
        <v>1.3717098036336495</v>
      </c>
      <c r="W241" t="s">
        <v>400</v>
      </c>
      <c r="X241">
        <v>0.81788780640318004</v>
      </c>
    </row>
    <row r="242" spans="1:24" x14ac:dyDescent="0.25">
      <c r="A242" t="s">
        <v>172</v>
      </c>
      <c r="B242">
        <v>-0.12015873631838164</v>
      </c>
      <c r="C242">
        <v>-7.7784795705850188E-2</v>
      </c>
      <c r="D242">
        <v>0</v>
      </c>
      <c r="E242">
        <v>1</v>
      </c>
      <c r="F242">
        <v>1.3451239392293814</v>
      </c>
      <c r="G242">
        <v>8.8751540291632833E-2</v>
      </c>
      <c r="H242">
        <v>-3.5131571343339191E-2</v>
      </c>
      <c r="I242">
        <v>17.608313068196111</v>
      </c>
      <c r="K242" s="7">
        <v>212</v>
      </c>
      <c r="L242" s="7">
        <v>0.16372180332626463</v>
      </c>
      <c r="M242" s="7">
        <v>-0.56142615755368208</v>
      </c>
      <c r="W242" t="s">
        <v>173</v>
      </c>
      <c r="X242">
        <v>-0.40332635623965346</v>
      </c>
    </row>
    <row r="243" spans="1:24" x14ac:dyDescent="0.25">
      <c r="A243" t="s">
        <v>400</v>
      </c>
      <c r="B243">
        <v>0.81788780640318004</v>
      </c>
      <c r="C243">
        <v>0.28286108151841632</v>
      </c>
      <c r="D243">
        <v>0</v>
      </c>
      <c r="E243">
        <v>1</v>
      </c>
      <c r="F243">
        <v>2.1663858628897175</v>
      </c>
      <c r="G243">
        <v>6.6555702653103122E-2</v>
      </c>
      <c r="H243">
        <v>-0.42314097383881288</v>
      </c>
      <c r="I243">
        <v>18.417428664994805</v>
      </c>
      <c r="K243" s="7">
        <v>213</v>
      </c>
      <c r="L243" s="7">
        <v>0.2562713672832142</v>
      </c>
      <c r="M243" s="7">
        <v>2.1440395118925046</v>
      </c>
      <c r="W243" t="s">
        <v>401</v>
      </c>
      <c r="X243">
        <v>1.3610842432509707</v>
      </c>
    </row>
    <row r="244" spans="1:24" x14ac:dyDescent="0.25">
      <c r="A244" t="s">
        <v>173</v>
      </c>
      <c r="B244">
        <v>-0.40332635623965346</v>
      </c>
      <c r="C244">
        <v>0.37472578326107381</v>
      </c>
      <c r="D244">
        <v>0</v>
      </c>
      <c r="E244">
        <v>1</v>
      </c>
      <c r="F244">
        <v>1.5382441615232807</v>
      </c>
      <c r="G244">
        <v>7.4414734679302583E-2</v>
      </c>
      <c r="H244">
        <v>-0.53726406344758948</v>
      </c>
      <c r="I244">
        <v>17.36033400227257</v>
      </c>
      <c r="K244" s="7">
        <v>214</v>
      </c>
      <c r="L244" s="7">
        <v>0.32253900041596184</v>
      </c>
      <c r="M244" s="7">
        <v>0.89600706865914237</v>
      </c>
      <c r="W244" t="s">
        <v>402</v>
      </c>
      <c r="X244">
        <v>2.9582572382282879</v>
      </c>
    </row>
    <row r="245" spans="1:24" x14ac:dyDescent="0.25">
      <c r="A245" t="s">
        <v>401</v>
      </c>
      <c r="B245">
        <v>1.3610842432509707</v>
      </c>
      <c r="C245">
        <v>-6.1047670787741981E-2</v>
      </c>
      <c r="D245">
        <v>0</v>
      </c>
      <c r="E245">
        <v>1</v>
      </c>
      <c r="F245">
        <v>0.75832790350028123</v>
      </c>
      <c r="G245">
        <v>4.2363059860076609E-2</v>
      </c>
      <c r="H245">
        <v>-0.54190798421904496</v>
      </c>
      <c r="I245">
        <v>16.132393074939031</v>
      </c>
      <c r="K245" s="7">
        <v>215</v>
      </c>
      <c r="L245" s="7">
        <v>0.2758431234900125</v>
      </c>
      <c r="M245" s="7">
        <v>0.12238648333587293</v>
      </c>
      <c r="W245" t="s">
        <v>403</v>
      </c>
      <c r="X245">
        <v>-0.52982384361025292</v>
      </c>
    </row>
    <row r="246" spans="1:24" x14ac:dyDescent="0.25">
      <c r="A246" t="s">
        <v>402</v>
      </c>
      <c r="B246">
        <v>2.9582572382282879</v>
      </c>
      <c r="C246">
        <v>-0.11523907826692886</v>
      </c>
      <c r="D246">
        <v>0</v>
      </c>
      <c r="E246">
        <v>1</v>
      </c>
      <c r="F246">
        <v>1.4744283352745902</v>
      </c>
      <c r="G246">
        <v>7.4651784103528213E-2</v>
      </c>
      <c r="H246">
        <v>4.225437439773784E-2</v>
      </c>
      <c r="I246">
        <v>16.659601526025693</v>
      </c>
      <c r="K246" s="7">
        <v>216</v>
      </c>
      <c r="L246" s="7">
        <v>-3.1125161583799077E-2</v>
      </c>
      <c r="M246" s="7">
        <v>-0.16669777056543206</v>
      </c>
      <c r="W246" t="s">
        <v>404</v>
      </c>
      <c r="X246">
        <v>-0.74180963895113017</v>
      </c>
    </row>
    <row r="247" spans="1:24" x14ac:dyDescent="0.25">
      <c r="A247" t="s">
        <v>403</v>
      </c>
      <c r="B247">
        <v>-0.52982384361025292</v>
      </c>
      <c r="C247">
        <v>1.0614100768210078E-2</v>
      </c>
      <c r="D247">
        <v>0</v>
      </c>
      <c r="E247">
        <v>1</v>
      </c>
      <c r="F247">
        <v>0.21413858339002101</v>
      </c>
      <c r="G247">
        <v>1.0289059334255958E-2</v>
      </c>
      <c r="H247">
        <v>0.25040028060855152</v>
      </c>
      <c r="I247">
        <v>20.680277023731644</v>
      </c>
      <c r="K247" s="7">
        <v>217</v>
      </c>
      <c r="L247" s="7">
        <v>0.18290700511041447</v>
      </c>
      <c r="M247" s="7">
        <v>-0.29565948721662999</v>
      </c>
      <c r="W247" t="s">
        <v>405</v>
      </c>
      <c r="X247">
        <v>1.3598311965587679</v>
      </c>
    </row>
    <row r="248" spans="1:24" x14ac:dyDescent="0.25">
      <c r="A248" t="s">
        <v>404</v>
      </c>
      <c r="B248">
        <v>-0.74180963895113017</v>
      </c>
      <c r="C248">
        <v>-1.3979021875903698E-2</v>
      </c>
      <c r="D248">
        <v>0</v>
      </c>
      <c r="E248">
        <v>1</v>
      </c>
      <c r="F248">
        <v>1.3077375103707491</v>
      </c>
      <c r="G248">
        <v>0.11036031444037764</v>
      </c>
      <c r="H248">
        <v>-0.21503915334847473</v>
      </c>
      <c r="I248">
        <v>17.896490191499051</v>
      </c>
      <c r="K248" s="7">
        <v>218</v>
      </c>
      <c r="L248" s="7">
        <v>-0.23883458894015375</v>
      </c>
      <c r="M248" s="7">
        <v>0.55773722753364563</v>
      </c>
      <c r="W248" t="s">
        <v>406</v>
      </c>
      <c r="X248">
        <v>0.1362299248848505</v>
      </c>
    </row>
    <row r="249" spans="1:24" x14ac:dyDescent="0.25">
      <c r="A249" t="s">
        <v>405</v>
      </c>
      <c r="B249">
        <v>1.3598311965587679</v>
      </c>
      <c r="C249">
        <v>0.17019280816960278</v>
      </c>
      <c r="D249">
        <v>0</v>
      </c>
      <c r="E249">
        <v>1</v>
      </c>
      <c r="F249">
        <v>1.952088687629546</v>
      </c>
      <c r="G249">
        <v>4.6266754119539483E-2</v>
      </c>
      <c r="H249">
        <v>-0.26263234013465614</v>
      </c>
      <c r="I249">
        <v>17.04623703408944</v>
      </c>
      <c r="K249" s="7">
        <v>219</v>
      </c>
      <c r="L249" s="7">
        <v>0.19719111352916663</v>
      </c>
      <c r="M249" s="7">
        <v>-0.35483019566702634</v>
      </c>
      <c r="W249" t="s">
        <v>407</v>
      </c>
      <c r="X249">
        <v>-0.5010407758773906</v>
      </c>
    </row>
    <row r="250" spans="1:24" x14ac:dyDescent="0.25">
      <c r="A250" t="s">
        <v>406</v>
      </c>
      <c r="B250">
        <v>0.1362299248848505</v>
      </c>
      <c r="C250">
        <v>-0.13146667912006244</v>
      </c>
      <c r="D250">
        <v>0</v>
      </c>
      <c r="E250">
        <v>1</v>
      </c>
      <c r="F250">
        <v>0.97412053433453671</v>
      </c>
      <c r="G250">
        <v>0.17000751766384256</v>
      </c>
      <c r="H250">
        <v>-0.10264847722253716</v>
      </c>
      <c r="I250">
        <v>16.18724655222557</v>
      </c>
      <c r="K250" s="7">
        <v>220</v>
      </c>
      <c r="L250" s="7">
        <v>0.14900076229285353</v>
      </c>
      <c r="M250" s="7">
        <v>0.30426775302765752</v>
      </c>
      <c r="W250" t="s">
        <v>408</v>
      </c>
      <c r="X250">
        <v>-0.37856704104526612</v>
      </c>
    </row>
    <row r="251" spans="1:24" x14ac:dyDescent="0.25">
      <c r="A251" t="s">
        <v>407</v>
      </c>
      <c r="B251">
        <v>-0.5010407758773906</v>
      </c>
      <c r="C251">
        <v>0.50737742152936338</v>
      </c>
      <c r="D251">
        <v>0</v>
      </c>
      <c r="E251">
        <v>1</v>
      </c>
      <c r="F251">
        <v>2.9761909451723518</v>
      </c>
      <c r="G251">
        <v>0.17622081396069547</v>
      </c>
      <c r="H251">
        <v>-0.49878586998680696</v>
      </c>
      <c r="I251">
        <v>17.104397540977743</v>
      </c>
      <c r="K251" s="7">
        <v>221</v>
      </c>
      <c r="L251" s="7">
        <v>3.1926932479906522E-3</v>
      </c>
      <c r="M251" s="7">
        <v>-3.7519648051405376E-2</v>
      </c>
      <c r="W251" t="s">
        <v>409</v>
      </c>
      <c r="X251">
        <v>-0.39937829314026085</v>
      </c>
    </row>
    <row r="252" spans="1:24" x14ac:dyDescent="0.25">
      <c r="A252" t="s">
        <v>408</v>
      </c>
      <c r="B252">
        <v>-0.37856704104526612</v>
      </c>
      <c r="C252">
        <v>-8.9855080676694954E-2</v>
      </c>
      <c r="D252">
        <v>0</v>
      </c>
      <c r="E252">
        <v>1</v>
      </c>
      <c r="F252">
        <v>4.0387413024745964</v>
      </c>
      <c r="G252">
        <v>6.2779955992472311E-2</v>
      </c>
      <c r="H252">
        <v>5.5342928111093891E-2</v>
      </c>
      <c r="I252">
        <v>16.774887038365566</v>
      </c>
      <c r="K252" s="7">
        <v>222</v>
      </c>
      <c r="L252" s="7">
        <v>0.22133890534264022</v>
      </c>
      <c r="M252" s="7">
        <v>0.69199480063316032</v>
      </c>
      <c r="W252" t="s">
        <v>410</v>
      </c>
      <c r="X252">
        <v>0.28224219972429754</v>
      </c>
    </row>
    <row r="253" spans="1:24" x14ac:dyDescent="0.25">
      <c r="A253" t="s">
        <v>409</v>
      </c>
      <c r="B253">
        <v>-0.39937829314026085</v>
      </c>
      <c r="C253">
        <v>-0.17552022541105214</v>
      </c>
      <c r="D253">
        <v>0</v>
      </c>
      <c r="E253">
        <v>1</v>
      </c>
      <c r="F253">
        <v>1.3391860576829131</v>
      </c>
      <c r="G253">
        <v>0.12457041297643885</v>
      </c>
      <c r="H253">
        <v>-0.22604961532357595</v>
      </c>
      <c r="I253">
        <v>18.918046725819703</v>
      </c>
      <c r="K253" s="7">
        <v>223</v>
      </c>
      <c r="L253" s="7">
        <v>0.42770750833536897</v>
      </c>
      <c r="M253" s="7">
        <v>-0.35444985441579258</v>
      </c>
      <c r="W253" t="s">
        <v>411</v>
      </c>
      <c r="X253">
        <v>-0.36663969366638371</v>
      </c>
    </row>
    <row r="254" spans="1:24" x14ac:dyDescent="0.25">
      <c r="A254" t="s">
        <v>410</v>
      </c>
      <c r="B254">
        <v>0.28224219972429754</v>
      </c>
      <c r="C254">
        <v>-6.6473398776356121E-2</v>
      </c>
      <c r="D254">
        <v>0</v>
      </c>
      <c r="E254">
        <v>1</v>
      </c>
      <c r="F254">
        <v>1.518764433595627</v>
      </c>
      <c r="G254">
        <v>6.4899294662988036E-2</v>
      </c>
      <c r="H254">
        <v>-8.9891876255553296E-2</v>
      </c>
      <c r="I254">
        <v>16.507854527702349</v>
      </c>
      <c r="K254" s="7">
        <v>224</v>
      </c>
      <c r="L254" s="7">
        <v>0.33053116573666252</v>
      </c>
      <c r="M254" s="7">
        <v>0.22448490266721433</v>
      </c>
      <c r="W254" t="s">
        <v>412</v>
      </c>
      <c r="X254">
        <v>-0.15250970690590707</v>
      </c>
    </row>
    <row r="255" spans="1:24" x14ac:dyDescent="0.25">
      <c r="A255" t="s">
        <v>411</v>
      </c>
      <c r="B255">
        <v>-0.36663969366638371</v>
      </c>
      <c r="C255">
        <v>1.6482263031823884E-2</v>
      </c>
      <c r="D255">
        <v>0</v>
      </c>
      <c r="E255">
        <v>1</v>
      </c>
      <c r="F255">
        <v>1.9619051208539338</v>
      </c>
      <c r="G255">
        <v>0.13545912614048239</v>
      </c>
      <c r="H255">
        <v>-0.58661243488593562</v>
      </c>
      <c r="I255">
        <v>17.667146866657959</v>
      </c>
      <c r="K255" s="7">
        <v>225</v>
      </c>
      <c r="L255" s="7">
        <v>1.5122038424694126</v>
      </c>
      <c r="M255" s="7">
        <v>-2.2984861010650213</v>
      </c>
      <c r="W255" t="s">
        <v>413</v>
      </c>
      <c r="X255">
        <v>-0.48434848775761874</v>
      </c>
    </row>
    <row r="256" spans="1:24" x14ac:dyDescent="0.25">
      <c r="A256" t="s">
        <v>412</v>
      </c>
      <c r="B256">
        <v>-0.15250970690590707</v>
      </c>
      <c r="C256">
        <v>-2.0087802252194319E-2</v>
      </c>
      <c r="D256">
        <v>0</v>
      </c>
      <c r="E256">
        <v>1</v>
      </c>
      <c r="F256">
        <v>0.73792146112392698</v>
      </c>
      <c r="G256">
        <v>6.8116033386665734E-2</v>
      </c>
      <c r="H256">
        <v>-0.1485559690387209</v>
      </c>
      <c r="I256">
        <v>19.812828453902828</v>
      </c>
      <c r="K256" s="7">
        <v>226</v>
      </c>
      <c r="L256" s="7">
        <v>0.17776876547574361</v>
      </c>
      <c r="M256" s="7">
        <v>0.13719437398116047</v>
      </c>
      <c r="W256" t="s">
        <v>414</v>
      </c>
      <c r="X256">
        <v>5.0220393685147247E-2</v>
      </c>
    </row>
    <row r="257" spans="1:24" x14ac:dyDescent="0.25">
      <c r="A257" t="s">
        <v>413</v>
      </c>
      <c r="B257">
        <v>-0.48434848775761874</v>
      </c>
      <c r="C257">
        <v>0.39692780778551345</v>
      </c>
      <c r="D257">
        <v>0</v>
      </c>
      <c r="E257">
        <v>1</v>
      </c>
      <c r="F257">
        <v>0.52303352616421506</v>
      </c>
      <c r="G257">
        <v>0.14547610022066804</v>
      </c>
      <c r="H257">
        <v>-0.39075714167583181</v>
      </c>
      <c r="I257">
        <v>16.85976172397784</v>
      </c>
      <c r="K257" s="7">
        <v>227</v>
      </c>
      <c r="L257" s="7">
        <v>0.19251310970805569</v>
      </c>
      <c r="M257" s="7">
        <v>-0.42314831014025567</v>
      </c>
      <c r="W257" t="s">
        <v>415</v>
      </c>
      <c r="X257">
        <v>-0.23244566007689113</v>
      </c>
    </row>
    <row r="258" spans="1:24" x14ac:dyDescent="0.25">
      <c r="A258" t="s">
        <v>414</v>
      </c>
      <c r="B258">
        <v>5.0220393685147247E-2</v>
      </c>
      <c r="C258">
        <v>-8.8432029754788352E-2</v>
      </c>
      <c r="D258">
        <v>0</v>
      </c>
      <c r="E258">
        <v>1</v>
      </c>
      <c r="F258">
        <v>1.1515918987289699</v>
      </c>
      <c r="G258">
        <v>5.278627455763938E-2</v>
      </c>
      <c r="H258">
        <v>-7.6534756785785085E-2</v>
      </c>
      <c r="I258">
        <v>16.881399088555455</v>
      </c>
      <c r="K258" s="7">
        <v>228</v>
      </c>
      <c r="L258" s="7">
        <v>8.5801288172394186E-2</v>
      </c>
      <c r="M258" s="7">
        <v>0.4897640516243229</v>
      </c>
      <c r="W258" t="s">
        <v>416</v>
      </c>
      <c r="X258">
        <v>-5.7447104669312694E-2</v>
      </c>
    </row>
    <row r="259" spans="1:24" x14ac:dyDescent="0.25">
      <c r="A259" t="s">
        <v>415</v>
      </c>
      <c r="B259">
        <v>-0.23244566007689113</v>
      </c>
      <c r="C259">
        <v>-0.14674602272147991</v>
      </c>
      <c r="D259">
        <v>0</v>
      </c>
      <c r="E259">
        <v>1</v>
      </c>
      <c r="F259">
        <v>1.952599315621353</v>
      </c>
      <c r="G259">
        <v>0.14484230619419805</v>
      </c>
      <c r="H259">
        <v>-3.7428752124429657E-2</v>
      </c>
      <c r="I259">
        <v>18.062288149352014</v>
      </c>
      <c r="K259" s="7">
        <v>229</v>
      </c>
      <c r="L259" s="7">
        <v>0.34393611409633884</v>
      </c>
      <c r="M259" s="7">
        <v>9.0198519422578949E-2</v>
      </c>
      <c r="W259" t="s">
        <v>417</v>
      </c>
      <c r="X259">
        <v>2.5776918505045236E-3</v>
      </c>
    </row>
    <row r="260" spans="1:24" x14ac:dyDescent="0.25">
      <c r="A260" t="s">
        <v>416</v>
      </c>
      <c r="B260">
        <v>-5.7447104669312694E-2</v>
      </c>
      <c r="C260">
        <v>-3.2972158387333125E-2</v>
      </c>
      <c r="D260">
        <v>0</v>
      </c>
      <c r="E260">
        <v>1</v>
      </c>
      <c r="F260">
        <v>1.5910018375064301</v>
      </c>
      <c r="G260">
        <v>0.20477897232158213</v>
      </c>
      <c r="H260">
        <v>-0.10750480195016322</v>
      </c>
      <c r="I260">
        <v>17.74435372148854</v>
      </c>
      <c r="K260" s="7">
        <v>230</v>
      </c>
      <c r="L260" s="7">
        <v>6.2945419974923755E-2</v>
      </c>
      <c r="M260" s="7">
        <v>-0.44890887201199636</v>
      </c>
      <c r="W260" t="s">
        <v>418</v>
      </c>
      <c r="X260">
        <v>-0.19823717216459405</v>
      </c>
    </row>
    <row r="261" spans="1:24" x14ac:dyDescent="0.25">
      <c r="A261" t="s">
        <v>417</v>
      </c>
      <c r="B261">
        <v>2.5776918505045236E-3</v>
      </c>
      <c r="C261">
        <v>-0.13854257573430653</v>
      </c>
      <c r="D261">
        <v>0</v>
      </c>
      <c r="E261">
        <v>1</v>
      </c>
      <c r="F261">
        <v>0.36925556548181571</v>
      </c>
      <c r="G261">
        <v>5.97979457476416E-2</v>
      </c>
      <c r="H261">
        <v>0.13090045763550021</v>
      </c>
      <c r="I261">
        <v>16.088792990124773</v>
      </c>
      <c r="K261" s="7">
        <v>231</v>
      </c>
      <c r="L261" s="7">
        <v>0.19250003223056145</v>
      </c>
      <c r="M261" s="7">
        <v>-0.71506259261560667</v>
      </c>
      <c r="W261" t="s">
        <v>419</v>
      </c>
      <c r="X261">
        <v>-0.1308641192494045</v>
      </c>
    </row>
    <row r="262" spans="1:24" x14ac:dyDescent="0.25">
      <c r="A262" t="s">
        <v>418</v>
      </c>
      <c r="B262">
        <v>-0.19823717216459405</v>
      </c>
      <c r="C262">
        <v>0.11260868694405433</v>
      </c>
      <c r="D262">
        <v>0</v>
      </c>
      <c r="E262">
        <v>1</v>
      </c>
      <c r="F262">
        <v>1.7503045703261184</v>
      </c>
      <c r="G262">
        <v>0.10960386860684672</v>
      </c>
      <c r="H262">
        <v>-2.657346283692234E-2</v>
      </c>
      <c r="I262">
        <v>17.308584194252536</v>
      </c>
      <c r="K262" s="7">
        <v>232</v>
      </c>
      <c r="L262" s="7">
        <v>0.22284585710205285</v>
      </c>
      <c r="M262" s="7">
        <v>0.30653864738481906</v>
      </c>
      <c r="W262" t="s">
        <v>420</v>
      </c>
      <c r="X262">
        <v>1.0627589214865047E-2</v>
      </c>
    </row>
    <row r="263" spans="1:24" x14ac:dyDescent="0.25">
      <c r="A263" t="s">
        <v>419</v>
      </c>
      <c r="B263">
        <v>-0.1308641192494045</v>
      </c>
      <c r="C263">
        <v>-0.37845334387249985</v>
      </c>
      <c r="D263">
        <v>0</v>
      </c>
      <c r="E263">
        <v>1</v>
      </c>
      <c r="F263">
        <v>1.776812551731938</v>
      </c>
      <c r="G263">
        <v>0.17983779956016374</v>
      </c>
      <c r="H263">
        <v>0.40173276959954696</v>
      </c>
      <c r="I263">
        <v>17.994543092138127</v>
      </c>
      <c r="K263" s="7">
        <v>233</v>
      </c>
      <c r="L263" s="7">
        <v>-5.8459846651368608E-3</v>
      </c>
      <c r="M263" s="7">
        <v>1.2114260026883348</v>
      </c>
      <c r="W263" t="s">
        <v>421</v>
      </c>
      <c r="X263">
        <v>-0.65022660933620835</v>
      </c>
    </row>
    <row r="264" spans="1:24" x14ac:dyDescent="0.25">
      <c r="A264" t="s">
        <v>420</v>
      </c>
      <c r="B264">
        <v>1.0627589214865047E-2</v>
      </c>
      <c r="C264">
        <v>-0.13953662173096631</v>
      </c>
      <c r="D264">
        <v>0</v>
      </c>
      <c r="E264">
        <v>1</v>
      </c>
      <c r="F264">
        <v>1.3274906999158198</v>
      </c>
      <c r="G264">
        <v>7.3934285830633162E-2</v>
      </c>
      <c r="H264">
        <v>-0.15674852668150008</v>
      </c>
      <c r="I264">
        <v>16.481218688019549</v>
      </c>
      <c r="K264" s="7">
        <v>234</v>
      </c>
      <c r="L264" s="7">
        <v>0.1362419795253087</v>
      </c>
      <c r="M264" s="7">
        <v>-0.47766207146890532</v>
      </c>
      <c r="W264" t="s">
        <v>422</v>
      </c>
      <c r="X264">
        <v>-0.16675623394789266</v>
      </c>
    </row>
    <row r="265" spans="1:24" x14ac:dyDescent="0.25">
      <c r="A265" t="s">
        <v>421</v>
      </c>
      <c r="B265">
        <v>-0.65022660933620835</v>
      </c>
      <c r="C265">
        <v>-0.18214340483637903</v>
      </c>
      <c r="D265">
        <v>0</v>
      </c>
      <c r="E265">
        <v>1</v>
      </c>
      <c r="F265">
        <v>1.418293715724759</v>
      </c>
      <c r="G265">
        <v>0.12158717469247303</v>
      </c>
      <c r="H265">
        <v>0.16840201430278404</v>
      </c>
      <c r="I265">
        <v>17.840134972352519</v>
      </c>
      <c r="K265" s="7">
        <v>235</v>
      </c>
      <c r="L265" s="7">
        <v>0.40912431252280612</v>
      </c>
      <c r="M265" s="7">
        <v>-0.44740379075118886</v>
      </c>
      <c r="W265" t="s">
        <v>423</v>
      </c>
      <c r="X265">
        <v>-0.11900274979276736</v>
      </c>
    </row>
    <row r="266" spans="1:24" x14ac:dyDescent="0.25">
      <c r="A266" t="s">
        <v>422</v>
      </c>
      <c r="B266">
        <v>-0.16675623394789266</v>
      </c>
      <c r="C266">
        <v>-0.15217400615376864</v>
      </c>
      <c r="D266">
        <v>0</v>
      </c>
      <c r="E266">
        <v>1</v>
      </c>
      <c r="F266">
        <v>0.96907807947223301</v>
      </c>
      <c r="G266">
        <v>4.4612560777661431E-2</v>
      </c>
      <c r="H266">
        <v>0.47779108319664654</v>
      </c>
      <c r="I266">
        <v>17.379967865636676</v>
      </c>
      <c r="K266" s="7">
        <v>236</v>
      </c>
      <c r="L266" s="7">
        <v>0.20270742293718813</v>
      </c>
      <c r="M266" s="7">
        <v>0.70208289096242804</v>
      </c>
      <c r="W266" t="s">
        <v>424</v>
      </c>
      <c r="X266">
        <v>-5.1841189181339913E-3</v>
      </c>
    </row>
    <row r="267" spans="1:24" x14ac:dyDescent="0.25">
      <c r="A267" t="s">
        <v>423</v>
      </c>
      <c r="B267">
        <v>-0.11900274979276736</v>
      </c>
      <c r="C267">
        <v>7.3620935510226304E-2</v>
      </c>
      <c r="D267">
        <v>0</v>
      </c>
      <c r="E267">
        <v>1</v>
      </c>
      <c r="F267">
        <v>0.67605310923689921</v>
      </c>
      <c r="G267">
        <v>6.5338957366894324E-2</v>
      </c>
      <c r="H267">
        <v>6.329506348684362E-2</v>
      </c>
      <c r="I267">
        <v>18.11475809306252</v>
      </c>
      <c r="K267" s="7">
        <v>237</v>
      </c>
      <c r="L267" s="7">
        <v>1.0287962650705973E-2</v>
      </c>
      <c r="M267" s="7">
        <v>0.18837873700557148</v>
      </c>
      <c r="W267" t="s">
        <v>425</v>
      </c>
      <c r="X267">
        <v>-0.39885292765186114</v>
      </c>
    </row>
    <row r="268" spans="1:24" x14ac:dyDescent="0.25">
      <c r="A268" t="s">
        <v>424</v>
      </c>
      <c r="B268">
        <v>-5.1841189181339913E-3</v>
      </c>
      <c r="C268">
        <v>7.9850443550801856E-2</v>
      </c>
      <c r="D268">
        <v>0</v>
      </c>
      <c r="E268">
        <v>1</v>
      </c>
      <c r="F268">
        <v>1.4640621240422185</v>
      </c>
      <c r="G268">
        <v>2.2364417537739059E-2</v>
      </c>
      <c r="H268">
        <v>0.20269773830366544</v>
      </c>
      <c r="I268">
        <v>16.205198453087117</v>
      </c>
      <c r="K268" s="7">
        <v>238</v>
      </c>
      <c r="L268" s="7">
        <v>0.30598319580194966</v>
      </c>
      <c r="M268" s="7">
        <v>-0.51395114487154359</v>
      </c>
      <c r="W268" t="s">
        <v>426</v>
      </c>
      <c r="X268">
        <v>-0.29322720908682159</v>
      </c>
    </row>
    <row r="269" spans="1:24" x14ac:dyDescent="0.25">
      <c r="A269" t="s">
        <v>425</v>
      </c>
      <c r="B269">
        <v>-0.39885292765186114</v>
      </c>
      <c r="C269">
        <v>0.36597175965027356</v>
      </c>
      <c r="D269">
        <v>0</v>
      </c>
      <c r="E269">
        <v>1</v>
      </c>
      <c r="F269">
        <v>1.015802646377111</v>
      </c>
      <c r="G269">
        <v>0.10677617213536178</v>
      </c>
      <c r="H269">
        <v>-0.21318957156100016</v>
      </c>
      <c r="I269">
        <v>16.440179519471357</v>
      </c>
      <c r="K269" s="7">
        <v>239</v>
      </c>
      <c r="L269" s="7">
        <v>0.7214617561711667</v>
      </c>
      <c r="M269" s="7">
        <v>-1.4046146259091068</v>
      </c>
      <c r="W269" t="s">
        <v>427</v>
      </c>
      <c r="X269">
        <v>0.15479472394732099</v>
      </c>
    </row>
    <row r="270" spans="1:24" x14ac:dyDescent="0.25">
      <c r="A270" t="s">
        <v>426</v>
      </c>
      <c r="B270">
        <v>-0.29322720908682159</v>
      </c>
      <c r="C270">
        <v>0.11576551764435772</v>
      </c>
      <c r="D270">
        <v>0</v>
      </c>
      <c r="E270">
        <v>1</v>
      </c>
      <c r="F270">
        <v>0.94552987566804825</v>
      </c>
      <c r="G270">
        <v>0.10223121113753619</v>
      </c>
      <c r="H270">
        <v>-0.12787821227348276</v>
      </c>
      <c r="I270">
        <v>16.874746704390898</v>
      </c>
      <c r="K270" s="7">
        <v>240</v>
      </c>
      <c r="L270" s="7">
        <v>0.13413649967047792</v>
      </c>
      <c r="M270" s="7">
        <v>-0.25429523598885956</v>
      </c>
      <c r="W270" t="s">
        <v>428</v>
      </c>
      <c r="X270">
        <v>-0.23137811593051458</v>
      </c>
    </row>
    <row r="271" spans="1:24" x14ac:dyDescent="0.25">
      <c r="A271" t="s">
        <v>427</v>
      </c>
      <c r="B271">
        <v>0.15479472394732099</v>
      </c>
      <c r="C271">
        <v>0.27887751445540188</v>
      </c>
      <c r="D271">
        <v>0</v>
      </c>
      <c r="E271">
        <v>1</v>
      </c>
      <c r="F271">
        <v>2.3367562341087083</v>
      </c>
      <c r="G271">
        <v>3.2612439706356355E-2</v>
      </c>
      <c r="H271">
        <v>0.37258189209058229</v>
      </c>
      <c r="I271">
        <v>16.953779707083342</v>
      </c>
      <c r="K271" s="7">
        <v>241</v>
      </c>
      <c r="L271" s="7">
        <v>0.36079267902585399</v>
      </c>
      <c r="M271" s="7">
        <v>0.45709512737732605</v>
      </c>
      <c r="W271" t="s">
        <v>429</v>
      </c>
      <c r="X271">
        <v>-0.88996432466492259</v>
      </c>
    </row>
    <row r="272" spans="1:24" x14ac:dyDescent="0.25">
      <c r="A272" t="s">
        <v>428</v>
      </c>
      <c r="B272">
        <v>-0.23137811593051458</v>
      </c>
      <c r="C272">
        <v>0.34287957681173509</v>
      </c>
      <c r="D272">
        <v>0</v>
      </c>
      <c r="E272">
        <v>1</v>
      </c>
      <c r="F272">
        <v>1.5861634300753804</v>
      </c>
      <c r="G272">
        <v>0.23003421767356999</v>
      </c>
      <c r="H272">
        <v>0.66174190106292496</v>
      </c>
      <c r="I272">
        <v>19.163618402552089</v>
      </c>
      <c r="K272" s="7">
        <v>242</v>
      </c>
      <c r="L272" s="7">
        <v>0.4155106180165371</v>
      </c>
      <c r="M272" s="7">
        <v>-0.81883697425619051</v>
      </c>
      <c r="W272" t="s">
        <v>430</v>
      </c>
      <c r="X272">
        <v>-0.12550821043352414</v>
      </c>
    </row>
    <row r="273" spans="1:24" x14ac:dyDescent="0.25">
      <c r="A273" t="s">
        <v>429</v>
      </c>
      <c r="B273">
        <v>-0.88996432466492259</v>
      </c>
      <c r="C273">
        <v>6.2131104662453271</v>
      </c>
      <c r="D273">
        <v>0</v>
      </c>
      <c r="E273">
        <v>1</v>
      </c>
      <c r="F273">
        <v>0.64397847607392855</v>
      </c>
      <c r="G273">
        <v>2.2670684276086039E-2</v>
      </c>
      <c r="H273">
        <v>-0.82134118866874728</v>
      </c>
      <c r="I273">
        <v>17.845682317798452</v>
      </c>
      <c r="K273" s="7">
        <v>243</v>
      </c>
      <c r="L273" s="7">
        <v>0.24629136477503799</v>
      </c>
      <c r="M273" s="7">
        <v>1.1147928784759327</v>
      </c>
      <c r="W273" t="s">
        <v>431</v>
      </c>
      <c r="X273">
        <v>3.3313875774560007</v>
      </c>
    </row>
    <row r="274" spans="1:24" x14ac:dyDescent="0.25">
      <c r="A274" t="s">
        <v>430</v>
      </c>
      <c r="B274">
        <v>-0.12550821043352414</v>
      </c>
      <c r="C274">
        <v>0.33602068315495581</v>
      </c>
      <c r="D274">
        <v>0</v>
      </c>
      <c r="E274">
        <v>1</v>
      </c>
      <c r="F274">
        <v>1.5172434740993312</v>
      </c>
      <c r="G274">
        <v>0.16470870699847459</v>
      </c>
      <c r="H274">
        <v>0.14801459765111696</v>
      </c>
      <c r="I274">
        <v>16.788134705309524</v>
      </c>
      <c r="K274" s="7">
        <v>244</v>
      </c>
      <c r="L274" s="7">
        <v>0.21328254969676563</v>
      </c>
      <c r="M274" s="7">
        <v>2.7449746885315225</v>
      </c>
      <c r="W274" t="s">
        <v>432</v>
      </c>
      <c r="X274">
        <v>0.45340619236932705</v>
      </c>
    </row>
    <row r="275" spans="1:24" x14ac:dyDescent="0.25">
      <c r="A275" t="s">
        <v>431</v>
      </c>
      <c r="B275">
        <v>3.3313875774560007</v>
      </c>
      <c r="C275">
        <v>1.282487246506659</v>
      </c>
      <c r="D275">
        <v>0</v>
      </c>
      <c r="E275">
        <v>1</v>
      </c>
      <c r="F275">
        <v>2.6353328344051845</v>
      </c>
      <c r="G275">
        <v>0.32722062069522684</v>
      </c>
      <c r="H275">
        <v>1.4300092107446158</v>
      </c>
      <c r="I275">
        <v>17.487458182941136</v>
      </c>
      <c r="K275" s="7">
        <v>245</v>
      </c>
      <c r="L275" s="7">
        <v>-5.5268816756547157E-2</v>
      </c>
      <c r="M275" s="7">
        <v>-0.47455502685370576</v>
      </c>
      <c r="W275" t="s">
        <v>433</v>
      </c>
      <c r="X275">
        <v>2.7946735391372268</v>
      </c>
    </row>
    <row r="276" spans="1:24" x14ac:dyDescent="0.25">
      <c r="A276" t="s">
        <v>432</v>
      </c>
      <c r="B276">
        <v>0.45340619236932705</v>
      </c>
      <c r="C276">
        <v>-2.1496969084607399E-2</v>
      </c>
      <c r="D276">
        <v>0</v>
      </c>
      <c r="E276">
        <v>1</v>
      </c>
      <c r="F276">
        <v>0.79655684598073984</v>
      </c>
      <c r="G276">
        <v>7.8601296542938348E-2</v>
      </c>
      <c r="H276">
        <v>-0.18924416165841396</v>
      </c>
      <c r="I276">
        <v>17.902401097321341</v>
      </c>
      <c r="K276" s="7">
        <v>246</v>
      </c>
      <c r="L276" s="7">
        <v>0.1155264523028301</v>
      </c>
      <c r="M276" s="7">
        <v>-0.85733609125396026</v>
      </c>
      <c r="W276" t="s">
        <v>434</v>
      </c>
      <c r="X276">
        <v>1.2481477970290276</v>
      </c>
    </row>
    <row r="277" spans="1:24" x14ac:dyDescent="0.25">
      <c r="A277" t="s">
        <v>433</v>
      </c>
      <c r="B277">
        <v>2.7946735391372268</v>
      </c>
      <c r="C277">
        <v>2.0533358474606711</v>
      </c>
      <c r="D277">
        <v>0</v>
      </c>
      <c r="E277">
        <v>1</v>
      </c>
      <c r="F277">
        <v>1.8692111197840482</v>
      </c>
      <c r="G277">
        <v>0.13771948175555063</v>
      </c>
      <c r="H277">
        <v>4.4749762164977467</v>
      </c>
      <c r="I277">
        <v>17.841708459237982</v>
      </c>
      <c r="K277" s="7">
        <v>247</v>
      </c>
      <c r="L277" s="7">
        <v>0.40773795251357847</v>
      </c>
      <c r="M277" s="7">
        <v>0.95209324404518947</v>
      </c>
      <c r="W277" t="s">
        <v>435</v>
      </c>
      <c r="X277">
        <v>-0.19559835939362269</v>
      </c>
    </row>
    <row r="278" spans="1:24" x14ac:dyDescent="0.25">
      <c r="A278" t="s">
        <v>434</v>
      </c>
      <c r="B278">
        <v>1.2481477970290276</v>
      </c>
      <c r="C278">
        <v>-2.9781584323382931E-2</v>
      </c>
      <c r="D278">
        <v>0</v>
      </c>
      <c r="E278">
        <v>1</v>
      </c>
      <c r="F278">
        <v>2.0686081306317048</v>
      </c>
      <c r="G278">
        <v>0.20021548305662154</v>
      </c>
      <c r="H278">
        <v>-0.16126993820603497</v>
      </c>
      <c r="I278">
        <v>17.755800536353185</v>
      </c>
      <c r="K278" s="7">
        <v>248</v>
      </c>
      <c r="L278" s="7">
        <v>7.8354055401246958E-2</v>
      </c>
      <c r="M278" s="7">
        <v>5.7875869483603543E-2</v>
      </c>
      <c r="W278" t="s">
        <v>436</v>
      </c>
      <c r="X278">
        <v>-0.62669569513896739</v>
      </c>
    </row>
    <row r="279" spans="1:24" x14ac:dyDescent="0.25">
      <c r="A279" t="s">
        <v>435</v>
      </c>
      <c r="B279">
        <v>-0.19559835939362269</v>
      </c>
      <c r="C279">
        <v>3.6543049387267532E-2</v>
      </c>
      <c r="D279">
        <v>0</v>
      </c>
      <c r="E279">
        <v>1</v>
      </c>
      <c r="F279">
        <v>0.88450090801651671</v>
      </c>
      <c r="G279">
        <v>6.0693517613442653E-2</v>
      </c>
      <c r="H279">
        <v>-0.16643779703953246</v>
      </c>
      <c r="I279">
        <v>16.416751841065647</v>
      </c>
      <c r="K279" s="7">
        <v>249</v>
      </c>
      <c r="L279" s="7">
        <v>0.51685219577023811</v>
      </c>
      <c r="M279" s="7">
        <v>-1.0178929716476288</v>
      </c>
      <c r="W279" t="s">
        <v>437</v>
      </c>
      <c r="X279">
        <v>-0.42708432742925673</v>
      </c>
    </row>
    <row r="280" spans="1:24" x14ac:dyDescent="0.25">
      <c r="A280" t="s">
        <v>436</v>
      </c>
      <c r="B280">
        <v>-0.62669569513896739</v>
      </c>
      <c r="C280">
        <v>0.48655836090391064</v>
      </c>
      <c r="D280">
        <v>0</v>
      </c>
      <c r="E280">
        <v>1</v>
      </c>
      <c r="F280">
        <v>1.0230656146638344</v>
      </c>
      <c r="G280">
        <v>9.6325793429612297E-2</v>
      </c>
      <c r="H280">
        <v>5.4402898009740257</v>
      </c>
      <c r="I280">
        <v>16.277340040160698</v>
      </c>
      <c r="K280" s="7">
        <v>250</v>
      </c>
      <c r="L280" s="7">
        <v>0.47306668583918388</v>
      </c>
      <c r="M280" s="7">
        <v>-0.85163372688445005</v>
      </c>
      <c r="W280" t="s">
        <v>438</v>
      </c>
      <c r="X280">
        <v>0.73002995804067894</v>
      </c>
    </row>
    <row r="281" spans="1:24" x14ac:dyDescent="0.25">
      <c r="A281" t="s">
        <v>437</v>
      </c>
      <c r="B281">
        <v>-0.42708432742925673</v>
      </c>
      <c r="C281">
        <v>-0.17592258550815193</v>
      </c>
      <c r="D281">
        <v>0</v>
      </c>
      <c r="E281">
        <v>1</v>
      </c>
      <c r="F281">
        <v>6.5775033176903817</v>
      </c>
      <c r="G281">
        <v>0.13783469679109783</v>
      </c>
      <c r="H281">
        <v>1.2320357341084656</v>
      </c>
      <c r="I281">
        <v>16.525261870842176</v>
      </c>
      <c r="K281" s="7">
        <v>251</v>
      </c>
      <c r="L281" s="7">
        <v>-5.5349580515661856E-2</v>
      </c>
      <c r="M281" s="7">
        <v>-0.344028712624599</v>
      </c>
      <c r="W281" t="s">
        <v>439</v>
      </c>
      <c r="X281">
        <v>-0.59572719089931736</v>
      </c>
    </row>
    <row r="282" spans="1:24" x14ac:dyDescent="0.25">
      <c r="A282" t="s">
        <v>438</v>
      </c>
      <c r="B282">
        <v>0.73002995804067894</v>
      </c>
      <c r="C282">
        <v>-0.10609655663883094</v>
      </c>
      <c r="D282">
        <v>0</v>
      </c>
      <c r="E282">
        <v>1</v>
      </c>
      <c r="F282">
        <v>0.85246973141681881</v>
      </c>
      <c r="G282">
        <v>0.45058387343292022</v>
      </c>
      <c r="H282">
        <v>-0.13203676347077137</v>
      </c>
      <c r="I282">
        <v>17.154530840901643</v>
      </c>
      <c r="K282" s="7">
        <v>252</v>
      </c>
      <c r="L282" s="7">
        <v>0.26409054969708934</v>
      </c>
      <c r="M282" s="7">
        <v>1.8151650027208199E-2</v>
      </c>
      <c r="W282" t="s">
        <v>174</v>
      </c>
      <c r="X282">
        <v>-0.29374915629138026</v>
      </c>
    </row>
    <row r="283" spans="1:24" x14ac:dyDescent="0.25">
      <c r="A283" t="s">
        <v>439</v>
      </c>
      <c r="B283">
        <v>-0.59572719089931736</v>
      </c>
      <c r="C283">
        <v>-0.24081312600966381</v>
      </c>
      <c r="D283">
        <v>0</v>
      </c>
      <c r="E283">
        <v>1</v>
      </c>
      <c r="F283">
        <v>0.70015548358101765</v>
      </c>
      <c r="G283">
        <v>5.8953963005840972E-2</v>
      </c>
      <c r="H283">
        <v>0.26128375486218214</v>
      </c>
      <c r="I283">
        <v>16.511632286679497</v>
      </c>
      <c r="K283" s="7">
        <v>253</v>
      </c>
      <c r="L283" s="7">
        <v>0.17701345307449423</v>
      </c>
      <c r="M283" s="7">
        <v>-0.54365314674087795</v>
      </c>
      <c r="W283" t="s">
        <v>440</v>
      </c>
      <c r="X283">
        <v>-0.22548051919886178</v>
      </c>
    </row>
    <row r="284" spans="1:24" x14ac:dyDescent="0.25">
      <c r="A284" t="s">
        <v>174</v>
      </c>
      <c r="B284">
        <v>-0.29374915629138026</v>
      </c>
      <c r="C284">
        <v>0.19940526041983719</v>
      </c>
      <c r="D284">
        <v>0</v>
      </c>
      <c r="E284">
        <v>1</v>
      </c>
      <c r="F284">
        <v>1.2317870537101621</v>
      </c>
      <c r="G284">
        <v>8.2486889877390682E-2</v>
      </c>
      <c r="H284">
        <v>-0.59679396595223311</v>
      </c>
      <c r="I284">
        <v>17.531138869080138</v>
      </c>
      <c r="K284" s="7">
        <v>254</v>
      </c>
      <c r="L284" s="7">
        <v>-2.9925839581112168E-2</v>
      </c>
      <c r="M284" s="7">
        <v>-0.1225838673247949</v>
      </c>
      <c r="W284" t="s">
        <v>441</v>
      </c>
      <c r="X284">
        <v>0.18308061451925106</v>
      </c>
    </row>
    <row r="285" spans="1:24" x14ac:dyDescent="0.25">
      <c r="A285" t="s">
        <v>440</v>
      </c>
      <c r="B285">
        <v>-0.22548051919886178</v>
      </c>
      <c r="C285">
        <v>1.2538685470146318</v>
      </c>
      <c r="D285">
        <v>0</v>
      </c>
      <c r="E285">
        <v>1</v>
      </c>
      <c r="F285">
        <v>1.584076427406794</v>
      </c>
      <c r="G285">
        <v>0.18963581086378092</v>
      </c>
      <c r="H285">
        <v>-0.57353481914023929</v>
      </c>
      <c r="I285">
        <v>17.416471935564996</v>
      </c>
      <c r="K285" s="7">
        <v>255</v>
      </c>
      <c r="L285" s="7">
        <v>0.28466754370682623</v>
      </c>
      <c r="M285" s="7">
        <v>-0.76901603146444497</v>
      </c>
      <c r="W285" t="s">
        <v>442</v>
      </c>
      <c r="X285">
        <v>-0.25969534381808163</v>
      </c>
    </row>
    <row r="286" spans="1:24" x14ac:dyDescent="0.25">
      <c r="A286" t="s">
        <v>441</v>
      </c>
      <c r="B286">
        <v>0.18308061451925106</v>
      </c>
      <c r="C286">
        <v>0.10674758636564538</v>
      </c>
      <c r="D286">
        <v>0</v>
      </c>
      <c r="E286">
        <v>1</v>
      </c>
      <c r="F286">
        <v>2.5847528889884486</v>
      </c>
      <c r="G286">
        <v>7.9300119986684514E-2</v>
      </c>
      <c r="H286">
        <v>0.14609136219757099</v>
      </c>
      <c r="I286">
        <v>19.710650613158005</v>
      </c>
      <c r="K286" s="7">
        <v>256</v>
      </c>
      <c r="L286" s="7">
        <v>0.20563247347258673</v>
      </c>
      <c r="M286" s="7">
        <v>-0.15541207978743948</v>
      </c>
      <c r="W286" t="s">
        <v>175</v>
      </c>
      <c r="X286">
        <v>-0.46693537296650478</v>
      </c>
    </row>
    <row r="287" spans="1:24" x14ac:dyDescent="0.25">
      <c r="A287" t="s">
        <v>442</v>
      </c>
      <c r="B287">
        <v>-0.25969534381808163</v>
      </c>
      <c r="C287">
        <v>0.18295500910039483</v>
      </c>
      <c r="D287">
        <v>0</v>
      </c>
      <c r="E287">
        <v>1</v>
      </c>
      <c r="F287">
        <v>1.3505720325729225</v>
      </c>
      <c r="G287">
        <v>7.7932952061495753E-2</v>
      </c>
      <c r="H287">
        <v>-0.13948455004871343</v>
      </c>
      <c r="I287">
        <v>18.373644628185357</v>
      </c>
      <c r="K287" s="7">
        <v>257</v>
      </c>
      <c r="L287" s="7">
        <v>5.6494760890696494E-2</v>
      </c>
      <c r="M287" s="7">
        <v>-0.28894042096758765</v>
      </c>
      <c r="W287" t="s">
        <v>443</v>
      </c>
      <c r="X287">
        <v>1.1533542376583754</v>
      </c>
    </row>
    <row r="288" spans="1:24" x14ac:dyDescent="0.25">
      <c r="A288" t="s">
        <v>175</v>
      </c>
      <c r="B288">
        <v>-0.46693537296650478</v>
      </c>
      <c r="C288">
        <v>0.14683455901496612</v>
      </c>
      <c r="D288">
        <v>0</v>
      </c>
      <c r="E288">
        <v>1</v>
      </c>
      <c r="F288">
        <v>0.56362575727973441</v>
      </c>
      <c r="G288">
        <v>7.4389746291643591E-2</v>
      </c>
      <c r="H288">
        <v>-0.25186102290759088</v>
      </c>
      <c r="I288">
        <v>17.875559103936563</v>
      </c>
      <c r="K288" s="7">
        <v>258</v>
      </c>
      <c r="L288" s="7">
        <v>3.2389385584576935E-2</v>
      </c>
      <c r="M288" s="7">
        <v>-8.9836490253889623E-2</v>
      </c>
      <c r="W288" t="s">
        <v>444</v>
      </c>
      <c r="X288">
        <v>-6.2896860211955979E-2</v>
      </c>
    </row>
    <row r="289" spans="1:24" x14ac:dyDescent="0.25">
      <c r="A289" t="s">
        <v>443</v>
      </c>
      <c r="B289">
        <v>1.1533542376583754</v>
      </c>
      <c r="C289">
        <v>-0.15186078428595792</v>
      </c>
      <c r="D289">
        <v>0</v>
      </c>
      <c r="E289">
        <v>1</v>
      </c>
      <c r="F289">
        <v>1.6620998228427899</v>
      </c>
      <c r="G289">
        <v>9.2114327623702821E-2</v>
      </c>
      <c r="H289">
        <v>0.15455185886281089</v>
      </c>
      <c r="I289">
        <v>16.295920711577406</v>
      </c>
      <c r="K289" s="7">
        <v>259</v>
      </c>
      <c r="L289" s="7">
        <v>0.15715382684213952</v>
      </c>
      <c r="M289" s="7">
        <v>-0.154576134991635</v>
      </c>
      <c r="W289" t="s">
        <v>445</v>
      </c>
      <c r="X289">
        <v>-1.3683133854906883E-2</v>
      </c>
    </row>
    <row r="290" spans="1:24" x14ac:dyDescent="0.25">
      <c r="A290" t="s">
        <v>444</v>
      </c>
      <c r="B290">
        <v>-6.2896860211955979E-2</v>
      </c>
      <c r="C290">
        <v>0.4150115413636622</v>
      </c>
      <c r="D290">
        <v>0</v>
      </c>
      <c r="E290">
        <v>1</v>
      </c>
      <c r="F290">
        <v>1.0841100091593083</v>
      </c>
      <c r="G290">
        <v>0.27153019430693642</v>
      </c>
      <c r="H290">
        <v>-0.35053391245944238</v>
      </c>
      <c r="I290">
        <v>16.85715722945703</v>
      </c>
      <c r="K290" s="7">
        <v>260</v>
      </c>
      <c r="L290" s="7">
        <v>0.26682454959391877</v>
      </c>
      <c r="M290" s="7">
        <v>-0.46506172175851279</v>
      </c>
      <c r="W290" t="s">
        <v>446</v>
      </c>
      <c r="X290">
        <v>-0.26717729253434125</v>
      </c>
    </row>
    <row r="291" spans="1:24" x14ac:dyDescent="0.25">
      <c r="A291" t="s">
        <v>445</v>
      </c>
      <c r="B291">
        <v>-1.3683133854906883E-2</v>
      </c>
      <c r="C291">
        <v>-6.6621646745757809E-2</v>
      </c>
      <c r="D291">
        <v>0</v>
      </c>
      <c r="E291">
        <v>1</v>
      </c>
      <c r="F291">
        <v>0.3230477346651352</v>
      </c>
      <c r="G291">
        <v>6.8062399292315209E-2</v>
      </c>
      <c r="H291">
        <v>-9.8089353809513002E-2</v>
      </c>
      <c r="I291">
        <v>16.555725792712789</v>
      </c>
      <c r="K291" s="7">
        <v>261</v>
      </c>
      <c r="L291" s="7">
        <v>-0.11217327700162261</v>
      </c>
      <c r="M291" s="7">
        <v>-1.8690842247781891E-2</v>
      </c>
      <c r="W291" t="s">
        <v>447</v>
      </c>
      <c r="X291">
        <v>0.29497017396678099</v>
      </c>
    </row>
    <row r="292" spans="1:24" x14ac:dyDescent="0.25">
      <c r="A292" t="s">
        <v>446</v>
      </c>
      <c r="B292">
        <v>-0.26717729253434125</v>
      </c>
      <c r="C292">
        <v>-0.22359799034282482</v>
      </c>
      <c r="D292">
        <v>0</v>
      </c>
      <c r="E292">
        <v>1</v>
      </c>
      <c r="F292">
        <v>5.0785610551089277</v>
      </c>
      <c r="G292">
        <v>1.7367487050881179E-2</v>
      </c>
      <c r="H292">
        <v>0.33107237329450573</v>
      </c>
      <c r="I292">
        <v>21.819204976282194</v>
      </c>
      <c r="K292" s="7">
        <v>262</v>
      </c>
      <c r="L292" s="7">
        <v>0.19949092026008919</v>
      </c>
      <c r="M292" s="7">
        <v>-0.18886333104522415</v>
      </c>
      <c r="W292" t="s">
        <v>176</v>
      </c>
      <c r="X292">
        <v>-0.30344710025086863</v>
      </c>
    </row>
    <row r="293" spans="1:24" x14ac:dyDescent="0.25">
      <c r="A293" t="s">
        <v>447</v>
      </c>
      <c r="B293">
        <v>0.29497017396678099</v>
      </c>
      <c r="C293">
        <v>-7.1480951660883488E-2</v>
      </c>
      <c r="D293">
        <v>0</v>
      </c>
      <c r="E293">
        <v>1</v>
      </c>
      <c r="F293">
        <v>1.2563350599290051</v>
      </c>
      <c r="G293">
        <v>0.12555813422931569</v>
      </c>
      <c r="H293">
        <v>-0.53407733804662438</v>
      </c>
      <c r="I293">
        <v>16.443316783129436</v>
      </c>
      <c r="K293" s="7">
        <v>263</v>
      </c>
      <c r="L293" s="7">
        <v>3.3243059142686215E-2</v>
      </c>
      <c r="M293" s="7">
        <v>-0.68346966847889457</v>
      </c>
      <c r="W293" t="s">
        <v>448</v>
      </c>
      <c r="X293">
        <v>0.26179393337581452</v>
      </c>
    </row>
    <row r="294" spans="1:24" x14ac:dyDescent="0.25">
      <c r="A294" t="s">
        <v>176</v>
      </c>
      <c r="B294">
        <v>-0.30344710025086863</v>
      </c>
      <c r="C294">
        <v>-6.601034596107975E-3</v>
      </c>
      <c r="D294">
        <v>0</v>
      </c>
      <c r="E294">
        <v>1</v>
      </c>
      <c r="F294">
        <v>1.6902708324107667</v>
      </c>
      <c r="G294">
        <v>5.6709405777970269E-2</v>
      </c>
      <c r="H294">
        <v>9.8341658702969958E-2</v>
      </c>
      <c r="I294">
        <v>17.019376562102881</v>
      </c>
      <c r="K294" s="7">
        <v>264</v>
      </c>
      <c r="L294" s="7">
        <v>0.13307472262819298</v>
      </c>
      <c r="M294" s="7">
        <v>-0.29983095657608561</v>
      </c>
      <c r="W294" t="s">
        <v>449</v>
      </c>
      <c r="X294">
        <v>0.52864608135447466</v>
      </c>
    </row>
    <row r="295" spans="1:24" x14ac:dyDescent="0.25">
      <c r="A295" t="s">
        <v>448</v>
      </c>
      <c r="B295">
        <v>0.26179393337581452</v>
      </c>
      <c r="C295">
        <v>0.54592544958689881</v>
      </c>
      <c r="D295">
        <v>0</v>
      </c>
      <c r="E295">
        <v>1</v>
      </c>
      <c r="F295">
        <v>1.4945774668099316</v>
      </c>
      <c r="G295">
        <v>0.28646643119446119</v>
      </c>
      <c r="H295">
        <v>-0.34041082463643124</v>
      </c>
      <c r="I295">
        <v>17.718865704522361</v>
      </c>
      <c r="K295" s="7">
        <v>265</v>
      </c>
      <c r="L295" s="7">
        <v>0.14035418326592675</v>
      </c>
      <c r="M295" s="7">
        <v>-0.25935693305869412</v>
      </c>
      <c r="W295" t="s">
        <v>450</v>
      </c>
      <c r="X295">
        <v>-0.80217459888198928</v>
      </c>
    </row>
    <row r="296" spans="1:24" x14ac:dyDescent="0.25">
      <c r="A296" t="s">
        <v>449</v>
      </c>
      <c r="B296">
        <v>0.52864608135447466</v>
      </c>
      <c r="C296">
        <v>0.12935150967153841</v>
      </c>
      <c r="D296">
        <v>0</v>
      </c>
      <c r="E296">
        <v>1</v>
      </c>
      <c r="F296">
        <v>3.472886774283428</v>
      </c>
      <c r="G296">
        <v>0.12057391561163366</v>
      </c>
      <c r="H296">
        <v>-4.5626081957605515E-2</v>
      </c>
      <c r="I296">
        <v>17.977511924198481</v>
      </c>
      <c r="K296" s="7">
        <v>266</v>
      </c>
      <c r="L296" s="7">
        <v>0.40821545116557734</v>
      </c>
      <c r="M296" s="7">
        <v>-0.41339957008371131</v>
      </c>
      <c r="W296" t="s">
        <v>451</v>
      </c>
      <c r="X296">
        <v>0.28275308600474902</v>
      </c>
    </row>
    <row r="297" spans="1:24" x14ac:dyDescent="0.25">
      <c r="A297" t="s">
        <v>450</v>
      </c>
      <c r="B297">
        <v>-0.80217459888198928</v>
      </c>
      <c r="C297">
        <v>1.2592329854789677</v>
      </c>
      <c r="D297">
        <v>0</v>
      </c>
      <c r="E297">
        <v>1</v>
      </c>
      <c r="F297">
        <v>1.1403448971076486</v>
      </c>
      <c r="G297">
        <v>0.14219277044412612</v>
      </c>
      <c r="H297">
        <v>0.19321877516182751</v>
      </c>
      <c r="I297">
        <v>15.871862347064356</v>
      </c>
      <c r="K297" s="7">
        <v>267</v>
      </c>
      <c r="L297" s="7">
        <v>0.39266952553016932</v>
      </c>
      <c r="M297" s="7">
        <v>-0.79152245318203041</v>
      </c>
      <c r="W297" t="s">
        <v>452</v>
      </c>
      <c r="X297">
        <v>-0.52805215504253677</v>
      </c>
    </row>
    <row r="298" spans="1:24" x14ac:dyDescent="0.25">
      <c r="A298" t="s">
        <v>451</v>
      </c>
      <c r="B298">
        <v>0.28275308600474902</v>
      </c>
      <c r="C298">
        <v>0.64538889210023198</v>
      </c>
      <c r="D298">
        <v>0</v>
      </c>
      <c r="E298">
        <v>1</v>
      </c>
      <c r="F298">
        <v>2.3044611906584707</v>
      </c>
      <c r="G298">
        <v>8.5321461227405637E-2</v>
      </c>
      <c r="H298">
        <v>0.32025953945245544</v>
      </c>
      <c r="I298">
        <v>17.7586295506099</v>
      </c>
      <c r="K298" s="7">
        <v>268</v>
      </c>
      <c r="L298" s="7">
        <v>0.23236791593777539</v>
      </c>
      <c r="M298" s="7">
        <v>-0.52559512502459693</v>
      </c>
      <c r="W298" t="s">
        <v>453</v>
      </c>
      <c r="X298">
        <v>-0.32630644518764335</v>
      </c>
    </row>
    <row r="299" spans="1:24" x14ac:dyDescent="0.25">
      <c r="A299" t="s">
        <v>452</v>
      </c>
      <c r="B299">
        <v>-0.52805215504253677</v>
      </c>
      <c r="C299">
        <v>1.0926800524149196</v>
      </c>
      <c r="D299">
        <v>0</v>
      </c>
      <c r="E299">
        <v>1</v>
      </c>
      <c r="F299">
        <v>1.1319778937954761</v>
      </c>
      <c r="G299">
        <v>7.6104678944657111E-2</v>
      </c>
      <c r="H299">
        <v>-0.13327504382967198</v>
      </c>
      <c r="I299">
        <v>16.766372381278877</v>
      </c>
      <c r="K299" s="7">
        <v>269</v>
      </c>
      <c r="L299" s="7">
        <v>0.52674512818500308</v>
      </c>
      <c r="M299" s="7">
        <v>-0.37195040423768211</v>
      </c>
      <c r="W299" t="s">
        <v>454</v>
      </c>
      <c r="X299">
        <v>-0.7816413098102285</v>
      </c>
    </row>
    <row r="300" spans="1:24" x14ac:dyDescent="0.25">
      <c r="A300" t="s">
        <v>453</v>
      </c>
      <c r="B300">
        <v>-0.32630644518764335</v>
      </c>
      <c r="C300">
        <v>6.8998267424734902E-2</v>
      </c>
      <c r="D300">
        <v>0</v>
      </c>
      <c r="E300">
        <v>1</v>
      </c>
      <c r="F300">
        <v>1.0906762120580173</v>
      </c>
      <c r="G300">
        <v>0.15868758411094561</v>
      </c>
      <c r="H300">
        <v>3.720663960312208E-2</v>
      </c>
      <c r="I300">
        <v>17.034788627088357</v>
      </c>
      <c r="K300" s="7">
        <v>270</v>
      </c>
      <c r="L300" s="7">
        <v>9.6529706703822438E-2</v>
      </c>
      <c r="M300" s="7">
        <v>-0.32790782263433704</v>
      </c>
      <c r="W300" t="s">
        <v>455</v>
      </c>
      <c r="X300">
        <v>-0.40529749416299637</v>
      </c>
    </row>
    <row r="301" spans="1:24" x14ac:dyDescent="0.25">
      <c r="A301" t="s">
        <v>454</v>
      </c>
      <c r="B301">
        <v>-0.7816413098102285</v>
      </c>
      <c r="C301">
        <v>0.1105772545958896</v>
      </c>
      <c r="D301">
        <v>0</v>
      </c>
      <c r="E301">
        <v>1</v>
      </c>
      <c r="F301">
        <v>1.3845997781189174</v>
      </c>
      <c r="G301">
        <v>0.16677255054139051</v>
      </c>
      <c r="H301">
        <v>-0.16006667655101101</v>
      </c>
      <c r="I301">
        <v>16.697096794369894</v>
      </c>
      <c r="K301" s="7">
        <v>271</v>
      </c>
      <c r="L301" s="7">
        <v>3.3442435429277229</v>
      </c>
      <c r="M301" s="7">
        <v>-4.2342078675926453</v>
      </c>
      <c r="W301" t="s">
        <v>456</v>
      </c>
      <c r="X301">
        <v>3.3369988484647073</v>
      </c>
    </row>
    <row r="302" spans="1:24" x14ac:dyDescent="0.25">
      <c r="A302" t="s">
        <v>455</v>
      </c>
      <c r="B302">
        <v>-0.40529749416299637</v>
      </c>
      <c r="C302">
        <v>4.8732910322872955E-2</v>
      </c>
      <c r="D302">
        <v>0</v>
      </c>
      <c r="E302">
        <v>1</v>
      </c>
      <c r="F302">
        <v>0.56359829263942673</v>
      </c>
      <c r="G302">
        <v>0.10596331254580167</v>
      </c>
      <c r="H302">
        <v>-0.10251859401036949</v>
      </c>
      <c r="I302">
        <v>18.070916990833606</v>
      </c>
      <c r="K302" s="7">
        <v>272</v>
      </c>
      <c r="L302" s="7">
        <v>0.3330295857165102</v>
      </c>
      <c r="M302" s="7">
        <v>-0.45853779615003432</v>
      </c>
      <c r="W302" t="s">
        <v>457</v>
      </c>
      <c r="X302">
        <v>0.23332682205519995</v>
      </c>
    </row>
    <row r="303" spans="1:24" x14ac:dyDescent="0.25">
      <c r="A303" t="s">
        <v>456</v>
      </c>
      <c r="B303">
        <v>3.3369988484647073</v>
      </c>
      <c r="C303">
        <v>-0.23890265161145333</v>
      </c>
      <c r="D303">
        <v>0</v>
      </c>
      <c r="E303">
        <v>1</v>
      </c>
      <c r="F303">
        <v>1.4626326815906154</v>
      </c>
      <c r="G303">
        <v>0.36845892766294375</v>
      </c>
      <c r="H303">
        <v>1.271791728217867</v>
      </c>
      <c r="I303">
        <v>16.376242086708391</v>
      </c>
      <c r="K303" s="7">
        <v>273</v>
      </c>
      <c r="L303" s="7">
        <v>0.68806041036058674</v>
      </c>
      <c r="M303" s="7">
        <v>2.6433271670954142</v>
      </c>
      <c r="W303" t="s">
        <v>458</v>
      </c>
      <c r="X303">
        <v>0.54194765372774778</v>
      </c>
    </row>
    <row r="304" spans="1:24" x14ac:dyDescent="0.25">
      <c r="A304" t="s">
        <v>457</v>
      </c>
      <c r="B304">
        <v>0.23332682205519995</v>
      </c>
      <c r="C304">
        <v>5.6675168763547806E-2</v>
      </c>
      <c r="D304">
        <v>0</v>
      </c>
      <c r="E304">
        <v>1</v>
      </c>
      <c r="F304">
        <v>2.27251393404033</v>
      </c>
      <c r="G304">
        <v>0.15426229351323639</v>
      </c>
      <c r="H304">
        <v>-0.19676055818669083</v>
      </c>
      <c r="I304">
        <v>17.63140986835052</v>
      </c>
      <c r="K304" s="7">
        <v>274</v>
      </c>
      <c r="L304" s="7">
        <v>0.10099279964622565</v>
      </c>
      <c r="M304" s="7">
        <v>0.3524133927231014</v>
      </c>
      <c r="W304" t="s">
        <v>459</v>
      </c>
      <c r="X304">
        <v>-0.17062651499557777</v>
      </c>
    </row>
    <row r="305" spans="1:24" x14ac:dyDescent="0.25">
      <c r="A305" t="s">
        <v>458</v>
      </c>
      <c r="B305">
        <v>0.54194765372774778</v>
      </c>
      <c r="C305">
        <v>0.24246678351538914</v>
      </c>
      <c r="D305">
        <v>0</v>
      </c>
      <c r="E305">
        <v>1</v>
      </c>
      <c r="F305">
        <v>1.7173890356745698</v>
      </c>
      <c r="G305">
        <v>0.16097547334902707</v>
      </c>
      <c r="H305">
        <v>-0.48747397979537643</v>
      </c>
      <c r="I305">
        <v>17.112526755568449</v>
      </c>
      <c r="K305" s="7">
        <v>275</v>
      </c>
      <c r="L305" s="7">
        <v>1.2300881229794611</v>
      </c>
      <c r="M305" s="7">
        <v>1.5645854161577657</v>
      </c>
      <c r="W305" t="s">
        <v>460</v>
      </c>
      <c r="X305">
        <v>-0.20208320833635707</v>
      </c>
    </row>
    <row r="306" spans="1:24" x14ac:dyDescent="0.25">
      <c r="A306" t="s">
        <v>459</v>
      </c>
      <c r="B306">
        <v>-0.17062651499557777</v>
      </c>
      <c r="C306">
        <v>8.5488695065711606E-2</v>
      </c>
      <c r="D306">
        <v>0</v>
      </c>
      <c r="E306">
        <v>1</v>
      </c>
      <c r="F306">
        <v>1.7062519040283544</v>
      </c>
      <c r="G306">
        <v>0.28383510370593834</v>
      </c>
      <c r="H306">
        <v>-0.47820366788145902</v>
      </c>
      <c r="I306">
        <v>17.428872826570252</v>
      </c>
      <c r="K306" s="7">
        <v>276</v>
      </c>
      <c r="L306" s="7">
        <v>8.3119336550524725E-2</v>
      </c>
      <c r="M306" s="7">
        <v>1.1650284604785028</v>
      </c>
      <c r="W306" t="s">
        <v>177</v>
      </c>
      <c r="X306">
        <v>0.15847392561987367</v>
      </c>
    </row>
    <row r="307" spans="1:24" x14ac:dyDescent="0.25">
      <c r="A307" t="s">
        <v>460</v>
      </c>
      <c r="B307">
        <v>-0.20208320833635707</v>
      </c>
      <c r="C307">
        <v>-2.7816169481419606E-3</v>
      </c>
      <c r="D307">
        <v>0</v>
      </c>
      <c r="E307">
        <v>1</v>
      </c>
      <c r="F307">
        <v>1.3669707616337334</v>
      </c>
      <c r="G307">
        <v>0.27766996524203263</v>
      </c>
      <c r="H307">
        <v>-2.6587995572187818E-2</v>
      </c>
      <c r="I307">
        <v>17.52745703660436</v>
      </c>
      <c r="K307" s="7">
        <v>277</v>
      </c>
      <c r="L307" s="7">
        <v>0.26829135410359717</v>
      </c>
      <c r="M307" s="7">
        <v>-0.46388971349721986</v>
      </c>
      <c r="W307" t="s">
        <v>178</v>
      </c>
      <c r="X307">
        <v>0.14141592923894439</v>
      </c>
    </row>
    <row r="308" spans="1:24" x14ac:dyDescent="0.25">
      <c r="A308" t="s">
        <v>177</v>
      </c>
      <c r="B308">
        <v>0.15847392561987367</v>
      </c>
      <c r="C308">
        <v>7.922418140948044E-2</v>
      </c>
      <c r="D308">
        <v>0</v>
      </c>
      <c r="E308">
        <v>1</v>
      </c>
      <c r="F308">
        <v>0.64721905272655766</v>
      </c>
      <c r="G308">
        <v>9.896605923984321E-2</v>
      </c>
      <c r="H308">
        <v>-4.0603438112403384E-2</v>
      </c>
      <c r="I308">
        <v>18.535904870134257</v>
      </c>
      <c r="K308" s="7">
        <v>278</v>
      </c>
      <c r="L308" s="7">
        <v>0.51779347463410574</v>
      </c>
      <c r="M308" s="7">
        <v>-1.144489169773073</v>
      </c>
      <c r="W308" t="s">
        <v>461</v>
      </c>
      <c r="X308">
        <v>1.2247726565838759</v>
      </c>
    </row>
    <row r="309" spans="1:24" x14ac:dyDescent="0.25">
      <c r="A309" t="s">
        <v>178</v>
      </c>
      <c r="B309">
        <v>0.14141592923894439</v>
      </c>
      <c r="C309">
        <v>-5.9014423542706251E-2</v>
      </c>
      <c r="D309">
        <v>0</v>
      </c>
      <c r="E309">
        <v>1</v>
      </c>
      <c r="F309">
        <v>1.1761934679363224</v>
      </c>
      <c r="G309">
        <v>6.1306028956425972E-2</v>
      </c>
      <c r="H309">
        <v>5.9993292683641349E-2</v>
      </c>
      <c r="I309">
        <v>18.283491114726932</v>
      </c>
      <c r="K309" s="7">
        <v>279</v>
      </c>
      <c r="L309" s="7">
        <v>0.60488562420085557</v>
      </c>
      <c r="M309" s="7">
        <v>-1.0319699516301122</v>
      </c>
      <c r="W309" t="s">
        <v>462</v>
      </c>
      <c r="X309">
        <v>-0.7566387202871574</v>
      </c>
    </row>
    <row r="310" spans="1:24" x14ac:dyDescent="0.25">
      <c r="A310" t="s">
        <v>461</v>
      </c>
      <c r="B310">
        <v>1.2247726565838759</v>
      </c>
      <c r="C310">
        <v>0.4948724498953081</v>
      </c>
      <c r="D310">
        <v>0</v>
      </c>
      <c r="E310">
        <v>1</v>
      </c>
      <c r="F310">
        <v>0.76048787714827981</v>
      </c>
      <c r="G310">
        <v>5.3859031854398665E-2</v>
      </c>
      <c r="H310">
        <v>6.7692121797937432E-2</v>
      </c>
      <c r="I310">
        <v>18.930088785032392</v>
      </c>
      <c r="K310" s="7">
        <v>280</v>
      </c>
      <c r="L310" s="7">
        <v>-0.32288572982301988</v>
      </c>
      <c r="M310" s="7">
        <v>1.0529156878636989</v>
      </c>
      <c r="W310" t="s">
        <v>463</v>
      </c>
      <c r="X310">
        <v>-1.7785501901844934E-2</v>
      </c>
    </row>
    <row r="311" spans="1:24" x14ac:dyDescent="0.25">
      <c r="A311" t="s">
        <v>462</v>
      </c>
      <c r="B311">
        <v>-0.7566387202871574</v>
      </c>
      <c r="C311">
        <v>0.16937722778328773</v>
      </c>
      <c r="D311">
        <v>0</v>
      </c>
      <c r="E311">
        <v>1</v>
      </c>
      <c r="F311">
        <v>1.7263208260613752</v>
      </c>
      <c r="G311">
        <v>9.3857167080693929E-2</v>
      </c>
      <c r="H311">
        <v>-0.10358884324920001</v>
      </c>
      <c r="I311">
        <v>21.229129804343685</v>
      </c>
      <c r="K311" s="7">
        <v>281</v>
      </c>
      <c r="L311" s="7">
        <v>0.10706315979582937</v>
      </c>
      <c r="M311" s="7">
        <v>-0.70279035069514673</v>
      </c>
      <c r="W311" t="s">
        <v>464</v>
      </c>
      <c r="X311">
        <v>-0.19401174850474603</v>
      </c>
    </row>
    <row r="312" spans="1:24" x14ac:dyDescent="0.25">
      <c r="A312" t="s">
        <v>463</v>
      </c>
      <c r="B312">
        <v>-1.7785501901844934E-2</v>
      </c>
      <c r="C312">
        <v>3.3999434513583817</v>
      </c>
      <c r="D312">
        <v>0</v>
      </c>
      <c r="E312">
        <v>1</v>
      </c>
      <c r="F312">
        <v>0.51640535224632989</v>
      </c>
      <c r="G312">
        <v>6.1316101442482757E-2</v>
      </c>
      <c r="H312">
        <v>-0.74338338688665662</v>
      </c>
      <c r="I312">
        <v>16.137743078200241</v>
      </c>
      <c r="K312" s="7">
        <v>282</v>
      </c>
      <c r="L312" s="7">
        <v>0.27458176651911614</v>
      </c>
      <c r="M312" s="7">
        <v>-0.56833092281049646</v>
      </c>
      <c r="W312" t="s">
        <v>465</v>
      </c>
      <c r="X312">
        <v>3.2503392396530875</v>
      </c>
    </row>
    <row r="313" spans="1:24" x14ac:dyDescent="0.25">
      <c r="A313" t="s">
        <v>464</v>
      </c>
      <c r="B313">
        <v>-0.19401174850474603</v>
      </c>
      <c r="C313">
        <v>0.13126162608804981</v>
      </c>
      <c r="D313">
        <v>0</v>
      </c>
      <c r="E313">
        <v>1</v>
      </c>
      <c r="F313">
        <v>2.8456772892365634</v>
      </c>
      <c r="G313">
        <v>9.133537358764289E-2</v>
      </c>
      <c r="H313">
        <v>-1.9781261387825988E-2</v>
      </c>
      <c r="I313">
        <v>17.198504498426185</v>
      </c>
      <c r="K313" s="7">
        <v>283</v>
      </c>
      <c r="L313" s="7">
        <v>0.7290670925278282</v>
      </c>
      <c r="M313" s="7">
        <v>-0.95454761172669</v>
      </c>
      <c r="W313" t="s">
        <v>466</v>
      </c>
      <c r="X313">
        <v>-0.12709725710311348</v>
      </c>
    </row>
    <row r="314" spans="1:24" x14ac:dyDescent="0.25">
      <c r="A314" t="s">
        <v>465</v>
      </c>
      <c r="B314">
        <v>3.2503392396530875</v>
      </c>
      <c r="C314">
        <v>0.1325695508230714</v>
      </c>
      <c r="D314">
        <v>0</v>
      </c>
      <c r="E314">
        <v>1</v>
      </c>
      <c r="F314">
        <v>0.87242458020447611</v>
      </c>
      <c r="G314">
        <v>7.6955297940847878E-2</v>
      </c>
      <c r="H314">
        <v>-0.24350673188396396</v>
      </c>
      <c r="I314">
        <v>16.743735691517912</v>
      </c>
      <c r="K314" s="7">
        <v>284</v>
      </c>
      <c r="L314" s="7">
        <v>0.20476970270822625</v>
      </c>
      <c r="M314" s="7">
        <v>-2.1689088188975192E-2</v>
      </c>
      <c r="W314" t="s">
        <v>467</v>
      </c>
      <c r="X314">
        <v>-0.49094732533245045</v>
      </c>
    </row>
    <row r="315" spans="1:24" x14ac:dyDescent="0.25">
      <c r="A315" t="s">
        <v>466</v>
      </c>
      <c r="B315">
        <v>-0.12709725710311348</v>
      </c>
      <c r="C315">
        <v>-0.14570269442399192</v>
      </c>
      <c r="D315">
        <v>0</v>
      </c>
      <c r="E315">
        <v>1</v>
      </c>
      <c r="F315">
        <v>1.7756144007731851</v>
      </c>
      <c r="G315">
        <v>7.9829279333419878E-2</v>
      </c>
      <c r="H315">
        <v>6.6346570942263134E-4</v>
      </c>
      <c r="I315">
        <v>16.811503180917232</v>
      </c>
      <c r="K315" s="7">
        <v>285</v>
      </c>
      <c r="L315" s="7">
        <v>0.22461117330116842</v>
      </c>
      <c r="M315" s="7">
        <v>-0.48430651711925005</v>
      </c>
      <c r="W315" t="s">
        <v>179</v>
      </c>
      <c r="X315">
        <v>-0.38990455829213144</v>
      </c>
    </row>
    <row r="316" spans="1:24" x14ac:dyDescent="0.25">
      <c r="A316" t="s">
        <v>467</v>
      </c>
      <c r="B316">
        <v>-0.49094732533245045</v>
      </c>
      <c r="C316">
        <v>0.21135528507765622</v>
      </c>
      <c r="D316">
        <v>0</v>
      </c>
      <c r="E316">
        <v>1</v>
      </c>
      <c r="F316">
        <v>1.2626719028863402</v>
      </c>
      <c r="G316">
        <v>0.1077431503487372</v>
      </c>
      <c r="H316">
        <v>2.1662944863684457</v>
      </c>
      <c r="I316">
        <v>18.516990625856099</v>
      </c>
      <c r="K316" s="7">
        <v>286</v>
      </c>
      <c r="L316" s="7">
        <v>0.17178177857683163</v>
      </c>
      <c r="M316" s="7">
        <v>-0.63871715154333641</v>
      </c>
      <c r="W316" t="s">
        <v>468</v>
      </c>
      <c r="X316">
        <v>-0.20719103113512996</v>
      </c>
    </row>
    <row r="317" spans="1:24" x14ac:dyDescent="0.25">
      <c r="A317" t="s">
        <v>179</v>
      </c>
      <c r="B317">
        <v>-0.38990455829213144</v>
      </c>
      <c r="C317">
        <v>0.17675455044792399</v>
      </c>
      <c r="D317">
        <v>0</v>
      </c>
      <c r="E317">
        <v>1</v>
      </c>
      <c r="F317">
        <v>1.7994177035151644</v>
      </c>
      <c r="G317">
        <v>6.9775994359323815E-2</v>
      </c>
      <c r="H317">
        <v>1.0375505353215148E-2</v>
      </c>
      <c r="I317">
        <v>17.510318323089177</v>
      </c>
      <c r="K317" s="7">
        <v>287</v>
      </c>
      <c r="L317" s="7">
        <v>0.21868507089256539</v>
      </c>
      <c r="M317" s="7">
        <v>0.93466916676581002</v>
      </c>
      <c r="W317" t="s">
        <v>469</v>
      </c>
      <c r="X317">
        <v>0.86922336909081011</v>
      </c>
    </row>
    <row r="318" spans="1:24" x14ac:dyDescent="0.25">
      <c r="A318" t="s">
        <v>468</v>
      </c>
      <c r="B318">
        <v>-0.20719103113512996</v>
      </c>
      <c r="C318">
        <v>0.24713645401382131</v>
      </c>
      <c r="D318">
        <v>0</v>
      </c>
      <c r="E318">
        <v>1</v>
      </c>
      <c r="F318">
        <v>1.7162414513603241</v>
      </c>
      <c r="G318">
        <v>0.11301477780150436</v>
      </c>
      <c r="H318">
        <v>-0.28878562770938526</v>
      </c>
      <c r="I318">
        <v>19.242016591528934</v>
      </c>
      <c r="K318" s="7">
        <v>288</v>
      </c>
      <c r="L318" s="7">
        <v>0.19782951709549046</v>
      </c>
      <c r="M318" s="7">
        <v>-0.26072637730744641</v>
      </c>
      <c r="W318" t="s">
        <v>470</v>
      </c>
      <c r="X318">
        <v>0.81604555052754124</v>
      </c>
    </row>
    <row r="319" spans="1:24" x14ac:dyDescent="0.25">
      <c r="A319" t="s">
        <v>469</v>
      </c>
      <c r="B319">
        <v>0.86922336909081011</v>
      </c>
      <c r="C319">
        <v>-4.8283112829198165E-2</v>
      </c>
      <c r="D319">
        <v>0</v>
      </c>
      <c r="E319">
        <v>1</v>
      </c>
      <c r="F319">
        <v>1.9801290280534685</v>
      </c>
      <c r="G319">
        <v>0.23361916545572167</v>
      </c>
      <c r="H319">
        <v>-0.93058153496559515</v>
      </c>
      <c r="I319">
        <v>20.266544551141113</v>
      </c>
      <c r="K319" s="7">
        <v>289</v>
      </c>
      <c r="L319" s="7">
        <v>0.14434950430327453</v>
      </c>
      <c r="M319" s="7">
        <v>-0.15803263815818142</v>
      </c>
      <c r="W319" t="s">
        <v>180</v>
      </c>
      <c r="X319">
        <v>-0.85771695962779437</v>
      </c>
    </row>
    <row r="320" spans="1:24" x14ac:dyDescent="0.25">
      <c r="A320" t="s">
        <v>470</v>
      </c>
      <c r="B320">
        <v>0.81604555052754124</v>
      </c>
      <c r="C320">
        <v>9.924219427486744E-2</v>
      </c>
      <c r="D320">
        <v>0</v>
      </c>
      <c r="E320">
        <v>1</v>
      </c>
      <c r="F320">
        <v>0.48251499507894496</v>
      </c>
      <c r="G320">
        <v>5.6276237035823816E-2</v>
      </c>
      <c r="H320">
        <v>0.45601977843860642</v>
      </c>
      <c r="I320">
        <v>18.024433643769836</v>
      </c>
      <c r="K320" s="7">
        <v>290</v>
      </c>
      <c r="L320" s="7">
        <v>0.19144360419813355</v>
      </c>
      <c r="M320" s="7">
        <v>-0.4586208967324748</v>
      </c>
      <c r="W320" t="s">
        <v>471</v>
      </c>
      <c r="X320">
        <v>-0.75636721181970112</v>
      </c>
    </row>
    <row r="321" spans="1:24" x14ac:dyDescent="0.25">
      <c r="A321" t="s">
        <v>180</v>
      </c>
      <c r="B321">
        <v>-0.85771695962779437</v>
      </c>
      <c r="C321">
        <v>0.17885865402983139</v>
      </c>
      <c r="D321">
        <v>0</v>
      </c>
      <c r="E321">
        <v>1</v>
      </c>
      <c r="F321">
        <v>1.5963254297831277</v>
      </c>
      <c r="G321">
        <v>9.7739687720558854E-2</v>
      </c>
      <c r="H321">
        <v>0.58606130688466429</v>
      </c>
      <c r="I321">
        <v>16.471864428539813</v>
      </c>
      <c r="K321" s="7">
        <v>291</v>
      </c>
      <c r="L321" s="7">
        <v>0.16668436343264625</v>
      </c>
      <c r="M321" s="7">
        <v>0.12828581053413474</v>
      </c>
      <c r="W321" t="s">
        <v>181</v>
      </c>
      <c r="X321">
        <v>0.64487846254429082</v>
      </c>
    </row>
    <row r="322" spans="1:24" x14ac:dyDescent="0.25">
      <c r="A322" t="s">
        <v>471</v>
      </c>
      <c r="B322">
        <v>-0.75636721181970112</v>
      </c>
      <c r="C322">
        <v>7.3918447596122858E-2</v>
      </c>
      <c r="D322">
        <v>0</v>
      </c>
      <c r="E322">
        <v>1</v>
      </c>
      <c r="F322">
        <v>3.1475737656777452</v>
      </c>
      <c r="G322">
        <v>6.6800922151055278E-2</v>
      </c>
      <c r="H322">
        <v>-0.71056618182540698</v>
      </c>
      <c r="I322">
        <v>16.043478258435226</v>
      </c>
      <c r="K322" s="7">
        <v>292</v>
      </c>
      <c r="L322" s="7">
        <v>0.28467044797458629</v>
      </c>
      <c r="M322" s="7">
        <v>-0.58811754822545492</v>
      </c>
      <c r="W322" t="s">
        <v>472</v>
      </c>
      <c r="X322">
        <v>-0.67711269334725843</v>
      </c>
    </row>
    <row r="323" spans="1:24" x14ac:dyDescent="0.25">
      <c r="A323" t="s">
        <v>181</v>
      </c>
      <c r="B323">
        <v>0.64487846254429082</v>
      </c>
      <c r="C323">
        <v>9.2534227671106153E-2</v>
      </c>
      <c r="D323">
        <v>0</v>
      </c>
      <c r="E323">
        <v>1</v>
      </c>
      <c r="F323">
        <v>1.1819806827791568</v>
      </c>
      <c r="G323">
        <v>0.13476250281546501</v>
      </c>
      <c r="H323">
        <v>0.2905143051439969</v>
      </c>
      <c r="I323">
        <v>16.208273827672148</v>
      </c>
      <c r="K323" s="7">
        <v>293</v>
      </c>
      <c r="L323" s="7">
        <v>0.22318621329774513</v>
      </c>
      <c r="M323" s="7">
        <v>3.8607720078069396E-2</v>
      </c>
      <c r="W323" t="s">
        <v>473</v>
      </c>
      <c r="X323">
        <v>1.7354859888934488</v>
      </c>
    </row>
    <row r="324" spans="1:24" x14ac:dyDescent="0.25">
      <c r="A324" t="s">
        <v>472</v>
      </c>
      <c r="B324">
        <v>-0.67711269334725843</v>
      </c>
      <c r="C324">
        <v>0.17732435674567443</v>
      </c>
      <c r="D324">
        <v>0</v>
      </c>
      <c r="E324">
        <v>1</v>
      </c>
      <c r="F324">
        <v>0.76439278358630158</v>
      </c>
      <c r="G324">
        <v>0.11545570498437646</v>
      </c>
      <c r="H324">
        <v>-0.4598783520510088</v>
      </c>
      <c r="I324">
        <v>17.274307466694989</v>
      </c>
      <c r="K324" s="7">
        <v>294</v>
      </c>
      <c r="L324" s="7">
        <v>0.3755684026618209</v>
      </c>
      <c r="M324" s="7">
        <v>0.15307767869265376</v>
      </c>
      <c r="W324" t="s">
        <v>474</v>
      </c>
      <c r="X324">
        <v>-9.4871439063794555E-2</v>
      </c>
    </row>
    <row r="325" spans="1:24" x14ac:dyDescent="0.25">
      <c r="A325" t="s">
        <v>473</v>
      </c>
      <c r="B325">
        <v>1.7354859888934488</v>
      </c>
      <c r="C325">
        <v>-0.12208104513520876</v>
      </c>
      <c r="D325">
        <v>0</v>
      </c>
      <c r="E325">
        <v>1</v>
      </c>
      <c r="F325">
        <v>1.8818310701096175</v>
      </c>
      <c r="G325">
        <v>2.112779222169479E-2</v>
      </c>
      <c r="H325">
        <v>4.3444101933779948E-2</v>
      </c>
      <c r="I325">
        <v>21.857752343788082</v>
      </c>
      <c r="K325" s="7">
        <v>295</v>
      </c>
      <c r="L325" s="7">
        <v>0.86376036051311278</v>
      </c>
      <c r="M325" s="7">
        <v>-1.6659349593951021</v>
      </c>
      <c r="W325" t="s">
        <v>475</v>
      </c>
      <c r="X325">
        <v>5.9902870994747934E-2</v>
      </c>
    </row>
    <row r="326" spans="1:24" x14ac:dyDescent="0.25">
      <c r="A326" t="s">
        <v>474</v>
      </c>
      <c r="B326">
        <v>-9.4871439063794555E-2</v>
      </c>
      <c r="C326">
        <v>-0.13366818673573397</v>
      </c>
      <c r="D326">
        <v>0</v>
      </c>
      <c r="E326">
        <v>1</v>
      </c>
      <c r="F326">
        <v>0.45014119272210795</v>
      </c>
      <c r="G326">
        <v>7.6899712951758292E-2</v>
      </c>
      <c r="H326">
        <v>-1.9059085374126108E-2</v>
      </c>
      <c r="I326">
        <v>18.801561383855017</v>
      </c>
      <c r="K326" s="7">
        <v>296</v>
      </c>
      <c r="L326" s="7">
        <v>0.59006053937711811</v>
      </c>
      <c r="M326" s="7">
        <v>-0.30730745337236909</v>
      </c>
      <c r="W326" t="s">
        <v>476</v>
      </c>
      <c r="X326">
        <v>0.14886217562943696</v>
      </c>
    </row>
    <row r="327" spans="1:24" x14ac:dyDescent="0.25">
      <c r="A327" t="s">
        <v>475</v>
      </c>
      <c r="B327">
        <v>5.9902870994747934E-2</v>
      </c>
      <c r="C327">
        <v>-0.6987460241074015</v>
      </c>
      <c r="D327">
        <v>0</v>
      </c>
      <c r="E327">
        <v>1</v>
      </c>
      <c r="F327">
        <v>0.45813301964947978</v>
      </c>
      <c r="G327">
        <v>5.7692894769764157E-2</v>
      </c>
      <c r="H327">
        <v>-0.17259870266261598</v>
      </c>
      <c r="I327">
        <v>17.695611858254171</v>
      </c>
      <c r="K327" s="7">
        <v>297</v>
      </c>
      <c r="L327" s="7">
        <v>0.78876206333921695</v>
      </c>
      <c r="M327" s="7">
        <v>-1.3168142183817537</v>
      </c>
      <c r="W327" t="s">
        <v>182</v>
      </c>
      <c r="X327">
        <v>-0.2207092655680358</v>
      </c>
    </row>
    <row r="328" spans="1:24" x14ac:dyDescent="0.25">
      <c r="A328" t="s">
        <v>476</v>
      </c>
      <c r="B328">
        <v>0.14886217562943696</v>
      </c>
      <c r="C328">
        <v>-6.4109774427258057E-2</v>
      </c>
      <c r="D328">
        <v>0</v>
      </c>
      <c r="E328">
        <v>1</v>
      </c>
      <c r="F328">
        <v>1.6825121042330633</v>
      </c>
      <c r="G328">
        <v>5.9134837398177285E-2</v>
      </c>
      <c r="H328">
        <v>0.35939245933733227</v>
      </c>
      <c r="I328">
        <v>16.412885302366309</v>
      </c>
      <c r="K328" s="7">
        <v>298</v>
      </c>
      <c r="L328" s="7">
        <v>0.14469953958971771</v>
      </c>
      <c r="M328" s="7">
        <v>-0.47100598477736105</v>
      </c>
      <c r="W328" t="s">
        <v>477</v>
      </c>
      <c r="X328">
        <v>-0.18447746218516345</v>
      </c>
    </row>
    <row r="329" spans="1:24" x14ac:dyDescent="0.25">
      <c r="A329" t="s">
        <v>182</v>
      </c>
      <c r="B329">
        <v>-0.2207092655680358</v>
      </c>
      <c r="C329">
        <v>0.15049871383790517</v>
      </c>
      <c r="D329">
        <v>0</v>
      </c>
      <c r="E329">
        <v>1</v>
      </c>
      <c r="F329">
        <v>1.0824173336599792</v>
      </c>
      <c r="G329">
        <v>0.15934933043850277</v>
      </c>
      <c r="H329">
        <v>-0.37684504676779901</v>
      </c>
      <c r="I329">
        <v>17.294195782271228</v>
      </c>
      <c r="K329" s="7">
        <v>299</v>
      </c>
      <c r="L329" s="7">
        <v>0.20722961609943846</v>
      </c>
      <c r="M329" s="7">
        <v>-0.98887092590966696</v>
      </c>
      <c r="W329" t="s">
        <v>478</v>
      </c>
      <c r="X329">
        <v>0.36803217427511914</v>
      </c>
    </row>
    <row r="330" spans="1:24" x14ac:dyDescent="0.25">
      <c r="A330" t="s">
        <v>477</v>
      </c>
      <c r="B330">
        <v>-0.18447746218516345</v>
      </c>
      <c r="C330">
        <v>0.30200136914656739</v>
      </c>
      <c r="D330">
        <v>0</v>
      </c>
      <c r="E330">
        <v>1</v>
      </c>
      <c r="F330">
        <v>2.6310736509016603</v>
      </c>
      <c r="G330">
        <v>5.7023442355107562E-2</v>
      </c>
      <c r="H330">
        <v>-0.56119484337791781</v>
      </c>
      <c r="I330">
        <v>17.968937150317231</v>
      </c>
      <c r="K330" s="7">
        <v>300</v>
      </c>
      <c r="L330" s="7">
        <v>7.0986964668057206E-2</v>
      </c>
      <c r="M330" s="7">
        <v>-0.47628445883105358</v>
      </c>
      <c r="W330" t="s">
        <v>479</v>
      </c>
      <c r="X330">
        <v>-0.11211672685361346</v>
      </c>
    </row>
    <row r="331" spans="1:24" x14ac:dyDescent="0.25">
      <c r="A331" t="s">
        <v>478</v>
      </c>
      <c r="B331">
        <v>0.36803217427511914</v>
      </c>
      <c r="C331">
        <v>-1.2170151784575445E-2</v>
      </c>
      <c r="D331">
        <v>0</v>
      </c>
      <c r="E331">
        <v>1</v>
      </c>
      <c r="F331">
        <v>1.0387122122191486</v>
      </c>
      <c r="G331">
        <v>5.7107847907786578E-2</v>
      </c>
      <c r="H331">
        <v>-0.44920826832413874</v>
      </c>
      <c r="I331">
        <v>16.535278778499745</v>
      </c>
      <c r="K331" s="7">
        <v>301</v>
      </c>
      <c r="L331" s="7">
        <v>-0.17013946914759703</v>
      </c>
      <c r="M331" s="7">
        <v>3.5071383176123043</v>
      </c>
      <c r="W331" t="s">
        <v>480</v>
      </c>
      <c r="X331">
        <v>-0.56256104124454176</v>
      </c>
    </row>
    <row r="332" spans="1:24" x14ac:dyDescent="0.25">
      <c r="A332" t="s">
        <v>479</v>
      </c>
      <c r="B332">
        <v>-0.11211672685361346</v>
      </c>
      <c r="C332">
        <v>-0.11320449947237651</v>
      </c>
      <c r="D332">
        <v>0</v>
      </c>
      <c r="E332">
        <v>1</v>
      </c>
      <c r="F332">
        <v>1.2726931539492898</v>
      </c>
      <c r="G332">
        <v>7.7071859210632046E-2</v>
      </c>
      <c r="H332">
        <v>-0.29558581439797282</v>
      </c>
      <c r="I332">
        <v>16.937399479404124</v>
      </c>
      <c r="K332" s="7">
        <v>302</v>
      </c>
      <c r="L332" s="7">
        <v>0.20976449967187372</v>
      </c>
      <c r="M332" s="7">
        <v>2.3562322383326229E-2</v>
      </c>
      <c r="W332" t="s">
        <v>481</v>
      </c>
      <c r="X332">
        <v>-0.29260252438768064</v>
      </c>
    </row>
    <row r="333" spans="1:24" x14ac:dyDescent="0.25">
      <c r="A333" t="s">
        <v>480</v>
      </c>
      <c r="B333">
        <v>-0.56256104124454176</v>
      </c>
      <c r="C333">
        <v>0.58655824892504071</v>
      </c>
      <c r="D333">
        <v>0</v>
      </c>
      <c r="E333">
        <v>1</v>
      </c>
      <c r="F333">
        <v>1.3578356638169193</v>
      </c>
      <c r="G333">
        <v>0.10494762530480568</v>
      </c>
      <c r="H333">
        <v>-0.32126211243492669</v>
      </c>
      <c r="I333">
        <v>16.410435055373515</v>
      </c>
      <c r="K333" s="7">
        <v>303</v>
      </c>
      <c r="L333" s="7">
        <v>0.28047140403188675</v>
      </c>
      <c r="M333" s="7">
        <v>0.26147624969586103</v>
      </c>
      <c r="W333" t="s">
        <v>183</v>
      </c>
      <c r="X333">
        <v>-0.34023553896141262</v>
      </c>
    </row>
    <row r="334" spans="1:24" x14ac:dyDescent="0.25">
      <c r="A334" t="s">
        <v>481</v>
      </c>
      <c r="B334">
        <v>-0.29260252438768064</v>
      </c>
      <c r="C334">
        <v>-7.6006782254064353E-3</v>
      </c>
      <c r="D334">
        <v>0</v>
      </c>
      <c r="E334">
        <v>1</v>
      </c>
      <c r="F334">
        <v>1.7146462906231932</v>
      </c>
      <c r="G334">
        <v>0.17397074194939388</v>
      </c>
      <c r="H334">
        <v>3.3331556614268243E-3</v>
      </c>
      <c r="I334">
        <v>19.583017785185394</v>
      </c>
      <c r="K334" s="7">
        <v>304</v>
      </c>
      <c r="L334" s="7">
        <v>3.063183058370389E-2</v>
      </c>
      <c r="M334" s="7">
        <v>-0.20125834557928166</v>
      </c>
      <c r="W334" t="s">
        <v>482</v>
      </c>
      <c r="X334">
        <v>-0.93748971471389353</v>
      </c>
    </row>
    <row r="335" spans="1:24" x14ac:dyDescent="0.25">
      <c r="A335" t="s">
        <v>183</v>
      </c>
      <c r="B335">
        <v>-0.34023553896141262</v>
      </c>
      <c r="C335">
        <v>-7.4129246367481166E-2</v>
      </c>
      <c r="D335">
        <v>0</v>
      </c>
      <c r="E335">
        <v>1</v>
      </c>
      <c r="F335">
        <v>0.19940102249849925</v>
      </c>
      <c r="G335">
        <v>7.4541898675775334E-2</v>
      </c>
      <c r="H335">
        <v>6.4238783665935259E-2</v>
      </c>
      <c r="I335">
        <v>18.073580378094132</v>
      </c>
      <c r="K335" s="7">
        <v>305</v>
      </c>
      <c r="L335" s="7">
        <v>-4.3229389050706057E-2</v>
      </c>
      <c r="M335" s="7">
        <v>-0.15885381928565101</v>
      </c>
      <c r="W335" t="s">
        <v>184</v>
      </c>
      <c r="X335">
        <v>3.9173240118104204</v>
      </c>
    </row>
    <row r="336" spans="1:24" x14ac:dyDescent="0.25">
      <c r="A336" t="s">
        <v>482</v>
      </c>
      <c r="B336">
        <v>-0.93748971471389353</v>
      </c>
      <c r="C336">
        <v>0.20749429364975661</v>
      </c>
      <c r="D336">
        <v>0</v>
      </c>
      <c r="E336">
        <v>1</v>
      </c>
      <c r="F336">
        <v>0.30783941166245876</v>
      </c>
      <c r="G336">
        <v>4.6948408420138012E-2</v>
      </c>
      <c r="H336">
        <v>-0.35873227208988462</v>
      </c>
      <c r="I336">
        <v>18.611772884080185</v>
      </c>
      <c r="K336" s="7">
        <v>306</v>
      </c>
      <c r="L336" s="7">
        <v>6.9374902673930094E-2</v>
      </c>
      <c r="M336" s="7">
        <v>8.9099022945943573E-2</v>
      </c>
      <c r="W336" t="s">
        <v>483</v>
      </c>
      <c r="X336">
        <v>6.4216347204183843E-2</v>
      </c>
    </row>
    <row r="337" spans="1:24" x14ac:dyDescent="0.25">
      <c r="A337" t="s">
        <v>184</v>
      </c>
      <c r="B337">
        <v>3.9173240118104204</v>
      </c>
      <c r="C337">
        <v>5.0250357098497081E-2</v>
      </c>
      <c r="D337">
        <v>0</v>
      </c>
      <c r="E337">
        <v>1</v>
      </c>
      <c r="F337">
        <v>1.1677591077276421</v>
      </c>
      <c r="G337">
        <v>5.6863037952813833E-2</v>
      </c>
      <c r="H337">
        <v>0.43141128219113428</v>
      </c>
      <c r="I337">
        <v>17.550295808020497</v>
      </c>
      <c r="K337" s="7">
        <v>307</v>
      </c>
      <c r="L337" s="7">
        <v>0.11195782618778893</v>
      </c>
      <c r="M337" s="7">
        <v>2.9458103051155454E-2</v>
      </c>
      <c r="W337" t="s">
        <v>484</v>
      </c>
      <c r="X337">
        <v>-8.3644351623087365E-2</v>
      </c>
    </row>
    <row r="338" spans="1:24" x14ac:dyDescent="0.25">
      <c r="A338" t="s">
        <v>483</v>
      </c>
      <c r="B338">
        <v>6.4216347204183843E-2</v>
      </c>
      <c r="C338">
        <v>4.7991846227331082E-2</v>
      </c>
      <c r="D338">
        <v>0</v>
      </c>
      <c r="E338">
        <v>1</v>
      </c>
      <c r="F338">
        <v>2.0157708458946484</v>
      </c>
      <c r="G338">
        <v>7.2147857775763283E-2</v>
      </c>
      <c r="H338">
        <v>9.5186055297701591E-2</v>
      </c>
      <c r="I338">
        <v>16.336116445433476</v>
      </c>
      <c r="K338" s="7">
        <v>308</v>
      </c>
      <c r="L338" s="7">
        <v>0.31831027079231178</v>
      </c>
      <c r="M338" s="7">
        <v>0.90646238579156413</v>
      </c>
      <c r="W338" t="s">
        <v>485</v>
      </c>
      <c r="X338">
        <v>0.43183518170423335</v>
      </c>
    </row>
    <row r="339" spans="1:24" x14ac:dyDescent="0.25">
      <c r="A339" t="s">
        <v>484</v>
      </c>
      <c r="B339">
        <v>-8.3644351623087365E-2</v>
      </c>
      <c r="C339">
        <v>-9.5086084637146906E-2</v>
      </c>
      <c r="D339">
        <v>0</v>
      </c>
      <c r="E339">
        <v>1</v>
      </c>
      <c r="F339">
        <v>2.4939308535548572</v>
      </c>
      <c r="G339">
        <v>0.14024821846521618</v>
      </c>
      <c r="H339">
        <v>-0.79033171530428514</v>
      </c>
      <c r="I339">
        <v>17.488552440138395</v>
      </c>
      <c r="K339" s="7">
        <v>309</v>
      </c>
      <c r="L339" s="7">
        <v>2.6862872224709067E-2</v>
      </c>
      <c r="M339" s="7">
        <v>-0.78350159251186646</v>
      </c>
      <c r="W339" t="s">
        <v>486</v>
      </c>
      <c r="X339">
        <v>2.2942862976652345E-3</v>
      </c>
    </row>
    <row r="340" spans="1:24" x14ac:dyDescent="0.25">
      <c r="A340" t="s">
        <v>485</v>
      </c>
      <c r="B340">
        <v>0.43183518170423335</v>
      </c>
      <c r="C340">
        <v>0.11868803307144703</v>
      </c>
      <c r="D340">
        <v>0</v>
      </c>
      <c r="E340">
        <v>1</v>
      </c>
      <c r="F340">
        <v>1.4064968044876149</v>
      </c>
      <c r="G340">
        <v>0.10130563698294692</v>
      </c>
      <c r="H340">
        <v>-0.16564751691692695</v>
      </c>
      <c r="I340">
        <v>18.343261359599541</v>
      </c>
      <c r="K340" s="7">
        <v>310</v>
      </c>
      <c r="L340" s="7">
        <v>1.9710471149819664</v>
      </c>
      <c r="M340" s="7">
        <v>-1.9888326168838113</v>
      </c>
      <c r="W340" t="s">
        <v>487</v>
      </c>
      <c r="X340">
        <v>0.29106134421777446</v>
      </c>
    </row>
    <row r="341" spans="1:24" x14ac:dyDescent="0.25">
      <c r="A341" t="s">
        <v>486</v>
      </c>
      <c r="B341">
        <v>2.2942862976652345E-3</v>
      </c>
      <c r="C341">
        <v>5.1328722174774119E-2</v>
      </c>
      <c r="D341">
        <v>0</v>
      </c>
      <c r="E341">
        <v>1</v>
      </c>
      <c r="F341">
        <v>1.3865583298703112</v>
      </c>
      <c r="G341">
        <v>0.12660171390462444</v>
      </c>
      <c r="H341">
        <v>0.47645937849014225</v>
      </c>
      <c r="I341">
        <v>18.356311707566366</v>
      </c>
      <c r="K341" s="7">
        <v>311</v>
      </c>
      <c r="L341" s="7">
        <v>0.40900814604188529</v>
      </c>
      <c r="M341" s="7">
        <v>-0.6030198945466313</v>
      </c>
      <c r="W341" t="s">
        <v>488</v>
      </c>
      <c r="X341">
        <v>0.5404382954010809</v>
      </c>
    </row>
    <row r="342" spans="1:24" x14ac:dyDescent="0.25">
      <c r="A342" t="s">
        <v>487</v>
      </c>
      <c r="B342">
        <v>0.29106134421777446</v>
      </c>
      <c r="C342">
        <v>-0.44417689653952069</v>
      </c>
      <c r="D342">
        <v>0</v>
      </c>
      <c r="E342">
        <v>1</v>
      </c>
      <c r="F342">
        <v>0.40832426015169704</v>
      </c>
      <c r="G342">
        <v>4.9293676521743539E-2</v>
      </c>
      <c r="H342">
        <v>0.20584828636220021</v>
      </c>
      <c r="I342">
        <v>16.334635454586266</v>
      </c>
      <c r="K342" s="7">
        <v>312</v>
      </c>
      <c r="L342" s="7">
        <v>0.27276734858426122</v>
      </c>
      <c r="M342" s="7">
        <v>2.977571891068826</v>
      </c>
      <c r="W342" t="s">
        <v>489</v>
      </c>
      <c r="X342">
        <v>0.29818829846614858</v>
      </c>
    </row>
    <row r="343" spans="1:24" x14ac:dyDescent="0.25">
      <c r="A343" t="s">
        <v>488</v>
      </c>
      <c r="B343">
        <v>0.5404382954010809</v>
      </c>
      <c r="C343">
        <v>0.11802503778118818</v>
      </c>
      <c r="D343">
        <v>0</v>
      </c>
      <c r="E343">
        <v>1</v>
      </c>
      <c r="F343">
        <v>1.0698567804061085</v>
      </c>
      <c r="G343">
        <v>0.10847185573229336</v>
      </c>
      <c r="H343">
        <v>-0.30336870514668479</v>
      </c>
      <c r="I343">
        <v>17.258470510867522</v>
      </c>
      <c r="K343" s="7">
        <v>313</v>
      </c>
      <c r="L343" s="7">
        <v>0.20854281876383141</v>
      </c>
      <c r="M343" s="7">
        <v>-0.33564007586694489</v>
      </c>
      <c r="W343" t="s">
        <v>490</v>
      </c>
      <c r="X343">
        <v>0.45483404828539331</v>
      </c>
    </row>
    <row r="344" spans="1:24" x14ac:dyDescent="0.25">
      <c r="A344" t="s">
        <v>489</v>
      </c>
      <c r="B344">
        <v>0.29818829846614858</v>
      </c>
      <c r="C344">
        <v>-0.15587747663799392</v>
      </c>
      <c r="D344">
        <v>0</v>
      </c>
      <c r="E344">
        <v>1</v>
      </c>
      <c r="F344">
        <v>4.1857768581237442</v>
      </c>
      <c r="G344">
        <v>0.36766679600521585</v>
      </c>
      <c r="H344">
        <v>-6.7275950869352752E-3</v>
      </c>
      <c r="I344">
        <v>18.921317930760647</v>
      </c>
      <c r="K344" s="7">
        <v>314</v>
      </c>
      <c r="L344" s="7">
        <v>0.20086849584915489</v>
      </c>
      <c r="M344" s="7">
        <v>-0.69181582118160534</v>
      </c>
      <c r="W344" t="s">
        <v>491</v>
      </c>
      <c r="X344">
        <v>-0.16487606703109156</v>
      </c>
    </row>
    <row r="345" spans="1:24" x14ac:dyDescent="0.25">
      <c r="A345" t="s">
        <v>490</v>
      </c>
      <c r="B345">
        <v>0.45483404828539331</v>
      </c>
      <c r="C345">
        <v>1.7837548107779832E-2</v>
      </c>
      <c r="D345">
        <v>0</v>
      </c>
      <c r="E345">
        <v>1</v>
      </c>
      <c r="F345">
        <v>3.23766026792471</v>
      </c>
      <c r="G345">
        <v>0.23933807741652946</v>
      </c>
      <c r="H345">
        <v>9.3456337342527604E-2</v>
      </c>
      <c r="I345">
        <v>16.250310588071496</v>
      </c>
      <c r="K345" s="7">
        <v>315</v>
      </c>
      <c r="L345" s="7">
        <v>0.33704016358142175</v>
      </c>
      <c r="M345" s="7">
        <v>-0.72694472187355319</v>
      </c>
      <c r="W345" t="s">
        <v>492</v>
      </c>
      <c r="X345">
        <v>-0.2408756777514674</v>
      </c>
    </row>
    <row r="346" spans="1:24" x14ac:dyDescent="0.25">
      <c r="A346" t="s">
        <v>491</v>
      </c>
      <c r="B346">
        <v>-0.16487606703109156</v>
      </c>
      <c r="C346">
        <v>-4.1020224668634718E-2</v>
      </c>
      <c r="D346">
        <v>0</v>
      </c>
      <c r="E346">
        <v>1</v>
      </c>
      <c r="F346">
        <v>2.5104197117691398</v>
      </c>
      <c r="G346">
        <v>0.12801785695629872</v>
      </c>
      <c r="H346">
        <v>1.9918847311409107</v>
      </c>
      <c r="I346">
        <v>16.751759552284984</v>
      </c>
      <c r="K346" s="7">
        <v>316</v>
      </c>
      <c r="L346" s="7">
        <v>0.18616699931112435</v>
      </c>
      <c r="M346" s="7">
        <v>-0.39335803044625428</v>
      </c>
      <c r="W346" t="s">
        <v>493</v>
      </c>
      <c r="X346">
        <v>-0.11717035488727569</v>
      </c>
    </row>
    <row r="347" spans="1:24" x14ac:dyDescent="0.25">
      <c r="A347" t="s">
        <v>492</v>
      </c>
      <c r="B347">
        <v>-0.2408756777514674</v>
      </c>
      <c r="C347">
        <v>0.22018980175618422</v>
      </c>
      <c r="D347">
        <v>0</v>
      </c>
      <c r="E347">
        <v>1</v>
      </c>
      <c r="F347">
        <v>1.5662719884868388</v>
      </c>
      <c r="G347">
        <v>2.6727110457063583E-2</v>
      </c>
      <c r="H347">
        <v>-0.14963373607814234</v>
      </c>
      <c r="I347">
        <v>16.316791188476483</v>
      </c>
      <c r="K347" s="7">
        <v>317</v>
      </c>
      <c r="L347" s="7">
        <v>-0.16191642866819356</v>
      </c>
      <c r="M347" s="7">
        <v>1.0311397977590038</v>
      </c>
      <c r="W347" t="s">
        <v>494</v>
      </c>
      <c r="X347">
        <v>-0.19061868521207706</v>
      </c>
    </row>
    <row r="348" spans="1:24" x14ac:dyDescent="0.25">
      <c r="A348" t="s">
        <v>493</v>
      </c>
      <c r="B348">
        <v>-0.11717035488727569</v>
      </c>
      <c r="C348">
        <v>0.14388745067547254</v>
      </c>
      <c r="D348">
        <v>0</v>
      </c>
      <c r="E348">
        <v>1</v>
      </c>
      <c r="F348">
        <v>1.1892532092969001</v>
      </c>
      <c r="G348">
        <v>0.16390220624891541</v>
      </c>
      <c r="H348">
        <v>-0.25937592625625044</v>
      </c>
      <c r="I348">
        <v>19.91829560251503</v>
      </c>
      <c r="K348" s="7">
        <v>318</v>
      </c>
      <c r="L348" s="7">
        <v>0.15525107535213256</v>
      </c>
      <c r="M348" s="7">
        <v>0.66079447517540868</v>
      </c>
      <c r="W348" t="s">
        <v>495</v>
      </c>
      <c r="X348">
        <v>0.99098078860971339</v>
      </c>
    </row>
    <row r="349" spans="1:24" x14ac:dyDescent="0.25">
      <c r="A349" t="s">
        <v>494</v>
      </c>
      <c r="B349">
        <v>-0.19061868521207706</v>
      </c>
      <c r="C349">
        <v>0.23267313158373745</v>
      </c>
      <c r="D349">
        <v>0</v>
      </c>
      <c r="E349">
        <v>1</v>
      </c>
      <c r="F349">
        <v>1.8204766217503794</v>
      </c>
      <c r="G349">
        <v>8.6328363865819921E-2</v>
      </c>
      <c r="H349">
        <v>-0.33315430295914189</v>
      </c>
      <c r="I349">
        <v>16.457177266014472</v>
      </c>
      <c r="K349" s="7">
        <v>319</v>
      </c>
      <c r="L349" s="7">
        <v>0.36529128593200344</v>
      </c>
      <c r="M349" s="7">
        <v>-1.2230082455597979</v>
      </c>
      <c r="W349" t="s">
        <v>496</v>
      </c>
      <c r="X349">
        <v>0.43141513377738749</v>
      </c>
    </row>
    <row r="350" spans="1:24" x14ac:dyDescent="0.25">
      <c r="A350" t="s">
        <v>495</v>
      </c>
      <c r="B350">
        <v>0.99098078860971339</v>
      </c>
      <c r="C350">
        <v>-0.12671870980754715</v>
      </c>
      <c r="D350">
        <v>0</v>
      </c>
      <c r="E350">
        <v>1</v>
      </c>
      <c r="F350">
        <v>1.3179416191991742</v>
      </c>
      <c r="G350">
        <v>4.476686648354946E-2</v>
      </c>
      <c r="H350">
        <v>1.3471666507361344</v>
      </c>
      <c r="I350">
        <v>16.20845853647435</v>
      </c>
      <c r="K350" s="7">
        <v>320</v>
      </c>
      <c r="L350" s="7">
        <v>0.51631384948784009</v>
      </c>
      <c r="M350" s="7">
        <v>-1.2726810613075412</v>
      </c>
      <c r="W350" t="s">
        <v>497</v>
      </c>
      <c r="X350">
        <v>0.19113076637577009</v>
      </c>
    </row>
    <row r="351" spans="1:24" x14ac:dyDescent="0.25">
      <c r="A351" t="s">
        <v>496</v>
      </c>
      <c r="B351">
        <v>0.43141513377738749</v>
      </c>
      <c r="C351">
        <v>-8.8156671469091855E-2</v>
      </c>
      <c r="D351">
        <v>0</v>
      </c>
      <c r="E351">
        <v>1</v>
      </c>
      <c r="F351">
        <v>2.2789168944921663</v>
      </c>
      <c r="G351">
        <v>0.17481797280932962</v>
      </c>
      <c r="H351">
        <v>-5.2700959514314978E-2</v>
      </c>
      <c r="I351">
        <v>17.270346035570384</v>
      </c>
      <c r="K351" s="7">
        <v>321</v>
      </c>
      <c r="L351" s="7">
        <v>0.25545047017522848</v>
      </c>
      <c r="M351" s="7">
        <v>0.38942799236906234</v>
      </c>
      <c r="W351" t="s">
        <v>498</v>
      </c>
      <c r="X351">
        <v>0.195470939783977</v>
      </c>
    </row>
    <row r="352" spans="1:24" x14ac:dyDescent="0.25">
      <c r="A352" t="s">
        <v>497</v>
      </c>
      <c r="B352">
        <v>0.19113076637577009</v>
      </c>
      <c r="C352">
        <v>0.22947985525649733</v>
      </c>
      <c r="D352">
        <v>0</v>
      </c>
      <c r="E352">
        <v>1</v>
      </c>
      <c r="F352">
        <v>2.7763604057012441</v>
      </c>
      <c r="G352">
        <v>0.11628505468357768</v>
      </c>
      <c r="H352">
        <v>-0.11314879427260605</v>
      </c>
      <c r="I352">
        <v>17.495834246816987</v>
      </c>
      <c r="K352" s="7">
        <v>322</v>
      </c>
      <c r="L352" s="7">
        <v>0.19989697258942041</v>
      </c>
      <c r="M352" s="7">
        <v>-0.87700966593667884</v>
      </c>
      <c r="W352" t="s">
        <v>499</v>
      </c>
      <c r="X352">
        <v>2.6009204302847948</v>
      </c>
    </row>
    <row r="353" spans="1:24" x14ac:dyDescent="0.25">
      <c r="A353" t="s">
        <v>498</v>
      </c>
      <c r="B353">
        <v>0.195470939783977</v>
      </c>
      <c r="C353">
        <v>5.4656952260969789E-2</v>
      </c>
      <c r="D353">
        <v>0</v>
      </c>
      <c r="E353">
        <v>1</v>
      </c>
      <c r="F353">
        <v>1.3431242825400087</v>
      </c>
      <c r="G353">
        <v>0.16841579567073828</v>
      </c>
      <c r="H353">
        <v>0.57102364085073287</v>
      </c>
      <c r="I353">
        <v>17.355135235021141</v>
      </c>
      <c r="K353" s="7">
        <v>323</v>
      </c>
      <c r="L353" s="7">
        <v>-6.6260805642902598E-2</v>
      </c>
      <c r="M353" s="7">
        <v>1.8017467945363514</v>
      </c>
      <c r="W353" t="s">
        <v>500</v>
      </c>
      <c r="X353">
        <v>-0.75146551849835785</v>
      </c>
    </row>
    <row r="354" spans="1:24" x14ac:dyDescent="0.25">
      <c r="A354" t="s">
        <v>499</v>
      </c>
      <c r="B354">
        <v>2.6009204302847948</v>
      </c>
      <c r="C354">
        <v>0.34199728548344216</v>
      </c>
      <c r="D354">
        <v>0</v>
      </c>
      <c r="E354">
        <v>1</v>
      </c>
      <c r="F354">
        <v>2.7135621606098934</v>
      </c>
      <c r="G354">
        <v>7.4738866969745507E-2</v>
      </c>
      <c r="H354">
        <v>-0.5073537429153373</v>
      </c>
      <c r="I354">
        <v>16.873685237521926</v>
      </c>
      <c r="K354" s="7">
        <v>324</v>
      </c>
      <c r="L354" s="7">
        <v>-5.1152284632326683E-2</v>
      </c>
      <c r="M354" s="7">
        <v>-4.3719154431467872E-2</v>
      </c>
      <c r="W354" t="s">
        <v>501</v>
      </c>
      <c r="X354">
        <v>-0.33106307116923567</v>
      </c>
    </row>
    <row r="355" spans="1:24" x14ac:dyDescent="0.25">
      <c r="A355" t="s">
        <v>500</v>
      </c>
      <c r="B355">
        <v>-0.75146551849835785</v>
      </c>
      <c r="C355">
        <v>-3.8650183822407355E-2</v>
      </c>
      <c r="D355">
        <v>0</v>
      </c>
      <c r="E355">
        <v>1</v>
      </c>
      <c r="F355">
        <v>1.6550038415634545</v>
      </c>
      <c r="G355">
        <v>7.4897915575110996E-2</v>
      </c>
      <c r="H355">
        <v>2.1421443037620449</v>
      </c>
      <c r="I355">
        <v>17.235021442547961</v>
      </c>
      <c r="K355" s="7">
        <v>325</v>
      </c>
      <c r="L355" s="7">
        <v>-0.23760007361810276</v>
      </c>
      <c r="M355" s="7">
        <v>0.29750294461285071</v>
      </c>
      <c r="W355" t="s">
        <v>185</v>
      </c>
      <c r="X355">
        <v>-0.51647965561406339</v>
      </c>
    </row>
    <row r="356" spans="1:24" x14ac:dyDescent="0.25">
      <c r="A356" t="s">
        <v>501</v>
      </c>
      <c r="B356">
        <v>-0.33106307116923567</v>
      </c>
      <c r="C356">
        <v>1.0005030907866097</v>
      </c>
      <c r="D356">
        <v>0</v>
      </c>
      <c r="E356">
        <v>1</v>
      </c>
      <c r="F356">
        <v>1.9488902095319105</v>
      </c>
      <c r="G356">
        <v>0.28421978250986518</v>
      </c>
      <c r="H356">
        <v>1.5665736722065746</v>
      </c>
      <c r="I356">
        <v>17.791559370733761</v>
      </c>
      <c r="K356" s="7">
        <v>326</v>
      </c>
      <c r="L356" s="7">
        <v>0.29747909609154455</v>
      </c>
      <c r="M356" s="7">
        <v>-0.14861692046210759</v>
      </c>
      <c r="W356" t="s">
        <v>502</v>
      </c>
      <c r="X356">
        <v>-0.19260427439238981</v>
      </c>
    </row>
    <row r="357" spans="1:24" x14ac:dyDescent="0.25">
      <c r="A357" t="s">
        <v>185</v>
      </c>
      <c r="B357">
        <v>-0.51647965561406339</v>
      </c>
      <c r="C357">
        <v>7.7296143648601275E-3</v>
      </c>
      <c r="D357">
        <v>0</v>
      </c>
      <c r="E357">
        <v>1</v>
      </c>
      <c r="F357">
        <v>1.3302403968442773</v>
      </c>
      <c r="G357">
        <v>0.11758600668945481</v>
      </c>
      <c r="H357">
        <v>0.10440585683277795</v>
      </c>
      <c r="I357">
        <v>18.71191814883916</v>
      </c>
      <c r="K357" s="7">
        <v>327</v>
      </c>
      <c r="L357" s="7">
        <v>0.16319001929967181</v>
      </c>
      <c r="M357" s="7">
        <v>-0.38389928486770764</v>
      </c>
      <c r="W357" t="s">
        <v>503</v>
      </c>
      <c r="X357">
        <v>0.65994889984783267</v>
      </c>
    </row>
    <row r="358" spans="1:24" x14ac:dyDescent="0.25">
      <c r="A358" t="s">
        <v>502</v>
      </c>
      <c r="B358">
        <v>-0.19260427439238981</v>
      </c>
      <c r="C358">
        <v>-0.10706138054787</v>
      </c>
      <c r="D358">
        <v>0</v>
      </c>
      <c r="E358">
        <v>1</v>
      </c>
      <c r="F358">
        <v>1.2377351386275188</v>
      </c>
      <c r="G358">
        <v>8.5031532958936215E-2</v>
      </c>
      <c r="H358">
        <v>-5.6814834608312478E-2</v>
      </c>
      <c r="I358">
        <v>17.74879852769493</v>
      </c>
      <c r="K358" s="7">
        <v>328</v>
      </c>
      <c r="L358" s="7">
        <v>0.45720613764596907</v>
      </c>
      <c r="M358" s="7">
        <v>-0.64168359983113255</v>
      </c>
      <c r="W358" t="s">
        <v>186</v>
      </c>
      <c r="X358">
        <v>-3.4124647208656718E-2</v>
      </c>
    </row>
    <row r="359" spans="1:24" x14ac:dyDescent="0.25">
      <c r="A359" t="s">
        <v>503</v>
      </c>
      <c r="B359">
        <v>0.65994889984783267</v>
      </c>
      <c r="C359">
        <v>-0.24255808013317434</v>
      </c>
      <c r="D359">
        <v>0</v>
      </c>
      <c r="E359">
        <v>1</v>
      </c>
      <c r="F359">
        <v>0.47969781086943941</v>
      </c>
      <c r="G359">
        <v>-9.4093973141018382E-3</v>
      </c>
      <c r="H359">
        <v>0.19684664404824365</v>
      </c>
      <c r="I359">
        <v>16.25985555797957</v>
      </c>
      <c r="K359" s="7">
        <v>329</v>
      </c>
      <c r="L359" s="7">
        <v>0.25155696917649362</v>
      </c>
      <c r="M359" s="7">
        <v>0.11647520509862552</v>
      </c>
      <c r="W359" t="s">
        <v>504</v>
      </c>
      <c r="X359">
        <v>1.034534380205768</v>
      </c>
    </row>
    <row r="360" spans="1:24" x14ac:dyDescent="0.25">
      <c r="A360" t="s">
        <v>186</v>
      </c>
      <c r="B360">
        <v>-3.4124647208656718E-2</v>
      </c>
      <c r="C360">
        <v>-0.1214784076688427</v>
      </c>
      <c r="D360">
        <v>0</v>
      </c>
      <c r="E360">
        <v>1</v>
      </c>
      <c r="F360">
        <v>0.63605773562783696</v>
      </c>
      <c r="G360">
        <v>2.4672730890071496E-2</v>
      </c>
      <c r="H360">
        <v>-3.2331043614437359E-2</v>
      </c>
      <c r="I360">
        <v>17.882174488053085</v>
      </c>
      <c r="K360" s="7">
        <v>330</v>
      </c>
      <c r="L360" s="7">
        <v>0.17000943552299819</v>
      </c>
      <c r="M360" s="7">
        <v>-0.28212616237661164</v>
      </c>
      <c r="W360" t="s">
        <v>505</v>
      </c>
      <c r="X360">
        <v>-0.6683320517685305</v>
      </c>
    </row>
    <row r="361" spans="1:24" x14ac:dyDescent="0.25">
      <c r="A361" t="s">
        <v>504</v>
      </c>
      <c r="B361">
        <v>1.034534380205768</v>
      </c>
      <c r="C361">
        <v>6.5803105236341794E-2</v>
      </c>
      <c r="D361">
        <v>0</v>
      </c>
      <c r="E361">
        <v>1</v>
      </c>
      <c r="F361">
        <v>0.95140561678176472</v>
      </c>
      <c r="G361">
        <v>9.9696156599360861E-2</v>
      </c>
      <c r="H361">
        <v>5.5107417038962075E-2</v>
      </c>
      <c r="I361">
        <v>16.481865697604913</v>
      </c>
      <c r="K361" s="7">
        <v>331</v>
      </c>
      <c r="L361" s="7">
        <v>0.54132754048527287</v>
      </c>
      <c r="M361" s="7">
        <v>-1.1038885817298145</v>
      </c>
      <c r="W361" t="s">
        <v>506</v>
      </c>
      <c r="X361">
        <v>9.6839226853325619E-2</v>
      </c>
    </row>
    <row r="362" spans="1:24" x14ac:dyDescent="0.25">
      <c r="A362" t="s">
        <v>505</v>
      </c>
      <c r="B362">
        <v>-0.6683320517685305</v>
      </c>
      <c r="C362">
        <v>0.31487552258249968</v>
      </c>
      <c r="D362">
        <v>0</v>
      </c>
      <c r="E362">
        <v>1</v>
      </c>
      <c r="F362">
        <v>0.8082318959724798</v>
      </c>
      <c r="G362">
        <v>0.2903034056940817</v>
      </c>
      <c r="H362">
        <v>6.4826610693593231E-2</v>
      </c>
      <c r="I362">
        <v>18.177541645229088</v>
      </c>
      <c r="K362" s="7">
        <v>332</v>
      </c>
      <c r="L362" s="7">
        <v>-3.9368204571797571E-2</v>
      </c>
      <c r="M362" s="7">
        <v>-0.25323431981588307</v>
      </c>
      <c r="W362" t="s">
        <v>507</v>
      </c>
      <c r="X362">
        <v>0.55654107768997829</v>
      </c>
    </row>
    <row r="363" spans="1:24" x14ac:dyDescent="0.25">
      <c r="A363" t="s">
        <v>506</v>
      </c>
      <c r="B363">
        <v>9.6839226853325619E-2</v>
      </c>
      <c r="C363">
        <v>-4.4375552508300678E-2</v>
      </c>
      <c r="D363">
        <v>0</v>
      </c>
      <c r="E363">
        <v>1</v>
      </c>
      <c r="F363">
        <v>1.2155865722621095</v>
      </c>
      <c r="G363">
        <v>6.8213920354490698E-2</v>
      </c>
      <c r="H363">
        <v>-0.42617868133096942</v>
      </c>
      <c r="I363">
        <v>17.668974235566193</v>
      </c>
      <c r="K363" s="7">
        <v>333</v>
      </c>
      <c r="L363" s="7">
        <v>1.2018919605646827E-2</v>
      </c>
      <c r="M363" s="7">
        <v>-0.35225445856705945</v>
      </c>
      <c r="W363" t="s">
        <v>508</v>
      </c>
      <c r="X363">
        <v>0.49956161462428272</v>
      </c>
    </row>
    <row r="364" spans="1:24" x14ac:dyDescent="0.25">
      <c r="A364" t="s">
        <v>507</v>
      </c>
      <c r="B364">
        <v>0.55654107768997829</v>
      </c>
      <c r="C364">
        <v>0.15095773144360744</v>
      </c>
      <c r="D364">
        <v>0</v>
      </c>
      <c r="E364">
        <v>1</v>
      </c>
      <c r="F364">
        <v>1.0201326724220838</v>
      </c>
      <c r="G364">
        <v>0.12618889077589754</v>
      </c>
      <c r="H364">
        <v>-0.12535764245209752</v>
      </c>
      <c r="I364">
        <v>21.612004656272251</v>
      </c>
      <c r="K364" s="7">
        <v>334</v>
      </c>
      <c r="L364" s="7">
        <v>0.15706713395239502</v>
      </c>
      <c r="M364" s="7">
        <v>-1.0945568486662887</v>
      </c>
      <c r="W364" t="s">
        <v>509</v>
      </c>
      <c r="X364">
        <v>0.37693415562586946</v>
      </c>
    </row>
    <row r="365" spans="1:24" x14ac:dyDescent="0.25">
      <c r="A365" t="s">
        <v>508</v>
      </c>
      <c r="B365">
        <v>0.49956161462428272</v>
      </c>
      <c r="C365">
        <v>0.30334413402020333</v>
      </c>
      <c r="D365">
        <v>0</v>
      </c>
      <c r="E365">
        <v>1</v>
      </c>
      <c r="F365">
        <v>1.4684506682243195</v>
      </c>
      <c r="G365">
        <v>0.20592777025536799</v>
      </c>
      <c r="H365">
        <v>33.272601787887545</v>
      </c>
      <c r="I365">
        <v>16.683903671092065</v>
      </c>
      <c r="K365" s="7">
        <v>335</v>
      </c>
      <c r="L365" s="7">
        <v>0.22816881985735948</v>
      </c>
      <c r="M365" s="7">
        <v>3.689155191953061</v>
      </c>
      <c r="W365" t="s">
        <v>510</v>
      </c>
      <c r="X365">
        <v>0.52133700708577035</v>
      </c>
    </row>
    <row r="366" spans="1:24" x14ac:dyDescent="0.25">
      <c r="A366" t="s">
        <v>509</v>
      </c>
      <c r="B366">
        <v>0.37693415562586946</v>
      </c>
      <c r="C366">
        <v>-0.14530441114721457</v>
      </c>
      <c r="D366">
        <v>0</v>
      </c>
      <c r="E366">
        <v>1</v>
      </c>
      <c r="F366">
        <v>2.0430381073850032</v>
      </c>
      <c r="G366">
        <v>0.22668926003498913</v>
      </c>
      <c r="H366">
        <v>-1.7565552564793242E-2</v>
      </c>
      <c r="I366">
        <v>17.506916110553377</v>
      </c>
      <c r="K366" s="7">
        <v>336</v>
      </c>
      <c r="L366" s="7">
        <v>0.37455438044652523</v>
      </c>
      <c r="M366" s="7">
        <v>-0.31033803324234138</v>
      </c>
      <c r="W366" t="s">
        <v>511</v>
      </c>
      <c r="X366">
        <v>0.28508575179898793</v>
      </c>
    </row>
    <row r="367" spans="1:24" x14ac:dyDescent="0.25">
      <c r="A367" t="s">
        <v>510</v>
      </c>
      <c r="B367">
        <v>0.52133700708577035</v>
      </c>
      <c r="C367">
        <v>0.57768608281933431</v>
      </c>
      <c r="D367">
        <v>0</v>
      </c>
      <c r="E367">
        <v>1</v>
      </c>
      <c r="F367">
        <v>2.5746163109147622</v>
      </c>
      <c r="G367">
        <v>0.37563635876364893</v>
      </c>
      <c r="H367">
        <v>-0.63606158853905304</v>
      </c>
      <c r="I367">
        <v>16.102199521970082</v>
      </c>
      <c r="K367" s="7">
        <v>337</v>
      </c>
      <c r="L367" s="7">
        <v>0.1758240526240451</v>
      </c>
      <c r="M367" s="7">
        <v>-0.25946840424713247</v>
      </c>
      <c r="W367" t="s">
        <v>512</v>
      </c>
      <c r="X367">
        <v>4.71340680477794E-2</v>
      </c>
    </row>
    <row r="368" spans="1:24" x14ac:dyDescent="0.25">
      <c r="A368" t="s">
        <v>511</v>
      </c>
      <c r="B368">
        <v>0.28508575179898793</v>
      </c>
      <c r="C368">
        <v>-0.18383521256574084</v>
      </c>
      <c r="D368">
        <v>0</v>
      </c>
      <c r="E368">
        <v>1</v>
      </c>
      <c r="F368">
        <v>1.2753527577252572</v>
      </c>
      <c r="G368">
        <v>8.8998183804793615E-2</v>
      </c>
      <c r="H368">
        <v>8.9812065556651652E-2</v>
      </c>
      <c r="I368">
        <v>18.36833912806436</v>
      </c>
      <c r="K368" s="7">
        <v>338</v>
      </c>
      <c r="L368" s="7">
        <v>0.1713168308628179</v>
      </c>
      <c r="M368" s="7">
        <v>0.26051835084141545</v>
      </c>
      <c r="W368" t="s">
        <v>187</v>
      </c>
      <c r="X368">
        <v>1.1836011141957715E-2</v>
      </c>
    </row>
    <row r="369" spans="1:24" x14ac:dyDescent="0.25">
      <c r="A369" t="s">
        <v>512</v>
      </c>
      <c r="B369">
        <v>4.71340680477794E-2</v>
      </c>
      <c r="C369">
        <v>-5.4753254942130646E-2</v>
      </c>
      <c r="D369">
        <v>0</v>
      </c>
      <c r="E369">
        <v>1</v>
      </c>
      <c r="F369">
        <v>2.4834278900469005</v>
      </c>
      <c r="G369">
        <v>0.14870763373742799</v>
      </c>
      <c r="H369">
        <v>-0.14554410808144416</v>
      </c>
      <c r="I369">
        <v>19.32087841260628</v>
      </c>
      <c r="K369" s="7">
        <v>339</v>
      </c>
      <c r="L369" s="7">
        <v>0.10842618064202036</v>
      </c>
      <c r="M369" s="7">
        <v>-0.10613189434435513</v>
      </c>
      <c r="W369" t="s">
        <v>513</v>
      </c>
      <c r="X369">
        <v>5.4064891591391308E-2</v>
      </c>
    </row>
    <row r="370" spans="1:24" x14ac:dyDescent="0.25">
      <c r="A370" t="s">
        <v>187</v>
      </c>
      <c r="B370">
        <v>1.1836011141957715E-2</v>
      </c>
      <c r="C370">
        <v>2.1345793970424184E-2</v>
      </c>
      <c r="D370">
        <v>0</v>
      </c>
      <c r="E370">
        <v>1</v>
      </c>
      <c r="F370">
        <v>2.7776295776287658</v>
      </c>
      <c r="G370">
        <v>5.8424011363126506E-2</v>
      </c>
      <c r="H370">
        <v>-3.6064770222085873E-2</v>
      </c>
      <c r="I370">
        <v>19.301066734203349</v>
      </c>
      <c r="K370" s="7">
        <v>340</v>
      </c>
      <c r="L370" s="7">
        <v>-5.4344962835273236E-4</v>
      </c>
      <c r="M370" s="7">
        <v>0.2916047938461272</v>
      </c>
      <c r="W370" t="s">
        <v>514</v>
      </c>
      <c r="X370">
        <v>-0.11708026480449581</v>
      </c>
    </row>
    <row r="371" spans="1:24" x14ac:dyDescent="0.25">
      <c r="A371" t="s">
        <v>513</v>
      </c>
      <c r="B371">
        <v>5.4064891591391308E-2</v>
      </c>
      <c r="C371">
        <v>0.22142404450843572</v>
      </c>
      <c r="D371">
        <v>0</v>
      </c>
      <c r="E371">
        <v>1</v>
      </c>
      <c r="F371">
        <v>1.821658649142704</v>
      </c>
      <c r="G371">
        <v>0.14360180139650611</v>
      </c>
      <c r="H371">
        <v>0.2109598772236731</v>
      </c>
      <c r="I371">
        <v>16.516072624081858</v>
      </c>
      <c r="K371" s="7">
        <v>341</v>
      </c>
      <c r="L371" s="7">
        <v>0.20873971083044607</v>
      </c>
      <c r="M371" s="7">
        <v>0.33169858457063484</v>
      </c>
      <c r="W371" t="s">
        <v>188</v>
      </c>
      <c r="X371">
        <v>0.54776322732983485</v>
      </c>
    </row>
    <row r="372" spans="1:24" x14ac:dyDescent="0.25">
      <c r="A372" t="s">
        <v>514</v>
      </c>
      <c r="B372">
        <v>-0.11708026480449581</v>
      </c>
      <c r="C372">
        <v>-0.15708332011097334</v>
      </c>
      <c r="D372">
        <v>0</v>
      </c>
      <c r="E372">
        <v>1</v>
      </c>
      <c r="F372">
        <v>5.7002125669627643</v>
      </c>
      <c r="G372">
        <v>0.20970296765311799</v>
      </c>
      <c r="H372">
        <v>-0.22615313698803821</v>
      </c>
      <c r="I372">
        <v>19.450106410362377</v>
      </c>
      <c r="K372" s="7">
        <v>342</v>
      </c>
      <c r="L372" s="7">
        <v>-6.4403449458245055E-2</v>
      </c>
      <c r="M372" s="7">
        <v>0.36259174792439364</v>
      </c>
      <c r="W372" t="s">
        <v>515</v>
      </c>
      <c r="X372">
        <v>-7.0875115444317072E-2</v>
      </c>
    </row>
    <row r="373" spans="1:24" x14ac:dyDescent="0.25">
      <c r="A373" t="s">
        <v>188</v>
      </c>
      <c r="B373">
        <v>0.54776322732983485</v>
      </c>
      <c r="C373">
        <v>0.26607745004654487</v>
      </c>
      <c r="D373">
        <v>0</v>
      </c>
      <c r="E373">
        <v>1</v>
      </c>
      <c r="F373">
        <v>2.9800200647029462</v>
      </c>
      <c r="G373">
        <v>0.12059841724394753</v>
      </c>
      <c r="H373">
        <v>-0.46413323210720481</v>
      </c>
      <c r="I373">
        <v>18.515265638976629</v>
      </c>
      <c r="K373" s="7">
        <v>343</v>
      </c>
      <c r="L373" s="7">
        <v>0.28217252198662379</v>
      </c>
      <c r="M373" s="7">
        <v>0.17266152629876952</v>
      </c>
      <c r="W373" t="s">
        <v>516</v>
      </c>
      <c r="X373">
        <v>-7.0658883970988913E-3</v>
      </c>
    </row>
    <row r="374" spans="1:24" x14ac:dyDescent="0.25">
      <c r="A374" t="s">
        <v>515</v>
      </c>
      <c r="B374">
        <v>-7.0875115444317072E-2</v>
      </c>
      <c r="C374">
        <v>0.17201555981521408</v>
      </c>
      <c r="D374">
        <v>0</v>
      </c>
      <c r="E374">
        <v>1</v>
      </c>
      <c r="F374">
        <v>1.4747630614441043</v>
      </c>
      <c r="G374">
        <v>8.9545720844534007E-2</v>
      </c>
      <c r="H374">
        <v>-0.204717345802538</v>
      </c>
      <c r="I374">
        <v>19.814397865426216</v>
      </c>
      <c r="K374" s="7">
        <v>344</v>
      </c>
      <c r="L374" s="7">
        <v>0.29202381450317705</v>
      </c>
      <c r="M374" s="7">
        <v>-0.45689988153426864</v>
      </c>
      <c r="W374" t="s">
        <v>517</v>
      </c>
      <c r="X374">
        <v>0.15842327891154076</v>
      </c>
    </row>
    <row r="375" spans="1:24" x14ac:dyDescent="0.25">
      <c r="A375" t="s">
        <v>516</v>
      </c>
      <c r="B375">
        <v>-7.0658883970988913E-3</v>
      </c>
      <c r="C375">
        <v>-0.1345667758380881</v>
      </c>
      <c r="D375">
        <v>0</v>
      </c>
      <c r="E375">
        <v>1</v>
      </c>
      <c r="F375">
        <v>1.1619161132836175</v>
      </c>
      <c r="G375">
        <v>8.3988056606731254E-2</v>
      </c>
      <c r="H375">
        <v>0.39277598451365181</v>
      </c>
      <c r="I375">
        <v>18.352366397372091</v>
      </c>
      <c r="K375" s="7">
        <v>345</v>
      </c>
      <c r="L375" s="7">
        <v>0.47398704632560973</v>
      </c>
      <c r="M375" s="7">
        <v>-0.71486272407707707</v>
      </c>
      <c r="W375" t="s">
        <v>189</v>
      </c>
      <c r="X375">
        <v>9.7250507577212542E-2</v>
      </c>
    </row>
    <row r="376" spans="1:24" x14ac:dyDescent="0.25">
      <c r="A376" t="s">
        <v>517</v>
      </c>
      <c r="B376">
        <v>0.15842327891154076</v>
      </c>
      <c r="C376">
        <v>-0.22820477146490373</v>
      </c>
      <c r="D376">
        <v>0</v>
      </c>
      <c r="E376">
        <v>1</v>
      </c>
      <c r="F376">
        <v>2.5966107861493892</v>
      </c>
      <c r="G376">
        <v>4.3842625835418585E-2</v>
      </c>
      <c r="H376">
        <v>-9.6107577534558248E-3</v>
      </c>
      <c r="I376">
        <v>17.73265630667311</v>
      </c>
      <c r="K376" s="7">
        <v>346</v>
      </c>
      <c r="L376" s="7">
        <v>-2.5429674196404628E-2</v>
      </c>
      <c r="M376" s="7">
        <v>-9.174068069087106E-2</v>
      </c>
      <c r="W376" t="s">
        <v>518</v>
      </c>
      <c r="X376">
        <v>-0.56170465543594272</v>
      </c>
    </row>
    <row r="377" spans="1:24" x14ac:dyDescent="0.25">
      <c r="A377" t="s">
        <v>189</v>
      </c>
      <c r="B377">
        <v>9.7250507577212542E-2</v>
      </c>
      <c r="C377">
        <v>9.6883506663610272E-2</v>
      </c>
      <c r="D377">
        <v>0</v>
      </c>
      <c r="E377">
        <v>1</v>
      </c>
      <c r="F377">
        <v>1.4224246663460896</v>
      </c>
      <c r="G377">
        <v>6.0983841017737905E-2</v>
      </c>
      <c r="H377">
        <v>0.10165710136254393</v>
      </c>
      <c r="I377">
        <v>18.966416529136769</v>
      </c>
      <c r="K377" s="7">
        <v>347</v>
      </c>
      <c r="L377" s="7">
        <v>0.42222921377008293</v>
      </c>
      <c r="M377" s="7">
        <v>-0.61284789898215997</v>
      </c>
      <c r="W377" t="s">
        <v>519</v>
      </c>
      <c r="X377">
        <v>-0.16707762127105424</v>
      </c>
    </row>
    <row r="378" spans="1:24" x14ac:dyDescent="0.25">
      <c r="A378" t="s">
        <v>518</v>
      </c>
      <c r="B378">
        <v>-0.56170465543594272</v>
      </c>
      <c r="C378">
        <v>0.47404316866939533</v>
      </c>
      <c r="D378">
        <v>0</v>
      </c>
      <c r="E378">
        <v>1</v>
      </c>
      <c r="F378">
        <v>2.4611914365854837</v>
      </c>
      <c r="G378">
        <v>0.33992255388673692</v>
      </c>
      <c r="H378">
        <v>-0.34477209733784731</v>
      </c>
      <c r="I378">
        <v>20.060321387069042</v>
      </c>
      <c r="K378" s="7">
        <v>348</v>
      </c>
      <c r="L378" s="7">
        <v>0.26976250464349438</v>
      </c>
      <c r="M378" s="7">
        <v>0.72121828396621901</v>
      </c>
      <c r="W378" t="s">
        <v>520</v>
      </c>
      <c r="X378">
        <v>0.1524735953323875</v>
      </c>
    </row>
    <row r="379" spans="1:24" x14ac:dyDescent="0.25">
      <c r="A379" t="s">
        <v>519</v>
      </c>
      <c r="B379">
        <v>-0.16707762127105424</v>
      </c>
      <c r="C379">
        <v>0.1129106991799952</v>
      </c>
      <c r="D379">
        <v>0</v>
      </c>
      <c r="E379">
        <v>1</v>
      </c>
      <c r="F379">
        <v>3.1835372823521291</v>
      </c>
      <c r="G379">
        <v>0.15384818765044994</v>
      </c>
      <c r="H379">
        <v>-0.33846839722064326</v>
      </c>
      <c r="I379">
        <v>18.894648900714824</v>
      </c>
      <c r="K379" s="7">
        <v>349</v>
      </c>
      <c r="L379" s="7">
        <v>0.13909908505200863</v>
      </c>
      <c r="M379" s="7">
        <v>0.29231604872537886</v>
      </c>
      <c r="W379" t="s">
        <v>521</v>
      </c>
      <c r="X379">
        <v>0.28742312270833908</v>
      </c>
    </row>
    <row r="380" spans="1:24" x14ac:dyDescent="0.25">
      <c r="A380" t="s">
        <v>520</v>
      </c>
      <c r="B380">
        <v>0.1524735953323875</v>
      </c>
      <c r="C380">
        <v>-4.0450748181117796E-2</v>
      </c>
      <c r="D380">
        <v>0</v>
      </c>
      <c r="E380">
        <v>1</v>
      </c>
      <c r="F380">
        <v>1.3892140926914021</v>
      </c>
      <c r="G380">
        <v>0.15589549255150215</v>
      </c>
      <c r="H380">
        <v>-0.16043829860608957</v>
      </c>
      <c r="I380">
        <v>20.581787229288683</v>
      </c>
      <c r="K380" s="7">
        <v>350</v>
      </c>
      <c r="L380" s="7">
        <v>0.4009803630550286</v>
      </c>
      <c r="M380" s="7">
        <v>-0.20984959667925851</v>
      </c>
      <c r="W380" t="s">
        <v>522</v>
      </c>
      <c r="X380">
        <v>-0.25848958228187896</v>
      </c>
    </row>
    <row r="381" spans="1:24" x14ac:dyDescent="0.25">
      <c r="A381" t="s">
        <v>521</v>
      </c>
      <c r="B381">
        <v>0.28742312270833908</v>
      </c>
      <c r="C381">
        <v>-7.9300921826318108E-2</v>
      </c>
      <c r="D381">
        <v>0</v>
      </c>
      <c r="E381">
        <v>1</v>
      </c>
      <c r="F381">
        <v>2.2718260612840506</v>
      </c>
      <c r="G381">
        <v>0.12331163047178895</v>
      </c>
      <c r="H381">
        <v>0.40410038239377699</v>
      </c>
      <c r="I381">
        <v>18.352221243371172</v>
      </c>
      <c r="K381" s="7">
        <v>351</v>
      </c>
      <c r="L381" s="7">
        <v>0.12992078937654328</v>
      </c>
      <c r="M381" s="7">
        <v>6.5550150407433727E-2</v>
      </c>
      <c r="W381" t="s">
        <v>523</v>
      </c>
      <c r="X381">
        <v>9.0701392970746336E-3</v>
      </c>
    </row>
    <row r="382" spans="1:24" x14ac:dyDescent="0.25">
      <c r="A382" t="s">
        <v>522</v>
      </c>
      <c r="B382">
        <v>-0.25848958228187896</v>
      </c>
      <c r="C382">
        <v>0.21872082017400649</v>
      </c>
      <c r="D382">
        <v>0</v>
      </c>
      <c r="E382">
        <v>1</v>
      </c>
      <c r="F382">
        <v>1.4433916384627523</v>
      </c>
      <c r="G382">
        <v>6.0634431240317539E-2</v>
      </c>
      <c r="H382">
        <v>-0.24596407882173144</v>
      </c>
      <c r="I382">
        <v>16.393517131139635</v>
      </c>
      <c r="K382" s="7">
        <v>352</v>
      </c>
      <c r="L382" s="7">
        <v>0.54440681879368547</v>
      </c>
      <c r="M382" s="7">
        <v>2.0565136114911091</v>
      </c>
      <c r="W382" t="s">
        <v>524</v>
      </c>
      <c r="X382">
        <v>-0.18901697598871955</v>
      </c>
    </row>
    <row r="383" spans="1:24" x14ac:dyDescent="0.25">
      <c r="A383" t="s">
        <v>523</v>
      </c>
      <c r="B383">
        <v>9.0701392970746336E-3</v>
      </c>
      <c r="C383">
        <v>-5.3964023415970751E-2</v>
      </c>
      <c r="D383">
        <v>0</v>
      </c>
      <c r="E383">
        <v>1</v>
      </c>
      <c r="F383">
        <v>0.63629375660172516</v>
      </c>
      <c r="G383">
        <v>0.15230807645458519</v>
      </c>
      <c r="H383">
        <v>0.1361767639136682</v>
      </c>
      <c r="I383">
        <v>18.564397338976654</v>
      </c>
      <c r="K383" s="7">
        <v>353</v>
      </c>
      <c r="L383" s="7">
        <v>0.24165669189983197</v>
      </c>
      <c r="M383" s="7">
        <v>-0.99312221039818982</v>
      </c>
      <c r="W383" t="s">
        <v>525</v>
      </c>
      <c r="X383">
        <v>0.2182986502669568</v>
      </c>
    </row>
    <row r="384" spans="1:24" x14ac:dyDescent="0.25">
      <c r="A384" t="s">
        <v>524</v>
      </c>
      <c r="B384">
        <v>-0.18901697598871955</v>
      </c>
      <c r="C384">
        <v>-8.9455367286197893E-2</v>
      </c>
      <c r="D384">
        <v>0</v>
      </c>
      <c r="E384">
        <v>1</v>
      </c>
      <c r="F384">
        <v>1.267581224926223</v>
      </c>
      <c r="G384">
        <v>0.13296679313009824</v>
      </c>
      <c r="H384">
        <v>6.7477785243926516E-2</v>
      </c>
      <c r="I384">
        <v>18.809866152359401</v>
      </c>
      <c r="K384" s="7">
        <v>354</v>
      </c>
      <c r="L384" s="7">
        <v>0.50895340682371715</v>
      </c>
      <c r="M384" s="7">
        <v>-0.84001647799295287</v>
      </c>
      <c r="W384" t="s">
        <v>526</v>
      </c>
      <c r="X384">
        <v>-0.60611136675401212</v>
      </c>
    </row>
    <row r="385" spans="1:24" x14ac:dyDescent="0.25">
      <c r="A385" t="s">
        <v>525</v>
      </c>
      <c r="B385">
        <v>0.2182986502669568</v>
      </c>
      <c r="C385">
        <v>-0.33678579597156627</v>
      </c>
      <c r="D385">
        <v>0</v>
      </c>
      <c r="E385">
        <v>1</v>
      </c>
      <c r="F385">
        <v>2.1922488541411318</v>
      </c>
      <c r="G385">
        <v>0.16169466460226722</v>
      </c>
      <c r="H385">
        <v>0.43340855956707047</v>
      </c>
      <c r="I385">
        <v>19.491698930542626</v>
      </c>
      <c r="K385" s="7">
        <v>355</v>
      </c>
      <c r="L385" s="7">
        <v>6.3117561262304278E-2</v>
      </c>
      <c r="M385" s="7">
        <v>-0.57959721687636767</v>
      </c>
      <c r="W385" t="s">
        <v>527</v>
      </c>
      <c r="X385">
        <v>-7.362238498306807E-2</v>
      </c>
    </row>
    <row r="386" spans="1:24" x14ac:dyDescent="0.25">
      <c r="A386" t="s">
        <v>526</v>
      </c>
      <c r="B386">
        <v>-0.60611136675401212</v>
      </c>
      <c r="C386">
        <v>0.75921223261292348</v>
      </c>
      <c r="D386">
        <v>0</v>
      </c>
      <c r="E386">
        <v>1</v>
      </c>
      <c r="F386">
        <v>2.9547617390936867</v>
      </c>
      <c r="G386">
        <v>0.29928082757934427</v>
      </c>
      <c r="H386">
        <v>-3.9693458570259944E-2</v>
      </c>
      <c r="I386">
        <v>16.462429150894515</v>
      </c>
      <c r="K386" s="7">
        <v>356</v>
      </c>
      <c r="L386" s="7">
        <v>0.10310580898360566</v>
      </c>
      <c r="M386" s="7">
        <v>-0.29571008337599547</v>
      </c>
      <c r="W386" t="s">
        <v>528</v>
      </c>
      <c r="X386">
        <v>0.65359996241919116</v>
      </c>
    </row>
    <row r="387" spans="1:24" x14ac:dyDescent="0.25">
      <c r="A387" t="s">
        <v>527</v>
      </c>
      <c r="B387">
        <v>-7.362238498306807E-2</v>
      </c>
      <c r="C387">
        <v>0.20447030270576066</v>
      </c>
      <c r="D387">
        <v>0</v>
      </c>
      <c r="E387">
        <v>1</v>
      </c>
      <c r="F387">
        <v>2.3042365049637454</v>
      </c>
      <c r="G387">
        <v>0.1300484757039248</v>
      </c>
      <c r="H387">
        <v>-0.20557685628675426</v>
      </c>
      <c r="I387">
        <v>16.163265581548647</v>
      </c>
      <c r="K387" s="7">
        <v>357</v>
      </c>
      <c r="L387" s="7">
        <v>0.18427307542817006</v>
      </c>
      <c r="M387" s="7">
        <v>0.47567582441966261</v>
      </c>
      <c r="W387" t="s">
        <v>529</v>
      </c>
      <c r="X387">
        <v>-0.16133949167223349</v>
      </c>
    </row>
    <row r="388" spans="1:24" x14ac:dyDescent="0.25">
      <c r="A388" t="s">
        <v>528</v>
      </c>
      <c r="B388">
        <v>0.65359996241919116</v>
      </c>
      <c r="C388">
        <v>-7.0420241667589312E-2</v>
      </c>
      <c r="D388">
        <v>0</v>
      </c>
      <c r="E388">
        <v>1</v>
      </c>
      <c r="F388">
        <v>3.9091136756870228</v>
      </c>
      <c r="G388">
        <v>5.821214760406751E-2</v>
      </c>
      <c r="H388">
        <v>-6.9055555967619753E-2</v>
      </c>
      <c r="I388">
        <v>16.849065848579411</v>
      </c>
      <c r="K388" s="7">
        <v>358</v>
      </c>
      <c r="L388" s="7">
        <v>0.10113583389938019</v>
      </c>
      <c r="M388" s="7">
        <v>-0.1352604811080369</v>
      </c>
      <c r="W388" t="s">
        <v>530</v>
      </c>
      <c r="X388">
        <v>-0.83851349395817187</v>
      </c>
    </row>
    <row r="389" spans="1:24" x14ac:dyDescent="0.25">
      <c r="A389" t="s">
        <v>529</v>
      </c>
      <c r="B389">
        <v>-0.16133949167223349</v>
      </c>
      <c r="C389">
        <v>0.24608671342416691</v>
      </c>
      <c r="D389">
        <v>0</v>
      </c>
      <c r="E389">
        <v>1</v>
      </c>
      <c r="F389">
        <v>1.0488749424527228</v>
      </c>
      <c r="G389">
        <v>0.22754380240464067</v>
      </c>
      <c r="H389">
        <v>0.60137543893795242</v>
      </c>
      <c r="I389">
        <v>18.38948048357555</v>
      </c>
      <c r="K389" s="7">
        <v>359</v>
      </c>
      <c r="L389" s="7">
        <v>0.240142078319034</v>
      </c>
      <c r="M389" s="7">
        <v>0.79439230188673404</v>
      </c>
      <c r="W389" t="s">
        <v>531</v>
      </c>
      <c r="X389">
        <v>8.6996578794279605E-2</v>
      </c>
    </row>
    <row r="390" spans="1:24" x14ac:dyDescent="0.25">
      <c r="A390" t="s">
        <v>530</v>
      </c>
      <c r="B390">
        <v>-0.83851349395817187</v>
      </c>
      <c r="C390">
        <v>-0.29343254391932716</v>
      </c>
      <c r="D390">
        <v>0</v>
      </c>
      <c r="E390">
        <v>1</v>
      </c>
      <c r="F390">
        <v>1.2763904148325242</v>
      </c>
      <c r="G390">
        <v>0.32537679511580003</v>
      </c>
      <c r="H390">
        <v>5.5839324616029432E-2</v>
      </c>
      <c r="I390">
        <v>17.06382792287307</v>
      </c>
      <c r="K390" s="7">
        <v>360</v>
      </c>
      <c r="L390" s="7">
        <v>5.2863388205601769E-3</v>
      </c>
      <c r="M390" s="7">
        <v>-0.67361839058909068</v>
      </c>
      <c r="W390" t="s">
        <v>532</v>
      </c>
      <c r="X390">
        <v>-0.37367656349898382</v>
      </c>
    </row>
    <row r="391" spans="1:24" x14ac:dyDescent="0.25">
      <c r="A391" t="s">
        <v>531</v>
      </c>
      <c r="B391">
        <v>8.6996578794279605E-2</v>
      </c>
      <c r="C391">
        <v>0.1555391235617474</v>
      </c>
      <c r="D391">
        <v>0</v>
      </c>
      <c r="E391">
        <v>1</v>
      </c>
      <c r="F391">
        <v>1.0045546757595976</v>
      </c>
      <c r="G391">
        <v>0.16613779523282821</v>
      </c>
      <c r="H391">
        <v>-9.2774540136311784E-2</v>
      </c>
      <c r="I391">
        <v>16.60171263554297</v>
      </c>
      <c r="K391" s="7">
        <v>361</v>
      </c>
      <c r="L391" s="7">
        <v>0.15631650943702002</v>
      </c>
      <c r="M391" s="7">
        <v>-5.9477282583694405E-2</v>
      </c>
      <c r="W391" t="s">
        <v>533</v>
      </c>
      <c r="X391">
        <v>0.76770048873563512</v>
      </c>
    </row>
    <row r="392" spans="1:24" x14ac:dyDescent="0.25">
      <c r="A392" t="s">
        <v>532</v>
      </c>
      <c r="B392">
        <v>-0.37367656349898382</v>
      </c>
      <c r="C392">
        <v>-3.0617212194550169E-2</v>
      </c>
      <c r="D392">
        <v>0</v>
      </c>
      <c r="E392">
        <v>1</v>
      </c>
      <c r="F392">
        <v>1.9649532149956703</v>
      </c>
      <c r="G392">
        <v>0.19081410325690143</v>
      </c>
      <c r="H392">
        <v>0.31934300618083511</v>
      </c>
      <c r="I392">
        <v>17.705343843619442</v>
      </c>
      <c r="K392" s="7">
        <v>362</v>
      </c>
      <c r="L392" s="7">
        <v>-0.11520312591460735</v>
      </c>
      <c r="M392" s="7">
        <v>0.67174420360458564</v>
      </c>
      <c r="W392" t="s">
        <v>534</v>
      </c>
      <c r="X392">
        <v>-1.1259359395931631E-2</v>
      </c>
    </row>
    <row r="393" spans="1:24" x14ac:dyDescent="0.25">
      <c r="A393" t="s">
        <v>533</v>
      </c>
      <c r="B393">
        <v>0.76770048873563512</v>
      </c>
      <c r="C393">
        <v>4.8121496894859866E-2</v>
      </c>
      <c r="D393">
        <v>0</v>
      </c>
      <c r="E393">
        <v>1</v>
      </c>
      <c r="F393">
        <v>1.5160111362283093</v>
      </c>
      <c r="G393">
        <v>0.10483303737355865</v>
      </c>
      <c r="H393">
        <v>-0.30961668996599795</v>
      </c>
      <c r="I393">
        <v>18.033124898329788</v>
      </c>
      <c r="K393" s="7">
        <v>363</v>
      </c>
      <c r="L393" s="7">
        <v>0.49606288844572743</v>
      </c>
      <c r="M393" s="7">
        <v>3.4987261785552892E-3</v>
      </c>
      <c r="W393" t="s">
        <v>535</v>
      </c>
      <c r="X393">
        <v>-0.31416105640979691</v>
      </c>
    </row>
    <row r="394" spans="1:24" x14ac:dyDescent="0.25">
      <c r="A394" t="s">
        <v>534</v>
      </c>
      <c r="B394">
        <v>-1.1259359395931631E-2</v>
      </c>
      <c r="C394">
        <v>4.4530798394335727E-2</v>
      </c>
      <c r="D394">
        <v>0</v>
      </c>
      <c r="E394">
        <v>1</v>
      </c>
      <c r="F394">
        <v>3.1700665055411466</v>
      </c>
      <c r="G394">
        <v>4.3958821450107134E-2</v>
      </c>
      <c r="H394">
        <v>7.430796191112396E-2</v>
      </c>
      <c r="I394">
        <v>17.008102172333469</v>
      </c>
      <c r="K394" s="7">
        <v>364</v>
      </c>
      <c r="L394" s="7">
        <v>9.288984000392464E-3</v>
      </c>
      <c r="M394" s="7">
        <v>0.367645171625477</v>
      </c>
      <c r="W394" t="s">
        <v>536</v>
      </c>
      <c r="X394">
        <v>-0.16746345442707389</v>
      </c>
    </row>
    <row r="395" spans="1:24" x14ac:dyDescent="0.25">
      <c r="A395" t="s">
        <v>535</v>
      </c>
      <c r="B395">
        <v>-0.31416105640979691</v>
      </c>
      <c r="C395">
        <v>2.818450311480486E-2</v>
      </c>
      <c r="D395">
        <v>0</v>
      </c>
      <c r="E395">
        <v>1</v>
      </c>
      <c r="F395">
        <v>0.93341819090833422</v>
      </c>
      <c r="G395">
        <v>0.14830297059295858</v>
      </c>
      <c r="H395">
        <v>-0.10645310722040094</v>
      </c>
      <c r="I395">
        <v>18.335416175078894</v>
      </c>
      <c r="K395" s="7">
        <v>365</v>
      </c>
      <c r="L395" s="7">
        <v>0.35081149199367823</v>
      </c>
      <c r="M395" s="7">
        <v>0.17052551509209213</v>
      </c>
      <c r="W395" t="s">
        <v>537</v>
      </c>
      <c r="X395">
        <v>0.12597364380353326</v>
      </c>
    </row>
    <row r="396" spans="1:24" x14ac:dyDescent="0.25">
      <c r="A396" t="s">
        <v>536</v>
      </c>
      <c r="B396">
        <v>-0.16746345442707389</v>
      </c>
      <c r="C396">
        <v>0.14600534310093716</v>
      </c>
      <c r="D396">
        <v>0</v>
      </c>
      <c r="E396">
        <v>1</v>
      </c>
      <c r="F396">
        <v>1.0150554401959639</v>
      </c>
      <c r="G396">
        <v>0.10221888107144043</v>
      </c>
      <c r="H396">
        <v>-0.19382189744199513</v>
      </c>
      <c r="I396">
        <v>17.466904017588522</v>
      </c>
      <c r="K396" s="7">
        <v>366</v>
      </c>
      <c r="L396" s="7">
        <v>1.8621178542761907E-2</v>
      </c>
      <c r="M396" s="7">
        <v>0.26646457325622602</v>
      </c>
      <c r="W396" t="s">
        <v>538</v>
      </c>
      <c r="X396">
        <v>-0.27010357287025988</v>
      </c>
    </row>
    <row r="397" spans="1:24" x14ac:dyDescent="0.25">
      <c r="A397" t="s">
        <v>537</v>
      </c>
      <c r="B397">
        <v>0.12597364380353326</v>
      </c>
      <c r="C397">
        <v>8.1510575580069924E-2</v>
      </c>
      <c r="D397">
        <v>0</v>
      </c>
      <c r="E397">
        <v>1</v>
      </c>
      <c r="F397">
        <v>1.4951597406387138</v>
      </c>
      <c r="G397">
        <v>6.3005974382570135E-2</v>
      </c>
      <c r="H397">
        <v>0.10783696277246022</v>
      </c>
      <c r="I397">
        <v>16.453862512789144</v>
      </c>
      <c r="K397" s="7">
        <v>367</v>
      </c>
      <c r="L397" s="7">
        <v>5.6706769979450122E-2</v>
      </c>
      <c r="M397" s="7">
        <v>-9.5727019316707226E-3</v>
      </c>
      <c r="W397" t="s">
        <v>539</v>
      </c>
      <c r="X397">
        <v>0.21812145019456322</v>
      </c>
    </row>
    <row r="398" spans="1:24" x14ac:dyDescent="0.25">
      <c r="A398" t="s">
        <v>538</v>
      </c>
      <c r="B398">
        <v>-0.27010357287025988</v>
      </c>
      <c r="C398">
        <v>-0.10872914271187387</v>
      </c>
      <c r="D398">
        <v>0</v>
      </c>
      <c r="E398">
        <v>1</v>
      </c>
      <c r="F398">
        <v>2.2204777825572273</v>
      </c>
      <c r="G398">
        <v>8.518479196368782E-2</v>
      </c>
      <c r="H398">
        <v>0.4102226467271613</v>
      </c>
      <c r="I398">
        <v>17.708630616507847</v>
      </c>
      <c r="K398" s="7">
        <v>368</v>
      </c>
      <c r="L398" s="7">
        <v>0.2324277138355384</v>
      </c>
      <c r="M398" s="7">
        <v>-0.22059170269358069</v>
      </c>
      <c r="W398" t="s">
        <v>540</v>
      </c>
      <c r="X398">
        <v>-8.8601949484800491E-2</v>
      </c>
    </row>
    <row r="399" spans="1:24" x14ac:dyDescent="0.25">
      <c r="A399" t="s">
        <v>539</v>
      </c>
      <c r="B399">
        <v>0.21812145019456322</v>
      </c>
      <c r="C399">
        <v>0.25243040400515682</v>
      </c>
      <c r="D399">
        <v>0</v>
      </c>
      <c r="E399">
        <v>1</v>
      </c>
      <c r="F399">
        <v>1.8170002641232059</v>
      </c>
      <c r="G399">
        <v>9.6473812957474259E-2</v>
      </c>
      <c r="H399">
        <v>-0.32137854272355809</v>
      </c>
      <c r="I399">
        <v>17.373254904772274</v>
      </c>
      <c r="K399" s="7">
        <v>369</v>
      </c>
      <c r="L399" s="7">
        <v>0.34817532259986916</v>
      </c>
      <c r="M399" s="7">
        <v>-0.29411043100847784</v>
      </c>
      <c r="W399" t="s">
        <v>541</v>
      </c>
      <c r="X399">
        <v>8.1037142562955064E-2</v>
      </c>
    </row>
    <row r="400" spans="1:24" x14ac:dyDescent="0.25">
      <c r="A400" t="s">
        <v>540</v>
      </c>
      <c r="B400">
        <v>-8.8601949484800491E-2</v>
      </c>
      <c r="C400">
        <v>0.13107501316883849</v>
      </c>
      <c r="D400">
        <v>0</v>
      </c>
      <c r="E400">
        <v>1</v>
      </c>
      <c r="F400">
        <v>2.2246237368156536</v>
      </c>
      <c r="G400">
        <v>0.16697803723047103</v>
      </c>
      <c r="H400">
        <v>10.613113183648197</v>
      </c>
      <c r="I400">
        <v>17.313231271444483</v>
      </c>
      <c r="K400" s="7">
        <v>370</v>
      </c>
      <c r="L400" s="7">
        <v>0.22448632654381084</v>
      </c>
      <c r="M400" s="7">
        <v>-0.34156659134830664</v>
      </c>
      <c r="W400" t="s">
        <v>542</v>
      </c>
      <c r="X400">
        <v>-0.35321844434200417</v>
      </c>
    </row>
    <row r="401" spans="1:24" x14ac:dyDescent="0.25">
      <c r="A401" t="s">
        <v>541</v>
      </c>
      <c r="B401">
        <v>8.1037142562955064E-2</v>
      </c>
      <c r="C401">
        <v>-2.1384976656293547E-2</v>
      </c>
      <c r="D401">
        <v>0</v>
      </c>
      <c r="E401">
        <v>1</v>
      </c>
      <c r="F401">
        <v>2.0278846722562589</v>
      </c>
      <c r="G401">
        <v>0.12456636310744262</v>
      </c>
      <c r="H401">
        <v>4.1875529111467573E-2</v>
      </c>
      <c r="I401">
        <v>17.266185985928491</v>
      </c>
      <c r="K401" s="7">
        <v>371</v>
      </c>
      <c r="L401" s="7">
        <v>0.35727912487050562</v>
      </c>
      <c r="M401" s="7">
        <v>0.19048410245932923</v>
      </c>
      <c r="W401" t="s">
        <v>543</v>
      </c>
      <c r="X401">
        <v>0.77814536438286519</v>
      </c>
    </row>
    <row r="402" spans="1:24" x14ac:dyDescent="0.25">
      <c r="A402" t="s">
        <v>542</v>
      </c>
      <c r="B402">
        <v>-0.35321844434200417</v>
      </c>
      <c r="C402">
        <v>0.31423597771535211</v>
      </c>
      <c r="D402">
        <v>0</v>
      </c>
      <c r="E402">
        <v>1</v>
      </c>
      <c r="F402">
        <v>0.66676636115157784</v>
      </c>
      <c r="G402">
        <v>8.4718576870717224E-2</v>
      </c>
      <c r="H402">
        <v>0.24852518991386877</v>
      </c>
      <c r="I402">
        <v>17.996286748898939</v>
      </c>
      <c r="K402" s="7">
        <v>372</v>
      </c>
      <c r="L402" s="7">
        <v>0.11179114890632924</v>
      </c>
      <c r="M402" s="7">
        <v>-0.18266626435064631</v>
      </c>
      <c r="W402" t="s">
        <v>544</v>
      </c>
      <c r="X402">
        <v>0.18395686834488142</v>
      </c>
    </row>
    <row r="403" spans="1:24" x14ac:dyDescent="0.25">
      <c r="A403" t="s">
        <v>543</v>
      </c>
      <c r="B403">
        <v>0.77814536438286519</v>
      </c>
      <c r="C403">
        <v>1.1297519091806981E-2</v>
      </c>
      <c r="D403">
        <v>0</v>
      </c>
      <c r="E403">
        <v>1</v>
      </c>
      <c r="F403">
        <v>2.3511959250374654</v>
      </c>
      <c r="G403">
        <v>6.7346099482641406E-2</v>
      </c>
      <c r="H403">
        <v>-6.4212288426998387E-2</v>
      </c>
      <c r="I403">
        <v>16.217063412952211</v>
      </c>
      <c r="K403" s="7">
        <v>373</v>
      </c>
      <c r="L403" s="7">
        <v>4.2337947082560001E-2</v>
      </c>
      <c r="M403" s="7">
        <v>-4.9403835479658889E-2</v>
      </c>
      <c r="W403" t="s">
        <v>190</v>
      </c>
      <c r="X403">
        <v>-0.14066363598033918</v>
      </c>
    </row>
    <row r="404" spans="1:24" x14ac:dyDescent="0.25">
      <c r="A404" t="s">
        <v>544</v>
      </c>
      <c r="B404">
        <v>0.18395686834488142</v>
      </c>
      <c r="C404">
        <v>-7.7683402769946633E-2</v>
      </c>
      <c r="D404">
        <v>0</v>
      </c>
      <c r="E404">
        <v>1</v>
      </c>
      <c r="F404">
        <v>1.7594970163109209</v>
      </c>
      <c r="G404">
        <v>7.9032865423121004E-2</v>
      </c>
      <c r="H404">
        <v>0.10417758178569153</v>
      </c>
      <c r="I404">
        <v>18.557638711325662</v>
      </c>
      <c r="K404" s="7">
        <v>374</v>
      </c>
      <c r="L404" s="7">
        <v>0.21908838746990145</v>
      </c>
      <c r="M404" s="7">
        <v>-6.0665108558360686E-2</v>
      </c>
      <c r="W404" t="s">
        <v>545</v>
      </c>
      <c r="X404">
        <v>-0.4074622231159043</v>
      </c>
    </row>
    <row r="405" spans="1:24" x14ac:dyDescent="0.25">
      <c r="A405" t="s">
        <v>190</v>
      </c>
      <c r="B405">
        <v>-0.14066363598033918</v>
      </c>
      <c r="C405">
        <v>0.185653629408155</v>
      </c>
      <c r="D405">
        <v>0</v>
      </c>
      <c r="E405">
        <v>1</v>
      </c>
      <c r="F405">
        <v>0.46372769547759379</v>
      </c>
      <c r="G405">
        <v>9.392913259730655E-2</v>
      </c>
      <c r="H405">
        <v>-0.39186207194616873</v>
      </c>
      <c r="I405">
        <v>16.819277043078284</v>
      </c>
      <c r="K405" s="7">
        <v>375</v>
      </c>
      <c r="L405" s="7">
        <v>0.16594540827829518</v>
      </c>
      <c r="M405" s="7">
        <v>-6.869490070108264E-2</v>
      </c>
      <c r="W405" t="s">
        <v>546</v>
      </c>
      <c r="X405">
        <v>0.29259907906294835</v>
      </c>
    </row>
    <row r="406" spans="1:24" x14ac:dyDescent="0.25">
      <c r="A406" t="s">
        <v>545</v>
      </c>
      <c r="B406">
        <v>-0.4074622231159043</v>
      </c>
      <c r="C406">
        <v>-2.8311580075508908E-2</v>
      </c>
      <c r="D406">
        <v>0</v>
      </c>
      <c r="E406">
        <v>1</v>
      </c>
      <c r="F406">
        <v>1.687033145241766</v>
      </c>
      <c r="G406">
        <v>8.2384027919179564E-2</v>
      </c>
      <c r="H406">
        <v>-0.10948612897053352</v>
      </c>
      <c r="I406">
        <v>17.420206763697283</v>
      </c>
      <c r="K406" s="7">
        <v>376</v>
      </c>
      <c r="L406" s="7">
        <v>4.375374100662488E-2</v>
      </c>
      <c r="M406" s="7">
        <v>-0.6054583964425676</v>
      </c>
      <c r="W406" t="s">
        <v>547</v>
      </c>
      <c r="X406">
        <v>-0.64075724797954658</v>
      </c>
    </row>
    <row r="407" spans="1:24" x14ac:dyDescent="0.25">
      <c r="A407" t="s">
        <v>546</v>
      </c>
      <c r="B407">
        <v>0.29259907906294835</v>
      </c>
      <c r="C407">
        <v>0.73817063377580838</v>
      </c>
      <c r="D407">
        <v>0</v>
      </c>
      <c r="E407">
        <v>1</v>
      </c>
      <c r="F407">
        <v>2.0460398137588571</v>
      </c>
      <c r="G407">
        <v>0.33681002363184015</v>
      </c>
      <c r="H407">
        <v>-0.65222066732637851</v>
      </c>
      <c r="I407">
        <v>18.427455639132113</v>
      </c>
      <c r="K407" s="7">
        <v>377</v>
      </c>
      <c r="L407" s="7">
        <v>0.23190816437031869</v>
      </c>
      <c r="M407" s="7">
        <v>-0.39898578564137294</v>
      </c>
      <c r="W407" t="s">
        <v>548</v>
      </c>
      <c r="X407">
        <v>1.4379600168049324E-2</v>
      </c>
    </row>
    <row r="408" spans="1:24" x14ac:dyDescent="0.25">
      <c r="A408" t="s">
        <v>547</v>
      </c>
      <c r="B408">
        <v>-0.64075724797954658</v>
      </c>
      <c r="C408">
        <v>-0.10615390725500225</v>
      </c>
      <c r="D408">
        <v>0</v>
      </c>
      <c r="E408">
        <v>1</v>
      </c>
      <c r="F408">
        <v>1.258262538543</v>
      </c>
      <c r="G408">
        <v>0.25920269574980798</v>
      </c>
      <c r="H408">
        <v>-3.9343061008780739E-2</v>
      </c>
      <c r="I408">
        <v>17.253847204476202</v>
      </c>
      <c r="K408" s="7">
        <v>378</v>
      </c>
      <c r="L408" s="7">
        <v>-0.13905640860073332</v>
      </c>
      <c r="M408" s="7">
        <v>0.29153000393312078</v>
      </c>
      <c r="W408" t="s">
        <v>549</v>
      </c>
      <c r="X408">
        <v>0.11109242033070897</v>
      </c>
    </row>
    <row r="409" spans="1:24" x14ac:dyDescent="0.25">
      <c r="A409" t="s">
        <v>548</v>
      </c>
      <c r="B409">
        <v>1.4379600168049324E-2</v>
      </c>
      <c r="C409">
        <v>0.56778102169074829</v>
      </c>
      <c r="D409">
        <v>0</v>
      </c>
      <c r="E409">
        <v>1</v>
      </c>
      <c r="F409">
        <v>2.6351278525295556</v>
      </c>
      <c r="G409">
        <v>0.47655345448754982</v>
      </c>
      <c r="H409">
        <v>-0.46445669063782119</v>
      </c>
      <c r="I409">
        <v>16.52317791006638</v>
      </c>
      <c r="K409" s="7">
        <v>379</v>
      </c>
      <c r="L409" s="7">
        <v>0.12846276651880539</v>
      </c>
      <c r="M409" s="7">
        <v>0.15896035618953369</v>
      </c>
      <c r="W409" t="s">
        <v>550</v>
      </c>
      <c r="X409">
        <v>-0.1100354326348448</v>
      </c>
    </row>
    <row r="410" spans="1:24" x14ac:dyDescent="0.25">
      <c r="A410" t="s">
        <v>549</v>
      </c>
      <c r="B410">
        <v>0.11109242033070897</v>
      </c>
      <c r="C410">
        <v>-5.3950412270710277E-2</v>
      </c>
      <c r="D410">
        <v>0</v>
      </c>
      <c r="E410">
        <v>1</v>
      </c>
      <c r="F410">
        <v>0.87924856520484151</v>
      </c>
      <c r="G410">
        <v>0.15793156695115237</v>
      </c>
      <c r="H410">
        <v>0.18590449089578853</v>
      </c>
      <c r="I410">
        <v>17.072794846673663</v>
      </c>
      <c r="K410" s="7">
        <v>380</v>
      </c>
      <c r="L410" s="7">
        <v>0.41529568434180941</v>
      </c>
      <c r="M410" s="7">
        <v>-0.67378526662368832</v>
      </c>
      <c r="W410" t="s">
        <v>191</v>
      </c>
      <c r="X410">
        <v>7.4430681015949601E-2</v>
      </c>
    </row>
    <row r="411" spans="1:24" x14ac:dyDescent="0.25">
      <c r="A411" t="s">
        <v>550</v>
      </c>
      <c r="B411">
        <v>-0.1100354326348448</v>
      </c>
      <c r="C411">
        <v>5.5506432460849547E-2</v>
      </c>
      <c r="D411">
        <v>0</v>
      </c>
      <c r="E411">
        <v>1</v>
      </c>
      <c r="F411">
        <v>1.2914625458509539</v>
      </c>
      <c r="G411">
        <v>9.4135872344732044E-2</v>
      </c>
      <c r="H411">
        <v>7.7430259797737641E-2</v>
      </c>
      <c r="I411">
        <v>18.578505101875091</v>
      </c>
      <c r="K411" s="7">
        <v>381</v>
      </c>
      <c r="L411" s="7">
        <v>-6.3874492117268922E-2</v>
      </c>
      <c r="M411" s="7">
        <v>7.2944631414343555E-2</v>
      </c>
      <c r="W411" t="s">
        <v>551</v>
      </c>
      <c r="X411">
        <v>-0.91856517813910843</v>
      </c>
    </row>
    <row r="412" spans="1:24" x14ac:dyDescent="0.25">
      <c r="A412" t="s">
        <v>191</v>
      </c>
      <c r="B412">
        <v>7.4430681015949601E-2</v>
      </c>
      <c r="C412">
        <v>0.51967347747732784</v>
      </c>
      <c r="D412">
        <v>0</v>
      </c>
      <c r="E412">
        <v>1</v>
      </c>
      <c r="F412">
        <v>0.97742674753457537</v>
      </c>
      <c r="G412">
        <v>0.20476075838192798</v>
      </c>
      <c r="H412">
        <v>-0.2275787443861669</v>
      </c>
      <c r="I412">
        <v>17.094449450168483</v>
      </c>
      <c r="K412" s="7">
        <v>382</v>
      </c>
      <c r="L412" s="7">
        <v>-1.8106738648525189E-2</v>
      </c>
      <c r="M412" s="7">
        <v>-0.17091023734019437</v>
      </c>
      <c r="W412" t="s">
        <v>552</v>
      </c>
      <c r="X412">
        <v>0.32239546760323334</v>
      </c>
    </row>
    <row r="413" spans="1:24" x14ac:dyDescent="0.25">
      <c r="A413" t="s">
        <v>551</v>
      </c>
      <c r="B413">
        <v>-0.91856517813910843</v>
      </c>
      <c r="C413">
        <v>-8.7455140077411606E-2</v>
      </c>
      <c r="D413">
        <v>0</v>
      </c>
      <c r="E413">
        <v>1</v>
      </c>
      <c r="F413">
        <v>0.98339363691828086</v>
      </c>
      <c r="G413">
        <v>0.22085113830581182</v>
      </c>
      <c r="H413">
        <v>-4.6831498905532648E-2</v>
      </c>
      <c r="I413">
        <v>16.868708401965197</v>
      </c>
      <c r="K413" s="7">
        <v>383</v>
      </c>
      <c r="L413" s="7">
        <v>-0.1388864453981884</v>
      </c>
      <c r="M413" s="7">
        <v>0.35718509566514522</v>
      </c>
      <c r="W413" t="s">
        <v>553</v>
      </c>
      <c r="X413">
        <v>-0.42274359817646495</v>
      </c>
    </row>
    <row r="414" spans="1:24" x14ac:dyDescent="0.25">
      <c r="A414" t="s">
        <v>552</v>
      </c>
      <c r="B414">
        <v>0.32239546760323334</v>
      </c>
      <c r="C414">
        <v>0.28743621116668938</v>
      </c>
      <c r="D414">
        <v>0</v>
      </c>
      <c r="E414">
        <v>1</v>
      </c>
      <c r="F414">
        <v>1.1638991245767294</v>
      </c>
      <c r="G414">
        <v>0.15460598895003647</v>
      </c>
      <c r="H414">
        <v>-0.1278744925744589</v>
      </c>
      <c r="I414">
        <v>16.516063875764409</v>
      </c>
      <c r="K414" s="7">
        <v>384</v>
      </c>
      <c r="L414" s="7">
        <v>0.54778266247073559</v>
      </c>
      <c r="M414" s="7">
        <v>-1.1538940292247477</v>
      </c>
      <c r="W414" t="s">
        <v>554</v>
      </c>
      <c r="X414">
        <v>-0.19803537344760877</v>
      </c>
    </row>
    <row r="415" spans="1:24" x14ac:dyDescent="0.25">
      <c r="A415" t="s">
        <v>553</v>
      </c>
      <c r="B415">
        <v>-0.42274359817646495</v>
      </c>
      <c r="C415">
        <v>6.5633593629213963E-2</v>
      </c>
      <c r="D415">
        <v>0</v>
      </c>
      <c r="E415">
        <v>1</v>
      </c>
      <c r="F415">
        <v>0.63110935299319859</v>
      </c>
      <c r="G415">
        <v>3.9881771547912843E-2</v>
      </c>
      <c r="H415">
        <v>-2.3462130594161187E-2</v>
      </c>
      <c r="I415">
        <v>17.384711000791828</v>
      </c>
      <c r="K415" s="7">
        <v>385</v>
      </c>
      <c r="L415" s="7">
        <v>0.42370625576489895</v>
      </c>
      <c r="M415" s="7">
        <v>-0.49732864074796701</v>
      </c>
      <c r="W415" t="s">
        <v>555</v>
      </c>
      <c r="X415">
        <v>-0.19443665526380538</v>
      </c>
    </row>
    <row r="416" spans="1:24" x14ac:dyDescent="0.25">
      <c r="A416" t="s">
        <v>554</v>
      </c>
      <c r="B416">
        <v>-0.19803537344760877</v>
      </c>
      <c r="C416">
        <v>-6.4197676646274258E-3</v>
      </c>
      <c r="D416">
        <v>0</v>
      </c>
      <c r="E416">
        <v>1</v>
      </c>
      <c r="F416">
        <v>1.4965676369947694</v>
      </c>
      <c r="G416">
        <v>0.10214434776093584</v>
      </c>
      <c r="H416">
        <v>-8.0914310950832832E-2</v>
      </c>
      <c r="I416">
        <v>19.684466183937058</v>
      </c>
      <c r="K416" s="7">
        <v>386</v>
      </c>
      <c r="L416" s="7">
        <v>0.47000430936846715</v>
      </c>
      <c r="M416" s="7">
        <v>0.18359565305072401</v>
      </c>
      <c r="W416" t="s">
        <v>556</v>
      </c>
      <c r="X416">
        <v>7.5978936407898254E-2</v>
      </c>
    </row>
    <row r="417" spans="1:24" x14ac:dyDescent="0.25">
      <c r="A417" t="s">
        <v>555</v>
      </c>
      <c r="B417">
        <v>-0.19443665526380538</v>
      </c>
      <c r="C417">
        <v>-0.1722115914606909</v>
      </c>
      <c r="D417">
        <v>0</v>
      </c>
      <c r="E417">
        <v>1</v>
      </c>
      <c r="F417">
        <v>1.367475995829996</v>
      </c>
      <c r="G417">
        <v>0.20459934518986467</v>
      </c>
      <c r="H417">
        <v>-0.48931767781777019</v>
      </c>
      <c r="I417">
        <v>16.288351920767571</v>
      </c>
      <c r="K417" s="7">
        <v>387</v>
      </c>
      <c r="L417" s="7">
        <v>5.5273996694702676E-2</v>
      </c>
      <c r="M417" s="7">
        <v>-0.21661348836693617</v>
      </c>
      <c r="W417" t="s">
        <v>557</v>
      </c>
      <c r="X417">
        <v>6.9055930900137036E-2</v>
      </c>
    </row>
    <row r="418" spans="1:24" x14ac:dyDescent="0.25">
      <c r="A418" t="s">
        <v>556</v>
      </c>
      <c r="B418">
        <v>7.5978936407898254E-2</v>
      </c>
      <c r="C418">
        <v>8.6263416663905183E-3</v>
      </c>
      <c r="D418">
        <v>0</v>
      </c>
      <c r="E418">
        <v>1</v>
      </c>
      <c r="F418">
        <v>1.5790490006394815</v>
      </c>
      <c r="G418">
        <v>0.1258070967448105</v>
      </c>
      <c r="H418">
        <v>-0.547587710106888</v>
      </c>
      <c r="I418">
        <v>17.834177649630547</v>
      </c>
      <c r="K418" s="7">
        <v>388</v>
      </c>
      <c r="L418" s="7">
        <v>-0.22277926259908565</v>
      </c>
      <c r="M418" s="7">
        <v>-0.61573423135908623</v>
      </c>
      <c r="W418" t="s">
        <v>558</v>
      </c>
      <c r="X418">
        <v>-0.24415607285631899</v>
      </c>
    </row>
    <row r="419" spans="1:24" x14ac:dyDescent="0.25">
      <c r="A419" t="s">
        <v>557</v>
      </c>
      <c r="B419">
        <v>6.9055930900137036E-2</v>
      </c>
      <c r="C419">
        <v>-3.847928672036792E-2</v>
      </c>
      <c r="D419">
        <v>0</v>
      </c>
      <c r="E419">
        <v>1</v>
      </c>
      <c r="F419">
        <v>2.0037724531401562</v>
      </c>
      <c r="G419">
        <v>0.12703052071381013</v>
      </c>
      <c r="H419">
        <v>-0.52167793854281486</v>
      </c>
      <c r="I419">
        <v>16.552370975198745</v>
      </c>
      <c r="K419" s="7">
        <v>389</v>
      </c>
      <c r="L419" s="7">
        <v>0.20266704886224551</v>
      </c>
      <c r="M419" s="7">
        <v>-0.11567047006796591</v>
      </c>
      <c r="W419" t="s">
        <v>559</v>
      </c>
      <c r="X419">
        <v>-0.71612267561819831</v>
      </c>
    </row>
    <row r="420" spans="1:24" x14ac:dyDescent="0.25">
      <c r="A420" t="s">
        <v>558</v>
      </c>
      <c r="B420">
        <v>-0.24415607285631899</v>
      </c>
      <c r="C420">
        <v>0.53189660304943431</v>
      </c>
      <c r="D420">
        <v>0</v>
      </c>
      <c r="E420">
        <v>1</v>
      </c>
      <c r="F420">
        <v>1.9202105915829843</v>
      </c>
      <c r="G420">
        <v>0.16582621209914708</v>
      </c>
      <c r="H420">
        <v>0.93473365672771136</v>
      </c>
      <c r="I420">
        <v>20.267890305943226</v>
      </c>
      <c r="K420" s="7">
        <v>390</v>
      </c>
      <c r="L420" s="7">
        <v>9.1023428897672343E-2</v>
      </c>
      <c r="M420" s="7">
        <v>-0.46469999239665616</v>
      </c>
      <c r="W420" t="s">
        <v>560</v>
      </c>
      <c r="X420">
        <v>5.0582037363350851</v>
      </c>
    </row>
    <row r="421" spans="1:24" x14ac:dyDescent="0.25">
      <c r="A421" t="s">
        <v>559</v>
      </c>
      <c r="B421">
        <v>-0.71612267561819831</v>
      </c>
      <c r="C421">
        <v>0.4748137390358933</v>
      </c>
      <c r="D421">
        <v>0</v>
      </c>
      <c r="E421">
        <v>1</v>
      </c>
      <c r="F421">
        <v>1.5127766971726004</v>
      </c>
      <c r="G421">
        <v>0.20968917697371911</v>
      </c>
      <c r="H421">
        <v>-0.16795869865499949</v>
      </c>
      <c r="I421">
        <v>19.274891890063596</v>
      </c>
      <c r="K421" s="7">
        <v>391</v>
      </c>
      <c r="L421" s="7">
        <v>0.16286494025781462</v>
      </c>
      <c r="M421" s="7">
        <v>0.60483554847782051</v>
      </c>
      <c r="W421" t="s">
        <v>561</v>
      </c>
      <c r="X421">
        <v>0.26730561814563031</v>
      </c>
    </row>
    <row r="422" spans="1:24" x14ac:dyDescent="0.25">
      <c r="A422" t="s">
        <v>560</v>
      </c>
      <c r="B422">
        <v>5.0582037363350851</v>
      </c>
      <c r="C422">
        <v>0.27227559442968557</v>
      </c>
      <c r="D422">
        <v>0</v>
      </c>
      <c r="E422">
        <v>1</v>
      </c>
      <c r="F422">
        <v>0.18821037600880966</v>
      </c>
      <c r="G422">
        <v>9.4828651816808121E-2</v>
      </c>
      <c r="H422">
        <v>-0.25275078319341637</v>
      </c>
      <c r="I422">
        <v>15.539300942554069</v>
      </c>
      <c r="K422" s="7">
        <v>392</v>
      </c>
      <c r="L422" s="7">
        <v>0.46568679849448946</v>
      </c>
      <c r="M422" s="7">
        <v>-0.47694615789042111</v>
      </c>
      <c r="W422" t="s">
        <v>562</v>
      </c>
      <c r="X422">
        <v>6.3395966012179283E-2</v>
      </c>
    </row>
    <row r="423" spans="1:24" x14ac:dyDescent="0.25">
      <c r="A423" t="s">
        <v>561</v>
      </c>
      <c r="B423">
        <v>0.26730561814563031</v>
      </c>
      <c r="C423">
        <v>5.1215093689005266E-2</v>
      </c>
      <c r="D423">
        <v>0</v>
      </c>
      <c r="E423">
        <v>1</v>
      </c>
      <c r="F423">
        <v>3.1539482950403297</v>
      </c>
      <c r="G423">
        <v>5.6087837725156547E-2</v>
      </c>
      <c r="H423">
        <v>0.11845333505693946</v>
      </c>
      <c r="I423">
        <v>18.975527991306691</v>
      </c>
      <c r="K423" s="7">
        <v>393</v>
      </c>
      <c r="L423" s="7">
        <v>2.5834691816102762E-2</v>
      </c>
      <c r="M423" s="7">
        <v>-0.33999574822589967</v>
      </c>
      <c r="W423" t="s">
        <v>563</v>
      </c>
      <c r="X423">
        <v>-0.13466229349433223</v>
      </c>
    </row>
    <row r="424" spans="1:24" x14ac:dyDescent="0.25">
      <c r="A424" t="s">
        <v>562</v>
      </c>
      <c r="B424">
        <v>6.3395966012179283E-2</v>
      </c>
      <c r="C424">
        <v>0.46254805608157051</v>
      </c>
      <c r="D424">
        <v>0</v>
      </c>
      <c r="E424">
        <v>1</v>
      </c>
      <c r="F424">
        <v>3.1223007767066364</v>
      </c>
      <c r="G424">
        <v>8.8079592736549805E-2</v>
      </c>
      <c r="H424">
        <v>-0.40508014018024713</v>
      </c>
      <c r="I424">
        <v>17.066957635956232</v>
      </c>
      <c r="K424" s="7">
        <v>394</v>
      </c>
      <c r="L424" s="7">
        <v>0.21091793128747893</v>
      </c>
      <c r="M424" s="7">
        <v>-0.37838138571455282</v>
      </c>
      <c r="W424" t="s">
        <v>564</v>
      </c>
      <c r="X424">
        <v>-0.14516174073583113</v>
      </c>
    </row>
    <row r="425" spans="1:24" x14ac:dyDescent="0.25">
      <c r="A425" t="s">
        <v>563</v>
      </c>
      <c r="B425">
        <v>-0.13466229349433223</v>
      </c>
      <c r="C425">
        <v>0.26328686169399645</v>
      </c>
      <c r="D425">
        <v>0</v>
      </c>
      <c r="E425">
        <v>1</v>
      </c>
      <c r="F425">
        <v>1.1623589650443742</v>
      </c>
      <c r="G425">
        <v>0.11759554069432031</v>
      </c>
      <c r="H425">
        <v>-0.20710520797750329</v>
      </c>
      <c r="I425">
        <v>18.555032401280254</v>
      </c>
      <c r="K425" s="7">
        <v>395</v>
      </c>
      <c r="L425" s="7">
        <v>0.34513824159708495</v>
      </c>
      <c r="M425" s="7">
        <v>-0.21916459779355169</v>
      </c>
      <c r="W425" t="s">
        <v>565</v>
      </c>
      <c r="X425">
        <v>1.7933332441866645</v>
      </c>
    </row>
    <row r="426" spans="1:24" x14ac:dyDescent="0.25">
      <c r="A426" t="s">
        <v>564</v>
      </c>
      <c r="B426">
        <v>-0.14516174073583113</v>
      </c>
      <c r="C426">
        <v>-5.9768134722933561E-2</v>
      </c>
      <c r="D426">
        <v>0</v>
      </c>
      <c r="E426">
        <v>1</v>
      </c>
      <c r="F426">
        <v>0.75519330265139484</v>
      </c>
      <c r="G426">
        <v>5.0724061132448407E-2</v>
      </c>
      <c r="H426">
        <v>-3.0468841277381625E-2</v>
      </c>
      <c r="I426">
        <v>16.692540692275394</v>
      </c>
      <c r="K426" s="7">
        <v>396</v>
      </c>
      <c r="L426" s="7">
        <v>0.20053729525377606</v>
      </c>
      <c r="M426" s="7">
        <v>-0.47064086812403594</v>
      </c>
      <c r="W426" t="s">
        <v>566</v>
      </c>
      <c r="X426">
        <v>-0.13558840853174364</v>
      </c>
    </row>
    <row r="427" spans="1:24" x14ac:dyDescent="0.25">
      <c r="A427" t="s">
        <v>565</v>
      </c>
      <c r="B427">
        <v>1.7933332441866645</v>
      </c>
      <c r="C427">
        <v>1.0713529916093958</v>
      </c>
      <c r="D427">
        <v>0</v>
      </c>
      <c r="E427">
        <v>1</v>
      </c>
      <c r="F427">
        <v>0.9632749006034822</v>
      </c>
      <c r="G427">
        <v>6.4936623601708751E-2</v>
      </c>
      <c r="H427">
        <v>0.82572053127267175</v>
      </c>
      <c r="I427">
        <v>16.640019913633029</v>
      </c>
      <c r="K427" s="7">
        <v>397</v>
      </c>
      <c r="L427" s="7">
        <v>0.35351237877410546</v>
      </c>
      <c r="M427" s="7">
        <v>-0.13539092857954224</v>
      </c>
      <c r="W427" t="s">
        <v>567</v>
      </c>
      <c r="X427">
        <v>0.99463710284044449</v>
      </c>
    </row>
    <row r="428" spans="1:24" x14ac:dyDescent="0.25">
      <c r="A428" t="s">
        <v>566</v>
      </c>
      <c r="B428">
        <v>-0.13558840853174364</v>
      </c>
      <c r="C428">
        <v>1.1799708842782426E-2</v>
      </c>
      <c r="D428">
        <v>0</v>
      </c>
      <c r="E428">
        <v>1</v>
      </c>
      <c r="F428">
        <v>1.3319922879845205</v>
      </c>
      <c r="G428">
        <v>8.6430165730233058E-2</v>
      </c>
      <c r="H428">
        <v>-0.21448286383239304</v>
      </c>
      <c r="I428">
        <v>18.403267207779496</v>
      </c>
      <c r="K428" s="7">
        <v>398</v>
      </c>
      <c r="L428" s="7">
        <v>0.32502926043913782</v>
      </c>
      <c r="M428" s="7">
        <v>-0.41363120992393831</v>
      </c>
      <c r="W428" t="s">
        <v>568</v>
      </c>
      <c r="X428">
        <v>-0.43232524476299211</v>
      </c>
    </row>
    <row r="429" spans="1:24" x14ac:dyDescent="0.25">
      <c r="A429" t="s">
        <v>567</v>
      </c>
      <c r="B429">
        <v>0.99463710284044449</v>
      </c>
      <c r="C429">
        <v>-3.0538338829518855E-2</v>
      </c>
      <c r="D429">
        <v>0</v>
      </c>
      <c r="E429">
        <v>1</v>
      </c>
      <c r="F429">
        <v>0.87279723266487286</v>
      </c>
      <c r="G429">
        <v>0.12172912568613999</v>
      </c>
      <c r="H429">
        <v>-0.10689437567896289</v>
      </c>
      <c r="I429">
        <v>16.859444079269135</v>
      </c>
      <c r="K429" s="7">
        <v>399</v>
      </c>
      <c r="L429" s="7">
        <v>0.2101480287532389</v>
      </c>
      <c r="M429" s="7">
        <v>-0.12911088619028382</v>
      </c>
      <c r="W429" t="s">
        <v>569</v>
      </c>
      <c r="X429">
        <v>0.16284387516040263</v>
      </c>
    </row>
    <row r="430" spans="1:24" x14ac:dyDescent="0.25">
      <c r="A430" t="s">
        <v>568</v>
      </c>
      <c r="B430">
        <v>-0.43232524476299211</v>
      </c>
      <c r="C430">
        <v>0.12015363709211056</v>
      </c>
      <c r="D430">
        <v>0</v>
      </c>
      <c r="E430">
        <v>1</v>
      </c>
      <c r="F430">
        <v>0.91631025010300959</v>
      </c>
      <c r="G430">
        <v>4.6667964303836323E-2</v>
      </c>
      <c r="H430">
        <v>-0.17646784786382735</v>
      </c>
      <c r="I430">
        <v>17.487841585135303</v>
      </c>
      <c r="K430" s="7">
        <v>400</v>
      </c>
      <c r="L430" s="7">
        <v>0.24957154528559267</v>
      </c>
      <c r="M430" s="7">
        <v>-0.60278998962759678</v>
      </c>
      <c r="W430" t="s">
        <v>570</v>
      </c>
      <c r="X430">
        <v>-0.31553932049811256</v>
      </c>
    </row>
    <row r="431" spans="1:24" x14ac:dyDescent="0.25">
      <c r="A431" t="s">
        <v>569</v>
      </c>
      <c r="B431">
        <v>0.16284387516040263</v>
      </c>
      <c r="C431">
        <v>-3.2329486684615195E-3</v>
      </c>
      <c r="D431">
        <v>0</v>
      </c>
      <c r="E431">
        <v>1</v>
      </c>
      <c r="F431">
        <v>1.0938605931181509</v>
      </c>
      <c r="G431">
        <v>0.15162569517734673</v>
      </c>
      <c r="H431">
        <v>-0.12160409220922545</v>
      </c>
      <c r="I431">
        <v>18.48657780136929</v>
      </c>
      <c r="K431" s="7">
        <v>401</v>
      </c>
      <c r="L431" s="7">
        <v>0.40054929861243327</v>
      </c>
      <c r="M431" s="7">
        <v>0.37759606577043192</v>
      </c>
      <c r="W431" t="s">
        <v>571</v>
      </c>
      <c r="X431">
        <v>-0.77035511267127499</v>
      </c>
    </row>
    <row r="432" spans="1:24" x14ac:dyDescent="0.25">
      <c r="A432" t="s">
        <v>570</v>
      </c>
      <c r="B432">
        <v>-0.31553932049811256</v>
      </c>
      <c r="C432">
        <v>0.28364529707884895</v>
      </c>
      <c r="D432">
        <v>0</v>
      </c>
      <c r="E432">
        <v>1</v>
      </c>
      <c r="F432">
        <v>0.72147654789441862</v>
      </c>
      <c r="G432">
        <v>4.3517611234729532E-2</v>
      </c>
      <c r="H432">
        <v>-0.33811273179466356</v>
      </c>
      <c r="I432">
        <v>16.628289100415177</v>
      </c>
      <c r="K432" s="7">
        <v>402</v>
      </c>
      <c r="L432" s="7">
        <v>0.11660984274888353</v>
      </c>
      <c r="M432" s="7">
        <v>6.7347025595997895E-2</v>
      </c>
      <c r="W432" t="s">
        <v>572</v>
      </c>
      <c r="X432">
        <v>-0.39717403524652328</v>
      </c>
    </row>
    <row r="433" spans="1:24" x14ac:dyDescent="0.25">
      <c r="A433" t="s">
        <v>571</v>
      </c>
      <c r="B433">
        <v>-0.77035511267127499</v>
      </c>
      <c r="C433">
        <v>-3.0150683476175905E-2</v>
      </c>
      <c r="D433">
        <v>0</v>
      </c>
      <c r="E433">
        <v>1</v>
      </c>
      <c r="F433">
        <v>2.3354480626704919</v>
      </c>
      <c r="G433">
        <v>8.4100118395138035E-2</v>
      </c>
      <c r="H433">
        <v>8.17927248511649E-2</v>
      </c>
      <c r="I433">
        <v>17.667671553713088</v>
      </c>
      <c r="K433" s="7">
        <v>403</v>
      </c>
      <c r="L433" s="7">
        <v>0.23492548784613221</v>
      </c>
      <c r="M433" s="7">
        <v>-0.37558912382647136</v>
      </c>
      <c r="W433" t="s">
        <v>573</v>
      </c>
      <c r="X433">
        <v>7.7558434882045767E-3</v>
      </c>
    </row>
    <row r="434" spans="1:24" x14ac:dyDescent="0.25">
      <c r="A434" t="s">
        <v>572</v>
      </c>
      <c r="B434">
        <v>-0.39717403524652328</v>
      </c>
      <c r="C434">
        <v>-0.13099161967889369</v>
      </c>
      <c r="D434">
        <v>0</v>
      </c>
      <c r="E434">
        <v>1</v>
      </c>
      <c r="F434">
        <v>1.2102651433874387</v>
      </c>
      <c r="G434">
        <v>0.14785379374990329</v>
      </c>
      <c r="H434">
        <v>-0.13585024004422708</v>
      </c>
      <c r="I434">
        <v>17.461683743226246</v>
      </c>
      <c r="K434" s="7">
        <v>404</v>
      </c>
      <c r="L434" s="7">
        <v>0.21230200090913742</v>
      </c>
      <c r="M434" s="7">
        <v>-0.61976422402504172</v>
      </c>
      <c r="W434" t="s">
        <v>192</v>
      </c>
      <c r="X434">
        <v>0.28911043085064408</v>
      </c>
    </row>
    <row r="435" spans="1:24" x14ac:dyDescent="0.25">
      <c r="A435" t="s">
        <v>573</v>
      </c>
      <c r="B435">
        <v>7.7558434882045767E-3</v>
      </c>
      <c r="C435">
        <v>-1.5703883045822743E-2</v>
      </c>
      <c r="D435">
        <v>0</v>
      </c>
      <c r="E435">
        <v>1</v>
      </c>
      <c r="F435">
        <v>1.7940825597150845</v>
      </c>
      <c r="G435">
        <v>0.13332517788577777</v>
      </c>
      <c r="H435">
        <v>-0.61567742879798093</v>
      </c>
      <c r="I435">
        <v>16.174577487544905</v>
      </c>
      <c r="K435" s="7">
        <v>405</v>
      </c>
      <c r="L435" s="7">
        <v>0.2601897975068872</v>
      </c>
      <c r="M435" s="7">
        <v>3.2409281556061154E-2</v>
      </c>
      <c r="W435" t="s">
        <v>574</v>
      </c>
      <c r="X435">
        <v>0.59369441114207822</v>
      </c>
    </row>
    <row r="436" spans="1:24" x14ac:dyDescent="0.25">
      <c r="A436" t="s">
        <v>192</v>
      </c>
      <c r="B436">
        <v>0.28911043085064408</v>
      </c>
      <c r="C436">
        <v>0.15655214086716193</v>
      </c>
      <c r="D436">
        <v>0</v>
      </c>
      <c r="E436">
        <v>1</v>
      </c>
      <c r="F436">
        <v>3.9461893819430425</v>
      </c>
      <c r="G436">
        <v>0.20377226580579788</v>
      </c>
      <c r="H436">
        <v>-0.2423763337321149</v>
      </c>
      <c r="I436">
        <v>16.761133978237499</v>
      </c>
      <c r="K436" s="7">
        <v>406</v>
      </c>
      <c r="L436" s="7">
        <v>-6.4696328037860962E-2</v>
      </c>
      <c r="M436" s="7">
        <v>-0.57606091994168562</v>
      </c>
      <c r="W436" t="s">
        <v>575</v>
      </c>
      <c r="X436">
        <v>-0.13115494823015031</v>
      </c>
    </row>
    <row r="437" spans="1:24" x14ac:dyDescent="0.25">
      <c r="A437" t="s">
        <v>574</v>
      </c>
      <c r="B437">
        <v>0.59369441114207822</v>
      </c>
      <c r="C437">
        <v>-0.12210881961664738</v>
      </c>
      <c r="D437">
        <v>0</v>
      </c>
      <c r="E437">
        <v>1</v>
      </c>
      <c r="F437">
        <v>1.8423339237792125</v>
      </c>
      <c r="G437">
        <v>0.23869612520288408</v>
      </c>
      <c r="H437">
        <v>-9.2026044174430374E-2</v>
      </c>
      <c r="I437">
        <v>16.101225970297996</v>
      </c>
      <c r="K437" s="7">
        <v>407</v>
      </c>
      <c r="L437" s="7">
        <v>0.20248383148957583</v>
      </c>
      <c r="M437" s="7">
        <v>-0.18810423132152651</v>
      </c>
      <c r="W437" t="s">
        <v>576</v>
      </c>
      <c r="X437">
        <v>1.1798400839703813</v>
      </c>
    </row>
    <row r="438" spans="1:24" x14ac:dyDescent="0.25">
      <c r="A438" t="s">
        <v>575</v>
      </c>
      <c r="B438">
        <v>-0.13115494823015031</v>
      </c>
      <c r="C438">
        <v>1.1637770468174415E-2</v>
      </c>
      <c r="D438">
        <v>0</v>
      </c>
      <c r="E438">
        <v>1</v>
      </c>
      <c r="F438">
        <v>2.7542746114630781</v>
      </c>
      <c r="G438">
        <v>6.6771484693146768E-2</v>
      </c>
      <c r="H438">
        <v>3.5735922380507592</v>
      </c>
      <c r="I438">
        <v>17.684319773778466</v>
      </c>
      <c r="K438" s="7">
        <v>408</v>
      </c>
      <c r="L438" s="7">
        <v>6.1035767631221649E-2</v>
      </c>
      <c r="M438" s="7">
        <v>5.0056652699487322E-2</v>
      </c>
      <c r="W438" t="s">
        <v>577</v>
      </c>
      <c r="X438">
        <v>0.21901143018270011</v>
      </c>
    </row>
    <row r="439" spans="1:24" x14ac:dyDescent="0.25">
      <c r="A439" t="s">
        <v>576</v>
      </c>
      <c r="B439">
        <v>1.1798400839703813</v>
      </c>
      <c r="C439">
        <v>0.59025608481746705</v>
      </c>
      <c r="D439">
        <v>0</v>
      </c>
      <c r="E439">
        <v>1</v>
      </c>
      <c r="F439">
        <v>2.3664761489181552</v>
      </c>
      <c r="G439">
        <v>0.15997065054545134</v>
      </c>
      <c r="H439">
        <v>1.2872435295389255</v>
      </c>
      <c r="I439">
        <v>19.242288939141982</v>
      </c>
      <c r="K439" s="7">
        <v>409</v>
      </c>
      <c r="L439" s="7">
        <v>0.12121448172457883</v>
      </c>
      <c r="M439" s="7">
        <v>-0.23124991435942363</v>
      </c>
      <c r="W439" t="s">
        <v>578</v>
      </c>
      <c r="X439">
        <v>0.47918824120666481</v>
      </c>
    </row>
    <row r="440" spans="1:24" x14ac:dyDescent="0.25">
      <c r="A440" t="s">
        <v>577</v>
      </c>
      <c r="B440">
        <v>0.21901143018270011</v>
      </c>
      <c r="C440">
        <v>6.0576462814861898E-2</v>
      </c>
      <c r="D440">
        <v>0</v>
      </c>
      <c r="E440">
        <v>1</v>
      </c>
      <c r="F440">
        <v>1.7973670091043703</v>
      </c>
      <c r="G440">
        <v>0.18128678757835001</v>
      </c>
      <c r="H440">
        <v>5.2039465891534159E-2</v>
      </c>
      <c r="I440">
        <v>18.485709148492251</v>
      </c>
      <c r="K440" s="7">
        <v>410</v>
      </c>
      <c r="L440" s="7">
        <v>0.30405274776231472</v>
      </c>
      <c r="M440" s="7">
        <v>-0.22962206674636512</v>
      </c>
      <c r="W440" t="s">
        <v>579</v>
      </c>
      <c r="X440">
        <v>0.29458372566662661</v>
      </c>
    </row>
    <row r="441" spans="1:24" x14ac:dyDescent="0.25">
      <c r="A441" t="s">
        <v>578</v>
      </c>
      <c r="B441">
        <v>0.47918824120666481</v>
      </c>
      <c r="C441">
        <v>-0.36323986807119074</v>
      </c>
      <c r="D441">
        <v>0</v>
      </c>
      <c r="E441">
        <v>1</v>
      </c>
      <c r="F441">
        <v>3.1873038872592256</v>
      </c>
      <c r="G441">
        <v>0.1134168816951185</v>
      </c>
      <c r="H441">
        <v>0.73931375341548977</v>
      </c>
      <c r="I441">
        <v>19.968709320265486</v>
      </c>
      <c r="K441" s="7">
        <v>411</v>
      </c>
      <c r="L441" s="7">
        <v>-7.6011988208068981E-3</v>
      </c>
      <c r="M441" s="7">
        <v>-0.91096397931830153</v>
      </c>
      <c r="W441" t="s">
        <v>580</v>
      </c>
      <c r="X441">
        <v>-0.4599683707257548</v>
      </c>
    </row>
    <row r="442" spans="1:24" x14ac:dyDescent="0.25">
      <c r="A442" t="s">
        <v>579</v>
      </c>
      <c r="B442">
        <v>0.29458372566662661</v>
      </c>
      <c r="C442">
        <v>5.1511747998144496E-3</v>
      </c>
      <c r="D442">
        <v>0</v>
      </c>
      <c r="E442">
        <v>1</v>
      </c>
      <c r="F442">
        <v>1.8080870434931828</v>
      </c>
      <c r="G442">
        <v>0.10777390899107475</v>
      </c>
      <c r="H442">
        <v>0.25768912304508124</v>
      </c>
      <c r="I442">
        <v>17.352965567733417</v>
      </c>
      <c r="K442" s="7">
        <v>412</v>
      </c>
      <c r="L442" s="7">
        <v>0.30480518918934529</v>
      </c>
      <c r="M442" s="7">
        <v>1.759027841388805E-2</v>
      </c>
      <c r="W442" t="s">
        <v>581</v>
      </c>
      <c r="X442">
        <v>4.6502107381523758E-2</v>
      </c>
    </row>
    <row r="443" spans="1:24" x14ac:dyDescent="0.25">
      <c r="A443" t="s">
        <v>580</v>
      </c>
      <c r="B443">
        <v>-0.4599683707257548</v>
      </c>
      <c r="C443">
        <v>-3.7392265405917311E-3</v>
      </c>
      <c r="D443">
        <v>0</v>
      </c>
      <c r="E443">
        <v>1</v>
      </c>
      <c r="F443">
        <v>0.97710916431032102</v>
      </c>
      <c r="G443">
        <v>0.12498378302797697</v>
      </c>
      <c r="H443">
        <v>0.10360045012162067</v>
      </c>
      <c r="I443">
        <v>17.130634469613092</v>
      </c>
      <c r="K443" s="7">
        <v>413</v>
      </c>
      <c r="L443" s="7">
        <v>0.21465090093290495</v>
      </c>
      <c r="M443" s="7">
        <v>-0.63739449910936985</v>
      </c>
      <c r="W443" t="s">
        <v>582</v>
      </c>
      <c r="X443">
        <v>-0.52589344756308809</v>
      </c>
    </row>
    <row r="444" spans="1:24" x14ac:dyDescent="0.25">
      <c r="A444" t="s">
        <v>581</v>
      </c>
      <c r="B444">
        <v>4.6502107381523758E-2</v>
      </c>
      <c r="C444">
        <v>4.6900469019779845E-2</v>
      </c>
      <c r="D444">
        <v>0</v>
      </c>
      <c r="E444">
        <v>1</v>
      </c>
      <c r="F444">
        <v>1.4985758162048102</v>
      </c>
      <c r="G444">
        <v>0.27885509172176376</v>
      </c>
      <c r="H444">
        <v>0.8777664221944429</v>
      </c>
      <c r="I444">
        <v>16.054716518667231</v>
      </c>
      <c r="K444" s="7">
        <v>414</v>
      </c>
      <c r="L444" s="7">
        <v>1.786196147841923E-2</v>
      </c>
      <c r="M444" s="7">
        <v>-0.215897334926028</v>
      </c>
      <c r="W444" t="s">
        <v>583</v>
      </c>
      <c r="X444">
        <v>3.9046906151015164</v>
      </c>
    </row>
    <row r="445" spans="1:24" x14ac:dyDescent="0.25">
      <c r="A445" t="s">
        <v>582</v>
      </c>
      <c r="B445">
        <v>-0.52589344756308809</v>
      </c>
      <c r="C445">
        <v>0.15054225366131188</v>
      </c>
      <c r="D445">
        <v>0</v>
      </c>
      <c r="E445">
        <v>1</v>
      </c>
      <c r="F445">
        <v>1.6971533600369286</v>
      </c>
      <c r="G445">
        <v>8.4211147775672401E-2</v>
      </c>
      <c r="H445">
        <v>3.6406315111113974E-2</v>
      </c>
      <c r="I445">
        <v>16.672606278992387</v>
      </c>
      <c r="K445" s="7">
        <v>415</v>
      </c>
      <c r="L445" s="7">
        <v>4.3518099874840344E-2</v>
      </c>
      <c r="M445" s="7">
        <v>-0.23795475513864572</v>
      </c>
      <c r="W445" t="s">
        <v>584</v>
      </c>
      <c r="X445">
        <v>0.24144829665096271</v>
      </c>
    </row>
    <row r="446" spans="1:24" x14ac:dyDescent="0.25">
      <c r="A446" t="s">
        <v>583</v>
      </c>
      <c r="B446">
        <v>3.9046906151015164</v>
      </c>
      <c r="C446">
        <v>0.42746770720249844</v>
      </c>
      <c r="D446">
        <v>0</v>
      </c>
      <c r="E446">
        <v>1</v>
      </c>
      <c r="F446">
        <v>1.1756236765897059</v>
      </c>
      <c r="G446">
        <v>6.8057362576680214E-2</v>
      </c>
      <c r="H446">
        <v>0.51157502056686921</v>
      </c>
      <c r="I446">
        <v>18.010508528292036</v>
      </c>
      <c r="K446" s="7">
        <v>416</v>
      </c>
      <c r="L446" s="7">
        <v>0.13656731906757624</v>
      </c>
      <c r="M446" s="7">
        <v>-6.0588382659677989E-2</v>
      </c>
      <c r="W446" t="s">
        <v>585</v>
      </c>
      <c r="X446">
        <v>4.6322818803383257E-2</v>
      </c>
    </row>
    <row r="447" spans="1:24" x14ac:dyDescent="0.25">
      <c r="A447" t="s">
        <v>584</v>
      </c>
      <c r="B447">
        <v>0.24144829665096271</v>
      </c>
      <c r="C447">
        <v>-2.7397585352154134E-2</v>
      </c>
      <c r="D447">
        <v>0</v>
      </c>
      <c r="E447">
        <v>1</v>
      </c>
      <c r="F447">
        <v>1.2977137061470823</v>
      </c>
      <c r="G447">
        <v>0.37265337113033931</v>
      </c>
      <c r="H447">
        <v>0.98983213886250587</v>
      </c>
      <c r="I447">
        <v>17.842252185065902</v>
      </c>
      <c r="K447" s="7">
        <v>417</v>
      </c>
      <c r="L447" s="7">
        <v>0.24424514314214218</v>
      </c>
      <c r="M447" s="7">
        <v>-0.17518921224200515</v>
      </c>
      <c r="W447" t="s">
        <v>586</v>
      </c>
      <c r="X447">
        <v>2.1366974961306999</v>
      </c>
    </row>
    <row r="448" spans="1:24" x14ac:dyDescent="0.25">
      <c r="A448" t="s">
        <v>585</v>
      </c>
      <c r="B448">
        <v>4.6322818803383257E-2</v>
      </c>
      <c r="C448">
        <v>8.8058448200419442E-2</v>
      </c>
      <c r="D448">
        <v>0</v>
      </c>
      <c r="E448">
        <v>1</v>
      </c>
      <c r="F448">
        <v>0.55728671548088171</v>
      </c>
      <c r="G448">
        <v>3.630914861176221E-2</v>
      </c>
      <c r="H448">
        <v>5.7820349632794386E-2</v>
      </c>
      <c r="I448">
        <v>18.647071246892789</v>
      </c>
      <c r="K448" s="7">
        <v>418</v>
      </c>
      <c r="L448" s="7">
        <v>0.22234634422585953</v>
      </c>
      <c r="M448" s="7">
        <v>-0.46650241708217854</v>
      </c>
      <c r="W448" t="s">
        <v>587</v>
      </c>
      <c r="X448">
        <v>0.23110551383478134</v>
      </c>
    </row>
    <row r="449" spans="1:24" x14ac:dyDescent="0.25">
      <c r="A449" t="s">
        <v>586</v>
      </c>
      <c r="B449">
        <v>2.1366974961306999</v>
      </c>
      <c r="C449">
        <v>-0.27115151061386561</v>
      </c>
      <c r="D449">
        <v>0</v>
      </c>
      <c r="E449">
        <v>1</v>
      </c>
      <c r="F449">
        <v>3.3612379002559205</v>
      </c>
      <c r="G449">
        <v>0.17292393705793951</v>
      </c>
      <c r="H449">
        <v>-0.48388106414904947</v>
      </c>
      <c r="I449">
        <v>16.783243383853684</v>
      </c>
      <c r="K449" s="7">
        <v>419</v>
      </c>
      <c r="L449" s="7">
        <v>0.16752945761855287</v>
      </c>
      <c r="M449" s="7">
        <v>-0.88365213323675118</v>
      </c>
      <c r="W449" t="s">
        <v>588</v>
      </c>
      <c r="X449">
        <v>-3.8700640705144305E-3</v>
      </c>
    </row>
    <row r="450" spans="1:24" x14ac:dyDescent="0.25">
      <c r="A450" t="s">
        <v>587</v>
      </c>
      <c r="B450">
        <v>0.23110551383478134</v>
      </c>
      <c r="C450">
        <v>-0.15333653953465573</v>
      </c>
      <c r="D450">
        <v>0</v>
      </c>
      <c r="E450">
        <v>1</v>
      </c>
      <c r="F450">
        <v>2.0489229805411262</v>
      </c>
      <c r="G450">
        <v>0.11632314879252605</v>
      </c>
      <c r="H450">
        <v>-0.17062868622067309</v>
      </c>
      <c r="I450">
        <v>19.903360382180939</v>
      </c>
      <c r="K450" s="7">
        <v>420</v>
      </c>
      <c r="L450" s="7">
        <v>0.34626575310221264</v>
      </c>
      <c r="M450" s="7">
        <v>4.7119379832328727</v>
      </c>
      <c r="W450" t="s">
        <v>589</v>
      </c>
      <c r="X450">
        <v>-0.29922360822670002</v>
      </c>
    </row>
    <row r="451" spans="1:24" x14ac:dyDescent="0.25">
      <c r="A451" t="s">
        <v>588</v>
      </c>
      <c r="B451">
        <v>-3.8700640705144305E-3</v>
      </c>
      <c r="C451">
        <v>-8.6050203438954961E-2</v>
      </c>
      <c r="D451">
        <v>0</v>
      </c>
      <c r="E451">
        <v>1</v>
      </c>
      <c r="F451">
        <v>1.1726878661073041</v>
      </c>
      <c r="G451">
        <v>0.17974636776597067</v>
      </c>
      <c r="H451">
        <v>-2.9329460313157155E-2</v>
      </c>
      <c r="I451">
        <v>18.54411055583957</v>
      </c>
      <c r="K451" s="7">
        <v>421</v>
      </c>
      <c r="L451" s="7">
        <v>0.31056287816284667</v>
      </c>
      <c r="M451" s="7">
        <v>-4.3257260017216359E-2</v>
      </c>
      <c r="W451" t="s">
        <v>590</v>
      </c>
      <c r="X451">
        <v>-0.49322291497525461</v>
      </c>
    </row>
    <row r="452" spans="1:24" x14ac:dyDescent="0.25">
      <c r="A452" t="s">
        <v>589</v>
      </c>
      <c r="B452">
        <v>-0.29922360822670002</v>
      </c>
      <c r="C452">
        <v>-4.3262730709857984E-2</v>
      </c>
      <c r="D452">
        <v>0</v>
      </c>
      <c r="E452">
        <v>1</v>
      </c>
      <c r="F452">
        <v>1.4827696703706259</v>
      </c>
      <c r="G452">
        <v>3.33522777005427E-2</v>
      </c>
      <c r="H452">
        <v>8.0982872858487612E-2</v>
      </c>
      <c r="I452">
        <v>17.905832727758156</v>
      </c>
      <c r="K452" s="7">
        <v>422</v>
      </c>
      <c r="L452" s="7">
        <v>0.61538631650822095</v>
      </c>
      <c r="M452" s="7">
        <v>-0.55199035049604173</v>
      </c>
      <c r="W452" t="s">
        <v>591</v>
      </c>
      <c r="X452">
        <v>-0.3002466106006631</v>
      </c>
    </row>
    <row r="453" spans="1:24" x14ac:dyDescent="0.25">
      <c r="A453" t="s">
        <v>590</v>
      </c>
      <c r="B453">
        <v>-0.49322291497525461</v>
      </c>
      <c r="C453">
        <v>0.26448710718743879</v>
      </c>
      <c r="D453">
        <v>0</v>
      </c>
      <c r="E453">
        <v>1</v>
      </c>
      <c r="F453">
        <v>1.213944826106844</v>
      </c>
      <c r="G453">
        <v>0.11333706064056186</v>
      </c>
      <c r="H453">
        <v>-9.8980400671419305E-2</v>
      </c>
      <c r="I453">
        <v>16.832196063233251</v>
      </c>
      <c r="K453" s="7">
        <v>423</v>
      </c>
      <c r="L453" s="7">
        <v>0.18742736434439866</v>
      </c>
      <c r="M453" s="7">
        <v>-0.32208965783873089</v>
      </c>
      <c r="W453" t="s">
        <v>592</v>
      </c>
      <c r="X453">
        <v>-5.0796669548882088E-2</v>
      </c>
    </row>
    <row r="454" spans="1:24" x14ac:dyDescent="0.25">
      <c r="A454" t="s">
        <v>591</v>
      </c>
      <c r="B454">
        <v>-0.3002466106006631</v>
      </c>
      <c r="C454">
        <v>0.42614902526808335</v>
      </c>
      <c r="D454">
        <v>0</v>
      </c>
      <c r="E454">
        <v>1</v>
      </c>
      <c r="F454">
        <v>1.01615181222746</v>
      </c>
      <c r="G454">
        <v>6.2255964412560399E-2</v>
      </c>
      <c r="H454">
        <v>2.162811486964409E-2</v>
      </c>
      <c r="I454">
        <v>16.509289587027705</v>
      </c>
      <c r="K454" s="7">
        <v>424</v>
      </c>
      <c r="L454" s="7">
        <v>0.19952835072285335</v>
      </c>
      <c r="M454" s="7">
        <v>-0.34469009145868446</v>
      </c>
      <c r="W454" t="s">
        <v>593</v>
      </c>
      <c r="X454">
        <v>0.60897760272277046</v>
      </c>
    </row>
    <row r="455" spans="1:24" x14ac:dyDescent="0.25">
      <c r="A455" t="s">
        <v>592</v>
      </c>
      <c r="B455">
        <v>-5.0796669548882088E-2</v>
      </c>
      <c r="C455">
        <v>0.18493983038426057</v>
      </c>
      <c r="D455">
        <v>0</v>
      </c>
      <c r="E455">
        <v>1</v>
      </c>
      <c r="F455">
        <v>1.7377678148276408</v>
      </c>
      <c r="G455">
        <v>9.5614771261548784E-2</v>
      </c>
      <c r="H455">
        <v>-0.20862936420239783</v>
      </c>
      <c r="I455">
        <v>16.611685908360986</v>
      </c>
      <c r="K455" s="7">
        <v>425</v>
      </c>
      <c r="L455" s="7">
        <v>0.79092808935348757</v>
      </c>
      <c r="M455" s="7">
        <v>1.0024051548331769</v>
      </c>
      <c r="W455" t="s">
        <v>594</v>
      </c>
      <c r="X455">
        <v>-0.30152344725616831</v>
      </c>
    </row>
    <row r="456" spans="1:24" x14ac:dyDescent="0.25">
      <c r="A456" t="s">
        <v>593</v>
      </c>
      <c r="B456">
        <v>0.60897760272277046</v>
      </c>
      <c r="C456">
        <v>-7.468223464567969E-2</v>
      </c>
      <c r="D456">
        <v>0</v>
      </c>
      <c r="E456">
        <v>1</v>
      </c>
      <c r="F456">
        <v>1.4664612756244544</v>
      </c>
      <c r="G456">
        <v>1.2255884649707552E-2</v>
      </c>
      <c r="H456">
        <v>0.62193612907024942</v>
      </c>
      <c r="I456">
        <v>17.050229428115546</v>
      </c>
      <c r="K456" s="7">
        <v>426</v>
      </c>
      <c r="L456" s="7">
        <v>0.12252235509180376</v>
      </c>
      <c r="M456" s="7">
        <v>-0.2581107636235474</v>
      </c>
      <c r="W456" t="s">
        <v>595</v>
      </c>
      <c r="X456">
        <v>-9.4964126597101753E-2</v>
      </c>
    </row>
    <row r="457" spans="1:24" x14ac:dyDescent="0.25">
      <c r="A457" t="s">
        <v>594</v>
      </c>
      <c r="B457">
        <v>-0.30152344725616831</v>
      </c>
      <c r="C457">
        <v>0.1083296630248741</v>
      </c>
      <c r="D457">
        <v>0</v>
      </c>
      <c r="E457">
        <v>1</v>
      </c>
      <c r="F457">
        <v>0.75770778548824946</v>
      </c>
      <c r="G457">
        <v>0.19019249786713663</v>
      </c>
      <c r="H457">
        <v>-0.36810198986554094</v>
      </c>
      <c r="I457">
        <v>20.577981939472792</v>
      </c>
      <c r="K457" s="7">
        <v>427</v>
      </c>
      <c r="L457" s="7">
        <v>0.1288003541912488</v>
      </c>
      <c r="M457" s="7">
        <v>0.86583674864919569</v>
      </c>
      <c r="W457" t="s">
        <v>596</v>
      </c>
      <c r="X457">
        <v>0.23518501424057445</v>
      </c>
    </row>
    <row r="458" spans="1:24" x14ac:dyDescent="0.25">
      <c r="A458" t="s">
        <v>595</v>
      </c>
      <c r="B458">
        <v>-9.4964126597101753E-2</v>
      </c>
      <c r="C458">
        <v>0.35748843154682264</v>
      </c>
      <c r="D458">
        <v>0</v>
      </c>
      <c r="E458">
        <v>1</v>
      </c>
      <c r="F458">
        <v>1.6441191468086751</v>
      </c>
      <c r="G458">
        <v>2.5157432467656015E-2</v>
      </c>
      <c r="H458">
        <v>1.4146478626565571</v>
      </c>
      <c r="I458">
        <v>17.21759277572346</v>
      </c>
      <c r="K458" s="7">
        <v>428</v>
      </c>
      <c r="L458" s="7">
        <v>0.25279235464407623</v>
      </c>
      <c r="M458" s="7">
        <v>-0.6851175994070684</v>
      </c>
      <c r="W458" t="s">
        <v>597</v>
      </c>
      <c r="X458">
        <v>0.48270462316179424</v>
      </c>
    </row>
    <row r="459" spans="1:24" x14ac:dyDescent="0.25">
      <c r="A459" t="s">
        <v>596</v>
      </c>
      <c r="B459">
        <v>0.23518501424057445</v>
      </c>
      <c r="C459">
        <v>-0.19013463538033731</v>
      </c>
      <c r="D459">
        <v>0</v>
      </c>
      <c r="E459">
        <v>1</v>
      </c>
      <c r="F459">
        <v>1.9679500884383614</v>
      </c>
      <c r="G459">
        <v>5.6464714161924702E-2</v>
      </c>
      <c r="H459">
        <v>0.64426318494509549</v>
      </c>
      <c r="I459">
        <v>19.449027545682757</v>
      </c>
      <c r="K459" s="7">
        <v>429</v>
      </c>
      <c r="L459" s="7">
        <v>9.8088642127183157E-3</v>
      </c>
      <c r="M459" s="7">
        <v>0.15303501094768432</v>
      </c>
      <c r="W459" t="s">
        <v>598</v>
      </c>
      <c r="X459">
        <v>0.88905127844014542</v>
      </c>
    </row>
    <row r="460" spans="1:24" x14ac:dyDescent="0.25">
      <c r="A460" t="s">
        <v>597</v>
      </c>
      <c r="B460">
        <v>0.48270462316179424</v>
      </c>
      <c r="C460">
        <v>-0.30810395140505825</v>
      </c>
      <c r="D460">
        <v>0</v>
      </c>
      <c r="E460">
        <v>1</v>
      </c>
      <c r="F460">
        <v>1.8649862464628448</v>
      </c>
      <c r="G460">
        <v>0.15661593402340515</v>
      </c>
      <c r="H460">
        <v>1.0706900125112069</v>
      </c>
      <c r="I460">
        <v>16.373637889358704</v>
      </c>
      <c r="K460" s="7">
        <v>430</v>
      </c>
      <c r="L460" s="7">
        <v>0.38326353674805702</v>
      </c>
      <c r="M460" s="7">
        <v>-0.69880285724616953</v>
      </c>
      <c r="W460" t="s">
        <v>599</v>
      </c>
      <c r="X460">
        <v>8.9592840451934816E-2</v>
      </c>
    </row>
    <row r="461" spans="1:24" x14ac:dyDescent="0.25">
      <c r="A461" t="s">
        <v>598</v>
      </c>
      <c r="B461">
        <v>0.88905127844014542</v>
      </c>
      <c r="C461">
        <v>-0.32667906527129831</v>
      </c>
      <c r="D461">
        <v>0</v>
      </c>
      <c r="E461">
        <v>1</v>
      </c>
      <c r="F461">
        <v>1.7606243411273217</v>
      </c>
      <c r="G461">
        <v>0.38330502912924641</v>
      </c>
      <c r="H461">
        <v>-3.6784873110092757E-2</v>
      </c>
      <c r="I461">
        <v>17.030102826332723</v>
      </c>
      <c r="K461" s="7">
        <v>431</v>
      </c>
      <c r="L461" s="7">
        <v>0.25359231128214255</v>
      </c>
      <c r="M461" s="7">
        <v>-1.0239474239534174</v>
      </c>
      <c r="W461" t="s">
        <v>600</v>
      </c>
      <c r="X461">
        <v>4.4116992956110532E-2</v>
      </c>
    </row>
    <row r="462" spans="1:24" x14ac:dyDescent="0.25">
      <c r="A462" t="s">
        <v>599</v>
      </c>
      <c r="B462">
        <v>8.9592840451934816E-2</v>
      </c>
      <c r="C462">
        <v>0.19539484799588311</v>
      </c>
      <c r="D462">
        <v>0</v>
      </c>
      <c r="E462">
        <v>1</v>
      </c>
      <c r="F462">
        <v>1.5918620310150233</v>
      </c>
      <c r="G462">
        <v>0.13263553149579274</v>
      </c>
      <c r="H462">
        <v>-0.28241500781697348</v>
      </c>
      <c r="I462">
        <v>16.18963038788009</v>
      </c>
      <c r="K462" s="7">
        <v>432</v>
      </c>
      <c r="L462" s="7">
        <v>3.4195088188473388E-2</v>
      </c>
      <c r="M462" s="7">
        <v>-0.43136912343499667</v>
      </c>
      <c r="W462" t="s">
        <v>601</v>
      </c>
      <c r="X462">
        <v>6.7345782439720336E-2</v>
      </c>
    </row>
    <row r="463" spans="1:24" x14ac:dyDescent="0.25">
      <c r="A463" t="s">
        <v>600</v>
      </c>
      <c r="B463">
        <v>4.4116992956110532E-2</v>
      </c>
      <c r="C463">
        <v>-0.11127072152389965</v>
      </c>
      <c r="D463">
        <v>0</v>
      </c>
      <c r="E463">
        <v>1</v>
      </c>
      <c r="F463">
        <v>1.9109798905912629</v>
      </c>
      <c r="G463">
        <v>9.6875385472158834E-2</v>
      </c>
      <c r="H463">
        <v>1.7954864831959804E-2</v>
      </c>
      <c r="I463">
        <v>19.732911280120291</v>
      </c>
      <c r="K463" s="7">
        <v>433</v>
      </c>
      <c r="L463" s="7">
        <v>0.2555530965470616</v>
      </c>
      <c r="M463" s="7">
        <v>-0.24779725305885703</v>
      </c>
      <c r="W463" t="s">
        <v>602</v>
      </c>
      <c r="X463">
        <v>-0.58272750776860105</v>
      </c>
    </row>
    <row r="464" spans="1:24" x14ac:dyDescent="0.25">
      <c r="A464" t="s">
        <v>601</v>
      </c>
      <c r="B464">
        <v>6.7345782439720336E-2</v>
      </c>
      <c r="C464">
        <v>-9.3406797731246535E-2</v>
      </c>
      <c r="D464">
        <v>0</v>
      </c>
      <c r="E464">
        <v>1</v>
      </c>
      <c r="F464">
        <v>0.48955273548966693</v>
      </c>
      <c r="G464">
        <v>7.9626657938580675E-2</v>
      </c>
      <c r="H464">
        <v>-5.2739800738589304E-2</v>
      </c>
      <c r="I464">
        <v>21.778499722543163</v>
      </c>
      <c r="K464" s="7">
        <v>434</v>
      </c>
      <c r="L464" s="7">
        <v>0.42249119795176782</v>
      </c>
      <c r="M464" s="7">
        <v>-0.13338076710112373</v>
      </c>
      <c r="W464" t="s">
        <v>603</v>
      </c>
      <c r="X464">
        <v>-0.26299992315030463</v>
      </c>
    </row>
    <row r="465" spans="1:24" x14ac:dyDescent="0.25">
      <c r="A465" t="s">
        <v>602</v>
      </c>
      <c r="B465">
        <v>-0.58272750776860105</v>
      </c>
      <c r="C465">
        <v>9.0712077440508215E-2</v>
      </c>
      <c r="D465">
        <v>0</v>
      </c>
      <c r="E465">
        <v>1</v>
      </c>
      <c r="F465">
        <v>1.4478704094894699</v>
      </c>
      <c r="G465">
        <v>0.11855133534897604</v>
      </c>
      <c r="H465">
        <v>-0.13338553956977514</v>
      </c>
      <c r="I465">
        <v>16.44747488590717</v>
      </c>
      <c r="K465" s="7">
        <v>435</v>
      </c>
      <c r="L465" s="7">
        <v>8.9718146459137449E-2</v>
      </c>
      <c r="M465" s="7">
        <v>0.50397626468294077</v>
      </c>
      <c r="W465" t="s">
        <v>604</v>
      </c>
      <c r="X465">
        <v>-0.21866907787301587</v>
      </c>
    </row>
    <row r="466" spans="1:24" x14ac:dyDescent="0.25">
      <c r="A466" t="s">
        <v>603</v>
      </c>
      <c r="B466">
        <v>-0.26299992315030463</v>
      </c>
      <c r="C466">
        <v>4.820553888676523E-3</v>
      </c>
      <c r="D466">
        <v>0</v>
      </c>
      <c r="E466">
        <v>1</v>
      </c>
      <c r="F466">
        <v>0.87053660509646302</v>
      </c>
      <c r="G466">
        <v>0.14171602995050164</v>
      </c>
      <c r="H466">
        <v>-0.15975261309792746</v>
      </c>
      <c r="I466">
        <v>16.955702341848308</v>
      </c>
      <c r="K466" s="7">
        <v>436</v>
      </c>
      <c r="L466" s="7">
        <v>0.35744326482332744</v>
      </c>
      <c r="M466" s="7">
        <v>-0.48859821305347773</v>
      </c>
      <c r="W466" t="s">
        <v>605</v>
      </c>
      <c r="X466">
        <v>-0.79703718536871149</v>
      </c>
    </row>
    <row r="467" spans="1:24" x14ac:dyDescent="0.25">
      <c r="A467" t="s">
        <v>604</v>
      </c>
      <c r="B467">
        <v>-0.21866907787301587</v>
      </c>
      <c r="C467">
        <v>0.2156592476595823</v>
      </c>
      <c r="D467">
        <v>0</v>
      </c>
      <c r="E467">
        <v>1</v>
      </c>
      <c r="F467">
        <v>1.2720085926182758</v>
      </c>
      <c r="G467">
        <v>0.2011101751940855</v>
      </c>
      <c r="H467">
        <v>7.8468583852213211E-2</v>
      </c>
      <c r="I467">
        <v>16.040310726098891</v>
      </c>
      <c r="K467" s="7">
        <v>437</v>
      </c>
      <c r="L467" s="7">
        <v>0.37802787140738126</v>
      </c>
      <c r="M467" s="7">
        <v>0.80181221256300006</v>
      </c>
      <c r="W467" t="s">
        <v>606</v>
      </c>
      <c r="X467">
        <v>-0.59083423737751861</v>
      </c>
    </row>
    <row r="468" spans="1:24" x14ac:dyDescent="0.25">
      <c r="A468" t="s">
        <v>605</v>
      </c>
      <c r="B468">
        <v>-0.79703718536871149</v>
      </c>
      <c r="C468">
        <v>4.4555765875613282</v>
      </c>
      <c r="D468">
        <v>0</v>
      </c>
      <c r="E468">
        <v>1</v>
      </c>
      <c r="F468">
        <v>1.6656509705533145</v>
      </c>
      <c r="G468">
        <v>0.11373073270756445</v>
      </c>
      <c r="H468">
        <v>-0.49840061766937915</v>
      </c>
      <c r="I468">
        <v>17.612065420108362</v>
      </c>
      <c r="K468" s="7">
        <v>438</v>
      </c>
      <c r="L468" s="7">
        <v>7.4711539200277288E-2</v>
      </c>
      <c r="M468" s="7">
        <v>0.14429989098242282</v>
      </c>
      <c r="W468" t="s">
        <v>607</v>
      </c>
      <c r="X468">
        <v>0.21998801676046167</v>
      </c>
    </row>
    <row r="469" spans="1:24" x14ac:dyDescent="0.25">
      <c r="A469" t="s">
        <v>606</v>
      </c>
      <c r="B469">
        <v>-0.59083423737751861</v>
      </c>
      <c r="C469">
        <v>2.6606303876297147E-2</v>
      </c>
      <c r="D469">
        <v>0</v>
      </c>
      <c r="E469">
        <v>1</v>
      </c>
      <c r="F469">
        <v>2.0134898739519054</v>
      </c>
      <c r="G469">
        <v>0.18242222201160566</v>
      </c>
      <c r="H469">
        <v>0.24416203332209249</v>
      </c>
      <c r="I469">
        <v>17.629808103909642</v>
      </c>
      <c r="K469" s="7">
        <v>439</v>
      </c>
      <c r="L469" s="7">
        <v>-3.4305149008210245E-2</v>
      </c>
      <c r="M469" s="7">
        <v>0.51349339021487506</v>
      </c>
      <c r="W469" t="s">
        <v>608</v>
      </c>
      <c r="X469">
        <v>-0.52931355412108483</v>
      </c>
    </row>
    <row r="470" spans="1:24" x14ac:dyDescent="0.25">
      <c r="A470" t="s">
        <v>607</v>
      </c>
      <c r="B470">
        <v>0.21998801676046167</v>
      </c>
      <c r="C470">
        <v>5.1229525045116381E-2</v>
      </c>
      <c r="D470">
        <v>0</v>
      </c>
      <c r="E470">
        <v>1</v>
      </c>
      <c r="F470">
        <v>0.95740061371237317</v>
      </c>
      <c r="G470">
        <v>0.22577610824476416</v>
      </c>
      <c r="H470">
        <v>0.38051967751800408</v>
      </c>
      <c r="I470">
        <v>16.270569206499157</v>
      </c>
      <c r="K470" s="7">
        <v>440</v>
      </c>
      <c r="L470" s="7">
        <v>0.21812555638070807</v>
      </c>
      <c r="M470" s="7">
        <v>7.6458169285918531E-2</v>
      </c>
      <c r="W470" t="s">
        <v>609</v>
      </c>
      <c r="X470">
        <v>-0.27782131505801944</v>
      </c>
    </row>
    <row r="471" spans="1:24" x14ac:dyDescent="0.25">
      <c r="A471" t="s">
        <v>608</v>
      </c>
      <c r="B471">
        <v>-0.52931355412108483</v>
      </c>
      <c r="C471">
        <v>0.22472474447895019</v>
      </c>
      <c r="D471">
        <v>0</v>
      </c>
      <c r="E471">
        <v>1</v>
      </c>
      <c r="F471">
        <v>2.3931611265348693</v>
      </c>
      <c r="G471">
        <v>8.09361783157901E-2</v>
      </c>
      <c r="H471">
        <v>-0.36120480012430511</v>
      </c>
      <c r="I471">
        <v>17.990896258362366</v>
      </c>
      <c r="K471" s="7">
        <v>441</v>
      </c>
      <c r="L471" s="7">
        <v>0.13019553642641912</v>
      </c>
      <c r="M471" s="7">
        <v>-0.59016390715217393</v>
      </c>
      <c r="W471" t="s">
        <v>193</v>
      </c>
      <c r="X471">
        <v>0.59129180851026197</v>
      </c>
    </row>
    <row r="472" spans="1:24" x14ac:dyDescent="0.25">
      <c r="A472" t="s">
        <v>609</v>
      </c>
      <c r="B472">
        <v>-0.27782131505801944</v>
      </c>
      <c r="C472">
        <v>0.46797032813207717</v>
      </c>
      <c r="D472">
        <v>0</v>
      </c>
      <c r="E472">
        <v>1</v>
      </c>
      <c r="F472">
        <v>1.0321215357222586</v>
      </c>
      <c r="G472">
        <v>0.21914325834823123</v>
      </c>
      <c r="H472">
        <v>-0.29861259597588291</v>
      </c>
      <c r="I472">
        <v>16.058334892811942</v>
      </c>
      <c r="K472" s="7">
        <v>442</v>
      </c>
      <c r="L472" s="7">
        <v>0.10634709960265964</v>
      </c>
      <c r="M472" s="7">
        <v>-5.9844992221135887E-2</v>
      </c>
      <c r="W472" t="s">
        <v>610</v>
      </c>
      <c r="X472">
        <v>-0.20412014045490703</v>
      </c>
    </row>
    <row r="473" spans="1:24" x14ac:dyDescent="0.25">
      <c r="A473" t="s">
        <v>193</v>
      </c>
      <c r="B473">
        <v>0.59129180851026197</v>
      </c>
      <c r="C473">
        <v>-0.38741386758382901</v>
      </c>
      <c r="D473">
        <v>0</v>
      </c>
      <c r="E473">
        <v>1</v>
      </c>
      <c r="F473">
        <v>1.420794750863825</v>
      </c>
      <c r="G473">
        <v>7.9880905632482083E-2</v>
      </c>
      <c r="H473">
        <v>1.2434735910890153</v>
      </c>
      <c r="I473">
        <v>16.962736210739831</v>
      </c>
      <c r="K473" s="7">
        <v>443</v>
      </c>
      <c r="L473" s="7">
        <v>0.35796476537485789</v>
      </c>
      <c r="M473" s="7">
        <v>-0.88385821293794598</v>
      </c>
      <c r="W473" t="s">
        <v>611</v>
      </c>
      <c r="X473">
        <v>2.655324569683901E-2</v>
      </c>
    </row>
    <row r="474" spans="1:24" x14ac:dyDescent="0.25">
      <c r="A474" t="s">
        <v>610</v>
      </c>
      <c r="B474">
        <v>-0.20412014045490703</v>
      </c>
      <c r="C474">
        <v>-0.25387878214649123</v>
      </c>
      <c r="D474">
        <v>0</v>
      </c>
      <c r="E474">
        <v>1</v>
      </c>
      <c r="F474">
        <v>1.4588007652268307</v>
      </c>
      <c r="G474">
        <v>2.5596123088522265E-3</v>
      </c>
      <c r="H474">
        <v>3.4394200933608346E-3</v>
      </c>
      <c r="I474">
        <v>16.291705095491167</v>
      </c>
      <c r="K474" s="7">
        <v>444</v>
      </c>
      <c r="L474" s="7">
        <v>0.37585352691362739</v>
      </c>
      <c r="M474" s="7">
        <v>3.5288370881878892</v>
      </c>
      <c r="W474" t="s">
        <v>194</v>
      </c>
      <c r="X474">
        <v>-0.17773891004915449</v>
      </c>
    </row>
    <row r="475" spans="1:24" x14ac:dyDescent="0.25">
      <c r="A475" t="s">
        <v>611</v>
      </c>
      <c r="B475">
        <v>2.655324569683901E-2</v>
      </c>
      <c r="C475">
        <v>9.7987075645670801E-2</v>
      </c>
      <c r="D475">
        <v>0</v>
      </c>
      <c r="E475">
        <v>1</v>
      </c>
      <c r="F475">
        <v>1.0032303927469886</v>
      </c>
      <c r="G475">
        <v>0.14103438328365833</v>
      </c>
      <c r="H475">
        <v>-9.5752486393582123E-2</v>
      </c>
      <c r="I475">
        <v>16.358419717250474</v>
      </c>
      <c r="K475" s="7">
        <v>445</v>
      </c>
      <c r="L475" s="7">
        <v>-0.19078738044499466</v>
      </c>
      <c r="M475" s="7">
        <v>0.43223567709595734</v>
      </c>
      <c r="W475" t="s">
        <v>612</v>
      </c>
      <c r="X475">
        <v>0.51470034473505721</v>
      </c>
    </row>
    <row r="476" spans="1:24" x14ac:dyDescent="0.25">
      <c r="A476" t="s">
        <v>194</v>
      </c>
      <c r="B476">
        <v>-0.17773891004915449</v>
      </c>
      <c r="C476">
        <v>-8.1083433698835E-2</v>
      </c>
      <c r="D476">
        <v>0</v>
      </c>
      <c r="E476">
        <v>1</v>
      </c>
      <c r="F476">
        <v>1.540849420730682</v>
      </c>
      <c r="G476">
        <v>0.11057342297558014</v>
      </c>
      <c r="H476">
        <v>-8.8645031804962762E-2</v>
      </c>
      <c r="I476">
        <v>16.849514610336069</v>
      </c>
      <c r="K476" s="7">
        <v>446</v>
      </c>
      <c r="L476" s="7">
        <v>0.13224514479532523</v>
      </c>
      <c r="M476" s="7">
        <v>-8.5922325991941967E-2</v>
      </c>
      <c r="W476" t="s">
        <v>613</v>
      </c>
      <c r="X476">
        <v>0.49514695426168054</v>
      </c>
    </row>
    <row r="477" spans="1:24" x14ac:dyDescent="0.25">
      <c r="A477" t="s">
        <v>612</v>
      </c>
      <c r="B477">
        <v>0.51470034473505721</v>
      </c>
      <c r="C477">
        <v>0.87564652858688763</v>
      </c>
      <c r="D477">
        <v>0</v>
      </c>
      <c r="E477">
        <v>1</v>
      </c>
      <c r="F477">
        <v>1.9461270085240769</v>
      </c>
      <c r="G477">
        <v>0.17293890111162516</v>
      </c>
      <c r="H477">
        <v>-0.17755110879507041</v>
      </c>
      <c r="I477">
        <v>16.505696334986592</v>
      </c>
      <c r="K477" s="7">
        <v>447</v>
      </c>
      <c r="L477" s="7">
        <v>0.18185223595524413</v>
      </c>
      <c r="M477" s="7">
        <v>1.9548452601754558</v>
      </c>
      <c r="W477" t="s">
        <v>614</v>
      </c>
      <c r="X477">
        <v>-0.35478524072090689</v>
      </c>
    </row>
    <row r="478" spans="1:24" x14ac:dyDescent="0.25">
      <c r="A478" t="s">
        <v>613</v>
      </c>
      <c r="B478">
        <v>0.49514695426168054</v>
      </c>
      <c r="C478">
        <v>0.15539959266476469</v>
      </c>
      <c r="D478">
        <v>0</v>
      </c>
      <c r="E478">
        <v>1</v>
      </c>
      <c r="F478">
        <v>3.6468065186899268</v>
      </c>
      <c r="G478">
        <v>7.2321447818012988E-2</v>
      </c>
      <c r="H478">
        <v>0.3994380710368387</v>
      </c>
      <c r="I478">
        <v>16.205716624480825</v>
      </c>
      <c r="K478" s="7">
        <v>448</v>
      </c>
      <c r="L478" s="7">
        <v>-3.8740294501453665E-2</v>
      </c>
      <c r="M478" s="7">
        <v>0.269845808336235</v>
      </c>
      <c r="W478" t="s">
        <v>615</v>
      </c>
      <c r="X478">
        <v>3.6470693376850281</v>
      </c>
    </row>
    <row r="479" spans="1:24" x14ac:dyDescent="0.25">
      <c r="A479" t="s">
        <v>614</v>
      </c>
      <c r="B479">
        <v>-0.35478524072090689</v>
      </c>
      <c r="C479">
        <v>0.20936781682979677</v>
      </c>
      <c r="D479">
        <v>0</v>
      </c>
      <c r="E479">
        <v>1</v>
      </c>
      <c r="F479">
        <v>3.1014104404379221</v>
      </c>
      <c r="G479">
        <v>5.1900713109927103E-2</v>
      </c>
      <c r="H479">
        <v>-0.7546539515155356</v>
      </c>
      <c r="I479">
        <v>17.035685997550452</v>
      </c>
      <c r="K479" s="7">
        <v>449</v>
      </c>
      <c r="L479" s="7">
        <v>-6.2034177278561531E-2</v>
      </c>
      <c r="M479" s="7">
        <v>5.8164113208047097E-2</v>
      </c>
      <c r="W479" t="s">
        <v>616</v>
      </c>
      <c r="X479">
        <v>-0.21146797210691901</v>
      </c>
    </row>
    <row r="480" spans="1:24" x14ac:dyDescent="0.25">
      <c r="A480" t="s">
        <v>615</v>
      </c>
      <c r="B480">
        <v>3.6470693376850281</v>
      </c>
      <c r="C480">
        <v>0.11245337089644919</v>
      </c>
      <c r="D480">
        <v>0</v>
      </c>
      <c r="E480">
        <v>1</v>
      </c>
      <c r="F480">
        <v>2.7615791202477715</v>
      </c>
      <c r="G480">
        <v>0.11023926714971788</v>
      </c>
      <c r="H480">
        <v>0.68836262383526292</v>
      </c>
      <c r="I480">
        <v>17.47937733917286</v>
      </c>
      <c r="K480" s="7">
        <v>450</v>
      </c>
      <c r="L480" s="7">
        <v>0.2095294935908032</v>
      </c>
      <c r="M480" s="7">
        <v>-0.50875310181750322</v>
      </c>
      <c r="W480" t="s">
        <v>617</v>
      </c>
      <c r="X480">
        <v>0.37417456311942937</v>
      </c>
    </row>
    <row r="481" spans="1:24" x14ac:dyDescent="0.25">
      <c r="A481" t="s">
        <v>616</v>
      </c>
      <c r="B481">
        <v>-0.21146797210691901</v>
      </c>
      <c r="C481">
        <v>0.12455759787768785</v>
      </c>
      <c r="D481">
        <v>0</v>
      </c>
      <c r="E481">
        <v>1</v>
      </c>
      <c r="F481">
        <v>0.73495401815726324</v>
      </c>
      <c r="G481">
        <v>8.5119720684047551E-2</v>
      </c>
      <c r="H481">
        <v>-7.2527734248512651E-2</v>
      </c>
      <c r="I481">
        <v>16.972127962744693</v>
      </c>
      <c r="K481" s="7">
        <v>451</v>
      </c>
      <c r="L481" s="7">
        <v>0.32386296981044826</v>
      </c>
      <c r="M481" s="7">
        <v>-0.81708588478570288</v>
      </c>
      <c r="W481" t="s">
        <v>618</v>
      </c>
      <c r="X481">
        <v>0.271940740073845</v>
      </c>
    </row>
    <row r="482" spans="1:24" x14ac:dyDescent="0.25">
      <c r="A482" t="s">
        <v>617</v>
      </c>
      <c r="B482">
        <v>0.37417456311942937</v>
      </c>
      <c r="C482">
        <v>-0.1440056530148264</v>
      </c>
      <c r="D482">
        <v>0</v>
      </c>
      <c r="E482">
        <v>1</v>
      </c>
      <c r="F482">
        <v>2.5028049174444562</v>
      </c>
      <c r="G482">
        <v>8.4240146748932085E-2</v>
      </c>
      <c r="H482">
        <v>0.82844807720984548</v>
      </c>
      <c r="I482">
        <v>17.646803367431005</v>
      </c>
      <c r="K482" s="7">
        <v>452</v>
      </c>
      <c r="L482" s="7">
        <v>0.47281262541277402</v>
      </c>
      <c r="M482" s="7">
        <v>-0.77305923601343718</v>
      </c>
      <c r="W482" t="s">
        <v>619</v>
      </c>
      <c r="X482">
        <v>4.4293507715499301E-2</v>
      </c>
    </row>
    <row r="483" spans="1:24" x14ac:dyDescent="0.25">
      <c r="A483" t="s">
        <v>618</v>
      </c>
      <c r="B483">
        <v>0.271940740073845</v>
      </c>
      <c r="C483">
        <v>-4.9708694374750034E-2</v>
      </c>
      <c r="D483">
        <v>0</v>
      </c>
      <c r="E483">
        <v>1</v>
      </c>
      <c r="F483">
        <v>0.90361782514789901</v>
      </c>
      <c r="G483">
        <v>5.4444291998856746E-2</v>
      </c>
      <c r="H483">
        <v>7.9076469479650482E-2</v>
      </c>
      <c r="I483">
        <v>17.981623736047855</v>
      </c>
      <c r="K483" s="7">
        <v>453</v>
      </c>
      <c r="L483" s="7">
        <v>0.36864250096161189</v>
      </c>
      <c r="M483" s="7">
        <v>-0.41943917051049395</v>
      </c>
      <c r="W483" t="s">
        <v>620</v>
      </c>
      <c r="X483">
        <v>-5.7265774197973435E-2</v>
      </c>
    </row>
    <row r="484" spans="1:24" x14ac:dyDescent="0.25">
      <c r="A484" t="s">
        <v>619</v>
      </c>
      <c r="B484">
        <v>4.4293507715499301E-2</v>
      </c>
      <c r="C484">
        <v>0.11653714733069835</v>
      </c>
      <c r="D484">
        <v>0</v>
      </c>
      <c r="E484">
        <v>1</v>
      </c>
      <c r="F484">
        <v>0.96743040321856366</v>
      </c>
      <c r="G484">
        <v>0.11955544078423003</v>
      </c>
      <c r="H484">
        <v>-5.2676136115003451E-3</v>
      </c>
      <c r="I484">
        <v>17.134050036742426</v>
      </c>
      <c r="K484" s="7">
        <v>454</v>
      </c>
      <c r="L484" s="7">
        <v>0.28275649989869289</v>
      </c>
      <c r="M484" s="7">
        <v>0.32622110282407757</v>
      </c>
      <c r="W484" t="s">
        <v>621</v>
      </c>
      <c r="X484">
        <v>6.4037605886867868E-2</v>
      </c>
    </row>
    <row r="485" spans="1:24" x14ac:dyDescent="0.25">
      <c r="A485" t="s">
        <v>620</v>
      </c>
      <c r="B485">
        <v>-5.7265774197973435E-2</v>
      </c>
      <c r="C485">
        <v>-4.2446905152879244E-2</v>
      </c>
      <c r="D485">
        <v>0</v>
      </c>
      <c r="E485">
        <v>1</v>
      </c>
      <c r="F485">
        <v>0.90174031896133455</v>
      </c>
      <c r="G485">
        <v>3.1014370730188118E-2</v>
      </c>
      <c r="H485">
        <v>0.12928306949560325</v>
      </c>
      <c r="I485">
        <v>16.527268920178642</v>
      </c>
      <c r="K485" s="7">
        <v>455</v>
      </c>
      <c r="L485" s="7">
        <v>-0.16400736008117001</v>
      </c>
      <c r="M485" s="7">
        <v>-0.1375160871749983</v>
      </c>
      <c r="W485" t="s">
        <v>622</v>
      </c>
      <c r="X485">
        <v>0.58147645167566353</v>
      </c>
    </row>
    <row r="486" spans="1:24" x14ac:dyDescent="0.25">
      <c r="A486" t="s">
        <v>621</v>
      </c>
      <c r="B486">
        <v>6.4037605886867868E-2</v>
      </c>
      <c r="C486">
        <v>-6.8491266819624558E-2</v>
      </c>
      <c r="D486">
        <v>0</v>
      </c>
      <c r="E486">
        <v>1</v>
      </c>
      <c r="F486">
        <v>1.7223211104885339</v>
      </c>
      <c r="G486">
        <v>8.6366815209985293E-2</v>
      </c>
      <c r="H486">
        <v>9.0058432243567604E-2</v>
      </c>
      <c r="I486">
        <v>16.95996441421126</v>
      </c>
      <c r="K486" s="7">
        <v>456</v>
      </c>
      <c r="L486" s="7">
        <v>0.4986419988513846</v>
      </c>
      <c r="M486" s="7">
        <v>-0.59360612544848634</v>
      </c>
      <c r="W486" t="s">
        <v>623</v>
      </c>
      <c r="X486">
        <v>-0.5832305061953964</v>
      </c>
    </row>
    <row r="487" spans="1:24" x14ac:dyDescent="0.25">
      <c r="A487" t="s">
        <v>622</v>
      </c>
      <c r="B487">
        <v>0.58147645167566353</v>
      </c>
      <c r="C487">
        <v>-0.1480757105220615</v>
      </c>
      <c r="D487">
        <v>0</v>
      </c>
      <c r="E487">
        <v>1</v>
      </c>
      <c r="F487">
        <v>2.2098158271051567</v>
      </c>
      <c r="G487">
        <v>0.14155919365415792</v>
      </c>
      <c r="H487">
        <v>-6.4741800114857667E-2</v>
      </c>
      <c r="I487">
        <v>17.508441798251472</v>
      </c>
      <c r="K487" s="7">
        <v>457</v>
      </c>
      <c r="L487" s="7">
        <v>4.4270498586248319E-2</v>
      </c>
      <c r="M487" s="7">
        <v>0.19091451565432613</v>
      </c>
      <c r="W487" t="s">
        <v>624</v>
      </c>
      <c r="X487">
        <v>9.5029020841704281E-2</v>
      </c>
    </row>
    <row r="488" spans="1:24" x14ac:dyDescent="0.25">
      <c r="A488" t="s">
        <v>623</v>
      </c>
      <c r="B488">
        <v>-0.5832305061953964</v>
      </c>
      <c r="C488">
        <v>-0.12067459699135409</v>
      </c>
      <c r="D488">
        <v>0</v>
      </c>
      <c r="E488">
        <v>1</v>
      </c>
      <c r="F488">
        <v>0.18120541673744217</v>
      </c>
      <c r="G488">
        <v>3.5696202739084297E-2</v>
      </c>
      <c r="H488">
        <v>0.23485487535357577</v>
      </c>
      <c r="I488">
        <v>16.390359774539188</v>
      </c>
      <c r="K488" s="7">
        <v>458</v>
      </c>
      <c r="L488" s="7">
        <v>8.1971020401894856E-2</v>
      </c>
      <c r="M488" s="7">
        <v>0.40073360275989939</v>
      </c>
      <c r="W488" t="s">
        <v>625</v>
      </c>
      <c r="X488">
        <v>-0.47180580022230245</v>
      </c>
    </row>
    <row r="489" spans="1:24" x14ac:dyDescent="0.25">
      <c r="A489" t="s">
        <v>624</v>
      </c>
      <c r="B489">
        <v>9.5029020841704281E-2</v>
      </c>
      <c r="C489">
        <v>6.5976442954867778E-2</v>
      </c>
      <c r="D489">
        <v>0</v>
      </c>
      <c r="E489">
        <v>1</v>
      </c>
      <c r="F489">
        <v>3.397040745539369</v>
      </c>
      <c r="G489">
        <v>9.8586606838216462E-2</v>
      </c>
      <c r="H489">
        <v>-0.16947496368188034</v>
      </c>
      <c r="I489">
        <v>18.098099956474808</v>
      </c>
      <c r="K489" s="7">
        <v>459</v>
      </c>
      <c r="L489" s="7">
        <v>-0.26107364370201458</v>
      </c>
      <c r="M489" s="7">
        <v>1.1501249221421599</v>
      </c>
      <c r="W489" t="s">
        <v>626</v>
      </c>
      <c r="X489">
        <v>-0.4882014991803415</v>
      </c>
    </row>
    <row r="490" spans="1:24" x14ac:dyDescent="0.25">
      <c r="A490" t="s">
        <v>625</v>
      </c>
      <c r="B490">
        <v>-0.47180580022230245</v>
      </c>
      <c r="C490">
        <v>-5.4164106428423578E-2</v>
      </c>
      <c r="D490">
        <v>0</v>
      </c>
      <c r="E490">
        <v>1</v>
      </c>
      <c r="F490">
        <v>1.0151120017113364</v>
      </c>
      <c r="G490">
        <v>0.11202710044152098</v>
      </c>
      <c r="H490">
        <v>9.5414221549175296E-2</v>
      </c>
      <c r="I490">
        <v>17.235148205468722</v>
      </c>
      <c r="K490" s="7">
        <v>460</v>
      </c>
      <c r="L490" s="7">
        <v>0.3466018409484739</v>
      </c>
      <c r="M490" s="7">
        <v>-0.25700900049653908</v>
      </c>
      <c r="W490" t="s">
        <v>627</v>
      </c>
      <c r="X490">
        <v>-0.21604924584733526</v>
      </c>
    </row>
    <row r="491" spans="1:24" x14ac:dyDescent="0.25">
      <c r="A491" t="s">
        <v>626</v>
      </c>
      <c r="B491">
        <v>-0.4882014991803415</v>
      </c>
      <c r="C491">
        <v>0.7783588410270611</v>
      </c>
      <c r="D491">
        <v>0</v>
      </c>
      <c r="E491">
        <v>1</v>
      </c>
      <c r="F491">
        <v>3.2505009454155291</v>
      </c>
      <c r="G491">
        <v>0.20048532561986013</v>
      </c>
      <c r="H491">
        <v>0.17067934012102262</v>
      </c>
      <c r="I491">
        <v>16.748135402880042</v>
      </c>
      <c r="K491" s="7">
        <v>461</v>
      </c>
      <c r="L491" s="7">
        <v>6.5317447270989426E-3</v>
      </c>
      <c r="M491" s="7">
        <v>3.7585248229011589E-2</v>
      </c>
      <c r="W491" t="s">
        <v>628</v>
      </c>
      <c r="X491">
        <v>-0.20008075367905548</v>
      </c>
    </row>
    <row r="492" spans="1:24" x14ac:dyDescent="0.25">
      <c r="A492" t="s">
        <v>627</v>
      </c>
      <c r="B492">
        <v>-0.21604924584733526</v>
      </c>
      <c r="C492">
        <v>0.25167990425477416</v>
      </c>
      <c r="D492">
        <v>0</v>
      </c>
      <c r="E492">
        <v>1</v>
      </c>
      <c r="F492">
        <v>1.1018890575350708</v>
      </c>
      <c r="G492">
        <v>7.3536072514404263E-2</v>
      </c>
      <c r="H492">
        <v>-0.17969264020932088</v>
      </c>
      <c r="I492">
        <v>16.184083942830078</v>
      </c>
      <c r="K492" s="7">
        <v>462</v>
      </c>
      <c r="L492" s="7">
        <v>-0.24662116237339649</v>
      </c>
      <c r="M492" s="7">
        <v>0.31396694481311682</v>
      </c>
      <c r="W492" t="s">
        <v>629</v>
      </c>
      <c r="X492">
        <v>3.166964056126703</v>
      </c>
    </row>
    <row r="493" spans="1:24" x14ac:dyDescent="0.25">
      <c r="A493" t="s">
        <v>628</v>
      </c>
      <c r="B493">
        <v>-0.20008075367905548</v>
      </c>
      <c r="C493">
        <v>6.0645262211298095E-2</v>
      </c>
      <c r="D493">
        <v>0</v>
      </c>
      <c r="E493">
        <v>1</v>
      </c>
      <c r="F493">
        <v>1.4974878353097048</v>
      </c>
      <c r="G493">
        <v>9.8287886564452268E-2</v>
      </c>
      <c r="H493">
        <v>-0.27391639774878968</v>
      </c>
      <c r="I493">
        <v>16.272162692958144</v>
      </c>
      <c r="K493" s="7">
        <v>463</v>
      </c>
      <c r="L493" s="7">
        <v>0.2784394726070567</v>
      </c>
      <c r="M493" s="7">
        <v>-0.86116698037565775</v>
      </c>
      <c r="W493" t="s">
        <v>630</v>
      </c>
      <c r="X493">
        <v>-0.18155769506137492</v>
      </c>
    </row>
    <row r="494" spans="1:24" x14ac:dyDescent="0.25">
      <c r="A494" t="s">
        <v>629</v>
      </c>
      <c r="B494">
        <v>3.166964056126703</v>
      </c>
      <c r="C494">
        <v>1.3443363814497262</v>
      </c>
      <c r="D494">
        <v>0</v>
      </c>
      <c r="E494">
        <v>1</v>
      </c>
      <c r="F494">
        <v>0.58354404854865249</v>
      </c>
      <c r="G494">
        <v>8.8967585909136671E-2</v>
      </c>
      <c r="H494">
        <v>-0.79450416837676585</v>
      </c>
      <c r="I494">
        <v>17.521653075178225</v>
      </c>
      <c r="K494" s="7">
        <v>464</v>
      </c>
      <c r="L494" s="7">
        <v>0.11566185550228436</v>
      </c>
      <c r="M494" s="7">
        <v>-0.37866177865258899</v>
      </c>
      <c r="W494" t="s">
        <v>631</v>
      </c>
      <c r="X494">
        <v>-3.564702905455415E-2</v>
      </c>
    </row>
    <row r="495" spans="1:24" x14ac:dyDescent="0.25">
      <c r="A495" t="s">
        <v>630</v>
      </c>
      <c r="B495">
        <v>-0.18155769506137492</v>
      </c>
      <c r="C495">
        <v>-1.1380367178940706E-3</v>
      </c>
      <c r="D495">
        <v>0</v>
      </c>
      <c r="E495">
        <v>1</v>
      </c>
      <c r="F495">
        <v>0.88535118033097138</v>
      </c>
      <c r="G495">
        <v>5.8508742963269501E-2</v>
      </c>
      <c r="H495">
        <v>3.2972615894225074E-3</v>
      </c>
      <c r="I495">
        <v>17.073950742557752</v>
      </c>
      <c r="K495" s="7">
        <v>465</v>
      </c>
      <c r="L495" s="7">
        <v>0.25912218281250876</v>
      </c>
      <c r="M495" s="7">
        <v>-0.47779126068552463</v>
      </c>
      <c r="W495" t="s">
        <v>632</v>
      </c>
      <c r="X495">
        <v>-7.9841155941639402E-2</v>
      </c>
    </row>
    <row r="496" spans="1:24" x14ac:dyDescent="0.25">
      <c r="A496" t="s">
        <v>631</v>
      </c>
      <c r="B496">
        <v>-3.564702905455415E-2</v>
      </c>
      <c r="C496">
        <v>-8.5038486792185439E-3</v>
      </c>
      <c r="D496">
        <v>0</v>
      </c>
      <c r="E496">
        <v>1</v>
      </c>
      <c r="F496">
        <v>0.72382212296885384</v>
      </c>
      <c r="G496">
        <v>0.19351147024317164</v>
      </c>
      <c r="H496">
        <v>-1.302066104053657E-2</v>
      </c>
      <c r="I496">
        <v>18.057748634934239</v>
      </c>
      <c r="K496" s="7">
        <v>466</v>
      </c>
      <c r="L496" s="7">
        <v>2.4519051972720209</v>
      </c>
      <c r="M496" s="7">
        <v>-3.2489423826407324</v>
      </c>
      <c r="W496" t="s">
        <v>633</v>
      </c>
      <c r="X496">
        <v>-0.153019270071</v>
      </c>
    </row>
    <row r="497" spans="1:24" x14ac:dyDescent="0.25">
      <c r="A497" t="s">
        <v>632</v>
      </c>
      <c r="B497">
        <v>-7.9841155941639402E-2</v>
      </c>
      <c r="C497">
        <v>-1.178935056559397E-2</v>
      </c>
      <c r="D497">
        <v>0</v>
      </c>
      <c r="E497">
        <v>1</v>
      </c>
      <c r="F497">
        <v>2.1478100848570785</v>
      </c>
      <c r="G497">
        <v>0.30633315662272625</v>
      </c>
      <c r="H497">
        <v>0.23484722596709814</v>
      </c>
      <c r="I497">
        <v>19.372250004922108</v>
      </c>
      <c r="K497" s="7">
        <v>467</v>
      </c>
      <c r="L497" s="7">
        <v>0.13979434060211426</v>
      </c>
      <c r="M497" s="7">
        <v>-0.73062857797963288</v>
      </c>
      <c r="W497" t="s">
        <v>634</v>
      </c>
      <c r="X497">
        <v>-0.33573092315746145</v>
      </c>
    </row>
    <row r="498" spans="1:24" x14ac:dyDescent="0.25">
      <c r="A498" t="s">
        <v>633</v>
      </c>
      <c r="B498">
        <v>-0.153019270071</v>
      </c>
      <c r="C498">
        <v>0.40002153143061164</v>
      </c>
      <c r="D498">
        <v>0</v>
      </c>
      <c r="E498">
        <v>1</v>
      </c>
      <c r="F498">
        <v>1.3511156997364215</v>
      </c>
      <c r="G498">
        <v>0.15714966284088205</v>
      </c>
      <c r="H498">
        <v>-0.3208884088057235</v>
      </c>
      <c r="I498">
        <v>19.551115378932018</v>
      </c>
      <c r="K498" s="7">
        <v>468</v>
      </c>
      <c r="L498" s="7">
        <v>0.1014914919005514</v>
      </c>
      <c r="M498" s="7">
        <v>0.11849652485991027</v>
      </c>
      <c r="W498" t="s">
        <v>635</v>
      </c>
      <c r="X498">
        <v>-0.12267461587737455</v>
      </c>
    </row>
    <row r="499" spans="1:24" x14ac:dyDescent="0.25">
      <c r="A499" t="s">
        <v>634</v>
      </c>
      <c r="B499">
        <v>-0.33573092315746145</v>
      </c>
      <c r="C499">
        <v>0.34294245749772395</v>
      </c>
      <c r="D499">
        <v>0</v>
      </c>
      <c r="E499">
        <v>1</v>
      </c>
      <c r="F499">
        <v>2.0931471788111309</v>
      </c>
      <c r="G499">
        <v>9.1244772911580965E-2</v>
      </c>
      <c r="H499">
        <v>0.64013086703934752</v>
      </c>
      <c r="I499">
        <v>16.544475359087766</v>
      </c>
      <c r="K499" s="7">
        <v>469</v>
      </c>
      <c r="L499" s="7">
        <v>0.36673157902692877</v>
      </c>
      <c r="M499" s="7">
        <v>-0.8960451331480136</v>
      </c>
      <c r="W499" t="s">
        <v>636</v>
      </c>
      <c r="X499">
        <v>-0.6640259240561478</v>
      </c>
    </row>
    <row r="500" spans="1:24" x14ac:dyDescent="0.25">
      <c r="A500" t="s">
        <v>635</v>
      </c>
      <c r="B500">
        <v>-0.12267461587737455</v>
      </c>
      <c r="C500">
        <v>0.23018074168230002</v>
      </c>
      <c r="D500">
        <v>0</v>
      </c>
      <c r="E500">
        <v>1</v>
      </c>
      <c r="F500">
        <v>1.1073566562923518</v>
      </c>
      <c r="G500">
        <v>0.2429374744659005</v>
      </c>
      <c r="H500">
        <v>0.12240621631893374</v>
      </c>
      <c r="I500">
        <v>18.437070341547635</v>
      </c>
      <c r="K500" s="7">
        <v>470</v>
      </c>
      <c r="L500" s="7">
        <v>0.34049944872753746</v>
      </c>
      <c r="M500" s="7">
        <v>-0.61832076378555689</v>
      </c>
      <c r="W500" t="s">
        <v>637</v>
      </c>
      <c r="X500">
        <v>0.5402242341148481</v>
      </c>
    </row>
    <row r="501" spans="1:24" x14ac:dyDescent="0.25">
      <c r="A501" t="s">
        <v>636</v>
      </c>
      <c r="B501">
        <v>-0.6640259240561478</v>
      </c>
      <c r="C501">
        <v>7.5538890257220381E-2</v>
      </c>
      <c r="D501">
        <v>0</v>
      </c>
      <c r="E501">
        <v>1</v>
      </c>
      <c r="F501">
        <v>0.77592697619441886</v>
      </c>
      <c r="G501">
        <v>5.805089115797437E-2</v>
      </c>
      <c r="H501">
        <v>0.15318052254046355</v>
      </c>
      <c r="I501">
        <v>17.565858134915207</v>
      </c>
      <c r="K501" s="7">
        <v>471</v>
      </c>
      <c r="L501" s="7">
        <v>4.8873479892079796E-2</v>
      </c>
      <c r="M501" s="7">
        <v>0.54241832861818218</v>
      </c>
      <c r="W501" t="s">
        <v>638</v>
      </c>
      <c r="X501">
        <v>0.36359481701840057</v>
      </c>
    </row>
    <row r="502" spans="1:24" x14ac:dyDescent="0.25">
      <c r="A502" t="s">
        <v>637</v>
      </c>
      <c r="B502">
        <v>0.5402242341148481</v>
      </c>
      <c r="C502">
        <v>2.4618428818119861E-2</v>
      </c>
      <c r="D502">
        <v>0</v>
      </c>
      <c r="E502">
        <v>1</v>
      </c>
      <c r="F502">
        <v>1.5315977070451001</v>
      </c>
      <c r="G502">
        <v>3.6801955456755818E-2</v>
      </c>
      <c r="H502">
        <v>0.27933292355838019</v>
      </c>
      <c r="I502">
        <v>16.95540983165143</v>
      </c>
      <c r="K502" s="7">
        <v>472</v>
      </c>
      <c r="L502" s="7">
        <v>0.25269582285392111</v>
      </c>
      <c r="M502" s="7">
        <v>-0.45681596330882812</v>
      </c>
      <c r="W502" t="s">
        <v>195</v>
      </c>
      <c r="X502">
        <v>-0.24862446222717113</v>
      </c>
    </row>
    <row r="503" spans="1:24" x14ac:dyDescent="0.25">
      <c r="A503" t="s">
        <v>638</v>
      </c>
      <c r="B503">
        <v>0.36359481701840057</v>
      </c>
      <c r="C503">
        <v>0.25460750004035926</v>
      </c>
      <c r="D503">
        <v>0</v>
      </c>
      <c r="E503">
        <v>1</v>
      </c>
      <c r="F503">
        <v>1.2702176876771716</v>
      </c>
      <c r="G503">
        <v>0.18837571190588862</v>
      </c>
      <c r="H503">
        <v>-0.21481604736564075</v>
      </c>
      <c r="I503">
        <v>19.040607501782478</v>
      </c>
      <c r="K503" s="7">
        <v>473</v>
      </c>
      <c r="L503" s="7">
        <v>0.22047183650686697</v>
      </c>
      <c r="M503" s="7">
        <v>-0.19391859081002796</v>
      </c>
      <c r="W503" t="s">
        <v>196</v>
      </c>
      <c r="X503">
        <v>0.49461902004565267</v>
      </c>
    </row>
    <row r="504" spans="1:24" x14ac:dyDescent="0.25">
      <c r="A504" t="s">
        <v>195</v>
      </c>
      <c r="B504">
        <v>-0.24862446222717113</v>
      </c>
      <c r="C504">
        <v>0.22485185308694264</v>
      </c>
      <c r="D504">
        <v>0</v>
      </c>
      <c r="E504">
        <v>1</v>
      </c>
      <c r="F504">
        <v>1.2851682865068523</v>
      </c>
      <c r="G504">
        <v>6.310221293766137E-2</v>
      </c>
      <c r="H504">
        <v>0.31907272405911913</v>
      </c>
      <c r="I504">
        <v>17.17748329351592</v>
      </c>
      <c r="K504" s="7">
        <v>474</v>
      </c>
      <c r="L504" s="7">
        <v>0.17977389521359921</v>
      </c>
      <c r="M504" s="7">
        <v>-0.3575128052627537</v>
      </c>
      <c r="W504" t="s">
        <v>639</v>
      </c>
      <c r="X504">
        <v>-0.94287130333464353</v>
      </c>
    </row>
    <row r="505" spans="1:24" x14ac:dyDescent="0.25">
      <c r="A505" t="s">
        <v>196</v>
      </c>
      <c r="B505">
        <v>0.49461902004565267</v>
      </c>
      <c r="C505">
        <v>3.7289765287306961E-3</v>
      </c>
      <c r="D505">
        <v>0</v>
      </c>
      <c r="E505">
        <v>1</v>
      </c>
      <c r="F505">
        <v>3.0235421654515986</v>
      </c>
      <c r="G505">
        <v>4.4898160911043573E-2</v>
      </c>
      <c r="H505">
        <v>-8.2590826823393373E-2</v>
      </c>
      <c r="I505">
        <v>17.785599890425598</v>
      </c>
      <c r="K505" s="7">
        <v>475</v>
      </c>
      <c r="L505" s="7">
        <v>0.65813678838383982</v>
      </c>
      <c r="M505" s="7">
        <v>-0.14343644364878261</v>
      </c>
      <c r="W505" t="s">
        <v>640</v>
      </c>
      <c r="X505">
        <v>-0.1330934482142079</v>
      </c>
    </row>
    <row r="506" spans="1:24" x14ac:dyDescent="0.25">
      <c r="A506" t="s">
        <v>639</v>
      </c>
      <c r="B506">
        <v>-0.94287130333464353</v>
      </c>
      <c r="C506">
        <v>-0.60038304195672687</v>
      </c>
      <c r="D506">
        <v>0</v>
      </c>
      <c r="E506">
        <v>1</v>
      </c>
      <c r="F506">
        <v>0.25019125080236965</v>
      </c>
      <c r="G506">
        <v>7.4036658734094605E-3</v>
      </c>
      <c r="H506">
        <v>-0.88310337300113584</v>
      </c>
      <c r="I506">
        <v>16.433374962770287</v>
      </c>
      <c r="K506" s="7">
        <v>476</v>
      </c>
      <c r="L506" s="7">
        <v>0.59417893858644066</v>
      </c>
      <c r="M506" s="7">
        <v>-9.9031984324760125E-2</v>
      </c>
      <c r="W506" t="s">
        <v>197</v>
      </c>
      <c r="X506">
        <v>0.78373728783457275</v>
      </c>
    </row>
    <row r="507" spans="1:24" x14ac:dyDescent="0.25">
      <c r="A507" t="s">
        <v>640</v>
      </c>
      <c r="B507">
        <v>-0.1330934482142079</v>
      </c>
      <c r="C507">
        <v>-0.11906376088763707</v>
      </c>
      <c r="D507">
        <v>0</v>
      </c>
      <c r="E507">
        <v>1</v>
      </c>
      <c r="F507">
        <v>0.61267327714536091</v>
      </c>
      <c r="G507">
        <v>0.10240910868409298</v>
      </c>
      <c r="H507">
        <v>-0.27177000514881178</v>
      </c>
      <c r="I507">
        <v>16.560061527412767</v>
      </c>
      <c r="K507" s="7">
        <v>477</v>
      </c>
      <c r="L507" s="7">
        <v>0.52655889703234027</v>
      </c>
      <c r="M507" s="7">
        <v>-0.88134413775324716</v>
      </c>
      <c r="W507" t="s">
        <v>641</v>
      </c>
      <c r="X507">
        <v>4.0614792682058719E-2</v>
      </c>
    </row>
    <row r="508" spans="1:24" x14ac:dyDescent="0.25">
      <c r="A508" t="s">
        <v>197</v>
      </c>
      <c r="B508">
        <v>0.78373728783457275</v>
      </c>
      <c r="C508">
        <v>-0.20114976058458095</v>
      </c>
      <c r="D508">
        <v>0</v>
      </c>
      <c r="E508">
        <v>1</v>
      </c>
      <c r="F508">
        <v>0.9419030205758897</v>
      </c>
      <c r="G508">
        <v>4.7403314909944601E-2</v>
      </c>
      <c r="H508">
        <v>0.1265421697304534</v>
      </c>
      <c r="I508">
        <v>16.250110892549156</v>
      </c>
      <c r="K508" s="7">
        <v>478</v>
      </c>
      <c r="L508" s="7">
        <v>0.35349937899174</v>
      </c>
      <c r="M508" s="7">
        <v>3.2935699586932881</v>
      </c>
      <c r="W508" t="s">
        <v>642</v>
      </c>
      <c r="X508">
        <v>0.21406794182234581</v>
      </c>
    </row>
    <row r="509" spans="1:24" x14ac:dyDescent="0.25">
      <c r="A509" t="s">
        <v>641</v>
      </c>
      <c r="B509">
        <v>4.0614792682058719E-2</v>
      </c>
      <c r="C509">
        <v>4.4480995351288417E-2</v>
      </c>
      <c r="D509">
        <v>0</v>
      </c>
      <c r="E509">
        <v>1</v>
      </c>
      <c r="F509">
        <v>0.91384655230570644</v>
      </c>
      <c r="G509">
        <v>7.3372408135331399E-2</v>
      </c>
      <c r="H509">
        <v>0.14066847133745553</v>
      </c>
      <c r="I509">
        <v>17.163269949733593</v>
      </c>
      <c r="K509" s="7">
        <v>479</v>
      </c>
      <c r="L509" s="7">
        <v>0.23064354691153133</v>
      </c>
      <c r="M509" s="7">
        <v>-0.44211151901845036</v>
      </c>
      <c r="W509" t="s">
        <v>643</v>
      </c>
      <c r="X509">
        <v>0.43299257252441525</v>
      </c>
    </row>
    <row r="510" spans="1:24" x14ac:dyDescent="0.25">
      <c r="A510" t="s">
        <v>642</v>
      </c>
      <c r="B510">
        <v>0.21406794182234581</v>
      </c>
      <c r="C510">
        <v>0.32098234366777711</v>
      </c>
      <c r="D510">
        <v>0</v>
      </c>
      <c r="E510">
        <v>1</v>
      </c>
      <c r="F510">
        <v>1.9329766962664623</v>
      </c>
      <c r="G510">
        <v>0.19971923453644236</v>
      </c>
      <c r="H510">
        <v>-0.46446477504391509</v>
      </c>
      <c r="I510">
        <v>16.537202622751852</v>
      </c>
      <c r="K510" s="7">
        <v>480</v>
      </c>
      <c r="L510" s="7">
        <v>0.21747458403834585</v>
      </c>
      <c r="M510" s="7">
        <v>0.15669997908108352</v>
      </c>
      <c r="W510" t="s">
        <v>198</v>
      </c>
      <c r="X510">
        <v>0.39247660251189742</v>
      </c>
    </row>
    <row r="511" spans="1:24" x14ac:dyDescent="0.25">
      <c r="A511" t="s">
        <v>643</v>
      </c>
      <c r="B511">
        <v>0.43299257252441525</v>
      </c>
      <c r="C511">
        <v>0.14904329150205792</v>
      </c>
      <c r="D511">
        <v>0</v>
      </c>
      <c r="E511">
        <v>1</v>
      </c>
      <c r="F511">
        <v>1.4304986107123991</v>
      </c>
      <c r="G511">
        <v>0.10450764900946025</v>
      </c>
      <c r="H511">
        <v>-0.3416033741451196</v>
      </c>
      <c r="I511">
        <v>16.249777651798507</v>
      </c>
      <c r="K511" s="7">
        <v>481</v>
      </c>
      <c r="L511" s="7">
        <v>0.12129474816001595</v>
      </c>
      <c r="M511" s="7">
        <v>0.15064599191382905</v>
      </c>
      <c r="W511" t="s">
        <v>644</v>
      </c>
      <c r="X511">
        <v>-0.79270665195856016</v>
      </c>
    </row>
    <row r="512" spans="1:24" x14ac:dyDescent="0.25">
      <c r="A512" t="s">
        <v>198</v>
      </c>
      <c r="B512">
        <v>0.39247660251189742</v>
      </c>
      <c r="C512">
        <v>0.15025843575749831</v>
      </c>
      <c r="D512">
        <v>0</v>
      </c>
      <c r="E512">
        <v>1</v>
      </c>
      <c r="F512">
        <v>0.94992556319131438</v>
      </c>
      <c r="G512">
        <v>0.13538766633947888</v>
      </c>
      <c r="H512">
        <v>-0.11444273941286916</v>
      </c>
      <c r="I512">
        <v>17.019972993184524</v>
      </c>
      <c r="K512" s="7">
        <v>482</v>
      </c>
      <c r="L512" s="7">
        <v>0.19629551531163236</v>
      </c>
      <c r="M512" s="7">
        <v>-0.15200200759613305</v>
      </c>
      <c r="W512" t="s">
        <v>645</v>
      </c>
      <c r="X512">
        <v>2.8820311686343001E-2</v>
      </c>
    </row>
    <row r="513" spans="1:24" x14ac:dyDescent="0.25">
      <c r="A513" t="s">
        <v>644</v>
      </c>
      <c r="B513">
        <v>-0.79270665195856016</v>
      </c>
      <c r="C513">
        <v>5.7217286871313874E-2</v>
      </c>
      <c r="D513">
        <v>0</v>
      </c>
      <c r="E513">
        <v>1</v>
      </c>
      <c r="F513">
        <v>1.2019185570171049</v>
      </c>
      <c r="G513">
        <v>7.6173821557277019E-2</v>
      </c>
      <c r="H513">
        <v>-0.39626835606811084</v>
      </c>
      <c r="I513">
        <v>16.707703919023434</v>
      </c>
      <c r="K513" s="7">
        <v>483</v>
      </c>
      <c r="L513" s="7">
        <v>0.25861012122996319</v>
      </c>
      <c r="M513" s="7">
        <v>-0.31587589542793659</v>
      </c>
      <c r="W513" t="s">
        <v>646</v>
      </c>
      <c r="X513">
        <v>1.2724410528623495</v>
      </c>
    </row>
    <row r="514" spans="1:24" x14ac:dyDescent="0.25">
      <c r="A514" t="s">
        <v>645</v>
      </c>
      <c r="B514">
        <v>2.8820311686343001E-2</v>
      </c>
      <c r="C514">
        <v>-0.13246525261471093</v>
      </c>
      <c r="D514">
        <v>0</v>
      </c>
      <c r="E514">
        <v>1</v>
      </c>
      <c r="F514">
        <v>0.81581518685622967</v>
      </c>
      <c r="G514">
        <v>4.8353521409124411E-2</v>
      </c>
      <c r="H514">
        <v>-5.2058040483844862E-3</v>
      </c>
      <c r="I514">
        <v>17.441013927508365</v>
      </c>
      <c r="K514" s="7">
        <v>484</v>
      </c>
      <c r="L514" s="7">
        <v>0.22513664930872168</v>
      </c>
      <c r="M514" s="7">
        <v>-0.16109904342185383</v>
      </c>
      <c r="W514" t="s">
        <v>647</v>
      </c>
      <c r="X514">
        <v>0.61622574224360605</v>
      </c>
    </row>
    <row r="515" spans="1:24" x14ac:dyDescent="0.25">
      <c r="A515" t="s">
        <v>646</v>
      </c>
      <c r="B515">
        <v>1.2724410528623495</v>
      </c>
      <c r="C515">
        <v>-0.31000427599073749</v>
      </c>
      <c r="D515">
        <v>0</v>
      </c>
      <c r="E515">
        <v>1</v>
      </c>
      <c r="F515">
        <v>4.5455036243807223</v>
      </c>
      <c r="G515">
        <v>7.6218987116444759E-2</v>
      </c>
      <c r="H515">
        <v>-1.570657292927612E-2</v>
      </c>
      <c r="I515">
        <v>16.55644626094886</v>
      </c>
      <c r="K515" s="7">
        <v>485</v>
      </c>
      <c r="L515" s="7">
        <v>0.1239381864361444</v>
      </c>
      <c r="M515" s="7">
        <v>0.45753826523951913</v>
      </c>
      <c r="W515" t="s">
        <v>648</v>
      </c>
      <c r="X515">
        <v>-4.3521184047258063E-2</v>
      </c>
    </row>
    <row r="516" spans="1:24" x14ac:dyDescent="0.25">
      <c r="A516" t="s">
        <v>647</v>
      </c>
      <c r="B516">
        <v>0.61622574224360605</v>
      </c>
      <c r="C516">
        <v>2.0224416215447839E-2</v>
      </c>
      <c r="D516">
        <v>0</v>
      </c>
      <c r="E516">
        <v>1</v>
      </c>
      <c r="F516">
        <v>1.4867592128024485</v>
      </c>
      <c r="G516">
        <v>0.12497364552828426</v>
      </c>
      <c r="H516">
        <v>2.3710365466296193E-2</v>
      </c>
      <c r="I516">
        <v>17.866216603355458</v>
      </c>
      <c r="K516" s="7">
        <v>486</v>
      </c>
      <c r="L516" s="7">
        <v>0.15596515129983834</v>
      </c>
      <c r="M516" s="7">
        <v>-0.73919565749523475</v>
      </c>
      <c r="W516" t="s">
        <v>199</v>
      </c>
      <c r="X516">
        <v>-0.59433484743153975</v>
      </c>
    </row>
    <row r="517" spans="1:24" x14ac:dyDescent="0.25">
      <c r="A517" t="s">
        <v>648</v>
      </c>
      <c r="B517">
        <v>-4.3521184047258063E-2</v>
      </c>
      <c r="C517">
        <v>-9.6257463334016205E-2</v>
      </c>
      <c r="D517">
        <v>0</v>
      </c>
      <c r="E517">
        <v>1</v>
      </c>
      <c r="F517">
        <v>1.1933701319084997</v>
      </c>
      <c r="G517">
        <v>5.4352610630168607E-2</v>
      </c>
      <c r="H517">
        <v>-4.4755584734770999E-4</v>
      </c>
      <c r="I517">
        <v>17.016783719685595</v>
      </c>
      <c r="K517" s="7">
        <v>487</v>
      </c>
      <c r="L517" s="7">
        <v>0.35243234158766756</v>
      </c>
      <c r="M517" s="7">
        <v>-0.25740332074596328</v>
      </c>
      <c r="W517" t="s">
        <v>649</v>
      </c>
      <c r="X517">
        <v>0.28712809282526475</v>
      </c>
    </row>
    <row r="518" spans="1:24" x14ac:dyDescent="0.25">
      <c r="A518" t="s">
        <v>199</v>
      </c>
      <c r="B518">
        <v>-0.59433484743153975</v>
      </c>
      <c r="C518">
        <v>1.6262259825228585E-2</v>
      </c>
      <c r="D518">
        <v>0</v>
      </c>
      <c r="E518">
        <v>1</v>
      </c>
      <c r="F518">
        <v>2.9405713297536629</v>
      </c>
      <c r="G518">
        <v>0.31977103096077342</v>
      </c>
      <c r="H518">
        <v>-0.18547048789362905</v>
      </c>
      <c r="I518">
        <v>17.297518253920323</v>
      </c>
      <c r="K518" s="7">
        <v>488</v>
      </c>
      <c r="L518" s="7">
        <v>0.11564956676197813</v>
      </c>
      <c r="M518" s="7">
        <v>-0.58745536698428058</v>
      </c>
      <c r="W518" t="s">
        <v>650</v>
      </c>
      <c r="X518">
        <v>-0.28076769798869938</v>
      </c>
    </row>
    <row r="519" spans="1:24" x14ac:dyDescent="0.25">
      <c r="A519" t="s">
        <v>649</v>
      </c>
      <c r="B519">
        <v>0.28712809282526475</v>
      </c>
      <c r="C519">
        <v>-8.5364746262935731E-3</v>
      </c>
      <c r="D519">
        <v>0</v>
      </c>
      <c r="E519">
        <v>1</v>
      </c>
      <c r="F519">
        <v>2.5800458389431853</v>
      </c>
      <c r="G519">
        <v>0.10377208010488537</v>
      </c>
      <c r="H519">
        <v>1.8847465221467927</v>
      </c>
      <c r="I519">
        <v>16.885476629970462</v>
      </c>
      <c r="K519" s="7">
        <v>489</v>
      </c>
      <c r="L519" s="7">
        <v>0.68306111750256848</v>
      </c>
      <c r="M519" s="7">
        <v>-1.1712626166829101</v>
      </c>
      <c r="W519" t="s">
        <v>651</v>
      </c>
      <c r="X519">
        <v>-0.38658210924633907</v>
      </c>
    </row>
    <row r="520" spans="1:24" x14ac:dyDescent="0.25">
      <c r="A520" t="s">
        <v>650</v>
      </c>
      <c r="B520">
        <v>-0.28076769798869938</v>
      </c>
      <c r="C520">
        <v>8.0829779170041582E-2</v>
      </c>
      <c r="D520">
        <v>0</v>
      </c>
      <c r="E520">
        <v>1</v>
      </c>
      <c r="F520">
        <v>0.98238409174755859</v>
      </c>
      <c r="G520">
        <v>0.11890924063270401</v>
      </c>
      <c r="H520">
        <v>6.0811222195073532E-2</v>
      </c>
      <c r="I520">
        <v>17.476619948582719</v>
      </c>
      <c r="K520" s="7">
        <v>490</v>
      </c>
      <c r="L520" s="7">
        <v>0.40046003318437662</v>
      </c>
      <c r="M520" s="7">
        <v>-0.61650927903171193</v>
      </c>
      <c r="W520" t="s">
        <v>652</v>
      </c>
      <c r="X520">
        <v>4.1473497930013689E-2</v>
      </c>
    </row>
    <row r="521" spans="1:24" x14ac:dyDescent="0.25">
      <c r="A521" t="s">
        <v>651</v>
      </c>
      <c r="B521">
        <v>-0.38658210924633907</v>
      </c>
      <c r="C521">
        <v>0.3282208557106665</v>
      </c>
      <c r="D521">
        <v>0</v>
      </c>
      <c r="E521">
        <v>1</v>
      </c>
      <c r="F521">
        <v>0.84932987057845144</v>
      </c>
      <c r="G521">
        <v>8.7223082546660835E-2</v>
      </c>
      <c r="H521">
        <v>-0.23115996127315444</v>
      </c>
      <c r="I521">
        <v>18.085734692895318</v>
      </c>
      <c r="K521" s="7">
        <v>491</v>
      </c>
      <c r="L521" s="7">
        <v>0.30349310443737387</v>
      </c>
      <c r="M521" s="7">
        <v>-0.5035738581164293</v>
      </c>
      <c r="W521" t="s">
        <v>653</v>
      </c>
      <c r="X521">
        <v>-9.4123836859907037E-2</v>
      </c>
    </row>
    <row r="522" spans="1:24" x14ac:dyDescent="0.25">
      <c r="A522" t="s">
        <v>652</v>
      </c>
      <c r="B522">
        <v>4.1473497930013689E-2</v>
      </c>
      <c r="C522">
        <v>4.9859660547699566E-2</v>
      </c>
      <c r="D522">
        <v>0</v>
      </c>
      <c r="E522">
        <v>1</v>
      </c>
      <c r="F522">
        <v>0.78148603203218048</v>
      </c>
      <c r="G522">
        <v>0.15647220111625884</v>
      </c>
      <c r="H522">
        <v>-0.18391305073622494</v>
      </c>
      <c r="I522">
        <v>16.374206810626308</v>
      </c>
      <c r="K522" s="7">
        <v>492</v>
      </c>
      <c r="L522" s="7">
        <v>0.79141834270493705</v>
      </c>
      <c r="M522" s="7">
        <v>2.3755457134217659</v>
      </c>
      <c r="W522" t="s">
        <v>654</v>
      </c>
      <c r="X522">
        <v>4.1261863298982508E-2</v>
      </c>
    </row>
    <row r="523" spans="1:24" x14ac:dyDescent="0.25">
      <c r="A523" t="s">
        <v>653</v>
      </c>
      <c r="B523">
        <v>-9.4123836859907037E-2</v>
      </c>
      <c r="C523">
        <v>2.8077907691336022E-2</v>
      </c>
      <c r="D523">
        <v>0</v>
      </c>
      <c r="E523">
        <v>1</v>
      </c>
      <c r="F523">
        <v>1.4813725682443912</v>
      </c>
      <c r="G523">
        <v>0.11684298614504125</v>
      </c>
      <c r="H523">
        <v>-0.136726675095515</v>
      </c>
      <c r="I523">
        <v>16.863039101543151</v>
      </c>
      <c r="K523" s="7">
        <v>493</v>
      </c>
      <c r="L523" s="7">
        <v>0.20506917969623051</v>
      </c>
      <c r="M523" s="7">
        <v>-0.38662687475760543</v>
      </c>
      <c r="W523" t="s">
        <v>655</v>
      </c>
      <c r="X523">
        <v>-0.63616295164273828</v>
      </c>
    </row>
    <row r="524" spans="1:24" x14ac:dyDescent="0.25">
      <c r="A524" t="s">
        <v>654</v>
      </c>
      <c r="B524">
        <v>4.1261863298982508E-2</v>
      </c>
      <c r="C524">
        <v>0.34689952636587851</v>
      </c>
      <c r="D524">
        <v>0</v>
      </c>
      <c r="E524">
        <v>1</v>
      </c>
      <c r="F524">
        <v>1.4878054944918269</v>
      </c>
      <c r="G524">
        <v>0.10052483526611317</v>
      </c>
      <c r="H524">
        <v>-0.13239116981541849</v>
      </c>
      <c r="I524">
        <v>17.438653595790832</v>
      </c>
      <c r="K524" s="7">
        <v>494</v>
      </c>
      <c r="L524" s="7">
        <v>-4.537574624189511E-2</v>
      </c>
      <c r="M524" s="7">
        <v>9.72871718734096E-3</v>
      </c>
      <c r="W524" t="s">
        <v>656</v>
      </c>
      <c r="X524">
        <v>-0.12652416835830699</v>
      </c>
    </row>
    <row r="525" spans="1:24" x14ac:dyDescent="0.25">
      <c r="A525" t="s">
        <v>655</v>
      </c>
      <c r="B525">
        <v>-0.63616295164273828</v>
      </c>
      <c r="C525">
        <v>-6.2816591199100838E-2</v>
      </c>
      <c r="D525">
        <v>0</v>
      </c>
      <c r="E525">
        <v>1</v>
      </c>
      <c r="F525">
        <v>0.73213377197310991</v>
      </c>
      <c r="G525">
        <v>0.11782251069753924</v>
      </c>
      <c r="H525">
        <v>9.7572210579927071E-2</v>
      </c>
      <c r="I525">
        <v>18.38820118882154</v>
      </c>
      <c r="K525" s="7">
        <v>495</v>
      </c>
      <c r="L525" s="7">
        <v>-0.14067205453975951</v>
      </c>
      <c r="M525" s="7">
        <v>6.0830898598120103E-2</v>
      </c>
      <c r="W525" t="s">
        <v>200</v>
      </c>
      <c r="X525">
        <v>-0.3587178493267415</v>
      </c>
    </row>
    <row r="526" spans="1:24" x14ac:dyDescent="0.25">
      <c r="A526" t="s">
        <v>656</v>
      </c>
      <c r="B526">
        <v>-0.12652416835830699</v>
      </c>
      <c r="C526">
        <v>0.17901543952675081</v>
      </c>
      <c r="D526">
        <v>0</v>
      </c>
      <c r="E526">
        <v>1</v>
      </c>
      <c r="F526">
        <v>1.1736199835523056</v>
      </c>
      <c r="G526">
        <v>0.11312418497305944</v>
      </c>
      <c r="H526">
        <v>0.24592192208892011</v>
      </c>
      <c r="I526">
        <v>17.95040758130369</v>
      </c>
      <c r="K526" s="7">
        <v>496</v>
      </c>
      <c r="L526" s="7">
        <v>0.15516048827921347</v>
      </c>
      <c r="M526" s="7">
        <v>-0.3081797583502135</v>
      </c>
      <c r="W526" t="s">
        <v>657</v>
      </c>
      <c r="X526">
        <v>-0.57701926585675878</v>
      </c>
    </row>
    <row r="527" spans="1:24" x14ac:dyDescent="0.25">
      <c r="A527" t="s">
        <v>200</v>
      </c>
      <c r="B527">
        <v>-0.3587178493267415</v>
      </c>
      <c r="C527">
        <v>3.0790582794124118E-2</v>
      </c>
      <c r="D527">
        <v>0</v>
      </c>
      <c r="E527">
        <v>1</v>
      </c>
      <c r="F527">
        <v>0.85341804219618422</v>
      </c>
      <c r="G527">
        <v>0.11025618783486409</v>
      </c>
      <c r="H527">
        <v>-5.1618921941656633E-2</v>
      </c>
      <c r="I527">
        <v>19.067706325152809</v>
      </c>
      <c r="K527" s="7">
        <v>497</v>
      </c>
      <c r="L527" s="7">
        <v>0.498766792316089</v>
      </c>
      <c r="M527" s="7">
        <v>-0.83449771547355045</v>
      </c>
      <c r="W527" t="s">
        <v>658</v>
      </c>
      <c r="X527">
        <v>160.31740824668407</v>
      </c>
    </row>
    <row r="528" spans="1:24" x14ac:dyDescent="0.25">
      <c r="A528" t="s">
        <v>657</v>
      </c>
      <c r="B528">
        <v>-0.57701926585675878</v>
      </c>
      <c r="C528">
        <v>0.4994796460016121</v>
      </c>
      <c r="D528">
        <v>0</v>
      </c>
      <c r="E528">
        <v>1</v>
      </c>
      <c r="F528">
        <v>2.1895415644714067</v>
      </c>
      <c r="G528">
        <v>0.31845865466004741</v>
      </c>
      <c r="H528">
        <v>-0.36426642918839974</v>
      </c>
      <c r="I528">
        <v>17.090533072169237</v>
      </c>
      <c r="K528" s="7">
        <v>498</v>
      </c>
      <c r="L528" s="7">
        <v>2.7676470165181488E-2</v>
      </c>
      <c r="M528" s="7">
        <v>-0.15035108604255604</v>
      </c>
      <c r="W528" t="s">
        <v>659</v>
      </c>
      <c r="X528">
        <v>-0.28092334279217751</v>
      </c>
    </row>
    <row r="529" spans="1:24" x14ac:dyDescent="0.25">
      <c r="A529" t="s">
        <v>658</v>
      </c>
      <c r="B529">
        <v>160.31740824668407</v>
      </c>
      <c r="C529">
        <v>1.1351163765014909</v>
      </c>
      <c r="D529">
        <v>0</v>
      </c>
      <c r="E529">
        <v>1</v>
      </c>
      <c r="F529">
        <v>1.7263476646734139</v>
      </c>
      <c r="G529">
        <v>0.12717246040510147</v>
      </c>
      <c r="H529">
        <v>-0.56250353643930096</v>
      </c>
      <c r="I529">
        <v>16.350982155524317</v>
      </c>
      <c r="K529" s="7">
        <v>499</v>
      </c>
      <c r="L529" s="7">
        <v>0.19985362792337935</v>
      </c>
      <c r="M529" s="7">
        <v>-0.86387955197952715</v>
      </c>
      <c r="W529" t="s">
        <v>660</v>
      </c>
      <c r="X529">
        <v>1.7389114721664443</v>
      </c>
    </row>
    <row r="530" spans="1:24" x14ac:dyDescent="0.25">
      <c r="A530" t="s">
        <v>659</v>
      </c>
      <c r="B530">
        <v>-0.28092334279217751</v>
      </c>
      <c r="C530">
        <v>-5.6857778080015729E-4</v>
      </c>
      <c r="D530">
        <v>0</v>
      </c>
      <c r="E530">
        <v>1</v>
      </c>
      <c r="F530">
        <v>0.84527035284954566</v>
      </c>
      <c r="G530">
        <v>6.621233949072193E-2</v>
      </c>
      <c r="H530">
        <v>-0.15689183273666138</v>
      </c>
      <c r="I530">
        <v>16.910284434626259</v>
      </c>
      <c r="K530" s="7">
        <v>500</v>
      </c>
      <c r="L530" s="7">
        <v>0.31519678708944365</v>
      </c>
      <c r="M530" s="7">
        <v>0.22502744702540445</v>
      </c>
      <c r="W530" t="s">
        <v>661</v>
      </c>
      <c r="X530">
        <v>-0.22765709709045609</v>
      </c>
    </row>
    <row r="531" spans="1:24" x14ac:dyDescent="0.25">
      <c r="A531" t="s">
        <v>660</v>
      </c>
      <c r="B531">
        <v>1.7389114721664443</v>
      </c>
      <c r="C531">
        <v>0.26948234580705993</v>
      </c>
      <c r="D531">
        <v>0</v>
      </c>
      <c r="E531">
        <v>1</v>
      </c>
      <c r="F531">
        <v>1.270622857966752</v>
      </c>
      <c r="G531">
        <v>7.5989172831136501E-2</v>
      </c>
      <c r="H531">
        <v>-0.1809785361495449</v>
      </c>
      <c r="I531">
        <v>16.997757111323427</v>
      </c>
      <c r="K531" s="7">
        <v>501</v>
      </c>
      <c r="L531" s="7">
        <v>7.395502382261876E-2</v>
      </c>
      <c r="M531" s="7">
        <v>0.28963979319578181</v>
      </c>
      <c r="W531" t="s">
        <v>662</v>
      </c>
      <c r="X531">
        <v>-0.25956394757497075</v>
      </c>
    </row>
    <row r="532" spans="1:24" x14ac:dyDescent="0.25">
      <c r="A532" t="s">
        <v>661</v>
      </c>
      <c r="B532">
        <v>-0.22765709709045609</v>
      </c>
      <c r="C532">
        <v>-4.0527299950293999E-2</v>
      </c>
      <c r="D532">
        <v>0</v>
      </c>
      <c r="E532">
        <v>1</v>
      </c>
      <c r="F532">
        <v>0.86194686543724564</v>
      </c>
      <c r="G532">
        <v>9.7392173609825328E-2</v>
      </c>
      <c r="H532">
        <v>-5.6576025996677472E-2</v>
      </c>
      <c r="I532">
        <v>16.359370721635596</v>
      </c>
      <c r="K532" s="7">
        <v>502</v>
      </c>
      <c r="L532" s="7">
        <v>0.34752009140189344</v>
      </c>
      <c r="M532" s="7">
        <v>-0.5961445536290646</v>
      </c>
      <c r="W532" t="s">
        <v>663</v>
      </c>
      <c r="X532">
        <v>0.22181976737179632</v>
      </c>
    </row>
    <row r="533" spans="1:24" x14ac:dyDescent="0.25">
      <c r="A533" t="s">
        <v>662</v>
      </c>
      <c r="B533">
        <v>-0.25956394757497075</v>
      </c>
      <c r="C533">
        <v>6.6937396425401627E-2</v>
      </c>
      <c r="D533">
        <v>0</v>
      </c>
      <c r="E533">
        <v>1</v>
      </c>
      <c r="F533">
        <v>1.4004834963221819</v>
      </c>
      <c r="G533">
        <v>0.12819241356194244</v>
      </c>
      <c r="H533">
        <v>0.4603960146296372</v>
      </c>
      <c r="I533">
        <v>17.139972357679458</v>
      </c>
      <c r="K533" s="7">
        <v>503</v>
      </c>
      <c r="L533" s="7">
        <v>0.37234919562995938</v>
      </c>
      <c r="M533" s="7">
        <v>0.12226982441569328</v>
      </c>
      <c r="W533" t="s">
        <v>664</v>
      </c>
      <c r="X533">
        <v>0.15445605293791392</v>
      </c>
    </row>
    <row r="534" spans="1:24" x14ac:dyDescent="0.25">
      <c r="A534" t="s">
        <v>663</v>
      </c>
      <c r="B534">
        <v>0.22181976737179632</v>
      </c>
      <c r="C534">
        <v>-0.41487375790431946</v>
      </c>
      <c r="D534">
        <v>0</v>
      </c>
      <c r="E534">
        <v>1</v>
      </c>
      <c r="F534">
        <v>0.60530061908848654</v>
      </c>
      <c r="G534">
        <v>9.144253159011162E-2</v>
      </c>
      <c r="H534">
        <v>-0.30386294070515579</v>
      </c>
      <c r="I534">
        <v>16.383258862550054</v>
      </c>
      <c r="K534" s="7">
        <v>504</v>
      </c>
      <c r="L534" s="7">
        <v>-6.0347450858557306E-2</v>
      </c>
      <c r="M534" s="7">
        <v>-0.88252385247608622</v>
      </c>
      <c r="W534" t="s">
        <v>665</v>
      </c>
      <c r="X534">
        <v>-0.13699418654785459</v>
      </c>
    </row>
    <row r="535" spans="1:24" x14ac:dyDescent="0.25">
      <c r="A535" t="s">
        <v>664</v>
      </c>
      <c r="B535">
        <v>0.15445605293791392</v>
      </c>
      <c r="C535">
        <v>-0.15650795826495803</v>
      </c>
      <c r="D535">
        <v>0</v>
      </c>
      <c r="E535">
        <v>1</v>
      </c>
      <c r="F535">
        <v>1.4409602854380765</v>
      </c>
      <c r="G535">
        <v>0.13324561997552958</v>
      </c>
      <c r="H535">
        <v>9.8558232254559869E-2</v>
      </c>
      <c r="I535">
        <v>17.714303170671901</v>
      </c>
      <c r="K535" s="7">
        <v>505</v>
      </c>
      <c r="L535" s="7">
        <v>0.1025489556595709</v>
      </c>
      <c r="M535" s="7">
        <v>-0.2356424038737788</v>
      </c>
      <c r="W535" t="s">
        <v>666</v>
      </c>
      <c r="X535">
        <v>-0.49907660939755061</v>
      </c>
    </row>
    <row r="536" spans="1:24" x14ac:dyDescent="0.25">
      <c r="A536" t="s">
        <v>665</v>
      </c>
      <c r="B536">
        <v>-0.13699418654785459</v>
      </c>
      <c r="C536">
        <v>-0.16360543637741737</v>
      </c>
      <c r="D536">
        <v>0</v>
      </c>
      <c r="E536">
        <v>1</v>
      </c>
      <c r="F536">
        <v>1.3629093533657599</v>
      </c>
      <c r="G536">
        <v>0.10379042126716825</v>
      </c>
      <c r="H536">
        <v>0.25269455273047581</v>
      </c>
      <c r="I536">
        <v>17.533142885694936</v>
      </c>
      <c r="K536" s="7">
        <v>506</v>
      </c>
      <c r="L536" s="7">
        <v>0.18185509955609969</v>
      </c>
      <c r="M536" s="7">
        <v>0.60188218827847306</v>
      </c>
      <c r="W536" t="s">
        <v>667</v>
      </c>
      <c r="X536">
        <v>-0.33277569108033256</v>
      </c>
    </row>
    <row r="537" spans="1:24" x14ac:dyDescent="0.25">
      <c r="A537" t="s">
        <v>666</v>
      </c>
      <c r="B537">
        <v>-0.49907660939755061</v>
      </c>
      <c r="C537">
        <v>0.28097678495003647</v>
      </c>
      <c r="D537">
        <v>0</v>
      </c>
      <c r="E537">
        <v>1</v>
      </c>
      <c r="F537">
        <v>3.2508217481384611</v>
      </c>
      <c r="G537">
        <v>2.1264833169334679E-2</v>
      </c>
      <c r="H537">
        <v>-0.36724786887269673</v>
      </c>
      <c r="I537">
        <v>16.679917577526577</v>
      </c>
      <c r="K537" s="7">
        <v>507</v>
      </c>
      <c r="L537" s="7">
        <v>0.20794117235310239</v>
      </c>
      <c r="M537" s="7">
        <v>-0.16732637967104366</v>
      </c>
      <c r="W537" t="s">
        <v>668</v>
      </c>
      <c r="X537">
        <v>0.14180589005744307</v>
      </c>
    </row>
    <row r="538" spans="1:24" x14ac:dyDescent="0.25">
      <c r="A538" t="s">
        <v>667</v>
      </c>
      <c r="B538">
        <v>-0.33277569108033256</v>
      </c>
      <c r="C538">
        <v>0.19891109701765167</v>
      </c>
      <c r="D538">
        <v>0</v>
      </c>
      <c r="E538">
        <v>1</v>
      </c>
      <c r="F538">
        <v>0.99887354872536116</v>
      </c>
      <c r="G538">
        <v>6.63485871563438E-2</v>
      </c>
      <c r="H538">
        <v>6.2911003604055882E-2</v>
      </c>
      <c r="I538">
        <v>18.525397608111465</v>
      </c>
      <c r="K538" s="7">
        <v>508</v>
      </c>
      <c r="L538" s="7">
        <v>0.33700388228923428</v>
      </c>
      <c r="M538" s="7">
        <v>-0.12293594046688847</v>
      </c>
      <c r="W538" t="s">
        <v>669</v>
      </c>
      <c r="X538">
        <v>-0.4440357909749873</v>
      </c>
    </row>
    <row r="539" spans="1:24" x14ac:dyDescent="0.25">
      <c r="A539" t="s">
        <v>668</v>
      </c>
      <c r="B539">
        <v>0.14180589005744307</v>
      </c>
      <c r="C539">
        <v>4.1592856577913877E-3</v>
      </c>
      <c r="D539">
        <v>0</v>
      </c>
      <c r="E539">
        <v>1</v>
      </c>
      <c r="F539">
        <v>4.4372781467191001E-2</v>
      </c>
      <c r="G539">
        <v>1.3303919046927076E-2</v>
      </c>
      <c r="H539">
        <v>-1.0177439633263903E-2</v>
      </c>
      <c r="I539">
        <v>15.468860817351057</v>
      </c>
      <c r="K539" s="7">
        <v>509</v>
      </c>
      <c r="L539" s="7">
        <v>0.33624755075330781</v>
      </c>
      <c r="M539" s="7">
        <v>9.6745021771107442E-2</v>
      </c>
      <c r="W539" t="s">
        <v>670</v>
      </c>
      <c r="X539">
        <v>0.72062322072788276</v>
      </c>
    </row>
    <row r="540" spans="1:24" x14ac:dyDescent="0.25">
      <c r="A540" t="s">
        <v>669</v>
      </c>
      <c r="B540">
        <v>-0.4440357909749873</v>
      </c>
      <c r="C540">
        <v>3.0473842798190522E-2</v>
      </c>
      <c r="D540">
        <v>0</v>
      </c>
      <c r="E540">
        <v>1</v>
      </c>
      <c r="F540">
        <v>0.50694437791513025</v>
      </c>
      <c r="G540">
        <v>3.4101107989660061E-2</v>
      </c>
      <c r="H540">
        <v>-0.10596256603831053</v>
      </c>
      <c r="I540">
        <v>17.153099027346542</v>
      </c>
      <c r="K540" s="7">
        <v>510</v>
      </c>
      <c r="L540" s="7">
        <v>0.20070738600329485</v>
      </c>
      <c r="M540" s="7">
        <v>0.19176921650860257</v>
      </c>
      <c r="W540" t="s">
        <v>671</v>
      </c>
      <c r="X540">
        <v>-7.237294548503867E-2</v>
      </c>
    </row>
    <row r="541" spans="1:24" x14ac:dyDescent="0.25">
      <c r="A541" t="s">
        <v>670</v>
      </c>
      <c r="B541">
        <v>0.72062322072788276</v>
      </c>
      <c r="C541">
        <v>0.35584773352961385</v>
      </c>
      <c r="D541">
        <v>0</v>
      </c>
      <c r="E541">
        <v>1</v>
      </c>
      <c r="F541">
        <v>2.0480897767704405</v>
      </c>
      <c r="G541">
        <v>0.15980509010384064</v>
      </c>
      <c r="H541">
        <v>0.67981324977490687</v>
      </c>
      <c r="I541">
        <v>17.603489293656061</v>
      </c>
      <c r="K541" s="7">
        <v>511</v>
      </c>
      <c r="L541" s="7">
        <v>0.26766643766009723</v>
      </c>
      <c r="M541" s="7">
        <v>-1.0603730896186574</v>
      </c>
      <c r="W541" t="s">
        <v>672</v>
      </c>
      <c r="X541">
        <v>1.8292741579196838</v>
      </c>
    </row>
    <row r="542" spans="1:24" x14ac:dyDescent="0.25">
      <c r="A542" t="s">
        <v>671</v>
      </c>
      <c r="B542">
        <v>-7.237294548503867E-2</v>
      </c>
      <c r="C542">
        <v>-0.10285247257269448</v>
      </c>
      <c r="D542">
        <v>0</v>
      </c>
      <c r="E542">
        <v>1</v>
      </c>
      <c r="F542">
        <v>2.2051101638149029</v>
      </c>
      <c r="G542">
        <v>5.6173034297066771E-2</v>
      </c>
      <c r="H542">
        <v>-0.42288180631269007</v>
      </c>
      <c r="I542">
        <v>16.761772030379419</v>
      </c>
      <c r="K542" s="7">
        <v>512</v>
      </c>
      <c r="L542" s="7">
        <v>0.11660265086272825</v>
      </c>
      <c r="M542" s="7">
        <v>-8.7782339176385255E-2</v>
      </c>
      <c r="W542" t="s">
        <v>673</v>
      </c>
      <c r="X542">
        <v>7.9686319549768653E-2</v>
      </c>
    </row>
    <row r="543" spans="1:24" x14ac:dyDescent="0.25">
      <c r="A543" t="s">
        <v>672</v>
      </c>
      <c r="B543">
        <v>1.8292741579196838</v>
      </c>
      <c r="C543">
        <v>-0.35678398058969013</v>
      </c>
      <c r="D543">
        <v>0</v>
      </c>
      <c r="E543">
        <v>1</v>
      </c>
      <c r="F543">
        <v>1.1202989346039487</v>
      </c>
      <c r="G543">
        <v>0.10863760836462938</v>
      </c>
      <c r="H543">
        <v>-0.47685394384003127</v>
      </c>
      <c r="I543">
        <v>16.581612072278617</v>
      </c>
      <c r="K543" s="7">
        <v>513</v>
      </c>
      <c r="L543" s="7">
        <v>0.40747399920227556</v>
      </c>
      <c r="M543" s="7">
        <v>0.86496705366007398</v>
      </c>
      <c r="W543" t="s">
        <v>674</v>
      </c>
      <c r="X543">
        <v>-0.21341849643139621</v>
      </c>
    </row>
    <row r="544" spans="1:24" x14ac:dyDescent="0.25">
      <c r="A544" t="s">
        <v>673</v>
      </c>
      <c r="B544">
        <v>7.9686319549768653E-2</v>
      </c>
      <c r="C544">
        <v>-3.7714003700006771E-2</v>
      </c>
      <c r="D544">
        <v>0</v>
      </c>
      <c r="E544">
        <v>1</v>
      </c>
      <c r="F544">
        <v>1.0958068983343376</v>
      </c>
      <c r="G544">
        <v>5.1046456529592256E-2</v>
      </c>
      <c r="H544">
        <v>-5.1984224841392104E-2</v>
      </c>
      <c r="I544">
        <v>16.969074869577344</v>
      </c>
      <c r="K544" s="7">
        <v>514</v>
      </c>
      <c r="L544" s="7">
        <v>0.136379896972187</v>
      </c>
      <c r="M544" s="7">
        <v>0.47984584527141905</v>
      </c>
      <c r="W544" t="s">
        <v>675</v>
      </c>
      <c r="X544">
        <v>-0.11396446633498367</v>
      </c>
    </row>
    <row r="545" spans="1:24" x14ac:dyDescent="0.25">
      <c r="A545" t="s">
        <v>674</v>
      </c>
      <c r="B545">
        <v>-0.21341849643139621</v>
      </c>
      <c r="C545">
        <v>6.2901021912178848E-2</v>
      </c>
      <c r="D545">
        <v>0</v>
      </c>
      <c r="E545">
        <v>1</v>
      </c>
      <c r="F545">
        <v>1.4633259912589152</v>
      </c>
      <c r="G545">
        <v>0.14135934454075164</v>
      </c>
      <c r="H545">
        <v>0.20880961773178797</v>
      </c>
      <c r="I545">
        <v>17.231455318392399</v>
      </c>
      <c r="K545" s="7">
        <v>515</v>
      </c>
      <c r="L545" s="7">
        <v>0.19437841768743169</v>
      </c>
      <c r="M545" s="7">
        <v>-0.23789960173468977</v>
      </c>
      <c r="W545" t="s">
        <v>676</v>
      </c>
      <c r="X545">
        <v>0.51791347515832509</v>
      </c>
    </row>
    <row r="546" spans="1:24" x14ac:dyDescent="0.25">
      <c r="A546" t="s">
        <v>675</v>
      </c>
      <c r="B546">
        <v>-0.11396446633498367</v>
      </c>
      <c r="C546">
        <v>3.9174324764914739E-2</v>
      </c>
      <c r="D546">
        <v>0</v>
      </c>
      <c r="E546">
        <v>1</v>
      </c>
      <c r="F546">
        <v>2.8123378231828435</v>
      </c>
      <c r="G546">
        <v>0.52832700682420031</v>
      </c>
      <c r="H546">
        <v>-6.403828744855157E-2</v>
      </c>
      <c r="I546">
        <v>18.529923320012852</v>
      </c>
      <c r="K546" s="7">
        <v>516</v>
      </c>
      <c r="L546" s="7">
        <v>8.018469138038431E-2</v>
      </c>
      <c r="M546" s="7">
        <v>-0.67451953881192406</v>
      </c>
      <c r="W546" t="s">
        <v>677</v>
      </c>
      <c r="X546">
        <v>-0.52814710196446346</v>
      </c>
    </row>
    <row r="547" spans="1:24" x14ac:dyDescent="0.25">
      <c r="A547" t="s">
        <v>676</v>
      </c>
      <c r="B547">
        <v>0.51791347515832509</v>
      </c>
      <c r="C547">
        <v>0.14306951058774448</v>
      </c>
      <c r="D547">
        <v>0</v>
      </c>
      <c r="E547">
        <v>1</v>
      </c>
      <c r="F547">
        <v>2.4358130063841457</v>
      </c>
      <c r="G547">
        <v>0.21764733464738492</v>
      </c>
      <c r="H547">
        <v>5.1563457303949949E-2</v>
      </c>
      <c r="I547">
        <v>16.400233048596863</v>
      </c>
      <c r="K547" s="7">
        <v>517</v>
      </c>
      <c r="L547" s="7">
        <v>0.33346586396057676</v>
      </c>
      <c r="M547" s="7">
        <v>-4.6337771135312011E-2</v>
      </c>
      <c r="W547" t="s">
        <v>678</v>
      </c>
      <c r="X547">
        <v>-0.58131379608181299</v>
      </c>
    </row>
    <row r="548" spans="1:24" x14ac:dyDescent="0.25">
      <c r="A548" t="s">
        <v>677</v>
      </c>
      <c r="B548">
        <v>-0.52814710196446346</v>
      </c>
      <c r="C548">
        <v>0.44874948105062451</v>
      </c>
      <c r="D548">
        <v>0</v>
      </c>
      <c r="E548">
        <v>1</v>
      </c>
      <c r="F548">
        <v>3.9023382554359336</v>
      </c>
      <c r="G548">
        <v>0.22506303472976755</v>
      </c>
      <c r="H548">
        <v>-0.22985147189417801</v>
      </c>
      <c r="I548">
        <v>16.072775258066979</v>
      </c>
      <c r="K548" s="7">
        <v>518</v>
      </c>
      <c r="L548" s="7">
        <v>0.1557441354837743</v>
      </c>
      <c r="M548" s="7">
        <v>-0.43651183347247369</v>
      </c>
      <c r="W548" t="s">
        <v>679</v>
      </c>
      <c r="X548">
        <v>-0.23766411341642424</v>
      </c>
    </row>
    <row r="549" spans="1:24" x14ac:dyDescent="0.25">
      <c r="A549" t="s">
        <v>678</v>
      </c>
      <c r="B549">
        <v>-0.58131379608181299</v>
      </c>
      <c r="C549">
        <v>0.84601913896209624</v>
      </c>
      <c r="D549">
        <v>0</v>
      </c>
      <c r="E549">
        <v>1</v>
      </c>
      <c r="F549">
        <v>2.1507080789169395</v>
      </c>
      <c r="G549">
        <v>0.24791907031873575</v>
      </c>
      <c r="H549">
        <v>-0.64260217044985568</v>
      </c>
      <c r="I549">
        <v>17.044381775984352</v>
      </c>
      <c r="K549" s="7">
        <v>519</v>
      </c>
      <c r="L549" s="7">
        <v>0.2611565277661696</v>
      </c>
      <c r="M549" s="7">
        <v>-0.64773863701250867</v>
      </c>
      <c r="W549" t="s">
        <v>680</v>
      </c>
      <c r="X549">
        <v>1.8034128406310341</v>
      </c>
    </row>
    <row r="550" spans="1:24" x14ac:dyDescent="0.25">
      <c r="A550" t="s">
        <v>679</v>
      </c>
      <c r="B550">
        <v>-0.23766411341642424</v>
      </c>
      <c r="C550">
        <v>0.218342448464451</v>
      </c>
      <c r="D550">
        <v>0</v>
      </c>
      <c r="E550">
        <v>1</v>
      </c>
      <c r="F550">
        <v>0.85859568309553325</v>
      </c>
      <c r="G550">
        <v>0.16799932009589916</v>
      </c>
      <c r="H550">
        <v>0.38754497289118267</v>
      </c>
      <c r="I550">
        <v>18.470208547208738</v>
      </c>
      <c r="K550" s="7">
        <v>520</v>
      </c>
      <c r="L550" s="7">
        <v>0.15496201087479755</v>
      </c>
      <c r="M550" s="7">
        <v>-0.11348851294478386</v>
      </c>
      <c r="W550" t="s">
        <v>681</v>
      </c>
      <c r="X550">
        <v>0.46813854355878931</v>
      </c>
    </row>
    <row r="551" spans="1:24" x14ac:dyDescent="0.25">
      <c r="A551" t="s">
        <v>680</v>
      </c>
      <c r="B551">
        <v>1.8034128406310341</v>
      </c>
      <c r="C551">
        <v>-0.25048217520269872</v>
      </c>
      <c r="D551">
        <v>0</v>
      </c>
      <c r="E551">
        <v>1</v>
      </c>
      <c r="F551">
        <v>0.83026951970810725</v>
      </c>
      <c r="G551">
        <v>0.13567612823213418</v>
      </c>
      <c r="H551">
        <v>-0.1776558232059795</v>
      </c>
      <c r="I551">
        <v>17.013744653947434</v>
      </c>
      <c r="K551" s="7">
        <v>521</v>
      </c>
      <c r="L551" s="7">
        <v>0.22132839877219279</v>
      </c>
      <c r="M551" s="7">
        <v>-0.31545223563209984</v>
      </c>
      <c r="W551" t="s">
        <v>682</v>
      </c>
      <c r="X551">
        <v>-0.81887497439082535</v>
      </c>
    </row>
    <row r="552" spans="1:24" x14ac:dyDescent="0.25">
      <c r="A552" t="s">
        <v>681</v>
      </c>
      <c r="B552">
        <v>0.46813854355878931</v>
      </c>
      <c r="C552">
        <v>-0.11574668395158359</v>
      </c>
      <c r="D552">
        <v>0</v>
      </c>
      <c r="E552">
        <v>1</v>
      </c>
      <c r="F552">
        <v>0.43270453581931007</v>
      </c>
      <c r="G552">
        <v>4.5012957877613356E-2</v>
      </c>
      <c r="H552">
        <v>0.64252397918110149</v>
      </c>
      <c r="I552">
        <v>18.629076908100277</v>
      </c>
      <c r="K552" s="7">
        <v>522</v>
      </c>
      <c r="L552" s="7">
        <v>0.36266783951710835</v>
      </c>
      <c r="M552" s="7">
        <v>-0.32140597621812583</v>
      </c>
      <c r="W552" t="s">
        <v>683</v>
      </c>
      <c r="X552">
        <v>0.30962320878569849</v>
      </c>
    </row>
    <row r="553" spans="1:24" x14ac:dyDescent="0.25">
      <c r="A553" t="s">
        <v>682</v>
      </c>
      <c r="B553">
        <v>-0.81887497439082535</v>
      </c>
      <c r="C553">
        <v>0.37860512753907832</v>
      </c>
      <c r="D553">
        <v>0</v>
      </c>
      <c r="E553">
        <v>1</v>
      </c>
      <c r="F553">
        <v>2.2445977894826235</v>
      </c>
      <c r="G553">
        <v>0.12327094552142161</v>
      </c>
      <c r="H553">
        <v>-0.25896328928847795</v>
      </c>
      <c r="I553">
        <v>17.778073413954022</v>
      </c>
      <c r="K553" s="7">
        <v>523</v>
      </c>
      <c r="L553" s="7">
        <v>-6.0142315830022941E-3</v>
      </c>
      <c r="M553" s="7">
        <v>-0.63014872005973599</v>
      </c>
      <c r="W553" t="s">
        <v>684</v>
      </c>
      <c r="X553">
        <v>0.20370511135813821</v>
      </c>
    </row>
    <row r="554" spans="1:24" x14ac:dyDescent="0.25">
      <c r="A554" t="s">
        <v>683</v>
      </c>
      <c r="B554">
        <v>0.30962320878569849</v>
      </c>
      <c r="C554">
        <v>0.41792945542702364</v>
      </c>
      <c r="D554">
        <v>0</v>
      </c>
      <c r="E554">
        <v>1</v>
      </c>
      <c r="F554">
        <v>3.192757997093993</v>
      </c>
      <c r="G554">
        <v>0.15409940657594054</v>
      </c>
      <c r="H554">
        <v>-0.22725547274012931</v>
      </c>
      <c r="I554">
        <v>16.825189265271955</v>
      </c>
      <c r="K554" s="7">
        <v>524</v>
      </c>
      <c r="L554" s="7">
        <v>0.19766377195128815</v>
      </c>
      <c r="M554" s="7">
        <v>-0.32418794030959514</v>
      </c>
      <c r="W554" t="s">
        <v>685</v>
      </c>
      <c r="X554">
        <v>3.5926981646731102</v>
      </c>
    </row>
    <row r="555" spans="1:24" x14ac:dyDescent="0.25">
      <c r="A555" t="s">
        <v>684</v>
      </c>
      <c r="B555">
        <v>0.20370511135813821</v>
      </c>
      <c r="C555">
        <v>-0.15814850144548656</v>
      </c>
      <c r="D555">
        <v>0</v>
      </c>
      <c r="E555">
        <v>1</v>
      </c>
      <c r="F555">
        <v>1.2424189269169712</v>
      </c>
      <c r="G555">
        <v>7.4272747782914497E-2</v>
      </c>
      <c r="H555">
        <v>-4.5566225521502503E-2</v>
      </c>
      <c r="I555">
        <v>16.845002530423685</v>
      </c>
      <c r="K555" s="7">
        <v>525</v>
      </c>
      <c r="L555" s="7">
        <v>1.1871097869404545E-2</v>
      </c>
      <c r="M555" s="7">
        <v>-0.37058894719614605</v>
      </c>
      <c r="W555" t="s">
        <v>686</v>
      </c>
      <c r="X555">
        <v>0.10237318582341483</v>
      </c>
    </row>
    <row r="556" spans="1:24" x14ac:dyDescent="0.25">
      <c r="A556" t="s">
        <v>685</v>
      </c>
      <c r="B556">
        <v>3.5926981646731102</v>
      </c>
      <c r="C556">
        <v>-1.7865822513122118E-2</v>
      </c>
      <c r="D556">
        <v>0</v>
      </c>
      <c r="E556">
        <v>1</v>
      </c>
      <c r="F556">
        <v>1.1793871669717291</v>
      </c>
      <c r="G556">
        <v>6.0589033323087516E-2</v>
      </c>
      <c r="H556">
        <v>-3.0569771938225052E-2</v>
      </c>
      <c r="I556">
        <v>16.383003348247275</v>
      </c>
      <c r="K556" s="7">
        <v>526</v>
      </c>
      <c r="L556" s="7">
        <v>0.27233545998540643</v>
      </c>
      <c r="M556" s="7">
        <v>-0.8493547258421652</v>
      </c>
      <c r="W556" t="s">
        <v>687</v>
      </c>
      <c r="X556">
        <v>-0.39175234596922409</v>
      </c>
    </row>
    <row r="557" spans="1:24" x14ac:dyDescent="0.25">
      <c r="A557" t="s">
        <v>686</v>
      </c>
      <c r="B557">
        <v>0.10237318582341483</v>
      </c>
      <c r="C557">
        <v>0.18831119625664203</v>
      </c>
      <c r="D557">
        <v>0</v>
      </c>
      <c r="E557">
        <v>1</v>
      </c>
      <c r="F557">
        <v>1.3745300621178629</v>
      </c>
      <c r="G557">
        <v>0.10199198278596684</v>
      </c>
      <c r="H557">
        <v>-0.42412400651429766</v>
      </c>
      <c r="I557">
        <v>16.487000923976179</v>
      </c>
      <c r="K557" s="7">
        <v>527</v>
      </c>
      <c r="L557" s="7">
        <v>0.83312893276806621</v>
      </c>
      <c r="M557" s="7">
        <v>159.48427931391601</v>
      </c>
      <c r="W557" t="s">
        <v>688</v>
      </c>
      <c r="X557">
        <v>-7.366551054671916E-2</v>
      </c>
    </row>
    <row r="558" spans="1:24" x14ac:dyDescent="0.25">
      <c r="A558" t="s">
        <v>687</v>
      </c>
      <c r="B558">
        <v>-0.39175234596922409</v>
      </c>
      <c r="C558">
        <v>0.27501316431460043</v>
      </c>
      <c r="D558">
        <v>0</v>
      </c>
      <c r="E558">
        <v>1</v>
      </c>
      <c r="F558">
        <v>2.896291649847381</v>
      </c>
      <c r="G558">
        <v>2.8475508056064174E-2</v>
      </c>
      <c r="H558">
        <v>0.13721692231057606</v>
      </c>
      <c r="I558">
        <v>18.885783702871752</v>
      </c>
      <c r="K558" s="7">
        <v>528</v>
      </c>
      <c r="L558" s="7">
        <v>0.20327182257740839</v>
      </c>
      <c r="M558" s="7">
        <v>-0.4841951653695859</v>
      </c>
      <c r="W558" t="s">
        <v>689</v>
      </c>
      <c r="X558">
        <v>0.45639427414242678</v>
      </c>
    </row>
    <row r="559" spans="1:24" x14ac:dyDescent="0.25">
      <c r="A559" t="s">
        <v>688</v>
      </c>
      <c r="B559">
        <v>-7.366551054671916E-2</v>
      </c>
      <c r="C559">
        <v>5.2926046143056391E-2</v>
      </c>
      <c r="D559">
        <v>0</v>
      </c>
      <c r="E559">
        <v>1</v>
      </c>
      <c r="F559">
        <v>3.2324534209396756</v>
      </c>
      <c r="G559">
        <v>3.9136641665457196E-2</v>
      </c>
      <c r="H559">
        <v>-0.20362910254000122</v>
      </c>
      <c r="I559">
        <v>18.876935880253981</v>
      </c>
      <c r="K559" s="7">
        <v>529</v>
      </c>
      <c r="L559" s="7">
        <v>0.36339134914283799</v>
      </c>
      <c r="M559" s="7">
        <v>1.3755201230236063</v>
      </c>
      <c r="W559" t="s">
        <v>690</v>
      </c>
      <c r="X559">
        <v>0.21753670291005583</v>
      </c>
    </row>
    <row r="560" spans="1:24" x14ac:dyDescent="0.25">
      <c r="A560" t="s">
        <v>689</v>
      </c>
      <c r="B560">
        <v>0.45639427414242678</v>
      </c>
      <c r="C560">
        <v>-0.22729003838454406</v>
      </c>
      <c r="D560">
        <v>0</v>
      </c>
      <c r="E560">
        <v>1</v>
      </c>
      <c r="F560">
        <v>2.099660540314717</v>
      </c>
      <c r="G560">
        <v>1.8292850381946113E-2</v>
      </c>
      <c r="H560">
        <v>9.4173180848773588E-2</v>
      </c>
      <c r="I560">
        <v>17.0211117025443</v>
      </c>
      <c r="K560" s="7">
        <v>530</v>
      </c>
      <c r="L560" s="7">
        <v>0.18817219581136801</v>
      </c>
      <c r="M560" s="7">
        <v>-0.41582929290182413</v>
      </c>
      <c r="W560" t="s">
        <v>691</v>
      </c>
      <c r="X560">
        <v>0.33927208553559668</v>
      </c>
    </row>
    <row r="561" spans="1:24" x14ac:dyDescent="0.25">
      <c r="A561" t="s">
        <v>690</v>
      </c>
      <c r="B561">
        <v>0.21753670291005583</v>
      </c>
      <c r="C561">
        <v>-0.12298486184061998</v>
      </c>
      <c r="D561">
        <v>0</v>
      </c>
      <c r="E561">
        <v>1</v>
      </c>
      <c r="F561">
        <v>1.5032539498138799</v>
      </c>
      <c r="G561">
        <v>0.13885178895516762</v>
      </c>
      <c r="H561">
        <v>1.1016978819534945E-2</v>
      </c>
      <c r="I561">
        <v>16.963343987507184</v>
      </c>
      <c r="K561" s="7">
        <v>531</v>
      </c>
      <c r="L561" s="7">
        <v>0.20411910711850978</v>
      </c>
      <c r="M561" s="7">
        <v>-0.46368305469348053</v>
      </c>
      <c r="W561" t="s">
        <v>692</v>
      </c>
      <c r="X561">
        <v>-0.61415786153268337</v>
      </c>
    </row>
    <row r="562" spans="1:24" x14ac:dyDescent="0.25">
      <c r="A562" t="s">
        <v>691</v>
      </c>
      <c r="B562">
        <v>0.33927208553559668</v>
      </c>
      <c r="C562">
        <v>1.5837130661047333E-2</v>
      </c>
      <c r="D562">
        <v>0</v>
      </c>
      <c r="E562">
        <v>1</v>
      </c>
      <c r="F562">
        <v>1.2249979780640932</v>
      </c>
      <c r="G562">
        <v>5.1115931812445024E-2</v>
      </c>
      <c r="H562">
        <v>0.96636803261469517</v>
      </c>
      <c r="I562">
        <v>16.423810585722133</v>
      </c>
      <c r="K562" s="7">
        <v>532</v>
      </c>
      <c r="L562" s="7">
        <v>-2.3953420628453959E-2</v>
      </c>
      <c r="M562" s="7">
        <v>0.24577318800025028</v>
      </c>
      <c r="W562" t="s">
        <v>693</v>
      </c>
      <c r="X562">
        <v>-0.51751432163303446</v>
      </c>
    </row>
    <row r="563" spans="1:24" x14ac:dyDescent="0.25">
      <c r="A563" t="s">
        <v>692</v>
      </c>
      <c r="B563">
        <v>-0.61415786153268337</v>
      </c>
      <c r="C563">
        <v>-9.0393226894365103E-2</v>
      </c>
      <c r="D563">
        <v>0</v>
      </c>
      <c r="E563">
        <v>1</v>
      </c>
      <c r="F563">
        <v>0.5850007052752948</v>
      </c>
      <c r="G563">
        <v>8.5594712188813316E-2</v>
      </c>
      <c r="H563">
        <v>-9.2948726934176426E-2</v>
      </c>
      <c r="I563">
        <v>17.91833923329013</v>
      </c>
      <c r="K563" s="7">
        <v>533</v>
      </c>
      <c r="L563" s="7">
        <v>4.3356717919549093E-2</v>
      </c>
      <c r="M563" s="7">
        <v>0.11109933501836483</v>
      </c>
      <c r="W563" t="s">
        <v>694</v>
      </c>
      <c r="X563">
        <v>-0.28450974193883194</v>
      </c>
    </row>
    <row r="564" spans="1:24" x14ac:dyDescent="0.25">
      <c r="A564" t="s">
        <v>693</v>
      </c>
      <c r="B564">
        <v>-0.51751432163303446</v>
      </c>
      <c r="C564">
        <v>9.829250323108768E-2</v>
      </c>
      <c r="D564">
        <v>0</v>
      </c>
      <c r="E564">
        <v>1</v>
      </c>
      <c r="F564">
        <v>0.83572051688115856</v>
      </c>
      <c r="G564">
        <v>0.1202625076964764</v>
      </c>
      <c r="H564">
        <v>9.1662633255286827E-2</v>
      </c>
      <c r="I564">
        <v>19.270439851648881</v>
      </c>
      <c r="K564" s="7">
        <v>534</v>
      </c>
      <c r="L564" s="7">
        <v>8.148714750393693E-2</v>
      </c>
      <c r="M564" s="7">
        <v>-0.21848133405179151</v>
      </c>
      <c r="W564" t="s">
        <v>695</v>
      </c>
      <c r="X564">
        <v>-0.42305060706804876</v>
      </c>
    </row>
    <row r="565" spans="1:24" x14ac:dyDescent="0.25">
      <c r="A565" t="s">
        <v>694</v>
      </c>
      <c r="B565">
        <v>-0.28450974193883194</v>
      </c>
      <c r="C565">
        <v>2.2982385249963828E-2</v>
      </c>
      <c r="D565">
        <v>0</v>
      </c>
      <c r="E565">
        <v>1</v>
      </c>
      <c r="F565">
        <v>0.7032485589193892</v>
      </c>
      <c r="G565">
        <v>7.7286502084357056E-2</v>
      </c>
      <c r="H565">
        <v>0.1381231411111416</v>
      </c>
      <c r="I565">
        <v>18.670408314990027</v>
      </c>
      <c r="K565" s="7">
        <v>535</v>
      </c>
      <c r="L565" s="7">
        <v>0.64203380712916491</v>
      </c>
      <c r="M565" s="7">
        <v>-1.1411104165267156</v>
      </c>
      <c r="W565" t="s">
        <v>696</v>
      </c>
      <c r="X565">
        <v>4.6479012791589107E-3</v>
      </c>
    </row>
    <row r="566" spans="1:24" x14ac:dyDescent="0.25">
      <c r="A566" t="s">
        <v>695</v>
      </c>
      <c r="B566">
        <v>-0.42305060706804876</v>
      </c>
      <c r="C566">
        <v>-4.1253809584668125E-3</v>
      </c>
      <c r="D566">
        <v>0</v>
      </c>
      <c r="E566">
        <v>1</v>
      </c>
      <c r="F566">
        <v>0.7660276870909275</v>
      </c>
      <c r="G566">
        <v>8.4555223410614042E-2</v>
      </c>
      <c r="H566">
        <v>1.1758480534726745E-2</v>
      </c>
      <c r="I566">
        <v>18.113596761458737</v>
      </c>
      <c r="K566" s="7">
        <v>536</v>
      </c>
      <c r="L566" s="7">
        <v>0.20379441411041421</v>
      </c>
      <c r="M566" s="7">
        <v>-0.53657010519074677</v>
      </c>
      <c r="W566" t="s">
        <v>697</v>
      </c>
      <c r="X566">
        <v>-0.14513193599726382</v>
      </c>
    </row>
    <row r="567" spans="1:24" x14ac:dyDescent="0.25">
      <c r="A567" t="s">
        <v>696</v>
      </c>
      <c r="B567">
        <v>4.6479012791589107E-3</v>
      </c>
      <c r="C567">
        <v>0.13066056291654271</v>
      </c>
      <c r="D567">
        <v>0</v>
      </c>
      <c r="E567">
        <v>1</v>
      </c>
      <c r="F567">
        <v>0.67680930606643297</v>
      </c>
      <c r="G567">
        <v>0.14725729070884963</v>
      </c>
      <c r="H567">
        <v>0.16116247157631441</v>
      </c>
      <c r="I567">
        <v>17.990153629903112</v>
      </c>
      <c r="K567" s="7">
        <v>537</v>
      </c>
      <c r="L567" s="7">
        <v>0.29882158772224465</v>
      </c>
      <c r="M567" s="7">
        <v>-0.15701569766480158</v>
      </c>
      <c r="W567" t="s">
        <v>698</v>
      </c>
      <c r="X567">
        <v>0.32122399128038515</v>
      </c>
    </row>
    <row r="568" spans="1:24" x14ac:dyDescent="0.25">
      <c r="A568" t="s">
        <v>697</v>
      </c>
      <c r="B568">
        <v>-0.14513193599726382</v>
      </c>
      <c r="C568">
        <v>-2.626819456678112E-2</v>
      </c>
      <c r="D568">
        <v>0</v>
      </c>
      <c r="E568">
        <v>1</v>
      </c>
      <c r="F568">
        <v>1.2439664918375495</v>
      </c>
      <c r="G568">
        <v>6.9826556823597674E-2</v>
      </c>
      <c r="H568">
        <v>-0.22629726098290354</v>
      </c>
      <c r="I568">
        <v>16.095692364687597</v>
      </c>
      <c r="K568" s="7">
        <v>538</v>
      </c>
      <c r="L568" s="7">
        <v>0.20809724779030625</v>
      </c>
      <c r="M568" s="7">
        <v>-0.65213303876529349</v>
      </c>
      <c r="W568" t="s">
        <v>699</v>
      </c>
      <c r="X568">
        <v>-5.2609289655971857E-2</v>
      </c>
    </row>
    <row r="569" spans="1:24" x14ac:dyDescent="0.25">
      <c r="A569" t="s">
        <v>698</v>
      </c>
      <c r="B569">
        <v>0.32122399128038515</v>
      </c>
      <c r="C569">
        <v>-8.5129255211305432E-2</v>
      </c>
      <c r="D569">
        <v>0</v>
      </c>
      <c r="E569">
        <v>1</v>
      </c>
      <c r="F569">
        <v>3.9698802583669774</v>
      </c>
      <c r="G569">
        <v>0.11325988074179889</v>
      </c>
      <c r="H569">
        <v>3.1696034963198103E-2</v>
      </c>
      <c r="I569">
        <v>18.226849700237068</v>
      </c>
      <c r="K569" s="7">
        <v>539</v>
      </c>
      <c r="L569" s="7">
        <v>0.34325329376467284</v>
      </c>
      <c r="M569" s="7">
        <v>0.37736992696320992</v>
      </c>
      <c r="W569" t="s">
        <v>700</v>
      </c>
      <c r="X569">
        <v>1.1068704834663519</v>
      </c>
    </row>
    <row r="570" spans="1:24" x14ac:dyDescent="0.25">
      <c r="A570" t="s">
        <v>699</v>
      </c>
      <c r="B570">
        <v>-5.2609289655971857E-2</v>
      </c>
      <c r="C570">
        <v>0.18261526622982202</v>
      </c>
      <c r="D570">
        <v>0</v>
      </c>
      <c r="E570">
        <v>1</v>
      </c>
      <c r="F570">
        <v>1.2092595362354843</v>
      </c>
      <c r="G570">
        <v>9.3266088809608752E-2</v>
      </c>
      <c r="H570">
        <v>-0.14216124136147715</v>
      </c>
      <c r="I570">
        <v>16.622076066246958</v>
      </c>
      <c r="K570" s="7">
        <v>540</v>
      </c>
      <c r="L570" s="7">
        <v>0.29959287671461987</v>
      </c>
      <c r="M570" s="7">
        <v>-0.37196582219965857</v>
      </c>
      <c r="W570" t="s">
        <v>701</v>
      </c>
      <c r="X570">
        <v>-0.56477457371434181</v>
      </c>
    </row>
    <row r="571" spans="1:24" x14ac:dyDescent="0.25">
      <c r="A571" t="s">
        <v>700</v>
      </c>
      <c r="B571">
        <v>1.1068704834663519</v>
      </c>
      <c r="C571">
        <v>0.58875002732330783</v>
      </c>
      <c r="D571">
        <v>0</v>
      </c>
      <c r="E571">
        <v>1</v>
      </c>
      <c r="F571">
        <v>1.5132834944137314</v>
      </c>
      <c r="G571">
        <v>0.16554587145117275</v>
      </c>
      <c r="H571">
        <v>-0.62317925840585064</v>
      </c>
      <c r="I571">
        <v>16.359751154417932</v>
      </c>
      <c r="K571" s="7">
        <v>541</v>
      </c>
      <c r="L571" s="7">
        <v>1.8230382757930874E-2</v>
      </c>
      <c r="M571" s="7">
        <v>1.811043775161753</v>
      </c>
      <c r="W571" t="s">
        <v>702</v>
      </c>
      <c r="X571">
        <v>-0.25585990284842747</v>
      </c>
    </row>
    <row r="572" spans="1:24" x14ac:dyDescent="0.25">
      <c r="A572" t="s">
        <v>701</v>
      </c>
      <c r="B572">
        <v>-0.56477457371434181</v>
      </c>
      <c r="C572">
        <v>7.6888742685592398E-2</v>
      </c>
      <c r="D572">
        <v>0</v>
      </c>
      <c r="E572">
        <v>1</v>
      </c>
      <c r="F572">
        <v>2.2050316994226797</v>
      </c>
      <c r="G572">
        <v>3.7235180547762932E-2</v>
      </c>
      <c r="H572">
        <v>0.6525188209308983</v>
      </c>
      <c r="I572">
        <v>18.137910467909066</v>
      </c>
      <c r="K572" s="7">
        <v>542</v>
      </c>
      <c r="L572" s="7">
        <v>0.22220881250548596</v>
      </c>
      <c r="M572" s="7">
        <v>-0.14252249295571731</v>
      </c>
      <c r="W572" t="s">
        <v>703</v>
      </c>
      <c r="X572">
        <v>-2.6437910705419412E-2</v>
      </c>
    </row>
    <row r="573" spans="1:24" x14ac:dyDescent="0.25">
      <c r="A573" t="s">
        <v>702</v>
      </c>
      <c r="B573">
        <v>-0.25585990284842747</v>
      </c>
      <c r="C573">
        <v>-1.6973051774241691E-2</v>
      </c>
      <c r="D573">
        <v>0</v>
      </c>
      <c r="E573">
        <v>1</v>
      </c>
      <c r="F573">
        <v>2.2332831383956218</v>
      </c>
      <c r="G573">
        <v>0.12501471198829359</v>
      </c>
      <c r="H573">
        <v>-9.2944878174234039E-2</v>
      </c>
      <c r="I573">
        <v>18.158586450412219</v>
      </c>
      <c r="K573" s="7">
        <v>543</v>
      </c>
      <c r="L573" s="7">
        <v>0.18400382589106257</v>
      </c>
      <c r="M573" s="7">
        <v>-0.39742232232245878</v>
      </c>
      <c r="W573" t="s">
        <v>704</v>
      </c>
      <c r="X573">
        <v>0.71156981301052691</v>
      </c>
    </row>
    <row r="574" spans="1:24" x14ac:dyDescent="0.25">
      <c r="A574" t="s">
        <v>703</v>
      </c>
      <c r="B574">
        <v>-2.6437910705419412E-2</v>
      </c>
      <c r="C574">
        <v>-5.1900591009759342E-2</v>
      </c>
      <c r="D574">
        <v>0</v>
      </c>
      <c r="E574">
        <v>1</v>
      </c>
      <c r="F574">
        <v>1.4935762475599217</v>
      </c>
      <c r="G574">
        <v>7.9509736560709365E-2</v>
      </c>
      <c r="H574">
        <v>-2.7761618442729036E-2</v>
      </c>
      <c r="I574">
        <v>17.861277282471821</v>
      </c>
      <c r="K574" s="7">
        <v>544</v>
      </c>
      <c r="L574" s="7">
        <v>-0.25587228039512766</v>
      </c>
      <c r="M574" s="7">
        <v>0.14190781406014399</v>
      </c>
      <c r="W574" t="s">
        <v>705</v>
      </c>
      <c r="X574">
        <v>0.87247544314427727</v>
      </c>
    </row>
    <row r="575" spans="1:24" x14ac:dyDescent="0.25">
      <c r="A575" t="s">
        <v>704</v>
      </c>
      <c r="B575">
        <v>0.71156981301052691</v>
      </c>
      <c r="C575">
        <v>0.29154527432612459</v>
      </c>
      <c r="D575">
        <v>0</v>
      </c>
      <c r="E575">
        <v>1</v>
      </c>
      <c r="F575">
        <v>2.1939291018315501</v>
      </c>
      <c r="G575">
        <v>0.43294646877840764</v>
      </c>
      <c r="H575">
        <v>0.85703882962338618</v>
      </c>
      <c r="I575">
        <v>19.234481015396117</v>
      </c>
      <c r="K575" s="7">
        <v>545</v>
      </c>
      <c r="L575" s="7">
        <v>0.28542454028868436</v>
      </c>
      <c r="M575" s="7">
        <v>0.23248893486964073</v>
      </c>
      <c r="W575" t="s">
        <v>706</v>
      </c>
      <c r="X575">
        <v>-0.2411221546949765</v>
      </c>
    </row>
    <row r="576" spans="1:24" x14ac:dyDescent="0.25">
      <c r="A576" t="s">
        <v>705</v>
      </c>
      <c r="B576">
        <v>0.87247544314427727</v>
      </c>
      <c r="C576">
        <v>-0.11417597971185345</v>
      </c>
      <c r="D576">
        <v>0</v>
      </c>
      <c r="E576">
        <v>1</v>
      </c>
      <c r="F576">
        <v>0.76356940641806836</v>
      </c>
      <c r="G576">
        <v>7.5383428398534499E-2</v>
      </c>
      <c r="H576">
        <v>6.757173773235738E-4</v>
      </c>
      <c r="I576">
        <v>16.779950181157208</v>
      </c>
      <c r="K576" s="7">
        <v>546</v>
      </c>
      <c r="L576" s="7">
        <v>0.59283729376636907</v>
      </c>
      <c r="M576" s="7">
        <v>-1.1209843957308325</v>
      </c>
      <c r="W576" t="s">
        <v>707</v>
      </c>
      <c r="X576">
        <v>-4.0276495648338954E-2</v>
      </c>
    </row>
    <row r="577" spans="1:24" x14ac:dyDescent="0.25">
      <c r="A577" t="s">
        <v>706</v>
      </c>
      <c r="B577">
        <v>-0.2411221546949765</v>
      </c>
      <c r="C577">
        <v>-0.11055523616147876</v>
      </c>
      <c r="D577">
        <v>0</v>
      </c>
      <c r="E577">
        <v>1</v>
      </c>
      <c r="F577">
        <v>1.04154778421142</v>
      </c>
      <c r="G577">
        <v>3.0418406564765518E-2</v>
      </c>
      <c r="H577">
        <v>-5.4022927563421898E-2</v>
      </c>
      <c r="I577">
        <v>17.072079194140439</v>
      </c>
      <c r="K577" s="7">
        <v>547</v>
      </c>
      <c r="L577" s="7">
        <v>0.53108356209745278</v>
      </c>
      <c r="M577" s="7">
        <v>-1.1123973581792659</v>
      </c>
      <c r="W577" t="s">
        <v>708</v>
      </c>
      <c r="X577">
        <v>-0.2883928851650695</v>
      </c>
    </row>
    <row r="578" spans="1:24" x14ac:dyDescent="0.25">
      <c r="A578" t="s">
        <v>707</v>
      </c>
      <c r="B578">
        <v>-4.0276495648338954E-2</v>
      </c>
      <c r="C578">
        <v>7.8111135622099259E-2</v>
      </c>
      <c r="D578">
        <v>0</v>
      </c>
      <c r="E578">
        <v>1</v>
      </c>
      <c r="F578">
        <v>1.5732857543732528</v>
      </c>
      <c r="G578">
        <v>3.1283487925151371E-2</v>
      </c>
      <c r="H578">
        <v>-1.2179894767591827E-2</v>
      </c>
      <c r="I578">
        <v>19.204037506364575</v>
      </c>
      <c r="K578" s="7">
        <v>548</v>
      </c>
      <c r="L578" s="7">
        <v>8.6386990925454432E-2</v>
      </c>
      <c r="M578" s="7">
        <v>-0.32405110434187867</v>
      </c>
      <c r="W578" t="s">
        <v>709</v>
      </c>
      <c r="X578">
        <v>-0.26544396368831014</v>
      </c>
    </row>
    <row r="579" spans="1:24" x14ac:dyDescent="0.25">
      <c r="A579" t="s">
        <v>708</v>
      </c>
      <c r="B579">
        <v>-0.2883928851650695</v>
      </c>
      <c r="C579">
        <v>0.27920847218604317</v>
      </c>
      <c r="D579">
        <v>0</v>
      </c>
      <c r="E579">
        <v>1</v>
      </c>
      <c r="F579">
        <v>1.6195799822534027</v>
      </c>
      <c r="G579">
        <v>8.2512675407604444E-2</v>
      </c>
      <c r="H579">
        <v>-2.1635108461436976E-2</v>
      </c>
      <c r="I579">
        <v>17.201896253879308</v>
      </c>
      <c r="K579" s="7">
        <v>549</v>
      </c>
      <c r="L579" s="7">
        <v>-1.6000048460874439E-2</v>
      </c>
      <c r="M579" s="7">
        <v>1.8194128890919086</v>
      </c>
      <c r="W579" t="s">
        <v>710</v>
      </c>
      <c r="X579">
        <v>0.34302015346869136</v>
      </c>
    </row>
    <row r="580" spans="1:24" x14ac:dyDescent="0.25">
      <c r="A580" t="s">
        <v>709</v>
      </c>
      <c r="B580">
        <v>-0.26544396368831014</v>
      </c>
      <c r="C580">
        <v>0.20316116797363662</v>
      </c>
      <c r="D580">
        <v>0</v>
      </c>
      <c r="E580">
        <v>1</v>
      </c>
      <c r="F580">
        <v>1.1068260805489871</v>
      </c>
      <c r="G580">
        <v>8.5297208977668251E-2</v>
      </c>
      <c r="H580">
        <v>4.9974396144205666E-2</v>
      </c>
      <c r="I580">
        <v>16.833577935205</v>
      </c>
      <c r="K580" s="7">
        <v>550</v>
      </c>
      <c r="L580" s="7">
        <v>1.1187894603643889E-2</v>
      </c>
      <c r="M580" s="7">
        <v>0.45695064895514542</v>
      </c>
      <c r="W580" t="s">
        <v>201</v>
      </c>
      <c r="X580">
        <v>-0.63770547530413491</v>
      </c>
    </row>
    <row r="581" spans="1:24" x14ac:dyDescent="0.25">
      <c r="A581" t="s">
        <v>710</v>
      </c>
      <c r="B581">
        <v>0.34302015346869136</v>
      </c>
      <c r="C581">
        <v>0.20633530500223604</v>
      </c>
      <c r="D581">
        <v>0</v>
      </c>
      <c r="E581">
        <v>1</v>
      </c>
      <c r="F581">
        <v>1.6310965141339688</v>
      </c>
      <c r="G581">
        <v>0.11380118231971277</v>
      </c>
      <c r="H581">
        <v>1.1652794699226878</v>
      </c>
      <c r="I581">
        <v>16.617717695459735</v>
      </c>
      <c r="K581" s="7">
        <v>551</v>
      </c>
      <c r="L581" s="7">
        <v>0.39756231018175137</v>
      </c>
      <c r="M581" s="7">
        <v>-1.2164372845725766</v>
      </c>
      <c r="W581" t="s">
        <v>711</v>
      </c>
      <c r="X581">
        <v>0.24584063149465013</v>
      </c>
    </row>
    <row r="582" spans="1:24" x14ac:dyDescent="0.25">
      <c r="A582" t="s">
        <v>201</v>
      </c>
      <c r="B582">
        <v>-0.63770547530413491</v>
      </c>
      <c r="C582">
        <v>0.62352223716753397</v>
      </c>
      <c r="D582">
        <v>0</v>
      </c>
      <c r="E582">
        <v>1</v>
      </c>
      <c r="F582">
        <v>10.391941774246373</v>
      </c>
      <c r="G582">
        <v>3.1571117609742523E-2</v>
      </c>
      <c r="H582">
        <v>-0.71767264538033282</v>
      </c>
      <c r="I582">
        <v>19.39750088292093</v>
      </c>
      <c r="K582" s="7">
        <v>552</v>
      </c>
      <c r="L582" s="7">
        <v>0.53975628328075675</v>
      </c>
      <c r="M582" s="7">
        <v>-0.23013307449505827</v>
      </c>
      <c r="W582" t="s">
        <v>712</v>
      </c>
      <c r="X582">
        <v>0.19462818415791472</v>
      </c>
    </row>
    <row r="583" spans="1:24" x14ac:dyDescent="0.25">
      <c r="A583" t="s">
        <v>711</v>
      </c>
      <c r="B583">
        <v>0.24584063149465013</v>
      </c>
      <c r="C583">
        <v>0.50695789250885337</v>
      </c>
      <c r="D583">
        <v>0</v>
      </c>
      <c r="E583">
        <v>1</v>
      </c>
      <c r="F583">
        <v>1.0514813101747742</v>
      </c>
      <c r="G583">
        <v>0.2534112883408885</v>
      </c>
      <c r="H583">
        <v>-0.13986941136007872</v>
      </c>
      <c r="I583">
        <v>20.854006718590956</v>
      </c>
      <c r="K583" s="7">
        <v>553</v>
      </c>
      <c r="L583" s="7">
        <v>0.1558889432487971</v>
      </c>
      <c r="M583" s="7">
        <v>4.7816168109341112E-2</v>
      </c>
      <c r="W583" t="s">
        <v>713</v>
      </c>
      <c r="X583">
        <v>1.0189137262354531</v>
      </c>
    </row>
    <row r="584" spans="1:24" x14ac:dyDescent="0.25">
      <c r="A584" t="s">
        <v>712</v>
      </c>
      <c r="B584">
        <v>0.19462818415791472</v>
      </c>
      <c r="C584">
        <v>-8.4623153379306537E-3</v>
      </c>
      <c r="D584">
        <v>0</v>
      </c>
      <c r="E584">
        <v>1</v>
      </c>
      <c r="F584">
        <v>2.3759602073504786</v>
      </c>
      <c r="G584">
        <v>0.20984118441865082</v>
      </c>
      <c r="H584">
        <v>-0.42972136584967413</v>
      </c>
      <c r="I584">
        <v>17.230017482204275</v>
      </c>
      <c r="K584" s="7">
        <v>554</v>
      </c>
      <c r="L584" s="7">
        <v>0.27165669345601851</v>
      </c>
      <c r="M584" s="7">
        <v>3.3210414712170917</v>
      </c>
      <c r="W584" t="s">
        <v>714</v>
      </c>
      <c r="X584">
        <v>0.20731859664610078</v>
      </c>
    </row>
    <row r="585" spans="1:24" x14ac:dyDescent="0.25">
      <c r="A585" t="s">
        <v>713</v>
      </c>
      <c r="B585">
        <v>1.0189137262354531</v>
      </c>
      <c r="C585">
        <v>4.9992686033689643E-2</v>
      </c>
      <c r="D585">
        <v>0</v>
      </c>
      <c r="E585">
        <v>1</v>
      </c>
      <c r="F585">
        <v>2.6418537393621269</v>
      </c>
      <c r="G585">
        <v>7.0697317718741062E-2</v>
      </c>
      <c r="H585">
        <v>-0.15741858282048621</v>
      </c>
      <c r="I585">
        <v>18.748344370086929</v>
      </c>
      <c r="K585" s="7">
        <v>555</v>
      </c>
      <c r="L585" s="7">
        <v>0.33626782841491543</v>
      </c>
      <c r="M585" s="7">
        <v>-0.23389464259150061</v>
      </c>
      <c r="W585" t="s">
        <v>715</v>
      </c>
      <c r="X585">
        <v>6.0241745112868554E-2</v>
      </c>
    </row>
    <row r="586" spans="1:24" x14ac:dyDescent="0.25">
      <c r="A586" t="s">
        <v>714</v>
      </c>
      <c r="B586">
        <v>0.20731859664610078</v>
      </c>
      <c r="C586">
        <v>-9.7380519086304629E-2</v>
      </c>
      <c r="D586">
        <v>0</v>
      </c>
      <c r="E586">
        <v>1</v>
      </c>
      <c r="F586">
        <v>1.289039588436492</v>
      </c>
      <c r="G586">
        <v>0.20109006520715314</v>
      </c>
      <c r="H586">
        <v>0.34077449266857895</v>
      </c>
      <c r="I586">
        <v>18.36260754689901</v>
      </c>
      <c r="K586" s="7">
        <v>556</v>
      </c>
      <c r="L586" s="7">
        <v>0.44026166809535083</v>
      </c>
      <c r="M586" s="7">
        <v>-0.83201401406457487</v>
      </c>
      <c r="W586" t="s">
        <v>716</v>
      </c>
      <c r="X586">
        <v>9.2178891198951646E-2</v>
      </c>
    </row>
    <row r="587" spans="1:24" x14ac:dyDescent="0.25">
      <c r="A587" t="s">
        <v>715</v>
      </c>
      <c r="B587">
        <v>6.0241745112868554E-2</v>
      </c>
      <c r="C587">
        <v>0.56067044040617764</v>
      </c>
      <c r="D587">
        <v>0</v>
      </c>
      <c r="E587">
        <v>1</v>
      </c>
      <c r="F587">
        <v>3.0978992172382438</v>
      </c>
      <c r="G587">
        <v>0.14116863559688114</v>
      </c>
      <c r="H587">
        <v>1.119167084243889</v>
      </c>
      <c r="I587">
        <v>16.218698879723025</v>
      </c>
      <c r="K587" s="7">
        <v>557</v>
      </c>
      <c r="L587" s="7">
        <v>0.34386454346914408</v>
      </c>
      <c r="M587" s="7">
        <v>-0.41753005401586324</v>
      </c>
      <c r="W587" t="s">
        <v>717</v>
      </c>
      <c r="X587">
        <v>0.55815069783330729</v>
      </c>
    </row>
    <row r="588" spans="1:24" x14ac:dyDescent="0.25">
      <c r="A588" t="s">
        <v>716</v>
      </c>
      <c r="B588">
        <v>9.2178891198951646E-2</v>
      </c>
      <c r="C588">
        <v>0.18145288578930713</v>
      </c>
      <c r="D588">
        <v>0</v>
      </c>
      <c r="E588">
        <v>1</v>
      </c>
      <c r="F588">
        <v>1.4698181482091173</v>
      </c>
      <c r="G588">
        <v>0.22613921461320849</v>
      </c>
      <c r="H588">
        <v>-0.34404335157022675</v>
      </c>
      <c r="I588">
        <v>17.586792204680169</v>
      </c>
      <c r="K588" s="7">
        <v>558</v>
      </c>
      <c r="L588" s="7">
        <v>0.25552121434257002</v>
      </c>
      <c r="M588" s="7">
        <v>0.20087305979985676</v>
      </c>
      <c r="W588" t="s">
        <v>718</v>
      </c>
      <c r="X588">
        <v>0.79541670320152302</v>
      </c>
    </row>
    <row r="589" spans="1:24" x14ac:dyDescent="0.25">
      <c r="A589" t="s">
        <v>717</v>
      </c>
      <c r="B589">
        <v>0.55815069783330729</v>
      </c>
      <c r="C589">
        <v>-1.7256058609508671E-3</v>
      </c>
      <c r="D589">
        <v>0</v>
      </c>
      <c r="E589">
        <v>1</v>
      </c>
      <c r="F589">
        <v>1.4828893809818406</v>
      </c>
      <c r="G589">
        <v>4.1047208751520813E-2</v>
      </c>
      <c r="H589">
        <v>-0.10834944117440455</v>
      </c>
      <c r="I589">
        <v>16.571620128532441</v>
      </c>
      <c r="K589" s="7">
        <v>559</v>
      </c>
      <c r="L589" s="7">
        <v>0.11370608969425744</v>
      </c>
      <c r="M589" s="7">
        <v>0.1038306132157984</v>
      </c>
      <c r="W589" t="s">
        <v>719</v>
      </c>
      <c r="X589">
        <v>-0.28316138319701434</v>
      </c>
    </row>
    <row r="590" spans="1:24" x14ac:dyDescent="0.25">
      <c r="A590" t="s">
        <v>718</v>
      </c>
      <c r="B590">
        <v>0.79541670320152302</v>
      </c>
      <c r="C590">
        <v>0.19977012381486614</v>
      </c>
      <c r="D590">
        <v>0</v>
      </c>
      <c r="E590">
        <v>1</v>
      </c>
      <c r="F590">
        <v>1.7573873203311419</v>
      </c>
      <c r="G590">
        <v>0.11938381175749922</v>
      </c>
      <c r="H590">
        <v>0.11150963130402108</v>
      </c>
      <c r="I590">
        <v>17.403185130517233</v>
      </c>
      <c r="K590" s="7">
        <v>560</v>
      </c>
      <c r="L590" s="7">
        <v>0.30824011882935221</v>
      </c>
      <c r="M590" s="7">
        <v>3.1031966706244474E-2</v>
      </c>
      <c r="W590" t="s">
        <v>720</v>
      </c>
      <c r="X590">
        <v>-0.20692114479493337</v>
      </c>
    </row>
    <row r="591" spans="1:24" x14ac:dyDescent="0.25">
      <c r="A591" t="s">
        <v>719</v>
      </c>
      <c r="B591">
        <v>-0.28316138319701434</v>
      </c>
      <c r="C591">
        <v>0.31898016180544198</v>
      </c>
      <c r="D591">
        <v>0</v>
      </c>
      <c r="E591">
        <v>1</v>
      </c>
      <c r="F591">
        <v>6.2315676850095398</v>
      </c>
      <c r="G591">
        <v>6.3035032572311508E-2</v>
      </c>
      <c r="H591">
        <v>-0.2385073895267365</v>
      </c>
      <c r="I591">
        <v>16.705221374721688</v>
      </c>
      <c r="K591" s="7">
        <v>561</v>
      </c>
      <c r="L591" s="7">
        <v>3.7055317843085689E-2</v>
      </c>
      <c r="M591" s="7">
        <v>-0.65121317937576906</v>
      </c>
      <c r="W591" t="s">
        <v>721</v>
      </c>
      <c r="X591">
        <v>-0.30311401620110412</v>
      </c>
    </row>
    <row r="592" spans="1:24" x14ac:dyDescent="0.25">
      <c r="A592" t="s">
        <v>720</v>
      </c>
      <c r="B592">
        <v>-0.20692114479493337</v>
      </c>
      <c r="C592">
        <v>0.55114339521119182</v>
      </c>
      <c r="D592">
        <v>0</v>
      </c>
      <c r="E592">
        <v>1</v>
      </c>
      <c r="F592">
        <v>8.0235749926203912</v>
      </c>
      <c r="G592">
        <v>8.5841529566064501E-2</v>
      </c>
      <c r="H592">
        <v>0.10855040931069425</v>
      </c>
      <c r="I592">
        <v>16.319178443883477</v>
      </c>
      <c r="K592" s="7">
        <v>562</v>
      </c>
      <c r="L592" s="7">
        <v>1.9155101509559236E-2</v>
      </c>
      <c r="M592" s="7">
        <v>-0.53666942314259369</v>
      </c>
      <c r="W592" t="s">
        <v>722</v>
      </c>
      <c r="X592">
        <v>-0.69614489518957934</v>
      </c>
    </row>
    <row r="593" spans="1:24" x14ac:dyDescent="0.25">
      <c r="A593" t="s">
        <v>721</v>
      </c>
      <c r="B593">
        <v>-0.30311401620110412</v>
      </c>
      <c r="C593">
        <v>0.59351352069885066</v>
      </c>
      <c r="D593">
        <v>0</v>
      </c>
      <c r="E593">
        <v>1</v>
      </c>
      <c r="F593">
        <v>5.7460184424204508</v>
      </c>
      <c r="G593">
        <v>7.1185646165279309E-2</v>
      </c>
      <c r="H593">
        <v>0.82685657500032916</v>
      </c>
      <c r="I593">
        <v>16.059159556043358</v>
      </c>
      <c r="K593" s="7">
        <v>563</v>
      </c>
      <c r="L593" s="7">
        <v>6.2970254198766895E-2</v>
      </c>
      <c r="M593" s="7">
        <v>-0.34747999613759883</v>
      </c>
      <c r="W593" t="s">
        <v>723</v>
      </c>
      <c r="X593">
        <v>-0.34806163263857237</v>
      </c>
    </row>
    <row r="594" spans="1:24" x14ac:dyDescent="0.25">
      <c r="A594" t="s">
        <v>722</v>
      </c>
      <c r="B594">
        <v>-0.69614489518957934</v>
      </c>
      <c r="C594">
        <v>0.39367367504800532</v>
      </c>
      <c r="D594">
        <v>0</v>
      </c>
      <c r="E594">
        <v>1</v>
      </c>
      <c r="F594">
        <v>1.0985928576800559</v>
      </c>
      <c r="G594">
        <v>9.1702659541455109E-2</v>
      </c>
      <c r="H594">
        <v>-0.69466323071068892</v>
      </c>
      <c r="I594">
        <v>16.76019968483212</v>
      </c>
      <c r="K594" s="7">
        <v>564</v>
      </c>
      <c r="L594" s="7">
        <v>8.5986434512176135E-2</v>
      </c>
      <c r="M594" s="7">
        <v>-0.50903704158022489</v>
      </c>
      <c r="W594" t="s">
        <v>724</v>
      </c>
      <c r="X594">
        <v>0.15636585366697628</v>
      </c>
    </row>
    <row r="595" spans="1:24" x14ac:dyDescent="0.25">
      <c r="A595" t="s">
        <v>723</v>
      </c>
      <c r="B595">
        <v>-0.34806163263857237</v>
      </c>
      <c r="C595">
        <v>5.5892900879351455E-2</v>
      </c>
      <c r="D595">
        <v>0</v>
      </c>
      <c r="E595">
        <v>1</v>
      </c>
      <c r="F595">
        <v>1.5366878225794647</v>
      </c>
      <c r="G595">
        <v>3.1431876539829519E-2</v>
      </c>
      <c r="H595">
        <v>-8.8460771476736075E-2</v>
      </c>
      <c r="I595">
        <v>16.651867315288957</v>
      </c>
      <c r="K595" s="7">
        <v>565</v>
      </c>
      <c r="L595" s="7">
        <v>8.2324433472495961E-2</v>
      </c>
      <c r="M595" s="7">
        <v>-7.7676532193337047E-2</v>
      </c>
      <c r="W595" t="s">
        <v>725</v>
      </c>
      <c r="X595">
        <v>-7.6051506513151068E-2</v>
      </c>
    </row>
    <row r="596" spans="1:24" x14ac:dyDescent="0.25">
      <c r="A596" t="s">
        <v>724</v>
      </c>
      <c r="B596">
        <v>0.15636585366697628</v>
      </c>
      <c r="C596">
        <v>-0.20396129073808111</v>
      </c>
      <c r="D596">
        <v>0</v>
      </c>
      <c r="E596">
        <v>1</v>
      </c>
      <c r="F596">
        <v>1.2705114940728004</v>
      </c>
      <c r="G596">
        <v>0.16927217385414717</v>
      </c>
      <c r="H596">
        <v>7.0583955628842593E-2</v>
      </c>
      <c r="I596">
        <v>16.99839105852098</v>
      </c>
      <c r="K596" s="7">
        <v>566</v>
      </c>
      <c r="L596" s="7">
        <v>0.28202961525035231</v>
      </c>
      <c r="M596" s="7">
        <v>-0.42716155124761612</v>
      </c>
      <c r="W596" t="s">
        <v>726</v>
      </c>
      <c r="X596">
        <v>0.5993334886787941</v>
      </c>
    </row>
    <row r="597" spans="1:24" x14ac:dyDescent="0.25">
      <c r="A597" t="s">
        <v>725</v>
      </c>
      <c r="B597">
        <v>-7.6051506513151068E-2</v>
      </c>
      <c r="C597">
        <v>0.3437690986140996</v>
      </c>
      <c r="D597">
        <v>0</v>
      </c>
      <c r="E597">
        <v>1</v>
      </c>
      <c r="F597">
        <v>0.98387370546479935</v>
      </c>
      <c r="G597">
        <v>7.7271059501140202E-2</v>
      </c>
      <c r="H597">
        <v>-0.34980360762812018</v>
      </c>
      <c r="I597">
        <v>18.275541520970364</v>
      </c>
      <c r="K597" s="7">
        <v>567</v>
      </c>
      <c r="L597" s="7">
        <v>0.30355693757297741</v>
      </c>
      <c r="M597" s="7">
        <v>1.7667053707407732E-2</v>
      </c>
      <c r="W597" t="s">
        <v>727</v>
      </c>
      <c r="X597">
        <v>5.1317593313680521E-2</v>
      </c>
    </row>
    <row r="598" spans="1:24" x14ac:dyDescent="0.25">
      <c r="A598" t="s">
        <v>726</v>
      </c>
      <c r="B598">
        <v>0.5993334886787941</v>
      </c>
      <c r="C598">
        <v>-0.10552617042426699</v>
      </c>
      <c r="D598">
        <v>0</v>
      </c>
      <c r="E598">
        <v>1</v>
      </c>
      <c r="F598">
        <v>1.0502611960488033</v>
      </c>
      <c r="G598">
        <v>7.8254670077486641E-2</v>
      </c>
      <c r="H598">
        <v>0.95474022472199016</v>
      </c>
      <c r="I598">
        <v>17.301668924877845</v>
      </c>
      <c r="K598" s="7">
        <v>568</v>
      </c>
      <c r="L598" s="7">
        <v>0.32025782668532821</v>
      </c>
      <c r="M598" s="7">
        <v>-0.37286711634130004</v>
      </c>
      <c r="W598" t="s">
        <v>728</v>
      </c>
      <c r="X598">
        <v>-8.5015295736782289E-3</v>
      </c>
    </row>
    <row r="599" spans="1:24" x14ac:dyDescent="0.25">
      <c r="A599" t="s">
        <v>727</v>
      </c>
      <c r="B599">
        <v>5.1317593313680521E-2</v>
      </c>
      <c r="C599">
        <v>-0.2620252900649685</v>
      </c>
      <c r="D599">
        <v>0</v>
      </c>
      <c r="E599">
        <v>1</v>
      </c>
      <c r="F599">
        <v>0.95898087163938184</v>
      </c>
      <c r="G599">
        <v>4.6166079042556547E-2</v>
      </c>
      <c r="H599">
        <v>-5.2940235849449083E-2</v>
      </c>
      <c r="I599">
        <v>16.883232046929745</v>
      </c>
      <c r="K599" s="7">
        <v>569</v>
      </c>
      <c r="L599" s="7">
        <v>0.48691662124856872</v>
      </c>
      <c r="M599" s="7">
        <v>0.61995386221778315</v>
      </c>
      <c r="W599" t="s">
        <v>729</v>
      </c>
      <c r="X599">
        <v>-0.45096727653405533</v>
      </c>
    </row>
    <row r="600" spans="1:24" x14ac:dyDescent="0.25">
      <c r="A600" t="s">
        <v>728</v>
      </c>
      <c r="B600">
        <v>-8.5015295736782289E-3</v>
      </c>
      <c r="C600">
        <v>0.30969369599168417</v>
      </c>
      <c r="D600">
        <v>0</v>
      </c>
      <c r="E600">
        <v>1</v>
      </c>
      <c r="F600">
        <v>1.8259015433202406</v>
      </c>
      <c r="G600">
        <v>0.10336417685692878</v>
      </c>
      <c r="H600">
        <v>4.0885434412471812E-2</v>
      </c>
      <c r="I600">
        <v>17.294499228177884</v>
      </c>
      <c r="K600" s="7">
        <v>570</v>
      </c>
      <c r="L600" s="7">
        <v>0.32134986621873174</v>
      </c>
      <c r="M600" s="7">
        <v>-0.88612443993307355</v>
      </c>
      <c r="W600" t="s">
        <v>730</v>
      </c>
      <c r="X600">
        <v>0.83721268489024381</v>
      </c>
    </row>
    <row r="601" spans="1:24" x14ac:dyDescent="0.25">
      <c r="A601" t="s">
        <v>729</v>
      </c>
      <c r="B601">
        <v>-0.45096727653405533</v>
      </c>
      <c r="C601">
        <v>0.17194703250064813</v>
      </c>
      <c r="D601">
        <v>0</v>
      </c>
      <c r="E601">
        <v>1</v>
      </c>
      <c r="F601">
        <v>1.0828959801903482</v>
      </c>
      <c r="G601">
        <v>4.3690397480616816E-2</v>
      </c>
      <c r="H601">
        <v>0.1031706759706315</v>
      </c>
      <c r="I601">
        <v>16.40118977681502</v>
      </c>
      <c r="K601" s="7">
        <v>571</v>
      </c>
      <c r="L601" s="7">
        <v>0.16541482195623525</v>
      </c>
      <c r="M601" s="7">
        <v>-0.42127472480466271</v>
      </c>
      <c r="W601" t="s">
        <v>731</v>
      </c>
      <c r="X601">
        <v>-0.39415622986615517</v>
      </c>
    </row>
    <row r="602" spans="1:24" x14ac:dyDescent="0.25">
      <c r="A602" t="s">
        <v>730</v>
      </c>
      <c r="B602">
        <v>0.83721268489024381</v>
      </c>
      <c r="C602">
        <v>0.17648068195323971</v>
      </c>
      <c r="D602">
        <v>0</v>
      </c>
      <c r="E602">
        <v>1</v>
      </c>
      <c r="F602">
        <v>0.48377163537352508</v>
      </c>
      <c r="G602">
        <v>8.137266224663077E-2</v>
      </c>
      <c r="H602">
        <v>0.50434274243296506</v>
      </c>
      <c r="I602">
        <v>17.563582678034823</v>
      </c>
      <c r="K602" s="7">
        <v>572</v>
      </c>
      <c r="L602" s="7">
        <v>0.1539534489387635</v>
      </c>
      <c r="M602" s="7">
        <v>-0.1803913596441829</v>
      </c>
      <c r="W602" t="s">
        <v>732</v>
      </c>
      <c r="X602">
        <v>1.7137632687491387E-2</v>
      </c>
    </row>
    <row r="603" spans="1:24" x14ac:dyDescent="0.25">
      <c r="A603" t="s">
        <v>731</v>
      </c>
      <c r="B603">
        <v>-0.39415622986615517</v>
      </c>
      <c r="C603">
        <v>2.3459283835751199</v>
      </c>
      <c r="D603">
        <v>0</v>
      </c>
      <c r="E603">
        <v>1</v>
      </c>
      <c r="F603">
        <v>2.6471425120443386</v>
      </c>
      <c r="G603">
        <v>0.21717655344341438</v>
      </c>
      <c r="H603">
        <v>-0.79921341695907555</v>
      </c>
      <c r="I603">
        <v>19.116476370669645</v>
      </c>
      <c r="K603" s="7">
        <v>573</v>
      </c>
      <c r="L603" s="7">
        <v>-0.11676582339867769</v>
      </c>
      <c r="M603" s="7">
        <v>0.8283356364092046</v>
      </c>
      <c r="W603" t="s">
        <v>733</v>
      </c>
      <c r="X603">
        <v>-0.6122681674739171</v>
      </c>
    </row>
    <row r="604" spans="1:24" x14ac:dyDescent="0.25">
      <c r="A604" t="s">
        <v>732</v>
      </c>
      <c r="B604">
        <v>1.7137632687491387E-2</v>
      </c>
      <c r="C604">
        <v>-0.14631332924838961</v>
      </c>
      <c r="D604">
        <v>0</v>
      </c>
      <c r="E604">
        <v>1</v>
      </c>
      <c r="F604">
        <v>2.2279910231920348</v>
      </c>
      <c r="G604">
        <v>8.6295602636333513E-2</v>
      </c>
      <c r="H604">
        <v>-4.9429728821099077E-2</v>
      </c>
      <c r="I604">
        <v>18.875494756660895</v>
      </c>
      <c r="K604" s="7">
        <v>574</v>
      </c>
      <c r="L604" s="7">
        <v>0.13711868133557092</v>
      </c>
      <c r="M604" s="7">
        <v>0.73535676180870635</v>
      </c>
      <c r="W604" t="s">
        <v>734</v>
      </c>
      <c r="X604">
        <v>-0.23650994903452827</v>
      </c>
    </row>
    <row r="605" spans="1:24" x14ac:dyDescent="0.25">
      <c r="A605" t="s">
        <v>733</v>
      </c>
      <c r="B605">
        <v>-0.6122681674739171</v>
      </c>
      <c r="C605">
        <v>0.74115974468697154</v>
      </c>
      <c r="D605">
        <v>0</v>
      </c>
      <c r="E605">
        <v>1</v>
      </c>
      <c r="F605">
        <v>1.914596538773532</v>
      </c>
      <c r="G605">
        <v>0.39015024567454765</v>
      </c>
      <c r="H605">
        <v>0.3824575696466242</v>
      </c>
      <c r="I605">
        <v>17.975334656802548</v>
      </c>
      <c r="K605" s="7">
        <v>575</v>
      </c>
      <c r="L605" s="7">
        <v>0.19675337001698878</v>
      </c>
      <c r="M605" s="7">
        <v>-0.43787552471196528</v>
      </c>
      <c r="W605" t="s">
        <v>735</v>
      </c>
      <c r="X605">
        <v>-0.38874812214751187</v>
      </c>
    </row>
    <row r="606" spans="1:24" x14ac:dyDescent="0.25">
      <c r="A606" t="s">
        <v>734</v>
      </c>
      <c r="B606">
        <v>-0.23650994903452827</v>
      </c>
      <c r="C606">
        <v>9.3898782754406579E-2</v>
      </c>
      <c r="D606">
        <v>0</v>
      </c>
      <c r="E606">
        <v>1</v>
      </c>
      <c r="F606">
        <v>1.6484421666565554</v>
      </c>
      <c r="G606">
        <v>0.1045068429358762</v>
      </c>
      <c r="H606">
        <v>-0.39848059350447973</v>
      </c>
      <c r="I606">
        <v>18.481169109504233</v>
      </c>
      <c r="K606" s="7">
        <v>576</v>
      </c>
      <c r="L606" s="7">
        <v>0.18764856764785165</v>
      </c>
      <c r="M606" s="7">
        <v>-0.22792506329619061</v>
      </c>
      <c r="W606" t="s">
        <v>736</v>
      </c>
      <c r="X606">
        <v>-0.10106270851333553</v>
      </c>
    </row>
    <row r="607" spans="1:24" x14ac:dyDescent="0.25">
      <c r="A607" t="s">
        <v>735</v>
      </c>
      <c r="B607">
        <v>-0.38874812214751187</v>
      </c>
      <c r="C607">
        <v>0.11159983583834954</v>
      </c>
      <c r="D607">
        <v>0</v>
      </c>
      <c r="E607">
        <v>1</v>
      </c>
      <c r="F607">
        <v>1.1005079548104608</v>
      </c>
      <c r="G607">
        <v>0.10614077492993272</v>
      </c>
      <c r="H607">
        <v>0.12784871911927817</v>
      </c>
      <c r="I607">
        <v>18.045495702736805</v>
      </c>
      <c r="K607" s="7">
        <v>577</v>
      </c>
      <c r="L607" s="7">
        <v>0.37969330574872107</v>
      </c>
      <c r="M607" s="7">
        <v>-0.66808619091379051</v>
      </c>
      <c r="W607" t="s">
        <v>737</v>
      </c>
      <c r="X607">
        <v>-0.86547225895338831</v>
      </c>
    </row>
    <row r="608" spans="1:24" x14ac:dyDescent="0.25">
      <c r="A608" t="s">
        <v>736</v>
      </c>
      <c r="B608">
        <v>-0.10106270851333553</v>
      </c>
      <c r="C608">
        <v>2.8591734200645688E-2</v>
      </c>
      <c r="D608">
        <v>0</v>
      </c>
      <c r="E608">
        <v>1</v>
      </c>
      <c r="F608">
        <v>1.3831338286025374</v>
      </c>
      <c r="G608">
        <v>9.3772701007886261E-2</v>
      </c>
      <c r="H608">
        <v>-0.63120817740185375</v>
      </c>
      <c r="I608">
        <v>17.095189139378693</v>
      </c>
      <c r="K608" s="7">
        <v>578</v>
      </c>
      <c r="L608" s="7">
        <v>0.31652517192667839</v>
      </c>
      <c r="M608" s="7">
        <v>-0.58196913561498853</v>
      </c>
      <c r="W608" t="s">
        <v>738</v>
      </c>
      <c r="X608">
        <v>0.89695013974588278</v>
      </c>
    </row>
    <row r="609" spans="1:24" x14ac:dyDescent="0.25">
      <c r="A609" t="s">
        <v>737</v>
      </c>
      <c r="B609">
        <v>-0.86547225895338831</v>
      </c>
      <c r="C609">
        <v>0.44699169050872611</v>
      </c>
      <c r="D609">
        <v>0</v>
      </c>
      <c r="E609">
        <v>1</v>
      </c>
      <c r="F609">
        <v>4.1960878915403663</v>
      </c>
      <c r="G609">
        <v>0.12976928748245878</v>
      </c>
      <c r="H609">
        <v>-0.33349996610308569</v>
      </c>
      <c r="I609">
        <v>16.141558381870507</v>
      </c>
      <c r="K609" s="7">
        <v>579</v>
      </c>
      <c r="L609" s="7">
        <v>0.3569482740261023</v>
      </c>
      <c r="M609" s="7">
        <v>-1.3928120557410939E-2</v>
      </c>
      <c r="W609" t="s">
        <v>739</v>
      </c>
      <c r="X609">
        <v>9.7559919618610907E-2</v>
      </c>
    </row>
    <row r="610" spans="1:24" x14ac:dyDescent="0.25">
      <c r="A610" t="s">
        <v>738</v>
      </c>
      <c r="B610">
        <v>0.89695013974588278</v>
      </c>
      <c r="C610">
        <v>0.41507717228564461</v>
      </c>
      <c r="D610">
        <v>0</v>
      </c>
      <c r="E610">
        <v>1</v>
      </c>
      <c r="F610">
        <v>1.9067012505745755</v>
      </c>
      <c r="G610">
        <v>0.28664622589962568</v>
      </c>
      <c r="H610">
        <v>1.3842686900810968</v>
      </c>
      <c r="I610">
        <v>17.503225714541454</v>
      </c>
      <c r="K610" s="7">
        <v>580</v>
      </c>
      <c r="L610" s="7">
        <v>1.2765023172914383</v>
      </c>
      <c r="M610" s="7">
        <v>-1.9142077925955732</v>
      </c>
      <c r="W610" t="s">
        <v>740</v>
      </c>
      <c r="X610">
        <v>0.3388258148577859</v>
      </c>
    </row>
    <row r="611" spans="1:24" x14ac:dyDescent="0.25">
      <c r="A611" t="s">
        <v>739</v>
      </c>
      <c r="B611">
        <v>9.7559919618610907E-2</v>
      </c>
      <c r="C611">
        <v>0.24587942770546492</v>
      </c>
      <c r="D611">
        <v>0</v>
      </c>
      <c r="E611">
        <v>1</v>
      </c>
      <c r="F611">
        <v>0.93465367512411668</v>
      </c>
      <c r="G611">
        <v>5.7395073649257021E-2</v>
      </c>
      <c r="H611">
        <v>-0.31478370676391271</v>
      </c>
      <c r="I611">
        <v>16.541429037907253</v>
      </c>
      <c r="K611" s="7">
        <v>581</v>
      </c>
      <c r="L611" s="7">
        <v>-2.5712956127424524E-2</v>
      </c>
      <c r="M611" s="7">
        <v>0.27155358762207465</v>
      </c>
      <c r="W611" t="s">
        <v>741</v>
      </c>
      <c r="X611">
        <v>-0.17176763770769007</v>
      </c>
    </row>
    <row r="612" spans="1:24" x14ac:dyDescent="0.25">
      <c r="A612" t="s">
        <v>740</v>
      </c>
      <c r="B612">
        <v>0.3388258148577859</v>
      </c>
      <c r="C612">
        <v>0.36450905457600941</v>
      </c>
      <c r="D612">
        <v>0</v>
      </c>
      <c r="E612">
        <v>1</v>
      </c>
      <c r="F612">
        <v>1.9603199132475959</v>
      </c>
      <c r="G612">
        <v>9.7356508056195279E-2</v>
      </c>
      <c r="H612">
        <v>-9.7016539118766915E-3</v>
      </c>
      <c r="I612">
        <v>16.894735147537972</v>
      </c>
      <c r="K612" s="7">
        <v>582</v>
      </c>
      <c r="L612" s="7">
        <v>0.14789889977955273</v>
      </c>
      <c r="M612" s="7">
        <v>4.672928437836199E-2</v>
      </c>
      <c r="W612" t="s">
        <v>742</v>
      </c>
      <c r="X612">
        <v>-0.64372129824823732</v>
      </c>
    </row>
    <row r="613" spans="1:24" x14ac:dyDescent="0.25">
      <c r="A613" t="s">
        <v>741</v>
      </c>
      <c r="B613">
        <v>-0.17176763770769007</v>
      </c>
      <c r="C613">
        <v>0.15813166558372471</v>
      </c>
      <c r="D613">
        <v>0</v>
      </c>
      <c r="E613">
        <v>1</v>
      </c>
      <c r="F613">
        <v>1.1584274071519667</v>
      </c>
      <c r="G613">
        <v>0.12585316064216487</v>
      </c>
      <c r="H613">
        <v>0.13650469293132994</v>
      </c>
      <c r="I613">
        <v>17.758876418366757</v>
      </c>
      <c r="K613" s="7">
        <v>583</v>
      </c>
      <c r="L613" s="7">
        <v>0.25913276264166996</v>
      </c>
      <c r="M613" s="7">
        <v>0.75978096359378311</v>
      </c>
      <c r="W613" t="s">
        <v>743</v>
      </c>
      <c r="X613">
        <v>-0.2565218955449472</v>
      </c>
    </row>
    <row r="614" spans="1:24" x14ac:dyDescent="0.25">
      <c r="A614" t="s">
        <v>742</v>
      </c>
      <c r="B614">
        <v>-0.64372129824823732</v>
      </c>
      <c r="C614">
        <v>-4.321499205028189E-2</v>
      </c>
      <c r="D614">
        <v>0</v>
      </c>
      <c r="E614">
        <v>1</v>
      </c>
      <c r="F614">
        <v>2.1024205625967247</v>
      </c>
      <c r="G614">
        <v>7.1299772013672061E-2</v>
      </c>
      <c r="H614">
        <v>-0.38765701906185235</v>
      </c>
      <c r="I614">
        <v>17.269659308461964</v>
      </c>
      <c r="K614" s="7">
        <v>584</v>
      </c>
      <c r="L614" s="7">
        <v>-6.646730650415611E-2</v>
      </c>
      <c r="M614" s="7">
        <v>0.27378590315025686</v>
      </c>
      <c r="W614" t="s">
        <v>744</v>
      </c>
      <c r="X614">
        <v>-0.73874992988597521</v>
      </c>
    </row>
    <row r="615" spans="1:24" x14ac:dyDescent="0.25">
      <c r="A615" t="s">
        <v>743</v>
      </c>
      <c r="B615">
        <v>-0.2565218955449472</v>
      </c>
      <c r="C615">
        <v>3.1084913529444477E-2</v>
      </c>
      <c r="D615">
        <v>0</v>
      </c>
      <c r="E615">
        <v>1</v>
      </c>
      <c r="F615">
        <v>1.1656105457153678</v>
      </c>
      <c r="G615">
        <v>0.14096493181224654</v>
      </c>
      <c r="H615">
        <v>-9.156321710192844E-2</v>
      </c>
      <c r="I615">
        <v>17.555505472419544</v>
      </c>
      <c r="K615" s="7">
        <v>585</v>
      </c>
      <c r="L615" s="7">
        <v>0.6724664997647245</v>
      </c>
      <c r="M615" s="7">
        <v>-0.612224754651856</v>
      </c>
      <c r="W615" t="s">
        <v>745</v>
      </c>
      <c r="X615">
        <v>-4.7238607917116517E-2</v>
      </c>
    </row>
    <row r="616" spans="1:24" x14ac:dyDescent="0.25">
      <c r="A616" t="s">
        <v>744</v>
      </c>
      <c r="B616">
        <v>-0.73874992988597521</v>
      </c>
      <c r="C616">
        <v>-1.8283727883973502E-2</v>
      </c>
      <c r="D616">
        <v>0</v>
      </c>
      <c r="E616">
        <v>1</v>
      </c>
      <c r="F616">
        <v>1.1119193005065955</v>
      </c>
      <c r="G616">
        <v>7.773988977545912E-2</v>
      </c>
      <c r="H616">
        <v>5.3396152620393447E-2</v>
      </c>
      <c r="I616">
        <v>17.446871258281071</v>
      </c>
      <c r="K616" s="7">
        <v>586</v>
      </c>
      <c r="L616" s="7">
        <v>0.11530520889887752</v>
      </c>
      <c r="M616" s="7">
        <v>-2.3126317699925875E-2</v>
      </c>
      <c r="W616" t="s">
        <v>746</v>
      </c>
      <c r="X616">
        <v>-0.59724523492435677</v>
      </c>
    </row>
    <row r="617" spans="1:24" x14ac:dyDescent="0.25">
      <c r="A617" t="s">
        <v>745</v>
      </c>
      <c r="B617">
        <v>-4.7238607917116517E-2</v>
      </c>
      <c r="C617">
        <v>0.70645883954621991</v>
      </c>
      <c r="D617">
        <v>0</v>
      </c>
      <c r="E617">
        <v>1</v>
      </c>
      <c r="F617">
        <v>1.5965469379380473</v>
      </c>
      <c r="G617">
        <v>0.16049922729594648</v>
      </c>
      <c r="H617">
        <v>2.3684590158767658</v>
      </c>
      <c r="I617">
        <v>17.113718727790083</v>
      </c>
      <c r="K617" s="7">
        <v>587</v>
      </c>
      <c r="L617" s="7">
        <v>0.31735360101902765</v>
      </c>
      <c r="M617" s="7">
        <v>0.24079709681427963</v>
      </c>
      <c r="W617" t="s">
        <v>747</v>
      </c>
      <c r="X617">
        <v>-8.5551142744640915E-2</v>
      </c>
    </row>
    <row r="618" spans="1:24" x14ac:dyDescent="0.25">
      <c r="A618" t="s">
        <v>746</v>
      </c>
      <c r="B618">
        <v>-0.59724523492435677</v>
      </c>
      <c r="C618">
        <v>0.51665233357910634</v>
      </c>
      <c r="D618">
        <v>0</v>
      </c>
      <c r="E618">
        <v>1</v>
      </c>
      <c r="F618">
        <v>1.627883147912583</v>
      </c>
      <c r="G618">
        <v>0.40344911307027836</v>
      </c>
      <c r="H618">
        <v>-0.34678167456011805</v>
      </c>
      <c r="I618">
        <v>17.13387688704513</v>
      </c>
      <c r="K618" s="7">
        <v>588</v>
      </c>
      <c r="L618" s="7">
        <v>0.29459179509324063</v>
      </c>
      <c r="M618" s="7">
        <v>0.5008249081082824</v>
      </c>
      <c r="W618" t="s">
        <v>748</v>
      </c>
      <c r="X618">
        <v>-0.21099067513776645</v>
      </c>
    </row>
    <row r="619" spans="1:24" x14ac:dyDescent="0.25">
      <c r="A619" t="s">
        <v>747</v>
      </c>
      <c r="B619">
        <v>-8.5551142744640915E-2</v>
      </c>
      <c r="C619">
        <v>-0.17342232892440698</v>
      </c>
      <c r="D619">
        <v>0</v>
      </c>
      <c r="E619">
        <v>1</v>
      </c>
      <c r="F619">
        <v>1.1292709541124055</v>
      </c>
      <c r="G619">
        <v>0.3486000136130325</v>
      </c>
      <c r="H619">
        <v>9.2720492935101526E-2</v>
      </c>
      <c r="I619">
        <v>16.758522249481985</v>
      </c>
      <c r="K619" s="7">
        <v>589</v>
      </c>
      <c r="L619" s="7">
        <v>0.89121286559703639</v>
      </c>
      <c r="M619" s="7">
        <v>-1.1743742487940507</v>
      </c>
      <c r="W619" t="s">
        <v>749</v>
      </c>
      <c r="X619">
        <v>-0.3711447588948783</v>
      </c>
    </row>
    <row r="620" spans="1:24" x14ac:dyDescent="0.25">
      <c r="A620" t="s">
        <v>748</v>
      </c>
      <c r="B620">
        <v>-0.21099067513776645</v>
      </c>
      <c r="C620">
        <v>-2.7208210265313421E-2</v>
      </c>
      <c r="D620">
        <v>0</v>
      </c>
      <c r="E620">
        <v>1</v>
      </c>
      <c r="F620">
        <v>0.54532744517533782</v>
      </c>
      <c r="G620">
        <v>4.6129307897508041E-2</v>
      </c>
      <c r="H620">
        <v>-0.21141210076650815</v>
      </c>
      <c r="I620">
        <v>19.569130539279385</v>
      </c>
      <c r="K620" s="7">
        <v>590</v>
      </c>
      <c r="L620" s="7">
        <v>1.1818928177608576</v>
      </c>
      <c r="M620" s="7">
        <v>-1.3888139625557909</v>
      </c>
      <c r="W620" t="s">
        <v>750</v>
      </c>
      <c r="X620">
        <v>-0.30270147385228835</v>
      </c>
    </row>
    <row r="621" spans="1:24" x14ac:dyDescent="0.25">
      <c r="A621" t="s">
        <v>749</v>
      </c>
      <c r="B621">
        <v>-0.3711447588948783</v>
      </c>
      <c r="C621">
        <v>0.9297200972937788</v>
      </c>
      <c r="D621">
        <v>0</v>
      </c>
      <c r="E621">
        <v>1</v>
      </c>
      <c r="F621">
        <v>1.4513849857281731</v>
      </c>
      <c r="G621">
        <v>0.23066453185116501</v>
      </c>
      <c r="H621">
        <v>-0.63449674251217381</v>
      </c>
      <c r="I621">
        <v>16.219829376716525</v>
      </c>
      <c r="K621" s="7">
        <v>591</v>
      </c>
      <c r="L621" s="7">
        <v>1.0306611562297445</v>
      </c>
      <c r="M621" s="7">
        <v>-1.3337751724308486</v>
      </c>
      <c r="W621" t="s">
        <v>751</v>
      </c>
      <c r="X621">
        <v>-0.56304815683034626</v>
      </c>
    </row>
    <row r="622" spans="1:24" x14ac:dyDescent="0.25">
      <c r="A622" t="s">
        <v>750</v>
      </c>
      <c r="B622">
        <v>-0.30270147385228835</v>
      </c>
      <c r="C622">
        <v>0.23363900754148226</v>
      </c>
      <c r="D622">
        <v>0</v>
      </c>
      <c r="E622">
        <v>1</v>
      </c>
      <c r="F622">
        <v>0.79168748241704756</v>
      </c>
      <c r="G622">
        <v>0.1834890523406468</v>
      </c>
      <c r="H622">
        <v>0.12725277436304258</v>
      </c>
      <c r="I622">
        <v>17.906718571755281</v>
      </c>
      <c r="K622" s="7">
        <v>592</v>
      </c>
      <c r="L622" s="7">
        <v>0.40595035447375305</v>
      </c>
      <c r="M622" s="7">
        <v>-1.1020952496633325</v>
      </c>
      <c r="W622" t="s">
        <v>752</v>
      </c>
      <c r="X622">
        <v>-0.43132947354362061</v>
      </c>
    </row>
    <row r="623" spans="1:24" x14ac:dyDescent="0.25">
      <c r="A623" t="s">
        <v>751</v>
      </c>
      <c r="B623">
        <v>-0.56304815683034626</v>
      </c>
      <c r="C623">
        <v>0.5533856475870802</v>
      </c>
      <c r="D623">
        <v>0</v>
      </c>
      <c r="E623">
        <v>1</v>
      </c>
      <c r="F623">
        <v>1.2592190159492789</v>
      </c>
      <c r="G623">
        <v>0.25924339522288004</v>
      </c>
      <c r="H623">
        <v>-0.61418966511617945</v>
      </c>
      <c r="I623">
        <v>18.36343477999343</v>
      </c>
      <c r="K623" s="7">
        <v>593</v>
      </c>
      <c r="L623" s="7">
        <v>0.35759750580050897</v>
      </c>
      <c r="M623" s="7">
        <v>-0.70565913843908135</v>
      </c>
      <c r="W623" t="s">
        <v>753</v>
      </c>
      <c r="X623">
        <v>0.31605446398229764</v>
      </c>
    </row>
    <row r="624" spans="1:24" x14ac:dyDescent="0.25">
      <c r="A624" t="s">
        <v>752</v>
      </c>
      <c r="B624">
        <v>-0.43132947354362061</v>
      </c>
      <c r="C624">
        <v>0.62670889236162741</v>
      </c>
      <c r="D624">
        <v>0</v>
      </c>
      <c r="E624">
        <v>1</v>
      </c>
      <c r="F624">
        <v>3.6123686635072132</v>
      </c>
      <c r="G624">
        <v>9.902526649709785E-2</v>
      </c>
      <c r="H624">
        <v>1.0826739505091314E-2</v>
      </c>
      <c r="I624">
        <v>18.658287136261521</v>
      </c>
      <c r="K624" s="7">
        <v>594</v>
      </c>
      <c r="L624" s="7">
        <v>1.220871484552366E-2</v>
      </c>
      <c r="M624" s="7">
        <v>0.14415713882145262</v>
      </c>
      <c r="W624" t="s">
        <v>754</v>
      </c>
      <c r="X624">
        <v>0.55973254742647482</v>
      </c>
    </row>
    <row r="625" spans="1:24" x14ac:dyDescent="0.25">
      <c r="A625" t="s">
        <v>753</v>
      </c>
      <c r="B625">
        <v>0.31605446398229764</v>
      </c>
      <c r="C625">
        <v>-1.3313632191123069E-2</v>
      </c>
      <c r="D625">
        <v>0</v>
      </c>
      <c r="E625">
        <v>1</v>
      </c>
      <c r="F625">
        <v>1.2038101656687381</v>
      </c>
      <c r="G625">
        <v>0.10160266008000479</v>
      </c>
      <c r="H625">
        <v>-2.8313951947439301E-2</v>
      </c>
      <c r="I625">
        <v>16.514633366033138</v>
      </c>
      <c r="K625" s="7">
        <v>595</v>
      </c>
      <c r="L625" s="7">
        <v>0.27894758232180172</v>
      </c>
      <c r="M625" s="7">
        <v>-0.35499908883495279</v>
      </c>
      <c r="W625" t="s">
        <v>755</v>
      </c>
      <c r="X625">
        <v>0.43214109178429122</v>
      </c>
    </row>
    <row r="626" spans="1:24" x14ac:dyDescent="0.25">
      <c r="A626" t="s">
        <v>754</v>
      </c>
      <c r="B626">
        <v>0.55973254742647482</v>
      </c>
      <c r="C626">
        <v>0.23210394184731384</v>
      </c>
      <c r="D626">
        <v>0</v>
      </c>
      <c r="E626">
        <v>1</v>
      </c>
      <c r="F626">
        <v>0.58752903364323961</v>
      </c>
      <c r="G626">
        <v>5.7668036816742124E-2</v>
      </c>
      <c r="H626">
        <v>0.13819160470123176</v>
      </c>
      <c r="I626">
        <v>16.579318912282577</v>
      </c>
      <c r="K626" s="7">
        <v>596</v>
      </c>
      <c r="L626" s="7">
        <v>0.13367789335004931</v>
      </c>
      <c r="M626" s="7">
        <v>0.46565559532874479</v>
      </c>
      <c r="W626" t="s">
        <v>756</v>
      </c>
      <c r="X626">
        <v>-0.14847871430643364</v>
      </c>
    </row>
    <row r="627" spans="1:24" x14ac:dyDescent="0.25">
      <c r="A627" t="s">
        <v>755</v>
      </c>
      <c r="B627">
        <v>0.43214109178429122</v>
      </c>
      <c r="C627">
        <v>0.28903640491656157</v>
      </c>
      <c r="D627">
        <v>0</v>
      </c>
      <c r="E627">
        <v>1</v>
      </c>
      <c r="F627">
        <v>1.520304621654702</v>
      </c>
      <c r="G627">
        <v>6.9329209716561133E-2</v>
      </c>
      <c r="H627">
        <v>-0.19375139065230237</v>
      </c>
      <c r="I627">
        <v>18.039176233025724</v>
      </c>
      <c r="K627" s="7">
        <v>597</v>
      </c>
      <c r="L627" s="7">
        <v>0.10653388898304628</v>
      </c>
      <c r="M627" s="7">
        <v>-5.5216295669365756E-2</v>
      </c>
      <c r="W627" t="s">
        <v>757</v>
      </c>
      <c r="X627">
        <v>8.4177332219739185</v>
      </c>
    </row>
    <row r="628" spans="1:24" x14ac:dyDescent="0.25">
      <c r="A628" t="s">
        <v>756</v>
      </c>
      <c r="B628">
        <v>-0.14847871430643364</v>
      </c>
      <c r="C628">
        <v>-0.10105256912625706</v>
      </c>
      <c r="D628">
        <v>0</v>
      </c>
      <c r="E628">
        <v>1</v>
      </c>
      <c r="F628">
        <v>1.1389938840179672</v>
      </c>
      <c r="G628">
        <v>6.7043353935004726E-2</v>
      </c>
      <c r="H628">
        <v>0.23282701541680562</v>
      </c>
      <c r="I628">
        <v>19.878755783136345</v>
      </c>
      <c r="K628" s="7">
        <v>598</v>
      </c>
      <c r="L628" s="7">
        <v>0.38369180999031371</v>
      </c>
      <c r="M628" s="7">
        <v>-0.39219333956399194</v>
      </c>
      <c r="W628" t="s">
        <v>758</v>
      </c>
      <c r="X628">
        <v>0.41888880779329901</v>
      </c>
    </row>
    <row r="629" spans="1:24" x14ac:dyDescent="0.25">
      <c r="A629" t="s">
        <v>757</v>
      </c>
      <c r="B629">
        <v>8.4177332219739185</v>
      </c>
      <c r="C629">
        <v>0.17681248686573187</v>
      </c>
      <c r="D629">
        <v>0</v>
      </c>
      <c r="E629">
        <v>1</v>
      </c>
      <c r="F629">
        <v>2.7032780310089213</v>
      </c>
      <c r="G629">
        <v>0.1197636466446772</v>
      </c>
      <c r="H629">
        <v>6.7071314225079872</v>
      </c>
      <c r="I629">
        <v>17.578697235533088</v>
      </c>
      <c r="K629" s="7">
        <v>599</v>
      </c>
      <c r="L629" s="7">
        <v>0.37935725249052132</v>
      </c>
      <c r="M629" s="7">
        <v>-0.83032452902457665</v>
      </c>
      <c r="W629" t="s">
        <v>759</v>
      </c>
      <c r="X629">
        <v>-0.56128254190589255</v>
      </c>
    </row>
    <row r="630" spans="1:24" x14ac:dyDescent="0.25">
      <c r="A630" t="s">
        <v>758</v>
      </c>
      <c r="B630">
        <v>0.41888880779329901</v>
      </c>
      <c r="C630">
        <v>-0.17051876072210018</v>
      </c>
      <c r="D630">
        <v>0</v>
      </c>
      <c r="E630">
        <v>1</v>
      </c>
      <c r="F630">
        <v>1.7793590115960469</v>
      </c>
      <c r="G630">
        <v>0.34853345860885293</v>
      </c>
      <c r="H630">
        <v>-2.7935393789676344E-2</v>
      </c>
      <c r="I630">
        <v>16.83840447046558</v>
      </c>
      <c r="K630" s="7">
        <v>600</v>
      </c>
      <c r="L630" s="7">
        <v>0.19900239956162014</v>
      </c>
      <c r="M630" s="7">
        <v>0.63821028532862367</v>
      </c>
      <c r="W630" t="s">
        <v>760</v>
      </c>
      <c r="X630">
        <v>0.23820960859147416</v>
      </c>
    </row>
    <row r="631" spans="1:24" x14ac:dyDescent="0.25">
      <c r="A631" t="s">
        <v>759</v>
      </c>
      <c r="B631">
        <v>-0.56128254190589255</v>
      </c>
      <c r="C631">
        <v>0.76348825638485551</v>
      </c>
      <c r="D631">
        <v>0</v>
      </c>
      <c r="E631">
        <v>1</v>
      </c>
      <c r="F631">
        <v>1.6505333342263036</v>
      </c>
      <c r="G631">
        <v>0.2440212166577943</v>
      </c>
      <c r="H631">
        <v>-0.62873352635067459</v>
      </c>
      <c r="I631">
        <v>17.537996803240421</v>
      </c>
      <c r="K631" s="7">
        <v>601</v>
      </c>
      <c r="L631" s="7">
        <v>1.2303269925961144</v>
      </c>
      <c r="M631" s="7">
        <v>-1.6244832224622696</v>
      </c>
      <c r="W631" t="s">
        <v>761</v>
      </c>
      <c r="X631">
        <v>-0.26335374654167093</v>
      </c>
    </row>
    <row r="632" spans="1:24" x14ac:dyDescent="0.25">
      <c r="A632" t="s">
        <v>760</v>
      </c>
      <c r="B632">
        <v>0.23820960859147416</v>
      </c>
      <c r="C632">
        <v>-0.24049488086497969</v>
      </c>
      <c r="D632">
        <v>0</v>
      </c>
      <c r="E632">
        <v>1</v>
      </c>
      <c r="F632">
        <v>1.0698955915097381</v>
      </c>
      <c r="G632">
        <v>4.4306174338182007E-2</v>
      </c>
      <c r="H632">
        <v>-0.14237204638994069</v>
      </c>
      <c r="I632">
        <v>17.600921292331659</v>
      </c>
      <c r="K632" s="7">
        <v>602</v>
      </c>
      <c r="L632" s="7">
        <v>9.2765785421017322E-2</v>
      </c>
      <c r="M632" s="7">
        <v>-7.5628152733525938E-2</v>
      </c>
      <c r="W632" t="s">
        <v>762</v>
      </c>
      <c r="X632">
        <v>-0.17835826838865898</v>
      </c>
    </row>
    <row r="633" spans="1:24" x14ac:dyDescent="0.25">
      <c r="A633" t="s">
        <v>761</v>
      </c>
      <c r="B633">
        <v>-0.26335374654167093</v>
      </c>
      <c r="C633">
        <v>0.49464839620420836</v>
      </c>
      <c r="D633">
        <v>0</v>
      </c>
      <c r="E633">
        <v>1</v>
      </c>
      <c r="F633">
        <v>2.0780545938832247</v>
      </c>
      <c r="G633">
        <v>0.18819464540445754</v>
      </c>
      <c r="H633">
        <v>0.3325763584322895</v>
      </c>
      <c r="I633">
        <v>16.548282246096814</v>
      </c>
      <c r="K633" s="7">
        <v>603</v>
      </c>
      <c r="L633" s="7">
        <v>0.22609229295260169</v>
      </c>
      <c r="M633" s="7">
        <v>-0.83836046042651879</v>
      </c>
      <c r="W633" t="s">
        <v>763</v>
      </c>
      <c r="X633">
        <v>-0.57009080553252223</v>
      </c>
    </row>
    <row r="634" spans="1:24" x14ac:dyDescent="0.25">
      <c r="A634" t="s">
        <v>762</v>
      </c>
      <c r="B634">
        <v>-0.17835826838865898</v>
      </c>
      <c r="C634">
        <v>0.13788976211639839</v>
      </c>
      <c r="D634">
        <v>0</v>
      </c>
      <c r="E634">
        <v>1</v>
      </c>
      <c r="F634">
        <v>1.4409364228430288</v>
      </c>
      <c r="G634">
        <v>0.13315573410164799</v>
      </c>
      <c r="H634">
        <v>4.5356059553725001E-2</v>
      </c>
      <c r="I634">
        <v>19.663909075007492</v>
      </c>
      <c r="K634" s="7">
        <v>604</v>
      </c>
      <c r="L634" s="7">
        <v>0.16596895590051775</v>
      </c>
      <c r="M634" s="7">
        <v>-0.40247890493504601</v>
      </c>
      <c r="W634" t="s">
        <v>764</v>
      </c>
      <c r="X634">
        <v>0.47832255522479378</v>
      </c>
    </row>
    <row r="635" spans="1:24" x14ac:dyDescent="0.25">
      <c r="A635" t="s">
        <v>763</v>
      </c>
      <c r="B635">
        <v>-0.57009080553252223</v>
      </c>
      <c r="C635">
        <v>0.72187825261678107</v>
      </c>
      <c r="D635">
        <v>0</v>
      </c>
      <c r="E635">
        <v>1</v>
      </c>
      <c r="F635">
        <v>1.293275100692209</v>
      </c>
      <c r="G635">
        <v>5.4985869617815354E-2</v>
      </c>
      <c r="H635">
        <v>-0.43545388691976905</v>
      </c>
      <c r="I635">
        <v>16.659641538185266</v>
      </c>
      <c r="K635" s="7">
        <v>605</v>
      </c>
      <c r="L635" s="7">
        <v>0.15683860249132109</v>
      </c>
      <c r="M635" s="7">
        <v>-0.54558672463883295</v>
      </c>
      <c r="W635" t="s">
        <v>765</v>
      </c>
      <c r="X635">
        <v>-0.16070021396300571</v>
      </c>
    </row>
    <row r="636" spans="1:24" x14ac:dyDescent="0.25">
      <c r="A636" t="s">
        <v>764</v>
      </c>
      <c r="B636">
        <v>0.47832255522479378</v>
      </c>
      <c r="C636">
        <v>-2.8335898953684376E-2</v>
      </c>
      <c r="D636">
        <v>0</v>
      </c>
      <c r="E636">
        <v>1</v>
      </c>
      <c r="F636">
        <v>0.86559138645388556</v>
      </c>
      <c r="G636">
        <v>7.4578139516055852E-2</v>
      </c>
      <c r="H636">
        <v>-0.39713858499773658</v>
      </c>
      <c r="I636">
        <v>16.781046930435281</v>
      </c>
      <c r="K636" s="7">
        <v>606</v>
      </c>
      <c r="L636" s="7">
        <v>0.21944442274275455</v>
      </c>
      <c r="M636" s="7">
        <v>-0.32050713125609009</v>
      </c>
      <c r="W636" t="s">
        <v>766</v>
      </c>
      <c r="X636">
        <v>-0.20869791727169318</v>
      </c>
    </row>
    <row r="637" spans="1:24" x14ac:dyDescent="0.25">
      <c r="A637" t="s">
        <v>765</v>
      </c>
      <c r="B637">
        <v>-0.16070021396300571</v>
      </c>
      <c r="C637">
        <v>2.7232158819392999E-4</v>
      </c>
      <c r="D637">
        <v>0</v>
      </c>
      <c r="E637">
        <v>1</v>
      </c>
      <c r="F637">
        <v>2.9152049694729327</v>
      </c>
      <c r="G637">
        <v>0.16548184625977944</v>
      </c>
      <c r="H637">
        <v>-8.9366145807013228E-2</v>
      </c>
      <c r="I637">
        <v>18.13990895655509</v>
      </c>
      <c r="K637" s="7">
        <v>607</v>
      </c>
      <c r="L637" s="7">
        <v>0.72670479786867426</v>
      </c>
      <c r="M637" s="7">
        <v>-1.5921770568220626</v>
      </c>
      <c r="W637" t="s">
        <v>767</v>
      </c>
      <c r="X637">
        <v>-0.13082683872956705</v>
      </c>
    </row>
    <row r="638" spans="1:24" x14ac:dyDescent="0.25">
      <c r="A638" t="s">
        <v>766</v>
      </c>
      <c r="B638">
        <v>-0.20869791727169318</v>
      </c>
      <c r="C638">
        <v>1.9224620490999059E-2</v>
      </c>
      <c r="D638">
        <v>0</v>
      </c>
      <c r="E638">
        <v>1</v>
      </c>
      <c r="F638">
        <v>2.7502338262052297</v>
      </c>
      <c r="G638">
        <v>3.2500946404340258E-2</v>
      </c>
      <c r="H638">
        <v>5.4678851619646272E-2</v>
      </c>
      <c r="I638">
        <v>21.389545326458588</v>
      </c>
      <c r="K638" s="7">
        <v>608</v>
      </c>
      <c r="L638" s="7">
        <v>0.22214197573638783</v>
      </c>
      <c r="M638" s="7">
        <v>0.67480816400949495</v>
      </c>
      <c r="W638" t="s">
        <v>768</v>
      </c>
      <c r="X638">
        <v>-0.39884914187084808</v>
      </c>
    </row>
    <row r="639" spans="1:24" x14ac:dyDescent="0.25">
      <c r="A639" t="s">
        <v>767</v>
      </c>
      <c r="B639">
        <v>-0.13082683872956705</v>
      </c>
      <c r="C639">
        <v>7.4871521754956177E-2</v>
      </c>
      <c r="D639">
        <v>0</v>
      </c>
      <c r="E639">
        <v>1</v>
      </c>
      <c r="F639">
        <v>2.4853417510039919</v>
      </c>
      <c r="G639">
        <v>9.7862541330505426E-2</v>
      </c>
      <c r="H639">
        <v>-0.27860210574273697</v>
      </c>
      <c r="I639">
        <v>17.609475518192596</v>
      </c>
      <c r="K639" s="7">
        <v>609</v>
      </c>
      <c r="L639" s="7">
        <v>0.37400209387115901</v>
      </c>
      <c r="M639" s="7">
        <v>-0.27644217425254813</v>
      </c>
      <c r="W639" t="s">
        <v>769</v>
      </c>
      <c r="X639">
        <v>-0.45708887698016681</v>
      </c>
    </row>
    <row r="640" spans="1:24" x14ac:dyDescent="0.25">
      <c r="A640" t="s">
        <v>768</v>
      </c>
      <c r="B640">
        <v>-0.39884914187084808</v>
      </c>
      <c r="C640">
        <v>-0.44614469047950672</v>
      </c>
      <c r="D640">
        <v>0</v>
      </c>
      <c r="E640">
        <v>1</v>
      </c>
      <c r="F640">
        <v>3.0478332148836746</v>
      </c>
      <c r="G640">
        <v>9.3814649498904681E-2</v>
      </c>
      <c r="H640">
        <v>3.3169408930772466</v>
      </c>
      <c r="I640">
        <v>18.726639992923729</v>
      </c>
      <c r="K640" s="7">
        <v>610</v>
      </c>
      <c r="L640" s="7">
        <v>0.46020623410667216</v>
      </c>
      <c r="M640" s="7">
        <v>-0.12138041924888626</v>
      </c>
      <c r="W640" t="s">
        <v>202</v>
      </c>
      <c r="X640">
        <v>-0.30586003252368144</v>
      </c>
    </row>
    <row r="641" spans="1:24" x14ac:dyDescent="0.25">
      <c r="A641" t="s">
        <v>769</v>
      </c>
      <c r="B641">
        <v>-0.45708887698016681</v>
      </c>
      <c r="C641">
        <v>0.31809813302369278</v>
      </c>
      <c r="D641">
        <v>0</v>
      </c>
      <c r="E641">
        <v>1</v>
      </c>
      <c r="F641">
        <v>2.5179520579263674</v>
      </c>
      <c r="G641">
        <v>9.8399646113284181E-2</v>
      </c>
      <c r="H641">
        <v>-0.1503436220607936</v>
      </c>
      <c r="I641">
        <v>17.952803802241075</v>
      </c>
      <c r="K641" s="7">
        <v>611</v>
      </c>
      <c r="L641" s="7">
        <v>0.18364236272839807</v>
      </c>
      <c r="M641" s="7">
        <v>-0.35541000043608817</v>
      </c>
      <c r="W641" t="s">
        <v>770</v>
      </c>
      <c r="X641">
        <v>-0.25868151031937425</v>
      </c>
    </row>
    <row r="642" spans="1:24" x14ac:dyDescent="0.25">
      <c r="A642" t="s">
        <v>202</v>
      </c>
      <c r="B642">
        <v>-0.30586003252368144</v>
      </c>
      <c r="C642">
        <v>-8.0759835259639784E-2</v>
      </c>
      <c r="D642">
        <v>0</v>
      </c>
      <c r="E642">
        <v>1</v>
      </c>
      <c r="F642">
        <v>1.3949547491657766</v>
      </c>
      <c r="G642">
        <v>0.1222920386897326</v>
      </c>
      <c r="H642">
        <v>0.15972712076472101</v>
      </c>
      <c r="I642">
        <v>19.506494239667287</v>
      </c>
      <c r="K642" s="7">
        <v>612</v>
      </c>
      <c r="L642" s="7">
        <v>0.26588786451660562</v>
      </c>
      <c r="M642" s="7">
        <v>-0.90960916276484294</v>
      </c>
      <c r="W642" t="s">
        <v>771</v>
      </c>
      <c r="X642">
        <v>-0.1263045778039365</v>
      </c>
    </row>
    <row r="643" spans="1:24" x14ac:dyDescent="0.25">
      <c r="A643" t="s">
        <v>770</v>
      </c>
      <c r="B643">
        <v>-0.25868151031937425</v>
      </c>
      <c r="C643">
        <v>-0.21102705914729791</v>
      </c>
      <c r="D643">
        <v>0</v>
      </c>
      <c r="E643">
        <v>1</v>
      </c>
      <c r="F643">
        <v>0.29013405146198029</v>
      </c>
      <c r="G643">
        <v>3.8834540987583134E-2</v>
      </c>
      <c r="H643">
        <v>8.9142108372557601E-3</v>
      </c>
      <c r="I643">
        <v>16.89649316351818</v>
      </c>
      <c r="K643" s="7">
        <v>613</v>
      </c>
      <c r="L643" s="7">
        <v>0.11460878034345323</v>
      </c>
      <c r="M643" s="7">
        <v>-0.37113067588840043</v>
      </c>
      <c r="W643" t="s">
        <v>772</v>
      </c>
      <c r="X643">
        <v>9.6904410638802146E-2</v>
      </c>
    </row>
    <row r="644" spans="1:24" x14ac:dyDescent="0.25">
      <c r="A644" t="s">
        <v>771</v>
      </c>
      <c r="B644">
        <v>-0.1263045778039365</v>
      </c>
      <c r="C644">
        <v>-0.19778843210730315</v>
      </c>
      <c r="D644">
        <v>0</v>
      </c>
      <c r="E644">
        <v>1</v>
      </c>
      <c r="F644">
        <v>0.808310957451703</v>
      </c>
      <c r="G644">
        <v>6.8383539984333178E-2</v>
      </c>
      <c r="H644">
        <v>6.2116712399698286E-2</v>
      </c>
      <c r="I644">
        <v>19.801443276679809</v>
      </c>
      <c r="K644" s="7">
        <v>614</v>
      </c>
      <c r="L644" s="7">
        <v>0.16805284557763422</v>
      </c>
      <c r="M644" s="7">
        <v>-0.90680277546360943</v>
      </c>
      <c r="W644" t="s">
        <v>773</v>
      </c>
      <c r="X644">
        <v>-0.20529624269874591</v>
      </c>
    </row>
    <row r="645" spans="1:24" x14ac:dyDescent="0.25">
      <c r="A645" t="s">
        <v>772</v>
      </c>
      <c r="B645">
        <v>9.6904410638802146E-2</v>
      </c>
      <c r="C645">
        <v>-3.5842921464088802E-2</v>
      </c>
      <c r="D645">
        <v>0</v>
      </c>
      <c r="E645">
        <v>1</v>
      </c>
      <c r="F645">
        <v>3.0571218008413976</v>
      </c>
      <c r="G645">
        <v>8.0465666418148715E-2</v>
      </c>
      <c r="H645">
        <v>-0.16061116478687051</v>
      </c>
      <c r="I645">
        <v>16.891737223292939</v>
      </c>
      <c r="K645" s="7">
        <v>615</v>
      </c>
      <c r="L645" s="7">
        <v>0.52656124730741971</v>
      </c>
      <c r="M645" s="7">
        <v>-0.57379985522453625</v>
      </c>
      <c r="W645" t="s">
        <v>774</v>
      </c>
      <c r="X645">
        <v>0.14699864961983661</v>
      </c>
    </row>
    <row r="646" spans="1:24" x14ac:dyDescent="0.25">
      <c r="A646" t="s">
        <v>773</v>
      </c>
      <c r="B646">
        <v>-0.20529624269874591</v>
      </c>
      <c r="C646">
        <v>-0.19060516705964156</v>
      </c>
      <c r="D646">
        <v>0</v>
      </c>
      <c r="E646">
        <v>1</v>
      </c>
      <c r="F646">
        <v>0.77524751294643846</v>
      </c>
      <c r="G646">
        <v>2.7240827500423809E-2</v>
      </c>
      <c r="H646">
        <v>-1.9827027282426518E-3</v>
      </c>
      <c r="I646">
        <v>16.355252535854628</v>
      </c>
      <c r="K646" s="7">
        <v>616</v>
      </c>
      <c r="L646" s="7">
        <v>0.12464652247484143</v>
      </c>
      <c r="M646" s="7">
        <v>-0.7218917573991982</v>
      </c>
      <c r="W646" t="s">
        <v>775</v>
      </c>
      <c r="X646">
        <v>-0.11397296148396908</v>
      </c>
    </row>
    <row r="647" spans="1:24" x14ac:dyDescent="0.25">
      <c r="A647" t="s">
        <v>774</v>
      </c>
      <c r="B647">
        <v>0.14699864961983661</v>
      </c>
      <c r="C647">
        <v>2.2476988614625722E-2</v>
      </c>
      <c r="D647">
        <v>0</v>
      </c>
      <c r="E647">
        <v>1</v>
      </c>
      <c r="F647">
        <v>2.4284110401350949</v>
      </c>
      <c r="G647">
        <v>5.5276801408220354E-2</v>
      </c>
      <c r="H647">
        <v>-9.5737042451023255E-2</v>
      </c>
      <c r="I647">
        <v>19.695978396139804</v>
      </c>
      <c r="K647" s="7">
        <v>617</v>
      </c>
      <c r="L647" s="7">
        <v>-0.18024090869142873</v>
      </c>
      <c r="M647" s="7">
        <v>9.468976594678781E-2</v>
      </c>
      <c r="W647" t="s">
        <v>776</v>
      </c>
      <c r="X647">
        <v>-0.96591991332253635</v>
      </c>
    </row>
    <row r="648" spans="1:24" x14ac:dyDescent="0.25">
      <c r="A648" t="s">
        <v>775</v>
      </c>
      <c r="B648">
        <v>-0.11397296148396908</v>
      </c>
      <c r="C648">
        <v>1.0630876317253268</v>
      </c>
      <c r="D648">
        <v>0</v>
      </c>
      <c r="E648">
        <v>1</v>
      </c>
      <c r="F648">
        <v>1.5103901812006895</v>
      </c>
      <c r="G648">
        <v>0.26696800388950276</v>
      </c>
      <c r="H648">
        <v>-0.21414395960547458</v>
      </c>
      <c r="I648">
        <v>16.9985516164007</v>
      </c>
      <c r="K648" s="7">
        <v>618</v>
      </c>
      <c r="L648" s="7">
        <v>-8.3517233998100515E-3</v>
      </c>
      <c r="M648" s="7">
        <v>-0.2026389517379564</v>
      </c>
      <c r="W648" t="s">
        <v>203</v>
      </c>
      <c r="X648">
        <v>4.9486542260733145E-2</v>
      </c>
    </row>
    <row r="649" spans="1:24" x14ac:dyDescent="0.25">
      <c r="A649" t="s">
        <v>776</v>
      </c>
      <c r="B649">
        <v>-0.96591991332253635</v>
      </c>
      <c r="C649">
        <v>0.4602747633696444</v>
      </c>
      <c r="D649">
        <v>0</v>
      </c>
      <c r="E649">
        <v>1</v>
      </c>
      <c r="F649">
        <v>2.9600186579301107</v>
      </c>
      <c r="G649">
        <v>0.10684471253502263</v>
      </c>
      <c r="H649">
        <v>3.4048650256229971</v>
      </c>
      <c r="I649">
        <v>20.38300516770515</v>
      </c>
      <c r="K649" s="7">
        <v>619</v>
      </c>
      <c r="L649" s="7">
        <v>0.58861003238771148</v>
      </c>
      <c r="M649" s="7">
        <v>-0.95975479128258978</v>
      </c>
      <c r="W649" t="s">
        <v>777</v>
      </c>
      <c r="X649">
        <v>1.1026293706765639E-2</v>
      </c>
    </row>
    <row r="650" spans="1:24" x14ac:dyDescent="0.25">
      <c r="A650" t="s">
        <v>203</v>
      </c>
      <c r="B650">
        <v>4.9486542260733145E-2</v>
      </c>
      <c r="C650">
        <v>5.2149289728168874E-2</v>
      </c>
      <c r="D650">
        <v>0</v>
      </c>
      <c r="E650">
        <v>1</v>
      </c>
      <c r="F650">
        <v>1.3620744051910822</v>
      </c>
      <c r="G650">
        <v>4.3512399069611518E-2</v>
      </c>
      <c r="H650">
        <v>-0.13009481063451273</v>
      </c>
      <c r="I650">
        <v>17.787900333111807</v>
      </c>
      <c r="K650" s="7">
        <v>620</v>
      </c>
      <c r="L650" s="7">
        <v>0.10875755318689917</v>
      </c>
      <c r="M650" s="7">
        <v>-0.41145902703918752</v>
      </c>
      <c r="W650" t="s">
        <v>778</v>
      </c>
      <c r="X650">
        <v>0.75909171032009992</v>
      </c>
    </row>
    <row r="651" spans="1:24" x14ac:dyDescent="0.25">
      <c r="A651" t="s">
        <v>777</v>
      </c>
      <c r="B651">
        <v>1.1026293706765639E-2</v>
      </c>
      <c r="C651">
        <v>1.5579129515994017</v>
      </c>
      <c r="D651">
        <v>0</v>
      </c>
      <c r="E651">
        <v>1</v>
      </c>
      <c r="F651">
        <v>2.426825768387876</v>
      </c>
      <c r="G651">
        <v>0.14923877857954601</v>
      </c>
      <c r="H651">
        <v>-0.33273821259092307</v>
      </c>
      <c r="I651">
        <v>16.629797753984974</v>
      </c>
      <c r="K651" s="7">
        <v>621</v>
      </c>
      <c r="L651" s="7">
        <v>0.18842267212217334</v>
      </c>
      <c r="M651" s="7">
        <v>-0.7514708289525196</v>
      </c>
      <c r="W651" t="s">
        <v>204</v>
      </c>
      <c r="X651">
        <v>-0.38012009973238708</v>
      </c>
    </row>
    <row r="652" spans="1:24" x14ac:dyDescent="0.25">
      <c r="A652" t="s">
        <v>778</v>
      </c>
      <c r="B652">
        <v>0.75909171032009992</v>
      </c>
      <c r="C652">
        <v>0.33681907550330165</v>
      </c>
      <c r="D652">
        <v>0</v>
      </c>
      <c r="E652">
        <v>1</v>
      </c>
      <c r="F652">
        <v>1.3300379365026049</v>
      </c>
      <c r="G652">
        <v>9.7787773655998042E-2</v>
      </c>
      <c r="H652">
        <v>3.496205293998253E-2</v>
      </c>
      <c r="I652">
        <v>16.309108289498102</v>
      </c>
      <c r="K652" s="7">
        <v>622</v>
      </c>
      <c r="L652" s="7">
        <v>0.61971458543128577</v>
      </c>
      <c r="M652" s="7">
        <v>-1.0510440589749064</v>
      </c>
      <c r="W652" t="s">
        <v>779</v>
      </c>
      <c r="X652">
        <v>-0.6275927713789613</v>
      </c>
    </row>
    <row r="653" spans="1:24" x14ac:dyDescent="0.25">
      <c r="A653" t="s">
        <v>204</v>
      </c>
      <c r="B653">
        <v>-0.38012009973238708</v>
      </c>
      <c r="C653">
        <v>0.23570821562753697</v>
      </c>
      <c r="D653">
        <v>0</v>
      </c>
      <c r="E653">
        <v>1</v>
      </c>
      <c r="F653">
        <v>2.1042655795842813</v>
      </c>
      <c r="G653">
        <v>0.17300168667823676</v>
      </c>
      <c r="H653">
        <v>-6.2058572100020193E-2</v>
      </c>
      <c r="I653">
        <v>18.505441992656124</v>
      </c>
      <c r="K653" s="7">
        <v>623</v>
      </c>
      <c r="L653" s="7">
        <v>0.21815781001154755</v>
      </c>
      <c r="M653" s="7">
        <v>9.7896653970750092E-2</v>
      </c>
      <c r="W653" t="s">
        <v>780</v>
      </c>
      <c r="X653">
        <v>5.1337798447907236E-2</v>
      </c>
    </row>
    <row r="654" spans="1:24" x14ac:dyDescent="0.25">
      <c r="A654" t="s">
        <v>779</v>
      </c>
      <c r="B654">
        <v>-0.6275927713789613</v>
      </c>
      <c r="C654">
        <v>0.46391626347866438</v>
      </c>
      <c r="D654">
        <v>0</v>
      </c>
      <c r="E654">
        <v>1</v>
      </c>
      <c r="F654">
        <v>1.2915162623123049</v>
      </c>
      <c r="G654">
        <v>4.7409908638292232E-2</v>
      </c>
      <c r="H654">
        <v>-0.3456428751432512</v>
      </c>
      <c r="I654">
        <v>16.71609324870948</v>
      </c>
      <c r="K654" s="7">
        <v>624</v>
      </c>
      <c r="L654" s="7">
        <v>0.33433269463846127</v>
      </c>
      <c r="M654" s="7">
        <v>0.22539985278801355</v>
      </c>
      <c r="W654" t="s">
        <v>205</v>
      </c>
      <c r="X654">
        <v>0.12545814740507569</v>
      </c>
    </row>
    <row r="655" spans="1:24" x14ac:dyDescent="0.25">
      <c r="A655" t="s">
        <v>780</v>
      </c>
      <c r="B655">
        <v>5.1337798447907236E-2</v>
      </c>
      <c r="C655">
        <v>0.16207654132572774</v>
      </c>
      <c r="D655">
        <v>0</v>
      </c>
      <c r="E655">
        <v>1</v>
      </c>
      <c r="F655">
        <v>1.9436131565247223</v>
      </c>
      <c r="G655">
        <v>0.18987836202602262</v>
      </c>
      <c r="H655">
        <v>-0.13075429937991576</v>
      </c>
      <c r="I655">
        <v>18.986734557085867</v>
      </c>
      <c r="K655" s="7">
        <v>625</v>
      </c>
      <c r="L655" s="7">
        <v>0.32899295029792497</v>
      </c>
      <c r="M655" s="7">
        <v>0.10314814148636625</v>
      </c>
      <c r="W655" t="s">
        <v>781</v>
      </c>
      <c r="X655">
        <v>1.9602259289003026</v>
      </c>
    </row>
    <row r="656" spans="1:24" x14ac:dyDescent="0.25">
      <c r="A656" t="s">
        <v>205</v>
      </c>
      <c r="B656">
        <v>0.12545814740507569</v>
      </c>
      <c r="C656">
        <v>0.12445661665983364</v>
      </c>
      <c r="D656">
        <v>0</v>
      </c>
      <c r="E656">
        <v>1</v>
      </c>
      <c r="F656">
        <v>0.92602670509164853</v>
      </c>
      <c r="G656">
        <v>5.7912297504565953E-2</v>
      </c>
      <c r="H656">
        <v>-6.8752425035138167E-3</v>
      </c>
      <c r="I656">
        <v>17.3939172936266</v>
      </c>
      <c r="K656" s="7">
        <v>626</v>
      </c>
      <c r="L656" s="7">
        <v>-3.459863814855324E-2</v>
      </c>
      <c r="M656" s="7">
        <v>-0.1138800761578804</v>
      </c>
      <c r="W656" t="s">
        <v>782</v>
      </c>
      <c r="X656">
        <v>6.9579927564168725E-2</v>
      </c>
    </row>
    <row r="657" spans="1:24" x14ac:dyDescent="0.25">
      <c r="A657" t="s">
        <v>781</v>
      </c>
      <c r="B657">
        <v>1.9602259289003026</v>
      </c>
      <c r="C657">
        <v>-0.14133720314020695</v>
      </c>
      <c r="D657">
        <v>0</v>
      </c>
      <c r="E657">
        <v>1</v>
      </c>
      <c r="F657">
        <v>0.53112597418824936</v>
      </c>
      <c r="G657">
        <v>9.0138527773412636E-2</v>
      </c>
      <c r="H657">
        <v>0.2346649737465939</v>
      </c>
      <c r="I657">
        <v>16.513367132054526</v>
      </c>
      <c r="K657" s="7">
        <v>627</v>
      </c>
      <c r="L657" s="7">
        <v>0.40345802867900726</v>
      </c>
      <c r="M657" s="7">
        <v>8.0142751932949103</v>
      </c>
      <c r="W657" t="s">
        <v>783</v>
      </c>
      <c r="X657">
        <v>1.0270194723921855</v>
      </c>
    </row>
    <row r="658" spans="1:24" x14ac:dyDescent="0.25">
      <c r="A658" t="s">
        <v>782</v>
      </c>
      <c r="B658">
        <v>6.9579927564168725E-2</v>
      </c>
      <c r="C658">
        <v>1.2906887936194698</v>
      </c>
      <c r="D658">
        <v>0</v>
      </c>
      <c r="E658">
        <v>1</v>
      </c>
      <c r="F658">
        <v>2.0828211222206594</v>
      </c>
      <c r="G658">
        <v>0.35992913836111562</v>
      </c>
      <c r="H658">
        <v>-0.51468344862643856</v>
      </c>
      <c r="I658">
        <v>16.532622852980044</v>
      </c>
      <c r="K658" s="7">
        <v>628</v>
      </c>
      <c r="L658" s="7">
        <v>-0.12420097285275911</v>
      </c>
      <c r="M658" s="7">
        <v>0.54308978064605817</v>
      </c>
      <c r="W658" t="s">
        <v>784</v>
      </c>
      <c r="X658">
        <v>-0.60223823307531366</v>
      </c>
    </row>
    <row r="659" spans="1:24" x14ac:dyDescent="0.25">
      <c r="A659" t="s">
        <v>783</v>
      </c>
      <c r="B659">
        <v>1.0270194723921855</v>
      </c>
      <c r="C659">
        <v>-2.135126857972898E-2</v>
      </c>
      <c r="D659">
        <v>0</v>
      </c>
      <c r="E659">
        <v>1</v>
      </c>
      <c r="F659">
        <v>1.3677956341917297</v>
      </c>
      <c r="G659">
        <v>8.7841999942916874E-2</v>
      </c>
      <c r="H659">
        <v>1.0935791427185644</v>
      </c>
      <c r="I659">
        <v>16.724356988616449</v>
      </c>
      <c r="K659" s="7">
        <v>629</v>
      </c>
      <c r="L659" s="7">
        <v>0.41066606723316612</v>
      </c>
      <c r="M659" s="7">
        <v>-0.97194860913905867</v>
      </c>
      <c r="W659" t="s">
        <v>206</v>
      </c>
      <c r="X659">
        <v>-0.10344180091260537</v>
      </c>
    </row>
    <row r="660" spans="1:24" x14ac:dyDescent="0.25">
      <c r="A660" t="s">
        <v>784</v>
      </c>
      <c r="B660">
        <v>-0.60223823307531366</v>
      </c>
      <c r="C660">
        <v>0.29868668070997284</v>
      </c>
      <c r="D660">
        <v>0</v>
      </c>
      <c r="E660">
        <v>1</v>
      </c>
      <c r="F660">
        <v>1.9554523555958874</v>
      </c>
      <c r="G660">
        <v>0.44077477099615203</v>
      </c>
      <c r="H660">
        <v>-0.1496415338631257</v>
      </c>
      <c r="I660">
        <v>16.499447829288528</v>
      </c>
      <c r="K660" s="7">
        <v>630</v>
      </c>
      <c r="L660" s="7">
        <v>7.742188257969973E-2</v>
      </c>
      <c r="M660" s="7">
        <v>0.16078772601177443</v>
      </c>
      <c r="W660" t="s">
        <v>785</v>
      </c>
      <c r="X660">
        <v>-1.6950905034005877E-2</v>
      </c>
    </row>
    <row r="661" spans="1:24" x14ac:dyDescent="0.25">
      <c r="A661" t="s">
        <v>206</v>
      </c>
      <c r="B661">
        <v>-0.10344180091260537</v>
      </c>
      <c r="C661">
        <v>3.2921140732623221E-2</v>
      </c>
      <c r="D661">
        <v>0</v>
      </c>
      <c r="E661">
        <v>1</v>
      </c>
      <c r="F661">
        <v>1.1408727641217864</v>
      </c>
      <c r="G661">
        <v>9.0532780633384893E-2</v>
      </c>
      <c r="H661">
        <v>-2.1634593672419475E-2</v>
      </c>
      <c r="I661">
        <v>15.955897569098269</v>
      </c>
      <c r="K661" s="7">
        <v>631</v>
      </c>
      <c r="L661" s="7">
        <v>0.45781261832949149</v>
      </c>
      <c r="M661" s="7">
        <v>-0.72116636487116237</v>
      </c>
      <c r="W661" t="s">
        <v>786</v>
      </c>
      <c r="X661">
        <v>-0.31423497325324479</v>
      </c>
    </row>
    <row r="662" spans="1:24" x14ac:dyDescent="0.25">
      <c r="A662" t="s">
        <v>785</v>
      </c>
      <c r="B662">
        <v>-1.6950905034005877E-2</v>
      </c>
      <c r="C662">
        <v>0.11008016050473086</v>
      </c>
      <c r="D662">
        <v>0</v>
      </c>
      <c r="E662">
        <v>1</v>
      </c>
      <c r="F662">
        <v>2.7153466440492466</v>
      </c>
      <c r="G662">
        <v>6.4778496147254838E-2</v>
      </c>
      <c r="H662">
        <v>-5.8561972066480422E-2</v>
      </c>
      <c r="I662">
        <v>18.053155897671655</v>
      </c>
      <c r="K662" s="7">
        <v>632</v>
      </c>
      <c r="L662" s="7">
        <v>5.2131236072535669E-2</v>
      </c>
      <c r="M662" s="7">
        <v>-0.23048950446119465</v>
      </c>
      <c r="W662" t="s">
        <v>787</v>
      </c>
      <c r="X662">
        <v>-0.26051544008349797</v>
      </c>
    </row>
    <row r="663" spans="1:24" x14ac:dyDescent="0.25">
      <c r="A663" t="s">
        <v>786</v>
      </c>
      <c r="B663">
        <v>-0.31423497325324479</v>
      </c>
      <c r="C663">
        <v>1.5611314235777651E-4</v>
      </c>
      <c r="D663">
        <v>0</v>
      </c>
      <c r="E663">
        <v>1</v>
      </c>
      <c r="F663">
        <v>1.6331456024058213</v>
      </c>
      <c r="G663">
        <v>0.11782262652982207</v>
      </c>
      <c r="H663">
        <v>-0.5455169116167653</v>
      </c>
      <c r="I663">
        <v>16.719460843599716</v>
      </c>
      <c r="K663" s="7">
        <v>633</v>
      </c>
      <c r="L663" s="7">
        <v>0.64481671307447685</v>
      </c>
      <c r="M663" s="7">
        <v>-1.2149075186069991</v>
      </c>
      <c r="W663" t="s">
        <v>788</v>
      </c>
      <c r="X663">
        <v>-0.11579448954758526</v>
      </c>
    </row>
    <row r="664" spans="1:24" x14ac:dyDescent="0.25">
      <c r="A664" t="s">
        <v>787</v>
      </c>
      <c r="B664">
        <v>-0.26051544008349797</v>
      </c>
      <c r="C664">
        <v>-6.503991754803834E-2</v>
      </c>
      <c r="D664">
        <v>0</v>
      </c>
      <c r="E664">
        <v>1</v>
      </c>
      <c r="F664">
        <v>1.9525073048880621</v>
      </c>
      <c r="G664">
        <v>9.941715250852684E-2</v>
      </c>
      <c r="H664">
        <v>0.51308902975984838</v>
      </c>
      <c r="I664">
        <v>16.290549514953906</v>
      </c>
      <c r="K664" s="7">
        <v>634</v>
      </c>
      <c r="L664" s="7">
        <v>0.18881448431329662</v>
      </c>
      <c r="M664" s="7">
        <v>0.28950807091149716</v>
      </c>
      <c r="W664" t="s">
        <v>789</v>
      </c>
      <c r="X664">
        <v>-0.20090131228911931</v>
      </c>
    </row>
    <row r="665" spans="1:24" x14ac:dyDescent="0.25">
      <c r="A665" t="s">
        <v>788</v>
      </c>
      <c r="B665">
        <v>-0.11579448954758526</v>
      </c>
      <c r="C665">
        <v>2.7419492817557221E-3</v>
      </c>
      <c r="D665">
        <v>0</v>
      </c>
      <c r="E665">
        <v>1</v>
      </c>
      <c r="F665">
        <v>0.23909298726546838</v>
      </c>
      <c r="G665">
        <v>5.4594241841497672E-2</v>
      </c>
      <c r="H665">
        <v>-9.9705987177708469E-2</v>
      </c>
      <c r="I665">
        <v>15.539420541977364</v>
      </c>
      <c r="K665" s="7">
        <v>635</v>
      </c>
      <c r="L665" s="7">
        <v>0.19179002432637748</v>
      </c>
      <c r="M665" s="7">
        <v>-0.3524902382893832</v>
      </c>
      <c r="W665" t="s">
        <v>790</v>
      </c>
      <c r="X665">
        <v>-2.9467782339557509E-2</v>
      </c>
    </row>
    <row r="666" spans="1:24" x14ac:dyDescent="0.25">
      <c r="A666" t="s">
        <v>789</v>
      </c>
      <c r="B666">
        <v>-0.20090131228911931</v>
      </c>
      <c r="C666">
        <v>0.25888465544614736</v>
      </c>
      <c r="D666">
        <v>0</v>
      </c>
      <c r="E666">
        <v>1</v>
      </c>
      <c r="F666">
        <v>4.2896421022085311</v>
      </c>
      <c r="G666">
        <v>6.8068267742516272E-2</v>
      </c>
      <c r="H666">
        <v>-0.65117709170826499</v>
      </c>
      <c r="I666">
        <v>16.812550716375224</v>
      </c>
      <c r="K666" s="7">
        <v>636</v>
      </c>
      <c r="L666" s="7">
        <v>0.10832449520787235</v>
      </c>
      <c r="M666" s="7">
        <v>-0.31702241247956553</v>
      </c>
      <c r="W666" t="s">
        <v>791</v>
      </c>
      <c r="X666">
        <v>-1.5040456345717844E-2</v>
      </c>
    </row>
    <row r="667" spans="1:24" x14ac:dyDescent="0.25">
      <c r="A667" t="s">
        <v>790</v>
      </c>
      <c r="B667">
        <v>-2.9467782339557509E-2</v>
      </c>
      <c r="C667">
        <v>-1.7086672297112519E-2</v>
      </c>
      <c r="D667">
        <v>0</v>
      </c>
      <c r="E667">
        <v>1</v>
      </c>
      <c r="F667">
        <v>1.510194056807509</v>
      </c>
      <c r="G667">
        <v>0.21989590781742221</v>
      </c>
      <c r="H667">
        <v>-0.1019185046113367</v>
      </c>
      <c r="I667">
        <v>18.096275097955218</v>
      </c>
      <c r="K667" s="7">
        <v>637</v>
      </c>
      <c r="L667" s="7">
        <v>0.30691700397695976</v>
      </c>
      <c r="M667" s="7">
        <v>-0.43774384270652678</v>
      </c>
      <c r="W667" t="s">
        <v>792</v>
      </c>
      <c r="X667">
        <v>0.32139907811321738</v>
      </c>
    </row>
    <row r="668" spans="1:24" x14ac:dyDescent="0.25">
      <c r="A668" t="s">
        <v>791</v>
      </c>
      <c r="B668">
        <v>-1.5040456345717844E-2</v>
      </c>
      <c r="C668">
        <v>-4.6390848169540505E-2</v>
      </c>
      <c r="D668">
        <v>0</v>
      </c>
      <c r="E668">
        <v>1</v>
      </c>
      <c r="F668">
        <v>1.3620714288357199</v>
      </c>
      <c r="G668">
        <v>4.2427072863156536E-2</v>
      </c>
      <c r="H668">
        <v>5.2089810097318494E-2</v>
      </c>
      <c r="I668">
        <v>16.048391034509027</v>
      </c>
      <c r="K668" s="7">
        <v>638</v>
      </c>
      <c r="L668" s="7">
        <v>4.1174363889375787E-2</v>
      </c>
      <c r="M668" s="7">
        <v>-0.44002350576022387</v>
      </c>
      <c r="W668" t="s">
        <v>793</v>
      </c>
      <c r="X668">
        <v>-0.37477244388223901</v>
      </c>
    </row>
    <row r="669" spans="1:24" x14ac:dyDescent="0.25">
      <c r="A669" t="s">
        <v>792</v>
      </c>
      <c r="B669">
        <v>0.32139907811321738</v>
      </c>
      <c r="C669">
        <v>0.1340963739303172</v>
      </c>
      <c r="D669">
        <v>0</v>
      </c>
      <c r="E669">
        <v>1</v>
      </c>
      <c r="F669">
        <v>2.1050173128065426</v>
      </c>
      <c r="G669">
        <v>5.4072305724660506E-2</v>
      </c>
      <c r="H669">
        <v>0.22970227642884086</v>
      </c>
      <c r="I669">
        <v>19.327646018015887</v>
      </c>
      <c r="K669" s="7">
        <v>639</v>
      </c>
      <c r="L669" s="7">
        <v>0.4097800195507133</v>
      </c>
      <c r="M669" s="7">
        <v>-0.86686889653088017</v>
      </c>
      <c r="W669" t="s">
        <v>794</v>
      </c>
      <c r="X669">
        <v>-0.11162365024168952</v>
      </c>
    </row>
    <row r="670" spans="1:24" x14ac:dyDescent="0.25">
      <c r="A670" t="s">
        <v>793</v>
      </c>
      <c r="B670">
        <v>-0.37477244388223901</v>
      </c>
      <c r="C670">
        <v>0.108317331378757</v>
      </c>
      <c r="D670">
        <v>0</v>
      </c>
      <c r="E670">
        <v>1</v>
      </c>
      <c r="F670">
        <v>1.1941533207964548</v>
      </c>
      <c r="G670">
        <v>7.9316604751431874E-2</v>
      </c>
      <c r="H670">
        <v>1.0988640607200338E-2</v>
      </c>
      <c r="I670">
        <v>17.49308682680611</v>
      </c>
      <c r="K670" s="7">
        <v>640</v>
      </c>
      <c r="L670" s="7">
        <v>-3.9034324786593411E-2</v>
      </c>
      <c r="M670" s="7">
        <v>-0.26682570773708802</v>
      </c>
      <c r="W670" t="s">
        <v>795</v>
      </c>
      <c r="X670">
        <v>1.4324663038115328</v>
      </c>
    </row>
    <row r="671" spans="1:24" x14ac:dyDescent="0.25">
      <c r="A671" t="s">
        <v>794</v>
      </c>
      <c r="B671">
        <v>-0.11162365024168952</v>
      </c>
      <c r="C671">
        <v>4.2150411886716657E-2</v>
      </c>
      <c r="D671">
        <v>0</v>
      </c>
      <c r="E671">
        <v>1</v>
      </c>
      <c r="F671">
        <v>1.9042274264255588</v>
      </c>
      <c r="G671">
        <v>0.14581187698226994</v>
      </c>
      <c r="H671">
        <v>-8.1168557988170173E-2</v>
      </c>
      <c r="I671">
        <v>17.261394396095636</v>
      </c>
      <c r="K671" s="7">
        <v>641</v>
      </c>
      <c r="L671" s="7">
        <v>7.7916621617296844E-2</v>
      </c>
      <c r="M671" s="7">
        <v>-0.3365981319366711</v>
      </c>
      <c r="W671" t="s">
        <v>796</v>
      </c>
      <c r="X671">
        <v>-0.59641644907989266</v>
      </c>
    </row>
    <row r="672" spans="1:24" x14ac:dyDescent="0.25">
      <c r="A672" t="s">
        <v>795</v>
      </c>
      <c r="B672">
        <v>1.4324663038115328</v>
      </c>
      <c r="C672">
        <v>0.53904686977105676</v>
      </c>
      <c r="D672">
        <v>0</v>
      </c>
      <c r="E672">
        <v>1</v>
      </c>
      <c r="F672">
        <v>1.628947378995792</v>
      </c>
      <c r="G672">
        <v>5.7957500699981401E-2</v>
      </c>
      <c r="H672">
        <v>-0.36668186222328031</v>
      </c>
      <c r="I672">
        <v>18.13688565527983</v>
      </c>
      <c r="K672" s="7">
        <v>642</v>
      </c>
      <c r="L672" s="7">
        <v>-0.11233074253110642</v>
      </c>
      <c r="M672" s="7">
        <v>-1.3973835272830082E-2</v>
      </c>
      <c r="W672" t="s">
        <v>797</v>
      </c>
      <c r="X672">
        <v>0.57887304564202169</v>
      </c>
    </row>
    <row r="673" spans="1:24" x14ac:dyDescent="0.25">
      <c r="A673" t="s">
        <v>796</v>
      </c>
      <c r="B673">
        <v>-0.59641644907989266</v>
      </c>
      <c r="C673">
        <v>5.4302958055516902E-2</v>
      </c>
      <c r="D673">
        <v>0</v>
      </c>
      <c r="E673">
        <v>1</v>
      </c>
      <c r="F673">
        <v>1.2221487695802209</v>
      </c>
      <c r="G673">
        <v>0.1843120449561402</v>
      </c>
      <c r="H673">
        <v>-0.15371488497601729</v>
      </c>
      <c r="I673">
        <v>17.13388968957041</v>
      </c>
      <c r="K673" s="7">
        <v>643</v>
      </c>
      <c r="L673" s="7">
        <v>0.37754612570223989</v>
      </c>
      <c r="M673" s="7">
        <v>-0.28064171506343771</v>
      </c>
      <c r="W673" t="s">
        <v>798</v>
      </c>
      <c r="X673">
        <v>0.22321741103114265</v>
      </c>
    </row>
    <row r="674" spans="1:24" x14ac:dyDescent="0.25">
      <c r="A674" t="s">
        <v>797</v>
      </c>
      <c r="B674">
        <v>0.57887304564202169</v>
      </c>
      <c r="C674">
        <v>0.67112518103179852</v>
      </c>
      <c r="D674">
        <v>0</v>
      </c>
      <c r="E674">
        <v>1</v>
      </c>
      <c r="F674">
        <v>1.5664294916034358</v>
      </c>
      <c r="G674">
        <v>0.44439254122859889</v>
      </c>
      <c r="H674">
        <v>-0.21993668144535392</v>
      </c>
      <c r="I674">
        <v>18.297780361287522</v>
      </c>
      <c r="K674" s="7">
        <v>644</v>
      </c>
      <c r="L674" s="7">
        <v>0.18695319025846313</v>
      </c>
      <c r="M674" s="7">
        <v>-0.39224943295720904</v>
      </c>
      <c r="W674" t="s">
        <v>799</v>
      </c>
      <c r="X674">
        <v>-0.24935927019793705</v>
      </c>
    </row>
    <row r="675" spans="1:24" x14ac:dyDescent="0.25">
      <c r="A675" t="s">
        <v>798</v>
      </c>
      <c r="B675">
        <v>0.22321741103114265</v>
      </c>
      <c r="C675">
        <v>-1.5115385650564823E-2</v>
      </c>
      <c r="D675">
        <v>0</v>
      </c>
      <c r="E675">
        <v>1</v>
      </c>
      <c r="F675">
        <v>1.0300329405639641</v>
      </c>
      <c r="G675">
        <v>4.4798082239884213E-2</v>
      </c>
      <c r="H675">
        <v>-0.73081136005437419</v>
      </c>
      <c r="I675">
        <v>17.735715036985727</v>
      </c>
      <c r="K675" s="7">
        <v>645</v>
      </c>
      <c r="L675" s="7">
        <v>0.17480815280975515</v>
      </c>
      <c r="M675" s="7">
        <v>-2.7809503189918539E-2</v>
      </c>
      <c r="W675" t="s">
        <v>800</v>
      </c>
      <c r="X675">
        <v>-0.40531363228402262</v>
      </c>
    </row>
    <row r="676" spans="1:24" x14ac:dyDescent="0.25">
      <c r="A676" t="s">
        <v>799</v>
      </c>
      <c r="B676">
        <v>-0.24935927019793705</v>
      </c>
      <c r="C676">
        <v>-0.14783781776387139</v>
      </c>
      <c r="D676">
        <v>0</v>
      </c>
      <c r="E676">
        <v>1</v>
      </c>
      <c r="F676">
        <v>0.74470690547560014</v>
      </c>
      <c r="G676">
        <v>5.8104409337190945E-2</v>
      </c>
      <c r="H676">
        <v>0.24950693870169002</v>
      </c>
      <c r="I676">
        <v>16.439006086606536</v>
      </c>
      <c r="K676" s="7">
        <v>646</v>
      </c>
      <c r="L676" s="7">
        <v>0.56570674104408081</v>
      </c>
      <c r="M676" s="7">
        <v>-0.67967970252804988</v>
      </c>
      <c r="W676" t="s">
        <v>801</v>
      </c>
      <c r="X676">
        <v>0.73499812580859081</v>
      </c>
    </row>
    <row r="677" spans="1:24" x14ac:dyDescent="0.25">
      <c r="A677" t="s">
        <v>800</v>
      </c>
      <c r="B677">
        <v>-0.40531363228402262</v>
      </c>
      <c r="C677">
        <v>0.15066902240733082</v>
      </c>
      <c r="D677">
        <v>0</v>
      </c>
      <c r="E677">
        <v>1</v>
      </c>
      <c r="F677">
        <v>1.7234687028140792</v>
      </c>
      <c r="G677">
        <v>6.1639881190436556E-2</v>
      </c>
      <c r="H677">
        <v>-0.47537332969392365</v>
      </c>
      <c r="I677">
        <v>17.432692181326164</v>
      </c>
      <c r="K677" s="7">
        <v>647</v>
      </c>
      <c r="L677" s="7">
        <v>0.36172626979936928</v>
      </c>
      <c r="M677" s="7">
        <v>-1.3276461831219057</v>
      </c>
      <c r="W677" t="s">
        <v>802</v>
      </c>
      <c r="X677">
        <v>-0.10127182893505873</v>
      </c>
    </row>
    <row r="678" spans="1:24" x14ac:dyDescent="0.25">
      <c r="A678" t="s">
        <v>801</v>
      </c>
      <c r="B678">
        <v>0.73499812580859081</v>
      </c>
      <c r="C678">
        <v>-0.51753399451126592</v>
      </c>
      <c r="D678">
        <v>0</v>
      </c>
      <c r="E678">
        <v>1</v>
      </c>
      <c r="F678">
        <v>0.30516715333017669</v>
      </c>
      <c r="G678">
        <v>1.2507037029549814E-2</v>
      </c>
      <c r="H678">
        <v>7.8499720291131956</v>
      </c>
      <c r="I678">
        <v>17.952864805708</v>
      </c>
      <c r="K678" s="7">
        <v>648</v>
      </c>
      <c r="L678" s="7">
        <v>0.24212641269452373</v>
      </c>
      <c r="M678" s="7">
        <v>-0.19263987043379058</v>
      </c>
      <c r="W678" t="s">
        <v>803</v>
      </c>
      <c r="X678">
        <v>7.7916250984013502E-2</v>
      </c>
    </row>
    <row r="679" spans="1:24" x14ac:dyDescent="0.25">
      <c r="A679" t="s">
        <v>802</v>
      </c>
      <c r="B679">
        <v>-0.10127182893505873</v>
      </c>
      <c r="C679">
        <v>0.35802797915044038</v>
      </c>
      <c r="D679">
        <v>0</v>
      </c>
      <c r="E679">
        <v>1</v>
      </c>
      <c r="F679">
        <v>0.94034940078226903</v>
      </c>
      <c r="G679">
        <v>0.15967866509041848</v>
      </c>
      <c r="H679">
        <v>-0.39997729818479166</v>
      </c>
      <c r="I679">
        <v>16.084777583248542</v>
      </c>
      <c r="K679" s="7">
        <v>649</v>
      </c>
      <c r="L679" s="7">
        <v>1.070568093281187</v>
      </c>
      <c r="M679" s="7">
        <v>-1.0595417995744214</v>
      </c>
      <c r="W679" t="s">
        <v>804</v>
      </c>
      <c r="X679">
        <v>0.35608900020204121</v>
      </c>
    </row>
    <row r="680" spans="1:24" x14ac:dyDescent="0.25">
      <c r="A680" t="s">
        <v>803</v>
      </c>
      <c r="B680">
        <v>7.7916250984013502E-2</v>
      </c>
      <c r="C680">
        <v>0.28523551876433462</v>
      </c>
      <c r="D680">
        <v>0</v>
      </c>
      <c r="E680">
        <v>1</v>
      </c>
      <c r="F680">
        <v>1.2085178684476852</v>
      </c>
      <c r="G680">
        <v>0.11018818737910052</v>
      </c>
      <c r="H680">
        <v>-0.24540933261244288</v>
      </c>
      <c r="I680">
        <v>16.24630072166249</v>
      </c>
      <c r="K680" s="7">
        <v>650</v>
      </c>
      <c r="L680" s="7">
        <v>0.42914082541462251</v>
      </c>
      <c r="M680" s="7">
        <v>0.32995088490547742</v>
      </c>
      <c r="W680" t="s">
        <v>805</v>
      </c>
      <c r="X680">
        <v>-0.62122448715120582</v>
      </c>
    </row>
    <row r="681" spans="1:24" x14ac:dyDescent="0.25">
      <c r="A681" t="s">
        <v>804</v>
      </c>
      <c r="B681">
        <v>0.35608900020204121</v>
      </c>
      <c r="C681">
        <v>0.14345532374303485</v>
      </c>
      <c r="D681">
        <v>0</v>
      </c>
      <c r="E681">
        <v>1</v>
      </c>
      <c r="F681">
        <v>1.1318570042771152</v>
      </c>
      <c r="G681">
        <v>9.746151772711141E-2</v>
      </c>
      <c r="H681">
        <v>8.7106113068390736E-2</v>
      </c>
      <c r="I681">
        <v>16.95777695394175</v>
      </c>
      <c r="K681" s="7">
        <v>651</v>
      </c>
      <c r="L681" s="7">
        <v>0.20080924879489714</v>
      </c>
      <c r="M681" s="7">
        <v>-0.58092934852728417</v>
      </c>
      <c r="W681" t="s">
        <v>806</v>
      </c>
      <c r="X681">
        <v>-0.18635356224787394</v>
      </c>
    </row>
    <row r="682" spans="1:24" x14ac:dyDescent="0.25">
      <c r="A682" t="s">
        <v>805</v>
      </c>
      <c r="B682">
        <v>-0.62122448715120582</v>
      </c>
      <c r="C682">
        <v>0.29974611443499949</v>
      </c>
      <c r="D682">
        <v>0</v>
      </c>
      <c r="E682">
        <v>1</v>
      </c>
      <c r="F682">
        <v>1.2389175381855297</v>
      </c>
      <c r="G682">
        <v>0.31682246647583079</v>
      </c>
      <c r="H682">
        <v>-0.31687004749287723</v>
      </c>
      <c r="I682">
        <v>16.075699343988052</v>
      </c>
      <c r="K682" s="7">
        <v>652</v>
      </c>
      <c r="L682" s="7">
        <v>0.51808128213270366</v>
      </c>
      <c r="M682" s="7">
        <v>-1.145674053511665</v>
      </c>
      <c r="W682" t="s">
        <v>807</v>
      </c>
      <c r="X682">
        <v>-0.47708771440532433</v>
      </c>
    </row>
    <row r="683" spans="1:24" x14ac:dyDescent="0.25">
      <c r="A683" t="s">
        <v>806</v>
      </c>
      <c r="B683">
        <v>-0.18635356224787394</v>
      </c>
      <c r="C683">
        <v>0.58360632152232483</v>
      </c>
      <c r="D683">
        <v>0</v>
      </c>
      <c r="E683">
        <v>1</v>
      </c>
      <c r="F683">
        <v>2.0657511395149557</v>
      </c>
      <c r="G683">
        <v>0.12666465217141457</v>
      </c>
      <c r="H683">
        <v>8.241012304591977E-2</v>
      </c>
      <c r="I683">
        <v>18.378634519969044</v>
      </c>
      <c r="K683" s="7">
        <v>653</v>
      </c>
      <c r="L683" s="7">
        <v>9.2587338305193612E-2</v>
      </c>
      <c r="M683" s="7">
        <v>-4.1249539857286376E-2</v>
      </c>
      <c r="W683" t="s">
        <v>808</v>
      </c>
      <c r="X683">
        <v>1.3450561835781782E-2</v>
      </c>
    </row>
    <row r="684" spans="1:24" x14ac:dyDescent="0.25">
      <c r="A684" t="s">
        <v>807</v>
      </c>
      <c r="B684">
        <v>-0.47708771440532433</v>
      </c>
      <c r="C684">
        <v>4.5876603606664144E-2</v>
      </c>
      <c r="D684">
        <v>0</v>
      </c>
      <c r="E684">
        <v>1</v>
      </c>
      <c r="F684">
        <v>1.2781850298481421</v>
      </c>
      <c r="G684">
        <v>8.538835501907209E-2</v>
      </c>
      <c r="H684">
        <v>-2.5683186700150792E-2</v>
      </c>
      <c r="I684">
        <v>19.069647832794015</v>
      </c>
      <c r="K684" s="7">
        <v>654</v>
      </c>
      <c r="L684" s="7">
        <v>0.25057112291732153</v>
      </c>
      <c r="M684" s="7">
        <v>-0.12511297551224584</v>
      </c>
      <c r="W684" t="s">
        <v>809</v>
      </c>
      <c r="X684">
        <v>0.99832270964947656</v>
      </c>
    </row>
    <row r="685" spans="1:24" x14ac:dyDescent="0.25">
      <c r="A685" t="s">
        <v>808</v>
      </c>
      <c r="B685">
        <v>1.3450561835781782E-2</v>
      </c>
      <c r="C685">
        <v>0.10044040582366197</v>
      </c>
      <c r="D685">
        <v>0</v>
      </c>
      <c r="E685">
        <v>1</v>
      </c>
      <c r="F685">
        <v>0.74669770230606491</v>
      </c>
      <c r="G685">
        <v>0.14718715561137782</v>
      </c>
      <c r="H685">
        <v>-0.10388756971993669</v>
      </c>
      <c r="I685">
        <v>16.446923100797168</v>
      </c>
      <c r="K685" s="7">
        <v>655</v>
      </c>
      <c r="L685" s="7">
        <v>0.10485741241636926</v>
      </c>
      <c r="M685" s="7">
        <v>1.8553685164839333</v>
      </c>
      <c r="W685" t="s">
        <v>810</v>
      </c>
      <c r="X685">
        <v>-0.10390185906347296</v>
      </c>
    </row>
    <row r="686" spans="1:24" x14ac:dyDescent="0.25">
      <c r="A686" t="s">
        <v>809</v>
      </c>
      <c r="B686">
        <v>0.99832270964947656</v>
      </c>
      <c r="C686">
        <v>2.0700112755442874</v>
      </c>
      <c r="D686">
        <v>0</v>
      </c>
      <c r="E686">
        <v>1</v>
      </c>
      <c r="F686">
        <v>0.35321463902753036</v>
      </c>
      <c r="G686">
        <v>8.254666251281445E-2</v>
      </c>
      <c r="H686">
        <v>-0.74417056712044483</v>
      </c>
      <c r="I686">
        <v>16.279406304130223</v>
      </c>
      <c r="K686" s="7">
        <v>656</v>
      </c>
      <c r="L686" s="7">
        <v>0.65773062856166908</v>
      </c>
      <c r="M686" s="7">
        <v>-0.58815070099750033</v>
      </c>
      <c r="W686" t="s">
        <v>811</v>
      </c>
      <c r="X686">
        <v>-0.4342070742275802</v>
      </c>
    </row>
    <row r="687" spans="1:24" x14ac:dyDescent="0.25">
      <c r="A687" t="s">
        <v>810</v>
      </c>
      <c r="B687">
        <v>-0.10390185906347296</v>
      </c>
      <c r="C687">
        <v>0.50317135882193453</v>
      </c>
      <c r="D687">
        <v>0</v>
      </c>
      <c r="E687">
        <v>1</v>
      </c>
      <c r="F687">
        <v>0.58516522560029882</v>
      </c>
      <c r="G687">
        <v>0.22670229694620658</v>
      </c>
      <c r="H687">
        <v>-0.19150159776429895</v>
      </c>
      <c r="I687">
        <v>18.254794613753564</v>
      </c>
      <c r="K687" s="7">
        <v>657</v>
      </c>
      <c r="L687" s="7">
        <v>0.23815433636600436</v>
      </c>
      <c r="M687" s="7">
        <v>0.78886513602618114</v>
      </c>
      <c r="W687" t="s">
        <v>812</v>
      </c>
      <c r="X687">
        <v>-0.60349687321394363</v>
      </c>
    </row>
    <row r="688" spans="1:24" x14ac:dyDescent="0.25">
      <c r="A688" t="s">
        <v>811</v>
      </c>
      <c r="B688">
        <v>-0.4342070742275802</v>
      </c>
      <c r="C688">
        <v>1.0107233508367028</v>
      </c>
      <c r="D688">
        <v>0</v>
      </c>
      <c r="E688">
        <v>1</v>
      </c>
      <c r="F688">
        <v>1.2683809818665799</v>
      </c>
      <c r="G688">
        <v>0.10286092200087904</v>
      </c>
      <c r="H688">
        <v>0.28048582774018876</v>
      </c>
      <c r="I688">
        <v>16.365701272862903</v>
      </c>
      <c r="K688" s="7">
        <v>658</v>
      </c>
      <c r="L688" s="7">
        <v>4.709395314409992E-2</v>
      </c>
      <c r="M688" s="7">
        <v>-0.64933218621941358</v>
      </c>
      <c r="W688" t="s">
        <v>813</v>
      </c>
      <c r="X688">
        <v>0.23301026013232967</v>
      </c>
    </row>
    <row r="689" spans="1:24" x14ac:dyDescent="0.25">
      <c r="A689" t="s">
        <v>812</v>
      </c>
      <c r="B689">
        <v>-0.60349687321394363</v>
      </c>
      <c r="C689">
        <v>-0.10757191973322996</v>
      </c>
      <c r="D689">
        <v>0</v>
      </c>
      <c r="E689">
        <v>1</v>
      </c>
      <c r="F689">
        <v>0.92538452651435499</v>
      </c>
      <c r="G689">
        <v>3.2278875456877319E-2</v>
      </c>
      <c r="H689">
        <v>0.62739779805412021</v>
      </c>
      <c r="I689">
        <v>19.317984989262104</v>
      </c>
      <c r="K689" s="7">
        <v>659</v>
      </c>
      <c r="L689" s="7">
        <v>0.28966790466616454</v>
      </c>
      <c r="M689" s="7">
        <v>-0.3931097055787699</v>
      </c>
      <c r="W689" t="s">
        <v>814</v>
      </c>
      <c r="X689">
        <v>-0.33594517712574989</v>
      </c>
    </row>
    <row r="690" spans="1:24" x14ac:dyDescent="0.25">
      <c r="A690" t="s">
        <v>813</v>
      </c>
      <c r="B690">
        <v>0.23301026013232967</v>
      </c>
      <c r="C690">
        <v>1.4539044035011038E-2</v>
      </c>
      <c r="D690">
        <v>0</v>
      </c>
      <c r="E690">
        <v>1</v>
      </c>
      <c r="F690">
        <v>0.96446193157365212</v>
      </c>
      <c r="G690">
        <v>8.5038462162301418E-2</v>
      </c>
      <c r="H690">
        <v>-0.11517682588326164</v>
      </c>
      <c r="I690">
        <v>17.075059505137343</v>
      </c>
      <c r="K690" s="7">
        <v>660</v>
      </c>
      <c r="L690" s="7">
        <v>0.35499971882282666</v>
      </c>
      <c r="M690" s="7">
        <v>-0.37195062385683253</v>
      </c>
      <c r="W690" t="s">
        <v>815</v>
      </c>
      <c r="X690">
        <v>-0.34801129108762802</v>
      </c>
    </row>
    <row r="691" spans="1:24" x14ac:dyDescent="0.25">
      <c r="A691" t="s">
        <v>814</v>
      </c>
      <c r="B691">
        <v>-0.33594517712574989</v>
      </c>
      <c r="C691">
        <v>2.6299743592653437E-2</v>
      </c>
      <c r="D691">
        <v>0</v>
      </c>
      <c r="E691">
        <v>1</v>
      </c>
      <c r="F691">
        <v>0.85471604639589049</v>
      </c>
      <c r="G691">
        <v>7.0765593567647569E-2</v>
      </c>
      <c r="H691">
        <v>-0.16595609680412601</v>
      </c>
      <c r="I691">
        <v>16.751974922816732</v>
      </c>
      <c r="K691" s="7">
        <v>661</v>
      </c>
      <c r="L691" s="7">
        <v>0.22778917752215855</v>
      </c>
      <c r="M691" s="7">
        <v>-0.54202415077540333</v>
      </c>
      <c r="W691" t="s">
        <v>816</v>
      </c>
      <c r="X691">
        <v>-0.29343745744006772</v>
      </c>
    </row>
    <row r="692" spans="1:24" x14ac:dyDescent="0.25">
      <c r="A692" t="s">
        <v>815</v>
      </c>
      <c r="B692">
        <v>-0.34801129108762802</v>
      </c>
      <c r="C692">
        <v>7.8073911025482542E-2</v>
      </c>
      <c r="D692">
        <v>0</v>
      </c>
      <c r="E692">
        <v>1</v>
      </c>
      <c r="F692">
        <v>1.076272911122462</v>
      </c>
      <c r="G692">
        <v>0.15968019337235939</v>
      </c>
      <c r="H692">
        <v>-0.24299758450679548</v>
      </c>
      <c r="I692">
        <v>17.45481203125199</v>
      </c>
      <c r="K692" s="7">
        <v>662</v>
      </c>
      <c r="L692" s="7">
        <v>0.2846072495574794</v>
      </c>
      <c r="M692" s="7">
        <v>-0.54512268964097732</v>
      </c>
      <c r="W692" t="s">
        <v>817</v>
      </c>
      <c r="X692">
        <v>-0.45493553773368978</v>
      </c>
    </row>
    <row r="693" spans="1:24" x14ac:dyDescent="0.25">
      <c r="A693" t="s">
        <v>816</v>
      </c>
      <c r="B693">
        <v>-0.29343745744006772</v>
      </c>
      <c r="C693">
        <v>-0.56864656044086304</v>
      </c>
      <c r="D693">
        <v>0</v>
      </c>
      <c r="E693">
        <v>1</v>
      </c>
      <c r="F693">
        <v>1.7355189992231861</v>
      </c>
      <c r="G693">
        <v>6.5674317823282272E-2</v>
      </c>
      <c r="H693">
        <v>0.57972680651243669</v>
      </c>
      <c r="I693">
        <v>17.784468788090042</v>
      </c>
      <c r="K693" s="7">
        <v>663</v>
      </c>
      <c r="L693" s="7">
        <v>0.26175794192333468</v>
      </c>
      <c r="M693" s="7">
        <v>-0.37755243147091994</v>
      </c>
      <c r="W693" t="s">
        <v>818</v>
      </c>
      <c r="X693">
        <v>0.68950503676587604</v>
      </c>
    </row>
    <row r="694" spans="1:24" x14ac:dyDescent="0.25">
      <c r="A694" t="s">
        <v>817</v>
      </c>
      <c r="B694">
        <v>-0.45493553773368978</v>
      </c>
      <c r="C694">
        <v>-0.43113611808033087</v>
      </c>
      <c r="D694">
        <v>0</v>
      </c>
      <c r="E694">
        <v>1</v>
      </c>
      <c r="F694">
        <v>1.6882511854480793</v>
      </c>
      <c r="G694">
        <v>0.15072380846872471</v>
      </c>
      <c r="H694">
        <v>0.33487904146221414</v>
      </c>
      <c r="I694">
        <v>16.945949888148121</v>
      </c>
      <c r="K694" s="7">
        <v>664</v>
      </c>
      <c r="L694" s="7">
        <v>0.66135876916698733</v>
      </c>
      <c r="M694" s="7">
        <v>-0.86226008145610666</v>
      </c>
      <c r="W694" t="s">
        <v>819</v>
      </c>
      <c r="X694">
        <v>-0.1145595998077794</v>
      </c>
    </row>
    <row r="695" spans="1:24" x14ac:dyDescent="0.25">
      <c r="A695" t="s">
        <v>818</v>
      </c>
      <c r="B695">
        <v>0.68950503676587604</v>
      </c>
      <c r="C695">
        <v>-0.38089401297771436</v>
      </c>
      <c r="D695">
        <v>0</v>
      </c>
      <c r="E695">
        <v>1</v>
      </c>
      <c r="F695">
        <v>2.0793044843174013</v>
      </c>
      <c r="G695">
        <v>0.12330811834044425</v>
      </c>
      <c r="H695">
        <v>1.4090199939322967</v>
      </c>
      <c r="I695">
        <v>16.434177666909665</v>
      </c>
      <c r="K695" s="7">
        <v>665</v>
      </c>
      <c r="L695" s="7">
        <v>-1.0512600169954922E-2</v>
      </c>
      <c r="M695" s="7">
        <v>-1.8955182169602586E-2</v>
      </c>
      <c r="W695" t="s">
        <v>820</v>
      </c>
      <c r="X695">
        <v>0.44969699767591531</v>
      </c>
    </row>
    <row r="696" spans="1:24" x14ac:dyDescent="0.25">
      <c r="A696" t="s">
        <v>819</v>
      </c>
      <c r="B696">
        <v>-0.1145595998077794</v>
      </c>
      <c r="C696">
        <v>-6.0941153804880972E-2</v>
      </c>
      <c r="D696">
        <v>0</v>
      </c>
      <c r="E696">
        <v>1</v>
      </c>
      <c r="F696">
        <v>1.0037482169527874</v>
      </c>
      <c r="G696">
        <v>4.1113231504019826E-2</v>
      </c>
      <c r="H696">
        <v>-0.12931259432093598</v>
      </c>
      <c r="I696">
        <v>17.979562359563715</v>
      </c>
      <c r="K696" s="7">
        <v>666</v>
      </c>
      <c r="L696" s="7">
        <v>0.32061331361477241</v>
      </c>
      <c r="M696" s="7">
        <v>-0.33565376996049023</v>
      </c>
      <c r="W696" t="s">
        <v>821</v>
      </c>
      <c r="X696">
        <v>0.94937518732722759</v>
      </c>
    </row>
    <row r="697" spans="1:24" x14ac:dyDescent="0.25">
      <c r="A697" t="s">
        <v>820</v>
      </c>
      <c r="B697">
        <v>0.44969699767591531</v>
      </c>
      <c r="C697">
        <v>0.17472025903153313</v>
      </c>
      <c r="D697">
        <v>0</v>
      </c>
      <c r="E697">
        <v>1</v>
      </c>
      <c r="F697">
        <v>1.1491943965541909</v>
      </c>
      <c r="G697">
        <v>5.6604885867717697E-2</v>
      </c>
      <c r="H697">
        <v>1.3962666320142612</v>
      </c>
      <c r="I697">
        <v>18.316557839666256</v>
      </c>
      <c r="K697" s="7">
        <v>667</v>
      </c>
      <c r="L697" s="7">
        <v>0.23195966858022077</v>
      </c>
      <c r="M697" s="7">
        <v>8.9439409532996617E-2</v>
      </c>
      <c r="W697" t="s">
        <v>822</v>
      </c>
      <c r="X697">
        <v>0.75383584227706257</v>
      </c>
    </row>
    <row r="698" spans="1:24" x14ac:dyDescent="0.25">
      <c r="A698" t="s">
        <v>821</v>
      </c>
      <c r="B698">
        <v>0.94937518732722759</v>
      </c>
      <c r="C698">
        <v>0.37818768053834578</v>
      </c>
      <c r="D698">
        <v>0</v>
      </c>
      <c r="E698">
        <v>1</v>
      </c>
      <c r="F698">
        <v>1.1761118957890553</v>
      </c>
      <c r="G698">
        <v>0.13298559750346908</v>
      </c>
      <c r="H698">
        <v>-0.19741511505132739</v>
      </c>
      <c r="I698">
        <v>17.024424054775064</v>
      </c>
      <c r="K698" s="7">
        <v>668</v>
      </c>
      <c r="L698" s="7">
        <v>0.23507524967369386</v>
      </c>
      <c r="M698" s="7">
        <v>-0.60984769355593293</v>
      </c>
      <c r="W698" t="s">
        <v>823</v>
      </c>
      <c r="X698">
        <v>0.12698109922450865</v>
      </c>
    </row>
    <row r="699" spans="1:24" x14ac:dyDescent="0.25">
      <c r="A699" t="s">
        <v>822</v>
      </c>
      <c r="B699">
        <v>0.75383584227706257</v>
      </c>
      <c r="C699">
        <v>0.20447732853219316</v>
      </c>
      <c r="D699">
        <v>0</v>
      </c>
      <c r="E699">
        <v>1</v>
      </c>
      <c r="F699">
        <v>3.3770366612787677</v>
      </c>
      <c r="G699">
        <v>0.12653972910525152</v>
      </c>
      <c r="H699">
        <v>0.64697657151027455</v>
      </c>
      <c r="I699">
        <v>16.734998341603941</v>
      </c>
      <c r="K699" s="7">
        <v>669</v>
      </c>
      <c r="L699" s="7">
        <v>0.20539759219505216</v>
      </c>
      <c r="M699" s="7">
        <v>-0.31702124243674168</v>
      </c>
      <c r="W699" t="s">
        <v>824</v>
      </c>
      <c r="X699">
        <v>5.3030161656448103</v>
      </c>
    </row>
    <row r="700" spans="1:24" x14ac:dyDescent="0.25">
      <c r="A700" t="s">
        <v>823</v>
      </c>
      <c r="B700">
        <v>0.12698109922450865</v>
      </c>
      <c r="C700">
        <v>-8.0419031748687253E-2</v>
      </c>
      <c r="D700">
        <v>0</v>
      </c>
      <c r="E700">
        <v>1</v>
      </c>
      <c r="F700">
        <v>1.9526423951780076</v>
      </c>
      <c r="G700">
        <v>0.26928749211384945</v>
      </c>
      <c r="H700">
        <v>7.4736413284284389E-2</v>
      </c>
      <c r="I700">
        <v>16.552985991742712</v>
      </c>
      <c r="K700" s="7">
        <v>670</v>
      </c>
      <c r="L700" s="7">
        <v>0.47237630845186307</v>
      </c>
      <c r="M700" s="7">
        <v>0.96008999535966977</v>
      </c>
      <c r="W700" t="s">
        <v>825</v>
      </c>
      <c r="X700">
        <v>-0.13302473190662228</v>
      </c>
    </row>
    <row r="701" spans="1:24" x14ac:dyDescent="0.25">
      <c r="A701" t="s">
        <v>824</v>
      </c>
      <c r="B701">
        <v>5.3030161656448103</v>
      </c>
      <c r="C701">
        <v>0.51302838786324367</v>
      </c>
      <c r="D701">
        <v>0</v>
      </c>
      <c r="E701">
        <v>1</v>
      </c>
      <c r="F701">
        <v>1.5390302580564699</v>
      </c>
      <c r="G701">
        <v>0.14180037547634317</v>
      </c>
      <c r="H701">
        <v>0.35039393102941718</v>
      </c>
      <c r="I701">
        <v>17.86153722871947</v>
      </c>
      <c r="K701" s="7">
        <v>671</v>
      </c>
      <c r="L701" s="7">
        <v>0.11068372937495452</v>
      </c>
      <c r="M701" s="7">
        <v>-0.70710017845484718</v>
      </c>
      <c r="W701" t="s">
        <v>826</v>
      </c>
      <c r="X701">
        <v>-0.32396789319429076</v>
      </c>
    </row>
    <row r="702" spans="1:24" x14ac:dyDescent="0.25">
      <c r="A702" t="s">
        <v>825</v>
      </c>
      <c r="B702">
        <v>-0.13302473190662228</v>
      </c>
      <c r="C702">
        <v>1.4617189518828819</v>
      </c>
      <c r="D702">
        <v>0</v>
      </c>
      <c r="E702">
        <v>1</v>
      </c>
      <c r="F702">
        <v>2.7353605408293427</v>
      </c>
      <c r="G702">
        <v>3.978430340184394E-2</v>
      </c>
      <c r="H702">
        <v>-0.29775047593962956</v>
      </c>
      <c r="I702">
        <v>18.993898235935806</v>
      </c>
      <c r="K702" s="7">
        <v>672</v>
      </c>
      <c r="L702" s="7">
        <v>6.5741232484107792E-2</v>
      </c>
      <c r="M702" s="7">
        <v>0.5131318131579139</v>
      </c>
      <c r="W702" t="s">
        <v>827</v>
      </c>
      <c r="X702">
        <v>8.6384224572483251E-2</v>
      </c>
    </row>
    <row r="703" spans="1:24" x14ac:dyDescent="0.25">
      <c r="A703" t="s">
        <v>826</v>
      </c>
      <c r="B703">
        <v>-0.32396789319429076</v>
      </c>
      <c r="C703">
        <v>-6.016300936318876E-2</v>
      </c>
      <c r="D703">
        <v>0</v>
      </c>
      <c r="E703">
        <v>1</v>
      </c>
      <c r="F703">
        <v>0.83003351017522908</v>
      </c>
      <c r="G703">
        <v>0.14992076910185381</v>
      </c>
      <c r="H703">
        <v>-0.19004441880640938</v>
      </c>
      <c r="I703">
        <v>17.112370695606351</v>
      </c>
      <c r="K703" s="7">
        <v>673</v>
      </c>
      <c r="L703" s="7">
        <v>0.17466323583392995</v>
      </c>
      <c r="M703" s="7">
        <v>4.8554175197212696E-2</v>
      </c>
      <c r="W703" t="s">
        <v>828</v>
      </c>
      <c r="X703">
        <v>0.19994688751844755</v>
      </c>
    </row>
    <row r="704" spans="1:24" x14ac:dyDescent="0.25">
      <c r="A704" t="s">
        <v>827</v>
      </c>
      <c r="B704">
        <v>8.6384224572483251E-2</v>
      </c>
      <c r="C704">
        <v>0.29417080217318892</v>
      </c>
      <c r="D704">
        <v>0</v>
      </c>
      <c r="E704">
        <v>1</v>
      </c>
      <c r="F704">
        <v>1.8213275381192793</v>
      </c>
      <c r="G704">
        <v>0.13572035008698885</v>
      </c>
      <c r="H704">
        <v>0.41642971062593453</v>
      </c>
      <c r="I704">
        <v>19.189304274291295</v>
      </c>
      <c r="K704" s="7">
        <v>674</v>
      </c>
      <c r="L704" s="7">
        <v>0.16504860114553654</v>
      </c>
      <c r="M704" s="7">
        <v>-0.41440787134347357</v>
      </c>
      <c r="W704" t="s">
        <v>829</v>
      </c>
      <c r="X704">
        <v>1.0732643371176442</v>
      </c>
    </row>
    <row r="705" spans="1:24" x14ac:dyDescent="0.25">
      <c r="A705" t="s">
        <v>828</v>
      </c>
      <c r="B705">
        <v>0.19994688751844755</v>
      </c>
      <c r="C705">
        <v>0.43510296989834624</v>
      </c>
      <c r="D705">
        <v>0</v>
      </c>
      <c r="E705">
        <v>1</v>
      </c>
      <c r="F705">
        <v>1.9888611373538041</v>
      </c>
      <c r="G705">
        <v>0.16528439697458572</v>
      </c>
      <c r="H705">
        <v>1.1103189387211472</v>
      </c>
      <c r="I705">
        <v>18.937395677236974</v>
      </c>
      <c r="K705" s="7">
        <v>675</v>
      </c>
      <c r="L705" s="7">
        <v>0.32851723589309545</v>
      </c>
      <c r="M705" s="7">
        <v>-0.73383086817711807</v>
      </c>
      <c r="W705" t="s">
        <v>830</v>
      </c>
      <c r="X705">
        <v>-0.27816963463021116</v>
      </c>
    </row>
    <row r="706" spans="1:24" x14ac:dyDescent="0.25">
      <c r="A706" t="s">
        <v>829</v>
      </c>
      <c r="B706">
        <v>1.0732643371176442</v>
      </c>
      <c r="C706">
        <v>-0.39678631853294855</v>
      </c>
      <c r="D706">
        <v>0</v>
      </c>
      <c r="E706">
        <v>1</v>
      </c>
      <c r="F706">
        <v>3.497680269630262</v>
      </c>
      <c r="G706">
        <v>1.0306437474698964E-2</v>
      </c>
      <c r="H706">
        <v>3.1681003101687688</v>
      </c>
      <c r="I706">
        <v>19.120961912770824</v>
      </c>
      <c r="K706" s="7">
        <v>676</v>
      </c>
      <c r="L706" s="7">
        <v>-6.9754363013855514E-2</v>
      </c>
      <c r="M706" s="7">
        <v>0.80475248882244632</v>
      </c>
      <c r="W706" t="s">
        <v>831</v>
      </c>
      <c r="X706">
        <v>0.26187256873072151</v>
      </c>
    </row>
    <row r="707" spans="1:24" x14ac:dyDescent="0.25">
      <c r="A707" t="s">
        <v>830</v>
      </c>
      <c r="B707">
        <v>-0.27816963463021116</v>
      </c>
      <c r="C707">
        <v>0.22882905081617258</v>
      </c>
      <c r="D707">
        <v>0</v>
      </c>
      <c r="E707">
        <v>1</v>
      </c>
      <c r="F707">
        <v>1.9486989506006154</v>
      </c>
      <c r="G707">
        <v>0.41827564241375498</v>
      </c>
      <c r="H707">
        <v>3.7834348495828496</v>
      </c>
      <c r="I707">
        <v>16.360277723380211</v>
      </c>
      <c r="K707" s="7">
        <v>677</v>
      </c>
      <c r="L707" s="7">
        <v>0.34340940948019205</v>
      </c>
      <c r="M707" s="7">
        <v>-0.44468123841525076</v>
      </c>
      <c r="W707" t="s">
        <v>832</v>
      </c>
      <c r="X707">
        <v>0.11354962790739515</v>
      </c>
    </row>
    <row r="708" spans="1:24" x14ac:dyDescent="0.25">
      <c r="A708" t="s">
        <v>831</v>
      </c>
      <c r="B708">
        <v>0.26187256873072151</v>
      </c>
      <c r="C708">
        <v>0.1651567555571869</v>
      </c>
      <c r="D708">
        <v>0</v>
      </c>
      <c r="E708">
        <v>1</v>
      </c>
      <c r="F708">
        <v>2.0988019062295211</v>
      </c>
      <c r="G708">
        <v>0.12892760159164116</v>
      </c>
      <c r="H708">
        <v>9.9439400221158158E-2</v>
      </c>
      <c r="I708">
        <v>18.679781712056542</v>
      </c>
      <c r="K708" s="7">
        <v>678</v>
      </c>
      <c r="L708" s="7">
        <v>0.37928134408427683</v>
      </c>
      <c r="M708" s="7">
        <v>-0.30136509310026333</v>
      </c>
      <c r="W708" t="s">
        <v>833</v>
      </c>
      <c r="X708">
        <v>-2.9932574972261251E-2</v>
      </c>
    </row>
    <row r="709" spans="1:24" x14ac:dyDescent="0.25">
      <c r="A709" t="s">
        <v>832</v>
      </c>
      <c r="B709">
        <v>0.11354962790739515</v>
      </c>
      <c r="C709">
        <v>8.1639942819394296E-2</v>
      </c>
      <c r="D709">
        <v>0</v>
      </c>
      <c r="E709">
        <v>1</v>
      </c>
      <c r="F709">
        <v>0.9309893904468094</v>
      </c>
      <c r="G709">
        <v>0.14708307623225522</v>
      </c>
      <c r="H709">
        <v>-7.3968175464719406E-3</v>
      </c>
      <c r="I709">
        <v>16.541864907275933</v>
      </c>
      <c r="K709" s="7">
        <v>679</v>
      </c>
      <c r="L709" s="7">
        <v>0.26513485675078252</v>
      </c>
      <c r="M709" s="7">
        <v>9.0954143451258684E-2</v>
      </c>
      <c r="W709" t="s">
        <v>207</v>
      </c>
      <c r="X709">
        <v>-0.3415652780255376</v>
      </c>
    </row>
    <row r="710" spans="1:24" x14ac:dyDescent="0.25">
      <c r="A710" t="s">
        <v>833</v>
      </c>
      <c r="B710">
        <v>-2.9932574972261251E-2</v>
      </c>
      <c r="C710">
        <v>0.46185707950078897</v>
      </c>
      <c r="D710">
        <v>0</v>
      </c>
      <c r="E710">
        <v>1</v>
      </c>
      <c r="F710">
        <v>4.2917729041308483</v>
      </c>
      <c r="G710">
        <v>7.6959523360539461E-2</v>
      </c>
      <c r="H710">
        <v>0.29650298919735296</v>
      </c>
      <c r="I710">
        <v>18.038843871943374</v>
      </c>
      <c r="K710" s="7">
        <v>680</v>
      </c>
      <c r="L710" s="7">
        <v>0.15674749028545021</v>
      </c>
      <c r="M710" s="7">
        <v>-0.77797197743665603</v>
      </c>
      <c r="W710" t="s">
        <v>834</v>
      </c>
      <c r="X710">
        <v>-0.1436430163000835</v>
      </c>
    </row>
    <row r="711" spans="1:24" x14ac:dyDescent="0.25">
      <c r="A711" t="s">
        <v>207</v>
      </c>
      <c r="B711">
        <v>-0.3415652780255376</v>
      </c>
      <c r="C711">
        <v>-2.6643204780298486E-2</v>
      </c>
      <c r="D711">
        <v>0</v>
      </c>
      <c r="E711">
        <v>1</v>
      </c>
      <c r="F711">
        <v>2.4864616221875893</v>
      </c>
      <c r="G711">
        <v>0.25132597791523459</v>
      </c>
      <c r="H711">
        <v>-9.504199790593304E-2</v>
      </c>
      <c r="I711">
        <v>16.802741543395374</v>
      </c>
      <c r="K711" s="7">
        <v>681</v>
      </c>
      <c r="L711" s="7">
        <v>0.44035874086238325</v>
      </c>
      <c r="M711" s="7">
        <v>-0.62671230311025716</v>
      </c>
      <c r="W711" t="s">
        <v>835</v>
      </c>
      <c r="X711">
        <v>0.60696867648613473</v>
      </c>
    </row>
    <row r="712" spans="1:24" x14ac:dyDescent="0.25">
      <c r="A712" t="s">
        <v>834</v>
      </c>
      <c r="B712">
        <v>-0.1436430163000835</v>
      </c>
      <c r="C712">
        <v>-2.1083119655639814E-2</v>
      </c>
      <c r="D712">
        <v>0</v>
      </c>
      <c r="E712">
        <v>1</v>
      </c>
      <c r="F712">
        <v>0.67070656667330908</v>
      </c>
      <c r="G712">
        <v>4.2477096771097893E-2</v>
      </c>
      <c r="H712">
        <v>-4.5719244646878376E-2</v>
      </c>
      <c r="I712">
        <v>16.21256489256551</v>
      </c>
      <c r="K712" s="7">
        <v>682</v>
      </c>
      <c r="L712" s="7">
        <v>8.9005252966990467E-2</v>
      </c>
      <c r="M712" s="7">
        <v>-0.56609296737231474</v>
      </c>
      <c r="W712" t="s">
        <v>836</v>
      </c>
      <c r="X712">
        <v>-0.17113541896042819</v>
      </c>
    </row>
    <row r="713" spans="1:24" x14ac:dyDescent="0.25">
      <c r="A713" t="s">
        <v>835</v>
      </c>
      <c r="B713">
        <v>0.60696867648613473</v>
      </c>
      <c r="C713">
        <v>-0.36435220731311213</v>
      </c>
      <c r="D713">
        <v>0</v>
      </c>
      <c r="E713">
        <v>1</v>
      </c>
      <c r="F713">
        <v>2.655783222699764</v>
      </c>
      <c r="G713">
        <v>7.727761582493585E-2</v>
      </c>
      <c r="H713">
        <v>2.8911065586400602</v>
      </c>
      <c r="I713">
        <v>18.293072808801529</v>
      </c>
      <c r="K713" s="7">
        <v>683</v>
      </c>
      <c r="L713" s="7">
        <v>0.18384266636198432</v>
      </c>
      <c r="M713" s="7">
        <v>-0.17039210452620254</v>
      </c>
      <c r="W713" t="s">
        <v>837</v>
      </c>
      <c r="X713">
        <v>-0.14384168242858922</v>
      </c>
    </row>
    <row r="714" spans="1:24" x14ac:dyDescent="0.25">
      <c r="A714" t="s">
        <v>836</v>
      </c>
      <c r="B714">
        <v>-0.17113541896042819</v>
      </c>
      <c r="C714">
        <v>0.19119483566107659</v>
      </c>
      <c r="D714">
        <v>0</v>
      </c>
      <c r="E714">
        <v>1</v>
      </c>
      <c r="F714">
        <v>0.61729897477710105</v>
      </c>
      <c r="G714">
        <v>6.4157384940831619E-2</v>
      </c>
      <c r="H714">
        <v>-1.033517262384499E-2</v>
      </c>
      <c r="I714">
        <v>21.81022621033328</v>
      </c>
      <c r="K714" s="7">
        <v>684</v>
      </c>
      <c r="L714" s="7">
        <v>1.2394645559595714</v>
      </c>
      <c r="M714" s="7">
        <v>-0.24114184631009483</v>
      </c>
      <c r="W714" t="s">
        <v>838</v>
      </c>
      <c r="X714">
        <v>-0.96429072411522487</v>
      </c>
    </row>
    <row r="715" spans="1:24" x14ac:dyDescent="0.25">
      <c r="A715" t="s">
        <v>837</v>
      </c>
      <c r="B715">
        <v>-0.14384168242858922</v>
      </c>
      <c r="C715">
        <v>0.15756524510708914</v>
      </c>
      <c r="D715">
        <v>0</v>
      </c>
      <c r="E715">
        <v>1</v>
      </c>
      <c r="F715">
        <v>0.2039606365296831</v>
      </c>
      <c r="G715">
        <v>3.9813938758950583E-2</v>
      </c>
      <c r="H715">
        <v>-0.26388400780764182</v>
      </c>
      <c r="I715">
        <v>19.035797027967956</v>
      </c>
      <c r="K715" s="7">
        <v>685</v>
      </c>
      <c r="L715" s="7">
        <v>0.14867749317594625</v>
      </c>
      <c r="M715" s="7">
        <v>-0.25257935223941919</v>
      </c>
      <c r="W715" t="s">
        <v>839</v>
      </c>
      <c r="X715">
        <v>-0.35119940774796504</v>
      </c>
    </row>
    <row r="716" spans="1:24" x14ac:dyDescent="0.25">
      <c r="A716" t="s">
        <v>838</v>
      </c>
      <c r="B716">
        <v>-0.96429072411522487</v>
      </c>
      <c r="C716">
        <v>9.9416117332893642E-2</v>
      </c>
      <c r="D716">
        <v>0</v>
      </c>
      <c r="E716">
        <v>1</v>
      </c>
      <c r="F716">
        <v>0.26841265332287628</v>
      </c>
      <c r="G716">
        <v>6.8887827781108149E-2</v>
      </c>
      <c r="H716">
        <v>-0.39848371403023636</v>
      </c>
      <c r="I716">
        <v>16.918378468693632</v>
      </c>
      <c r="K716" s="7">
        <v>686</v>
      </c>
      <c r="L716" s="7">
        <v>0.75987260157849867</v>
      </c>
      <c r="M716" s="7">
        <v>-1.194079675806079</v>
      </c>
      <c r="W716" t="s">
        <v>840</v>
      </c>
      <c r="X716">
        <v>12.533662854368364</v>
      </c>
    </row>
    <row r="717" spans="1:24" x14ac:dyDescent="0.25">
      <c r="A717" t="s">
        <v>839</v>
      </c>
      <c r="B717">
        <v>-0.35119940774796504</v>
      </c>
      <c r="C717">
        <v>0.31024900091141455</v>
      </c>
      <c r="D717">
        <v>0</v>
      </c>
      <c r="E717">
        <v>1</v>
      </c>
      <c r="F717">
        <v>3.3419316324305743</v>
      </c>
      <c r="G717">
        <v>0.11249112337856955</v>
      </c>
      <c r="H717">
        <v>-1</v>
      </c>
      <c r="I717">
        <v>17.321853913627706</v>
      </c>
      <c r="K717" s="7">
        <v>687</v>
      </c>
      <c r="L717" s="7">
        <v>2.6597285060189213E-2</v>
      </c>
      <c r="M717" s="7">
        <v>-0.63009415827413284</v>
      </c>
      <c r="W717" t="s">
        <v>841</v>
      </c>
      <c r="X717">
        <v>-5.9843888018299429E-2</v>
      </c>
    </row>
    <row r="718" spans="1:24" x14ac:dyDescent="0.25">
      <c r="A718" t="s">
        <v>840</v>
      </c>
      <c r="B718">
        <v>12.533662854368364</v>
      </c>
      <c r="C718">
        <v>-8.4325254820798751E-2</v>
      </c>
      <c r="D718">
        <v>0</v>
      </c>
      <c r="E718">
        <v>1</v>
      </c>
      <c r="F718">
        <v>0.37889839382094942</v>
      </c>
      <c r="G718">
        <v>5.9239103942565145E-2</v>
      </c>
      <c r="H718">
        <v>0.63223578380241907</v>
      </c>
      <c r="I718">
        <v>19.507185540214508</v>
      </c>
      <c r="K718" s="7">
        <v>688</v>
      </c>
      <c r="L718" s="7">
        <v>0.18822174698686855</v>
      </c>
      <c r="M718" s="7">
        <v>4.4788513145461117E-2</v>
      </c>
      <c r="W718" t="s">
        <v>842</v>
      </c>
      <c r="X718">
        <v>-2.9649839790348034E-2</v>
      </c>
    </row>
    <row r="719" spans="1:24" x14ac:dyDescent="0.25">
      <c r="A719" t="s">
        <v>841</v>
      </c>
      <c r="B719">
        <v>-5.9843888018299429E-2</v>
      </c>
      <c r="C719">
        <v>7.2002602784888167E-2</v>
      </c>
      <c r="D719">
        <v>0</v>
      </c>
      <c r="E719">
        <v>1</v>
      </c>
      <c r="F719">
        <v>0.76290544170549435</v>
      </c>
      <c r="G719">
        <v>0.22298320610955766</v>
      </c>
      <c r="H719">
        <v>-0.14816006687826716</v>
      </c>
      <c r="I719">
        <v>18.007005608022329</v>
      </c>
      <c r="K719" s="7">
        <v>689</v>
      </c>
      <c r="L719" s="7">
        <v>0.22396306420144918</v>
      </c>
      <c r="M719" s="7">
        <v>-0.55990824132719907</v>
      </c>
      <c r="W719" t="s">
        <v>843</v>
      </c>
      <c r="X719">
        <v>-0.36967511412237131</v>
      </c>
    </row>
    <row r="720" spans="1:24" x14ac:dyDescent="0.25">
      <c r="A720" t="s">
        <v>842</v>
      </c>
      <c r="B720">
        <v>-2.9649839790348034E-2</v>
      </c>
      <c r="C720">
        <v>-5.0912994889193298E-2</v>
      </c>
      <c r="D720">
        <v>0</v>
      </c>
      <c r="E720">
        <v>1</v>
      </c>
      <c r="F720">
        <v>3.1257173860113028</v>
      </c>
      <c r="G720">
        <v>3.6256263869504618E-2</v>
      </c>
      <c r="H720">
        <v>-0.5698438659295928</v>
      </c>
      <c r="I720">
        <v>16.940653315409786</v>
      </c>
      <c r="K720" s="7">
        <v>690</v>
      </c>
      <c r="L720" s="7">
        <v>0.11438606817529551</v>
      </c>
      <c r="M720" s="7">
        <v>-0.46239735926292352</v>
      </c>
      <c r="W720" t="s">
        <v>844</v>
      </c>
      <c r="X720">
        <v>-0.52824596580717986</v>
      </c>
    </row>
    <row r="721" spans="1:24" x14ac:dyDescent="0.25">
      <c r="A721" t="s">
        <v>843</v>
      </c>
      <c r="B721">
        <v>-0.36967511412237131</v>
      </c>
      <c r="C721">
        <v>-0.10559517882591868</v>
      </c>
      <c r="D721">
        <v>0</v>
      </c>
      <c r="E721">
        <v>1</v>
      </c>
      <c r="F721">
        <v>1.0017123901218705</v>
      </c>
      <c r="G721">
        <v>5.211590249745704E-2</v>
      </c>
      <c r="H721">
        <v>-0.26847349840075757</v>
      </c>
      <c r="I721">
        <v>17.138364487334911</v>
      </c>
      <c r="K721" s="7">
        <v>691</v>
      </c>
      <c r="L721" s="7">
        <v>-6.1727129095154654E-2</v>
      </c>
      <c r="M721" s="7">
        <v>-0.23171032834491306</v>
      </c>
      <c r="W721" t="s">
        <v>845</v>
      </c>
      <c r="X721">
        <v>0.65747286917401815</v>
      </c>
    </row>
    <row r="722" spans="1:24" x14ac:dyDescent="0.25">
      <c r="A722" t="s">
        <v>844</v>
      </c>
      <c r="B722">
        <v>-0.52824596580717986</v>
      </c>
      <c r="C722">
        <v>-0.24826725277303716</v>
      </c>
      <c r="D722">
        <v>0</v>
      </c>
      <c r="E722">
        <v>1</v>
      </c>
      <c r="F722">
        <v>1.0798988804651892</v>
      </c>
      <c r="G722">
        <v>8.850697082922232E-2</v>
      </c>
      <c r="H722">
        <v>0.46001247637772164</v>
      </c>
      <c r="I722">
        <v>20.002509833132454</v>
      </c>
      <c r="K722" s="7">
        <v>692</v>
      </c>
      <c r="L722" s="7">
        <v>-3.7241797730938053E-2</v>
      </c>
      <c r="M722" s="7">
        <v>-0.41769374000275172</v>
      </c>
      <c r="W722" t="s">
        <v>846</v>
      </c>
      <c r="X722">
        <v>-4.4096613581420176E-2</v>
      </c>
    </row>
    <row r="723" spans="1:24" x14ac:dyDescent="0.25">
      <c r="A723" t="s">
        <v>845</v>
      </c>
      <c r="B723">
        <v>0.65747286917401815</v>
      </c>
      <c r="C723">
        <v>0.53506669259495909</v>
      </c>
      <c r="D723">
        <v>0</v>
      </c>
      <c r="E723">
        <v>1</v>
      </c>
      <c r="F723">
        <v>1.2242044025788719</v>
      </c>
      <c r="G723">
        <v>0.10101031628160284</v>
      </c>
      <c r="H723">
        <v>-0.14125866175975649</v>
      </c>
      <c r="I723">
        <v>20.458296584954965</v>
      </c>
      <c r="K723" s="7">
        <v>693</v>
      </c>
      <c r="L723" s="7">
        <v>0.10220634548714447</v>
      </c>
      <c r="M723" s="7">
        <v>0.58729869127873158</v>
      </c>
      <c r="W723" t="s">
        <v>847</v>
      </c>
      <c r="X723">
        <v>7.6031651142432308E-2</v>
      </c>
    </row>
    <row r="724" spans="1:24" x14ac:dyDescent="0.25">
      <c r="A724" t="s">
        <v>846</v>
      </c>
      <c r="B724">
        <v>-4.4096613581420176E-2</v>
      </c>
      <c r="C724">
        <v>-2.4932133428731455E-2</v>
      </c>
      <c r="D724">
        <v>0</v>
      </c>
      <c r="E724">
        <v>1</v>
      </c>
      <c r="F724">
        <v>1.1156870550993323</v>
      </c>
      <c r="G724">
        <v>9.4922529794626009E-2</v>
      </c>
      <c r="H724">
        <v>-0.35353062224252019</v>
      </c>
      <c r="I724">
        <v>17.545198406619551</v>
      </c>
      <c r="K724" s="7">
        <v>694</v>
      </c>
      <c r="L724" s="7">
        <v>0.13947532823301767</v>
      </c>
      <c r="M724" s="7">
        <v>-0.25403492804079708</v>
      </c>
      <c r="W724" t="s">
        <v>848</v>
      </c>
      <c r="X724">
        <v>-0.13467211426748693</v>
      </c>
    </row>
    <row r="725" spans="1:24" x14ac:dyDescent="0.25">
      <c r="A725" t="s">
        <v>847</v>
      </c>
      <c r="B725">
        <v>7.6031651142432308E-2</v>
      </c>
      <c r="C725">
        <v>-0.15825209003369112</v>
      </c>
      <c r="D725">
        <v>0</v>
      </c>
      <c r="E725">
        <v>1</v>
      </c>
      <c r="F725">
        <v>0.71247823345781669</v>
      </c>
      <c r="G725">
        <v>4.0473099575472606E-2</v>
      </c>
      <c r="H725">
        <v>1.5734656584382865</v>
      </c>
      <c r="I725">
        <v>17.81956566186631</v>
      </c>
      <c r="K725" s="7">
        <v>695</v>
      </c>
      <c r="L725" s="7">
        <v>0.2413359008947018</v>
      </c>
      <c r="M725" s="7">
        <v>0.20836109678121351</v>
      </c>
      <c r="W725" t="s">
        <v>849</v>
      </c>
      <c r="X725">
        <v>2.1357848131365074E-2</v>
      </c>
    </row>
    <row r="726" spans="1:24" x14ac:dyDescent="0.25">
      <c r="A726" t="s">
        <v>848</v>
      </c>
      <c r="B726">
        <v>-0.13467211426748693</v>
      </c>
      <c r="C726">
        <v>4.3312853662593728E-2</v>
      </c>
      <c r="D726">
        <v>0</v>
      </c>
      <c r="E726">
        <v>1</v>
      </c>
      <c r="F726">
        <v>0.65487773951990558</v>
      </c>
      <c r="G726">
        <v>0.12298034530778255</v>
      </c>
      <c r="H726">
        <v>1.5992212634742542E-3</v>
      </c>
      <c r="I726">
        <v>19.162393538593758</v>
      </c>
      <c r="K726" s="7">
        <v>696</v>
      </c>
      <c r="L726" s="7">
        <v>0.34060119102902853</v>
      </c>
      <c r="M726" s="7">
        <v>0.60877399629819906</v>
      </c>
      <c r="W726" t="s">
        <v>850</v>
      </c>
      <c r="X726">
        <v>1.8575366911294198</v>
      </c>
    </row>
    <row r="727" spans="1:24" x14ac:dyDescent="0.25">
      <c r="A727" t="s">
        <v>849</v>
      </c>
      <c r="B727">
        <v>2.1357848131365074E-2</v>
      </c>
      <c r="C727">
        <v>1.5422063466889459E-2</v>
      </c>
      <c r="D727">
        <v>0</v>
      </c>
      <c r="E727">
        <v>1</v>
      </c>
      <c r="F727">
        <v>3.8012243630427101</v>
      </c>
      <c r="G727">
        <v>0.25509103191247379</v>
      </c>
      <c r="H727">
        <v>3.7292910671171582E-2</v>
      </c>
      <c r="I727">
        <v>20.675422374736232</v>
      </c>
      <c r="K727" s="7">
        <v>697</v>
      </c>
      <c r="L727" s="7">
        <v>0.49295738160487468</v>
      </c>
      <c r="M727" s="7">
        <v>0.2608784606721879</v>
      </c>
      <c r="W727" t="s">
        <v>851</v>
      </c>
      <c r="X727">
        <v>-0.10207328991401403</v>
      </c>
    </row>
    <row r="728" spans="1:24" x14ac:dyDescent="0.25">
      <c r="A728" t="s">
        <v>850</v>
      </c>
      <c r="B728">
        <v>1.8575366911294198</v>
      </c>
      <c r="C728">
        <v>0.33581403181046421</v>
      </c>
      <c r="D728">
        <v>0</v>
      </c>
      <c r="E728">
        <v>1</v>
      </c>
      <c r="F728">
        <v>0.85383127201735931</v>
      </c>
      <c r="G728">
        <v>0.12367077875935588</v>
      </c>
      <c r="H728">
        <v>-0.28750852609420274</v>
      </c>
      <c r="I728">
        <v>16.77060360436894</v>
      </c>
      <c r="K728" s="7">
        <v>698</v>
      </c>
      <c r="L728" s="7">
        <v>5.3503818253256563E-2</v>
      </c>
      <c r="M728" s="7">
        <v>7.3477280971252085E-2</v>
      </c>
      <c r="W728" t="s">
        <v>852</v>
      </c>
      <c r="X728">
        <v>1.6300883594596942E-4</v>
      </c>
    </row>
    <row r="729" spans="1:24" x14ac:dyDescent="0.25">
      <c r="A729" t="s">
        <v>851</v>
      </c>
      <c r="B729">
        <v>-0.10207328991401403</v>
      </c>
      <c r="C729">
        <v>1.9394384582396458E-2</v>
      </c>
      <c r="D729">
        <v>0</v>
      </c>
      <c r="E729">
        <v>1</v>
      </c>
      <c r="F729">
        <v>0.35422374388219618</v>
      </c>
      <c r="G729">
        <v>2.2789952349787212E-2</v>
      </c>
      <c r="H729">
        <v>0.82477296427451852</v>
      </c>
      <c r="I729">
        <v>17.710400437533437</v>
      </c>
      <c r="K729" s="7">
        <v>699</v>
      </c>
      <c r="L729" s="7">
        <v>0.37619805280911045</v>
      </c>
      <c r="M729" s="7">
        <v>4.9268181128356998</v>
      </c>
      <c r="W729" t="s">
        <v>853</v>
      </c>
      <c r="X729">
        <v>0.3112700491973116</v>
      </c>
    </row>
    <row r="730" spans="1:24" x14ac:dyDescent="0.25">
      <c r="A730" t="s">
        <v>852</v>
      </c>
      <c r="B730">
        <v>1.6300883594596942E-4</v>
      </c>
      <c r="C730">
        <v>0.22199752794543048</v>
      </c>
      <c r="D730">
        <v>0</v>
      </c>
      <c r="E730">
        <v>1</v>
      </c>
      <c r="F730">
        <v>1.7288580787737144</v>
      </c>
      <c r="G730">
        <v>8.0761240624615566E-2</v>
      </c>
      <c r="H730">
        <v>0.46728287638380839</v>
      </c>
      <c r="I730">
        <v>17.095847844754719</v>
      </c>
      <c r="K730" s="7">
        <v>700</v>
      </c>
      <c r="L730" s="7">
        <v>1.0084053472907379</v>
      </c>
      <c r="M730" s="7">
        <v>-1.1414300791973602</v>
      </c>
      <c r="W730" t="s">
        <v>854</v>
      </c>
      <c r="X730">
        <v>0.168880811831329</v>
      </c>
    </row>
    <row r="731" spans="1:24" x14ac:dyDescent="0.25">
      <c r="A731" t="s">
        <v>853</v>
      </c>
      <c r="B731">
        <v>0.3112700491973116</v>
      </c>
      <c r="C731">
        <v>-1.7673956865796439E-2</v>
      </c>
      <c r="D731">
        <v>0</v>
      </c>
      <c r="E731">
        <v>1</v>
      </c>
      <c r="F731">
        <v>0.60525923441374729</v>
      </c>
      <c r="G731">
        <v>6.6926141994409646E-2</v>
      </c>
      <c r="H731">
        <v>7.0830032653420652E-2</v>
      </c>
      <c r="I731">
        <v>16.542087993615038</v>
      </c>
      <c r="K731" s="7">
        <v>701</v>
      </c>
      <c r="L731" s="7">
        <v>5.728129769997925E-2</v>
      </c>
      <c r="M731" s="7">
        <v>-0.38124919089427001</v>
      </c>
      <c r="W731" t="s">
        <v>855</v>
      </c>
      <c r="X731">
        <v>3.2959056666112228E-2</v>
      </c>
    </row>
    <row r="732" spans="1:24" x14ac:dyDescent="0.25">
      <c r="A732" t="s">
        <v>854</v>
      </c>
      <c r="B732">
        <v>0.168880811831329</v>
      </c>
      <c r="C732">
        <v>-0.12069249191493386</v>
      </c>
      <c r="D732">
        <v>0</v>
      </c>
      <c r="E732">
        <v>1</v>
      </c>
      <c r="F732">
        <v>3.7685776203265515</v>
      </c>
      <c r="G732">
        <v>0.10446367409803174</v>
      </c>
      <c r="H732">
        <v>-0.29521080462410909</v>
      </c>
      <c r="I732">
        <v>16.531879030135261</v>
      </c>
      <c r="K732" s="7">
        <v>702</v>
      </c>
      <c r="L732" s="7">
        <v>0.20186273613569461</v>
      </c>
      <c r="M732" s="7">
        <v>-0.11547851156321136</v>
      </c>
      <c r="W732" t="s">
        <v>856</v>
      </c>
      <c r="X732">
        <v>0.29504025685610041</v>
      </c>
    </row>
    <row r="733" spans="1:24" x14ac:dyDescent="0.25">
      <c r="A733" t="s">
        <v>855</v>
      </c>
      <c r="B733">
        <v>3.2959056666112228E-2</v>
      </c>
      <c r="C733">
        <v>-5.0689487139577022E-2</v>
      </c>
      <c r="D733">
        <v>0</v>
      </c>
      <c r="E733">
        <v>1</v>
      </c>
      <c r="F733">
        <v>1.5293426948197839</v>
      </c>
      <c r="G733">
        <v>0.12915940977202087</v>
      </c>
      <c r="H733">
        <v>-0.19481364879473481</v>
      </c>
      <c r="I733">
        <v>17.21208265399968</v>
      </c>
      <c r="K733" s="7">
        <v>703</v>
      </c>
      <c r="L733" s="7">
        <v>0.2777695990953486</v>
      </c>
      <c r="M733" s="7">
        <v>-7.7822711576901044E-2</v>
      </c>
      <c r="W733" t="s">
        <v>857</v>
      </c>
      <c r="X733">
        <v>18.91665914587583</v>
      </c>
    </row>
    <row r="734" spans="1:24" x14ac:dyDescent="0.25">
      <c r="A734" t="s">
        <v>856</v>
      </c>
      <c r="B734">
        <v>0.29504025685610041</v>
      </c>
      <c r="C734">
        <v>0.23046271932060861</v>
      </c>
      <c r="D734">
        <v>0</v>
      </c>
      <c r="E734">
        <v>1</v>
      </c>
      <c r="F734">
        <v>1.18103452621458</v>
      </c>
      <c r="G734">
        <v>5.480525111366253E-2</v>
      </c>
      <c r="H734">
        <v>0.22747511100738288</v>
      </c>
      <c r="I734">
        <v>19.588628357024287</v>
      </c>
      <c r="K734" s="7">
        <v>704</v>
      </c>
      <c r="L734" s="7">
        <v>0.17795809327007173</v>
      </c>
      <c r="M734" s="7">
        <v>0.89530624384757251</v>
      </c>
      <c r="W734" t="s">
        <v>858</v>
      </c>
      <c r="X734">
        <v>-0.20918866760385288</v>
      </c>
    </row>
    <row r="735" spans="1:24" x14ac:dyDescent="0.25">
      <c r="A735" t="s">
        <v>857</v>
      </c>
      <c r="B735">
        <v>18.91665914587583</v>
      </c>
      <c r="C735">
        <v>4.2405525163414399</v>
      </c>
      <c r="D735">
        <v>0</v>
      </c>
      <c r="E735">
        <v>1</v>
      </c>
      <c r="F735">
        <v>1.9982940976921679</v>
      </c>
      <c r="G735">
        <v>0.23091534547669304</v>
      </c>
      <c r="H735">
        <v>0.16708000310348947</v>
      </c>
      <c r="I735">
        <v>17.81376491333452</v>
      </c>
      <c r="K735" s="7">
        <v>705</v>
      </c>
      <c r="L735" s="7">
        <v>7.4244486520666397E-2</v>
      </c>
      <c r="M735" s="7">
        <v>-0.35241412115087756</v>
      </c>
      <c r="W735" t="s">
        <v>859</v>
      </c>
      <c r="X735">
        <v>-0.31510112098871268</v>
      </c>
    </row>
    <row r="736" spans="1:24" x14ac:dyDescent="0.25">
      <c r="A736" t="s">
        <v>858</v>
      </c>
      <c r="B736">
        <v>-0.20918866760385288</v>
      </c>
      <c r="C736">
        <v>-0.46315100891770766</v>
      </c>
      <c r="D736">
        <v>0</v>
      </c>
      <c r="E736">
        <v>1</v>
      </c>
      <c r="F736">
        <v>1.7385738073043997</v>
      </c>
      <c r="G736">
        <v>0.10544105164242994</v>
      </c>
      <c r="H736">
        <v>-0.95841877579394841</v>
      </c>
      <c r="I736">
        <v>18.961668342341763</v>
      </c>
      <c r="K736" s="7">
        <v>706</v>
      </c>
      <c r="L736" s="7">
        <v>0.20481080094706128</v>
      </c>
      <c r="M736" s="7">
        <v>5.7061767783660233E-2</v>
      </c>
      <c r="W736" t="s">
        <v>860</v>
      </c>
      <c r="X736">
        <v>0.19113949225812196</v>
      </c>
    </row>
    <row r="737" spans="1:24" x14ac:dyDescent="0.25">
      <c r="A737" t="s">
        <v>859</v>
      </c>
      <c r="B737">
        <v>-0.31510112098871268</v>
      </c>
      <c r="C737">
        <v>0.20031294114257728</v>
      </c>
      <c r="D737">
        <v>0</v>
      </c>
      <c r="E737">
        <v>1</v>
      </c>
      <c r="F737">
        <v>0.69327640161870097</v>
      </c>
      <c r="G737">
        <v>0.12971439626873779</v>
      </c>
      <c r="H737">
        <v>1.4335773016043825</v>
      </c>
      <c r="I737">
        <v>16.608897708221008</v>
      </c>
      <c r="K737" s="7">
        <v>707</v>
      </c>
      <c r="L737" s="7">
        <v>0.18542132428256708</v>
      </c>
      <c r="M737" s="7">
        <v>-7.1871696375171934E-2</v>
      </c>
      <c r="W737" t="s">
        <v>861</v>
      </c>
      <c r="X737">
        <v>-0.6044413848318444</v>
      </c>
    </row>
    <row r="738" spans="1:24" x14ac:dyDescent="0.25">
      <c r="A738" t="s">
        <v>860</v>
      </c>
      <c r="B738">
        <v>0.19113949225812196</v>
      </c>
      <c r="C738">
        <v>0.46260721934632348</v>
      </c>
      <c r="D738">
        <v>0</v>
      </c>
      <c r="E738">
        <v>1</v>
      </c>
      <c r="F738">
        <v>1.807713683865934</v>
      </c>
      <c r="G738">
        <v>0.17187482897064618</v>
      </c>
      <c r="H738">
        <v>-0.18578608584168671</v>
      </c>
      <c r="I738">
        <v>16.892457073636084</v>
      </c>
      <c r="K738" s="7">
        <v>708</v>
      </c>
      <c r="L738" s="7">
        <v>0.67227482720246234</v>
      </c>
      <c r="M738" s="7">
        <v>-0.70220740217472355</v>
      </c>
      <c r="W738" t="s">
        <v>862</v>
      </c>
      <c r="X738">
        <v>1.8152440772180958</v>
      </c>
    </row>
    <row r="739" spans="1:24" x14ac:dyDescent="0.25">
      <c r="A739" t="s">
        <v>861</v>
      </c>
      <c r="B739">
        <v>-0.6044413848318444</v>
      </c>
      <c r="C739">
        <v>1.2147328252371039</v>
      </c>
      <c r="D739">
        <v>0</v>
      </c>
      <c r="E739">
        <v>1</v>
      </c>
      <c r="F739">
        <v>1.5304763808022137</v>
      </c>
      <c r="G739">
        <v>0.69675027959062963</v>
      </c>
      <c r="H739">
        <v>-1.8278636785278284E-2</v>
      </c>
      <c r="I739">
        <v>16.350116133053927</v>
      </c>
      <c r="K739" s="7">
        <v>709</v>
      </c>
      <c r="L739" s="7">
        <v>0.13317297303503173</v>
      </c>
      <c r="M739" s="7">
        <v>-0.47473825106056933</v>
      </c>
      <c r="W739" t="s">
        <v>208</v>
      </c>
      <c r="X739">
        <v>-0.29611836060300439</v>
      </c>
    </row>
    <row r="740" spans="1:24" x14ac:dyDescent="0.25">
      <c r="A740" t="s">
        <v>862</v>
      </c>
      <c r="B740">
        <v>1.8152440772180958</v>
      </c>
      <c r="C740">
        <v>0.18905787083734438</v>
      </c>
      <c r="D740">
        <v>0</v>
      </c>
      <c r="E740">
        <v>1</v>
      </c>
      <c r="F740">
        <v>1.9199818461099198</v>
      </c>
      <c r="G740">
        <v>0.17790119440543206</v>
      </c>
      <c r="H740">
        <v>-0.16982508239867197</v>
      </c>
      <c r="I740">
        <v>16.618772079259966</v>
      </c>
      <c r="K740" s="7">
        <v>710</v>
      </c>
      <c r="L740" s="7">
        <v>0.25593235115215962</v>
      </c>
      <c r="M740" s="7">
        <v>-0.39957536745224309</v>
      </c>
      <c r="W740" t="s">
        <v>863</v>
      </c>
      <c r="X740">
        <v>0.13797329522227958</v>
      </c>
    </row>
    <row r="741" spans="1:24" x14ac:dyDescent="0.25">
      <c r="A741" t="s">
        <v>208</v>
      </c>
      <c r="B741">
        <v>-0.29611836060300439</v>
      </c>
      <c r="C741">
        <v>0.53808734256518831</v>
      </c>
      <c r="D741">
        <v>0</v>
      </c>
      <c r="E741">
        <v>1</v>
      </c>
      <c r="F741">
        <v>0.94549871211007941</v>
      </c>
      <c r="G741">
        <v>0.26253914011628304</v>
      </c>
      <c r="H741">
        <v>-0.43981086477116432</v>
      </c>
      <c r="I741">
        <v>16.053649708383094</v>
      </c>
      <c r="K741" s="7">
        <v>711</v>
      </c>
      <c r="L741" s="7">
        <v>9.4387561542325082E-2</v>
      </c>
      <c r="M741" s="7">
        <v>0.51258111494380965</v>
      </c>
      <c r="W741" t="s">
        <v>864</v>
      </c>
      <c r="X741">
        <v>-0.26610574315287039</v>
      </c>
    </row>
    <row r="742" spans="1:24" x14ac:dyDescent="0.25">
      <c r="A742" t="s">
        <v>863</v>
      </c>
      <c r="B742">
        <v>0.13797329522227958</v>
      </c>
      <c r="C742">
        <v>0.1467991227778766</v>
      </c>
      <c r="D742">
        <v>0</v>
      </c>
      <c r="E742">
        <v>1</v>
      </c>
      <c r="F742">
        <v>2.886762843347574</v>
      </c>
      <c r="G742">
        <v>7.5582563825207047E-2</v>
      </c>
      <c r="H742">
        <v>-0.16790866206159405</v>
      </c>
      <c r="I742">
        <v>17.369942908630986</v>
      </c>
      <c r="K742" s="7">
        <v>712</v>
      </c>
      <c r="L742" s="7">
        <v>-7.2620594518112425E-2</v>
      </c>
      <c r="M742" s="7">
        <v>-9.8514824442315768E-2</v>
      </c>
      <c r="W742" t="s">
        <v>865</v>
      </c>
      <c r="X742">
        <v>-7.5324866110403274E-2</v>
      </c>
    </row>
    <row r="743" spans="1:24" x14ac:dyDescent="0.25">
      <c r="A743" t="s">
        <v>864</v>
      </c>
      <c r="B743">
        <v>-0.26610574315287039</v>
      </c>
      <c r="C743">
        <v>0.8295909324675218</v>
      </c>
      <c r="D743">
        <v>0</v>
      </c>
      <c r="E743">
        <v>1</v>
      </c>
      <c r="F743">
        <v>1.350747807220543</v>
      </c>
      <c r="G743">
        <v>7.1879578845683023E-2</v>
      </c>
      <c r="H743">
        <v>-0.27445317995787222</v>
      </c>
      <c r="I743">
        <v>17.054743029980401</v>
      </c>
      <c r="K743" s="7">
        <v>713</v>
      </c>
      <c r="L743" s="7">
        <v>0.1000280017789259</v>
      </c>
      <c r="M743" s="7">
        <v>-0.24386968420751512</v>
      </c>
      <c r="W743" t="s">
        <v>866</v>
      </c>
      <c r="X743">
        <v>-0.27006128954438569</v>
      </c>
    </row>
    <row r="744" spans="1:24" x14ac:dyDescent="0.25">
      <c r="A744" t="s">
        <v>865</v>
      </c>
      <c r="B744">
        <v>-7.5324866110403274E-2</v>
      </c>
      <c r="C744">
        <v>0.10839048805316574</v>
      </c>
      <c r="D744">
        <v>0</v>
      </c>
      <c r="E744">
        <v>1</v>
      </c>
      <c r="F744">
        <v>0.55507131032835966</v>
      </c>
      <c r="G744">
        <v>9.7512514930053015E-2</v>
      </c>
      <c r="H744">
        <v>-0.13136469243185669</v>
      </c>
      <c r="I744">
        <v>16.126064558062708</v>
      </c>
      <c r="K744" s="7">
        <v>714</v>
      </c>
      <c r="L744" s="7">
        <v>0.19483396394736818</v>
      </c>
      <c r="M744" s="7">
        <v>-1.1591246880625929</v>
      </c>
      <c r="W744" t="s">
        <v>867</v>
      </c>
      <c r="X744">
        <v>0.15449428053005659</v>
      </c>
    </row>
    <row r="745" spans="1:24" x14ac:dyDescent="0.25">
      <c r="A745" t="s">
        <v>866</v>
      </c>
      <c r="B745">
        <v>-0.27006128954438569</v>
      </c>
      <c r="C745">
        <v>0.2339744840232531</v>
      </c>
      <c r="D745">
        <v>0</v>
      </c>
      <c r="E745">
        <v>1</v>
      </c>
      <c r="F745">
        <v>5.0998952760120027</v>
      </c>
      <c r="G745">
        <v>0.15485423570796727</v>
      </c>
      <c r="H745">
        <v>1.5066081984268127</v>
      </c>
      <c r="I745">
        <v>16.163484647778613</v>
      </c>
      <c r="K745" s="7">
        <v>715</v>
      </c>
      <c r="L745" s="7">
        <v>0.50658030758560657</v>
      </c>
      <c r="M745" s="7">
        <v>-0.85777971533357156</v>
      </c>
      <c r="W745" t="s">
        <v>868</v>
      </c>
      <c r="X745">
        <v>-0.14323133773050259</v>
      </c>
    </row>
    <row r="746" spans="1:24" x14ac:dyDescent="0.25">
      <c r="A746" t="s">
        <v>867</v>
      </c>
      <c r="B746">
        <v>0.15449428053005659</v>
      </c>
      <c r="C746">
        <v>3.3796404944131449E-2</v>
      </c>
      <c r="D746">
        <v>0</v>
      </c>
      <c r="E746">
        <v>1</v>
      </c>
      <c r="F746">
        <v>2.2478158544581768</v>
      </c>
      <c r="G746">
        <v>3.1679998729670138E-2</v>
      </c>
      <c r="H746">
        <v>-0.23274065023457935</v>
      </c>
      <c r="I746">
        <v>16.977687337601811</v>
      </c>
      <c r="K746" s="7">
        <v>716</v>
      </c>
      <c r="L746" s="7">
        <v>-5.851264444627402E-2</v>
      </c>
      <c r="M746" s="7">
        <v>12.592175498814639</v>
      </c>
      <c r="W746" t="s">
        <v>869</v>
      </c>
      <c r="X746">
        <v>3.3344052490721872</v>
      </c>
    </row>
    <row r="747" spans="1:24" x14ac:dyDescent="0.25">
      <c r="A747" t="s">
        <v>868</v>
      </c>
      <c r="B747">
        <v>-0.14323133773050259</v>
      </c>
      <c r="C747">
        <v>-0.22101160565993067</v>
      </c>
      <c r="D747">
        <v>0</v>
      </c>
      <c r="E747">
        <v>1</v>
      </c>
      <c r="F747">
        <v>2.449335213813681</v>
      </c>
      <c r="G747">
        <v>0.11426840524633242</v>
      </c>
      <c r="H747">
        <v>0.74661393267859799</v>
      </c>
      <c r="I747">
        <v>20.346945050114154</v>
      </c>
      <c r="K747" s="7">
        <v>717</v>
      </c>
      <c r="L747" s="7">
        <v>-3.2628793509081211E-2</v>
      </c>
      <c r="M747" s="7">
        <v>-2.7215094509218218E-2</v>
      </c>
      <c r="W747" t="s">
        <v>870</v>
      </c>
      <c r="X747">
        <v>1.6455777093734274</v>
      </c>
    </row>
    <row r="748" spans="1:24" x14ac:dyDescent="0.25">
      <c r="A748" t="s">
        <v>869</v>
      </c>
      <c r="B748">
        <v>3.3344052490721872</v>
      </c>
      <c r="C748">
        <v>0.16019651482030339</v>
      </c>
      <c r="D748">
        <v>0</v>
      </c>
      <c r="E748">
        <v>1</v>
      </c>
      <c r="F748">
        <v>3.2968733116527278</v>
      </c>
      <c r="G748">
        <v>0.18776006329497266</v>
      </c>
      <c r="H748">
        <v>0.65498661698582461</v>
      </c>
      <c r="I748">
        <v>20.231831505914688</v>
      </c>
      <c r="K748" s="7">
        <v>718</v>
      </c>
      <c r="L748" s="7">
        <v>0.42229718987746856</v>
      </c>
      <c r="M748" s="7">
        <v>-0.45194702966781658</v>
      </c>
      <c r="W748" t="s">
        <v>871</v>
      </c>
      <c r="X748">
        <v>-0.58105193144992417</v>
      </c>
    </row>
    <row r="749" spans="1:24" x14ac:dyDescent="0.25">
      <c r="A749" t="s">
        <v>870</v>
      </c>
      <c r="B749">
        <v>1.6455777093734274</v>
      </c>
      <c r="C749">
        <v>0.53661870760032537</v>
      </c>
      <c r="D749">
        <v>0</v>
      </c>
      <c r="E749">
        <v>1</v>
      </c>
      <c r="F749">
        <v>1.8834606010440351</v>
      </c>
      <c r="G749">
        <v>0.20226808943115282</v>
      </c>
      <c r="H749">
        <v>-0.91898123453175329</v>
      </c>
      <c r="I749">
        <v>17.078557010283429</v>
      </c>
      <c r="K749" s="7">
        <v>719</v>
      </c>
      <c r="L749" s="7">
        <v>0.16357347884376083</v>
      </c>
      <c r="M749" s="7">
        <v>-0.53324859296613214</v>
      </c>
      <c r="W749" t="s">
        <v>872</v>
      </c>
      <c r="X749">
        <v>0.59231580682753471</v>
      </c>
    </row>
    <row r="750" spans="1:24" x14ac:dyDescent="0.25">
      <c r="A750" t="s">
        <v>871</v>
      </c>
      <c r="B750">
        <v>-0.58105193144992417</v>
      </c>
      <c r="C750">
        <v>0.53296568759557528</v>
      </c>
      <c r="D750">
        <v>0</v>
      </c>
      <c r="E750">
        <v>1</v>
      </c>
      <c r="F750">
        <v>2.8184137119590829</v>
      </c>
      <c r="G750">
        <v>5.5859334821863664E-2</v>
      </c>
      <c r="H750">
        <v>-0.52112859283100499</v>
      </c>
      <c r="I750">
        <v>17.210617862660428</v>
      </c>
      <c r="K750" s="7">
        <v>720</v>
      </c>
      <c r="L750" s="7">
        <v>-0.14837923997204139</v>
      </c>
      <c r="M750" s="7">
        <v>-0.37986672583513847</v>
      </c>
      <c r="W750" t="s">
        <v>873</v>
      </c>
      <c r="X750">
        <v>0.36075812656813638</v>
      </c>
    </row>
    <row r="751" spans="1:24" x14ac:dyDescent="0.25">
      <c r="A751" t="s">
        <v>872</v>
      </c>
      <c r="B751">
        <v>0.59231580682753471</v>
      </c>
      <c r="C751">
        <v>-8.443412947369125E-2</v>
      </c>
      <c r="D751">
        <v>0</v>
      </c>
      <c r="E751">
        <v>1</v>
      </c>
      <c r="F751">
        <v>2.5891502992711595</v>
      </c>
      <c r="G751">
        <v>2.7361789600701791E-2</v>
      </c>
      <c r="H751">
        <v>-0.35858854758257386</v>
      </c>
      <c r="I751">
        <v>17.54957018239806</v>
      </c>
      <c r="K751" s="7">
        <v>721</v>
      </c>
      <c r="L751" s="7">
        <v>0.21415338783935045</v>
      </c>
      <c r="M751" s="7">
        <v>0.4433194813346677</v>
      </c>
      <c r="W751" t="s">
        <v>874</v>
      </c>
      <c r="X751">
        <v>-0.37741551582435767</v>
      </c>
    </row>
    <row r="752" spans="1:24" x14ac:dyDescent="0.25">
      <c r="A752" t="s">
        <v>873</v>
      </c>
      <c r="B752">
        <v>0.36075812656813638</v>
      </c>
      <c r="C752">
        <v>-4.4241453846927764E-2</v>
      </c>
      <c r="D752">
        <v>0</v>
      </c>
      <c r="E752">
        <v>1</v>
      </c>
      <c r="F752">
        <v>1.131374270197621</v>
      </c>
      <c r="G752">
        <v>3.7512519522562765E-2</v>
      </c>
      <c r="H752">
        <v>-0.18331550930732626</v>
      </c>
      <c r="I752">
        <v>16.925932362770258</v>
      </c>
      <c r="K752" s="7">
        <v>722</v>
      </c>
      <c r="L752" s="7">
        <v>0.13473674635070743</v>
      </c>
      <c r="M752" s="7">
        <v>-0.17883335993212759</v>
      </c>
      <c r="W752" t="s">
        <v>875</v>
      </c>
      <c r="X752">
        <v>-0.51303408812009055</v>
      </c>
    </row>
    <row r="753" spans="1:24" x14ac:dyDescent="0.25">
      <c r="A753" t="s">
        <v>874</v>
      </c>
      <c r="B753">
        <v>-0.37741551582435767</v>
      </c>
      <c r="C753">
        <v>-0.22196804020492425</v>
      </c>
      <c r="D753">
        <v>0</v>
      </c>
      <c r="E753">
        <v>1</v>
      </c>
      <c r="F753">
        <v>1.0571653527415192</v>
      </c>
      <c r="G753">
        <v>4.9088193357330563E-2</v>
      </c>
      <c r="H753">
        <v>-0.1714099040643457</v>
      </c>
      <c r="I753">
        <v>17.281806971810397</v>
      </c>
      <c r="K753" s="7">
        <v>723</v>
      </c>
      <c r="L753" s="7">
        <v>8.6266176387440163E-2</v>
      </c>
      <c r="M753" s="7">
        <v>-1.0234525245007856E-2</v>
      </c>
      <c r="W753" t="s">
        <v>876</v>
      </c>
      <c r="X753">
        <v>3.7020883170382483E-2</v>
      </c>
    </row>
    <row r="754" spans="1:24" x14ac:dyDescent="0.25">
      <c r="A754" t="s">
        <v>875</v>
      </c>
      <c r="B754">
        <v>-0.51303408812009055</v>
      </c>
      <c r="C754">
        <v>4.8568950065364679E-2</v>
      </c>
      <c r="D754">
        <v>0</v>
      </c>
      <c r="E754">
        <v>1</v>
      </c>
      <c r="F754">
        <v>2.6073876085499172</v>
      </c>
      <c r="G754">
        <v>0.11542281537579546</v>
      </c>
      <c r="H754">
        <v>-0.30341738330077445</v>
      </c>
      <c r="I754">
        <v>19.04614321134429</v>
      </c>
      <c r="K754" s="7">
        <v>724</v>
      </c>
      <c r="L754" s="7">
        <v>-2.1967474689069455E-2</v>
      </c>
      <c r="M754" s="7">
        <v>-0.11270463957841748</v>
      </c>
      <c r="W754" t="s">
        <v>877</v>
      </c>
      <c r="X754">
        <v>0.36602085810364254</v>
      </c>
    </row>
    <row r="755" spans="1:24" x14ac:dyDescent="0.25">
      <c r="A755" t="s">
        <v>876</v>
      </c>
      <c r="B755">
        <v>3.7020883170382483E-2</v>
      </c>
      <c r="C755">
        <v>-4.197200421947863E-2</v>
      </c>
      <c r="D755">
        <v>0</v>
      </c>
      <c r="E755">
        <v>1</v>
      </c>
      <c r="F755">
        <v>1.7664738002051878</v>
      </c>
      <c r="G755">
        <v>0.12483904220544591</v>
      </c>
      <c r="H755">
        <v>0.1774229584037644</v>
      </c>
      <c r="I755">
        <v>19.241190597021106</v>
      </c>
      <c r="K755" s="7">
        <v>725</v>
      </c>
      <c r="L755" s="7">
        <v>-6.6927471807769479E-3</v>
      </c>
      <c r="M755" s="7">
        <v>2.8050595312142022E-2</v>
      </c>
      <c r="W755" t="s">
        <v>878</v>
      </c>
      <c r="X755">
        <v>0.66451666313393853</v>
      </c>
    </row>
    <row r="756" spans="1:24" x14ac:dyDescent="0.25">
      <c r="A756" t="s">
        <v>877</v>
      </c>
      <c r="B756">
        <v>0.36602085810364254</v>
      </c>
      <c r="C756">
        <v>0.12368251493007489</v>
      </c>
      <c r="D756">
        <v>0</v>
      </c>
      <c r="E756">
        <v>1</v>
      </c>
      <c r="F756">
        <v>3.6700301015902479</v>
      </c>
      <c r="G756">
        <v>1.3093284317624179E-2</v>
      </c>
      <c r="H756">
        <v>0.85126065300613951</v>
      </c>
      <c r="I756">
        <v>16.86638976688505</v>
      </c>
      <c r="K756" s="7">
        <v>726</v>
      </c>
      <c r="L756" s="7">
        <v>0.3174817927567104</v>
      </c>
      <c r="M756" s="7">
        <v>1.5400548983727094</v>
      </c>
      <c r="W756" t="s">
        <v>879</v>
      </c>
      <c r="X756">
        <v>-0.39546461100971775</v>
      </c>
    </row>
    <row r="757" spans="1:24" x14ac:dyDescent="0.25">
      <c r="A757" t="s">
        <v>878</v>
      </c>
      <c r="B757">
        <v>0.66451666313393853</v>
      </c>
      <c r="C757">
        <v>0.40073113457921655</v>
      </c>
      <c r="D757">
        <v>0</v>
      </c>
      <c r="E757">
        <v>1</v>
      </c>
      <c r="F757">
        <v>1.192001543896305</v>
      </c>
      <c r="G757">
        <v>0.17856259510435135</v>
      </c>
      <c r="H757">
        <v>0.37298978550503525</v>
      </c>
      <c r="I757">
        <v>16.56158800362007</v>
      </c>
      <c r="K757" s="7">
        <v>727</v>
      </c>
      <c r="L757" s="7">
        <v>0.16730943983927182</v>
      </c>
      <c r="M757" s="7">
        <v>-0.26938272975328587</v>
      </c>
      <c r="W757" t="s">
        <v>880</v>
      </c>
      <c r="X757">
        <v>-0.25116261496229553</v>
      </c>
    </row>
    <row r="758" spans="1:24" x14ac:dyDescent="0.25">
      <c r="A758" t="s">
        <v>879</v>
      </c>
      <c r="B758">
        <v>-0.39546461100971775</v>
      </c>
      <c r="C758">
        <v>0.17646165222383814</v>
      </c>
      <c r="D758">
        <v>0</v>
      </c>
      <c r="E758">
        <v>1</v>
      </c>
      <c r="F758">
        <v>0.91309588332369751</v>
      </c>
      <c r="G758">
        <v>0.29454794546135066</v>
      </c>
      <c r="H758">
        <v>-2.1394453916130717E-2</v>
      </c>
      <c r="I758">
        <v>19.898438019274504</v>
      </c>
      <c r="K758" s="7">
        <v>728</v>
      </c>
      <c r="L758" s="7">
        <v>0.37378786614391357</v>
      </c>
      <c r="M758" s="7">
        <v>-0.37362485730796763</v>
      </c>
      <c r="W758" t="s">
        <v>881</v>
      </c>
      <c r="X758">
        <v>0.47404299460644495</v>
      </c>
    </row>
    <row r="759" spans="1:24" x14ac:dyDescent="0.25">
      <c r="A759" t="s">
        <v>880</v>
      </c>
      <c r="B759">
        <v>-0.25116261496229553</v>
      </c>
      <c r="C759">
        <v>-0.25088118620902211</v>
      </c>
      <c r="D759">
        <v>0</v>
      </c>
      <c r="E759">
        <v>1</v>
      </c>
      <c r="F759">
        <v>1.9051829534997931</v>
      </c>
      <c r="G759">
        <v>8.1320486047248133E-2</v>
      </c>
      <c r="H759">
        <v>-0.19864616548619321</v>
      </c>
      <c r="I759">
        <v>16.288072511640106</v>
      </c>
      <c r="K759" s="7">
        <v>729</v>
      </c>
      <c r="L759" s="7">
        <v>0.19941810007393435</v>
      </c>
      <c r="M759" s="7">
        <v>0.11185194912337726</v>
      </c>
      <c r="W759" t="s">
        <v>882</v>
      </c>
      <c r="X759">
        <v>-3.5399764929211507E-2</v>
      </c>
    </row>
    <row r="760" spans="1:24" x14ac:dyDescent="0.25">
      <c r="A760" t="s">
        <v>881</v>
      </c>
      <c r="B760">
        <v>0.47404299460644495</v>
      </c>
      <c r="C760">
        <v>0.22768333682613406</v>
      </c>
      <c r="D760">
        <v>0</v>
      </c>
      <c r="E760">
        <v>1</v>
      </c>
      <c r="F760">
        <v>1.0619969630516362</v>
      </c>
      <c r="G760">
        <v>3.478943670026572E-2</v>
      </c>
      <c r="H760">
        <v>-0.13892316549672612</v>
      </c>
      <c r="I760">
        <v>18.500274316139052</v>
      </c>
      <c r="K760" s="7">
        <v>730</v>
      </c>
      <c r="L760" s="7">
        <v>0.39779098896168952</v>
      </c>
      <c r="M760" s="7">
        <v>-0.22891017713036052</v>
      </c>
      <c r="W760" t="s">
        <v>883</v>
      </c>
      <c r="X760">
        <v>-0.60439102114450605</v>
      </c>
    </row>
    <row r="761" spans="1:24" x14ac:dyDescent="0.25">
      <c r="A761" t="s">
        <v>882</v>
      </c>
      <c r="B761">
        <v>-3.5399764929211507E-2</v>
      </c>
      <c r="C761">
        <v>2.8547120945370087E-2</v>
      </c>
      <c r="D761">
        <v>0</v>
      </c>
      <c r="E761">
        <v>1</v>
      </c>
      <c r="F761">
        <v>0.97473807898737752</v>
      </c>
      <c r="G761">
        <v>8.9751074385383933E-2</v>
      </c>
      <c r="H761">
        <v>-0.12866432944000211</v>
      </c>
      <c r="I761">
        <v>16.208453063152366</v>
      </c>
      <c r="K761" s="7">
        <v>731</v>
      </c>
      <c r="L761" s="7">
        <v>0.1451690679976021</v>
      </c>
      <c r="M761" s="7">
        <v>-0.11221001133148986</v>
      </c>
      <c r="W761" t="s">
        <v>884</v>
      </c>
      <c r="X761">
        <v>0.23621600567208742</v>
      </c>
    </row>
    <row r="762" spans="1:24" x14ac:dyDescent="0.25">
      <c r="A762" t="s">
        <v>883</v>
      </c>
      <c r="B762">
        <v>-0.60439102114450605</v>
      </c>
      <c r="C762">
        <v>0.18571040377103717</v>
      </c>
      <c r="D762">
        <v>0</v>
      </c>
      <c r="E762">
        <v>1</v>
      </c>
      <c r="F762">
        <v>1.7398700424433808</v>
      </c>
      <c r="G762">
        <v>0.25860241886880181</v>
      </c>
      <c r="H762">
        <v>0.23638573737050239</v>
      </c>
      <c r="I762">
        <v>16.739945926609959</v>
      </c>
      <c r="K762" s="7">
        <v>732</v>
      </c>
      <c r="L762" s="7">
        <v>0.17459784382265164</v>
      </c>
      <c r="M762" s="7">
        <v>0.12044241303344877</v>
      </c>
      <c r="W762" t="s">
        <v>885</v>
      </c>
      <c r="X762">
        <v>0.57649272812963759</v>
      </c>
    </row>
    <row r="763" spans="1:24" x14ac:dyDescent="0.25">
      <c r="A763" t="s">
        <v>884</v>
      </c>
      <c r="B763">
        <v>0.23621600567208742</v>
      </c>
      <c r="C763">
        <v>-2.721622905119794E-2</v>
      </c>
      <c r="D763">
        <v>0</v>
      </c>
      <c r="E763">
        <v>1</v>
      </c>
      <c r="F763">
        <v>2.6612709802561572</v>
      </c>
      <c r="G763">
        <v>3.571253780306459E-2</v>
      </c>
      <c r="H763">
        <v>-0.18805173837619835</v>
      </c>
      <c r="I763">
        <v>18.963696393461728</v>
      </c>
      <c r="K763" s="7">
        <v>733</v>
      </c>
      <c r="L763" s="7">
        <v>2.2241844480852464</v>
      </c>
      <c r="M763" s="7">
        <v>16.692474697790583</v>
      </c>
      <c r="W763" t="s">
        <v>886</v>
      </c>
      <c r="X763">
        <v>5.1229334709126766E-2</v>
      </c>
    </row>
    <row r="764" spans="1:24" x14ac:dyDescent="0.25">
      <c r="A764" t="s">
        <v>885</v>
      </c>
      <c r="B764">
        <v>0.57649272812963759</v>
      </c>
      <c r="C764">
        <v>-3.9423180404402347E-2</v>
      </c>
      <c r="D764">
        <v>0</v>
      </c>
      <c r="E764">
        <v>1</v>
      </c>
      <c r="F764">
        <v>2.2362707194198985</v>
      </c>
      <c r="G764">
        <v>0.15286407173252192</v>
      </c>
      <c r="H764">
        <v>0.49461969199949513</v>
      </c>
      <c r="I764">
        <v>17.740347866022471</v>
      </c>
      <c r="K764" s="7">
        <v>734</v>
      </c>
      <c r="L764" s="7">
        <v>-0.15055284621327236</v>
      </c>
      <c r="M764" s="7">
        <v>-5.8635821390580517E-2</v>
      </c>
      <c r="W764" t="s">
        <v>887</v>
      </c>
      <c r="X764">
        <v>0.68967829840990857</v>
      </c>
    </row>
    <row r="765" spans="1:24" x14ac:dyDescent="0.25">
      <c r="A765" t="s">
        <v>886</v>
      </c>
      <c r="B765">
        <v>5.1229334709126766E-2</v>
      </c>
      <c r="C765">
        <v>0.29919337448931055</v>
      </c>
      <c r="D765">
        <v>0</v>
      </c>
      <c r="E765">
        <v>1</v>
      </c>
      <c r="F765">
        <v>2.1551678154826193</v>
      </c>
      <c r="G765">
        <v>6.3061236207214141E-2</v>
      </c>
      <c r="H765">
        <v>2.0413431602290415</v>
      </c>
      <c r="I765">
        <v>17.598280794765746</v>
      </c>
      <c r="K765" s="7">
        <v>735</v>
      </c>
      <c r="L765" s="7">
        <v>0.24934159237375431</v>
      </c>
      <c r="M765" s="7">
        <v>-0.56444271336246699</v>
      </c>
      <c r="W765" t="s">
        <v>888</v>
      </c>
      <c r="X765">
        <v>-0.4101289978743321</v>
      </c>
    </row>
    <row r="766" spans="1:24" x14ac:dyDescent="0.25">
      <c r="A766" t="s">
        <v>887</v>
      </c>
      <c r="B766">
        <v>0.68967829840990857</v>
      </c>
      <c r="C766">
        <v>-0.20591178230026702</v>
      </c>
      <c r="D766">
        <v>0</v>
      </c>
      <c r="E766">
        <v>1</v>
      </c>
      <c r="F766">
        <v>1.2454850367948795</v>
      </c>
      <c r="G766">
        <v>0.26909404035469731</v>
      </c>
      <c r="H766">
        <v>-0.42623521766381833</v>
      </c>
      <c r="I766">
        <v>16.486327767353952</v>
      </c>
      <c r="K766" s="7">
        <v>736</v>
      </c>
      <c r="L766" s="7">
        <v>0.40678970781735546</v>
      </c>
      <c r="M766" s="7">
        <v>-0.2156502155592335</v>
      </c>
      <c r="W766" t="s">
        <v>889</v>
      </c>
      <c r="X766">
        <v>-8.8590419048929128E-2</v>
      </c>
    </row>
    <row r="767" spans="1:24" x14ac:dyDescent="0.25">
      <c r="A767" t="s">
        <v>888</v>
      </c>
      <c r="B767">
        <v>-0.4101289978743321</v>
      </c>
      <c r="C767">
        <v>9.7577389317464042E-2</v>
      </c>
      <c r="D767">
        <v>0</v>
      </c>
      <c r="E767">
        <v>1</v>
      </c>
      <c r="F767">
        <v>1.2975989006818631</v>
      </c>
      <c r="G767">
        <v>7.7398315561523393E-2</v>
      </c>
      <c r="H767">
        <v>0.54421550788030137</v>
      </c>
      <c r="I767">
        <v>16.02790314988259</v>
      </c>
      <c r="K767" s="7">
        <v>737</v>
      </c>
      <c r="L767" s="7">
        <v>0.18465903370569947</v>
      </c>
      <c r="M767" s="7">
        <v>-0.78910041853754387</v>
      </c>
      <c r="W767" t="s">
        <v>890</v>
      </c>
      <c r="X767">
        <v>0.55412413417140438</v>
      </c>
    </row>
    <row r="768" spans="1:24" x14ac:dyDescent="0.25">
      <c r="A768" t="s">
        <v>889</v>
      </c>
      <c r="B768">
        <v>-8.8590419048929128E-2</v>
      </c>
      <c r="C768">
        <v>8.0428473695731015E-2</v>
      </c>
      <c r="D768">
        <v>0</v>
      </c>
      <c r="E768">
        <v>1</v>
      </c>
      <c r="F768">
        <v>4.135186814737108</v>
      </c>
      <c r="G768">
        <v>8.2680767286819432E-2</v>
      </c>
      <c r="H768">
        <v>0.14996126523606457</v>
      </c>
      <c r="I768">
        <v>17.4611260007261</v>
      </c>
      <c r="K768" s="7">
        <v>738</v>
      </c>
      <c r="L768" s="7">
        <v>0.2901692386519974</v>
      </c>
      <c r="M768" s="7">
        <v>1.5250748385660984</v>
      </c>
      <c r="W768" t="s">
        <v>891</v>
      </c>
      <c r="X768">
        <v>-0.63999890899660794</v>
      </c>
    </row>
    <row r="769" spans="1:24" x14ac:dyDescent="0.25">
      <c r="A769" t="s">
        <v>890</v>
      </c>
      <c r="B769">
        <v>0.55412413417140438</v>
      </c>
      <c r="C769">
        <v>-7.1201248440434508E-3</v>
      </c>
      <c r="D769">
        <v>0</v>
      </c>
      <c r="E769">
        <v>1</v>
      </c>
      <c r="F769">
        <v>0.85657591643636566</v>
      </c>
      <c r="G769">
        <v>3.7759571092313877E-2</v>
      </c>
      <c r="H769">
        <v>-8.0758173152973414E-2</v>
      </c>
      <c r="I769">
        <v>16.709712804566635</v>
      </c>
      <c r="K769" s="7">
        <v>739</v>
      </c>
      <c r="L769" s="7">
        <v>0.31623362751320672</v>
      </c>
      <c r="M769" s="7">
        <v>-0.61235198811621117</v>
      </c>
      <c r="W769" t="s">
        <v>892</v>
      </c>
      <c r="X769">
        <v>0.82741418479727769</v>
      </c>
    </row>
    <row r="770" spans="1:24" x14ac:dyDescent="0.25">
      <c r="A770" t="s">
        <v>891</v>
      </c>
      <c r="B770">
        <v>-0.63999890899660794</v>
      </c>
      <c r="C770">
        <v>0.2570290114577175</v>
      </c>
      <c r="D770">
        <v>0</v>
      </c>
      <c r="E770">
        <v>1</v>
      </c>
      <c r="F770">
        <v>0.8034033926672306</v>
      </c>
      <c r="G770">
        <v>0.16258539753172921</v>
      </c>
      <c r="H770">
        <v>-0.20726730507880087</v>
      </c>
      <c r="I770">
        <v>16.862981763576428</v>
      </c>
      <c r="K770" s="7">
        <v>740</v>
      </c>
      <c r="L770" s="7">
        <v>0.42601383220972289</v>
      </c>
      <c r="M770" s="7">
        <v>-0.28804053698744331</v>
      </c>
      <c r="W770" t="s">
        <v>893</v>
      </c>
      <c r="X770">
        <v>-0.11597744685771338</v>
      </c>
    </row>
    <row r="771" spans="1:24" x14ac:dyDescent="0.25">
      <c r="A771" t="s">
        <v>892</v>
      </c>
      <c r="B771">
        <v>0.82741418479727769</v>
      </c>
      <c r="C771">
        <v>0.32173593016835861</v>
      </c>
      <c r="D771">
        <v>0</v>
      </c>
      <c r="E771">
        <v>1</v>
      </c>
      <c r="F771">
        <v>1.1828751867540257</v>
      </c>
      <c r="G771">
        <v>0.16274150543365626</v>
      </c>
      <c r="H771">
        <v>-0.24593655525707506</v>
      </c>
      <c r="I771">
        <v>17.877166079720926</v>
      </c>
      <c r="K771" s="7">
        <v>741</v>
      </c>
      <c r="L771" s="7">
        <v>0.65773481893685637</v>
      </c>
      <c r="M771" s="7">
        <v>-0.92384056208972676</v>
      </c>
      <c r="W771" t="s">
        <v>894</v>
      </c>
      <c r="X771">
        <v>0.18043527463796147</v>
      </c>
    </row>
    <row r="772" spans="1:24" x14ac:dyDescent="0.25">
      <c r="A772" t="s">
        <v>893</v>
      </c>
      <c r="B772">
        <v>-0.11597744685771338</v>
      </c>
      <c r="C772">
        <v>0.23295212919210195</v>
      </c>
      <c r="D772">
        <v>0</v>
      </c>
      <c r="E772">
        <v>1</v>
      </c>
      <c r="F772">
        <v>0.74562948682426189</v>
      </c>
      <c r="G772">
        <v>3.5508227315044938E-2</v>
      </c>
      <c r="H772">
        <v>-0.27460697151390229</v>
      </c>
      <c r="I772">
        <v>17.981724897381266</v>
      </c>
      <c r="K772" s="7">
        <v>742</v>
      </c>
      <c r="L772" s="7">
        <v>0.25186282780204405</v>
      </c>
      <c r="M772" s="7">
        <v>-0.32718769391244734</v>
      </c>
      <c r="W772" t="s">
        <v>895</v>
      </c>
      <c r="X772">
        <v>4.0304729269488799</v>
      </c>
    </row>
    <row r="773" spans="1:24" x14ac:dyDescent="0.25">
      <c r="A773" t="s">
        <v>894</v>
      </c>
      <c r="B773">
        <v>0.18043527463796147</v>
      </c>
      <c r="C773">
        <v>3.0814847076582265E-3</v>
      </c>
      <c r="D773">
        <v>0</v>
      </c>
      <c r="E773">
        <v>1</v>
      </c>
      <c r="F773">
        <v>2.4684515923619834</v>
      </c>
      <c r="G773">
        <v>4.5354641231114275E-2</v>
      </c>
      <c r="H773">
        <v>-0.20188727939221204</v>
      </c>
      <c r="I773">
        <v>16.97644487741394</v>
      </c>
      <c r="K773" s="7">
        <v>743</v>
      </c>
      <c r="L773" s="7">
        <v>0.68383701822493759</v>
      </c>
      <c r="M773" s="7">
        <v>-0.95389830776932327</v>
      </c>
      <c r="W773" t="s">
        <v>896</v>
      </c>
      <c r="X773">
        <v>0.3424458654058265</v>
      </c>
    </row>
    <row r="774" spans="1:24" x14ac:dyDescent="0.25">
      <c r="A774" t="s">
        <v>895</v>
      </c>
      <c r="B774">
        <v>4.0304729269488799</v>
      </c>
      <c r="C774">
        <v>3.9294070417785028</v>
      </c>
      <c r="D774">
        <v>0</v>
      </c>
      <c r="E774">
        <v>1</v>
      </c>
      <c r="F774">
        <v>1.7045003289757117</v>
      </c>
      <c r="G774">
        <v>0.58138127916344962</v>
      </c>
      <c r="H774">
        <v>-0.63198457435807343</v>
      </c>
      <c r="I774">
        <v>18.742723421718804</v>
      </c>
      <c r="K774" s="7">
        <v>744</v>
      </c>
      <c r="L774" s="7">
        <v>0.38817180282368158</v>
      </c>
      <c r="M774" s="7">
        <v>-0.23367752229362498</v>
      </c>
      <c r="W774" t="s">
        <v>897</v>
      </c>
      <c r="X774">
        <v>0.12026645001592007</v>
      </c>
    </row>
    <row r="775" spans="1:24" x14ac:dyDescent="0.25">
      <c r="A775" t="s">
        <v>896</v>
      </c>
      <c r="B775">
        <v>0.3424458654058265</v>
      </c>
      <c r="C775">
        <v>-0.26112090686527906</v>
      </c>
      <c r="D775">
        <v>0</v>
      </c>
      <c r="E775">
        <v>1</v>
      </c>
      <c r="F775">
        <v>0.48302166091717885</v>
      </c>
      <c r="G775">
        <v>7.131137191828256E-2</v>
      </c>
      <c r="H775">
        <v>-0.24655182244492369</v>
      </c>
      <c r="I775">
        <v>17.002820743808211</v>
      </c>
      <c r="K775" s="7">
        <v>745</v>
      </c>
      <c r="L775" s="7">
        <v>-5.9302636783748808E-2</v>
      </c>
      <c r="M775" s="7">
        <v>-8.3928700946753781E-2</v>
      </c>
      <c r="W775" t="s">
        <v>898</v>
      </c>
      <c r="X775">
        <v>-0.15500814207918659</v>
      </c>
    </row>
    <row r="776" spans="1:24" x14ac:dyDescent="0.25">
      <c r="A776" t="s">
        <v>897</v>
      </c>
      <c r="B776">
        <v>0.12026645001592007</v>
      </c>
      <c r="C776">
        <v>0.35140671221242981</v>
      </c>
      <c r="D776">
        <v>0</v>
      </c>
      <c r="E776">
        <v>1</v>
      </c>
      <c r="F776">
        <v>0.77672491935077026</v>
      </c>
      <c r="G776">
        <v>0.11260094125851294</v>
      </c>
      <c r="H776">
        <v>-0.17157167246828561</v>
      </c>
      <c r="I776">
        <v>16.059042800422457</v>
      </c>
      <c r="K776" s="7">
        <v>746</v>
      </c>
      <c r="L776" s="7">
        <v>0.13619974999316176</v>
      </c>
      <c r="M776" s="7">
        <v>3.1982054990790254</v>
      </c>
      <c r="W776" t="s">
        <v>899</v>
      </c>
      <c r="X776">
        <v>1.3613236147846293</v>
      </c>
    </row>
    <row r="777" spans="1:24" x14ac:dyDescent="0.25">
      <c r="A777" t="s">
        <v>898</v>
      </c>
      <c r="B777">
        <v>-0.15500814207918659</v>
      </c>
      <c r="C777">
        <v>0.10148349574194547</v>
      </c>
      <c r="D777">
        <v>0</v>
      </c>
      <c r="E777">
        <v>1</v>
      </c>
      <c r="F777">
        <v>1.7580957899503433</v>
      </c>
      <c r="G777">
        <v>0.32328719124625421</v>
      </c>
      <c r="H777">
        <v>0.28238759382723494</v>
      </c>
      <c r="I777">
        <v>16.613766338198047</v>
      </c>
      <c r="K777" s="7">
        <v>747</v>
      </c>
      <c r="L777" s="7">
        <v>0.3972828493379279</v>
      </c>
      <c r="M777" s="7">
        <v>1.2482948600354995</v>
      </c>
      <c r="W777" t="s">
        <v>900</v>
      </c>
      <c r="X777">
        <v>0.28106892947162443</v>
      </c>
    </row>
    <row r="778" spans="1:24" x14ac:dyDescent="0.25">
      <c r="A778" t="s">
        <v>899</v>
      </c>
      <c r="B778">
        <v>1.3613236147846293</v>
      </c>
      <c r="C778">
        <v>3.5323047480141518</v>
      </c>
      <c r="D778">
        <v>0</v>
      </c>
      <c r="E778">
        <v>1</v>
      </c>
      <c r="F778">
        <v>1.4927492265802662</v>
      </c>
      <c r="G778">
        <v>0.25500661558474419</v>
      </c>
      <c r="H778">
        <v>-0.88541067838129772</v>
      </c>
      <c r="I778">
        <v>17.42515577557694</v>
      </c>
      <c r="K778" s="7">
        <v>748</v>
      </c>
      <c r="L778" s="7">
        <v>0.64980219290570673</v>
      </c>
      <c r="M778" s="7">
        <v>-1.230854124355631</v>
      </c>
      <c r="W778" t="s">
        <v>901</v>
      </c>
      <c r="X778">
        <v>0.49473896700588443</v>
      </c>
    </row>
    <row r="779" spans="1:24" x14ac:dyDescent="0.25">
      <c r="A779" t="s">
        <v>900</v>
      </c>
      <c r="B779">
        <v>0.28106892947162443</v>
      </c>
      <c r="C779">
        <v>0.44434239102091294</v>
      </c>
      <c r="D779">
        <v>0</v>
      </c>
      <c r="E779">
        <v>1</v>
      </c>
      <c r="F779">
        <v>1.6003806771064328</v>
      </c>
      <c r="G779">
        <v>0.13971899307961128</v>
      </c>
      <c r="H779">
        <v>-0.15786589935318893</v>
      </c>
      <c r="I779">
        <v>16.042696117906299</v>
      </c>
      <c r="K779" s="7">
        <v>749</v>
      </c>
      <c r="L779" s="7">
        <v>0.32243107047702124</v>
      </c>
      <c r="M779" s="7">
        <v>0.26988473635051347</v>
      </c>
      <c r="W779" t="s">
        <v>902</v>
      </c>
      <c r="X779">
        <v>-0.52929026346299979</v>
      </c>
    </row>
    <row r="780" spans="1:24" x14ac:dyDescent="0.25">
      <c r="A780" t="s">
        <v>901</v>
      </c>
      <c r="B780">
        <v>0.49473896700588443</v>
      </c>
      <c r="C780">
        <v>7.1824890299395899E-2</v>
      </c>
      <c r="D780">
        <v>0</v>
      </c>
      <c r="E780">
        <v>1</v>
      </c>
      <c r="F780">
        <v>0.80905279022580157</v>
      </c>
      <c r="G780">
        <v>8.579029822316965E-2</v>
      </c>
      <c r="H780">
        <v>-9.4065648436690699E-2</v>
      </c>
      <c r="I780">
        <v>17.766106185233951</v>
      </c>
      <c r="K780" s="7">
        <v>750</v>
      </c>
      <c r="L780" s="7">
        <v>0.2404799886850717</v>
      </c>
      <c r="M780" s="7">
        <v>0.12027813788306468</v>
      </c>
      <c r="W780" t="s">
        <v>903</v>
      </c>
      <c r="X780">
        <v>0.33259858081906646</v>
      </c>
    </row>
    <row r="781" spans="1:24" x14ac:dyDescent="0.25">
      <c r="A781" t="s">
        <v>902</v>
      </c>
      <c r="B781">
        <v>-0.52929026346299979</v>
      </c>
      <c r="C781">
        <v>1.3832458099447129</v>
      </c>
      <c r="D781">
        <v>0</v>
      </c>
      <c r="E781">
        <v>1</v>
      </c>
      <c r="F781">
        <v>2.3787090681784258</v>
      </c>
      <c r="G781">
        <v>0.2664927899898159</v>
      </c>
      <c r="H781">
        <v>-0.63686280538470952</v>
      </c>
      <c r="I781">
        <v>15.885770091034459</v>
      </c>
      <c r="K781" s="7">
        <v>751</v>
      </c>
      <c r="L781" s="7">
        <v>0.10303695081457831</v>
      </c>
      <c r="M781" s="7">
        <v>-0.48045246663893598</v>
      </c>
      <c r="W781" t="s">
        <v>904</v>
      </c>
      <c r="X781">
        <v>1.5413015197377959</v>
      </c>
    </row>
    <row r="782" spans="1:24" x14ac:dyDescent="0.25">
      <c r="A782" t="s">
        <v>903</v>
      </c>
      <c r="B782">
        <v>0.33259858081906646</v>
      </c>
      <c r="C782">
        <v>8.8010150637897563E-2</v>
      </c>
      <c r="D782">
        <v>0</v>
      </c>
      <c r="E782">
        <v>1</v>
      </c>
      <c r="F782">
        <v>1.3085051812062198</v>
      </c>
      <c r="G782">
        <v>5.0720502215238744E-2</v>
      </c>
      <c r="H782">
        <v>6.6590048380386957E-2</v>
      </c>
      <c r="I782">
        <v>17.079750931609777</v>
      </c>
      <c r="K782" s="7">
        <v>752</v>
      </c>
      <c r="L782" s="7">
        <v>0.17955903266485462</v>
      </c>
      <c r="M782" s="7">
        <v>-0.69259312078494517</v>
      </c>
      <c r="W782" t="s">
        <v>905</v>
      </c>
      <c r="X782">
        <v>-0.43171665719050972</v>
      </c>
    </row>
    <row r="783" spans="1:24" x14ac:dyDescent="0.25">
      <c r="A783" t="s">
        <v>904</v>
      </c>
      <c r="B783">
        <v>1.5413015197377959</v>
      </c>
      <c r="C783">
        <v>8.5118930424816316E-2</v>
      </c>
      <c r="D783">
        <v>0</v>
      </c>
      <c r="E783">
        <v>1</v>
      </c>
      <c r="F783">
        <v>0.54203118842997833</v>
      </c>
      <c r="G783">
        <v>0.11021994123998446</v>
      </c>
      <c r="H783">
        <v>-0.2264987708666604</v>
      </c>
      <c r="I783">
        <v>17.520111653311123</v>
      </c>
      <c r="K783" s="7">
        <v>753</v>
      </c>
      <c r="L783" s="7">
        <v>3.2122836311754277E-2</v>
      </c>
      <c r="M783" s="7">
        <v>4.8980468586282064E-3</v>
      </c>
      <c r="W783" t="s">
        <v>906</v>
      </c>
      <c r="X783">
        <v>2.1772879110641581E-2</v>
      </c>
    </row>
    <row r="784" spans="1:24" x14ac:dyDescent="0.25">
      <c r="A784" t="s">
        <v>905</v>
      </c>
      <c r="B784">
        <v>-0.43171665719050972</v>
      </c>
      <c r="C784">
        <v>2.7963271113448932E-2</v>
      </c>
      <c r="D784">
        <v>0</v>
      </c>
      <c r="E784">
        <v>1</v>
      </c>
      <c r="F784">
        <v>1.4316235517361324</v>
      </c>
      <c r="G784">
        <v>0.10280392848923886</v>
      </c>
      <c r="H784">
        <v>-0.14635144466934158</v>
      </c>
      <c r="I784">
        <v>16.800383295747025</v>
      </c>
      <c r="K784" s="7">
        <v>754</v>
      </c>
      <c r="L784" s="7">
        <v>0.60534122919134226</v>
      </c>
      <c r="M784" s="7">
        <v>-0.23932037108769971</v>
      </c>
      <c r="W784" t="s">
        <v>907</v>
      </c>
      <c r="X784">
        <v>-0.30347978903751649</v>
      </c>
    </row>
    <row r="785" spans="1:24" x14ac:dyDescent="0.25">
      <c r="A785" t="s">
        <v>906</v>
      </c>
      <c r="B785">
        <v>2.1772879110641581E-2</v>
      </c>
      <c r="C785">
        <v>-0.12380620644254756</v>
      </c>
      <c r="D785">
        <v>0</v>
      </c>
      <c r="E785">
        <v>1</v>
      </c>
      <c r="F785">
        <v>2.1564078623209495</v>
      </c>
      <c r="G785">
        <v>3.4135529412331063E-2</v>
      </c>
      <c r="H785">
        <v>0.46369289751712861</v>
      </c>
      <c r="I785">
        <v>17.382352029196181</v>
      </c>
      <c r="K785" s="7">
        <v>755</v>
      </c>
      <c r="L785" s="7">
        <v>0.33717258320126464</v>
      </c>
      <c r="M785" s="7">
        <v>0.32734407993267389</v>
      </c>
      <c r="W785" t="s">
        <v>908</v>
      </c>
      <c r="X785">
        <v>-0.58482176399912633</v>
      </c>
    </row>
    <row r="786" spans="1:24" x14ac:dyDescent="0.25">
      <c r="A786" t="s">
        <v>907</v>
      </c>
      <c r="B786">
        <v>-0.30347978903751649</v>
      </c>
      <c r="C786">
        <v>0.54699866190800395</v>
      </c>
      <c r="D786">
        <v>0</v>
      </c>
      <c r="E786">
        <v>1</v>
      </c>
      <c r="F786">
        <v>0.92646861898313448</v>
      </c>
      <c r="G786">
        <v>0.14938264014540589</v>
      </c>
      <c r="H786">
        <v>-0.44984988327076092</v>
      </c>
      <c r="I786">
        <v>16.142404560936757</v>
      </c>
      <c r="K786" s="7">
        <v>756</v>
      </c>
      <c r="L786" s="7">
        <v>-0.18637849276990148</v>
      </c>
      <c r="M786" s="7">
        <v>-0.20908611823981627</v>
      </c>
      <c r="W786" t="s">
        <v>909</v>
      </c>
      <c r="X786">
        <v>-0.64576977610511777</v>
      </c>
    </row>
    <row r="787" spans="1:24" x14ac:dyDescent="0.25">
      <c r="A787" t="s">
        <v>908</v>
      </c>
      <c r="B787">
        <v>-0.58482176399912633</v>
      </c>
      <c r="C787">
        <v>8.278834179672484E-2</v>
      </c>
      <c r="D787">
        <v>0</v>
      </c>
      <c r="E787">
        <v>1</v>
      </c>
      <c r="F787">
        <v>0.86539677443046437</v>
      </c>
      <c r="G787">
        <v>4.2993072505558977E-2</v>
      </c>
      <c r="H787">
        <v>-0.3892803046015697</v>
      </c>
      <c r="I787">
        <v>19.499303292804811</v>
      </c>
      <c r="K787" s="7">
        <v>757</v>
      </c>
      <c r="L787" s="7">
        <v>0.20179181431805304</v>
      </c>
      <c r="M787" s="7">
        <v>-0.45295442928034857</v>
      </c>
      <c r="W787" t="s">
        <v>910</v>
      </c>
      <c r="X787">
        <v>-0.31961833614879021</v>
      </c>
    </row>
    <row r="788" spans="1:24" x14ac:dyDescent="0.25">
      <c r="A788" t="s">
        <v>909</v>
      </c>
      <c r="B788">
        <v>-0.64576977610511777</v>
      </c>
      <c r="C788">
        <v>-0.1434321970310275</v>
      </c>
      <c r="D788">
        <v>0</v>
      </c>
      <c r="E788">
        <v>1</v>
      </c>
      <c r="F788">
        <v>0.942400335434042</v>
      </c>
      <c r="G788">
        <v>0.12345099267794911</v>
      </c>
      <c r="H788">
        <v>-0.14691878756646778</v>
      </c>
      <c r="I788">
        <v>16.673832280363353</v>
      </c>
      <c r="K788" s="7">
        <v>758</v>
      </c>
      <c r="L788" s="7">
        <v>0.26228448852432029</v>
      </c>
      <c r="M788" s="7">
        <v>0.21175850608212465</v>
      </c>
      <c r="W788" t="s">
        <v>911</v>
      </c>
      <c r="X788">
        <v>0.4890224320053394</v>
      </c>
    </row>
    <row r="789" spans="1:24" x14ac:dyDescent="0.25">
      <c r="A789" t="s">
        <v>910</v>
      </c>
      <c r="B789">
        <v>-0.31961833614879021</v>
      </c>
      <c r="C789">
        <v>0.6234049262836967</v>
      </c>
      <c r="D789">
        <v>0</v>
      </c>
      <c r="E789">
        <v>1</v>
      </c>
      <c r="F789">
        <v>2.4813625013059855</v>
      </c>
      <c r="G789">
        <v>0.12082318445998476</v>
      </c>
      <c r="H789">
        <v>-0.32972126807006835</v>
      </c>
      <c r="I789">
        <v>16.509288160585736</v>
      </c>
      <c r="K789" s="7">
        <v>759</v>
      </c>
      <c r="L789" s="7">
        <v>0.25365850552301272</v>
      </c>
      <c r="M789" s="7">
        <v>-0.28905827045222421</v>
      </c>
      <c r="W789" t="s">
        <v>912</v>
      </c>
      <c r="X789">
        <v>0.87577772021813793</v>
      </c>
    </row>
    <row r="790" spans="1:24" x14ac:dyDescent="0.25">
      <c r="A790" t="s">
        <v>911</v>
      </c>
      <c r="B790">
        <v>0.4890224320053394</v>
      </c>
      <c r="C790">
        <v>6.6645935217527028E-2</v>
      </c>
      <c r="D790">
        <v>0</v>
      </c>
      <c r="E790">
        <v>1</v>
      </c>
      <c r="F790">
        <v>0.42971279930233314</v>
      </c>
      <c r="G790">
        <v>9.9933931656772446E-2</v>
      </c>
      <c r="H790">
        <v>-0.19077725549219787</v>
      </c>
      <c r="I790">
        <v>17.47675939905017</v>
      </c>
      <c r="K790" s="7">
        <v>760</v>
      </c>
      <c r="L790" s="7">
        <v>0.16990888512017777</v>
      </c>
      <c r="M790" s="7">
        <v>-0.77429990626468381</v>
      </c>
      <c r="W790" t="s">
        <v>913</v>
      </c>
      <c r="X790">
        <v>-0.36053045572645054</v>
      </c>
    </row>
    <row r="791" spans="1:24" x14ac:dyDescent="0.25">
      <c r="A791" t="s">
        <v>912</v>
      </c>
      <c r="B791">
        <v>0.87577772021813793</v>
      </c>
      <c r="C791">
        <v>1.3077419666682133E-2</v>
      </c>
      <c r="D791">
        <v>0</v>
      </c>
      <c r="E791">
        <v>1</v>
      </c>
      <c r="F791">
        <v>2.2050444326269649</v>
      </c>
      <c r="G791">
        <v>7.8859249907178561E-2</v>
      </c>
      <c r="H791">
        <v>-0.44993309482302835</v>
      </c>
      <c r="I791">
        <v>16.882381865336427</v>
      </c>
      <c r="K791" s="7">
        <v>761</v>
      </c>
      <c r="L791" s="7">
        <v>0.24701113436724431</v>
      </c>
      <c r="M791" s="7">
        <v>-1.0795128695156891E-2</v>
      </c>
      <c r="W791" t="s">
        <v>914</v>
      </c>
      <c r="X791">
        <v>-0.21436531689135183</v>
      </c>
    </row>
    <row r="792" spans="1:24" x14ac:dyDescent="0.25">
      <c r="A792" t="s">
        <v>913</v>
      </c>
      <c r="B792">
        <v>-0.36053045572645054</v>
      </c>
      <c r="C792">
        <v>7.2765672065989509E-2</v>
      </c>
      <c r="D792">
        <v>0</v>
      </c>
      <c r="E792">
        <v>1</v>
      </c>
      <c r="F792">
        <v>1.9558378555457405</v>
      </c>
      <c r="G792">
        <v>8.6123013497845471E-2</v>
      </c>
      <c r="H792">
        <v>-0.78946747567701492</v>
      </c>
      <c r="I792">
        <v>19.133341691196001</v>
      </c>
      <c r="K792" s="7">
        <v>762</v>
      </c>
      <c r="L792" s="7">
        <v>0.15561310865516909</v>
      </c>
      <c r="M792" s="7">
        <v>0.4208796194744685</v>
      </c>
      <c r="W792" t="s">
        <v>915</v>
      </c>
      <c r="X792">
        <v>-0.85723961523827319</v>
      </c>
    </row>
    <row r="793" spans="1:24" x14ac:dyDescent="0.25">
      <c r="A793" t="s">
        <v>914</v>
      </c>
      <c r="B793">
        <v>-0.21436531689135183</v>
      </c>
      <c r="C793">
        <v>-6.7800075308671395E-2</v>
      </c>
      <c r="D793">
        <v>0</v>
      </c>
      <c r="E793">
        <v>1</v>
      </c>
      <c r="F793">
        <v>1.4461539342637491</v>
      </c>
      <c r="G793">
        <v>4.3792824079352449E-2</v>
      </c>
      <c r="H793">
        <v>-0.49981439204398925</v>
      </c>
      <c r="I793">
        <v>16.937359887942275</v>
      </c>
      <c r="K793" s="7">
        <v>763</v>
      </c>
      <c r="L793" s="7">
        <v>0.4485463886468346</v>
      </c>
      <c r="M793" s="7">
        <v>-0.39731705393770783</v>
      </c>
      <c r="W793" t="s">
        <v>916</v>
      </c>
      <c r="X793">
        <v>0.37050515959480568</v>
      </c>
    </row>
    <row r="794" spans="1:24" x14ac:dyDescent="0.25">
      <c r="A794" t="s">
        <v>915</v>
      </c>
      <c r="B794">
        <v>-0.85723961523827319</v>
      </c>
      <c r="C794">
        <v>-0.10064696761090063</v>
      </c>
      <c r="D794">
        <v>0</v>
      </c>
      <c r="E794">
        <v>1</v>
      </c>
      <c r="F794">
        <v>1.3457843032343784</v>
      </c>
      <c r="G794">
        <v>4.4718135150580984E-2</v>
      </c>
      <c r="H794">
        <v>-0.77316924434319534</v>
      </c>
      <c r="I794">
        <v>16.488054349106665</v>
      </c>
      <c r="K794" s="7">
        <v>764</v>
      </c>
      <c r="L794" s="7">
        <v>-7.5540662880511533E-2</v>
      </c>
      <c r="M794" s="7">
        <v>0.76521896129042011</v>
      </c>
      <c r="W794" t="s">
        <v>917</v>
      </c>
      <c r="X794">
        <v>-8.1283536658374716E-3</v>
      </c>
    </row>
    <row r="795" spans="1:24" x14ac:dyDescent="0.25">
      <c r="A795" t="s">
        <v>916</v>
      </c>
      <c r="B795">
        <v>0.37050515959480568</v>
      </c>
      <c r="C795">
        <v>-0.13175694057247014</v>
      </c>
      <c r="D795">
        <v>0</v>
      </c>
      <c r="E795">
        <v>1</v>
      </c>
      <c r="F795">
        <v>2.5369517141229001</v>
      </c>
      <c r="G795">
        <v>1.8839509556019221E-2</v>
      </c>
      <c r="H795">
        <v>0.62881017977589604</v>
      </c>
      <c r="I795">
        <v>17.77045755686385</v>
      </c>
      <c r="K795" s="7">
        <v>765</v>
      </c>
      <c r="L795" s="7">
        <v>0.35167357307010105</v>
      </c>
      <c r="M795" s="7">
        <v>-0.76180257094443316</v>
      </c>
      <c r="W795" t="s">
        <v>918</v>
      </c>
      <c r="X795">
        <v>-3.3153300761269183E-2</v>
      </c>
    </row>
    <row r="796" spans="1:24" x14ac:dyDescent="0.25">
      <c r="A796" t="s">
        <v>917</v>
      </c>
      <c r="B796">
        <v>-8.1283536658374716E-3</v>
      </c>
      <c r="C796">
        <v>-4.222900177755444E-2</v>
      </c>
      <c r="D796">
        <v>0</v>
      </c>
      <c r="E796">
        <v>1</v>
      </c>
      <c r="F796">
        <v>0.78850416215964092</v>
      </c>
      <c r="G796">
        <v>9.6046159518246133E-2</v>
      </c>
      <c r="H796">
        <v>-5.2081058267492458E-2</v>
      </c>
      <c r="I796">
        <v>17.427129783901133</v>
      </c>
      <c r="K796" s="7">
        <v>766</v>
      </c>
      <c r="L796" s="7">
        <v>0.49650865240945663</v>
      </c>
      <c r="M796" s="7">
        <v>-0.5850990714583858</v>
      </c>
      <c r="W796" t="s">
        <v>919</v>
      </c>
      <c r="X796">
        <v>-0.22372372367310506</v>
      </c>
    </row>
    <row r="797" spans="1:24" x14ac:dyDescent="0.25">
      <c r="A797" t="s">
        <v>918</v>
      </c>
      <c r="B797">
        <v>-3.3153300761269183E-2</v>
      </c>
      <c r="C797">
        <v>-0.20015036152570428</v>
      </c>
      <c r="D797">
        <v>0</v>
      </c>
      <c r="E797">
        <v>1</v>
      </c>
      <c r="F797">
        <v>1.2215432873737004</v>
      </c>
      <c r="G797">
        <v>0.13167122224809424</v>
      </c>
      <c r="H797">
        <v>-5.8778961639418007E-3</v>
      </c>
      <c r="I797">
        <v>16.403021322311087</v>
      </c>
      <c r="K797" s="7">
        <v>767</v>
      </c>
      <c r="L797" s="7">
        <v>0.24977235214571047</v>
      </c>
      <c r="M797" s="7">
        <v>0.30435178202569391</v>
      </c>
      <c r="W797" t="s">
        <v>920</v>
      </c>
      <c r="X797">
        <v>-0.64401952961709508</v>
      </c>
    </row>
    <row r="798" spans="1:24" x14ac:dyDescent="0.25">
      <c r="A798" t="s">
        <v>919</v>
      </c>
      <c r="B798">
        <v>-0.22372372367310506</v>
      </c>
      <c r="C798">
        <v>2.0487082751428076E-2</v>
      </c>
      <c r="D798">
        <v>0</v>
      </c>
      <c r="E798">
        <v>1</v>
      </c>
      <c r="F798">
        <v>0.95152772932188057</v>
      </c>
      <c r="G798">
        <v>0.11076973200195483</v>
      </c>
      <c r="H798">
        <v>6.3290208897402245E-3</v>
      </c>
      <c r="I798">
        <v>17.224720137240229</v>
      </c>
      <c r="K798" s="7">
        <v>768</v>
      </c>
      <c r="L798" s="7">
        <v>0.22015631504200694</v>
      </c>
      <c r="M798" s="7">
        <v>-0.86015522403861489</v>
      </c>
      <c r="W798" t="s">
        <v>921</v>
      </c>
      <c r="X798">
        <v>3.3129882019745496E-2</v>
      </c>
    </row>
    <row r="799" spans="1:24" x14ac:dyDescent="0.25">
      <c r="A799" t="s">
        <v>920</v>
      </c>
      <c r="B799">
        <v>-0.64401952961709508</v>
      </c>
      <c r="C799">
        <v>0.17987529468790622</v>
      </c>
      <c r="D799">
        <v>0</v>
      </c>
      <c r="E799">
        <v>1</v>
      </c>
      <c r="F799">
        <v>1.9396739698000749</v>
      </c>
      <c r="G799">
        <v>0.11300999902607255</v>
      </c>
      <c r="H799">
        <v>-0.20336457115142545</v>
      </c>
      <c r="I799">
        <v>16.300759603042341</v>
      </c>
      <c r="K799" s="7">
        <v>769</v>
      </c>
      <c r="L799" s="7">
        <v>0.21480080364217891</v>
      </c>
      <c r="M799" s="7">
        <v>0.61261338115509878</v>
      </c>
      <c r="W799" t="s">
        <v>922</v>
      </c>
      <c r="X799">
        <v>-8.5042797087807973E-2</v>
      </c>
    </row>
    <row r="800" spans="1:24" x14ac:dyDescent="0.25">
      <c r="A800" t="s">
        <v>921</v>
      </c>
      <c r="B800">
        <v>3.3129882019745496E-2</v>
      </c>
      <c r="C800">
        <v>5.2615870714667376E-2</v>
      </c>
      <c r="D800">
        <v>0</v>
      </c>
      <c r="E800">
        <v>1</v>
      </c>
      <c r="F800">
        <v>2.5829847153172807</v>
      </c>
      <c r="G800">
        <v>0.11160764387858911</v>
      </c>
      <c r="H800">
        <v>0.17551482081969233</v>
      </c>
      <c r="I800">
        <v>18.58169286898719</v>
      </c>
      <c r="K800" s="7">
        <v>770</v>
      </c>
      <c r="L800" s="7">
        <v>0.27115237747995913</v>
      </c>
      <c r="M800" s="7">
        <v>-0.38712982433767251</v>
      </c>
      <c r="W800" t="s">
        <v>923</v>
      </c>
      <c r="X800">
        <v>-0.4558530526767583</v>
      </c>
    </row>
    <row r="801" spans="1:24" x14ac:dyDescent="0.25">
      <c r="A801" t="s">
        <v>922</v>
      </c>
      <c r="B801">
        <v>-8.5042797087807973E-2</v>
      </c>
      <c r="C801">
        <v>-5.7171878093012348E-3</v>
      </c>
      <c r="D801">
        <v>0</v>
      </c>
      <c r="E801">
        <v>1</v>
      </c>
      <c r="F801">
        <v>0.98874985755192368</v>
      </c>
      <c r="G801">
        <v>0.17807537182775421</v>
      </c>
      <c r="H801">
        <v>0.50070353174980153</v>
      </c>
      <c r="I801">
        <v>16.095835926497454</v>
      </c>
      <c r="K801" s="7">
        <v>771</v>
      </c>
      <c r="L801" s="7">
        <v>0.37729072323518031</v>
      </c>
      <c r="M801" s="7">
        <v>-0.19685544859721885</v>
      </c>
      <c r="W801" t="s">
        <v>924</v>
      </c>
      <c r="X801">
        <v>-6.1122587980860982E-2</v>
      </c>
    </row>
    <row r="802" spans="1:24" x14ac:dyDescent="0.25">
      <c r="A802" t="s">
        <v>923</v>
      </c>
      <c r="B802">
        <v>-0.4558530526767583</v>
      </c>
      <c r="C802">
        <v>0.3584899389655602</v>
      </c>
      <c r="D802">
        <v>0</v>
      </c>
      <c r="E802">
        <v>1</v>
      </c>
      <c r="F802">
        <v>0.82990668604398954</v>
      </c>
      <c r="G802">
        <v>5.3041080825177056E-2</v>
      </c>
      <c r="H802">
        <v>-0.15804204086809973</v>
      </c>
      <c r="I802">
        <v>17.467106475339943</v>
      </c>
      <c r="K802" s="7">
        <v>772</v>
      </c>
      <c r="L802" s="7">
        <v>1.5492695065179036</v>
      </c>
      <c r="M802" s="7">
        <v>2.4812034204309761</v>
      </c>
      <c r="W802" t="s">
        <v>925</v>
      </c>
      <c r="X802">
        <v>-0.6404388319921297</v>
      </c>
    </row>
    <row r="803" spans="1:24" x14ac:dyDescent="0.25">
      <c r="A803" t="s">
        <v>924</v>
      </c>
      <c r="B803">
        <v>-6.1122587980860982E-2</v>
      </c>
      <c r="C803">
        <v>6.3975649124018319E-2</v>
      </c>
      <c r="D803">
        <v>0</v>
      </c>
      <c r="E803">
        <v>1</v>
      </c>
      <c r="F803">
        <v>9.9097307080281041E-2</v>
      </c>
      <c r="G803">
        <v>2.9207537831100722E-2</v>
      </c>
      <c r="H803">
        <v>-0.19142511965403419</v>
      </c>
      <c r="I803">
        <v>15.237500002587252</v>
      </c>
      <c r="K803" s="7">
        <v>773</v>
      </c>
      <c r="L803" s="7">
        <v>2.2472062489999889E-2</v>
      </c>
      <c r="M803" s="7">
        <v>0.31997380291582661</v>
      </c>
      <c r="W803" t="s">
        <v>926</v>
      </c>
      <c r="X803">
        <v>-0.2042259992689569</v>
      </c>
    </row>
    <row r="804" spans="1:24" x14ac:dyDescent="0.25">
      <c r="A804" t="s">
        <v>925</v>
      </c>
      <c r="B804">
        <v>-0.6404388319921297</v>
      </c>
      <c r="C804">
        <v>0.70946073806240473</v>
      </c>
      <c r="D804">
        <v>0</v>
      </c>
      <c r="E804">
        <v>1</v>
      </c>
      <c r="F804">
        <v>1.04125846044738</v>
      </c>
      <c r="G804">
        <v>7.9472483212400219E-2</v>
      </c>
      <c r="H804">
        <v>-0.46200847061563705</v>
      </c>
      <c r="I804">
        <v>16.499385047770843</v>
      </c>
      <c r="K804" s="7">
        <v>774</v>
      </c>
      <c r="L804" s="7">
        <v>0.38382360433388363</v>
      </c>
      <c r="M804" s="7">
        <v>-0.26355715431796356</v>
      </c>
      <c r="W804" t="s">
        <v>927</v>
      </c>
      <c r="X804">
        <v>0.1581087502527182</v>
      </c>
    </row>
    <row r="805" spans="1:24" x14ac:dyDescent="0.25">
      <c r="A805" t="s">
        <v>926</v>
      </c>
      <c r="B805">
        <v>-0.2042259992689569</v>
      </c>
      <c r="C805">
        <v>-3.3967186510672077E-2</v>
      </c>
      <c r="D805">
        <v>0</v>
      </c>
      <c r="E805">
        <v>1</v>
      </c>
      <c r="F805">
        <v>1.3647464666047728</v>
      </c>
      <c r="G805">
        <v>0.15483141893782879</v>
      </c>
      <c r="H805">
        <v>-8.031088369269021E-2</v>
      </c>
      <c r="I805">
        <v>18.485031698794696</v>
      </c>
      <c r="K805" s="7">
        <v>775</v>
      </c>
      <c r="L805" s="7">
        <v>6.1377889707498356E-2</v>
      </c>
      <c r="M805" s="7">
        <v>-0.21638603178668495</v>
      </c>
      <c r="W805" t="s">
        <v>928</v>
      </c>
      <c r="X805">
        <v>-0.64665664274679269</v>
      </c>
    </row>
    <row r="806" spans="1:24" x14ac:dyDescent="0.25">
      <c r="A806" t="s">
        <v>927</v>
      </c>
      <c r="B806">
        <v>0.1581087502527182</v>
      </c>
      <c r="C806">
        <v>-8.2818843181811957E-2</v>
      </c>
      <c r="D806">
        <v>0</v>
      </c>
      <c r="E806">
        <v>1</v>
      </c>
      <c r="F806">
        <v>0.85783014959048864</v>
      </c>
      <c r="G806">
        <v>0.28846241938794442</v>
      </c>
      <c r="H806">
        <v>-0.52492735711000971</v>
      </c>
      <c r="I806">
        <v>16.328908981910796</v>
      </c>
      <c r="K806" s="7">
        <v>776</v>
      </c>
      <c r="L806" s="7">
        <v>1.806650766400006</v>
      </c>
      <c r="M806" s="7">
        <v>-0.44532715161537673</v>
      </c>
      <c r="W806" t="s">
        <v>929</v>
      </c>
      <c r="X806">
        <v>7.7635442954834363E-2</v>
      </c>
    </row>
    <row r="807" spans="1:24" x14ac:dyDescent="0.25">
      <c r="A807" t="s">
        <v>928</v>
      </c>
      <c r="B807">
        <v>-0.64665664274679269</v>
      </c>
      <c r="C807">
        <v>0.34040864018141337</v>
      </c>
      <c r="D807">
        <v>0</v>
      </c>
      <c r="E807">
        <v>1</v>
      </c>
      <c r="F807">
        <v>2.710855673663247</v>
      </c>
      <c r="G807">
        <v>6.9541934465142299E-2</v>
      </c>
      <c r="H807">
        <v>2.2543770895057227</v>
      </c>
      <c r="I807">
        <v>20.4691064041223</v>
      </c>
      <c r="K807" s="7">
        <v>777</v>
      </c>
      <c r="L807" s="7">
        <v>0.47797630475412767</v>
      </c>
      <c r="M807" s="7">
        <v>-0.19690737528250324</v>
      </c>
      <c r="W807" t="s">
        <v>930</v>
      </c>
      <c r="X807">
        <v>-0.59487071664399238</v>
      </c>
    </row>
    <row r="808" spans="1:24" x14ac:dyDescent="0.25">
      <c r="A808" t="s">
        <v>929</v>
      </c>
      <c r="B808">
        <v>7.7635442954834363E-2</v>
      </c>
      <c r="C808">
        <v>-0.31735676005253627</v>
      </c>
      <c r="D808">
        <v>0</v>
      </c>
      <c r="E808">
        <v>1</v>
      </c>
      <c r="F808">
        <v>1.2045176016362003</v>
      </c>
      <c r="G808">
        <v>0.12907289818037271</v>
      </c>
      <c r="H808">
        <v>0.15658968546760535</v>
      </c>
      <c r="I808">
        <v>18.26062330041248</v>
      </c>
      <c r="K808" s="7">
        <v>778</v>
      </c>
      <c r="L808" s="7">
        <v>0.15197722307814665</v>
      </c>
      <c r="M808" s="7">
        <v>0.34276174392773778</v>
      </c>
      <c r="W808" t="s">
        <v>931</v>
      </c>
      <c r="X808">
        <v>5.2203710268573837E-2</v>
      </c>
    </row>
    <row r="809" spans="1:24" x14ac:dyDescent="0.25">
      <c r="A809" t="s">
        <v>930</v>
      </c>
      <c r="B809">
        <v>-0.59487071664399238</v>
      </c>
      <c r="C809">
        <v>0.4177542881605818</v>
      </c>
      <c r="D809">
        <v>0</v>
      </c>
      <c r="E809">
        <v>1</v>
      </c>
      <c r="F809">
        <v>0.99673990184351846</v>
      </c>
      <c r="G809">
        <v>0.14390401478344858</v>
      </c>
      <c r="H809">
        <v>-0.22662122176493255</v>
      </c>
      <c r="I809">
        <v>17.046812149191201</v>
      </c>
      <c r="K809" s="7">
        <v>779</v>
      </c>
      <c r="L809" s="7">
        <v>0.88975624773853856</v>
      </c>
      <c r="M809" s="7">
        <v>-1.4190465112015382</v>
      </c>
      <c r="W809" t="s">
        <v>932</v>
      </c>
      <c r="X809">
        <v>-0.11843639520296029</v>
      </c>
    </row>
    <row r="810" spans="1:24" x14ac:dyDescent="0.25">
      <c r="A810" t="s">
        <v>931</v>
      </c>
      <c r="B810">
        <v>5.2203710268573837E-2</v>
      </c>
      <c r="C810">
        <v>0.21230531410017223</v>
      </c>
      <c r="D810">
        <v>0</v>
      </c>
      <c r="E810">
        <v>1</v>
      </c>
      <c r="F810">
        <v>1.7349994073192285</v>
      </c>
      <c r="G810">
        <v>0.20207969389504313</v>
      </c>
      <c r="H810">
        <v>-0.19111519751980086</v>
      </c>
      <c r="I810">
        <v>17.087749531754341</v>
      </c>
      <c r="K810" s="7">
        <v>780</v>
      </c>
      <c r="L810" s="7">
        <v>0.29971021699993439</v>
      </c>
      <c r="M810" s="7">
        <v>3.2888363819132072E-2</v>
      </c>
      <c r="W810" t="s">
        <v>933</v>
      </c>
      <c r="X810">
        <v>0.82850307187574435</v>
      </c>
    </row>
    <row r="811" spans="1:24" x14ac:dyDescent="0.25">
      <c r="A811" t="s">
        <v>932</v>
      </c>
      <c r="B811">
        <v>-0.11843639520296029</v>
      </c>
      <c r="C811">
        <v>-4.8460087922427827E-2</v>
      </c>
      <c r="D811">
        <v>0</v>
      </c>
      <c r="E811">
        <v>1</v>
      </c>
      <c r="F811">
        <v>0.61451669029652323</v>
      </c>
      <c r="G811">
        <v>5.5644646751248111E-2</v>
      </c>
      <c r="H811">
        <v>2.9602817124161053E-2</v>
      </c>
      <c r="I811">
        <v>16.795004036362538</v>
      </c>
      <c r="K811" s="7">
        <v>781</v>
      </c>
      <c r="L811" s="7">
        <v>0.12172555125902096</v>
      </c>
      <c r="M811" s="7">
        <v>1.419575968478775</v>
      </c>
      <c r="W811" t="s">
        <v>934</v>
      </c>
      <c r="X811">
        <v>5.9638230769409946E-2</v>
      </c>
    </row>
    <row r="812" spans="1:24" x14ac:dyDescent="0.25">
      <c r="A812" t="s">
        <v>933</v>
      </c>
      <c r="B812">
        <v>0.82850307187574435</v>
      </c>
      <c r="C812">
        <v>1.0469943141360889</v>
      </c>
      <c r="D812">
        <v>0</v>
      </c>
      <c r="E812">
        <v>1</v>
      </c>
      <c r="F812">
        <v>4.7465013134241678</v>
      </c>
      <c r="G812">
        <v>0.40966183987104526</v>
      </c>
      <c r="H812">
        <v>1.2628368042509699</v>
      </c>
      <c r="I812">
        <v>15.816408129801237</v>
      </c>
      <c r="K812" s="7">
        <v>782</v>
      </c>
      <c r="L812" s="7">
        <v>0.2377085928616991</v>
      </c>
      <c r="M812" s="7">
        <v>-0.66942525005220888</v>
      </c>
      <c r="W812" t="s">
        <v>935</v>
      </c>
      <c r="X812">
        <v>2.6683276633802069</v>
      </c>
    </row>
    <row r="813" spans="1:24" x14ac:dyDescent="0.25">
      <c r="A813" t="s">
        <v>934</v>
      </c>
      <c r="B813">
        <v>5.9638230769409946E-2</v>
      </c>
      <c r="C813">
        <v>3.0035719917831105E-2</v>
      </c>
      <c r="D813">
        <v>0</v>
      </c>
      <c r="E813">
        <v>1</v>
      </c>
      <c r="F813">
        <v>1.6137014305583186</v>
      </c>
      <c r="G813">
        <v>4.4165915141567917E-2</v>
      </c>
      <c r="H813">
        <v>2.681168819324673E-3</v>
      </c>
      <c r="I813">
        <v>17.415548299205877</v>
      </c>
      <c r="K813" s="7">
        <v>783</v>
      </c>
      <c r="L813" s="7">
        <v>0.27133183735739763</v>
      </c>
      <c r="M813" s="7">
        <v>-0.24955895824675606</v>
      </c>
      <c r="W813" t="s">
        <v>936</v>
      </c>
      <c r="X813">
        <v>0.52112466486622433</v>
      </c>
    </row>
    <row r="814" spans="1:24" x14ac:dyDescent="0.25">
      <c r="A814" t="s">
        <v>935</v>
      </c>
      <c r="B814">
        <v>2.6683276633802069</v>
      </c>
      <c r="C814">
        <v>-5.9474553740146346E-2</v>
      </c>
      <c r="D814">
        <v>0</v>
      </c>
      <c r="E814">
        <v>1</v>
      </c>
      <c r="F814">
        <v>1.5968892280287035</v>
      </c>
      <c r="G814">
        <v>7.341362307861915E-2</v>
      </c>
      <c r="H814">
        <v>0.10058441250606102</v>
      </c>
      <c r="I814">
        <v>17.004887023093428</v>
      </c>
      <c r="K814" s="7">
        <v>784</v>
      </c>
      <c r="L814" s="7">
        <v>0.44650698165762548</v>
      </c>
      <c r="M814" s="7">
        <v>-0.74998677069514197</v>
      </c>
      <c r="W814" t="s">
        <v>937</v>
      </c>
      <c r="X814">
        <v>-0.17570196751757211</v>
      </c>
    </row>
    <row r="815" spans="1:24" x14ac:dyDescent="0.25">
      <c r="A815" t="s">
        <v>936</v>
      </c>
      <c r="B815">
        <v>0.52112466486622433</v>
      </c>
      <c r="C815">
        <v>0.77062644932887925</v>
      </c>
      <c r="D815">
        <v>0</v>
      </c>
      <c r="E815">
        <v>1</v>
      </c>
      <c r="F815">
        <v>2.9650691385520695</v>
      </c>
      <c r="G815">
        <v>8.8132214773370396E-2</v>
      </c>
      <c r="H815">
        <v>0.17144034551167012</v>
      </c>
      <c r="I815">
        <v>17.725251219491398</v>
      </c>
      <c r="K815" s="7">
        <v>785</v>
      </c>
      <c r="L815" s="7">
        <v>8.5616416551789642E-2</v>
      </c>
      <c r="M815" s="7">
        <v>-0.67043818055091597</v>
      </c>
      <c r="W815" t="s">
        <v>938</v>
      </c>
      <c r="X815">
        <v>1.2123624285393892</v>
      </c>
    </row>
    <row r="816" spans="1:24" x14ac:dyDescent="0.25">
      <c r="A816" t="s">
        <v>937</v>
      </c>
      <c r="B816">
        <v>-0.17570196751757211</v>
      </c>
      <c r="C816">
        <v>0.77076785614212961</v>
      </c>
      <c r="D816">
        <v>0</v>
      </c>
      <c r="E816">
        <v>1</v>
      </c>
      <c r="F816">
        <v>1.4738687024620223</v>
      </c>
      <c r="G816">
        <v>0.42037329959776293</v>
      </c>
      <c r="H816">
        <v>-0.59785918430741292</v>
      </c>
      <c r="I816">
        <v>16.7202969891888</v>
      </c>
      <c r="K816" s="7">
        <v>786</v>
      </c>
      <c r="L816" s="7">
        <v>8.8727147595545786E-2</v>
      </c>
      <c r="M816" s="7">
        <v>-0.73449692370066355</v>
      </c>
      <c r="W816" t="s">
        <v>939</v>
      </c>
      <c r="X816">
        <v>3.426156655065337E-2</v>
      </c>
    </row>
    <row r="817" spans="1:24" x14ac:dyDescent="0.25">
      <c r="A817" t="s">
        <v>938</v>
      </c>
      <c r="B817">
        <v>1.2123624285393892</v>
      </c>
      <c r="C817">
        <v>0.30214334403964704</v>
      </c>
      <c r="D817">
        <v>0</v>
      </c>
      <c r="E817">
        <v>1</v>
      </c>
      <c r="F817">
        <v>1.4228650127173437</v>
      </c>
      <c r="G817">
        <v>0.27405668235399328</v>
      </c>
      <c r="H817">
        <v>-0.33655621956705417</v>
      </c>
      <c r="I817">
        <v>18.683546953800192</v>
      </c>
      <c r="K817" s="7">
        <v>787</v>
      </c>
      <c r="L817" s="7">
        <v>0.63974561532855323</v>
      </c>
      <c r="M817" s="7">
        <v>-0.95936395147734344</v>
      </c>
      <c r="W817" t="s">
        <v>940</v>
      </c>
      <c r="X817">
        <v>8.7718482232228848E-2</v>
      </c>
    </row>
    <row r="818" spans="1:24" x14ac:dyDescent="0.25">
      <c r="A818" t="s">
        <v>939</v>
      </c>
      <c r="B818">
        <v>3.426156655065337E-2</v>
      </c>
      <c r="C818">
        <v>0.18654281299584682</v>
      </c>
      <c r="D818">
        <v>0</v>
      </c>
      <c r="E818">
        <v>1</v>
      </c>
      <c r="F818">
        <v>2.2373583413692715</v>
      </c>
      <c r="G818">
        <v>4.3907579530475693E-2</v>
      </c>
      <c r="H818">
        <v>-0.37824080697494533</v>
      </c>
      <c r="I818">
        <v>16.781359912602326</v>
      </c>
      <c r="K818" s="7">
        <v>788</v>
      </c>
      <c r="L818" s="7">
        <v>0.1172882866578604</v>
      </c>
      <c r="M818" s="7">
        <v>0.37173414534747901</v>
      </c>
      <c r="W818" t="s">
        <v>941</v>
      </c>
      <c r="X818">
        <v>-0.65994929356294696</v>
      </c>
    </row>
    <row r="819" spans="1:24" x14ac:dyDescent="0.25">
      <c r="A819" t="s">
        <v>940</v>
      </c>
      <c r="B819">
        <v>8.7718482232228848E-2</v>
      </c>
      <c r="C819">
        <v>-0.16038403800690074</v>
      </c>
      <c r="D819">
        <v>0</v>
      </c>
      <c r="E819">
        <v>1</v>
      </c>
      <c r="F819">
        <v>2.8703485948788123</v>
      </c>
      <c r="G819">
        <v>0.1925005606059054</v>
      </c>
      <c r="H819">
        <v>-9.2746670341228354E-2</v>
      </c>
      <c r="I819">
        <v>18.505654886694202</v>
      </c>
      <c r="K819" s="7">
        <v>789</v>
      </c>
      <c r="L819" s="7">
        <v>0.32311469898653833</v>
      </c>
      <c r="M819" s="7">
        <v>0.5526630212315996</v>
      </c>
      <c r="W819" t="s">
        <v>942</v>
      </c>
      <c r="X819">
        <v>2.1404060977196768</v>
      </c>
    </row>
    <row r="820" spans="1:24" x14ac:dyDescent="0.25">
      <c r="A820" t="s">
        <v>941</v>
      </c>
      <c r="B820">
        <v>-0.65994929356294696</v>
      </c>
      <c r="C820">
        <v>0.7408104306446317</v>
      </c>
      <c r="D820">
        <v>0</v>
      </c>
      <c r="E820">
        <v>1</v>
      </c>
      <c r="F820">
        <v>1.4025637581292782</v>
      </c>
      <c r="G820">
        <v>0.45699102230463612</v>
      </c>
      <c r="H820">
        <v>-1.4176602478314726E-2</v>
      </c>
      <c r="I820">
        <v>16.251553671954067</v>
      </c>
      <c r="K820" s="7">
        <v>790</v>
      </c>
      <c r="L820" s="7">
        <v>0.15576178423815734</v>
      </c>
      <c r="M820" s="7">
        <v>-0.51629223996460794</v>
      </c>
      <c r="W820" t="s">
        <v>943</v>
      </c>
      <c r="X820">
        <v>-0.3934925287036013</v>
      </c>
    </row>
    <row r="821" spans="1:24" x14ac:dyDescent="0.25">
      <c r="A821" t="s">
        <v>942</v>
      </c>
      <c r="B821">
        <v>2.1404060977196768</v>
      </c>
      <c r="C821">
        <v>0.25317305376531063</v>
      </c>
      <c r="D821">
        <v>0</v>
      </c>
      <c r="E821">
        <v>1</v>
      </c>
      <c r="F821">
        <v>1.0323895205253102</v>
      </c>
      <c r="G821">
        <v>0.13287304430561328</v>
      </c>
      <c r="H821">
        <v>0.10851814051401343</v>
      </c>
      <c r="I821">
        <v>17.294110494990704</v>
      </c>
      <c r="K821" s="7">
        <v>791</v>
      </c>
      <c r="L821" s="7">
        <v>0.24758205096656516</v>
      </c>
      <c r="M821" s="7">
        <v>-0.46194736785791701</v>
      </c>
      <c r="W821" t="s">
        <v>944</v>
      </c>
      <c r="X821">
        <v>0.87359104121839715</v>
      </c>
    </row>
    <row r="822" spans="1:24" x14ac:dyDescent="0.25">
      <c r="A822" t="s">
        <v>943</v>
      </c>
      <c r="B822">
        <v>-0.3934925287036013</v>
      </c>
      <c r="C822">
        <v>-0.18567550277707717</v>
      </c>
      <c r="D822">
        <v>0</v>
      </c>
      <c r="E822">
        <v>1</v>
      </c>
      <c r="F822">
        <v>2.8459551329077777</v>
      </c>
      <c r="G822">
        <v>3.3514822405923815E-2</v>
      </c>
      <c r="H822">
        <v>-0.34774762026709949</v>
      </c>
      <c r="I822">
        <v>19.80847754102032</v>
      </c>
      <c r="K822" s="7">
        <v>792</v>
      </c>
      <c r="L822" s="7">
        <v>0.25102584743710499</v>
      </c>
      <c r="M822" s="7">
        <v>-1.1082654626753783</v>
      </c>
      <c r="W822" t="s">
        <v>945</v>
      </c>
      <c r="X822">
        <v>-0.37661630256259004</v>
      </c>
    </row>
    <row r="823" spans="1:24" x14ac:dyDescent="0.25">
      <c r="A823" t="s">
        <v>944</v>
      </c>
      <c r="B823">
        <v>0.87359104121839715</v>
      </c>
      <c r="C823">
        <v>5.9698512103271541E-3</v>
      </c>
      <c r="D823">
        <v>0</v>
      </c>
      <c r="E823">
        <v>1</v>
      </c>
      <c r="F823">
        <v>1.2525140446641765</v>
      </c>
      <c r="G823">
        <v>0.10276481789905816</v>
      </c>
      <c r="H823">
        <v>-1.2480323840288868E-4</v>
      </c>
      <c r="I823">
        <v>20.625657752655599</v>
      </c>
      <c r="K823" s="7">
        <v>793</v>
      </c>
      <c r="L823" s="7">
        <v>0.29406700046208401</v>
      </c>
      <c r="M823" s="7">
        <v>7.6438159132721673E-2</v>
      </c>
      <c r="W823" t="s">
        <v>946</v>
      </c>
      <c r="X823">
        <v>-5.3430880474026464E-2</v>
      </c>
    </row>
    <row r="824" spans="1:24" x14ac:dyDescent="0.25">
      <c r="A824" t="s">
        <v>945</v>
      </c>
      <c r="B824">
        <v>-0.37661630256259004</v>
      </c>
      <c r="C824">
        <v>-3.1665736154751353E-4</v>
      </c>
      <c r="D824">
        <v>0</v>
      </c>
      <c r="E824">
        <v>1</v>
      </c>
      <c r="F824">
        <v>2.8178693221115041</v>
      </c>
      <c r="G824">
        <v>0.13227069445020803</v>
      </c>
      <c r="H824">
        <v>-0.84980466982037384</v>
      </c>
      <c r="I824">
        <v>17.96466091660794</v>
      </c>
      <c r="K824" s="7">
        <v>794</v>
      </c>
      <c r="L824" s="7">
        <v>0.10443257685927132</v>
      </c>
      <c r="M824" s="7">
        <v>-0.11256093052510879</v>
      </c>
      <c r="W824" t="s">
        <v>947</v>
      </c>
      <c r="X824">
        <v>-0.43027679757116444</v>
      </c>
    </row>
    <row r="825" spans="1:24" x14ac:dyDescent="0.25">
      <c r="A825" t="s">
        <v>946</v>
      </c>
      <c r="B825">
        <v>-5.3430880474026464E-2</v>
      </c>
      <c r="C825">
        <v>-8.8478452957852838E-2</v>
      </c>
      <c r="D825">
        <v>0</v>
      </c>
      <c r="E825">
        <v>1</v>
      </c>
      <c r="F825">
        <v>2.1088333507433634</v>
      </c>
      <c r="G825">
        <v>0.22224431618447513</v>
      </c>
      <c r="H825">
        <v>-5.2484206963489535E-3</v>
      </c>
      <c r="I825">
        <v>19.490030283348876</v>
      </c>
      <c r="K825" s="7">
        <v>795</v>
      </c>
      <c r="L825" s="7">
        <v>9.6832945068996645E-2</v>
      </c>
      <c r="M825" s="7">
        <v>-0.12998624583026583</v>
      </c>
      <c r="W825" t="s">
        <v>948</v>
      </c>
      <c r="X825">
        <v>-3.5821885572461576E-2</v>
      </c>
    </row>
    <row r="826" spans="1:24" x14ac:dyDescent="0.25">
      <c r="A826" t="s">
        <v>947</v>
      </c>
      <c r="B826">
        <v>-0.43027679757116444</v>
      </c>
      <c r="C826">
        <v>0.21200186627240586</v>
      </c>
      <c r="D826">
        <v>0</v>
      </c>
      <c r="E826">
        <v>1</v>
      </c>
      <c r="F826">
        <v>0.93445985940097931</v>
      </c>
      <c r="G826">
        <v>9.3026810073942687E-2</v>
      </c>
      <c r="H826">
        <v>-0.2107038017792015</v>
      </c>
      <c r="I826">
        <v>18.652832193357117</v>
      </c>
      <c r="K826" s="7">
        <v>796</v>
      </c>
      <c r="L826" s="7">
        <v>0.14952796904281063</v>
      </c>
      <c r="M826" s="7">
        <v>-0.37325169271591568</v>
      </c>
      <c r="W826" t="s">
        <v>949</v>
      </c>
      <c r="X826">
        <v>-0.4334496309558129</v>
      </c>
    </row>
    <row r="827" spans="1:24" x14ac:dyDescent="0.25">
      <c r="A827" t="s">
        <v>948</v>
      </c>
      <c r="B827">
        <v>-3.5821885572461576E-2</v>
      </c>
      <c r="C827">
        <v>-2.4910526742209983E-2</v>
      </c>
      <c r="D827">
        <v>0</v>
      </c>
      <c r="E827">
        <v>1</v>
      </c>
      <c r="F827">
        <v>0.68462346952360587</v>
      </c>
      <c r="G827">
        <v>0.15967782664411237</v>
      </c>
      <c r="H827">
        <v>-0.15216744456626857</v>
      </c>
      <c r="I827">
        <v>18.292212625788814</v>
      </c>
      <c r="K827" s="7">
        <v>797</v>
      </c>
      <c r="L827" s="7">
        <v>0.38705453100845522</v>
      </c>
      <c r="M827" s="7">
        <v>-1.0310740606255502</v>
      </c>
      <c r="W827" t="s">
        <v>209</v>
      </c>
      <c r="X827">
        <v>-0.70134945061254306</v>
      </c>
    </row>
    <row r="828" spans="1:24" x14ac:dyDescent="0.25">
      <c r="A828" t="s">
        <v>949</v>
      </c>
      <c r="B828">
        <v>-0.4334496309558129</v>
      </c>
      <c r="C828">
        <v>8.8546281902042112E-2</v>
      </c>
      <c r="D828">
        <v>0</v>
      </c>
      <c r="E828">
        <v>1</v>
      </c>
      <c r="F828">
        <v>0.8733464306950619</v>
      </c>
      <c r="G828">
        <v>5.043638560179544E-2</v>
      </c>
      <c r="H828">
        <v>0.60206692477789869</v>
      </c>
      <c r="I828">
        <v>16.471557519850979</v>
      </c>
      <c r="K828" s="7">
        <v>798</v>
      </c>
      <c r="L828" s="7">
        <v>0.22086736012340702</v>
      </c>
      <c r="M828" s="7">
        <v>-0.18773747810366154</v>
      </c>
      <c r="W828" t="s">
        <v>950</v>
      </c>
      <c r="X828">
        <v>-0.49466195040085303</v>
      </c>
    </row>
    <row r="829" spans="1:24" x14ac:dyDescent="0.25">
      <c r="A829" t="s">
        <v>209</v>
      </c>
      <c r="B829">
        <v>-0.70134945061254306</v>
      </c>
      <c r="C829">
        <v>0.10023685604975932</v>
      </c>
      <c r="D829">
        <v>0</v>
      </c>
      <c r="E829">
        <v>1</v>
      </c>
      <c r="F829">
        <v>0.6712325573187391</v>
      </c>
      <c r="G829">
        <v>0.1174782144597834</v>
      </c>
      <c r="H829">
        <v>-0.18009467983310792</v>
      </c>
      <c r="I829">
        <v>16.938671592512538</v>
      </c>
      <c r="K829" s="7">
        <v>799</v>
      </c>
      <c r="L829" s="7">
        <v>0.14529727279290672</v>
      </c>
      <c r="M829" s="7">
        <v>-0.2303400698807147</v>
      </c>
      <c r="W829" t="s">
        <v>951</v>
      </c>
      <c r="X829">
        <v>-0.47564580677136431</v>
      </c>
    </row>
    <row r="830" spans="1:24" x14ac:dyDescent="0.25">
      <c r="A830" t="s">
        <v>950</v>
      </c>
      <c r="B830">
        <v>-0.49466195040085303</v>
      </c>
      <c r="C830">
        <v>7.975811548638774E-2</v>
      </c>
      <c r="D830">
        <v>0</v>
      </c>
      <c r="E830">
        <v>1</v>
      </c>
      <c r="F830">
        <v>0.84137997812758869</v>
      </c>
      <c r="G830">
        <v>0.13256115238831137</v>
      </c>
      <c r="H830">
        <v>0.66653587011189919</v>
      </c>
      <c r="I830">
        <v>18.318124288711051</v>
      </c>
      <c r="K830" s="7">
        <v>800</v>
      </c>
      <c r="L830" s="7">
        <v>0.36076129682263991</v>
      </c>
      <c r="M830" s="7">
        <v>-0.81661434949939826</v>
      </c>
      <c r="W830" t="s">
        <v>952</v>
      </c>
      <c r="X830">
        <v>0.18702172293779878</v>
      </c>
    </row>
    <row r="831" spans="1:24" x14ac:dyDescent="0.25">
      <c r="A831" t="s">
        <v>951</v>
      </c>
      <c r="B831">
        <v>-0.47564580677136431</v>
      </c>
      <c r="C831">
        <v>-3.25354924607901E-2</v>
      </c>
      <c r="D831">
        <v>0</v>
      </c>
      <c r="E831">
        <v>1</v>
      </c>
      <c r="F831">
        <v>1.335278054615433</v>
      </c>
      <c r="G831">
        <v>0.12252246747798869</v>
      </c>
      <c r="H831">
        <v>-0.42506012871977861</v>
      </c>
      <c r="I831">
        <v>17.374986866670167</v>
      </c>
      <c r="K831" s="7">
        <v>801</v>
      </c>
      <c r="L831" s="7">
        <v>0.3313276831909866</v>
      </c>
      <c r="M831" s="7">
        <v>-0.39245027117184761</v>
      </c>
      <c r="W831" t="s">
        <v>953</v>
      </c>
      <c r="X831">
        <v>-1.9574861004765971E-2</v>
      </c>
    </row>
    <row r="832" spans="1:24" x14ac:dyDescent="0.25">
      <c r="A832" t="s">
        <v>952</v>
      </c>
      <c r="B832">
        <v>0.18702172293779878</v>
      </c>
      <c r="C832">
        <v>0.64237921089118954</v>
      </c>
      <c r="D832">
        <v>0</v>
      </c>
      <c r="E832">
        <v>1</v>
      </c>
      <c r="F832">
        <v>1.008524474830391</v>
      </c>
      <c r="G832">
        <v>8.9129166559744274E-2</v>
      </c>
      <c r="H832">
        <v>-0.31735986789173354</v>
      </c>
      <c r="I832">
        <v>19.499268483125146</v>
      </c>
      <c r="K832" s="7">
        <v>802</v>
      </c>
      <c r="L832" s="7">
        <v>0.59723674995200149</v>
      </c>
      <c r="M832" s="7">
        <v>-1.2376755819441312</v>
      </c>
      <c r="W832" t="s">
        <v>954</v>
      </c>
      <c r="X832">
        <v>-0.63031323736797773</v>
      </c>
    </row>
    <row r="833" spans="1:24" x14ac:dyDescent="0.25">
      <c r="A833" t="s">
        <v>953</v>
      </c>
      <c r="B833">
        <v>-1.9574861004765971E-2</v>
      </c>
      <c r="C833">
        <v>3.5744981732471763E-3</v>
      </c>
      <c r="D833">
        <v>0</v>
      </c>
      <c r="E833">
        <v>1</v>
      </c>
      <c r="F833">
        <v>1.5731411425402158</v>
      </c>
      <c r="G833">
        <v>0.12761927574990201</v>
      </c>
      <c r="H833">
        <v>-0.13253282808042671</v>
      </c>
      <c r="I833">
        <v>19.752274762433121</v>
      </c>
      <c r="K833" s="7">
        <v>803</v>
      </c>
      <c r="L833" s="7">
        <v>1.6133003954696523E-2</v>
      </c>
      <c r="M833" s="7">
        <v>-0.22035900322365343</v>
      </c>
      <c r="W833" t="s">
        <v>955</v>
      </c>
      <c r="X833">
        <v>0.29264724382392371</v>
      </c>
    </row>
    <row r="834" spans="1:24" x14ac:dyDescent="0.25">
      <c r="A834" t="s">
        <v>954</v>
      </c>
      <c r="B834">
        <v>-0.63031323736797773</v>
      </c>
      <c r="C834">
        <v>-0.26191308476290953</v>
      </c>
      <c r="D834">
        <v>0</v>
      </c>
      <c r="E834">
        <v>1</v>
      </c>
      <c r="F834">
        <v>1.054929669958711</v>
      </c>
      <c r="G834">
        <v>0.11507115672534522</v>
      </c>
      <c r="H834">
        <v>-9.2077553702163528E-2</v>
      </c>
      <c r="I834">
        <v>18.750409000630238</v>
      </c>
      <c r="K834" s="7">
        <v>804</v>
      </c>
      <c r="L834" s="7">
        <v>-6.1136198868446234E-2</v>
      </c>
      <c r="M834" s="7">
        <v>0.21924494912116443</v>
      </c>
      <c r="W834" t="s">
        <v>956</v>
      </c>
      <c r="X834">
        <v>-0.57082569363747448</v>
      </c>
    </row>
    <row r="835" spans="1:24" x14ac:dyDescent="0.25">
      <c r="A835" t="s">
        <v>955</v>
      </c>
      <c r="B835">
        <v>0.29264724382392371</v>
      </c>
      <c r="C835">
        <v>8.108150346319408E-2</v>
      </c>
      <c r="D835">
        <v>0</v>
      </c>
      <c r="E835">
        <v>1</v>
      </c>
      <c r="F835">
        <v>1.9714806930625279</v>
      </c>
      <c r="G835">
        <v>5.0425444288864384E-2</v>
      </c>
      <c r="H835">
        <v>-0.10071615594639403</v>
      </c>
      <c r="I835">
        <v>18.879911606737569</v>
      </c>
      <c r="K835" s="7">
        <v>805</v>
      </c>
      <c r="L835" s="7">
        <v>0.30703546823730199</v>
      </c>
      <c r="M835" s="7">
        <v>-0.95369211098409468</v>
      </c>
      <c r="W835" t="s">
        <v>210</v>
      </c>
      <c r="X835">
        <v>-1.8971971460433154E-2</v>
      </c>
    </row>
    <row r="836" spans="1:24" x14ac:dyDescent="0.25">
      <c r="A836" t="s">
        <v>956</v>
      </c>
      <c r="B836">
        <v>-0.57082569363747448</v>
      </c>
      <c r="C836">
        <v>-5.8972807246644852E-2</v>
      </c>
      <c r="D836">
        <v>0</v>
      </c>
      <c r="E836">
        <v>1</v>
      </c>
      <c r="F836">
        <v>1.3562431258650569</v>
      </c>
      <c r="G836">
        <v>0.1698433188534664</v>
      </c>
      <c r="H836">
        <v>9.721193301937342E-2</v>
      </c>
      <c r="I836">
        <v>16.178053121379378</v>
      </c>
      <c r="K836" s="7">
        <v>806</v>
      </c>
      <c r="L836" s="7">
        <v>-9.5567822008695069E-2</v>
      </c>
      <c r="M836" s="7">
        <v>0.17320326496352945</v>
      </c>
      <c r="W836" t="s">
        <v>957</v>
      </c>
      <c r="X836">
        <v>0.27759559435739189</v>
      </c>
    </row>
    <row r="837" spans="1:24" x14ac:dyDescent="0.25">
      <c r="A837" t="s">
        <v>210</v>
      </c>
      <c r="B837">
        <v>-1.8971971460433154E-2</v>
      </c>
      <c r="C837">
        <v>0.1319853806416274</v>
      </c>
      <c r="D837">
        <v>0</v>
      </c>
      <c r="E837">
        <v>1</v>
      </c>
      <c r="F837">
        <v>2.1221435917055733</v>
      </c>
      <c r="G837">
        <v>0.17114182317196777</v>
      </c>
      <c r="H837">
        <v>-3.1073049624109707E-2</v>
      </c>
      <c r="I837">
        <v>17.185031025299626</v>
      </c>
      <c r="K837" s="7">
        <v>807</v>
      </c>
      <c r="L837" s="7">
        <v>0.32923943133511568</v>
      </c>
      <c r="M837" s="7">
        <v>-0.92411014797910807</v>
      </c>
      <c r="W837" t="s">
        <v>958</v>
      </c>
      <c r="X837">
        <v>-0.33971843507571675</v>
      </c>
    </row>
    <row r="838" spans="1:24" x14ac:dyDescent="0.25">
      <c r="A838" t="s">
        <v>957</v>
      </c>
      <c r="B838">
        <v>0.27759559435739189</v>
      </c>
      <c r="C838">
        <v>-0.24445031401502162</v>
      </c>
      <c r="D838">
        <v>0</v>
      </c>
      <c r="E838">
        <v>1</v>
      </c>
      <c r="F838">
        <v>2.8343611051486657</v>
      </c>
      <c r="G838">
        <v>0.15753098790627082</v>
      </c>
      <c r="H838">
        <v>1.5704642995654599</v>
      </c>
      <c r="I838">
        <v>16.38853423225542</v>
      </c>
      <c r="K838" s="7">
        <v>808</v>
      </c>
      <c r="L838" s="7">
        <v>0.22182332200695676</v>
      </c>
      <c r="M838" s="7">
        <v>-0.16961961173838291</v>
      </c>
      <c r="W838" t="s">
        <v>959</v>
      </c>
      <c r="X838">
        <v>0.38367414359758134</v>
      </c>
    </row>
    <row r="839" spans="1:24" x14ac:dyDescent="0.25">
      <c r="A839" t="s">
        <v>958</v>
      </c>
      <c r="B839">
        <v>-0.33971843507571675</v>
      </c>
      <c r="C839">
        <v>-8.5408190417408755E-2</v>
      </c>
      <c r="D839">
        <v>0</v>
      </c>
      <c r="E839">
        <v>1</v>
      </c>
      <c r="F839">
        <v>1.7005863279928235</v>
      </c>
      <c r="G839">
        <v>8.1527915019092859E-2</v>
      </c>
      <c r="H839">
        <v>0.179216789736038</v>
      </c>
      <c r="I839">
        <v>19.378578958774664</v>
      </c>
      <c r="K839" s="7">
        <v>809</v>
      </c>
      <c r="L839" s="7">
        <v>0.17923062334587692</v>
      </c>
      <c r="M839" s="7">
        <v>-0.2976670185488372</v>
      </c>
      <c r="W839" t="s">
        <v>960</v>
      </c>
      <c r="X839">
        <v>-0.93409062523699771</v>
      </c>
    </row>
    <row r="840" spans="1:24" x14ac:dyDescent="0.25">
      <c r="A840" t="s">
        <v>959</v>
      </c>
      <c r="B840">
        <v>0.38367414359758134</v>
      </c>
      <c r="C840">
        <v>-0.32495006000371002</v>
      </c>
      <c r="D840">
        <v>0</v>
      </c>
      <c r="E840">
        <v>1</v>
      </c>
      <c r="F840">
        <v>0.64126430706763449</v>
      </c>
      <c r="G840">
        <v>3.5327877812361963E-2</v>
      </c>
      <c r="H840">
        <v>0.70792970137844768</v>
      </c>
      <c r="I840">
        <v>17.216909743391358</v>
      </c>
      <c r="K840" s="7">
        <v>810</v>
      </c>
      <c r="L840" s="7">
        <v>0.78858811764581449</v>
      </c>
      <c r="M840" s="7">
        <v>3.9914954229929855E-2</v>
      </c>
      <c r="W840" t="s">
        <v>961</v>
      </c>
      <c r="X840">
        <v>-0.67455054119353752</v>
      </c>
    </row>
    <row r="841" spans="1:24" x14ac:dyDescent="0.25">
      <c r="A841" t="s">
        <v>960</v>
      </c>
      <c r="B841">
        <v>-0.93409062523699771</v>
      </c>
      <c r="C841">
        <v>0.16453826932858073</v>
      </c>
      <c r="D841">
        <v>0</v>
      </c>
      <c r="E841">
        <v>1</v>
      </c>
      <c r="F841">
        <v>5.0280841941803933</v>
      </c>
      <c r="G841">
        <v>1.4922668477746509E-2</v>
      </c>
      <c r="H841">
        <v>-0.92011754810388757</v>
      </c>
      <c r="I841">
        <v>20.020836170969861</v>
      </c>
      <c r="K841" s="7">
        <v>811</v>
      </c>
      <c r="L841" s="7">
        <v>0.28164438886052245</v>
      </c>
      <c r="M841" s="7">
        <v>-0.22200615809111252</v>
      </c>
      <c r="W841" t="s">
        <v>962</v>
      </c>
      <c r="X841">
        <v>1.5181974193837046E-3</v>
      </c>
    </row>
    <row r="842" spans="1:24" x14ac:dyDescent="0.25">
      <c r="A842" t="s">
        <v>961</v>
      </c>
      <c r="B842">
        <v>-0.67455054119353752</v>
      </c>
      <c r="C842">
        <v>0.74826576869704431</v>
      </c>
      <c r="D842">
        <v>0</v>
      </c>
      <c r="E842">
        <v>1</v>
      </c>
      <c r="F842">
        <v>4.1296856102497435</v>
      </c>
      <c r="G842">
        <v>0.10700425805100493</v>
      </c>
      <c r="H842">
        <v>-0.39816171632079156</v>
      </c>
      <c r="I842">
        <v>18.548386142316005</v>
      </c>
      <c r="K842" s="7">
        <v>812</v>
      </c>
      <c r="L842" s="7">
        <v>0.23011168085221745</v>
      </c>
      <c r="M842" s="7">
        <v>2.4382159825279892</v>
      </c>
      <c r="W842" t="s">
        <v>963</v>
      </c>
      <c r="X842">
        <v>2.6351873934382293</v>
      </c>
    </row>
    <row r="843" spans="1:24" x14ac:dyDescent="0.25">
      <c r="A843" t="s">
        <v>962</v>
      </c>
      <c r="B843">
        <v>1.5181974193837046E-3</v>
      </c>
      <c r="C843">
        <v>-9.8204730607415053E-2</v>
      </c>
      <c r="D843">
        <v>0</v>
      </c>
      <c r="E843">
        <v>1</v>
      </c>
      <c r="F843">
        <v>2.0091096105814703</v>
      </c>
      <c r="G843">
        <v>6.3608339939622088E-2</v>
      </c>
      <c r="H843">
        <v>-0.31369350633850168</v>
      </c>
      <c r="I843">
        <v>18.194182591805273</v>
      </c>
      <c r="K843" s="7">
        <v>813</v>
      </c>
      <c r="L843" s="7">
        <v>0.71434341948382074</v>
      </c>
      <c r="M843" s="7">
        <v>-0.19321875461759641</v>
      </c>
      <c r="W843" t="s">
        <v>964</v>
      </c>
      <c r="X843">
        <v>-0.13507261068560059</v>
      </c>
    </row>
    <row r="844" spans="1:24" x14ac:dyDescent="0.25">
      <c r="A844" t="s">
        <v>963</v>
      </c>
      <c r="B844">
        <v>2.6351873934382293</v>
      </c>
      <c r="C844">
        <v>-6.1796644824684249E-2</v>
      </c>
      <c r="D844">
        <v>0</v>
      </c>
      <c r="E844">
        <v>1</v>
      </c>
      <c r="F844">
        <v>0.64877459535711601</v>
      </c>
      <c r="G844">
        <v>0.12190460484955089</v>
      </c>
      <c r="H844">
        <v>-6.2334965803406125E-2</v>
      </c>
      <c r="I844">
        <v>17.430749014085411</v>
      </c>
      <c r="K844" s="7">
        <v>814</v>
      </c>
      <c r="L844" s="7">
        <v>0.24855327300951902</v>
      </c>
      <c r="M844" s="7">
        <v>-0.42425524052709113</v>
      </c>
      <c r="W844" t="s">
        <v>965</v>
      </c>
      <c r="X844">
        <v>5.8986768457106792E-2</v>
      </c>
    </row>
    <row r="845" spans="1:24" x14ac:dyDescent="0.25">
      <c r="A845" t="s">
        <v>964</v>
      </c>
      <c r="B845">
        <v>-0.13507261068560059</v>
      </c>
      <c r="C845">
        <v>-0.13791532398922837</v>
      </c>
      <c r="D845">
        <v>0</v>
      </c>
      <c r="E845">
        <v>1</v>
      </c>
      <c r="F845">
        <v>12.500865636094565</v>
      </c>
      <c r="G845">
        <v>0.21955765158859894</v>
      </c>
      <c r="H845">
        <v>-0.53812565330260997</v>
      </c>
      <c r="I845">
        <v>19.668597778751899</v>
      </c>
      <c r="K845" s="7">
        <v>815</v>
      </c>
      <c r="L845" s="7">
        <v>3.6276227644034487E-2</v>
      </c>
      <c r="M845" s="7">
        <v>1.1760862008953548</v>
      </c>
      <c r="W845" t="s">
        <v>966</v>
      </c>
      <c r="X845">
        <v>-1.8611605147699484E-2</v>
      </c>
    </row>
    <row r="846" spans="1:24" x14ac:dyDescent="0.25">
      <c r="A846" t="s">
        <v>965</v>
      </c>
      <c r="B846">
        <v>5.8986768457106792E-2</v>
      </c>
      <c r="C846">
        <v>0.16484789585997989</v>
      </c>
      <c r="D846">
        <v>0</v>
      </c>
      <c r="E846">
        <v>1</v>
      </c>
      <c r="F846">
        <v>4.1875103282136505</v>
      </c>
      <c r="G846">
        <v>2.3029782327322779E-2</v>
      </c>
      <c r="H846">
        <v>-0.1540494590892923</v>
      </c>
      <c r="I846">
        <v>20.45890134521386</v>
      </c>
      <c r="K846" s="7">
        <v>816</v>
      </c>
      <c r="L846" s="7">
        <v>0.4641743855039191</v>
      </c>
      <c r="M846" s="7">
        <v>-0.42991281895326572</v>
      </c>
      <c r="W846" t="s">
        <v>967</v>
      </c>
      <c r="X846">
        <v>8.8575691549926686E-2</v>
      </c>
    </row>
    <row r="847" spans="1:24" x14ac:dyDescent="0.25">
      <c r="A847" t="s">
        <v>966</v>
      </c>
      <c r="B847">
        <v>-1.8611605147699484E-2</v>
      </c>
      <c r="C847">
        <v>0.1566635567966109</v>
      </c>
      <c r="D847">
        <v>0</v>
      </c>
      <c r="E847">
        <v>1</v>
      </c>
      <c r="F847">
        <v>1.3089635696791762</v>
      </c>
      <c r="G847">
        <v>0.11540316341984964</v>
      </c>
      <c r="H847">
        <v>0.10048954318082105</v>
      </c>
      <c r="I847">
        <v>17.021703072421698</v>
      </c>
      <c r="K847" s="7">
        <v>817</v>
      </c>
      <c r="L847" s="7">
        <v>4.673260905284593E-2</v>
      </c>
      <c r="M847" s="7">
        <v>4.0985873179382917E-2</v>
      </c>
      <c r="W847" t="s">
        <v>968</v>
      </c>
      <c r="X847">
        <v>0.28064466834443791</v>
      </c>
    </row>
    <row r="848" spans="1:24" x14ac:dyDescent="0.25">
      <c r="A848" t="s">
        <v>967</v>
      </c>
      <c r="B848">
        <v>8.8575691549926686E-2</v>
      </c>
      <c r="C848">
        <v>-8.6872045806983225E-2</v>
      </c>
      <c r="D848">
        <v>0</v>
      </c>
      <c r="E848">
        <v>1</v>
      </c>
      <c r="F848">
        <v>1.4968520637011713</v>
      </c>
      <c r="G848">
        <v>0.11266991958430912</v>
      </c>
      <c r="H848">
        <v>-0.17300397336677542</v>
      </c>
      <c r="I848">
        <v>17.485927599222389</v>
      </c>
      <c r="K848" s="7">
        <v>818</v>
      </c>
      <c r="L848" s="7">
        <v>0.22118450399241651</v>
      </c>
      <c r="M848" s="7">
        <v>-0.88113379755536347</v>
      </c>
      <c r="W848" t="s">
        <v>969</v>
      </c>
      <c r="X848">
        <v>3.3981002803348734</v>
      </c>
    </row>
    <row r="849" spans="1:24" x14ac:dyDescent="0.25">
      <c r="A849" t="s">
        <v>968</v>
      </c>
      <c r="B849">
        <v>0.28064466834443791</v>
      </c>
      <c r="C849">
        <v>-6.5711490827061424E-3</v>
      </c>
      <c r="D849">
        <v>0</v>
      </c>
      <c r="E849">
        <v>1</v>
      </c>
      <c r="F849">
        <v>1.5611690576856461</v>
      </c>
      <c r="G849">
        <v>7.1028392877051275E-2</v>
      </c>
      <c r="H849">
        <v>-0.42794341408298286</v>
      </c>
      <c r="I849">
        <v>16.191134389875362</v>
      </c>
      <c r="K849" s="7">
        <v>819</v>
      </c>
      <c r="L849" s="7">
        <v>0.24571672527310362</v>
      </c>
      <c r="M849" s="7">
        <v>1.8946893724465732</v>
      </c>
      <c r="W849" t="s">
        <v>970</v>
      </c>
      <c r="X849">
        <v>-0.2861418363097204</v>
      </c>
    </row>
    <row r="850" spans="1:24" x14ac:dyDescent="0.25">
      <c r="A850" t="s">
        <v>969</v>
      </c>
      <c r="B850">
        <v>3.3981002803348734</v>
      </c>
      <c r="C850">
        <v>0.92439825608560633</v>
      </c>
      <c r="D850">
        <v>0</v>
      </c>
      <c r="E850">
        <v>1</v>
      </c>
      <c r="F850">
        <v>1.5304457695616867</v>
      </c>
      <c r="G850">
        <v>0.22618449872670091</v>
      </c>
      <c r="H850">
        <v>-0.49455559919618614</v>
      </c>
      <c r="I850">
        <v>17.381372735029231</v>
      </c>
      <c r="K850" s="7">
        <v>820</v>
      </c>
      <c r="L850" s="7">
        <v>0.12338108840972728</v>
      </c>
      <c r="M850" s="7">
        <v>-0.51687361711332858</v>
      </c>
      <c r="W850" t="s">
        <v>971</v>
      </c>
      <c r="X850">
        <v>-0.99162501874436226</v>
      </c>
    </row>
    <row r="851" spans="1:24" x14ac:dyDescent="0.25">
      <c r="A851" t="s">
        <v>970</v>
      </c>
      <c r="B851">
        <v>-0.2861418363097204</v>
      </c>
      <c r="C851">
        <v>0.19792053965765102</v>
      </c>
      <c r="D851">
        <v>0</v>
      </c>
      <c r="E851">
        <v>1</v>
      </c>
      <c r="F851">
        <v>2.1559834316252871</v>
      </c>
      <c r="G851">
        <v>0.12707661201733625</v>
      </c>
      <c r="H851">
        <v>0.10427166643818524</v>
      </c>
      <c r="I851">
        <v>17.564637835027991</v>
      </c>
      <c r="K851" s="7">
        <v>821</v>
      </c>
      <c r="L851" s="7">
        <v>-6.7312000875506151E-2</v>
      </c>
      <c r="M851" s="7">
        <v>0.9409030420939033</v>
      </c>
      <c r="W851" t="s">
        <v>972</v>
      </c>
      <c r="X851">
        <v>0.39561257587911619</v>
      </c>
    </row>
    <row r="852" spans="1:24" x14ac:dyDescent="0.25">
      <c r="A852" t="s">
        <v>971</v>
      </c>
      <c r="B852">
        <v>-0.99162501874436226</v>
      </c>
      <c r="C852">
        <v>-0.12625151581847197</v>
      </c>
      <c r="D852">
        <v>0</v>
      </c>
      <c r="E852">
        <v>1</v>
      </c>
      <c r="F852">
        <v>4.8422490698611931E-2</v>
      </c>
      <c r="G852">
        <v>2.8102100994677231E-2</v>
      </c>
      <c r="H852">
        <v>-3.7429796821352578E-2</v>
      </c>
      <c r="I852">
        <v>14.945755811867052</v>
      </c>
      <c r="K852" s="7">
        <v>822</v>
      </c>
      <c r="L852" s="7">
        <v>0.22922982475492226</v>
      </c>
      <c r="M852" s="7">
        <v>-0.60584612731751231</v>
      </c>
      <c r="W852" t="s">
        <v>973</v>
      </c>
      <c r="X852">
        <v>0.19113516777212594</v>
      </c>
    </row>
    <row r="853" spans="1:24" x14ac:dyDescent="0.25">
      <c r="A853" t="s">
        <v>972</v>
      </c>
      <c r="B853">
        <v>0.39561257587911619</v>
      </c>
      <c r="C853">
        <v>0.21347270060429868</v>
      </c>
      <c r="D853">
        <v>0</v>
      </c>
      <c r="E853">
        <v>1</v>
      </c>
      <c r="F853">
        <v>1.1796231604175487</v>
      </c>
      <c r="G853">
        <v>0.1071295197563757</v>
      </c>
      <c r="H853">
        <v>-0.14566241673684974</v>
      </c>
      <c r="I853">
        <v>17.007462994114846</v>
      </c>
      <c r="K853" s="7">
        <v>823</v>
      </c>
      <c r="L853" s="7">
        <v>-9.4195378196715751E-2</v>
      </c>
      <c r="M853" s="7">
        <v>4.0764497722689287E-2</v>
      </c>
      <c r="W853" t="s">
        <v>211</v>
      </c>
      <c r="X853">
        <v>-3.0320945800787261E-2</v>
      </c>
    </row>
    <row r="854" spans="1:24" x14ac:dyDescent="0.25">
      <c r="A854" t="s">
        <v>973</v>
      </c>
      <c r="B854">
        <v>0.19113516777212594</v>
      </c>
      <c r="C854">
        <v>-6.2631905019527423E-2</v>
      </c>
      <c r="D854">
        <v>0</v>
      </c>
      <c r="E854">
        <v>1</v>
      </c>
      <c r="F854">
        <v>1.4072885867927936</v>
      </c>
      <c r="G854">
        <v>5.2703238165161176E-2</v>
      </c>
      <c r="H854">
        <v>2.9082174713353712E-2</v>
      </c>
      <c r="I854">
        <v>16.742167509619005</v>
      </c>
      <c r="K854" s="7">
        <v>824</v>
      </c>
      <c r="L854" s="7">
        <v>0.16172116782905044</v>
      </c>
      <c r="M854" s="7">
        <v>-0.59199796540021488</v>
      </c>
      <c r="W854" t="s">
        <v>974</v>
      </c>
      <c r="X854">
        <v>-0.26734893581034164</v>
      </c>
    </row>
    <row r="855" spans="1:24" x14ac:dyDescent="0.25">
      <c r="A855" t="s">
        <v>211</v>
      </c>
      <c r="B855">
        <v>-3.0320945800787261E-2</v>
      </c>
      <c r="C855">
        <v>-0.12789188725678574</v>
      </c>
      <c r="D855">
        <v>0</v>
      </c>
      <c r="E855">
        <v>1</v>
      </c>
      <c r="F855">
        <v>3.0108340130690938</v>
      </c>
      <c r="G855">
        <v>3.8631452610546409E-2</v>
      </c>
      <c r="H855">
        <v>0.14295324438817056</v>
      </c>
      <c r="I855">
        <v>20.167840710986486</v>
      </c>
      <c r="K855" s="7">
        <v>825</v>
      </c>
      <c r="L855" s="7">
        <v>-3.5372787908059422E-2</v>
      </c>
      <c r="M855" s="7">
        <v>-4.4909766440215382E-4</v>
      </c>
      <c r="W855" t="s">
        <v>975</v>
      </c>
      <c r="X855">
        <v>2.2508320093518526</v>
      </c>
    </row>
    <row r="856" spans="1:24" x14ac:dyDescent="0.25">
      <c r="A856" t="s">
        <v>974</v>
      </c>
      <c r="B856">
        <v>-0.26734893581034164</v>
      </c>
      <c r="C856">
        <v>0.34881613994670291</v>
      </c>
      <c r="D856">
        <v>0</v>
      </c>
      <c r="E856">
        <v>1</v>
      </c>
      <c r="F856">
        <v>1.7357458741774157</v>
      </c>
      <c r="G856">
        <v>0.11695715316330917</v>
      </c>
      <c r="H856">
        <v>-0.75626250448881993</v>
      </c>
      <c r="I856">
        <v>17.849761257311449</v>
      </c>
      <c r="K856" s="7">
        <v>826</v>
      </c>
      <c r="L856" s="7">
        <v>0.30726311984381982</v>
      </c>
      <c r="M856" s="7">
        <v>-0.74071275079963272</v>
      </c>
      <c r="W856" t="s">
        <v>976</v>
      </c>
      <c r="X856">
        <v>-0.53193730248269089</v>
      </c>
    </row>
    <row r="857" spans="1:24" x14ac:dyDescent="0.25">
      <c r="A857" t="s">
        <v>975</v>
      </c>
      <c r="B857">
        <v>2.2508320093518526</v>
      </c>
      <c r="C857">
        <v>0.26285442995804381</v>
      </c>
      <c r="D857">
        <v>0</v>
      </c>
      <c r="E857">
        <v>1</v>
      </c>
      <c r="F857">
        <v>1.8963393798245907</v>
      </c>
      <c r="G857">
        <v>0.35682670661222199</v>
      </c>
      <c r="H857">
        <v>-0.47268935584148641</v>
      </c>
      <c r="I857">
        <v>16.885165880860864</v>
      </c>
      <c r="K857" s="7">
        <v>827</v>
      </c>
      <c r="L857" s="7">
        <v>0.17557895113310229</v>
      </c>
      <c r="M857" s="7">
        <v>-0.87692840174564535</v>
      </c>
      <c r="W857" t="s">
        <v>977</v>
      </c>
      <c r="X857">
        <v>6.145227722925746E-2</v>
      </c>
    </row>
    <row r="858" spans="1:24" x14ac:dyDescent="0.25">
      <c r="A858" t="s">
        <v>976</v>
      </c>
      <c r="B858">
        <v>-0.53193730248269089</v>
      </c>
      <c r="C858">
        <v>4.5217354934953005E-2</v>
      </c>
      <c r="D858">
        <v>0</v>
      </c>
      <c r="E858">
        <v>1</v>
      </c>
      <c r="F858">
        <v>1.2017558049699144</v>
      </c>
      <c r="G858">
        <v>7.4289414692219821E-2</v>
      </c>
      <c r="H858">
        <v>0.21613175674219151</v>
      </c>
      <c r="I858">
        <v>16.816730354916089</v>
      </c>
      <c r="K858" s="7">
        <v>828</v>
      </c>
      <c r="L858" s="7">
        <v>6.87498107842619E-2</v>
      </c>
      <c r="M858" s="7">
        <v>-0.56341176118511493</v>
      </c>
      <c r="W858" t="s">
        <v>978</v>
      </c>
      <c r="X858">
        <v>0.51082525469565998</v>
      </c>
    </row>
    <row r="859" spans="1:24" x14ac:dyDescent="0.25">
      <c r="A859" t="s">
        <v>977</v>
      </c>
      <c r="B859">
        <v>6.145227722925746E-2</v>
      </c>
      <c r="C859">
        <v>-2.8980880827243396E-2</v>
      </c>
      <c r="D859">
        <v>0</v>
      </c>
      <c r="E859">
        <v>1</v>
      </c>
      <c r="F859">
        <v>1.3033413848748541</v>
      </c>
      <c r="G859">
        <v>7.1640132940648055E-2</v>
      </c>
      <c r="H859">
        <v>-7.984579667241086E-2</v>
      </c>
      <c r="I859">
        <v>16.145233594492655</v>
      </c>
      <c r="K859" s="7">
        <v>829</v>
      </c>
      <c r="L859" s="7">
        <v>0.13067699732124693</v>
      </c>
      <c r="M859" s="7">
        <v>-0.60632280409261119</v>
      </c>
      <c r="W859" t="s">
        <v>979</v>
      </c>
      <c r="X859">
        <v>2.8915252368030866</v>
      </c>
    </row>
    <row r="860" spans="1:24" x14ac:dyDescent="0.25">
      <c r="A860" t="s">
        <v>978</v>
      </c>
      <c r="B860">
        <v>0.51082525469565998</v>
      </c>
      <c r="C860">
        <v>-9.5486805258301208E-2</v>
      </c>
      <c r="D860">
        <v>0</v>
      </c>
      <c r="E860">
        <v>1</v>
      </c>
      <c r="F860">
        <v>1.0325020948744215</v>
      </c>
      <c r="G860">
        <v>5.2125925507255276E-2</v>
      </c>
      <c r="H860">
        <v>-0.34295864061173614</v>
      </c>
      <c r="I860">
        <v>17.414088091875687</v>
      </c>
      <c r="K860" s="7">
        <v>830</v>
      </c>
      <c r="L860" s="7">
        <v>0.33137733129694014</v>
      </c>
      <c r="M860" s="7">
        <v>-0.14435560835914135</v>
      </c>
      <c r="W860" t="s">
        <v>980</v>
      </c>
      <c r="X860">
        <v>0.98505732744284713</v>
      </c>
    </row>
    <row r="861" spans="1:24" x14ac:dyDescent="0.25">
      <c r="A861" t="s">
        <v>979</v>
      </c>
      <c r="B861">
        <v>2.8915252368030866</v>
      </c>
      <c r="C861">
        <v>-0.16167767361922222</v>
      </c>
      <c r="D861">
        <v>0</v>
      </c>
      <c r="E861">
        <v>1</v>
      </c>
      <c r="F861">
        <v>1.0990825812276508</v>
      </c>
      <c r="G861">
        <v>0.12495539019800417</v>
      </c>
      <c r="H861">
        <v>-2.6323279657424491E-2</v>
      </c>
      <c r="I861">
        <v>16.24888360425669</v>
      </c>
      <c r="K861" s="7">
        <v>831</v>
      </c>
      <c r="L861" s="7">
        <v>-5.2752989567859121E-3</v>
      </c>
      <c r="M861" s="7">
        <v>-1.4299562047980059E-2</v>
      </c>
      <c r="W861" t="s">
        <v>981</v>
      </c>
      <c r="X861">
        <v>-1.0798720877839967E-2</v>
      </c>
    </row>
    <row r="862" spans="1:24" x14ac:dyDescent="0.25">
      <c r="A862" t="s">
        <v>980</v>
      </c>
      <c r="B862">
        <v>0.98505732744284713</v>
      </c>
      <c r="C862">
        <v>5.4242612282706243E-2</v>
      </c>
      <c r="D862">
        <v>0</v>
      </c>
      <c r="E862">
        <v>1</v>
      </c>
      <c r="F862">
        <v>1.3622208325450245</v>
      </c>
      <c r="G862">
        <v>0.19947934283482241</v>
      </c>
      <c r="H862">
        <v>0.2256862780328332</v>
      </c>
      <c r="I862">
        <v>18.403977606315852</v>
      </c>
      <c r="K862" s="7">
        <v>832</v>
      </c>
      <c r="L862" s="7">
        <v>-0.10194700814276381</v>
      </c>
      <c r="M862" s="7">
        <v>-0.52836622922521392</v>
      </c>
      <c r="W862" t="s">
        <v>212</v>
      </c>
      <c r="X862">
        <v>0.68848639686921898</v>
      </c>
    </row>
    <row r="863" spans="1:24" x14ac:dyDescent="0.25">
      <c r="A863" t="s">
        <v>981</v>
      </c>
      <c r="B863">
        <v>-1.0798720877839967E-2</v>
      </c>
      <c r="C863">
        <v>9.7756051007677328E-2</v>
      </c>
      <c r="D863">
        <v>0</v>
      </c>
      <c r="E863">
        <v>1</v>
      </c>
      <c r="F863">
        <v>1.5462213982918793</v>
      </c>
      <c r="G863">
        <v>6.783182925017979E-2</v>
      </c>
      <c r="H863">
        <v>-0.2231624092480414</v>
      </c>
      <c r="I863">
        <v>17.877973299484228</v>
      </c>
      <c r="K863" s="7">
        <v>833</v>
      </c>
      <c r="L863" s="7">
        <v>0.22687432739030777</v>
      </c>
      <c r="M863" s="7">
        <v>6.5772916433615936E-2</v>
      </c>
      <c r="W863" t="s">
        <v>982</v>
      </c>
      <c r="X863">
        <v>-8.299043436749097E-2</v>
      </c>
    </row>
    <row r="864" spans="1:24" x14ac:dyDescent="0.25">
      <c r="A864" t="s">
        <v>212</v>
      </c>
      <c r="B864">
        <v>0.68848639686921898</v>
      </c>
      <c r="C864">
        <v>-0.23423329965377906</v>
      </c>
      <c r="D864">
        <v>0</v>
      </c>
      <c r="E864">
        <v>1</v>
      </c>
      <c r="F864">
        <v>0.52256618499349339</v>
      </c>
      <c r="G864">
        <v>3.8681387648069644E-2</v>
      </c>
      <c r="H864">
        <v>0.36562468755585392</v>
      </c>
      <c r="I864">
        <v>18.390702436364908</v>
      </c>
      <c r="K864" s="7">
        <v>834</v>
      </c>
      <c r="L864" s="7">
        <v>0.15360313796947334</v>
      </c>
      <c r="M864" s="7">
        <v>-0.72442883160694782</v>
      </c>
      <c r="W864" t="s">
        <v>983</v>
      </c>
      <c r="X864">
        <v>0.62651211268873841</v>
      </c>
    </row>
    <row r="865" spans="1:24" x14ac:dyDescent="0.25">
      <c r="A865" t="s">
        <v>982</v>
      </c>
      <c r="B865">
        <v>-8.299043436749097E-2</v>
      </c>
      <c r="C865">
        <v>0.10667576751237799</v>
      </c>
      <c r="D865">
        <v>0</v>
      </c>
      <c r="E865">
        <v>1</v>
      </c>
      <c r="F865">
        <v>0.68851963437105823</v>
      </c>
      <c r="G865">
        <v>0.11153774523682515</v>
      </c>
      <c r="H865">
        <v>-0.1887275996295695</v>
      </c>
      <c r="I865">
        <v>19.240975734600596</v>
      </c>
      <c r="K865" s="7">
        <v>835</v>
      </c>
      <c r="L865" s="7">
        <v>0.24775685611330678</v>
      </c>
      <c r="M865" s="7">
        <v>-0.26672882757373995</v>
      </c>
      <c r="W865" t="s">
        <v>984</v>
      </c>
      <c r="X865">
        <v>0.18466079044770695</v>
      </c>
    </row>
    <row r="866" spans="1:24" x14ac:dyDescent="0.25">
      <c r="A866" t="s">
        <v>983</v>
      </c>
      <c r="B866">
        <v>0.62651211268873841</v>
      </c>
      <c r="C866">
        <v>-1.2577078676581416E-2</v>
      </c>
      <c r="D866">
        <v>0</v>
      </c>
      <c r="E866">
        <v>1</v>
      </c>
      <c r="F866">
        <v>2.143958694962357</v>
      </c>
      <c r="G866">
        <v>0.18206519284998221</v>
      </c>
      <c r="H866">
        <v>1.0418250118944945</v>
      </c>
      <c r="I866">
        <v>17.722389301140421</v>
      </c>
      <c r="K866" s="7">
        <v>836</v>
      </c>
      <c r="L866" s="7">
        <v>0.20690386859543364</v>
      </c>
      <c r="M866" s="7">
        <v>7.0691725761958257E-2</v>
      </c>
      <c r="W866" t="s">
        <v>985</v>
      </c>
      <c r="X866">
        <v>0.15555975174818201</v>
      </c>
    </row>
    <row r="867" spans="1:24" x14ac:dyDescent="0.25">
      <c r="A867" t="s">
        <v>984</v>
      </c>
      <c r="B867">
        <v>0.18466079044770695</v>
      </c>
      <c r="C867">
        <v>-0.12416636887540111</v>
      </c>
      <c r="D867">
        <v>0</v>
      </c>
      <c r="E867">
        <v>1</v>
      </c>
      <c r="F867">
        <v>1.0322525341899536</v>
      </c>
      <c r="G867">
        <v>8.0287012962380527E-2</v>
      </c>
      <c r="H867">
        <v>-9.2318518649792958E-2</v>
      </c>
      <c r="I867">
        <v>16.417533867696992</v>
      </c>
      <c r="K867" s="7">
        <v>837</v>
      </c>
      <c r="L867" s="7">
        <v>4.5019544957901836E-2</v>
      </c>
      <c r="M867" s="7">
        <v>-0.38473798003361859</v>
      </c>
      <c r="W867" t="s">
        <v>986</v>
      </c>
      <c r="X867">
        <v>0.83034819618854361</v>
      </c>
    </row>
    <row r="868" spans="1:24" x14ac:dyDescent="0.25">
      <c r="A868" t="s">
        <v>985</v>
      </c>
      <c r="B868">
        <v>0.15555975174818201</v>
      </c>
      <c r="C868">
        <v>0.44153668761423059</v>
      </c>
      <c r="D868">
        <v>0</v>
      </c>
      <c r="E868">
        <v>1</v>
      </c>
      <c r="F868">
        <v>1.2135893773955841</v>
      </c>
      <c r="G868">
        <v>0.10588769089690923</v>
      </c>
      <c r="H868">
        <v>-4.7288709028755878E-2</v>
      </c>
      <c r="I868">
        <v>16.256102679165451</v>
      </c>
      <c r="K868" s="7">
        <v>838</v>
      </c>
      <c r="L868" s="7">
        <v>3.8231313743323447E-2</v>
      </c>
      <c r="M868" s="7">
        <v>0.34544282985425789</v>
      </c>
      <c r="W868" t="s">
        <v>987</v>
      </c>
      <c r="X868">
        <v>-0.63539590822898073</v>
      </c>
    </row>
    <row r="869" spans="1:24" x14ac:dyDescent="0.25">
      <c r="A869" t="s">
        <v>986</v>
      </c>
      <c r="B869">
        <v>0.83034819618854361</v>
      </c>
      <c r="C869">
        <v>0.28882424531134326</v>
      </c>
      <c r="D869">
        <v>0</v>
      </c>
      <c r="E869">
        <v>1</v>
      </c>
      <c r="F869">
        <v>1.0425996355870917</v>
      </c>
      <c r="G869">
        <v>9.2136474788080638E-2</v>
      </c>
      <c r="H869">
        <v>0.51316388158427495</v>
      </c>
      <c r="I869">
        <v>18.234134419112461</v>
      </c>
      <c r="K869" s="7">
        <v>839</v>
      </c>
      <c r="L869" s="7">
        <v>0.51044449329049524</v>
      </c>
      <c r="M869" s="7">
        <v>-1.4445351185274928</v>
      </c>
      <c r="W869" t="s">
        <v>988</v>
      </c>
      <c r="X869">
        <v>-0.17544726780729439</v>
      </c>
    </row>
    <row r="870" spans="1:24" x14ac:dyDescent="0.25">
      <c r="A870" t="s">
        <v>987</v>
      </c>
      <c r="B870">
        <v>-0.63539590822898073</v>
      </c>
      <c r="C870">
        <v>-0.46179316438349749</v>
      </c>
      <c r="D870">
        <v>0</v>
      </c>
      <c r="E870">
        <v>1</v>
      </c>
      <c r="F870">
        <v>2.1559797675853978</v>
      </c>
      <c r="G870">
        <v>7.6345117760247716E-2</v>
      </c>
      <c r="H870">
        <v>-0.81971971128280297</v>
      </c>
      <c r="I870">
        <v>18.18716788811648</v>
      </c>
      <c r="K870" s="7">
        <v>840</v>
      </c>
      <c r="L870" s="7">
        <v>0.72631323793164571</v>
      </c>
      <c r="M870" s="7">
        <v>-1.4008637791251832</v>
      </c>
      <c r="W870" t="s">
        <v>989</v>
      </c>
      <c r="X870">
        <v>-0.68982416642294986</v>
      </c>
    </row>
    <row r="871" spans="1:24" x14ac:dyDescent="0.25">
      <c r="A871" t="s">
        <v>988</v>
      </c>
      <c r="B871">
        <v>-0.17544726780729439</v>
      </c>
      <c r="C871">
        <v>6.2480427867420432E-2</v>
      </c>
      <c r="D871">
        <v>0</v>
      </c>
      <c r="E871">
        <v>1</v>
      </c>
      <c r="F871">
        <v>2.4924986262084921</v>
      </c>
      <c r="G871">
        <v>0.1094177533501427</v>
      </c>
      <c r="H871">
        <v>0.39102450314492271</v>
      </c>
      <c r="I871">
        <v>16.762381482838414</v>
      </c>
      <c r="K871" s="7">
        <v>841</v>
      </c>
      <c r="L871" s="7">
        <v>0.17139921494381882</v>
      </c>
      <c r="M871" s="7">
        <v>-0.16988101752443513</v>
      </c>
      <c r="W871" t="s">
        <v>990</v>
      </c>
      <c r="X871">
        <v>-7.1701688622597903E-2</v>
      </c>
    </row>
    <row r="872" spans="1:24" x14ac:dyDescent="0.25">
      <c r="A872" t="s">
        <v>989</v>
      </c>
      <c r="B872">
        <v>-0.68982416642294986</v>
      </c>
      <c r="C872">
        <v>0.20930340473116302</v>
      </c>
      <c r="D872">
        <v>0</v>
      </c>
      <c r="E872">
        <v>1</v>
      </c>
      <c r="F872">
        <v>1.3027652205982385</v>
      </c>
      <c r="G872">
        <v>0.12987583094080191</v>
      </c>
      <c r="H872">
        <v>-0.21775588497507875</v>
      </c>
      <c r="I872">
        <v>16.898487038097677</v>
      </c>
      <c r="K872" s="7">
        <v>842</v>
      </c>
      <c r="L872" s="7">
        <v>5.0324161488019881E-2</v>
      </c>
      <c r="M872" s="7">
        <v>2.5848632319502096</v>
      </c>
      <c r="W872" t="s">
        <v>991</v>
      </c>
      <c r="X872">
        <v>-4.7019797767409083E-2</v>
      </c>
    </row>
    <row r="873" spans="1:24" x14ac:dyDescent="0.25">
      <c r="A873" t="s">
        <v>990</v>
      </c>
      <c r="B873">
        <v>-7.1701688622597903E-2</v>
      </c>
      <c r="C873">
        <v>8.6040651153999392E-2</v>
      </c>
      <c r="D873">
        <v>0</v>
      </c>
      <c r="E873">
        <v>1</v>
      </c>
      <c r="F873">
        <v>0.90625191130754923</v>
      </c>
      <c r="G873">
        <v>0.24818861917308635</v>
      </c>
      <c r="H873">
        <v>0.73309533928148973</v>
      </c>
      <c r="I873">
        <v>16.495341067892603</v>
      </c>
      <c r="K873" s="7">
        <v>843</v>
      </c>
      <c r="L873" s="7">
        <v>0.84381313582892625</v>
      </c>
      <c r="M873" s="7">
        <v>-0.97888574651452687</v>
      </c>
      <c r="W873" t="s">
        <v>213</v>
      </c>
      <c r="X873">
        <v>7.4409539870895908E-2</v>
      </c>
    </row>
    <row r="874" spans="1:24" x14ac:dyDescent="0.25">
      <c r="A874" t="s">
        <v>991</v>
      </c>
      <c r="B874">
        <v>-4.7019797767409083E-2</v>
      </c>
      <c r="C874">
        <v>5.0561381227495775E-2</v>
      </c>
      <c r="D874">
        <v>0</v>
      </c>
      <c r="E874">
        <v>1</v>
      </c>
      <c r="F874">
        <v>1.0983237172454279</v>
      </c>
      <c r="G874">
        <v>0.15431559614764748</v>
      </c>
      <c r="H874">
        <v>-0.16795308768725262</v>
      </c>
      <c r="I874">
        <v>16.693241820833389</v>
      </c>
      <c r="K874" s="7">
        <v>844</v>
      </c>
      <c r="L874" s="7">
        <v>0.39538088325785115</v>
      </c>
      <c r="M874" s="7">
        <v>-0.33639411480074433</v>
      </c>
      <c r="W874" t="s">
        <v>992</v>
      </c>
      <c r="X874">
        <v>-0.30427857048944573</v>
      </c>
    </row>
    <row r="875" spans="1:24" x14ac:dyDescent="0.25">
      <c r="A875" t="s">
        <v>213</v>
      </c>
      <c r="B875">
        <v>7.4409539870895908E-2</v>
      </c>
      <c r="C875">
        <v>-0.10258407908764902</v>
      </c>
      <c r="D875">
        <v>0</v>
      </c>
      <c r="E875">
        <v>1</v>
      </c>
      <c r="F875">
        <v>2.9612690784163842</v>
      </c>
      <c r="G875">
        <v>5.0416629615812371E-2</v>
      </c>
      <c r="H875">
        <v>-7.9896785288612118E-3</v>
      </c>
      <c r="I875">
        <v>18.552392238059834</v>
      </c>
      <c r="K875" s="7">
        <v>845</v>
      </c>
      <c r="L875" s="7">
        <v>0.26273880064068944</v>
      </c>
      <c r="M875" s="7">
        <v>-0.28135040578838894</v>
      </c>
      <c r="W875" t="s">
        <v>214</v>
      </c>
      <c r="X875">
        <v>-0.50879142442840475</v>
      </c>
    </row>
    <row r="876" spans="1:24" x14ac:dyDescent="0.25">
      <c r="A876" t="s">
        <v>992</v>
      </c>
      <c r="B876">
        <v>-0.30427857048944573</v>
      </c>
      <c r="C876">
        <v>5.1844838200121894E-3</v>
      </c>
      <c r="D876">
        <v>0</v>
      </c>
      <c r="E876">
        <v>1</v>
      </c>
      <c r="F876">
        <v>0.86651232551658353</v>
      </c>
      <c r="G876">
        <v>0.18210589490676951</v>
      </c>
      <c r="H876">
        <v>-1.3459649632431965E-2</v>
      </c>
      <c r="I876">
        <v>17.713545521044292</v>
      </c>
      <c r="K876" s="7">
        <v>846</v>
      </c>
      <c r="L876" s="7">
        <v>0.12337187533569627</v>
      </c>
      <c r="M876" s="7">
        <v>-3.4796183785769583E-2</v>
      </c>
      <c r="W876" t="s">
        <v>993</v>
      </c>
      <c r="X876">
        <v>-8.0222005446280546E-3</v>
      </c>
    </row>
    <row r="877" spans="1:24" x14ac:dyDescent="0.25">
      <c r="A877" t="s">
        <v>214</v>
      </c>
      <c r="B877">
        <v>-0.50879142442840475</v>
      </c>
      <c r="C877">
        <v>0.83751385429091152</v>
      </c>
      <c r="D877">
        <v>0</v>
      </c>
      <c r="E877">
        <v>1</v>
      </c>
      <c r="F877">
        <v>1.5157122292192684</v>
      </c>
      <c r="G877">
        <v>0.10677468175055316</v>
      </c>
      <c r="H877">
        <v>-0.56306237839134343</v>
      </c>
      <c r="I877">
        <v>17.646111530765538</v>
      </c>
      <c r="K877" s="7">
        <v>847</v>
      </c>
      <c r="L877" s="7">
        <v>0.31219411400277619</v>
      </c>
      <c r="M877" s="7">
        <v>-3.1549445658338282E-2</v>
      </c>
      <c r="W877" t="s">
        <v>994</v>
      </c>
      <c r="X877">
        <v>0.41027658264807332</v>
      </c>
    </row>
    <row r="878" spans="1:24" x14ac:dyDescent="0.25">
      <c r="A878" t="s">
        <v>993</v>
      </c>
      <c r="B878">
        <v>-8.0222005446280546E-3</v>
      </c>
      <c r="C878">
        <v>0.17639791788958195</v>
      </c>
      <c r="D878">
        <v>0</v>
      </c>
      <c r="E878">
        <v>1</v>
      </c>
      <c r="F878">
        <v>1.5066032238434264</v>
      </c>
      <c r="G878">
        <v>0.14746566852125897</v>
      </c>
      <c r="H878">
        <v>-0.54997208544104148</v>
      </c>
      <c r="I878">
        <v>17.276643393938858</v>
      </c>
      <c r="K878" s="7">
        <v>848</v>
      </c>
      <c r="L878" s="7">
        <v>0.51517017723349867</v>
      </c>
      <c r="M878" s="7">
        <v>2.8829301031013745</v>
      </c>
      <c r="W878" t="s">
        <v>995</v>
      </c>
      <c r="X878">
        <v>-0.28317217223080199</v>
      </c>
    </row>
    <row r="879" spans="1:24" x14ac:dyDescent="0.25">
      <c r="A879" t="s">
        <v>994</v>
      </c>
      <c r="B879">
        <v>0.41027658264807332</v>
      </c>
      <c r="C879">
        <v>0.77034561223223019</v>
      </c>
      <c r="D879">
        <v>0</v>
      </c>
      <c r="E879">
        <v>1</v>
      </c>
      <c r="F879">
        <v>0.91426500371204666</v>
      </c>
      <c r="G879">
        <v>0.16572509535224922</v>
      </c>
      <c r="H879">
        <v>-6.2371877858730405E-2</v>
      </c>
      <c r="I879">
        <v>17.822690664671253</v>
      </c>
      <c r="K879" s="7">
        <v>849</v>
      </c>
      <c r="L879" s="7">
        <v>0.31021613288672856</v>
      </c>
      <c r="M879" s="7">
        <v>-0.5963579691964489</v>
      </c>
      <c r="W879" t="s">
        <v>996</v>
      </c>
      <c r="X879">
        <v>-0.44725243605150522</v>
      </c>
    </row>
    <row r="880" spans="1:24" x14ac:dyDescent="0.25">
      <c r="A880" t="s">
        <v>995</v>
      </c>
      <c r="B880">
        <v>-0.28317217223080199</v>
      </c>
      <c r="C880">
        <v>0.12743669256461046</v>
      </c>
      <c r="D880">
        <v>0</v>
      </c>
      <c r="E880">
        <v>1</v>
      </c>
      <c r="F880">
        <v>2.1487346271721268</v>
      </c>
      <c r="G880">
        <v>8.7188459148326472E-2</v>
      </c>
      <c r="H880">
        <v>-0.22971360678294245</v>
      </c>
      <c r="I880">
        <v>16.487527284383241</v>
      </c>
      <c r="K880" s="7">
        <v>850</v>
      </c>
      <c r="L880" s="7">
        <v>0.25274445203010165</v>
      </c>
      <c r="M880" s="7">
        <v>-1.2443694707744639</v>
      </c>
      <c r="W880" t="s">
        <v>997</v>
      </c>
      <c r="X880">
        <v>-0.27698380092831959</v>
      </c>
    </row>
    <row r="881" spans="1:24" x14ac:dyDescent="0.25">
      <c r="A881" t="s">
        <v>996</v>
      </c>
      <c r="B881">
        <v>-0.44725243605150522</v>
      </c>
      <c r="C881">
        <v>0.60073088820391984</v>
      </c>
      <c r="D881">
        <v>0</v>
      </c>
      <c r="E881">
        <v>1</v>
      </c>
      <c r="F881">
        <v>1.6264433820371254</v>
      </c>
      <c r="G881">
        <v>0.10226266576219278</v>
      </c>
      <c r="H881">
        <v>-8.5705182533709304E-2</v>
      </c>
      <c r="I881">
        <v>17.612564556254</v>
      </c>
      <c r="K881" s="7">
        <v>851</v>
      </c>
      <c r="L881" s="7">
        <v>0.2888205117782241</v>
      </c>
      <c r="M881" s="7">
        <v>0.10679206410089209</v>
      </c>
      <c r="W881" t="s">
        <v>998</v>
      </c>
      <c r="X881">
        <v>-7.3114411729338136E-2</v>
      </c>
    </row>
    <row r="882" spans="1:24" x14ac:dyDescent="0.25">
      <c r="A882" t="s">
        <v>997</v>
      </c>
      <c r="B882">
        <v>-0.27698380092831959</v>
      </c>
      <c r="C882">
        <v>-2.8234507399197445E-2</v>
      </c>
      <c r="D882">
        <v>0</v>
      </c>
      <c r="E882">
        <v>1</v>
      </c>
      <c r="F882">
        <v>1.1080972465768066</v>
      </c>
      <c r="G882">
        <v>0.14413586072133175</v>
      </c>
      <c r="H882">
        <v>0.36382866138660674</v>
      </c>
      <c r="I882">
        <v>16.85662975164395</v>
      </c>
      <c r="K882" s="7">
        <v>852</v>
      </c>
      <c r="L882" s="7">
        <v>0.2538075592039013</v>
      </c>
      <c r="M882" s="7">
        <v>-6.2672391431775359E-2</v>
      </c>
      <c r="W882" t="s">
        <v>999</v>
      </c>
      <c r="X882">
        <v>-0.26669478218785359</v>
      </c>
    </row>
    <row r="883" spans="1:24" x14ac:dyDescent="0.25">
      <c r="A883" t="s">
        <v>998</v>
      </c>
      <c r="B883">
        <v>-7.3114411729338136E-2</v>
      </c>
      <c r="C883">
        <v>-6.9136532477265436E-2</v>
      </c>
      <c r="D883">
        <v>0</v>
      </c>
      <c r="E883">
        <v>1</v>
      </c>
      <c r="F883">
        <v>1.6260401462035752</v>
      </c>
      <c r="G883">
        <v>4.3802593573191835E-2</v>
      </c>
      <c r="H883">
        <v>-0.41440783036027423</v>
      </c>
      <c r="I883">
        <v>16.93359612656063</v>
      </c>
      <c r="K883" s="7">
        <v>853</v>
      </c>
      <c r="L883" s="7">
        <v>0.13962589989385865</v>
      </c>
      <c r="M883" s="7">
        <v>-0.16994684569464591</v>
      </c>
      <c r="W883" t="s">
        <v>1000</v>
      </c>
      <c r="X883">
        <v>0.44895706627050286</v>
      </c>
    </row>
    <row r="884" spans="1:24" x14ac:dyDescent="0.25">
      <c r="A884" t="s">
        <v>999</v>
      </c>
      <c r="B884">
        <v>-0.26669478218785359</v>
      </c>
      <c r="C884">
        <v>0.63538430180268612</v>
      </c>
      <c r="D884">
        <v>0</v>
      </c>
      <c r="E884">
        <v>1</v>
      </c>
      <c r="F884">
        <v>1.0378097381365956</v>
      </c>
      <c r="G884">
        <v>0.13798765043857564</v>
      </c>
      <c r="H884">
        <v>0.95537031212910739</v>
      </c>
      <c r="I884">
        <v>16.872598505483388</v>
      </c>
      <c r="K884" s="7">
        <v>854</v>
      </c>
      <c r="L884" s="7">
        <v>0.33336827754234633</v>
      </c>
      <c r="M884" s="7">
        <v>-0.60071721335268791</v>
      </c>
      <c r="W884" t="s">
        <v>1001</v>
      </c>
      <c r="X884">
        <v>0.35944324545619033</v>
      </c>
    </row>
    <row r="885" spans="1:24" x14ac:dyDescent="0.25">
      <c r="A885" t="s">
        <v>1000</v>
      </c>
      <c r="B885">
        <v>0.44895706627050286</v>
      </c>
      <c r="C885">
        <v>0.2170863846988893</v>
      </c>
      <c r="D885">
        <v>0</v>
      </c>
      <c r="E885">
        <v>1</v>
      </c>
      <c r="F885">
        <v>2.3523636712054445</v>
      </c>
      <c r="G885">
        <v>0.16854820496438336</v>
      </c>
      <c r="H885">
        <v>-6.6169069167607772E-2</v>
      </c>
      <c r="I885">
        <v>20.587837840880834</v>
      </c>
      <c r="K885" s="7">
        <v>855</v>
      </c>
      <c r="L885" s="7">
        <v>9.2391103178893319E-2</v>
      </c>
      <c r="M885" s="7">
        <v>2.1584409061729595</v>
      </c>
      <c r="W885" t="s">
        <v>1002</v>
      </c>
      <c r="X885">
        <v>1.2759053609006172</v>
      </c>
    </row>
    <row r="886" spans="1:24" x14ac:dyDescent="0.25">
      <c r="A886" t="s">
        <v>1001</v>
      </c>
      <c r="B886">
        <v>0.35944324545619033</v>
      </c>
      <c r="C886">
        <v>0.32665959422540769</v>
      </c>
      <c r="D886">
        <v>0</v>
      </c>
      <c r="E886">
        <v>1</v>
      </c>
      <c r="F886">
        <v>2.3348163558121793</v>
      </c>
      <c r="G886">
        <v>0.14099285087510444</v>
      </c>
      <c r="H886">
        <v>0.2084556400402944</v>
      </c>
      <c r="I886">
        <v>19.763857446459955</v>
      </c>
      <c r="K886" s="7">
        <v>856</v>
      </c>
      <c r="L886" s="7">
        <v>0.25998820839345527</v>
      </c>
      <c r="M886" s="7">
        <v>-0.79192551087614615</v>
      </c>
      <c r="W886" t="s">
        <v>1003</v>
      </c>
      <c r="X886">
        <v>-0.11602675364080739</v>
      </c>
    </row>
    <row r="887" spans="1:24" x14ac:dyDescent="0.25">
      <c r="A887" t="s">
        <v>1002</v>
      </c>
      <c r="B887">
        <v>1.2759053609006172</v>
      </c>
      <c r="C887">
        <v>0.22464084923195421</v>
      </c>
      <c r="D887">
        <v>0</v>
      </c>
      <c r="E887">
        <v>1</v>
      </c>
      <c r="F887">
        <v>2.2580070735161506</v>
      </c>
      <c r="G887">
        <v>0.13541155117292883</v>
      </c>
      <c r="H887">
        <v>0.11071407253979085</v>
      </c>
      <c r="I887">
        <v>19.604532501884631</v>
      </c>
      <c r="K887" s="7">
        <v>857</v>
      </c>
      <c r="L887" s="7">
        <v>0.2814710380529053</v>
      </c>
      <c r="M887" s="7">
        <v>-0.22001876082364785</v>
      </c>
      <c r="W887" t="s">
        <v>1004</v>
      </c>
      <c r="X887">
        <v>3.1833464793390907E-2</v>
      </c>
    </row>
    <row r="888" spans="1:24" x14ac:dyDescent="0.25">
      <c r="A888" t="s">
        <v>1003</v>
      </c>
      <c r="B888">
        <v>-0.11602675364080739</v>
      </c>
      <c r="C888">
        <v>-7.0980403830076713E-2</v>
      </c>
      <c r="D888">
        <v>0</v>
      </c>
      <c r="E888">
        <v>1</v>
      </c>
      <c r="F888">
        <v>1.1490309648592525</v>
      </c>
      <c r="G888">
        <v>8.2215250748776822E-2</v>
      </c>
      <c r="H888">
        <v>-0.34477054222083947</v>
      </c>
      <c r="I888">
        <v>17.090717181951479</v>
      </c>
      <c r="K888" s="7">
        <v>858</v>
      </c>
      <c r="L888" s="7">
        <v>0.15108686332466603</v>
      </c>
      <c r="M888" s="7">
        <v>0.35973839137099395</v>
      </c>
      <c r="W888" t="s">
        <v>1005</v>
      </c>
      <c r="X888">
        <v>-0.22047003881960972</v>
      </c>
    </row>
    <row r="889" spans="1:24" x14ac:dyDescent="0.25">
      <c r="A889" t="s">
        <v>1004</v>
      </c>
      <c r="B889">
        <v>3.1833464793390907E-2</v>
      </c>
      <c r="C889">
        <v>0.40471398427037897</v>
      </c>
      <c r="D889">
        <v>0</v>
      </c>
      <c r="E889">
        <v>1</v>
      </c>
      <c r="F889">
        <v>1.6523832584394034</v>
      </c>
      <c r="G889">
        <v>0.15685806555687826</v>
      </c>
      <c r="H889">
        <v>0.14041424237931768</v>
      </c>
      <c r="I889">
        <v>16.32845033595628</v>
      </c>
      <c r="K889" s="7">
        <v>859</v>
      </c>
      <c r="L889" s="7">
        <v>0.12403275949795267</v>
      </c>
      <c r="M889" s="7">
        <v>2.7674924773051339</v>
      </c>
      <c r="W889" t="s">
        <v>1006</v>
      </c>
      <c r="X889">
        <v>-0.12416712901048084</v>
      </c>
    </row>
    <row r="890" spans="1:24" x14ac:dyDescent="0.25">
      <c r="A890" t="s">
        <v>1005</v>
      </c>
      <c r="B890">
        <v>-0.22047003881960972</v>
      </c>
      <c r="C890">
        <v>-0.37782726242122916</v>
      </c>
      <c r="D890">
        <v>0</v>
      </c>
      <c r="E890">
        <v>1</v>
      </c>
      <c r="F890">
        <v>0.79309746477882415</v>
      </c>
      <c r="G890">
        <v>0.14081185717503389</v>
      </c>
      <c r="H890">
        <v>0.12509273199982263</v>
      </c>
      <c r="I890">
        <v>18.142128564484512</v>
      </c>
      <c r="K890" s="7">
        <v>860</v>
      </c>
      <c r="L890" s="7">
        <v>1.614538210946681E-2</v>
      </c>
      <c r="M890" s="7">
        <v>0.96891194533338032</v>
      </c>
      <c r="W890" t="s">
        <v>1007</v>
      </c>
      <c r="X890">
        <v>0.2539688314380123</v>
      </c>
    </row>
    <row r="891" spans="1:24" x14ac:dyDescent="0.25">
      <c r="A891" t="s">
        <v>1006</v>
      </c>
      <c r="B891">
        <v>-0.12416712901048084</v>
      </c>
      <c r="C891">
        <v>-0.16294515486369726</v>
      </c>
      <c r="D891">
        <v>0</v>
      </c>
      <c r="E891">
        <v>1</v>
      </c>
      <c r="F891">
        <v>1.0920195329826488</v>
      </c>
      <c r="G891">
        <v>5.7537078802403968E-2</v>
      </c>
      <c r="H891">
        <v>0.33052445532391195</v>
      </c>
      <c r="I891">
        <v>16.242700714649963</v>
      </c>
      <c r="K891" s="7">
        <v>861</v>
      </c>
      <c r="L891" s="7">
        <v>0.24679850853519114</v>
      </c>
      <c r="M891" s="7">
        <v>-0.25759722941303109</v>
      </c>
      <c r="W891" t="s">
        <v>1008</v>
      </c>
      <c r="X891">
        <v>-0.29573856682494404</v>
      </c>
    </row>
    <row r="892" spans="1:24" x14ac:dyDescent="0.25">
      <c r="A892" t="s">
        <v>1007</v>
      </c>
      <c r="B892">
        <v>0.2539688314380123</v>
      </c>
      <c r="C892">
        <v>0.37990991797328094</v>
      </c>
      <c r="D892">
        <v>0</v>
      </c>
      <c r="E892">
        <v>1</v>
      </c>
      <c r="F892">
        <v>1.9669737094870268</v>
      </c>
      <c r="G892">
        <v>0.12766768032908327</v>
      </c>
      <c r="H892">
        <v>0.34206057916212679</v>
      </c>
      <c r="I892">
        <v>16.755026429934137</v>
      </c>
      <c r="K892" s="7">
        <v>862</v>
      </c>
      <c r="L892" s="7">
        <v>-1.8085139166581721E-2</v>
      </c>
      <c r="M892" s="7">
        <v>0.7065715360358007</v>
      </c>
      <c r="W892" t="s">
        <v>1009</v>
      </c>
      <c r="X892">
        <v>-6.6282713134847376E-2</v>
      </c>
    </row>
    <row r="893" spans="1:24" x14ac:dyDescent="0.25">
      <c r="A893" t="s">
        <v>1008</v>
      </c>
      <c r="B893">
        <v>-0.29573856682494404</v>
      </c>
      <c r="C893">
        <v>-3.299368730331665E-2</v>
      </c>
      <c r="D893">
        <v>0</v>
      </c>
      <c r="E893">
        <v>1</v>
      </c>
      <c r="F893">
        <v>1.2292467251586903</v>
      </c>
      <c r="G893">
        <v>8.9602047881617006E-2</v>
      </c>
      <c r="H893">
        <v>0.14205288532450952</v>
      </c>
      <c r="I893">
        <v>16.774459171244036</v>
      </c>
      <c r="K893" s="7">
        <v>863</v>
      </c>
      <c r="L893" s="7">
        <v>2.0176017004027491E-2</v>
      </c>
      <c r="M893" s="7">
        <v>-0.10316645137151846</v>
      </c>
      <c r="W893" t="s">
        <v>1010</v>
      </c>
      <c r="X893">
        <v>-0.49329642072227853</v>
      </c>
    </row>
    <row r="894" spans="1:24" x14ac:dyDescent="0.25">
      <c r="A894" t="s">
        <v>1009</v>
      </c>
      <c r="B894">
        <v>-6.6282713134847376E-2</v>
      </c>
      <c r="C894">
        <v>-6.0796102454791966E-2</v>
      </c>
      <c r="D894">
        <v>0</v>
      </c>
      <c r="E894">
        <v>1</v>
      </c>
      <c r="F894">
        <v>1.3341786763021319</v>
      </c>
      <c r="G894">
        <v>0.21105069650010075</v>
      </c>
      <c r="H894">
        <v>-3.8545206151335387E-2</v>
      </c>
      <c r="I894">
        <v>16.805069918652055</v>
      </c>
      <c r="K894" s="7">
        <v>864</v>
      </c>
      <c r="L894" s="7">
        <v>0.13112645808748824</v>
      </c>
      <c r="M894" s="7">
        <v>0.49538565460125017</v>
      </c>
      <c r="W894" t="s">
        <v>1011</v>
      </c>
      <c r="X894">
        <v>-0.17734720195819728</v>
      </c>
    </row>
    <row r="895" spans="1:24" x14ac:dyDescent="0.25">
      <c r="A895" t="s">
        <v>1010</v>
      </c>
      <c r="B895">
        <v>-0.49329642072227853</v>
      </c>
      <c r="C895">
        <v>0.20507577129760346</v>
      </c>
      <c r="D895">
        <v>0</v>
      </c>
      <c r="E895">
        <v>1</v>
      </c>
      <c r="F895">
        <v>1.0417183936554937</v>
      </c>
      <c r="G895">
        <v>0.2686151858394259</v>
      </c>
      <c r="H895">
        <v>-0.18608294786853782</v>
      </c>
      <c r="I895">
        <v>16.567010405293995</v>
      </c>
      <c r="K895" s="7">
        <v>865</v>
      </c>
      <c r="L895" s="7">
        <v>0.17715248659907457</v>
      </c>
      <c r="M895" s="7">
        <v>7.5083038486323805E-3</v>
      </c>
      <c r="W895" t="s">
        <v>1012</v>
      </c>
      <c r="X895">
        <v>-8.1560163509348971E-2</v>
      </c>
    </row>
    <row r="896" spans="1:24" x14ac:dyDescent="0.25">
      <c r="A896" t="s">
        <v>1011</v>
      </c>
      <c r="B896">
        <v>-0.17734720195819728</v>
      </c>
      <c r="C896">
        <v>0.32278934648647822</v>
      </c>
      <c r="D896">
        <v>0</v>
      </c>
      <c r="E896">
        <v>1</v>
      </c>
      <c r="F896">
        <v>2.1758535826257686</v>
      </c>
      <c r="G896">
        <v>0.24360103028089819</v>
      </c>
      <c r="H896">
        <v>-0.31259701799697137</v>
      </c>
      <c r="I896">
        <v>18.10272536466136</v>
      </c>
      <c r="K896" s="7">
        <v>866</v>
      </c>
      <c r="L896" s="7">
        <v>0.4654998491329787</v>
      </c>
      <c r="M896" s="7">
        <v>-0.30994009738479666</v>
      </c>
      <c r="W896" t="s">
        <v>1013</v>
      </c>
      <c r="X896">
        <v>0.29875699491510593</v>
      </c>
    </row>
    <row r="897" spans="1:24" x14ac:dyDescent="0.25">
      <c r="A897" t="s">
        <v>1012</v>
      </c>
      <c r="B897">
        <v>-8.1560163509348971E-2</v>
      </c>
      <c r="C897">
        <v>-8.3823474160835798E-2</v>
      </c>
      <c r="D897">
        <v>0</v>
      </c>
      <c r="E897">
        <v>1</v>
      </c>
      <c r="F897">
        <v>6.0835609230054217</v>
      </c>
      <c r="G897">
        <v>0.16061314402809623</v>
      </c>
      <c r="H897">
        <v>9.842856058699305E-2</v>
      </c>
      <c r="I897">
        <v>18.102989589865341</v>
      </c>
      <c r="K897" s="7">
        <v>867</v>
      </c>
      <c r="L897" s="7">
        <v>0.24762061746251973</v>
      </c>
      <c r="M897" s="7">
        <v>0.58272757872602388</v>
      </c>
      <c r="W897" t="s">
        <v>215</v>
      </c>
      <c r="X897">
        <v>-0.41563870862840474</v>
      </c>
    </row>
    <row r="898" spans="1:24" x14ac:dyDescent="0.25">
      <c r="A898" t="s">
        <v>1013</v>
      </c>
      <c r="B898">
        <v>0.29875699491510593</v>
      </c>
      <c r="C898">
        <v>4.7376635428472771E-2</v>
      </c>
      <c r="D898">
        <v>0</v>
      </c>
      <c r="E898">
        <v>1</v>
      </c>
      <c r="F898">
        <v>1.0831236920247413</v>
      </c>
      <c r="G898">
        <v>8.1518059815042468E-2</v>
      </c>
      <c r="H898">
        <v>-0.27101667556746672</v>
      </c>
      <c r="I898">
        <v>16.27125488533402</v>
      </c>
      <c r="K898" s="7">
        <v>868</v>
      </c>
      <c r="L898" s="7">
        <v>-1.8941095438785416E-2</v>
      </c>
      <c r="M898" s="7">
        <v>-0.61645481279019532</v>
      </c>
      <c r="W898" t="s">
        <v>1014</v>
      </c>
      <c r="X898">
        <v>2.1373500356966198E-3</v>
      </c>
    </row>
    <row r="899" spans="1:24" x14ac:dyDescent="0.25">
      <c r="A899" t="s">
        <v>215</v>
      </c>
      <c r="B899">
        <v>-0.41563870862840474</v>
      </c>
      <c r="C899">
        <v>0.72330029552403263</v>
      </c>
      <c r="D899">
        <v>0</v>
      </c>
      <c r="E899">
        <v>1</v>
      </c>
      <c r="F899">
        <v>1.9515486207389108</v>
      </c>
      <c r="G899">
        <v>0.23132791181988965</v>
      </c>
      <c r="H899">
        <v>-0.38985981862765529</v>
      </c>
      <c r="I899">
        <v>16.72287839731862</v>
      </c>
      <c r="K899" s="7">
        <v>869</v>
      </c>
      <c r="L899" s="7">
        <v>0.35367694551008055</v>
      </c>
      <c r="M899" s="7">
        <v>-0.52912421331737491</v>
      </c>
      <c r="W899" t="s">
        <v>1015</v>
      </c>
      <c r="X899">
        <v>-0.11276177047836408</v>
      </c>
    </row>
    <row r="900" spans="1:24" x14ac:dyDescent="0.25">
      <c r="A900" t="s">
        <v>1014</v>
      </c>
      <c r="B900">
        <v>2.1373500356966198E-3</v>
      </c>
      <c r="C900">
        <v>5.2915463137895399E-2</v>
      </c>
      <c r="D900">
        <v>0</v>
      </c>
      <c r="E900">
        <v>1</v>
      </c>
      <c r="F900">
        <v>0.80245052299765351</v>
      </c>
      <c r="G900">
        <v>7.5773664360087922E-2</v>
      </c>
      <c r="H900">
        <v>-0.13542566998678399</v>
      </c>
      <c r="I900">
        <v>16.974783702330488</v>
      </c>
      <c r="K900" s="7">
        <v>870</v>
      </c>
      <c r="L900" s="7">
        <v>0.27874834288940753</v>
      </c>
      <c r="M900" s="7">
        <v>-0.96857250931235739</v>
      </c>
      <c r="W900" t="s">
        <v>1016</v>
      </c>
      <c r="X900">
        <v>0.96938862730761144</v>
      </c>
    </row>
    <row r="901" spans="1:24" x14ac:dyDescent="0.25">
      <c r="A901" t="s">
        <v>1015</v>
      </c>
      <c r="B901">
        <v>-0.11276177047836408</v>
      </c>
      <c r="C901">
        <v>-5.3984227930132682E-2</v>
      </c>
      <c r="D901">
        <v>0</v>
      </c>
      <c r="E901">
        <v>1</v>
      </c>
      <c r="F901">
        <v>1.599088483590603</v>
      </c>
      <c r="G901">
        <v>0.22745272003426253</v>
      </c>
      <c r="H901">
        <v>4.0694751994064547E-2</v>
      </c>
      <c r="I901">
        <v>17.835300787786561</v>
      </c>
      <c r="K901" s="7">
        <v>871</v>
      </c>
      <c r="L901" s="7">
        <v>7.4027348753654021E-2</v>
      </c>
      <c r="M901" s="7">
        <v>-0.14572903737625192</v>
      </c>
      <c r="W901" t="s">
        <v>1017</v>
      </c>
      <c r="X901">
        <v>-0.28266300819531404</v>
      </c>
    </row>
    <row r="902" spans="1:24" x14ac:dyDescent="0.25">
      <c r="A902" t="s">
        <v>1016</v>
      </c>
      <c r="B902">
        <v>0.96938862730761144</v>
      </c>
      <c r="C902">
        <v>-0.28866265872448388</v>
      </c>
      <c r="D902">
        <v>0</v>
      </c>
      <c r="E902">
        <v>1</v>
      </c>
      <c r="F902">
        <v>0.70538076408378048</v>
      </c>
      <c r="G902">
        <v>4.6722341841787474E-2</v>
      </c>
      <c r="H902">
        <v>-0.9404710191175617</v>
      </c>
      <c r="I902">
        <v>17.553732588652267</v>
      </c>
      <c r="K902" s="7">
        <v>872</v>
      </c>
      <c r="L902" s="7">
        <v>0.16458022697986929</v>
      </c>
      <c r="M902" s="7">
        <v>-0.21160002474727838</v>
      </c>
      <c r="W902" t="s">
        <v>1018</v>
      </c>
      <c r="X902">
        <v>-0.11684034685349715</v>
      </c>
    </row>
    <row r="903" spans="1:24" x14ac:dyDescent="0.25">
      <c r="A903" t="s">
        <v>1017</v>
      </c>
      <c r="B903">
        <v>-0.28266300819531404</v>
      </c>
      <c r="C903">
        <v>0.37922857155927475</v>
      </c>
      <c r="D903">
        <v>0</v>
      </c>
      <c r="E903">
        <v>1</v>
      </c>
      <c r="F903">
        <v>1.2361271033322405</v>
      </c>
      <c r="G903">
        <v>0.25901860692220552</v>
      </c>
      <c r="H903">
        <v>-0.14532108285565412</v>
      </c>
      <c r="I903">
        <v>19.550344496160079</v>
      </c>
      <c r="K903" s="7">
        <v>873</v>
      </c>
      <c r="L903" s="7">
        <v>0.25032589110231518</v>
      </c>
      <c r="M903" s="7">
        <v>-0.17591635123141927</v>
      </c>
      <c r="W903" t="s">
        <v>1019</v>
      </c>
      <c r="X903">
        <v>-0.46755790904889888</v>
      </c>
    </row>
    <row r="904" spans="1:24" x14ac:dyDescent="0.25">
      <c r="A904" t="s">
        <v>1018</v>
      </c>
      <c r="B904">
        <v>-0.11684034685349715</v>
      </c>
      <c r="C904">
        <v>4.9071944935794073E-2</v>
      </c>
      <c r="D904">
        <v>0</v>
      </c>
      <c r="E904">
        <v>1</v>
      </c>
      <c r="F904">
        <v>1.3645167340557787</v>
      </c>
      <c r="G904">
        <v>9.3170526462103664E-2</v>
      </c>
      <c r="H904">
        <v>-0.35588380555234111</v>
      </c>
      <c r="I904">
        <v>17.129986472421209</v>
      </c>
      <c r="K904" s="7">
        <v>874</v>
      </c>
      <c r="L904" s="7">
        <v>1.3560137231865887E-2</v>
      </c>
      <c r="M904" s="7">
        <v>-0.31783870772131162</v>
      </c>
      <c r="W904" t="s">
        <v>1020</v>
      </c>
      <c r="X904">
        <v>0.95389130995683613</v>
      </c>
    </row>
    <row r="905" spans="1:24" x14ac:dyDescent="0.25">
      <c r="A905" t="s">
        <v>1019</v>
      </c>
      <c r="B905">
        <v>-0.46755790904889888</v>
      </c>
      <c r="C905">
        <v>0.33749671222118982</v>
      </c>
      <c r="D905">
        <v>0</v>
      </c>
      <c r="E905">
        <v>1</v>
      </c>
      <c r="F905">
        <v>1.3630902641581002</v>
      </c>
      <c r="G905">
        <v>0.17451184038369547</v>
      </c>
      <c r="H905">
        <v>-9.269963893667614E-2</v>
      </c>
      <c r="I905">
        <v>17.983318196757534</v>
      </c>
      <c r="K905" s="7">
        <v>875</v>
      </c>
      <c r="L905" s="7">
        <v>0.59102879341203196</v>
      </c>
      <c r="M905" s="7">
        <v>-1.0998202178404366</v>
      </c>
      <c r="W905" t="s">
        <v>1021</v>
      </c>
      <c r="X905">
        <v>-3.3581502781210057E-3</v>
      </c>
    </row>
    <row r="906" spans="1:24" x14ac:dyDescent="0.25">
      <c r="A906" t="s">
        <v>1020</v>
      </c>
      <c r="B906">
        <v>0.95389130995683613</v>
      </c>
      <c r="C906">
        <v>0.20778527737330019</v>
      </c>
      <c r="D906">
        <v>0</v>
      </c>
      <c r="E906">
        <v>1</v>
      </c>
      <c r="F906">
        <v>0.68368339296178482</v>
      </c>
      <c r="G906">
        <v>0.11181630836321436</v>
      </c>
      <c r="H906">
        <v>-8.4688254469016358E-2</v>
      </c>
      <c r="I906">
        <v>19.394954196486086</v>
      </c>
      <c r="K906" s="7">
        <v>876</v>
      </c>
      <c r="L906" s="7">
        <v>0.2304878139359765</v>
      </c>
      <c r="M906" s="7">
        <v>-0.23851001448060455</v>
      </c>
      <c r="W906" t="s">
        <v>1022</v>
      </c>
      <c r="X906">
        <v>-0.23932401103574052</v>
      </c>
    </row>
    <row r="907" spans="1:24" x14ac:dyDescent="0.25">
      <c r="A907" t="s">
        <v>1021</v>
      </c>
      <c r="B907">
        <v>-3.3581502781210057E-3</v>
      </c>
      <c r="C907">
        <v>0.27291040826374729</v>
      </c>
      <c r="D907">
        <v>0</v>
      </c>
      <c r="E907">
        <v>1</v>
      </c>
      <c r="F907">
        <v>1.2276231908384121</v>
      </c>
      <c r="G907">
        <v>0.12653433127427857</v>
      </c>
      <c r="H907">
        <v>4.4142426064042055E-2</v>
      </c>
      <c r="I907">
        <v>17.830436559896341</v>
      </c>
      <c r="K907" s="7">
        <v>877</v>
      </c>
      <c r="L907" s="7">
        <v>0.42087536566017691</v>
      </c>
      <c r="M907" s="7">
        <v>-1.0598783012103596E-2</v>
      </c>
      <c r="W907" t="s">
        <v>1023</v>
      </c>
      <c r="X907">
        <v>0.26359993625877098</v>
      </c>
    </row>
    <row r="908" spans="1:24" x14ac:dyDescent="0.25">
      <c r="A908" t="s">
        <v>1022</v>
      </c>
      <c r="B908">
        <v>-0.23932401103574052</v>
      </c>
      <c r="C908">
        <v>0.3045704068543581</v>
      </c>
      <c r="D908">
        <v>0</v>
      </c>
      <c r="E908">
        <v>1</v>
      </c>
      <c r="F908">
        <v>1.3173987845341026</v>
      </c>
      <c r="G908">
        <v>0.12260041560741475</v>
      </c>
      <c r="H908">
        <v>0.43849873029379394</v>
      </c>
      <c r="I908">
        <v>19.052892933835235</v>
      </c>
      <c r="K908" s="7">
        <v>878</v>
      </c>
      <c r="L908" s="7">
        <v>0.39669112573603349</v>
      </c>
      <c r="M908" s="7">
        <v>-0.67986329796683553</v>
      </c>
      <c r="W908" t="s">
        <v>1024</v>
      </c>
      <c r="X908">
        <v>0.41492405035505664</v>
      </c>
    </row>
    <row r="909" spans="1:24" x14ac:dyDescent="0.25">
      <c r="A909" t="s">
        <v>1023</v>
      </c>
      <c r="B909">
        <v>0.26359993625877098</v>
      </c>
      <c r="C909">
        <v>-0.25493572547796367</v>
      </c>
      <c r="D909">
        <v>0</v>
      </c>
      <c r="E909">
        <v>1</v>
      </c>
      <c r="F909">
        <v>1.1894007511980502</v>
      </c>
      <c r="G909">
        <v>0.2207234564954689</v>
      </c>
      <c r="H909">
        <v>5.1307032057608504E-2</v>
      </c>
      <c r="I909">
        <v>17.389763252873006</v>
      </c>
      <c r="K909" s="7">
        <v>879</v>
      </c>
      <c r="L909" s="7">
        <v>0.49125829203109883</v>
      </c>
      <c r="M909" s="7">
        <v>-0.93851072808260405</v>
      </c>
      <c r="W909" t="s">
        <v>1025</v>
      </c>
      <c r="X909">
        <v>-0.50004063411207511</v>
      </c>
    </row>
    <row r="910" spans="1:24" x14ac:dyDescent="0.25">
      <c r="A910" t="s">
        <v>1024</v>
      </c>
      <c r="B910">
        <v>0.41492405035505664</v>
      </c>
      <c r="C910">
        <v>0.26653680230554233</v>
      </c>
      <c r="D910">
        <v>0</v>
      </c>
      <c r="E910">
        <v>1</v>
      </c>
      <c r="F910">
        <v>0.62849169979481578</v>
      </c>
      <c r="G910">
        <v>9.8194844785185878E-2</v>
      </c>
      <c r="H910">
        <v>0.17669854746705113</v>
      </c>
      <c r="I910">
        <v>18.645986309879202</v>
      </c>
      <c r="K910" s="7">
        <v>880</v>
      </c>
      <c r="L910" s="7">
        <v>0.1289680047871602</v>
      </c>
      <c r="M910" s="7">
        <v>-0.40595180571547979</v>
      </c>
      <c r="W910" t="s">
        <v>1026</v>
      </c>
      <c r="X910">
        <v>-0.38314122226770092</v>
      </c>
    </row>
    <row r="911" spans="1:24" x14ac:dyDescent="0.25">
      <c r="A911" t="s">
        <v>1025</v>
      </c>
      <c r="B911">
        <v>-0.50004063411207511</v>
      </c>
      <c r="C911">
        <v>1.6117755652923016</v>
      </c>
      <c r="D911">
        <v>0</v>
      </c>
      <c r="E911">
        <v>1</v>
      </c>
      <c r="F911">
        <v>2.1751159430723539</v>
      </c>
      <c r="G911">
        <v>0.55527515810746386</v>
      </c>
      <c r="H911">
        <v>1.3196194219501396</v>
      </c>
      <c r="I911">
        <v>17.730819878335812</v>
      </c>
      <c r="K911" s="7">
        <v>881</v>
      </c>
      <c r="L911" s="7">
        <v>0.26464884717261072</v>
      </c>
      <c r="M911" s="7">
        <v>-0.33776325890194886</v>
      </c>
      <c r="W911" t="s">
        <v>1027</v>
      </c>
      <c r="X911">
        <v>-0.15777259513284411</v>
      </c>
    </row>
    <row r="912" spans="1:24" x14ac:dyDescent="0.25">
      <c r="A912" t="s">
        <v>1026</v>
      </c>
      <c r="B912">
        <v>-0.38314122226770092</v>
      </c>
      <c r="C912">
        <v>-0.11546593613841769</v>
      </c>
      <c r="D912">
        <v>0</v>
      </c>
      <c r="E912">
        <v>1</v>
      </c>
      <c r="F912">
        <v>2.3070177457132286</v>
      </c>
      <c r="G912">
        <v>0.10589744117185569</v>
      </c>
      <c r="H912">
        <v>0.23796024275971675</v>
      </c>
      <c r="I912">
        <v>17.631732152000765</v>
      </c>
      <c r="K912" s="7">
        <v>882</v>
      </c>
      <c r="L912" s="7">
        <v>0.47222208312245684</v>
      </c>
      <c r="M912" s="7">
        <v>-0.73891686531031042</v>
      </c>
      <c r="W912" t="s">
        <v>1028</v>
      </c>
      <c r="X912">
        <v>-0.27115864319975513</v>
      </c>
    </row>
    <row r="913" spans="1:24" x14ac:dyDescent="0.25">
      <c r="A913" t="s">
        <v>1027</v>
      </c>
      <c r="B913">
        <v>-0.15777259513284411</v>
      </c>
      <c r="C913">
        <v>7.7906662431107554E-3</v>
      </c>
      <c r="D913">
        <v>0</v>
      </c>
      <c r="E913">
        <v>1</v>
      </c>
      <c r="F913">
        <v>0.6117632484834683</v>
      </c>
      <c r="G913">
        <v>0.14569452188645482</v>
      </c>
      <c r="H913">
        <v>-0.15842725686802789</v>
      </c>
      <c r="I913">
        <v>17.318350566211233</v>
      </c>
      <c r="K913" s="7">
        <v>883</v>
      </c>
      <c r="L913" s="7">
        <v>6.8520975916767091E-2</v>
      </c>
      <c r="M913" s="7">
        <v>0.38043609035373577</v>
      </c>
      <c r="W913" t="s">
        <v>1029</v>
      </c>
      <c r="X913">
        <v>-0.18745033845224005</v>
      </c>
    </row>
    <row r="914" spans="1:24" x14ac:dyDescent="0.25">
      <c r="A914" t="s">
        <v>1028</v>
      </c>
      <c r="B914">
        <v>-0.27115864319975513</v>
      </c>
      <c r="C914">
        <v>-1.4688140581949036E-2</v>
      </c>
      <c r="D914">
        <v>0</v>
      </c>
      <c r="E914">
        <v>1</v>
      </c>
      <c r="F914">
        <v>0.77766730652952987</v>
      </c>
      <c r="G914">
        <v>8.7570539235104147E-2</v>
      </c>
      <c r="H914">
        <v>-0.27139314792515817</v>
      </c>
      <c r="I914">
        <v>17.184811805263937</v>
      </c>
      <c r="K914" s="7">
        <v>884</v>
      </c>
      <c r="L914" s="7">
        <v>0.21734455985852796</v>
      </c>
      <c r="M914" s="7">
        <v>0.14209868559766237</v>
      </c>
      <c r="W914" t="s">
        <v>1030</v>
      </c>
      <c r="X914">
        <v>-5.1833791995946274E-2</v>
      </c>
    </row>
    <row r="915" spans="1:24" x14ac:dyDescent="0.25">
      <c r="A915" t="s">
        <v>1029</v>
      </c>
      <c r="B915">
        <v>-0.18745033845224005</v>
      </c>
      <c r="C915">
        <v>-6.1705188577120568E-2</v>
      </c>
      <c r="D915">
        <v>0</v>
      </c>
      <c r="E915">
        <v>1</v>
      </c>
      <c r="F915">
        <v>0.96636376954768466</v>
      </c>
      <c r="G915">
        <v>0.11865016699824703</v>
      </c>
      <c r="H915">
        <v>9.5651802666763819E-2</v>
      </c>
      <c r="I915">
        <v>16.152029643587344</v>
      </c>
      <c r="K915" s="7">
        <v>885</v>
      </c>
      <c r="L915" s="7">
        <v>0.17542353957328682</v>
      </c>
      <c r="M915" s="7">
        <v>1.1004818213273304</v>
      </c>
      <c r="W915" t="s">
        <v>1031</v>
      </c>
      <c r="X915">
        <v>1.2634956726741742</v>
      </c>
    </row>
    <row r="916" spans="1:24" x14ac:dyDescent="0.25">
      <c r="A916" t="s">
        <v>1030</v>
      </c>
      <c r="B916">
        <v>-5.1833791995946274E-2</v>
      </c>
      <c r="C916">
        <v>-3.6349451205503792E-3</v>
      </c>
      <c r="D916">
        <v>0</v>
      </c>
      <c r="E916">
        <v>1</v>
      </c>
      <c r="F916">
        <v>0.64548516536205669</v>
      </c>
      <c r="G916">
        <v>6.9865311320680856E-2</v>
      </c>
      <c r="H916">
        <v>-2.2934265637997338E-2</v>
      </c>
      <c r="I916">
        <v>17.803772397099891</v>
      </c>
      <c r="K916" s="7">
        <v>886</v>
      </c>
      <c r="L916" s="7">
        <v>0.16243361474244189</v>
      </c>
      <c r="M916" s="7">
        <v>-0.27846036838324928</v>
      </c>
      <c r="W916" t="s">
        <v>1032</v>
      </c>
      <c r="X916">
        <v>0.45736466774753315</v>
      </c>
    </row>
    <row r="917" spans="1:24" x14ac:dyDescent="0.25">
      <c r="A917" t="s">
        <v>1031</v>
      </c>
      <c r="B917">
        <v>1.2634956726741742</v>
      </c>
      <c r="C917">
        <v>-0.14301320672793769</v>
      </c>
      <c r="D917">
        <v>0</v>
      </c>
      <c r="E917">
        <v>1</v>
      </c>
      <c r="F917">
        <v>1.4432408169915092</v>
      </c>
      <c r="G917">
        <v>0.12118985299122066</v>
      </c>
      <c r="H917">
        <v>-0.40451365501052272</v>
      </c>
      <c r="I917">
        <v>16.795608981211341</v>
      </c>
      <c r="K917" s="7">
        <v>887</v>
      </c>
      <c r="L917" s="7">
        <v>0.42354572259090695</v>
      </c>
      <c r="M917" s="7">
        <v>-0.39171225779751606</v>
      </c>
      <c r="W917" t="s">
        <v>1033</v>
      </c>
      <c r="X917">
        <v>0.15910694246587187</v>
      </c>
    </row>
    <row r="918" spans="1:24" x14ac:dyDescent="0.25">
      <c r="A918" t="s">
        <v>1032</v>
      </c>
      <c r="B918">
        <v>0.45736466774753315</v>
      </c>
      <c r="C918">
        <v>0.16601986741500535</v>
      </c>
      <c r="D918">
        <v>0</v>
      </c>
      <c r="E918">
        <v>1</v>
      </c>
      <c r="F918">
        <v>2.7040997484260827</v>
      </c>
      <c r="G918">
        <v>8.9689793504975912E-2</v>
      </c>
      <c r="H918">
        <v>2.3323873992117901</v>
      </c>
      <c r="I918">
        <v>16.12685852364622</v>
      </c>
      <c r="K918" s="7">
        <v>888</v>
      </c>
      <c r="L918" s="7">
        <v>-0.17069912464381476</v>
      </c>
      <c r="M918" s="7">
        <v>-4.9770914175794961E-2</v>
      </c>
      <c r="W918" t="s">
        <v>1034</v>
      </c>
      <c r="X918">
        <v>0.31904390121216819</v>
      </c>
    </row>
    <row r="919" spans="1:24" x14ac:dyDescent="0.25">
      <c r="A919" t="s">
        <v>1033</v>
      </c>
      <c r="B919">
        <v>0.15910694246587187</v>
      </c>
      <c r="C919">
        <v>-0.11997668737193738</v>
      </c>
      <c r="D919">
        <v>0</v>
      </c>
      <c r="E919">
        <v>1</v>
      </c>
      <c r="F919">
        <v>1.6413204351706068</v>
      </c>
      <c r="G919">
        <v>0.15406486262527522</v>
      </c>
      <c r="H919">
        <v>-0.68032428196349182</v>
      </c>
      <c r="I919">
        <v>16.871947640534277</v>
      </c>
      <c r="K919" s="7">
        <v>889</v>
      </c>
      <c r="L919" s="7">
        <v>0.20544722885418465</v>
      </c>
      <c r="M919" s="7">
        <v>-0.32961435786466547</v>
      </c>
      <c r="W919" t="s">
        <v>1035</v>
      </c>
      <c r="X919">
        <v>-0.40129888806020464</v>
      </c>
    </row>
    <row r="920" spans="1:24" x14ac:dyDescent="0.25">
      <c r="A920" t="s">
        <v>1034</v>
      </c>
      <c r="B920">
        <v>0.31904390121216819</v>
      </c>
      <c r="C920">
        <v>-2.5830409126270458E-2</v>
      </c>
      <c r="D920">
        <v>0</v>
      </c>
      <c r="E920">
        <v>1</v>
      </c>
      <c r="F920">
        <v>1.429187141179465</v>
      </c>
      <c r="G920">
        <v>0.16458045843785904</v>
      </c>
      <c r="H920">
        <v>8.9496897382179974E-2</v>
      </c>
      <c r="I920">
        <v>17.729094641240518</v>
      </c>
      <c r="K920" s="7">
        <v>890</v>
      </c>
      <c r="L920" s="7">
        <v>0.44536384785941463</v>
      </c>
      <c r="M920" s="7">
        <v>-0.19139501642140233</v>
      </c>
      <c r="W920" t="s">
        <v>1036</v>
      </c>
      <c r="X920">
        <v>-0.5496434034070824</v>
      </c>
    </row>
    <row r="921" spans="1:24" x14ac:dyDescent="0.25">
      <c r="A921" t="s">
        <v>1035</v>
      </c>
      <c r="B921">
        <v>-0.40129888806020464</v>
      </c>
      <c r="C921">
        <v>2.405885848961307E-3</v>
      </c>
      <c r="D921">
        <v>0</v>
      </c>
      <c r="E921">
        <v>1</v>
      </c>
      <c r="F921">
        <v>1.491344565683681</v>
      </c>
      <c r="G921">
        <v>4.0603288975392483E-2</v>
      </c>
      <c r="H921">
        <v>-4.181278569490704E-2</v>
      </c>
      <c r="I921">
        <v>18.513630477489549</v>
      </c>
      <c r="K921" s="7">
        <v>891</v>
      </c>
      <c r="L921" s="7">
        <v>0.20696687898852528</v>
      </c>
      <c r="M921" s="7">
        <v>-0.50270544581346932</v>
      </c>
      <c r="W921" t="s">
        <v>216</v>
      </c>
      <c r="X921">
        <v>-0.41392141270705274</v>
      </c>
    </row>
    <row r="922" spans="1:24" x14ac:dyDescent="0.25">
      <c r="A922" t="s">
        <v>1036</v>
      </c>
      <c r="B922">
        <v>-0.5496434034070824</v>
      </c>
      <c r="C922">
        <v>-3.322967399543552E-2</v>
      </c>
      <c r="D922">
        <v>0</v>
      </c>
      <c r="E922">
        <v>1</v>
      </c>
      <c r="F922">
        <v>0.82102974343730395</v>
      </c>
      <c r="G922">
        <v>0.10152817637854517</v>
      </c>
      <c r="H922">
        <v>-9.6221899152358251E-2</v>
      </c>
      <c r="I922">
        <v>16.442437211164577</v>
      </c>
      <c r="K922" s="7">
        <v>892</v>
      </c>
      <c r="L922" s="7">
        <v>5.5303803668643514E-2</v>
      </c>
      <c r="M922" s="7">
        <v>-0.12158651680349089</v>
      </c>
      <c r="W922" t="s">
        <v>1037</v>
      </c>
      <c r="X922">
        <v>-0.26092624779929735</v>
      </c>
    </row>
    <row r="923" spans="1:24" x14ac:dyDescent="0.25">
      <c r="A923" t="s">
        <v>216</v>
      </c>
      <c r="B923">
        <v>-0.41392141270705274</v>
      </c>
      <c r="C923">
        <v>0.37413594481450085</v>
      </c>
      <c r="D923">
        <v>0</v>
      </c>
      <c r="E923">
        <v>1</v>
      </c>
      <c r="F923">
        <v>1.450995124216206</v>
      </c>
      <c r="G923">
        <v>0.11667314129834923</v>
      </c>
      <c r="H923">
        <v>2.614826838085007</v>
      </c>
      <c r="I923">
        <v>17.309977647442079</v>
      </c>
      <c r="K923" s="7">
        <v>893</v>
      </c>
      <c r="L923" s="7">
        <v>0.11203418174215707</v>
      </c>
      <c r="M923" s="7">
        <v>-0.6053306024644356</v>
      </c>
      <c r="W923" t="s">
        <v>217</v>
      </c>
      <c r="X923">
        <v>0.33555895387874562</v>
      </c>
    </row>
    <row r="924" spans="1:24" x14ac:dyDescent="0.25">
      <c r="A924" t="s">
        <v>1037</v>
      </c>
      <c r="B924">
        <v>-0.26092624779929735</v>
      </c>
      <c r="C924">
        <v>3.286635013789465E-2</v>
      </c>
      <c r="D924">
        <v>0</v>
      </c>
      <c r="E924">
        <v>1</v>
      </c>
      <c r="F924">
        <v>1.5727348899250406</v>
      </c>
      <c r="G924">
        <v>4.0457934648730071E-2</v>
      </c>
      <c r="H924">
        <v>-0.13416614106698674</v>
      </c>
      <c r="I924">
        <v>18.532645057799886</v>
      </c>
      <c r="K924" s="7">
        <v>894</v>
      </c>
      <c r="L924" s="7">
        <v>0.19605781710711367</v>
      </c>
      <c r="M924" s="7">
        <v>-0.37340501906531098</v>
      </c>
      <c r="W924" t="s">
        <v>1038</v>
      </c>
      <c r="X924">
        <v>-0.1209931655797943</v>
      </c>
    </row>
    <row r="925" spans="1:24" x14ac:dyDescent="0.25">
      <c r="A925" t="s">
        <v>217</v>
      </c>
      <c r="B925">
        <v>0.33555895387874562</v>
      </c>
      <c r="C925">
        <v>-0.29472418724669347</v>
      </c>
      <c r="D925">
        <v>0</v>
      </c>
      <c r="E925">
        <v>1</v>
      </c>
      <c r="F925">
        <v>2.0715099981662513</v>
      </c>
      <c r="G925">
        <v>5.4422771295821355E-2</v>
      </c>
      <c r="H925">
        <v>0.80305309924858281</v>
      </c>
      <c r="I925">
        <v>18.365666224766784</v>
      </c>
      <c r="K925" s="7">
        <v>895</v>
      </c>
      <c r="L925" s="7">
        <v>0.45626010940108341</v>
      </c>
      <c r="M925" s="7">
        <v>-0.53782027291043244</v>
      </c>
      <c r="W925" t="s">
        <v>1039</v>
      </c>
      <c r="X925">
        <v>4.3961596374475241E-2</v>
      </c>
    </row>
    <row r="926" spans="1:24" x14ac:dyDescent="0.25">
      <c r="A926" t="s">
        <v>1038</v>
      </c>
      <c r="B926">
        <v>-0.1209931655797943</v>
      </c>
      <c r="C926">
        <v>-1.7552702763563435E-2</v>
      </c>
      <c r="D926">
        <v>0</v>
      </c>
      <c r="E926">
        <v>1</v>
      </c>
      <c r="F926">
        <v>1.2207950464987929</v>
      </c>
      <c r="G926">
        <v>7.8376183494659413E-2</v>
      </c>
      <c r="H926">
        <v>-0.25651519774887499</v>
      </c>
      <c r="I926">
        <v>17.949527905195421</v>
      </c>
      <c r="K926" s="7">
        <v>896</v>
      </c>
      <c r="L926" s="7">
        <v>0.27770230924787387</v>
      </c>
      <c r="M926" s="7">
        <v>2.1054685667232065E-2</v>
      </c>
      <c r="W926" t="s">
        <v>1040</v>
      </c>
      <c r="X926">
        <v>-0.37432051703576968</v>
      </c>
    </row>
    <row r="927" spans="1:24" x14ac:dyDescent="0.25">
      <c r="A927" t="s">
        <v>1039</v>
      </c>
      <c r="B927">
        <v>4.3961596374475241E-2</v>
      </c>
      <c r="C927">
        <v>5.6011767177978566E-2</v>
      </c>
      <c r="D927">
        <v>0</v>
      </c>
      <c r="E927">
        <v>1</v>
      </c>
      <c r="F927">
        <v>2.4731420860713205</v>
      </c>
      <c r="G927">
        <v>0.10958611682627205</v>
      </c>
      <c r="H927">
        <v>-0.38072134855663758</v>
      </c>
      <c r="I927">
        <v>16.132439746011642</v>
      </c>
      <c r="K927" s="7">
        <v>897</v>
      </c>
      <c r="L927" s="7">
        <v>0.49427797740080615</v>
      </c>
      <c r="M927" s="7">
        <v>-0.90991668602921094</v>
      </c>
      <c r="W927" t="s">
        <v>1041</v>
      </c>
      <c r="X927">
        <v>-0.14540194759591554</v>
      </c>
    </row>
    <row r="928" spans="1:24" x14ac:dyDescent="0.25">
      <c r="A928" t="s">
        <v>1040</v>
      </c>
      <c r="B928">
        <v>-0.37432051703576968</v>
      </c>
      <c r="C928">
        <v>-0.11725818215268971</v>
      </c>
      <c r="D928">
        <v>0</v>
      </c>
      <c r="E928">
        <v>1</v>
      </c>
      <c r="F928">
        <v>2.1994434508818084</v>
      </c>
      <c r="G928">
        <v>0.10873568672262605</v>
      </c>
      <c r="H928">
        <v>-0.49774861588328367</v>
      </c>
      <c r="I928">
        <v>18.588089885268694</v>
      </c>
      <c r="K928" s="7">
        <v>898</v>
      </c>
      <c r="L928" s="7">
        <v>0.21076121155592609</v>
      </c>
      <c r="M928" s="7">
        <v>-0.20862386152022946</v>
      </c>
      <c r="W928" t="s">
        <v>1042</v>
      </c>
      <c r="X928">
        <v>1.9054770943392976</v>
      </c>
    </row>
    <row r="929" spans="1:24" x14ac:dyDescent="0.25">
      <c r="A929" t="s">
        <v>1041</v>
      </c>
      <c r="B929">
        <v>-0.14540194759591554</v>
      </c>
      <c r="C929">
        <v>0.83013826794469281</v>
      </c>
      <c r="D929">
        <v>0</v>
      </c>
      <c r="E929">
        <v>1</v>
      </c>
      <c r="F929">
        <v>1.8251545943641234</v>
      </c>
      <c r="G929">
        <v>0.14507143621060883</v>
      </c>
      <c r="H929">
        <v>-0.67434130658333979</v>
      </c>
      <c r="I929">
        <v>16.207823868286383</v>
      </c>
      <c r="K929" s="7">
        <v>899</v>
      </c>
      <c r="L929" s="7">
        <v>-1.0060179490551047E-2</v>
      </c>
      <c r="M929" s="7">
        <v>-0.10270159098781304</v>
      </c>
      <c r="W929" t="s">
        <v>1043</v>
      </c>
      <c r="X929">
        <v>-0.39279877423277865</v>
      </c>
    </row>
    <row r="930" spans="1:24" x14ac:dyDescent="0.25">
      <c r="A930" t="s">
        <v>1042</v>
      </c>
      <c r="B930">
        <v>1.9054770943392976</v>
      </c>
      <c r="C930">
        <v>0.13704171597858067</v>
      </c>
      <c r="D930">
        <v>0</v>
      </c>
      <c r="E930">
        <v>1</v>
      </c>
      <c r="F930">
        <v>1.536615901787</v>
      </c>
      <c r="G930">
        <v>0.1081917425726393</v>
      </c>
      <c r="H930">
        <v>-0.16775582090865007</v>
      </c>
      <c r="I930">
        <v>16.153488978839814</v>
      </c>
      <c r="K930" s="7">
        <v>900</v>
      </c>
      <c r="L930" s="7">
        <v>1.3636142380083038E-2</v>
      </c>
      <c r="M930" s="7">
        <v>0.9557524849275284</v>
      </c>
      <c r="W930" t="s">
        <v>1044</v>
      </c>
      <c r="X930">
        <v>-0.25758486077241988</v>
      </c>
    </row>
    <row r="931" spans="1:24" x14ac:dyDescent="0.25">
      <c r="A931" t="s">
        <v>1043</v>
      </c>
      <c r="B931">
        <v>-0.39279877423277865</v>
      </c>
      <c r="C931">
        <v>-0.25841966968385438</v>
      </c>
      <c r="D931">
        <v>0</v>
      </c>
      <c r="E931">
        <v>1</v>
      </c>
      <c r="F931">
        <v>1.1227633637378316</v>
      </c>
      <c r="G931">
        <v>0.14513337340105184</v>
      </c>
      <c r="H931">
        <v>0.15224637976634933</v>
      </c>
      <c r="I931">
        <v>17.078204591948303</v>
      </c>
      <c r="K931" s="7">
        <v>901</v>
      </c>
      <c r="L931" s="7">
        <v>1.4310891831237349E-2</v>
      </c>
      <c r="M931" s="7">
        <v>-0.29697390002655139</v>
      </c>
      <c r="W931" t="s">
        <v>1045</v>
      </c>
      <c r="X931">
        <v>-0.73072945768928066</v>
      </c>
    </row>
    <row r="932" spans="1:24" x14ac:dyDescent="0.25">
      <c r="A932" t="s">
        <v>1044</v>
      </c>
      <c r="B932">
        <v>-0.25758486077241988</v>
      </c>
      <c r="C932">
        <v>0.25822739471314243</v>
      </c>
      <c r="D932">
        <v>0</v>
      </c>
      <c r="E932">
        <v>1</v>
      </c>
      <c r="F932">
        <v>2.1192771985616026</v>
      </c>
      <c r="G932">
        <v>0.1219121699146017</v>
      </c>
      <c r="H932">
        <v>-0.2943004812329032</v>
      </c>
      <c r="I932">
        <v>17.387740748470275</v>
      </c>
      <c r="K932" s="7">
        <v>902</v>
      </c>
      <c r="L932" s="7">
        <v>0.22823820689411356</v>
      </c>
      <c r="M932" s="7">
        <v>-0.34507855374761071</v>
      </c>
      <c r="W932" t="s">
        <v>1046</v>
      </c>
      <c r="X932">
        <v>-7.5580091952952122E-2</v>
      </c>
    </row>
    <row r="933" spans="1:24" x14ac:dyDescent="0.25">
      <c r="A933" t="s">
        <v>1045</v>
      </c>
      <c r="B933">
        <v>-0.73072945768928066</v>
      </c>
      <c r="C933">
        <v>0.33511564934024712</v>
      </c>
      <c r="D933">
        <v>0</v>
      </c>
      <c r="E933">
        <v>1</v>
      </c>
      <c r="F933">
        <v>1.248023604895111</v>
      </c>
      <c r="G933">
        <v>0.15118292818932105</v>
      </c>
      <c r="H933">
        <v>-0.51008989836657359</v>
      </c>
      <c r="I933">
        <v>17.398727738311578</v>
      </c>
      <c r="K933" s="7">
        <v>903</v>
      </c>
      <c r="L933" s="7">
        <v>0.21919666925508374</v>
      </c>
      <c r="M933" s="7">
        <v>-0.68675457830398257</v>
      </c>
      <c r="W933" t="s">
        <v>1047</v>
      </c>
      <c r="X933">
        <v>0.35619175682303572</v>
      </c>
    </row>
    <row r="934" spans="1:24" x14ac:dyDescent="0.25">
      <c r="A934" t="s">
        <v>1046</v>
      </c>
      <c r="B934">
        <v>-7.5580091952952122E-2</v>
      </c>
      <c r="C934">
        <v>-2.1322394572492086E-2</v>
      </c>
      <c r="D934">
        <v>0</v>
      </c>
      <c r="E934">
        <v>1</v>
      </c>
      <c r="F934">
        <v>2.1277327970077224</v>
      </c>
      <c r="G934">
        <v>2.0996286563099445E-2</v>
      </c>
      <c r="H934">
        <v>-4.5737068050726859E-2</v>
      </c>
      <c r="I934">
        <v>20.092963564549976</v>
      </c>
      <c r="K934" s="7">
        <v>904</v>
      </c>
      <c r="L934" s="7">
        <v>6.0669552584458719E-2</v>
      </c>
      <c r="M934" s="7">
        <v>0.89322175737237741</v>
      </c>
      <c r="W934" t="s">
        <v>1048</v>
      </c>
      <c r="X934">
        <v>-0.25279305805367958</v>
      </c>
    </row>
    <row r="935" spans="1:24" x14ac:dyDescent="0.25">
      <c r="A935" t="s">
        <v>1047</v>
      </c>
      <c r="B935">
        <v>0.35619175682303572</v>
      </c>
      <c r="C935">
        <v>0.37298584524907019</v>
      </c>
      <c r="D935">
        <v>0</v>
      </c>
      <c r="E935">
        <v>1</v>
      </c>
      <c r="F935">
        <v>0.95896684774783691</v>
      </c>
      <c r="G935">
        <v>7.672019637318761E-2</v>
      </c>
      <c r="H935">
        <v>-1.3188307241833526E-3</v>
      </c>
      <c r="I935">
        <v>15.979769230628714</v>
      </c>
      <c r="K935" s="7">
        <v>905</v>
      </c>
      <c r="L935" s="7">
        <v>0.24226613141409881</v>
      </c>
      <c r="M935" s="7">
        <v>-0.24562428169221981</v>
      </c>
      <c r="W935" t="s">
        <v>1049</v>
      </c>
      <c r="X935">
        <v>-0.81552755925730736</v>
      </c>
    </row>
    <row r="936" spans="1:24" x14ac:dyDescent="0.25">
      <c r="A936" t="s">
        <v>1048</v>
      </c>
      <c r="B936">
        <v>-0.25279305805367958</v>
      </c>
      <c r="C936">
        <v>0.14909572072051522</v>
      </c>
      <c r="D936">
        <v>0</v>
      </c>
      <c r="E936">
        <v>1</v>
      </c>
      <c r="F936">
        <v>0.93595054106076825</v>
      </c>
      <c r="G936">
        <v>0.10331264568124066</v>
      </c>
      <c r="H936">
        <v>-2.0324316872263961E-2</v>
      </c>
      <c r="I936">
        <v>18.614734436965723</v>
      </c>
      <c r="K936" s="7">
        <v>906</v>
      </c>
      <c r="L936" s="7">
        <v>0.18542409384103054</v>
      </c>
      <c r="M936" s="7">
        <v>-0.42474810487677106</v>
      </c>
      <c r="W936" t="s">
        <v>1050</v>
      </c>
      <c r="X936">
        <v>0.33776346088480069</v>
      </c>
    </row>
    <row r="937" spans="1:24" x14ac:dyDescent="0.25">
      <c r="A937" t="s">
        <v>1049</v>
      </c>
      <c r="B937">
        <v>-0.81552755925730736</v>
      </c>
      <c r="C937">
        <v>0.70031286409130367</v>
      </c>
      <c r="D937">
        <v>0</v>
      </c>
      <c r="E937">
        <v>1</v>
      </c>
      <c r="F937">
        <v>1.7783266733952166</v>
      </c>
      <c r="G937">
        <v>5.6700907223527754E-2</v>
      </c>
      <c r="H937">
        <v>4.0637450941470554</v>
      </c>
      <c r="I937">
        <v>18.752130095358861</v>
      </c>
      <c r="K937" s="7">
        <v>907</v>
      </c>
      <c r="L937" s="7">
        <v>-0.11101679528767394</v>
      </c>
      <c r="M937" s="7">
        <v>0.37461673154644493</v>
      </c>
      <c r="W937" t="s">
        <v>1051</v>
      </c>
      <c r="X937">
        <v>-0.37365522954207947</v>
      </c>
    </row>
    <row r="938" spans="1:24" x14ac:dyDescent="0.25">
      <c r="A938" t="s">
        <v>1050</v>
      </c>
      <c r="B938">
        <v>0.33776346088480069</v>
      </c>
      <c r="C938">
        <v>-0.31746248031553403</v>
      </c>
      <c r="D938">
        <v>0</v>
      </c>
      <c r="E938">
        <v>1</v>
      </c>
      <c r="F938">
        <v>1.3296745654984568</v>
      </c>
      <c r="G938">
        <v>5.0826894318059652E-2</v>
      </c>
      <c r="H938">
        <v>0.72690025928017776</v>
      </c>
      <c r="I938">
        <v>18.003448691828339</v>
      </c>
      <c r="K938" s="7">
        <v>908</v>
      </c>
      <c r="L938" s="7">
        <v>0.15789523543465234</v>
      </c>
      <c r="M938" s="7">
        <v>0.2570288149204043</v>
      </c>
      <c r="W938" t="s">
        <v>1052</v>
      </c>
      <c r="X938">
        <v>4.3400951405965538</v>
      </c>
    </row>
    <row r="939" spans="1:24" x14ac:dyDescent="0.25">
      <c r="A939" t="s">
        <v>1051</v>
      </c>
      <c r="B939">
        <v>-0.37365522954207947</v>
      </c>
      <c r="C939">
        <v>1.3542224757213412</v>
      </c>
      <c r="D939">
        <v>0</v>
      </c>
      <c r="E939">
        <v>1</v>
      </c>
      <c r="F939">
        <v>2.1327875909654996</v>
      </c>
      <c r="G939">
        <v>0.26948315245037496</v>
      </c>
      <c r="H939">
        <v>-0.87892052182180913</v>
      </c>
      <c r="I939">
        <v>17.895167302337825</v>
      </c>
      <c r="K939" s="7">
        <v>909</v>
      </c>
      <c r="L939" s="7">
        <v>0.52483476254362582</v>
      </c>
      <c r="M939" s="7">
        <v>-1.0248753966557009</v>
      </c>
      <c r="W939" t="s">
        <v>1053</v>
      </c>
      <c r="X939">
        <v>-0.2560107789367036</v>
      </c>
    </row>
    <row r="940" spans="1:24" x14ac:dyDescent="0.25">
      <c r="A940" t="s">
        <v>1052</v>
      </c>
      <c r="B940">
        <v>4.3400951405965538</v>
      </c>
      <c r="C940">
        <v>0.38343317357096218</v>
      </c>
      <c r="D940">
        <v>0</v>
      </c>
      <c r="E940">
        <v>1</v>
      </c>
      <c r="F940">
        <v>1.7866828779037995</v>
      </c>
      <c r="G940">
        <v>0.30436747580739826</v>
      </c>
      <c r="H940">
        <v>7.5691452869886447E-2</v>
      </c>
      <c r="I940">
        <v>20.797649849075114</v>
      </c>
      <c r="K940" s="7">
        <v>910</v>
      </c>
      <c r="L940" s="7">
        <v>0.18510604606675707</v>
      </c>
      <c r="M940" s="7">
        <v>-0.56824726833445793</v>
      </c>
      <c r="W940" t="s">
        <v>1054</v>
      </c>
      <c r="X940">
        <v>-2.5188464076609029E-2</v>
      </c>
    </row>
    <row r="941" spans="1:24" x14ac:dyDescent="0.25">
      <c r="A941" t="s">
        <v>1053</v>
      </c>
      <c r="B941">
        <v>-0.2560107789367036</v>
      </c>
      <c r="C941">
        <v>0.35604173934142008</v>
      </c>
      <c r="D941">
        <v>0</v>
      </c>
      <c r="E941">
        <v>1</v>
      </c>
      <c r="F941">
        <v>0.72973390597795917</v>
      </c>
      <c r="G941">
        <v>0.17125794260780336</v>
      </c>
      <c r="H941">
        <v>-0.10620657079985242</v>
      </c>
      <c r="I941">
        <v>18.136451850460691</v>
      </c>
      <c r="K941" s="7">
        <v>911</v>
      </c>
      <c r="L941" s="7">
        <v>6.1805006733955503E-2</v>
      </c>
      <c r="M941" s="7">
        <v>-0.21957760186679962</v>
      </c>
      <c r="W941" t="s">
        <v>1055</v>
      </c>
      <c r="X941">
        <v>-0.20089257904058619</v>
      </c>
    </row>
    <row r="942" spans="1:24" x14ac:dyDescent="0.25">
      <c r="A942" t="s">
        <v>1054</v>
      </c>
      <c r="B942">
        <v>-2.5188464076609029E-2</v>
      </c>
      <c r="C942">
        <v>0.1558576622538968</v>
      </c>
      <c r="D942">
        <v>0</v>
      </c>
      <c r="E942">
        <v>1</v>
      </c>
      <c r="F942">
        <v>1.4360243851644858</v>
      </c>
      <c r="G942">
        <v>0.12158386766345003</v>
      </c>
      <c r="H942">
        <v>-0.30311033417930178</v>
      </c>
      <c r="I942">
        <v>17.880986986261615</v>
      </c>
      <c r="K942" s="7">
        <v>912</v>
      </c>
      <c r="L942" s="7">
        <v>0.1436653892243982</v>
      </c>
      <c r="M942" s="7">
        <v>-0.41482403242415333</v>
      </c>
      <c r="W942" t="s">
        <v>1056</v>
      </c>
      <c r="X942">
        <v>2.1114300504885044</v>
      </c>
    </row>
    <row r="943" spans="1:24" x14ac:dyDescent="0.25">
      <c r="A943" t="s">
        <v>1055</v>
      </c>
      <c r="B943">
        <v>-0.20089257904058619</v>
      </c>
      <c r="C943">
        <v>-3.3029786869188789E-2</v>
      </c>
      <c r="D943">
        <v>0</v>
      </c>
      <c r="E943">
        <v>1</v>
      </c>
      <c r="F943">
        <v>0.95221222188091803</v>
      </c>
      <c r="G943">
        <v>4.9298205189784679E-2</v>
      </c>
      <c r="H943">
        <v>0.1299778062496188</v>
      </c>
      <c r="I943">
        <v>18.362322959955119</v>
      </c>
      <c r="K943" s="7">
        <v>913</v>
      </c>
      <c r="L943" s="7">
        <v>0.1780715445384109</v>
      </c>
      <c r="M943" s="7">
        <v>-0.36552188299065091</v>
      </c>
      <c r="W943" t="s">
        <v>218</v>
      </c>
      <c r="X943">
        <v>-0.12405397345118785</v>
      </c>
    </row>
    <row r="944" spans="1:24" x14ac:dyDescent="0.25">
      <c r="A944" t="s">
        <v>1056</v>
      </c>
      <c r="B944">
        <v>2.1114300504885044</v>
      </c>
      <c r="C944">
        <v>-0.48717514386466082</v>
      </c>
      <c r="D944">
        <v>0</v>
      </c>
      <c r="E944">
        <v>1</v>
      </c>
      <c r="F944">
        <v>0.33687476951509882</v>
      </c>
      <c r="G944">
        <v>4.0025390735311382E-2</v>
      </c>
      <c r="H944">
        <v>0.8896541554657027</v>
      </c>
      <c r="I944">
        <v>16.456941249425679</v>
      </c>
      <c r="K944" s="7">
        <v>914</v>
      </c>
      <c r="L944" s="7">
        <v>0.11458357918108986</v>
      </c>
      <c r="M944" s="7">
        <v>-0.16641737117703614</v>
      </c>
      <c r="W944" t="s">
        <v>1057</v>
      </c>
      <c r="X944">
        <v>2.0512381109720654</v>
      </c>
    </row>
    <row r="945" spans="1:24" x14ac:dyDescent="0.25">
      <c r="A945" t="s">
        <v>218</v>
      </c>
      <c r="B945">
        <v>-0.12405397345118785</v>
      </c>
      <c r="C945">
        <v>-0.43269061604155651</v>
      </c>
      <c r="D945">
        <v>0</v>
      </c>
      <c r="E945">
        <v>1</v>
      </c>
      <c r="F945">
        <v>0.79580608483872339</v>
      </c>
      <c r="G945">
        <v>3.3421233706509297E-2</v>
      </c>
      <c r="H945">
        <v>0.97152021614855999</v>
      </c>
      <c r="I945">
        <v>18.971200884501471</v>
      </c>
      <c r="K945" s="7">
        <v>915</v>
      </c>
      <c r="L945" s="7">
        <v>0.12808979969012313</v>
      </c>
      <c r="M945" s="7">
        <v>1.135405872984051</v>
      </c>
      <c r="W945" t="s">
        <v>1058</v>
      </c>
      <c r="X945">
        <v>-0.33187119489945194</v>
      </c>
    </row>
    <row r="946" spans="1:24" x14ac:dyDescent="0.25">
      <c r="A946" t="s">
        <v>1057</v>
      </c>
      <c r="B946">
        <v>2.0512381109720654</v>
      </c>
      <c r="C946">
        <v>0.70004831935748846</v>
      </c>
      <c r="D946">
        <v>0</v>
      </c>
      <c r="E946">
        <v>1</v>
      </c>
      <c r="F946">
        <v>1.1023014078444697</v>
      </c>
      <c r="G946">
        <v>0.11492474963567345</v>
      </c>
      <c r="H946">
        <v>0.50347811837714851</v>
      </c>
      <c r="I946">
        <v>20.145397416604983</v>
      </c>
      <c r="K946" s="7">
        <v>916</v>
      </c>
      <c r="L946" s="7">
        <v>0.50933535838371169</v>
      </c>
      <c r="M946" s="7">
        <v>-5.197069063617854E-2</v>
      </c>
      <c r="W946" t="s">
        <v>219</v>
      </c>
      <c r="X946">
        <v>-0.20335201854808052</v>
      </c>
    </row>
    <row r="947" spans="1:24" x14ac:dyDescent="0.25">
      <c r="A947" t="s">
        <v>1058</v>
      </c>
      <c r="B947">
        <v>-0.33187119489945194</v>
      </c>
      <c r="C947">
        <v>6.4674059995041729E-3</v>
      </c>
      <c r="D947">
        <v>0</v>
      </c>
      <c r="E947">
        <v>1</v>
      </c>
      <c r="F947">
        <v>1.1398287158815588</v>
      </c>
      <c r="G947">
        <v>7.2244226505214101E-2</v>
      </c>
      <c r="H947">
        <v>5.5342462601958846E-2</v>
      </c>
      <c r="I947">
        <v>17.60767758408392</v>
      </c>
      <c r="K947" s="7">
        <v>917</v>
      </c>
      <c r="L947" s="7">
        <v>0.1121381566302333</v>
      </c>
      <c r="M947" s="7">
        <v>4.6968785835638571E-2</v>
      </c>
      <c r="W947" t="s">
        <v>1059</v>
      </c>
      <c r="X947">
        <v>0.39361923985927405</v>
      </c>
    </row>
    <row r="948" spans="1:24" x14ac:dyDescent="0.25">
      <c r="A948" t="s">
        <v>219</v>
      </c>
      <c r="B948">
        <v>-0.20335201854808052</v>
      </c>
      <c r="C948">
        <v>-4.5199973438433808E-2</v>
      </c>
      <c r="D948">
        <v>0</v>
      </c>
      <c r="E948">
        <v>1</v>
      </c>
      <c r="F948">
        <v>1.3285555740696797</v>
      </c>
      <c r="G948">
        <v>0.13465624960728767</v>
      </c>
      <c r="H948">
        <v>-0.10689820141195559</v>
      </c>
      <c r="I948">
        <v>16.386269447180272</v>
      </c>
      <c r="K948" s="7">
        <v>918</v>
      </c>
      <c r="L948" s="7">
        <v>7.0896478525459328E-2</v>
      </c>
      <c r="M948" s="7">
        <v>0.24814742268670886</v>
      </c>
      <c r="W948" t="s">
        <v>1060</v>
      </c>
      <c r="X948">
        <v>7.1743774369444263E-2</v>
      </c>
    </row>
    <row r="949" spans="1:24" x14ac:dyDescent="0.25">
      <c r="A949" t="s">
        <v>1059</v>
      </c>
      <c r="B949">
        <v>0.39361923985927405</v>
      </c>
      <c r="C949">
        <v>-3.0726991958155668E-2</v>
      </c>
      <c r="D949">
        <v>0</v>
      </c>
      <c r="E949">
        <v>1</v>
      </c>
      <c r="F949">
        <v>1.3175912451693803</v>
      </c>
      <c r="G949">
        <v>7.4069429621418187E-2</v>
      </c>
      <c r="H949">
        <v>3.4534340904399732E-2</v>
      </c>
      <c r="I949">
        <v>16.220666491774125</v>
      </c>
      <c r="K949" s="7">
        <v>919</v>
      </c>
      <c r="L949" s="7">
        <v>0.18012275908112052</v>
      </c>
      <c r="M949" s="7">
        <v>-0.58142164714132516</v>
      </c>
      <c r="W949" t="s">
        <v>1061</v>
      </c>
      <c r="X949">
        <v>1.6054962573342189E-2</v>
      </c>
    </row>
    <row r="950" spans="1:24" x14ac:dyDescent="0.25">
      <c r="A950" t="s">
        <v>1060</v>
      </c>
      <c r="B950">
        <v>7.1743774369444263E-2</v>
      </c>
      <c r="C950">
        <v>-0.27844842098607342</v>
      </c>
      <c r="D950">
        <v>0</v>
      </c>
      <c r="E950">
        <v>1</v>
      </c>
      <c r="F950">
        <v>1.2665996786409499</v>
      </c>
      <c r="G950">
        <v>7.8733445363492749E-2</v>
      </c>
      <c r="H950">
        <v>7.1758748796866376E-2</v>
      </c>
      <c r="I950">
        <v>18.90056461613381</v>
      </c>
      <c r="K950" s="7">
        <v>920</v>
      </c>
      <c r="L950" s="7">
        <v>0.17685744240163248</v>
      </c>
      <c r="M950" s="7">
        <v>-0.72650084580871488</v>
      </c>
      <c r="W950" t="s">
        <v>220</v>
      </c>
      <c r="X950">
        <v>0.15043265379866747</v>
      </c>
    </row>
    <row r="951" spans="1:24" x14ac:dyDescent="0.25">
      <c r="A951" t="s">
        <v>1061</v>
      </c>
      <c r="B951">
        <v>1.6054962573342189E-2</v>
      </c>
      <c r="C951">
        <v>6.8393216131187699E-3</v>
      </c>
      <c r="D951">
        <v>0</v>
      </c>
      <c r="E951">
        <v>1</v>
      </c>
      <c r="F951">
        <v>0.43268978927135038</v>
      </c>
      <c r="G951">
        <v>0.13192366125822849</v>
      </c>
      <c r="H951">
        <v>0.16945289492085036</v>
      </c>
      <c r="I951">
        <v>17.815396978430368</v>
      </c>
      <c r="K951" s="7">
        <v>921</v>
      </c>
      <c r="L951" s="7">
        <v>0.38208515350624617</v>
      </c>
      <c r="M951" s="7">
        <v>-0.79600656621329891</v>
      </c>
      <c r="W951" t="s">
        <v>1062</v>
      </c>
      <c r="X951">
        <v>0.22054808781764162</v>
      </c>
    </row>
    <row r="952" spans="1:24" x14ac:dyDescent="0.25">
      <c r="A952" t="s">
        <v>220</v>
      </c>
      <c r="B952">
        <v>0.15043265379866747</v>
      </c>
      <c r="C952">
        <v>-7.0673807129919428E-2</v>
      </c>
      <c r="D952">
        <v>0</v>
      </c>
      <c r="E952">
        <v>1</v>
      </c>
      <c r="F952">
        <v>1.6534549398418417</v>
      </c>
      <c r="G952">
        <v>4.9368242053658584E-2</v>
      </c>
      <c r="H952">
        <v>0.15525542269143752</v>
      </c>
      <c r="I952">
        <v>18.768328942126921</v>
      </c>
      <c r="K952" s="7">
        <v>922</v>
      </c>
      <c r="L952" s="7">
        <v>0.20152692736932232</v>
      </c>
      <c r="M952" s="7">
        <v>-0.46245317516861967</v>
      </c>
      <c r="W952" t="s">
        <v>1063</v>
      </c>
      <c r="X952">
        <v>-0.17863633960747549</v>
      </c>
    </row>
    <row r="953" spans="1:24" x14ac:dyDescent="0.25">
      <c r="A953" t="s">
        <v>1062</v>
      </c>
      <c r="B953">
        <v>0.22054808781764162</v>
      </c>
      <c r="C953">
        <v>0.51400321145061467</v>
      </c>
      <c r="D953">
        <v>0</v>
      </c>
      <c r="E953">
        <v>1</v>
      </c>
      <c r="F953">
        <v>3.2364577106972026</v>
      </c>
      <c r="G953">
        <v>9.8394114596083673E-2</v>
      </c>
      <c r="H953">
        <v>-0.38187567872964601</v>
      </c>
      <c r="I953">
        <v>16.464977576791217</v>
      </c>
      <c r="K953" s="7">
        <v>923</v>
      </c>
      <c r="L953" s="7">
        <v>8.2688040219886849E-2</v>
      </c>
      <c r="M953" s="7">
        <v>0.25287091365885878</v>
      </c>
      <c r="W953" t="s">
        <v>1064</v>
      </c>
      <c r="X953">
        <v>-0.15851104176403633</v>
      </c>
    </row>
    <row r="954" spans="1:24" x14ac:dyDescent="0.25">
      <c r="A954" t="s">
        <v>1063</v>
      </c>
      <c r="B954">
        <v>-0.17863633960747549</v>
      </c>
      <c r="C954">
        <v>0.27776849732543873</v>
      </c>
      <c r="D954">
        <v>0</v>
      </c>
      <c r="E954">
        <v>1</v>
      </c>
      <c r="F954">
        <v>3.2475997895453692</v>
      </c>
      <c r="G954">
        <v>0.1636915313234604</v>
      </c>
      <c r="H954">
        <v>-0.16345440083814178</v>
      </c>
      <c r="I954">
        <v>17.031489462263846</v>
      </c>
      <c r="K954" s="7">
        <v>924</v>
      </c>
      <c r="L954" s="7">
        <v>0.13926961949567263</v>
      </c>
      <c r="M954" s="7">
        <v>-0.26026278507546691</v>
      </c>
      <c r="W954" t="s">
        <v>1065</v>
      </c>
      <c r="X954">
        <v>1.1742500024763036</v>
      </c>
    </row>
    <row r="955" spans="1:24" x14ac:dyDescent="0.25">
      <c r="A955" t="s">
        <v>1064</v>
      </c>
      <c r="B955">
        <v>-0.15851104176403633</v>
      </c>
      <c r="C955">
        <v>4.7829880906468482E-2</v>
      </c>
      <c r="D955">
        <v>0</v>
      </c>
      <c r="E955">
        <v>1</v>
      </c>
      <c r="F955">
        <v>1.1899485934417886</v>
      </c>
      <c r="G955">
        <v>8.3456766510155614E-2</v>
      </c>
      <c r="H955">
        <v>-6.0662756188488036E-2</v>
      </c>
      <c r="I955">
        <v>17.386882119171034</v>
      </c>
      <c r="K955" s="7">
        <v>925</v>
      </c>
      <c r="L955" s="7">
        <v>0.38886676700243727</v>
      </c>
      <c r="M955" s="7">
        <v>-0.34490517062796205</v>
      </c>
      <c r="W955" t="s">
        <v>221</v>
      </c>
      <c r="X955">
        <v>0.29192197508486811</v>
      </c>
    </row>
    <row r="956" spans="1:24" x14ac:dyDescent="0.25">
      <c r="A956" t="s">
        <v>1065</v>
      </c>
      <c r="B956">
        <v>1.1742500024763036</v>
      </c>
      <c r="C956">
        <v>6.3133508142005454E-2</v>
      </c>
      <c r="D956">
        <v>0</v>
      </c>
      <c r="E956">
        <v>1</v>
      </c>
      <c r="F956">
        <v>2.543641791684358E-2</v>
      </c>
      <c r="G956">
        <v>1.1465796423754691E-2</v>
      </c>
      <c r="H956">
        <v>-6.4775394768976424E-2</v>
      </c>
      <c r="I956">
        <v>14.919096800679327</v>
      </c>
      <c r="K956" s="7">
        <v>926</v>
      </c>
      <c r="L956" s="7">
        <v>9.6210502145007926E-2</v>
      </c>
      <c r="M956" s="7">
        <v>-0.47053101918077761</v>
      </c>
      <c r="W956" t="s">
        <v>222</v>
      </c>
      <c r="X956">
        <v>4.49600005364987E-2</v>
      </c>
    </row>
    <row r="957" spans="1:24" x14ac:dyDescent="0.25">
      <c r="A957" t="s">
        <v>221</v>
      </c>
      <c r="B957">
        <v>0.29192197508486811</v>
      </c>
      <c r="C957">
        <v>-7.5663329133690602E-2</v>
      </c>
      <c r="D957">
        <v>0</v>
      </c>
      <c r="E957">
        <v>1</v>
      </c>
      <c r="F957">
        <v>1.344709672391746</v>
      </c>
      <c r="G957">
        <v>0.28530609910029392</v>
      </c>
      <c r="H957">
        <v>-7.9717937736975747E-2</v>
      </c>
      <c r="I957">
        <v>16.297012059469107</v>
      </c>
      <c r="K957" s="7">
        <v>927</v>
      </c>
      <c r="L957" s="7">
        <v>0.67473793657683401</v>
      </c>
      <c r="M957" s="7">
        <v>-0.82013988417274952</v>
      </c>
      <c r="W957" t="s">
        <v>1066</v>
      </c>
      <c r="X957">
        <v>-0.11478479081823589</v>
      </c>
    </row>
    <row r="958" spans="1:24" x14ac:dyDescent="0.25">
      <c r="A958" t="s">
        <v>222</v>
      </c>
      <c r="B958">
        <v>4.49600005364987E-2</v>
      </c>
      <c r="C958">
        <v>-8.1029890878002039E-2</v>
      </c>
      <c r="D958">
        <v>0</v>
      </c>
      <c r="E958">
        <v>1</v>
      </c>
      <c r="F958">
        <v>0.95773188404530896</v>
      </c>
      <c r="G958">
        <v>2.9283882654485404E-2</v>
      </c>
      <c r="H958">
        <v>-0.66065223153452091</v>
      </c>
      <c r="I958">
        <v>16.293823283271269</v>
      </c>
      <c r="K958" s="7">
        <v>928</v>
      </c>
      <c r="L958" s="7">
        <v>0.34389539509874001</v>
      </c>
      <c r="M958" s="7">
        <v>1.5615816992405576</v>
      </c>
      <c r="W958" t="s">
        <v>1067</v>
      </c>
      <c r="X958">
        <v>0.2777890102736148</v>
      </c>
    </row>
    <row r="959" spans="1:24" x14ac:dyDescent="0.25">
      <c r="A959" t="s">
        <v>1066</v>
      </c>
      <c r="B959">
        <v>-0.11478479081823589</v>
      </c>
      <c r="C959">
        <v>8.3253530924452007E-2</v>
      </c>
      <c r="D959">
        <v>0</v>
      </c>
      <c r="E959">
        <v>1</v>
      </c>
      <c r="F959">
        <v>1.341491274111607</v>
      </c>
      <c r="G959">
        <v>6.9302232177743214E-2</v>
      </c>
      <c r="H959">
        <v>3.9669470966291497E-2</v>
      </c>
      <c r="I959">
        <v>16.870218687616507</v>
      </c>
      <c r="K959" s="7">
        <v>929</v>
      </c>
      <c r="L959" s="7">
        <v>-6.2101635958449197E-3</v>
      </c>
      <c r="M959" s="7">
        <v>-0.38658861063693373</v>
      </c>
      <c r="W959" t="s">
        <v>1068</v>
      </c>
      <c r="X959">
        <v>-0.33531177267422313</v>
      </c>
    </row>
    <row r="960" spans="1:24" x14ac:dyDescent="0.25">
      <c r="A960" t="s">
        <v>1067</v>
      </c>
      <c r="B960">
        <v>0.2777890102736148</v>
      </c>
      <c r="C960">
        <v>0.25747246476441388</v>
      </c>
      <c r="D960">
        <v>0</v>
      </c>
      <c r="E960">
        <v>1</v>
      </c>
      <c r="F960">
        <v>1.0966721370096884</v>
      </c>
      <c r="G960">
        <v>0.19163820009012833</v>
      </c>
      <c r="H960">
        <v>-0.51986599142212275</v>
      </c>
      <c r="I960">
        <v>16.401826161145724</v>
      </c>
      <c r="K960" s="7">
        <v>930</v>
      </c>
      <c r="L960" s="7">
        <v>0.35389423793634722</v>
      </c>
      <c r="M960" s="7">
        <v>-0.61147909870876704</v>
      </c>
      <c r="W960" t="s">
        <v>1069</v>
      </c>
      <c r="X960">
        <v>-0.59987843407077379</v>
      </c>
    </row>
    <row r="961" spans="1:24" x14ac:dyDescent="0.25">
      <c r="A961" t="s">
        <v>1068</v>
      </c>
      <c r="B961">
        <v>-0.33531177267422313</v>
      </c>
      <c r="C961">
        <v>9.1257329487994601E-2</v>
      </c>
      <c r="D961">
        <v>0</v>
      </c>
      <c r="E961">
        <v>1</v>
      </c>
      <c r="F961">
        <v>1.9780935614104631</v>
      </c>
      <c r="G961">
        <v>0.17618650261960211</v>
      </c>
      <c r="H961">
        <v>-0.25452441767050538</v>
      </c>
      <c r="I961">
        <v>17.833326689426965</v>
      </c>
      <c r="K961" s="7">
        <v>931</v>
      </c>
      <c r="L961" s="7">
        <v>0.27443025785473285</v>
      </c>
      <c r="M961" s="7">
        <v>-1.0051597155440135</v>
      </c>
      <c r="W961" t="s">
        <v>1070</v>
      </c>
      <c r="X961">
        <v>-0.42270160324668515</v>
      </c>
    </row>
    <row r="962" spans="1:24" x14ac:dyDescent="0.25">
      <c r="A962" t="s">
        <v>1069</v>
      </c>
      <c r="B962">
        <v>-0.59987843407077379</v>
      </c>
      <c r="C962">
        <v>-8.5572262617456249E-2</v>
      </c>
      <c r="D962">
        <v>0</v>
      </c>
      <c r="E962">
        <v>1</v>
      </c>
      <c r="F962">
        <v>1.4639802911127771</v>
      </c>
      <c r="G962">
        <v>0.12903303626555726</v>
      </c>
      <c r="H962">
        <v>-0.2047396014362465</v>
      </c>
      <c r="I962">
        <v>16.190616660815511</v>
      </c>
      <c r="K962" s="7">
        <v>932</v>
      </c>
      <c r="L962" s="7">
        <v>0.13621991881327111</v>
      </c>
      <c r="M962" s="7">
        <v>-0.21180001076622323</v>
      </c>
      <c r="W962" t="s">
        <v>1071</v>
      </c>
      <c r="X962">
        <v>-0.24314643675503939</v>
      </c>
    </row>
    <row r="963" spans="1:24" x14ac:dyDescent="0.25">
      <c r="A963" t="s">
        <v>1070</v>
      </c>
      <c r="B963">
        <v>-0.42270160324668515</v>
      </c>
      <c r="C963">
        <v>1.6427099131675466E-2</v>
      </c>
      <c r="D963">
        <v>0</v>
      </c>
      <c r="E963">
        <v>1</v>
      </c>
      <c r="F963">
        <v>1.433403581031097</v>
      </c>
      <c r="G963">
        <v>0.1154934354297638</v>
      </c>
      <c r="H963">
        <v>-0.16867323012021085</v>
      </c>
      <c r="I963">
        <v>17.621675806443434</v>
      </c>
      <c r="K963" s="7">
        <v>933</v>
      </c>
      <c r="L963" s="7">
        <v>0.46141463156018414</v>
      </c>
      <c r="M963" s="7">
        <v>-0.10522287473714842</v>
      </c>
      <c r="W963" t="s">
        <v>1072</v>
      </c>
      <c r="X963">
        <v>0.25542832901253182</v>
      </c>
    </row>
    <row r="964" spans="1:24" x14ac:dyDescent="0.25">
      <c r="A964" t="s">
        <v>1071</v>
      </c>
      <c r="B964">
        <v>-0.24314643675503939</v>
      </c>
      <c r="C964">
        <v>-5.2198101268816056E-2</v>
      </c>
      <c r="D964">
        <v>0</v>
      </c>
      <c r="E964">
        <v>1</v>
      </c>
      <c r="F964">
        <v>0.50415223306014889</v>
      </c>
      <c r="G964">
        <v>5.362699690623849E-2</v>
      </c>
      <c r="H964">
        <v>2.5633814494573935E-2</v>
      </c>
      <c r="I964">
        <v>18.052771954868501</v>
      </c>
      <c r="K964" s="7">
        <v>934</v>
      </c>
      <c r="L964" s="7">
        <v>0.12154209711994635</v>
      </c>
      <c r="M964" s="7">
        <v>-0.37433515517362592</v>
      </c>
      <c r="W964" t="s">
        <v>1073</v>
      </c>
      <c r="X964">
        <v>0.45618129299174853</v>
      </c>
    </row>
    <row r="965" spans="1:24" x14ac:dyDescent="0.25">
      <c r="A965" t="s">
        <v>1072</v>
      </c>
      <c r="B965">
        <v>0.25542832901253182</v>
      </c>
      <c r="C965">
        <v>-0.23270714490013844</v>
      </c>
      <c r="D965">
        <v>0</v>
      </c>
      <c r="E965">
        <v>1</v>
      </c>
      <c r="F965">
        <v>1.7280978702275718</v>
      </c>
      <c r="G965">
        <v>7.9548801500878091E-2</v>
      </c>
      <c r="H965">
        <v>-0.21028987471312199</v>
      </c>
      <c r="I965">
        <v>17.383879710002446</v>
      </c>
      <c r="K965" s="7">
        <v>935</v>
      </c>
      <c r="L965" s="7">
        <v>0.55592273254099434</v>
      </c>
      <c r="M965" s="7">
        <v>-1.3714502917983018</v>
      </c>
      <c r="W965" t="s">
        <v>1074</v>
      </c>
      <c r="X965">
        <v>-0.26829949285338323</v>
      </c>
    </row>
    <row r="966" spans="1:24" x14ac:dyDescent="0.25">
      <c r="A966" t="s">
        <v>1073</v>
      </c>
      <c r="B966">
        <v>0.45618129299174853</v>
      </c>
      <c r="C966">
        <v>-0.13163416288983115</v>
      </c>
      <c r="D966">
        <v>0</v>
      </c>
      <c r="E966">
        <v>1</v>
      </c>
      <c r="F966">
        <v>1.3065574949464007</v>
      </c>
      <c r="G966">
        <v>6.0628897952709336E-2</v>
      </c>
      <c r="H966">
        <v>28.549622364521891</v>
      </c>
      <c r="I966">
        <v>16.388807105654053</v>
      </c>
      <c r="K966" s="7">
        <v>936</v>
      </c>
      <c r="L966" s="7">
        <v>3.1384989575771183E-2</v>
      </c>
      <c r="M966" s="7">
        <v>0.30637847130902951</v>
      </c>
      <c r="W966" t="s">
        <v>1075</v>
      </c>
      <c r="X966">
        <v>0.15022473268282671</v>
      </c>
    </row>
    <row r="967" spans="1:24" x14ac:dyDescent="0.25">
      <c r="A967" t="s">
        <v>1074</v>
      </c>
      <c r="B967">
        <v>-0.26829949285338323</v>
      </c>
      <c r="C967">
        <v>-0.55985643547193276</v>
      </c>
      <c r="D967">
        <v>0</v>
      </c>
      <c r="E967">
        <v>1</v>
      </c>
      <c r="F967">
        <v>2.9295671199013402E-2</v>
      </c>
      <c r="G967">
        <v>1.6368651235529563E-2</v>
      </c>
      <c r="H967">
        <v>0.91529397077301577</v>
      </c>
      <c r="I967">
        <v>13.847265559056076</v>
      </c>
      <c r="K967" s="7">
        <v>937</v>
      </c>
      <c r="L967" s="7">
        <v>0.70057875183708873</v>
      </c>
      <c r="M967" s="7">
        <v>-1.0742339813791681</v>
      </c>
      <c r="W967" t="s">
        <v>1076</v>
      </c>
      <c r="X967">
        <v>0.63996923649420345</v>
      </c>
    </row>
    <row r="968" spans="1:24" x14ac:dyDescent="0.25">
      <c r="A968" t="s">
        <v>1075</v>
      </c>
      <c r="B968">
        <v>0.15022473268282671</v>
      </c>
      <c r="C968">
        <v>0.25887672619615076</v>
      </c>
      <c r="D968">
        <v>0</v>
      </c>
      <c r="E968">
        <v>1</v>
      </c>
      <c r="F968">
        <v>1.4076759467457978</v>
      </c>
      <c r="G968">
        <v>3.701399799549019E-2</v>
      </c>
      <c r="H968">
        <v>0.68592942107375565</v>
      </c>
      <c r="I968">
        <v>16.473864220491077</v>
      </c>
      <c r="K968" s="7">
        <v>938</v>
      </c>
      <c r="L968" s="7">
        <v>-7.463219531841303E-2</v>
      </c>
      <c r="M968" s="7">
        <v>4.414727335914967</v>
      </c>
      <c r="W968" t="s">
        <v>1077</v>
      </c>
      <c r="X968">
        <v>0.93092897720799628</v>
      </c>
    </row>
    <row r="969" spans="1:24" x14ac:dyDescent="0.25">
      <c r="A969" t="s">
        <v>1076</v>
      </c>
      <c r="B969">
        <v>0.63996923649420345</v>
      </c>
      <c r="C969">
        <v>-0.18415395986136585</v>
      </c>
      <c r="D969">
        <v>0</v>
      </c>
      <c r="E969">
        <v>1</v>
      </c>
      <c r="F969">
        <v>2.8167902467647887</v>
      </c>
      <c r="G969">
        <v>6.8834372604865066E-2</v>
      </c>
      <c r="H969">
        <v>7.3174997956273362</v>
      </c>
      <c r="I969">
        <v>16.841262139678587</v>
      </c>
      <c r="K969" s="7">
        <v>939</v>
      </c>
      <c r="L969" s="7">
        <v>0.16179542935203495</v>
      </c>
      <c r="M969" s="7">
        <v>-0.41780620828873855</v>
      </c>
      <c r="W969" t="s">
        <v>1078</v>
      </c>
      <c r="X969">
        <v>-0.13253144494129629</v>
      </c>
    </row>
    <row r="970" spans="1:24" x14ac:dyDescent="0.25">
      <c r="A970" t="s">
        <v>1077</v>
      </c>
      <c r="B970">
        <v>0.93092897720799628</v>
      </c>
      <c r="C970">
        <v>0.20906485132416242</v>
      </c>
      <c r="D970">
        <v>0</v>
      </c>
      <c r="E970">
        <v>1</v>
      </c>
      <c r="F970">
        <v>1.0509465283678618</v>
      </c>
      <c r="G970">
        <v>0.22371954912689648</v>
      </c>
      <c r="H970">
        <v>-0.1433597152391026</v>
      </c>
      <c r="I970">
        <v>16.382045345817286</v>
      </c>
      <c r="K970" s="7">
        <v>940</v>
      </c>
      <c r="L970" s="7">
        <v>0.20175847419337933</v>
      </c>
      <c r="M970" s="7">
        <v>-0.22694693826998835</v>
      </c>
      <c r="W970" t="s">
        <v>1079</v>
      </c>
      <c r="X970">
        <v>-0.25142214279779235</v>
      </c>
    </row>
    <row r="971" spans="1:24" x14ac:dyDescent="0.25">
      <c r="A971" t="s">
        <v>1078</v>
      </c>
      <c r="B971">
        <v>-0.13253144494129629</v>
      </c>
      <c r="C971">
        <v>-2.9281066490568868E-2</v>
      </c>
      <c r="D971">
        <v>0</v>
      </c>
      <c r="E971">
        <v>1</v>
      </c>
      <c r="F971">
        <v>0.77513068527944562</v>
      </c>
      <c r="G971">
        <v>5.5191914024547727E-2</v>
      </c>
      <c r="H971">
        <v>0.13851165476838789</v>
      </c>
      <c r="I971">
        <v>16.712858640941551</v>
      </c>
      <c r="K971" s="7">
        <v>941</v>
      </c>
      <c r="L971" s="7">
        <v>0.11317747261145361</v>
      </c>
      <c r="M971" s="7">
        <v>-0.31407005165203983</v>
      </c>
      <c r="W971" t="s">
        <v>1080</v>
      </c>
      <c r="X971">
        <v>-0.18357536055892079</v>
      </c>
    </row>
    <row r="972" spans="1:24" x14ac:dyDescent="0.25">
      <c r="A972" t="s">
        <v>1079</v>
      </c>
      <c r="B972">
        <v>-0.25142214279779235</v>
      </c>
      <c r="C972">
        <v>-0.19194238024410373</v>
      </c>
      <c r="D972">
        <v>0</v>
      </c>
      <c r="E972">
        <v>1</v>
      </c>
      <c r="F972">
        <v>0.56937293661225319</v>
      </c>
      <c r="G972">
        <v>0.15832736365466357</v>
      </c>
      <c r="H972">
        <v>-0.48491655955846857</v>
      </c>
      <c r="I972">
        <v>16.546436962397433</v>
      </c>
      <c r="K972" s="7">
        <v>942</v>
      </c>
      <c r="L972" s="7">
        <v>-2.2523574164488025E-2</v>
      </c>
      <c r="M972" s="7">
        <v>2.1339536246529924</v>
      </c>
      <c r="W972" t="s">
        <v>1081</v>
      </c>
      <c r="X972">
        <v>-0.27444005634037882</v>
      </c>
    </row>
    <row r="973" spans="1:24" x14ac:dyDescent="0.25">
      <c r="A973" t="s">
        <v>1080</v>
      </c>
      <c r="B973">
        <v>-0.18357536055892079</v>
      </c>
      <c r="C973">
        <v>0.41541431557452396</v>
      </c>
      <c r="D973">
        <v>0</v>
      </c>
      <c r="E973">
        <v>1</v>
      </c>
      <c r="F973">
        <v>0.72198983939764749</v>
      </c>
      <c r="G973">
        <v>3.5344021075341625E-2</v>
      </c>
      <c r="H973">
        <v>-0.24849634278979929</v>
      </c>
      <c r="I973">
        <v>17.431232147159111</v>
      </c>
      <c r="K973" s="7">
        <v>943</v>
      </c>
      <c r="L973" s="7">
        <v>-0.1258216096437772</v>
      </c>
      <c r="M973" s="7">
        <v>1.7676361925893502E-3</v>
      </c>
      <c r="W973" t="s">
        <v>1082</v>
      </c>
      <c r="X973">
        <v>-0.1871994577261108</v>
      </c>
    </row>
    <row r="974" spans="1:24" x14ac:dyDescent="0.25">
      <c r="A974" t="s">
        <v>1081</v>
      </c>
      <c r="B974">
        <v>-0.27444005634037882</v>
      </c>
      <c r="C974">
        <v>0.13461973328541157</v>
      </c>
      <c r="D974">
        <v>0</v>
      </c>
      <c r="E974">
        <v>1</v>
      </c>
      <c r="F974">
        <v>1.2084555828032486</v>
      </c>
      <c r="G974">
        <v>9.9346877703993142E-2</v>
      </c>
      <c r="H974">
        <v>-0.91650350642796952</v>
      </c>
      <c r="I974">
        <v>17.129345052373989</v>
      </c>
      <c r="K974" s="7">
        <v>944</v>
      </c>
      <c r="L974" s="7">
        <v>0.29779942526518322</v>
      </c>
      <c r="M974" s="7">
        <v>1.7534386857068822</v>
      </c>
      <c r="W974" t="s">
        <v>1083</v>
      </c>
      <c r="X974">
        <v>-0.1584409879737799</v>
      </c>
    </row>
    <row r="975" spans="1:24" x14ac:dyDescent="0.25">
      <c r="A975" t="s">
        <v>1082</v>
      </c>
      <c r="B975">
        <v>-0.1871994577261108</v>
      </c>
      <c r="C975">
        <v>-0.10142115987748958</v>
      </c>
      <c r="D975">
        <v>0</v>
      </c>
      <c r="E975">
        <v>1</v>
      </c>
      <c r="F975">
        <v>0.76496659933143663</v>
      </c>
      <c r="G975">
        <v>7.9292629901219422E-2</v>
      </c>
      <c r="H975">
        <v>7.5612900413063094E-2</v>
      </c>
      <c r="I975">
        <v>18.117985888816207</v>
      </c>
      <c r="K975" s="7">
        <v>945</v>
      </c>
      <c r="L975" s="7">
        <v>0.17818312795347824</v>
      </c>
      <c r="M975" s="7">
        <v>-0.51005432285293018</v>
      </c>
      <c r="W975" t="s">
        <v>1084</v>
      </c>
      <c r="X975">
        <v>-0.30880598262223158</v>
      </c>
    </row>
    <row r="976" spans="1:24" x14ac:dyDescent="0.25">
      <c r="A976" t="s">
        <v>1083</v>
      </c>
      <c r="B976">
        <v>-0.1584409879737799</v>
      </c>
      <c r="C976">
        <v>0.50247793392971085</v>
      </c>
      <c r="D976">
        <v>0</v>
      </c>
      <c r="E976">
        <v>1</v>
      </c>
      <c r="F976">
        <v>1.1753800503446983</v>
      </c>
      <c r="G976">
        <v>0.15026339864774102</v>
      </c>
      <c r="H976">
        <v>-0.38898145329106437</v>
      </c>
      <c r="I976">
        <v>16.857378496091382</v>
      </c>
      <c r="K976" s="7">
        <v>946</v>
      </c>
      <c r="L976" s="7">
        <v>0.18320493647570402</v>
      </c>
      <c r="M976" s="7">
        <v>-0.38655695502378451</v>
      </c>
      <c r="W976" t="s">
        <v>1085</v>
      </c>
      <c r="X976">
        <v>0.10497327980047026</v>
      </c>
    </row>
    <row r="977" spans="1:24" x14ac:dyDescent="0.25">
      <c r="A977" t="s">
        <v>1084</v>
      </c>
      <c r="B977">
        <v>-0.30880598262223158</v>
      </c>
      <c r="C977">
        <v>0.10241002370220705</v>
      </c>
      <c r="D977">
        <v>0</v>
      </c>
      <c r="E977">
        <v>1</v>
      </c>
      <c r="F977">
        <v>1.2014802430379434</v>
      </c>
      <c r="G977">
        <v>0.12250993548953705</v>
      </c>
      <c r="H977">
        <v>-0.26340371273585084</v>
      </c>
      <c r="I977">
        <v>16.917573434000953</v>
      </c>
      <c r="K977" s="7">
        <v>947</v>
      </c>
      <c r="L977" s="7">
        <v>0.27433687834595832</v>
      </c>
      <c r="M977" s="7">
        <v>0.11928236151331573</v>
      </c>
      <c r="W977" t="s">
        <v>1086</v>
      </c>
      <c r="X977">
        <v>0.114451050931584</v>
      </c>
    </row>
    <row r="978" spans="1:24" x14ac:dyDescent="0.25">
      <c r="A978" t="s">
        <v>1085</v>
      </c>
      <c r="B978">
        <v>0.10497327980047026</v>
      </c>
      <c r="C978">
        <v>0.31896126147548159</v>
      </c>
      <c r="D978">
        <v>0</v>
      </c>
      <c r="E978">
        <v>1</v>
      </c>
      <c r="F978">
        <v>1.3487342280819543</v>
      </c>
      <c r="G978">
        <v>0.21786947248509933</v>
      </c>
      <c r="H978">
        <v>1.4193564743861083E-2</v>
      </c>
      <c r="I978">
        <v>17.721473180009401</v>
      </c>
      <c r="K978" s="7">
        <v>948</v>
      </c>
      <c r="L978" s="7">
        <v>-5.7275418489264984E-2</v>
      </c>
      <c r="M978" s="7">
        <v>0.12901919285870925</v>
      </c>
      <c r="W978" t="s">
        <v>1087</v>
      </c>
      <c r="X978">
        <v>-7.8603918001221726E-2</v>
      </c>
    </row>
    <row r="979" spans="1:24" x14ac:dyDescent="0.25">
      <c r="A979" t="s">
        <v>1086</v>
      </c>
      <c r="B979">
        <v>0.114451050931584</v>
      </c>
      <c r="C979">
        <v>0.65796516798408688</v>
      </c>
      <c r="D979">
        <v>0</v>
      </c>
      <c r="E979">
        <v>1</v>
      </c>
      <c r="F979">
        <v>1.5484875002267036</v>
      </c>
      <c r="G979">
        <v>0.10960706215964161</v>
      </c>
      <c r="H979">
        <v>-9.4661954385939856E-2</v>
      </c>
      <c r="I979">
        <v>17.782521043319228</v>
      </c>
      <c r="K979" s="7">
        <v>949</v>
      </c>
      <c r="L979" s="7">
        <v>2.6910997464253406E-2</v>
      </c>
      <c r="M979" s="7">
        <v>-1.0856034890911217E-2</v>
      </c>
      <c r="W979" t="s">
        <v>223</v>
      </c>
      <c r="X979">
        <v>-0.31774683700140965</v>
      </c>
    </row>
    <row r="980" spans="1:24" x14ac:dyDescent="0.25">
      <c r="A980" t="s">
        <v>1087</v>
      </c>
      <c r="B980">
        <v>-7.8603918001221726E-2</v>
      </c>
      <c r="C980">
        <v>-3.7143732503507665E-2</v>
      </c>
      <c r="D980">
        <v>0</v>
      </c>
      <c r="E980">
        <v>1</v>
      </c>
      <c r="F980">
        <v>0.87079140686928491</v>
      </c>
      <c r="G980">
        <v>9.9532239174329531E-2</v>
      </c>
      <c r="H980">
        <v>-2.818969279237471E-2</v>
      </c>
      <c r="I980">
        <v>16.58966045167567</v>
      </c>
      <c r="K980" s="7">
        <v>950</v>
      </c>
      <c r="L980" s="7">
        <v>0.13040260897389877</v>
      </c>
      <c r="M980" s="7">
        <v>2.0030044824768695E-2</v>
      </c>
      <c r="W980" t="s">
        <v>1088</v>
      </c>
      <c r="X980">
        <v>-1.941943209256777E-2</v>
      </c>
    </row>
    <row r="981" spans="1:24" x14ac:dyDescent="0.25">
      <c r="A981" t="s">
        <v>223</v>
      </c>
      <c r="B981">
        <v>-0.31774683700140965</v>
      </c>
      <c r="C981">
        <v>-4.2307155972615987E-2</v>
      </c>
      <c r="D981">
        <v>0</v>
      </c>
      <c r="E981">
        <v>1</v>
      </c>
      <c r="F981">
        <v>0.97058899285166522</v>
      </c>
      <c r="G981">
        <v>0.19833253423138517</v>
      </c>
      <c r="H981">
        <v>0.4258158058903998</v>
      </c>
      <c r="I981">
        <v>18.791783141073367</v>
      </c>
      <c r="K981" s="7">
        <v>951</v>
      </c>
      <c r="L981" s="7">
        <v>0.68414182076761931</v>
      </c>
      <c r="M981" s="7">
        <v>-0.46359373294997769</v>
      </c>
      <c r="W981" t="s">
        <v>1089</v>
      </c>
      <c r="X981">
        <v>-0.27878843291349376</v>
      </c>
    </row>
    <row r="982" spans="1:24" x14ac:dyDescent="0.25">
      <c r="A982" t="s">
        <v>1088</v>
      </c>
      <c r="B982">
        <v>-1.941943209256777E-2</v>
      </c>
      <c r="C982">
        <v>-6.9572472512325206E-3</v>
      </c>
      <c r="D982">
        <v>0</v>
      </c>
      <c r="E982">
        <v>1</v>
      </c>
      <c r="F982">
        <v>0.39920134413848046</v>
      </c>
      <c r="G982">
        <v>7.2608893433317293E-2</v>
      </c>
      <c r="H982">
        <v>-8.3365121130484263E-2</v>
      </c>
      <c r="I982">
        <v>17.631196368329313</v>
      </c>
      <c r="K982" s="7">
        <v>952</v>
      </c>
      <c r="L982" s="7">
        <v>0.44724441962079853</v>
      </c>
      <c r="M982" s="7">
        <v>-0.62588075922827402</v>
      </c>
      <c r="W982" t="s">
        <v>1090</v>
      </c>
      <c r="X982">
        <v>-0.27524738534874543</v>
      </c>
    </row>
    <row r="983" spans="1:24" x14ac:dyDescent="0.25">
      <c r="A983" t="s">
        <v>1089</v>
      </c>
      <c r="B983">
        <v>-0.27878843291349376</v>
      </c>
      <c r="C983">
        <v>4.5974287129398661E-2</v>
      </c>
      <c r="D983">
        <v>0</v>
      </c>
      <c r="E983">
        <v>1</v>
      </c>
      <c r="F983">
        <v>0.98085501732082159</v>
      </c>
      <c r="G983">
        <v>9.9335879543446456E-2</v>
      </c>
      <c r="H983">
        <v>-0.38750153756886252</v>
      </c>
      <c r="I983">
        <v>17.758475954847967</v>
      </c>
      <c r="K983" s="7">
        <v>953</v>
      </c>
      <c r="L983" s="7">
        <v>0.20604228683017878</v>
      </c>
      <c r="M983" s="7">
        <v>-0.36455332859421508</v>
      </c>
      <c r="W983" t="s">
        <v>1091</v>
      </c>
      <c r="X983">
        <v>-0.19441514912921484</v>
      </c>
    </row>
    <row r="984" spans="1:24" x14ac:dyDescent="0.25">
      <c r="A984" t="s">
        <v>1090</v>
      </c>
      <c r="B984">
        <v>-0.27524738534874543</v>
      </c>
      <c r="C984">
        <v>9.0197091238276711E-2</v>
      </c>
      <c r="D984">
        <v>0</v>
      </c>
      <c r="E984">
        <v>1</v>
      </c>
      <c r="F984">
        <v>1.8363458650778925</v>
      </c>
      <c r="G984">
        <v>0.18010645064572184</v>
      </c>
      <c r="H984">
        <v>-0.17787157690665698</v>
      </c>
      <c r="I984">
        <v>18.907123647195515</v>
      </c>
      <c r="K984" s="7">
        <v>954</v>
      </c>
      <c r="L984" s="7">
        <v>0.36898570389139351</v>
      </c>
      <c r="M984" s="7">
        <v>0.80526429858491011</v>
      </c>
      <c r="W984" t="s">
        <v>1092</v>
      </c>
      <c r="X984">
        <v>0.44249303169506377</v>
      </c>
    </row>
    <row r="985" spans="1:24" x14ac:dyDescent="0.25">
      <c r="A985" t="s">
        <v>1091</v>
      </c>
      <c r="B985">
        <v>-0.19441514912921484</v>
      </c>
      <c r="C985">
        <v>4.6943817372627476E-2</v>
      </c>
      <c r="D985">
        <v>0</v>
      </c>
      <c r="E985">
        <v>1</v>
      </c>
      <c r="F985">
        <v>0.35537093134898795</v>
      </c>
      <c r="G985">
        <v>7.1291692353745509E-2</v>
      </c>
      <c r="H985">
        <v>-0.1928111344966599</v>
      </c>
      <c r="I985">
        <v>18.765904642487005</v>
      </c>
      <c r="K985" s="7">
        <v>955</v>
      </c>
      <c r="L985" s="7">
        <v>-2.6237379857649845E-3</v>
      </c>
      <c r="M985" s="7">
        <v>0.2945457130706331</v>
      </c>
      <c r="W985" t="s">
        <v>1093</v>
      </c>
      <c r="X985">
        <v>0.30233404954894394</v>
      </c>
    </row>
    <row r="986" spans="1:24" x14ac:dyDescent="0.25">
      <c r="A986" t="s">
        <v>1092</v>
      </c>
      <c r="B986">
        <v>0.44249303169506377</v>
      </c>
      <c r="C986">
        <v>0.22748324136961026</v>
      </c>
      <c r="D986">
        <v>0</v>
      </c>
      <c r="E986">
        <v>1</v>
      </c>
      <c r="F986">
        <v>1.5009251454418335</v>
      </c>
      <c r="G986">
        <v>0.2084363648635712</v>
      </c>
      <c r="H986">
        <v>0.4311529825302205</v>
      </c>
      <c r="I986">
        <v>17.610855057641952</v>
      </c>
      <c r="K986" s="7">
        <v>956</v>
      </c>
      <c r="L986" s="7">
        <v>0.25775534220802032</v>
      </c>
      <c r="M986" s="7">
        <v>-0.21279534167152162</v>
      </c>
      <c r="W986" t="s">
        <v>1094</v>
      </c>
      <c r="X986">
        <v>-0.19250040592654652</v>
      </c>
    </row>
    <row r="987" spans="1:24" x14ac:dyDescent="0.25">
      <c r="A987" t="s">
        <v>1093</v>
      </c>
      <c r="B987">
        <v>0.30233404954894394</v>
      </c>
      <c r="C987">
        <v>0.20118786512696987</v>
      </c>
      <c r="D987">
        <v>0</v>
      </c>
      <c r="E987">
        <v>1</v>
      </c>
      <c r="F987">
        <v>1.3536332101843203</v>
      </c>
      <c r="G987">
        <v>8.1459020129696122E-2</v>
      </c>
      <c r="H987">
        <v>0.55034175204155844</v>
      </c>
      <c r="I987">
        <v>18.137118852983228</v>
      </c>
      <c r="K987" s="7">
        <v>957</v>
      </c>
      <c r="L987" s="7">
        <v>0.29341080663439234</v>
      </c>
      <c r="M987" s="7">
        <v>-0.40819559745262823</v>
      </c>
      <c r="W987" t="s">
        <v>1095</v>
      </c>
      <c r="X987">
        <v>-8.8584343987909611E-2</v>
      </c>
    </row>
    <row r="988" spans="1:24" x14ac:dyDescent="0.25">
      <c r="A988" t="s">
        <v>1094</v>
      </c>
      <c r="B988">
        <v>-0.19250040592654652</v>
      </c>
      <c r="C988">
        <v>0.37163312159770562</v>
      </c>
      <c r="D988">
        <v>0</v>
      </c>
      <c r="E988">
        <v>1</v>
      </c>
      <c r="F988">
        <v>1.212603309985288</v>
      </c>
      <c r="G988">
        <v>0.24886436990485436</v>
      </c>
      <c r="H988">
        <v>-9.5096820197235712E-2</v>
      </c>
      <c r="I988">
        <v>16.686396266763804</v>
      </c>
      <c r="K988" s="7">
        <v>958</v>
      </c>
      <c r="L988" s="7">
        <v>0.24492012957692944</v>
      </c>
      <c r="M988" s="7">
        <v>3.2868880696685365E-2</v>
      </c>
      <c r="W988" t="s">
        <v>1096</v>
      </c>
      <c r="X988">
        <v>-0.71823690865436618</v>
      </c>
    </row>
    <row r="989" spans="1:24" x14ac:dyDescent="0.25">
      <c r="A989" t="s">
        <v>1095</v>
      </c>
      <c r="B989">
        <v>-8.8584343987909611E-2</v>
      </c>
      <c r="C989">
        <v>8.8890909147781652E-2</v>
      </c>
      <c r="D989">
        <v>0</v>
      </c>
      <c r="E989">
        <v>1</v>
      </c>
      <c r="F989">
        <v>0.76740738730040359</v>
      </c>
      <c r="G989">
        <v>4.6452848299736699E-2</v>
      </c>
      <c r="H989">
        <v>-0.17811986801841131</v>
      </c>
      <c r="I989">
        <v>18.693945863609187</v>
      </c>
      <c r="K989" s="7">
        <v>959</v>
      </c>
      <c r="L989" s="7">
        <v>0.15876280391716913</v>
      </c>
      <c r="M989" s="7">
        <v>-0.49407457659139226</v>
      </c>
      <c r="W989" t="s">
        <v>1097</v>
      </c>
      <c r="X989">
        <v>-0.12487859031955505</v>
      </c>
    </row>
    <row r="990" spans="1:24" x14ac:dyDescent="0.25">
      <c r="A990" t="s">
        <v>1096</v>
      </c>
      <c r="B990">
        <v>-0.71823690865436618</v>
      </c>
      <c r="C990">
        <v>-4.0452807756712512E-2</v>
      </c>
      <c r="D990">
        <v>0</v>
      </c>
      <c r="E990">
        <v>1</v>
      </c>
      <c r="F990">
        <v>0.55843116337465804</v>
      </c>
      <c r="G990">
        <v>6.8378901352587215E-2</v>
      </c>
      <c r="H990">
        <v>-6.0161715591930953E-2</v>
      </c>
      <c r="I990">
        <v>18.852746739394849</v>
      </c>
      <c r="K990" s="7">
        <v>960</v>
      </c>
      <c r="L990" s="7">
        <v>0.19547758632286394</v>
      </c>
      <c r="M990" s="7">
        <v>-0.79535602039363773</v>
      </c>
      <c r="W990" t="s">
        <v>1098</v>
      </c>
      <c r="X990">
        <v>-0.31914518680535048</v>
      </c>
    </row>
    <row r="991" spans="1:24" x14ac:dyDescent="0.25">
      <c r="A991" t="s">
        <v>1097</v>
      </c>
      <c r="B991">
        <v>-0.12487859031955505</v>
      </c>
      <c r="C991">
        <v>-4.8115144080375483E-2</v>
      </c>
      <c r="D991">
        <v>0</v>
      </c>
      <c r="E991">
        <v>1</v>
      </c>
      <c r="F991">
        <v>0.39085394762793135</v>
      </c>
      <c r="G991">
        <v>8.1574233523905457E-2</v>
      </c>
      <c r="H991">
        <v>-9.1555750029023705E-2</v>
      </c>
      <c r="I991">
        <v>16.509539410108754</v>
      </c>
      <c r="K991" s="7">
        <v>961</v>
      </c>
      <c r="L991" s="7">
        <v>0.15710891883506983</v>
      </c>
      <c r="M991" s="7">
        <v>-0.57981052208175499</v>
      </c>
      <c r="W991" t="s">
        <v>1099</v>
      </c>
      <c r="X991">
        <v>-0.12254633953209773</v>
      </c>
    </row>
    <row r="992" spans="1:24" x14ac:dyDescent="0.25">
      <c r="A992" t="s">
        <v>1098</v>
      </c>
      <c r="B992">
        <v>-0.31914518680535048</v>
      </c>
      <c r="C992">
        <v>8.4377974804817457E-2</v>
      </c>
      <c r="D992">
        <v>0</v>
      </c>
      <c r="E992">
        <v>1</v>
      </c>
      <c r="F992">
        <v>1.2346156165788313</v>
      </c>
      <c r="G992">
        <v>0.15959148913038179</v>
      </c>
      <c r="H992">
        <v>5.0097245847611572E-3</v>
      </c>
      <c r="I992">
        <v>18.844981248027626</v>
      </c>
      <c r="K992" s="7">
        <v>962</v>
      </c>
      <c r="L992" s="7">
        <v>7.790886953455578E-2</v>
      </c>
      <c r="M992" s="7">
        <v>-0.32105530628959517</v>
      </c>
      <c r="W992" t="s">
        <v>1100</v>
      </c>
      <c r="X992">
        <v>-0.43576582919182572</v>
      </c>
    </row>
    <row r="993" spans="1:24" x14ac:dyDescent="0.25">
      <c r="A993" t="s">
        <v>1099</v>
      </c>
      <c r="B993">
        <v>-0.12254633953209773</v>
      </c>
      <c r="C993">
        <v>0.12580876786786208</v>
      </c>
      <c r="D993">
        <v>0</v>
      </c>
      <c r="E993">
        <v>1</v>
      </c>
      <c r="F993">
        <v>2.7361165103676321</v>
      </c>
      <c r="G993">
        <v>0.14908535728283315</v>
      </c>
      <c r="H993">
        <v>-0.18414805972630274</v>
      </c>
      <c r="I993">
        <v>19.478372270396623</v>
      </c>
      <c r="K993" s="7">
        <v>963</v>
      </c>
      <c r="L993" s="7">
        <v>0.11684151782485408</v>
      </c>
      <c r="M993" s="7">
        <v>0.13858681118767774</v>
      </c>
      <c r="W993" t="s">
        <v>1101</v>
      </c>
      <c r="X993">
        <v>-0.18120418441008085</v>
      </c>
    </row>
    <row r="994" spans="1:24" x14ac:dyDescent="0.25">
      <c r="A994" t="s">
        <v>1100</v>
      </c>
      <c r="B994">
        <v>-0.43576582919182572</v>
      </c>
      <c r="C994">
        <v>0.23339151782906153</v>
      </c>
      <c r="D994">
        <v>0</v>
      </c>
      <c r="E994">
        <v>1</v>
      </c>
      <c r="F994">
        <v>1.1901142064048515</v>
      </c>
      <c r="G994">
        <v>6.3374813414919004E-2</v>
      </c>
      <c r="H994">
        <v>-0.23243721842490286</v>
      </c>
      <c r="I994">
        <v>17.257847468328567</v>
      </c>
      <c r="K994" s="7">
        <v>964</v>
      </c>
      <c r="L994" s="7">
        <v>0.4195434013195527</v>
      </c>
      <c r="M994" s="7">
        <v>3.6637891672195833E-2</v>
      </c>
      <c r="W994" t="s">
        <v>1102</v>
      </c>
      <c r="X994">
        <v>-0.30692711305236847</v>
      </c>
    </row>
    <row r="995" spans="1:24" x14ac:dyDescent="0.25">
      <c r="A995" t="s">
        <v>1101</v>
      </c>
      <c r="B995">
        <v>-0.18120418441008085</v>
      </c>
      <c r="C995">
        <v>-4.4995488387705451E-2</v>
      </c>
      <c r="D995">
        <v>0</v>
      </c>
      <c r="E995">
        <v>1</v>
      </c>
      <c r="F995">
        <v>0.93808681690093454</v>
      </c>
      <c r="G995">
        <v>0.11505155897944135</v>
      </c>
      <c r="H995">
        <v>-8.7016454761155257E-2</v>
      </c>
      <c r="I995">
        <v>17.545935488260682</v>
      </c>
      <c r="K995" s="7">
        <v>965</v>
      </c>
      <c r="L995" s="7">
        <v>0.1291904342677177</v>
      </c>
      <c r="M995" s="7">
        <v>-0.39748992712110093</v>
      </c>
      <c r="W995" t="s">
        <v>1103</v>
      </c>
      <c r="X995">
        <v>-0.369226645616613</v>
      </c>
    </row>
    <row r="996" spans="1:24" x14ac:dyDescent="0.25">
      <c r="A996" t="s">
        <v>1102</v>
      </c>
      <c r="B996">
        <v>-0.30692711305236847</v>
      </c>
      <c r="C996">
        <v>0.52840304037553198</v>
      </c>
      <c r="D996">
        <v>0</v>
      </c>
      <c r="E996">
        <v>1</v>
      </c>
      <c r="F996">
        <v>1.1620461184725304</v>
      </c>
      <c r="G996">
        <v>0.13978085553584463</v>
      </c>
      <c r="H996">
        <v>-0.21438986719264977</v>
      </c>
      <c r="I996">
        <v>16.572887650122706</v>
      </c>
      <c r="K996" s="7">
        <v>966</v>
      </c>
      <c r="L996" s="7">
        <v>0.46097794257500047</v>
      </c>
      <c r="M996" s="7">
        <v>-0.31075320989217375</v>
      </c>
      <c r="W996" t="s">
        <v>1104</v>
      </c>
      <c r="X996">
        <v>-0.77437115456569172</v>
      </c>
    </row>
    <row r="997" spans="1:24" x14ac:dyDescent="0.25">
      <c r="A997" t="s">
        <v>1103</v>
      </c>
      <c r="B997">
        <v>-0.369226645616613</v>
      </c>
      <c r="C997">
        <v>0.52257086302133993</v>
      </c>
      <c r="D997">
        <v>0</v>
      </c>
      <c r="E997">
        <v>1</v>
      </c>
      <c r="F997">
        <v>1.3702473581245984</v>
      </c>
      <c r="G997">
        <v>0.15230921861064969</v>
      </c>
      <c r="H997">
        <v>-0.24390415895268541</v>
      </c>
      <c r="I997">
        <v>17.09506959494658</v>
      </c>
      <c r="K997" s="7">
        <v>967</v>
      </c>
      <c r="L997" s="7">
        <v>0.34740847004644193</v>
      </c>
      <c r="M997" s="7">
        <v>0.29256076644776152</v>
      </c>
      <c r="W997" t="s">
        <v>1105</v>
      </c>
      <c r="X997">
        <v>0.54499939853504231</v>
      </c>
    </row>
    <row r="998" spans="1:24" x14ac:dyDescent="0.25">
      <c r="A998" t="s">
        <v>1104</v>
      </c>
      <c r="B998">
        <v>-0.77437115456569172</v>
      </c>
      <c r="C998">
        <v>3.5825777508754326E-2</v>
      </c>
      <c r="D998">
        <v>0</v>
      </c>
      <c r="E998">
        <v>1</v>
      </c>
      <c r="F998">
        <v>1.0470220201989113</v>
      </c>
      <c r="G998">
        <v>0.10964742500509887</v>
      </c>
      <c r="H998">
        <v>-0.18867928869600434</v>
      </c>
      <c r="I998">
        <v>18.924930892423191</v>
      </c>
      <c r="K998" s="7">
        <v>968</v>
      </c>
      <c r="L998" s="7">
        <v>0.18184793702628821</v>
      </c>
      <c r="M998" s="7">
        <v>0.74908104018170807</v>
      </c>
      <c r="W998" t="s">
        <v>1106</v>
      </c>
      <c r="X998">
        <v>0.11798259411151513</v>
      </c>
    </row>
    <row r="999" spans="1:24" x14ac:dyDescent="0.25">
      <c r="A999" t="s">
        <v>1105</v>
      </c>
      <c r="B999">
        <v>0.54499939853504231</v>
      </c>
      <c r="C999">
        <v>0.25570504266712168</v>
      </c>
      <c r="D999">
        <v>0</v>
      </c>
      <c r="E999">
        <v>1</v>
      </c>
      <c r="F999">
        <v>1.5947547117005219</v>
      </c>
      <c r="G999">
        <v>0.1312920590115986</v>
      </c>
      <c r="H999">
        <v>0.95138949027212516</v>
      </c>
      <c r="I999">
        <v>16.374346366105161</v>
      </c>
      <c r="K999" s="7">
        <v>969</v>
      </c>
      <c r="L999" s="7">
        <v>0.21139159439099942</v>
      </c>
      <c r="M999" s="7">
        <v>-0.34392303933229573</v>
      </c>
      <c r="W999" t="s">
        <v>1107</v>
      </c>
      <c r="X999">
        <v>-0.37874134451087976</v>
      </c>
    </row>
    <row r="1000" spans="1:24" x14ac:dyDescent="0.25">
      <c r="A1000" t="s">
        <v>1106</v>
      </c>
      <c r="B1000">
        <v>0.11798259411151513</v>
      </c>
      <c r="C1000">
        <v>0.1035140068426659</v>
      </c>
      <c r="D1000">
        <v>0</v>
      </c>
      <c r="E1000">
        <v>1</v>
      </c>
      <c r="F1000">
        <v>1.0129990438340963</v>
      </c>
      <c r="G1000">
        <v>0.13705237942699391</v>
      </c>
      <c r="H1000">
        <v>-0.14488869448999356</v>
      </c>
      <c r="I1000">
        <v>17.030590984492274</v>
      </c>
      <c r="K1000" s="7">
        <v>970</v>
      </c>
      <c r="L1000" s="7">
        <v>-5.5167438581433803E-3</v>
      </c>
      <c r="M1000" s="7">
        <v>-0.24590539893964897</v>
      </c>
      <c r="W1000" t="s">
        <v>1108</v>
      </c>
      <c r="X1000">
        <v>0.46181946841830357</v>
      </c>
    </row>
    <row r="1001" spans="1:24" x14ac:dyDescent="0.25">
      <c r="A1001" t="s">
        <v>1107</v>
      </c>
      <c r="B1001">
        <v>-0.37874134451087976</v>
      </c>
      <c r="C1001">
        <v>0.16441404683883834</v>
      </c>
      <c r="D1001">
        <v>0</v>
      </c>
      <c r="E1001">
        <v>1</v>
      </c>
      <c r="F1001">
        <v>1.6306710615879776</v>
      </c>
      <c r="G1001">
        <v>0.14701369415822954</v>
      </c>
      <c r="H1001">
        <v>-0.15601490687220612</v>
      </c>
      <c r="I1001">
        <v>18.499255807268788</v>
      </c>
      <c r="K1001" s="7">
        <v>971</v>
      </c>
      <c r="L1001" s="7">
        <v>0.40270874971745263</v>
      </c>
      <c r="M1001" s="7">
        <v>-0.58628411027637339</v>
      </c>
      <c r="W1001" t="s">
        <v>1109</v>
      </c>
      <c r="X1001">
        <v>-0.81480582846531324</v>
      </c>
    </row>
    <row r="1002" spans="1:24" x14ac:dyDescent="0.25">
      <c r="A1002" t="s">
        <v>1108</v>
      </c>
      <c r="B1002">
        <v>0.46181946841830357</v>
      </c>
      <c r="C1002">
        <v>-0.14543432929892008</v>
      </c>
      <c r="D1002">
        <v>0</v>
      </c>
      <c r="E1002">
        <v>1</v>
      </c>
      <c r="F1002">
        <v>2.0196940127188938</v>
      </c>
      <c r="G1002">
        <v>0.13286281490044557</v>
      </c>
      <c r="H1002">
        <v>-0.74554619576726566</v>
      </c>
      <c r="I1002">
        <v>16.30265724108088</v>
      </c>
      <c r="K1002" s="7">
        <v>972</v>
      </c>
      <c r="L1002" s="7">
        <v>0.24627612457696335</v>
      </c>
      <c r="M1002" s="7">
        <v>-0.52071618091734218</v>
      </c>
      <c r="W1002" t="s">
        <v>1110</v>
      </c>
      <c r="X1002">
        <v>-0.90553492585346962</v>
      </c>
    </row>
    <row r="1003" spans="1:24" x14ac:dyDescent="0.25">
      <c r="A1003" t="s">
        <v>1109</v>
      </c>
      <c r="B1003">
        <v>-0.81480582846531324</v>
      </c>
      <c r="C1003">
        <v>-1.7777926391582512E-2</v>
      </c>
      <c r="D1003">
        <v>0</v>
      </c>
      <c r="E1003">
        <v>1</v>
      </c>
      <c r="F1003">
        <v>0.96032524386398499</v>
      </c>
      <c r="G1003">
        <v>4.1470056298853968E-2</v>
      </c>
      <c r="H1003">
        <v>1.3951943686475321</v>
      </c>
      <c r="I1003">
        <v>16.419859932101939</v>
      </c>
      <c r="K1003" s="7">
        <v>973</v>
      </c>
      <c r="L1003" s="7">
        <v>4.2429152627994293E-2</v>
      </c>
      <c r="M1003" s="7">
        <v>-0.22962861035410509</v>
      </c>
      <c r="W1003" t="s">
        <v>1111</v>
      </c>
      <c r="X1003">
        <v>1.3438428083633567</v>
      </c>
    </row>
    <row r="1004" spans="1:24" x14ac:dyDescent="0.25">
      <c r="A1004" t="s">
        <v>1110</v>
      </c>
      <c r="B1004">
        <v>-0.90553492585346962</v>
      </c>
      <c r="C1004">
        <v>-0.19879871682744962</v>
      </c>
      <c r="D1004">
        <v>0</v>
      </c>
      <c r="E1004">
        <v>1</v>
      </c>
      <c r="F1004">
        <v>4.2209781499176063E-2</v>
      </c>
      <c r="G1004">
        <v>1.4547381365656928E-2</v>
      </c>
      <c r="H1004">
        <v>0.24216036237177599</v>
      </c>
      <c r="I1004">
        <v>15.553202632011775</v>
      </c>
      <c r="K1004" s="7">
        <v>974</v>
      </c>
      <c r="L1004" s="7">
        <v>0.39452818108342513</v>
      </c>
      <c r="M1004" s="7">
        <v>-0.55296916905720506</v>
      </c>
      <c r="W1004" t="s">
        <v>1112</v>
      </c>
      <c r="X1004">
        <v>0.45250656867405764</v>
      </c>
    </row>
    <row r="1005" spans="1:24" x14ac:dyDescent="0.25">
      <c r="A1005" t="s">
        <v>1111</v>
      </c>
      <c r="B1005">
        <v>1.3438428083633567</v>
      </c>
      <c r="C1005">
        <v>-0.29491093890781844</v>
      </c>
      <c r="D1005">
        <v>0</v>
      </c>
      <c r="E1005">
        <v>1</v>
      </c>
      <c r="F1005">
        <v>2.014879131640984</v>
      </c>
      <c r="G1005">
        <v>0.12531707517809873</v>
      </c>
      <c r="H1005">
        <v>0.99506759960549374</v>
      </c>
      <c r="I1005">
        <v>16.60772792647295</v>
      </c>
      <c r="K1005" s="7">
        <v>975</v>
      </c>
      <c r="L1005" s="7">
        <v>0.22153534637423999</v>
      </c>
      <c r="M1005" s="7">
        <v>-0.53034132899647157</v>
      </c>
      <c r="W1005" t="s">
        <v>1113</v>
      </c>
      <c r="X1005">
        <v>0.1125666437007497</v>
      </c>
    </row>
    <row r="1006" spans="1:24" x14ac:dyDescent="0.25">
      <c r="A1006" t="s">
        <v>1112</v>
      </c>
      <c r="B1006">
        <v>0.45250656867405764</v>
      </c>
      <c r="C1006">
        <v>0.29304391012116199</v>
      </c>
      <c r="D1006">
        <v>0</v>
      </c>
      <c r="E1006">
        <v>1</v>
      </c>
      <c r="F1006">
        <v>2.0328485363111022</v>
      </c>
      <c r="G1006">
        <v>7.0948306455571583E-2</v>
      </c>
      <c r="H1006">
        <v>0.31498814573380346</v>
      </c>
      <c r="I1006">
        <v>18.066719263373557</v>
      </c>
      <c r="K1006" s="7">
        <v>976</v>
      </c>
      <c r="L1006" s="7">
        <v>0.17676325698318118</v>
      </c>
      <c r="M1006" s="7">
        <v>-7.1789977182710921E-2</v>
      </c>
      <c r="W1006" t="s">
        <v>1114</v>
      </c>
      <c r="X1006">
        <v>0.90570175151628685</v>
      </c>
    </row>
    <row r="1007" spans="1:24" x14ac:dyDescent="0.25">
      <c r="A1007" t="s">
        <v>1113</v>
      </c>
      <c r="B1007">
        <v>0.1125666437007497</v>
      </c>
      <c r="C1007">
        <v>0.38625644383524366</v>
      </c>
      <c r="D1007">
        <v>0</v>
      </c>
      <c r="E1007">
        <v>1</v>
      </c>
      <c r="F1007">
        <v>2.2870229676000089</v>
      </c>
      <c r="G1007">
        <v>0.13200674158001813</v>
      </c>
      <c r="H1007">
        <v>-2.4176642982607379E-2</v>
      </c>
      <c r="I1007">
        <v>16.444687749719922</v>
      </c>
      <c r="K1007" s="7">
        <v>977</v>
      </c>
      <c r="L1007" s="7">
        <v>0.49212027126589208</v>
      </c>
      <c r="M1007" s="7">
        <v>-0.37766922033430805</v>
      </c>
      <c r="W1007" t="s">
        <v>1115</v>
      </c>
      <c r="X1007">
        <v>0.70937506829057717</v>
      </c>
    </row>
    <row r="1008" spans="1:24" x14ac:dyDescent="0.25">
      <c r="A1008" t="s">
        <v>1114</v>
      </c>
      <c r="B1008">
        <v>0.90570175151628685</v>
      </c>
      <c r="C1008">
        <v>9.3463490974574459E-2</v>
      </c>
      <c r="D1008">
        <v>0</v>
      </c>
      <c r="E1008">
        <v>1</v>
      </c>
      <c r="F1008">
        <v>1.7371363100685222</v>
      </c>
      <c r="G1008">
        <v>0.16220883457004687</v>
      </c>
      <c r="H1008">
        <v>1.5352493582431501</v>
      </c>
      <c r="I1008">
        <v>17.600893758857374</v>
      </c>
      <c r="K1008" s="7">
        <v>978</v>
      </c>
      <c r="L1008" s="7">
        <v>0.17165988564727486</v>
      </c>
      <c r="M1008" s="7">
        <v>-0.2502638036484966</v>
      </c>
      <c r="W1008" t="s">
        <v>224</v>
      </c>
      <c r="X1008">
        <v>8.0958875389242832E-2</v>
      </c>
    </row>
    <row r="1009" spans="1:24" x14ac:dyDescent="0.25">
      <c r="A1009" t="s">
        <v>1115</v>
      </c>
      <c r="B1009">
        <v>0.70937506829057717</v>
      </c>
      <c r="C1009">
        <v>0.14040443561997287</v>
      </c>
      <c r="D1009">
        <v>0</v>
      </c>
      <c r="E1009">
        <v>1</v>
      </c>
      <c r="F1009">
        <v>1.2726030043645067</v>
      </c>
      <c r="G1009">
        <v>7.4981344198353866E-2</v>
      </c>
      <c r="H1009">
        <v>-0.30804506523407588</v>
      </c>
      <c r="I1009">
        <v>16.224942189762185</v>
      </c>
      <c r="K1009" s="7">
        <v>979</v>
      </c>
      <c r="L1009" s="7">
        <v>-9.5547508718611951E-2</v>
      </c>
      <c r="M1009" s="7">
        <v>-0.2221993282827977</v>
      </c>
      <c r="W1009" t="s">
        <v>1116</v>
      </c>
      <c r="X1009">
        <v>-0.15594360549856612</v>
      </c>
    </row>
    <row r="1010" spans="1:24" x14ac:dyDescent="0.25">
      <c r="A1010" t="s">
        <v>224</v>
      </c>
      <c r="B1010">
        <v>8.0958875389242832E-2</v>
      </c>
      <c r="C1010">
        <v>-2.3352538547527845E-2</v>
      </c>
      <c r="D1010">
        <v>0</v>
      </c>
      <c r="E1010">
        <v>1</v>
      </c>
      <c r="F1010">
        <v>1.1371570529748345</v>
      </c>
      <c r="G1010">
        <v>6.8941693885949382E-2</v>
      </c>
      <c r="H1010">
        <v>8.2237097289238101E-2</v>
      </c>
      <c r="I1010">
        <v>18.773981399233321</v>
      </c>
      <c r="K1010" s="7">
        <v>980</v>
      </c>
      <c r="L1010" s="7">
        <v>9.8614432890836046E-2</v>
      </c>
      <c r="M1010" s="7">
        <v>-0.11803386498340382</v>
      </c>
      <c r="W1010" t="s">
        <v>1117</v>
      </c>
      <c r="X1010">
        <v>-0.18517565847302234</v>
      </c>
    </row>
    <row r="1011" spans="1:24" x14ac:dyDescent="0.25">
      <c r="A1011" t="s">
        <v>1116</v>
      </c>
      <c r="B1011">
        <v>-0.15594360549856612</v>
      </c>
      <c r="C1011">
        <v>-0.17791811451200606</v>
      </c>
      <c r="D1011">
        <v>0</v>
      </c>
      <c r="E1011">
        <v>1</v>
      </c>
      <c r="F1011">
        <v>0.97638544781939096</v>
      </c>
      <c r="G1011">
        <v>0.11427015717039908</v>
      </c>
      <c r="H1011">
        <v>-7.5226772332145753E-2</v>
      </c>
      <c r="I1011">
        <v>17.215787386663525</v>
      </c>
      <c r="K1011" s="7">
        <v>981</v>
      </c>
      <c r="L1011" s="7">
        <v>0.13740489747435958</v>
      </c>
      <c r="M1011" s="7">
        <v>-0.41619333038785333</v>
      </c>
      <c r="W1011" t="s">
        <v>1118</v>
      </c>
      <c r="X1011">
        <v>-0.54734767073777768</v>
      </c>
    </row>
    <row r="1012" spans="1:24" x14ac:dyDescent="0.25">
      <c r="A1012" t="s">
        <v>1117</v>
      </c>
      <c r="B1012">
        <v>-0.18517565847302234</v>
      </c>
      <c r="C1012">
        <v>0.58107878720303896</v>
      </c>
      <c r="D1012">
        <v>0</v>
      </c>
      <c r="E1012">
        <v>1</v>
      </c>
      <c r="F1012">
        <v>1.8595966072429526</v>
      </c>
      <c r="G1012">
        <v>0.11659534169522608</v>
      </c>
      <c r="H1012">
        <v>-0.49539113464002482</v>
      </c>
      <c r="I1012">
        <v>16.725187041355476</v>
      </c>
      <c r="K1012" s="7">
        <v>982</v>
      </c>
      <c r="L1012" s="7">
        <v>6.274749392839496E-2</v>
      </c>
      <c r="M1012" s="7">
        <v>-0.33799487927714039</v>
      </c>
      <c r="W1012" t="s">
        <v>1119</v>
      </c>
      <c r="X1012">
        <v>-0.35219405737061088</v>
      </c>
    </row>
    <row r="1013" spans="1:24" x14ac:dyDescent="0.25">
      <c r="A1013" t="s">
        <v>1118</v>
      </c>
      <c r="B1013">
        <v>-0.54734767073777768</v>
      </c>
      <c r="C1013">
        <v>-7.0953570803352394E-3</v>
      </c>
      <c r="D1013">
        <v>0</v>
      </c>
      <c r="E1013">
        <v>1</v>
      </c>
      <c r="F1013">
        <v>0.89633953048341786</v>
      </c>
      <c r="G1013">
        <v>6.745025304655046E-2</v>
      </c>
      <c r="H1013">
        <v>-0.43926594014444081</v>
      </c>
      <c r="I1013">
        <v>17.068980306338812</v>
      </c>
      <c r="K1013" s="7">
        <v>983</v>
      </c>
      <c r="L1013" s="7">
        <v>4.044635629807436E-2</v>
      </c>
      <c r="M1013" s="7">
        <v>-0.2348615054272892</v>
      </c>
      <c r="W1013" t="s">
        <v>1120</v>
      </c>
      <c r="X1013">
        <v>-0.18863477315206895</v>
      </c>
    </row>
    <row r="1014" spans="1:24" x14ac:dyDescent="0.25">
      <c r="A1014" t="s">
        <v>1119</v>
      </c>
      <c r="B1014">
        <v>-0.35219405737061088</v>
      </c>
      <c r="C1014">
        <v>0.40034256474278268</v>
      </c>
      <c r="D1014">
        <v>0</v>
      </c>
      <c r="E1014">
        <v>1</v>
      </c>
      <c r="F1014">
        <v>2.7575612003266254</v>
      </c>
      <c r="G1014">
        <v>6.950994564243107E-2</v>
      </c>
      <c r="H1014">
        <v>-0.26996430979510494</v>
      </c>
      <c r="I1014">
        <v>18.320466734842451</v>
      </c>
      <c r="K1014" s="7">
        <v>984</v>
      </c>
      <c r="L1014" s="7">
        <v>0.16628950997428937</v>
      </c>
      <c r="M1014" s="7">
        <v>0.27620352172077439</v>
      </c>
      <c r="W1014" t="s">
        <v>1121</v>
      </c>
      <c r="X1014">
        <v>-0.25703155612130241</v>
      </c>
    </row>
    <row r="1015" spans="1:24" x14ac:dyDescent="0.25">
      <c r="A1015" t="s">
        <v>1120</v>
      </c>
      <c r="B1015">
        <v>-0.18863477315206895</v>
      </c>
      <c r="C1015">
        <v>0.31667753038134422</v>
      </c>
      <c r="D1015">
        <v>0</v>
      </c>
      <c r="E1015">
        <v>1</v>
      </c>
      <c r="F1015">
        <v>0.44119402920269751</v>
      </c>
      <c r="G1015">
        <v>0.17206893922724334</v>
      </c>
      <c r="H1015">
        <v>-0.24512901385391794</v>
      </c>
      <c r="I1015">
        <v>17.348978493381519</v>
      </c>
      <c r="K1015" s="7">
        <v>985</v>
      </c>
      <c r="L1015" s="7">
        <v>0.2519417695847499</v>
      </c>
      <c r="M1015" s="7">
        <v>5.0392279964194042E-2</v>
      </c>
      <c r="W1015" t="s">
        <v>1122</v>
      </c>
      <c r="X1015">
        <v>0.23651730366853221</v>
      </c>
    </row>
    <row r="1016" spans="1:24" x14ac:dyDescent="0.25">
      <c r="A1016" t="s">
        <v>1121</v>
      </c>
      <c r="B1016">
        <v>-0.25703155612130241</v>
      </c>
      <c r="C1016">
        <v>0.25948014876931874</v>
      </c>
      <c r="D1016">
        <v>0</v>
      </c>
      <c r="E1016">
        <v>1</v>
      </c>
      <c r="F1016">
        <v>2.2130163212063549</v>
      </c>
      <c r="G1016">
        <v>0.22134862677152242</v>
      </c>
      <c r="H1016">
        <v>-0.36191344839769768</v>
      </c>
      <c r="I1016">
        <v>17.290751887683125</v>
      </c>
      <c r="K1016" s="7">
        <v>986</v>
      </c>
      <c r="L1016" s="7">
        <v>0.2286935830430834</v>
      </c>
      <c r="M1016" s="7">
        <v>-0.4211939889696299</v>
      </c>
      <c r="W1016" t="s">
        <v>1123</v>
      </c>
      <c r="X1016">
        <v>-0.14259091537542307</v>
      </c>
    </row>
    <row r="1017" spans="1:24" x14ac:dyDescent="0.25">
      <c r="A1017" t="s">
        <v>1122</v>
      </c>
      <c r="B1017">
        <v>0.23651730366853221</v>
      </c>
      <c r="C1017">
        <v>0.10975259430338691</v>
      </c>
      <c r="D1017">
        <v>0</v>
      </c>
      <c r="E1017">
        <v>1</v>
      </c>
      <c r="F1017">
        <v>0.51862412917137179</v>
      </c>
      <c r="G1017">
        <v>0.10419698977489926</v>
      </c>
      <c r="H1017">
        <v>-0.34781546852146922</v>
      </c>
      <c r="I1017">
        <v>16.273283256161303</v>
      </c>
      <c r="K1017" s="7">
        <v>987</v>
      </c>
      <c r="L1017" s="7">
        <v>0.13539349509033749</v>
      </c>
      <c r="M1017" s="7">
        <v>-0.22397783907824709</v>
      </c>
      <c r="W1017" t="s">
        <v>1124</v>
      </c>
      <c r="X1017">
        <v>-0.51501338549042019</v>
      </c>
    </row>
    <row r="1018" spans="1:24" x14ac:dyDescent="0.25">
      <c r="A1018" t="s">
        <v>1123</v>
      </c>
      <c r="B1018">
        <v>-0.14259091537542307</v>
      </c>
      <c r="C1018">
        <v>0.34283103436869439</v>
      </c>
      <c r="D1018">
        <v>0</v>
      </c>
      <c r="E1018">
        <v>1</v>
      </c>
      <c r="F1018">
        <v>1.2935248315860171</v>
      </c>
      <c r="G1018">
        <v>0.15980076008910135</v>
      </c>
      <c r="H1018">
        <v>0.16019921791357472</v>
      </c>
      <c r="I1018">
        <v>21.076581268030949</v>
      </c>
      <c r="K1018" s="7">
        <v>988</v>
      </c>
      <c r="L1018" s="7">
        <v>1.2835630266142539E-2</v>
      </c>
      <c r="M1018" s="7">
        <v>-0.73107253892050872</v>
      </c>
      <c r="W1018" t="s">
        <v>1125</v>
      </c>
      <c r="X1018">
        <v>7.8862367454463511E-2</v>
      </c>
    </row>
    <row r="1019" spans="1:24" x14ac:dyDescent="0.25">
      <c r="A1019" t="s">
        <v>1124</v>
      </c>
      <c r="B1019">
        <v>-0.51501338549042019</v>
      </c>
      <c r="C1019">
        <v>6.5118871350996796E-2</v>
      </c>
      <c r="D1019">
        <v>0</v>
      </c>
      <c r="E1019">
        <v>1</v>
      </c>
      <c r="F1019">
        <v>1.6479560877305008</v>
      </c>
      <c r="G1019">
        <v>0.30608844781397299</v>
      </c>
      <c r="H1019">
        <v>-0.18474815450126175</v>
      </c>
      <c r="I1019">
        <v>17.754754382652845</v>
      </c>
      <c r="K1019" s="7">
        <v>989</v>
      </c>
      <c r="L1019" s="7">
        <v>0.1475939642519124</v>
      </c>
      <c r="M1019" s="7">
        <v>-0.27247255457146746</v>
      </c>
      <c r="W1019" t="s">
        <v>1126</v>
      </c>
      <c r="X1019">
        <v>-0.83123381339012403</v>
      </c>
    </row>
    <row r="1020" spans="1:24" x14ac:dyDescent="0.25">
      <c r="A1020" t="s">
        <v>1125</v>
      </c>
      <c r="B1020">
        <v>7.8862367454463511E-2</v>
      </c>
      <c r="C1020">
        <v>0.25121353139456815</v>
      </c>
      <c r="D1020">
        <v>0</v>
      </c>
      <c r="E1020">
        <v>1</v>
      </c>
      <c r="F1020">
        <v>1.4360633544832557</v>
      </c>
      <c r="G1020">
        <v>0.21288186857754396</v>
      </c>
      <c r="H1020">
        <v>-0.49981054752339388</v>
      </c>
      <c r="I1020">
        <v>16.183903902437294</v>
      </c>
      <c r="K1020" s="7">
        <v>990</v>
      </c>
      <c r="L1020" s="7">
        <v>3.3270805415495319E-2</v>
      </c>
      <c r="M1020" s="7">
        <v>-0.3524159922208458</v>
      </c>
      <c r="W1020" t="s">
        <v>1127</v>
      </c>
      <c r="X1020">
        <v>-0.13327417340022832</v>
      </c>
    </row>
    <row r="1021" spans="1:24" x14ac:dyDescent="0.25">
      <c r="A1021" t="s">
        <v>1126</v>
      </c>
      <c r="B1021">
        <v>-0.83123381339012403</v>
      </c>
      <c r="C1021">
        <v>0.66312796361607595</v>
      </c>
      <c r="D1021">
        <v>0</v>
      </c>
      <c r="E1021">
        <v>1</v>
      </c>
      <c r="F1021">
        <v>4.0511524945231168</v>
      </c>
      <c r="G1021">
        <v>7.1045873037959395E-2</v>
      </c>
      <c r="H1021">
        <v>-0.76093941515085395</v>
      </c>
      <c r="I1021">
        <v>17.04185841801797</v>
      </c>
      <c r="K1021" s="7">
        <v>991</v>
      </c>
      <c r="L1021" s="7">
        <v>0.16073272247053683</v>
      </c>
      <c r="M1021" s="7">
        <v>-0.28327906200263453</v>
      </c>
      <c r="W1021" t="s">
        <v>1128</v>
      </c>
      <c r="X1021">
        <v>5.4191137126981892E-3</v>
      </c>
    </row>
    <row r="1022" spans="1:24" x14ac:dyDescent="0.25">
      <c r="A1022" t="s">
        <v>1127</v>
      </c>
      <c r="B1022">
        <v>-0.13327417340022832</v>
      </c>
      <c r="C1022">
        <v>5.4378269634003064E-3</v>
      </c>
      <c r="D1022">
        <v>0</v>
      </c>
      <c r="E1022">
        <v>1</v>
      </c>
      <c r="F1022">
        <v>0.92114209598016483</v>
      </c>
      <c r="G1022">
        <v>0.15565262004523803</v>
      </c>
      <c r="H1022">
        <v>-0.10657198963062713</v>
      </c>
      <c r="I1022">
        <v>16.903068018950247</v>
      </c>
      <c r="K1022" s="7">
        <v>992</v>
      </c>
      <c r="L1022" s="7">
        <v>0.33303890240761502</v>
      </c>
      <c r="M1022" s="7">
        <v>-0.76880473159944074</v>
      </c>
      <c r="W1022" t="s">
        <v>1129</v>
      </c>
      <c r="X1022">
        <v>-0.1343316051056152</v>
      </c>
    </row>
    <row r="1023" spans="1:24" x14ac:dyDescent="0.25">
      <c r="A1023" t="s">
        <v>1128</v>
      </c>
      <c r="B1023">
        <v>5.4191137126981892E-3</v>
      </c>
      <c r="C1023">
        <v>7.0636001781498384E-2</v>
      </c>
      <c r="D1023">
        <v>0</v>
      </c>
      <c r="E1023">
        <v>1</v>
      </c>
      <c r="F1023">
        <v>1.7131841961449232</v>
      </c>
      <c r="G1023">
        <v>0.22645344062919978</v>
      </c>
      <c r="H1023">
        <v>0.17285509704854771</v>
      </c>
      <c r="I1023">
        <v>17.776152955426031</v>
      </c>
      <c r="K1023" s="7">
        <v>993</v>
      </c>
      <c r="L1023" s="7">
        <v>8.5695164327106221E-2</v>
      </c>
      <c r="M1023" s="7">
        <v>-0.26689934873718707</v>
      </c>
      <c r="W1023" t="s">
        <v>1130</v>
      </c>
      <c r="X1023">
        <v>-0.140154546501567</v>
      </c>
    </row>
    <row r="1024" spans="1:24" x14ac:dyDescent="0.25">
      <c r="A1024" t="s">
        <v>1129</v>
      </c>
      <c r="B1024">
        <v>-0.1343316051056152</v>
      </c>
      <c r="C1024">
        <v>-7.5177222193199889E-2</v>
      </c>
      <c r="D1024">
        <v>0</v>
      </c>
      <c r="E1024">
        <v>1</v>
      </c>
      <c r="F1024">
        <v>0.74286094686054194</v>
      </c>
      <c r="G1024">
        <v>6.767709335100873E-2</v>
      </c>
      <c r="H1024">
        <v>-6.6913952883959696E-2</v>
      </c>
      <c r="I1024">
        <v>16.777691655062366</v>
      </c>
      <c r="K1024" s="7">
        <v>994</v>
      </c>
      <c r="L1024" s="7">
        <v>0.44082329222966021</v>
      </c>
      <c r="M1024" s="7">
        <v>-0.74775040528202874</v>
      </c>
      <c r="W1024" t="s">
        <v>225</v>
      </c>
      <c r="X1024">
        <v>3.7578475593097231E-2</v>
      </c>
    </row>
    <row r="1025" spans="1:24" x14ac:dyDescent="0.25">
      <c r="A1025" t="s">
        <v>1130</v>
      </c>
      <c r="B1025">
        <v>-0.140154546501567</v>
      </c>
      <c r="C1025">
        <v>3.5279499957174457E-2</v>
      </c>
      <c r="D1025">
        <v>0</v>
      </c>
      <c r="E1025">
        <v>1</v>
      </c>
      <c r="F1025">
        <v>1.2269808868053029</v>
      </c>
      <c r="G1025">
        <v>0.19666685442480522</v>
      </c>
      <c r="H1025">
        <v>4.3505630169677614E-3</v>
      </c>
      <c r="I1025">
        <v>17.420645626424051</v>
      </c>
      <c r="K1025" s="7">
        <v>995</v>
      </c>
      <c r="L1025" s="7">
        <v>0.40442211622052082</v>
      </c>
      <c r="M1025" s="7">
        <v>-0.77364876183713382</v>
      </c>
      <c r="W1025" t="s">
        <v>226</v>
      </c>
      <c r="X1025">
        <v>2.9165744303583214E-3</v>
      </c>
    </row>
    <row r="1026" spans="1:24" x14ac:dyDescent="0.25">
      <c r="A1026" t="s">
        <v>225</v>
      </c>
      <c r="B1026">
        <v>3.7578475593097231E-2</v>
      </c>
      <c r="C1026">
        <v>-5.0779852491347151E-2</v>
      </c>
      <c r="D1026">
        <v>0</v>
      </c>
      <c r="E1026">
        <v>1</v>
      </c>
      <c r="F1026">
        <v>0.88238292443812272</v>
      </c>
      <c r="G1026">
        <v>3.5204543782154561E-2</v>
      </c>
      <c r="H1026">
        <v>5.6009550592054702E-2</v>
      </c>
      <c r="I1026">
        <v>18.714605132018708</v>
      </c>
      <c r="K1026" s="7">
        <v>996</v>
      </c>
      <c r="L1026" s="7">
        <v>4.2807896694834424E-2</v>
      </c>
      <c r="M1026" s="7">
        <v>-0.81717905126052615</v>
      </c>
      <c r="W1026" t="s">
        <v>1131</v>
      </c>
      <c r="X1026">
        <v>-0.36192669038422898</v>
      </c>
    </row>
    <row r="1027" spans="1:24" x14ac:dyDescent="0.25">
      <c r="A1027" t="s">
        <v>226</v>
      </c>
      <c r="B1027">
        <v>2.9165744303583214E-3</v>
      </c>
      <c r="C1027">
        <v>-0.17579766226525179</v>
      </c>
      <c r="D1027">
        <v>0</v>
      </c>
      <c r="E1027">
        <v>1</v>
      </c>
      <c r="F1027">
        <v>1.7006528743345104</v>
      </c>
      <c r="G1027">
        <v>0.12920087259962496</v>
      </c>
      <c r="H1027">
        <v>0.47485732137485431</v>
      </c>
      <c r="I1027">
        <v>17.901843740278036</v>
      </c>
      <c r="K1027" s="7">
        <v>997</v>
      </c>
      <c r="L1027" s="7">
        <v>0.37431800212506605</v>
      </c>
      <c r="M1027" s="7">
        <v>0.17068139640997626</v>
      </c>
      <c r="W1027" t="s">
        <v>1132</v>
      </c>
      <c r="X1027">
        <v>-0.12501880303039092</v>
      </c>
    </row>
    <row r="1028" spans="1:24" x14ac:dyDescent="0.25">
      <c r="A1028" t="s">
        <v>1131</v>
      </c>
      <c r="B1028">
        <v>-0.36192669038422898</v>
      </c>
      <c r="C1028">
        <v>3.2274074500004253E-2</v>
      </c>
      <c r="D1028">
        <v>0</v>
      </c>
      <c r="E1028">
        <v>1</v>
      </c>
      <c r="F1028">
        <v>0.23751054218322509</v>
      </c>
      <c r="G1028">
        <v>7.9917503733516318E-2</v>
      </c>
      <c r="H1028">
        <v>-5.7620648944362958E-3</v>
      </c>
      <c r="I1028">
        <v>17.042668790027221</v>
      </c>
      <c r="K1028" s="7">
        <v>998</v>
      </c>
      <c r="L1028" s="7">
        <v>0.17975631609493092</v>
      </c>
      <c r="M1028" s="7">
        <v>-6.1773721983415797E-2</v>
      </c>
      <c r="W1028" t="s">
        <v>1133</v>
      </c>
      <c r="X1028">
        <v>2.1627570281604722</v>
      </c>
    </row>
    <row r="1029" spans="1:24" x14ac:dyDescent="0.25">
      <c r="A1029" t="s">
        <v>1132</v>
      </c>
      <c r="B1029">
        <v>-0.12501880303039092</v>
      </c>
      <c r="C1029">
        <v>0.13849218957240697</v>
      </c>
      <c r="D1029">
        <v>0</v>
      </c>
      <c r="E1029">
        <v>1</v>
      </c>
      <c r="F1029">
        <v>0.98835286501680375</v>
      </c>
      <c r="G1029">
        <v>8.987420442951477E-2</v>
      </c>
      <c r="H1029">
        <v>-0.10561260679126817</v>
      </c>
      <c r="I1029">
        <v>17.743252660071374</v>
      </c>
      <c r="K1029" s="7">
        <v>999</v>
      </c>
      <c r="L1029" s="7">
        <v>0.15038938789458234</v>
      </c>
      <c r="M1029" s="7">
        <v>-0.52913073240546216</v>
      </c>
      <c r="W1029" t="s">
        <v>1134</v>
      </c>
      <c r="X1029">
        <v>-0.2686125110427437</v>
      </c>
    </row>
    <row r="1030" spans="1:24" x14ac:dyDescent="0.25">
      <c r="A1030" t="s">
        <v>1133</v>
      </c>
      <c r="B1030">
        <v>2.1627570281604722</v>
      </c>
      <c r="C1030">
        <v>-0.2409923233997299</v>
      </c>
      <c r="D1030">
        <v>0</v>
      </c>
      <c r="E1030">
        <v>1</v>
      </c>
      <c r="F1030">
        <v>1.1331546689241989</v>
      </c>
      <c r="G1030">
        <v>3.1062483867048254E-2</v>
      </c>
      <c r="H1030">
        <v>-0.91453276628678026</v>
      </c>
      <c r="I1030">
        <v>18.084239514052417</v>
      </c>
      <c r="K1030" s="7">
        <v>1000</v>
      </c>
      <c r="L1030" s="7">
        <v>0.20070436701415018</v>
      </c>
      <c r="M1030" s="7">
        <v>0.26111510140415339</v>
      </c>
      <c r="W1030" t="s">
        <v>1135</v>
      </c>
      <c r="X1030">
        <v>0.2586459551357142</v>
      </c>
    </row>
    <row r="1031" spans="1:24" x14ac:dyDescent="0.25">
      <c r="A1031" t="s">
        <v>1134</v>
      </c>
      <c r="B1031">
        <v>-0.2686125110427437</v>
      </c>
      <c r="C1031">
        <v>3.9031921064299854E-2</v>
      </c>
      <c r="D1031">
        <v>0</v>
      </c>
      <c r="E1031">
        <v>1</v>
      </c>
      <c r="F1031">
        <v>0.61861681033584526</v>
      </c>
      <c r="G1031">
        <v>4.9723032389496817E-2</v>
      </c>
      <c r="H1031">
        <v>-0.17245642207783612</v>
      </c>
      <c r="I1031">
        <v>16.210636836352077</v>
      </c>
      <c r="K1031" s="7">
        <v>1001</v>
      </c>
      <c r="L1031" s="7">
        <v>0.28078774123496597</v>
      </c>
      <c r="M1031" s="7">
        <v>-1.0955935697002792</v>
      </c>
      <c r="W1031" t="s">
        <v>227</v>
      </c>
      <c r="X1031">
        <v>-0.14886598534305909</v>
      </c>
    </row>
    <row r="1032" spans="1:24" x14ac:dyDescent="0.25">
      <c r="A1032" t="s">
        <v>1135</v>
      </c>
      <c r="B1032">
        <v>0.2586459551357142</v>
      </c>
      <c r="C1032">
        <v>-6.81286059706495E-2</v>
      </c>
      <c r="D1032">
        <v>0</v>
      </c>
      <c r="E1032">
        <v>1</v>
      </c>
      <c r="F1032">
        <v>1.957613334047398</v>
      </c>
      <c r="G1032">
        <v>9.2435121121387909E-2</v>
      </c>
      <c r="H1032">
        <v>0.10218252929514796</v>
      </c>
      <c r="I1032">
        <v>16.676807047109307</v>
      </c>
      <c r="K1032" s="7">
        <v>1002</v>
      </c>
      <c r="L1032" s="7">
        <v>0.18883984806376408</v>
      </c>
      <c r="M1032" s="7">
        <v>-1.0943747739172336</v>
      </c>
      <c r="W1032" t="s">
        <v>1136</v>
      </c>
      <c r="X1032">
        <v>3.8144379635789369</v>
      </c>
    </row>
    <row r="1033" spans="1:24" x14ac:dyDescent="0.25">
      <c r="A1033" t="s">
        <v>227</v>
      </c>
      <c r="B1033">
        <v>-0.14886598534305909</v>
      </c>
      <c r="C1033">
        <v>0.13104273929463015</v>
      </c>
      <c r="D1033">
        <v>0</v>
      </c>
      <c r="E1033">
        <v>1</v>
      </c>
      <c r="F1033">
        <v>3.3951799242991512</v>
      </c>
      <c r="G1033">
        <v>3.7942828009779279E-2</v>
      </c>
      <c r="H1033">
        <v>0.21627385005113747</v>
      </c>
      <c r="I1033">
        <v>19.286729468028419</v>
      </c>
      <c r="K1033" s="7">
        <v>1003</v>
      </c>
      <c r="L1033" s="7">
        <v>0.12235649385864344</v>
      </c>
      <c r="M1033" s="7">
        <v>1.2214863145047132</v>
      </c>
      <c r="W1033" t="s">
        <v>1137</v>
      </c>
      <c r="X1033">
        <v>-0.32610915650548361</v>
      </c>
    </row>
    <row r="1034" spans="1:24" x14ac:dyDescent="0.25">
      <c r="A1034" t="s">
        <v>1136</v>
      </c>
      <c r="B1034">
        <v>3.8144379635789369</v>
      </c>
      <c r="C1034">
        <v>-0.11065665582902104</v>
      </c>
      <c r="D1034">
        <v>0</v>
      </c>
      <c r="E1034">
        <v>1</v>
      </c>
      <c r="F1034">
        <v>5.4353285772313571</v>
      </c>
      <c r="G1034">
        <v>5.2978980560977766E-2</v>
      </c>
      <c r="H1034">
        <v>0.11155334204960117</v>
      </c>
      <c r="I1034">
        <v>19.618129959758178</v>
      </c>
      <c r="K1034" s="7">
        <v>1004</v>
      </c>
      <c r="L1034" s="7">
        <v>0.37876364755479197</v>
      </c>
      <c r="M1034" s="7">
        <v>7.374292111926567E-2</v>
      </c>
      <c r="W1034" t="s">
        <v>1138</v>
      </c>
      <c r="X1034">
        <v>0.80222227266222257</v>
      </c>
    </row>
    <row r="1035" spans="1:24" x14ac:dyDescent="0.25">
      <c r="A1035" t="s">
        <v>1137</v>
      </c>
      <c r="B1035">
        <v>-0.32610915650548361</v>
      </c>
      <c r="C1035">
        <v>0.9341471222575668</v>
      </c>
      <c r="D1035">
        <v>0</v>
      </c>
      <c r="E1035">
        <v>1</v>
      </c>
      <c r="F1035">
        <v>4.3474012377049904</v>
      </c>
      <c r="G1035">
        <v>0.2194493474597449</v>
      </c>
      <c r="H1035">
        <v>0.34364926647641492</v>
      </c>
      <c r="I1035">
        <v>17.929854670004442</v>
      </c>
      <c r="K1035" s="7">
        <v>1005</v>
      </c>
      <c r="L1035" s="7">
        <v>0.49361188377329035</v>
      </c>
      <c r="M1035" s="7">
        <v>-0.38104524007254065</v>
      </c>
      <c r="W1035" t="s">
        <v>1139</v>
      </c>
      <c r="X1035">
        <v>-0.78188971130259666</v>
      </c>
    </row>
    <row r="1036" spans="1:24" x14ac:dyDescent="0.25">
      <c r="A1036" t="s">
        <v>1138</v>
      </c>
      <c r="B1036">
        <v>0.80222227266222257</v>
      </c>
      <c r="C1036">
        <v>-1.5612522130670881E-2</v>
      </c>
      <c r="D1036">
        <v>0</v>
      </c>
      <c r="E1036">
        <v>1</v>
      </c>
      <c r="F1036">
        <v>1.4595216523671237</v>
      </c>
      <c r="G1036">
        <v>9.9444670046385922E-2</v>
      </c>
      <c r="H1036">
        <v>-0.16084323391701469</v>
      </c>
      <c r="I1036">
        <v>16.748717792566993</v>
      </c>
      <c r="K1036" s="7">
        <v>1006</v>
      </c>
      <c r="L1036" s="7">
        <v>0.18287852229801604</v>
      </c>
      <c r="M1036" s="7">
        <v>0.7228232292182708</v>
      </c>
      <c r="W1036" t="s">
        <v>1140</v>
      </c>
      <c r="X1036">
        <v>-2.5217497577374369E-2</v>
      </c>
    </row>
    <row r="1037" spans="1:24" x14ac:dyDescent="0.25">
      <c r="A1037" t="s">
        <v>1139</v>
      </c>
      <c r="B1037">
        <v>-0.78188971130259666</v>
      </c>
      <c r="C1037">
        <v>-0.45790063014306032</v>
      </c>
      <c r="D1037">
        <v>0</v>
      </c>
      <c r="E1037">
        <v>1</v>
      </c>
      <c r="F1037">
        <v>1.0881635765317521</v>
      </c>
      <c r="G1037">
        <v>0.11965776769907828</v>
      </c>
      <c r="H1037">
        <v>0.37793967226717895</v>
      </c>
      <c r="I1037">
        <v>17.348766273757061</v>
      </c>
      <c r="K1037" s="7">
        <v>1007</v>
      </c>
      <c r="L1037" s="7">
        <v>0.35398783879063367</v>
      </c>
      <c r="M1037" s="7">
        <v>0.3553872294999435</v>
      </c>
      <c r="W1037" t="s">
        <v>1141</v>
      </c>
      <c r="X1037">
        <v>-0.24370289268213657</v>
      </c>
    </row>
    <row r="1038" spans="1:24" x14ac:dyDescent="0.25">
      <c r="A1038" t="s">
        <v>1140</v>
      </c>
      <c r="B1038">
        <v>-2.5217497577374369E-2</v>
      </c>
      <c r="C1038">
        <v>8.1410086123630293E-2</v>
      </c>
      <c r="D1038">
        <v>0</v>
      </c>
      <c r="E1038">
        <v>1</v>
      </c>
      <c r="F1038">
        <v>1.2882604307435932</v>
      </c>
      <c r="G1038">
        <v>5.3961953451863547E-2</v>
      </c>
      <c r="H1038">
        <v>-0.40173317019107085</v>
      </c>
      <c r="I1038">
        <v>16.3914595693346</v>
      </c>
      <c r="K1038" s="7">
        <v>1008</v>
      </c>
      <c r="L1038" s="7">
        <v>8.201018200298904E-2</v>
      </c>
      <c r="M1038" s="7">
        <v>-1.0513066137462085E-3</v>
      </c>
      <c r="W1038" t="s">
        <v>1142</v>
      </c>
      <c r="X1038">
        <v>-0.62604087859755531</v>
      </c>
    </row>
    <row r="1039" spans="1:24" x14ac:dyDescent="0.25">
      <c r="A1039" t="s">
        <v>1141</v>
      </c>
      <c r="B1039">
        <v>-0.24370289268213657</v>
      </c>
      <c r="C1039">
        <v>0.14371440225315582</v>
      </c>
      <c r="D1039">
        <v>0</v>
      </c>
      <c r="E1039">
        <v>1</v>
      </c>
      <c r="F1039">
        <v>2.1736577048578938</v>
      </c>
      <c r="G1039">
        <v>5.2514718443568122E-2</v>
      </c>
      <c r="H1039">
        <v>3.842761262529891E-2</v>
      </c>
      <c r="I1039">
        <v>19.613742358569258</v>
      </c>
      <c r="K1039" s="7">
        <v>1009</v>
      </c>
      <c r="L1039" s="7">
        <v>4.6247444815910921E-2</v>
      </c>
      <c r="M1039" s="7">
        <v>-0.20219105031447704</v>
      </c>
      <c r="W1039" t="s">
        <v>1143</v>
      </c>
      <c r="X1039">
        <v>3.298943511422104E-2</v>
      </c>
    </row>
    <row r="1040" spans="1:24" x14ac:dyDescent="0.25">
      <c r="A1040" t="s">
        <v>1142</v>
      </c>
      <c r="B1040">
        <v>-0.62604087859755531</v>
      </c>
      <c r="C1040">
        <v>1.6334140872621599</v>
      </c>
      <c r="D1040">
        <v>0</v>
      </c>
      <c r="E1040">
        <v>1</v>
      </c>
      <c r="F1040">
        <v>1.2066707204689153</v>
      </c>
      <c r="G1040">
        <v>0.16164038326250516</v>
      </c>
      <c r="H1040">
        <v>-0.42464102175890683</v>
      </c>
      <c r="I1040">
        <v>16.308172651526359</v>
      </c>
      <c r="K1040" s="7">
        <v>1010</v>
      </c>
      <c r="L1040" s="7">
        <v>0.54782971860754404</v>
      </c>
      <c r="M1040" s="7">
        <v>-0.73300537708056634</v>
      </c>
      <c r="W1040" t="s">
        <v>1144</v>
      </c>
      <c r="X1040">
        <v>-0.53590011519636505</v>
      </c>
    </row>
    <row r="1041" spans="1:24" x14ac:dyDescent="0.25">
      <c r="A1041" t="s">
        <v>1143</v>
      </c>
      <c r="B1041">
        <v>3.298943511422104E-2</v>
      </c>
      <c r="C1041">
        <v>2.3297840180973837E-2</v>
      </c>
      <c r="D1041">
        <v>0</v>
      </c>
      <c r="E1041">
        <v>1</v>
      </c>
      <c r="F1041">
        <v>1.3947213585179388</v>
      </c>
      <c r="G1041">
        <v>6.3076663323880636E-2</v>
      </c>
      <c r="H1041">
        <v>-0.16850327690722544</v>
      </c>
      <c r="I1041">
        <v>16.136587410127973</v>
      </c>
      <c r="K1041" s="7">
        <v>1011</v>
      </c>
      <c r="L1041" s="7">
        <v>0.18980957038930746</v>
      </c>
      <c r="M1041" s="7">
        <v>-0.73715724112708514</v>
      </c>
      <c r="W1041" t="s">
        <v>1145</v>
      </c>
      <c r="X1041">
        <v>0.61661454012382477</v>
      </c>
    </row>
    <row r="1042" spans="1:24" x14ac:dyDescent="0.25">
      <c r="A1042" t="s">
        <v>1144</v>
      </c>
      <c r="B1042">
        <v>-0.53590011519636505</v>
      </c>
      <c r="C1042">
        <v>-4.5165376983022053E-2</v>
      </c>
      <c r="D1042">
        <v>0</v>
      </c>
      <c r="E1042">
        <v>1</v>
      </c>
      <c r="F1042">
        <v>1.0003707768678805</v>
      </c>
      <c r="G1042">
        <v>2.7233971672470787E-2</v>
      </c>
      <c r="H1042">
        <v>0.29872804591653729</v>
      </c>
      <c r="I1042">
        <v>16.508223785688557</v>
      </c>
      <c r="K1042" s="7">
        <v>1012</v>
      </c>
      <c r="L1042" s="7">
        <v>0.48108643213524571</v>
      </c>
      <c r="M1042" s="7">
        <v>-0.83328048950585654</v>
      </c>
      <c r="W1042" t="s">
        <v>1146</v>
      </c>
      <c r="X1042">
        <v>-0.17801392062480845</v>
      </c>
    </row>
    <row r="1043" spans="1:24" x14ac:dyDescent="0.25">
      <c r="A1043" t="s">
        <v>1145</v>
      </c>
      <c r="B1043">
        <v>0.61661454012382477</v>
      </c>
      <c r="C1043">
        <v>0.48466488524340512</v>
      </c>
      <c r="D1043">
        <v>0</v>
      </c>
      <c r="E1043">
        <v>1</v>
      </c>
      <c r="F1043">
        <v>0.89355515805664576</v>
      </c>
      <c r="G1043">
        <v>0.14901266608927791</v>
      </c>
      <c r="H1043">
        <v>0.21062757744741115</v>
      </c>
      <c r="I1043">
        <v>16.291357229216072</v>
      </c>
      <c r="K1043" s="7">
        <v>1013</v>
      </c>
      <c r="L1043" s="7">
        <v>0.16984145057687705</v>
      </c>
      <c r="M1043" s="7">
        <v>-0.358476223728946</v>
      </c>
      <c r="W1043" t="s">
        <v>1147</v>
      </c>
      <c r="X1043">
        <v>0.11685817641057712</v>
      </c>
    </row>
    <row r="1044" spans="1:24" x14ac:dyDescent="0.25">
      <c r="A1044" t="s">
        <v>1146</v>
      </c>
      <c r="B1044">
        <v>-0.17801392062480845</v>
      </c>
      <c r="C1044">
        <v>0.14380910393482441</v>
      </c>
      <c r="D1044">
        <v>0</v>
      </c>
      <c r="E1044">
        <v>1</v>
      </c>
      <c r="F1044">
        <v>1.6400927766654689</v>
      </c>
      <c r="G1044">
        <v>0.11144727310744273</v>
      </c>
      <c r="H1044">
        <v>-0.11814098494230429</v>
      </c>
      <c r="I1044">
        <v>18.855438437558973</v>
      </c>
      <c r="K1044" s="7">
        <v>1014</v>
      </c>
      <c r="L1044" s="7">
        <v>0.25216475178006248</v>
      </c>
      <c r="M1044" s="7">
        <v>-0.50919630790136483</v>
      </c>
      <c r="W1044" t="s">
        <v>1148</v>
      </c>
      <c r="X1044">
        <v>0.85473183380140727</v>
      </c>
    </row>
    <row r="1045" spans="1:24" x14ac:dyDescent="0.25">
      <c r="A1045" t="s">
        <v>1147</v>
      </c>
      <c r="B1045">
        <v>0.11685817641057712</v>
      </c>
      <c r="C1045">
        <v>0.32126705790245308</v>
      </c>
      <c r="D1045">
        <v>0</v>
      </c>
      <c r="E1045">
        <v>1</v>
      </c>
      <c r="F1045">
        <v>0.72673820916870502</v>
      </c>
      <c r="G1045">
        <v>0.19194288626685566</v>
      </c>
      <c r="H1045">
        <v>0.53496910671206643</v>
      </c>
      <c r="I1045">
        <v>16.851594912038202</v>
      </c>
      <c r="K1045" s="7">
        <v>1015</v>
      </c>
      <c r="L1045" s="7">
        <v>0.22904562981039955</v>
      </c>
      <c r="M1045" s="7">
        <v>7.4716738581326603E-3</v>
      </c>
      <c r="W1045" t="s">
        <v>228</v>
      </c>
      <c r="X1045">
        <v>-0.36120114414564675</v>
      </c>
    </row>
    <row r="1046" spans="1:24" x14ac:dyDescent="0.25">
      <c r="A1046" t="s">
        <v>1148</v>
      </c>
      <c r="B1046">
        <v>0.85473183380140727</v>
      </c>
      <c r="C1046">
        <v>5.5965193192946704E-2</v>
      </c>
      <c r="D1046">
        <v>0</v>
      </c>
      <c r="E1046">
        <v>1</v>
      </c>
      <c r="F1046">
        <v>0.29976058441924752</v>
      </c>
      <c r="G1046">
        <v>1.2901592626685518E-2</v>
      </c>
      <c r="H1046">
        <v>0.16532808707536331</v>
      </c>
      <c r="I1046">
        <v>15.64177921603301</v>
      </c>
      <c r="K1046" s="7">
        <v>1016</v>
      </c>
      <c r="L1046" s="7">
        <v>9.7574581404789029E-3</v>
      </c>
      <c r="M1046" s="7">
        <v>-0.15234837351590197</v>
      </c>
      <c r="W1046" t="s">
        <v>1149</v>
      </c>
      <c r="X1046">
        <v>-0.54298398541463855</v>
      </c>
    </row>
    <row r="1047" spans="1:24" x14ac:dyDescent="0.25">
      <c r="A1047" t="s">
        <v>228</v>
      </c>
      <c r="B1047">
        <v>-0.36120114414564675</v>
      </c>
      <c r="C1047">
        <v>0.53187550742652212</v>
      </c>
      <c r="D1047">
        <v>0</v>
      </c>
      <c r="E1047">
        <v>1</v>
      </c>
      <c r="F1047">
        <v>1.6598347935120243</v>
      </c>
      <c r="G1047">
        <v>6.1913957671881154E-2</v>
      </c>
      <c r="H1047">
        <v>-8.3930929749191058E-2</v>
      </c>
      <c r="I1047">
        <v>18.213441494951422</v>
      </c>
      <c r="K1047" s="7">
        <v>1017</v>
      </c>
      <c r="L1047" s="7">
        <v>-3.3312942278934665E-2</v>
      </c>
      <c r="M1047" s="7">
        <v>-0.48170044321148553</v>
      </c>
      <c r="W1047" t="s">
        <v>1150</v>
      </c>
      <c r="X1047">
        <v>-0.67702681745001336</v>
      </c>
    </row>
    <row r="1048" spans="1:24" x14ac:dyDescent="0.25">
      <c r="A1048" t="s">
        <v>1149</v>
      </c>
      <c r="B1048">
        <v>-0.54298398541463855</v>
      </c>
      <c r="C1048">
        <v>0.51161860950769267</v>
      </c>
      <c r="D1048">
        <v>0</v>
      </c>
      <c r="E1048">
        <v>1</v>
      </c>
      <c r="F1048">
        <v>4.0926854232806207</v>
      </c>
      <c r="G1048">
        <v>0.1700482809169479</v>
      </c>
      <c r="H1048">
        <v>-4.0075214994177051E-2</v>
      </c>
      <c r="I1048">
        <v>17.325633942285098</v>
      </c>
      <c r="K1048" s="7">
        <v>1018</v>
      </c>
      <c r="L1048" s="7">
        <v>0.26442734429713965</v>
      </c>
      <c r="M1048" s="7">
        <v>-0.18556497684267614</v>
      </c>
      <c r="W1048" t="s">
        <v>1151</v>
      </c>
      <c r="X1048">
        <v>-2.4789061221557672E-3</v>
      </c>
    </row>
    <row r="1049" spans="1:24" x14ac:dyDescent="0.25">
      <c r="A1049" t="s">
        <v>1150</v>
      </c>
      <c r="B1049">
        <v>-0.67702681745001336</v>
      </c>
      <c r="C1049">
        <v>0.28058250460436246</v>
      </c>
      <c r="D1049">
        <v>0</v>
      </c>
      <c r="E1049">
        <v>1</v>
      </c>
      <c r="F1049">
        <v>1.4979863765145334</v>
      </c>
      <c r="G1049">
        <v>2.4296802142354329E-2</v>
      </c>
      <c r="H1049">
        <v>-0.6882206605351705</v>
      </c>
      <c r="I1049">
        <v>16.365510734824568</v>
      </c>
      <c r="K1049" s="7">
        <v>1019</v>
      </c>
      <c r="L1049" s="7">
        <v>0.82494078375463142</v>
      </c>
      <c r="M1049" s="7">
        <v>-1.6561745971447555</v>
      </c>
      <c r="W1049" t="s">
        <v>1152</v>
      </c>
      <c r="X1049">
        <v>30.114400819643304</v>
      </c>
    </row>
    <row r="1050" spans="1:24" x14ac:dyDescent="0.25">
      <c r="A1050" t="s">
        <v>1151</v>
      </c>
      <c r="B1050">
        <v>-2.4789061221557672E-3</v>
      </c>
      <c r="C1050">
        <v>1.0856605579995955</v>
      </c>
      <c r="D1050">
        <v>0</v>
      </c>
      <c r="E1050">
        <v>1</v>
      </c>
      <c r="F1050">
        <v>1.5108893822071254</v>
      </c>
      <c r="G1050">
        <v>0.13919257700306958</v>
      </c>
      <c r="H1050">
        <v>2.2714088995700958</v>
      </c>
      <c r="I1050">
        <v>18.782976640901012</v>
      </c>
      <c r="K1050" s="7">
        <v>1020</v>
      </c>
      <c r="L1050" s="7">
        <v>0.1084152000993841</v>
      </c>
      <c r="M1050" s="7">
        <v>-0.24168937349961242</v>
      </c>
      <c r="W1050" t="s">
        <v>229</v>
      </c>
      <c r="X1050">
        <v>-0.43130670824072037</v>
      </c>
    </row>
    <row r="1051" spans="1:24" x14ac:dyDescent="0.25">
      <c r="A1051" t="s">
        <v>1152</v>
      </c>
      <c r="B1051">
        <v>30.114400819643304</v>
      </c>
      <c r="C1051">
        <v>0.6854728125119629</v>
      </c>
      <c r="D1051">
        <v>0</v>
      </c>
      <c r="E1051">
        <v>1</v>
      </c>
      <c r="F1051">
        <v>2.6164286704499324</v>
      </c>
      <c r="G1051">
        <v>0.11585192127786891</v>
      </c>
      <c r="H1051">
        <v>-0.34603770688568353</v>
      </c>
      <c r="I1051">
        <v>19.683914184320436</v>
      </c>
      <c r="K1051" s="7">
        <v>1021</v>
      </c>
      <c r="L1051" s="7">
        <v>7.0839063343851816E-2</v>
      </c>
      <c r="M1051" s="7">
        <v>-6.541994963115362E-2</v>
      </c>
      <c r="W1051" t="s">
        <v>1153</v>
      </c>
      <c r="X1051">
        <v>-0.13809287617065957</v>
      </c>
    </row>
    <row r="1052" spans="1:24" x14ac:dyDescent="0.25">
      <c r="A1052" t="s">
        <v>229</v>
      </c>
      <c r="B1052">
        <v>-0.43130670824072037</v>
      </c>
      <c r="C1052">
        <v>-0.48147484195866641</v>
      </c>
      <c r="D1052">
        <v>0</v>
      </c>
      <c r="E1052">
        <v>1</v>
      </c>
      <c r="F1052">
        <v>2.7239954472638295</v>
      </c>
      <c r="G1052">
        <v>3.9588381541232252E-2</v>
      </c>
      <c r="H1052">
        <v>0.19181003613494177</v>
      </c>
      <c r="I1052">
        <v>17.538284215792206</v>
      </c>
      <c r="K1052" s="7">
        <v>1022</v>
      </c>
      <c r="L1052" s="7">
        <v>0.16396689538844544</v>
      </c>
      <c r="M1052" s="7">
        <v>-0.29829850049406065</v>
      </c>
      <c r="W1052" t="s">
        <v>1154</v>
      </c>
      <c r="X1052">
        <v>-0.30729619374263811</v>
      </c>
    </row>
    <row r="1053" spans="1:24" x14ac:dyDescent="0.25">
      <c r="A1053" t="s">
        <v>1153</v>
      </c>
      <c r="B1053">
        <v>-0.13809287617065957</v>
      </c>
      <c r="C1053">
        <v>-0.32733652681775594</v>
      </c>
      <c r="D1053">
        <v>0</v>
      </c>
      <c r="E1053">
        <v>1</v>
      </c>
      <c r="F1053">
        <v>0.81759775035840976</v>
      </c>
      <c r="G1053">
        <v>1.9801833350614018E-2</v>
      </c>
      <c r="H1053">
        <v>-0.95523119025119296</v>
      </c>
      <c r="I1053">
        <v>16.26310631409569</v>
      </c>
      <c r="K1053" s="7">
        <v>1023</v>
      </c>
      <c r="L1053" s="7">
        <v>6.7006017325555778E-2</v>
      </c>
      <c r="M1053" s="7">
        <v>-0.20716056382712278</v>
      </c>
      <c r="W1053" t="s">
        <v>1155</v>
      </c>
      <c r="X1053">
        <v>-0.13571727543933768</v>
      </c>
    </row>
    <row r="1054" spans="1:24" x14ac:dyDescent="0.25">
      <c r="A1054" t="s">
        <v>1154</v>
      </c>
      <c r="B1054">
        <v>-0.30729619374263811</v>
      </c>
      <c r="C1054">
        <v>0.27311698180713334</v>
      </c>
      <c r="D1054">
        <v>0</v>
      </c>
      <c r="E1054">
        <v>1</v>
      </c>
      <c r="F1054">
        <v>1.0453583423098707</v>
      </c>
      <c r="G1054">
        <v>0.28358965433446104</v>
      </c>
      <c r="H1054">
        <v>-0.2766013411119469</v>
      </c>
      <c r="I1054">
        <v>17.230201510742891</v>
      </c>
      <c r="K1054" s="7">
        <v>1024</v>
      </c>
      <c r="L1054" s="7">
        <v>8.8116973879039051E-2</v>
      </c>
      <c r="M1054" s="7">
        <v>-5.053849828594182E-2</v>
      </c>
      <c r="W1054" t="s">
        <v>1156</v>
      </c>
      <c r="X1054">
        <v>-6.7893246196611912E-2</v>
      </c>
    </row>
    <row r="1055" spans="1:24" x14ac:dyDescent="0.25">
      <c r="A1055" t="s">
        <v>1155</v>
      </c>
      <c r="B1055">
        <v>-0.13571727543933768</v>
      </c>
      <c r="C1055">
        <v>6.819457514965177E-2</v>
      </c>
      <c r="D1055">
        <v>0</v>
      </c>
      <c r="E1055">
        <v>1</v>
      </c>
      <c r="F1055">
        <v>1.1935987199394582</v>
      </c>
      <c r="G1055">
        <v>7.0370401007723848E-2</v>
      </c>
      <c r="H1055">
        <v>5.5724196923165555E-2</v>
      </c>
      <c r="I1055">
        <v>17.345119332472624</v>
      </c>
      <c r="K1055" s="7">
        <v>1025</v>
      </c>
      <c r="L1055" s="7">
        <v>5.1615728490983948E-2</v>
      </c>
      <c r="M1055" s="7">
        <v>-4.8699154060625624E-2</v>
      </c>
      <c r="W1055" t="s">
        <v>230</v>
      </c>
      <c r="X1055">
        <v>-0.28458318057674908</v>
      </c>
    </row>
    <row r="1056" spans="1:24" x14ac:dyDescent="0.25">
      <c r="A1056" t="s">
        <v>1156</v>
      </c>
      <c r="B1056">
        <v>-6.7893246196611912E-2</v>
      </c>
      <c r="C1056">
        <v>-0.23627935736247485</v>
      </c>
      <c r="D1056">
        <v>0</v>
      </c>
      <c r="E1056">
        <v>1</v>
      </c>
      <c r="F1056">
        <v>1.6064989746950638</v>
      </c>
      <c r="G1056">
        <v>0.12556143231910208</v>
      </c>
      <c r="H1056">
        <v>-0.12070263806670209</v>
      </c>
      <c r="I1056">
        <v>16.279533138444474</v>
      </c>
      <c r="K1056" s="7">
        <v>1026</v>
      </c>
      <c r="L1056" s="7">
        <v>0.1381387937528491</v>
      </c>
      <c r="M1056" s="7">
        <v>-0.50006548413707808</v>
      </c>
      <c r="W1056" t="s">
        <v>1157</v>
      </c>
      <c r="X1056">
        <v>0.1273612782178967</v>
      </c>
    </row>
    <row r="1057" spans="1:24" x14ac:dyDescent="0.25">
      <c r="A1057" t="s">
        <v>230</v>
      </c>
      <c r="B1057">
        <v>-0.28458318057674908</v>
      </c>
      <c r="C1057">
        <v>0.38029414587161836</v>
      </c>
      <c r="D1057">
        <v>0</v>
      </c>
      <c r="E1057">
        <v>1</v>
      </c>
      <c r="F1057">
        <v>0.87072515336007861</v>
      </c>
      <c r="G1057">
        <v>0.14069370974815709</v>
      </c>
      <c r="H1057">
        <v>-0.75373315449453804</v>
      </c>
      <c r="I1057">
        <v>17.014307504736966</v>
      </c>
      <c r="K1057" s="7">
        <v>1027</v>
      </c>
      <c r="L1057" s="7">
        <v>0.19970210922874099</v>
      </c>
      <c r="M1057" s="7">
        <v>-0.32472091225913191</v>
      </c>
      <c r="W1057" t="s">
        <v>1158</v>
      </c>
      <c r="X1057">
        <v>-0.29051879286149462</v>
      </c>
    </row>
    <row r="1058" spans="1:24" x14ac:dyDescent="0.25">
      <c r="A1058" t="s">
        <v>1157</v>
      </c>
      <c r="B1058">
        <v>0.1273612782178967</v>
      </c>
      <c r="C1058">
        <v>0.304623434119837</v>
      </c>
      <c r="D1058">
        <v>0</v>
      </c>
      <c r="E1058">
        <v>1</v>
      </c>
      <c r="F1058">
        <v>1.8112550111348049</v>
      </c>
      <c r="G1058">
        <v>0.10515457038227261</v>
      </c>
      <c r="H1058">
        <v>-0.10645224621146988</v>
      </c>
      <c r="I1058">
        <v>19.739054631955312</v>
      </c>
      <c r="K1058" s="7">
        <v>1028</v>
      </c>
      <c r="L1058" s="7">
        <v>5.8418399242905927E-2</v>
      </c>
      <c r="M1058" s="7">
        <v>2.1043386289175663</v>
      </c>
      <c r="W1058" t="s">
        <v>1159</v>
      </c>
      <c r="X1058">
        <v>4.8677135749262801E-2</v>
      </c>
    </row>
    <row r="1059" spans="1:24" x14ac:dyDescent="0.25">
      <c r="A1059" t="s">
        <v>1158</v>
      </c>
      <c r="B1059">
        <v>-0.29051879286149462</v>
      </c>
      <c r="C1059">
        <v>-0.2495817404281514</v>
      </c>
      <c r="D1059">
        <v>0</v>
      </c>
      <c r="E1059">
        <v>1</v>
      </c>
      <c r="F1059">
        <v>1.3070267793536849</v>
      </c>
      <c r="G1059">
        <v>2.8231420462624598E-2</v>
      </c>
      <c r="H1059">
        <v>7.3272167567633606E-2</v>
      </c>
      <c r="I1059">
        <v>16.551799521856303</v>
      </c>
      <c r="K1059" s="7">
        <v>1029</v>
      </c>
      <c r="L1059" s="7">
        <v>0.27250490249907156</v>
      </c>
      <c r="M1059" s="7">
        <v>-0.54111741354181531</v>
      </c>
      <c r="W1059" t="s">
        <v>1160</v>
      </c>
      <c r="X1059">
        <v>-0.71767420220567546</v>
      </c>
    </row>
    <row r="1060" spans="1:24" x14ac:dyDescent="0.25">
      <c r="A1060" t="s">
        <v>1159</v>
      </c>
      <c r="B1060">
        <v>4.8677135749262801E-2</v>
      </c>
      <c r="C1060">
        <v>0.25259383663457474</v>
      </c>
      <c r="D1060">
        <v>0</v>
      </c>
      <c r="E1060">
        <v>1</v>
      </c>
      <c r="F1060">
        <v>1.0563804012742988</v>
      </c>
      <c r="G1060">
        <v>0.13956708206572843</v>
      </c>
      <c r="H1060">
        <v>4.8666936202726274E-2</v>
      </c>
      <c r="I1060">
        <v>16.356953489719938</v>
      </c>
      <c r="K1060" s="7">
        <v>1030</v>
      </c>
      <c r="L1060" s="7">
        <v>0.26090882212395106</v>
      </c>
      <c r="M1060" s="7">
        <v>-2.2628669882368557E-3</v>
      </c>
      <c r="W1060" t="s">
        <v>231</v>
      </c>
      <c r="X1060">
        <v>-0.20703231395817481</v>
      </c>
    </row>
    <row r="1061" spans="1:24" x14ac:dyDescent="0.25">
      <c r="A1061" t="s">
        <v>1160</v>
      </c>
      <c r="B1061">
        <v>-0.71767420220567546</v>
      </c>
      <c r="C1061">
        <v>0.38589060961436705</v>
      </c>
      <c r="D1061">
        <v>0</v>
      </c>
      <c r="E1061">
        <v>1</v>
      </c>
      <c r="F1061">
        <v>1.1886368506482505</v>
      </c>
      <c r="G1061">
        <v>0.21305100071246166</v>
      </c>
      <c r="H1061">
        <v>0.11405967301461764</v>
      </c>
      <c r="I1061">
        <v>16.946991226509976</v>
      </c>
      <c r="K1061" s="7">
        <v>1031</v>
      </c>
      <c r="L1061" s="7">
        <v>0.37364275057875984</v>
      </c>
      <c r="M1061" s="7">
        <v>-0.5225087359218189</v>
      </c>
      <c r="W1061" t="s">
        <v>1161</v>
      </c>
      <c r="X1061">
        <v>-0.35132965492992213</v>
      </c>
    </row>
    <row r="1062" spans="1:24" x14ac:dyDescent="0.25">
      <c r="A1062" t="s">
        <v>231</v>
      </c>
      <c r="B1062">
        <v>-0.20703231395817481</v>
      </c>
      <c r="C1062">
        <v>0.6348170059473166</v>
      </c>
      <c r="D1062">
        <v>0</v>
      </c>
      <c r="E1062">
        <v>1</v>
      </c>
      <c r="F1062">
        <v>2.0088526340012636</v>
      </c>
      <c r="G1062">
        <v>0.10544719563104286</v>
      </c>
      <c r="H1062">
        <v>7.6783255949981324E-2</v>
      </c>
      <c r="I1062">
        <v>16.677230745649211</v>
      </c>
      <c r="K1062" s="7">
        <v>1032</v>
      </c>
      <c r="L1062" s="7">
        <v>0.39906410731916986</v>
      </c>
      <c r="M1062" s="7">
        <v>3.4153738562597669</v>
      </c>
      <c r="W1062" t="s">
        <v>1162</v>
      </c>
      <c r="X1062">
        <v>-0.49725872144818861</v>
      </c>
    </row>
    <row r="1063" spans="1:24" x14ac:dyDescent="0.25">
      <c r="A1063" t="s">
        <v>1161</v>
      </c>
      <c r="B1063">
        <v>-0.35132965492992213</v>
      </c>
      <c r="C1063">
        <v>0.68126296410173059</v>
      </c>
      <c r="D1063">
        <v>0</v>
      </c>
      <c r="E1063">
        <v>1</v>
      </c>
      <c r="F1063">
        <v>0.58012798847115665</v>
      </c>
      <c r="G1063">
        <v>0.14624598921185381</v>
      </c>
      <c r="H1063">
        <v>-0.20527246807031338</v>
      </c>
      <c r="I1063">
        <v>18.004952996513222</v>
      </c>
      <c r="K1063" s="7">
        <v>1033</v>
      </c>
      <c r="L1063" s="7">
        <v>0.75875299753037995</v>
      </c>
      <c r="M1063" s="7">
        <v>-1.0848621540358636</v>
      </c>
      <c r="W1063" t="s">
        <v>1163</v>
      </c>
      <c r="X1063">
        <v>0.4789202875997372</v>
      </c>
    </row>
    <row r="1064" spans="1:24" x14ac:dyDescent="0.25">
      <c r="A1064" t="s">
        <v>1162</v>
      </c>
      <c r="B1064">
        <v>-0.49725872144818861</v>
      </c>
      <c r="C1064">
        <v>0.79715029265208781</v>
      </c>
      <c r="D1064">
        <v>0</v>
      </c>
      <c r="E1064">
        <v>1</v>
      </c>
      <c r="F1064">
        <v>1.1048258337683725</v>
      </c>
      <c r="G1064">
        <v>5.069646294435861E-2</v>
      </c>
      <c r="H1064">
        <v>-0.64079570373437511</v>
      </c>
      <c r="I1064">
        <v>16.952403092705268</v>
      </c>
      <c r="K1064" s="7">
        <v>1034</v>
      </c>
      <c r="L1064" s="7">
        <v>0.22565824190983208</v>
      </c>
      <c r="M1064" s="7">
        <v>0.57656403075239049</v>
      </c>
      <c r="W1064" t="s">
        <v>1164</v>
      </c>
      <c r="X1064">
        <v>-0.72874437435302142</v>
      </c>
    </row>
    <row r="1065" spans="1:24" x14ac:dyDescent="0.25">
      <c r="A1065" t="s">
        <v>1163</v>
      </c>
      <c r="B1065">
        <v>0.4789202875997372</v>
      </c>
      <c r="C1065">
        <v>-0.48437037032460889</v>
      </c>
      <c r="D1065">
        <v>0</v>
      </c>
      <c r="E1065">
        <v>1</v>
      </c>
      <c r="F1065">
        <v>0.4461222832883503</v>
      </c>
      <c r="G1065">
        <v>3.82172095201627E-2</v>
      </c>
      <c r="H1065">
        <v>0.40477792288553244</v>
      </c>
      <c r="I1065">
        <v>17.825199859777211</v>
      </c>
      <c r="K1065" s="7">
        <v>1035</v>
      </c>
      <c r="L1065" s="7">
        <v>-9.9529110486369587E-2</v>
      </c>
      <c r="M1065" s="7">
        <v>-0.68236060081622707</v>
      </c>
      <c r="W1065" t="s">
        <v>1165</v>
      </c>
      <c r="X1065">
        <v>-0.24198560604722663</v>
      </c>
    </row>
    <row r="1066" spans="1:24" x14ac:dyDescent="0.25">
      <c r="A1066" t="s">
        <v>1164</v>
      </c>
      <c r="B1066">
        <v>-0.72874437435302142</v>
      </c>
      <c r="C1066">
        <v>-0.41230417482796966</v>
      </c>
      <c r="D1066">
        <v>0</v>
      </c>
      <c r="E1066">
        <v>1</v>
      </c>
      <c r="F1066">
        <v>1.3324445006393788</v>
      </c>
      <c r="G1066">
        <v>0.10583627319460442</v>
      </c>
      <c r="H1066">
        <v>-0.98838519413744819</v>
      </c>
      <c r="I1066">
        <v>16.444508898342519</v>
      </c>
      <c r="K1066" s="7">
        <v>1036</v>
      </c>
      <c r="L1066" s="7">
        <v>0.3374161379063052</v>
      </c>
      <c r="M1066" s="7">
        <v>-0.36263363548367955</v>
      </c>
      <c r="W1066" t="s">
        <v>1166</v>
      </c>
      <c r="X1066">
        <v>-0.2594335388694573</v>
      </c>
    </row>
    <row r="1067" spans="1:24" x14ac:dyDescent="0.25">
      <c r="A1067" t="s">
        <v>1165</v>
      </c>
      <c r="B1067">
        <v>-0.24198560604722663</v>
      </c>
      <c r="C1067">
        <v>0.31429200151190084</v>
      </c>
      <c r="D1067">
        <v>0</v>
      </c>
      <c r="E1067">
        <v>1</v>
      </c>
      <c r="F1067">
        <v>1.9450621477043004</v>
      </c>
      <c r="G1067">
        <v>0.25231631904855395</v>
      </c>
      <c r="H1067">
        <v>2.7589760113852977E-2</v>
      </c>
      <c r="I1067">
        <v>17.672475368776915</v>
      </c>
      <c r="K1067" s="7">
        <v>1037</v>
      </c>
      <c r="L1067" s="7">
        <v>0.22308708137242594</v>
      </c>
      <c r="M1067" s="7">
        <v>-0.46678997405456252</v>
      </c>
      <c r="W1067" t="s">
        <v>232</v>
      </c>
      <c r="X1067">
        <v>-0.76099408285261949</v>
      </c>
    </row>
    <row r="1068" spans="1:24" x14ac:dyDescent="0.25">
      <c r="A1068" t="s">
        <v>1166</v>
      </c>
      <c r="B1068">
        <v>-0.2594335388694573</v>
      </c>
      <c r="C1068">
        <v>0.14004367847238175</v>
      </c>
      <c r="D1068">
        <v>0</v>
      </c>
      <c r="E1068">
        <v>1</v>
      </c>
      <c r="F1068">
        <v>1.4367809828744089</v>
      </c>
      <c r="G1068">
        <v>0.19248802642227444</v>
      </c>
      <c r="H1068">
        <v>-0.21694586463041893</v>
      </c>
      <c r="I1068">
        <v>17.681483245253691</v>
      </c>
      <c r="K1068" s="7">
        <v>1038</v>
      </c>
      <c r="L1068" s="7">
        <v>1.0025937582514182</v>
      </c>
      <c r="M1068" s="7">
        <v>-1.6286346368489735</v>
      </c>
      <c r="W1068" t="s">
        <v>1167</v>
      </c>
      <c r="X1068">
        <v>1.1505558034829197</v>
      </c>
    </row>
    <row r="1069" spans="1:24" x14ac:dyDescent="0.25">
      <c r="A1069" t="s">
        <v>232</v>
      </c>
      <c r="B1069">
        <v>-0.76099408285261949</v>
      </c>
      <c r="C1069">
        <v>1.0516255006574025</v>
      </c>
      <c r="D1069">
        <v>0</v>
      </c>
      <c r="E1069">
        <v>1</v>
      </c>
      <c r="F1069">
        <v>0.87086578495569122</v>
      </c>
      <c r="G1069">
        <v>0.42163595009580618</v>
      </c>
      <c r="H1069">
        <v>-0.24337041523010439</v>
      </c>
      <c r="I1069">
        <v>16.797672656381891</v>
      </c>
      <c r="K1069" s="7">
        <v>1039</v>
      </c>
      <c r="L1069" s="7">
        <v>0.32698829059621692</v>
      </c>
      <c r="M1069" s="7">
        <v>-0.29399885548199589</v>
      </c>
      <c r="W1069" t="s">
        <v>1168</v>
      </c>
      <c r="X1069">
        <v>0.46512610457861586</v>
      </c>
    </row>
    <row r="1070" spans="1:24" x14ac:dyDescent="0.25">
      <c r="A1070" t="s">
        <v>1167</v>
      </c>
      <c r="B1070">
        <v>1.1505558034829197</v>
      </c>
      <c r="C1070">
        <v>0.35349017862334836</v>
      </c>
      <c r="D1070">
        <v>0</v>
      </c>
      <c r="E1070">
        <v>1</v>
      </c>
      <c r="F1070">
        <v>1.9573361166585379</v>
      </c>
      <c r="G1070">
        <v>0.20245199942080716</v>
      </c>
      <c r="H1070">
        <v>0.27386530826496591</v>
      </c>
      <c r="I1070">
        <v>19.038557157626251</v>
      </c>
      <c r="K1070" s="7">
        <v>1040</v>
      </c>
      <c r="L1070" s="7">
        <v>0.2735039998895652</v>
      </c>
      <c r="M1070" s="7">
        <v>-0.80940411508593024</v>
      </c>
      <c r="W1070" t="s">
        <v>1169</v>
      </c>
      <c r="X1070">
        <v>-0.45645610917488727</v>
      </c>
    </row>
    <row r="1071" spans="1:24" x14ac:dyDescent="0.25">
      <c r="A1071" t="s">
        <v>1168</v>
      </c>
      <c r="B1071">
        <v>0.46512610457861586</v>
      </c>
      <c r="C1071">
        <v>0.70719754084299757</v>
      </c>
      <c r="D1071">
        <v>0</v>
      </c>
      <c r="E1071">
        <v>1</v>
      </c>
      <c r="F1071">
        <v>2.0995024859070455</v>
      </c>
      <c r="G1071">
        <v>0.20946538989612376</v>
      </c>
      <c r="H1071">
        <v>-0.14266690203513513</v>
      </c>
      <c r="I1071">
        <v>18.402092244117942</v>
      </c>
      <c r="K1071" s="7">
        <v>1041</v>
      </c>
      <c r="L1071" s="7">
        <v>0.40561682988161563</v>
      </c>
      <c r="M1071" s="7">
        <v>0.21099771024220915</v>
      </c>
      <c r="W1071" t="s">
        <v>1170</v>
      </c>
      <c r="X1071">
        <v>1.3602119308321052</v>
      </c>
    </row>
    <row r="1072" spans="1:24" x14ac:dyDescent="0.25">
      <c r="A1072" t="s">
        <v>1169</v>
      </c>
      <c r="B1072">
        <v>-0.45645610917488727</v>
      </c>
      <c r="C1072">
        <v>9.3823331153567974E-2</v>
      </c>
      <c r="D1072">
        <v>0</v>
      </c>
      <c r="E1072">
        <v>1</v>
      </c>
      <c r="F1072">
        <v>0.83606358979058415</v>
      </c>
      <c r="G1072">
        <v>8.2972325235110223E-2</v>
      </c>
      <c r="H1072">
        <v>-5.0017933758730919E-2</v>
      </c>
      <c r="I1072">
        <v>18.12273982938633</v>
      </c>
      <c r="K1072" s="7">
        <v>1042</v>
      </c>
      <c r="L1072" s="7">
        <v>0.15722594302417292</v>
      </c>
      <c r="M1072" s="7">
        <v>-0.3352398636489814</v>
      </c>
      <c r="W1072" t="s">
        <v>1171</v>
      </c>
      <c r="X1072">
        <v>-0.10278696263896343</v>
      </c>
    </row>
    <row r="1073" spans="1:24" x14ac:dyDescent="0.25">
      <c r="A1073" t="s">
        <v>1170</v>
      </c>
      <c r="B1073">
        <v>1.3602119308321052</v>
      </c>
      <c r="C1073">
        <v>-5.5610316622534163E-3</v>
      </c>
      <c r="D1073">
        <v>0</v>
      </c>
      <c r="E1073">
        <v>1</v>
      </c>
      <c r="F1073">
        <v>1.5034889134600384</v>
      </c>
      <c r="G1073">
        <v>6.0528638224617494E-2</v>
      </c>
      <c r="H1073">
        <v>2.2026192869057164</v>
      </c>
      <c r="I1073">
        <v>17.200006689614529</v>
      </c>
      <c r="K1073" s="7">
        <v>1043</v>
      </c>
      <c r="L1073" s="7">
        <v>0.21694695159954236</v>
      </c>
      <c r="M1073" s="7">
        <v>-0.10008877518896524</v>
      </c>
      <c r="W1073" t="s">
        <v>1172</v>
      </c>
      <c r="X1073">
        <v>-0.44636051742997351</v>
      </c>
    </row>
    <row r="1074" spans="1:24" x14ac:dyDescent="0.25">
      <c r="A1074" t="s">
        <v>1171</v>
      </c>
      <c r="B1074">
        <v>-0.10278696263896343</v>
      </c>
      <c r="C1074">
        <v>3.0938030517000573E-2</v>
      </c>
      <c r="D1074">
        <v>0</v>
      </c>
      <c r="E1074">
        <v>1</v>
      </c>
      <c r="F1074">
        <v>8.3665547623951356E-2</v>
      </c>
      <c r="G1074">
        <v>3.7331795482300277E-2</v>
      </c>
      <c r="H1074">
        <v>0.27139647652688331</v>
      </c>
      <c r="I1074">
        <v>16.372038709609313</v>
      </c>
      <c r="K1074" s="7">
        <v>1044</v>
      </c>
      <c r="L1074" s="7">
        <v>0.33845138748644366</v>
      </c>
      <c r="M1074" s="7">
        <v>0.51628044631496361</v>
      </c>
      <c r="W1074" t="s">
        <v>1173</v>
      </c>
      <c r="X1074">
        <v>-0.18629356137453007</v>
      </c>
    </row>
    <row r="1075" spans="1:24" x14ac:dyDescent="0.25">
      <c r="A1075" t="s">
        <v>1172</v>
      </c>
      <c r="B1075">
        <v>-0.44636051742997351</v>
      </c>
      <c r="C1075">
        <v>0.26127409668064733</v>
      </c>
      <c r="D1075">
        <v>0</v>
      </c>
      <c r="E1075">
        <v>1</v>
      </c>
      <c r="F1075">
        <v>0.39017199945028108</v>
      </c>
      <c r="G1075">
        <v>6.8495805428075415E-2</v>
      </c>
      <c r="H1075">
        <v>-0.12036828317718605</v>
      </c>
      <c r="I1075">
        <v>16.158033305105608</v>
      </c>
      <c r="K1075" s="7">
        <v>1045</v>
      </c>
      <c r="L1075" s="7">
        <v>0.46328503894701889</v>
      </c>
      <c r="M1075" s="7">
        <v>-0.82448618309266564</v>
      </c>
      <c r="W1075" t="s">
        <v>1174</v>
      </c>
      <c r="X1075">
        <v>0.97975812060753598</v>
      </c>
    </row>
    <row r="1076" spans="1:24" x14ac:dyDescent="0.25">
      <c r="A1076" t="s">
        <v>1173</v>
      </c>
      <c r="B1076">
        <v>-0.18629356137453007</v>
      </c>
      <c r="C1076">
        <v>0.37993357548827555</v>
      </c>
      <c r="D1076">
        <v>0</v>
      </c>
      <c r="E1076">
        <v>1</v>
      </c>
      <c r="F1076">
        <v>2.5805116278905884</v>
      </c>
      <c r="G1076">
        <v>3.6540772266792712E-2</v>
      </c>
      <c r="H1076">
        <v>-0.31185366895962202</v>
      </c>
      <c r="I1076">
        <v>17.495262069969119</v>
      </c>
      <c r="K1076" s="7">
        <v>1046</v>
      </c>
      <c r="L1076" s="7">
        <v>0.61831967002540633</v>
      </c>
      <c r="M1076" s="7">
        <v>-1.1613036554400449</v>
      </c>
      <c r="W1076" t="s">
        <v>233</v>
      </c>
      <c r="X1076">
        <v>-3.8988034888995347E-2</v>
      </c>
    </row>
    <row r="1077" spans="1:24" x14ac:dyDescent="0.25">
      <c r="A1077" t="s">
        <v>1174</v>
      </c>
      <c r="B1077">
        <v>0.97975812060753598</v>
      </c>
      <c r="C1077">
        <v>0.14573792977309818</v>
      </c>
      <c r="D1077">
        <v>0</v>
      </c>
      <c r="E1077">
        <v>1</v>
      </c>
      <c r="F1077">
        <v>1.0037430101353326</v>
      </c>
      <c r="G1077">
        <v>9.711590946315217E-2</v>
      </c>
      <c r="H1077">
        <v>-3.7434975546453995E-2</v>
      </c>
      <c r="I1077">
        <v>17.005935126022244</v>
      </c>
      <c r="K1077" s="7">
        <v>1047</v>
      </c>
      <c r="L1077" s="7">
        <v>0.49415442107115881</v>
      </c>
      <c r="M1077" s="7">
        <v>-1.1711812385211722</v>
      </c>
      <c r="W1077" t="s">
        <v>1175</v>
      </c>
      <c r="X1077">
        <v>-0.16246158257132448</v>
      </c>
    </row>
    <row r="1078" spans="1:24" x14ac:dyDescent="0.25">
      <c r="A1078" t="s">
        <v>233</v>
      </c>
      <c r="B1078">
        <v>-3.8988034888995347E-2</v>
      </c>
      <c r="C1078">
        <v>-0.24002835269312062</v>
      </c>
      <c r="D1078">
        <v>0</v>
      </c>
      <c r="E1078">
        <v>1</v>
      </c>
      <c r="F1078">
        <v>2.2528869977385835</v>
      </c>
      <c r="G1078">
        <v>1.4846370284163888E-3</v>
      </c>
      <c r="H1078">
        <v>-0.18794518419667991</v>
      </c>
      <c r="I1078">
        <v>16.849951892727031</v>
      </c>
      <c r="K1078" s="7">
        <v>1048</v>
      </c>
      <c r="L1078" s="7">
        <v>0.61590042475031503</v>
      </c>
      <c r="M1078" s="7">
        <v>-0.61837933087247077</v>
      </c>
      <c r="W1078" t="s">
        <v>1176</v>
      </c>
      <c r="X1078">
        <v>-1.8508941033377406E-2</v>
      </c>
    </row>
    <row r="1079" spans="1:24" x14ac:dyDescent="0.25">
      <c r="A1079" t="s">
        <v>1175</v>
      </c>
      <c r="B1079">
        <v>-0.16246158257132448</v>
      </c>
      <c r="C1079">
        <v>-8.457283296821673E-2</v>
      </c>
      <c r="D1079">
        <v>0</v>
      </c>
      <c r="E1079">
        <v>1</v>
      </c>
      <c r="F1079">
        <v>1.3579151440458741</v>
      </c>
      <c r="G1079">
        <v>0.13626300163964564</v>
      </c>
      <c r="H1079">
        <v>0.38872556528915053</v>
      </c>
      <c r="I1079">
        <v>17.277258464878631</v>
      </c>
      <c r="K1079" s="7">
        <v>1049</v>
      </c>
      <c r="L1079" s="7">
        <v>0.45930052450687286</v>
      </c>
      <c r="M1079" s="7">
        <v>29.655100295136432</v>
      </c>
      <c r="W1079" t="s">
        <v>1177</v>
      </c>
      <c r="X1079">
        <v>49.640264146471701</v>
      </c>
    </row>
    <row r="1080" spans="1:24" x14ac:dyDescent="0.25">
      <c r="A1080" t="s">
        <v>1176</v>
      </c>
      <c r="B1080">
        <v>-1.8508941033377406E-2</v>
      </c>
      <c r="C1080">
        <v>0.56557678619496554</v>
      </c>
      <c r="D1080">
        <v>0</v>
      </c>
      <c r="E1080">
        <v>1</v>
      </c>
      <c r="F1080">
        <v>1.5582508963964949</v>
      </c>
      <c r="G1080">
        <v>0.20860974705926527</v>
      </c>
      <c r="H1080">
        <v>1.9974946504310458</v>
      </c>
      <c r="I1080">
        <v>16.6618064291936</v>
      </c>
      <c r="K1080" s="7">
        <v>1050</v>
      </c>
      <c r="L1080" s="7">
        <v>0.12194538602445926</v>
      </c>
      <c r="M1080" s="7">
        <v>-0.55325209426517963</v>
      </c>
      <c r="W1080" t="s">
        <v>1178</v>
      </c>
      <c r="X1080">
        <v>-0.52696903576510046</v>
      </c>
    </row>
    <row r="1081" spans="1:24" x14ac:dyDescent="0.25">
      <c r="A1081" t="s">
        <v>1177</v>
      </c>
      <c r="B1081">
        <v>49.640264146471701</v>
      </c>
      <c r="C1081">
        <v>0.59113802332754328</v>
      </c>
      <c r="D1081">
        <v>0</v>
      </c>
      <c r="E1081">
        <v>1</v>
      </c>
      <c r="F1081">
        <v>4.1156915095369158</v>
      </c>
      <c r="G1081">
        <v>1.0857510247374413E-2</v>
      </c>
      <c r="H1081">
        <v>7188.8353508256787</v>
      </c>
      <c r="I1081">
        <v>18.233013136444971</v>
      </c>
      <c r="K1081" s="7">
        <v>1051</v>
      </c>
      <c r="L1081" s="7">
        <v>0.12995448895267314</v>
      </c>
      <c r="M1081" s="7">
        <v>-0.26804736512333271</v>
      </c>
      <c r="W1081" t="s">
        <v>1179</v>
      </c>
      <c r="X1081">
        <v>-0.23703225129820263</v>
      </c>
    </row>
    <row r="1082" spans="1:24" x14ac:dyDescent="0.25">
      <c r="A1082" t="s">
        <v>1178</v>
      </c>
      <c r="B1082">
        <v>-0.52696903576510046</v>
      </c>
      <c r="C1082">
        <v>0.76330787421279978</v>
      </c>
      <c r="D1082">
        <v>0</v>
      </c>
      <c r="E1082">
        <v>1</v>
      </c>
      <c r="F1082">
        <v>6.7938512913411673</v>
      </c>
      <c r="G1082">
        <v>7.2987807618706727E-2</v>
      </c>
      <c r="H1082">
        <v>-0.40755246208226681</v>
      </c>
      <c r="I1082">
        <v>16.654977041773133</v>
      </c>
      <c r="K1082" s="7">
        <v>1052</v>
      </c>
      <c r="L1082" s="7">
        <v>8.0663491911316498E-2</v>
      </c>
      <c r="M1082" s="7">
        <v>-0.38795968565395461</v>
      </c>
      <c r="W1082" t="s">
        <v>1180</v>
      </c>
      <c r="X1082">
        <v>-0.23508815618845819</v>
      </c>
    </row>
    <row r="1083" spans="1:24" x14ac:dyDescent="0.25">
      <c r="A1083" t="s">
        <v>1179</v>
      </c>
      <c r="B1083">
        <v>-0.23703225129820263</v>
      </c>
      <c r="C1083">
        <v>-0.27842814369226143</v>
      </c>
      <c r="D1083">
        <v>0</v>
      </c>
      <c r="E1083">
        <v>1</v>
      </c>
      <c r="F1083">
        <v>2.4319129701897655</v>
      </c>
      <c r="G1083">
        <v>4.8144851158944124E-2</v>
      </c>
      <c r="H1083">
        <v>-0.74598322983935461</v>
      </c>
      <c r="I1083">
        <v>16.490541178102848</v>
      </c>
      <c r="K1083" s="7">
        <v>1053</v>
      </c>
      <c r="L1083" s="7">
        <v>0.23613654380428062</v>
      </c>
      <c r="M1083" s="7">
        <v>-0.37185381924361827</v>
      </c>
      <c r="W1083" t="s">
        <v>1181</v>
      </c>
      <c r="X1083">
        <v>0.59619932558357347</v>
      </c>
    </row>
    <row r="1084" spans="1:24" x14ac:dyDescent="0.25">
      <c r="A1084" t="s">
        <v>1180</v>
      </c>
      <c r="B1084">
        <v>-0.23508815618845819</v>
      </c>
      <c r="C1084">
        <v>-2.4411833522854656E-2</v>
      </c>
      <c r="D1084">
        <v>0</v>
      </c>
      <c r="E1084">
        <v>1</v>
      </c>
      <c r="F1084">
        <v>0.67672063609969368</v>
      </c>
      <c r="G1084">
        <v>7.3750372365193884E-2</v>
      </c>
      <c r="H1084">
        <v>0.85982474016149957</v>
      </c>
      <c r="I1084">
        <v>17.078924309045149</v>
      </c>
      <c r="K1084" s="7">
        <v>1054</v>
      </c>
      <c r="L1084" s="7">
        <v>0.12994763230427653</v>
      </c>
      <c r="M1084" s="7">
        <v>-0.19784087850088844</v>
      </c>
      <c r="W1084" t="s">
        <v>234</v>
      </c>
      <c r="X1084">
        <v>-0.76188085582057352</v>
      </c>
    </row>
    <row r="1085" spans="1:24" x14ac:dyDescent="0.25">
      <c r="A1085" t="s">
        <v>1181</v>
      </c>
      <c r="B1085">
        <v>0.59619932558357347</v>
      </c>
      <c r="C1085">
        <v>-0.27289398478991561</v>
      </c>
      <c r="D1085">
        <v>0</v>
      </c>
      <c r="E1085">
        <v>1</v>
      </c>
      <c r="F1085">
        <v>4.2565046602516183</v>
      </c>
      <c r="G1085">
        <v>0.12739140445180108</v>
      </c>
      <c r="H1085">
        <v>-0.20939137177135606</v>
      </c>
      <c r="I1085">
        <v>17.635478263084384</v>
      </c>
      <c r="K1085" s="7">
        <v>1055</v>
      </c>
      <c r="L1085" s="7">
        <v>0.3007936733023151</v>
      </c>
      <c r="M1085" s="7">
        <v>-0.58537685387906424</v>
      </c>
      <c r="W1085" t="s">
        <v>1182</v>
      </c>
      <c r="X1085">
        <v>-0.44921565887347698</v>
      </c>
    </row>
    <row r="1086" spans="1:24" x14ac:dyDescent="0.25">
      <c r="A1086" t="s">
        <v>234</v>
      </c>
      <c r="B1086">
        <v>-0.76188085582057352</v>
      </c>
      <c r="C1086">
        <v>-0.33343401078216045</v>
      </c>
      <c r="D1086">
        <v>0</v>
      </c>
      <c r="E1086">
        <v>1</v>
      </c>
      <c r="F1086">
        <v>1.3716380190745101</v>
      </c>
      <c r="G1086">
        <v>6.7658804401182673E-2</v>
      </c>
      <c r="H1086">
        <v>0.30763692270934617</v>
      </c>
      <c r="I1086">
        <v>16.702099661757618</v>
      </c>
      <c r="K1086" s="7">
        <v>1056</v>
      </c>
      <c r="L1086" s="7">
        <v>0.19895816556171275</v>
      </c>
      <c r="M1086" s="7">
        <v>-7.1596887343816057E-2</v>
      </c>
      <c r="W1086" t="s">
        <v>1183</v>
      </c>
      <c r="X1086">
        <v>-0.20915983600394319</v>
      </c>
    </row>
    <row r="1087" spans="1:24" x14ac:dyDescent="0.25">
      <c r="A1087" t="s">
        <v>1182</v>
      </c>
      <c r="B1087">
        <v>-0.44921565887347698</v>
      </c>
      <c r="C1087">
        <v>0.79138067168008908</v>
      </c>
      <c r="D1087">
        <v>0</v>
      </c>
      <c r="E1087">
        <v>1</v>
      </c>
      <c r="F1087">
        <v>3.096582893845905</v>
      </c>
      <c r="G1087">
        <v>0.13189980530657094</v>
      </c>
      <c r="H1087">
        <v>-0.38141386651442216</v>
      </c>
      <c r="I1087">
        <v>17.639551869357692</v>
      </c>
      <c r="K1087" s="7">
        <v>1057</v>
      </c>
      <c r="L1087" s="7">
        <v>0.19180111074751371</v>
      </c>
      <c r="M1087" s="7">
        <v>-0.48231990360900834</v>
      </c>
      <c r="W1087" t="s">
        <v>1184</v>
      </c>
      <c r="X1087">
        <v>-3.0212307253336891E-3</v>
      </c>
    </row>
    <row r="1088" spans="1:24" x14ac:dyDescent="0.25">
      <c r="A1088" t="s">
        <v>1183</v>
      </c>
      <c r="B1088">
        <v>-0.20915983600394319</v>
      </c>
      <c r="C1088">
        <v>6.4686334274940777E-2</v>
      </c>
      <c r="D1088">
        <v>0</v>
      </c>
      <c r="E1088">
        <v>1</v>
      </c>
      <c r="F1088">
        <v>1.4504937410164114</v>
      </c>
      <c r="G1088">
        <v>6.0070222504767214E-2</v>
      </c>
      <c r="H1088">
        <v>-0.2761438450835132</v>
      </c>
      <c r="I1088">
        <v>16.530149690362723</v>
      </c>
      <c r="K1088" s="7">
        <v>1058</v>
      </c>
      <c r="L1088" s="7">
        <v>0.30743939372968021</v>
      </c>
      <c r="M1088" s="7">
        <v>-0.25876225798041741</v>
      </c>
      <c r="W1088" t="s">
        <v>1185</v>
      </c>
      <c r="X1088">
        <v>-0.10385763437183532</v>
      </c>
    </row>
    <row r="1089" spans="1:24" x14ac:dyDescent="0.25">
      <c r="A1089" t="s">
        <v>1184</v>
      </c>
      <c r="B1089">
        <v>-3.0212307253336891E-3</v>
      </c>
      <c r="C1089">
        <v>5.2510727417842983E-2</v>
      </c>
      <c r="D1089">
        <v>0</v>
      </c>
      <c r="E1089">
        <v>1</v>
      </c>
      <c r="F1089">
        <v>1.5630698856412348</v>
      </c>
      <c r="G1089">
        <v>4.3846163830436734E-2</v>
      </c>
      <c r="H1089">
        <v>-0.33546584499572185</v>
      </c>
      <c r="I1089">
        <v>18.112685855335599</v>
      </c>
      <c r="K1089" s="7">
        <v>1059</v>
      </c>
      <c r="L1089" s="7">
        <v>0.25864330599537566</v>
      </c>
      <c r="M1089" s="7">
        <v>-0.97631750820105112</v>
      </c>
      <c r="W1089" t="s">
        <v>1186</v>
      </c>
      <c r="X1089">
        <v>-0.24644799057700684</v>
      </c>
    </row>
    <row r="1090" spans="1:24" x14ac:dyDescent="0.25">
      <c r="A1090" t="s">
        <v>1185</v>
      </c>
      <c r="B1090">
        <v>-0.10385763437183532</v>
      </c>
      <c r="C1090">
        <v>0.18749364992640269</v>
      </c>
      <c r="D1090">
        <v>0</v>
      </c>
      <c r="E1090">
        <v>1</v>
      </c>
      <c r="F1090">
        <v>0.84140966702059261</v>
      </c>
      <c r="G1090">
        <v>7.444045073056281E-2</v>
      </c>
      <c r="H1090">
        <v>0.89576432534854367</v>
      </c>
      <c r="I1090">
        <v>16.980143017992805</v>
      </c>
      <c r="K1090" s="7">
        <v>1060</v>
      </c>
      <c r="L1090" s="7">
        <v>0.60995205259218799</v>
      </c>
      <c r="M1090" s="7">
        <v>-0.81698436655036277</v>
      </c>
      <c r="W1090" t="s">
        <v>1187</v>
      </c>
      <c r="X1090">
        <v>-0.28560406590681192</v>
      </c>
    </row>
    <row r="1091" spans="1:24" x14ac:dyDescent="0.25">
      <c r="A1091" t="s">
        <v>1186</v>
      </c>
      <c r="B1091">
        <v>-0.24644799057700684</v>
      </c>
      <c r="C1091">
        <v>-0.48941385883104754</v>
      </c>
      <c r="D1091">
        <v>0</v>
      </c>
      <c r="E1091">
        <v>1</v>
      </c>
      <c r="F1091">
        <v>5.3707600762380459</v>
      </c>
      <c r="G1091">
        <v>8.8648320493396784E-2</v>
      </c>
      <c r="H1091">
        <v>0.477791070011372</v>
      </c>
      <c r="I1091">
        <v>17.132019211680369</v>
      </c>
      <c r="K1091" s="7">
        <v>1061</v>
      </c>
      <c r="L1091" s="7">
        <v>0.35272085335446168</v>
      </c>
      <c r="M1091" s="7">
        <v>-0.70405050828438376</v>
      </c>
      <c r="W1091" t="s">
        <v>1188</v>
      </c>
      <c r="X1091">
        <v>-0.39698200536231093</v>
      </c>
    </row>
    <row r="1092" spans="1:24" x14ac:dyDescent="0.25">
      <c r="A1092" t="s">
        <v>1187</v>
      </c>
      <c r="B1092">
        <v>-0.28560406590681192</v>
      </c>
      <c r="C1092">
        <v>-0.10918373896273385</v>
      </c>
      <c r="D1092">
        <v>0</v>
      </c>
      <c r="E1092">
        <v>1</v>
      </c>
      <c r="F1092">
        <v>1.2061423515269991</v>
      </c>
      <c r="G1092">
        <v>7.1769585726284169E-2</v>
      </c>
      <c r="H1092">
        <v>0.59982636282213631</v>
      </c>
      <c r="I1092">
        <v>16.954637585268866</v>
      </c>
      <c r="K1092" s="7">
        <v>1062</v>
      </c>
      <c r="L1092" s="7">
        <v>0.64804447848974944</v>
      </c>
      <c r="M1092" s="7">
        <v>-1.1453031999379379</v>
      </c>
      <c r="W1092" t="s">
        <v>1189</v>
      </c>
      <c r="X1092">
        <v>-0.78656687802812297</v>
      </c>
    </row>
    <row r="1093" spans="1:24" x14ac:dyDescent="0.25">
      <c r="A1093" t="s">
        <v>1188</v>
      </c>
      <c r="B1093">
        <v>-0.39698200536231093</v>
      </c>
      <c r="C1093">
        <v>0.40811238440216518</v>
      </c>
      <c r="D1093">
        <v>0</v>
      </c>
      <c r="E1093">
        <v>1</v>
      </c>
      <c r="F1093">
        <v>1.5600383987053623</v>
      </c>
      <c r="G1093">
        <v>5.6222118052056902E-2</v>
      </c>
      <c r="H1093">
        <v>-0.54826835219740577</v>
      </c>
      <c r="I1093">
        <v>16.446747611871555</v>
      </c>
      <c r="K1093" s="7">
        <v>1063</v>
      </c>
      <c r="L1093" s="7">
        <v>-0.11140711897726363</v>
      </c>
      <c r="M1093" s="7">
        <v>0.59032740657700078</v>
      </c>
      <c r="W1093" t="s">
        <v>1190</v>
      </c>
      <c r="X1093">
        <v>3.5233339041799906E-2</v>
      </c>
    </row>
    <row r="1094" spans="1:24" x14ac:dyDescent="0.25">
      <c r="A1094" t="s">
        <v>1189</v>
      </c>
      <c r="B1094">
        <v>-0.78656687802812297</v>
      </c>
      <c r="C1094">
        <v>-0.17364235238579503</v>
      </c>
      <c r="D1094">
        <v>0</v>
      </c>
      <c r="E1094">
        <v>1</v>
      </c>
      <c r="F1094">
        <v>0.73372909520711316</v>
      </c>
      <c r="G1094">
        <v>0.2090830413673789</v>
      </c>
      <c r="H1094">
        <v>0.10659018546883575</v>
      </c>
      <c r="I1094">
        <v>16.256554288481286</v>
      </c>
      <c r="K1094" s="7">
        <v>1064</v>
      </c>
      <c r="L1094" s="7">
        <v>1.9545552420634493E-2</v>
      </c>
      <c r="M1094" s="7">
        <v>-0.74828992677365591</v>
      </c>
      <c r="W1094" t="s">
        <v>1191</v>
      </c>
      <c r="X1094">
        <v>0.76355341602794957</v>
      </c>
    </row>
    <row r="1095" spans="1:24" x14ac:dyDescent="0.25">
      <c r="A1095" t="s">
        <v>1190</v>
      </c>
      <c r="B1095">
        <v>3.5233339041799906E-2</v>
      </c>
      <c r="C1095">
        <v>0.19686199047736777</v>
      </c>
      <c r="D1095">
        <v>0</v>
      </c>
      <c r="E1095">
        <v>1</v>
      </c>
      <c r="F1095">
        <v>1.1603867007792252</v>
      </c>
      <c r="G1095">
        <v>0.17664068704676908</v>
      </c>
      <c r="H1095">
        <v>-0.4797459743488639</v>
      </c>
      <c r="I1095">
        <v>18.407350762037414</v>
      </c>
      <c r="K1095" s="7">
        <v>1065</v>
      </c>
      <c r="L1095" s="7">
        <v>0.19327565487220455</v>
      </c>
      <c r="M1095" s="7">
        <v>-0.43526126091943118</v>
      </c>
      <c r="W1095" t="s">
        <v>1192</v>
      </c>
      <c r="X1095">
        <v>-0.53199297172373305</v>
      </c>
    </row>
    <row r="1096" spans="1:24" x14ac:dyDescent="0.25">
      <c r="A1096" t="s">
        <v>1191</v>
      </c>
      <c r="B1096">
        <v>0.76355341602794957</v>
      </c>
      <c r="C1096">
        <v>0.44249438544644187</v>
      </c>
      <c r="D1096">
        <v>0</v>
      </c>
      <c r="E1096">
        <v>1</v>
      </c>
      <c r="F1096">
        <v>1.1607651332740732</v>
      </c>
      <c r="G1096">
        <v>0.13939048458261452</v>
      </c>
      <c r="H1096">
        <v>0.17184662609884191</v>
      </c>
      <c r="I1096">
        <v>17.624009656431866</v>
      </c>
      <c r="K1096" s="7">
        <v>1066</v>
      </c>
      <c r="L1096" s="7">
        <v>0.12484229717202489</v>
      </c>
      <c r="M1096" s="7">
        <v>-0.38427583604148219</v>
      </c>
      <c r="W1096" t="s">
        <v>1193</v>
      </c>
      <c r="X1096">
        <v>-9.384494142174199E-2</v>
      </c>
    </row>
    <row r="1097" spans="1:24" x14ac:dyDescent="0.25">
      <c r="A1097" t="s">
        <v>1192</v>
      </c>
      <c r="B1097">
        <v>-0.53199297172373305</v>
      </c>
      <c r="C1097">
        <v>0.27899542800873733</v>
      </c>
      <c r="D1097">
        <v>0</v>
      </c>
      <c r="E1097">
        <v>1</v>
      </c>
      <c r="F1097">
        <v>1.2495140519203072</v>
      </c>
      <c r="G1097">
        <v>0.18143759751737853</v>
      </c>
      <c r="H1097">
        <v>-0.6050536954581045</v>
      </c>
      <c r="I1097">
        <v>17.019064516547576</v>
      </c>
      <c r="K1097" s="7">
        <v>1067</v>
      </c>
      <c r="L1097" s="7">
        <v>0.33094636366150976</v>
      </c>
      <c r="M1097" s="7">
        <v>-1.0919404465141294</v>
      </c>
      <c r="W1097" t="s">
        <v>1194</v>
      </c>
      <c r="X1097">
        <v>1.9606911615451532E-3</v>
      </c>
    </row>
    <row r="1098" spans="1:24" x14ac:dyDescent="0.25">
      <c r="A1098" t="s">
        <v>1193</v>
      </c>
      <c r="B1098">
        <v>-9.384494142174199E-2</v>
      </c>
      <c r="C1098">
        <v>-0.14190400125076569</v>
      </c>
      <c r="D1098">
        <v>0</v>
      </c>
      <c r="E1098">
        <v>1</v>
      </c>
      <c r="F1098">
        <v>2.1253076922694309</v>
      </c>
      <c r="G1098">
        <v>0.15287878867095792</v>
      </c>
      <c r="H1098">
        <v>0.47289606923829597</v>
      </c>
      <c r="I1098">
        <v>16.567302220526301</v>
      </c>
      <c r="K1098" s="7">
        <v>1068</v>
      </c>
      <c r="L1098" s="7">
        <v>0.1759610433912222</v>
      </c>
      <c r="M1098" s="7">
        <v>0.97459476009169754</v>
      </c>
      <c r="W1098" t="s">
        <v>1195</v>
      </c>
      <c r="X1098">
        <v>-8.4988912266937292E-2</v>
      </c>
    </row>
    <row r="1099" spans="1:24" x14ac:dyDescent="0.25">
      <c r="A1099" t="s">
        <v>1194</v>
      </c>
      <c r="B1099">
        <v>1.9606911615451532E-3</v>
      </c>
      <c r="C1099">
        <v>1.566794137888686</v>
      </c>
      <c r="D1099">
        <v>0</v>
      </c>
      <c r="E1099">
        <v>1</v>
      </c>
      <c r="F1099">
        <v>4.291106448229784</v>
      </c>
      <c r="G1099">
        <v>0.17386856455693986</v>
      </c>
      <c r="H1099">
        <v>0.99836870951731382</v>
      </c>
      <c r="I1099">
        <v>16.339985687564859</v>
      </c>
      <c r="K1099" s="7">
        <v>1069</v>
      </c>
      <c r="L1099" s="7">
        <v>0.40549469577009578</v>
      </c>
      <c r="M1099" s="7">
        <v>5.9631408808520081E-2</v>
      </c>
      <c r="W1099" t="s">
        <v>1196</v>
      </c>
      <c r="X1099">
        <v>0.40159787984334294</v>
      </c>
    </row>
    <row r="1100" spans="1:24" x14ac:dyDescent="0.25">
      <c r="A1100" t="s">
        <v>1195</v>
      </c>
      <c r="B1100">
        <v>-8.4988912266937292E-2</v>
      </c>
      <c r="C1100">
        <v>0.17676795151810318</v>
      </c>
      <c r="D1100">
        <v>0</v>
      </c>
      <c r="E1100">
        <v>1</v>
      </c>
      <c r="F1100">
        <v>0.83255239530149294</v>
      </c>
      <c r="G1100">
        <v>0.14592741614755642</v>
      </c>
      <c r="H1100">
        <v>-0.60343080235158175</v>
      </c>
      <c r="I1100">
        <v>16.542269727183964</v>
      </c>
      <c r="K1100" s="7">
        <v>1070</v>
      </c>
      <c r="L1100" s="7">
        <v>0.14349918661265804</v>
      </c>
      <c r="M1100" s="7">
        <v>-0.59995529578754536</v>
      </c>
      <c r="W1100" t="s">
        <v>1197</v>
      </c>
      <c r="X1100">
        <v>4.391283186906339E-2</v>
      </c>
    </row>
    <row r="1101" spans="1:24" x14ac:dyDescent="0.25">
      <c r="A1101" t="s">
        <v>1196</v>
      </c>
      <c r="B1101">
        <v>0.40159787984334294</v>
      </c>
      <c r="C1101">
        <v>-0.28211953968435888</v>
      </c>
      <c r="D1101">
        <v>0</v>
      </c>
      <c r="E1101">
        <v>1</v>
      </c>
      <c r="F1101">
        <v>1.7527155770920821</v>
      </c>
      <c r="G1101">
        <v>0.24986731230662343</v>
      </c>
      <c r="H1101">
        <v>-0.4456021421361504</v>
      </c>
      <c r="I1101">
        <v>16.65530885009505</v>
      </c>
      <c r="K1101" s="7">
        <v>1071</v>
      </c>
      <c r="L1101" s="7">
        <v>0.26432913109329625</v>
      </c>
      <c r="M1101" s="7">
        <v>1.095882799738809</v>
      </c>
      <c r="W1101" t="s">
        <v>1198</v>
      </c>
      <c r="X1101">
        <v>-0.23706834580510444</v>
      </c>
    </row>
    <row r="1102" spans="1:24" x14ac:dyDescent="0.25">
      <c r="A1102" t="s">
        <v>1197</v>
      </c>
      <c r="B1102">
        <v>4.391283186906339E-2</v>
      </c>
      <c r="C1102">
        <v>0.27762946767907648</v>
      </c>
      <c r="D1102">
        <v>0</v>
      </c>
      <c r="E1102">
        <v>1</v>
      </c>
      <c r="F1102">
        <v>0.89634152532552669</v>
      </c>
      <c r="G1102">
        <v>0.14946005316990352</v>
      </c>
      <c r="H1102">
        <v>0.24640579835270998</v>
      </c>
      <c r="I1102">
        <v>17.346282469915248</v>
      </c>
      <c r="K1102" s="7">
        <v>1072</v>
      </c>
      <c r="L1102" s="7">
        <v>0.22405192719738309</v>
      </c>
      <c r="M1102" s="7">
        <v>-0.32683888983634651</v>
      </c>
      <c r="W1102" t="s">
        <v>1199</v>
      </c>
      <c r="X1102">
        <v>-0.7069136400772339</v>
      </c>
    </row>
    <row r="1103" spans="1:24" x14ac:dyDescent="0.25">
      <c r="A1103" t="s">
        <v>1198</v>
      </c>
      <c r="B1103">
        <v>-0.23706834580510444</v>
      </c>
      <c r="C1103">
        <v>-0.12384080081130516</v>
      </c>
      <c r="D1103">
        <v>0</v>
      </c>
      <c r="E1103">
        <v>1</v>
      </c>
      <c r="F1103">
        <v>2.8491336329441581</v>
      </c>
      <c r="G1103">
        <v>0.1362685204145648</v>
      </c>
      <c r="H1103">
        <v>2.7893414222057517E-2</v>
      </c>
      <c r="I1103">
        <v>18.645786005665656</v>
      </c>
      <c r="K1103" s="7">
        <v>1073</v>
      </c>
      <c r="L1103" s="7">
        <v>0.34674418466432622</v>
      </c>
      <c r="M1103" s="7">
        <v>-0.79310470209429973</v>
      </c>
      <c r="W1103" t="s">
        <v>1200</v>
      </c>
      <c r="X1103">
        <v>-0.98194151995934009</v>
      </c>
    </row>
    <row r="1104" spans="1:24" x14ac:dyDescent="0.25">
      <c r="A1104" t="s">
        <v>1199</v>
      </c>
      <c r="B1104">
        <v>-0.7069136400772339</v>
      </c>
      <c r="C1104">
        <v>5.6759789158932247E-2</v>
      </c>
      <c r="D1104">
        <v>0</v>
      </c>
      <c r="E1104">
        <v>1</v>
      </c>
      <c r="F1104">
        <v>0.78550573993985218</v>
      </c>
      <c r="G1104">
        <v>4.4743508185407288E-2</v>
      </c>
      <c r="H1104">
        <v>-5.8224869735538219E-2</v>
      </c>
      <c r="I1104">
        <v>16.119708375701538</v>
      </c>
      <c r="K1104" s="7">
        <v>1074</v>
      </c>
      <c r="L1104" s="7">
        <v>0.55272516812834604</v>
      </c>
      <c r="M1104" s="7">
        <v>-0.73901872950287606</v>
      </c>
      <c r="W1104" t="s">
        <v>1201</v>
      </c>
      <c r="X1104">
        <v>-0.75323452835445381</v>
      </c>
    </row>
    <row r="1105" spans="1:24" x14ac:dyDescent="0.25">
      <c r="A1105" t="s">
        <v>1200</v>
      </c>
      <c r="B1105">
        <v>-0.98194151995934009</v>
      </c>
      <c r="C1105">
        <v>-8.5997419000140102E-2</v>
      </c>
      <c r="D1105">
        <v>0</v>
      </c>
      <c r="E1105">
        <v>1</v>
      </c>
      <c r="F1105">
        <v>0.80280322801903115</v>
      </c>
      <c r="G1105">
        <v>0.11644660122758123</v>
      </c>
      <c r="H1105">
        <v>-0.2473669714251828</v>
      </c>
      <c r="I1105">
        <v>18.44897017271715</v>
      </c>
      <c r="K1105" s="7">
        <v>1075</v>
      </c>
      <c r="L1105" s="7">
        <v>0.25032366865258604</v>
      </c>
      <c r="M1105" s="7">
        <v>0.72943445195494994</v>
      </c>
      <c r="W1105" t="s">
        <v>1202</v>
      </c>
      <c r="X1105">
        <v>0.83907796493009157</v>
      </c>
    </row>
    <row r="1106" spans="1:24" x14ac:dyDescent="0.25">
      <c r="A1106" t="s">
        <v>1201</v>
      </c>
      <c r="B1106">
        <v>-0.75323452835445381</v>
      </c>
      <c r="C1106">
        <v>2.9846743548692993</v>
      </c>
      <c r="D1106">
        <v>0</v>
      </c>
      <c r="E1106">
        <v>1</v>
      </c>
      <c r="F1106">
        <v>3.3881428597490242</v>
      </c>
      <c r="G1106">
        <v>0.5726006141788299</v>
      </c>
      <c r="H1106">
        <v>-0.85079173276790376</v>
      </c>
      <c r="I1106">
        <v>16.576318783832509</v>
      </c>
      <c r="K1106" s="7">
        <v>1076</v>
      </c>
      <c r="L1106" s="7">
        <v>0.29382528847161282</v>
      </c>
      <c r="M1106" s="7">
        <v>-0.33281332336060815</v>
      </c>
      <c r="W1106" t="s">
        <v>1203</v>
      </c>
      <c r="X1106">
        <v>-0.19565251949821946</v>
      </c>
    </row>
    <row r="1107" spans="1:24" x14ac:dyDescent="0.25">
      <c r="A1107" t="s">
        <v>1202</v>
      </c>
      <c r="B1107">
        <v>0.83907796493009157</v>
      </c>
      <c r="C1107">
        <v>-3.2285880111285088E-2</v>
      </c>
      <c r="D1107">
        <v>0</v>
      </c>
      <c r="E1107">
        <v>1</v>
      </c>
      <c r="F1107">
        <v>2.0886878853397359</v>
      </c>
      <c r="G1107">
        <v>0.16761090036665968</v>
      </c>
      <c r="H1107">
        <v>0.54303160674957129</v>
      </c>
      <c r="I1107">
        <v>17.409228735095098</v>
      </c>
      <c r="K1107" s="7">
        <v>1077</v>
      </c>
      <c r="L1107" s="7">
        <v>0.10253644364938852</v>
      </c>
      <c r="M1107" s="7">
        <v>-0.264998026220713</v>
      </c>
      <c r="W1107" t="s">
        <v>1204</v>
      </c>
      <c r="X1107">
        <v>0.24408124071997903</v>
      </c>
    </row>
    <row r="1108" spans="1:24" x14ac:dyDescent="0.25">
      <c r="A1108" t="s">
        <v>1203</v>
      </c>
      <c r="B1108">
        <v>-0.19565251949821946</v>
      </c>
      <c r="C1108">
        <v>0.15935069359723061</v>
      </c>
      <c r="D1108">
        <v>0</v>
      </c>
      <c r="E1108">
        <v>1</v>
      </c>
      <c r="F1108">
        <v>1.1129126946796826</v>
      </c>
      <c r="G1108">
        <v>0.22173634816310003</v>
      </c>
      <c r="H1108">
        <v>-1.2980914712748247E-2</v>
      </c>
      <c r="I1108">
        <v>18.766055878332043</v>
      </c>
      <c r="K1108" s="7">
        <v>1078</v>
      </c>
      <c r="L1108" s="7">
        <v>0.42417580958991419</v>
      </c>
      <c r="M1108" s="7">
        <v>-0.4426847506232916</v>
      </c>
      <c r="W1108" t="s">
        <v>1205</v>
      </c>
      <c r="X1108">
        <v>-1.561485715747645E-2</v>
      </c>
    </row>
    <row r="1109" spans="1:24" x14ac:dyDescent="0.25">
      <c r="A1109" t="s">
        <v>1204</v>
      </c>
      <c r="B1109">
        <v>0.24408124071997903</v>
      </c>
      <c r="C1109">
        <v>-0.10616780159767687</v>
      </c>
      <c r="D1109">
        <v>0</v>
      </c>
      <c r="E1109">
        <v>1</v>
      </c>
      <c r="F1109">
        <v>2.163772325916677</v>
      </c>
      <c r="G1109">
        <v>0.20543627101075179</v>
      </c>
      <c r="H1109">
        <v>2.2030078361346135</v>
      </c>
      <c r="I1109">
        <v>19.217422621864646</v>
      </c>
      <c r="K1109" s="7">
        <v>1079</v>
      </c>
      <c r="L1109" s="7">
        <v>49.742701963849861</v>
      </c>
      <c r="M1109" s="7">
        <v>-0.10243781737815993</v>
      </c>
      <c r="W1109" t="s">
        <v>1206</v>
      </c>
      <c r="X1109">
        <v>0.71485311828771836</v>
      </c>
    </row>
    <row r="1110" spans="1:24" x14ac:dyDescent="0.25">
      <c r="A1110" t="s">
        <v>1205</v>
      </c>
      <c r="B1110">
        <v>-1.561485715747645E-2</v>
      </c>
      <c r="C1110">
        <v>-9.0212662819706385E-2</v>
      </c>
      <c r="D1110">
        <v>0</v>
      </c>
      <c r="E1110">
        <v>1</v>
      </c>
      <c r="F1110">
        <v>0.83962678296775584</v>
      </c>
      <c r="G1110">
        <v>0.12935686642311278</v>
      </c>
      <c r="H1110">
        <v>7.1859428197473402E-2</v>
      </c>
      <c r="I1110">
        <v>18.980481617115274</v>
      </c>
      <c r="K1110" s="7">
        <v>1080</v>
      </c>
      <c r="L1110" s="7">
        <v>1.1622275942724571</v>
      </c>
      <c r="M1110" s="7">
        <v>-1.6891966300375576</v>
      </c>
      <c r="W1110" t="s">
        <v>1207</v>
      </c>
      <c r="X1110">
        <v>-0.37322336808202833</v>
      </c>
    </row>
    <row r="1111" spans="1:24" x14ac:dyDescent="0.25">
      <c r="A1111" t="s">
        <v>1206</v>
      </c>
      <c r="B1111">
        <v>0.71485311828771836</v>
      </c>
      <c r="C1111">
        <v>-0.29542914534528675</v>
      </c>
      <c r="D1111">
        <v>0</v>
      </c>
      <c r="E1111">
        <v>1</v>
      </c>
      <c r="F1111">
        <v>1.3334393880555728</v>
      </c>
      <c r="G1111">
        <v>0.14708593418270541</v>
      </c>
      <c r="H1111">
        <v>0.20235125608928303</v>
      </c>
      <c r="I1111">
        <v>20.575570349476465</v>
      </c>
      <c r="K1111" s="7">
        <v>1081</v>
      </c>
      <c r="L1111" s="7">
        <v>0.25804891268304631</v>
      </c>
      <c r="M1111" s="7">
        <v>-0.49508116398124891</v>
      </c>
      <c r="W1111" t="s">
        <v>1208</v>
      </c>
      <c r="X1111">
        <v>0.15395949860797398</v>
      </c>
    </row>
    <row r="1112" spans="1:24" x14ac:dyDescent="0.25">
      <c r="A1112" t="s">
        <v>1207</v>
      </c>
      <c r="B1112">
        <v>-0.37322336808202833</v>
      </c>
      <c r="C1112">
        <v>0.10367728633846687</v>
      </c>
      <c r="D1112">
        <v>0</v>
      </c>
      <c r="E1112">
        <v>1</v>
      </c>
      <c r="F1112">
        <v>1.2250664708002452</v>
      </c>
      <c r="G1112">
        <v>0.1388610790897099</v>
      </c>
      <c r="H1112">
        <v>-0.40421081155364819</v>
      </c>
      <c r="I1112">
        <v>17.133558134099772</v>
      </c>
      <c r="K1112" s="7">
        <v>1082</v>
      </c>
      <c r="L1112" s="7">
        <v>0.16096644300047536</v>
      </c>
      <c r="M1112" s="7">
        <v>-0.39605459918893354</v>
      </c>
      <c r="W1112" t="s">
        <v>1209</v>
      </c>
      <c r="X1112">
        <v>-0.3161267333834768</v>
      </c>
    </row>
    <row r="1113" spans="1:24" x14ac:dyDescent="0.25">
      <c r="A1113" t="s">
        <v>1208</v>
      </c>
      <c r="B1113">
        <v>0.15395949860797398</v>
      </c>
      <c r="C1113">
        <v>0.34022920908126253</v>
      </c>
      <c r="D1113">
        <v>0</v>
      </c>
      <c r="E1113">
        <v>1</v>
      </c>
      <c r="F1113">
        <v>1.4601812124304383</v>
      </c>
      <c r="G1113">
        <v>2.5190843180928166E-2</v>
      </c>
      <c r="H1113">
        <v>-0.20897333605778187</v>
      </c>
      <c r="I1113">
        <v>17.270448145515257</v>
      </c>
      <c r="K1113" s="7">
        <v>1083</v>
      </c>
      <c r="L1113" s="7">
        <v>0.25897290713359356</v>
      </c>
      <c r="M1113" s="7">
        <v>0.33722641844997991</v>
      </c>
      <c r="W1113" t="s">
        <v>1210</v>
      </c>
      <c r="X1113">
        <v>-4.0431661639214495E-2</v>
      </c>
    </row>
    <row r="1114" spans="1:24" x14ac:dyDescent="0.25">
      <c r="A1114" t="s">
        <v>1209</v>
      </c>
      <c r="B1114">
        <v>-0.3161267333834768</v>
      </c>
      <c r="C1114">
        <v>0.27216803473775653</v>
      </c>
      <c r="D1114">
        <v>0</v>
      </c>
      <c r="E1114">
        <v>1</v>
      </c>
      <c r="F1114">
        <v>1.1082629568371358</v>
      </c>
      <c r="G1114">
        <v>7.9379678117937794E-2</v>
      </c>
      <c r="H1114">
        <v>-0.17904454398872172</v>
      </c>
      <c r="I1114">
        <v>16.955757644427113</v>
      </c>
      <c r="K1114" s="7">
        <v>1084</v>
      </c>
      <c r="L1114" s="7">
        <v>9.892745329916619E-2</v>
      </c>
      <c r="M1114" s="7">
        <v>-0.86080830911973971</v>
      </c>
      <c r="W1114" t="s">
        <v>1211</v>
      </c>
      <c r="X1114">
        <v>0.10215426189026966</v>
      </c>
    </row>
    <row r="1115" spans="1:24" x14ac:dyDescent="0.25">
      <c r="A1115" t="s">
        <v>1210</v>
      </c>
      <c r="B1115">
        <v>-4.0431661639214495E-2</v>
      </c>
      <c r="C1115">
        <v>0.29614553932638643</v>
      </c>
      <c r="D1115">
        <v>0</v>
      </c>
      <c r="E1115">
        <v>1</v>
      </c>
      <c r="F1115">
        <v>0.57105805178873037</v>
      </c>
      <c r="G1115">
        <v>3.4465087775718738E-2</v>
      </c>
      <c r="H1115">
        <v>0.17484028145946656</v>
      </c>
      <c r="I1115">
        <v>17.37669293435771</v>
      </c>
      <c r="K1115" s="7">
        <v>1085</v>
      </c>
      <c r="L1115" s="7">
        <v>0.68795422872507572</v>
      </c>
      <c r="M1115" s="7">
        <v>-1.1371698875985528</v>
      </c>
      <c r="W1115" t="s">
        <v>1212</v>
      </c>
      <c r="X1115">
        <v>0.1962433208967076</v>
      </c>
    </row>
    <row r="1116" spans="1:24" x14ac:dyDescent="0.25">
      <c r="A1116" t="s">
        <v>1211</v>
      </c>
      <c r="B1116">
        <v>0.10215426189026966</v>
      </c>
      <c r="C1116">
        <v>0.28203991206614182</v>
      </c>
      <c r="D1116">
        <v>0</v>
      </c>
      <c r="E1116">
        <v>1</v>
      </c>
      <c r="F1116">
        <v>0.89795445462979329</v>
      </c>
      <c r="G1116">
        <v>0.11974444051521145</v>
      </c>
      <c r="H1116">
        <v>-0.25316231311564408</v>
      </c>
      <c r="I1116">
        <v>16.218906037756657</v>
      </c>
      <c r="K1116" s="7">
        <v>1086</v>
      </c>
      <c r="L1116" s="7">
        <v>0.32764609574494341</v>
      </c>
      <c r="M1116" s="7">
        <v>-0.53680593174888658</v>
      </c>
      <c r="W1116" t="s">
        <v>1213</v>
      </c>
      <c r="X1116">
        <v>2.9228732551259951</v>
      </c>
    </row>
    <row r="1117" spans="1:24" x14ac:dyDescent="0.25">
      <c r="A1117" t="s">
        <v>1212</v>
      </c>
      <c r="B1117">
        <v>0.1962433208967076</v>
      </c>
      <c r="C1117">
        <v>0.26726466160249129</v>
      </c>
      <c r="D1117">
        <v>0</v>
      </c>
      <c r="E1117">
        <v>1</v>
      </c>
      <c r="F1117">
        <v>1.0053473099094048</v>
      </c>
      <c r="G1117">
        <v>0.17743204355811107</v>
      </c>
      <c r="H1117">
        <v>0.16411472726105344</v>
      </c>
      <c r="I1117">
        <v>17.253443716566327</v>
      </c>
      <c r="K1117" s="7">
        <v>1087</v>
      </c>
      <c r="L1117" s="7">
        <v>0.23580780991313932</v>
      </c>
      <c r="M1117" s="7">
        <v>-0.23882904063847302</v>
      </c>
      <c r="W1117" t="s">
        <v>1214</v>
      </c>
      <c r="X1117">
        <v>-3.5855027753983713E-2</v>
      </c>
    </row>
    <row r="1118" spans="1:24" x14ac:dyDescent="0.25">
      <c r="A1118" t="s">
        <v>1213</v>
      </c>
      <c r="B1118">
        <v>2.9228732551259951</v>
      </c>
      <c r="C1118">
        <v>-0.44043715742629147</v>
      </c>
      <c r="D1118">
        <v>0</v>
      </c>
      <c r="E1118">
        <v>1</v>
      </c>
      <c r="F1118">
        <v>0.65877103616492549</v>
      </c>
      <c r="G1118">
        <v>5.1198144583180193E-2</v>
      </c>
      <c r="H1118">
        <v>0.79713093287723613</v>
      </c>
      <c r="I1118">
        <v>17.003629506740591</v>
      </c>
      <c r="K1118" s="7">
        <v>1088</v>
      </c>
      <c r="L1118" s="7">
        <v>0.29152667406637911</v>
      </c>
      <c r="M1118" s="7">
        <v>-0.39538430843821443</v>
      </c>
      <c r="W1118" t="s">
        <v>1215</v>
      </c>
      <c r="X1118">
        <v>7.3736732971350347E-2</v>
      </c>
    </row>
    <row r="1119" spans="1:24" x14ac:dyDescent="0.25">
      <c r="A1119" t="s">
        <v>1214</v>
      </c>
      <c r="B1119">
        <v>-3.5855027753983713E-2</v>
      </c>
      <c r="C1119">
        <v>3.4766794587344801E-2</v>
      </c>
      <c r="D1119">
        <v>0</v>
      </c>
      <c r="E1119">
        <v>1</v>
      </c>
      <c r="F1119">
        <v>0.79596149786502035</v>
      </c>
      <c r="G1119">
        <v>5.8559650276083251E-2</v>
      </c>
      <c r="H1119">
        <v>-0.45697014645800382</v>
      </c>
      <c r="I1119">
        <v>16.935097437869779</v>
      </c>
      <c r="K1119" s="7">
        <v>1089</v>
      </c>
      <c r="L1119" s="7">
        <v>0.34001347338497467</v>
      </c>
      <c r="M1119" s="7">
        <v>-0.58646146396198151</v>
      </c>
      <c r="W1119" t="s">
        <v>1216</v>
      </c>
      <c r="X1119">
        <v>0.72551279409242431</v>
      </c>
    </row>
    <row r="1120" spans="1:24" x14ac:dyDescent="0.25">
      <c r="A1120" t="s">
        <v>1215</v>
      </c>
      <c r="B1120">
        <v>7.3736732971350347E-2</v>
      </c>
      <c r="C1120">
        <v>-9.9308497845641219E-2</v>
      </c>
      <c r="D1120">
        <v>0</v>
      </c>
      <c r="E1120">
        <v>1</v>
      </c>
      <c r="F1120">
        <v>0.48227065042767919</v>
      </c>
      <c r="G1120">
        <v>0.10601670716225831</v>
      </c>
      <c r="H1120">
        <v>0.36714689007512158</v>
      </c>
      <c r="I1120">
        <v>16.461108205807875</v>
      </c>
      <c r="K1120" s="7">
        <v>1090</v>
      </c>
      <c r="L1120" s="7">
        <v>0.1769378898064089</v>
      </c>
      <c r="M1120" s="7">
        <v>-0.46254195571322082</v>
      </c>
      <c r="W1120" t="s">
        <v>1217</v>
      </c>
      <c r="X1120">
        <v>0.1222590463336643</v>
      </c>
    </row>
    <row r="1121" spans="1:24" x14ac:dyDescent="0.25">
      <c r="A1121" t="s">
        <v>1216</v>
      </c>
      <c r="B1121">
        <v>0.72551279409242431</v>
      </c>
      <c r="C1121">
        <v>1.3237039835204093E-3</v>
      </c>
      <c r="D1121">
        <v>0</v>
      </c>
      <c r="E1121">
        <v>1</v>
      </c>
      <c r="F1121">
        <v>1.0236337656950172</v>
      </c>
      <c r="G1121">
        <v>0.13498011753446992</v>
      </c>
      <c r="H1121">
        <v>-0.13286173877325086</v>
      </c>
      <c r="I1121">
        <v>18.117624468272467</v>
      </c>
      <c r="K1121" s="7">
        <v>1091</v>
      </c>
      <c r="L1121" s="7">
        <v>0.52250877289523667</v>
      </c>
      <c r="M1121" s="7">
        <v>-0.91949077825754766</v>
      </c>
      <c r="W1121" t="s">
        <v>1218</v>
      </c>
      <c r="X1121">
        <v>-2.0518305254239644E-2</v>
      </c>
    </row>
    <row r="1122" spans="1:24" x14ac:dyDescent="0.25">
      <c r="A1122" t="s">
        <v>1217</v>
      </c>
      <c r="B1122">
        <v>0.1222590463336643</v>
      </c>
      <c r="C1122">
        <v>0.36235879387271108</v>
      </c>
      <c r="D1122">
        <v>0</v>
      </c>
      <c r="E1122">
        <v>1</v>
      </c>
      <c r="F1122">
        <v>1.2256742698346288</v>
      </c>
      <c r="G1122">
        <v>7.6636212455434907E-2</v>
      </c>
      <c r="H1122">
        <v>0.16957512166890421</v>
      </c>
      <c r="I1122">
        <v>20.646635305822503</v>
      </c>
      <c r="K1122" s="7">
        <v>1092</v>
      </c>
      <c r="L1122" s="7">
        <v>-1.5720996737260906E-2</v>
      </c>
      <c r="M1122" s="7">
        <v>-0.77084588129086207</v>
      </c>
      <c r="W1122" t="s">
        <v>1219</v>
      </c>
      <c r="X1122">
        <v>-0.35248255618052066</v>
      </c>
    </row>
    <row r="1123" spans="1:24" x14ac:dyDescent="0.25">
      <c r="A1123" t="s">
        <v>1218</v>
      </c>
      <c r="B1123">
        <v>-2.0518305254239644E-2</v>
      </c>
      <c r="C1123">
        <v>4.5461249278451006E-3</v>
      </c>
      <c r="D1123">
        <v>0</v>
      </c>
      <c r="E1123">
        <v>1</v>
      </c>
      <c r="F1123">
        <v>1.5709022389116638</v>
      </c>
      <c r="G1123">
        <v>7.8092220912103216E-2</v>
      </c>
      <c r="H1123">
        <v>-0.48351652834740499</v>
      </c>
      <c r="I1123">
        <v>16.102013934666665</v>
      </c>
      <c r="K1123" s="7">
        <v>1093</v>
      </c>
      <c r="L1123" s="7">
        <v>9.2182701620231677E-2</v>
      </c>
      <c r="M1123" s="7">
        <v>-5.6949362578431771E-2</v>
      </c>
      <c r="W1123" t="s">
        <v>1220</v>
      </c>
      <c r="X1123">
        <v>3.1247553519634888E-2</v>
      </c>
    </row>
    <row r="1124" spans="1:24" x14ac:dyDescent="0.25">
      <c r="A1124" t="s">
        <v>1219</v>
      </c>
      <c r="B1124">
        <v>-0.35248255618052066</v>
      </c>
      <c r="C1124">
        <v>-0.12682704231825745</v>
      </c>
      <c r="D1124">
        <v>0</v>
      </c>
      <c r="E1124">
        <v>1</v>
      </c>
      <c r="F1124">
        <v>0.434042560725449</v>
      </c>
      <c r="G1124">
        <v>5.1155230643400988E-2</v>
      </c>
      <c r="H1124">
        <v>3.5765416964532733E-2</v>
      </c>
      <c r="I1124">
        <v>17.430141998864283</v>
      </c>
      <c r="K1124" s="7">
        <v>1094</v>
      </c>
      <c r="L1124" s="7">
        <v>0.32343698708275914</v>
      </c>
      <c r="M1124" s="7">
        <v>0.44011642894519043</v>
      </c>
      <c r="W1124" t="s">
        <v>1221</v>
      </c>
      <c r="X1124">
        <v>6.3957173906776563E-2</v>
      </c>
    </row>
    <row r="1125" spans="1:24" x14ac:dyDescent="0.25">
      <c r="A1125" t="s">
        <v>1220</v>
      </c>
      <c r="B1125">
        <v>3.1247553519634888E-2</v>
      </c>
      <c r="C1125">
        <v>7.262129554196628E-2</v>
      </c>
      <c r="D1125">
        <v>0</v>
      </c>
      <c r="E1125">
        <v>1</v>
      </c>
      <c r="F1125">
        <v>2.6258715241993875</v>
      </c>
      <c r="G1125">
        <v>0.14367765992719769</v>
      </c>
      <c r="H1125">
        <v>0.14769365391321138</v>
      </c>
      <c r="I1125">
        <v>16.243025243613609</v>
      </c>
      <c r="K1125" s="7">
        <v>1095</v>
      </c>
      <c r="L1125" s="7">
        <v>0.23695174138244113</v>
      </c>
      <c r="M1125" s="7">
        <v>-0.76894471310617418</v>
      </c>
      <c r="W1125" t="s">
        <v>235</v>
      </c>
      <c r="X1125">
        <v>4.3293231542025135</v>
      </c>
    </row>
    <row r="1126" spans="1:24" x14ac:dyDescent="0.25">
      <c r="A1126" t="s">
        <v>1221</v>
      </c>
      <c r="B1126">
        <v>6.3957173906776563E-2</v>
      </c>
      <c r="C1126">
        <v>0.16354957914186</v>
      </c>
      <c r="D1126">
        <v>0</v>
      </c>
      <c r="E1126">
        <v>1</v>
      </c>
      <c r="F1126">
        <v>1.5069360307532362</v>
      </c>
      <c r="G1126">
        <v>9.5198267073723072E-2</v>
      </c>
      <c r="H1126">
        <v>0.27591829085929714</v>
      </c>
      <c r="I1126">
        <v>20.285430407272347</v>
      </c>
      <c r="K1126" s="7">
        <v>1096</v>
      </c>
      <c r="L1126" s="7">
        <v>0.17779915579453376</v>
      </c>
      <c r="M1126" s="7">
        <v>-0.27164409721627575</v>
      </c>
      <c r="W1126" t="s">
        <v>1222</v>
      </c>
      <c r="X1126">
        <v>0.52997168121840899</v>
      </c>
    </row>
    <row r="1127" spans="1:24" x14ac:dyDescent="0.25">
      <c r="A1127" t="s">
        <v>235</v>
      </c>
      <c r="B1127">
        <v>4.3293231542025135</v>
      </c>
      <c r="C1127">
        <v>0.69215088392490065</v>
      </c>
      <c r="D1127">
        <v>0</v>
      </c>
      <c r="E1127">
        <v>1</v>
      </c>
      <c r="F1127">
        <v>0.89274747490967477</v>
      </c>
      <c r="G1127">
        <v>7.1810244949113616E-2</v>
      </c>
      <c r="H1127">
        <v>-0.48490055413890026</v>
      </c>
      <c r="I1127">
        <v>19.592572776396604</v>
      </c>
      <c r="K1127" s="7">
        <v>1097</v>
      </c>
      <c r="L1127" s="7">
        <v>1.251291084066579</v>
      </c>
      <c r="M1127" s="7">
        <v>-1.2493303929050339</v>
      </c>
      <c r="W1127" t="s">
        <v>1223</v>
      </c>
      <c r="X1127">
        <v>0.25434439185988872</v>
      </c>
    </row>
    <row r="1128" spans="1:24" x14ac:dyDescent="0.25">
      <c r="A1128" t="s">
        <v>1222</v>
      </c>
      <c r="B1128">
        <v>0.52997168121840899</v>
      </c>
      <c r="C1128">
        <v>-0.15514520196107592</v>
      </c>
      <c r="D1128">
        <v>0</v>
      </c>
      <c r="E1128">
        <v>1</v>
      </c>
      <c r="F1128">
        <v>0.95543478785511915</v>
      </c>
      <c r="G1128">
        <v>0.11356854639152096</v>
      </c>
      <c r="H1128">
        <v>0.90951964507811656</v>
      </c>
      <c r="I1128">
        <v>16.908630689459869</v>
      </c>
      <c r="K1128" s="7">
        <v>1098</v>
      </c>
      <c r="L1128" s="7">
        <v>0.22214599536720514</v>
      </c>
      <c r="M1128" s="7">
        <v>-0.30713490763414242</v>
      </c>
      <c r="W1128" t="s">
        <v>1224</v>
      </c>
      <c r="X1128">
        <v>-0.59291841590741468</v>
      </c>
    </row>
    <row r="1129" spans="1:24" x14ac:dyDescent="0.25">
      <c r="A1129" t="s">
        <v>1223</v>
      </c>
      <c r="B1129">
        <v>0.25434439185988872</v>
      </c>
      <c r="C1129">
        <v>-0.23680044440040426</v>
      </c>
      <c r="D1129">
        <v>0</v>
      </c>
      <c r="E1129">
        <v>1</v>
      </c>
      <c r="F1129">
        <v>0.93312037148380089</v>
      </c>
      <c r="G1129">
        <v>0.21558747079043336</v>
      </c>
      <c r="H1129">
        <v>-0.88438767763224801</v>
      </c>
      <c r="I1129">
        <v>16.378269679542409</v>
      </c>
      <c r="K1129" s="7">
        <v>1099</v>
      </c>
      <c r="L1129" s="7">
        <v>-5.651749109575066E-2</v>
      </c>
      <c r="M1129" s="7">
        <v>0.4581153709390936</v>
      </c>
      <c r="W1129" t="s">
        <v>1225</v>
      </c>
      <c r="X1129">
        <v>2.20824023828659</v>
      </c>
    </row>
    <row r="1130" spans="1:24" x14ac:dyDescent="0.25">
      <c r="A1130" t="s">
        <v>1224</v>
      </c>
      <c r="B1130">
        <v>-0.59291841590741468</v>
      </c>
      <c r="C1130">
        <v>1.8386480265578387</v>
      </c>
      <c r="D1130">
        <v>0</v>
      </c>
      <c r="E1130">
        <v>1</v>
      </c>
      <c r="F1130">
        <v>3.2817467503046571</v>
      </c>
      <c r="G1130">
        <v>0.22562972051511374</v>
      </c>
      <c r="H1130">
        <v>-0.62352805111337795</v>
      </c>
      <c r="I1130">
        <v>18.035580872759052</v>
      </c>
      <c r="K1130" s="7">
        <v>1100</v>
      </c>
      <c r="L1130" s="7">
        <v>0.22295197346537177</v>
      </c>
      <c r="M1130" s="7">
        <v>-0.17903914159630838</v>
      </c>
      <c r="W1130" t="s">
        <v>1226</v>
      </c>
      <c r="X1130">
        <v>-0.7505516707563008</v>
      </c>
    </row>
    <row r="1131" spans="1:24" x14ac:dyDescent="0.25">
      <c r="A1131" t="s">
        <v>1225</v>
      </c>
      <c r="B1131">
        <v>2.20824023828659</v>
      </c>
      <c r="C1131">
        <v>0.19646171362062287</v>
      </c>
      <c r="D1131">
        <v>0</v>
      </c>
      <c r="E1131">
        <v>1</v>
      </c>
      <c r="F1131">
        <v>1.4474613439025401</v>
      </c>
      <c r="G1131">
        <v>5.8122609657623059E-2</v>
      </c>
      <c r="H1131">
        <v>3.7026832970585281E-2</v>
      </c>
      <c r="I1131">
        <v>16.964441093503137</v>
      </c>
      <c r="K1131" s="7">
        <v>1101</v>
      </c>
      <c r="L1131" s="7">
        <v>0.12068309462746551</v>
      </c>
      <c r="M1131" s="7">
        <v>-0.35775144043256996</v>
      </c>
      <c r="W1131" t="s">
        <v>1227</v>
      </c>
      <c r="X1131">
        <v>-0.28240647405695002</v>
      </c>
    </row>
    <row r="1132" spans="1:24" x14ac:dyDescent="0.25">
      <c r="A1132" t="s">
        <v>1226</v>
      </c>
      <c r="B1132">
        <v>-0.7505516707563008</v>
      </c>
      <c r="C1132">
        <v>0.2318472936144855</v>
      </c>
      <c r="D1132">
        <v>0</v>
      </c>
      <c r="E1132">
        <v>1</v>
      </c>
      <c r="F1132">
        <v>1.7190962707376871</v>
      </c>
      <c r="G1132">
        <v>9.7263689727249344E-2</v>
      </c>
      <c r="H1132">
        <v>-0.21726579232448878</v>
      </c>
      <c r="I1132">
        <v>17.392043505342929</v>
      </c>
      <c r="K1132" s="7">
        <v>1102</v>
      </c>
      <c r="L1132" s="7">
        <v>0.31054863467989846</v>
      </c>
      <c r="M1132" s="7">
        <v>-1.0174622747571322</v>
      </c>
      <c r="W1132" t="s">
        <v>1228</v>
      </c>
      <c r="X1132">
        <v>0.39163859469058576</v>
      </c>
    </row>
    <row r="1133" spans="1:24" x14ac:dyDescent="0.25">
      <c r="A1133" t="s">
        <v>1227</v>
      </c>
      <c r="B1133">
        <v>-0.28240647405695002</v>
      </c>
      <c r="C1133">
        <v>0.34205604098985515</v>
      </c>
      <c r="D1133">
        <v>0</v>
      </c>
      <c r="E1133">
        <v>1</v>
      </c>
      <c r="F1133">
        <v>1.96989391811877</v>
      </c>
      <c r="G1133">
        <v>0.11999109668676411</v>
      </c>
      <c r="H1133">
        <v>2.2397127195840771</v>
      </c>
      <c r="I1133">
        <v>17.173636621034046</v>
      </c>
      <c r="K1133" s="7">
        <v>1103</v>
      </c>
      <c r="L1133" s="7">
        <v>-1.637394041285134E-2</v>
      </c>
      <c r="M1133" s="7">
        <v>-0.96556757954648875</v>
      </c>
      <c r="W1133" t="s">
        <v>1229</v>
      </c>
      <c r="X1133">
        <v>0.1903469412819003</v>
      </c>
    </row>
    <row r="1134" spans="1:24" x14ac:dyDescent="0.25">
      <c r="A1134" t="s">
        <v>1228</v>
      </c>
      <c r="B1134">
        <v>0.39163859469058576</v>
      </c>
      <c r="C1134">
        <v>-7.88021353409772E-2</v>
      </c>
      <c r="D1134">
        <v>0</v>
      </c>
      <c r="E1134">
        <v>1</v>
      </c>
      <c r="F1134">
        <v>1.7538642722487519</v>
      </c>
      <c r="G1134">
        <v>7.4405961578787413E-2</v>
      </c>
      <c r="H1134">
        <v>-0.22824277164837511</v>
      </c>
      <c r="I1134">
        <v>16.80481372451662</v>
      </c>
      <c r="K1134" s="7">
        <v>1104</v>
      </c>
      <c r="L1134" s="7">
        <v>1.3902340591359679</v>
      </c>
      <c r="M1134" s="7">
        <v>-2.1434685874904216</v>
      </c>
      <c r="W1134" t="s">
        <v>1230</v>
      </c>
      <c r="X1134">
        <v>-2.1970359374913932E-2</v>
      </c>
    </row>
    <row r="1135" spans="1:24" x14ac:dyDescent="0.25">
      <c r="A1135" t="s">
        <v>1229</v>
      </c>
      <c r="B1135">
        <v>0.1903469412819003</v>
      </c>
      <c r="C1135">
        <v>-0.13446053698768656</v>
      </c>
      <c r="D1135">
        <v>0</v>
      </c>
      <c r="E1135">
        <v>1</v>
      </c>
      <c r="F1135">
        <v>0.94021695115588244</v>
      </c>
      <c r="G1135">
        <v>0.11572336390536202</v>
      </c>
      <c r="H1135">
        <v>0.77188109454872478</v>
      </c>
      <c r="I1135">
        <v>16.687546239955751</v>
      </c>
      <c r="K1135" s="7">
        <v>1105</v>
      </c>
      <c r="L1135" s="7">
        <v>0.15232100151162276</v>
      </c>
      <c r="M1135" s="7">
        <v>0.68675696341846881</v>
      </c>
      <c r="W1135" t="s">
        <v>1231</v>
      </c>
      <c r="X1135">
        <v>0.12451482514478336</v>
      </c>
    </row>
    <row r="1136" spans="1:24" x14ac:dyDescent="0.25">
      <c r="A1136" t="s">
        <v>1230</v>
      </c>
      <c r="B1136">
        <v>-2.1970359374913932E-2</v>
      </c>
      <c r="C1136">
        <v>0.15405371241824126</v>
      </c>
      <c r="D1136">
        <v>0</v>
      </c>
      <c r="E1136">
        <v>1</v>
      </c>
      <c r="F1136">
        <v>0.5951088247626054</v>
      </c>
      <c r="G1136">
        <v>0.13944820058607899</v>
      </c>
      <c r="H1136">
        <v>-5.4563239853583766E-2</v>
      </c>
      <c r="I1136">
        <v>20.319078756051329</v>
      </c>
      <c r="K1136" s="7">
        <v>1106</v>
      </c>
      <c r="L1136" s="7">
        <v>-7.7781775305558742E-3</v>
      </c>
      <c r="M1136" s="7">
        <v>-0.18787434196766359</v>
      </c>
      <c r="W1136" t="s">
        <v>1232</v>
      </c>
      <c r="X1136">
        <v>0.12385692761821378</v>
      </c>
    </row>
    <row r="1137" spans="1:24" x14ac:dyDescent="0.25">
      <c r="A1137" t="s">
        <v>1231</v>
      </c>
      <c r="B1137">
        <v>0.12451482514478336</v>
      </c>
      <c r="C1137">
        <v>0.35820715484375587</v>
      </c>
      <c r="D1137">
        <v>0</v>
      </c>
      <c r="E1137">
        <v>1</v>
      </c>
      <c r="F1137">
        <v>0.54660246155280856</v>
      </c>
      <c r="G1137">
        <v>7.8887739264092524E-2</v>
      </c>
      <c r="H1137">
        <v>-4.5431895186722727E-2</v>
      </c>
      <c r="I1137">
        <v>20.397047207522764</v>
      </c>
      <c r="K1137" s="7">
        <v>1107</v>
      </c>
      <c r="L1137" s="7">
        <v>-4.3331676181162182E-2</v>
      </c>
      <c r="M1137" s="7">
        <v>0.28741291690114124</v>
      </c>
      <c r="W1137" t="s">
        <v>1233</v>
      </c>
      <c r="X1137">
        <v>2.6978173216781882</v>
      </c>
    </row>
    <row r="1138" spans="1:24" x14ac:dyDescent="0.25">
      <c r="A1138" t="s">
        <v>1232</v>
      </c>
      <c r="B1138">
        <v>0.12385692761821378</v>
      </c>
      <c r="C1138">
        <v>-1.5235864673639809E-2</v>
      </c>
      <c r="D1138">
        <v>0</v>
      </c>
      <c r="E1138">
        <v>1</v>
      </c>
      <c r="F1138">
        <v>2.247909267084045</v>
      </c>
      <c r="G1138">
        <v>6.239590313849528E-2</v>
      </c>
      <c r="H1138">
        <v>1.0052348508730578</v>
      </c>
      <c r="I1138">
        <v>17.878501709251086</v>
      </c>
      <c r="K1138" s="7">
        <v>1108</v>
      </c>
      <c r="L1138" s="7">
        <v>-6.681024563454474E-2</v>
      </c>
      <c r="M1138" s="7">
        <v>5.1195388477068289E-2</v>
      </c>
      <c r="W1138" t="s">
        <v>1234</v>
      </c>
      <c r="X1138">
        <v>-0.77320898724770004</v>
      </c>
    </row>
    <row r="1139" spans="1:24" x14ac:dyDescent="0.25">
      <c r="A1139" t="s">
        <v>1233</v>
      </c>
      <c r="B1139">
        <v>2.6978173216781882</v>
      </c>
      <c r="C1139">
        <v>0.27282757682511738</v>
      </c>
      <c r="D1139">
        <v>0</v>
      </c>
      <c r="E1139">
        <v>1</v>
      </c>
      <c r="F1139">
        <v>2.2085176035203098</v>
      </c>
      <c r="G1139">
        <v>5.5078703856274829E-2</v>
      </c>
      <c r="H1139">
        <v>-0.28328824900182281</v>
      </c>
      <c r="I1139">
        <v>16.606887163656108</v>
      </c>
      <c r="K1139" s="7">
        <v>1109</v>
      </c>
      <c r="L1139" s="7">
        <v>-0.26146740228410148</v>
      </c>
      <c r="M1139" s="7">
        <v>0.97632052057181984</v>
      </c>
      <c r="W1139" t="s">
        <v>1235</v>
      </c>
      <c r="X1139">
        <v>-0.12118669714779529</v>
      </c>
    </row>
    <row r="1140" spans="1:24" x14ac:dyDescent="0.25">
      <c r="A1140" t="s">
        <v>1234</v>
      </c>
      <c r="B1140">
        <v>-0.77320898724770004</v>
      </c>
      <c r="C1140">
        <v>-0.16606861780730106</v>
      </c>
      <c r="D1140">
        <v>0</v>
      </c>
      <c r="E1140">
        <v>1</v>
      </c>
      <c r="F1140">
        <v>1.680557074410381</v>
      </c>
      <c r="G1140">
        <v>0.19487652214861761</v>
      </c>
      <c r="H1140">
        <v>2.6878637514831986E-2</v>
      </c>
      <c r="I1140">
        <v>18.164491983042897</v>
      </c>
      <c r="K1140" s="7">
        <v>1110</v>
      </c>
      <c r="L1140" s="7">
        <v>0.18838143289868947</v>
      </c>
      <c r="M1140" s="7">
        <v>-0.56160480098071774</v>
      </c>
      <c r="W1140" t="s">
        <v>1236</v>
      </c>
      <c r="X1140">
        <v>1.0446804345348142</v>
      </c>
    </row>
    <row r="1141" spans="1:24" x14ac:dyDescent="0.25">
      <c r="A1141" t="s">
        <v>1235</v>
      </c>
      <c r="B1141">
        <v>-0.12118669714779529</v>
      </c>
      <c r="C1141">
        <v>8.7652959557655716E-2</v>
      </c>
      <c r="D1141">
        <v>0</v>
      </c>
      <c r="E1141">
        <v>1</v>
      </c>
      <c r="F1141">
        <v>2.0967767065801102</v>
      </c>
      <c r="G1141">
        <v>9.6940842434580884E-2</v>
      </c>
      <c r="H1141">
        <v>-0.14031365445823954</v>
      </c>
      <c r="I1141">
        <v>18.280197628709299</v>
      </c>
      <c r="K1141" s="7">
        <v>1111</v>
      </c>
      <c r="L1141" s="7">
        <v>0.4575808693271155</v>
      </c>
      <c r="M1141" s="7">
        <v>-0.30362137071914153</v>
      </c>
      <c r="W1141" t="s">
        <v>1237</v>
      </c>
      <c r="X1141">
        <v>1.8289579792808861</v>
      </c>
    </row>
    <row r="1142" spans="1:24" x14ac:dyDescent="0.25">
      <c r="A1142" t="s">
        <v>1236</v>
      </c>
      <c r="B1142">
        <v>1.0446804345348142</v>
      </c>
      <c r="C1142">
        <v>0.1088060583331759</v>
      </c>
      <c r="D1142">
        <v>0</v>
      </c>
      <c r="E1142">
        <v>1</v>
      </c>
      <c r="F1142">
        <v>1.9161511049172599</v>
      </c>
      <c r="G1142">
        <v>0.31105232259573506</v>
      </c>
      <c r="H1142">
        <v>34.131401436840179</v>
      </c>
      <c r="I1142">
        <v>18.202346222770327</v>
      </c>
      <c r="K1142" s="7">
        <v>1112</v>
      </c>
      <c r="L1142" s="7">
        <v>0.34855564636016112</v>
      </c>
      <c r="M1142" s="7">
        <v>-0.66468237974363786</v>
      </c>
      <c r="W1142" t="s">
        <v>1238</v>
      </c>
      <c r="X1142">
        <v>-0.40854241831884586</v>
      </c>
    </row>
    <row r="1143" spans="1:24" x14ac:dyDescent="0.25">
      <c r="A1143" t="s">
        <v>1237</v>
      </c>
      <c r="B1143">
        <v>1.8289579792808861</v>
      </c>
      <c r="C1143">
        <v>-0.28296511637690491</v>
      </c>
      <c r="D1143">
        <v>0</v>
      </c>
      <c r="E1143">
        <v>1</v>
      </c>
      <c r="F1143">
        <v>2.9494540394633071</v>
      </c>
      <c r="G1143">
        <v>2.621349289147264E-2</v>
      </c>
      <c r="H1143">
        <v>33.398964104460362</v>
      </c>
      <c r="I1143">
        <v>17.23186377633159</v>
      </c>
      <c r="K1143" s="7">
        <v>1113</v>
      </c>
      <c r="L1143" s="7">
        <v>0.33535563321413053</v>
      </c>
      <c r="M1143" s="7">
        <v>-0.37578729485334506</v>
      </c>
      <c r="W1143" t="s">
        <v>1239</v>
      </c>
      <c r="X1143">
        <v>-0.17105460762383198</v>
      </c>
    </row>
    <row r="1144" spans="1:24" x14ac:dyDescent="0.25">
      <c r="A1144" t="s">
        <v>1238</v>
      </c>
      <c r="B1144">
        <v>-0.40854241831884586</v>
      </c>
      <c r="C1144">
        <v>-1.3571463839659542E-2</v>
      </c>
      <c r="D1144">
        <v>0</v>
      </c>
      <c r="E1144">
        <v>1</v>
      </c>
      <c r="F1144">
        <v>1.1026354601100634</v>
      </c>
      <c r="G1144">
        <v>6.9024471335584994E-2</v>
      </c>
      <c r="H1144">
        <v>-0.21137080876942016</v>
      </c>
      <c r="I1144">
        <v>19.325587287961522</v>
      </c>
      <c r="K1144" s="7">
        <v>1114</v>
      </c>
      <c r="L1144" s="7">
        <v>0.33907572335167968</v>
      </c>
      <c r="M1144" s="7">
        <v>-0.23692146146141002</v>
      </c>
      <c r="W1144" t="s">
        <v>1240</v>
      </c>
      <c r="X1144">
        <v>0.56357706424282772</v>
      </c>
    </row>
    <row r="1145" spans="1:24" x14ac:dyDescent="0.25">
      <c r="A1145" t="s">
        <v>1239</v>
      </c>
      <c r="B1145">
        <v>-0.17105460762383198</v>
      </c>
      <c r="C1145">
        <v>0.28943637910081815</v>
      </c>
      <c r="D1145">
        <v>0</v>
      </c>
      <c r="E1145">
        <v>1</v>
      </c>
      <c r="F1145">
        <v>1.0365648626024739</v>
      </c>
      <c r="G1145">
        <v>6.4238272002277969E-2</v>
      </c>
      <c r="H1145">
        <v>-0.34269977157017728</v>
      </c>
      <c r="I1145">
        <v>18.570427838225157</v>
      </c>
      <c r="K1145" s="7">
        <v>1115</v>
      </c>
      <c r="L1145" s="7">
        <v>0.20094845444510034</v>
      </c>
      <c r="M1145" s="7">
        <v>-4.7051335483927481E-3</v>
      </c>
      <c r="W1145" t="s">
        <v>1241</v>
      </c>
      <c r="X1145">
        <v>0.61211441131971189</v>
      </c>
    </row>
    <row r="1146" spans="1:24" x14ac:dyDescent="0.25">
      <c r="A1146" t="s">
        <v>1240</v>
      </c>
      <c r="B1146">
        <v>0.56357706424282772</v>
      </c>
      <c r="C1146">
        <v>-0.13976408366118873</v>
      </c>
      <c r="D1146">
        <v>0</v>
      </c>
      <c r="E1146">
        <v>1</v>
      </c>
      <c r="F1146">
        <v>0.51923037781980286</v>
      </c>
      <c r="G1146">
        <v>5.5014880088675729E-2</v>
      </c>
      <c r="H1146">
        <v>4.1125436466878156E-2</v>
      </c>
      <c r="I1146">
        <v>16.881445698045727</v>
      </c>
      <c r="K1146" s="7">
        <v>1116</v>
      </c>
      <c r="L1146" s="7">
        <v>-2.1932043602575613E-2</v>
      </c>
      <c r="M1146" s="7">
        <v>2.9448052987285704</v>
      </c>
      <c r="W1146" t="s">
        <v>1242</v>
      </c>
      <c r="X1146">
        <v>-0.81188042542817085</v>
      </c>
    </row>
    <row r="1147" spans="1:24" x14ac:dyDescent="0.25">
      <c r="A1147" t="s">
        <v>1241</v>
      </c>
      <c r="B1147">
        <v>0.61211441131971189</v>
      </c>
      <c r="C1147">
        <v>9.583298839422999E-2</v>
      </c>
      <c r="D1147">
        <v>0</v>
      </c>
      <c r="E1147">
        <v>1</v>
      </c>
      <c r="F1147">
        <v>2.3400634803382112</v>
      </c>
      <c r="G1147">
        <v>0.12141427917227128</v>
      </c>
      <c r="H1147">
        <v>-5.397075038534329E-2</v>
      </c>
      <c r="I1147">
        <v>17.698893332576642</v>
      </c>
      <c r="K1147" s="7">
        <v>1117</v>
      </c>
      <c r="L1147" s="7">
        <v>0.22194253318209389</v>
      </c>
      <c r="M1147" s="7">
        <v>-0.25779756093607759</v>
      </c>
      <c r="W1147" t="s">
        <v>236</v>
      </c>
      <c r="X1147">
        <v>-0.22067113370000455</v>
      </c>
    </row>
    <row r="1148" spans="1:24" x14ac:dyDescent="0.25">
      <c r="A1148" t="s">
        <v>1242</v>
      </c>
      <c r="B1148">
        <v>-0.81188042542817085</v>
      </c>
      <c r="C1148">
        <v>3.6250363293274392E-2</v>
      </c>
      <c r="D1148">
        <v>0</v>
      </c>
      <c r="E1148">
        <v>1</v>
      </c>
      <c r="F1148">
        <v>1.0501697398091221</v>
      </c>
      <c r="G1148">
        <v>0.14631839188075146</v>
      </c>
      <c r="H1148">
        <v>7.2029421607905555E-2</v>
      </c>
      <c r="I1148">
        <v>16.692050908689044</v>
      </c>
      <c r="K1148" s="7">
        <v>1118</v>
      </c>
      <c r="L1148" s="7">
        <v>0.10767452632845576</v>
      </c>
      <c r="M1148" s="7">
        <v>-3.3937793357105409E-2</v>
      </c>
      <c r="W1148" t="s">
        <v>1243</v>
      </c>
      <c r="X1148">
        <v>-0.25478089947077642</v>
      </c>
    </row>
    <row r="1149" spans="1:24" x14ac:dyDescent="0.25">
      <c r="A1149" t="s">
        <v>236</v>
      </c>
      <c r="B1149">
        <v>-0.22067113370000455</v>
      </c>
      <c r="C1149">
        <v>0.21417366820108924</v>
      </c>
      <c r="D1149">
        <v>0</v>
      </c>
      <c r="E1149">
        <v>1</v>
      </c>
      <c r="F1149">
        <v>0.62412137616703156</v>
      </c>
      <c r="G1149">
        <v>8.0055791069983631E-2</v>
      </c>
      <c r="H1149">
        <v>-0.22232794174057238</v>
      </c>
      <c r="I1149">
        <v>17.750136727624938</v>
      </c>
      <c r="K1149" s="7">
        <v>1119</v>
      </c>
      <c r="L1149" s="7">
        <v>5.1989178905442301E-2</v>
      </c>
      <c r="M1149" s="7">
        <v>0.67352361518698201</v>
      </c>
      <c r="W1149" t="s">
        <v>1244</v>
      </c>
      <c r="X1149">
        <v>-0.16117781797687439</v>
      </c>
    </row>
    <row r="1150" spans="1:24" x14ac:dyDescent="0.25">
      <c r="A1150" t="s">
        <v>1243</v>
      </c>
      <c r="B1150">
        <v>-0.25478089947077642</v>
      </c>
      <c r="C1150">
        <v>0.40892048584828999</v>
      </c>
      <c r="D1150">
        <v>0</v>
      </c>
      <c r="E1150">
        <v>1</v>
      </c>
      <c r="F1150">
        <v>1.1446840713597226</v>
      </c>
      <c r="G1150">
        <v>0.11657341081944894</v>
      </c>
      <c r="H1150">
        <v>7.2220099671598162E-2</v>
      </c>
      <c r="I1150">
        <v>18.390716744713281</v>
      </c>
      <c r="K1150" s="7">
        <v>1120</v>
      </c>
      <c r="L1150" s="7">
        <v>0.14318001734056929</v>
      </c>
      <c r="M1150" s="7">
        <v>-2.0920971006904987E-2</v>
      </c>
      <c r="W1150" t="s">
        <v>1245</v>
      </c>
      <c r="X1150">
        <v>-0.13349568238640672</v>
      </c>
    </row>
    <row r="1151" spans="1:24" x14ac:dyDescent="0.25">
      <c r="A1151" t="s">
        <v>1244</v>
      </c>
      <c r="B1151">
        <v>-0.16117781797687439</v>
      </c>
      <c r="C1151">
        <v>-0.13590892347706687</v>
      </c>
      <c r="D1151">
        <v>0</v>
      </c>
      <c r="E1151">
        <v>1</v>
      </c>
      <c r="F1151">
        <v>2.5859314151713781</v>
      </c>
      <c r="G1151">
        <v>0.14153906545171538</v>
      </c>
      <c r="H1151">
        <v>-2.9677260663009335E-2</v>
      </c>
      <c r="I1151">
        <v>17.743149014215774</v>
      </c>
      <c r="K1151" s="7">
        <v>1121</v>
      </c>
      <c r="L1151" s="7">
        <v>0.31653141731399281</v>
      </c>
      <c r="M1151" s="7">
        <v>-0.33704972256823246</v>
      </c>
      <c r="W1151" t="s">
        <v>1246</v>
      </c>
      <c r="X1151">
        <v>0.47417202847046108</v>
      </c>
    </row>
    <row r="1152" spans="1:24" x14ac:dyDescent="0.25">
      <c r="A1152" t="s">
        <v>1245</v>
      </c>
      <c r="B1152">
        <v>-0.13349568238640672</v>
      </c>
      <c r="C1152">
        <v>2.5486100336271661E-2</v>
      </c>
      <c r="D1152">
        <v>0</v>
      </c>
      <c r="E1152">
        <v>1</v>
      </c>
      <c r="F1152">
        <v>1.1086568442198861</v>
      </c>
      <c r="G1152">
        <v>7.1243694753022377E-2</v>
      </c>
      <c r="H1152">
        <v>-1.4951414120718256E-2</v>
      </c>
      <c r="I1152">
        <v>16.722886331867908</v>
      </c>
      <c r="K1152" s="7">
        <v>1122</v>
      </c>
      <c r="L1152" s="7">
        <v>8.1357211227460091E-2</v>
      </c>
      <c r="M1152" s="7">
        <v>-0.43383976740798075</v>
      </c>
      <c r="W1152" t="s">
        <v>1247</v>
      </c>
      <c r="X1152">
        <v>0.25169770711033074</v>
      </c>
    </row>
    <row r="1153" spans="1:24" x14ac:dyDescent="0.25">
      <c r="A1153" t="s">
        <v>1246</v>
      </c>
      <c r="B1153">
        <v>0.47417202847046108</v>
      </c>
      <c r="C1153">
        <v>0.38770387085888441</v>
      </c>
      <c r="D1153">
        <v>0</v>
      </c>
      <c r="E1153">
        <v>1</v>
      </c>
      <c r="F1153">
        <v>1.5094053285928688</v>
      </c>
      <c r="G1153">
        <v>0.28098083541907565</v>
      </c>
      <c r="H1153">
        <v>2.0791730065706254E-2</v>
      </c>
      <c r="I1153">
        <v>19.960581116413067</v>
      </c>
      <c r="K1153" s="7">
        <v>1123</v>
      </c>
      <c r="L1153" s="7">
        <v>0.36691034082823015</v>
      </c>
      <c r="M1153" s="7">
        <v>-0.33566278730859528</v>
      </c>
      <c r="W1153" t="s">
        <v>1248</v>
      </c>
      <c r="X1153">
        <v>-0.70857868655305334</v>
      </c>
    </row>
    <row r="1154" spans="1:24" x14ac:dyDescent="0.25">
      <c r="A1154" t="s">
        <v>1247</v>
      </c>
      <c r="B1154">
        <v>0.25169770711033074</v>
      </c>
      <c r="C1154">
        <v>2.0980279189610516E-2</v>
      </c>
      <c r="D1154">
        <v>0</v>
      </c>
      <c r="E1154">
        <v>1</v>
      </c>
      <c r="F1154">
        <v>0.98217731078163384</v>
      </c>
      <c r="G1154">
        <v>8.9396078518518593E-2</v>
      </c>
      <c r="H1154">
        <v>-0.19837405055254073</v>
      </c>
      <c r="I1154">
        <v>16.125665668450836</v>
      </c>
      <c r="K1154" s="7">
        <v>1124</v>
      </c>
      <c r="L1154" s="7">
        <v>7.2831573885242085E-2</v>
      </c>
      <c r="M1154" s="7">
        <v>-8.874399978465522E-3</v>
      </c>
      <c r="W1154" t="s">
        <v>1249</v>
      </c>
      <c r="X1154">
        <v>0.88337375452766775</v>
      </c>
    </row>
    <row r="1155" spans="1:24" x14ac:dyDescent="0.25">
      <c r="A1155" t="s">
        <v>1248</v>
      </c>
      <c r="B1155">
        <v>-0.70857868655305334</v>
      </c>
      <c r="C1155">
        <v>8.1627726587824675E-2</v>
      </c>
      <c r="D1155">
        <v>0</v>
      </c>
      <c r="E1155">
        <v>1</v>
      </c>
      <c r="F1155">
        <v>0.90198290450551344</v>
      </c>
      <c r="G1155">
        <v>0.12934196897251146</v>
      </c>
      <c r="H1155">
        <v>-5.0367311289280523E-3</v>
      </c>
      <c r="I1155">
        <v>16.406953225166376</v>
      </c>
      <c r="K1155" s="7">
        <v>1125</v>
      </c>
      <c r="L1155" s="7">
        <v>0.35856468763691551</v>
      </c>
      <c r="M1155" s="7">
        <v>3.9707584665655977</v>
      </c>
      <c r="W1155" t="s">
        <v>1250</v>
      </c>
      <c r="X1155">
        <v>-1.6547110915849091E-2</v>
      </c>
    </row>
    <row r="1156" spans="1:24" x14ac:dyDescent="0.25">
      <c r="A1156" t="s">
        <v>1249</v>
      </c>
      <c r="B1156">
        <v>0.88337375452766775</v>
      </c>
      <c r="C1156">
        <v>6.2112398618859775E-2</v>
      </c>
      <c r="D1156">
        <v>0</v>
      </c>
      <c r="E1156">
        <v>1</v>
      </c>
      <c r="F1156">
        <v>2.2980335390059357</v>
      </c>
      <c r="G1156">
        <v>0.10813252626864961</v>
      </c>
      <c r="H1156">
        <v>-0.3313406471695281</v>
      </c>
      <c r="I1156">
        <v>16.782488486765736</v>
      </c>
      <c r="K1156" s="7">
        <v>1126</v>
      </c>
      <c r="L1156" s="7">
        <v>8.5793394216134855E-2</v>
      </c>
      <c r="M1156" s="7">
        <v>0.44417828700227413</v>
      </c>
      <c r="W1156" t="s">
        <v>1251</v>
      </c>
      <c r="X1156">
        <v>-3.8949392998183813E-2</v>
      </c>
    </row>
    <row r="1157" spans="1:24" x14ac:dyDescent="0.25">
      <c r="A1157" t="s">
        <v>1250</v>
      </c>
      <c r="B1157">
        <v>-1.6547110915849091E-2</v>
      </c>
      <c r="C1157">
        <v>0.15996429855990793</v>
      </c>
      <c r="D1157">
        <v>0</v>
      </c>
      <c r="E1157">
        <v>1</v>
      </c>
      <c r="F1157">
        <v>1.1982149717573216</v>
      </c>
      <c r="G1157">
        <v>0.11761248261448599</v>
      </c>
      <c r="H1157">
        <v>-0.33354349171811026</v>
      </c>
      <c r="I1157">
        <v>18.119694531319372</v>
      </c>
      <c r="K1157" s="7">
        <v>1127</v>
      </c>
      <c r="L1157" s="7">
        <v>-5.2608544850142547E-2</v>
      </c>
      <c r="M1157" s="7">
        <v>0.30695293671003127</v>
      </c>
      <c r="W1157" t="s">
        <v>1252</v>
      </c>
      <c r="X1157">
        <v>0.63533508927637949</v>
      </c>
    </row>
    <row r="1158" spans="1:24" x14ac:dyDescent="0.25">
      <c r="A1158" t="s">
        <v>1251</v>
      </c>
      <c r="B1158">
        <v>-3.8949392998183813E-2</v>
      </c>
      <c r="C1158">
        <v>-1.8942852567148453E-2</v>
      </c>
      <c r="D1158">
        <v>0</v>
      </c>
      <c r="E1158">
        <v>1</v>
      </c>
      <c r="F1158">
        <v>1.7930453479845694</v>
      </c>
      <c r="G1158">
        <v>0.13535548122608002</v>
      </c>
      <c r="H1158">
        <v>-0.72257803343675964</v>
      </c>
      <c r="I1158">
        <v>16.676314832331737</v>
      </c>
      <c r="K1158" s="7">
        <v>1128</v>
      </c>
      <c r="L1158" s="7">
        <v>1.1000230167107412</v>
      </c>
      <c r="M1158" s="7">
        <v>-1.6929414326181558</v>
      </c>
      <c r="W1158" t="s">
        <v>1253</v>
      </c>
      <c r="X1158">
        <v>2.2476080153498241</v>
      </c>
    </row>
    <row r="1159" spans="1:24" x14ac:dyDescent="0.25">
      <c r="A1159" t="s">
        <v>1252</v>
      </c>
      <c r="B1159">
        <v>0.63533508927637949</v>
      </c>
      <c r="C1159">
        <v>7.6200059471434933E-2</v>
      </c>
      <c r="D1159">
        <v>0</v>
      </c>
      <c r="E1159">
        <v>1</v>
      </c>
      <c r="F1159">
        <v>1.7278791308142694</v>
      </c>
      <c r="G1159">
        <v>0.1227457855630036</v>
      </c>
      <c r="H1159">
        <v>39.386645900067897</v>
      </c>
      <c r="I1159">
        <v>16.466372789140994</v>
      </c>
      <c r="K1159" s="7">
        <v>1129</v>
      </c>
      <c r="L1159" s="7">
        <v>0.36769867118120025</v>
      </c>
      <c r="M1159" s="7">
        <v>1.8405415671053897</v>
      </c>
      <c r="W1159" t="s">
        <v>1254</v>
      </c>
      <c r="X1159">
        <v>0.31127946937614809</v>
      </c>
    </row>
    <row r="1160" spans="1:24" x14ac:dyDescent="0.25">
      <c r="A1160" t="s">
        <v>1253</v>
      </c>
      <c r="B1160">
        <v>2.2476080153498241</v>
      </c>
      <c r="C1160">
        <v>0.44781633789686037</v>
      </c>
      <c r="D1160">
        <v>0</v>
      </c>
      <c r="E1160">
        <v>1</v>
      </c>
      <c r="F1160">
        <v>1.8017994403498987</v>
      </c>
      <c r="G1160">
        <v>0.11700371704236941</v>
      </c>
      <c r="H1160">
        <v>0.82916136273808705</v>
      </c>
      <c r="I1160">
        <v>17.039489230082907</v>
      </c>
      <c r="K1160" s="7">
        <v>1130</v>
      </c>
      <c r="L1160" s="7">
        <v>0.33218208919885961</v>
      </c>
      <c r="M1160" s="7">
        <v>-1.0827337599551603</v>
      </c>
      <c r="W1160" t="s">
        <v>1255</v>
      </c>
      <c r="X1160">
        <v>0.20679786151466009</v>
      </c>
    </row>
    <row r="1161" spans="1:24" x14ac:dyDescent="0.25">
      <c r="A1161" t="s">
        <v>1254</v>
      </c>
      <c r="B1161">
        <v>0.31127946937614809</v>
      </c>
      <c r="C1161">
        <v>8.9444204631528041E-3</v>
      </c>
      <c r="D1161">
        <v>0</v>
      </c>
      <c r="E1161">
        <v>1</v>
      </c>
      <c r="F1161">
        <v>2.2911051106697324</v>
      </c>
      <c r="G1161">
        <v>8.1685092787359234E-2</v>
      </c>
      <c r="H1161">
        <v>0.51467040986446477</v>
      </c>
      <c r="I1161">
        <v>17.507407558255824</v>
      </c>
      <c r="K1161" s="7">
        <v>1131</v>
      </c>
      <c r="L1161" s="7">
        <v>0.41785725238465043</v>
      </c>
      <c r="M1161" s="7">
        <v>-0.70026372644160051</v>
      </c>
      <c r="W1161" t="s">
        <v>1256</v>
      </c>
      <c r="X1161">
        <v>0.63430615821211123</v>
      </c>
    </row>
    <row r="1162" spans="1:24" x14ac:dyDescent="0.25">
      <c r="A1162" t="s">
        <v>1255</v>
      </c>
      <c r="B1162">
        <v>0.20679786151466009</v>
      </c>
      <c r="C1162">
        <v>7.1401414797770207E-2</v>
      </c>
      <c r="D1162">
        <v>0</v>
      </c>
      <c r="E1162">
        <v>1</v>
      </c>
      <c r="F1162">
        <v>1.0342104490716058</v>
      </c>
      <c r="G1162">
        <v>5.9904711329890468E-2</v>
      </c>
      <c r="H1162">
        <v>-8.2198021728943249E-2</v>
      </c>
      <c r="I1162">
        <v>16.027384391210564</v>
      </c>
      <c r="K1162" s="7">
        <v>1132</v>
      </c>
      <c r="L1162" s="7">
        <v>0.24609566495220037</v>
      </c>
      <c r="M1162" s="7">
        <v>0.1455429297383854</v>
      </c>
      <c r="W1162" t="s">
        <v>1257</v>
      </c>
      <c r="X1162">
        <v>-2.272933169714891E-2</v>
      </c>
    </row>
    <row r="1163" spans="1:24" x14ac:dyDescent="0.25">
      <c r="A1163" t="s">
        <v>1256</v>
      </c>
      <c r="B1163">
        <v>0.63430615821211123</v>
      </c>
      <c r="C1163">
        <v>0.38832687285443168</v>
      </c>
      <c r="D1163">
        <v>0</v>
      </c>
      <c r="E1163">
        <v>1</v>
      </c>
      <c r="F1163">
        <v>1.3581312054463026</v>
      </c>
      <c r="G1163">
        <v>9.5836473366827865E-2</v>
      </c>
      <c r="H1163">
        <v>2.7228051171472225E-2</v>
      </c>
      <c r="I1163">
        <v>16.39238555672997</v>
      </c>
      <c r="K1163" s="7">
        <v>1133</v>
      </c>
      <c r="L1163" s="7">
        <v>0.10752769967031472</v>
      </c>
      <c r="M1163" s="7">
        <v>8.2819241611585576E-2</v>
      </c>
      <c r="W1163" t="s">
        <v>1258</v>
      </c>
      <c r="X1163">
        <v>0.39848463040987459</v>
      </c>
    </row>
    <row r="1164" spans="1:24" x14ac:dyDescent="0.25">
      <c r="A1164" t="s">
        <v>1257</v>
      </c>
      <c r="B1164">
        <v>-2.272933169714891E-2</v>
      </c>
      <c r="C1164">
        <v>-0.16853992772780804</v>
      </c>
      <c r="D1164">
        <v>0</v>
      </c>
      <c r="E1164">
        <v>1</v>
      </c>
      <c r="F1164">
        <v>2.3773769366548638</v>
      </c>
      <c r="G1164">
        <v>6.1236680972355656E-2</v>
      </c>
      <c r="H1164">
        <v>0.17286199997400953</v>
      </c>
      <c r="I1164">
        <v>16.660007081606647</v>
      </c>
      <c r="K1164" s="7">
        <v>1134</v>
      </c>
      <c r="L1164" s="7">
        <v>-7.4834999544060254E-2</v>
      </c>
      <c r="M1164" s="7">
        <v>5.2864640169146326E-2</v>
      </c>
      <c r="W1164" t="s">
        <v>1259</v>
      </c>
      <c r="X1164">
        <v>-0.68406453477558193</v>
      </c>
    </row>
    <row r="1165" spans="1:24" x14ac:dyDescent="0.25">
      <c r="A1165" t="s">
        <v>1258</v>
      </c>
      <c r="B1165">
        <v>0.39848463040987459</v>
      </c>
      <c r="C1165">
        <v>-4.3287729612451482E-2</v>
      </c>
      <c r="D1165">
        <v>0</v>
      </c>
      <c r="E1165">
        <v>1</v>
      </c>
      <c r="F1165">
        <v>1.679834872261851</v>
      </c>
      <c r="G1165">
        <v>6.8921884379226014E-2</v>
      </c>
      <c r="H1165">
        <v>-2.9543237429036036E-2</v>
      </c>
      <c r="I1165">
        <v>17.540855899301373</v>
      </c>
      <c r="K1165" s="7">
        <v>1135</v>
      </c>
      <c r="L1165" s="7">
        <v>9.1235200592974408E-2</v>
      </c>
      <c r="M1165" s="7">
        <v>3.3279624551808953E-2</v>
      </c>
      <c r="W1165" t="s">
        <v>1260</v>
      </c>
      <c r="X1165">
        <v>0.43858132247493958</v>
      </c>
    </row>
    <row r="1166" spans="1:24" x14ac:dyDescent="0.25">
      <c r="A1166" t="s">
        <v>1259</v>
      </c>
      <c r="B1166">
        <v>-0.68406453477558193</v>
      </c>
      <c r="C1166">
        <v>0.55651066483190936</v>
      </c>
      <c r="D1166">
        <v>0</v>
      </c>
      <c r="E1166">
        <v>1</v>
      </c>
      <c r="F1166">
        <v>3.4725228464804645</v>
      </c>
      <c r="G1166">
        <v>0.45531748998080412</v>
      </c>
      <c r="H1166">
        <v>0.1136896763369423</v>
      </c>
      <c r="I1166">
        <v>17.211749973236149</v>
      </c>
      <c r="K1166" s="7">
        <v>1136</v>
      </c>
      <c r="L1166" s="7">
        <v>0.26967387910584062</v>
      </c>
      <c r="M1166" s="7">
        <v>-0.14581695148762686</v>
      </c>
      <c r="W1166" t="s">
        <v>1261</v>
      </c>
      <c r="X1166">
        <v>9.0196817003075636E-2</v>
      </c>
    </row>
    <row r="1167" spans="1:24" x14ac:dyDescent="0.25">
      <c r="A1167" t="s">
        <v>1260</v>
      </c>
      <c r="B1167">
        <v>0.43858132247493958</v>
      </c>
      <c r="C1167">
        <v>-0.21141240652283289</v>
      </c>
      <c r="D1167">
        <v>0</v>
      </c>
      <c r="E1167">
        <v>1</v>
      </c>
      <c r="F1167">
        <v>2.8763824147757906</v>
      </c>
      <c r="G1167">
        <v>2.48149081697049E-2</v>
      </c>
      <c r="H1167">
        <v>0.47332605434602193</v>
      </c>
      <c r="I1167">
        <v>17.355139820958886</v>
      </c>
      <c r="K1167" s="7">
        <v>1137</v>
      </c>
      <c r="L1167" s="7">
        <v>0.50572772413034106</v>
      </c>
      <c r="M1167" s="7">
        <v>2.1920895975478469</v>
      </c>
      <c r="W1167" t="s">
        <v>1262</v>
      </c>
      <c r="X1167">
        <v>0.29636717269297563</v>
      </c>
    </row>
    <row r="1168" spans="1:24" x14ac:dyDescent="0.25">
      <c r="A1168" t="s">
        <v>1261</v>
      </c>
      <c r="B1168">
        <v>9.0196817003075636E-2</v>
      </c>
      <c r="C1168">
        <v>8.6709335959642808E-2</v>
      </c>
      <c r="D1168">
        <v>0</v>
      </c>
      <c r="E1168">
        <v>1</v>
      </c>
      <c r="F1168">
        <v>5.8854914820823625</v>
      </c>
      <c r="G1168">
        <v>7.5848068352468087E-2</v>
      </c>
      <c r="H1168">
        <v>-0.24030252009984446</v>
      </c>
      <c r="I1168">
        <v>19.604818559148985</v>
      </c>
      <c r="K1168" s="7">
        <v>1138</v>
      </c>
      <c r="L1168" s="7">
        <v>-4.5213025835945553E-2</v>
      </c>
      <c r="M1168" s="7">
        <v>-0.72799596141175449</v>
      </c>
      <c r="W1168" t="s">
        <v>1263</v>
      </c>
      <c r="X1168">
        <v>0.13749880596924485</v>
      </c>
    </row>
    <row r="1169" spans="1:24" x14ac:dyDescent="0.25">
      <c r="A1169" t="s">
        <v>1262</v>
      </c>
      <c r="B1169">
        <v>0.29636717269297563</v>
      </c>
      <c r="C1169">
        <v>-0.30430303716898527</v>
      </c>
      <c r="D1169">
        <v>0</v>
      </c>
      <c r="E1169">
        <v>1</v>
      </c>
      <c r="F1169">
        <v>2.4486985777602706</v>
      </c>
      <c r="G1169">
        <v>0.17299154430889455</v>
      </c>
      <c r="H1169">
        <v>2.9767852734009876</v>
      </c>
      <c r="I1169">
        <v>17.872518168583962</v>
      </c>
      <c r="K1169" s="7">
        <v>1139</v>
      </c>
      <c r="L1169" s="7">
        <v>0.23023328484437688</v>
      </c>
      <c r="M1169" s="7">
        <v>-0.35141998199217217</v>
      </c>
      <c r="W1169" t="s">
        <v>1264</v>
      </c>
      <c r="X1169">
        <v>0.17485768247043715</v>
      </c>
    </row>
    <row r="1170" spans="1:24" x14ac:dyDescent="0.25">
      <c r="A1170" t="s">
        <v>1263</v>
      </c>
      <c r="B1170">
        <v>0.13749880596924485</v>
      </c>
      <c r="C1170">
        <v>2.5600485548877869E-2</v>
      </c>
      <c r="D1170">
        <v>0</v>
      </c>
      <c r="E1170">
        <v>1</v>
      </c>
      <c r="F1170">
        <v>2.0947190609614719</v>
      </c>
      <c r="G1170">
        <v>2.8935751053032147E-2</v>
      </c>
      <c r="H1170">
        <v>-0.36379265383982723</v>
      </c>
      <c r="I1170">
        <v>17.085490853181231</v>
      </c>
      <c r="K1170" s="7">
        <v>1140</v>
      </c>
      <c r="L1170" s="7">
        <v>0.20955992134298862</v>
      </c>
      <c r="M1170" s="7">
        <v>0.83512051319182556</v>
      </c>
      <c r="W1170" t="s">
        <v>1265</v>
      </c>
      <c r="X1170">
        <v>-0.52829138626837158</v>
      </c>
    </row>
    <row r="1171" spans="1:24" x14ac:dyDescent="0.25">
      <c r="A1171" t="s">
        <v>1264</v>
      </c>
      <c r="B1171">
        <v>0.17485768247043715</v>
      </c>
      <c r="C1171">
        <v>-0.10911293428918525</v>
      </c>
      <c r="D1171">
        <v>0</v>
      </c>
      <c r="E1171">
        <v>1</v>
      </c>
      <c r="F1171">
        <v>1.9800225950142456</v>
      </c>
      <c r="G1171">
        <v>0.14876045951489708</v>
      </c>
      <c r="H1171">
        <v>-0.43994548140827217</v>
      </c>
      <c r="I1171">
        <v>16.449465284605733</v>
      </c>
      <c r="K1171" s="7">
        <v>1141</v>
      </c>
      <c r="L1171" s="7">
        <v>0.5090146482851996</v>
      </c>
      <c r="M1171" s="7">
        <v>1.3199433309956865</v>
      </c>
      <c r="W1171" t="s">
        <v>1266</v>
      </c>
      <c r="X1171">
        <v>6.3644884385997635E-2</v>
      </c>
    </row>
    <row r="1172" spans="1:24" x14ac:dyDescent="0.25">
      <c r="A1172" t="s">
        <v>1265</v>
      </c>
      <c r="B1172">
        <v>-0.52829138626837158</v>
      </c>
      <c r="C1172">
        <v>0.23369627767154205</v>
      </c>
      <c r="D1172">
        <v>0</v>
      </c>
      <c r="E1172">
        <v>1</v>
      </c>
      <c r="F1172">
        <v>4.8048683771376375</v>
      </c>
      <c r="G1172">
        <v>0.17990684219785216</v>
      </c>
      <c r="H1172">
        <v>0.61447503614651922</v>
      </c>
      <c r="I1172">
        <v>17.876487359410394</v>
      </c>
      <c r="K1172" s="7">
        <v>1142</v>
      </c>
      <c r="L1172" s="7">
        <v>4.1591550755635476E-2</v>
      </c>
      <c r="M1172" s="7">
        <v>-0.45013396907448133</v>
      </c>
      <c r="W1172" t="s">
        <v>1267</v>
      </c>
      <c r="X1172">
        <v>-0.70687462568501369</v>
      </c>
    </row>
    <row r="1173" spans="1:24" x14ac:dyDescent="0.25">
      <c r="A1173" t="s">
        <v>1266</v>
      </c>
      <c r="B1173">
        <v>6.3644884385997635E-2</v>
      </c>
      <c r="C1173">
        <v>-0.20256021472183919</v>
      </c>
      <c r="D1173">
        <v>0</v>
      </c>
      <c r="E1173">
        <v>1</v>
      </c>
      <c r="F1173">
        <v>1.651578167331617</v>
      </c>
      <c r="G1173">
        <v>4.3065658585003504E-2</v>
      </c>
      <c r="H1173">
        <v>0.33277402435863274</v>
      </c>
      <c r="I1173">
        <v>20.94157053058305</v>
      </c>
      <c r="K1173" s="7">
        <v>1143</v>
      </c>
      <c r="L1173" s="7">
        <v>0.250142239543238</v>
      </c>
      <c r="M1173" s="7">
        <v>-0.42119684716706995</v>
      </c>
      <c r="W1173" t="s">
        <v>1268</v>
      </c>
      <c r="X1173">
        <v>9.9487300615946947E-2</v>
      </c>
    </row>
    <row r="1174" spans="1:24" x14ac:dyDescent="0.25">
      <c r="A1174" t="s">
        <v>1267</v>
      </c>
      <c r="B1174">
        <v>-0.70687462568501369</v>
      </c>
      <c r="C1174">
        <v>0.31043165793363858</v>
      </c>
      <c r="D1174">
        <v>0</v>
      </c>
      <c r="E1174">
        <v>1</v>
      </c>
      <c r="F1174">
        <v>1.9697929132801562</v>
      </c>
      <c r="G1174">
        <v>7.8021186334537876E-2</v>
      </c>
      <c r="H1174">
        <v>-9.7494351401663029E-2</v>
      </c>
      <c r="I1174">
        <v>17.085500538771672</v>
      </c>
      <c r="K1174" s="7">
        <v>1144</v>
      </c>
      <c r="L1174" s="7">
        <v>0.11807860064365139</v>
      </c>
      <c r="M1174" s="7">
        <v>0.44549846359917633</v>
      </c>
      <c r="W1174" t="s">
        <v>1269</v>
      </c>
      <c r="X1174">
        <v>0.6544758760482855</v>
      </c>
    </row>
    <row r="1175" spans="1:24" x14ac:dyDescent="0.25">
      <c r="A1175" t="s">
        <v>1268</v>
      </c>
      <c r="B1175">
        <v>9.9487300615946947E-2</v>
      </c>
      <c r="C1175">
        <v>-0.19693611822097762</v>
      </c>
      <c r="D1175">
        <v>0</v>
      </c>
      <c r="E1175">
        <v>1</v>
      </c>
      <c r="F1175">
        <v>1.35434102459448</v>
      </c>
      <c r="G1175">
        <v>8.5875708293488104E-2</v>
      </c>
      <c r="H1175">
        <v>-0.28933906385198604</v>
      </c>
      <c r="I1175">
        <v>16.186427711902034</v>
      </c>
      <c r="K1175" s="7">
        <v>1145</v>
      </c>
      <c r="L1175" s="7">
        <v>0.27113109754126552</v>
      </c>
      <c r="M1175" s="7">
        <v>0.34098331377844637</v>
      </c>
      <c r="W1175" t="s">
        <v>1270</v>
      </c>
      <c r="X1175">
        <v>0.65658173404605269</v>
      </c>
    </row>
    <row r="1176" spans="1:24" x14ac:dyDescent="0.25">
      <c r="A1176" t="s">
        <v>1269</v>
      </c>
      <c r="B1176">
        <v>0.6544758760482855</v>
      </c>
      <c r="C1176">
        <v>-0.14239254411075591</v>
      </c>
      <c r="D1176">
        <v>0</v>
      </c>
      <c r="E1176">
        <v>1</v>
      </c>
      <c r="F1176">
        <v>1.9252705039193607</v>
      </c>
      <c r="G1176">
        <v>9.5807161250986358E-2</v>
      </c>
      <c r="H1176">
        <v>-0.98965512559554947</v>
      </c>
      <c r="I1176">
        <v>17.942751092271532</v>
      </c>
      <c r="K1176" s="7">
        <v>1146</v>
      </c>
      <c r="L1176" s="7">
        <v>0.16392086257938021</v>
      </c>
      <c r="M1176" s="7">
        <v>-0.97580128800755106</v>
      </c>
      <c r="W1176" t="s">
        <v>1271</v>
      </c>
      <c r="X1176">
        <v>1.5285956135609675</v>
      </c>
    </row>
    <row r="1177" spans="1:24" x14ac:dyDescent="0.25">
      <c r="A1177" t="s">
        <v>1270</v>
      </c>
      <c r="B1177">
        <v>0.65658173404605269</v>
      </c>
      <c r="C1177">
        <v>-0.153702891001195</v>
      </c>
      <c r="D1177">
        <v>0</v>
      </c>
      <c r="E1177">
        <v>1</v>
      </c>
      <c r="F1177">
        <v>1.9150053416933133</v>
      </c>
      <c r="G1177">
        <v>9.8506324147220381E-2</v>
      </c>
      <c r="H1177">
        <v>-0.98951687140939171</v>
      </c>
      <c r="I1177">
        <v>17.942129372370374</v>
      </c>
      <c r="K1177" s="7">
        <v>1147</v>
      </c>
      <c r="L1177" s="7">
        <v>0.2145435170409502</v>
      </c>
      <c r="M1177" s="7">
        <v>-0.43521465074095478</v>
      </c>
      <c r="W1177" t="s">
        <v>237</v>
      </c>
      <c r="X1177">
        <v>0.21643009143851499</v>
      </c>
    </row>
    <row r="1178" spans="1:24" x14ac:dyDescent="0.25">
      <c r="A1178" t="s">
        <v>1271</v>
      </c>
      <c r="B1178">
        <v>1.5285956135609675</v>
      </c>
      <c r="C1178">
        <v>0.28982450044776426</v>
      </c>
      <c r="D1178">
        <v>0</v>
      </c>
      <c r="E1178">
        <v>1</v>
      </c>
      <c r="F1178">
        <v>1.9211756316712352</v>
      </c>
      <c r="G1178">
        <v>8.6325362681315951E-2</v>
      </c>
      <c r="H1178">
        <v>1.013564100929391</v>
      </c>
      <c r="I1178">
        <v>17.027231826442542</v>
      </c>
      <c r="K1178" s="7">
        <v>1148</v>
      </c>
      <c r="L1178" s="7">
        <v>0.27536998225050691</v>
      </c>
      <c r="M1178" s="7">
        <v>-0.53015088172128333</v>
      </c>
      <c r="W1178" t="s">
        <v>1272</v>
      </c>
      <c r="X1178">
        <v>0.11381172995500381</v>
      </c>
    </row>
    <row r="1179" spans="1:24" x14ac:dyDescent="0.25">
      <c r="A1179" t="s">
        <v>237</v>
      </c>
      <c r="B1179">
        <v>0.21643009143851499</v>
      </c>
      <c r="C1179">
        <v>-0.14218319362747464</v>
      </c>
      <c r="D1179">
        <v>0</v>
      </c>
      <c r="E1179">
        <v>1</v>
      </c>
      <c r="F1179">
        <v>2.379882953100827</v>
      </c>
      <c r="G1179">
        <v>0.12131751302363776</v>
      </c>
      <c r="H1179">
        <v>-2.261904966737234E-3</v>
      </c>
      <c r="I1179">
        <v>17.149986262878812</v>
      </c>
      <c r="K1179" s="7">
        <v>1149</v>
      </c>
      <c r="L1179" s="7">
        <v>0.14872448758447598</v>
      </c>
      <c r="M1179" s="7">
        <v>-0.30990230556135034</v>
      </c>
      <c r="W1179" t="s">
        <v>1273</v>
      </c>
      <c r="X1179">
        <v>-0.33833501590320997</v>
      </c>
    </row>
    <row r="1180" spans="1:24" x14ac:dyDescent="0.25">
      <c r="A1180" t="s">
        <v>1272</v>
      </c>
      <c r="B1180">
        <v>0.11381172995500381</v>
      </c>
      <c r="C1180">
        <v>-0.67249447324050349</v>
      </c>
      <c r="D1180">
        <v>0</v>
      </c>
      <c r="E1180">
        <v>1</v>
      </c>
      <c r="F1180">
        <v>1.6755995957019387</v>
      </c>
      <c r="G1180">
        <v>7.3225123992088859E-2</v>
      </c>
      <c r="H1180">
        <v>0.36678092650166993</v>
      </c>
      <c r="I1180">
        <v>19.920767487123339</v>
      </c>
      <c r="K1180" s="7">
        <v>1150</v>
      </c>
      <c r="L1180" s="7">
        <v>0.24999016578532118</v>
      </c>
      <c r="M1180" s="7">
        <v>-0.38348584817172793</v>
      </c>
      <c r="W1180" t="s">
        <v>1274</v>
      </c>
      <c r="X1180">
        <v>-0.19969691469498477</v>
      </c>
    </row>
    <row r="1181" spans="1:24" x14ac:dyDescent="0.25">
      <c r="A1181" t="s">
        <v>1273</v>
      </c>
      <c r="B1181">
        <v>-0.33833501590320997</v>
      </c>
      <c r="C1181">
        <v>3.440819461914741E-2</v>
      </c>
      <c r="D1181">
        <v>0</v>
      </c>
      <c r="E1181">
        <v>1</v>
      </c>
      <c r="F1181">
        <v>0.18114026073094391</v>
      </c>
      <c r="G1181">
        <v>2.9352752658771044E-2</v>
      </c>
      <c r="H1181">
        <v>-0.27283866797903472</v>
      </c>
      <c r="I1181">
        <v>17.693265532438186</v>
      </c>
      <c r="K1181" s="7">
        <v>1151</v>
      </c>
      <c r="L1181" s="7">
        <v>-1.0355784172053406E-2</v>
      </c>
      <c r="M1181" s="7">
        <v>0.48452781264251449</v>
      </c>
      <c r="W1181" t="s">
        <v>1275</v>
      </c>
      <c r="X1181">
        <v>-0.28059030404722901</v>
      </c>
    </row>
    <row r="1182" spans="1:24" x14ac:dyDescent="0.25">
      <c r="A1182" t="s">
        <v>1274</v>
      </c>
      <c r="B1182">
        <v>-0.19969691469498477</v>
      </c>
      <c r="C1182">
        <v>-2.5711990713859486E-2</v>
      </c>
      <c r="D1182">
        <v>0</v>
      </c>
      <c r="E1182">
        <v>1</v>
      </c>
      <c r="F1182">
        <v>1.029469173754016</v>
      </c>
      <c r="G1182">
        <v>6.0638074481383732E-2</v>
      </c>
      <c r="H1182">
        <v>-0.95296788399905452</v>
      </c>
      <c r="I1182">
        <v>18.78894294322718</v>
      </c>
      <c r="K1182" s="7">
        <v>1152</v>
      </c>
      <c r="L1182" s="7">
        <v>0.25644577755448816</v>
      </c>
      <c r="M1182" s="7">
        <v>-4.7480704441574262E-3</v>
      </c>
      <c r="W1182" t="s">
        <v>1276</v>
      </c>
      <c r="X1182">
        <v>0.16533057153745859</v>
      </c>
    </row>
    <row r="1183" spans="1:24" x14ac:dyDescent="0.25">
      <c r="A1183" t="s">
        <v>1275</v>
      </c>
      <c r="B1183">
        <v>-0.28059030404722901</v>
      </c>
      <c r="C1183">
        <v>-2.2430738436831476E-2</v>
      </c>
      <c r="D1183">
        <v>0</v>
      </c>
      <c r="E1183">
        <v>1</v>
      </c>
      <c r="F1183">
        <v>1.2681235597149285</v>
      </c>
      <c r="G1183">
        <v>0.12449880448200164</v>
      </c>
      <c r="H1183">
        <v>-0.4270911605132422</v>
      </c>
      <c r="I1183">
        <v>17.774735098863971</v>
      </c>
      <c r="K1183" s="7">
        <v>1153</v>
      </c>
      <c r="L1183" s="7">
        <v>0.21352029651910409</v>
      </c>
      <c r="M1183" s="7">
        <v>-0.92209898307215743</v>
      </c>
      <c r="W1183" t="s">
        <v>1277</v>
      </c>
      <c r="X1183">
        <v>-0.70862874068664405</v>
      </c>
    </row>
    <row r="1184" spans="1:24" x14ac:dyDescent="0.25">
      <c r="A1184" t="s">
        <v>1276</v>
      </c>
      <c r="B1184">
        <v>0.16533057153745859</v>
      </c>
      <c r="C1184">
        <v>-4.9297814633288993E-2</v>
      </c>
      <c r="D1184">
        <v>0</v>
      </c>
      <c r="E1184">
        <v>1</v>
      </c>
      <c r="F1184">
        <v>1.2275622024167607</v>
      </c>
      <c r="G1184">
        <v>7.9680247077884778E-2</v>
      </c>
      <c r="H1184">
        <v>8.9538020881887767E-2</v>
      </c>
      <c r="I1184">
        <v>17.486190130084026</v>
      </c>
      <c r="K1184" s="7">
        <v>1154</v>
      </c>
      <c r="L1184" s="7">
        <v>0.33035242482482419</v>
      </c>
      <c r="M1184" s="7">
        <v>0.55302132970284357</v>
      </c>
      <c r="W1184" t="s">
        <v>1278</v>
      </c>
      <c r="X1184">
        <v>-0.52372287576323762</v>
      </c>
    </row>
    <row r="1185" spans="1:24" x14ac:dyDescent="0.25">
      <c r="A1185" t="s">
        <v>1277</v>
      </c>
      <c r="B1185">
        <v>-0.70862874068664405</v>
      </c>
      <c r="C1185">
        <v>-5.3836308969362846E-2</v>
      </c>
      <c r="D1185">
        <v>0</v>
      </c>
      <c r="E1185">
        <v>1</v>
      </c>
      <c r="F1185">
        <v>1.592902649646466</v>
      </c>
      <c r="G1185">
        <v>9.9913337132492064E-2</v>
      </c>
      <c r="H1185">
        <v>0.16372754071834039</v>
      </c>
      <c r="I1185">
        <v>18.28754522231435</v>
      </c>
      <c r="K1185" s="7">
        <v>1155</v>
      </c>
      <c r="L1185" s="7">
        <v>0.16865938992790408</v>
      </c>
      <c r="M1185" s="7">
        <v>-0.18520650084375317</v>
      </c>
      <c r="W1185" t="s">
        <v>1279</v>
      </c>
      <c r="X1185">
        <v>2.5782819673517E-3</v>
      </c>
    </row>
    <row r="1186" spans="1:24" x14ac:dyDescent="0.25">
      <c r="A1186" t="s">
        <v>1278</v>
      </c>
      <c r="B1186">
        <v>-0.52372287576323762</v>
      </c>
      <c r="C1186">
        <v>-0.10946050496119733</v>
      </c>
      <c r="D1186">
        <v>0</v>
      </c>
      <c r="E1186">
        <v>1</v>
      </c>
      <c r="F1186">
        <v>0.90756367170943075</v>
      </c>
      <c r="G1186">
        <v>9.3247977154582218E-2</v>
      </c>
      <c r="H1186">
        <v>1.5715702802158338E-2</v>
      </c>
      <c r="I1186">
        <v>16.521332532466861</v>
      </c>
      <c r="K1186" s="7">
        <v>1156</v>
      </c>
      <c r="L1186" s="7">
        <v>0.21420534918357159</v>
      </c>
      <c r="M1186" s="7">
        <v>-0.25315474218175538</v>
      </c>
      <c r="W1186" t="s">
        <v>1280</v>
      </c>
      <c r="X1186">
        <v>-0.65480236388237523</v>
      </c>
    </row>
    <row r="1187" spans="1:24" x14ac:dyDescent="0.25">
      <c r="A1187" t="s">
        <v>1279</v>
      </c>
      <c r="B1187">
        <v>2.5782819673517E-3</v>
      </c>
      <c r="C1187">
        <v>0.39343395579053897</v>
      </c>
      <c r="D1187">
        <v>0</v>
      </c>
      <c r="E1187">
        <v>1</v>
      </c>
      <c r="F1187">
        <v>0.82338990951313973</v>
      </c>
      <c r="G1187">
        <v>0.27854356215342441</v>
      </c>
      <c r="H1187">
        <v>-0.33140768808638243</v>
      </c>
      <c r="I1187">
        <v>16.963563228056163</v>
      </c>
      <c r="K1187" s="7">
        <v>1157</v>
      </c>
      <c r="L1187" s="7">
        <v>0.56013356963061911</v>
      </c>
      <c r="M1187" s="7">
        <v>7.5201519645760384E-2</v>
      </c>
      <c r="W1187" t="s">
        <v>1281</v>
      </c>
      <c r="X1187">
        <v>0.44582351480991045</v>
      </c>
    </row>
    <row r="1188" spans="1:24" x14ac:dyDescent="0.25">
      <c r="A1188" t="s">
        <v>1280</v>
      </c>
      <c r="B1188">
        <v>-0.65480236388237523</v>
      </c>
      <c r="C1188">
        <v>0.45649564444562973</v>
      </c>
      <c r="D1188">
        <v>0</v>
      </c>
      <c r="E1188">
        <v>1</v>
      </c>
      <c r="F1188">
        <v>2.4075303841778974</v>
      </c>
      <c r="G1188">
        <v>9.0677406693439822E-2</v>
      </c>
      <c r="H1188">
        <v>-0.26812197635018392</v>
      </c>
      <c r="I1188">
        <v>17.237233233222906</v>
      </c>
      <c r="K1188" s="7">
        <v>1158</v>
      </c>
      <c r="L1188" s="7">
        <v>0.45987731414582811</v>
      </c>
      <c r="M1188" s="7">
        <v>1.787730701203996</v>
      </c>
      <c r="W1188" t="s">
        <v>1282</v>
      </c>
      <c r="X1188">
        <v>0.27600873623200772</v>
      </c>
    </row>
    <row r="1189" spans="1:24" x14ac:dyDescent="0.25">
      <c r="A1189" t="s">
        <v>1281</v>
      </c>
      <c r="B1189">
        <v>0.44582351480991045</v>
      </c>
      <c r="C1189">
        <v>5.6480424912630618E-2</v>
      </c>
      <c r="D1189">
        <v>0</v>
      </c>
      <c r="E1189">
        <v>1</v>
      </c>
      <c r="F1189">
        <v>1.3030384693291124</v>
      </c>
      <c r="G1189">
        <v>0.11948315854125265</v>
      </c>
      <c r="H1189">
        <v>-0.2632090914164622</v>
      </c>
      <c r="I1189">
        <v>16.351956085258092</v>
      </c>
      <c r="K1189" s="7">
        <v>1159</v>
      </c>
      <c r="L1189" s="7">
        <v>0.28689173603741058</v>
      </c>
      <c r="M1189" s="7">
        <v>2.4387733338737505E-2</v>
      </c>
      <c r="W1189" t="s">
        <v>1283</v>
      </c>
      <c r="X1189">
        <v>-0.48757118489704193</v>
      </c>
    </row>
    <row r="1190" spans="1:24" x14ac:dyDescent="0.25">
      <c r="A1190" t="s">
        <v>1282</v>
      </c>
      <c r="B1190">
        <v>0.27600873623200772</v>
      </c>
      <c r="C1190">
        <v>1.3950974973597579E-3</v>
      </c>
      <c r="D1190">
        <v>0</v>
      </c>
      <c r="E1190">
        <v>1</v>
      </c>
      <c r="F1190">
        <v>1.0605728819389535</v>
      </c>
      <c r="G1190">
        <v>5.9734568659778386E-2</v>
      </c>
      <c r="H1190">
        <v>0.60554575474431105</v>
      </c>
      <c r="I1190">
        <v>18.241401693923667</v>
      </c>
      <c r="K1190" s="7">
        <v>1160</v>
      </c>
      <c r="L1190" s="7">
        <v>0.3300085964005961</v>
      </c>
      <c r="M1190" s="7">
        <v>-0.12321073488593601</v>
      </c>
      <c r="W1190" t="s">
        <v>1284</v>
      </c>
      <c r="X1190">
        <v>4.4190137894874082E-2</v>
      </c>
    </row>
    <row r="1191" spans="1:24" x14ac:dyDescent="0.25">
      <c r="A1191" t="s">
        <v>1283</v>
      </c>
      <c r="B1191">
        <v>-0.48757118489704193</v>
      </c>
      <c r="C1191">
        <v>-4.0627394284355814E-2</v>
      </c>
      <c r="D1191">
        <v>0</v>
      </c>
      <c r="E1191">
        <v>1</v>
      </c>
      <c r="F1191">
        <v>1.1303273421672559</v>
      </c>
      <c r="G1191">
        <v>7.2598872729052855E-2</v>
      </c>
      <c r="H1191">
        <v>-0.26535684223964418</v>
      </c>
      <c r="I1191">
        <v>17.42993483193413</v>
      </c>
      <c r="K1191" s="7">
        <v>1161</v>
      </c>
      <c r="L1191" s="7">
        <v>0.45435532937228529</v>
      </c>
      <c r="M1191" s="7">
        <v>0.17995082883982594</v>
      </c>
      <c r="W1191" t="s">
        <v>1285</v>
      </c>
      <c r="X1191">
        <v>5.3313142630941925</v>
      </c>
    </row>
    <row r="1192" spans="1:24" x14ac:dyDescent="0.25">
      <c r="A1192" t="s">
        <v>1284</v>
      </c>
      <c r="B1192">
        <v>4.4190137894874082E-2</v>
      </c>
      <c r="C1192">
        <v>0.13726377052044825</v>
      </c>
      <c r="D1192">
        <v>0</v>
      </c>
      <c r="E1192">
        <v>1</v>
      </c>
      <c r="F1192">
        <v>0.98089658822960757</v>
      </c>
      <c r="G1192">
        <v>8.1100267269744661E-2</v>
      </c>
      <c r="H1192">
        <v>-0.13587186782157507</v>
      </c>
      <c r="I1192">
        <v>16.521135156292328</v>
      </c>
      <c r="K1192" s="7">
        <v>1162</v>
      </c>
      <c r="L1192" s="7">
        <v>0.28761325896902967</v>
      </c>
      <c r="M1192" s="7">
        <v>-0.31034259066617859</v>
      </c>
      <c r="W1192" t="s">
        <v>238</v>
      </c>
      <c r="X1192">
        <v>0.5264115399881153</v>
      </c>
    </row>
    <row r="1193" spans="1:24" x14ac:dyDescent="0.25">
      <c r="A1193" t="s">
        <v>1285</v>
      </c>
      <c r="B1193">
        <v>5.3313142630941925</v>
      </c>
      <c r="C1193">
        <v>0.68146571882800211</v>
      </c>
      <c r="D1193">
        <v>0</v>
      </c>
      <c r="E1193">
        <v>1</v>
      </c>
      <c r="F1193">
        <v>0.98526329064064899</v>
      </c>
      <c r="G1193">
        <v>5.6693176737970259E-2</v>
      </c>
      <c r="H1193">
        <v>0.29083734590010613</v>
      </c>
      <c r="I1193">
        <v>16.838327704747908</v>
      </c>
      <c r="K1193" s="7">
        <v>1163</v>
      </c>
      <c r="L1193" s="7">
        <v>0.21168036714248251</v>
      </c>
      <c r="M1193" s="7">
        <v>0.18680426326739208</v>
      </c>
      <c r="W1193" t="s">
        <v>1286</v>
      </c>
      <c r="X1193">
        <v>-0.12020671262033993</v>
      </c>
    </row>
    <row r="1194" spans="1:24" x14ac:dyDescent="0.25">
      <c r="A1194" t="s">
        <v>238</v>
      </c>
      <c r="B1194">
        <v>0.5264115399881153</v>
      </c>
      <c r="C1194">
        <v>0.3025297103713902</v>
      </c>
      <c r="D1194">
        <v>0</v>
      </c>
      <c r="E1194">
        <v>1</v>
      </c>
      <c r="F1194">
        <v>1.1030150689067266</v>
      </c>
      <c r="G1194">
        <v>0.14854254186193991</v>
      </c>
      <c r="H1194">
        <v>0.24336921424637381</v>
      </c>
      <c r="I1194">
        <v>20.427466562265348</v>
      </c>
      <c r="K1194" s="7">
        <v>1164</v>
      </c>
      <c r="L1194" s="7">
        <v>0.2544727460537668</v>
      </c>
      <c r="M1194" s="7">
        <v>-0.93853728082934873</v>
      </c>
      <c r="W1194" t="s">
        <v>1287</v>
      </c>
      <c r="X1194">
        <v>-0.6401508405831936</v>
      </c>
    </row>
    <row r="1195" spans="1:24" x14ac:dyDescent="0.25">
      <c r="A1195" t="s">
        <v>1286</v>
      </c>
      <c r="B1195">
        <v>-0.12020671262033993</v>
      </c>
      <c r="C1195">
        <v>-1.200059221543083E-2</v>
      </c>
      <c r="D1195">
        <v>0</v>
      </c>
      <c r="E1195">
        <v>1</v>
      </c>
      <c r="F1195">
        <v>1.6891042179628106</v>
      </c>
      <c r="G1195">
        <v>9.9963605036512651E-2</v>
      </c>
      <c r="H1195">
        <v>1.0373380698004493</v>
      </c>
      <c r="I1195">
        <v>16.8502564842798</v>
      </c>
      <c r="K1195" s="7">
        <v>1165</v>
      </c>
      <c r="L1195" s="7">
        <v>0.30723751899921381</v>
      </c>
      <c r="M1195" s="7">
        <v>0.13134380347572577</v>
      </c>
      <c r="W1195" t="s">
        <v>1288</v>
      </c>
      <c r="X1195">
        <v>-0.11000492183167865</v>
      </c>
    </row>
    <row r="1196" spans="1:24" x14ac:dyDescent="0.25">
      <c r="A1196" t="s">
        <v>1287</v>
      </c>
      <c r="B1196">
        <v>-0.6401508405831936</v>
      </c>
      <c r="C1196">
        <v>0.4340398162654977</v>
      </c>
      <c r="D1196">
        <v>0</v>
      </c>
      <c r="E1196">
        <v>1</v>
      </c>
      <c r="F1196">
        <v>1.8898948530579371</v>
      </c>
      <c r="G1196">
        <v>7.9482537405333301E-2</v>
      </c>
      <c r="H1196">
        <v>-7.8200457088647424E-2</v>
      </c>
      <c r="I1196">
        <v>16.866457113119665</v>
      </c>
      <c r="K1196" s="7">
        <v>1166</v>
      </c>
      <c r="L1196" s="7">
        <v>0.51389315317959539</v>
      </c>
      <c r="M1196" s="7">
        <v>-0.42369633617651975</v>
      </c>
      <c r="W1196" t="s">
        <v>1289</v>
      </c>
      <c r="X1196">
        <v>-0.41749815537366458</v>
      </c>
    </row>
    <row r="1197" spans="1:24" x14ac:dyDescent="0.25">
      <c r="A1197" t="s">
        <v>1288</v>
      </c>
      <c r="B1197">
        <v>-0.11000492183167865</v>
      </c>
      <c r="C1197">
        <v>8.8790426253659155E-2</v>
      </c>
      <c r="D1197">
        <v>0</v>
      </c>
      <c r="E1197">
        <v>1</v>
      </c>
      <c r="F1197">
        <v>1.1542041123147293</v>
      </c>
      <c r="G1197">
        <v>2.5317738097585623E-2</v>
      </c>
      <c r="H1197">
        <v>-0.24660663501816441</v>
      </c>
      <c r="I1197">
        <v>16.575554005775587</v>
      </c>
      <c r="K1197" s="7">
        <v>1167</v>
      </c>
      <c r="L1197" s="7">
        <v>2.3447361458191152E-2</v>
      </c>
      <c r="M1197" s="7">
        <v>0.27291981123478448</v>
      </c>
      <c r="W1197" t="s">
        <v>1290</v>
      </c>
      <c r="X1197">
        <v>0.71885476598458642</v>
      </c>
    </row>
    <row r="1198" spans="1:24" x14ac:dyDescent="0.25">
      <c r="A1198" t="s">
        <v>1289</v>
      </c>
      <c r="B1198">
        <v>-0.41749815537366458</v>
      </c>
      <c r="C1198">
        <v>0.18893054902422268</v>
      </c>
      <c r="D1198">
        <v>0</v>
      </c>
      <c r="E1198">
        <v>1</v>
      </c>
      <c r="F1198">
        <v>1.2390110404327714</v>
      </c>
      <c r="G1198">
        <v>0.17569285919899369</v>
      </c>
      <c r="H1198">
        <v>-0.46754194444711844</v>
      </c>
      <c r="I1198">
        <v>15.981009021320608</v>
      </c>
      <c r="K1198" s="7">
        <v>1168</v>
      </c>
      <c r="L1198" s="7">
        <v>0.36411076787702745</v>
      </c>
      <c r="M1198" s="7">
        <v>-0.2266119619077826</v>
      </c>
      <c r="W1198" t="s">
        <v>1291</v>
      </c>
      <c r="X1198">
        <v>0.84339360256842621</v>
      </c>
    </row>
    <row r="1199" spans="1:24" x14ac:dyDescent="0.25">
      <c r="A1199" t="s">
        <v>1290</v>
      </c>
      <c r="B1199">
        <v>0.71885476598458642</v>
      </c>
      <c r="C1199">
        <v>5.4368643305688705E-2</v>
      </c>
      <c r="D1199">
        <v>0</v>
      </c>
      <c r="E1199">
        <v>1</v>
      </c>
      <c r="F1199">
        <v>0.76299207755230636</v>
      </c>
      <c r="G1199">
        <v>5.1615682294702675E-2</v>
      </c>
      <c r="H1199">
        <v>-4.8621285565807554E-2</v>
      </c>
      <c r="I1199">
        <v>19.195869178462235</v>
      </c>
      <c r="K1199" s="7">
        <v>1169</v>
      </c>
      <c r="L1199" s="7">
        <v>0.18815348348748007</v>
      </c>
      <c r="M1199" s="7">
        <v>-1.3295801017042919E-2</v>
      </c>
      <c r="W1199" t="s">
        <v>1292</v>
      </c>
      <c r="X1199">
        <v>-0.6075220607920665</v>
      </c>
    </row>
    <row r="1200" spans="1:24" x14ac:dyDescent="0.25">
      <c r="A1200" t="s">
        <v>1291</v>
      </c>
      <c r="B1200">
        <v>0.84339360256842621</v>
      </c>
      <c r="C1200">
        <v>-3.7310462305647586E-2</v>
      </c>
      <c r="D1200">
        <v>0</v>
      </c>
      <c r="E1200">
        <v>1</v>
      </c>
      <c r="F1200">
        <v>1.3393445665103314</v>
      </c>
      <c r="G1200">
        <v>0.10046594997123448</v>
      </c>
      <c r="H1200">
        <v>-0.16107677981902388</v>
      </c>
      <c r="I1200">
        <v>16.094650864433021</v>
      </c>
      <c r="K1200" s="7">
        <v>1170</v>
      </c>
      <c r="L1200" s="7">
        <v>0.49574003097483677</v>
      </c>
      <c r="M1200" s="7">
        <v>-1.0240314172432083</v>
      </c>
      <c r="W1200" t="s">
        <v>1293</v>
      </c>
      <c r="X1200">
        <v>0.33872759092778859</v>
      </c>
    </row>
    <row r="1201" spans="1:24" x14ac:dyDescent="0.25">
      <c r="A1201" t="s">
        <v>1292</v>
      </c>
      <c r="B1201">
        <v>-0.6075220607920665</v>
      </c>
      <c r="C1201">
        <v>6.7302942094657328E-2</v>
      </c>
      <c r="D1201">
        <v>0</v>
      </c>
      <c r="E1201">
        <v>1</v>
      </c>
      <c r="F1201">
        <v>1.0451844001499013</v>
      </c>
      <c r="G1201">
        <v>6.6465758506734904E-2</v>
      </c>
      <c r="H1201">
        <v>-0.4049616415091023</v>
      </c>
      <c r="I1201">
        <v>18.66691564411876</v>
      </c>
      <c r="K1201" s="7">
        <v>1171</v>
      </c>
      <c r="L1201" s="7">
        <v>-8.6535897220731073E-2</v>
      </c>
      <c r="M1201" s="7">
        <v>0.15018078160672871</v>
      </c>
      <c r="W1201" t="s">
        <v>1294</v>
      </c>
      <c r="X1201">
        <v>-0.18221830176780821</v>
      </c>
    </row>
    <row r="1202" spans="1:24" x14ac:dyDescent="0.25">
      <c r="A1202" t="s">
        <v>1293</v>
      </c>
      <c r="B1202">
        <v>0.33872759092778859</v>
      </c>
      <c r="C1202">
        <v>5.2283452102059196E-2</v>
      </c>
      <c r="D1202">
        <v>0</v>
      </c>
      <c r="E1202">
        <v>1</v>
      </c>
      <c r="F1202">
        <v>1.4394600400183959</v>
      </c>
      <c r="G1202">
        <v>0.13062029326628985</v>
      </c>
      <c r="H1202">
        <v>0.12821617543967095</v>
      </c>
      <c r="I1202">
        <v>17.349427618663309</v>
      </c>
      <c r="K1202" s="7">
        <v>1172</v>
      </c>
      <c r="L1202" s="7">
        <v>0.44185386475558075</v>
      </c>
      <c r="M1202" s="7">
        <v>-1.1487284904405946</v>
      </c>
      <c r="W1202" t="s">
        <v>1295</v>
      </c>
      <c r="X1202">
        <v>8.5451092532517217E-2</v>
      </c>
    </row>
    <row r="1203" spans="1:24" x14ac:dyDescent="0.25">
      <c r="A1203" t="s">
        <v>1294</v>
      </c>
      <c r="B1203">
        <v>-0.18221830176780821</v>
      </c>
      <c r="C1203">
        <v>-2.8934643469734509E-3</v>
      </c>
      <c r="D1203">
        <v>0</v>
      </c>
      <c r="E1203">
        <v>1</v>
      </c>
      <c r="F1203">
        <v>0.97837358729771395</v>
      </c>
      <c r="G1203">
        <v>5.9980945713997265E-2</v>
      </c>
      <c r="H1203">
        <v>6.9965832763296321E-2</v>
      </c>
      <c r="I1203">
        <v>18.313955293304289</v>
      </c>
      <c r="K1203" s="7">
        <v>1173</v>
      </c>
      <c r="L1203" s="7">
        <v>0.17900694495328295</v>
      </c>
      <c r="M1203" s="7">
        <v>-7.9519644337336007E-2</v>
      </c>
      <c r="W1203" t="s">
        <v>239</v>
      </c>
      <c r="X1203">
        <v>7.3864969123243987E-2</v>
      </c>
    </row>
    <row r="1204" spans="1:24" x14ac:dyDescent="0.25">
      <c r="A1204" t="s">
        <v>1295</v>
      </c>
      <c r="B1204">
        <v>8.5451092532517217E-2</v>
      </c>
      <c r="C1204">
        <v>0.12223350119630076</v>
      </c>
      <c r="D1204">
        <v>0</v>
      </c>
      <c r="E1204">
        <v>1</v>
      </c>
      <c r="F1204">
        <v>1.27483989090621</v>
      </c>
      <c r="G1204">
        <v>0.11973851351339677</v>
      </c>
      <c r="H1204">
        <v>0.53681783795134763</v>
      </c>
      <c r="I1204">
        <v>16.759075161717202</v>
      </c>
      <c r="K1204" s="7">
        <v>1174</v>
      </c>
      <c r="L1204" s="7">
        <v>0.11643135786972847</v>
      </c>
      <c r="M1204" s="7">
        <v>0.53804451817855703</v>
      </c>
      <c r="W1204" t="s">
        <v>1296</v>
      </c>
      <c r="X1204">
        <v>-0.12113017828881564</v>
      </c>
    </row>
    <row r="1205" spans="1:24" x14ac:dyDescent="0.25">
      <c r="A1205" t="s">
        <v>239</v>
      </c>
      <c r="B1205">
        <v>7.3864969123243987E-2</v>
      </c>
      <c r="C1205">
        <v>0.30749850460046657</v>
      </c>
      <c r="D1205">
        <v>0</v>
      </c>
      <c r="E1205">
        <v>1</v>
      </c>
      <c r="F1205">
        <v>1.4843967917771919</v>
      </c>
      <c r="G1205">
        <v>0.37276755987243809</v>
      </c>
      <c r="H1205">
        <v>0.12981685537656121</v>
      </c>
      <c r="I1205">
        <v>17.839271903731479</v>
      </c>
      <c r="K1205" s="7">
        <v>1175</v>
      </c>
      <c r="L1205" s="7">
        <v>0.10652604729456772</v>
      </c>
      <c r="M1205" s="7">
        <v>0.55005568675148497</v>
      </c>
      <c r="W1205" t="s">
        <v>1297</v>
      </c>
      <c r="X1205">
        <v>0.31315293718650045</v>
      </c>
    </row>
    <row r="1206" spans="1:24" x14ac:dyDescent="0.25">
      <c r="A1206" t="s">
        <v>1296</v>
      </c>
      <c r="B1206">
        <v>-0.12113017828881564</v>
      </c>
      <c r="C1206">
        <v>-4.7028541451392791E-2</v>
      </c>
      <c r="D1206">
        <v>0</v>
      </c>
      <c r="E1206">
        <v>1</v>
      </c>
      <c r="F1206">
        <v>1.4507166018207682</v>
      </c>
      <c r="G1206">
        <v>6.2852833596469093E-2</v>
      </c>
      <c r="H1206">
        <v>-0.30717475411965295</v>
      </c>
      <c r="I1206">
        <v>16.61629902669014</v>
      </c>
      <c r="K1206" s="7">
        <v>1176</v>
      </c>
      <c r="L1206" s="7">
        <v>0.42870121234710901</v>
      </c>
      <c r="M1206" s="7">
        <v>1.0998944012138585</v>
      </c>
      <c r="W1206" t="s">
        <v>1298</v>
      </c>
      <c r="X1206">
        <v>1.6115731478783948E-2</v>
      </c>
    </row>
    <row r="1207" spans="1:24" x14ac:dyDescent="0.25">
      <c r="A1207" t="s">
        <v>1297</v>
      </c>
      <c r="B1207">
        <v>0.31315293718650045</v>
      </c>
      <c r="C1207">
        <v>2.8326091602124678E-2</v>
      </c>
      <c r="D1207">
        <v>0</v>
      </c>
      <c r="E1207">
        <v>1</v>
      </c>
      <c r="F1207">
        <v>1.8890148067271799</v>
      </c>
      <c r="G1207">
        <v>9.8338690108177751E-2</v>
      </c>
      <c r="H1207">
        <v>2.1231732571129163</v>
      </c>
      <c r="I1207">
        <v>16.657560503185277</v>
      </c>
      <c r="K1207" s="7">
        <v>1177</v>
      </c>
      <c r="L1207" s="7">
        <v>0.19338579195284655</v>
      </c>
      <c r="M1207" s="7">
        <v>2.304429948566844E-2</v>
      </c>
      <c r="W1207" t="s">
        <v>1299</v>
      </c>
      <c r="X1207">
        <v>-0.74036912342546157</v>
      </c>
    </row>
    <row r="1208" spans="1:24" x14ac:dyDescent="0.25">
      <c r="A1208" t="s">
        <v>1298</v>
      </c>
      <c r="B1208">
        <v>1.6115731478783948E-2</v>
      </c>
      <c r="C1208">
        <v>-4.0005514266203752E-2</v>
      </c>
      <c r="D1208">
        <v>0</v>
      </c>
      <c r="E1208">
        <v>1</v>
      </c>
      <c r="F1208">
        <v>1.40092883091486</v>
      </c>
      <c r="G1208">
        <v>0.11458837283343178</v>
      </c>
      <c r="H1208">
        <v>-5.6528051904713883E-2</v>
      </c>
      <c r="I1208">
        <v>17.017755521127111</v>
      </c>
      <c r="K1208" s="7">
        <v>1178</v>
      </c>
      <c r="L1208" s="7">
        <v>-0.286150043716483</v>
      </c>
      <c r="M1208" s="7">
        <v>0.39996177367148683</v>
      </c>
      <c r="W1208" t="s">
        <v>1300</v>
      </c>
      <c r="X1208">
        <v>6.1724651064066029E-2</v>
      </c>
    </row>
    <row r="1209" spans="1:24" x14ac:dyDescent="0.25">
      <c r="A1209" t="s">
        <v>1299</v>
      </c>
      <c r="B1209">
        <v>-0.74036912342546157</v>
      </c>
      <c r="C1209">
        <v>-0.42077296597193831</v>
      </c>
      <c r="D1209">
        <v>0</v>
      </c>
      <c r="E1209">
        <v>1</v>
      </c>
      <c r="F1209">
        <v>1.0659402396056712</v>
      </c>
      <c r="G1209">
        <v>4.5602182174498351E-2</v>
      </c>
      <c r="H1209">
        <v>0.92668173650703478</v>
      </c>
      <c r="I1209">
        <v>16.690734036714243</v>
      </c>
      <c r="K1209" s="7">
        <v>1179</v>
      </c>
      <c r="L1209" s="7">
        <v>0.1447243955239832</v>
      </c>
      <c r="M1209" s="7">
        <v>-0.48305941142719316</v>
      </c>
      <c r="W1209" t="s">
        <v>1301</v>
      </c>
      <c r="X1209">
        <v>-0.22379658813613662</v>
      </c>
    </row>
    <row r="1210" spans="1:24" x14ac:dyDescent="0.25">
      <c r="A1210" t="s">
        <v>1300</v>
      </c>
      <c r="B1210">
        <v>6.1724651064066029E-2</v>
      </c>
      <c r="C1210">
        <v>-1.0585844123645738E-2</v>
      </c>
      <c r="D1210">
        <v>0</v>
      </c>
      <c r="E1210">
        <v>1</v>
      </c>
      <c r="F1210">
        <v>1.0920296955243758</v>
      </c>
      <c r="G1210">
        <v>0.14147623863784151</v>
      </c>
      <c r="H1210">
        <v>-0.28638888032586068</v>
      </c>
      <c r="I1210">
        <v>16.132802643380021</v>
      </c>
      <c r="K1210" s="7">
        <v>1180</v>
      </c>
      <c r="L1210" s="7">
        <v>7.2378013991662993E-2</v>
      </c>
      <c r="M1210" s="7">
        <v>-0.27207492868664773</v>
      </c>
      <c r="W1210" t="s">
        <v>1302</v>
      </c>
      <c r="X1210">
        <v>0.20695930644418042</v>
      </c>
    </row>
    <row r="1211" spans="1:24" x14ac:dyDescent="0.25">
      <c r="A1211" t="s">
        <v>1301</v>
      </c>
      <c r="B1211">
        <v>-0.22379658813613662</v>
      </c>
      <c r="C1211">
        <v>-3.6929192437671243E-3</v>
      </c>
      <c r="D1211">
        <v>0</v>
      </c>
      <c r="E1211">
        <v>1</v>
      </c>
      <c r="F1211">
        <v>2.8662346767790967</v>
      </c>
      <c r="G1211">
        <v>4.951711396706749E-2</v>
      </c>
      <c r="H1211">
        <v>-3.3986848109019814E-2</v>
      </c>
      <c r="I1211">
        <v>18.166832006386311</v>
      </c>
      <c r="K1211" s="7">
        <v>1181</v>
      </c>
      <c r="L1211" s="7">
        <v>9.8134995358552635E-2</v>
      </c>
      <c r="M1211" s="7">
        <v>-0.37872529940578165</v>
      </c>
      <c r="W1211" t="s">
        <v>1303</v>
      </c>
      <c r="X1211">
        <v>4.0999123688991705</v>
      </c>
    </row>
    <row r="1212" spans="1:24" x14ac:dyDescent="0.25">
      <c r="A1212" t="s">
        <v>1302</v>
      </c>
      <c r="B1212">
        <v>0.20695930644418042</v>
      </c>
      <c r="C1212">
        <v>7.9825509091983354E-2</v>
      </c>
      <c r="D1212">
        <v>0</v>
      </c>
      <c r="E1212">
        <v>1</v>
      </c>
      <c r="F1212">
        <v>2.2537348409902358</v>
      </c>
      <c r="G1212">
        <v>5.6715155804785027E-2</v>
      </c>
      <c r="H1212">
        <v>-7.2394968362175585E-2</v>
      </c>
      <c r="I1212">
        <v>16.177297336995679</v>
      </c>
      <c r="K1212" s="7">
        <v>1182</v>
      </c>
      <c r="L1212" s="7">
        <v>0.15813661714551963</v>
      </c>
      <c r="M1212" s="7">
        <v>7.1939543919389559E-3</v>
      </c>
      <c r="W1212" t="s">
        <v>1304</v>
      </c>
      <c r="X1212">
        <v>0.46481280601131658</v>
      </c>
    </row>
    <row r="1213" spans="1:24" x14ac:dyDescent="0.25">
      <c r="A1213" t="s">
        <v>1303</v>
      </c>
      <c r="B1213">
        <v>4.0999123688991705</v>
      </c>
      <c r="C1213">
        <v>-0.21396931160575969</v>
      </c>
      <c r="D1213">
        <v>0</v>
      </c>
      <c r="E1213">
        <v>1</v>
      </c>
      <c r="F1213">
        <v>0.71120070467180596</v>
      </c>
      <c r="G1213">
        <v>5.7586067121526197E-2</v>
      </c>
      <c r="H1213">
        <v>0.11774722089998524</v>
      </c>
      <c r="I1213">
        <v>16.301922394819666</v>
      </c>
      <c r="K1213" s="7">
        <v>1183</v>
      </c>
      <c r="L1213" s="7">
        <v>0.10846158032059727</v>
      </c>
      <c r="M1213" s="7">
        <v>-0.81709032100724133</v>
      </c>
      <c r="W1213" t="s">
        <v>1305</v>
      </c>
      <c r="X1213">
        <v>-0.40799708951262359</v>
      </c>
    </row>
    <row r="1214" spans="1:24" x14ac:dyDescent="0.25">
      <c r="A1214" t="s">
        <v>1304</v>
      </c>
      <c r="B1214">
        <v>0.46481280601131658</v>
      </c>
      <c r="C1214">
        <v>-0.24475679998171163</v>
      </c>
      <c r="D1214">
        <v>0</v>
      </c>
      <c r="E1214">
        <v>1</v>
      </c>
      <c r="F1214">
        <v>1.5764451158881625</v>
      </c>
      <c r="G1214">
        <v>3.2851160784864768E-2</v>
      </c>
      <c r="H1214">
        <v>-0.87864497520710849</v>
      </c>
      <c r="I1214">
        <v>18.62127973449974</v>
      </c>
      <c r="K1214" s="7">
        <v>1184</v>
      </c>
      <c r="L1214" s="7">
        <v>0.15080369906695501</v>
      </c>
      <c r="M1214" s="7">
        <v>-0.67452657483019263</v>
      </c>
      <c r="W1214" t="s">
        <v>1306</v>
      </c>
      <c r="X1214">
        <v>-0.25823145910270129</v>
      </c>
    </row>
    <row r="1215" spans="1:24" x14ac:dyDescent="0.25">
      <c r="A1215" t="s">
        <v>1305</v>
      </c>
      <c r="B1215">
        <v>-0.40799708951262359</v>
      </c>
      <c r="C1215">
        <v>0.27609602901067626</v>
      </c>
      <c r="D1215">
        <v>0</v>
      </c>
      <c r="E1215">
        <v>1</v>
      </c>
      <c r="F1215">
        <v>3.1909493057900993</v>
      </c>
      <c r="G1215">
        <v>0.15272648663060648</v>
      </c>
      <c r="H1215">
        <v>2.788917246052689</v>
      </c>
      <c r="I1215">
        <v>16.763040946924484</v>
      </c>
      <c r="K1215" s="7">
        <v>1185</v>
      </c>
      <c r="L1215" s="7">
        <v>0.14637068806259101</v>
      </c>
      <c r="M1215" s="7">
        <v>-0.14379240609523933</v>
      </c>
      <c r="W1215" t="s">
        <v>1307</v>
      </c>
      <c r="X1215">
        <v>0.31900942019155676</v>
      </c>
    </row>
    <row r="1216" spans="1:24" x14ac:dyDescent="0.25">
      <c r="A1216" t="s">
        <v>1306</v>
      </c>
      <c r="B1216">
        <v>-0.25823145910270129</v>
      </c>
      <c r="C1216">
        <v>-0.61161409822473534</v>
      </c>
      <c r="D1216">
        <v>0</v>
      </c>
      <c r="E1216">
        <v>1</v>
      </c>
      <c r="F1216">
        <v>0.86134088731538228</v>
      </c>
      <c r="G1216">
        <v>0.10471297899330069</v>
      </c>
      <c r="H1216">
        <v>1.6977565083676016</v>
      </c>
      <c r="I1216">
        <v>16.769405084224456</v>
      </c>
      <c r="K1216" s="7">
        <v>1186</v>
      </c>
      <c r="L1216" s="7">
        <v>0.53059000164711123</v>
      </c>
      <c r="M1216" s="7">
        <v>-1.1853923655294865</v>
      </c>
      <c r="W1216" t="s">
        <v>1308</v>
      </c>
      <c r="X1216">
        <v>-0.39800841308069085</v>
      </c>
    </row>
    <row r="1217" spans="1:24" x14ac:dyDescent="0.25">
      <c r="A1217" t="s">
        <v>1307</v>
      </c>
      <c r="B1217">
        <v>0.31900942019155676</v>
      </c>
      <c r="C1217">
        <v>-0.12383729641159341</v>
      </c>
      <c r="D1217">
        <v>0</v>
      </c>
      <c r="E1217">
        <v>1</v>
      </c>
      <c r="F1217">
        <v>1.2612461930627561</v>
      </c>
      <c r="G1217">
        <v>0.11829852145248708</v>
      </c>
      <c r="H1217">
        <v>-0.53204874252313306</v>
      </c>
      <c r="I1217">
        <v>17.908926119926434</v>
      </c>
      <c r="K1217" s="7">
        <v>1187</v>
      </c>
      <c r="L1217" s="7">
        <v>0.25225672025992862</v>
      </c>
      <c r="M1217" s="7">
        <v>0.19356679454998182</v>
      </c>
      <c r="W1217" t="s">
        <v>1309</v>
      </c>
      <c r="X1217">
        <v>-0.28886095019497393</v>
      </c>
    </row>
    <row r="1218" spans="1:24" x14ac:dyDescent="0.25">
      <c r="A1218" t="s">
        <v>1308</v>
      </c>
      <c r="B1218">
        <v>-0.39800841308069085</v>
      </c>
      <c r="C1218">
        <v>0.37984549238843163</v>
      </c>
      <c r="D1218">
        <v>0</v>
      </c>
      <c r="E1218">
        <v>1</v>
      </c>
      <c r="F1218">
        <v>1.0863620984266502</v>
      </c>
      <c r="G1218">
        <v>0.11011742378212097</v>
      </c>
      <c r="H1218">
        <v>-0.10573079622223715</v>
      </c>
      <c r="I1218">
        <v>17.346106174742904</v>
      </c>
      <c r="K1218" s="7">
        <v>1188</v>
      </c>
      <c r="L1218" s="7">
        <v>0.14064982376997781</v>
      </c>
      <c r="M1218" s="7">
        <v>0.13535891246202991</v>
      </c>
      <c r="W1218" t="s">
        <v>1310</v>
      </c>
      <c r="X1218">
        <v>-0.27948322211432369</v>
      </c>
    </row>
    <row r="1219" spans="1:24" x14ac:dyDescent="0.25">
      <c r="A1219" t="s">
        <v>1309</v>
      </c>
      <c r="B1219">
        <v>-0.28886095019497393</v>
      </c>
      <c r="C1219">
        <v>-2.5281314064446954E-2</v>
      </c>
      <c r="D1219">
        <v>0</v>
      </c>
      <c r="E1219">
        <v>1</v>
      </c>
      <c r="F1219">
        <v>0.89813274720430947</v>
      </c>
      <c r="G1219">
        <v>9.733327476421394E-2</v>
      </c>
      <c r="H1219">
        <v>-8.3816866906170878E-2</v>
      </c>
      <c r="I1219">
        <v>17.006937289571848</v>
      </c>
      <c r="K1219" s="7">
        <v>1189</v>
      </c>
      <c r="L1219" s="7">
        <v>0.16349385161772334</v>
      </c>
      <c r="M1219" s="7">
        <v>-0.65106503651476522</v>
      </c>
      <c r="W1219" t="s">
        <v>240</v>
      </c>
      <c r="X1219">
        <v>0.34966863012950766</v>
      </c>
    </row>
    <row r="1220" spans="1:24" x14ac:dyDescent="0.25">
      <c r="A1220" t="s">
        <v>1310</v>
      </c>
      <c r="B1220">
        <v>-0.27948322211432369</v>
      </c>
      <c r="C1220">
        <v>-0.1757314989661812</v>
      </c>
      <c r="D1220">
        <v>0</v>
      </c>
      <c r="E1220">
        <v>1</v>
      </c>
      <c r="F1220">
        <v>0.82235082869179166</v>
      </c>
      <c r="G1220">
        <v>0.1175542173896103</v>
      </c>
      <c r="H1220">
        <v>1.0444902283102437</v>
      </c>
      <c r="I1220">
        <v>16.402769561453933</v>
      </c>
      <c r="K1220" s="7">
        <v>1190</v>
      </c>
      <c r="L1220" s="7">
        <v>0.29736507082212982</v>
      </c>
      <c r="M1220" s="7">
        <v>-0.25317493292725574</v>
      </c>
      <c r="W1220" t="s">
        <v>1311</v>
      </c>
      <c r="X1220">
        <v>-0.42707766133688302</v>
      </c>
    </row>
    <row r="1221" spans="1:24" x14ac:dyDescent="0.25">
      <c r="A1221" t="s">
        <v>240</v>
      </c>
      <c r="B1221">
        <v>0.34966863012950766</v>
      </c>
      <c r="C1221">
        <v>-0.15759659397924486</v>
      </c>
      <c r="D1221">
        <v>0</v>
      </c>
      <c r="E1221">
        <v>1</v>
      </c>
      <c r="F1221">
        <v>3.962991807539511</v>
      </c>
      <c r="G1221">
        <v>8.5644948430490364E-2</v>
      </c>
      <c r="H1221">
        <v>2.3381186253694071E-2</v>
      </c>
      <c r="I1221">
        <v>19.621322037504587</v>
      </c>
      <c r="K1221" s="7">
        <v>1191</v>
      </c>
      <c r="L1221" s="7">
        <v>0.58511924150195882</v>
      </c>
      <c r="M1221" s="7">
        <v>4.7461950215922339</v>
      </c>
      <c r="W1221" t="s">
        <v>1312</v>
      </c>
      <c r="X1221">
        <v>-0.55568117150900653</v>
      </c>
    </row>
    <row r="1222" spans="1:24" x14ac:dyDescent="0.25">
      <c r="A1222" t="s">
        <v>1311</v>
      </c>
      <c r="B1222">
        <v>-0.42707766133688302</v>
      </c>
      <c r="C1222">
        <v>0.28876963785447057</v>
      </c>
      <c r="D1222">
        <v>0</v>
      </c>
      <c r="E1222">
        <v>1</v>
      </c>
      <c r="F1222">
        <v>2.9523985038692029</v>
      </c>
      <c r="G1222">
        <v>6.994472186197935E-2</v>
      </c>
      <c r="H1222">
        <v>-0.68257974222689777</v>
      </c>
      <c r="I1222">
        <v>17.8692499617345</v>
      </c>
      <c r="K1222" s="7">
        <v>1192</v>
      </c>
      <c r="L1222" s="7">
        <v>3.2290310634748076E-2</v>
      </c>
      <c r="M1222" s="7">
        <v>0.49412122935336722</v>
      </c>
      <c r="W1222" t="s">
        <v>1313</v>
      </c>
      <c r="X1222">
        <v>-0.10099408338274136</v>
      </c>
    </row>
    <row r="1223" spans="1:24" x14ac:dyDescent="0.25">
      <c r="A1223" t="s">
        <v>1312</v>
      </c>
      <c r="B1223">
        <v>-0.55568117150900653</v>
      </c>
      <c r="C1223">
        <v>0.36354541937424645</v>
      </c>
      <c r="D1223">
        <v>0</v>
      </c>
      <c r="E1223">
        <v>1</v>
      </c>
      <c r="F1223">
        <v>1.7903019212775819</v>
      </c>
      <c r="G1223">
        <v>5.6533539045056848E-2</v>
      </c>
      <c r="H1223">
        <v>-0.28315821347687753</v>
      </c>
      <c r="I1223">
        <v>16.154434936121806</v>
      </c>
      <c r="K1223" s="7">
        <v>1193</v>
      </c>
      <c r="L1223" s="7">
        <v>0.2492524640087741</v>
      </c>
      <c r="M1223" s="7">
        <v>-0.36945917662911404</v>
      </c>
      <c r="W1223" t="s">
        <v>1314</v>
      </c>
      <c r="X1223">
        <v>-0.29268766035517069</v>
      </c>
    </row>
    <row r="1224" spans="1:24" x14ac:dyDescent="0.25">
      <c r="A1224" t="s">
        <v>1313</v>
      </c>
      <c r="B1224">
        <v>-0.10099408338274136</v>
      </c>
      <c r="C1224">
        <v>-0.18691288716584756</v>
      </c>
      <c r="D1224">
        <v>0</v>
      </c>
      <c r="E1224">
        <v>1</v>
      </c>
      <c r="F1224">
        <v>1.6365486261251341</v>
      </c>
      <c r="G1224">
        <v>3.7540862344789511E-2</v>
      </c>
      <c r="H1224">
        <v>-0.27310947050052442</v>
      </c>
      <c r="I1224">
        <v>17.17693838193625</v>
      </c>
      <c r="K1224" s="7">
        <v>1194</v>
      </c>
      <c r="L1224" s="7">
        <v>0.51193784700498579</v>
      </c>
      <c r="M1224" s="7">
        <v>-1.1520886875881793</v>
      </c>
      <c r="W1224" t="s">
        <v>1315</v>
      </c>
      <c r="X1224">
        <v>-0.36316958468335164</v>
      </c>
    </row>
    <row r="1225" spans="1:24" x14ac:dyDescent="0.25">
      <c r="A1225" t="s">
        <v>1314</v>
      </c>
      <c r="B1225">
        <v>-0.29268766035517069</v>
      </c>
      <c r="C1225">
        <v>0.42962921475322902</v>
      </c>
      <c r="D1225">
        <v>0</v>
      </c>
      <c r="E1225">
        <v>1</v>
      </c>
      <c r="F1225">
        <v>2.6953488473825611</v>
      </c>
      <c r="G1225">
        <v>0.10447628178147512</v>
      </c>
      <c r="H1225">
        <v>-0.36175948302274141</v>
      </c>
      <c r="I1225">
        <v>18.06710059367531</v>
      </c>
      <c r="K1225" s="7">
        <v>1195</v>
      </c>
      <c r="L1225" s="7">
        <v>0.35019836115240977</v>
      </c>
      <c r="M1225" s="7">
        <v>-0.46020328298408841</v>
      </c>
      <c r="W1225" t="s">
        <v>1316</v>
      </c>
      <c r="X1225">
        <v>0.14608860664135187</v>
      </c>
    </row>
    <row r="1226" spans="1:24" x14ac:dyDescent="0.25">
      <c r="A1226" t="s">
        <v>1315</v>
      </c>
      <c r="B1226">
        <v>-0.36316958468335164</v>
      </c>
      <c r="C1226">
        <v>7.8564497149492526E-2</v>
      </c>
      <c r="D1226">
        <v>0</v>
      </c>
      <c r="E1226">
        <v>1</v>
      </c>
      <c r="F1226">
        <v>1.2808138085647782</v>
      </c>
      <c r="G1226">
        <v>0.2202732557396011</v>
      </c>
      <c r="H1226">
        <v>-0.36919155323532943</v>
      </c>
      <c r="I1226">
        <v>16.098172325982159</v>
      </c>
      <c r="K1226" s="7">
        <v>1196</v>
      </c>
      <c r="L1226" s="7">
        <v>0.27303218035619725</v>
      </c>
      <c r="M1226" s="7">
        <v>-0.69053033572986178</v>
      </c>
      <c r="W1226" t="s">
        <v>1317</v>
      </c>
      <c r="X1226">
        <v>5.0341304470778531E-2</v>
      </c>
    </row>
    <row r="1227" spans="1:24" x14ac:dyDescent="0.25">
      <c r="A1227" t="s">
        <v>1316</v>
      </c>
      <c r="B1227">
        <v>0.14608860664135187</v>
      </c>
      <c r="C1227">
        <v>7.0346906228574285E-2</v>
      </c>
      <c r="D1227">
        <v>0</v>
      </c>
      <c r="E1227">
        <v>1</v>
      </c>
      <c r="F1227">
        <v>0.54125831837873761</v>
      </c>
      <c r="G1227">
        <v>8.7057335603009267E-2</v>
      </c>
      <c r="H1227">
        <v>2.7527683325367366E-2</v>
      </c>
      <c r="I1227">
        <v>18.652504949770531</v>
      </c>
      <c r="K1227" s="7">
        <v>1197</v>
      </c>
      <c r="L1227" s="7">
        <v>7.5600543646488827E-2</v>
      </c>
      <c r="M1227" s="7">
        <v>0.64325422233809759</v>
      </c>
      <c r="W1227" t="s">
        <v>1318</v>
      </c>
      <c r="X1227">
        <v>-3.3879896588485246E-2</v>
      </c>
    </row>
    <row r="1228" spans="1:24" x14ac:dyDescent="0.25">
      <c r="A1228" t="s">
        <v>1317</v>
      </c>
      <c r="B1228">
        <v>5.0341304470778531E-2</v>
      </c>
      <c r="C1228">
        <v>0.13098661641770626</v>
      </c>
      <c r="D1228">
        <v>0</v>
      </c>
      <c r="E1228">
        <v>1</v>
      </c>
      <c r="F1228">
        <v>1.2164852161337525</v>
      </c>
      <c r="G1228">
        <v>0.1597148234453267</v>
      </c>
      <c r="H1228">
        <v>-3.9118596445364757E-2</v>
      </c>
      <c r="I1228">
        <v>19.722802110642746</v>
      </c>
      <c r="K1228" s="7">
        <v>1198</v>
      </c>
      <c r="L1228" s="7">
        <v>0.24957328564578107</v>
      </c>
      <c r="M1228" s="7">
        <v>0.59382031692264514</v>
      </c>
      <c r="W1228" t="s">
        <v>1319</v>
      </c>
      <c r="X1228">
        <v>-0.2091063360683568</v>
      </c>
    </row>
    <row r="1229" spans="1:24" x14ac:dyDescent="0.25">
      <c r="A1229" t="s">
        <v>1318</v>
      </c>
      <c r="B1229">
        <v>-3.3879896588485246E-2</v>
      </c>
      <c r="C1229">
        <v>0.17748781949506184</v>
      </c>
      <c r="D1229">
        <v>0</v>
      </c>
      <c r="E1229">
        <v>1</v>
      </c>
      <c r="F1229">
        <v>1.3233295686507962</v>
      </c>
      <c r="G1229">
        <v>8.6504595408674154E-2</v>
      </c>
      <c r="H1229">
        <v>-0.23598788862138709</v>
      </c>
      <c r="I1229">
        <v>17.034107785765674</v>
      </c>
      <c r="K1229" s="7">
        <v>1199</v>
      </c>
      <c r="L1229" s="7">
        <v>0.12716733402279234</v>
      </c>
      <c r="M1229" s="7">
        <v>-0.73468939481485884</v>
      </c>
      <c r="W1229" t="s">
        <v>1320</v>
      </c>
      <c r="X1229">
        <v>0.47053839466878261</v>
      </c>
    </row>
    <row r="1230" spans="1:24" x14ac:dyDescent="0.25">
      <c r="A1230" t="s">
        <v>1319</v>
      </c>
      <c r="B1230">
        <v>-0.2091063360683568</v>
      </c>
      <c r="C1230">
        <v>-5.2396277409822126E-2</v>
      </c>
      <c r="D1230">
        <v>0</v>
      </c>
      <c r="E1230">
        <v>1</v>
      </c>
      <c r="F1230">
        <v>1.0682544331689001</v>
      </c>
      <c r="G1230">
        <v>5.9954538322699286E-2</v>
      </c>
      <c r="H1230">
        <v>-8.7146754320133135E-2</v>
      </c>
      <c r="I1230">
        <v>16.199812496634529</v>
      </c>
      <c r="K1230" s="7">
        <v>1200</v>
      </c>
      <c r="L1230" s="7">
        <v>0.17992287498125292</v>
      </c>
      <c r="M1230" s="7">
        <v>0.15880471594653567</v>
      </c>
      <c r="W1230" t="s">
        <v>1321</v>
      </c>
      <c r="X1230">
        <v>-0.18646193098263053</v>
      </c>
    </row>
    <row r="1231" spans="1:24" x14ac:dyDescent="0.25">
      <c r="A1231" t="s">
        <v>1320</v>
      </c>
      <c r="B1231">
        <v>0.47053839466878261</v>
      </c>
      <c r="C1231">
        <v>0.11785558724538762</v>
      </c>
      <c r="D1231">
        <v>0</v>
      </c>
      <c r="E1231">
        <v>1</v>
      </c>
      <c r="F1231">
        <v>1.6643423147408647</v>
      </c>
      <c r="G1231">
        <v>0.117258056306678</v>
      </c>
      <c r="H1231">
        <v>1.1699048964502929</v>
      </c>
      <c r="I1231">
        <v>16.176925452525271</v>
      </c>
      <c r="K1231" s="7">
        <v>1201</v>
      </c>
      <c r="L1231" s="7">
        <v>0.12151711549189459</v>
      </c>
      <c r="M1231" s="7">
        <v>-0.30373541725970277</v>
      </c>
      <c r="W1231" t="s">
        <v>1322</v>
      </c>
      <c r="X1231">
        <v>-0.33477820203781111</v>
      </c>
    </row>
    <row r="1232" spans="1:24" x14ac:dyDescent="0.25">
      <c r="A1232" t="s">
        <v>1321</v>
      </c>
      <c r="B1232">
        <v>-0.18646193098263053</v>
      </c>
      <c r="C1232">
        <v>-2.2548791829605307E-2</v>
      </c>
      <c r="D1232">
        <v>0</v>
      </c>
      <c r="E1232">
        <v>1</v>
      </c>
      <c r="F1232">
        <v>1.326646928395262</v>
      </c>
      <c r="G1232">
        <v>0.2142424905810795</v>
      </c>
      <c r="H1232">
        <v>-0.23450154574980936</v>
      </c>
      <c r="I1232">
        <v>18.180714587220354</v>
      </c>
      <c r="K1232" s="7">
        <v>1202</v>
      </c>
      <c r="L1232" s="7">
        <v>0.25882782189891618</v>
      </c>
      <c r="M1232" s="7">
        <v>-0.17337672936639897</v>
      </c>
      <c r="W1232" t="s">
        <v>1323</v>
      </c>
      <c r="X1232">
        <v>-0.54164072724141976</v>
      </c>
    </row>
    <row r="1233" spans="1:24" x14ac:dyDescent="0.25">
      <c r="A1233" t="s">
        <v>1322</v>
      </c>
      <c r="B1233">
        <v>-0.33477820203781111</v>
      </c>
      <c r="C1233">
        <v>0.35557383356708933</v>
      </c>
      <c r="D1233">
        <v>0</v>
      </c>
      <c r="E1233">
        <v>1</v>
      </c>
      <c r="F1233">
        <v>2.4524123260205428</v>
      </c>
      <c r="G1233">
        <v>0.19626838007306305</v>
      </c>
      <c r="H1233">
        <v>2.2829987373256064</v>
      </c>
      <c r="I1233">
        <v>16.322739569053386</v>
      </c>
      <c r="K1233" s="7">
        <v>1203</v>
      </c>
      <c r="L1233" s="7">
        <v>-7.5815840635140574E-3</v>
      </c>
      <c r="M1233" s="7">
        <v>8.1446553186758044E-2</v>
      </c>
      <c r="W1233" t="s">
        <v>1324</v>
      </c>
      <c r="X1233">
        <v>-0.12474048955067255</v>
      </c>
    </row>
    <row r="1234" spans="1:24" x14ac:dyDescent="0.25">
      <c r="A1234" t="s">
        <v>1323</v>
      </c>
      <c r="B1234">
        <v>-0.54164072724141976</v>
      </c>
      <c r="C1234">
        <v>0.14609264843040409</v>
      </c>
      <c r="D1234">
        <v>0</v>
      </c>
      <c r="E1234">
        <v>1</v>
      </c>
      <c r="F1234">
        <v>1.2009163668144096</v>
      </c>
      <c r="G1234">
        <v>0.15174845273520893</v>
      </c>
      <c r="H1234">
        <v>1.2137039015363273</v>
      </c>
      <c r="I1234">
        <v>17.79799477989609</v>
      </c>
      <c r="K1234" s="7">
        <v>1204</v>
      </c>
      <c r="L1234" s="7">
        <v>0.26071240152779751</v>
      </c>
      <c r="M1234" s="7">
        <v>-0.38184257981661318</v>
      </c>
      <c r="W1234" t="s">
        <v>1325</v>
      </c>
      <c r="X1234">
        <v>-0.5064720656038546</v>
      </c>
    </row>
    <row r="1235" spans="1:24" x14ac:dyDescent="0.25">
      <c r="A1235" t="s">
        <v>1324</v>
      </c>
      <c r="B1235">
        <v>-0.12474048955067255</v>
      </c>
      <c r="C1235">
        <v>5.0319122021500386E-2</v>
      </c>
      <c r="D1235">
        <v>0</v>
      </c>
      <c r="E1235">
        <v>1</v>
      </c>
      <c r="F1235">
        <v>0.42313050055699958</v>
      </c>
      <c r="G1235">
        <v>7.0328972107584084E-2</v>
      </c>
      <c r="H1235">
        <v>-0.10351790108312332</v>
      </c>
      <c r="I1235">
        <v>16.298182671318283</v>
      </c>
      <c r="K1235" s="7">
        <v>1205</v>
      </c>
      <c r="L1235" s="7">
        <v>0.31200736149081298</v>
      </c>
      <c r="M1235" s="7">
        <v>1.1455756956874619E-3</v>
      </c>
      <c r="W1235" t="s">
        <v>1326</v>
      </c>
      <c r="X1235">
        <v>7.4612432455802818E-2</v>
      </c>
    </row>
    <row r="1236" spans="1:24" x14ac:dyDescent="0.25">
      <c r="A1236" t="s">
        <v>1325</v>
      </c>
      <c r="B1236">
        <v>-0.5064720656038546</v>
      </c>
      <c r="C1236">
        <v>0.55380103898649113</v>
      </c>
      <c r="D1236">
        <v>0</v>
      </c>
      <c r="E1236">
        <v>1</v>
      </c>
      <c r="F1236">
        <v>0.15739693260412474</v>
      </c>
      <c r="G1236">
        <v>1.1535971113597464E-2</v>
      </c>
      <c r="H1236">
        <v>-0.78572994154782716</v>
      </c>
      <c r="I1236">
        <v>14.888486311445718</v>
      </c>
      <c r="K1236" s="7">
        <v>1206</v>
      </c>
      <c r="L1236" s="7">
        <v>0.17088898359356297</v>
      </c>
      <c r="M1236" s="7">
        <v>-0.15477325211477902</v>
      </c>
      <c r="W1236" t="s">
        <v>1327</v>
      </c>
      <c r="X1236">
        <v>-0.17985016219032135</v>
      </c>
    </row>
    <row r="1237" spans="1:24" x14ac:dyDescent="0.25">
      <c r="A1237" t="s">
        <v>1326</v>
      </c>
      <c r="B1237">
        <v>7.4612432455802818E-2</v>
      </c>
      <c r="C1237">
        <v>-3.8041798763517626E-2</v>
      </c>
      <c r="D1237">
        <v>0</v>
      </c>
      <c r="E1237">
        <v>1</v>
      </c>
      <c r="F1237">
        <v>1.2566715093572058</v>
      </c>
      <c r="G1237">
        <v>9.1347678064372925E-2</v>
      </c>
      <c r="H1237">
        <v>-0.47419064047838388</v>
      </c>
      <c r="I1237">
        <v>16.12537585567345</v>
      </c>
      <c r="K1237" s="7">
        <v>1207</v>
      </c>
      <c r="L1237" s="7">
        <v>5.6650661532054336E-2</v>
      </c>
      <c r="M1237" s="7">
        <v>-0.79701978495751591</v>
      </c>
      <c r="W1237" t="s">
        <v>1328</v>
      </c>
      <c r="X1237">
        <v>4.0962927947825106E-2</v>
      </c>
    </row>
    <row r="1238" spans="1:24" x14ac:dyDescent="0.25">
      <c r="A1238" t="s">
        <v>1327</v>
      </c>
      <c r="B1238">
        <v>-0.17985016219032135</v>
      </c>
      <c r="C1238">
        <v>5.2782047522959827E-2</v>
      </c>
      <c r="D1238">
        <v>0</v>
      </c>
      <c r="E1238">
        <v>1</v>
      </c>
      <c r="F1238">
        <v>1.7025758995181051</v>
      </c>
      <c r="G1238">
        <v>0.11697256712266689</v>
      </c>
      <c r="H1238">
        <v>1.8642696389647622</v>
      </c>
      <c r="I1238">
        <v>16.263873048061114</v>
      </c>
      <c r="K1238" s="7">
        <v>1208</v>
      </c>
      <c r="L1238" s="7">
        <v>0.18781210002502924</v>
      </c>
      <c r="M1238" s="7">
        <v>-0.12608744896096322</v>
      </c>
      <c r="W1238" t="s">
        <v>1329</v>
      </c>
      <c r="X1238">
        <v>-0.1127819690307217</v>
      </c>
    </row>
    <row r="1239" spans="1:24" x14ac:dyDescent="0.25">
      <c r="A1239" t="s">
        <v>1328</v>
      </c>
      <c r="B1239">
        <v>4.0962927947825106E-2</v>
      </c>
      <c r="C1239">
        <v>-9.2420811186513935E-2</v>
      </c>
      <c r="D1239">
        <v>0</v>
      </c>
      <c r="E1239">
        <v>1</v>
      </c>
      <c r="F1239">
        <v>0.67842119120220212</v>
      </c>
      <c r="G1239">
        <v>7.7145412562993107E-2</v>
      </c>
      <c r="H1239">
        <v>-6.1034193714587862E-2</v>
      </c>
      <c r="I1239">
        <v>16.871226527552519</v>
      </c>
      <c r="K1239" s="7">
        <v>1209</v>
      </c>
      <c r="L1239" s="7">
        <v>0.32092232833706436</v>
      </c>
      <c r="M1239" s="7">
        <v>-0.54471891647320092</v>
      </c>
      <c r="W1239" t="s">
        <v>1330</v>
      </c>
      <c r="X1239">
        <v>-0.72925097765803437</v>
      </c>
    </row>
    <row r="1240" spans="1:24" x14ac:dyDescent="0.25">
      <c r="A1240" t="s">
        <v>1329</v>
      </c>
      <c r="B1240">
        <v>-0.1127819690307217</v>
      </c>
      <c r="C1240">
        <v>1.9090830029783415E-2</v>
      </c>
      <c r="D1240">
        <v>0</v>
      </c>
      <c r="E1240">
        <v>1</v>
      </c>
      <c r="F1240">
        <v>1.8179469591619866</v>
      </c>
      <c r="G1240">
        <v>0.12350524353620614</v>
      </c>
      <c r="H1240">
        <v>0.27592598064324547</v>
      </c>
      <c r="I1240">
        <v>18.371012947736403</v>
      </c>
      <c r="K1240" s="7">
        <v>1210</v>
      </c>
      <c r="L1240" s="7">
        <v>0.44189370955141061</v>
      </c>
      <c r="M1240" s="7">
        <v>-0.23493440310723018</v>
      </c>
      <c r="W1240" t="s">
        <v>1331</v>
      </c>
      <c r="X1240">
        <v>2.5978525484552888</v>
      </c>
    </row>
    <row r="1241" spans="1:24" x14ac:dyDescent="0.25">
      <c r="A1241" t="s">
        <v>1330</v>
      </c>
      <c r="B1241">
        <v>-0.72925097765803437</v>
      </c>
      <c r="C1241">
        <v>-1.5896825253814091E-2</v>
      </c>
      <c r="D1241">
        <v>0</v>
      </c>
      <c r="E1241">
        <v>1</v>
      </c>
      <c r="F1241">
        <v>1.2172136890160743</v>
      </c>
      <c r="G1241">
        <v>0.13094965550806981</v>
      </c>
      <c r="H1241">
        <v>0.46555875258556056</v>
      </c>
      <c r="I1241">
        <v>17.859106799677395</v>
      </c>
      <c r="K1241" s="7">
        <v>1211</v>
      </c>
      <c r="L1241" s="7">
        <v>0.13772425847016878</v>
      </c>
      <c r="M1241" s="7">
        <v>3.9621881104290018</v>
      </c>
      <c r="W1241" t="s">
        <v>1332</v>
      </c>
      <c r="X1241">
        <v>0.22266155824300729</v>
      </c>
    </row>
    <row r="1242" spans="1:24" x14ac:dyDescent="0.25">
      <c r="A1242" t="s">
        <v>1331</v>
      </c>
      <c r="B1242">
        <v>2.5978525484552888</v>
      </c>
      <c r="C1242">
        <v>-5.7141973522724369E-2</v>
      </c>
      <c r="D1242">
        <v>0</v>
      </c>
      <c r="E1242">
        <v>1</v>
      </c>
      <c r="F1242">
        <v>1.2544686538555794</v>
      </c>
      <c r="G1242">
        <v>9.7239691117188706E-2</v>
      </c>
      <c r="H1242">
        <v>-1.3309844914238051E-2</v>
      </c>
      <c r="I1242">
        <v>16.730881869217445</v>
      </c>
      <c r="K1242" s="7">
        <v>1212</v>
      </c>
      <c r="L1242" s="7">
        <v>5.7256905698318317E-2</v>
      </c>
      <c r="M1242" s="7">
        <v>0.40755590031299826</v>
      </c>
      <c r="W1242" t="s">
        <v>1333</v>
      </c>
      <c r="X1242">
        <v>-0.25455982102730346</v>
      </c>
    </row>
    <row r="1243" spans="1:24" x14ac:dyDescent="0.25">
      <c r="A1243" t="s">
        <v>1332</v>
      </c>
      <c r="B1243">
        <v>0.22266155824300729</v>
      </c>
      <c r="C1243">
        <v>0.15104254094860062</v>
      </c>
      <c r="D1243">
        <v>0</v>
      </c>
      <c r="E1243">
        <v>1</v>
      </c>
      <c r="F1243">
        <v>1.9390765709164828</v>
      </c>
      <c r="G1243">
        <v>0.16554411178106457</v>
      </c>
      <c r="H1243">
        <v>-2.2104961621593481E-2</v>
      </c>
      <c r="I1243">
        <v>16.136060964985862</v>
      </c>
      <c r="K1243" s="7">
        <v>1213</v>
      </c>
      <c r="L1243" s="7">
        <v>0.49366430777157122</v>
      </c>
      <c r="M1243" s="7">
        <v>-0.90166139728419481</v>
      </c>
      <c r="W1243" t="s">
        <v>1334</v>
      </c>
      <c r="X1243">
        <v>-0.99923411331736001</v>
      </c>
    </row>
    <row r="1244" spans="1:24" x14ac:dyDescent="0.25">
      <c r="A1244" t="s">
        <v>1333</v>
      </c>
      <c r="B1244">
        <v>-0.25455982102730346</v>
      </c>
      <c r="C1244">
        <v>0.32335970608765791</v>
      </c>
      <c r="D1244">
        <v>0</v>
      </c>
      <c r="E1244">
        <v>1</v>
      </c>
      <c r="F1244">
        <v>1.8422249018143715</v>
      </c>
      <c r="G1244">
        <v>0.25795843980892702</v>
      </c>
      <c r="H1244">
        <v>-0.49297548497883359</v>
      </c>
      <c r="I1244">
        <v>16.620317342125848</v>
      </c>
      <c r="K1244" s="7">
        <v>1214</v>
      </c>
      <c r="L1244" s="7">
        <v>-0.13074613316143724</v>
      </c>
      <c r="M1244" s="7">
        <v>-0.12748532594126405</v>
      </c>
      <c r="W1244" t="s">
        <v>241</v>
      </c>
      <c r="X1244">
        <v>1.855360993051074E-2</v>
      </c>
    </row>
    <row r="1245" spans="1:24" x14ac:dyDescent="0.25">
      <c r="A1245" t="s">
        <v>1334</v>
      </c>
      <c r="B1245">
        <v>-0.99923411331736001</v>
      </c>
      <c r="C1245">
        <v>-0.45422826169386815</v>
      </c>
      <c r="D1245">
        <v>0</v>
      </c>
      <c r="E1245">
        <v>1</v>
      </c>
      <c r="F1245">
        <v>0.5452147621187865</v>
      </c>
      <c r="G1245">
        <v>7.3070587755932392E-2</v>
      </c>
      <c r="H1245">
        <v>9.8937120602825585E-2</v>
      </c>
      <c r="I1245">
        <v>16.728120777889181</v>
      </c>
      <c r="K1245" s="7">
        <v>1215</v>
      </c>
      <c r="L1245" s="7">
        <v>4.2455336170618363E-2</v>
      </c>
      <c r="M1245" s="7">
        <v>0.2765540840209384</v>
      </c>
      <c r="W1245" t="s">
        <v>1335</v>
      </c>
      <c r="X1245">
        <v>0.25262206513281071</v>
      </c>
    </row>
    <row r="1246" spans="1:24" x14ac:dyDescent="0.25">
      <c r="A1246" t="s">
        <v>241</v>
      </c>
      <c r="B1246">
        <v>1.855360993051074E-2</v>
      </c>
      <c r="C1246">
        <v>0.97036425134499948</v>
      </c>
      <c r="D1246">
        <v>0</v>
      </c>
      <c r="E1246">
        <v>1</v>
      </c>
      <c r="F1246">
        <v>1.9870478843468817</v>
      </c>
      <c r="G1246">
        <v>0.34691476078186678</v>
      </c>
      <c r="H1246">
        <v>23.325760377885299</v>
      </c>
      <c r="I1246">
        <v>18.649807937957728</v>
      </c>
      <c r="K1246" s="7">
        <v>1216</v>
      </c>
      <c r="L1246" s="7">
        <v>0.33734733476231193</v>
      </c>
      <c r="M1246" s="7">
        <v>-0.73535574784300284</v>
      </c>
      <c r="W1246" t="s">
        <v>1336</v>
      </c>
      <c r="X1246">
        <v>-0.28412013334204478</v>
      </c>
    </row>
    <row r="1247" spans="1:24" x14ac:dyDescent="0.25">
      <c r="A1247" t="s">
        <v>1335</v>
      </c>
      <c r="B1247">
        <v>0.25262206513281071</v>
      </c>
      <c r="C1247">
        <v>0.42674812438314136</v>
      </c>
      <c r="D1247">
        <v>0</v>
      </c>
      <c r="E1247">
        <v>1</v>
      </c>
      <c r="F1247">
        <v>2.7777549488690436</v>
      </c>
      <c r="G1247">
        <v>0.30302361478520368</v>
      </c>
      <c r="H1247">
        <v>-0.36090554857341084</v>
      </c>
      <c r="I1247">
        <v>18.326055681849486</v>
      </c>
      <c r="K1247" s="7">
        <v>1217</v>
      </c>
      <c r="L1247" s="7">
        <v>0.15220553643669765</v>
      </c>
      <c r="M1247" s="7">
        <v>-0.44106648663167158</v>
      </c>
      <c r="W1247" t="s">
        <v>1337</v>
      </c>
      <c r="X1247">
        <v>-9.0048541886043248E-2</v>
      </c>
    </row>
    <row r="1248" spans="1:24" x14ac:dyDescent="0.25">
      <c r="A1248" t="s">
        <v>1336</v>
      </c>
      <c r="B1248">
        <v>-0.28412013334204478</v>
      </c>
      <c r="C1248">
        <v>0.30326941766590743</v>
      </c>
      <c r="D1248">
        <v>0</v>
      </c>
      <c r="E1248">
        <v>1</v>
      </c>
      <c r="F1248">
        <v>1.7316495326767705</v>
      </c>
      <c r="G1248">
        <v>0.17543362050443234</v>
      </c>
      <c r="H1248">
        <v>0.38870256327023528</v>
      </c>
      <c r="I1248">
        <v>17.236158067104068</v>
      </c>
      <c r="K1248" s="7">
        <v>1218</v>
      </c>
      <c r="L1248" s="7">
        <v>9.5704652466499285E-2</v>
      </c>
      <c r="M1248" s="7">
        <v>-0.37518787458082298</v>
      </c>
      <c r="W1248" t="s">
        <v>1338</v>
      </c>
      <c r="X1248">
        <v>-0.4005033801502213</v>
      </c>
    </row>
    <row r="1249" spans="1:24" x14ac:dyDescent="0.25">
      <c r="A1249" t="s">
        <v>1337</v>
      </c>
      <c r="B1249">
        <v>-9.0048541886043248E-2</v>
      </c>
      <c r="C1249">
        <v>0.41155364870935202</v>
      </c>
      <c r="D1249">
        <v>0</v>
      </c>
      <c r="E1249">
        <v>1</v>
      </c>
      <c r="F1249">
        <v>1.477132887912191</v>
      </c>
      <c r="G1249">
        <v>0.31837543075405356</v>
      </c>
      <c r="H1249">
        <v>-0.3177122608489048</v>
      </c>
      <c r="I1249">
        <v>16.676593011303556</v>
      </c>
      <c r="K1249" s="7">
        <v>1219</v>
      </c>
      <c r="L1249" s="7">
        <v>0.19713082326811815</v>
      </c>
      <c r="M1249" s="7">
        <v>0.15253780686138951</v>
      </c>
      <c r="W1249" t="s">
        <v>1339</v>
      </c>
      <c r="X1249">
        <v>0.45415708039980884</v>
      </c>
    </row>
    <row r="1250" spans="1:24" x14ac:dyDescent="0.25">
      <c r="A1250" t="s">
        <v>1338</v>
      </c>
      <c r="B1250">
        <v>-0.4005033801502213</v>
      </c>
      <c r="C1250">
        <v>0.24855887826494605</v>
      </c>
      <c r="D1250">
        <v>0</v>
      </c>
      <c r="E1250">
        <v>1</v>
      </c>
      <c r="F1250">
        <v>1.4192607263855621</v>
      </c>
      <c r="G1250">
        <v>3.9580267515124071E-2</v>
      </c>
      <c r="H1250">
        <v>2.8556607759017413E-2</v>
      </c>
      <c r="I1250">
        <v>18.545584665977628</v>
      </c>
      <c r="K1250" s="7">
        <v>1220</v>
      </c>
      <c r="L1250" s="7">
        <v>0.47174759596834992</v>
      </c>
      <c r="M1250" s="7">
        <v>-0.89882525730523288</v>
      </c>
      <c r="W1250" t="s">
        <v>1340</v>
      </c>
      <c r="X1250">
        <v>-0.37427016453123579</v>
      </c>
    </row>
    <row r="1251" spans="1:24" x14ac:dyDescent="0.25">
      <c r="A1251" t="s">
        <v>1339</v>
      </c>
      <c r="B1251">
        <v>0.45415708039980884</v>
      </c>
      <c r="C1251">
        <v>1.0897668373865852E-2</v>
      </c>
      <c r="D1251">
        <v>0</v>
      </c>
      <c r="E1251">
        <v>1</v>
      </c>
      <c r="F1251">
        <v>0.60696172555920203</v>
      </c>
      <c r="G1251">
        <v>0.1226077845346577</v>
      </c>
      <c r="H1251">
        <v>0.16984113164155093</v>
      </c>
      <c r="I1251">
        <v>17.052555943835031</v>
      </c>
      <c r="K1251" s="7">
        <v>1221</v>
      </c>
      <c r="L1251" s="7">
        <v>0.54401500143962278</v>
      </c>
      <c r="M1251" s="7">
        <v>-1.0996961729486294</v>
      </c>
      <c r="W1251" t="s">
        <v>1341</v>
      </c>
      <c r="X1251">
        <v>-0.72819345792990686</v>
      </c>
    </row>
    <row r="1252" spans="1:24" x14ac:dyDescent="0.25">
      <c r="A1252" t="s">
        <v>1340</v>
      </c>
      <c r="B1252">
        <v>-0.37427016453123579</v>
      </c>
      <c r="C1252">
        <v>4.6057427950665975E-2</v>
      </c>
      <c r="D1252">
        <v>0</v>
      </c>
      <c r="E1252">
        <v>1</v>
      </c>
      <c r="F1252">
        <v>1.964148204863329</v>
      </c>
      <c r="G1252">
        <v>0.10026519190685386</v>
      </c>
      <c r="H1252">
        <v>0.11191166980803068</v>
      </c>
      <c r="I1252">
        <v>16.801260422421244</v>
      </c>
      <c r="K1252" s="7">
        <v>1222</v>
      </c>
      <c r="L1252" s="7">
        <v>0.19604169030455698</v>
      </c>
      <c r="M1252" s="7">
        <v>-0.29703577368729833</v>
      </c>
      <c r="W1252" t="s">
        <v>1342</v>
      </c>
      <c r="X1252">
        <v>-0.10793121707599565</v>
      </c>
    </row>
    <row r="1253" spans="1:24" x14ac:dyDescent="0.25">
      <c r="A1253" t="s">
        <v>1341</v>
      </c>
      <c r="B1253">
        <v>-0.72819345792990686</v>
      </c>
      <c r="C1253">
        <v>-4.3097345289303451E-2</v>
      </c>
      <c r="D1253">
        <v>0</v>
      </c>
      <c r="E1253">
        <v>1</v>
      </c>
      <c r="F1253">
        <v>1.0561757419529885</v>
      </c>
      <c r="G1253">
        <v>7.6507588814817229E-2</v>
      </c>
      <c r="H1253">
        <v>-3.7697173839752456E-2</v>
      </c>
      <c r="I1253">
        <v>17.130242614366143</v>
      </c>
      <c r="K1253" s="7">
        <v>1223</v>
      </c>
      <c r="L1253" s="7">
        <v>0.46660451010012283</v>
      </c>
      <c r="M1253" s="7">
        <v>-0.75929217045529351</v>
      </c>
      <c r="W1253" t="s">
        <v>1343</v>
      </c>
      <c r="X1253">
        <v>2.2626179637300532</v>
      </c>
    </row>
    <row r="1254" spans="1:24" x14ac:dyDescent="0.25">
      <c r="A1254" t="s">
        <v>1342</v>
      </c>
      <c r="B1254">
        <v>-0.10793121707599565</v>
      </c>
      <c r="C1254">
        <v>9.7799891931473499E-3</v>
      </c>
      <c r="D1254">
        <v>0</v>
      </c>
      <c r="E1254">
        <v>1</v>
      </c>
      <c r="F1254">
        <v>0.95567400869837194</v>
      </c>
      <c r="G1254">
        <v>8.2910897774779571E-2</v>
      </c>
      <c r="H1254">
        <v>-6.8096956834233752E-2</v>
      </c>
      <c r="I1254">
        <v>16.208782855907177</v>
      </c>
      <c r="K1254" s="7">
        <v>1224</v>
      </c>
      <c r="L1254" s="7">
        <v>0.15982081961979033</v>
      </c>
      <c r="M1254" s="7">
        <v>-0.52299040430314192</v>
      </c>
      <c r="W1254" t="s">
        <v>1344</v>
      </c>
      <c r="X1254">
        <v>-0.58919172580133794</v>
      </c>
    </row>
    <row r="1255" spans="1:24" x14ac:dyDescent="0.25">
      <c r="A1255" t="s">
        <v>1343</v>
      </c>
      <c r="B1255">
        <v>2.2626179637300532</v>
      </c>
      <c r="C1255">
        <v>0.23071950141922237</v>
      </c>
      <c r="D1255">
        <v>0</v>
      </c>
      <c r="E1255">
        <v>1</v>
      </c>
      <c r="F1255">
        <v>1.5572586881433406</v>
      </c>
      <c r="G1255">
        <v>7.5621256520424646E-2</v>
      </c>
      <c r="H1255">
        <v>0.3702778148356814</v>
      </c>
      <c r="I1255">
        <v>17.887971561459334</v>
      </c>
      <c r="K1255" s="7">
        <v>1225</v>
      </c>
      <c r="L1255" s="7">
        <v>6.0966695986063302E-2</v>
      </c>
      <c r="M1255" s="7">
        <v>8.5121910655288568E-2</v>
      </c>
      <c r="W1255" t="s">
        <v>1345</v>
      </c>
      <c r="X1255">
        <v>0.53094555892649153</v>
      </c>
    </row>
    <row r="1256" spans="1:24" x14ac:dyDescent="0.25">
      <c r="A1256" t="s">
        <v>1344</v>
      </c>
      <c r="B1256">
        <v>-0.58919172580133794</v>
      </c>
      <c r="C1256">
        <v>0.33667696991636192</v>
      </c>
      <c r="D1256">
        <v>0</v>
      </c>
      <c r="E1256">
        <v>1</v>
      </c>
      <c r="F1256">
        <v>1.6099774983473107</v>
      </c>
      <c r="G1256">
        <v>0.15578425202793103</v>
      </c>
      <c r="H1256">
        <v>-0.35450587614575851</v>
      </c>
      <c r="I1256">
        <v>17.918870736267817</v>
      </c>
      <c r="K1256" s="7">
        <v>1226</v>
      </c>
      <c r="L1256" s="7">
        <v>-8.8089127602648531E-3</v>
      </c>
      <c r="M1256" s="7">
        <v>5.9150217231043384E-2</v>
      </c>
      <c r="W1256" t="s">
        <v>1346</v>
      </c>
      <c r="X1256">
        <v>-0.57322259889381189</v>
      </c>
    </row>
    <row r="1257" spans="1:24" x14ac:dyDescent="0.25">
      <c r="A1257" t="s">
        <v>1345</v>
      </c>
      <c r="B1257">
        <v>0.53094555892649153</v>
      </c>
      <c r="C1257">
        <v>5.9585144034765471E-3</v>
      </c>
      <c r="D1257">
        <v>0</v>
      </c>
      <c r="E1257">
        <v>1</v>
      </c>
      <c r="F1257">
        <v>1.2830323634102956</v>
      </c>
      <c r="G1257">
        <v>0.10181655449003151</v>
      </c>
      <c r="H1257">
        <v>-4.0088759828212008E-2</v>
      </c>
      <c r="I1257">
        <v>21.772609866791736</v>
      </c>
      <c r="K1257" s="7">
        <v>1227</v>
      </c>
      <c r="L1257" s="7">
        <v>0.3057824949617105</v>
      </c>
      <c r="M1257" s="7">
        <v>-0.33966239155019573</v>
      </c>
      <c r="W1257" t="s">
        <v>1347</v>
      </c>
      <c r="X1257">
        <v>0.49711604412670996</v>
      </c>
    </row>
    <row r="1258" spans="1:24" x14ac:dyDescent="0.25">
      <c r="A1258" t="s">
        <v>1346</v>
      </c>
      <c r="B1258">
        <v>-0.57322259889381189</v>
      </c>
      <c r="C1258">
        <v>-0.11654903844155014</v>
      </c>
      <c r="D1258">
        <v>0</v>
      </c>
      <c r="E1258">
        <v>1</v>
      </c>
      <c r="F1258">
        <v>1.2792932294985186</v>
      </c>
      <c r="G1258">
        <v>8.0208502656986577E-2</v>
      </c>
      <c r="H1258">
        <v>0.15786006105316416</v>
      </c>
      <c r="I1258">
        <v>18.564236254642925</v>
      </c>
      <c r="K1258" s="7">
        <v>1228</v>
      </c>
      <c r="L1258" s="7">
        <v>0.25721309867287268</v>
      </c>
      <c r="M1258" s="7">
        <v>-0.4663194347412295</v>
      </c>
      <c r="W1258" t="s">
        <v>1348</v>
      </c>
      <c r="X1258">
        <v>-5.7833033912318872E-2</v>
      </c>
    </row>
    <row r="1259" spans="1:24" x14ac:dyDescent="0.25">
      <c r="A1259" t="s">
        <v>1347</v>
      </c>
      <c r="B1259">
        <v>0.49711604412670996</v>
      </c>
      <c r="C1259">
        <v>-0.11460603093877657</v>
      </c>
      <c r="D1259">
        <v>0</v>
      </c>
      <c r="E1259">
        <v>1</v>
      </c>
      <c r="F1259">
        <v>0.34404708436657955</v>
      </c>
      <c r="G1259">
        <v>3.9110858426956274E-2</v>
      </c>
      <c r="H1259">
        <v>-4.149886953050172E-2</v>
      </c>
      <c r="I1259">
        <v>18.839377230313019</v>
      </c>
      <c r="K1259" s="7">
        <v>1229</v>
      </c>
      <c r="L1259" s="7">
        <v>0.34274793278714411</v>
      </c>
      <c r="M1259" s="7">
        <v>0.12779046188163851</v>
      </c>
      <c r="W1259" t="s">
        <v>1349</v>
      </c>
      <c r="X1259">
        <v>-0.63584464516679062</v>
      </c>
    </row>
    <row r="1260" spans="1:24" x14ac:dyDescent="0.25">
      <c r="A1260" t="s">
        <v>1348</v>
      </c>
      <c r="B1260">
        <v>-5.7833033912318872E-2</v>
      </c>
      <c r="C1260">
        <v>9.4739711945054275E-2</v>
      </c>
      <c r="D1260">
        <v>0</v>
      </c>
      <c r="E1260">
        <v>1</v>
      </c>
      <c r="F1260">
        <v>1.6487795589448719</v>
      </c>
      <c r="G1260">
        <v>8.8954974348752311E-2</v>
      </c>
      <c r="H1260">
        <v>2.1414892903214501E-2</v>
      </c>
      <c r="I1260">
        <v>16.626243370333775</v>
      </c>
      <c r="K1260" s="7">
        <v>1230</v>
      </c>
      <c r="L1260" s="7">
        <v>-3.0903324185575398E-2</v>
      </c>
      <c r="M1260" s="7">
        <v>-0.15555860679705513</v>
      </c>
      <c r="W1260" t="s">
        <v>242</v>
      </c>
      <c r="X1260">
        <v>-0.26164704855738308</v>
      </c>
    </row>
    <row r="1261" spans="1:24" x14ac:dyDescent="0.25">
      <c r="A1261" t="s">
        <v>1349</v>
      </c>
      <c r="B1261">
        <v>-0.63584464516679062</v>
      </c>
      <c r="C1261">
        <v>-4.5925299426506527E-2</v>
      </c>
      <c r="D1261">
        <v>0</v>
      </c>
      <c r="E1261">
        <v>1</v>
      </c>
      <c r="F1261">
        <v>0.70045621139920067</v>
      </c>
      <c r="G1261">
        <v>8.2668567930335016E-2</v>
      </c>
      <c r="H1261">
        <v>0.16338717750454848</v>
      </c>
      <c r="I1261">
        <v>16.691896334185731</v>
      </c>
      <c r="K1261" s="7">
        <v>1231</v>
      </c>
      <c r="L1261" s="7">
        <v>0.44191541205619678</v>
      </c>
      <c r="M1261" s="7">
        <v>-0.77669361409400794</v>
      </c>
      <c r="W1261" t="s">
        <v>1350</v>
      </c>
      <c r="X1261">
        <v>9.3225770458239224E-2</v>
      </c>
    </row>
    <row r="1262" spans="1:24" x14ac:dyDescent="0.25">
      <c r="A1262" t="s">
        <v>242</v>
      </c>
      <c r="B1262">
        <v>-0.26164704855738308</v>
      </c>
      <c r="C1262">
        <v>-0.12634395956643291</v>
      </c>
      <c r="D1262">
        <v>0</v>
      </c>
      <c r="E1262">
        <v>1</v>
      </c>
      <c r="F1262">
        <v>1.0879946995848286</v>
      </c>
      <c r="G1262">
        <v>3.4311383923190879E-2</v>
      </c>
      <c r="H1262">
        <v>-0.12406095355752117</v>
      </c>
      <c r="I1262">
        <v>17.282629231188295</v>
      </c>
      <c r="K1262" s="7">
        <v>1232</v>
      </c>
      <c r="L1262" s="7">
        <v>0.155297181883574</v>
      </c>
      <c r="M1262" s="7">
        <v>-0.69693790912499376</v>
      </c>
      <c r="W1262" t="s">
        <v>243</v>
      </c>
      <c r="X1262">
        <v>-7.7816054388947092E-2</v>
      </c>
    </row>
    <row r="1263" spans="1:24" x14ac:dyDescent="0.25">
      <c r="A1263" t="s">
        <v>1350</v>
      </c>
      <c r="B1263">
        <v>9.3225770458239224E-2</v>
      </c>
      <c r="C1263">
        <v>0.17511116140318467</v>
      </c>
      <c r="D1263">
        <v>0</v>
      </c>
      <c r="E1263">
        <v>1</v>
      </c>
      <c r="F1263">
        <v>0.90945303305028158</v>
      </c>
      <c r="G1263">
        <v>0.23259872047505784</v>
      </c>
      <c r="H1263">
        <v>-0.16250375410040063</v>
      </c>
      <c r="I1263">
        <v>17.227318704678012</v>
      </c>
      <c r="K1263" s="7">
        <v>1233</v>
      </c>
      <c r="L1263" s="7">
        <v>0.22961226142154523</v>
      </c>
      <c r="M1263" s="7">
        <v>-0.35435275097221774</v>
      </c>
      <c r="W1263" t="s">
        <v>1351</v>
      </c>
      <c r="X1263">
        <v>-2.0208920994567448E-2</v>
      </c>
    </row>
    <row r="1264" spans="1:24" x14ac:dyDescent="0.25">
      <c r="A1264" t="s">
        <v>243</v>
      </c>
      <c r="B1264">
        <v>-7.7816054388947092E-2</v>
      </c>
      <c r="C1264">
        <v>-4.9440016450446302E-2</v>
      </c>
      <c r="D1264">
        <v>0</v>
      </c>
      <c r="E1264">
        <v>1</v>
      </c>
      <c r="F1264">
        <v>1.2242449009048368</v>
      </c>
      <c r="G1264">
        <v>0.13255850617227502</v>
      </c>
      <c r="H1264">
        <v>-0.19676524989449592</v>
      </c>
      <c r="I1264">
        <v>17.038427937895232</v>
      </c>
      <c r="K1264" s="7">
        <v>1234</v>
      </c>
      <c r="L1264" s="7">
        <v>0.62979547785461154</v>
      </c>
      <c r="M1264" s="7">
        <v>-1.1362675434584661</v>
      </c>
      <c r="W1264" t="s">
        <v>1352</v>
      </c>
      <c r="X1264">
        <v>-0.37949243247005188</v>
      </c>
    </row>
    <row r="1265" spans="1:24" x14ac:dyDescent="0.25">
      <c r="A1265" t="s">
        <v>1351</v>
      </c>
      <c r="B1265">
        <v>-2.0208920994567448E-2</v>
      </c>
      <c r="C1265">
        <v>0.46211189359430122</v>
      </c>
      <c r="D1265">
        <v>0</v>
      </c>
      <c r="E1265">
        <v>1</v>
      </c>
      <c r="F1265">
        <v>1.0712866618013119</v>
      </c>
      <c r="G1265">
        <v>0.19052173205173686</v>
      </c>
      <c r="H1265">
        <v>-0.24020607504363478</v>
      </c>
      <c r="I1265">
        <v>17.006214335783337</v>
      </c>
      <c r="K1265" s="7">
        <v>1235</v>
      </c>
      <c r="L1265" s="7">
        <v>0.24786275645747224</v>
      </c>
      <c r="M1265" s="7">
        <v>-0.17325032400166943</v>
      </c>
      <c r="W1265" t="s">
        <v>1353</v>
      </c>
      <c r="X1265">
        <v>-0.12008822007467163</v>
      </c>
    </row>
    <row r="1266" spans="1:24" x14ac:dyDescent="0.25">
      <c r="A1266" t="s">
        <v>1352</v>
      </c>
      <c r="B1266">
        <v>-0.37949243247005188</v>
      </c>
      <c r="C1266">
        <v>0.49173574243156487</v>
      </c>
      <c r="D1266">
        <v>0</v>
      </c>
      <c r="E1266">
        <v>1</v>
      </c>
      <c r="F1266">
        <v>1.4698527340737295</v>
      </c>
      <c r="G1266">
        <v>0.2903990537301317</v>
      </c>
      <c r="H1266">
        <v>-0.28751959257381265</v>
      </c>
      <c r="I1266">
        <v>17.751302741781576</v>
      </c>
      <c r="K1266" s="7">
        <v>1236</v>
      </c>
      <c r="L1266" s="7">
        <v>0.31177875712335101</v>
      </c>
      <c r="M1266" s="7">
        <v>-0.49162891931367236</v>
      </c>
      <c r="W1266" t="s">
        <v>1354</v>
      </c>
      <c r="X1266">
        <v>-0.22756056941546948</v>
      </c>
    </row>
    <row r="1267" spans="1:24" x14ac:dyDescent="0.25">
      <c r="A1267" t="s">
        <v>1353</v>
      </c>
      <c r="B1267">
        <v>-0.12008822007467163</v>
      </c>
      <c r="C1267">
        <v>-2.2154540974887438E-2</v>
      </c>
      <c r="D1267">
        <v>0</v>
      </c>
      <c r="E1267">
        <v>1</v>
      </c>
      <c r="F1267">
        <v>0.81149935096816306</v>
      </c>
      <c r="G1267">
        <v>4.4237821393579173E-2</v>
      </c>
      <c r="H1267">
        <v>-4.1468073379000964E-2</v>
      </c>
      <c r="I1267">
        <v>16.546738264023588</v>
      </c>
      <c r="K1267" s="7">
        <v>1237</v>
      </c>
      <c r="L1267" s="7">
        <v>0.13111243328208189</v>
      </c>
      <c r="M1267" s="7">
        <v>-9.014950533425678E-2</v>
      </c>
      <c r="W1267" t="s">
        <v>1355</v>
      </c>
      <c r="X1267">
        <v>-0.29021012941090896</v>
      </c>
    </row>
    <row r="1268" spans="1:24" x14ac:dyDescent="0.25">
      <c r="A1268" t="s">
        <v>1354</v>
      </c>
      <c r="B1268">
        <v>-0.22756056941546948</v>
      </c>
      <c r="C1268">
        <v>-0.14298300702369676</v>
      </c>
      <c r="D1268">
        <v>0</v>
      </c>
      <c r="E1268">
        <v>1</v>
      </c>
      <c r="F1268">
        <v>1.0169749354493771</v>
      </c>
      <c r="G1268">
        <v>0.10798729379596861</v>
      </c>
      <c r="H1268">
        <v>-3.8167663299200336E-2</v>
      </c>
      <c r="I1268">
        <v>18.155636769594803</v>
      </c>
      <c r="K1268" s="7">
        <v>1238</v>
      </c>
      <c r="L1268" s="7">
        <v>0.13370261453465626</v>
      </c>
      <c r="M1268" s="7">
        <v>-0.24648458356537795</v>
      </c>
      <c r="W1268" t="s">
        <v>1356</v>
      </c>
      <c r="X1268">
        <v>0.43105502866742423</v>
      </c>
    </row>
    <row r="1269" spans="1:24" x14ac:dyDescent="0.25">
      <c r="A1269" t="s">
        <v>1355</v>
      </c>
      <c r="B1269">
        <v>-0.29021012941090896</v>
      </c>
      <c r="C1269">
        <v>0.14312416212731077</v>
      </c>
      <c r="D1269">
        <v>0</v>
      </c>
      <c r="E1269">
        <v>1</v>
      </c>
      <c r="F1269">
        <v>2.6401092481987627</v>
      </c>
      <c r="G1269">
        <v>0.21867216125461278</v>
      </c>
      <c r="H1269">
        <v>-3.5120824382793792E-2</v>
      </c>
      <c r="I1269">
        <v>16.214408523468112</v>
      </c>
      <c r="K1269" s="7">
        <v>1239</v>
      </c>
      <c r="L1269" s="7">
        <v>8.9002902502210546E-2</v>
      </c>
      <c r="M1269" s="7">
        <v>-0.81825388016024492</v>
      </c>
      <c r="W1269" t="s">
        <v>1357</v>
      </c>
      <c r="X1269">
        <v>0.25114021115828578</v>
      </c>
    </row>
    <row r="1270" spans="1:24" x14ac:dyDescent="0.25">
      <c r="A1270" t="s">
        <v>1356</v>
      </c>
      <c r="B1270">
        <v>0.43105502866742423</v>
      </c>
      <c r="C1270">
        <v>7.764613466714701E-2</v>
      </c>
      <c r="D1270">
        <v>0</v>
      </c>
      <c r="E1270">
        <v>1</v>
      </c>
      <c r="F1270">
        <v>1.1003568447309484</v>
      </c>
      <c r="G1270">
        <v>5.276230420216494E-2</v>
      </c>
      <c r="H1270">
        <v>0.7049532940945944</v>
      </c>
      <c r="I1270">
        <v>17.49518190190188</v>
      </c>
      <c r="K1270" s="7">
        <v>1240</v>
      </c>
      <c r="L1270" s="7">
        <v>0.19003862996475185</v>
      </c>
      <c r="M1270" s="7">
        <v>2.4078139184905369</v>
      </c>
      <c r="W1270" t="s">
        <v>1358</v>
      </c>
      <c r="X1270">
        <v>-0.19587665464508205</v>
      </c>
    </row>
    <row r="1271" spans="1:24" x14ac:dyDescent="0.25">
      <c r="A1271" t="s">
        <v>1357</v>
      </c>
      <c r="B1271">
        <v>0.25114021115828578</v>
      </c>
      <c r="C1271">
        <v>0.52590876253382124</v>
      </c>
      <c r="D1271">
        <v>0</v>
      </c>
      <c r="E1271">
        <v>1</v>
      </c>
      <c r="F1271">
        <v>1.8498529776734649</v>
      </c>
      <c r="G1271">
        <v>0.24862478187852408</v>
      </c>
      <c r="H1271">
        <v>34.371876201436912</v>
      </c>
      <c r="I1271">
        <v>18.107837573768261</v>
      </c>
      <c r="K1271" s="7">
        <v>1241</v>
      </c>
      <c r="L1271" s="7">
        <v>0.32322192992043752</v>
      </c>
      <c r="M1271" s="7">
        <v>-0.10056037167743023</v>
      </c>
      <c r="W1271" t="s">
        <v>1359</v>
      </c>
      <c r="X1271">
        <v>-6.2387868035718941E-2</v>
      </c>
    </row>
    <row r="1272" spans="1:24" x14ac:dyDescent="0.25">
      <c r="A1272" t="s">
        <v>1358</v>
      </c>
      <c r="B1272">
        <v>-0.19587665464508205</v>
      </c>
      <c r="C1272">
        <v>2.9666859804310515</v>
      </c>
      <c r="D1272">
        <v>0</v>
      </c>
      <c r="E1272">
        <v>1</v>
      </c>
      <c r="F1272">
        <v>1.3419218736591523</v>
      </c>
      <c r="G1272">
        <v>0.16725485787295413</v>
      </c>
      <c r="H1272">
        <v>-0.8940550778015145</v>
      </c>
      <c r="I1272">
        <v>17.943497855822446</v>
      </c>
      <c r="K1272" s="7">
        <v>1242</v>
      </c>
      <c r="L1272" s="7">
        <v>0.25448112252698496</v>
      </c>
      <c r="M1272" s="7">
        <v>-0.50904094355428842</v>
      </c>
      <c r="W1272" t="s">
        <v>1360</v>
      </c>
      <c r="X1272">
        <v>-7.093397102601936E-3</v>
      </c>
    </row>
    <row r="1273" spans="1:24" x14ac:dyDescent="0.25">
      <c r="A1273" t="s">
        <v>1359</v>
      </c>
      <c r="B1273">
        <v>-6.2387868035718941E-2</v>
      </c>
      <c r="C1273">
        <v>0.20183222480183877</v>
      </c>
      <c r="D1273">
        <v>0</v>
      </c>
      <c r="E1273">
        <v>1</v>
      </c>
      <c r="F1273">
        <v>2.0379734791189961</v>
      </c>
      <c r="G1273">
        <v>0.2489679710720436</v>
      </c>
      <c r="H1273">
        <v>-0.83768978956395568</v>
      </c>
      <c r="I1273">
        <v>18.269298723028967</v>
      </c>
      <c r="K1273" s="7">
        <v>1243</v>
      </c>
      <c r="L1273" s="7">
        <v>-5.0304378294158125E-2</v>
      </c>
      <c r="M1273" s="7">
        <v>-0.94892973502320188</v>
      </c>
      <c r="W1273" t="s">
        <v>1361</v>
      </c>
      <c r="X1273">
        <v>-0.45466160129654393</v>
      </c>
    </row>
    <row r="1274" spans="1:24" x14ac:dyDescent="0.25">
      <c r="A1274" t="s">
        <v>1360</v>
      </c>
      <c r="B1274">
        <v>-7.093397102601936E-3</v>
      </c>
      <c r="C1274">
        <v>0.73967810550131752</v>
      </c>
      <c r="D1274">
        <v>0</v>
      </c>
      <c r="E1274">
        <v>1</v>
      </c>
      <c r="F1274">
        <v>5.3374253766519275E-2</v>
      </c>
      <c r="G1274">
        <v>2.936924295221216E-2</v>
      </c>
      <c r="H1274">
        <v>-0.10391969967591069</v>
      </c>
      <c r="I1274">
        <v>15.32703154430927</v>
      </c>
      <c r="K1274" s="7">
        <v>1244</v>
      </c>
      <c r="L1274" s="7">
        <v>0.50868019511510942</v>
      </c>
      <c r="M1274" s="7">
        <v>-0.49012658518459867</v>
      </c>
      <c r="W1274" t="s">
        <v>1362</v>
      </c>
      <c r="X1274">
        <v>-0.54615471424970008</v>
      </c>
    </row>
    <row r="1275" spans="1:24" x14ac:dyDescent="0.25">
      <c r="A1275" t="s">
        <v>1361</v>
      </c>
      <c r="B1275">
        <v>-0.45466160129654393</v>
      </c>
      <c r="C1275">
        <v>-0.30606047467513886</v>
      </c>
      <c r="D1275">
        <v>0</v>
      </c>
      <c r="E1275">
        <v>1</v>
      </c>
      <c r="F1275">
        <v>1.0037772718975146</v>
      </c>
      <c r="G1275">
        <v>7.6732457885744801E-2</v>
      </c>
      <c r="H1275">
        <v>1.0057581090224106</v>
      </c>
      <c r="I1275">
        <v>18.455860070636035</v>
      </c>
      <c r="K1275" s="7">
        <v>1245</v>
      </c>
      <c r="L1275" s="7">
        <v>0.21891171412349864</v>
      </c>
      <c r="M1275" s="7">
        <v>3.3710351009312078E-2</v>
      </c>
      <c r="W1275" t="s">
        <v>1363</v>
      </c>
      <c r="X1275">
        <v>-0.30895519894303647</v>
      </c>
    </row>
    <row r="1276" spans="1:24" x14ac:dyDescent="0.25">
      <c r="A1276" t="s">
        <v>1362</v>
      </c>
      <c r="B1276">
        <v>-0.54615471424970008</v>
      </c>
      <c r="C1276">
        <v>0.78955890538070839</v>
      </c>
      <c r="D1276">
        <v>0</v>
      </c>
      <c r="E1276">
        <v>1</v>
      </c>
      <c r="F1276">
        <v>1.6748354607647133</v>
      </c>
      <c r="G1276">
        <v>0.27127626885554079</v>
      </c>
      <c r="H1276">
        <v>-0.49321000248982655</v>
      </c>
      <c r="I1276">
        <v>17.723455454120419</v>
      </c>
      <c r="K1276" s="7">
        <v>1246</v>
      </c>
      <c r="L1276" s="7">
        <v>0.29279652161269643</v>
      </c>
      <c r="M1276" s="7">
        <v>-0.5769166549547412</v>
      </c>
      <c r="W1276" t="s">
        <v>1364</v>
      </c>
      <c r="X1276">
        <v>8.2518173837285089E-2</v>
      </c>
    </row>
    <row r="1277" spans="1:24" x14ac:dyDescent="0.25">
      <c r="A1277" t="s">
        <v>1363</v>
      </c>
      <c r="B1277">
        <v>-0.30895519894303647</v>
      </c>
      <c r="C1277">
        <v>0.11987285927766501</v>
      </c>
      <c r="D1277">
        <v>0</v>
      </c>
      <c r="E1277">
        <v>1</v>
      </c>
      <c r="F1277">
        <v>0.60127516606418918</v>
      </c>
      <c r="G1277">
        <v>0.12536102892605647</v>
      </c>
      <c r="H1277">
        <v>-0.50645290277130872</v>
      </c>
      <c r="I1277">
        <v>16.380148628780681</v>
      </c>
      <c r="K1277" s="7">
        <v>1247</v>
      </c>
      <c r="L1277" s="7">
        <v>0.19086216639421116</v>
      </c>
      <c r="M1277" s="7">
        <v>-0.28091070828025444</v>
      </c>
      <c r="W1277" t="s">
        <v>1365</v>
      </c>
      <c r="X1277">
        <v>-0.12836926887065864</v>
      </c>
    </row>
    <row r="1278" spans="1:24" x14ac:dyDescent="0.25">
      <c r="A1278" t="s">
        <v>1364</v>
      </c>
      <c r="B1278">
        <v>8.2518173837285089E-2</v>
      </c>
      <c r="C1278">
        <v>0.27807152441314592</v>
      </c>
      <c r="D1278">
        <v>0</v>
      </c>
      <c r="E1278">
        <v>1</v>
      </c>
      <c r="F1278">
        <v>1.1818251796622572</v>
      </c>
      <c r="G1278">
        <v>0.22801323109232774</v>
      </c>
      <c r="H1278">
        <v>6.6937697220819992E-2</v>
      </c>
      <c r="I1278">
        <v>16.71337032098883</v>
      </c>
      <c r="K1278" s="7">
        <v>1248</v>
      </c>
      <c r="L1278" s="7">
        <v>0.29872370632296974</v>
      </c>
      <c r="M1278" s="7">
        <v>-0.6992270864731911</v>
      </c>
      <c r="W1278" t="s">
        <v>1366</v>
      </c>
      <c r="X1278">
        <v>0.17050489147126474</v>
      </c>
    </row>
    <row r="1279" spans="1:24" x14ac:dyDescent="0.25">
      <c r="A1279" t="s">
        <v>1365</v>
      </c>
      <c r="B1279">
        <v>-0.12836926887065864</v>
      </c>
      <c r="C1279">
        <v>4.2086216161233016E-2</v>
      </c>
      <c r="D1279">
        <v>0</v>
      </c>
      <c r="E1279">
        <v>1</v>
      </c>
      <c r="F1279">
        <v>2.0241915731022497</v>
      </c>
      <c r="G1279">
        <v>6.7067736282577561E-2</v>
      </c>
      <c r="H1279">
        <v>-0.19564470894011302</v>
      </c>
      <c r="I1279">
        <v>19.653853754349143</v>
      </c>
      <c r="K1279" s="7">
        <v>1249</v>
      </c>
      <c r="L1279" s="7">
        <v>0.11183726438620889</v>
      </c>
      <c r="M1279" s="7">
        <v>0.34231981601359995</v>
      </c>
      <c r="W1279" t="s">
        <v>1367</v>
      </c>
      <c r="X1279">
        <v>0.10543887262756245</v>
      </c>
    </row>
    <row r="1280" spans="1:24" x14ac:dyDescent="0.25">
      <c r="A1280" t="s">
        <v>1366</v>
      </c>
      <c r="B1280">
        <v>0.17050489147126474</v>
      </c>
      <c r="C1280">
        <v>-0.22496692778775343</v>
      </c>
      <c r="D1280">
        <v>0</v>
      </c>
      <c r="E1280">
        <v>1</v>
      </c>
      <c r="F1280">
        <v>1.9814190458347098</v>
      </c>
      <c r="G1280">
        <v>0.19825202028310795</v>
      </c>
      <c r="H1280">
        <v>3.7896093099571086E-2</v>
      </c>
      <c r="I1280">
        <v>16.695133767321504</v>
      </c>
      <c r="K1280" s="7">
        <v>1250</v>
      </c>
      <c r="L1280" s="7">
        <v>0.30172456265278647</v>
      </c>
      <c r="M1280" s="7">
        <v>-0.67599472718402231</v>
      </c>
      <c r="W1280" t="s">
        <v>1368</v>
      </c>
      <c r="X1280">
        <v>2.8104826192182477</v>
      </c>
    </row>
    <row r="1281" spans="1:24" x14ac:dyDescent="0.25">
      <c r="A1281" t="s">
        <v>1367</v>
      </c>
      <c r="B1281">
        <v>0.10543887262756245</v>
      </c>
      <c r="C1281">
        <v>-0.32187549581598984</v>
      </c>
      <c r="D1281">
        <v>0</v>
      </c>
      <c r="E1281">
        <v>1</v>
      </c>
      <c r="F1281">
        <v>1.7240372241792652</v>
      </c>
      <c r="G1281">
        <v>2.3003110085877698E-2</v>
      </c>
      <c r="H1281">
        <v>1.5720734699159908</v>
      </c>
      <c r="I1281">
        <v>17.170043235563117</v>
      </c>
      <c r="K1281" s="7">
        <v>1251</v>
      </c>
      <c r="L1281" s="7">
        <v>0.173958765969769</v>
      </c>
      <c r="M1281" s="7">
        <v>-0.90215222389967586</v>
      </c>
      <c r="W1281" t="s">
        <v>1369</v>
      </c>
      <c r="X1281">
        <v>-0.3605033963326621</v>
      </c>
    </row>
    <row r="1282" spans="1:24" x14ac:dyDescent="0.25">
      <c r="A1282" t="s">
        <v>1368</v>
      </c>
      <c r="B1282">
        <v>2.8104826192182477</v>
      </c>
      <c r="C1282">
        <v>0.15918384549416165</v>
      </c>
      <c r="D1282">
        <v>0</v>
      </c>
      <c r="E1282">
        <v>1</v>
      </c>
      <c r="F1282">
        <v>3.529378056755041</v>
      </c>
      <c r="G1282">
        <v>0.21030484649755612</v>
      </c>
      <c r="H1282">
        <v>0.48266447657549277</v>
      </c>
      <c r="I1282">
        <v>16.698773968197834</v>
      </c>
      <c r="K1282" s="7">
        <v>1252</v>
      </c>
      <c r="L1282" s="7">
        <v>0.25074944008478539</v>
      </c>
      <c r="M1282" s="7">
        <v>-0.35868065716078101</v>
      </c>
      <c r="W1282" t="s">
        <v>1370</v>
      </c>
      <c r="X1282">
        <v>-0.32521773137567983</v>
      </c>
    </row>
    <row r="1283" spans="1:24" x14ac:dyDescent="0.25">
      <c r="A1283" t="s">
        <v>1369</v>
      </c>
      <c r="B1283">
        <v>-0.3605033963326621</v>
      </c>
      <c r="C1283">
        <v>-0.21656598559796036</v>
      </c>
      <c r="D1283">
        <v>0</v>
      </c>
      <c r="E1283">
        <v>1</v>
      </c>
      <c r="F1283">
        <v>1.7659284800584218</v>
      </c>
      <c r="G1283">
        <v>0.12210084996168201</v>
      </c>
      <c r="H1283">
        <v>5.8574878878271362E-2</v>
      </c>
      <c r="I1283">
        <v>16.835688669939248</v>
      </c>
      <c r="K1283" s="7">
        <v>1253</v>
      </c>
      <c r="L1283" s="7">
        <v>0.30999019376189652</v>
      </c>
      <c r="M1283" s="7">
        <v>1.9526277699681567</v>
      </c>
      <c r="W1283" t="s">
        <v>1371</v>
      </c>
      <c r="X1283">
        <v>-1.6693037438803987E-2</v>
      </c>
    </row>
    <row r="1284" spans="1:24" x14ac:dyDescent="0.25">
      <c r="A1284" t="s">
        <v>1370</v>
      </c>
      <c r="B1284">
        <v>-0.32521773137567983</v>
      </c>
      <c r="C1284">
        <v>0.62762056044402914</v>
      </c>
      <c r="D1284">
        <v>0</v>
      </c>
      <c r="E1284">
        <v>1</v>
      </c>
      <c r="F1284">
        <v>1.4006861595893314</v>
      </c>
      <c r="G1284">
        <v>0.25613522412181394</v>
      </c>
      <c r="H1284">
        <v>-0.24370669593651836</v>
      </c>
      <c r="I1284">
        <v>16.569983228656575</v>
      </c>
      <c r="K1284" s="7">
        <v>1254</v>
      </c>
      <c r="L1284" s="7">
        <v>0.26706216780366043</v>
      </c>
      <c r="M1284" s="7">
        <v>-0.85625389360499837</v>
      </c>
      <c r="W1284" t="s">
        <v>1372</v>
      </c>
      <c r="X1284">
        <v>-0.17874967262885449</v>
      </c>
    </row>
    <row r="1285" spans="1:24" x14ac:dyDescent="0.25">
      <c r="A1285" t="s">
        <v>1371</v>
      </c>
      <c r="B1285">
        <v>-1.6693037438803987E-2</v>
      </c>
      <c r="C1285">
        <v>-8.2982625934957657E-2</v>
      </c>
      <c r="D1285">
        <v>0</v>
      </c>
      <c r="E1285">
        <v>1</v>
      </c>
      <c r="F1285">
        <v>6.8318771193726077E-2</v>
      </c>
      <c r="G1285">
        <v>3.1975445649561889E-2</v>
      </c>
      <c r="H1285">
        <v>3.3354111384660733E-2</v>
      </c>
      <c r="I1285">
        <v>15.183949980900792</v>
      </c>
      <c r="K1285" s="7">
        <v>1255</v>
      </c>
      <c r="L1285" s="7">
        <v>-0.14694365636199169</v>
      </c>
      <c r="M1285" s="7">
        <v>0.67788921528848323</v>
      </c>
      <c r="W1285" t="s">
        <v>1373</v>
      </c>
      <c r="X1285">
        <v>-0.25011404399203363</v>
      </c>
    </row>
    <row r="1286" spans="1:24" x14ac:dyDescent="0.25">
      <c r="A1286" t="s">
        <v>1372</v>
      </c>
      <c r="B1286">
        <v>-0.17874967262885449</v>
      </c>
      <c r="C1286">
        <v>0.40297752982375079</v>
      </c>
      <c r="D1286">
        <v>0</v>
      </c>
      <c r="E1286">
        <v>1</v>
      </c>
      <c r="F1286">
        <v>0.28965047838551117</v>
      </c>
      <c r="G1286">
        <v>3.6169414956462115E-2</v>
      </c>
      <c r="H1286">
        <v>-0.265765828742071</v>
      </c>
      <c r="I1286">
        <v>17.721880592670662</v>
      </c>
      <c r="K1286" s="7">
        <v>1256</v>
      </c>
      <c r="L1286" s="7">
        <v>5.0074131664154864E-2</v>
      </c>
      <c r="M1286" s="7">
        <v>-0.62329673055796675</v>
      </c>
      <c r="W1286" t="s">
        <v>1374</v>
      </c>
      <c r="X1286">
        <v>-0.30600822412971423</v>
      </c>
    </row>
    <row r="1287" spans="1:24" x14ac:dyDescent="0.25">
      <c r="A1287" t="s">
        <v>1373</v>
      </c>
      <c r="B1287">
        <v>-0.25011404399203363</v>
      </c>
      <c r="C1287">
        <v>0.42726471397330362</v>
      </c>
      <c r="D1287">
        <v>0</v>
      </c>
      <c r="E1287">
        <v>1</v>
      </c>
      <c r="F1287">
        <v>2.2225342900963034</v>
      </c>
      <c r="G1287">
        <v>0.16520613801665948</v>
      </c>
      <c r="H1287">
        <v>1.1578928545344177E-2</v>
      </c>
      <c r="I1287">
        <v>16.372270454761438</v>
      </c>
      <c r="K1287" s="7">
        <v>1257</v>
      </c>
      <c r="L1287" s="7">
        <v>-9.5110928573278741E-3</v>
      </c>
      <c r="M1287" s="7">
        <v>0.50662713698403783</v>
      </c>
      <c r="W1287" t="s">
        <v>1375</v>
      </c>
      <c r="X1287">
        <v>-0.24819397773406132</v>
      </c>
    </row>
    <row r="1288" spans="1:24" x14ac:dyDescent="0.25">
      <c r="A1288" t="s">
        <v>1374</v>
      </c>
      <c r="B1288">
        <v>-0.30600822412971423</v>
      </c>
      <c r="C1288">
        <v>0.84710578468599418</v>
      </c>
      <c r="D1288">
        <v>0</v>
      </c>
      <c r="E1288">
        <v>1</v>
      </c>
      <c r="F1288">
        <v>1.5904057696163696</v>
      </c>
      <c r="G1288">
        <v>0.24867118744019434</v>
      </c>
      <c r="H1288">
        <v>0.21711955191222171</v>
      </c>
      <c r="I1288">
        <v>18.744773641515888</v>
      </c>
      <c r="K1288" s="7">
        <v>1258</v>
      </c>
      <c r="L1288" s="7">
        <v>0.32250103631943183</v>
      </c>
      <c r="M1288" s="7">
        <v>-0.3803340702317507</v>
      </c>
      <c r="W1288" t="s">
        <v>1376</v>
      </c>
      <c r="X1288">
        <v>-0.3338943785454358</v>
      </c>
    </row>
    <row r="1289" spans="1:24" x14ac:dyDescent="0.25">
      <c r="A1289" t="s">
        <v>1375</v>
      </c>
      <c r="B1289">
        <v>-0.24819397773406132</v>
      </c>
      <c r="C1289">
        <v>-7.7381466758351641E-2</v>
      </c>
      <c r="D1289">
        <v>0</v>
      </c>
      <c r="E1289">
        <v>1</v>
      </c>
      <c r="F1289">
        <v>1.1397575045439703</v>
      </c>
      <c r="G1289">
        <v>0.19356114160434326</v>
      </c>
      <c r="H1289">
        <v>7.7309337431160155E-2</v>
      </c>
      <c r="I1289">
        <v>17.050459439762793</v>
      </c>
      <c r="K1289" s="7">
        <v>1259</v>
      </c>
      <c r="L1289" s="7">
        <v>0.16500312435390652</v>
      </c>
      <c r="M1289" s="7">
        <v>-0.80084776952069714</v>
      </c>
      <c r="W1289" t="s">
        <v>1377</v>
      </c>
      <c r="X1289">
        <v>-0.64593184903054834</v>
      </c>
    </row>
    <row r="1290" spans="1:24" x14ac:dyDescent="0.25">
      <c r="A1290" t="s">
        <v>1376</v>
      </c>
      <c r="B1290">
        <v>-0.3338943785454358</v>
      </c>
      <c r="C1290">
        <v>-2.456119562158399E-2</v>
      </c>
      <c r="D1290">
        <v>0</v>
      </c>
      <c r="E1290">
        <v>1</v>
      </c>
      <c r="F1290">
        <v>1.6881432543469848</v>
      </c>
      <c r="G1290">
        <v>3.1615508546529211E-2</v>
      </c>
      <c r="H1290">
        <v>0.96130614481389243</v>
      </c>
      <c r="I1290">
        <v>16.393513113247483</v>
      </c>
      <c r="K1290" s="7">
        <v>1260</v>
      </c>
      <c r="L1290" s="7">
        <v>0.17264889713695797</v>
      </c>
      <c r="M1290" s="7">
        <v>-0.43429594569434105</v>
      </c>
      <c r="W1290" t="s">
        <v>1378</v>
      </c>
      <c r="X1290">
        <v>0.57650044129093292</v>
      </c>
    </row>
    <row r="1291" spans="1:24" x14ac:dyDescent="0.25">
      <c r="A1291" t="s">
        <v>1377</v>
      </c>
      <c r="B1291">
        <v>-0.64593184903054834</v>
      </c>
      <c r="C1291">
        <v>-4.6474894914875588E-2</v>
      </c>
      <c r="D1291">
        <v>0</v>
      </c>
      <c r="E1291">
        <v>1</v>
      </c>
      <c r="F1291">
        <v>0.92656142298907695</v>
      </c>
      <c r="G1291">
        <v>5.0328501191349663E-2</v>
      </c>
      <c r="H1291">
        <v>5.18002775896178E-3</v>
      </c>
      <c r="I1291">
        <v>17.438230923474425</v>
      </c>
      <c r="K1291" s="7">
        <v>1261</v>
      </c>
      <c r="L1291" s="7">
        <v>7.9098286860870282E-2</v>
      </c>
      <c r="M1291" s="7">
        <v>1.4127483597368942E-2</v>
      </c>
      <c r="W1291" t="s">
        <v>1379</v>
      </c>
      <c r="X1291">
        <v>-0.24265033597267341</v>
      </c>
    </row>
    <row r="1292" spans="1:24" x14ac:dyDescent="0.25">
      <c r="A1292" t="s">
        <v>1378</v>
      </c>
      <c r="B1292">
        <v>0.57650044129093292</v>
      </c>
      <c r="C1292">
        <v>-5.0215110296631539E-2</v>
      </c>
      <c r="D1292">
        <v>0</v>
      </c>
      <c r="E1292">
        <v>1</v>
      </c>
      <c r="F1292">
        <v>1.4880358200055579</v>
      </c>
      <c r="G1292">
        <v>6.2427410340126888E-2</v>
      </c>
      <c r="H1292">
        <v>4.9960899764523913E-2</v>
      </c>
      <c r="I1292">
        <v>16.296744537195405</v>
      </c>
      <c r="K1292" s="7">
        <v>1262</v>
      </c>
      <c r="L1292" s="7">
        <v>0.12571264729235598</v>
      </c>
      <c r="M1292" s="7">
        <v>-0.20352870168130308</v>
      </c>
      <c r="W1292" t="s">
        <v>1380</v>
      </c>
      <c r="X1292">
        <v>0.590327961355819</v>
      </c>
    </row>
    <row r="1293" spans="1:24" x14ac:dyDescent="0.25">
      <c r="A1293" t="s">
        <v>1379</v>
      </c>
      <c r="B1293">
        <v>-0.24265033597267341</v>
      </c>
      <c r="C1293">
        <v>0.12489607178655689</v>
      </c>
      <c r="D1293">
        <v>0</v>
      </c>
      <c r="E1293">
        <v>1</v>
      </c>
      <c r="F1293">
        <v>3.2550324188367479</v>
      </c>
      <c r="G1293">
        <v>0.24784832725995945</v>
      </c>
      <c r="H1293">
        <v>0.44908611658442826</v>
      </c>
      <c r="I1293">
        <v>19.96366392649708</v>
      </c>
      <c r="K1293" s="7">
        <v>1263</v>
      </c>
      <c r="L1293" s="7">
        <v>0.30659834132790675</v>
      </c>
      <c r="M1293" s="7">
        <v>-0.3268072623224742</v>
      </c>
      <c r="W1293" t="s">
        <v>1381</v>
      </c>
      <c r="X1293">
        <v>-0.58960218278352272</v>
      </c>
    </row>
    <row r="1294" spans="1:24" x14ac:dyDescent="0.25">
      <c r="A1294" t="s">
        <v>1380</v>
      </c>
      <c r="B1294">
        <v>0.590327961355819</v>
      </c>
      <c r="C1294">
        <v>-0.3026681114830797</v>
      </c>
      <c r="D1294">
        <v>0</v>
      </c>
      <c r="E1294">
        <v>1</v>
      </c>
      <c r="F1294">
        <v>2.9524369241642141</v>
      </c>
      <c r="G1294">
        <v>3.453160139217664E-2</v>
      </c>
      <c r="H1294">
        <v>1.1726008108842472</v>
      </c>
      <c r="I1294">
        <v>18.467567102708884</v>
      </c>
      <c r="K1294" s="7">
        <v>1264</v>
      </c>
      <c r="L1294" s="7">
        <v>0.18646779697206495</v>
      </c>
      <c r="M1294" s="7">
        <v>-0.56596022944211688</v>
      </c>
      <c r="W1294" t="s">
        <v>244</v>
      </c>
      <c r="X1294">
        <v>-0.68448968849509617</v>
      </c>
    </row>
    <row r="1295" spans="1:24" x14ac:dyDescent="0.25">
      <c r="A1295" t="s">
        <v>1381</v>
      </c>
      <c r="B1295">
        <v>-0.58960218278352272</v>
      </c>
      <c r="C1295">
        <v>-0.18152778886376428</v>
      </c>
      <c r="D1295">
        <v>0</v>
      </c>
      <c r="E1295">
        <v>1</v>
      </c>
      <c r="F1295">
        <v>1.2220454776375875</v>
      </c>
      <c r="G1295">
        <v>0.13464713693263228</v>
      </c>
      <c r="H1295">
        <v>-0.1869884786393067</v>
      </c>
      <c r="I1295">
        <v>17.831506242623799</v>
      </c>
      <c r="K1295" s="7">
        <v>1265</v>
      </c>
      <c r="L1295" s="7">
        <v>0.2422772439145533</v>
      </c>
      <c r="M1295" s="7">
        <v>-0.36236546398922492</v>
      </c>
      <c r="W1295" t="s">
        <v>1382</v>
      </c>
      <c r="X1295">
        <v>1.3233109028573562</v>
      </c>
    </row>
    <row r="1296" spans="1:24" x14ac:dyDescent="0.25">
      <c r="A1296" t="s">
        <v>244</v>
      </c>
      <c r="B1296">
        <v>-0.68448968849509617</v>
      </c>
      <c r="C1296">
        <v>0.18649808584820129</v>
      </c>
      <c r="D1296">
        <v>0</v>
      </c>
      <c r="E1296">
        <v>1</v>
      </c>
      <c r="F1296">
        <v>1.9860764888151754</v>
      </c>
      <c r="G1296">
        <v>0.15888149971116508</v>
      </c>
      <c r="H1296">
        <v>-0.21667092282237024</v>
      </c>
      <c r="I1296">
        <v>18.976872778428689</v>
      </c>
      <c r="K1296" s="7">
        <v>1266</v>
      </c>
      <c r="L1296" s="7">
        <v>7.3437695312437157E-3</v>
      </c>
      <c r="M1296" s="7">
        <v>-0.2349043389467132</v>
      </c>
      <c r="W1296" t="s">
        <v>1383</v>
      </c>
      <c r="X1296">
        <v>0.39668696289244471</v>
      </c>
    </row>
    <row r="1297" spans="1:24" x14ac:dyDescent="0.25">
      <c r="A1297" t="s">
        <v>1382</v>
      </c>
      <c r="B1297">
        <v>1.3233109028573562</v>
      </c>
      <c r="C1297">
        <v>1.1780756078241559</v>
      </c>
      <c r="D1297">
        <v>0</v>
      </c>
      <c r="E1297">
        <v>1</v>
      </c>
      <c r="F1297">
        <v>5.328743676079994</v>
      </c>
      <c r="G1297">
        <v>0.20799121242957996</v>
      </c>
      <c r="H1297">
        <v>-4.1623495480039727E-2</v>
      </c>
      <c r="I1297">
        <v>18.297478199234575</v>
      </c>
      <c r="K1297" s="7">
        <v>1267</v>
      </c>
      <c r="L1297" s="7">
        <v>0.31635328029042498</v>
      </c>
      <c r="M1297" s="7">
        <v>-0.60656340970133393</v>
      </c>
      <c r="W1297" t="s">
        <v>1384</v>
      </c>
      <c r="X1297">
        <v>-0.49078572175404345</v>
      </c>
    </row>
    <row r="1298" spans="1:24" x14ac:dyDescent="0.25">
      <c r="A1298" t="s">
        <v>1383</v>
      </c>
      <c r="B1298">
        <v>0.39668696289244471</v>
      </c>
      <c r="C1298">
        <v>0.4977973716084052</v>
      </c>
      <c r="D1298">
        <v>0</v>
      </c>
      <c r="E1298">
        <v>1</v>
      </c>
      <c r="F1298">
        <v>1.5787388265323192</v>
      </c>
      <c r="G1298">
        <v>0.14089153880397592</v>
      </c>
      <c r="H1298">
        <v>-0.19862886427887372</v>
      </c>
      <c r="I1298">
        <v>16.326075889246678</v>
      </c>
      <c r="K1298" s="7">
        <v>1268</v>
      </c>
      <c r="L1298" s="7">
        <v>0.24658241135464798</v>
      </c>
      <c r="M1298" s="7">
        <v>0.18447261731277625</v>
      </c>
      <c r="W1298" t="s">
        <v>1385</v>
      </c>
      <c r="X1298">
        <v>-0.70133907373256521</v>
      </c>
    </row>
    <row r="1299" spans="1:24" x14ac:dyDescent="0.25">
      <c r="A1299" t="s">
        <v>1384</v>
      </c>
      <c r="B1299">
        <v>-0.49078572175404345</v>
      </c>
      <c r="C1299">
        <v>0.75328264425934954</v>
      </c>
      <c r="D1299">
        <v>0</v>
      </c>
      <c r="E1299">
        <v>1</v>
      </c>
      <c r="F1299">
        <v>2.1607219810409877</v>
      </c>
      <c r="G1299">
        <v>0.56133815707539569</v>
      </c>
      <c r="H1299">
        <v>-1</v>
      </c>
      <c r="I1299">
        <v>17.631171080072285</v>
      </c>
      <c r="K1299" s="7">
        <v>1269</v>
      </c>
      <c r="L1299" s="7">
        <v>0.49928804605884691</v>
      </c>
      <c r="M1299" s="7">
        <v>-0.24814783490056114</v>
      </c>
      <c r="W1299" t="s">
        <v>1386</v>
      </c>
      <c r="X1299">
        <v>-0.46447058909728939</v>
      </c>
    </row>
    <row r="1300" spans="1:24" x14ac:dyDescent="0.25">
      <c r="A1300" t="s">
        <v>1385</v>
      </c>
      <c r="B1300">
        <v>-0.70133907373256521</v>
      </c>
      <c r="C1300">
        <v>0.12607440948608831</v>
      </c>
      <c r="D1300">
        <v>0</v>
      </c>
      <c r="E1300">
        <v>1</v>
      </c>
      <c r="F1300">
        <v>1.1593748055559001</v>
      </c>
      <c r="G1300">
        <v>0.21086750780891764</v>
      </c>
      <c r="H1300">
        <v>-0.28829981888620693</v>
      </c>
      <c r="I1300">
        <v>16.334438174507806</v>
      </c>
      <c r="K1300" s="7">
        <v>1270</v>
      </c>
      <c r="L1300" s="7">
        <v>1.5691356887763084</v>
      </c>
      <c r="M1300" s="7">
        <v>-1.7650123434213905</v>
      </c>
      <c r="W1300" t="s">
        <v>1387</v>
      </c>
      <c r="X1300">
        <v>6.0127032407789466E-2</v>
      </c>
    </row>
    <row r="1301" spans="1:24" x14ac:dyDescent="0.25">
      <c r="A1301" t="s">
        <v>1386</v>
      </c>
      <c r="B1301">
        <v>-0.46447058909728939</v>
      </c>
      <c r="C1301">
        <v>-0.15063661598315675</v>
      </c>
      <c r="D1301">
        <v>0</v>
      </c>
      <c r="E1301">
        <v>1</v>
      </c>
      <c r="F1301">
        <v>1.8521416352681932</v>
      </c>
      <c r="G1301">
        <v>5.9572185338216371E-2</v>
      </c>
      <c r="H1301">
        <v>0.12047563544015111</v>
      </c>
      <c r="I1301">
        <v>18.556110611736518</v>
      </c>
      <c r="K1301" s="7">
        <v>1271</v>
      </c>
      <c r="L1301" s="7">
        <v>9.9143111411055029E-2</v>
      </c>
      <c r="M1301" s="7">
        <v>-0.16153097944677397</v>
      </c>
      <c r="W1301" t="s">
        <v>1388</v>
      </c>
      <c r="X1301">
        <v>-0.57329896122738799</v>
      </c>
    </row>
    <row r="1302" spans="1:24" x14ac:dyDescent="0.25">
      <c r="A1302" t="s">
        <v>1387</v>
      </c>
      <c r="B1302">
        <v>6.0127032407789466E-2</v>
      </c>
      <c r="C1302">
        <v>0.21151735195427479</v>
      </c>
      <c r="D1302">
        <v>0</v>
      </c>
      <c r="E1302">
        <v>1</v>
      </c>
      <c r="F1302">
        <v>1.2175404335269904</v>
      </c>
      <c r="G1302">
        <v>8.7628585932081629E-2</v>
      </c>
      <c r="H1302">
        <v>0.89703534368240834</v>
      </c>
      <c r="I1302">
        <v>16.247658209539647</v>
      </c>
      <c r="K1302" s="7">
        <v>1272</v>
      </c>
      <c r="L1302" s="7">
        <v>0.66682479517551618</v>
      </c>
      <c r="M1302" s="7">
        <v>-0.67391819227811811</v>
      </c>
      <c r="W1302" t="s">
        <v>1389</v>
      </c>
      <c r="X1302">
        <v>-0.1984959899650858</v>
      </c>
    </row>
    <row r="1303" spans="1:24" x14ac:dyDescent="0.25">
      <c r="A1303" t="s">
        <v>1388</v>
      </c>
      <c r="B1303">
        <v>-0.57329896122738799</v>
      </c>
      <c r="C1303">
        <v>1.2849426163962807E-2</v>
      </c>
      <c r="D1303">
        <v>0</v>
      </c>
      <c r="E1303">
        <v>1</v>
      </c>
      <c r="F1303">
        <v>1.1086595113531981</v>
      </c>
      <c r="G1303">
        <v>8.4147883386670674E-2</v>
      </c>
      <c r="H1303">
        <v>-0.14457938852950764</v>
      </c>
      <c r="I1303">
        <v>17.866880469996016</v>
      </c>
      <c r="K1303" s="7">
        <v>1273</v>
      </c>
      <c r="L1303" s="7">
        <v>-5.506669501259176E-2</v>
      </c>
      <c r="M1303" s="7">
        <v>-0.39959490628395217</v>
      </c>
      <c r="W1303" t="s">
        <v>1390</v>
      </c>
      <c r="X1303">
        <v>0.3250678552720131</v>
      </c>
    </row>
    <row r="1304" spans="1:24" x14ac:dyDescent="0.25">
      <c r="A1304" t="s">
        <v>1389</v>
      </c>
      <c r="B1304">
        <v>-0.1984959899650858</v>
      </c>
      <c r="C1304">
        <v>1.6232625150091682E-3</v>
      </c>
      <c r="D1304">
        <v>0</v>
      </c>
      <c r="E1304">
        <v>1</v>
      </c>
      <c r="F1304">
        <v>1.0732714713697566</v>
      </c>
      <c r="G1304">
        <v>0.19038732558288082</v>
      </c>
      <c r="H1304">
        <v>-0.21979454584467636</v>
      </c>
      <c r="I1304">
        <v>17.90370999350576</v>
      </c>
      <c r="K1304" s="7">
        <v>1274</v>
      </c>
      <c r="L1304" s="7">
        <v>0.38146242111668993</v>
      </c>
      <c r="M1304" s="7">
        <v>-0.92761713536639001</v>
      </c>
      <c r="W1304" t="s">
        <v>1391</v>
      </c>
      <c r="X1304">
        <v>-0.60452357097978004</v>
      </c>
    </row>
    <row r="1305" spans="1:24" x14ac:dyDescent="0.25">
      <c r="A1305" t="s">
        <v>1390</v>
      </c>
      <c r="B1305">
        <v>0.3250678552720131</v>
      </c>
      <c r="C1305">
        <v>-0.15761150014016487</v>
      </c>
      <c r="D1305">
        <v>0</v>
      </c>
      <c r="E1305">
        <v>1</v>
      </c>
      <c r="F1305">
        <v>1.4864732466179387</v>
      </c>
      <c r="G1305">
        <v>0.18099074917478775</v>
      </c>
      <c r="H1305">
        <v>-0.29066463951840799</v>
      </c>
      <c r="I1305">
        <v>18.011728639350963</v>
      </c>
      <c r="K1305" s="7">
        <v>1275</v>
      </c>
      <c r="L1305" s="7">
        <v>0.2080827736808184</v>
      </c>
      <c r="M1305" s="7">
        <v>-0.51703797262385487</v>
      </c>
      <c r="W1305" t="s">
        <v>1392</v>
      </c>
      <c r="X1305">
        <v>0.24784616947722901</v>
      </c>
    </row>
    <row r="1306" spans="1:24" x14ac:dyDescent="0.25">
      <c r="A1306" t="s">
        <v>1391</v>
      </c>
      <c r="B1306">
        <v>-0.60452357097978004</v>
      </c>
      <c r="C1306">
        <v>-7.8958905264130921E-2</v>
      </c>
      <c r="D1306">
        <v>0</v>
      </c>
      <c r="E1306">
        <v>1</v>
      </c>
      <c r="F1306">
        <v>2.5456072196508024</v>
      </c>
      <c r="G1306">
        <v>0.23180340574696157</v>
      </c>
      <c r="H1306">
        <v>0.14863802918002827</v>
      </c>
      <c r="I1306">
        <v>17.469272548686273</v>
      </c>
      <c r="K1306" s="7">
        <v>1276</v>
      </c>
      <c r="L1306" s="7">
        <v>0.20174470245315623</v>
      </c>
      <c r="M1306" s="7">
        <v>-0.11922652861587114</v>
      </c>
      <c r="W1306" t="s">
        <v>1393</v>
      </c>
      <c r="X1306">
        <v>5.4266148287457454E-2</v>
      </c>
    </row>
    <row r="1307" spans="1:24" x14ac:dyDescent="0.25">
      <c r="A1307" t="s">
        <v>1392</v>
      </c>
      <c r="B1307">
        <v>0.24784616947722901</v>
      </c>
      <c r="C1307">
        <v>0.25915765115070233</v>
      </c>
      <c r="D1307">
        <v>0</v>
      </c>
      <c r="E1307">
        <v>1</v>
      </c>
      <c r="F1307">
        <v>1.7053982513277017</v>
      </c>
      <c r="G1307">
        <v>0.38848409286078733</v>
      </c>
      <c r="H1307">
        <v>-0.42214102851104873</v>
      </c>
      <c r="I1307">
        <v>17.683437933245816</v>
      </c>
      <c r="K1307" s="7">
        <v>1277</v>
      </c>
      <c r="L1307" s="7">
        <v>0.13526990715551435</v>
      </c>
      <c r="M1307" s="7">
        <v>-0.26363917602617298</v>
      </c>
      <c r="W1307" t="s">
        <v>1394</v>
      </c>
      <c r="X1307">
        <v>3.0541441520060042</v>
      </c>
    </row>
    <row r="1308" spans="1:24" x14ac:dyDescent="0.25">
      <c r="A1308" t="s">
        <v>1393</v>
      </c>
      <c r="B1308">
        <v>5.4266148287457454E-2</v>
      </c>
      <c r="C1308">
        <v>-2.8736756133842196E-2</v>
      </c>
      <c r="D1308">
        <v>0</v>
      </c>
      <c r="E1308">
        <v>1</v>
      </c>
      <c r="F1308">
        <v>1.9367312055525485</v>
      </c>
      <c r="G1308">
        <v>0.17388321987891051</v>
      </c>
      <c r="H1308">
        <v>-5.2571490628581387E-2</v>
      </c>
      <c r="I1308">
        <v>18.094757388228363</v>
      </c>
      <c r="K1308" s="7">
        <v>1278</v>
      </c>
      <c r="L1308" s="7">
        <v>5.5764902476669764E-2</v>
      </c>
      <c r="M1308" s="7">
        <v>0.11473998899459498</v>
      </c>
      <c r="W1308" t="s">
        <v>1395</v>
      </c>
      <c r="X1308">
        <v>-0.25684400670379504</v>
      </c>
    </row>
    <row r="1309" spans="1:24" x14ac:dyDescent="0.25">
      <c r="A1309" t="s">
        <v>1394</v>
      </c>
      <c r="B1309">
        <v>3.0541441520060042</v>
      </c>
      <c r="C1309">
        <v>0.85018424686958116</v>
      </c>
      <c r="D1309">
        <v>0</v>
      </c>
      <c r="E1309">
        <v>1</v>
      </c>
      <c r="F1309">
        <v>1.9469003693153699</v>
      </c>
      <c r="G1309">
        <v>0.24983944917897785</v>
      </c>
      <c r="H1309">
        <v>-0.48571968020062462</v>
      </c>
      <c r="I1309">
        <v>17.435347591724753</v>
      </c>
      <c r="K1309" s="7">
        <v>1279</v>
      </c>
      <c r="L1309" s="7">
        <v>0.16546187776604659</v>
      </c>
      <c r="M1309" s="7">
        <v>-6.0023005138484145E-2</v>
      </c>
      <c r="W1309" t="s">
        <v>1396</v>
      </c>
      <c r="X1309">
        <v>0.65925249245809181</v>
      </c>
    </row>
    <row r="1310" spans="1:24" x14ac:dyDescent="0.25">
      <c r="A1310" t="s">
        <v>1395</v>
      </c>
      <c r="B1310">
        <v>-0.25684400670379504</v>
      </c>
      <c r="C1310">
        <v>0.4544373037840525</v>
      </c>
      <c r="D1310">
        <v>0</v>
      </c>
      <c r="E1310">
        <v>1</v>
      </c>
      <c r="F1310">
        <v>1.5010052944325463</v>
      </c>
      <c r="G1310">
        <v>0.1711040733250119</v>
      </c>
      <c r="H1310">
        <v>0.17646809345714526</v>
      </c>
      <c r="I1310">
        <v>16.149700064499992</v>
      </c>
      <c r="K1310" s="7">
        <v>1280</v>
      </c>
      <c r="L1310" s="7">
        <v>0.38639498823520579</v>
      </c>
      <c r="M1310" s="7">
        <v>2.4240876309830419</v>
      </c>
      <c r="W1310" t="s">
        <v>1397</v>
      </c>
      <c r="X1310">
        <v>-0.55196419170935518</v>
      </c>
    </row>
    <row r="1311" spans="1:24" x14ac:dyDescent="0.25">
      <c r="A1311" t="s">
        <v>1396</v>
      </c>
      <c r="B1311">
        <v>0.65925249245809181</v>
      </c>
      <c r="C1311">
        <v>-3.517811637306871E-2</v>
      </c>
      <c r="D1311">
        <v>0</v>
      </c>
      <c r="E1311">
        <v>1</v>
      </c>
      <c r="F1311">
        <v>2.8428457672185297</v>
      </c>
      <c r="G1311">
        <v>6.9419948776087134E-2</v>
      </c>
      <c r="H1311">
        <v>0.22452337416897822</v>
      </c>
      <c r="I1311">
        <v>18.675614319459665</v>
      </c>
      <c r="K1311" s="7">
        <v>1281</v>
      </c>
      <c r="L1311" s="7">
        <v>0.11992924102621627</v>
      </c>
      <c r="M1311" s="7">
        <v>-0.48043263735887837</v>
      </c>
      <c r="W1311" t="s">
        <v>1398</v>
      </c>
      <c r="X1311">
        <v>5.6741057241856832E-3</v>
      </c>
    </row>
    <row r="1312" spans="1:24" x14ac:dyDescent="0.25">
      <c r="A1312" t="s">
        <v>1397</v>
      </c>
      <c r="B1312">
        <v>-0.55196419170935518</v>
      </c>
      <c r="C1312">
        <v>0.1028974335739037</v>
      </c>
      <c r="D1312">
        <v>0</v>
      </c>
      <c r="E1312">
        <v>1</v>
      </c>
      <c r="F1312">
        <v>1.4371105655204321</v>
      </c>
      <c r="G1312">
        <v>0.15029440660061219</v>
      </c>
      <c r="H1312">
        <v>-7.9798862666997192E-2</v>
      </c>
      <c r="I1312">
        <v>18.649339137862647</v>
      </c>
      <c r="K1312" s="7">
        <v>1282</v>
      </c>
      <c r="L1312" s="7">
        <v>0.37624877303835724</v>
      </c>
      <c r="M1312" s="7">
        <v>-0.70146650441403713</v>
      </c>
      <c r="W1312" t="s">
        <v>1399</v>
      </c>
      <c r="X1312">
        <v>-2.7308487733575578E-2</v>
      </c>
    </row>
    <row r="1313" spans="1:24" x14ac:dyDescent="0.25">
      <c r="A1313" t="s">
        <v>1398</v>
      </c>
      <c r="B1313">
        <v>5.6741057241856832E-3</v>
      </c>
      <c r="C1313">
        <v>9.0683625414555741E-2</v>
      </c>
      <c r="D1313">
        <v>0</v>
      </c>
      <c r="E1313">
        <v>1</v>
      </c>
      <c r="F1313">
        <v>1.3583205246564665</v>
      </c>
      <c r="G1313">
        <v>1.6212811369049843E-2</v>
      </c>
      <c r="H1313">
        <v>-0.16932342244152138</v>
      </c>
      <c r="I1313">
        <v>18.991324741500211</v>
      </c>
      <c r="K1313" s="7">
        <v>1283</v>
      </c>
      <c r="L1313" s="7">
        <v>0.25534994654682408</v>
      </c>
      <c r="M1313" s="7">
        <v>-0.2720429839856281</v>
      </c>
      <c r="W1313" t="s">
        <v>1400</v>
      </c>
      <c r="X1313">
        <v>8.5949131311427673E-2</v>
      </c>
    </row>
    <row r="1314" spans="1:24" x14ac:dyDescent="0.25">
      <c r="A1314" t="s">
        <v>1399</v>
      </c>
      <c r="B1314">
        <v>-2.7308487733575578E-2</v>
      </c>
      <c r="C1314">
        <v>5.0496147741409113E-2</v>
      </c>
      <c r="D1314">
        <v>0</v>
      </c>
      <c r="E1314">
        <v>1</v>
      </c>
      <c r="F1314">
        <v>1.3968240959234859</v>
      </c>
      <c r="G1314">
        <v>9.2475906111297065E-2</v>
      </c>
      <c r="H1314">
        <v>0.46512287263226437</v>
      </c>
      <c r="I1314">
        <v>18.818240650125418</v>
      </c>
      <c r="K1314" s="7">
        <v>1284</v>
      </c>
      <c r="L1314" s="7">
        <v>0.33349144195263292</v>
      </c>
      <c r="M1314" s="7">
        <v>-0.51224111458148736</v>
      </c>
      <c r="W1314" t="s">
        <v>1401</v>
      </c>
      <c r="X1314">
        <v>-0.18026549195366856</v>
      </c>
    </row>
    <row r="1315" spans="1:24" x14ac:dyDescent="0.25">
      <c r="A1315" t="s">
        <v>1400</v>
      </c>
      <c r="B1315">
        <v>8.5949131311427673E-2</v>
      </c>
      <c r="C1315">
        <v>0.26437851244429128</v>
      </c>
      <c r="D1315">
        <v>0</v>
      </c>
      <c r="E1315">
        <v>1</v>
      </c>
      <c r="F1315">
        <v>2.5926540042270698</v>
      </c>
      <c r="G1315">
        <v>5.8007760955652299E-2</v>
      </c>
      <c r="H1315">
        <v>1.7580229660638906</v>
      </c>
      <c r="I1315">
        <v>17.670106629698406</v>
      </c>
      <c r="K1315" s="7">
        <v>1285</v>
      </c>
      <c r="L1315" s="7">
        <v>0.47472879555895209</v>
      </c>
      <c r="M1315" s="7">
        <v>-0.72484283955098572</v>
      </c>
      <c r="W1315" t="s">
        <v>1402</v>
      </c>
      <c r="X1315">
        <v>0.63815651094383907</v>
      </c>
    </row>
    <row r="1316" spans="1:24" x14ac:dyDescent="0.25">
      <c r="A1316" t="s">
        <v>1401</v>
      </c>
      <c r="B1316">
        <v>-0.18026549195366856</v>
      </c>
      <c r="C1316">
        <v>0.16584862926456315</v>
      </c>
      <c r="D1316">
        <v>0</v>
      </c>
      <c r="E1316">
        <v>1</v>
      </c>
      <c r="F1316">
        <v>2.1240711215702386</v>
      </c>
      <c r="G1316">
        <v>4.1906486686515719E-2</v>
      </c>
      <c r="H1316">
        <v>6.8227681975881575E-3</v>
      </c>
      <c r="I1316">
        <v>19.280928496328745</v>
      </c>
      <c r="K1316" s="7">
        <v>1286</v>
      </c>
      <c r="L1316" s="7">
        <v>0.36037994683202323</v>
      </c>
      <c r="M1316" s="7">
        <v>-0.66638817096173741</v>
      </c>
      <c r="W1316" t="s">
        <v>1403</v>
      </c>
      <c r="X1316">
        <v>-9.7394799389693715E-3</v>
      </c>
    </row>
    <row r="1317" spans="1:24" x14ac:dyDescent="0.25">
      <c r="A1317" t="s">
        <v>1402</v>
      </c>
      <c r="B1317">
        <v>0.63815651094383907</v>
      </c>
      <c r="C1317">
        <v>8.0409372670033161E-2</v>
      </c>
      <c r="D1317">
        <v>0</v>
      </c>
      <c r="E1317">
        <v>1</v>
      </c>
      <c r="F1317">
        <v>4.0037807063946937</v>
      </c>
      <c r="G1317">
        <v>7.3315483046298979E-2</v>
      </c>
      <c r="H1317">
        <v>-0.64086659308534955</v>
      </c>
      <c r="I1317">
        <v>19.226857116013665</v>
      </c>
      <c r="K1317" s="7">
        <v>1287</v>
      </c>
      <c r="L1317" s="7">
        <v>3.2211491335817355E-2</v>
      </c>
      <c r="M1317" s="7">
        <v>-0.28040546906987868</v>
      </c>
      <c r="W1317" t="s">
        <v>1404</v>
      </c>
      <c r="X1317">
        <v>0.93232465010179832</v>
      </c>
    </row>
    <row r="1318" spans="1:24" x14ac:dyDescent="0.25">
      <c r="A1318" t="s">
        <v>1403</v>
      </c>
      <c r="B1318">
        <v>-9.7394799389693715E-3</v>
      </c>
      <c r="C1318">
        <v>0.23995292870843049</v>
      </c>
      <c r="D1318">
        <v>0</v>
      </c>
      <c r="E1318">
        <v>1</v>
      </c>
      <c r="F1318">
        <v>1.7371218088063836</v>
      </c>
      <c r="G1318">
        <v>0.1190009077453667</v>
      </c>
      <c r="H1318">
        <v>-0.5513908025146943</v>
      </c>
      <c r="I1318">
        <v>18.901521573882889</v>
      </c>
      <c r="K1318" s="7">
        <v>1288</v>
      </c>
      <c r="L1318" s="7">
        <v>0.35635329426617357</v>
      </c>
      <c r="M1318" s="7">
        <v>-0.69024767281160937</v>
      </c>
      <c r="W1318" t="s">
        <v>245</v>
      </c>
      <c r="X1318">
        <v>-0.15687007724062435</v>
      </c>
    </row>
    <row r="1319" spans="1:24" x14ac:dyDescent="0.25">
      <c r="A1319" t="s">
        <v>1404</v>
      </c>
      <c r="B1319">
        <v>0.93232465010179832</v>
      </c>
      <c r="C1319">
        <v>-0.40977787481557698</v>
      </c>
      <c r="D1319">
        <v>0</v>
      </c>
      <c r="E1319">
        <v>1</v>
      </c>
      <c r="F1319">
        <v>1.4044426081493855</v>
      </c>
      <c r="G1319">
        <v>9.7080750658517914E-2</v>
      </c>
      <c r="H1319">
        <v>3.8180775894522978</v>
      </c>
      <c r="I1319">
        <v>16.538017996572723</v>
      </c>
      <c r="K1319" s="7">
        <v>1289</v>
      </c>
      <c r="L1319" s="7">
        <v>0.16896444944090838</v>
      </c>
      <c r="M1319" s="7">
        <v>-0.81489629847145673</v>
      </c>
      <c r="W1319" t="s">
        <v>1405</v>
      </c>
      <c r="X1319">
        <v>1.1128871108983858</v>
      </c>
    </row>
    <row r="1320" spans="1:24" x14ac:dyDescent="0.25">
      <c r="A1320" t="s">
        <v>245</v>
      </c>
      <c r="B1320">
        <v>-0.15687007724062435</v>
      </c>
      <c r="C1320">
        <v>0.21874405772437139</v>
      </c>
      <c r="D1320">
        <v>0</v>
      </c>
      <c r="E1320">
        <v>1</v>
      </c>
      <c r="F1320">
        <v>1.1623563303551609</v>
      </c>
      <c r="G1320">
        <v>0.18222340288274982</v>
      </c>
      <c r="H1320">
        <v>6.99268411142938E-2</v>
      </c>
      <c r="I1320">
        <v>18.397002286772558</v>
      </c>
      <c r="K1320" s="7">
        <v>1290</v>
      </c>
      <c r="L1320" s="7">
        <v>0.28874581360452134</v>
      </c>
      <c r="M1320" s="7">
        <v>0.28775462768641158</v>
      </c>
      <c r="W1320" t="s">
        <v>1406</v>
      </c>
      <c r="X1320">
        <v>3.2122956410027922E-2</v>
      </c>
    </row>
    <row r="1321" spans="1:24" x14ac:dyDescent="0.25">
      <c r="A1321" t="s">
        <v>1405</v>
      </c>
      <c r="B1321">
        <v>1.1128871108983858</v>
      </c>
      <c r="C1321">
        <v>-0.29171800426517086</v>
      </c>
      <c r="D1321">
        <v>0</v>
      </c>
      <c r="E1321">
        <v>1</v>
      </c>
      <c r="F1321">
        <v>1.3175126402252222</v>
      </c>
      <c r="G1321">
        <v>0.1066499519650761</v>
      </c>
      <c r="H1321">
        <v>0.57262397353477967</v>
      </c>
      <c r="I1321">
        <v>16.479632457020273</v>
      </c>
      <c r="K1321" s="7">
        <v>1291</v>
      </c>
      <c r="L1321" s="7">
        <v>6.111505532363859E-2</v>
      </c>
      <c r="M1321" s="7">
        <v>-0.30376539129631197</v>
      </c>
      <c r="W1321" t="s">
        <v>1407</v>
      </c>
      <c r="X1321">
        <v>3.5805942036348881</v>
      </c>
    </row>
    <row r="1322" spans="1:24" x14ac:dyDescent="0.25">
      <c r="A1322" t="s">
        <v>1406</v>
      </c>
      <c r="B1322">
        <v>3.2122956410027922E-2</v>
      </c>
      <c r="C1322">
        <v>0.28403140297828394</v>
      </c>
      <c r="D1322">
        <v>0</v>
      </c>
      <c r="E1322">
        <v>1</v>
      </c>
      <c r="F1322">
        <v>1.7507973081320685</v>
      </c>
      <c r="G1322">
        <v>0.12652463666822997</v>
      </c>
      <c r="H1322">
        <v>0.16751865830768797</v>
      </c>
      <c r="I1322">
        <v>16.630462879619781</v>
      </c>
      <c r="K1322" s="7">
        <v>1292</v>
      </c>
      <c r="L1322" s="7">
        <v>0.18008937559909088</v>
      </c>
      <c r="M1322" s="7">
        <v>0.41023858575672811</v>
      </c>
      <c r="W1322" t="s">
        <v>1408</v>
      </c>
      <c r="X1322">
        <v>-0.46938468850352405</v>
      </c>
    </row>
    <row r="1323" spans="1:24" x14ac:dyDescent="0.25">
      <c r="A1323" t="s">
        <v>1407</v>
      </c>
      <c r="B1323">
        <v>3.5805942036348881</v>
      </c>
      <c r="C1323">
        <v>-0.1683946963386205</v>
      </c>
      <c r="D1323">
        <v>0</v>
      </c>
      <c r="E1323">
        <v>1</v>
      </c>
      <c r="F1323">
        <v>1.2826538010605273</v>
      </c>
      <c r="G1323">
        <v>9.2871950806690196E-2</v>
      </c>
      <c r="H1323">
        <v>0.81912155357765082</v>
      </c>
      <c r="I1323">
        <v>17.770175809341037</v>
      </c>
      <c r="K1323" s="7">
        <v>1293</v>
      </c>
      <c r="L1323" s="7">
        <v>-2.1480393974204759E-3</v>
      </c>
      <c r="M1323" s="7">
        <v>-0.58745414338610225</v>
      </c>
      <c r="W1323" t="s">
        <v>1409</v>
      </c>
      <c r="X1323">
        <v>-0.81244487927001563</v>
      </c>
    </row>
    <row r="1324" spans="1:24" x14ac:dyDescent="0.25">
      <c r="A1324" t="s">
        <v>1408</v>
      </c>
      <c r="B1324">
        <v>-0.46938468850352405</v>
      </c>
      <c r="C1324">
        <v>0.24624433341054233</v>
      </c>
      <c r="D1324">
        <v>0</v>
      </c>
      <c r="E1324">
        <v>1</v>
      </c>
      <c r="F1324">
        <v>1.0217354390050031</v>
      </c>
      <c r="G1324">
        <v>0.17023438395434165</v>
      </c>
      <c r="H1324">
        <v>3.0518450083482179E-2</v>
      </c>
      <c r="I1324">
        <v>16.567703902140991</v>
      </c>
      <c r="K1324" s="7">
        <v>1294</v>
      </c>
      <c r="L1324" s="7">
        <v>0.14592292840851617</v>
      </c>
      <c r="M1324" s="7">
        <v>-0.83041261690361234</v>
      </c>
      <c r="W1324" t="s">
        <v>1410</v>
      </c>
      <c r="X1324">
        <v>-0.65044987190425585</v>
      </c>
    </row>
    <row r="1325" spans="1:24" x14ac:dyDescent="0.25">
      <c r="A1325" t="s">
        <v>1409</v>
      </c>
      <c r="B1325">
        <v>-0.81244487927001563</v>
      </c>
      <c r="C1325">
        <v>0.32090923034608543</v>
      </c>
      <c r="D1325">
        <v>0</v>
      </c>
      <c r="E1325">
        <v>1</v>
      </c>
      <c r="F1325">
        <v>1.3809297131131011</v>
      </c>
      <c r="G1325">
        <v>0.28289759512697826</v>
      </c>
      <c r="H1325">
        <v>0.19553922150547839</v>
      </c>
      <c r="I1325">
        <v>19.756988114774845</v>
      </c>
      <c r="K1325" s="7">
        <v>1295</v>
      </c>
      <c r="L1325" s="7">
        <v>0.9600897560787236</v>
      </c>
      <c r="M1325" s="7">
        <v>0.3632211467786326</v>
      </c>
      <c r="W1325" t="s">
        <v>1411</v>
      </c>
      <c r="X1325">
        <v>-8.1481336525957543E-2</v>
      </c>
    </row>
    <row r="1326" spans="1:24" x14ac:dyDescent="0.25">
      <c r="A1326" t="s">
        <v>1410</v>
      </c>
      <c r="B1326">
        <v>-0.65044987190425585</v>
      </c>
      <c r="C1326">
        <v>-3.0823665918974889E-2</v>
      </c>
      <c r="D1326">
        <v>0</v>
      </c>
      <c r="E1326">
        <v>1</v>
      </c>
      <c r="F1326">
        <v>1.8768343506021701</v>
      </c>
      <c r="G1326">
        <v>0.17294579613844907</v>
      </c>
      <c r="H1326">
        <v>-4.5136845657477956E-2</v>
      </c>
      <c r="I1326">
        <v>18.006212829940484</v>
      </c>
      <c r="K1326" s="7">
        <v>1296</v>
      </c>
      <c r="L1326" s="7">
        <v>0.48104754338604816</v>
      </c>
      <c r="M1326" s="7">
        <v>-8.4360580493603454E-2</v>
      </c>
      <c r="W1326" t="s">
        <v>1412</v>
      </c>
      <c r="X1326">
        <v>0.11871430782620476</v>
      </c>
    </row>
    <row r="1327" spans="1:24" x14ac:dyDescent="0.25">
      <c r="A1327" t="s">
        <v>1411</v>
      </c>
      <c r="B1327">
        <v>-8.1481336525957543E-2</v>
      </c>
      <c r="C1327">
        <v>0.13267612846655585</v>
      </c>
      <c r="D1327">
        <v>0</v>
      </c>
      <c r="E1327">
        <v>1</v>
      </c>
      <c r="F1327">
        <v>1.1817205851067667</v>
      </c>
      <c r="G1327">
        <v>0.28356317910503942</v>
      </c>
      <c r="H1327">
        <v>0.15577534767946186</v>
      </c>
      <c r="I1327">
        <v>17.158417457108872</v>
      </c>
      <c r="K1327" s="7">
        <v>1297</v>
      </c>
      <c r="L1327" s="7">
        <v>6.8277141292125032E-2</v>
      </c>
      <c r="M1327" s="7">
        <v>-0.55906286304616848</v>
      </c>
      <c r="W1327" t="s">
        <v>1413</v>
      </c>
      <c r="X1327">
        <v>-0.19959801595474788</v>
      </c>
    </row>
    <row r="1328" spans="1:24" x14ac:dyDescent="0.25">
      <c r="A1328" t="s">
        <v>1412</v>
      </c>
      <c r="B1328">
        <v>0.11871430782620476</v>
      </c>
      <c r="C1328">
        <v>0.30088226884489072</v>
      </c>
      <c r="D1328">
        <v>0</v>
      </c>
      <c r="E1328">
        <v>1</v>
      </c>
      <c r="F1328">
        <v>1.599797341558312</v>
      </c>
      <c r="G1328">
        <v>0.13790352064313419</v>
      </c>
      <c r="H1328">
        <v>-0.20119091329915773</v>
      </c>
      <c r="I1328">
        <v>17.030392516272276</v>
      </c>
      <c r="K1328" s="7">
        <v>1298</v>
      </c>
      <c r="L1328" s="7">
        <v>0.16724952929463721</v>
      </c>
      <c r="M1328" s="7">
        <v>-0.86858860302720242</v>
      </c>
      <c r="W1328" t="s">
        <v>1414</v>
      </c>
      <c r="X1328">
        <v>-0.21482045443157019</v>
      </c>
    </row>
    <row r="1329" spans="1:24" x14ac:dyDescent="0.25">
      <c r="A1329" t="s">
        <v>1413</v>
      </c>
      <c r="B1329">
        <v>-0.19959801595474788</v>
      </c>
      <c r="C1329">
        <v>0.31582777420991259</v>
      </c>
      <c r="D1329">
        <v>0</v>
      </c>
      <c r="E1329">
        <v>1</v>
      </c>
      <c r="F1329">
        <v>1.0485370592484877</v>
      </c>
      <c r="G1329">
        <v>8.7802913498311319E-2</v>
      </c>
      <c r="H1329">
        <v>0.40930633517617077</v>
      </c>
      <c r="I1329">
        <v>16.703027659181064</v>
      </c>
      <c r="K1329" s="7">
        <v>1299</v>
      </c>
      <c r="L1329" s="7">
        <v>0.1112427510765468</v>
      </c>
      <c r="M1329" s="7">
        <v>-0.57571334017383613</v>
      </c>
      <c r="W1329" t="s">
        <v>1415</v>
      </c>
      <c r="X1329">
        <v>-7.3415389178730611E-2</v>
      </c>
    </row>
    <row r="1330" spans="1:24" x14ac:dyDescent="0.25">
      <c r="A1330" t="s">
        <v>1414</v>
      </c>
      <c r="B1330">
        <v>-0.21482045443157019</v>
      </c>
      <c r="C1330">
        <v>4.8125729836827592E-2</v>
      </c>
      <c r="D1330">
        <v>0</v>
      </c>
      <c r="E1330">
        <v>1</v>
      </c>
      <c r="F1330">
        <v>0.5716134206439486</v>
      </c>
      <c r="G1330">
        <v>6.7312421742772091E-2</v>
      </c>
      <c r="H1330">
        <v>-0.14488554680418717</v>
      </c>
      <c r="I1330">
        <v>17.695564501759019</v>
      </c>
      <c r="K1330" s="7">
        <v>1300</v>
      </c>
      <c r="L1330" s="7">
        <v>0.37679313127480163</v>
      </c>
      <c r="M1330" s="7">
        <v>-0.31666609886701214</v>
      </c>
      <c r="W1330" t="s">
        <v>1416</v>
      </c>
      <c r="X1330">
        <v>-0.17861278092474833</v>
      </c>
    </row>
    <row r="1331" spans="1:24" x14ac:dyDescent="0.25">
      <c r="A1331" t="s">
        <v>1415</v>
      </c>
      <c r="B1331">
        <v>-7.3415389178730611E-2</v>
      </c>
      <c r="C1331">
        <v>-9.5146639379427481E-2</v>
      </c>
      <c r="D1331">
        <v>0</v>
      </c>
      <c r="E1331">
        <v>1</v>
      </c>
      <c r="F1331">
        <v>4.7780662842772976</v>
      </c>
      <c r="G1331">
        <v>3.2919203323868149E-2</v>
      </c>
      <c r="H1331">
        <v>-0.29458204910826413</v>
      </c>
      <c r="I1331">
        <v>19.858542715015506</v>
      </c>
      <c r="K1331" s="7">
        <v>1301</v>
      </c>
      <c r="L1331" s="7">
        <v>0.14422538571623811</v>
      </c>
      <c r="M1331" s="7">
        <v>-0.7175243469436261</v>
      </c>
      <c r="W1331" t="s">
        <v>1417</v>
      </c>
      <c r="X1331">
        <v>0.45968521579006955</v>
      </c>
    </row>
    <row r="1332" spans="1:24" x14ac:dyDescent="0.25">
      <c r="A1332" t="s">
        <v>1416</v>
      </c>
      <c r="B1332">
        <v>-0.17861278092474833</v>
      </c>
      <c r="C1332">
        <v>0.37135919268837531</v>
      </c>
      <c r="D1332">
        <v>0</v>
      </c>
      <c r="E1332">
        <v>1</v>
      </c>
      <c r="F1332">
        <v>3.4487587312083026</v>
      </c>
      <c r="G1332">
        <v>0.26636136578531683</v>
      </c>
      <c r="H1332">
        <v>1.7644753562311342</v>
      </c>
      <c r="I1332">
        <v>17.429697142033188</v>
      </c>
      <c r="K1332" s="7">
        <v>1302</v>
      </c>
      <c r="L1332" s="7">
        <v>6.1382168710641949E-3</v>
      </c>
      <c r="M1332" s="7">
        <v>-0.20463420683615</v>
      </c>
      <c r="W1332" t="s">
        <v>1418</v>
      </c>
      <c r="X1332">
        <v>1.0520514260168685</v>
      </c>
    </row>
    <row r="1333" spans="1:24" x14ac:dyDescent="0.25">
      <c r="A1333" t="s">
        <v>1417</v>
      </c>
      <c r="B1333">
        <v>0.45968521579006955</v>
      </c>
      <c r="C1333">
        <v>-0.30763657002015937</v>
      </c>
      <c r="D1333">
        <v>0</v>
      </c>
      <c r="E1333">
        <v>1</v>
      </c>
      <c r="F1333">
        <v>2.3324830778859043</v>
      </c>
      <c r="G1333">
        <v>0.13629699692618943</v>
      </c>
      <c r="H1333">
        <v>-0.31958557021396583</v>
      </c>
      <c r="I1333">
        <v>16.676158406231945</v>
      </c>
      <c r="K1333" s="7">
        <v>1303</v>
      </c>
      <c r="L1333" s="7">
        <v>-3.3741581080085847E-2</v>
      </c>
      <c r="M1333" s="7">
        <v>0.35880943635209894</v>
      </c>
      <c r="W1333" t="s">
        <v>1419</v>
      </c>
      <c r="X1333">
        <v>-0.22269027751884971</v>
      </c>
    </row>
    <row r="1334" spans="1:24" x14ac:dyDescent="0.25">
      <c r="A1334" t="s">
        <v>1418</v>
      </c>
      <c r="B1334">
        <v>1.0520514260168685</v>
      </c>
      <c r="C1334">
        <v>-0.22262548903508694</v>
      </c>
      <c r="D1334">
        <v>0</v>
      </c>
      <c r="E1334">
        <v>1</v>
      </c>
      <c r="F1334">
        <v>1.035335988407839</v>
      </c>
      <c r="G1334">
        <v>0.11805871931242902</v>
      </c>
      <c r="H1334">
        <v>0.79449670181633247</v>
      </c>
      <c r="I1334">
        <v>18.112600164178502</v>
      </c>
      <c r="K1334" s="7">
        <v>1304</v>
      </c>
      <c r="L1334" s="7">
        <v>8.8298047131091684E-2</v>
      </c>
      <c r="M1334" s="7">
        <v>-0.69282161811087173</v>
      </c>
      <c r="W1334" t="s">
        <v>246</v>
      </c>
      <c r="X1334">
        <v>0.13625098611829001</v>
      </c>
    </row>
    <row r="1335" spans="1:24" x14ac:dyDescent="0.25">
      <c r="A1335" t="s">
        <v>1419</v>
      </c>
      <c r="B1335">
        <v>-0.22269027751884971</v>
      </c>
      <c r="C1335">
        <v>-4.336556483786759E-3</v>
      </c>
      <c r="D1335">
        <v>0</v>
      </c>
      <c r="E1335">
        <v>1</v>
      </c>
      <c r="F1335">
        <v>1.0652265056158234</v>
      </c>
      <c r="G1335">
        <v>0.1207876817865675</v>
      </c>
      <c r="H1335">
        <v>0.39204354813971537</v>
      </c>
      <c r="I1335">
        <v>17.299421737812523</v>
      </c>
      <c r="K1335" s="7">
        <v>1305</v>
      </c>
      <c r="L1335" s="7">
        <v>-2.2604959617144926E-2</v>
      </c>
      <c r="M1335" s="7">
        <v>0.27045112909437397</v>
      </c>
      <c r="W1335" t="s">
        <v>1420</v>
      </c>
      <c r="X1335">
        <v>0.30116382698196209</v>
      </c>
    </row>
    <row r="1336" spans="1:24" x14ac:dyDescent="0.25">
      <c r="A1336" t="s">
        <v>246</v>
      </c>
      <c r="B1336">
        <v>0.13625098611829001</v>
      </c>
      <c r="C1336">
        <v>1.405087683860331E-2</v>
      </c>
      <c r="D1336">
        <v>0</v>
      </c>
      <c r="E1336">
        <v>1</v>
      </c>
      <c r="F1336">
        <v>2.5758847846186881</v>
      </c>
      <c r="G1336">
        <v>0.12059090425522062</v>
      </c>
      <c r="H1336">
        <v>-0.25306092522758172</v>
      </c>
      <c r="I1336">
        <v>18.888354728646004</v>
      </c>
      <c r="K1336" s="7">
        <v>1306</v>
      </c>
      <c r="L1336" s="7">
        <v>7.8555503256958703E-2</v>
      </c>
      <c r="M1336" s="7">
        <v>-2.4289354969501249E-2</v>
      </c>
      <c r="W1336" t="s">
        <v>1421</v>
      </c>
      <c r="X1336">
        <v>-0.44935414996029954</v>
      </c>
    </row>
    <row r="1337" spans="1:24" x14ac:dyDescent="0.25">
      <c r="A1337" t="s">
        <v>1420</v>
      </c>
      <c r="B1337">
        <v>0.30116382698196209</v>
      </c>
      <c r="C1337">
        <v>-0.14319740515598167</v>
      </c>
      <c r="D1337">
        <v>0</v>
      </c>
      <c r="E1337">
        <v>1</v>
      </c>
      <c r="F1337">
        <v>1.4448217413342999</v>
      </c>
      <c r="G1337">
        <v>7.7225003918887022E-2</v>
      </c>
      <c r="H1337">
        <v>-0.35773598628900738</v>
      </c>
      <c r="I1337">
        <v>17.174912835588149</v>
      </c>
      <c r="K1337" s="7">
        <v>1307</v>
      </c>
      <c r="L1337" s="7">
        <v>0.48444382022652932</v>
      </c>
      <c r="M1337" s="7">
        <v>2.5697003317794751</v>
      </c>
      <c r="W1337" t="s">
        <v>1422</v>
      </c>
      <c r="X1337">
        <v>-0.57600463508743671</v>
      </c>
    </row>
    <row r="1338" spans="1:24" x14ac:dyDescent="0.25">
      <c r="A1338" t="s">
        <v>1421</v>
      </c>
      <c r="B1338">
        <v>-0.44935414996029954</v>
      </c>
      <c r="C1338">
        <v>0.32660369820756108</v>
      </c>
      <c r="D1338">
        <v>0</v>
      </c>
      <c r="E1338">
        <v>1</v>
      </c>
      <c r="F1338">
        <v>2.0311048728349048</v>
      </c>
      <c r="G1338">
        <v>0.25773041264747182</v>
      </c>
      <c r="H1338">
        <v>0.29065948531824715</v>
      </c>
      <c r="I1338">
        <v>18.067108261200971</v>
      </c>
      <c r="K1338" s="7">
        <v>1308</v>
      </c>
      <c r="L1338" s="7">
        <v>0.43113380724807304</v>
      </c>
      <c r="M1338" s="7">
        <v>-0.68797781395186808</v>
      </c>
      <c r="W1338" t="s">
        <v>1423</v>
      </c>
      <c r="X1338">
        <v>-2.520513699663016E-2</v>
      </c>
    </row>
    <row r="1339" spans="1:24" x14ac:dyDescent="0.25">
      <c r="A1339" t="s">
        <v>1422</v>
      </c>
      <c r="B1339">
        <v>-0.57600463508743671</v>
      </c>
      <c r="C1339">
        <v>9.554121282330021</v>
      </c>
      <c r="D1339">
        <v>0</v>
      </c>
      <c r="E1339">
        <v>1</v>
      </c>
      <c r="F1339">
        <v>0.96481800196308687</v>
      </c>
      <c r="G1339">
        <v>0.10018023635278556</v>
      </c>
      <c r="H1339">
        <v>0.71311843842326406</v>
      </c>
      <c r="I1339">
        <v>15.584399790752713</v>
      </c>
      <c r="K1339" s="7">
        <v>1309</v>
      </c>
      <c r="L1339" s="7">
        <v>0.24382347724879527</v>
      </c>
      <c r="M1339" s="7">
        <v>0.41542901520929654</v>
      </c>
      <c r="W1339" t="s">
        <v>1424</v>
      </c>
      <c r="X1339">
        <v>-0.20758725644865009</v>
      </c>
    </row>
    <row r="1340" spans="1:24" x14ac:dyDescent="0.25">
      <c r="A1340" t="s">
        <v>1423</v>
      </c>
      <c r="B1340">
        <v>-2.520513699663016E-2</v>
      </c>
      <c r="C1340">
        <v>-0.14523391073341824</v>
      </c>
      <c r="D1340">
        <v>0</v>
      </c>
      <c r="E1340">
        <v>1</v>
      </c>
      <c r="F1340">
        <v>1.058938182216467</v>
      </c>
      <c r="G1340">
        <v>0.15626613869403097</v>
      </c>
      <c r="H1340">
        <v>0.10259620855645182</v>
      </c>
      <c r="I1340">
        <v>18.98298331546253</v>
      </c>
      <c r="K1340" s="7">
        <v>1310</v>
      </c>
      <c r="L1340" s="7">
        <v>8.643353638902429E-2</v>
      </c>
      <c r="M1340" s="7">
        <v>-0.63839772809837947</v>
      </c>
      <c r="W1340" t="s">
        <v>1425</v>
      </c>
      <c r="X1340">
        <v>-0.78757737500839198</v>
      </c>
    </row>
    <row r="1341" spans="1:24" x14ac:dyDescent="0.25">
      <c r="A1341" t="s">
        <v>1424</v>
      </c>
      <c r="B1341">
        <v>-0.20758725644865009</v>
      </c>
      <c r="C1341">
        <v>0.78714920234620922</v>
      </c>
      <c r="D1341">
        <v>0</v>
      </c>
      <c r="E1341">
        <v>1</v>
      </c>
      <c r="F1341">
        <v>2.7060850107005057</v>
      </c>
      <c r="G1341">
        <v>0.12443697515559358</v>
      </c>
      <c r="H1341">
        <v>7.5044844356924241</v>
      </c>
      <c r="I1341">
        <v>18.545234519938543</v>
      </c>
      <c r="K1341" s="7">
        <v>1311</v>
      </c>
      <c r="L1341" s="7">
        <v>0.20611612837476545</v>
      </c>
      <c r="M1341" s="7">
        <v>-0.20044202265057975</v>
      </c>
      <c r="W1341" t="s">
        <v>1426</v>
      </c>
      <c r="X1341">
        <v>-3.9993241424153496E-2</v>
      </c>
    </row>
    <row r="1342" spans="1:24" x14ac:dyDescent="0.25">
      <c r="A1342" t="s">
        <v>1425</v>
      </c>
      <c r="B1342">
        <v>-0.78757737500839198</v>
      </c>
      <c r="C1342">
        <v>0.13190239702076861</v>
      </c>
      <c r="D1342">
        <v>0</v>
      </c>
      <c r="E1342">
        <v>1</v>
      </c>
      <c r="F1342">
        <v>1.5961851388181205</v>
      </c>
      <c r="G1342">
        <v>9.8431398960335967E-2</v>
      </c>
      <c r="H1342">
        <v>3.1049807694934886E-2</v>
      </c>
      <c r="I1342">
        <v>16.30403787150799</v>
      </c>
      <c r="K1342" s="7">
        <v>1312</v>
      </c>
      <c r="L1342" s="7">
        <v>0.11573808415837683</v>
      </c>
      <c r="M1342" s="7">
        <v>-0.14304657189195241</v>
      </c>
      <c r="W1342" t="s">
        <v>1427</v>
      </c>
      <c r="X1342">
        <v>-0.3738634873691884</v>
      </c>
    </row>
    <row r="1343" spans="1:24" x14ac:dyDescent="0.25">
      <c r="A1343" t="s">
        <v>1426</v>
      </c>
      <c r="B1343">
        <v>-3.9993241424153496E-2</v>
      </c>
      <c r="C1343">
        <v>-1.3820564798017885E-2</v>
      </c>
      <c r="D1343">
        <v>0</v>
      </c>
      <c r="E1343">
        <v>1</v>
      </c>
      <c r="F1343">
        <v>2.0571518372094424</v>
      </c>
      <c r="G1343">
        <v>8.3507636930896537E-2</v>
      </c>
      <c r="H1343">
        <v>-0.15662659164684603</v>
      </c>
      <c r="I1343">
        <v>16.875189922643688</v>
      </c>
      <c r="K1343" s="7">
        <v>1313</v>
      </c>
      <c r="L1343" s="7">
        <v>0.47067969909220908</v>
      </c>
      <c r="M1343" s="7">
        <v>-0.38473056778078141</v>
      </c>
      <c r="W1343" t="s">
        <v>1428</v>
      </c>
      <c r="X1343">
        <v>0.91150023530891078</v>
      </c>
    </row>
    <row r="1344" spans="1:24" x14ac:dyDescent="0.25">
      <c r="A1344" t="s">
        <v>1427</v>
      </c>
      <c r="B1344">
        <v>-0.3738634873691884</v>
      </c>
      <c r="C1344">
        <v>0.49711546079653729</v>
      </c>
      <c r="D1344">
        <v>0</v>
      </c>
      <c r="E1344">
        <v>1</v>
      </c>
      <c r="F1344">
        <v>3.0705509194281309</v>
      </c>
      <c r="G1344">
        <v>6.3872516429168538E-2</v>
      </c>
      <c r="H1344">
        <v>2.5668591633933588</v>
      </c>
      <c r="I1344">
        <v>16.333200299317554</v>
      </c>
      <c r="K1344" s="7">
        <v>1314</v>
      </c>
      <c r="L1344" s="7">
        <v>0.26629031973711181</v>
      </c>
      <c r="M1344" s="7">
        <v>-0.4465558116907804</v>
      </c>
      <c r="W1344" t="s">
        <v>1429</v>
      </c>
      <c r="X1344">
        <v>0.67598316248379064</v>
      </c>
    </row>
    <row r="1345" spans="1:24" x14ac:dyDescent="0.25">
      <c r="A1345" t="s">
        <v>1428</v>
      </c>
      <c r="B1345">
        <v>0.91150023530891078</v>
      </c>
      <c r="C1345">
        <v>0.76193124892892428</v>
      </c>
      <c r="D1345">
        <v>0</v>
      </c>
      <c r="E1345">
        <v>1</v>
      </c>
      <c r="F1345">
        <v>1.9151177207136598</v>
      </c>
      <c r="G1345">
        <v>8.3326199771263057E-2</v>
      </c>
      <c r="H1345">
        <v>0.40603748939356715</v>
      </c>
      <c r="I1345">
        <v>16.180545562851609</v>
      </c>
      <c r="K1345" s="7">
        <v>1315</v>
      </c>
      <c r="L1345" s="7">
        <v>0.36154441219886668</v>
      </c>
      <c r="M1345" s="7">
        <v>0.27661209874497239</v>
      </c>
      <c r="W1345" t="s">
        <v>1430</v>
      </c>
      <c r="X1345">
        <v>0.28356763923336614</v>
      </c>
    </row>
    <row r="1346" spans="1:24" x14ac:dyDescent="0.25">
      <c r="A1346" t="s">
        <v>1429</v>
      </c>
      <c r="B1346">
        <v>0.67598316248379064</v>
      </c>
      <c r="C1346">
        <v>-0.14877589927975227</v>
      </c>
      <c r="D1346">
        <v>0</v>
      </c>
      <c r="E1346">
        <v>1</v>
      </c>
      <c r="F1346">
        <v>2.8166909529192012</v>
      </c>
      <c r="G1346">
        <v>0.15677287211773677</v>
      </c>
      <c r="H1346">
        <v>0.76252093782453823</v>
      </c>
      <c r="I1346">
        <v>16.135098291349369</v>
      </c>
      <c r="K1346" s="7">
        <v>1316</v>
      </c>
      <c r="L1346" s="7">
        <v>0.20031669202622537</v>
      </c>
      <c r="M1346" s="7">
        <v>-0.21005617196519474</v>
      </c>
      <c r="W1346" t="s">
        <v>1431</v>
      </c>
      <c r="X1346">
        <v>0.96712828046028088</v>
      </c>
    </row>
    <row r="1347" spans="1:24" x14ac:dyDescent="0.25">
      <c r="A1347" t="s">
        <v>1430</v>
      </c>
      <c r="B1347">
        <v>0.28356763923336614</v>
      </c>
      <c r="C1347">
        <v>0.10050020452530403</v>
      </c>
      <c r="D1347">
        <v>0</v>
      </c>
      <c r="E1347">
        <v>1</v>
      </c>
      <c r="F1347">
        <v>4.7453997364920646</v>
      </c>
      <c r="G1347">
        <v>8.2162184632142185E-2</v>
      </c>
      <c r="H1347">
        <v>0.32173465573842253</v>
      </c>
      <c r="I1347">
        <v>17.015071271360501</v>
      </c>
      <c r="K1347" s="7">
        <v>1317</v>
      </c>
      <c r="L1347" s="7">
        <v>6.3914323254453898E-2</v>
      </c>
      <c r="M1347" s="7">
        <v>0.86841032684734443</v>
      </c>
      <c r="W1347" t="s">
        <v>1432</v>
      </c>
      <c r="X1347">
        <v>-0.18471333365910469</v>
      </c>
    </row>
    <row r="1348" spans="1:24" x14ac:dyDescent="0.25">
      <c r="A1348" t="s">
        <v>1431</v>
      </c>
      <c r="B1348">
        <v>0.96712828046028088</v>
      </c>
      <c r="C1348">
        <v>0.18801892556065147</v>
      </c>
      <c r="D1348">
        <v>0</v>
      </c>
      <c r="E1348">
        <v>1</v>
      </c>
      <c r="F1348">
        <v>1.6765760114284927</v>
      </c>
      <c r="G1348">
        <v>9.1259546040507192E-2</v>
      </c>
      <c r="H1348">
        <v>-0.86293832586755426</v>
      </c>
      <c r="I1348">
        <v>16.222343204741275</v>
      </c>
      <c r="K1348" s="7">
        <v>1318</v>
      </c>
      <c r="L1348" s="7">
        <v>0.1014529020114705</v>
      </c>
      <c r="M1348" s="7">
        <v>-0.25832297925209485</v>
      </c>
      <c r="W1348" t="s">
        <v>1433</v>
      </c>
      <c r="X1348">
        <v>-0.26361526418163989</v>
      </c>
    </row>
    <row r="1349" spans="1:24" x14ac:dyDescent="0.25">
      <c r="A1349" t="s">
        <v>1432</v>
      </c>
      <c r="B1349">
        <v>-0.18471333365910469</v>
      </c>
      <c r="C1349">
        <v>-9.6651050302151459E-2</v>
      </c>
      <c r="D1349">
        <v>0</v>
      </c>
      <c r="E1349">
        <v>1</v>
      </c>
      <c r="F1349">
        <v>1.100700284115417</v>
      </c>
      <c r="G1349">
        <v>0.36726160896939347</v>
      </c>
      <c r="H1349">
        <v>0.26569915739032079</v>
      </c>
      <c r="I1349">
        <v>18.362656624129304</v>
      </c>
      <c r="K1349" s="7">
        <v>1319</v>
      </c>
      <c r="L1349" s="7">
        <v>8.698595007087051E-2</v>
      </c>
      <c r="M1349" s="7">
        <v>1.0259011608275153</v>
      </c>
      <c r="W1349" t="s">
        <v>1434</v>
      </c>
      <c r="X1349">
        <v>1.0825471290991215</v>
      </c>
    </row>
    <row r="1350" spans="1:24" x14ac:dyDescent="0.25">
      <c r="A1350" t="s">
        <v>1433</v>
      </c>
      <c r="B1350">
        <v>-0.26361526418163989</v>
      </c>
      <c r="C1350">
        <v>0.68778411874683987</v>
      </c>
      <c r="D1350">
        <v>0</v>
      </c>
      <c r="E1350">
        <v>1</v>
      </c>
      <c r="F1350">
        <v>2.5067250099754332</v>
      </c>
      <c r="G1350">
        <v>0.10212947269987298</v>
      </c>
      <c r="H1350">
        <v>-0.54782383385682287</v>
      </c>
      <c r="I1350">
        <v>16.483900928105758</v>
      </c>
      <c r="K1350" s="7">
        <v>1320</v>
      </c>
      <c r="L1350" s="7">
        <v>0.38518151858529515</v>
      </c>
      <c r="M1350" s="7">
        <v>-0.35305856217526721</v>
      </c>
      <c r="W1350" t="s">
        <v>1435</v>
      </c>
      <c r="X1350">
        <v>-0.2690264077335669</v>
      </c>
    </row>
    <row r="1351" spans="1:24" x14ac:dyDescent="0.25">
      <c r="A1351" t="s">
        <v>1434</v>
      </c>
      <c r="B1351">
        <v>1.0825471290991215</v>
      </c>
      <c r="C1351">
        <v>6.880653001461276E-3</v>
      </c>
      <c r="D1351">
        <v>0</v>
      </c>
      <c r="E1351">
        <v>1</v>
      </c>
      <c r="F1351">
        <v>0.76195581470898244</v>
      </c>
      <c r="G1351">
        <v>0.19664524548023307</v>
      </c>
      <c r="H1351">
        <v>-0.48710598438797797</v>
      </c>
      <c r="I1351">
        <v>17.0564248175437</v>
      </c>
      <c r="K1351" s="7">
        <v>1321</v>
      </c>
      <c r="L1351" s="7">
        <v>7.1056941554480391E-2</v>
      </c>
      <c r="M1351" s="7">
        <v>3.5095372620804079</v>
      </c>
      <c r="W1351" t="s">
        <v>1436</v>
      </c>
      <c r="X1351">
        <v>-0.55510449767346537</v>
      </c>
    </row>
    <row r="1352" spans="1:24" x14ac:dyDescent="0.25">
      <c r="A1352" t="s">
        <v>1435</v>
      </c>
      <c r="B1352">
        <v>-0.2690264077335669</v>
      </c>
      <c r="C1352">
        <v>0.33402752887597464</v>
      </c>
      <c r="D1352">
        <v>0</v>
      </c>
      <c r="E1352">
        <v>1</v>
      </c>
      <c r="F1352">
        <v>1.2362173950618625</v>
      </c>
      <c r="G1352">
        <v>0.13334059112394145</v>
      </c>
      <c r="H1352">
        <v>-0.32627535589601603</v>
      </c>
      <c r="I1352">
        <v>16.459947170389785</v>
      </c>
      <c r="K1352" s="7">
        <v>1322</v>
      </c>
      <c r="L1352" s="7">
        <v>0.24917352507164048</v>
      </c>
      <c r="M1352" s="7">
        <v>-0.71855821357516447</v>
      </c>
      <c r="W1352" t="s">
        <v>1437</v>
      </c>
      <c r="X1352">
        <v>2.77786702734649</v>
      </c>
    </row>
    <row r="1353" spans="1:24" x14ac:dyDescent="0.25">
      <c r="A1353" t="s">
        <v>1436</v>
      </c>
      <c r="B1353">
        <v>-0.55510449767346537</v>
      </c>
      <c r="C1353">
        <v>0.14506361333180981</v>
      </c>
      <c r="D1353">
        <v>0</v>
      </c>
      <c r="E1353">
        <v>1</v>
      </c>
      <c r="F1353">
        <v>0.67421644934933178</v>
      </c>
      <c r="G1353">
        <v>0.13821682523702342</v>
      </c>
      <c r="H1353">
        <v>-0.10054319526623927</v>
      </c>
      <c r="I1353">
        <v>19.688306229161281</v>
      </c>
      <c r="K1353" s="7">
        <v>1323</v>
      </c>
      <c r="L1353" s="7">
        <v>-4.2909295366613254E-2</v>
      </c>
      <c r="M1353" s="7">
        <v>-0.76953558390340238</v>
      </c>
      <c r="W1353" t="s">
        <v>1438</v>
      </c>
      <c r="X1353">
        <v>-0.48012020610071376</v>
      </c>
    </row>
    <row r="1354" spans="1:24" x14ac:dyDescent="0.25">
      <c r="A1354" t="s">
        <v>1437</v>
      </c>
      <c r="B1354">
        <v>2.77786702734649</v>
      </c>
      <c r="C1354">
        <v>-4.0784193451864015E-2</v>
      </c>
      <c r="D1354">
        <v>0</v>
      </c>
      <c r="E1354">
        <v>1</v>
      </c>
      <c r="F1354">
        <v>1.8984744562268956</v>
      </c>
      <c r="G1354">
        <v>0.16248631205926636</v>
      </c>
      <c r="H1354">
        <v>-0.21025703884816049</v>
      </c>
      <c r="I1354">
        <v>16.135032889683771</v>
      </c>
      <c r="K1354" s="7">
        <v>1324</v>
      </c>
      <c r="L1354" s="7">
        <v>7.945266196377343E-2</v>
      </c>
      <c r="M1354" s="7">
        <v>-0.72990253386802928</v>
      </c>
      <c r="W1354" t="s">
        <v>1439</v>
      </c>
      <c r="X1354">
        <v>-0.13134406938845147</v>
      </c>
    </row>
    <row r="1355" spans="1:24" x14ac:dyDescent="0.25">
      <c r="A1355" t="s">
        <v>1438</v>
      </c>
      <c r="B1355">
        <v>-0.48012020610071376</v>
      </c>
      <c r="C1355">
        <v>0.2024512948054551</v>
      </c>
      <c r="D1355">
        <v>0</v>
      </c>
      <c r="E1355">
        <v>1</v>
      </c>
      <c r="F1355">
        <v>4.5371086486086929</v>
      </c>
      <c r="G1355">
        <v>9.0888773333502315E-2</v>
      </c>
      <c r="H1355">
        <v>-0.50899013638788115</v>
      </c>
      <c r="I1355">
        <v>19.271281971623676</v>
      </c>
      <c r="K1355" s="7">
        <v>1325</v>
      </c>
      <c r="L1355" s="7">
        <v>2.977986538557853E-2</v>
      </c>
      <c r="M1355" s="7">
        <v>-0.11126120191153607</v>
      </c>
      <c r="W1355" t="s">
        <v>1440</v>
      </c>
      <c r="X1355">
        <v>8.1054130074117353E-2</v>
      </c>
    </row>
    <row r="1356" spans="1:24" x14ac:dyDescent="0.25">
      <c r="A1356" t="s">
        <v>1439</v>
      </c>
      <c r="B1356">
        <v>-0.13134406938845147</v>
      </c>
      <c r="C1356">
        <v>0.20729516516217458</v>
      </c>
      <c r="D1356">
        <v>0</v>
      </c>
      <c r="E1356">
        <v>1</v>
      </c>
      <c r="F1356">
        <v>0.83918194230902998</v>
      </c>
      <c r="G1356">
        <v>0.1709252158523803</v>
      </c>
      <c r="H1356">
        <v>0.27524792402544773</v>
      </c>
      <c r="I1356">
        <v>19.326141560752305</v>
      </c>
      <c r="K1356" s="7">
        <v>1326</v>
      </c>
      <c r="L1356" s="7">
        <v>0.33456591894842536</v>
      </c>
      <c r="M1356" s="7">
        <v>-0.21585161112222059</v>
      </c>
      <c r="W1356" t="s">
        <v>1441</v>
      </c>
      <c r="X1356">
        <v>-0.1765708286188036</v>
      </c>
    </row>
    <row r="1357" spans="1:24" x14ac:dyDescent="0.25">
      <c r="A1357" t="s">
        <v>1440</v>
      </c>
      <c r="B1357">
        <v>8.1054130074117353E-2</v>
      </c>
      <c r="C1357">
        <v>-0.12312918828880468</v>
      </c>
      <c r="D1357">
        <v>0</v>
      </c>
      <c r="E1357">
        <v>1</v>
      </c>
      <c r="F1357">
        <v>0.35358979716242284</v>
      </c>
      <c r="G1357">
        <v>4.818747314514734E-2</v>
      </c>
      <c r="H1357">
        <v>-0.22461654985099241</v>
      </c>
      <c r="I1357">
        <v>16.159611446584023</v>
      </c>
      <c r="K1357" s="7">
        <v>1327</v>
      </c>
      <c r="L1357" s="7">
        <v>0.37768751827624758</v>
      </c>
      <c r="M1357" s="7">
        <v>-0.57728553423099549</v>
      </c>
      <c r="W1357" t="s">
        <v>1442</v>
      </c>
      <c r="X1357">
        <v>-0.21694426824065138</v>
      </c>
    </row>
    <row r="1358" spans="1:24" x14ac:dyDescent="0.25">
      <c r="A1358" t="s">
        <v>1441</v>
      </c>
      <c r="B1358">
        <v>-0.1765708286188036</v>
      </c>
      <c r="C1358">
        <v>-3.2601493812610708E-3</v>
      </c>
      <c r="D1358">
        <v>0</v>
      </c>
      <c r="E1358">
        <v>1</v>
      </c>
      <c r="F1358">
        <v>1.5002296690496717</v>
      </c>
      <c r="G1358">
        <v>0.30120552055405475</v>
      </c>
      <c r="H1358">
        <v>-0.24697080369722324</v>
      </c>
      <c r="I1358">
        <v>18.169249215523255</v>
      </c>
      <c r="K1358" s="7">
        <v>1328</v>
      </c>
      <c r="L1358" s="7">
        <v>0.14419314566673802</v>
      </c>
      <c r="M1358" s="7">
        <v>-0.35901360009830818</v>
      </c>
      <c r="W1358" t="s">
        <v>1443</v>
      </c>
      <c r="X1358">
        <v>0.27844170993211809</v>
      </c>
    </row>
    <row r="1359" spans="1:24" x14ac:dyDescent="0.25">
      <c r="A1359" t="s">
        <v>1442</v>
      </c>
      <c r="B1359">
        <v>-0.21694426824065138</v>
      </c>
      <c r="C1359">
        <v>1.0549793787503965</v>
      </c>
      <c r="D1359">
        <v>0</v>
      </c>
      <c r="E1359">
        <v>1</v>
      </c>
      <c r="F1359">
        <v>2.5839524814613619</v>
      </c>
      <c r="G1359">
        <v>0.18028154461920506</v>
      </c>
      <c r="H1359">
        <v>4.1205245752522164E-2</v>
      </c>
      <c r="I1359">
        <v>16.497269244896973</v>
      </c>
      <c r="K1359" s="7">
        <v>1329</v>
      </c>
      <c r="L1359" s="7">
        <v>0.34875032569916664</v>
      </c>
      <c r="M1359" s="7">
        <v>-0.42216571487789722</v>
      </c>
      <c r="W1359" t="s">
        <v>1444</v>
      </c>
      <c r="X1359">
        <v>0.21630575277033026</v>
      </c>
    </row>
    <row r="1360" spans="1:24" x14ac:dyDescent="0.25">
      <c r="A1360" t="s">
        <v>1443</v>
      </c>
      <c r="B1360">
        <v>0.27844170993211809</v>
      </c>
      <c r="C1360">
        <v>3.315642886352075E-2</v>
      </c>
      <c r="D1360">
        <v>0</v>
      </c>
      <c r="E1360">
        <v>1</v>
      </c>
      <c r="F1360">
        <v>0.52888558427767807</v>
      </c>
      <c r="G1360">
        <v>9.374945365612336E-2</v>
      </c>
      <c r="H1360">
        <v>0.63600723107859114</v>
      </c>
      <c r="I1360">
        <v>16.912599454048475</v>
      </c>
      <c r="K1360" s="7">
        <v>1330</v>
      </c>
      <c r="L1360" s="7">
        <v>0.37665620726937998</v>
      </c>
      <c r="M1360" s="7">
        <v>-0.55526898819412829</v>
      </c>
      <c r="W1360" t="s">
        <v>1445</v>
      </c>
      <c r="X1360">
        <v>9.7391457500589862E-2</v>
      </c>
    </row>
    <row r="1361" spans="1:24" x14ac:dyDescent="0.25">
      <c r="A1361" t="s">
        <v>1444</v>
      </c>
      <c r="B1361">
        <v>0.21630575277033026</v>
      </c>
      <c r="C1361">
        <v>-0.20560861469834354</v>
      </c>
      <c r="D1361">
        <v>0</v>
      </c>
      <c r="E1361">
        <v>1</v>
      </c>
      <c r="F1361">
        <v>1.2390024391113579</v>
      </c>
      <c r="G1361">
        <v>0.16011234210955319</v>
      </c>
      <c r="H1361">
        <v>-0.23127607408614484</v>
      </c>
      <c r="I1361">
        <v>19.284157602119361</v>
      </c>
      <c r="K1361" s="7">
        <v>1331</v>
      </c>
      <c r="L1361" s="7">
        <v>0.11876342410231611</v>
      </c>
      <c r="M1361" s="7">
        <v>0.34092179168775344</v>
      </c>
      <c r="W1361" t="s">
        <v>1446</v>
      </c>
      <c r="X1361">
        <v>-0.74509415689615943</v>
      </c>
    </row>
    <row r="1362" spans="1:24" x14ac:dyDescent="0.25">
      <c r="A1362" t="s">
        <v>1445</v>
      </c>
      <c r="B1362">
        <v>9.7391457500589862E-2</v>
      </c>
      <c r="C1362">
        <v>-0.35075194505829732</v>
      </c>
      <c r="D1362">
        <v>0</v>
      </c>
      <c r="E1362">
        <v>1</v>
      </c>
      <c r="F1362">
        <v>0.86792419779733121</v>
      </c>
      <c r="G1362">
        <v>2.9415980624656252E-2</v>
      </c>
      <c r="H1362">
        <v>-0.96622981880063841</v>
      </c>
      <c r="I1362">
        <v>17.675290281086323</v>
      </c>
      <c r="K1362" s="7">
        <v>1332</v>
      </c>
      <c r="L1362" s="7">
        <v>-3.4830072299776305E-2</v>
      </c>
      <c r="M1362" s="7">
        <v>1.0868814983166448</v>
      </c>
      <c r="W1362" t="s">
        <v>1447</v>
      </c>
      <c r="X1362">
        <v>0.57398457651104262</v>
      </c>
    </row>
    <row r="1363" spans="1:24" x14ac:dyDescent="0.25">
      <c r="A1363" t="s">
        <v>1446</v>
      </c>
      <c r="B1363">
        <v>-0.74509415689615943</v>
      </c>
      <c r="C1363">
        <v>3.0039613391774213E-2</v>
      </c>
      <c r="D1363">
        <v>0</v>
      </c>
      <c r="E1363">
        <v>1</v>
      </c>
      <c r="F1363">
        <v>8.413120646759803E-2</v>
      </c>
      <c r="G1363">
        <v>5.1502652607668377E-2</v>
      </c>
      <c r="H1363">
        <v>-0.17503576531654921</v>
      </c>
      <c r="I1363">
        <v>14.766599529636707</v>
      </c>
      <c r="K1363" s="7">
        <v>1333</v>
      </c>
      <c r="L1363" s="7">
        <v>0.13284073356055237</v>
      </c>
      <c r="M1363" s="7">
        <v>-0.3555310110794021</v>
      </c>
      <c r="W1363" t="s">
        <v>1448</v>
      </c>
      <c r="X1363">
        <v>-0.57919539458046765</v>
      </c>
    </row>
    <row r="1364" spans="1:24" x14ac:dyDescent="0.25">
      <c r="A1364" t="s">
        <v>1447</v>
      </c>
      <c r="B1364">
        <v>0.57398457651104262</v>
      </c>
      <c r="C1364">
        <v>-7.0832651530157706E-2</v>
      </c>
      <c r="D1364">
        <v>0</v>
      </c>
      <c r="E1364">
        <v>1</v>
      </c>
      <c r="F1364">
        <v>1.8893603385941991</v>
      </c>
      <c r="G1364">
        <v>0.17156590548418263</v>
      </c>
      <c r="H1364">
        <v>-0.17757534375031389</v>
      </c>
      <c r="I1364">
        <v>17.953626669550612</v>
      </c>
      <c r="K1364" s="7">
        <v>1334</v>
      </c>
      <c r="L1364" s="7">
        <v>0.16461612529125835</v>
      </c>
      <c r="M1364" s="7">
        <v>-2.8365139172968346E-2</v>
      </c>
      <c r="W1364" t="s">
        <v>1449</v>
      </c>
      <c r="X1364">
        <v>-0.4440428834476976</v>
      </c>
    </row>
    <row r="1365" spans="1:24" x14ac:dyDescent="0.25">
      <c r="A1365" t="s">
        <v>1448</v>
      </c>
      <c r="B1365">
        <v>-0.57919539458046765</v>
      </c>
      <c r="C1365">
        <v>0.53794604303251303</v>
      </c>
      <c r="D1365">
        <v>0</v>
      </c>
      <c r="E1365">
        <v>1</v>
      </c>
      <c r="F1365">
        <v>1.7140433878936732</v>
      </c>
      <c r="G1365">
        <v>0.1413191545077862</v>
      </c>
      <c r="H1365">
        <v>-0.23534471037771254</v>
      </c>
      <c r="I1365">
        <v>17.528860989632907</v>
      </c>
      <c r="K1365" s="7">
        <v>1335</v>
      </c>
      <c r="L1365" s="7">
        <v>0.1529701698939665</v>
      </c>
      <c r="M1365" s="7">
        <v>0.14819365708799559</v>
      </c>
      <c r="W1365" t="s">
        <v>1450</v>
      </c>
      <c r="X1365">
        <v>-0.73254428155303963</v>
      </c>
    </row>
    <row r="1366" spans="1:24" x14ac:dyDescent="0.25">
      <c r="A1366" t="s">
        <v>1449</v>
      </c>
      <c r="B1366">
        <v>-0.4440428834476976</v>
      </c>
      <c r="C1366">
        <v>-0.50925910792514317</v>
      </c>
      <c r="D1366">
        <v>0</v>
      </c>
      <c r="E1366">
        <v>1</v>
      </c>
      <c r="F1366">
        <v>1.1001932523209106</v>
      </c>
      <c r="G1366">
        <v>4.6596571101888064E-2</v>
      </c>
      <c r="H1366">
        <v>-5.0049586514675497E-2</v>
      </c>
      <c r="I1366">
        <v>18.486040574645187</v>
      </c>
      <c r="K1366" s="7">
        <v>1336</v>
      </c>
      <c r="L1366" s="7">
        <v>0.17436788604383513</v>
      </c>
      <c r="M1366" s="7">
        <v>-0.62372203600413467</v>
      </c>
      <c r="W1366" t="s">
        <v>1451</v>
      </c>
      <c r="X1366">
        <v>0.10416203457644466</v>
      </c>
    </row>
    <row r="1367" spans="1:24" x14ac:dyDescent="0.25">
      <c r="A1367" t="s">
        <v>1450</v>
      </c>
      <c r="B1367">
        <v>-0.73254428155303963</v>
      </c>
      <c r="C1367">
        <v>-4.2174233488619706E-2</v>
      </c>
      <c r="D1367">
        <v>0</v>
      </c>
      <c r="E1367">
        <v>1</v>
      </c>
      <c r="F1367">
        <v>2.7937820535528068</v>
      </c>
      <c r="G1367">
        <v>5.3020573601072818E-2</v>
      </c>
      <c r="H1367">
        <v>-0.38186769826400513</v>
      </c>
      <c r="I1367">
        <v>17.892020435421728</v>
      </c>
      <c r="K1367" s="7">
        <v>1337</v>
      </c>
      <c r="L1367" s="7">
        <v>5.1676531164580464</v>
      </c>
      <c r="M1367" s="7">
        <v>-5.7436577515454834</v>
      </c>
      <c r="W1367" t="s">
        <v>1452</v>
      </c>
      <c r="X1367">
        <v>-6.4594187176280002E-2</v>
      </c>
    </row>
    <row r="1368" spans="1:24" x14ac:dyDescent="0.25">
      <c r="A1368" t="s">
        <v>1451</v>
      </c>
      <c r="B1368">
        <v>0.10416203457644466</v>
      </c>
      <c r="C1368">
        <v>7.0348840980591118E-2</v>
      </c>
      <c r="D1368">
        <v>0</v>
      </c>
      <c r="E1368">
        <v>1</v>
      </c>
      <c r="F1368">
        <v>1.4298510952987631</v>
      </c>
      <c r="G1368">
        <v>0.30717480128368907</v>
      </c>
      <c r="H1368">
        <v>-0.35508304083602515</v>
      </c>
      <c r="I1368">
        <v>17.237350691231736</v>
      </c>
      <c r="K1368" s="7">
        <v>1338</v>
      </c>
      <c r="L1368" s="7">
        <v>-0.10620579689060738</v>
      </c>
      <c r="M1368" s="7">
        <v>8.1000659893977228E-2</v>
      </c>
      <c r="W1368" t="s">
        <v>1453</v>
      </c>
      <c r="X1368">
        <v>0.11691441796642491</v>
      </c>
    </row>
    <row r="1369" spans="1:24" x14ac:dyDescent="0.25">
      <c r="A1369" t="s">
        <v>1452</v>
      </c>
      <c r="B1369">
        <v>-6.4594187176280002E-2</v>
      </c>
      <c r="C1369">
        <v>4.2795311526111941E-2</v>
      </c>
      <c r="D1369">
        <v>0</v>
      </c>
      <c r="E1369">
        <v>1</v>
      </c>
      <c r="F1369">
        <v>1.0299718898716923</v>
      </c>
      <c r="G1369">
        <v>6.0598199159721144E-2</v>
      </c>
      <c r="H1369">
        <v>-0.70098591784833209</v>
      </c>
      <c r="I1369">
        <v>17.027973120765093</v>
      </c>
      <c r="K1369" s="7">
        <v>1339</v>
      </c>
      <c r="L1369" s="7">
        <v>0.64581719913005498</v>
      </c>
      <c r="M1369" s="7">
        <v>-0.85340445557870503</v>
      </c>
      <c r="W1369" t="s">
        <v>1454</v>
      </c>
      <c r="X1369">
        <v>-0.47381592131188116</v>
      </c>
    </row>
    <row r="1370" spans="1:24" x14ac:dyDescent="0.25">
      <c r="A1370" t="s">
        <v>1453</v>
      </c>
      <c r="B1370">
        <v>0.11691441796642491</v>
      </c>
      <c r="C1370">
        <v>0.21944681457482867</v>
      </c>
      <c r="D1370">
        <v>0</v>
      </c>
      <c r="E1370">
        <v>1</v>
      </c>
      <c r="F1370">
        <v>1.8809121084360065</v>
      </c>
      <c r="G1370">
        <v>6.5975116942623035E-2</v>
      </c>
      <c r="H1370">
        <v>-0.3611019907246571</v>
      </c>
      <c r="I1370">
        <v>16.988428949563509</v>
      </c>
      <c r="K1370" s="7">
        <v>1340</v>
      </c>
      <c r="L1370" s="7">
        <v>0.34883723499654673</v>
      </c>
      <c r="M1370" s="7">
        <v>-1.1364146100049388</v>
      </c>
      <c r="W1370" t="s">
        <v>1455</v>
      </c>
      <c r="X1370">
        <v>-0.40894464853632972</v>
      </c>
    </row>
    <row r="1371" spans="1:24" x14ac:dyDescent="0.25">
      <c r="A1371" t="s">
        <v>1454</v>
      </c>
      <c r="B1371">
        <v>-0.47381592131188116</v>
      </c>
      <c r="C1371">
        <v>1.4184929669680242</v>
      </c>
      <c r="D1371">
        <v>0</v>
      </c>
      <c r="E1371">
        <v>1</v>
      </c>
      <c r="F1371">
        <v>2.9753496331480611</v>
      </c>
      <c r="G1371">
        <v>0.26694988624325955</v>
      </c>
      <c r="H1371">
        <v>-0.68724305067149416</v>
      </c>
      <c r="I1371">
        <v>16.038080276993316</v>
      </c>
      <c r="K1371" s="7">
        <v>1341</v>
      </c>
      <c r="L1371" s="7">
        <v>0.29245993105620061</v>
      </c>
      <c r="M1371" s="7">
        <v>-0.33245317248035411</v>
      </c>
      <c r="W1371" t="s">
        <v>1456</v>
      </c>
      <c r="X1371">
        <v>0.53685707206121114</v>
      </c>
    </row>
    <row r="1372" spans="1:24" x14ac:dyDescent="0.25">
      <c r="A1372" t="s">
        <v>1455</v>
      </c>
      <c r="B1372">
        <v>-0.40894464853632972</v>
      </c>
      <c r="C1372">
        <v>1.2306895617784547E-2</v>
      </c>
      <c r="D1372">
        <v>0</v>
      </c>
      <c r="E1372">
        <v>1</v>
      </c>
      <c r="F1372">
        <v>2.2644837580730797</v>
      </c>
      <c r="G1372">
        <v>0.22273292859440189</v>
      </c>
      <c r="H1372">
        <v>0.3516238563077328</v>
      </c>
      <c r="I1372">
        <v>16.974942111509041</v>
      </c>
      <c r="K1372" s="7">
        <v>1342</v>
      </c>
      <c r="L1372" s="7">
        <v>0.73044725182070258</v>
      </c>
      <c r="M1372" s="7">
        <v>-1.104310739189891</v>
      </c>
      <c r="W1372" t="s">
        <v>1457</v>
      </c>
      <c r="X1372">
        <v>6.3223933121494311E-2</v>
      </c>
    </row>
    <row r="1373" spans="1:24" x14ac:dyDescent="0.25">
      <c r="A1373" t="s">
        <v>1456</v>
      </c>
      <c r="B1373">
        <v>0.53685707206121114</v>
      </c>
      <c r="C1373">
        <v>0.19538671419161335</v>
      </c>
      <c r="D1373">
        <v>0</v>
      </c>
      <c r="E1373">
        <v>1</v>
      </c>
      <c r="F1373">
        <v>1.2862427472674527</v>
      </c>
      <c r="G1373">
        <v>0.19366275189936108</v>
      </c>
      <c r="H1373">
        <v>-0.75338945487971398</v>
      </c>
      <c r="I1373">
        <v>16.458371055258443</v>
      </c>
      <c r="K1373" s="7">
        <v>1343</v>
      </c>
      <c r="L1373" s="7">
        <v>0.73074654936335048</v>
      </c>
      <c r="M1373" s="7">
        <v>0.18075368594556029</v>
      </c>
      <c r="W1373" t="s">
        <v>1458</v>
      </c>
      <c r="X1373">
        <v>7.2506127397196418E-2</v>
      </c>
    </row>
    <row r="1374" spans="1:24" x14ac:dyDescent="0.25">
      <c r="A1374" t="s">
        <v>1457</v>
      </c>
      <c r="B1374">
        <v>6.3223933121494311E-2</v>
      </c>
      <c r="C1374">
        <v>0.4774421836599409</v>
      </c>
      <c r="D1374">
        <v>0</v>
      </c>
      <c r="E1374">
        <v>1</v>
      </c>
      <c r="F1374">
        <v>1.9861625821335396</v>
      </c>
      <c r="G1374">
        <v>0.23738791627964706</v>
      </c>
      <c r="H1374">
        <v>-0.24047005302330959</v>
      </c>
      <c r="I1374">
        <v>16.3808059963138</v>
      </c>
      <c r="K1374" s="7">
        <v>1344</v>
      </c>
      <c r="L1374" s="7">
        <v>0.26803119592100311</v>
      </c>
      <c r="M1374" s="7">
        <v>0.40795196656278754</v>
      </c>
      <c r="W1374" t="s">
        <v>1459</v>
      </c>
      <c r="X1374">
        <v>0.74542579490858085</v>
      </c>
    </row>
    <row r="1375" spans="1:24" x14ac:dyDescent="0.25">
      <c r="A1375" t="s">
        <v>1458</v>
      </c>
      <c r="B1375">
        <v>7.2506127397196418E-2</v>
      </c>
      <c r="C1375">
        <v>-0.13580376184199691</v>
      </c>
      <c r="D1375">
        <v>0</v>
      </c>
      <c r="E1375">
        <v>1</v>
      </c>
      <c r="F1375">
        <v>0.54923395367343719</v>
      </c>
      <c r="G1375">
        <v>5.6926479121764677E-2</v>
      </c>
      <c r="H1375">
        <v>8.8534111381304112E-2</v>
      </c>
      <c r="I1375">
        <v>16.696249426452145</v>
      </c>
      <c r="K1375" s="7">
        <v>1345</v>
      </c>
      <c r="L1375" s="7">
        <v>0.59833423033374689</v>
      </c>
      <c r="M1375" s="7">
        <v>-0.31476659110038074</v>
      </c>
      <c r="W1375" t="s">
        <v>1460</v>
      </c>
      <c r="X1375">
        <v>-8.6839324008925051E-2</v>
      </c>
    </row>
    <row r="1376" spans="1:24" x14ac:dyDescent="0.25">
      <c r="A1376" t="s">
        <v>1459</v>
      </c>
      <c r="B1376">
        <v>0.74542579490858085</v>
      </c>
      <c r="C1376">
        <v>5.9711824413274064E-2</v>
      </c>
      <c r="D1376">
        <v>0</v>
      </c>
      <c r="E1376">
        <v>1</v>
      </c>
      <c r="F1376">
        <v>1.3611598118891688</v>
      </c>
      <c r="G1376">
        <v>0.11974304492617743</v>
      </c>
      <c r="H1376">
        <v>6.2752953842794166E-3</v>
      </c>
      <c r="I1376">
        <v>16.922420085869359</v>
      </c>
      <c r="K1376" s="7">
        <v>1346</v>
      </c>
      <c r="L1376" s="7">
        <v>0.39346163877046769</v>
      </c>
      <c r="M1376" s="7">
        <v>0.57366664168981318</v>
      </c>
      <c r="W1376" t="s">
        <v>1461</v>
      </c>
      <c r="X1376">
        <v>-0.74564150946109597</v>
      </c>
    </row>
    <row r="1377" spans="1:24" x14ac:dyDescent="0.25">
      <c r="A1377" t="s">
        <v>1460</v>
      </c>
      <c r="B1377">
        <v>-8.6839324008925051E-2</v>
      </c>
      <c r="C1377">
        <v>-0.30345886478940093</v>
      </c>
      <c r="D1377">
        <v>0</v>
      </c>
      <c r="E1377">
        <v>1</v>
      </c>
      <c r="F1377">
        <v>0.94700133668813358</v>
      </c>
      <c r="G1377">
        <v>0.11855948685018902</v>
      </c>
      <c r="H1377">
        <v>-0.91706238898142967</v>
      </c>
      <c r="I1377">
        <v>16.54032936467431</v>
      </c>
      <c r="K1377" s="7">
        <v>1347</v>
      </c>
      <c r="L1377" s="7">
        <v>-0.28111763832150438</v>
      </c>
      <c r="M1377" s="7">
        <v>9.6404304662399687E-2</v>
      </c>
      <c r="W1377" t="s">
        <v>1462</v>
      </c>
      <c r="X1377">
        <v>0.20689257214659629</v>
      </c>
    </row>
    <row r="1378" spans="1:24" x14ac:dyDescent="0.25">
      <c r="A1378" t="s">
        <v>1461</v>
      </c>
      <c r="B1378">
        <v>-0.74564150946109597</v>
      </c>
      <c r="C1378">
        <v>1.0566791858256154E-2</v>
      </c>
      <c r="D1378">
        <v>0</v>
      </c>
      <c r="E1378">
        <v>1</v>
      </c>
      <c r="F1378">
        <v>0.92388915033174168</v>
      </c>
      <c r="G1378">
        <v>0.24415621289961678</v>
      </c>
      <c r="H1378">
        <v>-0.41136152678592858</v>
      </c>
      <c r="I1378">
        <v>18.086219750739161</v>
      </c>
      <c r="K1378" s="7">
        <v>1348</v>
      </c>
      <c r="L1378" s="7">
        <v>0.69758505102816937</v>
      </c>
      <c r="M1378" s="7">
        <v>-0.9612003152098092</v>
      </c>
      <c r="W1378" t="s">
        <v>1463</v>
      </c>
      <c r="X1378">
        <v>1.1382976115522017</v>
      </c>
    </row>
    <row r="1379" spans="1:24" x14ac:dyDescent="0.25">
      <c r="A1379" t="s">
        <v>1462</v>
      </c>
      <c r="B1379">
        <v>0.20689257214659629</v>
      </c>
      <c r="C1379">
        <v>0.27676661328562358</v>
      </c>
      <c r="D1379">
        <v>0</v>
      </c>
      <c r="E1379">
        <v>1</v>
      </c>
      <c r="F1379">
        <v>1.8448757623801002</v>
      </c>
      <c r="G1379">
        <v>0.24757665669344955</v>
      </c>
      <c r="H1379">
        <v>0.48479309679534083</v>
      </c>
      <c r="I1379">
        <v>16.404214617818305</v>
      </c>
      <c r="K1379" s="7">
        <v>1349</v>
      </c>
      <c r="L1379" s="7">
        <v>3.1906449715778384E-2</v>
      </c>
      <c r="M1379" s="7">
        <v>1.0506406793833432</v>
      </c>
      <c r="W1379" t="s">
        <v>1464</v>
      </c>
      <c r="X1379">
        <v>-0.4765050454903258</v>
      </c>
    </row>
    <row r="1380" spans="1:24" x14ac:dyDescent="0.25">
      <c r="A1380" t="s">
        <v>1463</v>
      </c>
      <c r="B1380">
        <v>1.1382976115522017</v>
      </c>
      <c r="C1380">
        <v>-9.4153253177299084E-2</v>
      </c>
      <c r="D1380">
        <v>0</v>
      </c>
      <c r="E1380">
        <v>1</v>
      </c>
      <c r="F1380">
        <v>5.6012566587448633</v>
      </c>
      <c r="G1380">
        <v>4.0624147684425347E-3</v>
      </c>
      <c r="H1380">
        <v>-0.11229652161818275</v>
      </c>
      <c r="I1380">
        <v>18.666864093519195</v>
      </c>
      <c r="K1380" s="7">
        <v>1350</v>
      </c>
      <c r="L1380" s="7">
        <v>0.36336522653672443</v>
      </c>
      <c r="M1380" s="7">
        <v>-0.63239163427029133</v>
      </c>
      <c r="W1380" t="s">
        <v>1465</v>
      </c>
      <c r="X1380">
        <v>-0.30843066071402025</v>
      </c>
    </row>
    <row r="1381" spans="1:24" x14ac:dyDescent="0.25">
      <c r="A1381" t="s">
        <v>1464</v>
      </c>
      <c r="B1381">
        <v>-0.4765050454903258</v>
      </c>
      <c r="C1381">
        <v>0.49249752474601149</v>
      </c>
      <c r="D1381">
        <v>0</v>
      </c>
      <c r="E1381">
        <v>1</v>
      </c>
      <c r="F1381">
        <v>1.3685603518613991</v>
      </c>
      <c r="G1381">
        <v>0.16153156213945127</v>
      </c>
      <c r="H1381">
        <v>1.0626109494294442</v>
      </c>
      <c r="I1381">
        <v>18.233133707431307</v>
      </c>
      <c r="K1381" s="7">
        <v>1351</v>
      </c>
      <c r="L1381" s="7">
        <v>-2.5020450148557138E-2</v>
      </c>
      <c r="M1381" s="7">
        <v>-0.53008404752490823</v>
      </c>
      <c r="W1381" t="s">
        <v>1466</v>
      </c>
      <c r="X1381">
        <v>-0.11836106176778906</v>
      </c>
    </row>
    <row r="1382" spans="1:24" x14ac:dyDescent="0.25">
      <c r="A1382" t="s">
        <v>1465</v>
      </c>
      <c r="B1382">
        <v>-0.30843066071402025</v>
      </c>
      <c r="C1382">
        <v>0.45740824815195397</v>
      </c>
      <c r="D1382">
        <v>0</v>
      </c>
      <c r="E1382">
        <v>1</v>
      </c>
      <c r="F1382">
        <v>1.4816939566988638</v>
      </c>
      <c r="G1382">
        <v>0.13299361326305059</v>
      </c>
      <c r="H1382">
        <v>8.2049959063056024E-2</v>
      </c>
      <c r="I1382">
        <v>17.978493620226171</v>
      </c>
      <c r="K1382" s="7">
        <v>1352</v>
      </c>
      <c r="L1382" s="7">
        <v>0.22362338124659731</v>
      </c>
      <c r="M1382" s="7">
        <v>2.5542436460998927</v>
      </c>
      <c r="W1382" t="s">
        <v>1467</v>
      </c>
      <c r="X1382">
        <v>-0.7895732833220479</v>
      </c>
    </row>
    <row r="1383" spans="1:24" x14ac:dyDescent="0.25">
      <c r="A1383" t="s">
        <v>1466</v>
      </c>
      <c r="B1383">
        <v>-0.11836106176778906</v>
      </c>
      <c r="C1383">
        <v>0.21480772716214075</v>
      </c>
      <c r="D1383">
        <v>0</v>
      </c>
      <c r="E1383">
        <v>1</v>
      </c>
      <c r="F1383">
        <v>1.077001909705509</v>
      </c>
      <c r="G1383">
        <v>8.7026002516835968E-2</v>
      </c>
      <c r="H1383">
        <v>5.7864256296876901E-2</v>
      </c>
      <c r="I1383">
        <v>16.139834824611679</v>
      </c>
      <c r="K1383" s="7">
        <v>1353</v>
      </c>
      <c r="L1383" s="7">
        <v>0.45100226227631945</v>
      </c>
      <c r="M1383" s="7">
        <v>-0.93112246837703316</v>
      </c>
      <c r="W1383" t="s">
        <v>1468</v>
      </c>
      <c r="X1383">
        <v>0.25784988488351041</v>
      </c>
    </row>
    <row r="1384" spans="1:24" x14ac:dyDescent="0.25">
      <c r="A1384" t="s">
        <v>1467</v>
      </c>
      <c r="B1384">
        <v>-0.7895732833220479</v>
      </c>
      <c r="C1384">
        <v>-2.565453693746023E-2</v>
      </c>
      <c r="D1384">
        <v>0</v>
      </c>
      <c r="E1384">
        <v>1</v>
      </c>
      <c r="F1384">
        <v>1.4327883458630588</v>
      </c>
      <c r="G1384">
        <v>0.19694335746798464</v>
      </c>
      <c r="H1384">
        <v>-0.38201300120929688</v>
      </c>
      <c r="I1384">
        <v>17.284450277652081</v>
      </c>
      <c r="K1384" s="7">
        <v>1354</v>
      </c>
      <c r="L1384" s="7">
        <v>1.2479259830787237E-2</v>
      </c>
      <c r="M1384" s="7">
        <v>-0.14382332921923871</v>
      </c>
      <c r="W1384" t="s">
        <v>1469</v>
      </c>
      <c r="X1384">
        <v>-0.30144582503021317</v>
      </c>
    </row>
    <row r="1385" spans="1:24" x14ac:dyDescent="0.25">
      <c r="A1385" t="s">
        <v>1468</v>
      </c>
      <c r="B1385">
        <v>0.25784988488351041</v>
      </c>
      <c r="C1385">
        <v>1.3974485537207655</v>
      </c>
      <c r="D1385">
        <v>0</v>
      </c>
      <c r="E1385">
        <v>1</v>
      </c>
      <c r="F1385">
        <v>3.457974482621422</v>
      </c>
      <c r="G1385">
        <v>0.23468229071077915</v>
      </c>
      <c r="H1385">
        <v>14.392092544343274</v>
      </c>
      <c r="I1385">
        <v>16.685558579673319</v>
      </c>
      <c r="K1385" s="7">
        <v>1355</v>
      </c>
      <c r="L1385" s="7">
        <v>0.16975526363609328</v>
      </c>
      <c r="M1385" s="7">
        <v>-8.8701133561975926E-2</v>
      </c>
      <c r="W1385" t="s">
        <v>1470</v>
      </c>
      <c r="X1385">
        <v>1.4513269843693284E-2</v>
      </c>
    </row>
    <row r="1386" spans="1:24" x14ac:dyDescent="0.25">
      <c r="A1386" t="s">
        <v>1469</v>
      </c>
      <c r="B1386">
        <v>-0.30144582503021317</v>
      </c>
      <c r="C1386">
        <v>-0.36165816785361948</v>
      </c>
      <c r="D1386">
        <v>0</v>
      </c>
      <c r="E1386">
        <v>1</v>
      </c>
      <c r="F1386">
        <v>1.2650016558680808</v>
      </c>
      <c r="G1386">
        <v>6.9330371875406013E-2</v>
      </c>
      <c r="H1386">
        <v>0.60353222794980332</v>
      </c>
      <c r="I1386">
        <v>16.541978563110629</v>
      </c>
      <c r="K1386" s="7">
        <v>1356</v>
      </c>
      <c r="L1386" s="7">
        <v>-0.10696181546395822</v>
      </c>
      <c r="M1386" s="7">
        <v>-6.9609013154845384E-2</v>
      </c>
      <c r="W1386" t="s">
        <v>1471</v>
      </c>
      <c r="X1386">
        <v>0.12523957082223264</v>
      </c>
    </row>
    <row r="1387" spans="1:24" x14ac:dyDescent="0.25">
      <c r="A1387" t="s">
        <v>1470</v>
      </c>
      <c r="B1387">
        <v>1.4513269843693284E-2</v>
      </c>
      <c r="C1387">
        <v>0.3315762757381101</v>
      </c>
      <c r="D1387">
        <v>0</v>
      </c>
      <c r="E1387">
        <v>1</v>
      </c>
      <c r="F1387">
        <v>0.98705648591013917</v>
      </c>
      <c r="G1387">
        <v>9.6955922763346414E-2</v>
      </c>
      <c r="H1387">
        <v>-0.20075258564368056</v>
      </c>
      <c r="I1387">
        <v>17.170440885339527</v>
      </c>
      <c r="K1387" s="7">
        <v>1357</v>
      </c>
      <c r="L1387" s="7">
        <v>0.80329287606516186</v>
      </c>
      <c r="M1387" s="7">
        <v>-1.0202371443058134</v>
      </c>
      <c r="W1387" t="s">
        <v>1472</v>
      </c>
      <c r="X1387">
        <v>1.0748013585468036E-2</v>
      </c>
    </row>
    <row r="1388" spans="1:24" x14ac:dyDescent="0.25">
      <c r="A1388" t="s">
        <v>1471</v>
      </c>
      <c r="B1388">
        <v>0.12523957082223264</v>
      </c>
      <c r="C1388">
        <v>7.1055142588599685E-2</v>
      </c>
      <c r="D1388">
        <v>0</v>
      </c>
      <c r="E1388">
        <v>1</v>
      </c>
      <c r="F1388">
        <v>2.5444988497260765</v>
      </c>
      <c r="G1388">
        <v>3.3263056311886773E-2</v>
      </c>
      <c r="H1388">
        <v>-0.25688067983819296</v>
      </c>
      <c r="I1388">
        <v>18.623523211473962</v>
      </c>
      <c r="K1388" s="7">
        <v>1358</v>
      </c>
      <c r="L1388" s="7">
        <v>0.16341694840235887</v>
      </c>
      <c r="M1388" s="7">
        <v>0.11502476152975921</v>
      </c>
      <c r="W1388" t="s">
        <v>1473</v>
      </c>
      <c r="X1388">
        <v>0.19812974920420601</v>
      </c>
    </row>
    <row r="1389" spans="1:24" x14ac:dyDescent="0.25">
      <c r="A1389" t="s">
        <v>1472</v>
      </c>
      <c r="B1389">
        <v>1.0748013585468036E-2</v>
      </c>
      <c r="C1389">
        <v>0.30364394763985991</v>
      </c>
      <c r="D1389">
        <v>0</v>
      </c>
      <c r="E1389">
        <v>1</v>
      </c>
      <c r="F1389">
        <v>1.4765212062114805</v>
      </c>
      <c r="G1389">
        <v>0.20710990790432096</v>
      </c>
      <c r="H1389">
        <v>0.38762764870050137</v>
      </c>
      <c r="I1389">
        <v>16.570653627188353</v>
      </c>
      <c r="K1389" s="7">
        <v>1359</v>
      </c>
      <c r="L1389" s="7">
        <v>-0.1489022870428367</v>
      </c>
      <c r="M1389" s="7">
        <v>0.36520803981316696</v>
      </c>
      <c r="W1389" t="s">
        <v>1474</v>
      </c>
      <c r="X1389">
        <v>0.23539323441868401</v>
      </c>
    </row>
    <row r="1390" spans="1:24" x14ac:dyDescent="0.25">
      <c r="A1390" t="s">
        <v>1473</v>
      </c>
      <c r="B1390">
        <v>0.19812974920420601</v>
      </c>
      <c r="C1390">
        <v>2.6890537348497258E-2</v>
      </c>
      <c r="D1390">
        <v>0</v>
      </c>
      <c r="E1390">
        <v>1</v>
      </c>
      <c r="F1390">
        <v>1.7470507307483853</v>
      </c>
      <c r="G1390">
        <v>4.651023935630718E-2</v>
      </c>
      <c r="H1390">
        <v>0.37502810475178272</v>
      </c>
      <c r="I1390">
        <v>18.053842617512217</v>
      </c>
      <c r="K1390" s="7">
        <v>1360</v>
      </c>
      <c r="L1390" s="7">
        <v>8.6179470003400205E-3</v>
      </c>
      <c r="M1390" s="7">
        <v>8.8773510500249841E-2</v>
      </c>
      <c r="W1390" t="s">
        <v>1475</v>
      </c>
      <c r="X1390">
        <v>-0.21797757526180733</v>
      </c>
    </row>
    <row r="1391" spans="1:24" x14ac:dyDescent="0.25">
      <c r="A1391" t="s">
        <v>1474</v>
      </c>
      <c r="B1391">
        <v>0.23539323441868401</v>
      </c>
      <c r="C1391">
        <v>0.27902744710735922</v>
      </c>
      <c r="D1391">
        <v>0</v>
      </c>
      <c r="E1391">
        <v>1</v>
      </c>
      <c r="F1391">
        <v>2.3410103602729477</v>
      </c>
      <c r="G1391">
        <v>0.25319619433781848</v>
      </c>
      <c r="H1391">
        <v>0.44039706538211393</v>
      </c>
      <c r="I1391">
        <v>16.85932683018234</v>
      </c>
      <c r="K1391" s="7">
        <v>1361</v>
      </c>
      <c r="L1391" s="7">
        <v>0.32047389046429209</v>
      </c>
      <c r="M1391" s="7">
        <v>-1.0655680473604514</v>
      </c>
      <c r="W1391" t="s">
        <v>1476</v>
      </c>
      <c r="X1391">
        <v>-0.15251740514063433</v>
      </c>
    </row>
    <row r="1392" spans="1:24" x14ac:dyDescent="0.25">
      <c r="A1392" t="s">
        <v>1475</v>
      </c>
      <c r="B1392">
        <v>-0.21797757526180733</v>
      </c>
      <c r="C1392">
        <v>-7.2287505709421579E-2</v>
      </c>
      <c r="D1392">
        <v>0</v>
      </c>
      <c r="E1392">
        <v>1</v>
      </c>
      <c r="F1392">
        <v>0.19856130600589617</v>
      </c>
      <c r="G1392">
        <v>8.0016454112280977E-2</v>
      </c>
      <c r="H1392">
        <v>-6.4121119678057351E-2</v>
      </c>
      <c r="I1392">
        <v>17.609814561290644</v>
      </c>
      <c r="K1392" s="7">
        <v>1362</v>
      </c>
      <c r="L1392" s="7">
        <v>6.470272375613173E-2</v>
      </c>
      <c r="M1392" s="7">
        <v>0.50928185275491089</v>
      </c>
      <c r="W1392" t="s">
        <v>1477</v>
      </c>
      <c r="X1392">
        <v>0.66306111614077845</v>
      </c>
    </row>
    <row r="1393" spans="1:24" x14ac:dyDescent="0.25">
      <c r="A1393" t="s">
        <v>1476</v>
      </c>
      <c r="B1393">
        <v>-0.15251740514063433</v>
      </c>
      <c r="C1393">
        <v>-0.13000799526329426</v>
      </c>
      <c r="D1393">
        <v>0</v>
      </c>
      <c r="E1393">
        <v>1</v>
      </c>
      <c r="F1393">
        <v>1.3751003572031208</v>
      </c>
      <c r="G1393">
        <v>0.15676143479807256</v>
      </c>
      <c r="H1393">
        <v>-0.23073680502273175</v>
      </c>
      <c r="I1393">
        <v>16.378080712459795</v>
      </c>
      <c r="K1393" s="7">
        <v>1363</v>
      </c>
      <c r="L1393" s="7">
        <v>0.42615819609432593</v>
      </c>
      <c r="M1393" s="7">
        <v>-1.0053535906747935</v>
      </c>
      <c r="W1393" t="s">
        <v>247</v>
      </c>
      <c r="X1393">
        <v>-0.11506086504510209</v>
      </c>
    </row>
    <row r="1394" spans="1:24" x14ac:dyDescent="0.25">
      <c r="A1394" t="s">
        <v>1477</v>
      </c>
      <c r="B1394">
        <v>0.66306111614077845</v>
      </c>
      <c r="C1394">
        <v>1.2750125207416556</v>
      </c>
      <c r="D1394">
        <v>0</v>
      </c>
      <c r="E1394">
        <v>1</v>
      </c>
      <c r="F1394">
        <v>1.6502496137625027</v>
      </c>
      <c r="G1394">
        <v>0.13750396780266413</v>
      </c>
      <c r="H1394">
        <v>3.0053624791799911</v>
      </c>
      <c r="I1394">
        <v>16.327778028727579</v>
      </c>
      <c r="K1394" s="7">
        <v>1364</v>
      </c>
      <c r="L1394" s="7">
        <v>-0.12371502727150574</v>
      </c>
      <c r="M1394" s="7">
        <v>-0.32032785617619186</v>
      </c>
      <c r="W1394" t="s">
        <v>1478</v>
      </c>
      <c r="X1394">
        <v>-0.17438742565547685</v>
      </c>
    </row>
    <row r="1395" spans="1:24" x14ac:dyDescent="0.25">
      <c r="A1395" t="s">
        <v>247</v>
      </c>
      <c r="B1395">
        <v>-0.11506086504510209</v>
      </c>
      <c r="C1395">
        <v>0.15757446428348248</v>
      </c>
      <c r="D1395">
        <v>0</v>
      </c>
      <c r="E1395">
        <v>1</v>
      </c>
      <c r="F1395">
        <v>3.3243263421560125</v>
      </c>
      <c r="G1395">
        <v>0.17609096325806992</v>
      </c>
      <c r="H1395">
        <v>1.404959479382466</v>
      </c>
      <c r="I1395">
        <v>16.897204576347544</v>
      </c>
      <c r="K1395" s="7">
        <v>1365</v>
      </c>
      <c r="L1395" s="7">
        <v>0.30786482885425159</v>
      </c>
      <c r="M1395" s="7">
        <v>-1.0404091104072912</v>
      </c>
      <c r="W1395" t="s">
        <v>1479</v>
      </c>
      <c r="X1395">
        <v>-0.35631721406910949</v>
      </c>
    </row>
    <row r="1396" spans="1:24" x14ac:dyDescent="0.25">
      <c r="A1396" t="s">
        <v>1478</v>
      </c>
      <c r="B1396">
        <v>-0.17438742565547685</v>
      </c>
      <c r="C1396">
        <v>2.2753321919590095E-2</v>
      </c>
      <c r="D1396">
        <v>0</v>
      </c>
      <c r="E1396">
        <v>1</v>
      </c>
      <c r="F1396">
        <v>0.64122087932613248</v>
      </c>
      <c r="G1396">
        <v>0.10573795018351395</v>
      </c>
      <c r="H1396">
        <v>5.8819798044337304E-2</v>
      </c>
      <c r="I1396">
        <v>16.793483116306145</v>
      </c>
      <c r="K1396" s="7">
        <v>1366</v>
      </c>
      <c r="L1396" s="7">
        <v>-1.5983886856364871E-2</v>
      </c>
      <c r="M1396" s="7">
        <v>0.12014592143280953</v>
      </c>
      <c r="W1396" t="s">
        <v>248</v>
      </c>
      <c r="X1396">
        <v>0.22460975476852654</v>
      </c>
    </row>
    <row r="1397" spans="1:24" x14ac:dyDescent="0.25">
      <c r="A1397" t="s">
        <v>1479</v>
      </c>
      <c r="B1397">
        <v>-0.35631721406910949</v>
      </c>
      <c r="C1397">
        <v>0.21773539346953177</v>
      </c>
      <c r="D1397">
        <v>0</v>
      </c>
      <c r="E1397">
        <v>1</v>
      </c>
      <c r="F1397">
        <v>1.27717828169577</v>
      </c>
      <c r="G1397">
        <v>0.22436557719751252</v>
      </c>
      <c r="H1397">
        <v>0.18918077229726155</v>
      </c>
      <c r="I1397">
        <v>16.296705436506741</v>
      </c>
      <c r="K1397" s="7">
        <v>1367</v>
      </c>
      <c r="L1397" s="7">
        <v>0.23722164364396026</v>
      </c>
      <c r="M1397" s="7">
        <v>-0.30181583082024027</v>
      </c>
      <c r="W1397" t="s">
        <v>1480</v>
      </c>
      <c r="X1397">
        <v>-0.54569450000645325</v>
      </c>
    </row>
    <row r="1398" spans="1:24" x14ac:dyDescent="0.25">
      <c r="A1398" t="s">
        <v>248</v>
      </c>
      <c r="B1398">
        <v>0.22460975476852654</v>
      </c>
      <c r="C1398">
        <v>-0.27951822067649451</v>
      </c>
      <c r="D1398">
        <v>0</v>
      </c>
      <c r="E1398">
        <v>1</v>
      </c>
      <c r="F1398">
        <v>0.78553079282883631</v>
      </c>
      <c r="G1398">
        <v>3.6928842629191175E-2</v>
      </c>
      <c r="H1398">
        <v>0.14828750516136663</v>
      </c>
      <c r="I1398">
        <v>17.937708887031022</v>
      </c>
      <c r="K1398" s="7">
        <v>1368</v>
      </c>
      <c r="L1398" s="7">
        <v>0.4064498389483111</v>
      </c>
      <c r="M1398" s="7">
        <v>-0.28953542098188623</v>
      </c>
      <c r="W1398" t="s">
        <v>1481</v>
      </c>
      <c r="X1398">
        <v>1.6417157629592904</v>
      </c>
    </row>
    <row r="1399" spans="1:24" x14ac:dyDescent="0.25">
      <c r="A1399" t="s">
        <v>1480</v>
      </c>
      <c r="B1399">
        <v>-0.54569450000645325</v>
      </c>
      <c r="C1399">
        <v>0.14695384305123191</v>
      </c>
      <c r="D1399">
        <v>0</v>
      </c>
      <c r="E1399">
        <v>1</v>
      </c>
      <c r="F1399">
        <v>1.2988010591341981</v>
      </c>
      <c r="G1399">
        <v>0.1997489589322341</v>
      </c>
      <c r="H1399">
        <v>0.95874778130060079</v>
      </c>
      <c r="I1399">
        <v>17.234424155017951</v>
      </c>
      <c r="K1399" s="7">
        <v>1369</v>
      </c>
      <c r="L1399" s="7">
        <v>0.95192488777055106</v>
      </c>
      <c r="M1399" s="7">
        <v>-1.4257408090824322</v>
      </c>
      <c r="W1399" t="s">
        <v>1482</v>
      </c>
      <c r="X1399">
        <v>1.9595878141804739</v>
      </c>
    </row>
    <row r="1400" spans="1:24" x14ac:dyDescent="0.25">
      <c r="A1400" t="s">
        <v>1481</v>
      </c>
      <c r="B1400">
        <v>1.6417157629592904</v>
      </c>
      <c r="C1400">
        <v>-0.62337707272849185</v>
      </c>
      <c r="D1400">
        <v>0</v>
      </c>
      <c r="E1400">
        <v>1</v>
      </c>
      <c r="F1400">
        <v>0.85309180921991601</v>
      </c>
      <c r="G1400">
        <v>0.20048650570936985</v>
      </c>
      <c r="H1400">
        <v>0.37747624899198234</v>
      </c>
      <c r="I1400">
        <v>19.099144610268496</v>
      </c>
      <c r="K1400" s="7">
        <v>1370</v>
      </c>
      <c r="L1400" s="7">
        <v>0.15664145044649169</v>
      </c>
      <c r="M1400" s="7">
        <v>-0.56558609898282142</v>
      </c>
      <c r="W1400" t="s">
        <v>1483</v>
      </c>
      <c r="X1400">
        <v>-0.10414214828865946</v>
      </c>
    </row>
    <row r="1401" spans="1:24" x14ac:dyDescent="0.25">
      <c r="A1401" t="s">
        <v>1482</v>
      </c>
      <c r="B1401">
        <v>1.9595878141804739</v>
      </c>
      <c r="C1401">
        <v>0.65382544681162158</v>
      </c>
      <c r="D1401">
        <v>0</v>
      </c>
      <c r="E1401">
        <v>1</v>
      </c>
      <c r="F1401">
        <v>0.54128781702672601</v>
      </c>
      <c r="G1401">
        <v>0.18911296151086732</v>
      </c>
      <c r="H1401">
        <v>-0.38349692123246965</v>
      </c>
      <c r="I1401">
        <v>17.757164285061549</v>
      </c>
      <c r="K1401" s="7">
        <v>1371</v>
      </c>
      <c r="L1401" s="7">
        <v>0.22285854081611078</v>
      </c>
      <c r="M1401" s="7">
        <v>0.31399853124510035</v>
      </c>
      <c r="W1401" t="s">
        <v>1484</v>
      </c>
      <c r="X1401">
        <v>-0.75419297782394146</v>
      </c>
    </row>
    <row r="1402" spans="1:24" x14ac:dyDescent="0.25">
      <c r="A1402" t="s">
        <v>1483</v>
      </c>
      <c r="B1402">
        <v>-0.10414214828865946</v>
      </c>
      <c r="C1402">
        <v>-0.23892517627578894</v>
      </c>
      <c r="D1402">
        <v>0</v>
      </c>
      <c r="E1402">
        <v>1</v>
      </c>
      <c r="F1402">
        <v>0.99365477506468614</v>
      </c>
      <c r="G1402">
        <v>9.6792461764141247E-2</v>
      </c>
      <c r="H1402">
        <v>-0.80375406167536101</v>
      </c>
      <c r="I1402">
        <v>16.449068014778764</v>
      </c>
      <c r="K1402" s="7">
        <v>1372</v>
      </c>
      <c r="L1402" s="7">
        <v>0.39037250484395214</v>
      </c>
      <c r="M1402" s="7">
        <v>-0.32714857172245781</v>
      </c>
      <c r="W1402" t="s">
        <v>1485</v>
      </c>
      <c r="X1402">
        <v>-0.47562769263562643</v>
      </c>
    </row>
    <row r="1403" spans="1:24" x14ac:dyDescent="0.25">
      <c r="A1403" t="s">
        <v>1484</v>
      </c>
      <c r="B1403">
        <v>-0.75419297782394146</v>
      </c>
      <c r="C1403">
        <v>-8.0832994065043171E-2</v>
      </c>
      <c r="D1403">
        <v>0</v>
      </c>
      <c r="E1403">
        <v>1</v>
      </c>
      <c r="F1403">
        <v>1.3172765775902289</v>
      </c>
      <c r="G1403">
        <v>4.609736932703274E-2</v>
      </c>
      <c r="H1403">
        <v>5.9305315776687177E-2</v>
      </c>
      <c r="I1403">
        <v>16.805447496455852</v>
      </c>
      <c r="K1403" s="7">
        <v>1373</v>
      </c>
      <c r="L1403" s="7">
        <v>0.13444236378215701</v>
      </c>
      <c r="M1403" s="7">
        <v>-6.1936236384960597E-2</v>
      </c>
      <c r="W1403" t="s">
        <v>1486</v>
      </c>
      <c r="X1403">
        <v>-0.37014590230257954</v>
      </c>
    </row>
    <row r="1404" spans="1:24" x14ac:dyDescent="0.25">
      <c r="A1404" t="s">
        <v>1485</v>
      </c>
      <c r="B1404">
        <v>-0.47562769263562643</v>
      </c>
      <c r="C1404">
        <v>1.3430333714558715</v>
      </c>
      <c r="D1404">
        <v>0</v>
      </c>
      <c r="E1404">
        <v>1</v>
      </c>
      <c r="F1404">
        <v>1.4694660240730155</v>
      </c>
      <c r="G1404">
        <v>0.12916848258345959</v>
      </c>
      <c r="H1404">
        <v>7.2843719603877394E-2</v>
      </c>
      <c r="I1404">
        <v>17.744809910078725</v>
      </c>
      <c r="K1404" s="7">
        <v>1374</v>
      </c>
      <c r="L1404" s="7">
        <v>0.2194474554555832</v>
      </c>
      <c r="M1404" s="7">
        <v>0.52597833945299766</v>
      </c>
      <c r="W1404" t="s">
        <v>1487</v>
      </c>
      <c r="X1404">
        <v>2.6038894171853941E-2</v>
      </c>
    </row>
    <row r="1405" spans="1:24" x14ac:dyDescent="0.25">
      <c r="A1405" t="s">
        <v>1486</v>
      </c>
      <c r="B1405">
        <v>-0.37014590230257954</v>
      </c>
      <c r="C1405">
        <v>0.1264793043037071</v>
      </c>
      <c r="D1405">
        <v>0</v>
      </c>
      <c r="E1405">
        <v>1</v>
      </c>
      <c r="F1405">
        <v>0.85571068163393005</v>
      </c>
      <c r="G1405">
        <v>0.13715410674469422</v>
      </c>
      <c r="H1405">
        <v>-0.23813455804808703</v>
      </c>
      <c r="I1405">
        <v>17.116759724137683</v>
      </c>
      <c r="K1405" s="7">
        <v>1375</v>
      </c>
      <c r="L1405" s="7">
        <v>1.7490539154766394E-2</v>
      </c>
      <c r="M1405" s="7">
        <v>-0.10432986316369144</v>
      </c>
      <c r="W1405" t="s">
        <v>1488</v>
      </c>
      <c r="X1405">
        <v>-9.512537153340607E-2</v>
      </c>
    </row>
    <row r="1406" spans="1:24" x14ac:dyDescent="0.25">
      <c r="A1406" t="s">
        <v>1487</v>
      </c>
      <c r="B1406">
        <v>2.6038894171853941E-2</v>
      </c>
      <c r="C1406">
        <v>0.31302740579722899</v>
      </c>
      <c r="D1406">
        <v>0</v>
      </c>
      <c r="E1406">
        <v>1</v>
      </c>
      <c r="F1406">
        <v>1.5045140485176571</v>
      </c>
      <c r="G1406">
        <v>0.1791857991061814</v>
      </c>
      <c r="H1406">
        <v>-9.9994755667928162E-2</v>
      </c>
      <c r="I1406">
        <v>19.980435685080121</v>
      </c>
      <c r="K1406" s="7">
        <v>1376</v>
      </c>
      <c r="L1406" s="7">
        <v>-8.1572626640279644E-2</v>
      </c>
      <c r="M1406" s="7">
        <v>-0.66406888282081633</v>
      </c>
      <c r="W1406" t="s">
        <v>1489</v>
      </c>
      <c r="X1406">
        <v>0.79399739497152499</v>
      </c>
    </row>
    <row r="1407" spans="1:24" x14ac:dyDescent="0.25">
      <c r="A1407" t="s">
        <v>1488</v>
      </c>
      <c r="B1407">
        <v>-9.512537153340607E-2</v>
      </c>
      <c r="C1407">
        <v>5.4175685937601376E-3</v>
      </c>
      <c r="D1407">
        <v>0</v>
      </c>
      <c r="E1407">
        <v>1</v>
      </c>
      <c r="F1407">
        <v>0.87113795183675402</v>
      </c>
      <c r="G1407">
        <v>9.2246492325461782E-2</v>
      </c>
      <c r="H1407">
        <v>2.3734651899894231E-2</v>
      </c>
      <c r="I1407">
        <v>16.835392787768729</v>
      </c>
      <c r="K1407" s="7">
        <v>1377</v>
      </c>
      <c r="L1407" s="7">
        <v>0.26553719495009109</v>
      </c>
      <c r="M1407" s="7">
        <v>-5.8644622803494806E-2</v>
      </c>
      <c r="W1407" t="s">
        <v>1490</v>
      </c>
      <c r="X1407">
        <v>0.30353893373439123</v>
      </c>
    </row>
    <row r="1408" spans="1:24" x14ac:dyDescent="0.25">
      <c r="A1408" t="s">
        <v>1489</v>
      </c>
      <c r="B1408">
        <v>0.79399739497152499</v>
      </c>
      <c r="C1408">
        <v>-5.6390426529655232E-3</v>
      </c>
      <c r="D1408">
        <v>0</v>
      </c>
      <c r="E1408">
        <v>1</v>
      </c>
      <c r="F1408">
        <v>1.4850240613607963</v>
      </c>
      <c r="G1408">
        <v>3.8460859993361962E-2</v>
      </c>
      <c r="H1408">
        <v>-0.17755565559080394</v>
      </c>
      <c r="I1408">
        <v>16.057236022148921</v>
      </c>
      <c r="K1408" s="7">
        <v>1378</v>
      </c>
      <c r="L1408" s="7">
        <v>0.54864339373665771</v>
      </c>
      <c r="M1408" s="7">
        <v>0.58965421781554395</v>
      </c>
      <c r="W1408" t="s">
        <v>1491</v>
      </c>
      <c r="X1408">
        <v>-4.2277229808764784E-2</v>
      </c>
    </row>
    <row r="1409" spans="1:24" x14ac:dyDescent="0.25">
      <c r="A1409" t="s">
        <v>1490</v>
      </c>
      <c r="B1409">
        <v>0.30353893373439123</v>
      </c>
      <c r="C1409">
        <v>-0.17436197480741186</v>
      </c>
      <c r="D1409">
        <v>0</v>
      </c>
      <c r="E1409">
        <v>1</v>
      </c>
      <c r="F1409">
        <v>1.7584565845583684</v>
      </c>
      <c r="G1409">
        <v>0.24301897016664342</v>
      </c>
      <c r="H1409">
        <v>-0.36094689503659616</v>
      </c>
      <c r="I1409">
        <v>16.841169663317398</v>
      </c>
      <c r="K1409" s="7">
        <v>1379</v>
      </c>
      <c r="L1409" s="7">
        <v>0.30414480796320875</v>
      </c>
      <c r="M1409" s="7">
        <v>-0.78064985345353455</v>
      </c>
      <c r="W1409" t="s">
        <v>1492</v>
      </c>
      <c r="X1409">
        <v>-3.520522125918578E-3</v>
      </c>
    </row>
    <row r="1410" spans="1:24" x14ac:dyDescent="0.25">
      <c r="A1410" t="s">
        <v>1491</v>
      </c>
      <c r="B1410">
        <v>-4.2277229808764784E-2</v>
      </c>
      <c r="C1410">
        <v>-7.1774501373423144E-2</v>
      </c>
      <c r="D1410">
        <v>0</v>
      </c>
      <c r="E1410">
        <v>1</v>
      </c>
      <c r="F1410">
        <v>1.8715486318282004</v>
      </c>
      <c r="G1410">
        <v>9.9267568569287756E-2</v>
      </c>
      <c r="H1410">
        <v>-0.3017073242418577</v>
      </c>
      <c r="I1410">
        <v>16.19694332195763</v>
      </c>
      <c r="K1410" s="7">
        <v>1380</v>
      </c>
      <c r="L1410" s="7">
        <v>0.3424408123244902</v>
      </c>
      <c r="M1410" s="7">
        <v>-0.65087147303851045</v>
      </c>
      <c r="W1410" t="s">
        <v>1493</v>
      </c>
      <c r="X1410">
        <v>0.5341667864487426</v>
      </c>
    </row>
    <row r="1411" spans="1:24" x14ac:dyDescent="0.25">
      <c r="A1411" t="s">
        <v>1492</v>
      </c>
      <c r="B1411">
        <v>-3.520522125918578E-3</v>
      </c>
      <c r="C1411">
        <v>-0.21962977261926833</v>
      </c>
      <c r="D1411">
        <v>0</v>
      </c>
      <c r="E1411">
        <v>1</v>
      </c>
      <c r="F1411">
        <v>1.4527596838192407</v>
      </c>
      <c r="G1411">
        <v>8.1229826951399159E-2</v>
      </c>
      <c r="H1411">
        <v>7.4120368646134777E-2</v>
      </c>
      <c r="I1411">
        <v>19.678510942635075</v>
      </c>
      <c r="K1411" s="7">
        <v>1381</v>
      </c>
      <c r="L1411" s="7">
        <v>0.36810216675678697</v>
      </c>
      <c r="M1411" s="7">
        <v>-0.48646322852457602</v>
      </c>
      <c r="W1411" t="s">
        <v>1494</v>
      </c>
      <c r="X1411">
        <v>-0.28105433655196749</v>
      </c>
    </row>
    <row r="1412" spans="1:24" x14ac:dyDescent="0.25">
      <c r="A1412" t="s">
        <v>1493</v>
      </c>
      <c r="B1412">
        <v>0.5341667864487426</v>
      </c>
      <c r="C1412">
        <v>0.40141546111976789</v>
      </c>
      <c r="D1412">
        <v>0</v>
      </c>
      <c r="E1412">
        <v>1</v>
      </c>
      <c r="F1412">
        <v>1.7310613314504053</v>
      </c>
      <c r="G1412">
        <v>0.18863766694466899</v>
      </c>
      <c r="H1412">
        <v>-0.49114239484972927</v>
      </c>
      <c r="I1412">
        <v>16.266100025461167</v>
      </c>
      <c r="K1412" s="7">
        <v>1382</v>
      </c>
      <c r="L1412" s="7">
        <v>6.2095294547891422E-2</v>
      </c>
      <c r="M1412" s="7">
        <v>-0.85166857786993932</v>
      </c>
      <c r="W1412" t="s">
        <v>249</v>
      </c>
      <c r="X1412">
        <v>0.64150513735241155</v>
      </c>
    </row>
    <row r="1413" spans="1:24" x14ac:dyDescent="0.25">
      <c r="A1413" t="s">
        <v>1494</v>
      </c>
      <c r="B1413">
        <v>-0.28105433655196749</v>
      </c>
      <c r="C1413">
        <v>0.18954573689574333</v>
      </c>
      <c r="D1413">
        <v>0</v>
      </c>
      <c r="E1413">
        <v>1</v>
      </c>
      <c r="F1413">
        <v>1.0339700167633084</v>
      </c>
      <c r="G1413">
        <v>0.18155234820207347</v>
      </c>
      <c r="H1413">
        <v>9.4900093582891878E-2</v>
      </c>
      <c r="I1413">
        <v>18.172521403943055</v>
      </c>
      <c r="K1413" s="7">
        <v>1383</v>
      </c>
      <c r="L1413" s="7">
        <v>1.0803759083209439</v>
      </c>
      <c r="M1413" s="7">
        <v>-0.82252602343743342</v>
      </c>
      <c r="W1413" t="s">
        <v>1495</v>
      </c>
      <c r="X1413">
        <v>-0.31890652782794043</v>
      </c>
    </row>
    <row r="1414" spans="1:24" x14ac:dyDescent="0.25">
      <c r="A1414" t="s">
        <v>249</v>
      </c>
      <c r="B1414">
        <v>0.64150513735241155</v>
      </c>
      <c r="C1414">
        <v>0.15490551136022904</v>
      </c>
      <c r="D1414">
        <v>0</v>
      </c>
      <c r="E1414">
        <v>1</v>
      </c>
      <c r="F1414">
        <v>1.292770762766132</v>
      </c>
      <c r="G1414">
        <v>7.2732501869818375E-2</v>
      </c>
      <c r="H1414">
        <v>-0.20595474096830482</v>
      </c>
      <c r="I1414">
        <v>17.025641040950287</v>
      </c>
      <c r="K1414" s="7">
        <v>1384</v>
      </c>
      <c r="L1414" s="7">
        <v>8.612755607830902E-2</v>
      </c>
      <c r="M1414" s="7">
        <v>-0.38757338110852219</v>
      </c>
      <c r="W1414" t="s">
        <v>1496</v>
      </c>
      <c r="X1414">
        <v>-0.23634228237696128</v>
      </c>
    </row>
    <row r="1415" spans="1:24" x14ac:dyDescent="0.25">
      <c r="A1415" t="s">
        <v>1495</v>
      </c>
      <c r="B1415">
        <v>-0.31890652782794043</v>
      </c>
      <c r="C1415">
        <v>5.5147026745991146E-2</v>
      </c>
      <c r="D1415">
        <v>0</v>
      </c>
      <c r="E1415">
        <v>1</v>
      </c>
      <c r="F1415">
        <v>1.8487280027233552</v>
      </c>
      <c r="G1415">
        <v>0.22524289785079787</v>
      </c>
      <c r="H1415">
        <v>-3.83229883174286E-2</v>
      </c>
      <c r="I1415">
        <v>17.241583839439357</v>
      </c>
      <c r="K1415" s="7">
        <v>1385</v>
      </c>
      <c r="L1415" s="7">
        <v>0.33101021963119681</v>
      </c>
      <c r="M1415" s="7">
        <v>-0.31649694978750353</v>
      </c>
      <c r="W1415" t="s">
        <v>1497</v>
      </c>
      <c r="X1415">
        <v>0.36893566450182808</v>
      </c>
    </row>
    <row r="1416" spans="1:24" x14ac:dyDescent="0.25">
      <c r="A1416" t="s">
        <v>1496</v>
      </c>
      <c r="B1416">
        <v>-0.23634228237696128</v>
      </c>
      <c r="C1416">
        <v>0.20404019008096391</v>
      </c>
      <c r="D1416">
        <v>0</v>
      </c>
      <c r="E1416">
        <v>1</v>
      </c>
      <c r="F1416">
        <v>1.8782231753682268</v>
      </c>
      <c r="G1416">
        <v>0.14248831828347538</v>
      </c>
      <c r="H1416">
        <v>18.964861406263591</v>
      </c>
      <c r="I1416">
        <v>17.821337152231621</v>
      </c>
      <c r="K1416" s="7">
        <v>1386</v>
      </c>
      <c r="L1416" s="7">
        <v>0.31349308082840666</v>
      </c>
      <c r="M1416" s="7">
        <v>-0.18825351000617402</v>
      </c>
      <c r="W1416" t="s">
        <v>250</v>
      </c>
      <c r="X1416">
        <v>0.26864727824384166</v>
      </c>
    </row>
    <row r="1417" spans="1:24" x14ac:dyDescent="0.25">
      <c r="A1417" t="s">
        <v>1497</v>
      </c>
      <c r="B1417">
        <v>0.36893566450182808</v>
      </c>
      <c r="C1417">
        <v>-0.24620808067542221</v>
      </c>
      <c r="D1417">
        <v>0</v>
      </c>
      <c r="E1417">
        <v>1</v>
      </c>
      <c r="F1417">
        <v>2.0726237903626763</v>
      </c>
      <c r="G1417">
        <v>2.3907761057745076E-2</v>
      </c>
      <c r="H1417">
        <v>-0.53164281987601192</v>
      </c>
      <c r="I1417">
        <v>17.633122163152517</v>
      </c>
      <c r="K1417" s="7">
        <v>1387</v>
      </c>
      <c r="L1417" s="7">
        <v>0.27984544928663047</v>
      </c>
      <c r="M1417" s="7">
        <v>-0.2690974357011624</v>
      </c>
      <c r="W1417" t="s">
        <v>1498</v>
      </c>
      <c r="X1417">
        <v>-0.15209294822125258</v>
      </c>
    </row>
    <row r="1418" spans="1:24" x14ac:dyDescent="0.25">
      <c r="A1418" t="s">
        <v>250</v>
      </c>
      <c r="B1418">
        <v>0.26864727824384166</v>
      </c>
      <c r="C1418">
        <v>-0.10560052859729328</v>
      </c>
      <c r="D1418">
        <v>0</v>
      </c>
      <c r="E1418">
        <v>1</v>
      </c>
      <c r="F1418">
        <v>0.73655677635644989</v>
      </c>
      <c r="G1418">
        <v>4.0441345725810894E-2</v>
      </c>
      <c r="H1418">
        <v>0.65227450322732028</v>
      </c>
      <c r="I1418">
        <v>16.417508399924227</v>
      </c>
      <c r="K1418" s="7">
        <v>1388</v>
      </c>
      <c r="L1418" s="7">
        <v>0.2459443319707737</v>
      </c>
      <c r="M1418" s="7">
        <v>-4.7814582766567693E-2</v>
      </c>
      <c r="W1418" t="s">
        <v>1499</v>
      </c>
      <c r="X1418">
        <v>-3.8623862607607959E-2</v>
      </c>
    </row>
    <row r="1419" spans="1:24" x14ac:dyDescent="0.25">
      <c r="A1419" t="s">
        <v>1498</v>
      </c>
      <c r="B1419">
        <v>-0.15209294822125258</v>
      </c>
      <c r="C1419">
        <v>-3.3069251882658163E-2</v>
      </c>
      <c r="D1419">
        <v>0</v>
      </c>
      <c r="E1419">
        <v>1</v>
      </c>
      <c r="F1419">
        <v>3.7147257842363204</v>
      </c>
      <c r="G1419">
        <v>7.329992135215245E-2</v>
      </c>
      <c r="H1419">
        <v>-7.6647454534351664E-2</v>
      </c>
      <c r="I1419">
        <v>17.08511896120152</v>
      </c>
      <c r="K1419" s="7">
        <v>1389</v>
      </c>
      <c r="L1419" s="7">
        <v>0.27329642192502845</v>
      </c>
      <c r="M1419" s="7">
        <v>-3.7903187506344443E-2</v>
      </c>
      <c r="W1419" t="s">
        <v>1500</v>
      </c>
      <c r="X1419">
        <v>-0.16769771881351422</v>
      </c>
    </row>
    <row r="1420" spans="1:24" x14ac:dyDescent="0.25">
      <c r="A1420" t="s">
        <v>1499</v>
      </c>
      <c r="B1420">
        <v>-3.8623862607607959E-2</v>
      </c>
      <c r="C1420">
        <v>-1.6327348708060165E-2</v>
      </c>
      <c r="D1420">
        <v>0</v>
      </c>
      <c r="E1420">
        <v>1</v>
      </c>
      <c r="F1420">
        <v>0.84055539154882319</v>
      </c>
      <c r="G1420">
        <v>0.10329526804864146</v>
      </c>
      <c r="H1420">
        <v>-0.15511969405730852</v>
      </c>
      <c r="I1420">
        <v>18.259546216828724</v>
      </c>
      <c r="K1420" s="7">
        <v>1390</v>
      </c>
      <c r="L1420" s="7">
        <v>3.9225071936001443E-2</v>
      </c>
      <c r="M1420" s="7">
        <v>-0.25720264719780878</v>
      </c>
      <c r="W1420" t="s">
        <v>1501</v>
      </c>
      <c r="X1420">
        <v>-6.4924506942921345E-2</v>
      </c>
    </row>
    <row r="1421" spans="1:24" x14ac:dyDescent="0.25">
      <c r="A1421" t="s">
        <v>1500</v>
      </c>
      <c r="B1421">
        <v>-0.16769771881351422</v>
      </c>
      <c r="C1421">
        <v>0.16086390655731597</v>
      </c>
      <c r="D1421">
        <v>0</v>
      </c>
      <c r="E1421">
        <v>1</v>
      </c>
      <c r="F1421">
        <v>0.71765273601325241</v>
      </c>
      <c r="G1421">
        <v>8.3144228691659272E-2</v>
      </c>
      <c r="H1421">
        <v>-0.26870629083917902</v>
      </c>
      <c r="I1421">
        <v>17.887150698848625</v>
      </c>
      <c r="K1421" s="7">
        <v>1391</v>
      </c>
      <c r="L1421" s="7">
        <v>0.1177370600669545</v>
      </c>
      <c r="M1421" s="7">
        <v>-0.27025446520758883</v>
      </c>
      <c r="W1421" t="s">
        <v>1502</v>
      </c>
      <c r="X1421">
        <v>6.9652708338694786E-3</v>
      </c>
    </row>
    <row r="1422" spans="1:24" x14ac:dyDescent="0.25">
      <c r="A1422" t="s">
        <v>1501</v>
      </c>
      <c r="B1422">
        <v>-6.4924506942921345E-2</v>
      </c>
      <c r="C1422">
        <v>-9.8854304786732017E-2</v>
      </c>
      <c r="D1422">
        <v>0</v>
      </c>
      <c r="E1422">
        <v>1</v>
      </c>
      <c r="F1422">
        <v>1.2032547791246309</v>
      </c>
      <c r="G1422">
        <v>7.9657025215166946E-2</v>
      </c>
      <c r="H1422">
        <v>-0.15664524690073531</v>
      </c>
      <c r="I1422">
        <v>18.664847772172607</v>
      </c>
      <c r="K1422" s="7">
        <v>1392</v>
      </c>
      <c r="L1422" s="7">
        <v>0.91133863668409565</v>
      </c>
      <c r="M1422" s="7">
        <v>-0.2482775205433172</v>
      </c>
      <c r="W1422" t="s">
        <v>1503</v>
      </c>
      <c r="X1422">
        <v>-8.3391500603876942E-2</v>
      </c>
    </row>
    <row r="1423" spans="1:24" x14ac:dyDescent="0.25">
      <c r="A1423" t="s">
        <v>1502</v>
      </c>
      <c r="B1423">
        <v>6.9652708338694786E-3</v>
      </c>
      <c r="C1423">
        <v>8.0601612343995432E-2</v>
      </c>
      <c r="D1423">
        <v>0</v>
      </c>
      <c r="E1423">
        <v>1</v>
      </c>
      <c r="F1423">
        <v>1.3647697416384312</v>
      </c>
      <c r="G1423">
        <v>6.7374920125795615E-2</v>
      </c>
      <c r="H1423">
        <v>-4.7783719705188105E-2</v>
      </c>
      <c r="I1423">
        <v>16.552120469192843</v>
      </c>
      <c r="K1423" s="7">
        <v>1393</v>
      </c>
      <c r="L1423" s="7">
        <v>0.3986819568289508</v>
      </c>
      <c r="M1423" s="7">
        <v>-0.51374282187405285</v>
      </c>
      <c r="W1423" t="s">
        <v>1504</v>
      </c>
      <c r="X1423">
        <v>-0.40272426239834219</v>
      </c>
    </row>
    <row r="1424" spans="1:24" x14ac:dyDescent="0.25">
      <c r="A1424" t="s">
        <v>1503</v>
      </c>
      <c r="B1424">
        <v>-8.3391500603876942E-2</v>
      </c>
      <c r="C1424">
        <v>-4.4634676753190071E-2</v>
      </c>
      <c r="D1424">
        <v>0</v>
      </c>
      <c r="E1424">
        <v>1</v>
      </c>
      <c r="F1424">
        <v>1.2312552854263736</v>
      </c>
      <c r="G1424">
        <v>8.4493087939726166E-2</v>
      </c>
      <c r="H1424">
        <v>-0.19150253173600801</v>
      </c>
      <c r="I1424">
        <v>16.805038476050637</v>
      </c>
      <c r="K1424" s="7">
        <v>1394</v>
      </c>
      <c r="L1424" s="7">
        <v>0.15917605800626244</v>
      </c>
      <c r="M1424" s="7">
        <v>-0.33356348366173927</v>
      </c>
      <c r="W1424" t="s">
        <v>1505</v>
      </c>
      <c r="X1424">
        <v>0.12326016314533776</v>
      </c>
    </row>
    <row r="1425" spans="1:24" x14ac:dyDescent="0.25">
      <c r="A1425" t="s">
        <v>1504</v>
      </c>
      <c r="B1425">
        <v>-0.40272426239834219</v>
      </c>
      <c r="C1425">
        <v>9.8833368898740656E-2</v>
      </c>
      <c r="D1425">
        <v>0</v>
      </c>
      <c r="E1425">
        <v>1</v>
      </c>
      <c r="F1425">
        <v>2.6244127716190069</v>
      </c>
      <c r="G1425">
        <v>8.7264875072930834E-2</v>
      </c>
      <c r="H1425">
        <v>-0.13045931358614049</v>
      </c>
      <c r="I1425">
        <v>17.785473421984936</v>
      </c>
      <c r="K1425" s="7">
        <v>1395</v>
      </c>
      <c r="L1425" s="7">
        <v>0.21525073407630257</v>
      </c>
      <c r="M1425" s="7">
        <v>-0.57156794814541212</v>
      </c>
      <c r="W1425" t="s">
        <v>1506</v>
      </c>
      <c r="X1425">
        <v>-0.48381021506403343</v>
      </c>
    </row>
    <row r="1426" spans="1:24" x14ac:dyDescent="0.25">
      <c r="A1426" t="s">
        <v>1505</v>
      </c>
      <c r="B1426">
        <v>0.12326016314533776</v>
      </c>
      <c r="C1426">
        <v>-3.828896614115046E-2</v>
      </c>
      <c r="D1426">
        <v>0</v>
      </c>
      <c r="E1426">
        <v>1</v>
      </c>
      <c r="F1426">
        <v>0.90233144020717437</v>
      </c>
      <c r="G1426">
        <v>4.6404727667731481E-2</v>
      </c>
      <c r="H1426">
        <v>0.74991968487271654</v>
      </c>
      <c r="I1426">
        <v>17.890637889274718</v>
      </c>
      <c r="K1426" s="7">
        <v>1396</v>
      </c>
      <c r="L1426" s="7">
        <v>1.6962086006853783E-2</v>
      </c>
      <c r="M1426" s="7">
        <v>0.20764766876167276</v>
      </c>
      <c r="W1426" t="s">
        <v>1507</v>
      </c>
      <c r="X1426">
        <v>1.5223139025679509E-2</v>
      </c>
    </row>
    <row r="1427" spans="1:24" x14ac:dyDescent="0.25">
      <c r="A1427" t="s">
        <v>1506</v>
      </c>
      <c r="B1427">
        <v>-0.48381021506403343</v>
      </c>
      <c r="C1427">
        <v>0.40447121918545981</v>
      </c>
      <c r="D1427">
        <v>0</v>
      </c>
      <c r="E1427">
        <v>1</v>
      </c>
      <c r="F1427">
        <v>1.0859814505382896</v>
      </c>
      <c r="G1427">
        <v>6.1436364141285615E-2</v>
      </c>
      <c r="H1427">
        <v>-0.16809578677871129</v>
      </c>
      <c r="I1427">
        <v>16.861131281213925</v>
      </c>
      <c r="K1427" s="7">
        <v>1397</v>
      </c>
      <c r="L1427" s="7">
        <v>0.14730466310598067</v>
      </c>
      <c r="M1427" s="7">
        <v>-0.69299916311243392</v>
      </c>
      <c r="W1427" t="s">
        <v>1508</v>
      </c>
      <c r="X1427">
        <v>1.0684864270322101</v>
      </c>
    </row>
    <row r="1428" spans="1:24" x14ac:dyDescent="0.25">
      <c r="A1428" t="s">
        <v>1507</v>
      </c>
      <c r="B1428">
        <v>1.5223139025679509E-2</v>
      </c>
      <c r="C1428">
        <v>0.22541162392090991</v>
      </c>
      <c r="D1428">
        <v>0</v>
      </c>
      <c r="E1428">
        <v>1</v>
      </c>
      <c r="F1428">
        <v>1.0728922409789392</v>
      </c>
      <c r="G1428">
        <v>0.10297989377253848</v>
      </c>
      <c r="H1428">
        <v>-0.17700423501731097</v>
      </c>
      <c r="I1428">
        <v>16.260793458761309</v>
      </c>
      <c r="K1428" s="7">
        <v>1398</v>
      </c>
      <c r="L1428" s="7">
        <v>-0.42925934051274472</v>
      </c>
      <c r="M1428" s="7">
        <v>2.0709751034720352</v>
      </c>
      <c r="W1428" t="s">
        <v>1509</v>
      </c>
      <c r="X1428">
        <v>-0.54840601299042047</v>
      </c>
    </row>
    <row r="1429" spans="1:24" x14ac:dyDescent="0.25">
      <c r="A1429" t="s">
        <v>1508</v>
      </c>
      <c r="B1429">
        <v>1.0684864270322101</v>
      </c>
      <c r="C1429">
        <v>-0.83388897708884802</v>
      </c>
      <c r="D1429">
        <v>0</v>
      </c>
      <c r="E1429">
        <v>1</v>
      </c>
      <c r="F1429">
        <v>0.99636134236743867</v>
      </c>
      <c r="G1429">
        <v>8.9578821689806867E-2</v>
      </c>
      <c r="H1429">
        <v>4.3105060304316281</v>
      </c>
      <c r="I1429">
        <v>17.11459731011789</v>
      </c>
      <c r="K1429" s="7">
        <v>1399</v>
      </c>
      <c r="L1429" s="7">
        <v>0.30104711300958598</v>
      </c>
      <c r="M1429" s="7">
        <v>1.6585407011708879</v>
      </c>
      <c r="W1429" t="s">
        <v>1510</v>
      </c>
      <c r="X1429">
        <v>-0.27403294017224444</v>
      </c>
    </row>
    <row r="1430" spans="1:24" x14ac:dyDescent="0.25">
      <c r="A1430" t="s">
        <v>1509</v>
      </c>
      <c r="B1430">
        <v>-0.54840601299042047</v>
      </c>
      <c r="C1430">
        <v>-4.2203797431742051E-3</v>
      </c>
      <c r="D1430">
        <v>0</v>
      </c>
      <c r="E1430">
        <v>1</v>
      </c>
      <c r="F1430">
        <v>0.67231915608836024</v>
      </c>
      <c r="G1430">
        <v>3.2378776211959809E-2</v>
      </c>
      <c r="H1430">
        <v>-0.32123819362711453</v>
      </c>
      <c r="I1430">
        <v>16.177968500146658</v>
      </c>
      <c r="K1430" s="7">
        <v>1400</v>
      </c>
      <c r="L1430" s="7">
        <v>8.8093972837188783E-2</v>
      </c>
      <c r="M1430" s="7">
        <v>-0.19223612112584826</v>
      </c>
      <c r="W1430" t="s">
        <v>1511</v>
      </c>
      <c r="X1430">
        <v>-0.46182211699694914</v>
      </c>
    </row>
    <row r="1431" spans="1:24" x14ac:dyDescent="0.25">
      <c r="A1431" t="s">
        <v>1510</v>
      </c>
      <c r="B1431">
        <v>-0.27403294017224444</v>
      </c>
      <c r="C1431">
        <v>9.8029506596309726E-3</v>
      </c>
      <c r="D1431">
        <v>0</v>
      </c>
      <c r="E1431">
        <v>1</v>
      </c>
      <c r="F1431">
        <v>1.0965482576265975</v>
      </c>
      <c r="G1431">
        <v>0.12973248574950277</v>
      </c>
      <c r="H1431">
        <v>-9.8175701777045501E-2</v>
      </c>
      <c r="I1431">
        <v>17.870437478626013</v>
      </c>
      <c r="K1431" s="7">
        <v>1401</v>
      </c>
      <c r="L1431" s="7">
        <v>0.23946137636489295</v>
      </c>
      <c r="M1431" s="7">
        <v>-0.99365435418883441</v>
      </c>
      <c r="W1431" t="s">
        <v>1512</v>
      </c>
      <c r="X1431">
        <v>0.14396496335642722</v>
      </c>
    </row>
    <row r="1432" spans="1:24" x14ac:dyDescent="0.25">
      <c r="A1432" t="s">
        <v>1511</v>
      </c>
      <c r="B1432">
        <v>-0.46182211699694914</v>
      </c>
      <c r="C1432">
        <v>1.9775523201498317</v>
      </c>
      <c r="D1432">
        <v>0</v>
      </c>
      <c r="E1432">
        <v>1</v>
      </c>
      <c r="F1432">
        <v>1.9554394236846047</v>
      </c>
      <c r="G1432">
        <v>0.38411621302217669</v>
      </c>
      <c r="H1432">
        <v>-0.77059505791198124</v>
      </c>
      <c r="I1432">
        <v>15.715188340844209</v>
      </c>
      <c r="K1432" s="7">
        <v>1402</v>
      </c>
      <c r="L1432" s="7">
        <v>0.8160969436971941</v>
      </c>
      <c r="M1432" s="7">
        <v>-1.2917246363328205</v>
      </c>
      <c r="W1432" t="s">
        <v>1513</v>
      </c>
      <c r="X1432">
        <v>8.9921075776409148E-2</v>
      </c>
    </row>
    <row r="1433" spans="1:24" x14ac:dyDescent="0.25">
      <c r="A1433" t="s">
        <v>1512</v>
      </c>
      <c r="B1433">
        <v>0.14396496335642722</v>
      </c>
      <c r="C1433">
        <v>3.3880812472261726E-2</v>
      </c>
      <c r="D1433">
        <v>0</v>
      </c>
      <c r="E1433">
        <v>1</v>
      </c>
      <c r="F1433">
        <v>1.4995550213667943</v>
      </c>
      <c r="G1433">
        <v>0.21162671404967001</v>
      </c>
      <c r="H1433">
        <v>4.2117476153429943E-2</v>
      </c>
      <c r="I1433">
        <v>16.231399202170056</v>
      </c>
      <c r="K1433" s="7">
        <v>1403</v>
      </c>
      <c r="L1433" s="7">
        <v>0.16971187123225917</v>
      </c>
      <c r="M1433" s="7">
        <v>-0.53985777353483866</v>
      </c>
      <c r="W1433" t="s">
        <v>1514</v>
      </c>
      <c r="X1433">
        <v>-7.6503660117369046E-2</v>
      </c>
    </row>
    <row r="1434" spans="1:24" x14ac:dyDescent="0.25">
      <c r="A1434" t="s">
        <v>1513</v>
      </c>
      <c r="B1434">
        <v>8.9921075776409148E-2</v>
      </c>
      <c r="C1434">
        <v>-7.1149526776600844E-2</v>
      </c>
      <c r="D1434">
        <v>0</v>
      </c>
      <c r="E1434">
        <v>1</v>
      </c>
      <c r="F1434">
        <v>1.0688116942146129</v>
      </c>
      <c r="G1434">
        <v>0.10890694423957263</v>
      </c>
      <c r="H1434">
        <v>-1.4023383812131916E-2</v>
      </c>
      <c r="I1434">
        <v>18.686849048070339</v>
      </c>
      <c r="K1434" s="7">
        <v>1404</v>
      </c>
      <c r="L1434" s="7">
        <v>6.9253830965123164E-2</v>
      </c>
      <c r="M1434" s="7">
        <v>-4.3214936793269224E-2</v>
      </c>
      <c r="W1434" t="s">
        <v>251</v>
      </c>
      <c r="X1434">
        <v>-0.16250119539457503</v>
      </c>
    </row>
    <row r="1435" spans="1:24" x14ac:dyDescent="0.25">
      <c r="A1435" t="s">
        <v>1514</v>
      </c>
      <c r="B1435">
        <v>-7.6503660117369046E-2</v>
      </c>
      <c r="C1435">
        <v>0.39363162864130485</v>
      </c>
      <c r="D1435">
        <v>0</v>
      </c>
      <c r="E1435">
        <v>1</v>
      </c>
      <c r="F1435">
        <v>1.0299001407993396</v>
      </c>
      <c r="G1435">
        <v>0.11358940797564993</v>
      </c>
      <c r="H1435">
        <v>-0.32087084297493884</v>
      </c>
      <c r="I1435">
        <v>17.602283585354904</v>
      </c>
      <c r="K1435" s="7">
        <v>1405</v>
      </c>
      <c r="L1435" s="7">
        <v>0.1846058726737716</v>
      </c>
      <c r="M1435" s="7">
        <v>-0.27973124420717765</v>
      </c>
      <c r="W1435" t="s">
        <v>1515</v>
      </c>
      <c r="X1435">
        <v>1.1676172798650707E-2</v>
      </c>
    </row>
    <row r="1436" spans="1:24" x14ac:dyDescent="0.25">
      <c r="A1436" t="s">
        <v>251</v>
      </c>
      <c r="B1436">
        <v>-0.16250119539457503</v>
      </c>
      <c r="C1436">
        <v>1.5161840449119945E-2</v>
      </c>
      <c r="D1436">
        <v>0</v>
      </c>
      <c r="E1436">
        <v>1</v>
      </c>
      <c r="F1436">
        <v>1.0124639319004503</v>
      </c>
      <c r="G1436">
        <v>8.8509253640830218E-2</v>
      </c>
      <c r="H1436">
        <v>-4.1083431769096485E-2</v>
      </c>
      <c r="I1436">
        <v>17.46857933980441</v>
      </c>
      <c r="K1436" s="7">
        <v>1406</v>
      </c>
      <c r="L1436" s="7">
        <v>0.3555213423618484</v>
      </c>
      <c r="M1436" s="7">
        <v>0.43847605260967659</v>
      </c>
      <c r="W1436" t="s">
        <v>1516</v>
      </c>
      <c r="X1436">
        <v>-0.55879794186993992</v>
      </c>
    </row>
    <row r="1437" spans="1:24" x14ac:dyDescent="0.25">
      <c r="A1437" t="s">
        <v>1515</v>
      </c>
      <c r="B1437">
        <v>1.1676172798650707E-2</v>
      </c>
      <c r="C1437">
        <v>-2.4566187475257184E-2</v>
      </c>
      <c r="D1437">
        <v>0</v>
      </c>
      <c r="E1437">
        <v>1</v>
      </c>
      <c r="F1437">
        <v>1.3298387303899168</v>
      </c>
      <c r="G1437">
        <v>0.11523714574773436</v>
      </c>
      <c r="H1437">
        <v>-0.10781326578954478</v>
      </c>
      <c r="I1437">
        <v>19.256844529532628</v>
      </c>
      <c r="K1437" s="7">
        <v>1407</v>
      </c>
      <c r="L1437" s="7">
        <v>-5.6345998191495994E-3</v>
      </c>
      <c r="M1437" s="7">
        <v>0.30917353355354082</v>
      </c>
      <c r="W1437" t="s">
        <v>1517</v>
      </c>
      <c r="X1437">
        <v>-0.55454174192273586</v>
      </c>
    </row>
    <row r="1438" spans="1:24" x14ac:dyDescent="0.25">
      <c r="A1438" t="s">
        <v>1516</v>
      </c>
      <c r="B1438">
        <v>-0.55879794186993992</v>
      </c>
      <c r="C1438">
        <v>0.17194838222717429</v>
      </c>
      <c r="D1438">
        <v>0</v>
      </c>
      <c r="E1438">
        <v>1</v>
      </c>
      <c r="F1438">
        <v>0.94672938657288752</v>
      </c>
      <c r="G1438">
        <v>0.18820565293876698</v>
      </c>
      <c r="H1438">
        <v>0.1699934139910774</v>
      </c>
      <c r="I1438">
        <v>17.878755705109484</v>
      </c>
      <c r="K1438" s="7">
        <v>1408</v>
      </c>
      <c r="L1438" s="7">
        <v>0.27498068049171498</v>
      </c>
      <c r="M1438" s="7">
        <v>-0.31725791030047978</v>
      </c>
      <c r="W1438" t="s">
        <v>1518</v>
      </c>
      <c r="X1438">
        <v>-6.2191006248867232E-2</v>
      </c>
    </row>
    <row r="1439" spans="1:24" x14ac:dyDescent="0.25">
      <c r="A1439" t="s">
        <v>1517</v>
      </c>
      <c r="B1439">
        <v>-0.55454174192273586</v>
      </c>
      <c r="C1439">
        <v>-1.6586189969993857E-2</v>
      </c>
      <c r="D1439">
        <v>0</v>
      </c>
      <c r="E1439">
        <v>1</v>
      </c>
      <c r="F1439">
        <v>1.1306024567802715</v>
      </c>
      <c r="G1439">
        <v>8.6205089243551691E-2</v>
      </c>
      <c r="H1439">
        <v>3.9993540968868615E-3</v>
      </c>
      <c r="I1439">
        <v>19.605533304981293</v>
      </c>
      <c r="K1439" s="7">
        <v>1409</v>
      </c>
      <c r="L1439" s="7">
        <v>-6.9140057253374021E-2</v>
      </c>
      <c r="M1439" s="7">
        <v>6.5619535127455442E-2</v>
      </c>
      <c r="W1439" t="s">
        <v>1519</v>
      </c>
      <c r="X1439">
        <v>2.7270466141878962E-3</v>
      </c>
    </row>
    <row r="1440" spans="1:24" x14ac:dyDescent="0.25">
      <c r="A1440" t="s">
        <v>1518</v>
      </c>
      <c r="B1440">
        <v>-6.2191006248867232E-2</v>
      </c>
      <c r="C1440">
        <v>0.26025876761861649</v>
      </c>
      <c r="D1440">
        <v>0</v>
      </c>
      <c r="E1440">
        <v>1</v>
      </c>
      <c r="F1440">
        <v>1.9628516876284181</v>
      </c>
      <c r="G1440">
        <v>0.11253265144989483</v>
      </c>
      <c r="H1440">
        <v>0.17269061810923439</v>
      </c>
      <c r="I1440">
        <v>17.033006826511087</v>
      </c>
      <c r="K1440" s="7">
        <v>1410</v>
      </c>
      <c r="L1440" s="7">
        <v>0.39184321940835365</v>
      </c>
      <c r="M1440" s="7">
        <v>0.14232356704038895</v>
      </c>
      <c r="W1440" t="s">
        <v>1520</v>
      </c>
      <c r="X1440">
        <v>-0.45063786583179738</v>
      </c>
    </row>
    <row r="1441" spans="1:24" x14ac:dyDescent="0.25">
      <c r="A1441" t="s">
        <v>1519</v>
      </c>
      <c r="B1441">
        <v>2.7270466141878962E-3</v>
      </c>
      <c r="C1441">
        <v>-1.4884052785526946E-2</v>
      </c>
      <c r="D1441">
        <v>0</v>
      </c>
      <c r="E1441">
        <v>1</v>
      </c>
      <c r="F1441">
        <v>1.931397740557145</v>
      </c>
      <c r="G1441">
        <v>0.30067099239236411</v>
      </c>
      <c r="H1441">
        <v>3.0219428674652583E-2</v>
      </c>
      <c r="I1441">
        <v>18.597055053903063</v>
      </c>
      <c r="K1441" s="7">
        <v>1411</v>
      </c>
      <c r="L1441" s="7">
        <v>9.1716303868487836E-2</v>
      </c>
      <c r="M1441" s="7">
        <v>-0.37277064042045532</v>
      </c>
      <c r="W1441" t="s">
        <v>1521</v>
      </c>
      <c r="X1441">
        <v>-0.20945305260573543</v>
      </c>
    </row>
    <row r="1442" spans="1:24" x14ac:dyDescent="0.25">
      <c r="A1442" t="s">
        <v>1520</v>
      </c>
      <c r="B1442">
        <v>-0.45063786583179738</v>
      </c>
      <c r="C1442">
        <v>0.24233322441810001</v>
      </c>
      <c r="D1442">
        <v>0</v>
      </c>
      <c r="E1442">
        <v>1</v>
      </c>
      <c r="F1442">
        <v>1.5562733282587045</v>
      </c>
      <c r="G1442">
        <v>0.1249414887078142</v>
      </c>
      <c r="H1442">
        <v>-7.6391186740406944E-2</v>
      </c>
      <c r="I1442">
        <v>17.102851814905176</v>
      </c>
      <c r="K1442" s="7">
        <v>1412</v>
      </c>
      <c r="L1442" s="7">
        <v>0.30848119237562655</v>
      </c>
      <c r="M1442" s="7">
        <v>0.333023944976785</v>
      </c>
      <c r="W1442" t="s">
        <v>1522</v>
      </c>
      <c r="X1442">
        <v>2.882660962253461E-2</v>
      </c>
    </row>
    <row r="1443" spans="1:24" x14ac:dyDescent="0.25">
      <c r="A1443" t="s">
        <v>1521</v>
      </c>
      <c r="B1443">
        <v>-0.20945305260573543</v>
      </c>
      <c r="C1443">
        <v>0.24600825386094455</v>
      </c>
      <c r="D1443">
        <v>0</v>
      </c>
      <c r="E1443">
        <v>1</v>
      </c>
      <c r="F1443">
        <v>1.594921632919019</v>
      </c>
      <c r="G1443">
        <v>0.18859796376211854</v>
      </c>
      <c r="H1443">
        <v>-0.12472739767024829</v>
      </c>
      <c r="I1443">
        <v>16.106196745201562</v>
      </c>
      <c r="K1443" s="7">
        <v>1413</v>
      </c>
      <c r="L1443" s="7">
        <v>0.1144906768606393</v>
      </c>
      <c r="M1443" s="7">
        <v>-0.43339720468857973</v>
      </c>
      <c r="W1443" t="s">
        <v>1523</v>
      </c>
      <c r="X1443">
        <v>-0.3242213089547456</v>
      </c>
    </row>
    <row r="1444" spans="1:24" x14ac:dyDescent="0.25">
      <c r="A1444" t="s">
        <v>1522</v>
      </c>
      <c r="B1444">
        <v>2.882660962253461E-2</v>
      </c>
      <c r="C1444">
        <v>0.15475140477935545</v>
      </c>
      <c r="D1444">
        <v>0</v>
      </c>
      <c r="E1444">
        <v>1</v>
      </c>
      <c r="F1444">
        <v>1.0644528062339205</v>
      </c>
      <c r="G1444">
        <v>0.28137037604905157</v>
      </c>
      <c r="H1444">
        <v>-0.24649449739661861</v>
      </c>
      <c r="I1444">
        <v>17.050265933870424</v>
      </c>
      <c r="K1444" s="7">
        <v>1414</v>
      </c>
      <c r="L1444" s="7">
        <v>0.37878348233233905</v>
      </c>
      <c r="M1444" s="7">
        <v>-0.61512576470930036</v>
      </c>
      <c r="W1444" t="s">
        <v>1524</v>
      </c>
      <c r="X1444">
        <v>-0.49994407232812649</v>
      </c>
    </row>
    <row r="1445" spans="1:24" x14ac:dyDescent="0.25">
      <c r="A1445" t="s">
        <v>1523</v>
      </c>
      <c r="B1445">
        <v>-0.3242213089547456</v>
      </c>
      <c r="C1445">
        <v>0.29342576900580408</v>
      </c>
      <c r="D1445">
        <v>0</v>
      </c>
      <c r="E1445">
        <v>1</v>
      </c>
      <c r="F1445">
        <v>0.86745428347932874</v>
      </c>
      <c r="G1445">
        <v>0.15095805119752098</v>
      </c>
      <c r="H1445">
        <v>0.13791877509718947</v>
      </c>
      <c r="I1445">
        <v>19.361797873997361</v>
      </c>
      <c r="K1445" s="7">
        <v>1415</v>
      </c>
      <c r="L1445" s="7">
        <v>0.18791092947274013</v>
      </c>
      <c r="M1445" s="7">
        <v>0.18102473502908795</v>
      </c>
      <c r="W1445" t="s">
        <v>1525</v>
      </c>
      <c r="X1445">
        <v>4.6225403874375133E-2</v>
      </c>
    </row>
    <row r="1446" spans="1:24" x14ac:dyDescent="0.25">
      <c r="A1446" t="s">
        <v>1524</v>
      </c>
      <c r="B1446">
        <v>-0.49994407232812649</v>
      </c>
      <c r="C1446">
        <v>6.9712054471356533E-2</v>
      </c>
      <c r="D1446">
        <v>0</v>
      </c>
      <c r="E1446">
        <v>1</v>
      </c>
      <c r="F1446">
        <v>0.27850528751828146</v>
      </c>
      <c r="G1446">
        <v>9.6021020795064208E-2</v>
      </c>
      <c r="H1446">
        <v>-0.16534471856257957</v>
      </c>
      <c r="I1446">
        <v>16.441655921668829</v>
      </c>
      <c r="K1446" s="7">
        <v>1416</v>
      </c>
      <c r="L1446" s="7">
        <v>0.21112869612018348</v>
      </c>
      <c r="M1446" s="7">
        <v>5.751858212365818E-2</v>
      </c>
      <c r="W1446" t="s">
        <v>1526</v>
      </c>
      <c r="X1446">
        <v>0.59837085172620985</v>
      </c>
    </row>
    <row r="1447" spans="1:24" x14ac:dyDescent="0.25">
      <c r="A1447" t="s">
        <v>1525</v>
      </c>
      <c r="B1447">
        <v>4.6225403874375133E-2</v>
      </c>
      <c r="C1447">
        <v>0.38715788632975112</v>
      </c>
      <c r="D1447">
        <v>0</v>
      </c>
      <c r="E1447">
        <v>1</v>
      </c>
      <c r="F1447">
        <v>1.5887657605241821</v>
      </c>
      <c r="G1447">
        <v>9.3699824643413324E-2</v>
      </c>
      <c r="H1447">
        <v>-0.25339509833578294</v>
      </c>
      <c r="I1447">
        <v>16.419647130044918</v>
      </c>
      <c r="K1447" s="7">
        <v>1417</v>
      </c>
      <c r="L1447" s="7">
        <v>0.43577988921994804</v>
      </c>
      <c r="M1447" s="7">
        <v>-0.58787283744120056</v>
      </c>
      <c r="W1447" t="s">
        <v>1527</v>
      </c>
      <c r="X1447">
        <v>1.608086741660919E-2</v>
      </c>
    </row>
    <row r="1448" spans="1:24" x14ac:dyDescent="0.25">
      <c r="A1448" t="s">
        <v>1526</v>
      </c>
      <c r="B1448">
        <v>0.59837085172620985</v>
      </c>
      <c r="C1448">
        <v>1.0218670540376902E-3</v>
      </c>
      <c r="D1448">
        <v>0</v>
      </c>
      <c r="E1448">
        <v>1</v>
      </c>
      <c r="F1448">
        <v>0.61998560238804012</v>
      </c>
      <c r="G1448">
        <v>8.0368445272970518E-2</v>
      </c>
      <c r="H1448">
        <v>-8.6085778247221481E-2</v>
      </c>
      <c r="I1448">
        <v>16.493782890096515</v>
      </c>
      <c r="K1448" s="7">
        <v>1418</v>
      </c>
      <c r="L1448" s="7">
        <v>5.2807841241160558E-2</v>
      </c>
      <c r="M1448" s="7">
        <v>-9.1431703848768517E-2</v>
      </c>
      <c r="W1448" t="s">
        <v>1528</v>
      </c>
      <c r="X1448">
        <v>8.0675195475729947E-2</v>
      </c>
    </row>
    <row r="1449" spans="1:24" x14ac:dyDescent="0.25">
      <c r="A1449" t="s">
        <v>1527</v>
      </c>
      <c r="B1449">
        <v>1.608086741660919E-2</v>
      </c>
      <c r="C1449">
        <v>-0.21862376615611784</v>
      </c>
      <c r="D1449">
        <v>0</v>
      </c>
      <c r="E1449">
        <v>1</v>
      </c>
      <c r="F1449">
        <v>0.93455734046337913</v>
      </c>
      <c r="G1449">
        <v>0.15250461079140795</v>
      </c>
      <c r="H1449">
        <v>4.4458085741504805</v>
      </c>
      <c r="I1449">
        <v>16.883070318139637</v>
      </c>
      <c r="K1449" s="7">
        <v>1419</v>
      </c>
      <c r="L1449" s="7">
        <v>0.18211484473845574</v>
      </c>
      <c r="M1449" s="7">
        <v>-0.34981256355196999</v>
      </c>
      <c r="W1449" t="s">
        <v>1529</v>
      </c>
      <c r="X1449">
        <v>-0.53697039224018062</v>
      </c>
    </row>
    <row r="1450" spans="1:24" x14ac:dyDescent="0.25">
      <c r="A1450" t="s">
        <v>1528</v>
      </c>
      <c r="B1450">
        <v>8.0675195475729947E-2</v>
      </c>
      <c r="C1450">
        <v>0.41175832137801677</v>
      </c>
      <c r="D1450">
        <v>0</v>
      </c>
      <c r="E1450">
        <v>1</v>
      </c>
      <c r="F1450">
        <v>2.8664375579003392</v>
      </c>
      <c r="G1450">
        <v>0.12320925198144195</v>
      </c>
      <c r="H1450">
        <v>-0.18356505431459991</v>
      </c>
      <c r="I1450">
        <v>17.231148300321376</v>
      </c>
      <c r="K1450" s="7">
        <v>1420</v>
      </c>
      <c r="L1450" s="7">
        <v>4.3185528947215168E-2</v>
      </c>
      <c r="M1450" s="7">
        <v>-0.10811003589013651</v>
      </c>
      <c r="W1450" t="s">
        <v>1530</v>
      </c>
      <c r="X1450">
        <v>7.1044300985383863E-2</v>
      </c>
    </row>
    <row r="1451" spans="1:24" x14ac:dyDescent="0.25">
      <c r="A1451" t="s">
        <v>1529</v>
      </c>
      <c r="B1451">
        <v>-0.53697039224018062</v>
      </c>
      <c r="C1451">
        <v>-3.3637945760578485E-2</v>
      </c>
      <c r="D1451">
        <v>0</v>
      </c>
      <c r="E1451">
        <v>1</v>
      </c>
      <c r="F1451">
        <v>1.6375913470424812</v>
      </c>
      <c r="G1451">
        <v>2.8355874330537118E-2</v>
      </c>
      <c r="H1451">
        <v>0.13708022059906463</v>
      </c>
      <c r="I1451">
        <v>21.769079192428592</v>
      </c>
      <c r="K1451" s="7">
        <v>1421</v>
      </c>
      <c r="L1451" s="7">
        <v>0.31904337136135341</v>
      </c>
      <c r="M1451" s="7">
        <v>-0.31207810052748391</v>
      </c>
      <c r="W1451" t="s">
        <v>252</v>
      </c>
      <c r="X1451">
        <v>-3.7795435468976325E-2</v>
      </c>
    </row>
    <row r="1452" spans="1:24" x14ac:dyDescent="0.25">
      <c r="A1452" t="s">
        <v>1530</v>
      </c>
      <c r="B1452">
        <v>7.1044300985383863E-2</v>
      </c>
      <c r="C1452">
        <v>0.19614353712483695</v>
      </c>
      <c r="D1452">
        <v>0</v>
      </c>
      <c r="E1452">
        <v>1</v>
      </c>
      <c r="F1452">
        <v>5.6593806965132911</v>
      </c>
      <c r="G1452">
        <v>9.0238467941051059E-2</v>
      </c>
      <c r="H1452">
        <v>6.4950406923039044</v>
      </c>
      <c r="I1452">
        <v>16.689382681548029</v>
      </c>
      <c r="K1452" s="7">
        <v>1422</v>
      </c>
      <c r="L1452" s="7">
        <v>0.20275368952730743</v>
      </c>
      <c r="M1452" s="7">
        <v>-0.28614519013118439</v>
      </c>
      <c r="W1452" t="s">
        <v>1531</v>
      </c>
      <c r="X1452">
        <v>-7.8752751394175161E-2</v>
      </c>
    </row>
    <row r="1453" spans="1:24" x14ac:dyDescent="0.25">
      <c r="A1453" t="s">
        <v>252</v>
      </c>
      <c r="B1453">
        <v>-3.7795435468976325E-2</v>
      </c>
      <c r="C1453">
        <v>0.45594301837771722</v>
      </c>
      <c r="D1453">
        <v>0</v>
      </c>
      <c r="E1453">
        <v>1</v>
      </c>
      <c r="F1453">
        <v>1.2194010440227754</v>
      </c>
      <c r="G1453">
        <v>8.6296464269960474E-2</v>
      </c>
      <c r="H1453">
        <v>-0.42490344144589454</v>
      </c>
      <c r="I1453">
        <v>16.125175669391037</v>
      </c>
      <c r="K1453" s="7">
        <v>1423</v>
      </c>
      <c r="L1453" s="7">
        <v>0.33302557641160369</v>
      </c>
      <c r="M1453" s="7">
        <v>-0.73574983880994593</v>
      </c>
      <c r="W1453" t="s">
        <v>1532</v>
      </c>
      <c r="X1453">
        <v>5.1482075657139928E-2</v>
      </c>
    </row>
    <row r="1454" spans="1:24" x14ac:dyDescent="0.25">
      <c r="A1454" t="s">
        <v>1531</v>
      </c>
      <c r="B1454">
        <v>-7.8752751394175161E-2</v>
      </c>
      <c r="C1454">
        <v>0.20118816207891063</v>
      </c>
      <c r="D1454">
        <v>0</v>
      </c>
      <c r="E1454">
        <v>1</v>
      </c>
      <c r="F1454">
        <v>2.987304284693856</v>
      </c>
      <c r="G1454">
        <v>6.9003521603491616E-2</v>
      </c>
      <c r="H1454">
        <v>-0.55952659375698188</v>
      </c>
      <c r="I1454">
        <v>18.042370965888207</v>
      </c>
      <c r="K1454" s="7">
        <v>1424</v>
      </c>
      <c r="L1454" s="7">
        <v>0.14772173989747328</v>
      </c>
      <c r="M1454" s="7">
        <v>-2.4461576752135519E-2</v>
      </c>
      <c r="W1454" t="s">
        <v>1533</v>
      </c>
      <c r="X1454">
        <v>0.19014049728054122</v>
      </c>
    </row>
    <row r="1455" spans="1:24" x14ac:dyDescent="0.25">
      <c r="A1455" t="s">
        <v>1532</v>
      </c>
      <c r="B1455">
        <v>5.1482075657139928E-2</v>
      </c>
      <c r="C1455">
        <v>5.5967130804634981E-2</v>
      </c>
      <c r="D1455">
        <v>0</v>
      </c>
      <c r="E1455">
        <v>1</v>
      </c>
      <c r="F1455">
        <v>1.4920117218640607</v>
      </c>
      <c r="G1455">
        <v>3.546266201409206E-2</v>
      </c>
      <c r="H1455">
        <v>-0.23775150030356815</v>
      </c>
      <c r="I1455">
        <v>16.413059451446795</v>
      </c>
      <c r="K1455" s="7">
        <v>1425</v>
      </c>
      <c r="L1455" s="7">
        <v>0.44239031470100953</v>
      </c>
      <c r="M1455" s="7">
        <v>-0.92620052976504297</v>
      </c>
      <c r="W1455" t="s">
        <v>1534</v>
      </c>
      <c r="X1455">
        <v>0.85850310605721036</v>
      </c>
    </row>
    <row r="1456" spans="1:24" x14ac:dyDescent="0.25">
      <c r="A1456" t="s">
        <v>1533</v>
      </c>
      <c r="B1456">
        <v>0.19014049728054122</v>
      </c>
      <c r="C1456">
        <v>-0.36695976042101525</v>
      </c>
      <c r="D1456">
        <v>0</v>
      </c>
      <c r="E1456">
        <v>1</v>
      </c>
      <c r="F1456">
        <v>1.4393584874750056</v>
      </c>
      <c r="G1456">
        <v>3.7967600406658024E-2</v>
      </c>
      <c r="H1456">
        <v>0.18046354301610407</v>
      </c>
      <c r="I1456">
        <v>16.508009950152566</v>
      </c>
      <c r="K1456" s="7">
        <v>1426</v>
      </c>
      <c r="L1456" s="7">
        <v>0.34385973970889117</v>
      </c>
      <c r="M1456" s="7">
        <v>-0.32863660068321165</v>
      </c>
      <c r="W1456" t="s">
        <v>1535</v>
      </c>
      <c r="X1456">
        <v>-0.30166303284373591</v>
      </c>
    </row>
    <row r="1457" spans="1:24" x14ac:dyDescent="0.25">
      <c r="A1457" t="s">
        <v>1534</v>
      </c>
      <c r="B1457">
        <v>0.85850310605721036</v>
      </c>
      <c r="C1457">
        <v>0.40845194647926941</v>
      </c>
      <c r="D1457">
        <v>0</v>
      </c>
      <c r="E1457">
        <v>1</v>
      </c>
      <c r="F1457">
        <v>0.99838088267452141</v>
      </c>
      <c r="G1457">
        <v>6.5504851901414959E-2</v>
      </c>
      <c r="H1457">
        <v>-8.6495812632133934E-2</v>
      </c>
      <c r="I1457">
        <v>16.771408876011776</v>
      </c>
      <c r="K1457" s="7">
        <v>1427</v>
      </c>
      <c r="L1457" s="7">
        <v>-0.22120537244896665</v>
      </c>
      <c r="M1457" s="7">
        <v>1.2896917994811767</v>
      </c>
      <c r="W1457" t="s">
        <v>1536</v>
      </c>
      <c r="X1457">
        <v>0.15761879566419962</v>
      </c>
    </row>
    <row r="1458" spans="1:24" x14ac:dyDescent="0.25">
      <c r="A1458" t="s">
        <v>1535</v>
      </c>
      <c r="B1458">
        <v>-0.30166303284373591</v>
      </c>
      <c r="C1458">
        <v>-0.16332267709493498</v>
      </c>
      <c r="D1458">
        <v>0</v>
      </c>
      <c r="E1458">
        <v>1</v>
      </c>
      <c r="F1458">
        <v>2.4624608860694432</v>
      </c>
      <c r="G1458">
        <v>0.29104990711291651</v>
      </c>
      <c r="H1458">
        <v>0.20765061616083597</v>
      </c>
      <c r="I1458">
        <v>20.639459962112991</v>
      </c>
      <c r="K1458" s="7">
        <v>1428</v>
      </c>
      <c r="L1458" s="7">
        <v>0.27731372504771956</v>
      </c>
      <c r="M1458" s="7">
        <v>-0.82571973803814003</v>
      </c>
      <c r="W1458" t="s">
        <v>1537</v>
      </c>
      <c r="X1458">
        <v>-0.17241230026233365</v>
      </c>
    </row>
    <row r="1459" spans="1:24" x14ac:dyDescent="0.25">
      <c r="A1459" t="s">
        <v>1536</v>
      </c>
      <c r="B1459">
        <v>0.15761879566419962</v>
      </c>
      <c r="C1459">
        <v>-1.4564165787023048E-2</v>
      </c>
      <c r="D1459">
        <v>0</v>
      </c>
      <c r="E1459">
        <v>1</v>
      </c>
      <c r="F1459">
        <v>1.9054826589097662</v>
      </c>
      <c r="G1459">
        <v>0.18904806022876497</v>
      </c>
      <c r="H1459">
        <v>-4.1735759000805707E-2</v>
      </c>
      <c r="I1459">
        <v>19.225524237456618</v>
      </c>
      <c r="K1459" s="7">
        <v>1429</v>
      </c>
      <c r="L1459" s="7">
        <v>8.7596491058302695E-2</v>
      </c>
      <c r="M1459" s="7">
        <v>-0.36162943123054714</v>
      </c>
      <c r="W1459" t="s">
        <v>1538</v>
      </c>
      <c r="X1459">
        <v>2.2003776205170373</v>
      </c>
    </row>
    <row r="1460" spans="1:24" x14ac:dyDescent="0.25">
      <c r="A1460" t="s">
        <v>1537</v>
      </c>
      <c r="B1460">
        <v>-0.17241230026233365</v>
      </c>
      <c r="C1460">
        <v>0.52160213301262237</v>
      </c>
      <c r="D1460">
        <v>0</v>
      </c>
      <c r="E1460">
        <v>1</v>
      </c>
      <c r="F1460">
        <v>1.5411984191243697</v>
      </c>
      <c r="G1460">
        <v>0.26305221384384142</v>
      </c>
      <c r="H1460">
        <v>0.49766429357333936</v>
      </c>
      <c r="I1460">
        <v>17.148461637492307</v>
      </c>
      <c r="K1460" s="7">
        <v>1430</v>
      </c>
      <c r="L1460" s="7">
        <v>1.0263788090373913</v>
      </c>
      <c r="M1460" s="7">
        <v>-1.4882009260343405</v>
      </c>
      <c r="W1460" t="s">
        <v>1539</v>
      </c>
      <c r="X1460">
        <v>-0.16957359803537658</v>
      </c>
    </row>
    <row r="1461" spans="1:24" x14ac:dyDescent="0.25">
      <c r="A1461" t="s">
        <v>1538</v>
      </c>
      <c r="B1461">
        <v>2.2003776205170373</v>
      </c>
      <c r="C1461">
        <v>2.5653132720365415</v>
      </c>
      <c r="D1461">
        <v>0</v>
      </c>
      <c r="E1461">
        <v>1</v>
      </c>
      <c r="F1461">
        <v>1.2360833966951028</v>
      </c>
      <c r="G1461">
        <v>0.1661944547679339</v>
      </c>
      <c r="H1461">
        <v>-0.68717927492544839</v>
      </c>
      <c r="I1461">
        <v>19.020509609848347</v>
      </c>
      <c r="K1461" s="7">
        <v>1431</v>
      </c>
      <c r="L1461" s="7">
        <v>0.16086692266086899</v>
      </c>
      <c r="M1461" s="7">
        <v>-1.6901959304441772E-2</v>
      </c>
      <c r="W1461" t="s">
        <v>1540</v>
      </c>
      <c r="X1461">
        <v>0.34738445341538815</v>
      </c>
    </row>
    <row r="1462" spans="1:24" x14ac:dyDescent="0.25">
      <c r="A1462" t="s">
        <v>1539</v>
      </c>
      <c r="B1462">
        <v>-0.16957359803537658</v>
      </c>
      <c r="C1462">
        <v>7.4680476336289282E-3</v>
      </c>
      <c r="D1462">
        <v>0</v>
      </c>
      <c r="E1462">
        <v>1</v>
      </c>
      <c r="F1462">
        <v>1.5127816745741758</v>
      </c>
      <c r="G1462">
        <v>0.18303140088143713</v>
      </c>
      <c r="H1462">
        <v>-0.27213978845890036</v>
      </c>
      <c r="I1462">
        <v>16.286882291728698</v>
      </c>
      <c r="K1462" s="7">
        <v>1432</v>
      </c>
      <c r="L1462" s="7">
        <v>9.4616708562540452E-3</v>
      </c>
      <c r="M1462" s="7">
        <v>8.0459404920155103E-2</v>
      </c>
      <c r="W1462" t="s">
        <v>253</v>
      </c>
      <c r="X1462">
        <v>-0.12547864446710894</v>
      </c>
    </row>
    <row r="1463" spans="1:24" x14ac:dyDescent="0.25">
      <c r="A1463" t="s">
        <v>1540</v>
      </c>
      <c r="B1463">
        <v>0.34738445341538815</v>
      </c>
      <c r="C1463">
        <v>7.9597548443989558E-2</v>
      </c>
      <c r="D1463">
        <v>0</v>
      </c>
      <c r="E1463">
        <v>1</v>
      </c>
      <c r="F1463">
        <v>1.6023148703468895</v>
      </c>
      <c r="G1463">
        <v>0.2058158896750277</v>
      </c>
      <c r="H1463">
        <v>-1.1221507102603815E-2</v>
      </c>
      <c r="I1463">
        <v>17.553889966989683</v>
      </c>
      <c r="K1463" s="7">
        <v>1433</v>
      </c>
      <c r="L1463" s="7">
        <v>0.31490490957274653</v>
      </c>
      <c r="M1463" s="7">
        <v>-0.39140856969011556</v>
      </c>
      <c r="W1463" t="s">
        <v>1541</v>
      </c>
      <c r="X1463">
        <v>-9.8410120355383143E-2</v>
      </c>
    </row>
    <row r="1464" spans="1:24" x14ac:dyDescent="0.25">
      <c r="A1464" t="s">
        <v>253</v>
      </c>
      <c r="B1464">
        <v>-0.12547864446710894</v>
      </c>
      <c r="C1464">
        <v>0.34643357154222737</v>
      </c>
      <c r="D1464">
        <v>0</v>
      </c>
      <c r="E1464">
        <v>1</v>
      </c>
      <c r="F1464">
        <v>0.82444261619020809</v>
      </c>
      <c r="G1464">
        <v>5.3707645828361156E-2</v>
      </c>
      <c r="H1464">
        <v>-3.3612573772250902E-2</v>
      </c>
      <c r="I1464">
        <v>19.45653104480051</v>
      </c>
      <c r="K1464" s="7">
        <v>1434</v>
      </c>
      <c r="L1464" s="7">
        <v>0.16085039783301491</v>
      </c>
      <c r="M1464" s="7">
        <v>-0.32335159322758994</v>
      </c>
      <c r="W1464" t="s">
        <v>1542</v>
      </c>
      <c r="X1464">
        <v>-4.411656262127131E-2</v>
      </c>
    </row>
    <row r="1465" spans="1:24" x14ac:dyDescent="0.25">
      <c r="A1465" t="s">
        <v>1541</v>
      </c>
      <c r="B1465">
        <v>-9.8410120355383143E-2</v>
      </c>
      <c r="C1465">
        <v>6.5587417263707593E-2</v>
      </c>
      <c r="D1465">
        <v>0</v>
      </c>
      <c r="E1465">
        <v>1</v>
      </c>
      <c r="F1465">
        <v>0.86736433505342048</v>
      </c>
      <c r="G1465">
        <v>0.11378100003039211</v>
      </c>
      <c r="H1465">
        <v>-0.10743375604395604</v>
      </c>
      <c r="I1465">
        <v>21.002384150146455</v>
      </c>
      <c r="K1465" s="7">
        <v>1435</v>
      </c>
      <c r="L1465" s="7">
        <v>8.2860320707058843E-3</v>
      </c>
      <c r="M1465" s="7">
        <v>3.3901407279448223E-3</v>
      </c>
      <c r="W1465" t="s">
        <v>1543</v>
      </c>
      <c r="X1465">
        <v>-0.63518038005567801</v>
      </c>
    </row>
    <row r="1466" spans="1:24" x14ac:dyDescent="0.25">
      <c r="A1466" t="s">
        <v>1542</v>
      </c>
      <c r="B1466">
        <v>-4.411656262127131E-2</v>
      </c>
      <c r="C1466">
        <v>-0.180639337935805</v>
      </c>
      <c r="D1466">
        <v>0</v>
      </c>
      <c r="E1466">
        <v>1</v>
      </c>
      <c r="F1466">
        <v>0.78546291324603879</v>
      </c>
      <c r="G1466">
        <v>0.18604435825347068</v>
      </c>
      <c r="H1466">
        <v>0.3512270850942143</v>
      </c>
      <c r="I1466">
        <v>17.194134135639999</v>
      </c>
      <c r="K1466" s="7">
        <v>1436</v>
      </c>
      <c r="L1466" s="7">
        <v>8.8486906507273755E-2</v>
      </c>
      <c r="M1466" s="7">
        <v>-0.64728484837721367</v>
      </c>
      <c r="W1466" t="s">
        <v>1544</v>
      </c>
      <c r="X1466">
        <v>-0.26102888305161237</v>
      </c>
    </row>
    <row r="1467" spans="1:24" x14ac:dyDescent="0.25">
      <c r="A1467" t="s">
        <v>1543</v>
      </c>
      <c r="B1467">
        <v>-0.63518038005567801</v>
      </c>
      <c r="C1467">
        <v>0.30151716647462434</v>
      </c>
      <c r="D1467">
        <v>0</v>
      </c>
      <c r="E1467">
        <v>1</v>
      </c>
      <c r="F1467">
        <v>0.75962872384374613</v>
      </c>
      <c r="G1467">
        <v>0.11207572988719944</v>
      </c>
      <c r="H1467">
        <v>-6.6804754497493138E-2</v>
      </c>
      <c r="I1467">
        <v>17.327019280701592</v>
      </c>
      <c r="K1467" s="7">
        <v>1437</v>
      </c>
      <c r="L1467" s="7">
        <v>3.4528550180006334E-3</v>
      </c>
      <c r="M1467" s="7">
        <v>-0.5579945969407365</v>
      </c>
      <c r="W1467" t="s">
        <v>1545</v>
      </c>
      <c r="X1467">
        <v>-0.4126510524458647</v>
      </c>
    </row>
    <row r="1468" spans="1:24" x14ac:dyDescent="0.25">
      <c r="A1468" t="s">
        <v>1544</v>
      </c>
      <c r="B1468">
        <v>-0.26102888305161237</v>
      </c>
      <c r="C1468">
        <v>5.5674669082490309E-2</v>
      </c>
      <c r="D1468">
        <v>0</v>
      </c>
      <c r="E1468">
        <v>1</v>
      </c>
      <c r="F1468">
        <v>0.95227559317926946</v>
      </c>
      <c r="G1468">
        <v>0.11899921867466433</v>
      </c>
      <c r="H1468">
        <v>-2.0919214891555668E-2</v>
      </c>
      <c r="I1468">
        <v>19.068331148213847</v>
      </c>
      <c r="K1468" s="7">
        <v>1438</v>
      </c>
      <c r="L1468" s="7">
        <v>0.38029824365005882</v>
      </c>
      <c r="M1468" s="7">
        <v>-0.44248924989892607</v>
      </c>
      <c r="W1468" t="s">
        <v>1546</v>
      </c>
      <c r="X1468">
        <v>-0.10388854816033544</v>
      </c>
    </row>
    <row r="1469" spans="1:24" x14ac:dyDescent="0.25">
      <c r="A1469" t="s">
        <v>1545</v>
      </c>
      <c r="B1469">
        <v>-0.4126510524458647</v>
      </c>
      <c r="C1469">
        <v>8.6462485062537411E-2</v>
      </c>
      <c r="D1469">
        <v>0</v>
      </c>
      <c r="E1469">
        <v>1</v>
      </c>
      <c r="F1469">
        <v>0.79597131936639975</v>
      </c>
      <c r="G1469">
        <v>5.6908080837437945E-2</v>
      </c>
      <c r="H1469">
        <v>-0.14000400805790406</v>
      </c>
      <c r="I1469">
        <v>16.639260333704996</v>
      </c>
      <c r="K1469" s="7">
        <v>1439</v>
      </c>
      <c r="L1469" s="7">
        <v>-0.10095340073885906</v>
      </c>
      <c r="M1469" s="7">
        <v>0.10368044735304695</v>
      </c>
      <c r="W1469" t="s">
        <v>1547</v>
      </c>
      <c r="X1469">
        <v>-0.16858404218078557</v>
      </c>
    </row>
    <row r="1470" spans="1:24" x14ac:dyDescent="0.25">
      <c r="A1470" t="s">
        <v>1546</v>
      </c>
      <c r="B1470">
        <v>-0.10388854816033544</v>
      </c>
      <c r="C1470">
        <v>0.11633141618795299</v>
      </c>
      <c r="D1470">
        <v>0</v>
      </c>
      <c r="E1470">
        <v>1</v>
      </c>
      <c r="F1470">
        <v>0.59221354483226685</v>
      </c>
      <c r="G1470">
        <v>1.6150089849903838E-2</v>
      </c>
      <c r="H1470">
        <v>-0.24575254125541651</v>
      </c>
      <c r="I1470">
        <v>17.096512672089563</v>
      </c>
      <c r="K1470" s="7">
        <v>1440</v>
      </c>
      <c r="L1470" s="7">
        <v>0.31143980714029307</v>
      </c>
      <c r="M1470" s="7">
        <v>-0.76207767297209039</v>
      </c>
      <c r="W1470" t="s">
        <v>254</v>
      </c>
      <c r="X1470">
        <v>6.4296601406499607E-2</v>
      </c>
    </row>
    <row r="1471" spans="1:24" x14ac:dyDescent="0.25">
      <c r="A1471" t="s">
        <v>1547</v>
      </c>
      <c r="B1471">
        <v>-0.16858404218078557</v>
      </c>
      <c r="C1471">
        <v>-0.23526435907320636</v>
      </c>
      <c r="D1471">
        <v>0</v>
      </c>
      <c r="E1471">
        <v>1</v>
      </c>
      <c r="F1471">
        <v>1.4541883703200522</v>
      </c>
      <c r="G1471">
        <v>0.1395740957037607</v>
      </c>
      <c r="H1471">
        <v>0.24091483110579223</v>
      </c>
      <c r="I1471">
        <v>16.276082713407067</v>
      </c>
      <c r="K1471" s="7">
        <v>1441</v>
      </c>
      <c r="L1471" s="7">
        <v>0.31365576558696229</v>
      </c>
      <c r="M1471" s="7">
        <v>-0.52310881819269772</v>
      </c>
      <c r="W1471" t="s">
        <v>1548</v>
      </c>
      <c r="X1471">
        <v>0.4020183927050674</v>
      </c>
    </row>
    <row r="1472" spans="1:24" x14ac:dyDescent="0.25">
      <c r="A1472" t="s">
        <v>254</v>
      </c>
      <c r="B1472">
        <v>6.4296601406499607E-2</v>
      </c>
      <c r="C1472">
        <v>2.0638913501188225E-2</v>
      </c>
      <c r="D1472">
        <v>0</v>
      </c>
      <c r="E1472">
        <v>1</v>
      </c>
      <c r="F1472">
        <v>1.9007089669921375</v>
      </c>
      <c r="G1472">
        <v>3.1196801686726828E-2</v>
      </c>
      <c r="H1472">
        <v>-1.7695159451451135E-2</v>
      </c>
      <c r="I1472">
        <v>18.984920067654851</v>
      </c>
      <c r="K1472" s="7">
        <v>1442</v>
      </c>
      <c r="L1472" s="7">
        <v>3.7774899756270131E-2</v>
      </c>
      <c r="M1472" s="7">
        <v>-8.9482901337355203E-3</v>
      </c>
      <c r="W1472" t="s">
        <v>1549</v>
      </c>
      <c r="X1472">
        <v>-0.12522965806427891</v>
      </c>
    </row>
    <row r="1473" spans="1:24" x14ac:dyDescent="0.25">
      <c r="A1473" t="s">
        <v>1548</v>
      </c>
      <c r="B1473">
        <v>0.4020183927050674</v>
      </c>
      <c r="C1473">
        <v>0.26204806507935252</v>
      </c>
      <c r="D1473">
        <v>0</v>
      </c>
      <c r="E1473">
        <v>1</v>
      </c>
      <c r="F1473">
        <v>1.1115169254273356</v>
      </c>
      <c r="G1473">
        <v>9.1865960317360565E-2</v>
      </c>
      <c r="H1473">
        <v>0.88936449448349042</v>
      </c>
      <c r="I1473">
        <v>16.901070412452992</v>
      </c>
      <c r="K1473" s="7">
        <v>1443</v>
      </c>
      <c r="L1473" s="7">
        <v>7.9349360267937818E-2</v>
      </c>
      <c r="M1473" s="7">
        <v>-0.40357066922268342</v>
      </c>
      <c r="W1473" t="s">
        <v>1550</v>
      </c>
      <c r="X1473">
        <v>-0.87171696881435801</v>
      </c>
    </row>
    <row r="1474" spans="1:24" x14ac:dyDescent="0.25">
      <c r="A1474" t="s">
        <v>1549</v>
      </c>
      <c r="B1474">
        <v>-0.12522965806427891</v>
      </c>
      <c r="C1474">
        <v>0.15037539322740467</v>
      </c>
      <c r="D1474">
        <v>0</v>
      </c>
      <c r="E1474">
        <v>1</v>
      </c>
      <c r="F1474">
        <v>0.65942315083209102</v>
      </c>
      <c r="G1474">
        <v>9.110986942215997E-2</v>
      </c>
      <c r="H1474">
        <v>-0.12914087547221831</v>
      </c>
      <c r="I1474">
        <v>16.472048477913553</v>
      </c>
      <c r="K1474" s="7">
        <v>1444</v>
      </c>
      <c r="L1474" s="7">
        <v>0.18467097979923142</v>
      </c>
      <c r="M1474" s="7">
        <v>-0.68461505212735796</v>
      </c>
      <c r="W1474" t="s">
        <v>1551</v>
      </c>
      <c r="X1474">
        <v>-0.46850431820834287</v>
      </c>
    </row>
    <row r="1475" spans="1:24" x14ac:dyDescent="0.25">
      <c r="A1475" t="s">
        <v>1550</v>
      </c>
      <c r="B1475">
        <v>-0.87171696881435801</v>
      </c>
      <c r="C1475">
        <v>0.12237620687761659</v>
      </c>
      <c r="D1475">
        <v>0</v>
      </c>
      <c r="E1475">
        <v>1</v>
      </c>
      <c r="F1475">
        <v>4.6350646775100754</v>
      </c>
      <c r="G1475">
        <v>8.381900211793851E-2</v>
      </c>
      <c r="H1475">
        <v>5.7814748597738649E-2</v>
      </c>
      <c r="I1475">
        <v>18.632246461299445</v>
      </c>
      <c r="K1475" s="7">
        <v>1445</v>
      </c>
      <c r="L1475" s="7">
        <v>0.47407247790378082</v>
      </c>
      <c r="M1475" s="7">
        <v>-0.42784707402940569</v>
      </c>
      <c r="W1475" t="s">
        <v>1552</v>
      </c>
      <c r="X1475">
        <v>0.78820172688412404</v>
      </c>
    </row>
    <row r="1476" spans="1:24" x14ac:dyDescent="0.25">
      <c r="A1476" t="s">
        <v>1551</v>
      </c>
      <c r="B1476">
        <v>-0.46850431820834287</v>
      </c>
      <c r="C1476">
        <v>3.8317168635120392E-2</v>
      </c>
      <c r="D1476">
        <v>0</v>
      </c>
      <c r="E1476">
        <v>1</v>
      </c>
      <c r="F1476">
        <v>1.4088290527116198</v>
      </c>
      <c r="G1476">
        <v>7.1466635800969666E-2</v>
      </c>
      <c r="H1476">
        <v>-0.17497438324045794</v>
      </c>
      <c r="I1476">
        <v>15.541793922620078</v>
      </c>
      <c r="K1476" s="7">
        <v>1446</v>
      </c>
      <c r="L1476" s="7">
        <v>0.19689370265801731</v>
      </c>
      <c r="M1476" s="7">
        <v>0.40147714906819254</v>
      </c>
      <c r="W1476" t="s">
        <v>255</v>
      </c>
      <c r="X1476">
        <v>-0.54736071473657555</v>
      </c>
    </row>
    <row r="1477" spans="1:24" x14ac:dyDescent="0.25">
      <c r="A1477" t="s">
        <v>1552</v>
      </c>
      <c r="B1477">
        <v>0.78820172688412404</v>
      </c>
      <c r="C1477">
        <v>0.49423965639671252</v>
      </c>
      <c r="D1477">
        <v>0</v>
      </c>
      <c r="E1477">
        <v>1</v>
      </c>
      <c r="F1477">
        <v>1.6127693196850272</v>
      </c>
      <c r="G1477">
        <v>3.7695247799956706E-2</v>
      </c>
      <c r="H1477">
        <v>-0.30293019371089663</v>
      </c>
      <c r="I1477">
        <v>16.993242252472882</v>
      </c>
      <c r="K1477" s="7">
        <v>1447</v>
      </c>
      <c r="L1477" s="7">
        <v>3.116256905423187E-2</v>
      </c>
      <c r="M1477" s="7">
        <v>-1.508170163762268E-2</v>
      </c>
      <c r="W1477" t="s">
        <v>1553</v>
      </c>
      <c r="X1477">
        <v>-0.2669377235414061</v>
      </c>
    </row>
    <row r="1478" spans="1:24" x14ac:dyDescent="0.25">
      <c r="A1478" t="s">
        <v>255</v>
      </c>
      <c r="B1478">
        <v>-0.54736071473657555</v>
      </c>
      <c r="C1478">
        <v>0.13419119518833847</v>
      </c>
      <c r="D1478">
        <v>0</v>
      </c>
      <c r="E1478">
        <v>1</v>
      </c>
      <c r="F1478">
        <v>1.2648979389856716</v>
      </c>
      <c r="G1478">
        <v>9.4906353007567654E-2</v>
      </c>
      <c r="H1478">
        <v>0.15501236711447086</v>
      </c>
      <c r="I1478">
        <v>17.886309250354174</v>
      </c>
      <c r="K1478" s="7">
        <v>1448</v>
      </c>
      <c r="L1478" s="7">
        <v>0.51330960486944699</v>
      </c>
      <c r="M1478" s="7">
        <v>-0.43263440939371706</v>
      </c>
      <c r="W1478" t="s">
        <v>1554</v>
      </c>
      <c r="X1478">
        <v>1.1037368652761479</v>
      </c>
    </row>
    <row r="1479" spans="1:24" x14ac:dyDescent="0.25">
      <c r="A1479" t="s">
        <v>1553</v>
      </c>
      <c r="B1479">
        <v>-0.2669377235414061</v>
      </c>
      <c r="C1479">
        <v>1.5501306796212471E-3</v>
      </c>
      <c r="D1479">
        <v>0</v>
      </c>
      <c r="E1479">
        <v>1</v>
      </c>
      <c r="F1479">
        <v>2.6033290462009173</v>
      </c>
      <c r="G1479">
        <v>8.4734400900375373E-2</v>
      </c>
      <c r="H1479">
        <v>-0.10505754650742234</v>
      </c>
      <c r="I1479">
        <v>16.417969529569547</v>
      </c>
      <c r="K1479" s="7">
        <v>1449</v>
      </c>
      <c r="L1479" s="7">
        <v>-4.5421525549848907E-2</v>
      </c>
      <c r="M1479" s="7">
        <v>-0.49154886669033171</v>
      </c>
      <c r="W1479" t="s">
        <v>1555</v>
      </c>
      <c r="X1479">
        <v>1.3188800376450769</v>
      </c>
    </row>
    <row r="1480" spans="1:24" x14ac:dyDescent="0.25">
      <c r="A1480" t="s">
        <v>1554</v>
      </c>
      <c r="B1480">
        <v>1.1037368652761479</v>
      </c>
      <c r="C1480">
        <v>6.9594644555964697E-3</v>
      </c>
      <c r="D1480">
        <v>0</v>
      </c>
      <c r="E1480">
        <v>1</v>
      </c>
      <c r="F1480">
        <v>1.6483471360408604</v>
      </c>
      <c r="G1480">
        <v>8.0058239043034482E-2</v>
      </c>
      <c r="H1480">
        <v>0.29553084323141837</v>
      </c>
      <c r="I1480">
        <v>16.535780469466975</v>
      </c>
      <c r="K1480" s="7">
        <v>1450</v>
      </c>
      <c r="L1480" s="7">
        <v>0.78934291012437985</v>
      </c>
      <c r="M1480" s="7">
        <v>-0.71829860913899601</v>
      </c>
      <c r="W1480" t="s">
        <v>1556</v>
      </c>
      <c r="X1480">
        <v>-0.20397626686771758</v>
      </c>
    </row>
    <row r="1481" spans="1:24" x14ac:dyDescent="0.25">
      <c r="A1481" t="s">
        <v>1555</v>
      </c>
      <c r="B1481">
        <v>1.3188800376450769</v>
      </c>
      <c r="C1481">
        <v>-0.27152257484692621</v>
      </c>
      <c r="D1481">
        <v>0</v>
      </c>
      <c r="E1481">
        <v>1</v>
      </c>
      <c r="F1481">
        <v>0.84075126328927841</v>
      </c>
      <c r="G1481">
        <v>3.1104707517070566E-2</v>
      </c>
      <c r="H1481">
        <v>-4.6188474409840044E-2</v>
      </c>
      <c r="I1481">
        <v>16.740637752159401</v>
      </c>
      <c r="K1481" s="7">
        <v>1451</v>
      </c>
      <c r="L1481" s="7">
        <v>0.50356617721027308</v>
      </c>
      <c r="M1481" s="7">
        <v>-0.54136161267924943</v>
      </c>
      <c r="W1481" t="s">
        <v>1557</v>
      </c>
      <c r="X1481">
        <v>-0.15555426565792371</v>
      </c>
    </row>
    <row r="1482" spans="1:24" x14ac:dyDescent="0.25">
      <c r="A1482" t="s">
        <v>1556</v>
      </c>
      <c r="B1482">
        <v>-0.20397626686771758</v>
      </c>
      <c r="C1482">
        <v>-9.8509908583722078E-2</v>
      </c>
      <c r="D1482">
        <v>0</v>
      </c>
      <c r="E1482">
        <v>1</v>
      </c>
      <c r="F1482">
        <v>0.84152112660445344</v>
      </c>
      <c r="G1482">
        <v>6.8135178055296383E-2</v>
      </c>
      <c r="H1482">
        <v>6.6956524564030617E-2</v>
      </c>
      <c r="I1482">
        <v>17.292948463690816</v>
      </c>
      <c r="K1482" s="7">
        <v>1452</v>
      </c>
      <c r="L1482" s="7">
        <v>0.41956751817239812</v>
      </c>
      <c r="M1482" s="7">
        <v>-0.49832026956657327</v>
      </c>
      <c r="W1482" t="s">
        <v>1558</v>
      </c>
      <c r="X1482">
        <v>-9.3988301134200772E-2</v>
      </c>
    </row>
    <row r="1483" spans="1:24" x14ac:dyDescent="0.25">
      <c r="A1483" t="s">
        <v>1557</v>
      </c>
      <c r="B1483">
        <v>-0.15555426565792371</v>
      </c>
      <c r="C1483">
        <v>2.7332047591289961E-3</v>
      </c>
      <c r="D1483">
        <v>0</v>
      </c>
      <c r="E1483">
        <v>1</v>
      </c>
      <c r="F1483">
        <v>2.1283570687634996</v>
      </c>
      <c r="G1483">
        <v>0.13525108838307062</v>
      </c>
      <c r="H1483">
        <v>0.18137325528700246</v>
      </c>
      <c r="I1483">
        <v>20.171526187783034</v>
      </c>
      <c r="K1483" s="7">
        <v>1453</v>
      </c>
      <c r="L1483" s="7">
        <v>0.36499917150851169</v>
      </c>
      <c r="M1483" s="7">
        <v>-0.31351709585137177</v>
      </c>
      <c r="W1483" t="s">
        <v>1559</v>
      </c>
      <c r="X1483">
        <v>5.544076323003945E-2</v>
      </c>
    </row>
    <row r="1484" spans="1:24" x14ac:dyDescent="0.25">
      <c r="A1484" t="s">
        <v>1558</v>
      </c>
      <c r="B1484">
        <v>-9.3988301134200772E-2</v>
      </c>
      <c r="C1484">
        <v>1.4351349316228787E-2</v>
      </c>
      <c r="D1484">
        <v>0</v>
      </c>
      <c r="E1484">
        <v>1</v>
      </c>
      <c r="F1484">
        <v>0.16662038015394762</v>
      </c>
      <c r="G1484">
        <v>5.0011232001148126E-2</v>
      </c>
      <c r="H1484">
        <v>-1.7031487678645936E-2</v>
      </c>
      <c r="I1484">
        <v>15.175195684565752</v>
      </c>
      <c r="K1484" s="7">
        <v>1454</v>
      </c>
      <c r="L1484" s="7">
        <v>0.13653325700640684</v>
      </c>
      <c r="M1484" s="7">
        <v>5.3607240274134382E-2</v>
      </c>
      <c r="W1484" t="s">
        <v>1560</v>
      </c>
      <c r="X1484">
        <v>-0.69981326687520973</v>
      </c>
    </row>
    <row r="1485" spans="1:24" x14ac:dyDescent="0.25">
      <c r="A1485" t="s">
        <v>1559</v>
      </c>
      <c r="B1485">
        <v>5.544076323003945E-2</v>
      </c>
      <c r="C1485">
        <v>0.5089578032562776</v>
      </c>
      <c r="D1485">
        <v>0</v>
      </c>
      <c r="E1485">
        <v>1</v>
      </c>
      <c r="F1485">
        <v>9.5263191369640445</v>
      </c>
      <c r="G1485">
        <v>0.13315071964941902</v>
      </c>
      <c r="H1485">
        <v>-0.65915836825204421</v>
      </c>
      <c r="I1485">
        <v>16.136949508452073</v>
      </c>
      <c r="K1485" s="7">
        <v>1455</v>
      </c>
      <c r="L1485" s="7">
        <v>0.43845156281873843</v>
      </c>
      <c r="M1485" s="7">
        <v>0.42005154323847194</v>
      </c>
      <c r="W1485" t="s">
        <v>1561</v>
      </c>
      <c r="X1485">
        <v>-0.71356169358520249</v>
      </c>
    </row>
    <row r="1486" spans="1:24" x14ac:dyDescent="0.25">
      <c r="A1486" t="s">
        <v>1560</v>
      </c>
      <c r="B1486">
        <v>-0.69981326687520973</v>
      </c>
      <c r="C1486">
        <v>-0.22193556662748595</v>
      </c>
      <c r="D1486">
        <v>0</v>
      </c>
      <c r="E1486">
        <v>1</v>
      </c>
      <c r="F1486">
        <v>2.2920592447144554</v>
      </c>
      <c r="G1486">
        <v>0.36206017084124614</v>
      </c>
      <c r="H1486">
        <v>0.13011548117183896</v>
      </c>
      <c r="I1486">
        <v>16.261611970815043</v>
      </c>
      <c r="K1486" s="7">
        <v>1456</v>
      </c>
      <c r="L1486" s="7">
        <v>-0.26283733131601328</v>
      </c>
      <c r="M1486" s="7">
        <v>-3.8825701527722634E-2</v>
      </c>
      <c r="W1486" t="s">
        <v>1562</v>
      </c>
      <c r="X1486">
        <v>-0.32089332661025877</v>
      </c>
    </row>
    <row r="1487" spans="1:24" x14ac:dyDescent="0.25">
      <c r="A1487" t="s">
        <v>1561</v>
      </c>
      <c r="B1487">
        <v>-0.71356169358520249</v>
      </c>
      <c r="C1487">
        <v>0.29690543450019774</v>
      </c>
      <c r="D1487">
        <v>0</v>
      </c>
      <c r="E1487">
        <v>1</v>
      </c>
      <c r="F1487">
        <v>1.3155857517723948</v>
      </c>
      <c r="G1487">
        <v>0.32566460731134295</v>
      </c>
      <c r="H1487">
        <v>0.2945529304094171</v>
      </c>
      <c r="I1487">
        <v>16.427697515338195</v>
      </c>
      <c r="K1487" s="7">
        <v>1457</v>
      </c>
      <c r="L1487" s="7">
        <v>-1.718236468119394E-2</v>
      </c>
      <c r="M1487" s="7">
        <v>0.17480116034539356</v>
      </c>
      <c r="W1487" t="s">
        <v>1563</v>
      </c>
      <c r="X1487">
        <v>0.82401174276395928</v>
      </c>
    </row>
    <row r="1488" spans="1:24" x14ac:dyDescent="0.25">
      <c r="A1488" t="s">
        <v>1562</v>
      </c>
      <c r="B1488">
        <v>-0.32089332661025877</v>
      </c>
      <c r="C1488">
        <v>0.29864218932098557</v>
      </c>
      <c r="D1488">
        <v>0</v>
      </c>
      <c r="E1488">
        <v>1</v>
      </c>
      <c r="F1488">
        <v>1.6544613390866765</v>
      </c>
      <c r="G1488">
        <v>0.40162491705171827</v>
      </c>
      <c r="H1488">
        <v>-0.2657234651874687</v>
      </c>
      <c r="I1488">
        <v>16.649728231278637</v>
      </c>
      <c r="K1488" s="7">
        <v>1458</v>
      </c>
      <c r="L1488" s="7">
        <v>0.29000465685426313</v>
      </c>
      <c r="M1488" s="7">
        <v>-0.46241695711659681</v>
      </c>
      <c r="W1488" t="s">
        <v>1564</v>
      </c>
      <c r="X1488">
        <v>-0.15296770819388175</v>
      </c>
    </row>
    <row r="1489" spans="1:24" x14ac:dyDescent="0.25">
      <c r="A1489" t="s">
        <v>1563</v>
      </c>
      <c r="B1489">
        <v>0.82401174276395928</v>
      </c>
      <c r="C1489">
        <v>-0.1706017776454784</v>
      </c>
      <c r="D1489">
        <v>0</v>
      </c>
      <c r="E1489">
        <v>1</v>
      </c>
      <c r="F1489">
        <v>3.202463436760123</v>
      </c>
      <c r="G1489">
        <v>6.9126417186764974E-2</v>
      </c>
      <c r="H1489">
        <v>-0.32701698713776406</v>
      </c>
      <c r="I1489">
        <v>16.637299544113645</v>
      </c>
      <c r="K1489" s="7">
        <v>1459</v>
      </c>
      <c r="L1489" s="7">
        <v>1.2781249082386525</v>
      </c>
      <c r="M1489" s="7">
        <v>0.92225271227838479</v>
      </c>
      <c r="W1489" t="s">
        <v>1565</v>
      </c>
      <c r="X1489">
        <v>-4.1052145526055094E-2</v>
      </c>
    </row>
    <row r="1490" spans="1:24" x14ac:dyDescent="0.25">
      <c r="A1490" t="s">
        <v>1564</v>
      </c>
      <c r="B1490">
        <v>-0.15296770819388175</v>
      </c>
      <c r="C1490">
        <v>-5.2401078056797647E-2</v>
      </c>
      <c r="D1490">
        <v>0</v>
      </c>
      <c r="E1490">
        <v>1</v>
      </c>
      <c r="F1490">
        <v>1.0462363177968184</v>
      </c>
      <c r="G1490">
        <v>4.2568362885111226E-2</v>
      </c>
      <c r="H1490">
        <v>-1.9433598623128108E-2</v>
      </c>
      <c r="I1490">
        <v>16.825111989769642</v>
      </c>
      <c r="K1490" s="7">
        <v>1460</v>
      </c>
      <c r="L1490" s="7">
        <v>0.17628441844242193</v>
      </c>
      <c r="M1490" s="7">
        <v>-0.34585801647779851</v>
      </c>
      <c r="W1490" t="s">
        <v>1566</v>
      </c>
      <c r="X1490">
        <v>-0.37512606959861372</v>
      </c>
    </row>
    <row r="1491" spans="1:24" x14ac:dyDescent="0.25">
      <c r="A1491" t="s">
        <v>1565</v>
      </c>
      <c r="B1491">
        <v>-4.1052145526055094E-2</v>
      </c>
      <c r="C1491">
        <v>3.8652384932708873E-2</v>
      </c>
      <c r="D1491">
        <v>0</v>
      </c>
      <c r="E1491">
        <v>1</v>
      </c>
      <c r="F1491">
        <v>0.87557640496014633</v>
      </c>
      <c r="G1491">
        <v>0.10770826352989919</v>
      </c>
      <c r="H1491">
        <v>0.34098520190143428</v>
      </c>
      <c r="I1491">
        <v>17.272280699989459</v>
      </c>
      <c r="K1491" s="7">
        <v>1461</v>
      </c>
      <c r="L1491" s="7">
        <v>0.10434579447444059</v>
      </c>
      <c r="M1491" s="7">
        <v>0.24303865894094756</v>
      </c>
      <c r="W1491" t="s">
        <v>1567</v>
      </c>
      <c r="X1491">
        <v>-0.1067820823159206</v>
      </c>
    </row>
    <row r="1492" spans="1:24" x14ac:dyDescent="0.25">
      <c r="A1492" t="s">
        <v>1566</v>
      </c>
      <c r="B1492">
        <v>-0.37512606959861372</v>
      </c>
      <c r="C1492">
        <v>4.9175703722231658E-2</v>
      </c>
      <c r="D1492">
        <v>0</v>
      </c>
      <c r="E1492">
        <v>1</v>
      </c>
      <c r="F1492">
        <v>1.0268661588578381</v>
      </c>
      <c r="G1492">
        <v>4.9776098033186243E-2</v>
      </c>
      <c r="H1492">
        <v>-6.1498685197379881E-2</v>
      </c>
      <c r="I1492">
        <v>17.985113202138663</v>
      </c>
      <c r="K1492" s="7">
        <v>1462</v>
      </c>
      <c r="L1492" s="7">
        <v>0.20956915887922678</v>
      </c>
      <c r="M1492" s="7">
        <v>-0.33504780334633572</v>
      </c>
      <c r="W1492" t="s">
        <v>1568</v>
      </c>
      <c r="X1492">
        <v>0.21859238996259697</v>
      </c>
    </row>
    <row r="1493" spans="1:24" x14ac:dyDescent="0.25">
      <c r="A1493" t="s">
        <v>1567</v>
      </c>
      <c r="B1493">
        <v>-0.1067820823159206</v>
      </c>
      <c r="C1493">
        <v>9.5519732935418239E-2</v>
      </c>
      <c r="D1493">
        <v>0</v>
      </c>
      <c r="E1493">
        <v>1</v>
      </c>
      <c r="F1493">
        <v>0.77826312134137543</v>
      </c>
      <c r="G1493">
        <v>0.10485282395949953</v>
      </c>
      <c r="H1493">
        <v>-6.703594475465717E-2</v>
      </c>
      <c r="I1493">
        <v>17.605859774449122</v>
      </c>
      <c r="K1493" s="7">
        <v>1463</v>
      </c>
      <c r="L1493" s="7">
        <v>-0.11414670680962491</v>
      </c>
      <c r="M1493" s="7">
        <v>1.5736586454241766E-2</v>
      </c>
      <c r="W1493" t="s">
        <v>1569</v>
      </c>
      <c r="X1493">
        <v>0.25680156978458607</v>
      </c>
    </row>
    <row r="1494" spans="1:24" x14ac:dyDescent="0.25">
      <c r="A1494" t="s">
        <v>1568</v>
      </c>
      <c r="B1494">
        <v>0.21859238996259697</v>
      </c>
      <c r="C1494">
        <v>-0.23832116101406589</v>
      </c>
      <c r="D1494">
        <v>0</v>
      </c>
      <c r="E1494">
        <v>1</v>
      </c>
      <c r="F1494">
        <v>0.64339153659761894</v>
      </c>
      <c r="G1494">
        <v>2.4440793690179135E-2</v>
      </c>
      <c r="H1494">
        <v>0.25914895470853616</v>
      </c>
      <c r="I1494">
        <v>17.121534761570715</v>
      </c>
      <c r="K1494" s="7">
        <v>1464</v>
      </c>
      <c r="L1494" s="7">
        <v>-5.3618978901744496E-2</v>
      </c>
      <c r="M1494" s="7">
        <v>9.502416280473186E-3</v>
      </c>
      <c r="W1494" t="s">
        <v>1570</v>
      </c>
      <c r="X1494">
        <v>-0.18833816921114144</v>
      </c>
    </row>
    <row r="1495" spans="1:24" x14ac:dyDescent="0.25">
      <c r="A1495" t="s">
        <v>1569</v>
      </c>
      <c r="B1495">
        <v>0.25680156978458607</v>
      </c>
      <c r="C1495">
        <v>0.21839840021996312</v>
      </c>
      <c r="D1495">
        <v>0</v>
      </c>
      <c r="E1495">
        <v>1</v>
      </c>
      <c r="F1495">
        <v>3.0141495390693565</v>
      </c>
      <c r="G1495">
        <v>0.15437470790096761</v>
      </c>
      <c r="H1495">
        <v>0.93553826940050822</v>
      </c>
      <c r="I1495">
        <v>16.204593498827872</v>
      </c>
      <c r="K1495" s="7">
        <v>1465</v>
      </c>
      <c r="L1495" s="7">
        <v>0.26587393786898517</v>
      </c>
      <c r="M1495" s="7">
        <v>-0.90105431792466317</v>
      </c>
      <c r="W1495" t="s">
        <v>1571</v>
      </c>
      <c r="X1495">
        <v>1.9696944174712086E-2</v>
      </c>
    </row>
    <row r="1496" spans="1:24" x14ac:dyDescent="0.25">
      <c r="A1496" t="s">
        <v>1570</v>
      </c>
      <c r="B1496">
        <v>-0.18833816921114144</v>
      </c>
      <c r="C1496">
        <v>-7.6175753315099057E-2</v>
      </c>
      <c r="D1496">
        <v>0</v>
      </c>
      <c r="E1496">
        <v>1</v>
      </c>
      <c r="F1496">
        <v>1.2712472867735021</v>
      </c>
      <c r="G1496">
        <v>5.5943952317833168E-2</v>
      </c>
      <c r="H1496">
        <v>3.0337164401828945E-2</v>
      </c>
      <c r="I1496">
        <v>17.180802940037029</v>
      </c>
      <c r="K1496" s="7">
        <v>1466</v>
      </c>
      <c r="L1496" s="7">
        <v>2.3709720602973272E-2</v>
      </c>
      <c r="M1496" s="7">
        <v>-0.28473860365458564</v>
      </c>
      <c r="W1496" t="s">
        <v>1572</v>
      </c>
      <c r="X1496">
        <v>4.8972093302894842E-2</v>
      </c>
    </row>
    <row r="1497" spans="1:24" x14ac:dyDescent="0.25">
      <c r="A1497" t="s">
        <v>1571</v>
      </c>
      <c r="B1497">
        <v>1.9696944174712086E-2</v>
      </c>
      <c r="C1497">
        <v>0.15233026779374653</v>
      </c>
      <c r="D1497">
        <v>0</v>
      </c>
      <c r="E1497">
        <v>1</v>
      </c>
      <c r="F1497">
        <v>0.87492068005138501</v>
      </c>
      <c r="G1497">
        <v>6.1241789716606577E-2</v>
      </c>
      <c r="H1497">
        <v>-4.7391194394346414E-2</v>
      </c>
      <c r="I1497">
        <v>17.624069931639305</v>
      </c>
      <c r="K1497" s="7">
        <v>1467</v>
      </c>
      <c r="L1497" s="7">
        <v>0.27401898854674633</v>
      </c>
      <c r="M1497" s="7">
        <v>-0.68667004099261097</v>
      </c>
      <c r="W1497" t="s">
        <v>1573</v>
      </c>
      <c r="X1497">
        <v>0.49196837243572661</v>
      </c>
    </row>
    <row r="1498" spans="1:24" x14ac:dyDescent="0.25">
      <c r="A1498" t="s">
        <v>1572</v>
      </c>
      <c r="B1498">
        <v>4.8972093302894842E-2</v>
      </c>
      <c r="C1498">
        <v>0.27557340899380933</v>
      </c>
      <c r="D1498">
        <v>0</v>
      </c>
      <c r="E1498">
        <v>1</v>
      </c>
      <c r="F1498">
        <v>0.93815565526088829</v>
      </c>
      <c r="G1498">
        <v>0.10873847797657911</v>
      </c>
      <c r="H1498">
        <v>-0.22189348966629713</v>
      </c>
      <c r="I1498">
        <v>16.945142367736878</v>
      </c>
      <c r="K1498" s="7">
        <v>1468</v>
      </c>
      <c r="L1498" s="7">
        <v>0.28448302837219397</v>
      </c>
      <c r="M1498" s="7">
        <v>-0.38837157653252941</v>
      </c>
      <c r="W1498" t="s">
        <v>1574</v>
      </c>
      <c r="X1498">
        <v>0.18248019458188644</v>
      </c>
    </row>
    <row r="1499" spans="1:24" x14ac:dyDescent="0.25">
      <c r="A1499" t="s">
        <v>1573</v>
      </c>
      <c r="B1499">
        <v>0.49196837243572661</v>
      </c>
      <c r="C1499">
        <v>-0.14442386183368738</v>
      </c>
      <c r="D1499">
        <v>0</v>
      </c>
      <c r="E1499">
        <v>1</v>
      </c>
      <c r="F1499">
        <v>1.0595291687163215</v>
      </c>
      <c r="G1499">
        <v>4.2014580085790898E-2</v>
      </c>
      <c r="H1499">
        <v>1.740733157520288E-3</v>
      </c>
      <c r="I1499">
        <v>16.532133097558443</v>
      </c>
      <c r="K1499" s="7">
        <v>1469</v>
      </c>
      <c r="L1499" s="7">
        <v>0.10226910058835892</v>
      </c>
      <c r="M1499" s="7">
        <v>-0.27085314276914452</v>
      </c>
      <c r="W1499" t="s">
        <v>1575</v>
      </c>
      <c r="X1499">
        <v>-0.11836962275948762</v>
      </c>
    </row>
    <row r="1500" spans="1:24" x14ac:dyDescent="0.25">
      <c r="A1500" t="s">
        <v>1574</v>
      </c>
      <c r="B1500">
        <v>0.18248019458188644</v>
      </c>
      <c r="C1500">
        <v>0.45180356381185394</v>
      </c>
      <c r="D1500">
        <v>0</v>
      </c>
      <c r="E1500">
        <v>1</v>
      </c>
      <c r="F1500">
        <v>1.4676101197648626</v>
      </c>
      <c r="G1500">
        <v>0.13362021263103221</v>
      </c>
      <c r="H1500">
        <v>1.7101935210987438</v>
      </c>
      <c r="I1500">
        <v>16.550214847149803</v>
      </c>
      <c r="K1500" s="7">
        <v>1470</v>
      </c>
      <c r="L1500" s="7">
        <v>0.20499006832667899</v>
      </c>
      <c r="M1500" s="7">
        <v>-0.14069346692017937</v>
      </c>
      <c r="W1500" t="s">
        <v>1576</v>
      </c>
      <c r="X1500">
        <v>4.3990600928430629E-2</v>
      </c>
    </row>
    <row r="1501" spans="1:24" x14ac:dyDescent="0.25">
      <c r="A1501" t="s">
        <v>1575</v>
      </c>
      <c r="B1501">
        <v>-0.11836962275948762</v>
      </c>
      <c r="C1501">
        <v>0.15911398570036261</v>
      </c>
      <c r="D1501">
        <v>0</v>
      </c>
      <c r="E1501">
        <v>1</v>
      </c>
      <c r="F1501">
        <v>0.79883055801444458</v>
      </c>
      <c r="G1501">
        <v>0.16526385261414886</v>
      </c>
      <c r="H1501">
        <v>-0.1197930134889074</v>
      </c>
      <c r="I1501">
        <v>16.456971542933957</v>
      </c>
      <c r="K1501" s="7">
        <v>1471</v>
      </c>
      <c r="L1501" s="7">
        <v>0.34014294985803728</v>
      </c>
      <c r="M1501" s="7">
        <v>6.1875442847030115E-2</v>
      </c>
      <c r="W1501" t="s">
        <v>1577</v>
      </c>
      <c r="X1501">
        <v>-0.35516030508543156</v>
      </c>
    </row>
    <row r="1502" spans="1:24" x14ac:dyDescent="0.25">
      <c r="A1502" t="s">
        <v>1576</v>
      </c>
      <c r="B1502">
        <v>4.3990600928430629E-2</v>
      </c>
      <c r="C1502">
        <v>0.19992733996160028</v>
      </c>
      <c r="D1502">
        <v>0</v>
      </c>
      <c r="E1502">
        <v>1</v>
      </c>
      <c r="F1502">
        <v>1.4834227461991845</v>
      </c>
      <c r="G1502">
        <v>0.22900677565782326</v>
      </c>
      <c r="H1502">
        <v>3.0958988751714499E-2</v>
      </c>
      <c r="I1502">
        <v>17.677697677139999</v>
      </c>
      <c r="K1502" s="7">
        <v>1472</v>
      </c>
      <c r="L1502" s="7">
        <v>0.26561979077792897</v>
      </c>
      <c r="M1502" s="7">
        <v>-0.39084944884220785</v>
      </c>
      <c r="W1502" t="s">
        <v>1578</v>
      </c>
      <c r="X1502">
        <v>4.3889840874218917</v>
      </c>
    </row>
    <row r="1503" spans="1:24" x14ac:dyDescent="0.25">
      <c r="A1503" t="s">
        <v>1577</v>
      </c>
      <c r="B1503">
        <v>-0.35516030508543156</v>
      </c>
      <c r="C1503">
        <v>2.3461406251845059E-2</v>
      </c>
      <c r="D1503">
        <v>0</v>
      </c>
      <c r="E1503">
        <v>1</v>
      </c>
      <c r="F1503">
        <v>1.3146622235847056</v>
      </c>
      <c r="G1503">
        <v>0.10941251763606126</v>
      </c>
      <c r="H1503">
        <v>-1.2976062198515083E-3</v>
      </c>
      <c r="I1503">
        <v>21.297070414154092</v>
      </c>
      <c r="K1503" s="7">
        <v>1473</v>
      </c>
      <c r="L1503" s="7">
        <v>0.47788803018882331</v>
      </c>
      <c r="M1503" s="7">
        <v>-1.3496049990031813</v>
      </c>
      <c r="W1503" t="s">
        <v>1579</v>
      </c>
      <c r="X1503">
        <v>0.26996464698639289</v>
      </c>
    </row>
    <row r="1504" spans="1:24" x14ac:dyDescent="0.25">
      <c r="A1504" t="s">
        <v>1578</v>
      </c>
      <c r="B1504">
        <v>4.3889840874218917</v>
      </c>
      <c r="C1504">
        <v>-0.38047392866470781</v>
      </c>
      <c r="D1504">
        <v>0</v>
      </c>
      <c r="E1504">
        <v>1</v>
      </c>
      <c r="F1504">
        <v>0.78347014281789396</v>
      </c>
      <c r="G1504">
        <v>6.7146094002282913E-2</v>
      </c>
      <c r="H1504">
        <v>2.0852739337224233</v>
      </c>
      <c r="I1504">
        <v>17.766869512396529</v>
      </c>
      <c r="K1504" s="7">
        <v>1474</v>
      </c>
      <c r="L1504" s="7">
        <v>0.36924356720361828</v>
      </c>
      <c r="M1504" s="7">
        <v>-0.8377478854119611</v>
      </c>
      <c r="W1504" t="s">
        <v>1580</v>
      </c>
      <c r="X1504">
        <v>-0.52785138810747312</v>
      </c>
    </row>
    <row r="1505" spans="1:24" x14ac:dyDescent="0.25">
      <c r="A1505" t="s">
        <v>1579</v>
      </c>
      <c r="B1505">
        <v>0.26996464698639289</v>
      </c>
      <c r="C1505">
        <v>0.4516630669383036</v>
      </c>
      <c r="D1505">
        <v>0</v>
      </c>
      <c r="E1505">
        <v>1</v>
      </c>
      <c r="F1505">
        <v>1.7813617854855195</v>
      </c>
      <c r="G1505">
        <v>8.6029390829839195E-2</v>
      </c>
      <c r="H1505">
        <v>-0.33903363568177602</v>
      </c>
      <c r="I1505">
        <v>17.538587385892114</v>
      </c>
      <c r="K1505" s="7">
        <v>1475</v>
      </c>
      <c r="L1505" s="7">
        <v>0.55545538136221273</v>
      </c>
      <c r="M1505" s="7">
        <v>0.23274634552191131</v>
      </c>
      <c r="W1505" t="s">
        <v>1581</v>
      </c>
      <c r="X1505">
        <v>-0.77543803921854293</v>
      </c>
    </row>
    <row r="1506" spans="1:24" x14ac:dyDescent="0.25">
      <c r="A1506" t="s">
        <v>1580</v>
      </c>
      <c r="B1506">
        <v>-0.52785138810747312</v>
      </c>
      <c r="C1506">
        <v>0.25845177207559367</v>
      </c>
      <c r="D1506">
        <v>0</v>
      </c>
      <c r="E1506">
        <v>1</v>
      </c>
      <c r="F1506">
        <v>1.2826577843670355</v>
      </c>
      <c r="G1506">
        <v>7.2028679593554953E-2</v>
      </c>
      <c r="H1506">
        <v>-0.14930566096312009</v>
      </c>
      <c r="I1506">
        <v>22.029694005160803</v>
      </c>
      <c r="K1506" s="7">
        <v>1476</v>
      </c>
      <c r="L1506" s="7">
        <v>0.20891228013413321</v>
      </c>
      <c r="M1506" s="7">
        <v>-0.75627299487070876</v>
      </c>
      <c r="W1506" t="s">
        <v>1582</v>
      </c>
      <c r="X1506">
        <v>0.86907887237494041</v>
      </c>
    </row>
    <row r="1507" spans="1:24" x14ac:dyDescent="0.25">
      <c r="A1507" t="s">
        <v>1581</v>
      </c>
      <c r="B1507">
        <v>-0.77543803921854293</v>
      </c>
      <c r="C1507">
        <v>0.38946600572966106</v>
      </c>
      <c r="D1507">
        <v>0</v>
      </c>
      <c r="E1507">
        <v>1</v>
      </c>
      <c r="F1507">
        <v>0.85827405521110267</v>
      </c>
      <c r="G1507">
        <v>0.10881286690441101</v>
      </c>
      <c r="H1507">
        <v>-9.676245158210843E-2</v>
      </c>
      <c r="I1507">
        <v>18.96314402354524</v>
      </c>
      <c r="K1507" s="7">
        <v>1477</v>
      </c>
      <c r="L1507" s="7">
        <v>0.38378597229263267</v>
      </c>
      <c r="M1507" s="7">
        <v>-0.65072369583403877</v>
      </c>
      <c r="W1507" t="s">
        <v>1583</v>
      </c>
      <c r="X1507">
        <v>-0.43781252135312382</v>
      </c>
    </row>
    <row r="1508" spans="1:24" x14ac:dyDescent="0.25">
      <c r="A1508" t="s">
        <v>1582</v>
      </c>
      <c r="B1508">
        <v>0.86907887237494041</v>
      </c>
      <c r="C1508">
        <v>-0.13159528946847443</v>
      </c>
      <c r="D1508">
        <v>0</v>
      </c>
      <c r="E1508">
        <v>1</v>
      </c>
      <c r="F1508">
        <v>1.2317636807117682</v>
      </c>
      <c r="G1508">
        <v>5.5663819429972887E-2</v>
      </c>
      <c r="H1508">
        <v>0.33830745132395895</v>
      </c>
      <c r="I1508">
        <v>19.079311841137358</v>
      </c>
      <c r="K1508" s="7">
        <v>1478</v>
      </c>
      <c r="L1508" s="7">
        <v>0.29650257149846837</v>
      </c>
      <c r="M1508" s="7">
        <v>0.80723429377767952</v>
      </c>
      <c r="W1508" t="s">
        <v>1584</v>
      </c>
      <c r="X1508">
        <v>6.7927244507483309</v>
      </c>
    </row>
    <row r="1509" spans="1:24" x14ac:dyDescent="0.25">
      <c r="A1509" t="s">
        <v>1583</v>
      </c>
      <c r="B1509">
        <v>-0.43781252135312382</v>
      </c>
      <c r="C1509">
        <v>0.16115153624171588</v>
      </c>
      <c r="D1509">
        <v>0</v>
      </c>
      <c r="E1509">
        <v>1</v>
      </c>
      <c r="F1509">
        <v>1.2220100890139978</v>
      </c>
      <c r="G1509">
        <v>0.11531386732343407</v>
      </c>
      <c r="H1509">
        <v>-6.9460412511902825E-2</v>
      </c>
      <c r="I1509">
        <v>18.011008709933087</v>
      </c>
      <c r="K1509" s="7">
        <v>1479</v>
      </c>
      <c r="L1509" s="7">
        <v>0.11880579537406066</v>
      </c>
      <c r="M1509" s="7">
        <v>1.2000742422710162</v>
      </c>
      <c r="W1509" t="s">
        <v>1585</v>
      </c>
      <c r="X1509">
        <v>7.9785939908501954E-2</v>
      </c>
    </row>
    <row r="1510" spans="1:24" x14ac:dyDescent="0.25">
      <c r="A1510" t="s">
        <v>1584</v>
      </c>
      <c r="B1510">
        <v>6.7927244507483309</v>
      </c>
      <c r="C1510">
        <v>-0.42268027936270602</v>
      </c>
      <c r="D1510">
        <v>0</v>
      </c>
      <c r="E1510">
        <v>1</v>
      </c>
      <c r="F1510">
        <v>1.1243039924706884</v>
      </c>
      <c r="G1510">
        <v>0.36059092953835847</v>
      </c>
      <c r="H1510">
        <v>2.0888715036526539</v>
      </c>
      <c r="I1510">
        <v>16.253652075442659</v>
      </c>
      <c r="K1510" s="7">
        <v>1480</v>
      </c>
      <c r="L1510" s="7">
        <v>0.12422293062854761</v>
      </c>
      <c r="M1510" s="7">
        <v>-0.32819919749626519</v>
      </c>
      <c r="W1510" t="s">
        <v>1586</v>
      </c>
      <c r="X1510">
        <v>0.2564147673435514</v>
      </c>
    </row>
    <row r="1511" spans="1:24" x14ac:dyDescent="0.25">
      <c r="A1511" t="s">
        <v>1585</v>
      </c>
      <c r="B1511">
        <v>7.9785939908501954E-2</v>
      </c>
      <c r="C1511">
        <v>1.0719653622453194</v>
      </c>
      <c r="D1511">
        <v>0</v>
      </c>
      <c r="E1511">
        <v>1</v>
      </c>
      <c r="F1511">
        <v>3.1847868503326837</v>
      </c>
      <c r="G1511">
        <v>0.27281403998566917</v>
      </c>
      <c r="H1511">
        <v>1.1815488231448656</v>
      </c>
      <c r="I1511">
        <v>15.947700861506258</v>
      </c>
      <c r="K1511" s="7">
        <v>1481</v>
      </c>
      <c r="L1511" s="7">
        <v>9.1117301102396908E-3</v>
      </c>
      <c r="M1511" s="7">
        <v>-0.1646659957681634</v>
      </c>
      <c r="W1511" t="s">
        <v>1587</v>
      </c>
      <c r="X1511">
        <v>0.14133788774560163</v>
      </c>
    </row>
    <row r="1512" spans="1:24" x14ac:dyDescent="0.25">
      <c r="A1512" t="s">
        <v>1586</v>
      </c>
      <c r="B1512">
        <v>0.2564147673435514</v>
      </c>
      <c r="C1512">
        <v>1.0315695289824494</v>
      </c>
      <c r="D1512">
        <v>0</v>
      </c>
      <c r="E1512">
        <v>1</v>
      </c>
      <c r="F1512">
        <v>1.6186111979255855</v>
      </c>
      <c r="G1512">
        <v>0.12603958196144052</v>
      </c>
      <c r="H1512">
        <v>0.7563185357526736</v>
      </c>
      <c r="I1512">
        <v>17.500811722304096</v>
      </c>
      <c r="K1512" s="7">
        <v>1482</v>
      </c>
      <c r="L1512" s="7">
        <v>0.29334720069943154</v>
      </c>
      <c r="M1512" s="7">
        <v>-0.3873355018336323</v>
      </c>
      <c r="W1512" t="s">
        <v>1588</v>
      </c>
      <c r="X1512">
        <v>-0.63379535212639115</v>
      </c>
    </row>
    <row r="1513" spans="1:24" x14ac:dyDescent="0.25">
      <c r="A1513" t="s">
        <v>1587</v>
      </c>
      <c r="B1513">
        <v>0.14133788774560163</v>
      </c>
      <c r="C1513">
        <v>1.0448950450570902</v>
      </c>
      <c r="D1513">
        <v>0</v>
      </c>
      <c r="E1513">
        <v>1</v>
      </c>
      <c r="F1513">
        <v>1.1744465885622586</v>
      </c>
      <c r="G1513">
        <v>0.11368634220760888</v>
      </c>
      <c r="H1513">
        <v>0.59275834947204797</v>
      </c>
      <c r="I1513">
        <v>15.769684872068384</v>
      </c>
      <c r="K1513" s="7">
        <v>1483</v>
      </c>
      <c r="L1513" s="7">
        <v>1.2535218863643993</v>
      </c>
      <c r="M1513" s="7">
        <v>-1.1980811231343598</v>
      </c>
      <c r="W1513" t="s">
        <v>1589</v>
      </c>
      <c r="X1513">
        <v>0.19344071291472609</v>
      </c>
    </row>
    <row r="1514" spans="1:24" x14ac:dyDescent="0.25">
      <c r="A1514" t="s">
        <v>1588</v>
      </c>
      <c r="B1514">
        <v>-0.63379535212639115</v>
      </c>
      <c r="C1514">
        <v>-3.5344275843049063E-2</v>
      </c>
      <c r="D1514">
        <v>0</v>
      </c>
      <c r="E1514">
        <v>1</v>
      </c>
      <c r="F1514">
        <v>1.6146755318797299</v>
      </c>
      <c r="G1514">
        <v>5.6032516147240023E-2</v>
      </c>
      <c r="H1514">
        <v>-0.11837929061791487</v>
      </c>
      <c r="I1514">
        <v>16.373854503082725</v>
      </c>
      <c r="K1514" s="7">
        <v>1484</v>
      </c>
      <c r="L1514" s="7">
        <v>-7.5363815240010013E-2</v>
      </c>
      <c r="M1514" s="7">
        <v>-0.62444945163519971</v>
      </c>
      <c r="W1514" t="s">
        <v>1590</v>
      </c>
      <c r="X1514">
        <v>-0.83314037415899234</v>
      </c>
    </row>
    <row r="1515" spans="1:24" x14ac:dyDescent="0.25">
      <c r="A1515" t="s">
        <v>1589</v>
      </c>
      <c r="B1515">
        <v>0.19344071291472609</v>
      </c>
      <c r="C1515">
        <v>-5.3590689632900805E-2</v>
      </c>
      <c r="D1515">
        <v>0</v>
      </c>
      <c r="E1515">
        <v>1</v>
      </c>
      <c r="F1515">
        <v>0.15796694549246829</v>
      </c>
      <c r="G1515">
        <v>1.6920744886024689E-2</v>
      </c>
      <c r="H1515">
        <v>8.9881558535030506E-2</v>
      </c>
      <c r="I1515">
        <v>15.999266327265373</v>
      </c>
      <c r="K1515" s="7">
        <v>1485</v>
      </c>
      <c r="L1515" s="7">
        <v>0.13061251974011845</v>
      </c>
      <c r="M1515" s="7">
        <v>-0.84417421332532094</v>
      </c>
      <c r="W1515" t="s">
        <v>256</v>
      </c>
      <c r="X1515">
        <v>0.54886377108270645</v>
      </c>
    </row>
    <row r="1516" spans="1:24" x14ac:dyDescent="0.25">
      <c r="A1516" t="s">
        <v>1590</v>
      </c>
      <c r="B1516">
        <v>-0.83314037415899234</v>
      </c>
      <c r="C1516">
        <v>-0.22590048124674897</v>
      </c>
      <c r="D1516">
        <v>0</v>
      </c>
      <c r="E1516">
        <v>1</v>
      </c>
      <c r="F1516">
        <v>0.18882138084808922</v>
      </c>
      <c r="G1516">
        <v>8.173920127006816E-2</v>
      </c>
      <c r="H1516">
        <v>0.16409872576374396</v>
      </c>
      <c r="I1516">
        <v>15.73777357524645</v>
      </c>
      <c r="K1516" s="7">
        <v>1486</v>
      </c>
      <c r="L1516" s="7">
        <v>5.3437893131713432E-2</v>
      </c>
      <c r="M1516" s="7">
        <v>-0.3743312197419722</v>
      </c>
      <c r="W1516" t="s">
        <v>1591</v>
      </c>
      <c r="X1516">
        <v>4.1237568007911118E-2</v>
      </c>
    </row>
    <row r="1517" spans="1:24" x14ac:dyDescent="0.25">
      <c r="A1517" t="s">
        <v>256</v>
      </c>
      <c r="B1517">
        <v>0.54886377108270645</v>
      </c>
      <c r="C1517">
        <v>-5.0780611239321219E-2</v>
      </c>
      <c r="D1517">
        <v>0</v>
      </c>
      <c r="E1517">
        <v>1</v>
      </c>
      <c r="F1517">
        <v>0.82678391300865306</v>
      </c>
      <c r="G1517">
        <v>5.7506691130441386E-2</v>
      </c>
      <c r="H1517">
        <v>-0.15635803556236871</v>
      </c>
      <c r="I1517">
        <v>16.762114735420319</v>
      </c>
      <c r="K1517" s="7">
        <v>1487</v>
      </c>
      <c r="L1517" s="7">
        <v>0.35300841221454493</v>
      </c>
      <c r="M1517" s="7">
        <v>0.47100333054941435</v>
      </c>
      <c r="W1517" t="s">
        <v>1592</v>
      </c>
      <c r="X1517">
        <v>3.2662169409023813E-2</v>
      </c>
    </row>
    <row r="1518" spans="1:24" x14ac:dyDescent="0.25">
      <c r="A1518" t="s">
        <v>1591</v>
      </c>
      <c r="B1518">
        <v>4.1237568007911118E-2</v>
      </c>
      <c r="C1518">
        <v>-0.12116293107027694</v>
      </c>
      <c r="D1518">
        <v>0</v>
      </c>
      <c r="E1518">
        <v>1</v>
      </c>
      <c r="F1518">
        <v>2.5026887670944387</v>
      </c>
      <c r="G1518">
        <v>6.1653677436398935E-2</v>
      </c>
      <c r="H1518">
        <v>0.47328311816036917</v>
      </c>
      <c r="I1518">
        <v>16.468827006110875</v>
      </c>
      <c r="K1518" s="7">
        <v>1488</v>
      </c>
      <c r="L1518" s="7">
        <v>0.23075541520710696</v>
      </c>
      <c r="M1518" s="7">
        <v>-0.38372312340098869</v>
      </c>
      <c r="W1518" t="s">
        <v>1593</v>
      </c>
      <c r="X1518">
        <v>0.74513752463838545</v>
      </c>
    </row>
    <row r="1519" spans="1:24" x14ac:dyDescent="0.25">
      <c r="A1519" t="s">
        <v>1592</v>
      </c>
      <c r="B1519">
        <v>3.2662169409023813E-2</v>
      </c>
      <c r="C1519">
        <v>0.24289967145986696</v>
      </c>
      <c r="D1519">
        <v>0</v>
      </c>
      <c r="E1519">
        <v>1</v>
      </c>
      <c r="F1519">
        <v>1.0801410037762611</v>
      </c>
      <c r="G1519">
        <v>0.12238389151877244</v>
      </c>
      <c r="H1519">
        <v>-0.33244059519787644</v>
      </c>
      <c r="I1519">
        <v>17.205891060502012</v>
      </c>
      <c r="K1519" s="7">
        <v>1489</v>
      </c>
      <c r="L1519" s="7">
        <v>0.1541372422180538</v>
      </c>
      <c r="M1519" s="7">
        <v>-0.19518938774410891</v>
      </c>
      <c r="W1519" t="s">
        <v>1594</v>
      </c>
      <c r="X1519">
        <v>-0.34450540432510562</v>
      </c>
    </row>
    <row r="1520" spans="1:24" x14ac:dyDescent="0.25">
      <c r="A1520" t="s">
        <v>1593</v>
      </c>
      <c r="B1520">
        <v>0.74513752463838545</v>
      </c>
      <c r="C1520">
        <v>0.1918556135570523</v>
      </c>
      <c r="D1520">
        <v>0</v>
      </c>
      <c r="E1520">
        <v>1</v>
      </c>
      <c r="F1520">
        <v>1.6286291941423621</v>
      </c>
      <c r="G1520">
        <v>2.8680997937212137E-2</v>
      </c>
      <c r="H1520">
        <v>-0.34325152921994578</v>
      </c>
      <c r="I1520">
        <v>18.479239080921051</v>
      </c>
      <c r="K1520" s="7">
        <v>1490</v>
      </c>
      <c r="L1520" s="7">
        <v>0.1878161585826883</v>
      </c>
      <c r="M1520" s="7">
        <v>-0.56294222818130202</v>
      </c>
      <c r="W1520" t="s">
        <v>1595</v>
      </c>
      <c r="X1520">
        <v>-0.52547864511585829</v>
      </c>
    </row>
    <row r="1521" spans="1:24" x14ac:dyDescent="0.25">
      <c r="A1521" t="s">
        <v>1594</v>
      </c>
      <c r="B1521">
        <v>-0.34450540432510562</v>
      </c>
      <c r="C1521">
        <v>0.15301771879613577</v>
      </c>
      <c r="D1521">
        <v>0</v>
      </c>
      <c r="E1521">
        <v>1</v>
      </c>
      <c r="F1521">
        <v>0.86917945722525936</v>
      </c>
      <c r="G1521">
        <v>0.13039005074096657</v>
      </c>
      <c r="H1521">
        <v>-0.1565071224179326</v>
      </c>
      <c r="I1521">
        <v>16.496672333238752</v>
      </c>
      <c r="K1521" s="7">
        <v>1491</v>
      </c>
      <c r="L1521" s="7">
        <v>0.15046460427201369</v>
      </c>
      <c r="M1521" s="7">
        <v>-0.25724668658793426</v>
      </c>
      <c r="W1521" t="s">
        <v>1596</v>
      </c>
      <c r="X1521">
        <v>-0.42690010471784184</v>
      </c>
    </row>
    <row r="1522" spans="1:24" x14ac:dyDescent="0.25">
      <c r="A1522" t="s">
        <v>1595</v>
      </c>
      <c r="B1522">
        <v>-0.52547864511585829</v>
      </c>
      <c r="C1522">
        <v>0.14800747552454135</v>
      </c>
      <c r="D1522">
        <v>0</v>
      </c>
      <c r="E1522">
        <v>1</v>
      </c>
      <c r="F1522">
        <v>0.55665904845985836</v>
      </c>
      <c r="G1522">
        <v>9.976017472595633E-2</v>
      </c>
      <c r="H1522">
        <v>-0.16389673586194248</v>
      </c>
      <c r="I1522">
        <v>16.449340790548266</v>
      </c>
      <c r="K1522" s="7">
        <v>1492</v>
      </c>
      <c r="L1522" s="7">
        <v>9.9545550209034772E-2</v>
      </c>
      <c r="M1522" s="7">
        <v>0.1190468397535622</v>
      </c>
      <c r="W1522" t="s">
        <v>1597</v>
      </c>
      <c r="X1522">
        <v>0.34652873961813746</v>
      </c>
    </row>
    <row r="1523" spans="1:24" x14ac:dyDescent="0.25">
      <c r="A1523" t="s">
        <v>1596</v>
      </c>
      <c r="B1523">
        <v>-0.42690010471784184</v>
      </c>
      <c r="C1523">
        <v>0.80699071327435756</v>
      </c>
      <c r="D1523">
        <v>0</v>
      </c>
      <c r="E1523">
        <v>1</v>
      </c>
      <c r="F1523">
        <v>1.4293483551699016</v>
      </c>
      <c r="G1523">
        <v>0.12126386668299567</v>
      </c>
      <c r="H1523">
        <v>3.8362548017415399E-2</v>
      </c>
      <c r="I1523">
        <v>17.388903764204091</v>
      </c>
      <c r="K1523" s="7">
        <v>1493</v>
      </c>
      <c r="L1523" s="7">
        <v>0.47351749761263195</v>
      </c>
      <c r="M1523" s="7">
        <v>-0.21671592782804588</v>
      </c>
      <c r="W1523" t="s">
        <v>1598</v>
      </c>
      <c r="X1523">
        <v>-0.7920122258460478</v>
      </c>
    </row>
    <row r="1524" spans="1:24" x14ac:dyDescent="0.25">
      <c r="A1524" t="s">
        <v>1597</v>
      </c>
      <c r="B1524">
        <v>0.34652873961813746</v>
      </c>
      <c r="C1524">
        <v>9.1065900767352631E-2</v>
      </c>
      <c r="D1524">
        <v>0</v>
      </c>
      <c r="E1524">
        <v>1</v>
      </c>
      <c r="F1524">
        <v>1.7236643953554882</v>
      </c>
      <c r="G1524">
        <v>0.1220369355767474</v>
      </c>
      <c r="H1524">
        <v>0.12123105976428177</v>
      </c>
      <c r="I1524">
        <v>20.978357808683711</v>
      </c>
      <c r="K1524" s="7">
        <v>1494</v>
      </c>
      <c r="L1524" s="7">
        <v>0.19838418104737299</v>
      </c>
      <c r="M1524" s="7">
        <v>-0.38672235025851442</v>
      </c>
      <c r="W1524" t="s">
        <v>1599</v>
      </c>
      <c r="X1524">
        <v>3.5011630942465941</v>
      </c>
    </row>
    <row r="1525" spans="1:24" x14ac:dyDescent="0.25">
      <c r="A1525" t="s">
        <v>1598</v>
      </c>
      <c r="B1525">
        <v>-0.7920122258460478</v>
      </c>
      <c r="C1525">
        <v>3.5372103886017046</v>
      </c>
      <c r="D1525">
        <v>0</v>
      </c>
      <c r="E1525">
        <v>1</v>
      </c>
      <c r="F1525">
        <v>2.9237790738690204</v>
      </c>
      <c r="G1525">
        <v>0.53780731488729261</v>
      </c>
      <c r="H1525">
        <v>-0.67498257926061567</v>
      </c>
      <c r="I1525">
        <v>17.092177375152602</v>
      </c>
      <c r="K1525" s="7">
        <v>1495</v>
      </c>
      <c r="L1525" s="7">
        <v>0.23909272990481734</v>
      </c>
      <c r="M1525" s="7">
        <v>-0.21939578573010526</v>
      </c>
      <c r="W1525" t="s">
        <v>1600</v>
      </c>
      <c r="X1525">
        <v>2.9778881697579449E-2</v>
      </c>
    </row>
    <row r="1526" spans="1:24" x14ac:dyDescent="0.25">
      <c r="A1526" t="s">
        <v>1599</v>
      </c>
      <c r="B1526">
        <v>3.5011630942465941</v>
      </c>
      <c r="C1526">
        <v>-0.33407186271009426</v>
      </c>
      <c r="D1526">
        <v>0</v>
      </c>
      <c r="E1526">
        <v>1</v>
      </c>
      <c r="F1526">
        <v>1.1175571065050167</v>
      </c>
      <c r="G1526">
        <v>0.17183616731543491</v>
      </c>
      <c r="H1526">
        <v>-0.12987703303022269</v>
      </c>
      <c r="I1526">
        <v>19.198154324834498</v>
      </c>
      <c r="K1526" s="7">
        <v>1496</v>
      </c>
      <c r="L1526" s="7">
        <v>0.30001878450996999</v>
      </c>
      <c r="M1526" s="7">
        <v>-0.25104669120707512</v>
      </c>
      <c r="W1526" t="s">
        <v>1601</v>
      </c>
      <c r="X1526">
        <v>1.0930563547877292</v>
      </c>
    </row>
    <row r="1527" spans="1:24" x14ac:dyDescent="0.25">
      <c r="A1527" t="s">
        <v>1600</v>
      </c>
      <c r="B1527">
        <v>2.9778881697579449E-2</v>
      </c>
      <c r="C1527">
        <v>-7.2269489660774247E-2</v>
      </c>
      <c r="D1527">
        <v>0</v>
      </c>
      <c r="E1527">
        <v>1</v>
      </c>
      <c r="F1527">
        <v>1.8877611446088303</v>
      </c>
      <c r="G1527">
        <v>8.6819634922808711E-2</v>
      </c>
      <c r="H1527">
        <v>0.51343668429665634</v>
      </c>
      <c r="I1527">
        <v>19.646566749625027</v>
      </c>
      <c r="K1527" s="7">
        <v>1497</v>
      </c>
      <c r="L1527" s="7">
        <v>0.2069876642878552</v>
      </c>
      <c r="M1527" s="7">
        <v>0.28498070814787141</v>
      </c>
      <c r="W1527" t="s">
        <v>1602</v>
      </c>
      <c r="X1527">
        <v>-0.14094027155406463</v>
      </c>
    </row>
    <row r="1528" spans="1:24" x14ac:dyDescent="0.25">
      <c r="A1528" t="s">
        <v>1601</v>
      </c>
      <c r="B1528">
        <v>1.0930563547877292</v>
      </c>
      <c r="C1528">
        <v>-1.0038071421762948E-2</v>
      </c>
      <c r="D1528">
        <v>0</v>
      </c>
      <c r="E1528">
        <v>1</v>
      </c>
      <c r="F1528">
        <v>1.256611676465955</v>
      </c>
      <c r="G1528">
        <v>4.4259450827965931E-2</v>
      </c>
      <c r="H1528">
        <v>1.1905734607784577</v>
      </c>
      <c r="I1528">
        <v>16.618398447767337</v>
      </c>
      <c r="K1528" s="7">
        <v>1498</v>
      </c>
      <c r="L1528" s="7">
        <v>0.45238237946545934</v>
      </c>
      <c r="M1528" s="7">
        <v>-0.26990218488357287</v>
      </c>
      <c r="W1528" t="s">
        <v>1603</v>
      </c>
      <c r="X1528">
        <v>0.91587867808870582</v>
      </c>
    </row>
    <row r="1529" spans="1:24" x14ac:dyDescent="0.25">
      <c r="A1529" t="s">
        <v>1602</v>
      </c>
      <c r="B1529">
        <v>-0.14094027155406463</v>
      </c>
      <c r="C1529">
        <v>2.1237585622601269E-2</v>
      </c>
      <c r="D1529">
        <v>0</v>
      </c>
      <c r="E1529">
        <v>1</v>
      </c>
      <c r="F1529">
        <v>1.4618975160540799</v>
      </c>
      <c r="G1529">
        <v>0.1722023148187366</v>
      </c>
      <c r="H1529">
        <v>-0.34767770977209278</v>
      </c>
      <c r="I1529">
        <v>17.715030809365583</v>
      </c>
      <c r="K1529" s="7">
        <v>1499</v>
      </c>
      <c r="L1529" s="7">
        <v>0.19653010847854802</v>
      </c>
      <c r="M1529" s="7">
        <v>-0.31489973123803561</v>
      </c>
      <c r="W1529" t="s">
        <v>1604</v>
      </c>
      <c r="X1529">
        <v>8.4888238365751906E-2</v>
      </c>
    </row>
    <row r="1530" spans="1:24" x14ac:dyDescent="0.25">
      <c r="A1530" t="s">
        <v>1603</v>
      </c>
      <c r="B1530">
        <v>0.91587867808870582</v>
      </c>
      <c r="C1530">
        <v>-0.1914312932630359</v>
      </c>
      <c r="D1530">
        <v>0</v>
      </c>
      <c r="E1530">
        <v>1</v>
      </c>
      <c r="F1530">
        <v>4.4404024852391695</v>
      </c>
      <c r="G1530">
        <v>0.11485661186749073</v>
      </c>
      <c r="H1530">
        <v>4.3796342068692685E-2</v>
      </c>
      <c r="I1530">
        <v>16.821354811881871</v>
      </c>
      <c r="K1530" s="7">
        <v>1500</v>
      </c>
      <c r="L1530" s="7">
        <v>0.11859296016260878</v>
      </c>
      <c r="M1530" s="7">
        <v>-7.4602359234178156E-2</v>
      </c>
      <c r="W1530" t="s">
        <v>1605</v>
      </c>
      <c r="X1530">
        <v>0.25830532050192506</v>
      </c>
    </row>
    <row r="1531" spans="1:24" x14ac:dyDescent="0.25">
      <c r="A1531" t="s">
        <v>1604</v>
      </c>
      <c r="B1531">
        <v>8.4888238365751906E-2</v>
      </c>
      <c r="C1531">
        <v>0.30162875747469398</v>
      </c>
      <c r="D1531">
        <v>0</v>
      </c>
      <c r="E1531">
        <v>1</v>
      </c>
      <c r="F1531">
        <v>1.6663361942932224</v>
      </c>
      <c r="G1531">
        <v>0.18409835650778636</v>
      </c>
      <c r="H1531">
        <v>-0.32702736233807017</v>
      </c>
      <c r="I1531">
        <v>17.184687909675009</v>
      </c>
      <c r="K1531" s="7">
        <v>1501</v>
      </c>
      <c r="L1531" s="7">
        <v>-0.10918727912616499</v>
      </c>
      <c r="M1531" s="7">
        <v>-0.24597302595926657</v>
      </c>
      <c r="W1531" t="s">
        <v>1606</v>
      </c>
      <c r="X1531">
        <v>-0.18538758285225815</v>
      </c>
    </row>
    <row r="1532" spans="1:24" x14ac:dyDescent="0.25">
      <c r="A1532" t="s">
        <v>1605</v>
      </c>
      <c r="B1532">
        <v>0.25830532050192506</v>
      </c>
      <c r="C1532">
        <v>0.4108570697048341</v>
      </c>
      <c r="D1532">
        <v>0</v>
      </c>
      <c r="E1532">
        <v>1</v>
      </c>
      <c r="F1532">
        <v>1.1533062657146564</v>
      </c>
      <c r="G1532">
        <v>0.21016844201326715</v>
      </c>
      <c r="H1532">
        <v>-0.2840067410050045</v>
      </c>
      <c r="I1532">
        <v>16.744229450229401</v>
      </c>
      <c r="K1532" s="7">
        <v>1502</v>
      </c>
      <c r="L1532" s="7">
        <v>-4.5093624219273876E-2</v>
      </c>
      <c r="M1532" s="7">
        <v>4.4340777116411658</v>
      </c>
      <c r="W1532" t="s">
        <v>1607</v>
      </c>
      <c r="X1532">
        <v>-0.6492830875246699</v>
      </c>
    </row>
    <row r="1533" spans="1:24" x14ac:dyDescent="0.25">
      <c r="A1533" t="s">
        <v>1606</v>
      </c>
      <c r="B1533">
        <v>-0.18538758285225815</v>
      </c>
      <c r="C1533">
        <v>9.9528353625095975E-2</v>
      </c>
      <c r="D1533">
        <v>0</v>
      </c>
      <c r="E1533">
        <v>1</v>
      </c>
      <c r="F1533">
        <v>1.1177202390322416</v>
      </c>
      <c r="G1533">
        <v>8.3599734893772579E-2</v>
      </c>
      <c r="H1533">
        <v>-0.46282927662545686</v>
      </c>
      <c r="I1533">
        <v>18.879586401629979</v>
      </c>
      <c r="K1533" s="7">
        <v>1503</v>
      </c>
      <c r="L1533" s="7">
        <v>0.45238670320144436</v>
      </c>
      <c r="M1533" s="7">
        <v>-0.18242205621505148</v>
      </c>
      <c r="W1533" t="s">
        <v>257</v>
      </c>
      <c r="X1533">
        <v>-0.27385398552797191</v>
      </c>
    </row>
    <row r="1534" spans="1:24" x14ac:dyDescent="0.25">
      <c r="A1534" t="s">
        <v>1607</v>
      </c>
      <c r="B1534">
        <v>-0.6492830875246699</v>
      </c>
      <c r="C1534">
        <v>2.3383725344254036E-2</v>
      </c>
      <c r="D1534">
        <v>0</v>
      </c>
      <c r="E1534">
        <v>1</v>
      </c>
      <c r="F1534">
        <v>0.96581115373878779</v>
      </c>
      <c r="G1534">
        <v>6.2744262430712697E-2</v>
      </c>
      <c r="H1534">
        <v>2.0368337394786131</v>
      </c>
      <c r="I1534">
        <v>17.431523034202446</v>
      </c>
      <c r="K1534" s="7">
        <v>1504</v>
      </c>
      <c r="L1534" s="7">
        <v>-1.8717217846950795E-3</v>
      </c>
      <c r="M1534" s="7">
        <v>-0.52597966632277804</v>
      </c>
      <c r="W1534" t="s">
        <v>1608</v>
      </c>
      <c r="X1534">
        <v>5.0233475152217474E-2</v>
      </c>
    </row>
    <row r="1535" spans="1:24" x14ac:dyDescent="0.25">
      <c r="A1535" t="s">
        <v>257</v>
      </c>
      <c r="B1535">
        <v>-0.27385398552797191</v>
      </c>
      <c r="C1535">
        <v>0.68758240209165578</v>
      </c>
      <c r="D1535">
        <v>0</v>
      </c>
      <c r="E1535">
        <v>1</v>
      </c>
      <c r="F1535">
        <v>4.9064101085092293</v>
      </c>
      <c r="G1535">
        <v>0.12711670467651995</v>
      </c>
      <c r="H1535">
        <v>7.8964770785013738E-2</v>
      </c>
      <c r="I1535">
        <v>17.843399726234235</v>
      </c>
      <c r="K1535" s="7">
        <v>1505</v>
      </c>
      <c r="L1535" s="7">
        <v>0.20493575645943585</v>
      </c>
      <c r="M1535" s="7">
        <v>-0.98037379567797878</v>
      </c>
      <c r="W1535" t="s">
        <v>1609</v>
      </c>
      <c r="X1535">
        <v>-0.17784672810416696</v>
      </c>
    </row>
    <row r="1536" spans="1:24" x14ac:dyDescent="0.25">
      <c r="A1536" t="s">
        <v>1608</v>
      </c>
      <c r="B1536">
        <v>5.0233475152217474E-2</v>
      </c>
      <c r="C1536">
        <v>0.17225524901186226</v>
      </c>
      <c r="D1536">
        <v>0</v>
      </c>
      <c r="E1536">
        <v>1</v>
      </c>
      <c r="F1536">
        <v>8.8963968876882831</v>
      </c>
      <c r="G1536">
        <v>9.4353237468303153E-2</v>
      </c>
      <c r="H1536">
        <v>-0.42382698584832484</v>
      </c>
      <c r="I1536">
        <v>19.460184240239485</v>
      </c>
      <c r="K1536" s="7">
        <v>1506</v>
      </c>
      <c r="L1536" s="7">
        <v>3.0774459769675966E-2</v>
      </c>
      <c r="M1536" s="7">
        <v>0.83830441260526445</v>
      </c>
      <c r="W1536" t="s">
        <v>1610</v>
      </c>
      <c r="X1536">
        <v>-9.1597847047653849E-2</v>
      </c>
    </row>
    <row r="1537" spans="1:24" x14ac:dyDescent="0.25">
      <c r="A1537" t="s">
        <v>1609</v>
      </c>
      <c r="B1537">
        <v>-0.17784672810416696</v>
      </c>
      <c r="C1537">
        <v>3.7302229500881916</v>
      </c>
      <c r="D1537">
        <v>0</v>
      </c>
      <c r="E1537">
        <v>1</v>
      </c>
      <c r="F1537">
        <v>3.258570024858185</v>
      </c>
      <c r="G1537">
        <v>0.19609426076841233</v>
      </c>
      <c r="H1537">
        <v>0.39106961313630617</v>
      </c>
      <c r="I1537">
        <v>21.170713670448226</v>
      </c>
      <c r="K1537" s="7">
        <v>1507</v>
      </c>
      <c r="L1537" s="7">
        <v>0.18392235457796979</v>
      </c>
      <c r="M1537" s="7">
        <v>-0.62173487593109367</v>
      </c>
      <c r="W1537" t="s">
        <v>258</v>
      </c>
      <c r="X1537">
        <v>0.14986919324506343</v>
      </c>
    </row>
    <row r="1538" spans="1:24" x14ac:dyDescent="0.25">
      <c r="A1538" t="s">
        <v>1610</v>
      </c>
      <c r="B1538">
        <v>-9.1597847047653849E-2</v>
      </c>
      <c r="C1538">
        <v>-2.0470019823022798E-2</v>
      </c>
      <c r="D1538">
        <v>0</v>
      </c>
      <c r="E1538">
        <v>1</v>
      </c>
      <c r="F1538">
        <v>3.680962789381224</v>
      </c>
      <c r="G1538">
        <v>0.16721060887399955</v>
      </c>
      <c r="H1538">
        <v>-0.17264780898986545</v>
      </c>
      <c r="I1538">
        <v>17.197528743572303</v>
      </c>
      <c r="K1538" s="7">
        <v>1508</v>
      </c>
      <c r="L1538" s="7">
        <v>-0.27222419802125786</v>
      </c>
      <c r="M1538" s="7">
        <v>7.0649486487695885</v>
      </c>
      <c r="W1538" t="s">
        <v>1611</v>
      </c>
      <c r="X1538">
        <v>-0.3505641074669178</v>
      </c>
    </row>
    <row r="1539" spans="1:24" x14ac:dyDescent="0.25">
      <c r="A1539" t="s">
        <v>258</v>
      </c>
      <c r="B1539">
        <v>0.14986919324506343</v>
      </c>
      <c r="C1539">
        <v>4.4603217500229199E-2</v>
      </c>
      <c r="D1539">
        <v>0</v>
      </c>
      <c r="E1539">
        <v>1</v>
      </c>
      <c r="F1539">
        <v>1.3979354706475018</v>
      </c>
      <c r="G1539">
        <v>3.0132425260962912E-2</v>
      </c>
      <c r="H1539">
        <v>0.28939355099913577</v>
      </c>
      <c r="I1539">
        <v>16.290501381624669</v>
      </c>
      <c r="K1539" s="7">
        <v>1509</v>
      </c>
      <c r="L1539" s="7">
        <v>0.80656963594303566</v>
      </c>
      <c r="M1539" s="7">
        <v>-0.72678369603453374</v>
      </c>
      <c r="W1539" t="s">
        <v>1612</v>
      </c>
      <c r="X1539">
        <v>0.15061118048669572</v>
      </c>
    </row>
    <row r="1540" spans="1:24" x14ac:dyDescent="0.25">
      <c r="A1540" t="s">
        <v>1611</v>
      </c>
      <c r="B1540">
        <v>-0.3505641074669178</v>
      </c>
      <c r="C1540">
        <v>0.14672991480625849</v>
      </c>
      <c r="D1540">
        <v>0</v>
      </c>
      <c r="E1540">
        <v>1</v>
      </c>
      <c r="F1540">
        <v>4.3177902270409803</v>
      </c>
      <c r="G1540">
        <v>7.8247498806716317E-2</v>
      </c>
      <c r="H1540">
        <v>0.35396872182465217</v>
      </c>
      <c r="I1540">
        <v>17.642566120832331</v>
      </c>
      <c r="K1540" s="7">
        <v>1510</v>
      </c>
      <c r="L1540" s="7">
        <v>0.69676577227166248</v>
      </c>
      <c r="M1540" s="7">
        <v>-0.44035100492811108</v>
      </c>
      <c r="W1540" t="s">
        <v>1613</v>
      </c>
      <c r="X1540">
        <v>0.24193463862605158</v>
      </c>
    </row>
    <row r="1541" spans="1:24" x14ac:dyDescent="0.25">
      <c r="A1541" t="s">
        <v>1612</v>
      </c>
      <c r="B1541">
        <v>0.15061118048669572</v>
      </c>
      <c r="C1541">
        <v>5.1236747573851285E-2</v>
      </c>
      <c r="D1541">
        <v>0</v>
      </c>
      <c r="E1541">
        <v>1</v>
      </c>
      <c r="F1541">
        <v>0.63023394498883867</v>
      </c>
      <c r="G1541">
        <v>7.5496886502570401E-2</v>
      </c>
      <c r="H1541">
        <v>-0.12385902018143163</v>
      </c>
      <c r="I1541">
        <v>17.282134645569759</v>
      </c>
      <c r="K1541" s="7">
        <v>1511</v>
      </c>
      <c r="L1541" s="7">
        <v>0.80115248049962617</v>
      </c>
      <c r="M1541" s="7">
        <v>-0.65981459275402454</v>
      </c>
      <c r="W1541" t="s">
        <v>1614</v>
      </c>
      <c r="X1541">
        <v>0.46191163500679522</v>
      </c>
    </row>
    <row r="1542" spans="1:24" x14ac:dyDescent="0.25">
      <c r="A1542" t="s">
        <v>1613</v>
      </c>
      <c r="B1542">
        <v>0.24193463862605158</v>
      </c>
      <c r="C1542">
        <v>-8.6232251568849186E-2</v>
      </c>
      <c r="D1542">
        <v>0</v>
      </c>
      <c r="E1542">
        <v>1</v>
      </c>
      <c r="F1542">
        <v>0.86566469176455063</v>
      </c>
      <c r="G1542">
        <v>9.9961278717514465E-2</v>
      </c>
      <c r="H1542">
        <v>0.53407203034544737</v>
      </c>
      <c r="I1542">
        <v>18.35339146167102</v>
      </c>
      <c r="K1542" s="7">
        <v>1512</v>
      </c>
      <c r="L1542" s="7">
        <v>0.30908512405787136</v>
      </c>
      <c r="M1542" s="7">
        <v>-0.94288047618426252</v>
      </c>
      <c r="W1542" t="s">
        <v>1615</v>
      </c>
      <c r="X1542">
        <v>-0.44017881367914091</v>
      </c>
    </row>
    <row r="1543" spans="1:24" x14ac:dyDescent="0.25">
      <c r="A1543" t="s">
        <v>1614</v>
      </c>
      <c r="B1543">
        <v>0.46191163500679522</v>
      </c>
      <c r="C1543">
        <v>0.11508508122818588</v>
      </c>
      <c r="D1543">
        <v>0</v>
      </c>
      <c r="E1543">
        <v>1</v>
      </c>
      <c r="F1543">
        <v>0.72951420750736495</v>
      </c>
      <c r="G1543">
        <v>0.10218434522403819</v>
      </c>
      <c r="H1543">
        <v>-0.71549686219434083</v>
      </c>
      <c r="I1543">
        <v>16.235978591345262</v>
      </c>
      <c r="K1543" s="7">
        <v>1513</v>
      </c>
      <c r="L1543" s="7">
        <v>0.23779067787522501</v>
      </c>
      <c r="M1543" s="7">
        <v>-4.4349964960498922E-2</v>
      </c>
      <c r="W1543" t="s">
        <v>1616</v>
      </c>
      <c r="X1543">
        <v>-0.33914518086633982</v>
      </c>
    </row>
    <row r="1544" spans="1:24" x14ac:dyDescent="0.25">
      <c r="A1544" t="s">
        <v>1615</v>
      </c>
      <c r="B1544">
        <v>-0.44017881367914091</v>
      </c>
      <c r="C1544">
        <v>0.56077615469978603</v>
      </c>
      <c r="D1544">
        <v>0</v>
      </c>
      <c r="E1544">
        <v>1</v>
      </c>
      <c r="F1544">
        <v>0.75586366307415032</v>
      </c>
      <c r="G1544">
        <v>0.21469281874703641</v>
      </c>
      <c r="H1544">
        <v>1.2386027230404775</v>
      </c>
      <c r="I1544">
        <v>16.911753052556893</v>
      </c>
      <c r="K1544" s="7">
        <v>1514</v>
      </c>
      <c r="L1544" s="7">
        <v>9.5223069561081841E-2</v>
      </c>
      <c r="M1544" s="7">
        <v>-0.92836344372007418</v>
      </c>
      <c r="W1544" t="s">
        <v>1617</v>
      </c>
      <c r="X1544">
        <v>-0.13146946957049474</v>
      </c>
    </row>
    <row r="1545" spans="1:24" x14ac:dyDescent="0.25">
      <c r="A1545" t="s">
        <v>1616</v>
      </c>
      <c r="B1545">
        <v>-0.33914518086633982</v>
      </c>
      <c r="C1545">
        <v>0.27744182877389023</v>
      </c>
      <c r="D1545">
        <v>0</v>
      </c>
      <c r="E1545">
        <v>1</v>
      </c>
      <c r="F1545">
        <v>1.0042058454909908</v>
      </c>
      <c r="G1545">
        <v>9.8846064868091929E-2</v>
      </c>
      <c r="H1545">
        <v>-0.1123147691084001</v>
      </c>
      <c r="I1545">
        <v>18.69489875174931</v>
      </c>
      <c r="K1545" s="7">
        <v>1515</v>
      </c>
      <c r="L1545" s="7">
        <v>0.19691171563113463</v>
      </c>
      <c r="M1545" s="7">
        <v>0.35195205545157182</v>
      </c>
      <c r="W1545" t="s">
        <v>1618</v>
      </c>
      <c r="X1545">
        <v>-0.14564825223127398</v>
      </c>
    </row>
    <row r="1546" spans="1:24" x14ac:dyDescent="0.25">
      <c r="A1546" t="s">
        <v>1617</v>
      </c>
      <c r="B1546">
        <v>-0.13146946957049474</v>
      </c>
      <c r="C1546">
        <v>0.31113914645576041</v>
      </c>
      <c r="D1546">
        <v>0</v>
      </c>
      <c r="E1546">
        <v>1</v>
      </c>
      <c r="F1546">
        <v>1.5971378233756759</v>
      </c>
      <c r="G1546">
        <v>0.22618973586366284</v>
      </c>
      <c r="H1546">
        <v>-0.56606401076646928</v>
      </c>
      <c r="I1546">
        <v>16.476666397560599</v>
      </c>
      <c r="K1546" s="7">
        <v>1516</v>
      </c>
      <c r="L1546" s="7">
        <v>0.33908830108377441</v>
      </c>
      <c r="M1546" s="7">
        <v>-0.29785073307586329</v>
      </c>
      <c r="W1546" t="s">
        <v>1619</v>
      </c>
      <c r="X1546">
        <v>0.10358049045710405</v>
      </c>
    </row>
    <row r="1547" spans="1:24" x14ac:dyDescent="0.25">
      <c r="A1547" t="s">
        <v>1618</v>
      </c>
      <c r="B1547">
        <v>-0.14564825223127398</v>
      </c>
      <c r="C1547">
        <v>6.4810136226871803E-2</v>
      </c>
      <c r="D1547">
        <v>0</v>
      </c>
      <c r="E1547">
        <v>1</v>
      </c>
      <c r="F1547">
        <v>0.7431600099701513</v>
      </c>
      <c r="G1547">
        <v>0.10678976682210961</v>
      </c>
      <c r="H1547">
        <v>-0.13504445902651502</v>
      </c>
      <c r="I1547">
        <v>17.59599642029529</v>
      </c>
      <c r="K1547" s="7">
        <v>1517</v>
      </c>
      <c r="L1547" s="7">
        <v>0.26077629957016746</v>
      </c>
      <c r="M1547" s="7">
        <v>-0.22811413016114365</v>
      </c>
      <c r="W1547" t="s">
        <v>1620</v>
      </c>
      <c r="X1547">
        <v>-0.31365315432754132</v>
      </c>
    </row>
    <row r="1548" spans="1:24" x14ac:dyDescent="0.25">
      <c r="A1548" t="s">
        <v>1619</v>
      </c>
      <c r="B1548">
        <v>0.10358049045710405</v>
      </c>
      <c r="C1548">
        <v>0.31900557683017844</v>
      </c>
      <c r="D1548">
        <v>0</v>
      </c>
      <c r="E1548">
        <v>1</v>
      </c>
      <c r="F1548">
        <v>1.4880067083911268</v>
      </c>
      <c r="G1548">
        <v>0.13136862477442099</v>
      </c>
      <c r="H1548">
        <v>-0.25040480988185143</v>
      </c>
      <c r="I1548">
        <v>17.169054836595084</v>
      </c>
      <c r="K1548" s="7">
        <v>1518</v>
      </c>
      <c r="L1548" s="7">
        <v>0.30457296265590128</v>
      </c>
      <c r="M1548" s="7">
        <v>0.44056456198248417</v>
      </c>
      <c r="W1548" t="s">
        <v>1621</v>
      </c>
      <c r="X1548">
        <v>-0.51592827779420447</v>
      </c>
    </row>
    <row r="1549" spans="1:24" x14ac:dyDescent="0.25">
      <c r="A1549" t="s">
        <v>1620</v>
      </c>
      <c r="B1549">
        <v>-0.31365315432754132</v>
      </c>
      <c r="C1549">
        <v>9.904314584537989E-2</v>
      </c>
      <c r="D1549">
        <v>0</v>
      </c>
      <c r="E1549">
        <v>1</v>
      </c>
      <c r="F1549">
        <v>1.5655731080912367</v>
      </c>
      <c r="G1549">
        <v>0.12432967025073161</v>
      </c>
      <c r="H1549">
        <v>4.8681237269039113E-2</v>
      </c>
      <c r="I1549">
        <v>18.778447231656774</v>
      </c>
      <c r="K1549" s="7">
        <v>1519</v>
      </c>
      <c r="L1549" s="7">
        <v>0.23818962707405555</v>
      </c>
      <c r="M1549" s="7">
        <v>-0.58269503139916123</v>
      </c>
      <c r="W1549" t="s">
        <v>1622</v>
      </c>
      <c r="X1549">
        <v>-8.5648082161936243E-2</v>
      </c>
    </row>
    <row r="1550" spans="1:24" x14ac:dyDescent="0.25">
      <c r="A1550" t="s">
        <v>1621</v>
      </c>
      <c r="B1550">
        <v>-0.51592827779420447</v>
      </c>
      <c r="C1550">
        <v>0.31924352637965564</v>
      </c>
      <c r="D1550">
        <v>0</v>
      </c>
      <c r="E1550">
        <v>1</v>
      </c>
      <c r="F1550">
        <v>1.0282415776104366</v>
      </c>
      <c r="G1550">
        <v>8.5614374184142042E-2</v>
      </c>
      <c r="H1550">
        <v>13.760364053248352</v>
      </c>
      <c r="I1550">
        <v>16.296755480142561</v>
      </c>
      <c r="K1550" s="7">
        <v>1520</v>
      </c>
      <c r="L1550" s="7">
        <v>0.24591723612998817</v>
      </c>
      <c r="M1550" s="7">
        <v>-0.77139588124584646</v>
      </c>
      <c r="W1550" t="s">
        <v>1623</v>
      </c>
      <c r="X1550">
        <v>-0.31044927354304025</v>
      </c>
    </row>
    <row r="1551" spans="1:24" x14ac:dyDescent="0.25">
      <c r="A1551" t="s">
        <v>1622</v>
      </c>
      <c r="B1551">
        <v>-8.5648082161936243E-2</v>
      </c>
      <c r="C1551">
        <v>-0.18023239260290527</v>
      </c>
      <c r="D1551">
        <v>0</v>
      </c>
      <c r="E1551">
        <v>1</v>
      </c>
      <c r="F1551">
        <v>0.26083171367254349</v>
      </c>
      <c r="G1551">
        <v>0.12437838939790524</v>
      </c>
      <c r="H1551">
        <v>-9.2765819582273826E-2</v>
      </c>
      <c r="I1551">
        <v>16.186821413751016</v>
      </c>
      <c r="K1551" s="7">
        <v>1521</v>
      </c>
      <c r="L1551" s="7">
        <v>0.57291247781396248</v>
      </c>
      <c r="M1551" s="7">
        <v>-0.99981258253180427</v>
      </c>
      <c r="W1551" t="s">
        <v>1624</v>
      </c>
      <c r="X1551">
        <v>3.9583854162066805</v>
      </c>
    </row>
    <row r="1552" spans="1:24" x14ac:dyDescent="0.25">
      <c r="A1552" t="s">
        <v>1623</v>
      </c>
      <c r="B1552">
        <v>-0.31044927354304025</v>
      </c>
      <c r="C1552">
        <v>-0.2044980684811572</v>
      </c>
      <c r="D1552">
        <v>0</v>
      </c>
      <c r="E1552">
        <v>1</v>
      </c>
      <c r="F1552">
        <v>0.90428086947112307</v>
      </c>
      <c r="G1552">
        <v>0.16602139483526465</v>
      </c>
      <c r="H1552">
        <v>0.37145768217010133</v>
      </c>
      <c r="I1552">
        <v>18.258047766354029</v>
      </c>
      <c r="K1552" s="7">
        <v>1522</v>
      </c>
      <c r="L1552" s="7">
        <v>-2.7095981237627909E-2</v>
      </c>
      <c r="M1552" s="7">
        <v>0.37362472085576537</v>
      </c>
      <c r="W1552" t="s">
        <v>1625</v>
      </c>
      <c r="X1552">
        <v>-0.17015757130223061</v>
      </c>
    </row>
    <row r="1553" spans="1:24" x14ac:dyDescent="0.25">
      <c r="A1553" t="s">
        <v>1624</v>
      </c>
      <c r="B1553">
        <v>3.9583854162066805</v>
      </c>
      <c r="C1553">
        <v>-9.3740440632375133E-2</v>
      </c>
      <c r="D1553">
        <v>0</v>
      </c>
      <c r="E1553">
        <v>1</v>
      </c>
      <c r="F1553">
        <v>1.330502064781661</v>
      </c>
      <c r="G1553">
        <v>5.6359102807988191E-2</v>
      </c>
      <c r="H1553">
        <v>0.80571802215808286</v>
      </c>
      <c r="I1553">
        <v>16.351671698380642</v>
      </c>
      <c r="K1553" s="7">
        <v>1523</v>
      </c>
      <c r="L1553" s="7">
        <v>1.634354805209643</v>
      </c>
      <c r="M1553" s="7">
        <v>-2.4263670310556908</v>
      </c>
      <c r="W1553" t="s">
        <v>1626</v>
      </c>
      <c r="X1553">
        <v>-0.37264340662633455</v>
      </c>
    </row>
    <row r="1554" spans="1:24" x14ac:dyDescent="0.25">
      <c r="A1554" t="s">
        <v>1625</v>
      </c>
      <c r="B1554">
        <v>-0.17015757130223061</v>
      </c>
      <c r="C1554">
        <v>0.30972728321179965</v>
      </c>
      <c r="D1554">
        <v>0</v>
      </c>
      <c r="E1554">
        <v>1</v>
      </c>
      <c r="F1554">
        <v>2.0752752756487922</v>
      </c>
      <c r="G1554">
        <v>0.23470028302952173</v>
      </c>
      <c r="H1554">
        <v>0.11910134829268132</v>
      </c>
      <c r="I1554">
        <v>19.376436511805725</v>
      </c>
      <c r="K1554" s="7">
        <v>1524</v>
      </c>
      <c r="L1554" s="7">
        <v>-0.23302303859417628</v>
      </c>
      <c r="M1554" s="7">
        <v>3.7341861328407706</v>
      </c>
      <c r="W1554" t="s">
        <v>1627</v>
      </c>
      <c r="X1554">
        <v>5.1707214145881336E-2</v>
      </c>
    </row>
    <row r="1555" spans="1:24" x14ac:dyDescent="0.25">
      <c r="A1555" t="s">
        <v>1626</v>
      </c>
      <c r="B1555">
        <v>-0.37264340662633455</v>
      </c>
      <c r="C1555">
        <v>0.45413603028097932</v>
      </c>
      <c r="D1555">
        <v>0</v>
      </c>
      <c r="E1555">
        <v>1</v>
      </c>
      <c r="F1555">
        <v>5.5185081835759595</v>
      </c>
      <c r="G1555">
        <v>0.10490911925154679</v>
      </c>
      <c r="H1555">
        <v>6.8947339369998604</v>
      </c>
      <c r="I1555">
        <v>18.324419514813915</v>
      </c>
      <c r="K1555" s="7">
        <v>1525</v>
      </c>
      <c r="L1555" s="7">
        <v>4.5872814506207948E-2</v>
      </c>
      <c r="M1555" s="7">
        <v>-1.6093932808628499E-2</v>
      </c>
      <c r="W1555" t="s">
        <v>1628</v>
      </c>
      <c r="X1555">
        <v>-0.47652289445933355</v>
      </c>
    </row>
    <row r="1556" spans="1:24" x14ac:dyDescent="0.25">
      <c r="A1556" t="s">
        <v>1627</v>
      </c>
      <c r="B1556">
        <v>5.1707214145881336E-2</v>
      </c>
      <c r="C1556">
        <v>-0.15049509223152427</v>
      </c>
      <c r="D1556">
        <v>0</v>
      </c>
      <c r="E1556">
        <v>1</v>
      </c>
      <c r="F1556">
        <v>5.1678888618722976</v>
      </c>
      <c r="G1556">
        <v>0.15406756089452076</v>
      </c>
      <c r="H1556">
        <v>-0.21326807071797249</v>
      </c>
      <c r="I1556">
        <v>21.638835376944332</v>
      </c>
      <c r="K1556" s="7">
        <v>1526</v>
      </c>
      <c r="L1556" s="7">
        <v>0.29347321589879738</v>
      </c>
      <c r="M1556" s="7">
        <v>0.79958313888893184</v>
      </c>
      <c r="W1556" t="s">
        <v>1629</v>
      </c>
      <c r="X1556">
        <v>-0.19902262311127206</v>
      </c>
    </row>
    <row r="1557" spans="1:24" x14ac:dyDescent="0.25">
      <c r="A1557" t="s">
        <v>1628</v>
      </c>
      <c r="B1557">
        <v>-0.47652289445933355</v>
      </c>
      <c r="C1557">
        <v>6.3785427293316613E-2</v>
      </c>
      <c r="D1557">
        <v>0</v>
      </c>
      <c r="E1557">
        <v>1</v>
      </c>
      <c r="F1557">
        <v>0.51222069747852428</v>
      </c>
      <c r="G1557">
        <v>0.1707039047296596</v>
      </c>
      <c r="H1557">
        <v>-0.25216695690141216</v>
      </c>
      <c r="I1557">
        <v>17.895678404061112</v>
      </c>
      <c r="K1557" s="7">
        <v>1527</v>
      </c>
      <c r="L1557" s="7">
        <v>8.7082909969814715E-2</v>
      </c>
      <c r="M1557" s="7">
        <v>-0.22802318152387935</v>
      </c>
      <c r="W1557" t="s">
        <v>1630</v>
      </c>
      <c r="X1557">
        <v>0.36488506421895001</v>
      </c>
    </row>
    <row r="1558" spans="1:24" x14ac:dyDescent="0.25">
      <c r="A1558" t="s">
        <v>1629</v>
      </c>
      <c r="B1558">
        <v>-0.19902262311127206</v>
      </c>
      <c r="C1558">
        <v>0.1552257468796521</v>
      </c>
      <c r="D1558">
        <v>0</v>
      </c>
      <c r="E1558">
        <v>1</v>
      </c>
      <c r="F1558">
        <v>1.4402181284471236</v>
      </c>
      <c r="G1558">
        <v>0.11812255424759543</v>
      </c>
      <c r="H1558">
        <v>0.29422679942417879</v>
      </c>
      <c r="I1558">
        <v>16.437893214315931</v>
      </c>
      <c r="K1558" s="7">
        <v>1528</v>
      </c>
      <c r="L1558" s="7">
        <v>0.39368818535078121</v>
      </c>
      <c r="M1558" s="7">
        <v>0.52219049273792462</v>
      </c>
      <c r="W1558" t="s">
        <v>1631</v>
      </c>
      <c r="X1558">
        <v>0.52085677394133234</v>
      </c>
    </row>
    <row r="1559" spans="1:24" x14ac:dyDescent="0.25">
      <c r="A1559" t="s">
        <v>1630</v>
      </c>
      <c r="B1559">
        <v>0.36488506421895001</v>
      </c>
      <c r="C1559">
        <v>0.41695506696511403</v>
      </c>
      <c r="D1559">
        <v>0</v>
      </c>
      <c r="E1559">
        <v>1</v>
      </c>
      <c r="F1559">
        <v>2.4322015443798821</v>
      </c>
      <c r="G1559">
        <v>0.12553069657401031</v>
      </c>
      <c r="H1559">
        <v>3.1138731075867865</v>
      </c>
      <c r="I1559">
        <v>16.275356167223368</v>
      </c>
      <c r="K1559" s="7">
        <v>1529</v>
      </c>
      <c r="L1559" s="7">
        <v>0.27442151569524098</v>
      </c>
      <c r="M1559" s="7">
        <v>-0.18953327732948907</v>
      </c>
      <c r="W1559" t="s">
        <v>1632</v>
      </c>
      <c r="X1559">
        <v>0.12841017216936243</v>
      </c>
    </row>
    <row r="1560" spans="1:24" x14ac:dyDescent="0.25">
      <c r="A1560" t="s">
        <v>1631</v>
      </c>
      <c r="B1560">
        <v>0.52085677394133234</v>
      </c>
      <c r="C1560">
        <v>-0.1364176826191798</v>
      </c>
      <c r="D1560">
        <v>0</v>
      </c>
      <c r="E1560">
        <v>1</v>
      </c>
      <c r="F1560">
        <v>8.0324948858990268</v>
      </c>
      <c r="G1560">
        <v>6.3028921906774171E-2</v>
      </c>
      <c r="H1560">
        <v>0.75060591878109484</v>
      </c>
      <c r="I1560">
        <v>19.226276297710118</v>
      </c>
      <c r="K1560" s="7">
        <v>1530</v>
      </c>
      <c r="L1560" s="7">
        <v>0.28354011982748184</v>
      </c>
      <c r="M1560" s="7">
        <v>-2.5234799325556778E-2</v>
      </c>
      <c r="W1560" t="s">
        <v>259</v>
      </c>
      <c r="X1560">
        <v>-0.36387990341235021</v>
      </c>
    </row>
    <row r="1561" spans="1:24" x14ac:dyDescent="0.25">
      <c r="A1561" t="s">
        <v>1632</v>
      </c>
      <c r="B1561">
        <v>0.12841017216936243</v>
      </c>
      <c r="C1561">
        <v>0.57998697722583525</v>
      </c>
      <c r="D1561">
        <v>0</v>
      </c>
      <c r="E1561">
        <v>1</v>
      </c>
      <c r="F1561">
        <v>2.5542946397278752</v>
      </c>
      <c r="G1561">
        <v>0.17280607069247297</v>
      </c>
      <c r="H1561">
        <v>-0.38813291793498805</v>
      </c>
      <c r="I1561">
        <v>16.101403580985799</v>
      </c>
      <c r="K1561" s="7">
        <v>1531</v>
      </c>
      <c r="L1561" s="7">
        <v>0.1143403203312594</v>
      </c>
      <c r="M1561" s="7">
        <v>-0.29972790318351755</v>
      </c>
      <c r="W1561" t="s">
        <v>1633</v>
      </c>
      <c r="X1561">
        <v>-0.25542840120650651</v>
      </c>
    </row>
    <row r="1562" spans="1:24" x14ac:dyDescent="0.25">
      <c r="A1562" t="s">
        <v>259</v>
      </c>
      <c r="B1562">
        <v>-0.36387990341235021</v>
      </c>
      <c r="C1562">
        <v>-0.12610780152901693</v>
      </c>
      <c r="D1562">
        <v>0</v>
      </c>
      <c r="E1562">
        <v>1</v>
      </c>
      <c r="F1562">
        <v>1.0962279771501404</v>
      </c>
      <c r="G1562">
        <v>2.1099768383475988E-2</v>
      </c>
      <c r="H1562">
        <v>-0.43452489693809321</v>
      </c>
      <c r="I1562">
        <v>16.881223050556489</v>
      </c>
      <c r="K1562" s="7">
        <v>1532</v>
      </c>
      <c r="L1562" s="7">
        <v>0.20803355997946249</v>
      </c>
      <c r="M1562" s="7">
        <v>-0.85731664750413239</v>
      </c>
      <c r="W1562" t="s">
        <v>1634</v>
      </c>
      <c r="X1562">
        <v>1.5118498531507745</v>
      </c>
    </row>
    <row r="1563" spans="1:24" x14ac:dyDescent="0.25">
      <c r="A1563" t="s">
        <v>1633</v>
      </c>
      <c r="B1563">
        <v>-0.25542840120650651</v>
      </c>
      <c r="C1563">
        <v>0.24625319304427482</v>
      </c>
      <c r="D1563">
        <v>0</v>
      </c>
      <c r="E1563">
        <v>1</v>
      </c>
      <c r="F1563">
        <v>0.27415035232913088</v>
      </c>
      <c r="G1563">
        <v>3.3722348169960538E-2</v>
      </c>
      <c r="H1563">
        <v>-0.39398261341682178</v>
      </c>
      <c r="I1563">
        <v>18.536797498163203</v>
      </c>
      <c r="K1563" s="7">
        <v>1533</v>
      </c>
      <c r="L1563" s="7">
        <v>0.79891077142804101</v>
      </c>
      <c r="M1563" s="7">
        <v>-1.0727647569560128</v>
      </c>
      <c r="W1563" t="s">
        <v>1635</v>
      </c>
      <c r="X1563">
        <v>-0.27701751051197215</v>
      </c>
    </row>
    <row r="1564" spans="1:24" x14ac:dyDescent="0.25">
      <c r="A1564" t="s">
        <v>1634</v>
      </c>
      <c r="B1564">
        <v>1.5118498531507745</v>
      </c>
      <c r="C1564">
        <v>0.12168597968967407</v>
      </c>
      <c r="D1564">
        <v>0</v>
      </c>
      <c r="E1564">
        <v>1</v>
      </c>
      <c r="F1564">
        <v>1.5128246255610582</v>
      </c>
      <c r="G1564">
        <v>6.3420194792607812E-2</v>
      </c>
      <c r="H1564">
        <v>2.9927758931110002</v>
      </c>
      <c r="I1564">
        <v>18.617049708204629</v>
      </c>
      <c r="K1564" s="7">
        <v>1534</v>
      </c>
      <c r="L1564" s="7">
        <v>0.8280205615528855</v>
      </c>
      <c r="M1564" s="7">
        <v>-0.77778708640066807</v>
      </c>
      <c r="W1564" t="s">
        <v>1636</v>
      </c>
      <c r="X1564">
        <v>1.2040944287297799</v>
      </c>
    </row>
    <row r="1565" spans="1:24" x14ac:dyDescent="0.25">
      <c r="A1565" t="s">
        <v>1635</v>
      </c>
      <c r="B1565">
        <v>-0.27701751051197215</v>
      </c>
      <c r="C1565">
        <v>2.5781894670769316E-3</v>
      </c>
      <c r="D1565">
        <v>0</v>
      </c>
      <c r="E1565">
        <v>1</v>
      </c>
      <c r="F1565">
        <v>2.0812049232397514</v>
      </c>
      <c r="G1565">
        <v>0.12013282502551265</v>
      </c>
      <c r="H1565">
        <v>-0.50880687083711074</v>
      </c>
      <c r="I1565">
        <v>19.326685258516889</v>
      </c>
      <c r="K1565" s="7">
        <v>1535</v>
      </c>
      <c r="L1565" s="7">
        <v>1.8802239756335464</v>
      </c>
      <c r="M1565" s="7">
        <v>-2.0580707037377133</v>
      </c>
      <c r="W1565" t="s">
        <v>1637</v>
      </c>
      <c r="X1565">
        <v>-0.62649606625654763</v>
      </c>
    </row>
    <row r="1566" spans="1:24" x14ac:dyDescent="0.25">
      <c r="A1566" t="s">
        <v>1636</v>
      </c>
      <c r="B1566">
        <v>1.2040944287297799</v>
      </c>
      <c r="C1566">
        <v>0.39535847895375154</v>
      </c>
      <c r="D1566">
        <v>0</v>
      </c>
      <c r="E1566">
        <v>1</v>
      </c>
      <c r="F1566">
        <v>1.8025894450492537</v>
      </c>
      <c r="G1566">
        <v>7.1930029378259389E-2</v>
      </c>
      <c r="H1566">
        <v>0.91216916313171736</v>
      </c>
      <c r="I1566">
        <v>17.831516953427784</v>
      </c>
      <c r="K1566" s="7">
        <v>1536</v>
      </c>
      <c r="L1566" s="7">
        <v>0.31900979235457849</v>
      </c>
      <c r="M1566" s="7">
        <v>-0.41060763940223233</v>
      </c>
      <c r="W1566" t="s">
        <v>1638</v>
      </c>
      <c r="X1566">
        <v>0.48589143056784967</v>
      </c>
    </row>
    <row r="1567" spans="1:24" x14ac:dyDescent="0.25">
      <c r="A1567" t="s">
        <v>1637</v>
      </c>
      <c r="B1567">
        <v>-0.62649606625654763</v>
      </c>
      <c r="C1567">
        <v>4.676050931180864E-2</v>
      </c>
      <c r="D1567">
        <v>0</v>
      </c>
      <c r="E1567">
        <v>1</v>
      </c>
      <c r="F1567">
        <v>1.7229292985923843</v>
      </c>
      <c r="G1567">
        <v>0.32576204396274905</v>
      </c>
      <c r="H1567">
        <v>4.9218207117719612E-2</v>
      </c>
      <c r="I1567">
        <v>18.737654577417391</v>
      </c>
      <c r="K1567" s="7">
        <v>1537</v>
      </c>
      <c r="L1567" s="7">
        <v>0.36914862693409667</v>
      </c>
      <c r="M1567" s="7">
        <v>-0.21927943368903324</v>
      </c>
      <c r="W1567" t="s">
        <v>260</v>
      </c>
      <c r="X1567">
        <v>8.2576124518012939E-2</v>
      </c>
    </row>
    <row r="1568" spans="1:24" x14ac:dyDescent="0.25">
      <c r="A1568" t="s">
        <v>1638</v>
      </c>
      <c r="B1568">
        <v>0.48589143056784967</v>
      </c>
      <c r="C1568">
        <v>-0.37261863465532152</v>
      </c>
      <c r="D1568">
        <v>0</v>
      </c>
      <c r="E1568">
        <v>1</v>
      </c>
      <c r="F1568">
        <v>1.0809887699501914</v>
      </c>
      <c r="G1568">
        <v>8.3343544038143202E-2</v>
      </c>
      <c r="H1568">
        <v>1.1078796878577459</v>
      </c>
      <c r="I1568">
        <v>16.390899527161192</v>
      </c>
      <c r="K1568" s="7">
        <v>1538</v>
      </c>
      <c r="L1568" s="7">
        <v>0.54106681025014991</v>
      </c>
      <c r="M1568" s="7">
        <v>-0.89163091771706771</v>
      </c>
      <c r="W1568" t="s">
        <v>1639</v>
      </c>
      <c r="X1568">
        <v>-0.13725419144345016</v>
      </c>
    </row>
    <row r="1569" spans="1:24" x14ac:dyDescent="0.25">
      <c r="A1569" t="s">
        <v>260</v>
      </c>
      <c r="B1569">
        <v>8.2576124518012939E-2</v>
      </c>
      <c r="C1569">
        <v>-0.17360550715241524</v>
      </c>
      <c r="D1569">
        <v>0</v>
      </c>
      <c r="E1569">
        <v>1</v>
      </c>
      <c r="F1569">
        <v>1.5380631518706096</v>
      </c>
      <c r="G1569">
        <v>5.3807221966761465E-2</v>
      </c>
      <c r="H1569">
        <v>-0.44240497856227734</v>
      </c>
      <c r="I1569">
        <v>16.766627486025651</v>
      </c>
      <c r="K1569" s="7">
        <v>1539</v>
      </c>
      <c r="L1569" s="7">
        <v>0.17178778933315586</v>
      </c>
      <c r="M1569" s="7">
        <v>-2.1176608846460138E-2</v>
      </c>
      <c r="W1569" t="s">
        <v>1640</v>
      </c>
      <c r="X1569">
        <v>2.2019215902415432</v>
      </c>
    </row>
    <row r="1570" spans="1:24" x14ac:dyDescent="0.25">
      <c r="A1570" t="s">
        <v>1639</v>
      </c>
      <c r="B1570">
        <v>-0.13725419144345016</v>
      </c>
      <c r="C1570">
        <v>0.21816390647823516</v>
      </c>
      <c r="D1570">
        <v>0</v>
      </c>
      <c r="E1570">
        <v>1</v>
      </c>
      <c r="F1570">
        <v>0.80630336716195872</v>
      </c>
      <c r="G1570">
        <v>0.23109985156358917</v>
      </c>
      <c r="H1570">
        <v>-0.30242772015821756</v>
      </c>
      <c r="I1570">
        <v>17.179653970696947</v>
      </c>
      <c r="K1570" s="7">
        <v>1540</v>
      </c>
      <c r="L1570" s="7">
        <v>2.1205985730117893E-2</v>
      </c>
      <c r="M1570" s="7">
        <v>0.22072865289593369</v>
      </c>
      <c r="W1570" t="s">
        <v>1641</v>
      </c>
      <c r="X1570">
        <v>9.8243268487729072</v>
      </c>
    </row>
    <row r="1571" spans="1:24" x14ac:dyDescent="0.25">
      <c r="A1571" t="s">
        <v>1640</v>
      </c>
      <c r="B1571">
        <v>2.2019215902415432</v>
      </c>
      <c r="C1571">
        <v>-4.2997184740417608E-3</v>
      </c>
      <c r="D1571">
        <v>0</v>
      </c>
      <c r="E1571">
        <v>1</v>
      </c>
      <c r="F1571">
        <v>1.7398774223986297</v>
      </c>
      <c r="G1571">
        <v>9.4739381911907006E-2</v>
      </c>
      <c r="H1571">
        <v>-0.10230175100186432</v>
      </c>
      <c r="I1571">
        <v>18.965238445188653</v>
      </c>
      <c r="K1571" s="7">
        <v>1541</v>
      </c>
      <c r="L1571" s="7">
        <v>0.25418720140736295</v>
      </c>
      <c r="M1571" s="7">
        <v>0.20772443359943227</v>
      </c>
      <c r="W1571" t="s">
        <v>1642</v>
      </c>
      <c r="X1571">
        <v>-1.9688107883477815E-2</v>
      </c>
    </row>
    <row r="1572" spans="1:24" x14ac:dyDescent="0.25">
      <c r="A1572" t="s">
        <v>1641</v>
      </c>
      <c r="B1572">
        <v>9.8243268487729072</v>
      </c>
      <c r="C1572">
        <v>-0.28298359390249683</v>
      </c>
      <c r="D1572">
        <v>0</v>
      </c>
      <c r="E1572">
        <v>1</v>
      </c>
      <c r="F1572">
        <v>1.5200335233300721</v>
      </c>
      <c r="G1572">
        <v>5.9965664176697221E-2</v>
      </c>
      <c r="H1572">
        <v>0.5094466996059287</v>
      </c>
      <c r="I1572">
        <v>17.720244612770493</v>
      </c>
      <c r="K1572" s="7">
        <v>1542</v>
      </c>
      <c r="L1572" s="7">
        <v>0.31576695388577791</v>
      </c>
      <c r="M1572" s="7">
        <v>-0.75594576756491882</v>
      </c>
      <c r="W1572" t="s">
        <v>1643</v>
      </c>
      <c r="X1572">
        <v>1.0485019214598417</v>
      </c>
    </row>
    <row r="1573" spans="1:24" x14ac:dyDescent="0.25">
      <c r="A1573" t="s">
        <v>1642</v>
      </c>
      <c r="B1573">
        <v>-1.9688107883477815E-2</v>
      </c>
      <c r="C1573">
        <v>2.080357620714687E-2</v>
      </c>
      <c r="D1573">
        <v>0</v>
      </c>
      <c r="E1573">
        <v>1</v>
      </c>
      <c r="F1573">
        <v>1.1344505832997018</v>
      </c>
      <c r="G1573">
        <v>5.0299472618366627E-2</v>
      </c>
      <c r="H1573">
        <v>-0.40276266626525725</v>
      </c>
      <c r="I1573">
        <v>17.910765921564678</v>
      </c>
      <c r="K1573" s="7">
        <v>1543</v>
      </c>
      <c r="L1573" s="7">
        <v>0.19249677617484418</v>
      </c>
      <c r="M1573" s="7">
        <v>-0.531641957041184</v>
      </c>
      <c r="W1573" t="s">
        <v>1644</v>
      </c>
      <c r="X1573">
        <v>0.19937091403146406</v>
      </c>
    </row>
    <row r="1574" spans="1:24" x14ac:dyDescent="0.25">
      <c r="A1574" t="s">
        <v>1643</v>
      </c>
      <c r="B1574">
        <v>1.0485019214598417</v>
      </c>
      <c r="C1574">
        <v>0.11289391652566676</v>
      </c>
      <c r="D1574">
        <v>0</v>
      </c>
      <c r="E1574">
        <v>1</v>
      </c>
      <c r="F1574">
        <v>0.76063841532269016</v>
      </c>
      <c r="G1574">
        <v>6.997853000801825E-2</v>
      </c>
      <c r="H1574">
        <v>3.4544174801113728E-2</v>
      </c>
      <c r="I1574">
        <v>17.886012978203667</v>
      </c>
      <c r="K1574" s="7">
        <v>1544</v>
      </c>
      <c r="L1574" s="7">
        <v>0.27275628748670111</v>
      </c>
      <c r="M1574" s="7">
        <v>-0.40422575705719588</v>
      </c>
      <c r="W1574" t="s">
        <v>261</v>
      </c>
      <c r="X1574">
        <v>4.1166610315517743E-2</v>
      </c>
    </row>
    <row r="1575" spans="1:24" x14ac:dyDescent="0.25">
      <c r="A1575" t="s">
        <v>1644</v>
      </c>
      <c r="B1575">
        <v>0.19937091403146406</v>
      </c>
      <c r="C1575">
        <v>0.31022098292703398</v>
      </c>
      <c r="D1575">
        <v>0</v>
      </c>
      <c r="E1575">
        <v>1</v>
      </c>
      <c r="F1575">
        <v>0.86592294620171728</v>
      </c>
      <c r="G1575">
        <v>0.11687437042304134</v>
      </c>
      <c r="H1575">
        <v>-0.21360729415724067</v>
      </c>
      <c r="I1575">
        <v>17.384820987343243</v>
      </c>
      <c r="K1575" s="7">
        <v>1545</v>
      </c>
      <c r="L1575" s="7">
        <v>0.12940440090893213</v>
      </c>
      <c r="M1575" s="7">
        <v>-0.2750526531402061</v>
      </c>
      <c r="W1575" t="s">
        <v>1645</v>
      </c>
      <c r="X1575">
        <v>-0.80915300000221746</v>
      </c>
    </row>
    <row r="1576" spans="1:24" x14ac:dyDescent="0.25">
      <c r="A1576" t="s">
        <v>261</v>
      </c>
      <c r="B1576">
        <v>4.1166610315517743E-2</v>
      </c>
      <c r="C1576">
        <v>-5.7618596377324749E-2</v>
      </c>
      <c r="D1576">
        <v>0</v>
      </c>
      <c r="E1576">
        <v>1</v>
      </c>
      <c r="F1576">
        <v>1.668451885403244</v>
      </c>
      <c r="G1576">
        <v>7.576362329818144E-2</v>
      </c>
      <c r="H1576">
        <v>-0.17765758733231157</v>
      </c>
      <c r="I1576">
        <v>19.266288286139659</v>
      </c>
      <c r="K1576" s="7">
        <v>1546</v>
      </c>
      <c r="L1576" s="7">
        <v>0.33066462200242452</v>
      </c>
      <c r="M1576" s="7">
        <v>-0.22708413154532048</v>
      </c>
      <c r="W1576" t="s">
        <v>1646</v>
      </c>
      <c r="X1576">
        <v>9.9204196702913645</v>
      </c>
    </row>
    <row r="1577" spans="1:24" x14ac:dyDescent="0.25">
      <c r="A1577" t="s">
        <v>1645</v>
      </c>
      <c r="B1577">
        <v>-0.80915300000221746</v>
      </c>
      <c r="C1577">
        <v>0.28100534208271827</v>
      </c>
      <c r="D1577">
        <v>0</v>
      </c>
      <c r="E1577">
        <v>1</v>
      </c>
      <c r="F1577">
        <v>2.4685787961821553</v>
      </c>
      <c r="G1577">
        <v>0.19927922214325364</v>
      </c>
      <c r="H1577">
        <v>0.65527739077723746</v>
      </c>
      <c r="I1577">
        <v>16.828046720161339</v>
      </c>
      <c r="K1577" s="7">
        <v>1547</v>
      </c>
      <c r="L1577" s="7">
        <v>0.1187793495552123</v>
      </c>
      <c r="M1577" s="7">
        <v>-0.43243250388275362</v>
      </c>
      <c r="W1577" t="s">
        <v>1647</v>
      </c>
      <c r="X1577">
        <v>-1.7325730217629072E-2</v>
      </c>
    </row>
    <row r="1578" spans="1:24" x14ac:dyDescent="0.25">
      <c r="A1578" t="s">
        <v>1646</v>
      </c>
      <c r="B1578">
        <v>9.9204196702913645</v>
      </c>
      <c r="C1578">
        <v>0.22337941880600784</v>
      </c>
      <c r="D1578">
        <v>0</v>
      </c>
      <c r="E1578">
        <v>1</v>
      </c>
      <c r="F1578">
        <v>1.9732325649699918</v>
      </c>
      <c r="G1578">
        <v>6.7794260442261875E-2</v>
      </c>
      <c r="H1578">
        <v>-0.27231104696217973</v>
      </c>
      <c r="I1578">
        <v>18.057539472942516</v>
      </c>
      <c r="K1578" s="7">
        <v>1548</v>
      </c>
      <c r="L1578" s="7">
        <v>0.50056862141592418</v>
      </c>
      <c r="M1578" s="7">
        <v>-1.0164968992101286</v>
      </c>
      <c r="W1578" t="s">
        <v>1648</v>
      </c>
      <c r="X1578">
        <v>3.3347241179358209E-2</v>
      </c>
    </row>
    <row r="1579" spans="1:24" x14ac:dyDescent="0.25">
      <c r="A1579" t="s">
        <v>1647</v>
      </c>
      <c r="B1579">
        <v>-1.7325730217629072E-2</v>
      </c>
      <c r="C1579">
        <v>5.5231817318668969E-2</v>
      </c>
      <c r="D1579">
        <v>0</v>
      </c>
      <c r="E1579">
        <v>1</v>
      </c>
      <c r="F1579">
        <v>0.79758713614672716</v>
      </c>
      <c r="G1579">
        <v>8.0405746958757476E-2</v>
      </c>
      <c r="H1579">
        <v>0.1611942943975988</v>
      </c>
      <c r="I1579">
        <v>16.756769860793401</v>
      </c>
      <c r="K1579" s="7">
        <v>1549</v>
      </c>
      <c r="L1579" s="7">
        <v>4.0488709405965162E-2</v>
      </c>
      <c r="M1579" s="7">
        <v>-0.12613679156790142</v>
      </c>
      <c r="W1579" t="s">
        <v>1649</v>
      </c>
      <c r="X1579">
        <v>-3.0357362470895904E-2</v>
      </c>
    </row>
    <row r="1580" spans="1:24" x14ac:dyDescent="0.25">
      <c r="A1580" t="s">
        <v>1648</v>
      </c>
      <c r="B1580">
        <v>3.3347241179358209E-2</v>
      </c>
      <c r="C1580">
        <v>-7.5091473120862645E-2</v>
      </c>
      <c r="D1580">
        <v>0</v>
      </c>
      <c r="E1580">
        <v>1</v>
      </c>
      <c r="F1580">
        <v>1.6236434758887768</v>
      </c>
      <c r="G1580">
        <v>6.7591690654768652E-2</v>
      </c>
      <c r="H1580">
        <v>-4.2119032471849796E-2</v>
      </c>
      <c r="I1580">
        <v>17.484585093642149</v>
      </c>
      <c r="K1580" s="7">
        <v>1550</v>
      </c>
      <c r="L1580" s="7">
        <v>-0.10812364787146311</v>
      </c>
      <c r="M1580" s="7">
        <v>-0.20232562567157714</v>
      </c>
      <c r="W1580" t="s">
        <v>1650</v>
      </c>
      <c r="X1580">
        <v>0.37439814555392575</v>
      </c>
    </row>
    <row r="1581" spans="1:24" x14ac:dyDescent="0.25">
      <c r="A1581" t="s">
        <v>1649</v>
      </c>
      <c r="B1581">
        <v>-3.0357362470895904E-2</v>
      </c>
      <c r="C1581">
        <v>-1.279826487017041E-2</v>
      </c>
      <c r="D1581">
        <v>0</v>
      </c>
      <c r="E1581">
        <v>1</v>
      </c>
      <c r="F1581">
        <v>0.65721941594443178</v>
      </c>
      <c r="G1581">
        <v>3.6291733877625527E-2</v>
      </c>
      <c r="H1581">
        <v>0.10257295956035964</v>
      </c>
      <c r="I1581">
        <v>18.754251227264174</v>
      </c>
      <c r="K1581" s="7">
        <v>1551</v>
      </c>
      <c r="L1581" s="7">
        <v>0.26000114856340573</v>
      </c>
      <c r="M1581" s="7">
        <v>3.6983842676432745</v>
      </c>
      <c r="W1581" t="s">
        <v>1651</v>
      </c>
      <c r="X1581">
        <v>0.10472074965982653</v>
      </c>
    </row>
    <row r="1582" spans="1:24" x14ac:dyDescent="0.25">
      <c r="A1582" t="s">
        <v>1650</v>
      </c>
      <c r="B1582">
        <v>0.37439814555392575</v>
      </c>
      <c r="C1582">
        <v>0.11335677077027276</v>
      </c>
      <c r="D1582">
        <v>0</v>
      </c>
      <c r="E1582">
        <v>1</v>
      </c>
      <c r="F1582">
        <v>2.6950872335128904</v>
      </c>
      <c r="G1582">
        <v>0.34813275861233378</v>
      </c>
      <c r="H1582">
        <v>-0.42266652898154916</v>
      </c>
      <c r="I1582">
        <v>16.723102477998296</v>
      </c>
      <c r="K1582" s="7">
        <v>1552</v>
      </c>
      <c r="L1582" s="7">
        <v>0.10084340412634707</v>
      </c>
      <c r="M1582" s="7">
        <v>-0.27100097542857771</v>
      </c>
      <c r="W1582" t="s">
        <v>1652</v>
      </c>
      <c r="X1582">
        <v>1.7875630628787956E-2</v>
      </c>
    </row>
    <row r="1583" spans="1:24" x14ac:dyDescent="0.25">
      <c r="A1583" t="s">
        <v>1651</v>
      </c>
      <c r="B1583">
        <v>0.10472074965982653</v>
      </c>
      <c r="C1583">
        <v>5.0490693071425431E-2</v>
      </c>
      <c r="D1583">
        <v>0</v>
      </c>
      <c r="E1583">
        <v>1</v>
      </c>
      <c r="F1583">
        <v>2.3683283176652465</v>
      </c>
      <c r="G1583">
        <v>0.11891935265770152</v>
      </c>
      <c r="H1583">
        <v>0.41340467522958385</v>
      </c>
      <c r="I1583">
        <v>17.253563625212376</v>
      </c>
      <c r="K1583" s="7">
        <v>1553</v>
      </c>
      <c r="L1583" s="7">
        <v>0.77470439188476226</v>
      </c>
      <c r="M1583" s="7">
        <v>-1.1473477985110967</v>
      </c>
      <c r="W1583" t="s">
        <v>1653</v>
      </c>
      <c r="X1583">
        <v>-0.2890656184291242</v>
      </c>
    </row>
    <row r="1584" spans="1:24" x14ac:dyDescent="0.25">
      <c r="A1584" t="s">
        <v>1652</v>
      </c>
      <c r="B1584">
        <v>1.7875630628787956E-2</v>
      </c>
      <c r="C1584">
        <v>-0.29263700783425023</v>
      </c>
      <c r="D1584">
        <v>0</v>
      </c>
      <c r="E1584">
        <v>1</v>
      </c>
      <c r="F1584">
        <v>2.3950701188783206</v>
      </c>
      <c r="G1584">
        <v>0.12137677082466365</v>
      </c>
      <c r="H1584">
        <v>1.4577041501188557</v>
      </c>
      <c r="I1584">
        <v>19.598080807541223</v>
      </c>
      <c r="K1584" s="7">
        <v>1554</v>
      </c>
      <c r="L1584" s="7">
        <v>8.4758764522507857E-2</v>
      </c>
      <c r="M1584" s="7">
        <v>-3.3051550376626521E-2</v>
      </c>
      <c r="W1584" t="s">
        <v>1654</v>
      </c>
      <c r="X1584">
        <v>0.58099723631256006</v>
      </c>
    </row>
    <row r="1585" spans="1:24" x14ac:dyDescent="0.25">
      <c r="A1585" t="s">
        <v>1653</v>
      </c>
      <c r="B1585">
        <v>-0.2890656184291242</v>
      </c>
      <c r="C1585">
        <v>8.6089202555776068E-2</v>
      </c>
      <c r="D1585">
        <v>0</v>
      </c>
      <c r="E1585">
        <v>1</v>
      </c>
      <c r="F1585">
        <v>0.92129086910836033</v>
      </c>
      <c r="G1585">
        <v>0.10994936118015923</v>
      </c>
      <c r="H1585">
        <v>-0.17781191932447929</v>
      </c>
      <c r="I1585">
        <v>17.759768802287848</v>
      </c>
      <c r="K1585" s="7">
        <v>1555</v>
      </c>
      <c r="L1585" s="7">
        <v>8.9021289358108824E-3</v>
      </c>
      <c r="M1585" s="7">
        <v>-0.48542502339514443</v>
      </c>
      <c r="W1585" t="s">
        <v>1655</v>
      </c>
      <c r="X1585">
        <v>-0.45096461017706413</v>
      </c>
    </row>
    <row r="1586" spans="1:24" x14ac:dyDescent="0.25">
      <c r="A1586" t="s">
        <v>1654</v>
      </c>
      <c r="B1586">
        <v>0.58099723631256006</v>
      </c>
      <c r="C1586">
        <v>0.2189622226090254</v>
      </c>
      <c r="D1586">
        <v>0</v>
      </c>
      <c r="E1586">
        <v>1</v>
      </c>
      <c r="F1586">
        <v>1.2494810739004405</v>
      </c>
      <c r="G1586">
        <v>0.16343767210108676</v>
      </c>
      <c r="H1586">
        <v>-0.26002929707707251</v>
      </c>
      <c r="I1586">
        <v>16.677514131993892</v>
      </c>
      <c r="K1586" s="7">
        <v>1556</v>
      </c>
      <c r="L1586" s="7">
        <v>0.31486147094810657</v>
      </c>
      <c r="M1586" s="7">
        <v>-0.51388409405937863</v>
      </c>
      <c r="W1586" t="s">
        <v>1656</v>
      </c>
      <c r="X1586">
        <v>-0.48115669353593821</v>
      </c>
    </row>
    <row r="1587" spans="1:24" x14ac:dyDescent="0.25">
      <c r="A1587" t="s">
        <v>1655</v>
      </c>
      <c r="B1587">
        <v>-0.45096461017706413</v>
      </c>
      <c r="C1587">
        <v>1.7458081483319732E-2</v>
      </c>
      <c r="D1587">
        <v>0</v>
      </c>
      <c r="E1587">
        <v>1</v>
      </c>
      <c r="F1587">
        <v>0.71035973595135138</v>
      </c>
      <c r="G1587">
        <v>7.5646183152779684E-2</v>
      </c>
      <c r="H1587">
        <v>-0.12314686367804202</v>
      </c>
      <c r="I1587">
        <v>16.889526220821317</v>
      </c>
      <c r="K1587" s="7">
        <v>1557</v>
      </c>
      <c r="L1587" s="7">
        <v>0.56431792108956635</v>
      </c>
      <c r="M1587" s="7">
        <v>-0.19943285687061635</v>
      </c>
      <c r="W1587" t="s">
        <v>1657</v>
      </c>
      <c r="X1587">
        <v>-0.33388861688843996</v>
      </c>
    </row>
    <row r="1588" spans="1:24" x14ac:dyDescent="0.25">
      <c r="A1588" t="s">
        <v>1656</v>
      </c>
      <c r="B1588">
        <v>-0.48115669353593821</v>
      </c>
      <c r="C1588">
        <v>0.65566474489762627</v>
      </c>
      <c r="D1588">
        <v>0</v>
      </c>
      <c r="E1588">
        <v>1</v>
      </c>
      <c r="F1588">
        <v>1.2018064693725818</v>
      </c>
      <c r="G1588">
        <v>0.14986340880859814</v>
      </c>
      <c r="H1588">
        <v>0.56469424405520385</v>
      </c>
      <c r="I1588">
        <v>17.935803019490795</v>
      </c>
      <c r="K1588" s="7">
        <v>1558</v>
      </c>
      <c r="L1588" s="7">
        <v>0.65090652697397822</v>
      </c>
      <c r="M1588" s="7">
        <v>-0.13004975303264588</v>
      </c>
      <c r="W1588" t="s">
        <v>1658</v>
      </c>
      <c r="X1588">
        <v>-0.38330847299684284</v>
      </c>
    </row>
    <row r="1589" spans="1:24" x14ac:dyDescent="0.25">
      <c r="A1589" t="s">
        <v>1657</v>
      </c>
      <c r="B1589">
        <v>-0.33388861688843996</v>
      </c>
      <c r="C1589">
        <v>4.6996616421171977E-2</v>
      </c>
      <c r="D1589">
        <v>0</v>
      </c>
      <c r="E1589">
        <v>1</v>
      </c>
      <c r="F1589">
        <v>2.312113906048594</v>
      </c>
      <c r="G1589">
        <v>0.31512690859139758</v>
      </c>
      <c r="H1589">
        <v>2.6141510507151846</v>
      </c>
      <c r="I1589">
        <v>19.262832906439858</v>
      </c>
      <c r="K1589" s="7">
        <v>1559</v>
      </c>
      <c r="L1589" s="7">
        <v>0.59204985334238702</v>
      </c>
      <c r="M1589" s="7">
        <v>-0.46363968117302456</v>
      </c>
      <c r="W1589" t="s">
        <v>1659</v>
      </c>
      <c r="X1589">
        <v>0.2443692478838575</v>
      </c>
    </row>
    <row r="1590" spans="1:24" x14ac:dyDescent="0.25">
      <c r="A1590" t="s">
        <v>1658</v>
      </c>
      <c r="B1590">
        <v>-0.38330847299684284</v>
      </c>
      <c r="C1590">
        <v>0.23751468023108419</v>
      </c>
      <c r="D1590">
        <v>0</v>
      </c>
      <c r="E1590">
        <v>1</v>
      </c>
      <c r="F1590">
        <v>1.1784202518798452</v>
      </c>
      <c r="G1590">
        <v>0.11408875933198974</v>
      </c>
      <c r="H1590">
        <v>-9.1855343215120761E-2</v>
      </c>
      <c r="I1590">
        <v>18.679788302812714</v>
      </c>
      <c r="K1590" s="7">
        <v>1560</v>
      </c>
      <c r="L1590" s="7">
        <v>0.21624540948331439</v>
      </c>
      <c r="M1590" s="7">
        <v>-0.5801253128956646</v>
      </c>
      <c r="W1590" t="s">
        <v>1660</v>
      </c>
      <c r="X1590">
        <v>-0.18823874362715226</v>
      </c>
    </row>
    <row r="1591" spans="1:24" x14ac:dyDescent="0.25">
      <c r="A1591" t="s">
        <v>1659</v>
      </c>
      <c r="B1591">
        <v>0.2443692478838575</v>
      </c>
      <c r="C1591">
        <v>0.20053813961598821</v>
      </c>
      <c r="D1591">
        <v>0</v>
      </c>
      <c r="E1591">
        <v>1</v>
      </c>
      <c r="F1591">
        <v>2.3740126875068039</v>
      </c>
      <c r="G1591">
        <v>0.23284662811055779</v>
      </c>
      <c r="H1591">
        <v>1.6437794661517358</v>
      </c>
      <c r="I1591">
        <v>16.054390694090753</v>
      </c>
      <c r="K1591" s="7">
        <v>1561</v>
      </c>
      <c r="L1591" s="7">
        <v>0.19461420561731013</v>
      </c>
      <c r="M1591" s="7">
        <v>-0.45004260682381664</v>
      </c>
      <c r="W1591" t="s">
        <v>1661</v>
      </c>
      <c r="X1591">
        <v>-3.7622184383237604E-2</v>
      </c>
    </row>
    <row r="1592" spans="1:24" x14ac:dyDescent="0.25">
      <c r="A1592" t="s">
        <v>1660</v>
      </c>
      <c r="B1592">
        <v>-0.18823874362715226</v>
      </c>
      <c r="C1592">
        <v>-7.1728625635439705E-2</v>
      </c>
      <c r="D1592">
        <v>0</v>
      </c>
      <c r="E1592">
        <v>1</v>
      </c>
      <c r="F1592">
        <v>0.51530908377234563</v>
      </c>
      <c r="G1592">
        <v>8.3769835891097155E-2</v>
      </c>
      <c r="H1592">
        <v>-4.4531093610277815E-2</v>
      </c>
      <c r="I1592">
        <v>16.443508071425992</v>
      </c>
      <c r="K1592" s="7">
        <v>1562</v>
      </c>
      <c r="L1592" s="7">
        <v>0.22932994460975875</v>
      </c>
      <c r="M1592" s="7">
        <v>1.2825199085410157</v>
      </c>
      <c r="W1592" t="s">
        <v>1662</v>
      </c>
      <c r="X1592">
        <v>-0.63234471062287778</v>
      </c>
    </row>
    <row r="1593" spans="1:24" x14ac:dyDescent="0.25">
      <c r="A1593" t="s">
        <v>1661</v>
      </c>
      <c r="B1593">
        <v>-3.7622184383237604E-2</v>
      </c>
      <c r="C1593">
        <v>-0.20968341895197845</v>
      </c>
      <c r="D1593">
        <v>0</v>
      </c>
      <c r="E1593">
        <v>1</v>
      </c>
      <c r="F1593">
        <v>1.8303980201326671</v>
      </c>
      <c r="G1593">
        <v>0.11356959708041636</v>
      </c>
      <c r="H1593">
        <v>0.46967078921427258</v>
      </c>
      <c r="I1593">
        <v>18.296418050277261</v>
      </c>
      <c r="K1593" s="7">
        <v>1563</v>
      </c>
      <c r="L1593" s="7">
        <v>7.9197433420294061E-2</v>
      </c>
      <c r="M1593" s="7">
        <v>-0.35621494393226621</v>
      </c>
      <c r="W1593" t="s">
        <v>262</v>
      </c>
      <c r="X1593">
        <v>0.96441728891904921</v>
      </c>
    </row>
    <row r="1594" spans="1:24" x14ac:dyDescent="0.25">
      <c r="A1594" t="s">
        <v>1662</v>
      </c>
      <c r="B1594">
        <v>-0.63234471062287778</v>
      </c>
      <c r="C1594">
        <v>4.4595433745629763E-2</v>
      </c>
      <c r="D1594">
        <v>0</v>
      </c>
      <c r="E1594">
        <v>1</v>
      </c>
      <c r="F1594">
        <v>1.2745375077848577</v>
      </c>
      <c r="G1594">
        <v>6.6096263841401534E-2</v>
      </c>
      <c r="H1594">
        <v>-0.23206457476195336</v>
      </c>
      <c r="I1594">
        <v>17.882155078761816</v>
      </c>
      <c r="K1594" s="7">
        <v>1564</v>
      </c>
      <c r="L1594" s="7">
        <v>0.4294928954282522</v>
      </c>
      <c r="M1594" s="7">
        <v>0.7746015333015277</v>
      </c>
      <c r="W1594" t="s">
        <v>1663</v>
      </c>
      <c r="X1594">
        <v>0.3956814825535887</v>
      </c>
    </row>
    <row r="1595" spans="1:24" x14ac:dyDescent="0.25">
      <c r="A1595" t="s">
        <v>262</v>
      </c>
      <c r="B1595">
        <v>0.96441728891904921</v>
      </c>
      <c r="C1595">
        <v>0.77824387377643067</v>
      </c>
      <c r="D1595">
        <v>0</v>
      </c>
      <c r="E1595">
        <v>1</v>
      </c>
      <c r="F1595">
        <v>1.8177675090648602</v>
      </c>
      <c r="G1595">
        <v>0.34189769455411351</v>
      </c>
      <c r="H1595">
        <v>1.2493279690846086</v>
      </c>
      <c r="I1595">
        <v>16.750313254698792</v>
      </c>
      <c r="K1595" s="7">
        <v>1565</v>
      </c>
      <c r="L1595" s="7">
        <v>-0.1287953201628631</v>
      </c>
      <c r="M1595" s="7">
        <v>-0.49770074609368453</v>
      </c>
      <c r="W1595" t="s">
        <v>1664</v>
      </c>
      <c r="X1595">
        <v>-0.77782511030345036</v>
      </c>
    </row>
    <row r="1596" spans="1:24" x14ac:dyDescent="0.25">
      <c r="A1596" t="s">
        <v>1663</v>
      </c>
      <c r="B1596">
        <v>0.3956814825535887</v>
      </c>
      <c r="C1596">
        <v>-0.24786966716564329</v>
      </c>
      <c r="D1596">
        <v>0</v>
      </c>
      <c r="E1596">
        <v>1</v>
      </c>
      <c r="F1596">
        <v>2.3973341188583945</v>
      </c>
      <c r="G1596">
        <v>9.7907255238936688E-2</v>
      </c>
      <c r="H1596">
        <v>0.66813685047851201</v>
      </c>
      <c r="I1596">
        <v>16.378649902360621</v>
      </c>
      <c r="K1596" s="7">
        <v>1566</v>
      </c>
      <c r="L1596" s="7">
        <v>6.1038158363783346E-2</v>
      </c>
      <c r="M1596" s="7">
        <v>0.42485327220406632</v>
      </c>
      <c r="W1596" t="s">
        <v>1665</v>
      </c>
      <c r="X1596">
        <v>5.2395724911482285E-3</v>
      </c>
    </row>
    <row r="1597" spans="1:24" x14ac:dyDescent="0.25">
      <c r="A1597" t="s">
        <v>1664</v>
      </c>
      <c r="B1597">
        <v>-0.77782511030345036</v>
      </c>
      <c r="C1597">
        <v>-2.2452836324502012E-2</v>
      </c>
      <c r="D1597">
        <v>0</v>
      </c>
      <c r="E1597">
        <v>1</v>
      </c>
      <c r="F1597">
        <v>1.7484853039832107</v>
      </c>
      <c r="G1597">
        <v>8.4570753580193073E-2</v>
      </c>
      <c r="H1597">
        <v>-0.72385129761296396</v>
      </c>
      <c r="I1597">
        <v>16.246460327728283</v>
      </c>
      <c r="K1597" s="7">
        <v>1567</v>
      </c>
      <c r="L1597" s="7">
        <v>0.20299496280710616</v>
      </c>
      <c r="M1597" s="7">
        <v>-0.12041883828909322</v>
      </c>
      <c r="W1597" t="s">
        <v>1666</v>
      </c>
      <c r="X1597">
        <v>9.3989896030793288E-2</v>
      </c>
    </row>
    <row r="1598" spans="1:24" x14ac:dyDescent="0.25">
      <c r="A1598" t="s">
        <v>1665</v>
      </c>
      <c r="B1598">
        <v>5.2395724911482285E-3</v>
      </c>
      <c r="C1598">
        <v>0.25845413722291244</v>
      </c>
      <c r="D1598">
        <v>0</v>
      </c>
      <c r="E1598">
        <v>1</v>
      </c>
      <c r="F1598">
        <v>2.3431129213903015</v>
      </c>
      <c r="G1598">
        <v>0.15214944384081477</v>
      </c>
      <c r="H1598">
        <v>-0.17125708622785182</v>
      </c>
      <c r="I1598">
        <v>17.030393305165564</v>
      </c>
      <c r="K1598" s="7">
        <v>1568</v>
      </c>
      <c r="L1598" s="7">
        <v>9.5728194882766848E-2</v>
      </c>
      <c r="M1598" s="7">
        <v>-0.23298238632621701</v>
      </c>
      <c r="W1598" t="s">
        <v>1667</v>
      </c>
      <c r="X1598">
        <v>-0.54270052365289745</v>
      </c>
    </row>
    <row r="1599" spans="1:24" x14ac:dyDescent="0.25">
      <c r="A1599" t="s">
        <v>1666</v>
      </c>
      <c r="B1599">
        <v>9.3989896030793288E-2</v>
      </c>
      <c r="C1599">
        <v>0.20858983827088903</v>
      </c>
      <c r="D1599">
        <v>0</v>
      </c>
      <c r="E1599">
        <v>1</v>
      </c>
      <c r="F1599">
        <v>1.4662669433422717</v>
      </c>
      <c r="G1599">
        <v>0.10769709861402514</v>
      </c>
      <c r="H1599">
        <v>4.0017810446173377E-2</v>
      </c>
      <c r="I1599">
        <v>17.866384158624928</v>
      </c>
      <c r="K1599" s="7">
        <v>1569</v>
      </c>
      <c r="L1599" s="7">
        <v>0.10270407299388906</v>
      </c>
      <c r="M1599" s="7">
        <v>2.0992175172476539</v>
      </c>
      <c r="W1599" t="s">
        <v>1668</v>
      </c>
      <c r="X1599">
        <v>-0.13490450127433917</v>
      </c>
    </row>
    <row r="1600" spans="1:24" x14ac:dyDescent="0.25">
      <c r="A1600" t="s">
        <v>1667</v>
      </c>
      <c r="B1600">
        <v>-0.54270052365289745</v>
      </c>
      <c r="C1600">
        <v>0.17962357655917352</v>
      </c>
      <c r="D1600">
        <v>0</v>
      </c>
      <c r="E1600">
        <v>1</v>
      </c>
      <c r="F1600">
        <v>0.87303930317559342</v>
      </c>
      <c r="G1600">
        <v>0.1870743279702001</v>
      </c>
      <c r="H1600">
        <v>-0.14622134548371177</v>
      </c>
      <c r="I1600">
        <v>18.4611819512292</v>
      </c>
      <c r="K1600" s="7">
        <v>1570</v>
      </c>
      <c r="L1600" s="7">
        <v>7.5201569544843805E-2</v>
      </c>
      <c r="M1600" s="7">
        <v>9.749125279228064</v>
      </c>
      <c r="W1600" t="s">
        <v>1669</v>
      </c>
      <c r="X1600">
        <v>0.27758515324077959</v>
      </c>
    </row>
    <row r="1601" spans="1:24" x14ac:dyDescent="0.25">
      <c r="A1601" t="s">
        <v>1668</v>
      </c>
      <c r="B1601">
        <v>-0.13490450127433917</v>
      </c>
      <c r="C1601">
        <v>-0.14312075680639769</v>
      </c>
      <c r="D1601">
        <v>0</v>
      </c>
      <c r="E1601">
        <v>1</v>
      </c>
      <c r="F1601">
        <v>0.74326804522832435</v>
      </c>
      <c r="G1601">
        <v>4.467981575611274E-2</v>
      </c>
      <c r="H1601">
        <v>4.8348068691236153E-2</v>
      </c>
      <c r="I1601">
        <v>16.536997610144727</v>
      </c>
      <c r="K1601" s="7">
        <v>1571</v>
      </c>
      <c r="L1601" s="7">
        <v>0.18586263755678245</v>
      </c>
      <c r="M1601" s="7">
        <v>-0.20555074544026025</v>
      </c>
      <c r="W1601" t="s">
        <v>1670</v>
      </c>
      <c r="X1601">
        <v>2.4810465567991491</v>
      </c>
    </row>
    <row r="1602" spans="1:24" x14ac:dyDescent="0.25">
      <c r="A1602" t="s">
        <v>1669</v>
      </c>
      <c r="B1602">
        <v>0.27758515324077959</v>
      </c>
      <c r="C1602">
        <v>-4.9693749214755507E-2</v>
      </c>
      <c r="D1602">
        <v>0</v>
      </c>
      <c r="E1602">
        <v>1</v>
      </c>
      <c r="F1602">
        <v>2.048743688320791</v>
      </c>
      <c r="G1602">
        <v>8.5100105222128811E-2</v>
      </c>
      <c r="H1602">
        <v>0.45242045032950523</v>
      </c>
      <c r="I1602">
        <v>16.075689971860982</v>
      </c>
      <c r="K1602" s="7">
        <v>1572</v>
      </c>
      <c r="L1602" s="7">
        <v>0.17933976768196214</v>
      </c>
      <c r="M1602" s="7">
        <v>0.86916215377787953</v>
      </c>
      <c r="W1602" t="s">
        <v>1671</v>
      </c>
      <c r="X1602">
        <v>0.26619166640902547</v>
      </c>
    </row>
    <row r="1603" spans="1:24" x14ac:dyDescent="0.25">
      <c r="A1603" t="s">
        <v>1670</v>
      </c>
      <c r="B1603">
        <v>2.4810465567991491</v>
      </c>
      <c r="C1603">
        <v>2.5476935920247641</v>
      </c>
      <c r="D1603">
        <v>0</v>
      </c>
      <c r="E1603">
        <v>1</v>
      </c>
      <c r="F1603">
        <v>3.5531042097403662</v>
      </c>
      <c r="G1603">
        <v>0.12344665201108361</v>
      </c>
      <c r="H1603">
        <v>-0.65633046686471908</v>
      </c>
      <c r="I1603">
        <v>16.240512998407972</v>
      </c>
      <c r="K1603" s="7">
        <v>1573</v>
      </c>
      <c r="L1603" s="7">
        <v>0.26943662295263415</v>
      </c>
      <c r="M1603" s="7">
        <v>-7.0065708921170089E-2</v>
      </c>
      <c r="W1603" t="s">
        <v>1672</v>
      </c>
      <c r="X1603">
        <v>-0.70766082403468078</v>
      </c>
    </row>
    <row r="1604" spans="1:24" x14ac:dyDescent="0.25">
      <c r="A1604" t="s">
        <v>1671</v>
      </c>
      <c r="B1604">
        <v>0.26619166640902547</v>
      </c>
      <c r="C1604">
        <v>-7.7755433100891738E-2</v>
      </c>
      <c r="D1604">
        <v>0</v>
      </c>
      <c r="E1604">
        <v>1</v>
      </c>
      <c r="F1604">
        <v>2.2906219601574622</v>
      </c>
      <c r="G1604">
        <v>5.4421320705665764E-2</v>
      </c>
      <c r="H1604">
        <v>0.27459125569614673</v>
      </c>
      <c r="I1604">
        <v>16.672745360994195</v>
      </c>
      <c r="K1604" s="7">
        <v>1574</v>
      </c>
      <c r="L1604" s="7">
        <v>6.8781253507656404E-2</v>
      </c>
      <c r="M1604" s="7">
        <v>-2.761464319213866E-2</v>
      </c>
      <c r="W1604" t="s">
        <v>1673</v>
      </c>
      <c r="X1604">
        <v>0.91315243315085604</v>
      </c>
    </row>
    <row r="1605" spans="1:24" x14ac:dyDescent="0.25">
      <c r="A1605" t="s">
        <v>1672</v>
      </c>
      <c r="B1605">
        <v>-0.70766082403468078</v>
      </c>
      <c r="C1605">
        <v>0.3942802673328718</v>
      </c>
      <c r="D1605">
        <v>0</v>
      </c>
      <c r="E1605">
        <v>1</v>
      </c>
      <c r="F1605">
        <v>1.341043839430639</v>
      </c>
      <c r="G1605">
        <v>0.13535331498758177</v>
      </c>
      <c r="H1605">
        <v>-0.267090360944302</v>
      </c>
      <c r="I1605">
        <v>17.030266534043463</v>
      </c>
      <c r="K1605" s="7">
        <v>1575</v>
      </c>
      <c r="L1605" s="7">
        <v>0.35389254611438781</v>
      </c>
      <c r="M1605" s="7">
        <v>-1.1630455461166052</v>
      </c>
      <c r="W1605" t="s">
        <v>1674</v>
      </c>
      <c r="X1605">
        <v>-0.17524263318501282</v>
      </c>
    </row>
    <row r="1606" spans="1:24" x14ac:dyDescent="0.25">
      <c r="A1606" t="s">
        <v>1673</v>
      </c>
      <c r="B1606">
        <v>0.91315243315085604</v>
      </c>
      <c r="C1606">
        <v>-0.41164941278975747</v>
      </c>
      <c r="D1606">
        <v>0</v>
      </c>
      <c r="E1606">
        <v>1</v>
      </c>
      <c r="F1606">
        <v>2.6683558261211129</v>
      </c>
      <c r="G1606">
        <v>1.9221347398108799E-2</v>
      </c>
      <c r="H1606">
        <v>4.5464187317110918</v>
      </c>
      <c r="I1606">
        <v>18.65311876753632</v>
      </c>
      <c r="K1606" s="7">
        <v>1576</v>
      </c>
      <c r="L1606" s="7">
        <v>0.33790159034060641</v>
      </c>
      <c r="M1606" s="7">
        <v>9.5825180799507574</v>
      </c>
      <c r="W1606" t="s">
        <v>1675</v>
      </c>
      <c r="X1606">
        <v>-0.3374733196658623</v>
      </c>
    </row>
    <row r="1607" spans="1:24" x14ac:dyDescent="0.25">
      <c r="A1607" t="s">
        <v>1674</v>
      </c>
      <c r="B1607">
        <v>-0.17524263318501282</v>
      </c>
      <c r="C1607">
        <v>0.18727508524759223</v>
      </c>
      <c r="D1607">
        <v>0</v>
      </c>
      <c r="E1607">
        <v>1</v>
      </c>
      <c r="F1607">
        <v>1.2348155554115003</v>
      </c>
      <c r="G1607">
        <v>0.15843925757738195</v>
      </c>
      <c r="H1607">
        <v>1.0961564767749254</v>
      </c>
      <c r="I1607">
        <v>16.859747050372608</v>
      </c>
      <c r="K1607" s="7">
        <v>1577</v>
      </c>
      <c r="L1607" s="7">
        <v>0.22386623111649273</v>
      </c>
      <c r="M1607" s="7">
        <v>-0.2411919613341218</v>
      </c>
      <c r="W1607" t="s">
        <v>1676</v>
      </c>
      <c r="X1607">
        <v>-0.57519091854736371</v>
      </c>
    </row>
    <row r="1608" spans="1:24" x14ac:dyDescent="0.25">
      <c r="A1608" t="s">
        <v>1675</v>
      </c>
      <c r="B1608">
        <v>-0.3374733196658623</v>
      </c>
      <c r="C1608">
        <v>-0.27998816940501964</v>
      </c>
      <c r="D1608">
        <v>0</v>
      </c>
      <c r="E1608">
        <v>1</v>
      </c>
      <c r="F1608">
        <v>4.8149864331850534</v>
      </c>
      <c r="G1608">
        <v>0.11601891971510243</v>
      </c>
      <c r="H1608">
        <v>-0.13599448837519362</v>
      </c>
      <c r="I1608">
        <v>16.996117360366561</v>
      </c>
      <c r="K1608" s="7">
        <v>1578</v>
      </c>
      <c r="L1608" s="7">
        <v>0.19569725211901012</v>
      </c>
      <c r="M1608" s="7">
        <v>-0.1623500109396519</v>
      </c>
      <c r="W1608" t="s">
        <v>1677</v>
      </c>
      <c r="X1608">
        <v>-1.7695420758722723E-2</v>
      </c>
    </row>
    <row r="1609" spans="1:24" x14ac:dyDescent="0.25">
      <c r="A1609" t="s">
        <v>1676</v>
      </c>
      <c r="B1609">
        <v>-0.57519091854736371</v>
      </c>
      <c r="C1609">
        <v>4.5961634288088457E-2</v>
      </c>
      <c r="D1609">
        <v>0</v>
      </c>
      <c r="E1609">
        <v>1</v>
      </c>
      <c r="F1609">
        <v>0.89232683960176618</v>
      </c>
      <c r="G1609">
        <v>0.14742414518428595</v>
      </c>
      <c r="H1609">
        <v>-0.17149337779400153</v>
      </c>
      <c r="I1609">
        <v>16.31447254648916</v>
      </c>
      <c r="K1609" s="7">
        <v>1579</v>
      </c>
      <c r="L1609" s="7">
        <v>8.2545582444959686E-2</v>
      </c>
      <c r="M1609" s="7">
        <v>-0.11290294491585559</v>
      </c>
      <c r="W1609" t="s">
        <v>1678</v>
      </c>
      <c r="X1609">
        <v>0.15588628826323306</v>
      </c>
    </row>
    <row r="1610" spans="1:24" x14ac:dyDescent="0.25">
      <c r="A1610" t="s">
        <v>1677</v>
      </c>
      <c r="B1610">
        <v>-1.7695420758722723E-2</v>
      </c>
      <c r="C1610">
        <v>-4.4924578898411192E-3</v>
      </c>
      <c r="D1610">
        <v>0</v>
      </c>
      <c r="E1610">
        <v>1</v>
      </c>
      <c r="F1610">
        <v>0.90762180626124922</v>
      </c>
      <c r="G1610">
        <v>9.4629718933690252E-2</v>
      </c>
      <c r="H1610">
        <v>-4.5493307881298399E-2</v>
      </c>
      <c r="I1610">
        <v>17.142297449875141</v>
      </c>
      <c r="K1610" s="7">
        <v>1580</v>
      </c>
      <c r="L1610" s="7">
        <v>0.11335006101842926</v>
      </c>
      <c r="M1610" s="7">
        <v>0.26104808453549649</v>
      </c>
      <c r="W1610" t="s">
        <v>1679</v>
      </c>
      <c r="X1610">
        <v>-0.12227186341959932</v>
      </c>
    </row>
    <row r="1611" spans="1:24" x14ac:dyDescent="0.25">
      <c r="A1611" t="s">
        <v>1678</v>
      </c>
      <c r="B1611">
        <v>0.15588628826323306</v>
      </c>
      <c r="C1611">
        <v>3.9085706463211051E-2</v>
      </c>
      <c r="D1611">
        <v>0</v>
      </c>
      <c r="E1611">
        <v>1</v>
      </c>
      <c r="F1611">
        <v>1.0930492304563686</v>
      </c>
      <c r="G1611">
        <v>0.12526183010149386</v>
      </c>
      <c r="H1611">
        <v>-0.10119488892871485</v>
      </c>
      <c r="I1611">
        <v>16.655837900814049</v>
      </c>
      <c r="K1611" s="7">
        <v>1581</v>
      </c>
      <c r="L1611" s="7">
        <v>0.28907520315620183</v>
      </c>
      <c r="M1611" s="7">
        <v>-0.1843544534963753</v>
      </c>
      <c r="W1611" t="s">
        <v>1680</v>
      </c>
      <c r="X1611">
        <v>-0.1665766321736839</v>
      </c>
    </row>
    <row r="1612" spans="1:24" x14ac:dyDescent="0.25">
      <c r="A1612" t="s">
        <v>1679</v>
      </c>
      <c r="B1612">
        <v>-0.12227186341959932</v>
      </c>
      <c r="C1612">
        <v>-0.10145405642021638</v>
      </c>
      <c r="D1612">
        <v>0</v>
      </c>
      <c r="E1612">
        <v>1</v>
      </c>
      <c r="F1612">
        <v>1.6748010445029797</v>
      </c>
      <c r="G1612">
        <v>0.12076791904852431</v>
      </c>
      <c r="H1612">
        <v>-0.19645655371334306</v>
      </c>
      <c r="I1612">
        <v>16.302224183451706</v>
      </c>
      <c r="K1612" s="7">
        <v>1582</v>
      </c>
      <c r="L1612" s="7">
        <v>-5.0227067788669588E-2</v>
      </c>
      <c r="M1612" s="7">
        <v>6.8102698417457544E-2</v>
      </c>
      <c r="W1612" t="s">
        <v>1681</v>
      </c>
      <c r="X1612">
        <v>-0.1576098124309224</v>
      </c>
    </row>
    <row r="1613" spans="1:24" x14ac:dyDescent="0.25">
      <c r="A1613" t="s">
        <v>1680</v>
      </c>
      <c r="B1613">
        <v>-0.1665766321736839</v>
      </c>
      <c r="C1613">
        <v>9.5675739481170224E-2</v>
      </c>
      <c r="D1613">
        <v>0</v>
      </c>
      <c r="E1613">
        <v>1</v>
      </c>
      <c r="F1613">
        <v>1.201077460153152</v>
      </c>
      <c r="G1613">
        <v>7.151084786851418E-2</v>
      </c>
      <c r="H1613">
        <v>-0.14492435109495955</v>
      </c>
      <c r="I1613">
        <v>16.652915420821731</v>
      </c>
      <c r="K1613" s="7">
        <v>1583</v>
      </c>
      <c r="L1613" s="7">
        <v>0.14110550369559149</v>
      </c>
      <c r="M1613" s="7">
        <v>-0.4301711221247157</v>
      </c>
      <c r="W1613" t="s">
        <v>1682</v>
      </c>
      <c r="X1613">
        <v>1.8734325311070514</v>
      </c>
    </row>
    <row r="1614" spans="1:24" x14ac:dyDescent="0.25">
      <c r="A1614" t="s">
        <v>1681</v>
      </c>
      <c r="B1614">
        <v>-0.1576098124309224</v>
      </c>
      <c r="C1614">
        <v>0.33585551323159202</v>
      </c>
      <c r="D1614">
        <v>0</v>
      </c>
      <c r="E1614">
        <v>1</v>
      </c>
      <c r="F1614">
        <v>1.9368045274755248</v>
      </c>
      <c r="G1614">
        <v>0.13795829064739856</v>
      </c>
      <c r="H1614">
        <v>7.890326281240008E-2</v>
      </c>
      <c r="I1614">
        <v>16.421324856480805</v>
      </c>
      <c r="K1614" s="7">
        <v>1584</v>
      </c>
      <c r="L1614" s="7">
        <v>0.25470475389401814</v>
      </c>
      <c r="M1614" s="7">
        <v>0.32629248241854192</v>
      </c>
      <c r="W1614" t="s">
        <v>1683</v>
      </c>
      <c r="X1614">
        <v>-0.97754744442650643</v>
      </c>
    </row>
    <row r="1615" spans="1:24" x14ac:dyDescent="0.25">
      <c r="A1615" t="s">
        <v>1682</v>
      </c>
      <c r="B1615">
        <v>1.8734325311070514</v>
      </c>
      <c r="C1615">
        <v>0.24110064329688408</v>
      </c>
      <c r="D1615">
        <v>0</v>
      </c>
      <c r="E1615">
        <v>1</v>
      </c>
      <c r="F1615">
        <v>1.2687733453430254</v>
      </c>
      <c r="G1615">
        <v>4.3026992199251234E-2</v>
      </c>
      <c r="H1615">
        <v>48.861726166264951</v>
      </c>
      <c r="I1615">
        <v>17.022983990737931</v>
      </c>
      <c r="K1615" s="7">
        <v>1585</v>
      </c>
      <c r="L1615" s="7">
        <v>0.19038481135137353</v>
      </c>
      <c r="M1615" s="7">
        <v>-0.64134942152843766</v>
      </c>
      <c r="W1615" t="s">
        <v>1684</v>
      </c>
      <c r="X1615">
        <v>-0.22096530006860896</v>
      </c>
    </row>
    <row r="1616" spans="1:24" x14ac:dyDescent="0.25">
      <c r="A1616" t="s">
        <v>1683</v>
      </c>
      <c r="B1616">
        <v>-0.97754744442650643</v>
      </c>
      <c r="C1616">
        <v>2.8617966946205071E-2</v>
      </c>
      <c r="D1616">
        <v>0</v>
      </c>
      <c r="E1616">
        <v>1</v>
      </c>
      <c r="F1616">
        <v>0.43581464805535397</v>
      </c>
      <c r="G1616">
        <v>7.7583883319548047E-2</v>
      </c>
      <c r="H1616">
        <v>-0.15692693211598041</v>
      </c>
      <c r="I1616">
        <v>17.926015789065861</v>
      </c>
      <c r="K1616" s="7">
        <v>1586</v>
      </c>
      <c r="L1616" s="7">
        <v>0.40403234724302184</v>
      </c>
      <c r="M1616" s="7">
        <v>-0.88518904077895999</v>
      </c>
      <c r="W1616" t="s">
        <v>1685</v>
      </c>
      <c r="X1616">
        <v>-0.42240318725209713</v>
      </c>
    </row>
    <row r="1617" spans="1:24" x14ac:dyDescent="0.25">
      <c r="A1617" t="s">
        <v>1684</v>
      </c>
      <c r="B1617">
        <v>-0.22096530006860896</v>
      </c>
      <c r="C1617">
        <v>1.6519140516107942</v>
      </c>
      <c r="D1617">
        <v>0</v>
      </c>
      <c r="E1617">
        <v>1</v>
      </c>
      <c r="F1617">
        <v>1.1230332168000738</v>
      </c>
      <c r="G1617">
        <v>0.25354625620122934</v>
      </c>
      <c r="H1617">
        <v>-0.18998940467132375</v>
      </c>
      <c r="I1617">
        <v>16.368733882467954</v>
      </c>
      <c r="K1617" s="7">
        <v>1587</v>
      </c>
      <c r="L1617" s="7">
        <v>-8.1396445154883201E-2</v>
      </c>
      <c r="M1617" s="7">
        <v>-0.25249217173355676</v>
      </c>
      <c r="W1617" t="s">
        <v>1686</v>
      </c>
      <c r="X1617">
        <v>1.6266381882632213</v>
      </c>
    </row>
    <row r="1618" spans="1:24" x14ac:dyDescent="0.25">
      <c r="A1618" t="s">
        <v>1685</v>
      </c>
      <c r="B1618">
        <v>-0.42240318725209713</v>
      </c>
      <c r="C1618">
        <v>2.158080374688235E-2</v>
      </c>
      <c r="D1618">
        <v>0</v>
      </c>
      <c r="E1618">
        <v>1</v>
      </c>
      <c r="F1618">
        <v>1.2054582722328675</v>
      </c>
      <c r="G1618">
        <v>7.7385094936924068E-2</v>
      </c>
      <c r="H1618">
        <v>-0.11692947607379778</v>
      </c>
      <c r="I1618">
        <v>17.711306700202005</v>
      </c>
      <c r="K1618" s="7">
        <v>1588</v>
      </c>
      <c r="L1618" s="7">
        <v>0.17161661383518179</v>
      </c>
      <c r="M1618" s="7">
        <v>-0.55492508683202457</v>
      </c>
      <c r="W1618" t="s">
        <v>1687</v>
      </c>
      <c r="X1618">
        <v>0.86032464564972677</v>
      </c>
    </row>
    <row r="1619" spans="1:24" x14ac:dyDescent="0.25">
      <c r="A1619" t="s">
        <v>1686</v>
      </c>
      <c r="B1619">
        <v>1.6266381882632213</v>
      </c>
      <c r="C1619">
        <v>-0.1393214661715311</v>
      </c>
      <c r="D1619">
        <v>0</v>
      </c>
      <c r="E1619">
        <v>1</v>
      </c>
      <c r="F1619">
        <v>1.5216507955951866</v>
      </c>
      <c r="G1619">
        <v>5.0939334602186748E-2</v>
      </c>
      <c r="H1619">
        <v>0.4054649242305281</v>
      </c>
      <c r="I1619">
        <v>19.304249393953157</v>
      </c>
      <c r="K1619" s="7">
        <v>1589</v>
      </c>
      <c r="L1619" s="7">
        <v>0.32700785286264389</v>
      </c>
      <c r="M1619" s="7">
        <v>-8.263860497878639E-2</v>
      </c>
      <c r="W1619" t="s">
        <v>1688</v>
      </c>
      <c r="X1619">
        <v>-0.50291437310481557</v>
      </c>
    </row>
    <row r="1620" spans="1:24" x14ac:dyDescent="0.25">
      <c r="A1620" t="s">
        <v>1687</v>
      </c>
      <c r="B1620">
        <v>0.86032464564972677</v>
      </c>
      <c r="C1620">
        <v>0.34639016301573805</v>
      </c>
      <c r="D1620">
        <v>0</v>
      </c>
      <c r="E1620">
        <v>1</v>
      </c>
      <c r="F1620">
        <v>0.64969752019659011</v>
      </c>
      <c r="G1620">
        <v>7.9933165203610101E-2</v>
      </c>
      <c r="H1620">
        <v>1.8573397032396514E-2</v>
      </c>
      <c r="I1620">
        <v>18.056721439358455</v>
      </c>
      <c r="K1620" s="7">
        <v>1590</v>
      </c>
      <c r="L1620" s="7">
        <v>0.14972166414227805</v>
      </c>
      <c r="M1620" s="7">
        <v>-0.33796040776943032</v>
      </c>
      <c r="W1620" t="s">
        <v>1689</v>
      </c>
      <c r="X1620">
        <v>-0.42413204284813649</v>
      </c>
    </row>
    <row r="1621" spans="1:24" x14ac:dyDescent="0.25">
      <c r="A1621" t="s">
        <v>1688</v>
      </c>
      <c r="B1621">
        <v>-0.50291437310481557</v>
      </c>
      <c r="C1621">
        <v>0.10185233249881512</v>
      </c>
      <c r="D1621">
        <v>0</v>
      </c>
      <c r="E1621">
        <v>1</v>
      </c>
      <c r="F1621">
        <v>1.1192513615844648</v>
      </c>
      <c r="G1621">
        <v>7.2747150367476379E-2</v>
      </c>
      <c r="H1621">
        <v>-2.2691393702388263E-2</v>
      </c>
      <c r="I1621">
        <v>18.426685259954766</v>
      </c>
      <c r="K1621" s="7">
        <v>1591</v>
      </c>
      <c r="L1621" s="7">
        <v>3.6269401923799904E-2</v>
      </c>
      <c r="M1621" s="7">
        <v>-7.3891586307037516E-2</v>
      </c>
      <c r="W1621" t="s">
        <v>1690</v>
      </c>
      <c r="X1621">
        <v>-0.23283456743458159</v>
      </c>
    </row>
    <row r="1622" spans="1:24" x14ac:dyDescent="0.25">
      <c r="A1622" t="s">
        <v>1689</v>
      </c>
      <c r="B1622">
        <v>-0.42413204284813649</v>
      </c>
      <c r="C1622">
        <v>-0.142431233459546</v>
      </c>
      <c r="D1622">
        <v>0</v>
      </c>
      <c r="E1622">
        <v>1</v>
      </c>
      <c r="F1622">
        <v>1.6730400112394621</v>
      </c>
      <c r="G1622">
        <v>0.15209476439756492</v>
      </c>
      <c r="H1622">
        <v>-8.3436541369521611E-2</v>
      </c>
      <c r="I1622">
        <v>17.014602523996047</v>
      </c>
      <c r="K1622" s="7">
        <v>1592</v>
      </c>
      <c r="L1622" s="7">
        <v>0.19574095917021861</v>
      </c>
      <c r="M1622" s="7">
        <v>-0.82808566979309639</v>
      </c>
      <c r="W1622" t="s">
        <v>1691</v>
      </c>
      <c r="X1622">
        <v>-0.35439383380601353</v>
      </c>
    </row>
    <row r="1623" spans="1:24" x14ac:dyDescent="0.25">
      <c r="A1623" t="s">
        <v>1690</v>
      </c>
      <c r="B1623">
        <v>-0.23283456743458159</v>
      </c>
      <c r="C1623">
        <v>0.11773301970686974</v>
      </c>
      <c r="D1623">
        <v>0</v>
      </c>
      <c r="E1623">
        <v>1</v>
      </c>
      <c r="F1623">
        <v>0.60590106471684357</v>
      </c>
      <c r="G1623">
        <v>4.5488815884569454E-2</v>
      </c>
      <c r="H1623">
        <v>-0.11902512658104294</v>
      </c>
      <c r="I1623">
        <v>16.860773078287512</v>
      </c>
      <c r="K1623" s="7">
        <v>1593</v>
      </c>
      <c r="L1623" s="7">
        <v>0.38804532434371142</v>
      </c>
      <c r="M1623" s="7">
        <v>0.57637196457533779</v>
      </c>
      <c r="W1623" t="s">
        <v>1692</v>
      </c>
      <c r="X1623">
        <v>0.11623065061910436</v>
      </c>
    </row>
    <row r="1624" spans="1:24" x14ac:dyDescent="0.25">
      <c r="A1624" t="s">
        <v>1691</v>
      </c>
      <c r="B1624">
        <v>-0.35439383380601353</v>
      </c>
      <c r="C1624">
        <v>-0.19895218011736091</v>
      </c>
      <c r="D1624">
        <v>0</v>
      </c>
      <c r="E1624">
        <v>1</v>
      </c>
      <c r="F1624">
        <v>1.7399499243475134</v>
      </c>
      <c r="G1624">
        <v>0.190090417698526</v>
      </c>
      <c r="H1624">
        <v>-0.24710067431902527</v>
      </c>
      <c r="I1624">
        <v>17.444838807506233</v>
      </c>
      <c r="K1624" s="7">
        <v>1594</v>
      </c>
      <c r="L1624" s="7">
        <v>0.22926675393436313</v>
      </c>
      <c r="M1624" s="7">
        <v>0.16641472861922557</v>
      </c>
      <c r="W1624" t="s">
        <v>1693</v>
      </c>
      <c r="X1624">
        <v>-0.41018286757417854</v>
      </c>
    </row>
    <row r="1625" spans="1:24" x14ac:dyDescent="0.25">
      <c r="A1625" t="s">
        <v>1692</v>
      </c>
      <c r="B1625">
        <v>0.11623065061910436</v>
      </c>
      <c r="C1625">
        <v>-0.21395744926694915</v>
      </c>
      <c r="D1625">
        <v>0</v>
      </c>
      <c r="E1625">
        <v>1</v>
      </c>
      <c r="F1625">
        <v>1.7822588374074566</v>
      </c>
      <c r="G1625">
        <v>0.13737321291920193</v>
      </c>
      <c r="H1625">
        <v>0.40438136299675742</v>
      </c>
      <c r="I1625">
        <v>17.453259346266901</v>
      </c>
      <c r="K1625" s="7">
        <v>1595</v>
      </c>
      <c r="L1625" s="7">
        <v>0.29959525149554134</v>
      </c>
      <c r="M1625" s="7">
        <v>-1.0774203617989917</v>
      </c>
      <c r="W1625" t="s">
        <v>1694</v>
      </c>
      <c r="X1625">
        <v>-0.10811767699442608</v>
      </c>
    </row>
    <row r="1626" spans="1:24" x14ac:dyDescent="0.25">
      <c r="A1626" t="s">
        <v>1693</v>
      </c>
      <c r="B1626">
        <v>-0.41018286757417854</v>
      </c>
      <c r="C1626">
        <v>1.160087513780079E-2</v>
      </c>
      <c r="D1626">
        <v>0</v>
      </c>
      <c r="E1626">
        <v>1</v>
      </c>
      <c r="F1626">
        <v>1.286249058782625</v>
      </c>
      <c r="G1626">
        <v>0.22968017397945115</v>
      </c>
      <c r="H1626">
        <v>0.20355278078096092</v>
      </c>
      <c r="I1626">
        <v>16.974944784236985</v>
      </c>
      <c r="K1626" s="7">
        <v>1596</v>
      </c>
      <c r="L1626" s="7">
        <v>0.36604181695842741</v>
      </c>
      <c r="M1626" s="7">
        <v>-0.36080224446727921</v>
      </c>
      <c r="W1626" t="s">
        <v>1695</v>
      </c>
      <c r="X1626">
        <v>-0.30931161500473925</v>
      </c>
    </row>
    <row r="1627" spans="1:24" x14ac:dyDescent="0.25">
      <c r="A1627" t="s">
        <v>1694</v>
      </c>
      <c r="B1627">
        <v>-0.10811767699442608</v>
      </c>
      <c r="C1627">
        <v>-7.1529293260706908E-2</v>
      </c>
      <c r="D1627">
        <v>0</v>
      </c>
      <c r="E1627">
        <v>1</v>
      </c>
      <c r="F1627">
        <v>1.7577853555247502</v>
      </c>
      <c r="G1627">
        <v>0.12421792990051266</v>
      </c>
      <c r="H1627">
        <v>-1.0706289082114788E-2</v>
      </c>
      <c r="I1627">
        <v>18.616521995304286</v>
      </c>
      <c r="K1627" s="7">
        <v>1597</v>
      </c>
      <c r="L1627" s="7">
        <v>0.25143977379308846</v>
      </c>
      <c r="M1627" s="7">
        <v>-0.15744987776229519</v>
      </c>
      <c r="W1627" t="s">
        <v>1696</v>
      </c>
      <c r="X1627">
        <v>-0.44943149763409035</v>
      </c>
    </row>
    <row r="1628" spans="1:24" x14ac:dyDescent="0.25">
      <c r="A1628" t="s">
        <v>1695</v>
      </c>
      <c r="B1628">
        <v>-0.30931161500473925</v>
      </c>
      <c r="C1628">
        <v>-0.20295582880033042</v>
      </c>
      <c r="D1628">
        <v>0</v>
      </c>
      <c r="E1628">
        <v>1</v>
      </c>
      <c r="F1628">
        <v>0.63970577255831862</v>
      </c>
      <c r="G1628">
        <v>0.10582333234613563</v>
      </c>
      <c r="H1628">
        <v>-0.84425220583572247</v>
      </c>
      <c r="I1628">
        <v>16.863126829458142</v>
      </c>
      <c r="K1628" s="7">
        <v>1598</v>
      </c>
      <c r="L1628" s="7">
        <v>4.2353210531667074E-2</v>
      </c>
      <c r="M1628" s="7">
        <v>-0.58505373418456452</v>
      </c>
      <c r="W1628" t="s">
        <v>1697</v>
      </c>
      <c r="X1628">
        <v>0.11891641688581546</v>
      </c>
    </row>
    <row r="1629" spans="1:24" x14ac:dyDescent="0.25">
      <c r="A1629" t="s">
        <v>1696</v>
      </c>
      <c r="B1629">
        <v>-0.44943149763409035</v>
      </c>
      <c r="C1629">
        <v>8.7592265321536827E-2</v>
      </c>
      <c r="D1629">
        <v>0</v>
      </c>
      <c r="E1629">
        <v>1</v>
      </c>
      <c r="F1629">
        <v>0.8453648916719364</v>
      </c>
      <c r="G1629">
        <v>1.43605107460859E-2</v>
      </c>
      <c r="H1629">
        <v>-0.18235383823761828</v>
      </c>
      <c r="I1629">
        <v>17.982666038062593</v>
      </c>
      <c r="K1629" s="7">
        <v>1599</v>
      </c>
      <c r="L1629" s="7">
        <v>0.17473693419999448</v>
      </c>
      <c r="M1629" s="7">
        <v>-0.30964143547433365</v>
      </c>
      <c r="W1629" t="s">
        <v>1698</v>
      </c>
      <c r="X1629">
        <v>-0.41900368548508565</v>
      </c>
    </row>
    <row r="1630" spans="1:24" x14ac:dyDescent="0.25">
      <c r="A1630" t="s">
        <v>1697</v>
      </c>
      <c r="B1630">
        <v>0.11891641688581546</v>
      </c>
      <c r="C1630">
        <v>-0.1801857997010885</v>
      </c>
      <c r="D1630">
        <v>0</v>
      </c>
      <c r="E1630">
        <v>1</v>
      </c>
      <c r="F1630">
        <v>1.2546073263220607</v>
      </c>
      <c r="G1630">
        <v>5.0326217372170211E-2</v>
      </c>
      <c r="H1630">
        <v>0.18649592472682922</v>
      </c>
      <c r="I1630">
        <v>16.667306668234488</v>
      </c>
      <c r="K1630" s="7">
        <v>1600</v>
      </c>
      <c r="L1630" s="7">
        <v>0.33366471668831688</v>
      </c>
      <c r="M1630" s="7">
        <v>-5.6079563447537284E-2</v>
      </c>
      <c r="W1630" t="s">
        <v>1699</v>
      </c>
      <c r="X1630">
        <v>-5.1307479519752328E-2</v>
      </c>
    </row>
    <row r="1631" spans="1:24" x14ac:dyDescent="0.25">
      <c r="A1631" t="s">
        <v>1698</v>
      </c>
      <c r="B1631">
        <v>-0.41900368548508565</v>
      </c>
      <c r="C1631">
        <v>0.76532691088267979</v>
      </c>
      <c r="D1631">
        <v>0</v>
      </c>
      <c r="E1631">
        <v>1</v>
      </c>
      <c r="F1631">
        <v>2.009557417925643</v>
      </c>
      <c r="G1631">
        <v>0.21060588867631883</v>
      </c>
      <c r="H1631">
        <v>-0.29114026417436667</v>
      </c>
      <c r="I1631">
        <v>16.425227782463057</v>
      </c>
      <c r="K1631" s="7">
        <v>1601</v>
      </c>
      <c r="L1631" s="7">
        <v>1.7397320966324155</v>
      </c>
      <c r="M1631" s="7">
        <v>0.74131446016673364</v>
      </c>
      <c r="W1631" t="s">
        <v>1700</v>
      </c>
      <c r="X1631">
        <v>-0.1653507796926896</v>
      </c>
    </row>
    <row r="1632" spans="1:24" x14ac:dyDescent="0.25">
      <c r="A1632" t="s">
        <v>1699</v>
      </c>
      <c r="B1632">
        <v>-5.1307479519752328E-2</v>
      </c>
      <c r="C1632">
        <v>0.18459552473263252</v>
      </c>
      <c r="D1632">
        <v>0</v>
      </c>
      <c r="E1632">
        <v>1</v>
      </c>
      <c r="F1632">
        <v>0.81751878548321411</v>
      </c>
      <c r="G1632">
        <v>0.26538355315926604</v>
      </c>
      <c r="H1632">
        <v>7.6767251040709666E-2</v>
      </c>
      <c r="I1632">
        <v>16.692799065416704</v>
      </c>
      <c r="K1632" s="7">
        <v>1602</v>
      </c>
      <c r="L1632" s="7">
        <v>0.33377136443205258</v>
      </c>
      <c r="M1632" s="7">
        <v>-6.7579698023027102E-2</v>
      </c>
      <c r="W1632" t="s">
        <v>1701</v>
      </c>
      <c r="X1632">
        <v>0.81924923890027346</v>
      </c>
    </row>
    <row r="1633" spans="1:24" x14ac:dyDescent="0.25">
      <c r="A1633" t="s">
        <v>1700</v>
      </c>
      <c r="B1633">
        <v>-0.1653507796926896</v>
      </c>
      <c r="C1633">
        <v>-0.17770043987559581</v>
      </c>
      <c r="D1633">
        <v>0</v>
      </c>
      <c r="E1633">
        <v>1</v>
      </c>
      <c r="F1633">
        <v>1.0205994455576386</v>
      </c>
      <c r="G1633">
        <v>5.0038956286183045E-2</v>
      </c>
      <c r="H1633">
        <v>0.13652500536830522</v>
      </c>
      <c r="I1633">
        <v>17.230540967000533</v>
      </c>
      <c r="K1633" s="7">
        <v>1603</v>
      </c>
      <c r="L1633" s="7">
        <v>0.3606376005630787</v>
      </c>
      <c r="M1633" s="7">
        <v>-1.0682984245977596</v>
      </c>
      <c r="W1633" t="s">
        <v>1702</v>
      </c>
      <c r="X1633">
        <v>9.4590405485032274E-3</v>
      </c>
    </row>
    <row r="1634" spans="1:24" x14ac:dyDescent="0.25">
      <c r="A1634" t="s">
        <v>1701</v>
      </c>
      <c r="B1634">
        <v>0.81924923890027346</v>
      </c>
      <c r="C1634">
        <v>0.14675950903939691</v>
      </c>
      <c r="D1634">
        <v>0</v>
      </c>
      <c r="E1634">
        <v>1</v>
      </c>
      <c r="F1634">
        <v>1.2093337195233815</v>
      </c>
      <c r="G1634">
        <v>4.0860136629703399E-2</v>
      </c>
      <c r="H1634">
        <v>-0.16845639188235004</v>
      </c>
      <c r="I1634">
        <v>16.565144616749858</v>
      </c>
      <c r="K1634" s="7">
        <v>1604</v>
      </c>
      <c r="L1634" s="7">
        <v>0.12522704795896966</v>
      </c>
      <c r="M1634" s="7">
        <v>0.78792538519188637</v>
      </c>
      <c r="W1634" t="s">
        <v>1703</v>
      </c>
      <c r="X1634">
        <v>-2.0888166117927813E-2</v>
      </c>
    </row>
    <row r="1635" spans="1:24" x14ac:dyDescent="0.25">
      <c r="A1635" t="s">
        <v>1702</v>
      </c>
      <c r="B1635">
        <v>9.4590405485032274E-3</v>
      </c>
      <c r="C1635">
        <v>-0.16924636115981531</v>
      </c>
      <c r="D1635">
        <v>0</v>
      </c>
      <c r="E1635">
        <v>1</v>
      </c>
      <c r="F1635">
        <v>0.84547709582981589</v>
      </c>
      <c r="G1635">
        <v>5.1982675624179346E-2</v>
      </c>
      <c r="H1635">
        <v>0.37588204616798493</v>
      </c>
      <c r="I1635">
        <v>16.57252440232557</v>
      </c>
      <c r="K1635" s="7">
        <v>1605</v>
      </c>
      <c r="L1635" s="7">
        <v>0.23901931905235441</v>
      </c>
      <c r="M1635" s="7">
        <v>-0.41426195223736723</v>
      </c>
      <c r="W1635" t="s">
        <v>1704</v>
      </c>
      <c r="X1635">
        <v>1.3154334442776911E-2</v>
      </c>
    </row>
    <row r="1636" spans="1:24" x14ac:dyDescent="0.25">
      <c r="A1636" t="s">
        <v>1703</v>
      </c>
      <c r="B1636">
        <v>-2.0888166117927813E-2</v>
      </c>
      <c r="C1636">
        <v>0.41814083011588277</v>
      </c>
      <c r="D1636">
        <v>0</v>
      </c>
      <c r="E1636">
        <v>1</v>
      </c>
      <c r="F1636">
        <v>1.5086310317381104</v>
      </c>
      <c r="G1636">
        <v>0.2430172641194194</v>
      </c>
      <c r="H1636">
        <v>-9.6244905243996801E-2</v>
      </c>
      <c r="I1636">
        <v>18.684322438713611</v>
      </c>
      <c r="K1636" s="7">
        <v>1606</v>
      </c>
      <c r="L1636" s="7">
        <v>0.36826178778211793</v>
      </c>
      <c r="M1636" s="7">
        <v>-0.70573510744798029</v>
      </c>
      <c r="W1636" t="s">
        <v>1705</v>
      </c>
      <c r="X1636">
        <v>-0.12248208494390582</v>
      </c>
    </row>
    <row r="1637" spans="1:24" x14ac:dyDescent="0.25">
      <c r="A1637" t="s">
        <v>1704</v>
      </c>
      <c r="B1637">
        <v>1.3154334442776911E-2</v>
      </c>
      <c r="C1637">
        <v>-0.12152670994438351</v>
      </c>
      <c r="D1637">
        <v>0</v>
      </c>
      <c r="E1637">
        <v>1</v>
      </c>
      <c r="F1637">
        <v>1.6901321811655141</v>
      </c>
      <c r="G1637">
        <v>5.570108877927845E-2</v>
      </c>
      <c r="H1637">
        <v>0.26165583176271551</v>
      </c>
      <c r="I1637">
        <v>17.482361845629523</v>
      </c>
      <c r="K1637" s="7">
        <v>1607</v>
      </c>
      <c r="L1637" s="7">
        <v>0.17852585669623289</v>
      </c>
      <c r="M1637" s="7">
        <v>-0.75371677524359659</v>
      </c>
      <c r="W1637" t="s">
        <v>263</v>
      </c>
      <c r="X1637">
        <v>-0.2730560076442729</v>
      </c>
    </row>
    <row r="1638" spans="1:24" x14ac:dyDescent="0.25">
      <c r="A1638" t="s">
        <v>1705</v>
      </c>
      <c r="B1638">
        <v>-0.12248208494390582</v>
      </c>
      <c r="C1638">
        <v>-0.15311610599096506</v>
      </c>
      <c r="D1638">
        <v>0</v>
      </c>
      <c r="E1638">
        <v>1</v>
      </c>
      <c r="F1638">
        <v>3.2340536358474261</v>
      </c>
      <c r="G1638">
        <v>3.7123717419776457E-2</v>
      </c>
      <c r="H1638">
        <v>-9.67952852678996E-2</v>
      </c>
      <c r="I1638">
        <v>17.09103664601464</v>
      </c>
      <c r="K1638" s="7">
        <v>1608</v>
      </c>
      <c r="L1638" s="7">
        <v>0.15736615894131911</v>
      </c>
      <c r="M1638" s="7">
        <v>-0.17506157970004183</v>
      </c>
      <c r="W1638" t="s">
        <v>1706</v>
      </c>
      <c r="X1638">
        <v>-0.41036434450056131</v>
      </c>
    </row>
    <row r="1639" spans="1:24" x14ac:dyDescent="0.25">
      <c r="A1639" t="s">
        <v>263</v>
      </c>
      <c r="B1639">
        <v>-0.2730560076442729</v>
      </c>
      <c r="C1639">
        <v>-0.14374886955363345</v>
      </c>
      <c r="D1639">
        <v>0</v>
      </c>
      <c r="E1639">
        <v>1</v>
      </c>
      <c r="F1639">
        <v>0.85514779122361106</v>
      </c>
      <c r="G1639">
        <v>7.3014950771417481E-2</v>
      </c>
      <c r="H1639">
        <v>4.5842098095779334E-2</v>
      </c>
      <c r="I1639">
        <v>17.819020056720507</v>
      </c>
      <c r="K1639" s="7">
        <v>1609</v>
      </c>
      <c r="L1639" s="7">
        <v>0.19579281876165244</v>
      </c>
      <c r="M1639" s="7">
        <v>-3.9906530498419385E-2</v>
      </c>
      <c r="W1639" t="s">
        <v>1707</v>
      </c>
      <c r="X1639">
        <v>-0.20469800010027905</v>
      </c>
    </row>
    <row r="1640" spans="1:24" x14ac:dyDescent="0.25">
      <c r="A1640" t="s">
        <v>1706</v>
      </c>
      <c r="B1640">
        <v>-0.41036434450056131</v>
      </c>
      <c r="C1640">
        <v>1.1801199065637123E-2</v>
      </c>
      <c r="D1640">
        <v>0</v>
      </c>
      <c r="E1640">
        <v>1</v>
      </c>
      <c r="F1640">
        <v>1.4376557085182975</v>
      </c>
      <c r="G1640">
        <v>0.29657146714068588</v>
      </c>
      <c r="H1640">
        <v>1.2607079678596903E-2</v>
      </c>
      <c r="I1640">
        <v>16.309927665727951</v>
      </c>
      <c r="K1640" s="7">
        <v>1610</v>
      </c>
      <c r="L1640" s="7">
        <v>0.20889761662219697</v>
      </c>
      <c r="M1640" s="7">
        <v>-0.3311694800417963</v>
      </c>
      <c r="W1640" t="s">
        <v>1708</v>
      </c>
      <c r="X1640">
        <v>0.31514654322247415</v>
      </c>
    </row>
    <row r="1641" spans="1:24" x14ac:dyDescent="0.25">
      <c r="A1641" t="s">
        <v>1707</v>
      </c>
      <c r="B1641">
        <v>-0.20469800010027905</v>
      </c>
      <c r="C1641">
        <v>-5.3284969086640446E-2</v>
      </c>
      <c r="D1641">
        <v>0</v>
      </c>
      <c r="E1641">
        <v>1</v>
      </c>
      <c r="F1641">
        <v>1.0061904166236344</v>
      </c>
      <c r="G1641">
        <v>0.12094945065475637</v>
      </c>
      <c r="H1641">
        <v>-3.4735940579388308E-2</v>
      </c>
      <c r="I1641">
        <v>17.07494422138998</v>
      </c>
      <c r="K1641" s="7">
        <v>1611</v>
      </c>
      <c r="L1641" s="7">
        <v>0.29849017950051793</v>
      </c>
      <c r="M1641" s="7">
        <v>-0.46506681167420183</v>
      </c>
      <c r="W1641" t="s">
        <v>1709</v>
      </c>
      <c r="X1641">
        <v>-7.5979094652343593E-2</v>
      </c>
    </row>
    <row r="1642" spans="1:24" x14ac:dyDescent="0.25">
      <c r="A1642" t="s">
        <v>1708</v>
      </c>
      <c r="B1642">
        <v>0.31514654322247415</v>
      </c>
      <c r="C1642">
        <v>0.17903987465699905</v>
      </c>
      <c r="D1642">
        <v>0</v>
      </c>
      <c r="E1642">
        <v>1</v>
      </c>
      <c r="F1642">
        <v>2.1069520109267068</v>
      </c>
      <c r="G1642">
        <v>6.0791462884534991E-2</v>
      </c>
      <c r="H1642">
        <v>9.754592199671448</v>
      </c>
      <c r="I1642">
        <v>18.201495589729461</v>
      </c>
      <c r="K1642" s="7">
        <v>1612</v>
      </c>
      <c r="L1642" s="7">
        <v>0.43024553927356379</v>
      </c>
      <c r="M1642" s="7">
        <v>-0.58785535170448622</v>
      </c>
      <c r="W1642" t="s">
        <v>264</v>
      </c>
      <c r="X1642">
        <v>-0.27273396376805248</v>
      </c>
    </row>
    <row r="1643" spans="1:24" x14ac:dyDescent="0.25">
      <c r="A1643" t="s">
        <v>1709</v>
      </c>
      <c r="B1643">
        <v>-7.5979094652343593E-2</v>
      </c>
      <c r="C1643">
        <v>0.10710744609238138</v>
      </c>
      <c r="D1643">
        <v>0</v>
      </c>
      <c r="E1643">
        <v>1</v>
      </c>
      <c r="F1643">
        <v>1.6557087681833924</v>
      </c>
      <c r="G1643">
        <v>9.3166459818502537E-2</v>
      </c>
      <c r="H1643">
        <v>-0.22996087745618024</v>
      </c>
      <c r="I1643">
        <v>18.104170017639902</v>
      </c>
      <c r="K1643" s="7">
        <v>1613</v>
      </c>
      <c r="L1643" s="7">
        <v>0.71989373492065711</v>
      </c>
      <c r="M1643" s="7">
        <v>1.1535387961863943</v>
      </c>
      <c r="W1643" t="s">
        <v>1710</v>
      </c>
      <c r="X1643">
        <v>-0.16078325804841667</v>
      </c>
    </row>
    <row r="1644" spans="1:24" x14ac:dyDescent="0.25">
      <c r="A1644" t="s">
        <v>264</v>
      </c>
      <c r="B1644">
        <v>-0.27273396376805248</v>
      </c>
      <c r="C1644">
        <v>-3.2178603310659515E-3</v>
      </c>
      <c r="D1644">
        <v>0</v>
      </c>
      <c r="E1644">
        <v>1</v>
      </c>
      <c r="F1644">
        <v>0.97904986467002164</v>
      </c>
      <c r="G1644">
        <v>0.11064132262730818</v>
      </c>
      <c r="H1644">
        <v>-0.16914638270601237</v>
      </c>
      <c r="I1644">
        <v>16.949206790886855</v>
      </c>
      <c r="K1644" s="7">
        <v>1614</v>
      </c>
      <c r="L1644" s="7">
        <v>9.2450148074774585E-2</v>
      </c>
      <c r="M1644" s="7">
        <v>-1.069997592501281</v>
      </c>
      <c r="W1644" t="s">
        <v>1711</v>
      </c>
      <c r="X1644">
        <v>0.81630538602936531</v>
      </c>
    </row>
    <row r="1645" spans="1:24" x14ac:dyDescent="0.25">
      <c r="A1645" t="s">
        <v>1710</v>
      </c>
      <c r="B1645">
        <v>-0.16078325804841667</v>
      </c>
      <c r="C1645">
        <v>0.17168218140361843</v>
      </c>
      <c r="D1645">
        <v>0</v>
      </c>
      <c r="E1645">
        <v>1</v>
      </c>
      <c r="F1645">
        <v>6.0224548720240456</v>
      </c>
      <c r="G1645">
        <v>7.4759576222171609E-2</v>
      </c>
      <c r="H1645">
        <v>0.1424327394590052</v>
      </c>
      <c r="I1645">
        <v>16.099502018166401</v>
      </c>
      <c r="K1645" s="7">
        <v>1615</v>
      </c>
      <c r="L1645" s="7">
        <v>0.89255056377784414</v>
      </c>
      <c r="M1645" s="7">
        <v>-1.1135158638464531</v>
      </c>
      <c r="W1645" t="s">
        <v>1712</v>
      </c>
      <c r="X1645">
        <v>-0.79252769912100307</v>
      </c>
    </row>
    <row r="1646" spans="1:24" x14ac:dyDescent="0.25">
      <c r="A1646" t="s">
        <v>1711</v>
      </c>
      <c r="B1646">
        <v>0.81630538602936531</v>
      </c>
      <c r="C1646">
        <v>-0.13269006639858272</v>
      </c>
      <c r="D1646">
        <v>0</v>
      </c>
      <c r="E1646">
        <v>1</v>
      </c>
      <c r="F1646">
        <v>3.0858869875815955</v>
      </c>
      <c r="G1646">
        <v>0.10262058441274152</v>
      </c>
      <c r="H1646">
        <v>0.45955675731375561</v>
      </c>
      <c r="I1646">
        <v>16.188220037713606</v>
      </c>
      <c r="K1646" s="7">
        <v>1616</v>
      </c>
      <c r="L1646" s="7">
        <v>0.17729597608990799</v>
      </c>
      <c r="M1646" s="7">
        <v>-0.59969916334200513</v>
      </c>
      <c r="W1646" t="s">
        <v>1713</v>
      </c>
      <c r="X1646">
        <v>-0.58741401844318797</v>
      </c>
    </row>
    <row r="1647" spans="1:24" x14ac:dyDescent="0.25">
      <c r="A1647" t="s">
        <v>1712</v>
      </c>
      <c r="B1647">
        <v>-0.79252769912100307</v>
      </c>
      <c r="C1647">
        <v>0.57612226115810672</v>
      </c>
      <c r="D1647">
        <v>0</v>
      </c>
      <c r="E1647">
        <v>1</v>
      </c>
      <c r="F1647">
        <v>0.94768153891986229</v>
      </c>
      <c r="G1647">
        <v>0.21809633909882295</v>
      </c>
      <c r="H1647">
        <v>-0.11786546163969162</v>
      </c>
      <c r="I1647">
        <v>17.281506074335944</v>
      </c>
      <c r="K1647" s="7">
        <v>1617</v>
      </c>
      <c r="L1647" s="7">
        <v>4.3773039371632461E-2</v>
      </c>
      <c r="M1647" s="7">
        <v>1.5828651488915888</v>
      </c>
      <c r="W1647" t="s">
        <v>1714</v>
      </c>
      <c r="X1647">
        <v>5.8174845852032267E-2</v>
      </c>
    </row>
    <row r="1648" spans="1:24" x14ac:dyDescent="0.25">
      <c r="A1648" t="s">
        <v>1713</v>
      </c>
      <c r="B1648">
        <v>-0.58741401844318797</v>
      </c>
      <c r="C1648">
        <v>-6.2523166685347544E-3</v>
      </c>
      <c r="D1648">
        <v>0</v>
      </c>
      <c r="E1648">
        <v>1</v>
      </c>
      <c r="F1648">
        <v>1.0307538941542733</v>
      </c>
      <c r="G1648">
        <v>3.6221995199660836E-2</v>
      </c>
      <c r="H1648">
        <v>-0.33530103214982654</v>
      </c>
      <c r="I1648">
        <v>17.181036561787092</v>
      </c>
      <c r="K1648" s="7">
        <v>1618</v>
      </c>
      <c r="L1648" s="7">
        <v>0.26413718813323661</v>
      </c>
      <c r="M1648" s="7">
        <v>0.59618745751649016</v>
      </c>
      <c r="W1648" t="s">
        <v>1715</v>
      </c>
      <c r="X1648">
        <v>0.39195071980370261</v>
      </c>
    </row>
    <row r="1649" spans="1:24" x14ac:dyDescent="0.25">
      <c r="A1649" t="s">
        <v>1714</v>
      </c>
      <c r="B1649">
        <v>5.8174845852032267E-2</v>
      </c>
      <c r="C1649">
        <v>-2.8466804515755048E-2</v>
      </c>
      <c r="D1649">
        <v>0</v>
      </c>
      <c r="E1649">
        <v>1</v>
      </c>
      <c r="F1649">
        <v>1.6586511815289378</v>
      </c>
      <c r="G1649">
        <v>0.12530350719406388</v>
      </c>
      <c r="H1649">
        <v>-9.1120225080341122E-2</v>
      </c>
      <c r="I1649">
        <v>17.098403286537067</v>
      </c>
      <c r="K1649" s="7">
        <v>1619</v>
      </c>
      <c r="L1649" s="7">
        <v>0.16443557012172527</v>
      </c>
      <c r="M1649" s="7">
        <v>-0.66734994322654084</v>
      </c>
      <c r="W1649" t="s">
        <v>1716</v>
      </c>
      <c r="X1649">
        <v>-0.36349562464076873</v>
      </c>
    </row>
    <row r="1650" spans="1:24" x14ac:dyDescent="0.25">
      <c r="A1650" t="s">
        <v>1715</v>
      </c>
      <c r="B1650">
        <v>0.39195071980370261</v>
      </c>
      <c r="C1650">
        <v>-1.0394002117659154E-2</v>
      </c>
      <c r="D1650">
        <v>0</v>
      </c>
      <c r="E1650">
        <v>1</v>
      </c>
      <c r="F1650">
        <v>1.7890278017739203</v>
      </c>
      <c r="G1650">
        <v>9.7557811748775203E-2</v>
      </c>
      <c r="H1650">
        <v>0.12774167794507135</v>
      </c>
      <c r="I1650">
        <v>17.521259463973191</v>
      </c>
      <c r="K1650" s="7">
        <v>1620</v>
      </c>
      <c r="L1650" s="7">
        <v>9.9656919905530383E-2</v>
      </c>
      <c r="M1650" s="7">
        <v>-0.52378896275366693</v>
      </c>
      <c r="W1650" t="s">
        <v>1717</v>
      </c>
      <c r="X1650">
        <v>-8.993241852582512E-2</v>
      </c>
    </row>
    <row r="1651" spans="1:24" x14ac:dyDescent="0.25">
      <c r="A1651" t="s">
        <v>1716</v>
      </c>
      <c r="B1651">
        <v>-0.36349562464076873</v>
      </c>
      <c r="C1651">
        <v>0.57334422149609099</v>
      </c>
      <c r="D1651">
        <v>0</v>
      </c>
      <c r="E1651">
        <v>1</v>
      </c>
      <c r="F1651">
        <v>0.95714158558836149</v>
      </c>
      <c r="G1651">
        <v>0.10623562107989509</v>
      </c>
      <c r="H1651">
        <v>-0.207039591084198</v>
      </c>
      <c r="I1651">
        <v>17.121140055995152</v>
      </c>
      <c r="K1651" s="7">
        <v>1621</v>
      </c>
      <c r="L1651" s="7">
        <v>0.26973282931235776</v>
      </c>
      <c r="M1651" s="7">
        <v>-0.50256739674693929</v>
      </c>
      <c r="W1651" t="s">
        <v>1718</v>
      </c>
      <c r="X1651">
        <v>1.4385324516724472E-2</v>
      </c>
    </row>
    <row r="1652" spans="1:24" x14ac:dyDescent="0.25">
      <c r="A1652" t="s">
        <v>1717</v>
      </c>
      <c r="B1652">
        <v>-8.993241852582512E-2</v>
      </c>
      <c r="C1652">
        <v>0.23558642208253247</v>
      </c>
      <c r="D1652">
        <v>0</v>
      </c>
      <c r="E1652">
        <v>1</v>
      </c>
      <c r="F1652">
        <v>1.4416032231983078</v>
      </c>
      <c r="G1652">
        <v>0.24542591513017098</v>
      </c>
      <c r="H1652">
        <v>4.611500151348575E-2</v>
      </c>
      <c r="I1652">
        <v>16.614266520279827</v>
      </c>
      <c r="K1652" s="7">
        <v>1622</v>
      </c>
      <c r="L1652" s="7">
        <v>-3.6667864688966212E-4</v>
      </c>
      <c r="M1652" s="7">
        <v>-0.35402715515912386</v>
      </c>
      <c r="W1652" t="s">
        <v>1719</v>
      </c>
      <c r="X1652">
        <v>-0.41864733865061038</v>
      </c>
    </row>
    <row r="1653" spans="1:24" x14ac:dyDescent="0.25">
      <c r="A1653" t="s">
        <v>1718</v>
      </c>
      <c r="B1653">
        <v>1.4385324516724472E-2</v>
      </c>
      <c r="C1653">
        <v>-0.352153091916654</v>
      </c>
      <c r="D1653">
        <v>0</v>
      </c>
      <c r="E1653">
        <v>1</v>
      </c>
      <c r="F1653">
        <v>2.0906852819666657</v>
      </c>
      <c r="G1653">
        <v>7.8459490083845521E-2</v>
      </c>
      <c r="H1653">
        <v>-0.60098457703895924</v>
      </c>
      <c r="I1653">
        <v>18.195691751024619</v>
      </c>
      <c r="K1653" s="7">
        <v>1623</v>
      </c>
      <c r="L1653" s="7">
        <v>6.2189739840114333E-2</v>
      </c>
      <c r="M1653" s="7">
        <v>5.4040910778990023E-2</v>
      </c>
      <c r="W1653" t="s">
        <v>1720</v>
      </c>
      <c r="X1653">
        <v>0.21556714996901419</v>
      </c>
    </row>
    <row r="1654" spans="1:24" x14ac:dyDescent="0.25">
      <c r="A1654" t="s">
        <v>1719</v>
      </c>
      <c r="B1654">
        <v>-0.41864733865061038</v>
      </c>
      <c r="C1654">
        <v>4.7137188735712505E-3</v>
      </c>
      <c r="D1654">
        <v>0</v>
      </c>
      <c r="E1654">
        <v>1</v>
      </c>
      <c r="F1654">
        <v>1.4983083830871273</v>
      </c>
      <c r="G1654">
        <v>1.0438890305837242E-2</v>
      </c>
      <c r="H1654">
        <v>-0.13376421549901971</v>
      </c>
      <c r="I1654">
        <v>17.518088587656209</v>
      </c>
      <c r="K1654" s="7">
        <v>1624</v>
      </c>
      <c r="L1654" s="7">
        <v>5.5099903384586479E-2</v>
      </c>
      <c r="M1654" s="7">
        <v>-0.46528277095876502</v>
      </c>
      <c r="W1654" t="s">
        <v>1721</v>
      </c>
      <c r="X1654">
        <v>-0.64059857430018574</v>
      </c>
    </row>
    <row r="1655" spans="1:24" x14ac:dyDescent="0.25">
      <c r="A1655" t="s">
        <v>1720</v>
      </c>
      <c r="B1655">
        <v>0.21556714996901419</v>
      </c>
      <c r="C1655">
        <v>3.4020879150307541E-2</v>
      </c>
      <c r="D1655">
        <v>0</v>
      </c>
      <c r="E1655">
        <v>1</v>
      </c>
      <c r="F1655">
        <v>1.5344504005492563</v>
      </c>
      <c r="G1655">
        <v>0.32439941491520735</v>
      </c>
      <c r="H1655">
        <v>0.43151150325190302</v>
      </c>
      <c r="I1655">
        <v>16.602637065025533</v>
      </c>
      <c r="K1655" s="7">
        <v>1625</v>
      </c>
      <c r="L1655" s="7">
        <v>6.1022625642641382E-2</v>
      </c>
      <c r="M1655" s="7">
        <v>-0.16914030263706747</v>
      </c>
      <c r="W1655" t="s">
        <v>1722</v>
      </c>
      <c r="X1655">
        <v>-0.19222615977467886</v>
      </c>
    </row>
    <row r="1656" spans="1:24" x14ac:dyDescent="0.25">
      <c r="A1656" t="s">
        <v>1721</v>
      </c>
      <c r="B1656">
        <v>-0.64059857430018574</v>
      </c>
      <c r="C1656">
        <v>3.0590844597117468</v>
      </c>
      <c r="D1656">
        <v>0</v>
      </c>
      <c r="E1656">
        <v>1</v>
      </c>
      <c r="F1656">
        <v>4.4342344667107474</v>
      </c>
      <c r="G1656">
        <v>0.14185573957396302</v>
      </c>
      <c r="H1656">
        <v>0.40276687929922222</v>
      </c>
      <c r="I1656">
        <v>16.623465218047258</v>
      </c>
      <c r="K1656" s="7">
        <v>1626</v>
      </c>
      <c r="L1656" s="7">
        <v>3.217964151614594E-2</v>
      </c>
      <c r="M1656" s="7">
        <v>-0.34149125652088519</v>
      </c>
      <c r="W1656" t="s">
        <v>1723</v>
      </c>
      <c r="X1656">
        <v>0.21097877670515541</v>
      </c>
    </row>
    <row r="1657" spans="1:24" x14ac:dyDescent="0.25">
      <c r="A1657" t="s">
        <v>1722</v>
      </c>
      <c r="B1657">
        <v>-0.19222615977467886</v>
      </c>
      <c r="C1657">
        <v>0.19561182067332683</v>
      </c>
      <c r="D1657">
        <v>0</v>
      </c>
      <c r="E1657">
        <v>1</v>
      </c>
      <c r="F1657">
        <v>0.75605805918411839</v>
      </c>
      <c r="G1657">
        <v>7.7582622238549434E-2</v>
      </c>
      <c r="H1657">
        <v>-0.31745376686601123</v>
      </c>
      <c r="I1657">
        <v>16.680719402800495</v>
      </c>
      <c r="K1657" s="7">
        <v>1627</v>
      </c>
      <c r="L1657" s="7">
        <v>0.23172225755403453</v>
      </c>
      <c r="M1657" s="7">
        <v>-0.68115375518812482</v>
      </c>
      <c r="W1657" t="s">
        <v>1724</v>
      </c>
      <c r="X1657">
        <v>-0.18684032387694974</v>
      </c>
    </row>
    <row r="1658" spans="1:24" x14ac:dyDescent="0.25">
      <c r="A1658" t="s">
        <v>1723</v>
      </c>
      <c r="B1658">
        <v>0.21097877670515541</v>
      </c>
      <c r="C1658">
        <v>4.8312112444730007</v>
      </c>
      <c r="D1658">
        <v>0</v>
      </c>
      <c r="E1658">
        <v>1</v>
      </c>
      <c r="F1658">
        <v>2.1293983295960102</v>
      </c>
      <c r="G1658">
        <v>0.10251334352982973</v>
      </c>
      <c r="H1658">
        <v>-0.51347772202084618</v>
      </c>
      <c r="I1658">
        <v>17.704179081784357</v>
      </c>
      <c r="K1658" s="7">
        <v>1628</v>
      </c>
      <c r="L1658" s="7">
        <v>0.18860781620298894</v>
      </c>
      <c r="M1658" s="7">
        <v>-6.9691399317173483E-2</v>
      </c>
      <c r="W1658" t="s">
        <v>1725</v>
      </c>
      <c r="X1658">
        <v>0.16514514580224599</v>
      </c>
    </row>
    <row r="1659" spans="1:24" x14ac:dyDescent="0.25">
      <c r="A1659" t="s">
        <v>1724</v>
      </c>
      <c r="B1659">
        <v>-0.18684032387694974</v>
      </c>
      <c r="C1659">
        <v>0.11590979480259879</v>
      </c>
      <c r="D1659">
        <v>0</v>
      </c>
      <c r="E1659">
        <v>1</v>
      </c>
      <c r="F1659">
        <v>3.0234681006275372</v>
      </c>
      <c r="G1659">
        <v>7.5543413120149894E-2</v>
      </c>
      <c r="H1659">
        <v>-0.61865672203471733</v>
      </c>
      <c r="I1659">
        <v>19.08173134067221</v>
      </c>
      <c r="K1659" s="7">
        <v>1629</v>
      </c>
      <c r="L1659" s="7">
        <v>0.56808778802254167</v>
      </c>
      <c r="M1659" s="7">
        <v>-0.98709147350762727</v>
      </c>
      <c r="W1659" t="s">
        <v>1726</v>
      </c>
      <c r="X1659">
        <v>0.38703692186529942</v>
      </c>
    </row>
    <row r="1660" spans="1:24" x14ac:dyDescent="0.25">
      <c r="A1660" t="s">
        <v>1725</v>
      </c>
      <c r="B1660">
        <v>0.16514514580224599</v>
      </c>
      <c r="C1660">
        <v>8.3273280225145074E-2</v>
      </c>
      <c r="D1660">
        <v>0</v>
      </c>
      <c r="E1660">
        <v>1</v>
      </c>
      <c r="F1660">
        <v>3.333255353135506</v>
      </c>
      <c r="G1660">
        <v>0.30109655899054988</v>
      </c>
      <c r="H1660">
        <v>-0.14780883381042145</v>
      </c>
      <c r="I1660">
        <v>19.306877593287261</v>
      </c>
      <c r="K1660" s="7">
        <v>1630</v>
      </c>
      <c r="L1660" s="7">
        <v>7.6954771299919233E-2</v>
      </c>
      <c r="M1660" s="7">
        <v>-0.12826225081967157</v>
      </c>
      <c r="W1660" t="s">
        <v>1727</v>
      </c>
      <c r="X1660">
        <v>-0.35061634156286375</v>
      </c>
    </row>
    <row r="1661" spans="1:24" x14ac:dyDescent="0.25">
      <c r="A1661" t="s">
        <v>1726</v>
      </c>
      <c r="B1661">
        <v>0.38703692186529942</v>
      </c>
      <c r="C1661">
        <v>-2.398579985547699E-2</v>
      </c>
      <c r="D1661">
        <v>0</v>
      </c>
      <c r="E1661">
        <v>1</v>
      </c>
      <c r="F1661">
        <v>0.88439996589461067</v>
      </c>
      <c r="G1661">
        <v>4.6047738834577655E-2</v>
      </c>
      <c r="H1661">
        <v>-0.31612038135040077</v>
      </c>
      <c r="I1661">
        <v>16.471617529619845</v>
      </c>
      <c r="K1661" s="7">
        <v>1631</v>
      </c>
      <c r="L1661" s="7">
        <v>0.12695743302239504</v>
      </c>
      <c r="M1661" s="7">
        <v>-0.29230821271508467</v>
      </c>
      <c r="W1661" t="s">
        <v>1728</v>
      </c>
      <c r="X1661">
        <v>-0.45461318082009938</v>
      </c>
    </row>
    <row r="1662" spans="1:24" x14ac:dyDescent="0.25">
      <c r="A1662" t="s">
        <v>1727</v>
      </c>
      <c r="B1662">
        <v>-0.35061634156286375</v>
      </c>
      <c r="C1662">
        <v>0.33027238832604594</v>
      </c>
      <c r="D1662">
        <v>0</v>
      </c>
      <c r="E1662">
        <v>1</v>
      </c>
      <c r="F1662">
        <v>1.1474316739498347</v>
      </c>
      <c r="G1662">
        <v>0.21973863912783206</v>
      </c>
      <c r="H1662">
        <v>-0.39284774418760088</v>
      </c>
      <c r="I1662">
        <v>17.230761781525143</v>
      </c>
      <c r="K1662" s="7">
        <v>1632</v>
      </c>
      <c r="L1662" s="7">
        <v>0.36793550867146774</v>
      </c>
      <c r="M1662" s="7">
        <v>0.45131373022880572</v>
      </c>
      <c r="W1662" t="s">
        <v>1729</v>
      </c>
      <c r="X1662">
        <v>0.11952954451803417</v>
      </c>
    </row>
    <row r="1663" spans="1:24" x14ac:dyDescent="0.25">
      <c r="A1663" t="s">
        <v>1728</v>
      </c>
      <c r="B1663">
        <v>-0.45461318082009938</v>
      </c>
      <c r="C1663">
        <v>-3.8595628019364371E-2</v>
      </c>
      <c r="D1663">
        <v>0</v>
      </c>
      <c r="E1663">
        <v>1</v>
      </c>
      <c r="F1663">
        <v>1.4952258581918914</v>
      </c>
      <c r="G1663">
        <v>0.11620191644956362</v>
      </c>
      <c r="H1663">
        <v>-9.0253073543368853E-2</v>
      </c>
      <c r="I1663">
        <v>17.967730701121425</v>
      </c>
      <c r="K1663" s="7">
        <v>1633</v>
      </c>
      <c r="L1663" s="7">
        <v>0.16196942151389893</v>
      </c>
      <c r="M1663" s="7">
        <v>-0.15251038096539571</v>
      </c>
      <c r="W1663" t="s">
        <v>1730</v>
      </c>
      <c r="X1663">
        <v>0.1408624292931743</v>
      </c>
    </row>
    <row r="1664" spans="1:24" x14ac:dyDescent="0.25">
      <c r="A1664" t="s">
        <v>1729</v>
      </c>
      <c r="B1664">
        <v>0.11952954451803417</v>
      </c>
      <c r="C1664">
        <v>0.29904789182284702</v>
      </c>
      <c r="D1664">
        <v>0</v>
      </c>
      <c r="E1664">
        <v>1</v>
      </c>
      <c r="F1664">
        <v>1.5392716564248932</v>
      </c>
      <c r="G1664">
        <v>5.2498504246122013E-2</v>
      </c>
      <c r="H1664">
        <v>-0.3651118972068777</v>
      </c>
      <c r="I1664">
        <v>16.597079897834988</v>
      </c>
      <c r="K1664" s="7">
        <v>1634</v>
      </c>
      <c r="L1664" s="7">
        <v>0.14205923241518881</v>
      </c>
      <c r="M1664" s="7">
        <v>-0.16294739853311663</v>
      </c>
      <c r="W1664" t="s">
        <v>1731</v>
      </c>
      <c r="X1664">
        <v>-0.5071542477026969</v>
      </c>
    </row>
    <row r="1665" spans="1:24" x14ac:dyDescent="0.25">
      <c r="A1665" t="s">
        <v>1730</v>
      </c>
      <c r="B1665">
        <v>0.1408624292931743</v>
      </c>
      <c r="C1665">
        <v>0.20183319396406862</v>
      </c>
      <c r="D1665">
        <v>0</v>
      </c>
      <c r="E1665">
        <v>1</v>
      </c>
      <c r="F1665">
        <v>0.94989475873248652</v>
      </c>
      <c r="G1665">
        <v>5.6906959377331014E-2</v>
      </c>
      <c r="H1665">
        <v>-0.21717854868041211</v>
      </c>
      <c r="I1665">
        <v>16.243214537681467</v>
      </c>
      <c r="K1665" s="7">
        <v>1635</v>
      </c>
      <c r="L1665" s="7">
        <v>0.19448913291904879</v>
      </c>
      <c r="M1665" s="7">
        <v>-0.18133479847627187</v>
      </c>
      <c r="W1665" t="s">
        <v>1732</v>
      </c>
      <c r="X1665">
        <v>-0.25928568153059073</v>
      </c>
    </row>
    <row r="1666" spans="1:24" x14ac:dyDescent="0.25">
      <c r="A1666" t="s">
        <v>1731</v>
      </c>
      <c r="B1666">
        <v>-0.5071542477026969</v>
      </c>
      <c r="C1666">
        <v>-6.2946597184798652E-3</v>
      </c>
      <c r="D1666">
        <v>0</v>
      </c>
      <c r="E1666">
        <v>1</v>
      </c>
      <c r="F1666">
        <v>1.3957961242417911</v>
      </c>
      <c r="G1666">
        <v>7.0806302824644493E-2</v>
      </c>
      <c r="H1666">
        <v>-1.3569415052297631E-2</v>
      </c>
      <c r="I1666">
        <v>17.820626766971916</v>
      </c>
      <c r="K1666" s="7">
        <v>1636</v>
      </c>
      <c r="L1666" s="7">
        <v>0.37142764997422462</v>
      </c>
      <c r="M1666" s="7">
        <v>-0.49390973491813045</v>
      </c>
      <c r="W1666" t="s">
        <v>1733</v>
      </c>
      <c r="X1666">
        <v>0.18034462917961444</v>
      </c>
    </row>
    <row r="1667" spans="1:24" x14ac:dyDescent="0.25">
      <c r="A1667" t="s">
        <v>1732</v>
      </c>
      <c r="B1667">
        <v>-0.25928568153059073</v>
      </c>
      <c r="C1667">
        <v>-7.6761301149664979E-2</v>
      </c>
      <c r="D1667">
        <v>0</v>
      </c>
      <c r="E1667">
        <v>1</v>
      </c>
      <c r="F1667">
        <v>1.1025019088634083</v>
      </c>
      <c r="G1667">
        <v>0.11077629838168791</v>
      </c>
      <c r="H1667">
        <v>1.2114097509030124E-2</v>
      </c>
      <c r="I1667">
        <v>17.76415688624343</v>
      </c>
      <c r="K1667" s="7">
        <v>1637</v>
      </c>
      <c r="L1667" s="7">
        <v>5.8194531224387003E-2</v>
      </c>
      <c r="M1667" s="7">
        <v>-0.33125053886865991</v>
      </c>
      <c r="W1667" t="s">
        <v>1734</v>
      </c>
      <c r="X1667">
        <v>-0.16596792446455536</v>
      </c>
    </row>
    <row r="1668" spans="1:24" x14ac:dyDescent="0.25">
      <c r="A1668" t="s">
        <v>1733</v>
      </c>
      <c r="B1668">
        <v>0.18034462917961444</v>
      </c>
      <c r="C1668">
        <v>0.30794591489559514</v>
      </c>
      <c r="D1668">
        <v>0</v>
      </c>
      <c r="E1668">
        <v>1</v>
      </c>
      <c r="F1668">
        <v>3.0996213407540005</v>
      </c>
      <c r="G1668">
        <v>0.29871403911689071</v>
      </c>
      <c r="H1668">
        <v>-0.21876712459401126</v>
      </c>
      <c r="I1668">
        <v>16.341500807532874</v>
      </c>
      <c r="K1668" s="7">
        <v>1638</v>
      </c>
      <c r="L1668" s="7">
        <v>3.7233771776776559E-2</v>
      </c>
      <c r="M1668" s="7">
        <v>-0.44759811627733787</v>
      </c>
      <c r="W1668" t="s">
        <v>1735</v>
      </c>
      <c r="X1668">
        <v>2.33543271835127</v>
      </c>
    </row>
    <row r="1669" spans="1:24" x14ac:dyDescent="0.25">
      <c r="A1669" t="s">
        <v>1734</v>
      </c>
      <c r="B1669">
        <v>-0.16596792446455536</v>
      </c>
      <c r="C1669">
        <v>0.41613254068987893</v>
      </c>
      <c r="D1669">
        <v>0</v>
      </c>
      <c r="E1669">
        <v>1</v>
      </c>
      <c r="F1669">
        <v>1.8362155698534182</v>
      </c>
      <c r="G1669">
        <v>5.2585822695648925E-2</v>
      </c>
      <c r="H1669">
        <v>0.51660341947046307</v>
      </c>
      <c r="I1669">
        <v>17.477723440568216</v>
      </c>
      <c r="K1669" s="7">
        <v>1639</v>
      </c>
      <c r="L1669" s="7">
        <v>0.11544890430953036</v>
      </c>
      <c r="M1669" s="7">
        <v>-0.32014690440980942</v>
      </c>
      <c r="W1669" t="s">
        <v>1736</v>
      </c>
      <c r="X1669">
        <v>-0.57092849875217444</v>
      </c>
    </row>
    <row r="1670" spans="1:24" x14ac:dyDescent="0.25">
      <c r="A1670" t="s">
        <v>1735</v>
      </c>
      <c r="B1670">
        <v>2.33543271835127</v>
      </c>
      <c r="C1670">
        <v>9.6509840270312591E-2</v>
      </c>
      <c r="D1670">
        <v>0</v>
      </c>
      <c r="E1670">
        <v>1</v>
      </c>
      <c r="F1670">
        <v>0.92132444159117943</v>
      </c>
      <c r="G1670">
        <v>7.8235387730889228E-2</v>
      </c>
      <c r="H1670">
        <v>-0.12341686339892501</v>
      </c>
      <c r="I1670">
        <v>17.74974619660841</v>
      </c>
      <c r="K1670" s="7">
        <v>1640</v>
      </c>
      <c r="L1670" s="7">
        <v>0.39389205763536039</v>
      </c>
      <c r="M1670" s="7">
        <v>-7.8745514412886242E-2</v>
      </c>
      <c r="W1670" t="s">
        <v>1737</v>
      </c>
      <c r="X1670">
        <v>-0.53237886837836634</v>
      </c>
    </row>
    <row r="1671" spans="1:24" x14ac:dyDescent="0.25">
      <c r="A1671" t="s">
        <v>1736</v>
      </c>
      <c r="B1671">
        <v>-0.57092849875217444</v>
      </c>
      <c r="C1671">
        <v>0.20042597713965246</v>
      </c>
      <c r="D1671">
        <v>0</v>
      </c>
      <c r="E1671">
        <v>1</v>
      </c>
      <c r="F1671">
        <v>0.7518141220079696</v>
      </c>
      <c r="G1671">
        <v>7.2613255103144161E-2</v>
      </c>
      <c r="H1671">
        <v>-0.52741488624468258</v>
      </c>
      <c r="I1671">
        <v>18.600591499875328</v>
      </c>
      <c r="K1671" s="7">
        <v>1641</v>
      </c>
      <c r="L1671" s="7">
        <v>0.21538757519005425</v>
      </c>
      <c r="M1671" s="7">
        <v>-0.29136666984239784</v>
      </c>
      <c r="W1671" t="s">
        <v>1738</v>
      </c>
      <c r="X1671">
        <v>-2.8075764695249583E-2</v>
      </c>
    </row>
    <row r="1672" spans="1:24" x14ac:dyDescent="0.25">
      <c r="A1672" t="s">
        <v>1737</v>
      </c>
      <c r="B1672">
        <v>-0.53237886837836634</v>
      </c>
      <c r="C1672">
        <v>0.12826454617933303</v>
      </c>
      <c r="D1672">
        <v>0</v>
      </c>
      <c r="E1672">
        <v>1</v>
      </c>
      <c r="F1672">
        <v>1.3354024204031532</v>
      </c>
      <c r="G1672">
        <v>3.9814438380614409E-2</v>
      </c>
      <c r="H1672">
        <v>-9.324523719152232E-2</v>
      </c>
      <c r="I1672">
        <v>17.904699568244816</v>
      </c>
      <c r="K1672" s="7">
        <v>1642</v>
      </c>
      <c r="L1672" s="7">
        <v>0.15895771072169684</v>
      </c>
      <c r="M1672" s="7">
        <v>-0.43169167448974932</v>
      </c>
      <c r="W1672" t="s">
        <v>1739</v>
      </c>
      <c r="X1672">
        <v>-0.16022903735271288</v>
      </c>
    </row>
    <row r="1673" spans="1:24" x14ac:dyDescent="0.25">
      <c r="A1673" t="s">
        <v>1738</v>
      </c>
      <c r="B1673">
        <v>-2.8075764695249583E-2</v>
      </c>
      <c r="C1673">
        <v>0.11761097233662109</v>
      </c>
      <c r="D1673">
        <v>0</v>
      </c>
      <c r="E1673">
        <v>1</v>
      </c>
      <c r="F1673">
        <v>1.5371163999627078</v>
      </c>
      <c r="G1673">
        <v>3.2429830537406362E-2</v>
      </c>
      <c r="H1673">
        <v>-0.17364147916015379</v>
      </c>
      <c r="I1673">
        <v>16.176543865880657</v>
      </c>
      <c r="K1673" s="7">
        <v>1643</v>
      </c>
      <c r="L1673" s="7">
        <v>0.82887965870915159</v>
      </c>
      <c r="M1673" s="7">
        <v>-0.98966291675756823</v>
      </c>
      <c r="W1673" t="s">
        <v>1740</v>
      </c>
      <c r="X1673">
        <v>-0.56571703037030352</v>
      </c>
    </row>
    <row r="1674" spans="1:24" x14ac:dyDescent="0.25">
      <c r="A1674" t="s">
        <v>1739</v>
      </c>
      <c r="B1674">
        <v>-0.16022903735271288</v>
      </c>
      <c r="C1674">
        <v>0.3248305773692976</v>
      </c>
      <c r="D1674">
        <v>0</v>
      </c>
      <c r="E1674">
        <v>1</v>
      </c>
      <c r="F1674">
        <v>2.6470686591974242</v>
      </c>
      <c r="G1674">
        <v>7.0877088731350554E-2</v>
      </c>
      <c r="H1674">
        <v>-0.52495610998816156</v>
      </c>
      <c r="I1674">
        <v>17.087068507301094</v>
      </c>
      <c r="K1674" s="7">
        <v>1644</v>
      </c>
      <c r="L1674" s="7">
        <v>0.35977950444865248</v>
      </c>
      <c r="M1674" s="7">
        <v>0.45652588158071283</v>
      </c>
      <c r="W1674" t="s">
        <v>1741</v>
      </c>
      <c r="X1674">
        <v>-0.46302538198947518</v>
      </c>
    </row>
    <row r="1675" spans="1:24" x14ac:dyDescent="0.25">
      <c r="A1675" t="s">
        <v>1740</v>
      </c>
      <c r="B1675">
        <v>-0.56571703037030352</v>
      </c>
      <c r="C1675">
        <v>-2.3003227000951823E-2</v>
      </c>
      <c r="D1675">
        <v>0</v>
      </c>
      <c r="E1675">
        <v>1</v>
      </c>
      <c r="F1675">
        <v>0.24018293016832581</v>
      </c>
      <c r="G1675">
        <v>4.6789419409732469E-2</v>
      </c>
      <c r="H1675">
        <v>-0.13373772940346976</v>
      </c>
      <c r="I1675">
        <v>18.324535161945459</v>
      </c>
      <c r="K1675" s="7">
        <v>1645</v>
      </c>
      <c r="L1675" s="7">
        <v>0.30151376292305998</v>
      </c>
      <c r="M1675" s="7">
        <v>-1.0940414620440631</v>
      </c>
      <c r="W1675" t="s">
        <v>1742</v>
      </c>
      <c r="X1675">
        <v>7.3596541151602538E-2</v>
      </c>
    </row>
    <row r="1676" spans="1:24" x14ac:dyDescent="0.25">
      <c r="A1676" t="s">
        <v>1741</v>
      </c>
      <c r="B1676">
        <v>-0.46302538198947518</v>
      </c>
      <c r="C1676">
        <v>0.24279345474558581</v>
      </c>
      <c r="D1676">
        <v>0</v>
      </c>
      <c r="E1676">
        <v>1</v>
      </c>
      <c r="F1676">
        <v>1.7332626424765663</v>
      </c>
      <c r="G1676">
        <v>8.7050955383634707E-2</v>
      </c>
      <c r="H1676">
        <v>-0.13671369155220064</v>
      </c>
      <c r="I1676">
        <v>19.075551234769133</v>
      </c>
      <c r="K1676" s="7">
        <v>1646</v>
      </c>
      <c r="L1676" s="7">
        <v>0.23242543063339172</v>
      </c>
      <c r="M1676" s="7">
        <v>-0.81983944907657968</v>
      </c>
      <c r="W1676" t="s">
        <v>1743</v>
      </c>
      <c r="X1676">
        <v>-0.67461696608937238</v>
      </c>
    </row>
    <row r="1677" spans="1:24" x14ac:dyDescent="0.25">
      <c r="A1677" t="s">
        <v>1742</v>
      </c>
      <c r="B1677">
        <v>7.3596541151602538E-2</v>
      </c>
      <c r="C1677">
        <v>-9.2050022143975868E-3</v>
      </c>
      <c r="D1677">
        <v>0</v>
      </c>
      <c r="E1677">
        <v>1</v>
      </c>
      <c r="F1677">
        <v>2.2471461416945497</v>
      </c>
      <c r="G1677">
        <v>9.6298728325251756E-2</v>
      </c>
      <c r="H1677">
        <v>0.64791533757572284</v>
      </c>
      <c r="I1677">
        <v>17.177700772098063</v>
      </c>
      <c r="K1677" s="7">
        <v>1647</v>
      </c>
      <c r="L1677" s="7">
        <v>0.18223225786386599</v>
      </c>
      <c r="M1677" s="7">
        <v>-0.12405741201183372</v>
      </c>
      <c r="W1677" t="s">
        <v>1744</v>
      </c>
      <c r="X1677">
        <v>-9.3042148269463457E-2</v>
      </c>
    </row>
    <row r="1678" spans="1:24" x14ac:dyDescent="0.25">
      <c r="A1678" t="s">
        <v>1743</v>
      </c>
      <c r="B1678">
        <v>-0.67461696608937238</v>
      </c>
      <c r="C1678">
        <v>-8.5459774340938627E-2</v>
      </c>
      <c r="D1678">
        <v>0</v>
      </c>
      <c r="E1678">
        <v>1</v>
      </c>
      <c r="F1678">
        <v>1.7646293934417601</v>
      </c>
      <c r="G1678">
        <v>5.0467046410454873E-2</v>
      </c>
      <c r="H1678">
        <v>1.0147915042953868</v>
      </c>
      <c r="I1678">
        <v>16.363753612383448</v>
      </c>
      <c r="K1678" s="7">
        <v>1648</v>
      </c>
      <c r="L1678" s="7">
        <v>0.20736172597324898</v>
      </c>
      <c r="M1678" s="7">
        <v>0.18458899383045363</v>
      </c>
      <c r="W1678" t="s">
        <v>1745</v>
      </c>
      <c r="X1678">
        <v>0.51457733122089189</v>
      </c>
    </row>
    <row r="1679" spans="1:24" x14ac:dyDescent="0.25">
      <c r="A1679" t="s">
        <v>1744</v>
      </c>
      <c r="B1679">
        <v>-9.3042148269463457E-2</v>
      </c>
      <c r="C1679">
        <v>0.20119513496318583</v>
      </c>
      <c r="D1679">
        <v>0</v>
      </c>
      <c r="E1679">
        <v>1</v>
      </c>
      <c r="F1679">
        <v>1.3692027685780512</v>
      </c>
      <c r="G1679">
        <v>0.14036406554644601</v>
      </c>
      <c r="H1679">
        <v>-0.10627822716301027</v>
      </c>
      <c r="I1679">
        <v>16.884075181716742</v>
      </c>
      <c r="K1679" s="7">
        <v>1649</v>
      </c>
      <c r="L1679" s="7">
        <v>0.44451019415740367</v>
      </c>
      <c r="M1679" s="7">
        <v>-0.80800581879817246</v>
      </c>
      <c r="W1679" t="s">
        <v>1746</v>
      </c>
      <c r="X1679">
        <v>1.3327573129629629E-2</v>
      </c>
    </row>
    <row r="1680" spans="1:24" x14ac:dyDescent="0.25">
      <c r="A1680" t="s">
        <v>1745</v>
      </c>
      <c r="B1680">
        <v>0.51457733122089189</v>
      </c>
      <c r="C1680">
        <v>0.60331142576552133</v>
      </c>
      <c r="D1680">
        <v>0</v>
      </c>
      <c r="E1680">
        <v>1</v>
      </c>
      <c r="F1680">
        <v>1.1949371677369802</v>
      </c>
      <c r="G1680">
        <v>7.1245377285445832E-2</v>
      </c>
      <c r="H1680">
        <v>0.90151633415056753</v>
      </c>
      <c r="I1680">
        <v>18.129930515097016</v>
      </c>
      <c r="K1680" s="7">
        <v>1650</v>
      </c>
      <c r="L1680" s="7">
        <v>0.19084948220891507</v>
      </c>
      <c r="M1680" s="7">
        <v>-0.28078190073474019</v>
      </c>
      <c r="W1680" t="s">
        <v>1747</v>
      </c>
      <c r="X1680">
        <v>0.42433821554577938</v>
      </c>
    </row>
    <row r="1681" spans="1:24" x14ac:dyDescent="0.25">
      <c r="A1681" t="s">
        <v>1746</v>
      </c>
      <c r="B1681">
        <v>1.3327573129629629E-2</v>
      </c>
      <c r="C1681">
        <v>-5.8410679221593098E-2</v>
      </c>
      <c r="D1681">
        <v>0</v>
      </c>
      <c r="E1681">
        <v>1</v>
      </c>
      <c r="F1681">
        <v>0.8223736242375933</v>
      </c>
      <c r="G1681">
        <v>7.7095567723184003E-2</v>
      </c>
      <c r="H1681">
        <v>0.17278462012707049</v>
      </c>
      <c r="I1681">
        <v>17.583748157827149</v>
      </c>
      <c r="K1681" s="7">
        <v>1651</v>
      </c>
      <c r="L1681" s="7">
        <v>2.94134235848027E-2</v>
      </c>
      <c r="M1681" s="7">
        <v>-1.5028099068078228E-2</v>
      </c>
      <c r="W1681" t="s">
        <v>1748</v>
      </c>
      <c r="X1681">
        <v>-0.2022024771614398</v>
      </c>
    </row>
    <row r="1682" spans="1:24" x14ac:dyDescent="0.25">
      <c r="A1682" t="s">
        <v>1747</v>
      </c>
      <c r="B1682">
        <v>0.42433821554577938</v>
      </c>
      <c r="C1682">
        <v>-0.10135001153460201</v>
      </c>
      <c r="D1682">
        <v>0</v>
      </c>
      <c r="E1682">
        <v>1</v>
      </c>
      <c r="F1682">
        <v>2.1795874183510073</v>
      </c>
      <c r="G1682">
        <v>9.3848890528789961E-2</v>
      </c>
      <c r="H1682">
        <v>5.0007339321586838E-2</v>
      </c>
      <c r="I1682">
        <v>17.90341733240092</v>
      </c>
      <c r="K1682" s="7">
        <v>1652</v>
      </c>
      <c r="L1682" s="7">
        <v>0.28940066699882672</v>
      </c>
      <c r="M1682" s="7">
        <v>-0.70804800564943715</v>
      </c>
      <c r="W1682" t="s">
        <v>1749</v>
      </c>
      <c r="X1682">
        <v>-0.48147468973804586</v>
      </c>
    </row>
    <row r="1683" spans="1:24" x14ac:dyDescent="0.25">
      <c r="A1683" t="s">
        <v>1748</v>
      </c>
      <c r="B1683">
        <v>-0.2022024771614398</v>
      </c>
      <c r="C1683">
        <v>0.69925218614753937</v>
      </c>
      <c r="D1683">
        <v>0</v>
      </c>
      <c r="E1683">
        <v>1</v>
      </c>
      <c r="F1683">
        <v>1.9388828169946815</v>
      </c>
      <c r="G1683">
        <v>4.9901102450158302E-2</v>
      </c>
      <c r="H1683">
        <v>-0.32127645375232705</v>
      </c>
      <c r="I1683">
        <v>16.592819217461734</v>
      </c>
      <c r="K1683" s="7">
        <v>1653</v>
      </c>
      <c r="L1683" s="7">
        <v>6.3301705158136379E-3</v>
      </c>
      <c r="M1683" s="7">
        <v>0.20923697945320055</v>
      </c>
      <c r="W1683" t="s">
        <v>1750</v>
      </c>
      <c r="X1683">
        <v>-0.48461913899117975</v>
      </c>
    </row>
    <row r="1684" spans="1:24" x14ac:dyDescent="0.25">
      <c r="A1684" t="s">
        <v>1749</v>
      </c>
      <c r="B1684">
        <v>-0.48147468973804586</v>
      </c>
      <c r="C1684">
        <v>-4.5453783219271881E-3</v>
      </c>
      <c r="D1684">
        <v>0</v>
      </c>
      <c r="E1684">
        <v>1</v>
      </c>
      <c r="F1684">
        <v>1.3419605326962756</v>
      </c>
      <c r="G1684">
        <v>5.6106145010523502E-2</v>
      </c>
      <c r="H1684">
        <v>-0.30242570800790863</v>
      </c>
      <c r="I1684">
        <v>17.793771237479493</v>
      </c>
      <c r="K1684" s="7">
        <v>1654</v>
      </c>
      <c r="L1684" s="7">
        <v>2.0419148307639312</v>
      </c>
      <c r="M1684" s="7">
        <v>-2.6825134050641171</v>
      </c>
      <c r="W1684" t="s">
        <v>1751</v>
      </c>
      <c r="X1684">
        <v>0.27914954911311102</v>
      </c>
    </row>
    <row r="1685" spans="1:24" x14ac:dyDescent="0.25">
      <c r="A1685" t="s">
        <v>1750</v>
      </c>
      <c r="B1685">
        <v>-0.48461913899117975</v>
      </c>
      <c r="C1685">
        <v>0.26833327941566998</v>
      </c>
      <c r="D1685">
        <v>0</v>
      </c>
      <c r="E1685">
        <v>1</v>
      </c>
      <c r="F1685">
        <v>1.7396096022317831</v>
      </c>
      <c r="G1685">
        <v>0.13881219723687679</v>
      </c>
      <c r="H1685">
        <v>-0.29259851454721902</v>
      </c>
      <c r="I1685">
        <v>17.43317116692317</v>
      </c>
      <c r="K1685" s="7">
        <v>1655</v>
      </c>
      <c r="L1685" s="7">
        <v>0.29743446588632394</v>
      </c>
      <c r="M1685" s="7">
        <v>-0.48966062566100277</v>
      </c>
      <c r="W1685" t="s">
        <v>1752</v>
      </c>
      <c r="X1685">
        <v>0.21705607766163193</v>
      </c>
    </row>
    <row r="1686" spans="1:24" x14ac:dyDescent="0.25">
      <c r="A1686" t="s">
        <v>1751</v>
      </c>
      <c r="B1686">
        <v>0.27914954911311102</v>
      </c>
      <c r="C1686">
        <v>0.33357721205902002</v>
      </c>
      <c r="D1686">
        <v>0</v>
      </c>
      <c r="E1686">
        <v>1</v>
      </c>
      <c r="F1686">
        <v>1.1828522629754823</v>
      </c>
      <c r="G1686">
        <v>0.19735282484829988</v>
      </c>
      <c r="H1686">
        <v>9.7351749770118005E-3</v>
      </c>
      <c r="I1686">
        <v>16.054122170855923</v>
      </c>
      <c r="K1686" s="7">
        <v>1656</v>
      </c>
      <c r="L1686" s="7">
        <v>2.6942712117202765</v>
      </c>
      <c r="M1686" s="7">
        <v>-2.4832924350151213</v>
      </c>
      <c r="W1686" t="s">
        <v>1753</v>
      </c>
      <c r="X1686">
        <v>0.83275455019516975</v>
      </c>
    </row>
    <row r="1687" spans="1:24" x14ac:dyDescent="0.25">
      <c r="A1687" t="s">
        <v>1752</v>
      </c>
      <c r="B1687">
        <v>0.21705607766163193</v>
      </c>
      <c r="C1687">
        <v>0.13609037871182691</v>
      </c>
      <c r="D1687">
        <v>0</v>
      </c>
      <c r="E1687">
        <v>1</v>
      </c>
      <c r="F1687">
        <v>2.1233564171000787</v>
      </c>
      <c r="G1687">
        <v>9.2376263962183444E-2</v>
      </c>
      <c r="H1687">
        <v>-0.6801877470378096</v>
      </c>
      <c r="I1687">
        <v>16.804512517012153</v>
      </c>
      <c r="K1687" s="7">
        <v>1657</v>
      </c>
      <c r="L1687" s="7">
        <v>0.29563690312313162</v>
      </c>
      <c r="M1687" s="7">
        <v>-0.48247722700008133</v>
      </c>
      <c r="W1687" t="s">
        <v>1754</v>
      </c>
      <c r="X1687">
        <v>-0.54451815292103112</v>
      </c>
    </row>
    <row r="1688" spans="1:24" x14ac:dyDescent="0.25">
      <c r="A1688" t="s">
        <v>1753</v>
      </c>
      <c r="B1688">
        <v>0.83275455019516975</v>
      </c>
      <c r="C1688">
        <v>0.42575413990724081</v>
      </c>
      <c r="D1688">
        <v>0</v>
      </c>
      <c r="E1688">
        <v>1</v>
      </c>
      <c r="F1688">
        <v>1.4490905152343394</v>
      </c>
      <c r="G1688">
        <v>0.27465168443800603</v>
      </c>
      <c r="H1688">
        <v>-0.4904283067480148</v>
      </c>
      <c r="I1688">
        <v>16.035203884512512</v>
      </c>
      <c r="K1688" s="7">
        <v>1658</v>
      </c>
      <c r="L1688" s="7">
        <v>2.7756481065796645E-2</v>
      </c>
      <c r="M1688" s="7">
        <v>0.13738866473644934</v>
      </c>
      <c r="W1688" t="s">
        <v>1755</v>
      </c>
      <c r="X1688">
        <v>5.6670396558210545E-2</v>
      </c>
    </row>
    <row r="1689" spans="1:24" x14ac:dyDescent="0.25">
      <c r="A1689" t="s">
        <v>1754</v>
      </c>
      <c r="B1689">
        <v>-0.54451815292103112</v>
      </c>
      <c r="C1689">
        <v>-7.8076182330183305E-2</v>
      </c>
      <c r="D1689">
        <v>0</v>
      </c>
      <c r="E1689">
        <v>1</v>
      </c>
      <c r="F1689">
        <v>1.1881357041354608</v>
      </c>
      <c r="G1689">
        <v>7.045451997709351E-2</v>
      </c>
      <c r="H1689">
        <v>-0.29974679630947931</v>
      </c>
      <c r="I1689">
        <v>16.55795441398752</v>
      </c>
      <c r="K1689" s="7">
        <v>1659</v>
      </c>
      <c r="L1689" s="7">
        <v>0.24963637277345163</v>
      </c>
      <c r="M1689" s="7">
        <v>0.13740054909184779</v>
      </c>
      <c r="W1689" t="s">
        <v>265</v>
      </c>
      <c r="X1689">
        <v>-2.1710046414128875E-3</v>
      </c>
    </row>
    <row r="1690" spans="1:24" x14ac:dyDescent="0.25">
      <c r="A1690" t="s">
        <v>1755</v>
      </c>
      <c r="B1690">
        <v>5.6670396558210545E-2</v>
      </c>
      <c r="C1690">
        <v>3.3790738425542384E-3</v>
      </c>
      <c r="D1690">
        <v>0</v>
      </c>
      <c r="E1690">
        <v>1</v>
      </c>
      <c r="F1690">
        <v>0.52927728731680779</v>
      </c>
      <c r="G1690">
        <v>5.0315692006986906E-2</v>
      </c>
      <c r="H1690">
        <v>-4.8834293490213239E-2</v>
      </c>
      <c r="I1690">
        <v>18.489930230118755</v>
      </c>
      <c r="K1690" s="7">
        <v>1660</v>
      </c>
      <c r="L1690" s="7">
        <v>0.19430570929405566</v>
      </c>
      <c r="M1690" s="7">
        <v>-0.54492205085691947</v>
      </c>
      <c r="W1690" t="s">
        <v>1756</v>
      </c>
      <c r="X1690">
        <v>3.372431716016643</v>
      </c>
    </row>
    <row r="1691" spans="1:24" x14ac:dyDescent="0.25">
      <c r="A1691" t="s">
        <v>265</v>
      </c>
      <c r="B1691">
        <v>-2.1710046414128875E-3</v>
      </c>
      <c r="C1691">
        <v>-4.0972599063968856E-2</v>
      </c>
      <c r="D1691">
        <v>0</v>
      </c>
      <c r="E1691">
        <v>1</v>
      </c>
      <c r="F1691">
        <v>0.19538324306219423</v>
      </c>
      <c r="G1691">
        <v>3.5889302013814121E-2</v>
      </c>
      <c r="H1691">
        <v>0.20267119346612164</v>
      </c>
      <c r="I1691">
        <v>17.582265294711533</v>
      </c>
      <c r="K1691" s="7">
        <v>1661</v>
      </c>
      <c r="L1691" s="7">
        <v>0.10930140759036244</v>
      </c>
      <c r="M1691" s="7">
        <v>-0.56391458841046183</v>
      </c>
      <c r="W1691" t="s">
        <v>1757</v>
      </c>
      <c r="X1691">
        <v>-0.15328108053416162</v>
      </c>
    </row>
    <row r="1692" spans="1:24" x14ac:dyDescent="0.25">
      <c r="A1692" t="s">
        <v>1756</v>
      </c>
      <c r="B1692">
        <v>3.372431716016643</v>
      </c>
      <c r="C1692">
        <v>0.99119935584333507</v>
      </c>
      <c r="D1692">
        <v>0</v>
      </c>
      <c r="E1692">
        <v>1</v>
      </c>
      <c r="F1692">
        <v>1.7745545687376767</v>
      </c>
      <c r="G1692">
        <v>0.17773590149784657</v>
      </c>
      <c r="H1692">
        <v>0.18010913386964855</v>
      </c>
      <c r="I1692">
        <v>17.805478846356461</v>
      </c>
      <c r="K1692" s="7">
        <v>1662</v>
      </c>
      <c r="L1692" s="7">
        <v>0.45945948281198534</v>
      </c>
      <c r="M1692" s="7">
        <v>-0.33992993829395118</v>
      </c>
      <c r="W1692" t="s">
        <v>1758</v>
      </c>
      <c r="X1692">
        <v>-0.23611608365834408</v>
      </c>
    </row>
    <row r="1693" spans="1:24" x14ac:dyDescent="0.25">
      <c r="A1693" t="s">
        <v>1757</v>
      </c>
      <c r="B1693">
        <v>-0.15328108053416162</v>
      </c>
      <c r="C1693">
        <v>0.23128837221499257</v>
      </c>
      <c r="D1693">
        <v>0</v>
      </c>
      <c r="E1693">
        <v>1</v>
      </c>
      <c r="F1693">
        <v>1.6061666948923934</v>
      </c>
      <c r="G1693">
        <v>0.11815476513199689</v>
      </c>
      <c r="H1693">
        <v>-0.34517792193816454</v>
      </c>
      <c r="I1693">
        <v>17.565324534435728</v>
      </c>
      <c r="K1693" s="7">
        <v>1663</v>
      </c>
      <c r="L1693" s="7">
        <v>0.37580013870457218</v>
      </c>
      <c r="M1693" s="7">
        <v>-0.23493770941139788</v>
      </c>
      <c r="W1693" t="s">
        <v>1759</v>
      </c>
      <c r="X1693">
        <v>0.6314975481062638</v>
      </c>
    </row>
    <row r="1694" spans="1:24" x14ac:dyDescent="0.25">
      <c r="A1694" t="s">
        <v>1758</v>
      </c>
      <c r="B1694">
        <v>-0.23611608365834408</v>
      </c>
      <c r="C1694">
        <v>-1.5313496333896696E-2</v>
      </c>
      <c r="D1694">
        <v>0</v>
      </c>
      <c r="E1694">
        <v>1</v>
      </c>
      <c r="F1694">
        <v>0.62889105414500501</v>
      </c>
      <c r="G1694">
        <v>0.12881623622506311</v>
      </c>
      <c r="H1694">
        <v>-7.462077146618086E-2</v>
      </c>
      <c r="I1694">
        <v>17.752133213774957</v>
      </c>
      <c r="K1694" s="7">
        <v>1664</v>
      </c>
      <c r="L1694" s="7">
        <v>0.18146771879093615</v>
      </c>
      <c r="M1694" s="7">
        <v>-0.68862196649363305</v>
      </c>
      <c r="W1694" t="s">
        <v>1760</v>
      </c>
      <c r="X1694">
        <v>2.3778308887676354</v>
      </c>
    </row>
    <row r="1695" spans="1:24" x14ac:dyDescent="0.25">
      <c r="A1695" t="s">
        <v>1759</v>
      </c>
      <c r="B1695">
        <v>0.6314975481062638</v>
      </c>
      <c r="C1695">
        <v>-8.1284663075324046E-2</v>
      </c>
      <c r="D1695">
        <v>0</v>
      </c>
      <c r="E1695">
        <v>1</v>
      </c>
      <c r="F1695">
        <v>4.2023686502856705</v>
      </c>
      <c r="G1695">
        <v>0.14370430120589248</v>
      </c>
      <c r="H1695">
        <v>1.8411439311311406</v>
      </c>
      <c r="I1695">
        <v>16.824134473073556</v>
      </c>
      <c r="K1695" s="7">
        <v>1665</v>
      </c>
      <c r="L1695" s="7">
        <v>7.4768444367466991E-2</v>
      </c>
      <c r="M1695" s="7">
        <v>-0.33405412589805772</v>
      </c>
      <c r="W1695" t="s">
        <v>1761</v>
      </c>
      <c r="X1695">
        <v>-2.3183742844923201E-2</v>
      </c>
    </row>
    <row r="1696" spans="1:24" x14ac:dyDescent="0.25">
      <c r="A1696" t="s">
        <v>1760</v>
      </c>
      <c r="B1696">
        <v>2.3778308887676354</v>
      </c>
      <c r="C1696">
        <v>-0.10284608143751053</v>
      </c>
      <c r="D1696">
        <v>0</v>
      </c>
      <c r="E1696">
        <v>1</v>
      </c>
      <c r="F1696">
        <v>3.7637761847934179</v>
      </c>
      <c r="G1696">
        <v>4.8801070114232369E-2</v>
      </c>
      <c r="H1696">
        <v>2.2767166466853892</v>
      </c>
      <c r="I1696">
        <v>17.970966665802635</v>
      </c>
      <c r="K1696" s="7">
        <v>1666</v>
      </c>
      <c r="L1696" s="7">
        <v>0.33863116087682843</v>
      </c>
      <c r="M1696" s="7">
        <v>-0.15828653169721399</v>
      </c>
      <c r="W1696" t="s">
        <v>1762</v>
      </c>
      <c r="X1696">
        <v>-3.1904246519794698E-2</v>
      </c>
    </row>
    <row r="1697" spans="1:24" x14ac:dyDescent="0.25">
      <c r="A1697" t="s">
        <v>1761</v>
      </c>
      <c r="B1697">
        <v>-2.3183742844923201E-2</v>
      </c>
      <c r="C1697">
        <v>0.16198521752703188</v>
      </c>
      <c r="D1697">
        <v>0</v>
      </c>
      <c r="E1697">
        <v>1</v>
      </c>
      <c r="F1697">
        <v>1.3313542686235074</v>
      </c>
      <c r="G1697">
        <v>6.8686865924495064E-2</v>
      </c>
      <c r="H1697">
        <v>5.0055590744168379</v>
      </c>
      <c r="I1697">
        <v>17.28436259179901</v>
      </c>
      <c r="K1697" s="7">
        <v>1667</v>
      </c>
      <c r="L1697" s="7">
        <v>0.4892133078926737</v>
      </c>
      <c r="M1697" s="7">
        <v>-0.65518123235722903</v>
      </c>
      <c r="W1697" t="s">
        <v>1763</v>
      </c>
      <c r="X1697">
        <v>-0.26601427230236585</v>
      </c>
    </row>
    <row r="1698" spans="1:24" x14ac:dyDescent="0.25">
      <c r="A1698" t="s">
        <v>1762</v>
      </c>
      <c r="B1698">
        <v>-3.1904246519794698E-2</v>
      </c>
      <c r="C1698">
        <v>0.46688793419679553</v>
      </c>
      <c r="D1698">
        <v>0</v>
      </c>
      <c r="E1698">
        <v>1</v>
      </c>
      <c r="F1698">
        <v>2.1794869547400846</v>
      </c>
      <c r="G1698">
        <v>0.22404294397786095</v>
      </c>
      <c r="H1698">
        <v>-0.16568587263704712</v>
      </c>
      <c r="I1698">
        <v>16.178678271296501</v>
      </c>
      <c r="K1698" s="7">
        <v>1668</v>
      </c>
      <c r="L1698" s="7">
        <v>0.18510258759946852</v>
      </c>
      <c r="M1698" s="7">
        <v>2.1503301307518017</v>
      </c>
      <c r="W1698" t="s">
        <v>1764</v>
      </c>
      <c r="X1698">
        <v>-0.16708917011950128</v>
      </c>
    </row>
    <row r="1699" spans="1:24" x14ac:dyDescent="0.25">
      <c r="A1699" t="s">
        <v>1763</v>
      </c>
      <c r="B1699">
        <v>-0.26601427230236585</v>
      </c>
      <c r="C1699">
        <v>-0.35472729044890744</v>
      </c>
      <c r="D1699">
        <v>0</v>
      </c>
      <c r="E1699">
        <v>1</v>
      </c>
      <c r="F1699">
        <v>1.7221343895285022</v>
      </c>
      <c r="G1699">
        <v>0.11276640753485805</v>
      </c>
      <c r="H1699">
        <v>0.48441917960088965</v>
      </c>
      <c r="I1699">
        <v>21.044840659725768</v>
      </c>
      <c r="K1699" s="7">
        <v>1669</v>
      </c>
      <c r="L1699" s="7">
        <v>0.16444492584666892</v>
      </c>
      <c r="M1699" s="7">
        <v>-0.73537342459884336</v>
      </c>
      <c r="W1699" t="s">
        <v>1765</v>
      </c>
      <c r="X1699">
        <v>-0.21310069741756898</v>
      </c>
    </row>
    <row r="1700" spans="1:24" x14ac:dyDescent="0.25">
      <c r="A1700" t="s">
        <v>1764</v>
      </c>
      <c r="B1700">
        <v>-0.16708917011950128</v>
      </c>
      <c r="C1700">
        <v>0.20089583731118885</v>
      </c>
      <c r="D1700">
        <v>0</v>
      </c>
      <c r="E1700">
        <v>1</v>
      </c>
      <c r="F1700">
        <v>1.1996673981925847</v>
      </c>
      <c r="G1700">
        <v>7.1654195429267917E-2</v>
      </c>
      <c r="H1700">
        <v>-0.21119942572617079</v>
      </c>
      <c r="I1700">
        <v>17.886325362591446</v>
      </c>
      <c r="K1700" s="7">
        <v>1670</v>
      </c>
      <c r="L1700" s="7">
        <v>0.27472665815611452</v>
      </c>
      <c r="M1700" s="7">
        <v>-0.80710552653448087</v>
      </c>
      <c r="W1700" t="s">
        <v>1766</v>
      </c>
      <c r="X1700">
        <v>-0.32954471308231881</v>
      </c>
    </row>
    <row r="1701" spans="1:24" x14ac:dyDescent="0.25">
      <c r="A1701" t="s">
        <v>1765</v>
      </c>
      <c r="B1701">
        <v>-0.21310069741756898</v>
      </c>
      <c r="C1701">
        <v>0.12216530928198539</v>
      </c>
      <c r="D1701">
        <v>0</v>
      </c>
      <c r="E1701">
        <v>1</v>
      </c>
      <c r="F1701">
        <v>0.97951331131367658</v>
      </c>
      <c r="G1701">
        <v>0.19497966916160078</v>
      </c>
      <c r="H1701">
        <v>1.6162865181275233E-3</v>
      </c>
      <c r="I1701">
        <v>16.856608549764761</v>
      </c>
      <c r="K1701" s="7">
        <v>1671</v>
      </c>
      <c r="L1701" s="7">
        <v>0.42200974584833673</v>
      </c>
      <c r="M1701" s="7">
        <v>-0.45008551054358631</v>
      </c>
      <c r="W1701" t="s">
        <v>1767</v>
      </c>
      <c r="X1701">
        <v>-0.34808400567227116</v>
      </c>
    </row>
    <row r="1702" spans="1:24" x14ac:dyDescent="0.25">
      <c r="A1702" t="s">
        <v>1766</v>
      </c>
      <c r="B1702">
        <v>-0.32954471308231881</v>
      </c>
      <c r="C1702">
        <v>-4.90802576235796E-2</v>
      </c>
      <c r="D1702">
        <v>0</v>
      </c>
      <c r="E1702">
        <v>1</v>
      </c>
      <c r="F1702">
        <v>1.4000793396601774</v>
      </c>
      <c r="G1702">
        <v>3.8719386096111932E-2</v>
      </c>
      <c r="H1702">
        <v>-9.8486239406872761E-2</v>
      </c>
      <c r="I1702">
        <v>17.974411484271872</v>
      </c>
      <c r="K1702" s="7">
        <v>1672</v>
      </c>
      <c r="L1702" s="7">
        <v>0.51831742276555759</v>
      </c>
      <c r="M1702" s="7">
        <v>-0.67854646011827047</v>
      </c>
      <c r="W1702" t="s">
        <v>1768</v>
      </c>
      <c r="X1702">
        <v>-0.62663812069700331</v>
      </c>
    </row>
    <row r="1703" spans="1:24" x14ac:dyDescent="0.25">
      <c r="A1703" t="s">
        <v>1767</v>
      </c>
      <c r="B1703">
        <v>-0.34808400567227116</v>
      </c>
      <c r="C1703">
        <v>0.76586246264396762</v>
      </c>
      <c r="D1703">
        <v>0</v>
      </c>
      <c r="E1703">
        <v>1</v>
      </c>
      <c r="F1703">
        <v>2.8405803681453978</v>
      </c>
      <c r="G1703">
        <v>0.14735160741966638</v>
      </c>
      <c r="H1703">
        <v>-2.3306141742533825E-2</v>
      </c>
      <c r="I1703">
        <v>16.011867573232646</v>
      </c>
      <c r="K1703" s="7">
        <v>1673</v>
      </c>
      <c r="L1703" s="7">
        <v>5.5308300575922509E-2</v>
      </c>
      <c r="M1703" s="7">
        <v>-0.62102533094622603</v>
      </c>
      <c r="W1703" t="s">
        <v>1769</v>
      </c>
      <c r="X1703">
        <v>-0.15237664996081543</v>
      </c>
    </row>
    <row r="1704" spans="1:24" x14ac:dyDescent="0.25">
      <c r="A1704" t="s">
        <v>1768</v>
      </c>
      <c r="B1704">
        <v>-0.62663812069700331</v>
      </c>
      <c r="C1704">
        <v>0.41831328291600473</v>
      </c>
      <c r="D1704">
        <v>0</v>
      </c>
      <c r="E1704">
        <v>1</v>
      </c>
      <c r="F1704">
        <v>1.5079787957869817</v>
      </c>
      <c r="G1704">
        <v>0.30359671990236903</v>
      </c>
      <c r="H1704">
        <v>-0.14514331315114798</v>
      </c>
      <c r="I1704">
        <v>16.841566729968878</v>
      </c>
      <c r="K1704" s="7">
        <v>1674</v>
      </c>
      <c r="L1704" s="7">
        <v>0.22942627454994691</v>
      </c>
      <c r="M1704" s="7">
        <v>-0.69245165653942209</v>
      </c>
      <c r="W1704" t="s">
        <v>1770</v>
      </c>
      <c r="X1704">
        <v>1.0955069136116504</v>
      </c>
    </row>
    <row r="1705" spans="1:24" x14ac:dyDescent="0.25">
      <c r="A1705" t="s">
        <v>1769</v>
      </c>
      <c r="B1705">
        <v>-0.15237664996081543</v>
      </c>
      <c r="C1705">
        <v>0.10566440859901424</v>
      </c>
      <c r="D1705">
        <v>0</v>
      </c>
      <c r="E1705">
        <v>1</v>
      </c>
      <c r="F1705">
        <v>4.2264416172239843</v>
      </c>
      <c r="G1705">
        <v>0.23699991552273558</v>
      </c>
      <c r="H1705">
        <v>-0.19886816201447127</v>
      </c>
      <c r="I1705">
        <v>19.002279396804145</v>
      </c>
      <c r="K1705" s="7">
        <v>1675</v>
      </c>
      <c r="L1705" s="7">
        <v>0.28102758909107894</v>
      </c>
      <c r="M1705" s="7">
        <v>-0.20743104793947642</v>
      </c>
      <c r="W1705" t="s">
        <v>1771</v>
      </c>
      <c r="X1705">
        <v>1.7737694553309968</v>
      </c>
    </row>
    <row r="1706" spans="1:24" x14ac:dyDescent="0.25">
      <c r="A1706" t="s">
        <v>1770</v>
      </c>
      <c r="B1706">
        <v>1.0955069136116504</v>
      </c>
      <c r="C1706">
        <v>0.59912015877891645</v>
      </c>
      <c r="D1706">
        <v>0</v>
      </c>
      <c r="E1706">
        <v>1</v>
      </c>
      <c r="F1706">
        <v>1.6628860740328666</v>
      </c>
      <c r="G1706">
        <v>0.16208414594574591</v>
      </c>
      <c r="H1706">
        <v>-0.47756438074382301</v>
      </c>
      <c r="I1706">
        <v>16.750001889664151</v>
      </c>
      <c r="K1706" s="7">
        <v>1676</v>
      </c>
      <c r="L1706" s="7">
        <v>0.31256757668943735</v>
      </c>
      <c r="M1706" s="7">
        <v>-0.98718454277880974</v>
      </c>
      <c r="W1706" t="s">
        <v>1772</v>
      </c>
      <c r="X1706">
        <v>4.6799940922542346E-2</v>
      </c>
    </row>
    <row r="1707" spans="1:24" x14ac:dyDescent="0.25">
      <c r="A1707" t="s">
        <v>1771</v>
      </c>
      <c r="B1707">
        <v>1.7737694553309968</v>
      </c>
      <c r="C1707">
        <v>-0.10627586054062937</v>
      </c>
      <c r="D1707">
        <v>0</v>
      </c>
      <c r="E1707">
        <v>1</v>
      </c>
      <c r="F1707">
        <v>1.4671553724805702</v>
      </c>
      <c r="G1707">
        <v>0.11516432209620166</v>
      </c>
      <c r="H1707">
        <v>0.39116471588867729</v>
      </c>
      <c r="I1707">
        <v>16.582928074367711</v>
      </c>
      <c r="K1707" s="7">
        <v>1677</v>
      </c>
      <c r="L1707" s="7">
        <v>0.2702266947811538</v>
      </c>
      <c r="M1707" s="7">
        <v>-0.36326884305061724</v>
      </c>
      <c r="W1707" t="s">
        <v>1773</v>
      </c>
      <c r="X1707">
        <v>0.14583528780792079</v>
      </c>
    </row>
    <row r="1708" spans="1:24" x14ac:dyDescent="0.25">
      <c r="A1708" t="s">
        <v>1772</v>
      </c>
      <c r="B1708">
        <v>4.6799940922542346E-2</v>
      </c>
      <c r="C1708">
        <v>3.3653782091540708E-3</v>
      </c>
      <c r="D1708">
        <v>0</v>
      </c>
      <c r="E1708">
        <v>1</v>
      </c>
      <c r="F1708">
        <v>0.96379595276724539</v>
      </c>
      <c r="G1708">
        <v>2.0386152389299073E-2</v>
      </c>
      <c r="H1708">
        <v>0.20821808538714456</v>
      </c>
      <c r="I1708">
        <v>17.098050567906398</v>
      </c>
      <c r="K1708" s="7">
        <v>1678</v>
      </c>
      <c r="L1708" s="7">
        <v>0.45788612431461306</v>
      </c>
      <c r="M1708" s="7">
        <v>5.6691206906278824E-2</v>
      </c>
      <c r="W1708" t="s">
        <v>1774</v>
      </c>
      <c r="X1708">
        <v>-0.12286451259664963</v>
      </c>
    </row>
    <row r="1709" spans="1:24" x14ac:dyDescent="0.25">
      <c r="A1709" t="s">
        <v>1773</v>
      </c>
      <c r="B1709">
        <v>0.14583528780792079</v>
      </c>
      <c r="C1709">
        <v>0.1545559588605683</v>
      </c>
      <c r="D1709">
        <v>0</v>
      </c>
      <c r="E1709">
        <v>1</v>
      </c>
      <c r="F1709">
        <v>1.2302688944067155</v>
      </c>
      <c r="G1709">
        <v>0.18400828618624251</v>
      </c>
      <c r="H1709">
        <v>0.46477656047673732</v>
      </c>
      <c r="I1709">
        <v>16.519240213147821</v>
      </c>
      <c r="K1709" s="7">
        <v>1679</v>
      </c>
      <c r="L1709" s="7">
        <v>0.11192726508863338</v>
      </c>
      <c r="M1709" s="7">
        <v>-9.8599691959003755E-2</v>
      </c>
      <c r="W1709" t="s">
        <v>1775</v>
      </c>
      <c r="X1709">
        <v>7.4288029511864355</v>
      </c>
    </row>
    <row r="1710" spans="1:24" x14ac:dyDescent="0.25">
      <c r="A1710" t="s">
        <v>1774</v>
      </c>
      <c r="B1710">
        <v>-0.12286451259664963</v>
      </c>
      <c r="C1710">
        <v>0.17112598863023562</v>
      </c>
      <c r="D1710">
        <v>0</v>
      </c>
      <c r="E1710">
        <v>1</v>
      </c>
      <c r="F1710">
        <v>0.64959750782521175</v>
      </c>
      <c r="G1710">
        <v>0.10966845439257172</v>
      </c>
      <c r="H1710">
        <v>-0.15568011241455584</v>
      </c>
      <c r="I1710">
        <v>16.294977142637293</v>
      </c>
      <c r="K1710" s="7">
        <v>1680</v>
      </c>
      <c r="L1710" s="7">
        <v>0.1736023506043316</v>
      </c>
      <c r="M1710" s="7">
        <v>0.25073586494144778</v>
      </c>
      <c r="W1710" t="s">
        <v>1776</v>
      </c>
      <c r="X1710">
        <v>-0.45385796113220794</v>
      </c>
    </row>
    <row r="1711" spans="1:24" x14ac:dyDescent="0.25">
      <c r="A1711" t="s">
        <v>1775</v>
      </c>
      <c r="B1711">
        <v>7.4288029511864355</v>
      </c>
      <c r="C1711">
        <v>1.0703430417655415</v>
      </c>
      <c r="D1711">
        <v>0</v>
      </c>
      <c r="E1711">
        <v>1</v>
      </c>
      <c r="F1711">
        <v>0.80718948511794608</v>
      </c>
      <c r="G1711">
        <v>0.24012457373283455</v>
      </c>
      <c r="H1711">
        <v>-0.58827643801776452</v>
      </c>
      <c r="I1711">
        <v>16.260048670016474</v>
      </c>
      <c r="K1711" s="7">
        <v>1681</v>
      </c>
      <c r="L1711" s="7">
        <v>0.70556997496355023</v>
      </c>
      <c r="M1711" s="7">
        <v>-0.90777245212499003</v>
      </c>
      <c r="W1711" t="s">
        <v>1777</v>
      </c>
      <c r="X1711">
        <v>0.49280356270290454</v>
      </c>
    </row>
    <row r="1712" spans="1:24" x14ac:dyDescent="0.25">
      <c r="A1712" t="s">
        <v>1776</v>
      </c>
      <c r="B1712">
        <v>-0.45385796113220794</v>
      </c>
      <c r="C1712">
        <v>7.3502499240098079E-2</v>
      </c>
      <c r="D1712">
        <v>0</v>
      </c>
      <c r="E1712">
        <v>1</v>
      </c>
      <c r="F1712">
        <v>0.59855960099455097</v>
      </c>
      <c r="G1712">
        <v>2.4114821640265197E-2</v>
      </c>
      <c r="H1712">
        <v>0.20880079142175795</v>
      </c>
      <c r="I1712">
        <v>15.877704923522684</v>
      </c>
      <c r="K1712" s="7">
        <v>1682</v>
      </c>
      <c r="L1712" s="7">
        <v>0.19469779454442215</v>
      </c>
      <c r="M1712" s="7">
        <v>-0.67617248428246801</v>
      </c>
      <c r="W1712" t="s">
        <v>1778</v>
      </c>
      <c r="X1712">
        <v>-0.46993225749429057</v>
      </c>
    </row>
    <row r="1713" spans="1:24" x14ac:dyDescent="0.25">
      <c r="A1713" t="s">
        <v>1777</v>
      </c>
      <c r="B1713">
        <v>0.49280356270290454</v>
      </c>
      <c r="C1713">
        <v>0.66641699992647019</v>
      </c>
      <c r="D1713">
        <v>0</v>
      </c>
      <c r="E1713">
        <v>1</v>
      </c>
      <c r="F1713">
        <v>1.2364586644585653</v>
      </c>
      <c r="G1713">
        <v>0.29571951048319117</v>
      </c>
      <c r="H1713">
        <v>-0.15323604459676493</v>
      </c>
      <c r="I1713">
        <v>18.715567468005258</v>
      </c>
      <c r="K1713" s="7">
        <v>1683</v>
      </c>
      <c r="L1713" s="7">
        <v>0.30007744348250998</v>
      </c>
      <c r="M1713" s="7">
        <v>-0.78469658247368979</v>
      </c>
      <c r="W1713" t="s">
        <v>1779</v>
      </c>
      <c r="X1713">
        <v>-0.41746637329193387</v>
      </c>
    </row>
    <row r="1714" spans="1:24" x14ac:dyDescent="0.25">
      <c r="A1714" t="s">
        <v>1778</v>
      </c>
      <c r="B1714">
        <v>-0.46993225749429057</v>
      </c>
      <c r="C1714">
        <v>0.33888213007024115</v>
      </c>
      <c r="D1714">
        <v>0</v>
      </c>
      <c r="E1714">
        <v>1</v>
      </c>
      <c r="F1714">
        <v>1.1536369911142639</v>
      </c>
      <c r="G1714">
        <v>0.35002192571423119</v>
      </c>
      <c r="H1714">
        <v>-2.4785220923072065E-3</v>
      </c>
      <c r="I1714">
        <v>16.449580443129722</v>
      </c>
      <c r="K1714" s="7">
        <v>1684</v>
      </c>
      <c r="L1714" s="7">
        <v>0.31408368794143726</v>
      </c>
      <c r="M1714" s="7">
        <v>-3.4934138828326244E-2</v>
      </c>
      <c r="W1714" t="s">
        <v>266</v>
      </c>
      <c r="X1714">
        <v>-0.30062223309843794</v>
      </c>
    </row>
    <row r="1715" spans="1:24" x14ac:dyDescent="0.25">
      <c r="A1715" t="s">
        <v>1779</v>
      </c>
      <c r="B1715">
        <v>-0.41746637329193387</v>
      </c>
      <c r="C1715">
        <v>2.0034668176324461E-2</v>
      </c>
      <c r="D1715">
        <v>0</v>
      </c>
      <c r="E1715">
        <v>1</v>
      </c>
      <c r="F1715">
        <v>0.61229910538321231</v>
      </c>
      <c r="G1715">
        <v>8.5949769182219804E-2</v>
      </c>
      <c r="H1715">
        <v>2.0682906082168935E-3</v>
      </c>
      <c r="I1715">
        <v>18.176997952667055</v>
      </c>
      <c r="K1715" s="7">
        <v>1685</v>
      </c>
      <c r="L1715" s="7">
        <v>0.36648934130053856</v>
      </c>
      <c r="M1715" s="7">
        <v>-0.14943326363890663</v>
      </c>
      <c r="W1715" t="s">
        <v>1780</v>
      </c>
      <c r="X1715">
        <v>-0.89621514005549141</v>
      </c>
    </row>
    <row r="1716" spans="1:24" x14ac:dyDescent="0.25">
      <c r="A1716" t="s">
        <v>266</v>
      </c>
      <c r="B1716">
        <v>-0.30062223309843794</v>
      </c>
      <c r="C1716">
        <v>-0.46485272913565312</v>
      </c>
      <c r="D1716">
        <v>0</v>
      </c>
      <c r="E1716">
        <v>1</v>
      </c>
      <c r="F1716">
        <v>0.9728034345650074</v>
      </c>
      <c r="G1716">
        <v>5.4305426229602181E-2</v>
      </c>
      <c r="H1716">
        <v>0.82088273636155651</v>
      </c>
      <c r="I1716">
        <v>17.022088399633247</v>
      </c>
      <c r="K1716" s="7">
        <v>1686</v>
      </c>
      <c r="L1716" s="7">
        <v>0.29271182219253089</v>
      </c>
      <c r="M1716" s="7">
        <v>0.54004272800263886</v>
      </c>
      <c r="W1716" t="s">
        <v>1781</v>
      </c>
      <c r="X1716">
        <v>-0.27507426123349266</v>
      </c>
    </row>
    <row r="1717" spans="1:24" x14ac:dyDescent="0.25">
      <c r="A1717" t="s">
        <v>1780</v>
      </c>
      <c r="B1717">
        <v>-0.89621514005549141</v>
      </c>
      <c r="C1717">
        <v>1.289213104339868</v>
      </c>
      <c r="D1717">
        <v>0</v>
      </c>
      <c r="E1717">
        <v>1</v>
      </c>
      <c r="F1717">
        <v>0.51006904590022384</v>
      </c>
      <c r="G1717">
        <v>3.6039886481428814E-2</v>
      </c>
      <c r="H1717">
        <v>-0.97933295143706378</v>
      </c>
      <c r="I1717">
        <v>22.032730214716096</v>
      </c>
      <c r="K1717" s="7">
        <v>1687</v>
      </c>
      <c r="L1717" s="7">
        <v>0.21542632293813591</v>
      </c>
      <c r="M1717" s="7">
        <v>-0.75994447585916702</v>
      </c>
      <c r="W1717" t="s">
        <v>1782</v>
      </c>
      <c r="X1717">
        <v>-0.5428227409033326</v>
      </c>
    </row>
    <row r="1718" spans="1:24" x14ac:dyDescent="0.25">
      <c r="A1718" t="s">
        <v>1781</v>
      </c>
      <c r="B1718">
        <v>-0.27507426123349266</v>
      </c>
      <c r="C1718">
        <v>0.32066519579015418</v>
      </c>
      <c r="D1718">
        <v>0</v>
      </c>
      <c r="E1718">
        <v>1</v>
      </c>
      <c r="F1718">
        <v>2.4432068398794655</v>
      </c>
      <c r="G1718">
        <v>0.14985272071644937</v>
      </c>
      <c r="H1718">
        <v>-0.16555421692344499</v>
      </c>
      <c r="I1718">
        <v>18.381300226948692</v>
      </c>
      <c r="K1718" s="7">
        <v>1688</v>
      </c>
      <c r="L1718" s="7">
        <v>8.03684390655377E-2</v>
      </c>
      <c r="M1718" s="7">
        <v>-2.3698042507327155E-2</v>
      </c>
      <c r="W1718" t="s">
        <v>1783</v>
      </c>
      <c r="X1718">
        <v>-0.4955463937315624</v>
      </c>
    </row>
    <row r="1719" spans="1:24" x14ac:dyDescent="0.25">
      <c r="A1719" t="s">
        <v>1782</v>
      </c>
      <c r="B1719">
        <v>-0.5428227409033326</v>
      </c>
      <c r="C1719">
        <v>0.28569212100559188</v>
      </c>
      <c r="D1719">
        <v>0</v>
      </c>
      <c r="E1719">
        <v>1</v>
      </c>
      <c r="F1719">
        <v>0.74038880449447431</v>
      </c>
      <c r="G1719">
        <v>0.18838149355220632</v>
      </c>
      <c r="H1719">
        <v>-0.27903348633052344</v>
      </c>
      <c r="I1719">
        <v>16.935645626214804</v>
      </c>
      <c r="K1719" s="7">
        <v>1689</v>
      </c>
      <c r="L1719" s="7">
        <v>0.11103798578314117</v>
      </c>
      <c r="M1719" s="7">
        <v>-0.11320899042455405</v>
      </c>
      <c r="W1719" t="s">
        <v>1784</v>
      </c>
      <c r="X1719">
        <v>-0.37146083833336674</v>
      </c>
    </row>
    <row r="1720" spans="1:24" x14ac:dyDescent="0.25">
      <c r="A1720" t="s">
        <v>1783</v>
      </c>
      <c r="B1720">
        <v>-0.4955463937315624</v>
      </c>
      <c r="C1720">
        <v>0.63642442019993162</v>
      </c>
      <c r="D1720">
        <v>0</v>
      </c>
      <c r="E1720">
        <v>1</v>
      </c>
      <c r="F1720">
        <v>1.6966199923498422</v>
      </c>
      <c r="G1720">
        <v>4.2137795767648402E-2</v>
      </c>
      <c r="H1720">
        <v>1.1725825555832114</v>
      </c>
      <c r="I1720">
        <v>16.243929729437991</v>
      </c>
      <c r="K1720" s="7">
        <v>1690</v>
      </c>
      <c r="L1720" s="7">
        <v>0.60346660517073802</v>
      </c>
      <c r="M1720" s="7">
        <v>2.768965110845905</v>
      </c>
      <c r="W1720" t="s">
        <v>1785</v>
      </c>
      <c r="X1720">
        <v>-0.37130557401774417</v>
      </c>
    </row>
    <row r="1721" spans="1:24" x14ac:dyDescent="0.25">
      <c r="A1721" t="s">
        <v>1784</v>
      </c>
      <c r="B1721">
        <v>-0.37146083833336674</v>
      </c>
      <c r="C1721">
        <v>0.27840084695770828</v>
      </c>
      <c r="D1721">
        <v>0</v>
      </c>
      <c r="E1721">
        <v>1</v>
      </c>
      <c r="F1721">
        <v>0.9494973006460059</v>
      </c>
      <c r="G1721">
        <v>0.1084382616785442</v>
      </c>
      <c r="H1721">
        <v>3.7751527567353939E-3</v>
      </c>
      <c r="I1721">
        <v>17.666077562501201</v>
      </c>
      <c r="K1721" s="7">
        <v>1691</v>
      </c>
      <c r="L1721" s="7">
        <v>0.28307636865716379</v>
      </c>
      <c r="M1721" s="7">
        <v>-0.43635744919132541</v>
      </c>
      <c r="W1721" t="s">
        <v>1786</v>
      </c>
      <c r="X1721">
        <v>0.27574669097517007</v>
      </c>
    </row>
    <row r="1722" spans="1:24" x14ac:dyDescent="0.25">
      <c r="A1722" t="s">
        <v>1785</v>
      </c>
      <c r="B1722">
        <v>-0.37130557401774417</v>
      </c>
      <c r="C1722">
        <v>0.18758930778504168</v>
      </c>
      <c r="D1722">
        <v>0</v>
      </c>
      <c r="E1722">
        <v>1</v>
      </c>
      <c r="F1722">
        <v>1.3466387056889657</v>
      </c>
      <c r="G1722">
        <v>0.19023376535640493</v>
      </c>
      <c r="H1722">
        <v>-0.54358355671980874</v>
      </c>
      <c r="I1722">
        <v>17.178203604744173</v>
      </c>
      <c r="K1722" s="7">
        <v>1692</v>
      </c>
      <c r="L1722" s="7">
        <v>4.0626878337317596E-2</v>
      </c>
      <c r="M1722" s="7">
        <v>-0.27674296199566167</v>
      </c>
      <c r="W1722" t="s">
        <v>1787</v>
      </c>
      <c r="X1722">
        <v>-0.14457623843709735</v>
      </c>
    </row>
    <row r="1723" spans="1:24" x14ac:dyDescent="0.25">
      <c r="A1723" t="s">
        <v>1786</v>
      </c>
      <c r="B1723">
        <v>0.27574669097517007</v>
      </c>
      <c r="C1723">
        <v>-3.3262750105425627E-2</v>
      </c>
      <c r="D1723">
        <v>0</v>
      </c>
      <c r="E1723">
        <v>1</v>
      </c>
      <c r="F1723">
        <v>0.65801032759337497</v>
      </c>
      <c r="G1723">
        <v>4.7297509737635988E-2</v>
      </c>
      <c r="H1723">
        <v>-0.11470310849408334</v>
      </c>
      <c r="I1723">
        <v>17.042588297092195</v>
      </c>
      <c r="K1723" s="7">
        <v>1693</v>
      </c>
      <c r="L1723" s="7">
        <v>0.40557284505517677</v>
      </c>
      <c r="M1723" s="7">
        <v>0.22592470305108703</v>
      </c>
      <c r="W1723" t="s">
        <v>1788</v>
      </c>
      <c r="X1723">
        <v>-0.79720999669080506</v>
      </c>
    </row>
    <row r="1724" spans="1:24" x14ac:dyDescent="0.25">
      <c r="A1724" t="s">
        <v>1787</v>
      </c>
      <c r="B1724">
        <v>-0.14457623843709735</v>
      </c>
      <c r="C1724">
        <v>-5.8863125278850612E-2</v>
      </c>
      <c r="D1724">
        <v>0</v>
      </c>
      <c r="E1724">
        <v>1</v>
      </c>
      <c r="F1724">
        <v>0.92716657951960302</v>
      </c>
      <c r="G1724">
        <v>6.2797223989179654E-2</v>
      </c>
      <c r="H1724">
        <v>-0.46104728862927119</v>
      </c>
      <c r="I1724">
        <v>17.846959706847102</v>
      </c>
      <c r="K1724" s="7">
        <v>1694</v>
      </c>
      <c r="L1724" s="7">
        <v>0.38534210054982942</v>
      </c>
      <c r="M1724" s="7">
        <v>1.992488788217806</v>
      </c>
      <c r="W1724" t="s">
        <v>1789</v>
      </c>
      <c r="X1724">
        <v>-0.11854523916194494</v>
      </c>
    </row>
    <row r="1725" spans="1:24" x14ac:dyDescent="0.25">
      <c r="A1725" t="s">
        <v>1788</v>
      </c>
      <c r="B1725">
        <v>-0.79720999669080506</v>
      </c>
      <c r="C1725">
        <v>0.51669198721571885</v>
      </c>
      <c r="D1725">
        <v>0</v>
      </c>
      <c r="E1725">
        <v>1</v>
      </c>
      <c r="F1725">
        <v>1.4125967658240131</v>
      </c>
      <c r="G1725">
        <v>0.11014981580412275</v>
      </c>
      <c r="H1725">
        <v>-0.24910497698149855</v>
      </c>
      <c r="I1725">
        <v>18.626708978744496</v>
      </c>
      <c r="K1725" s="7">
        <v>1695</v>
      </c>
      <c r="L1725" s="7">
        <v>0.33721517722947891</v>
      </c>
      <c r="M1725" s="7">
        <v>-0.36039892007440211</v>
      </c>
      <c r="W1725" t="s">
        <v>1790</v>
      </c>
      <c r="X1725">
        <v>-0.2982253313234805</v>
      </c>
    </row>
    <row r="1726" spans="1:24" x14ac:dyDescent="0.25">
      <c r="A1726" t="s">
        <v>1789</v>
      </c>
      <c r="B1726">
        <v>-0.11854523916194494</v>
      </c>
      <c r="C1726">
        <v>-0.11346271360172716</v>
      </c>
      <c r="D1726">
        <v>0</v>
      </c>
      <c r="E1726">
        <v>1</v>
      </c>
      <c r="F1726">
        <v>0.33035680691663921</v>
      </c>
      <c r="G1726">
        <v>0.11208716020958133</v>
      </c>
      <c r="H1726">
        <v>-1.1545442125525697E-2</v>
      </c>
      <c r="I1726">
        <v>15.879235950172585</v>
      </c>
      <c r="K1726" s="7">
        <v>1696</v>
      </c>
      <c r="L1726" s="7">
        <v>0.43414263165137279</v>
      </c>
      <c r="M1726" s="7">
        <v>-0.46604687817116747</v>
      </c>
      <c r="W1726" t="s">
        <v>1791</v>
      </c>
      <c r="X1726">
        <v>1.0210261572966698E-2</v>
      </c>
    </row>
    <row r="1727" spans="1:24" x14ac:dyDescent="0.25">
      <c r="A1727" t="s">
        <v>1790</v>
      </c>
      <c r="B1727">
        <v>-0.2982253313234805</v>
      </c>
      <c r="C1727">
        <v>9.9543653299778295E-2</v>
      </c>
      <c r="D1727">
        <v>0</v>
      </c>
      <c r="E1727">
        <v>1</v>
      </c>
      <c r="F1727">
        <v>1.5640267327493618</v>
      </c>
      <c r="G1727">
        <v>9.1995796406762989E-2</v>
      </c>
      <c r="H1727">
        <v>0.41050545154418483</v>
      </c>
      <c r="I1727">
        <v>16.214748673521203</v>
      </c>
      <c r="K1727" s="7">
        <v>1697</v>
      </c>
      <c r="L1727" s="7">
        <v>-0.24682196707419979</v>
      </c>
      <c r="M1727" s="7">
        <v>-1.9192305228166062E-2</v>
      </c>
      <c r="W1727" t="s">
        <v>1792</v>
      </c>
      <c r="X1727">
        <v>-0.34409539742099204</v>
      </c>
    </row>
    <row r="1728" spans="1:24" x14ac:dyDescent="0.25">
      <c r="A1728" t="s">
        <v>1791</v>
      </c>
      <c r="B1728">
        <v>1.0210261572966698E-2</v>
      </c>
      <c r="C1728">
        <v>-0.11942995181164284</v>
      </c>
      <c r="D1728">
        <v>0</v>
      </c>
      <c r="E1728">
        <v>1</v>
      </c>
      <c r="F1728">
        <v>1.3380105625793639</v>
      </c>
      <c r="G1728">
        <v>7.0747685745386382E-2</v>
      </c>
      <c r="H1728">
        <v>-0.15801372904265551</v>
      </c>
      <c r="I1728">
        <v>16.989614612068848</v>
      </c>
      <c r="K1728" s="7">
        <v>1698</v>
      </c>
      <c r="L1728" s="7">
        <v>0.26197155051842147</v>
      </c>
      <c r="M1728" s="7">
        <v>-0.42906072063792278</v>
      </c>
      <c r="W1728" t="s">
        <v>267</v>
      </c>
      <c r="X1728">
        <v>-0.28717835809911707</v>
      </c>
    </row>
    <row r="1729" spans="1:24" x14ac:dyDescent="0.25">
      <c r="A1729" t="s">
        <v>1792</v>
      </c>
      <c r="B1729">
        <v>-0.34409539742099204</v>
      </c>
      <c r="C1729">
        <v>2.6882000640405079E-2</v>
      </c>
      <c r="D1729">
        <v>0</v>
      </c>
      <c r="E1729">
        <v>1</v>
      </c>
      <c r="F1729">
        <v>1.4883284477254601</v>
      </c>
      <c r="G1729">
        <v>0.11897853835158019</v>
      </c>
      <c r="H1729">
        <v>-9.0305716806518041E-2</v>
      </c>
      <c r="I1729">
        <v>18.21310810307115</v>
      </c>
      <c r="K1729" s="7">
        <v>1699</v>
      </c>
      <c r="L1729" s="7">
        <v>0.1311904027156523</v>
      </c>
      <c r="M1729" s="7">
        <v>-0.34429110013322128</v>
      </c>
      <c r="W1729" t="s">
        <v>1793</v>
      </c>
      <c r="X1729">
        <v>-0.27788636492498137</v>
      </c>
    </row>
    <row r="1730" spans="1:24" x14ac:dyDescent="0.25">
      <c r="A1730" t="s">
        <v>267</v>
      </c>
      <c r="B1730">
        <v>-0.28717835809911707</v>
      </c>
      <c r="C1730">
        <v>0.16631388807877187</v>
      </c>
      <c r="D1730">
        <v>0</v>
      </c>
      <c r="E1730">
        <v>1</v>
      </c>
      <c r="F1730">
        <v>0.64187408416281377</v>
      </c>
      <c r="G1730">
        <v>3.5063318680655375E-2</v>
      </c>
      <c r="H1730">
        <v>2.0504863878807327E-2</v>
      </c>
      <c r="I1730">
        <v>18.177304417669003</v>
      </c>
      <c r="K1730" s="7">
        <v>1700</v>
      </c>
      <c r="L1730" s="7">
        <v>0.18621723950077884</v>
      </c>
      <c r="M1730" s="7">
        <v>-0.51576195258309765</v>
      </c>
      <c r="W1730" t="s">
        <v>1794</v>
      </c>
      <c r="X1730">
        <v>9.7074475329617063E-2</v>
      </c>
    </row>
    <row r="1731" spans="1:24" x14ac:dyDescent="0.25">
      <c r="A1731" t="s">
        <v>1793</v>
      </c>
      <c r="B1731">
        <v>-0.27788636492498137</v>
      </c>
      <c r="C1731">
        <v>0.30041668400991833</v>
      </c>
      <c r="D1731">
        <v>0</v>
      </c>
      <c r="E1731">
        <v>1</v>
      </c>
      <c r="F1731">
        <v>1.2984915269778747</v>
      </c>
      <c r="G1731">
        <v>0.30846589790417567</v>
      </c>
      <c r="H1731">
        <v>-0.25771051390012217</v>
      </c>
      <c r="I1731">
        <v>17.828646141115037</v>
      </c>
      <c r="K1731" s="7">
        <v>1701</v>
      </c>
      <c r="L1731" s="7">
        <v>0.75324653331645952</v>
      </c>
      <c r="M1731" s="7">
        <v>-1.1013305389887307</v>
      </c>
      <c r="W1731" t="s">
        <v>1795</v>
      </c>
      <c r="X1731">
        <v>0.11129775563121869</v>
      </c>
    </row>
    <row r="1732" spans="1:24" x14ac:dyDescent="0.25">
      <c r="A1732" t="s">
        <v>1794</v>
      </c>
      <c r="B1732">
        <v>9.7074475329617063E-2</v>
      </c>
      <c r="C1732">
        <v>0.15135891927119291</v>
      </c>
      <c r="D1732">
        <v>0</v>
      </c>
      <c r="E1732">
        <v>1</v>
      </c>
      <c r="F1732">
        <v>1.2248546519561951</v>
      </c>
      <c r="G1732">
        <v>0.11356791002406795</v>
      </c>
      <c r="H1732">
        <v>-0.10522555416325163</v>
      </c>
      <c r="I1732">
        <v>19.986188192330015</v>
      </c>
      <c r="K1732" s="7">
        <v>1702</v>
      </c>
      <c r="L1732" s="7">
        <v>0.20391214073892794</v>
      </c>
      <c r="M1732" s="7">
        <v>-0.83055026143593125</v>
      </c>
      <c r="W1732" t="s">
        <v>1796</v>
      </c>
      <c r="X1732">
        <v>0.72157747195250699</v>
      </c>
    </row>
    <row r="1733" spans="1:24" x14ac:dyDescent="0.25">
      <c r="A1733" t="s">
        <v>1795</v>
      </c>
      <c r="B1733">
        <v>0.11129775563121869</v>
      </c>
      <c r="C1733">
        <v>0.29143666302670329</v>
      </c>
      <c r="D1733">
        <v>0</v>
      </c>
      <c r="E1733">
        <v>1</v>
      </c>
      <c r="F1733">
        <v>1.210145815276201</v>
      </c>
      <c r="G1733">
        <v>0.12329970547878892</v>
      </c>
      <c r="H1733">
        <v>-0.18382874227062246</v>
      </c>
      <c r="I1733">
        <v>16.847939772304006</v>
      </c>
      <c r="K1733" s="7">
        <v>1703</v>
      </c>
      <c r="L1733" s="7">
        <v>0.22086841240406896</v>
      </c>
      <c r="M1733" s="7">
        <v>-0.37324506236488442</v>
      </c>
      <c r="W1733" t="s">
        <v>1797</v>
      </c>
      <c r="X1733">
        <v>-0.47269584538053927</v>
      </c>
    </row>
    <row r="1734" spans="1:24" x14ac:dyDescent="0.25">
      <c r="A1734" t="s">
        <v>1796</v>
      </c>
      <c r="B1734">
        <v>0.72157747195250699</v>
      </c>
      <c r="C1734">
        <v>0.41568077171113693</v>
      </c>
      <c r="D1734">
        <v>0</v>
      </c>
      <c r="E1734">
        <v>1</v>
      </c>
      <c r="F1734">
        <v>1.5125214603059549</v>
      </c>
      <c r="G1734">
        <v>0.15750756459500057</v>
      </c>
      <c r="H1734">
        <v>0.56265283723344983</v>
      </c>
      <c r="I1734">
        <v>19.214182670399648</v>
      </c>
      <c r="K1734" s="7">
        <v>1704</v>
      </c>
      <c r="L1734" s="7">
        <v>0.48301958842040515</v>
      </c>
      <c r="M1734" s="7">
        <v>0.61248732519124527</v>
      </c>
      <c r="W1734" t="s">
        <v>1798</v>
      </c>
      <c r="X1734">
        <v>-0.37316743702030847</v>
      </c>
    </row>
    <row r="1735" spans="1:24" x14ac:dyDescent="0.25">
      <c r="A1735" t="s">
        <v>1797</v>
      </c>
      <c r="B1735">
        <v>-0.47269584538053927</v>
      </c>
      <c r="C1735">
        <v>0.28662629927413968</v>
      </c>
      <c r="D1735">
        <v>0</v>
      </c>
      <c r="E1735">
        <v>1</v>
      </c>
      <c r="F1735">
        <v>0.67281545670548437</v>
      </c>
      <c r="G1735">
        <v>7.1556334619392023E-2</v>
      </c>
      <c r="H1735">
        <v>-0.32235964794794197</v>
      </c>
      <c r="I1735">
        <v>16.935282323249009</v>
      </c>
      <c r="K1735" s="7">
        <v>1705</v>
      </c>
      <c r="L1735" s="7">
        <v>0.17715364987289184</v>
      </c>
      <c r="M1735" s="7">
        <v>1.596615805458105</v>
      </c>
      <c r="W1735" t="s">
        <v>1799</v>
      </c>
      <c r="X1735">
        <v>0.7539763561371251</v>
      </c>
    </row>
    <row r="1736" spans="1:24" x14ac:dyDescent="0.25">
      <c r="A1736" t="s">
        <v>1798</v>
      </c>
      <c r="B1736">
        <v>-0.37316743702030847</v>
      </c>
      <c r="C1736">
        <v>4.5286131113187467E-2</v>
      </c>
      <c r="D1736">
        <v>0</v>
      </c>
      <c r="E1736">
        <v>1</v>
      </c>
      <c r="F1736">
        <v>1.4339400886026656</v>
      </c>
      <c r="G1736">
        <v>0.10895466675370442</v>
      </c>
      <c r="H1736">
        <v>-0.23447388794438129</v>
      </c>
      <c r="I1736">
        <v>19.132729562264959</v>
      </c>
      <c r="K1736" s="7">
        <v>1706</v>
      </c>
      <c r="L1736" s="7">
        <v>0.25954269389155638</v>
      </c>
      <c r="M1736" s="7">
        <v>-0.21274275296901402</v>
      </c>
      <c r="W1736" t="s">
        <v>1800</v>
      </c>
      <c r="X1736">
        <v>-0.12766822096863031</v>
      </c>
    </row>
    <row r="1737" spans="1:24" x14ac:dyDescent="0.25">
      <c r="A1737" t="s">
        <v>1799</v>
      </c>
      <c r="B1737">
        <v>0.7539763561371251</v>
      </c>
      <c r="C1737">
        <v>-0.1845654859158159</v>
      </c>
      <c r="D1737">
        <v>0</v>
      </c>
      <c r="E1737">
        <v>1</v>
      </c>
      <c r="F1737">
        <v>1.2010200300470044</v>
      </c>
      <c r="G1737">
        <v>7.8576952988250043E-2</v>
      </c>
      <c r="H1737">
        <v>7.5694184322467425E-2</v>
      </c>
      <c r="I1737">
        <v>17.24094712758524</v>
      </c>
      <c r="K1737" s="7">
        <v>1707</v>
      </c>
      <c r="L1737" s="7">
        <v>0.21200347226176275</v>
      </c>
      <c r="M1737" s="7">
        <v>-6.6168184453841955E-2</v>
      </c>
      <c r="W1737" t="s">
        <v>1801</v>
      </c>
      <c r="X1737">
        <v>-0.16176399251721918</v>
      </c>
    </row>
    <row r="1738" spans="1:24" x14ac:dyDescent="0.25">
      <c r="A1738" t="s">
        <v>1800</v>
      </c>
      <c r="B1738">
        <v>-0.12766822096863031</v>
      </c>
      <c r="C1738">
        <v>-0.21589246601314935</v>
      </c>
      <c r="D1738">
        <v>0</v>
      </c>
      <c r="E1738">
        <v>1</v>
      </c>
      <c r="F1738">
        <v>3.9406518247828521</v>
      </c>
      <c r="G1738">
        <v>8.360572977119396E-2</v>
      </c>
      <c r="H1738">
        <v>-2.4209262775217663E-2</v>
      </c>
      <c r="I1738">
        <v>17.459063774302702</v>
      </c>
      <c r="K1738" s="7">
        <v>1708</v>
      </c>
      <c r="L1738" s="7">
        <v>0.2660250198254277</v>
      </c>
      <c r="M1738" s="7">
        <v>-0.38888953242207736</v>
      </c>
      <c r="W1738" t="s">
        <v>1802</v>
      </c>
      <c r="X1738">
        <v>0.21466281479451577</v>
      </c>
    </row>
    <row r="1739" spans="1:24" x14ac:dyDescent="0.25">
      <c r="A1739" t="s">
        <v>1801</v>
      </c>
      <c r="B1739">
        <v>-0.16176399251721918</v>
      </c>
      <c r="C1739">
        <v>0.64850736819428356</v>
      </c>
      <c r="D1739">
        <v>0</v>
      </c>
      <c r="E1739">
        <v>1</v>
      </c>
      <c r="F1739">
        <v>5.219255936726678</v>
      </c>
      <c r="G1739">
        <v>3.529512319993415E-2</v>
      </c>
      <c r="H1739">
        <v>-0.48392107308862364</v>
      </c>
      <c r="I1739">
        <v>18.258977613029369</v>
      </c>
      <c r="K1739" s="7">
        <v>1709</v>
      </c>
      <c r="L1739" s="7">
        <v>0.58623642603840054</v>
      </c>
      <c r="M1739" s="7">
        <v>6.842566525148035</v>
      </c>
      <c r="W1739" t="s">
        <v>1803</v>
      </c>
      <c r="X1739">
        <v>-0.32893591279235745</v>
      </c>
    </row>
    <row r="1740" spans="1:24" x14ac:dyDescent="0.25">
      <c r="A1740" t="s">
        <v>1802</v>
      </c>
      <c r="B1740">
        <v>0.21466281479451577</v>
      </c>
      <c r="C1740">
        <v>-1.4341601460391382E-2</v>
      </c>
      <c r="D1740">
        <v>0</v>
      </c>
      <c r="E1740">
        <v>1</v>
      </c>
      <c r="F1740">
        <v>1.1042144809870402</v>
      </c>
      <c r="G1740">
        <v>7.8436148171054418E-2</v>
      </c>
      <c r="H1740">
        <v>1.8762504968138713</v>
      </c>
      <c r="I1740">
        <v>16.281595018335441</v>
      </c>
      <c r="K1740" s="7">
        <v>1710</v>
      </c>
      <c r="L1740" s="7">
        <v>0.3453843411927886</v>
      </c>
      <c r="M1740" s="7">
        <v>-0.7992423023249966</v>
      </c>
      <c r="W1740" t="s">
        <v>1804</v>
      </c>
      <c r="X1740">
        <v>0.56048956913473214</v>
      </c>
    </row>
    <row r="1741" spans="1:24" x14ac:dyDescent="0.25">
      <c r="A1741" t="s">
        <v>1803</v>
      </c>
      <c r="B1741">
        <v>-0.32893591279235745</v>
      </c>
      <c r="C1741">
        <v>0.13431406870969195</v>
      </c>
      <c r="D1741">
        <v>0</v>
      </c>
      <c r="E1741">
        <v>1</v>
      </c>
      <c r="F1741">
        <v>2.1213689442370334</v>
      </c>
      <c r="G1741">
        <v>5.9241254592503678E-2</v>
      </c>
      <c r="H1741">
        <v>-1.0265628291390418E-2</v>
      </c>
      <c r="I1741">
        <v>18.774802224857883</v>
      </c>
      <c r="K1741" s="7">
        <v>1711</v>
      </c>
      <c r="L1741" s="7">
        <v>0.17849495733463594</v>
      </c>
      <c r="M1741" s="7">
        <v>0.3143086053682686</v>
      </c>
      <c r="W1741" t="s">
        <v>1805</v>
      </c>
      <c r="X1741">
        <v>7.0312585532589483E-2</v>
      </c>
    </row>
    <row r="1742" spans="1:24" x14ac:dyDescent="0.25">
      <c r="A1742" t="s">
        <v>1804</v>
      </c>
      <c r="B1742">
        <v>0.56048956913473214</v>
      </c>
      <c r="C1742">
        <v>-7.6509806543077499E-2</v>
      </c>
      <c r="D1742">
        <v>0</v>
      </c>
      <c r="E1742">
        <v>1</v>
      </c>
      <c r="F1742">
        <v>1.8613546195034569</v>
      </c>
      <c r="G1742">
        <v>7.7276446499699517E-2</v>
      </c>
      <c r="H1742">
        <v>4.6332670001755405</v>
      </c>
      <c r="I1742">
        <v>16.885999731067496</v>
      </c>
      <c r="K1742" s="7">
        <v>1712</v>
      </c>
      <c r="L1742" s="7">
        <v>0.104418306804962</v>
      </c>
      <c r="M1742" s="7">
        <v>-0.57435056429925258</v>
      </c>
      <c r="W1742" t="s">
        <v>1806</v>
      </c>
      <c r="X1742">
        <v>-0.16965439731187981</v>
      </c>
    </row>
    <row r="1743" spans="1:24" x14ac:dyDescent="0.25">
      <c r="A1743" t="s">
        <v>1805</v>
      </c>
      <c r="B1743">
        <v>7.0312585532589483E-2</v>
      </c>
      <c r="C1743">
        <v>-0.24025764671489178</v>
      </c>
      <c r="D1743">
        <v>0</v>
      </c>
      <c r="E1743">
        <v>1</v>
      </c>
      <c r="F1743">
        <v>1.1995558590806963</v>
      </c>
      <c r="G1743">
        <v>3.1077900749991737E-2</v>
      </c>
      <c r="H1743">
        <v>-0.25118892861665942</v>
      </c>
      <c r="I1743">
        <v>16.829371978252652</v>
      </c>
      <c r="K1743" s="7">
        <v>1713</v>
      </c>
      <c r="L1743" s="7">
        <v>7.7580494158290714E-2</v>
      </c>
      <c r="M1743" s="7">
        <v>-0.49504686745022458</v>
      </c>
      <c r="W1743" t="s">
        <v>1807</v>
      </c>
      <c r="X1743">
        <v>-0.19343361379823062</v>
      </c>
    </row>
    <row r="1744" spans="1:24" x14ac:dyDescent="0.25">
      <c r="A1744" t="s">
        <v>1806</v>
      </c>
      <c r="B1744">
        <v>-0.16965439731187981</v>
      </c>
      <c r="C1744">
        <v>7.3123604412433971E-2</v>
      </c>
      <c r="D1744">
        <v>0</v>
      </c>
      <c r="E1744">
        <v>1</v>
      </c>
      <c r="F1744">
        <v>0.94381016745301027</v>
      </c>
      <c r="G1744">
        <v>8.7762020322387183E-2</v>
      </c>
      <c r="H1744">
        <v>9.6774597332670131E-2</v>
      </c>
      <c r="I1744">
        <v>18.082130073518314</v>
      </c>
      <c r="K1744" s="7">
        <v>1714</v>
      </c>
      <c r="L1744" s="7">
        <v>-9.7746030634269232E-3</v>
      </c>
      <c r="M1744" s="7">
        <v>-0.29084763003501102</v>
      </c>
      <c r="W1744" t="s">
        <v>1808</v>
      </c>
      <c r="X1744">
        <v>-0.61844008462665467</v>
      </c>
    </row>
    <row r="1745" spans="1:24" x14ac:dyDescent="0.25">
      <c r="A1745" t="s">
        <v>1807</v>
      </c>
      <c r="B1745">
        <v>-0.19343361379823062</v>
      </c>
      <c r="C1745">
        <v>-0.11550067231188087</v>
      </c>
      <c r="D1745">
        <v>0</v>
      </c>
      <c r="E1745">
        <v>1</v>
      </c>
      <c r="F1745">
        <v>1.511295725294272</v>
      </c>
      <c r="G1745">
        <v>0.11163750953299789</v>
      </c>
      <c r="H1745">
        <v>-0.31171219200393391</v>
      </c>
      <c r="I1745">
        <v>17.025166735504829</v>
      </c>
      <c r="K1745" s="7">
        <v>1715</v>
      </c>
      <c r="L1745" s="7">
        <v>0.48991645200357881</v>
      </c>
      <c r="M1745" s="7">
        <v>-1.3861315920590702</v>
      </c>
      <c r="W1745" t="s">
        <v>1809</v>
      </c>
      <c r="X1745">
        <v>-2.8749930655247554E-2</v>
      </c>
    </row>
    <row r="1746" spans="1:24" x14ac:dyDescent="0.25">
      <c r="A1746" t="s">
        <v>1808</v>
      </c>
      <c r="B1746">
        <v>-0.61844008462665467</v>
      </c>
      <c r="C1746">
        <v>0.57149356739746326</v>
      </c>
      <c r="D1746">
        <v>0</v>
      </c>
      <c r="E1746">
        <v>1</v>
      </c>
      <c r="F1746">
        <v>1.198656817346204</v>
      </c>
      <c r="G1746">
        <v>0.12500781350597059</v>
      </c>
      <c r="H1746">
        <v>-0.27981185061615693</v>
      </c>
      <c r="I1746">
        <v>18.124454093304905</v>
      </c>
      <c r="K1746" s="7">
        <v>1716</v>
      </c>
      <c r="L1746" s="7">
        <v>0.31188888911831825</v>
      </c>
      <c r="M1746" s="7">
        <v>-0.5869631503518109</v>
      </c>
      <c r="W1746" t="s">
        <v>1810</v>
      </c>
      <c r="X1746">
        <v>1.5886310251534672</v>
      </c>
    </row>
    <row r="1747" spans="1:24" x14ac:dyDescent="0.25">
      <c r="A1747" t="s">
        <v>1809</v>
      </c>
      <c r="B1747">
        <v>-2.8749930655247554E-2</v>
      </c>
      <c r="C1747">
        <v>-0.11291543707833893</v>
      </c>
      <c r="D1747">
        <v>0</v>
      </c>
      <c r="E1747">
        <v>1</v>
      </c>
      <c r="F1747">
        <v>1.2052384032784447</v>
      </c>
      <c r="G1747">
        <v>6.9912114236099263E-2</v>
      </c>
      <c r="H1747">
        <v>0.37052258641069791</v>
      </c>
      <c r="I1747">
        <v>17.252196583962249</v>
      </c>
      <c r="K1747" s="7">
        <v>1717</v>
      </c>
      <c r="L1747" s="7">
        <v>0.19258556792538362</v>
      </c>
      <c r="M1747" s="7">
        <v>-0.73540830882871622</v>
      </c>
      <c r="W1747" t="s">
        <v>1811</v>
      </c>
      <c r="X1747">
        <v>1.6457975192202576</v>
      </c>
    </row>
    <row r="1748" spans="1:24" x14ac:dyDescent="0.25">
      <c r="A1748" t="s">
        <v>1810</v>
      </c>
      <c r="B1748">
        <v>1.5886310251534672</v>
      </c>
      <c r="C1748">
        <v>0.2513410335833991</v>
      </c>
      <c r="D1748">
        <v>0</v>
      </c>
      <c r="E1748">
        <v>1</v>
      </c>
      <c r="F1748">
        <v>0.79234466391130087</v>
      </c>
      <c r="G1748">
        <v>0.12374571618221057</v>
      </c>
      <c r="H1748">
        <v>-0.12383454807021714</v>
      </c>
      <c r="I1748">
        <v>17.87149091563445</v>
      </c>
      <c r="K1748" s="7">
        <v>1718</v>
      </c>
      <c r="L1748" s="7">
        <v>0.69535890126661193</v>
      </c>
      <c r="M1748" s="7">
        <v>-1.1909052949981742</v>
      </c>
      <c r="W1748" t="s">
        <v>1812</v>
      </c>
      <c r="X1748">
        <v>0.32227596120093338</v>
      </c>
    </row>
    <row r="1749" spans="1:24" x14ac:dyDescent="0.25">
      <c r="A1749" t="s">
        <v>1811</v>
      </c>
      <c r="B1749">
        <v>1.6457975192202576</v>
      </c>
      <c r="C1749">
        <v>-6.9406345369637704E-2</v>
      </c>
      <c r="D1749">
        <v>0</v>
      </c>
      <c r="E1749">
        <v>1</v>
      </c>
      <c r="F1749">
        <v>1.692903196138186</v>
      </c>
      <c r="G1749">
        <v>6.8136675741551939E-2</v>
      </c>
      <c r="H1749">
        <v>-0.18041277935962904</v>
      </c>
      <c r="I1749">
        <v>18.704186600764121</v>
      </c>
      <c r="K1749" s="7">
        <v>1719</v>
      </c>
      <c r="L1749" s="7">
        <v>0.25203666967046878</v>
      </c>
      <c r="M1749" s="7">
        <v>-0.62349750800383552</v>
      </c>
      <c r="W1749" t="s">
        <v>1813</v>
      </c>
      <c r="X1749">
        <v>-9.656807019696724E-2</v>
      </c>
    </row>
    <row r="1750" spans="1:24" x14ac:dyDescent="0.25">
      <c r="A1750" t="s">
        <v>1812</v>
      </c>
      <c r="B1750">
        <v>0.32227596120093338</v>
      </c>
      <c r="C1750">
        <v>0.18190604605473612</v>
      </c>
      <c r="D1750">
        <v>0</v>
      </c>
      <c r="E1750">
        <v>1</v>
      </c>
      <c r="F1750">
        <v>1.4947612358160864</v>
      </c>
      <c r="G1750">
        <v>0.1975283820140511</v>
      </c>
      <c r="H1750">
        <v>-8.1430678108330753E-2</v>
      </c>
      <c r="I1750">
        <v>16.728542523575175</v>
      </c>
      <c r="K1750" s="7">
        <v>1720</v>
      </c>
      <c r="L1750" s="7">
        <v>0.17772576603839818</v>
      </c>
      <c r="M1750" s="7">
        <v>-0.5490313400561424</v>
      </c>
      <c r="W1750" t="s">
        <v>1814</v>
      </c>
      <c r="X1750">
        <v>0.35825289202839949</v>
      </c>
    </row>
    <row r="1751" spans="1:24" x14ac:dyDescent="0.25">
      <c r="A1751" t="s">
        <v>1813</v>
      </c>
      <c r="B1751">
        <v>-9.656807019696724E-2</v>
      </c>
      <c r="C1751">
        <v>8.8698997891941259E-2</v>
      </c>
      <c r="D1751">
        <v>0</v>
      </c>
      <c r="E1751">
        <v>1</v>
      </c>
      <c r="F1751">
        <v>0.49300591038037062</v>
      </c>
      <c r="G1751">
        <v>5.743991791292493E-2</v>
      </c>
      <c r="H1751">
        <v>-7.4982462426887456E-2</v>
      </c>
      <c r="I1751">
        <v>16.164751429423649</v>
      </c>
      <c r="K1751" s="7">
        <v>1721</v>
      </c>
      <c r="L1751" s="7">
        <v>0.18201028880742443</v>
      </c>
      <c r="M1751" s="7">
        <v>9.3736402167745647E-2</v>
      </c>
      <c r="W1751" t="s">
        <v>1815</v>
      </c>
      <c r="X1751">
        <v>0.99478860136915459</v>
      </c>
    </row>
    <row r="1752" spans="1:24" x14ac:dyDescent="0.25">
      <c r="A1752" t="s">
        <v>1814</v>
      </c>
      <c r="B1752">
        <v>0.35825289202839949</v>
      </c>
      <c r="C1752">
        <v>0.15419288742342327</v>
      </c>
      <c r="D1752">
        <v>0</v>
      </c>
      <c r="E1752">
        <v>1</v>
      </c>
      <c r="F1752">
        <v>1.5381754935766103</v>
      </c>
      <c r="G1752">
        <v>5.6048731027434712E-2</v>
      </c>
      <c r="H1752">
        <v>0.21313582273414045</v>
      </c>
      <c r="I1752">
        <v>18.210299171364266</v>
      </c>
      <c r="K1752" s="7">
        <v>1722</v>
      </c>
      <c r="L1752" s="7">
        <v>0.11503612416036058</v>
      </c>
      <c r="M1752" s="7">
        <v>-0.2596123625974579</v>
      </c>
      <c r="W1752" t="s">
        <v>268</v>
      </c>
      <c r="X1752">
        <v>-0.10188302836790625</v>
      </c>
    </row>
    <row r="1753" spans="1:24" x14ac:dyDescent="0.25">
      <c r="A1753" t="s">
        <v>1815</v>
      </c>
      <c r="B1753">
        <v>0.99478860136915459</v>
      </c>
      <c r="C1753">
        <v>0.74002324749457693</v>
      </c>
      <c r="D1753">
        <v>0</v>
      </c>
      <c r="E1753">
        <v>1</v>
      </c>
      <c r="F1753">
        <v>1.1947939648176904</v>
      </c>
      <c r="G1753">
        <v>0.10683191022944434</v>
      </c>
      <c r="H1753">
        <v>1.0391255544101047E-2</v>
      </c>
      <c r="I1753">
        <v>18.797693232336744</v>
      </c>
      <c r="K1753" s="7">
        <v>1723</v>
      </c>
      <c r="L1753" s="7">
        <v>0.34399049604973109</v>
      </c>
      <c r="M1753" s="7">
        <v>-1.1412004927405361</v>
      </c>
      <c r="W1753" t="s">
        <v>1816</v>
      </c>
      <c r="X1753">
        <v>-0.64699385724072178</v>
      </c>
    </row>
    <row r="1754" spans="1:24" x14ac:dyDescent="0.25">
      <c r="A1754" t="s">
        <v>268</v>
      </c>
      <c r="B1754">
        <v>-0.10188302836790625</v>
      </c>
      <c r="C1754">
        <v>9.37748868463174E-3</v>
      </c>
      <c r="D1754">
        <v>0</v>
      </c>
      <c r="E1754">
        <v>1</v>
      </c>
      <c r="F1754">
        <v>1.1018111665048913</v>
      </c>
      <c r="G1754">
        <v>8.2824140386210415E-2</v>
      </c>
      <c r="H1754">
        <v>-0.12064075416812714</v>
      </c>
      <c r="I1754">
        <v>16.57279929827321</v>
      </c>
      <c r="K1754" s="7">
        <v>1724</v>
      </c>
      <c r="L1754" s="7">
        <v>0.11866470450526645</v>
      </c>
      <c r="M1754" s="7">
        <v>-0.23720994366721138</v>
      </c>
      <c r="W1754" t="s">
        <v>1817</v>
      </c>
      <c r="X1754">
        <v>0.16401974098865407</v>
      </c>
    </row>
    <row r="1755" spans="1:24" x14ac:dyDescent="0.25">
      <c r="A1755" t="s">
        <v>1816</v>
      </c>
      <c r="B1755">
        <v>-0.64699385724072178</v>
      </c>
      <c r="C1755">
        <v>1.4631247999292198E-2</v>
      </c>
      <c r="D1755">
        <v>0</v>
      </c>
      <c r="E1755">
        <v>1</v>
      </c>
      <c r="F1755">
        <v>0.92185652788767969</v>
      </c>
      <c r="G1755">
        <v>0.1951204637659357</v>
      </c>
      <c r="H1755">
        <v>-0.42345268267257069</v>
      </c>
      <c r="I1755">
        <v>16.148702790124158</v>
      </c>
      <c r="K1755" s="7">
        <v>1725</v>
      </c>
      <c r="L1755" s="7">
        <v>0.3459447137279601</v>
      </c>
      <c r="M1755" s="7">
        <v>-0.6441700450514406</v>
      </c>
      <c r="W1755" t="s">
        <v>1818</v>
      </c>
      <c r="X1755">
        <v>1.9290110045675808</v>
      </c>
    </row>
    <row r="1756" spans="1:24" x14ac:dyDescent="0.25">
      <c r="A1756" t="s">
        <v>1817</v>
      </c>
      <c r="B1756">
        <v>0.16401974098865407</v>
      </c>
      <c r="C1756">
        <v>1.1170333594819473</v>
      </c>
      <c r="D1756">
        <v>0</v>
      </c>
      <c r="E1756">
        <v>1</v>
      </c>
      <c r="F1756">
        <v>1.57300194588836</v>
      </c>
      <c r="G1756">
        <v>0.24554063777082347</v>
      </c>
      <c r="H1756">
        <v>-0.66682365956571821</v>
      </c>
      <c r="I1756">
        <v>16.214758880490503</v>
      </c>
      <c r="K1756" s="7">
        <v>1726</v>
      </c>
      <c r="L1756" s="7">
        <v>0.17759443957645393</v>
      </c>
      <c r="M1756" s="7">
        <v>-0.16738417800348723</v>
      </c>
      <c r="W1756" t="s">
        <v>1819</v>
      </c>
      <c r="X1756">
        <v>-2.6543458650114832E-3</v>
      </c>
    </row>
    <row r="1757" spans="1:24" x14ac:dyDescent="0.25">
      <c r="A1757" t="s">
        <v>1818</v>
      </c>
      <c r="B1757">
        <v>1.9290110045675808</v>
      </c>
      <c r="C1757">
        <v>-0.19301105643826186</v>
      </c>
      <c r="D1757">
        <v>0</v>
      </c>
      <c r="E1757">
        <v>1</v>
      </c>
      <c r="F1757">
        <v>1.0421971182937819</v>
      </c>
      <c r="G1757">
        <v>2.3339029732208309E-2</v>
      </c>
      <c r="H1757">
        <v>0.65386958167008802</v>
      </c>
      <c r="I1757">
        <v>17.77126965407712</v>
      </c>
      <c r="K1757" s="7">
        <v>1727</v>
      </c>
      <c r="L1757" s="7">
        <v>0.12105188150698254</v>
      </c>
      <c r="M1757" s="7">
        <v>-0.46514727892797458</v>
      </c>
      <c r="W1757" t="s">
        <v>1820</v>
      </c>
      <c r="X1757">
        <v>1.6590890694745277</v>
      </c>
    </row>
    <row r="1758" spans="1:24" x14ac:dyDescent="0.25">
      <c r="A1758" t="s">
        <v>1819</v>
      </c>
      <c r="B1758">
        <v>-2.6543458650114832E-3</v>
      </c>
      <c r="C1758">
        <v>0.56873006787145308</v>
      </c>
      <c r="D1758">
        <v>0</v>
      </c>
      <c r="E1758">
        <v>1</v>
      </c>
      <c r="F1758">
        <v>1.1675505054224253</v>
      </c>
      <c r="G1758">
        <v>0.15617272882498826</v>
      </c>
      <c r="H1758">
        <v>0.42126105766852867</v>
      </c>
      <c r="I1758">
        <v>16.670303680883212</v>
      </c>
      <c r="K1758" s="7">
        <v>1728</v>
      </c>
      <c r="L1758" s="7">
        <v>0.21561262614297871</v>
      </c>
      <c r="M1758" s="7">
        <v>-0.50279098424209578</v>
      </c>
      <c r="W1758" t="s">
        <v>1821</v>
      </c>
      <c r="X1758">
        <v>0.5614661382837205</v>
      </c>
    </row>
    <row r="1759" spans="1:24" x14ac:dyDescent="0.25">
      <c r="A1759" t="s">
        <v>1820</v>
      </c>
      <c r="B1759">
        <v>1.6590890694745277</v>
      </c>
      <c r="C1759">
        <v>-0.20732062754255359</v>
      </c>
      <c r="D1759">
        <v>0</v>
      </c>
      <c r="E1759">
        <v>1</v>
      </c>
      <c r="F1759">
        <v>4.6385130121017992</v>
      </c>
      <c r="G1759">
        <v>7.2184656995957705E-2</v>
      </c>
      <c r="H1759">
        <v>2.770305102887439</v>
      </c>
      <c r="I1759">
        <v>19.205716149377157</v>
      </c>
      <c r="K1759" s="7">
        <v>1729</v>
      </c>
      <c r="L1759" s="7">
        <v>4.5609398623794872E-2</v>
      </c>
      <c r="M1759" s="7">
        <v>-0.32349576354877624</v>
      </c>
      <c r="W1759" t="s">
        <v>1822</v>
      </c>
      <c r="X1759">
        <v>10.751219288019383</v>
      </c>
    </row>
    <row r="1760" spans="1:24" x14ac:dyDescent="0.25">
      <c r="A1760" t="s">
        <v>1821</v>
      </c>
      <c r="B1760">
        <v>0.5614661382837205</v>
      </c>
      <c r="C1760">
        <v>0.76268398408187865</v>
      </c>
      <c r="D1760">
        <v>0</v>
      </c>
      <c r="E1760">
        <v>1</v>
      </c>
      <c r="F1760">
        <v>1.6786379659708326</v>
      </c>
      <c r="G1760">
        <v>6.6926426442580692E-2</v>
      </c>
      <c r="H1760">
        <v>5.266702514921155</v>
      </c>
      <c r="I1760">
        <v>16.914748898119427</v>
      </c>
      <c r="K1760" s="7">
        <v>1730</v>
      </c>
      <c r="L1760" s="7">
        <v>3.7471419926549121E-2</v>
      </c>
      <c r="M1760" s="7">
        <v>5.9603055403067942E-2</v>
      </c>
      <c r="W1760" t="s">
        <v>1823</v>
      </c>
      <c r="X1760">
        <v>0.70066780881170998</v>
      </c>
    </row>
    <row r="1761" spans="1:24" x14ac:dyDescent="0.25">
      <c r="A1761" t="s">
        <v>1822</v>
      </c>
      <c r="B1761">
        <v>10.751219288019383</v>
      </c>
      <c r="C1761">
        <v>2.1892435456946022</v>
      </c>
      <c r="D1761">
        <v>0</v>
      </c>
      <c r="E1761">
        <v>1</v>
      </c>
      <c r="F1761">
        <v>1.0714966699396571</v>
      </c>
      <c r="G1761">
        <v>0.20292130124467697</v>
      </c>
      <c r="H1761">
        <v>-0.74403918752061182</v>
      </c>
      <c r="I1761">
        <v>18.015415699387109</v>
      </c>
      <c r="K1761" s="7">
        <v>1731</v>
      </c>
      <c r="L1761" s="7">
        <v>0.3237802863845376</v>
      </c>
      <c r="M1761" s="7">
        <v>-0.21248253075331891</v>
      </c>
      <c r="W1761" t="s">
        <v>1824</v>
      </c>
      <c r="X1761">
        <v>-0.18997860450715087</v>
      </c>
    </row>
    <row r="1762" spans="1:24" x14ac:dyDescent="0.25">
      <c r="A1762" t="s">
        <v>1823</v>
      </c>
      <c r="B1762">
        <v>0.70066780881170998</v>
      </c>
      <c r="C1762">
        <v>0.23315443642947234</v>
      </c>
      <c r="D1762">
        <v>0</v>
      </c>
      <c r="E1762">
        <v>1</v>
      </c>
      <c r="F1762">
        <v>1.0763474958726496</v>
      </c>
      <c r="G1762">
        <v>0.18817854647442919</v>
      </c>
      <c r="H1762">
        <v>-0.31809250485347179</v>
      </c>
      <c r="I1762">
        <v>17.430751145765125</v>
      </c>
      <c r="K1762" s="7">
        <v>1732</v>
      </c>
      <c r="L1762" s="7">
        <v>0.20842406928364166</v>
      </c>
      <c r="M1762" s="7">
        <v>0.51315340266886533</v>
      </c>
      <c r="W1762" t="s">
        <v>1825</v>
      </c>
      <c r="X1762">
        <v>-2.2554131939479844E-3</v>
      </c>
    </row>
    <row r="1763" spans="1:24" x14ac:dyDescent="0.25">
      <c r="A1763" t="s">
        <v>1824</v>
      </c>
      <c r="B1763">
        <v>-0.18997860450715087</v>
      </c>
      <c r="C1763">
        <v>-2.629083545026583E-2</v>
      </c>
      <c r="D1763">
        <v>0</v>
      </c>
      <c r="E1763">
        <v>1</v>
      </c>
      <c r="F1763">
        <v>1.9389918304040812</v>
      </c>
      <c r="G1763">
        <v>0.13016541890941871</v>
      </c>
      <c r="H1763">
        <v>2.5737694670353247E-2</v>
      </c>
      <c r="I1763">
        <v>19.408119638452458</v>
      </c>
      <c r="K1763" s="7">
        <v>1733</v>
      </c>
      <c r="L1763" s="7">
        <v>0.32480707024307587</v>
      </c>
      <c r="M1763" s="7">
        <v>-0.79750291562361508</v>
      </c>
      <c r="W1763" t="s">
        <v>1826</v>
      </c>
      <c r="X1763">
        <v>0.40781598223036097</v>
      </c>
    </row>
    <row r="1764" spans="1:24" x14ac:dyDescent="0.25">
      <c r="A1764" t="s">
        <v>1825</v>
      </c>
      <c r="B1764">
        <v>-2.2554131939479844E-3</v>
      </c>
      <c r="C1764">
        <v>0.1666902809404916</v>
      </c>
      <c r="D1764">
        <v>0</v>
      </c>
      <c r="E1764">
        <v>1</v>
      </c>
      <c r="F1764">
        <v>1.385735612170427</v>
      </c>
      <c r="G1764">
        <v>0.12221316211690926</v>
      </c>
      <c r="H1764">
        <v>0.30952520259586974</v>
      </c>
      <c r="I1764">
        <v>16.873225485085552</v>
      </c>
      <c r="K1764" s="7">
        <v>1734</v>
      </c>
      <c r="L1764" s="7">
        <v>6.9425384204480745E-2</v>
      </c>
      <c r="M1764" s="7">
        <v>-0.44259282122478921</v>
      </c>
      <c r="W1764" t="s">
        <v>1827</v>
      </c>
      <c r="X1764">
        <v>-0.65463132201978491</v>
      </c>
    </row>
    <row r="1765" spans="1:24" x14ac:dyDescent="0.25">
      <c r="A1765" t="s">
        <v>1826</v>
      </c>
      <c r="B1765">
        <v>0.40781598223036097</v>
      </c>
      <c r="C1765">
        <v>-8.1111519167607518E-2</v>
      </c>
      <c r="D1765">
        <v>0</v>
      </c>
      <c r="E1765">
        <v>1</v>
      </c>
      <c r="F1765">
        <v>2.674467190734108</v>
      </c>
      <c r="G1765">
        <v>3.3864230513723358E-2</v>
      </c>
      <c r="H1765">
        <v>-5.8630189878698967E-2</v>
      </c>
      <c r="I1765">
        <v>16.432391219548322</v>
      </c>
      <c r="K1765" s="7">
        <v>1735</v>
      </c>
      <c r="L1765" s="7">
        <v>0.1054310155634488</v>
      </c>
      <c r="M1765" s="7">
        <v>0.6485453405736763</v>
      </c>
      <c r="W1765" t="s">
        <v>269</v>
      </c>
      <c r="X1765">
        <v>-0.31322516033261333</v>
      </c>
    </row>
    <row r="1766" spans="1:24" x14ac:dyDescent="0.25">
      <c r="A1766" t="s">
        <v>1827</v>
      </c>
      <c r="B1766">
        <v>-0.65463132201978491</v>
      </c>
      <c r="C1766">
        <v>6.5307512751496849E-2</v>
      </c>
      <c r="D1766">
        <v>0</v>
      </c>
      <c r="E1766">
        <v>1</v>
      </c>
      <c r="F1766">
        <v>0.8382258596191875</v>
      </c>
      <c r="G1766">
        <v>9.373444576790009E-2</v>
      </c>
      <c r="H1766">
        <v>0.10603232536235685</v>
      </c>
      <c r="I1766">
        <v>19.8595392090159</v>
      </c>
      <c r="K1766" s="7">
        <v>1736</v>
      </c>
      <c r="L1766" s="7">
        <v>0.32440421424720545</v>
      </c>
      <c r="M1766" s="7">
        <v>-0.45207243521583573</v>
      </c>
      <c r="W1766" t="s">
        <v>270</v>
      </c>
      <c r="X1766">
        <v>-0.43216401524923648</v>
      </c>
    </row>
    <row r="1767" spans="1:24" x14ac:dyDescent="0.25">
      <c r="A1767" t="s">
        <v>269</v>
      </c>
      <c r="B1767">
        <v>-0.31322516033261333</v>
      </c>
      <c r="C1767">
        <v>0.15133012732571849</v>
      </c>
      <c r="D1767">
        <v>0</v>
      </c>
      <c r="E1767">
        <v>1</v>
      </c>
      <c r="F1767">
        <v>0.96472168936463498</v>
      </c>
      <c r="G1767">
        <v>0.16408128665763436</v>
      </c>
      <c r="H1767">
        <v>-0.23104930926939421</v>
      </c>
      <c r="I1767">
        <v>17.149588566291342</v>
      </c>
      <c r="K1767" s="7">
        <v>1737</v>
      </c>
      <c r="L1767" s="7">
        <v>0.88302990695647332</v>
      </c>
      <c r="M1767" s="7">
        <v>-1.0447938994736925</v>
      </c>
      <c r="W1767" t="s">
        <v>1828</v>
      </c>
      <c r="X1767">
        <v>-3.8573005295514412E-2</v>
      </c>
    </row>
    <row r="1768" spans="1:24" x14ac:dyDescent="0.25">
      <c r="A1768" t="s">
        <v>270</v>
      </c>
      <c r="B1768">
        <v>-0.43216401524923648</v>
      </c>
      <c r="C1768">
        <v>-5.4049383096014009E-2</v>
      </c>
      <c r="D1768">
        <v>0</v>
      </c>
      <c r="E1768">
        <v>1</v>
      </c>
      <c r="F1768">
        <v>1.1633401162023345</v>
      </c>
      <c r="G1768">
        <v>0.12607516504413166</v>
      </c>
      <c r="H1768">
        <v>-1.15391610684478E-2</v>
      </c>
      <c r="I1768">
        <v>16.808600530601314</v>
      </c>
      <c r="K1768" s="7">
        <v>1738</v>
      </c>
      <c r="L1768" s="7">
        <v>0.26561308064339317</v>
      </c>
      <c r="M1768" s="7">
        <v>-5.0950265848877407E-2</v>
      </c>
      <c r="W1768" t="s">
        <v>271</v>
      </c>
      <c r="X1768">
        <v>-0.40664782946029104</v>
      </c>
    </row>
    <row r="1769" spans="1:24" x14ac:dyDescent="0.25">
      <c r="A1769" t="s">
        <v>1828</v>
      </c>
      <c r="B1769">
        <v>-3.8573005295514412E-2</v>
      </c>
      <c r="C1769">
        <v>0.27269581119841568</v>
      </c>
      <c r="D1769">
        <v>0</v>
      </c>
      <c r="E1769">
        <v>1</v>
      </c>
      <c r="F1769">
        <v>1.0694361654133762</v>
      </c>
      <c r="G1769">
        <v>0.21760806221168658</v>
      </c>
      <c r="H1769">
        <v>-0.30416535052607419</v>
      </c>
      <c r="I1769">
        <v>16.371386746194343</v>
      </c>
      <c r="K1769" s="7">
        <v>1739</v>
      </c>
      <c r="L1769" s="7">
        <v>0.26602511679310581</v>
      </c>
      <c r="M1769" s="7">
        <v>-0.59496102958546326</v>
      </c>
      <c r="W1769" t="s">
        <v>1829</v>
      </c>
      <c r="X1769">
        <v>1.8214373012114715</v>
      </c>
    </row>
    <row r="1770" spans="1:24" x14ac:dyDescent="0.25">
      <c r="A1770" t="s">
        <v>271</v>
      </c>
      <c r="B1770">
        <v>-0.40664782946029104</v>
      </c>
      <c r="C1770">
        <v>1.6800298041151789</v>
      </c>
      <c r="D1770">
        <v>0</v>
      </c>
      <c r="E1770">
        <v>1</v>
      </c>
      <c r="F1770">
        <v>2.2032129422589426</v>
      </c>
      <c r="G1770">
        <v>0.1412051104350151</v>
      </c>
      <c r="H1770">
        <v>-0.65742709801396237</v>
      </c>
      <c r="I1770">
        <v>16.156789686308318</v>
      </c>
      <c r="K1770" s="7">
        <v>1740</v>
      </c>
      <c r="L1770" s="7">
        <v>0.28118153326675221</v>
      </c>
      <c r="M1770" s="7">
        <v>0.27930803586797992</v>
      </c>
      <c r="W1770" t="s">
        <v>1830</v>
      </c>
      <c r="X1770">
        <v>0.20805534871733924</v>
      </c>
    </row>
    <row r="1771" spans="1:24" x14ac:dyDescent="0.25">
      <c r="A1771" t="s">
        <v>1829</v>
      </c>
      <c r="B1771">
        <v>1.8214373012114715</v>
      </c>
      <c r="C1771">
        <v>0.78155438649052311</v>
      </c>
      <c r="D1771">
        <v>0</v>
      </c>
      <c r="E1771">
        <v>1</v>
      </c>
      <c r="F1771">
        <v>2.0165702904204328</v>
      </c>
      <c r="G1771">
        <v>0.11915600224892553</v>
      </c>
      <c r="H1771">
        <v>-0.6544279949179862</v>
      </c>
      <c r="I1771">
        <v>16.693061326901468</v>
      </c>
      <c r="K1771" s="7">
        <v>1741</v>
      </c>
      <c r="L1771" s="7">
        <v>0.1607218481306345</v>
      </c>
      <c r="M1771" s="7">
        <v>-9.040926259804502E-2</v>
      </c>
      <c r="W1771" t="s">
        <v>1831</v>
      </c>
      <c r="X1771">
        <v>-0.17035111318554053</v>
      </c>
    </row>
    <row r="1772" spans="1:24" x14ac:dyDescent="0.25">
      <c r="A1772" t="s">
        <v>1830</v>
      </c>
      <c r="B1772">
        <v>0.20805534871733924</v>
      </c>
      <c r="C1772">
        <v>0.18924846244308047</v>
      </c>
      <c r="D1772">
        <v>0</v>
      </c>
      <c r="E1772">
        <v>1</v>
      </c>
      <c r="F1772">
        <v>1.5441295915909041</v>
      </c>
      <c r="G1772">
        <v>0.13555457835724349</v>
      </c>
      <c r="H1772">
        <v>-9.5689165306573384E-2</v>
      </c>
      <c r="I1772">
        <v>16.595466689014511</v>
      </c>
      <c r="K1772" s="7">
        <v>1742</v>
      </c>
      <c r="L1772" s="7">
        <v>0.14130784512910499</v>
      </c>
      <c r="M1772" s="7">
        <v>-0.3109622424409848</v>
      </c>
      <c r="W1772" t="s">
        <v>1832</v>
      </c>
      <c r="X1772">
        <v>0.33823375509997622</v>
      </c>
    </row>
    <row r="1773" spans="1:24" x14ac:dyDescent="0.25">
      <c r="A1773" t="s">
        <v>1831</v>
      </c>
      <c r="B1773">
        <v>-0.17035111318554053</v>
      </c>
      <c r="C1773">
        <v>-0.21698300195038642</v>
      </c>
      <c r="D1773">
        <v>0</v>
      </c>
      <c r="E1773">
        <v>1</v>
      </c>
      <c r="F1773">
        <v>2.6769759876039596</v>
      </c>
      <c r="G1773">
        <v>1.2391998638102876E-2</v>
      </c>
      <c r="H1773">
        <v>0.18581352071920529</v>
      </c>
      <c r="I1773">
        <v>18.16796087927796</v>
      </c>
      <c r="K1773" s="7">
        <v>1743</v>
      </c>
      <c r="L1773" s="7">
        <v>0.14383429544645399</v>
      </c>
      <c r="M1773" s="7">
        <v>-0.33726790924468464</v>
      </c>
      <c r="W1773" t="s">
        <v>1833</v>
      </c>
      <c r="X1773">
        <v>0.30756898014456124</v>
      </c>
    </row>
    <row r="1774" spans="1:24" x14ac:dyDescent="0.25">
      <c r="A1774" t="s">
        <v>1832</v>
      </c>
      <c r="B1774">
        <v>0.33823375509997622</v>
      </c>
      <c r="C1774">
        <v>-0.20293062167347317</v>
      </c>
      <c r="D1774">
        <v>0</v>
      </c>
      <c r="E1774">
        <v>1</v>
      </c>
      <c r="F1774">
        <v>1.1004955391638267</v>
      </c>
      <c r="G1774">
        <v>0.14491090601311005</v>
      </c>
      <c r="H1774">
        <v>-0.49530277560430547</v>
      </c>
      <c r="I1774">
        <v>16.254732191488678</v>
      </c>
      <c r="K1774" s="7">
        <v>1744</v>
      </c>
      <c r="L1774" s="7">
        <v>0.37062653550483105</v>
      </c>
      <c r="M1774" s="7">
        <v>-0.98906662013148572</v>
      </c>
      <c r="W1774" t="s">
        <v>1834</v>
      </c>
      <c r="X1774">
        <v>0.37910917999050397</v>
      </c>
    </row>
    <row r="1775" spans="1:24" x14ac:dyDescent="0.25">
      <c r="A1775" t="s">
        <v>1833</v>
      </c>
      <c r="B1775">
        <v>0.30756898014456124</v>
      </c>
      <c r="C1775">
        <v>0.41723097876839432</v>
      </c>
      <c r="D1775">
        <v>0</v>
      </c>
      <c r="E1775">
        <v>1</v>
      </c>
      <c r="F1775">
        <v>3.6343031109835007</v>
      </c>
      <c r="G1775">
        <v>0.12711202882815142</v>
      </c>
      <c r="H1775">
        <v>-0.44781072649091946</v>
      </c>
      <c r="I1775">
        <v>16.519484694795185</v>
      </c>
      <c r="K1775" s="7">
        <v>1745</v>
      </c>
      <c r="L1775" s="7">
        <v>0.15395830861778914</v>
      </c>
      <c r="M1775" s="7">
        <v>-0.1827082392730367</v>
      </c>
      <c r="W1775" t="s">
        <v>1835</v>
      </c>
      <c r="X1775">
        <v>-7.9991523958076738E-2</v>
      </c>
    </row>
    <row r="1776" spans="1:24" x14ac:dyDescent="0.25">
      <c r="A1776" t="s">
        <v>1834</v>
      </c>
      <c r="B1776">
        <v>0.37910917999050397</v>
      </c>
      <c r="C1776">
        <v>-8.0336487374647422E-2</v>
      </c>
      <c r="D1776">
        <v>0</v>
      </c>
      <c r="E1776">
        <v>1</v>
      </c>
      <c r="F1776">
        <v>1.0655547094125453</v>
      </c>
      <c r="G1776">
        <v>0.12026501696702578</v>
      </c>
      <c r="H1776">
        <v>0.74843529781435125</v>
      </c>
      <c r="I1776">
        <v>17.525456642201743</v>
      </c>
      <c r="K1776" s="7">
        <v>1746</v>
      </c>
      <c r="L1776" s="7">
        <v>0.18948862796821708</v>
      </c>
      <c r="M1776" s="7">
        <v>1.3991423971852501</v>
      </c>
      <c r="W1776" t="s">
        <v>1836</v>
      </c>
      <c r="X1776">
        <v>-0.27756074307544021</v>
      </c>
    </row>
    <row r="1777" spans="1:24" x14ac:dyDescent="0.25">
      <c r="A1777" t="s">
        <v>1835</v>
      </c>
      <c r="B1777">
        <v>-7.9991523958076738E-2</v>
      </c>
      <c r="C1777">
        <v>0.17238217648494408</v>
      </c>
      <c r="D1777">
        <v>0</v>
      </c>
      <c r="E1777">
        <v>1</v>
      </c>
      <c r="F1777">
        <v>0.92260402163347155</v>
      </c>
      <c r="G1777">
        <v>0.23726315174087556</v>
      </c>
      <c r="H1777">
        <v>-0.4835365443391953</v>
      </c>
      <c r="I1777">
        <v>16.96315891075372</v>
      </c>
      <c r="K1777" s="7">
        <v>1747</v>
      </c>
      <c r="L1777" s="7">
        <v>0.11490552853103853</v>
      </c>
      <c r="M1777" s="7">
        <v>1.5308919906892191</v>
      </c>
      <c r="W1777" t="s">
        <v>1837</v>
      </c>
      <c r="X1777">
        <v>0.95124091725169502</v>
      </c>
    </row>
    <row r="1778" spans="1:24" x14ac:dyDescent="0.25">
      <c r="A1778" t="s">
        <v>1836</v>
      </c>
      <c r="B1778">
        <v>-0.27756074307544021</v>
      </c>
      <c r="C1778">
        <v>0.34573091995282212</v>
      </c>
      <c r="D1778">
        <v>0</v>
      </c>
      <c r="E1778">
        <v>1</v>
      </c>
      <c r="F1778">
        <v>0.87981459047893729</v>
      </c>
      <c r="G1778">
        <v>0.13291625517234387</v>
      </c>
      <c r="H1778">
        <v>0.66455040603247628</v>
      </c>
      <c r="I1778">
        <v>17.76389546526428</v>
      </c>
      <c r="K1778" s="7">
        <v>1748</v>
      </c>
      <c r="L1778" s="7">
        <v>0.21592172225530049</v>
      </c>
      <c r="M1778" s="7">
        <v>0.1063542389456329</v>
      </c>
      <c r="W1778" t="s">
        <v>1838</v>
      </c>
      <c r="X1778">
        <v>1.6918009549517745E-2</v>
      </c>
    </row>
    <row r="1779" spans="1:24" x14ac:dyDescent="0.25">
      <c r="A1779" t="s">
        <v>1837</v>
      </c>
      <c r="B1779">
        <v>0.95124091725169502</v>
      </c>
      <c r="C1779">
        <v>0.6543671927380279</v>
      </c>
      <c r="D1779">
        <v>0</v>
      </c>
      <c r="E1779">
        <v>1</v>
      </c>
      <c r="F1779">
        <v>1.1218546420076136</v>
      </c>
      <c r="G1779">
        <v>0.133267383368147</v>
      </c>
      <c r="H1779">
        <v>-0.67310755557734181</v>
      </c>
      <c r="I1779">
        <v>16.137021838265166</v>
      </c>
      <c r="K1779" s="7">
        <v>1749</v>
      </c>
      <c r="L1779" s="7">
        <v>0.2809823068121966</v>
      </c>
      <c r="M1779" s="7">
        <v>-0.37755037700916383</v>
      </c>
      <c r="W1779" t="s">
        <v>1839</v>
      </c>
      <c r="X1779">
        <v>-0.57656290450289138</v>
      </c>
    </row>
    <row r="1780" spans="1:24" x14ac:dyDescent="0.25">
      <c r="A1780" t="s">
        <v>1838</v>
      </c>
      <c r="B1780">
        <v>1.6918009549517745E-2</v>
      </c>
      <c r="C1780">
        <v>-0.26904499820129202</v>
      </c>
      <c r="D1780">
        <v>0</v>
      </c>
      <c r="E1780">
        <v>1</v>
      </c>
      <c r="F1780">
        <v>0.64996957082362894</v>
      </c>
      <c r="G1780">
        <v>8.0145971855590747E-2</v>
      </c>
      <c r="H1780">
        <v>-0.32467317489100533</v>
      </c>
      <c r="I1780">
        <v>16.656599866653462</v>
      </c>
      <c r="K1780" s="7">
        <v>1750</v>
      </c>
      <c r="L1780" s="7">
        <v>0.26771041862305767</v>
      </c>
      <c r="M1780" s="7">
        <v>9.0542473405341828E-2</v>
      </c>
      <c r="W1780" t="s">
        <v>1840</v>
      </c>
      <c r="X1780">
        <v>0.70566017102105194</v>
      </c>
    </row>
    <row r="1781" spans="1:24" x14ac:dyDescent="0.25">
      <c r="A1781" t="s">
        <v>1839</v>
      </c>
      <c r="B1781">
        <v>-0.57656290450289138</v>
      </c>
      <c r="C1781">
        <v>0.99490634661292565</v>
      </c>
      <c r="D1781">
        <v>0</v>
      </c>
      <c r="E1781">
        <v>1</v>
      </c>
      <c r="F1781">
        <v>1.6850404907258103</v>
      </c>
      <c r="G1781">
        <v>0.3386834732691435</v>
      </c>
      <c r="H1781">
        <v>-0.46206826295171399</v>
      </c>
      <c r="I1781">
        <v>16.362335549774887</v>
      </c>
      <c r="K1781" s="7">
        <v>1751</v>
      </c>
      <c r="L1781" s="7">
        <v>0.43111600371057213</v>
      </c>
      <c r="M1781" s="7">
        <v>0.56367259765858246</v>
      </c>
      <c r="W1781" t="s">
        <v>1841</v>
      </c>
      <c r="X1781">
        <v>0.12036085183156994</v>
      </c>
    </row>
    <row r="1782" spans="1:24" x14ac:dyDescent="0.25">
      <c r="A1782" t="s">
        <v>1840</v>
      </c>
      <c r="B1782">
        <v>0.70566017102105194</v>
      </c>
      <c r="C1782">
        <v>0.36038936842829844</v>
      </c>
      <c r="D1782">
        <v>0</v>
      </c>
      <c r="E1782">
        <v>1</v>
      </c>
      <c r="F1782">
        <v>1.6019578812517612</v>
      </c>
      <c r="G1782">
        <v>0.13005279786071341</v>
      </c>
      <c r="H1782">
        <v>-0.19940803872685148</v>
      </c>
      <c r="I1782">
        <v>16.125503814150601</v>
      </c>
      <c r="K1782" s="7">
        <v>1752</v>
      </c>
      <c r="L1782" s="7">
        <v>0.23757176504888022</v>
      </c>
      <c r="M1782" s="7">
        <v>-0.33945479341678647</v>
      </c>
      <c r="W1782" t="s">
        <v>1842</v>
      </c>
      <c r="X1782">
        <v>-0.30554684456988779</v>
      </c>
    </row>
    <row r="1783" spans="1:24" x14ac:dyDescent="0.25">
      <c r="A1783" t="s">
        <v>1841</v>
      </c>
      <c r="B1783">
        <v>0.12036085183156994</v>
      </c>
      <c r="C1783">
        <v>0.24420058740198966</v>
      </c>
      <c r="D1783">
        <v>0</v>
      </c>
      <c r="E1783">
        <v>1</v>
      </c>
      <c r="F1783">
        <v>1.4198509638952643</v>
      </c>
      <c r="G1783">
        <v>0.1414730971131048</v>
      </c>
      <c r="H1783">
        <v>-0.16750639672321696</v>
      </c>
      <c r="I1783">
        <v>16.08516694080242</v>
      </c>
      <c r="K1783" s="7">
        <v>1753</v>
      </c>
      <c r="L1783" s="7">
        <v>0.11910346873491706</v>
      </c>
      <c r="M1783" s="7">
        <v>-0.76609732597563884</v>
      </c>
      <c r="W1783" t="s">
        <v>1843</v>
      </c>
      <c r="X1783">
        <v>-0.15175406825902094</v>
      </c>
    </row>
    <row r="1784" spans="1:24" x14ac:dyDescent="0.25">
      <c r="A1784" t="s">
        <v>1842</v>
      </c>
      <c r="B1784">
        <v>-0.30554684456988779</v>
      </c>
      <c r="C1784">
        <v>0.1381414273244399</v>
      </c>
      <c r="D1784">
        <v>0</v>
      </c>
      <c r="E1784">
        <v>1</v>
      </c>
      <c r="F1784">
        <v>1.7664474446305631</v>
      </c>
      <c r="G1784">
        <v>6.9652846135635188E-2</v>
      </c>
      <c r="H1784">
        <v>8.3463913051407337E-2</v>
      </c>
      <c r="I1784">
        <v>17.538356037062147</v>
      </c>
      <c r="K1784" s="7">
        <v>1754</v>
      </c>
      <c r="L1784" s="7">
        <v>0.67845710842672124</v>
      </c>
      <c r="M1784" s="7">
        <v>-0.51443736743806712</v>
      </c>
      <c r="W1784" t="s">
        <v>1844</v>
      </c>
      <c r="X1784">
        <v>-0.12383014692252614</v>
      </c>
    </row>
    <row r="1785" spans="1:24" x14ac:dyDescent="0.25">
      <c r="A1785" t="s">
        <v>1843</v>
      </c>
      <c r="B1785">
        <v>-0.15175406825902094</v>
      </c>
      <c r="C1785">
        <v>8.4524141432403874E-2</v>
      </c>
      <c r="D1785">
        <v>0</v>
      </c>
      <c r="E1785">
        <v>1</v>
      </c>
      <c r="F1785">
        <v>0.66924372524342457</v>
      </c>
      <c r="G1785">
        <v>0.13322289893367009</v>
      </c>
      <c r="H1785">
        <v>0.22444696418177032</v>
      </c>
      <c r="I1785">
        <v>18.134970852984694</v>
      </c>
      <c r="K1785" s="7">
        <v>1755</v>
      </c>
      <c r="L1785" s="7">
        <v>0.11700249703735688</v>
      </c>
      <c r="M1785" s="7">
        <v>1.8120085075302239</v>
      </c>
      <c r="W1785" t="s">
        <v>1845</v>
      </c>
      <c r="X1785">
        <v>1.1609268594702113</v>
      </c>
    </row>
    <row r="1786" spans="1:24" x14ac:dyDescent="0.25">
      <c r="A1786" t="s">
        <v>1844</v>
      </c>
      <c r="B1786">
        <v>-0.12383014692252614</v>
      </c>
      <c r="C1786">
        <v>-4.5846986095351872E-2</v>
      </c>
      <c r="D1786">
        <v>0</v>
      </c>
      <c r="E1786">
        <v>1</v>
      </c>
      <c r="F1786">
        <v>1.250278584096238</v>
      </c>
      <c r="G1786">
        <v>4.3016492721046268E-2</v>
      </c>
      <c r="H1786">
        <v>-0.14359234077500174</v>
      </c>
      <c r="I1786">
        <v>16.713564467332869</v>
      </c>
      <c r="K1786" s="7">
        <v>1756</v>
      </c>
      <c r="L1786" s="7">
        <v>0.43982052375261427</v>
      </c>
      <c r="M1786" s="7">
        <v>-0.44247486961762578</v>
      </c>
      <c r="W1786" t="s">
        <v>1846</v>
      </c>
      <c r="X1786">
        <v>-0.33259066601077431</v>
      </c>
    </row>
    <row r="1787" spans="1:24" x14ac:dyDescent="0.25">
      <c r="A1787" t="s">
        <v>1845</v>
      </c>
      <c r="B1787">
        <v>1.1609268594702113</v>
      </c>
      <c r="C1787">
        <v>6.1080108457959484E-2</v>
      </c>
      <c r="D1787">
        <v>0</v>
      </c>
      <c r="E1787">
        <v>1</v>
      </c>
      <c r="F1787">
        <v>1.4345129476421477</v>
      </c>
      <c r="G1787">
        <v>6.9993318597003806E-2</v>
      </c>
      <c r="H1787">
        <v>-0.28086017262789625</v>
      </c>
      <c r="I1787">
        <v>19.390999329545931</v>
      </c>
      <c r="K1787" s="7">
        <v>1757</v>
      </c>
      <c r="L1787" s="7">
        <v>0.30001857187950898</v>
      </c>
      <c r="M1787" s="7">
        <v>1.3590704975950187</v>
      </c>
      <c r="W1787" t="s">
        <v>1847</v>
      </c>
      <c r="X1787">
        <v>-0.15224524957361754</v>
      </c>
    </row>
    <row r="1788" spans="1:24" x14ac:dyDescent="0.25">
      <c r="A1788" t="s">
        <v>1846</v>
      </c>
      <c r="B1788">
        <v>-0.33259066601077431</v>
      </c>
      <c r="C1788">
        <v>1.2326118277298074E-2</v>
      </c>
      <c r="D1788">
        <v>0</v>
      </c>
      <c r="E1788">
        <v>1</v>
      </c>
      <c r="F1788">
        <v>0.65785776983108779</v>
      </c>
      <c r="G1788">
        <v>6.6700874441982236E-2</v>
      </c>
      <c r="H1788">
        <v>-0.17895589503133028</v>
      </c>
      <c r="I1788">
        <v>16.370475586399817</v>
      </c>
      <c r="K1788" s="7">
        <v>1758</v>
      </c>
      <c r="L1788" s="7">
        <v>0.70807942918891964</v>
      </c>
      <c r="M1788" s="7">
        <v>-0.14661329090519915</v>
      </c>
      <c r="W1788" t="s">
        <v>272</v>
      </c>
      <c r="X1788">
        <v>-0.45477875524719164</v>
      </c>
    </row>
    <row r="1789" spans="1:24" x14ac:dyDescent="0.25">
      <c r="A1789" t="s">
        <v>1847</v>
      </c>
      <c r="B1789">
        <v>-0.15224524957361754</v>
      </c>
      <c r="C1789">
        <v>-9.5785005034306836E-4</v>
      </c>
      <c r="D1789">
        <v>0</v>
      </c>
      <c r="E1789">
        <v>1</v>
      </c>
      <c r="F1789">
        <v>1.71483679945611</v>
      </c>
      <c r="G1789">
        <v>0.13728604575997172</v>
      </c>
      <c r="H1789">
        <v>-0.20079346760659414</v>
      </c>
      <c r="I1789">
        <v>18.260451178054883</v>
      </c>
      <c r="K1789" s="7">
        <v>1759</v>
      </c>
      <c r="L1789" s="7">
        <v>1.0992949354527892</v>
      </c>
      <c r="M1789" s="7">
        <v>9.6519243525665939</v>
      </c>
      <c r="W1789" t="s">
        <v>1848</v>
      </c>
      <c r="X1789">
        <v>-0.1037028445153195</v>
      </c>
    </row>
    <row r="1790" spans="1:24" x14ac:dyDescent="0.25">
      <c r="A1790" t="s">
        <v>272</v>
      </c>
      <c r="B1790">
        <v>-0.45477875524719164</v>
      </c>
      <c r="C1790">
        <v>0.18827870667091218</v>
      </c>
      <c r="D1790">
        <v>0</v>
      </c>
      <c r="E1790">
        <v>1</v>
      </c>
      <c r="F1790">
        <v>1.2092443407268607</v>
      </c>
      <c r="G1790">
        <v>9.9071760569390835E-2</v>
      </c>
      <c r="H1790">
        <v>1.2881173303510839E-2</v>
      </c>
      <c r="I1790">
        <v>16.785526419336858</v>
      </c>
      <c r="K1790" s="7">
        <v>1760</v>
      </c>
      <c r="L1790" s="7">
        <v>0.16126439474671694</v>
      </c>
      <c r="M1790" s="7">
        <v>0.53940341406499304</v>
      </c>
      <c r="W1790" t="s">
        <v>1849</v>
      </c>
      <c r="X1790">
        <v>-6.8162323071328981E-2</v>
      </c>
    </row>
    <row r="1791" spans="1:24" x14ac:dyDescent="0.25">
      <c r="A1791" t="s">
        <v>1848</v>
      </c>
      <c r="B1791">
        <v>-0.1037028445153195</v>
      </c>
      <c r="C1791">
        <v>0.22371174300686111</v>
      </c>
      <c r="D1791">
        <v>0</v>
      </c>
      <c r="E1791">
        <v>1</v>
      </c>
      <c r="F1791">
        <v>1.0612403328649462</v>
      </c>
      <c r="G1791">
        <v>9.6359016439229686E-2</v>
      </c>
      <c r="H1791">
        <v>-0.27007365727585453</v>
      </c>
      <c r="I1791">
        <v>16.546349527359016</v>
      </c>
      <c r="K1791" s="7">
        <v>1761</v>
      </c>
      <c r="L1791" s="7">
        <v>3.6893390540214899E-2</v>
      </c>
      <c r="M1791" s="7">
        <v>-0.22687199504736577</v>
      </c>
      <c r="W1791" t="s">
        <v>1850</v>
      </c>
      <c r="X1791">
        <v>-0.70577503269534558</v>
      </c>
    </row>
    <row r="1792" spans="1:24" x14ac:dyDescent="0.25">
      <c r="A1792" t="s">
        <v>1849</v>
      </c>
      <c r="B1792">
        <v>-6.8162323071328981E-2</v>
      </c>
      <c r="C1792">
        <v>0.31901452238519507</v>
      </c>
      <c r="D1792">
        <v>0</v>
      </c>
      <c r="E1792">
        <v>1</v>
      </c>
      <c r="F1792">
        <v>0.94821236501360007</v>
      </c>
      <c r="G1792">
        <v>6.3036044619444995E-2</v>
      </c>
      <c r="H1792">
        <v>-9.9588287239674195E-2</v>
      </c>
      <c r="I1792">
        <v>19.214236416640393</v>
      </c>
      <c r="K1792" s="7">
        <v>1762</v>
      </c>
      <c r="L1792" s="7">
        <v>0.27923476534566882</v>
      </c>
      <c r="M1792" s="7">
        <v>-0.28149017853961683</v>
      </c>
      <c r="W1792" t="s">
        <v>1851</v>
      </c>
      <c r="X1792">
        <v>9.9220499801267514E-2</v>
      </c>
    </row>
    <row r="1793" spans="1:24" x14ac:dyDescent="0.25">
      <c r="A1793" t="s">
        <v>1850</v>
      </c>
      <c r="B1793">
        <v>-0.70577503269534558</v>
      </c>
      <c r="C1793">
        <v>-0.14601097074497235</v>
      </c>
      <c r="D1793">
        <v>0</v>
      </c>
      <c r="E1793">
        <v>1</v>
      </c>
      <c r="F1793">
        <v>1.3241639438573329</v>
      </c>
      <c r="G1793">
        <v>0.11416897449000767</v>
      </c>
      <c r="H1793">
        <v>4.457774220951333E-3</v>
      </c>
      <c r="I1793">
        <v>17.354721944650553</v>
      </c>
      <c r="K1793" s="7">
        <v>1763</v>
      </c>
      <c r="L1793" s="7">
        <v>0.40767403673281244</v>
      </c>
      <c r="M1793" s="7">
        <v>1.4194549754853458E-4</v>
      </c>
      <c r="W1793" t="s">
        <v>1852</v>
      </c>
      <c r="X1793">
        <v>-0.44698040165403924</v>
      </c>
    </row>
    <row r="1794" spans="1:24" x14ac:dyDescent="0.25">
      <c r="A1794" t="s">
        <v>1851</v>
      </c>
      <c r="B1794">
        <v>9.9220499801267514E-2</v>
      </c>
      <c r="C1794">
        <v>-0.10958137962734858</v>
      </c>
      <c r="D1794">
        <v>0</v>
      </c>
      <c r="E1794">
        <v>1</v>
      </c>
      <c r="F1794">
        <v>1.9603205508252486</v>
      </c>
      <c r="G1794">
        <v>0.17327238707487239</v>
      </c>
      <c r="H1794">
        <v>-8.8850504908042256E-3</v>
      </c>
      <c r="I1794">
        <v>16.959690530075644</v>
      </c>
      <c r="K1794" s="7">
        <v>1764</v>
      </c>
      <c r="L1794" s="7">
        <v>-8.7858537969722761E-3</v>
      </c>
      <c r="M1794" s="7">
        <v>-0.64584546822281264</v>
      </c>
      <c r="W1794" t="s">
        <v>1853</v>
      </c>
      <c r="X1794">
        <v>5.7843462992961156E-2</v>
      </c>
    </row>
    <row r="1795" spans="1:24" x14ac:dyDescent="0.25">
      <c r="A1795" t="s">
        <v>1852</v>
      </c>
      <c r="B1795">
        <v>-0.44698040165403924</v>
      </c>
      <c r="C1795">
        <v>0.17173715188250513</v>
      </c>
      <c r="D1795">
        <v>0</v>
      </c>
      <c r="E1795">
        <v>1</v>
      </c>
      <c r="F1795">
        <v>1.1986223370632789</v>
      </c>
      <c r="G1795">
        <v>0.20057978150921463</v>
      </c>
      <c r="H1795">
        <v>-0.10035827392258856</v>
      </c>
      <c r="I1795">
        <v>18.819119347988593</v>
      </c>
      <c r="K1795" s="7">
        <v>1765</v>
      </c>
      <c r="L1795" s="7">
        <v>0.15845020948325472</v>
      </c>
      <c r="M1795" s="7">
        <v>-0.47167536981586805</v>
      </c>
      <c r="W1795" t="s">
        <v>1854</v>
      </c>
      <c r="X1795">
        <v>-0.46239720225470454</v>
      </c>
    </row>
    <row r="1796" spans="1:24" x14ac:dyDescent="0.25">
      <c r="A1796" t="s">
        <v>1853</v>
      </c>
      <c r="B1796">
        <v>5.7843462992961156E-2</v>
      </c>
      <c r="C1796">
        <v>0.73476700499217673</v>
      </c>
      <c r="D1796">
        <v>0</v>
      </c>
      <c r="E1796">
        <v>1</v>
      </c>
      <c r="F1796">
        <v>0.86758369219098652</v>
      </c>
      <c r="G1796">
        <v>8.8759096064919454E-2</v>
      </c>
      <c r="H1796">
        <v>-0.28219005746536369</v>
      </c>
      <c r="I1796">
        <v>16.313912217702832</v>
      </c>
      <c r="K1796" s="7">
        <v>1766</v>
      </c>
      <c r="L1796" s="7">
        <v>0.14326955328840874</v>
      </c>
      <c r="M1796" s="7">
        <v>-0.57543356853764527</v>
      </c>
      <c r="W1796" t="s">
        <v>1855</v>
      </c>
      <c r="X1796">
        <v>5.8815636436838261</v>
      </c>
    </row>
    <row r="1797" spans="1:24" x14ac:dyDescent="0.25">
      <c r="A1797" t="s">
        <v>1854</v>
      </c>
      <c r="B1797">
        <v>-0.46239720225470454</v>
      </c>
      <c r="C1797">
        <v>0.46057521494020298</v>
      </c>
      <c r="D1797">
        <v>0</v>
      </c>
      <c r="E1797">
        <v>1</v>
      </c>
      <c r="F1797">
        <v>1.4773175670314707</v>
      </c>
      <c r="G1797">
        <v>7.4923050722143961E-2</v>
      </c>
      <c r="H1797">
        <v>-6.8290420929127252E-2</v>
      </c>
      <c r="I1797">
        <v>17.209007223108312</v>
      </c>
      <c r="K1797" s="7">
        <v>1767</v>
      </c>
      <c r="L1797" s="7">
        <v>0.22307641349393337</v>
      </c>
      <c r="M1797" s="7">
        <v>-0.26164941878944781</v>
      </c>
      <c r="W1797" t="s">
        <v>1856</v>
      </c>
      <c r="X1797">
        <v>-0.20304400387880872</v>
      </c>
    </row>
    <row r="1798" spans="1:24" x14ac:dyDescent="0.25">
      <c r="A1798" t="s">
        <v>1855</v>
      </c>
      <c r="B1798">
        <v>5.8815636436838261</v>
      </c>
      <c r="C1798">
        <v>1.7529281718065049E-2</v>
      </c>
      <c r="D1798">
        <v>0</v>
      </c>
      <c r="E1798">
        <v>1</v>
      </c>
      <c r="F1798">
        <v>1.892673406510988</v>
      </c>
      <c r="G1798">
        <v>0.17806061150817773</v>
      </c>
      <c r="H1798">
        <v>-0.66473517637960622</v>
      </c>
      <c r="I1798">
        <v>16.998193475282477</v>
      </c>
      <c r="K1798" s="7">
        <v>1768</v>
      </c>
      <c r="L1798" s="7">
        <v>1.1537386695105092</v>
      </c>
      <c r="M1798" s="7">
        <v>-1.5603864989708003</v>
      </c>
      <c r="W1798" t="s">
        <v>1857</v>
      </c>
      <c r="X1798">
        <v>-0.32934781103888705</v>
      </c>
    </row>
    <row r="1799" spans="1:24" x14ac:dyDescent="0.25">
      <c r="A1799" t="s">
        <v>1856</v>
      </c>
      <c r="B1799">
        <v>-0.20304400387880872</v>
      </c>
      <c r="C1799">
        <v>0.17263561300658603</v>
      </c>
      <c r="D1799">
        <v>0</v>
      </c>
      <c r="E1799">
        <v>1</v>
      </c>
      <c r="F1799">
        <v>0.98052870873608045</v>
      </c>
      <c r="G1799">
        <v>8.3155153837497969E-2</v>
      </c>
      <c r="H1799">
        <v>0.79991041666594309</v>
      </c>
      <c r="I1799">
        <v>17.228925253547015</v>
      </c>
      <c r="K1799" s="7">
        <v>1769</v>
      </c>
      <c r="L1799" s="7">
        <v>0.66342682175772749</v>
      </c>
      <c r="M1799" s="7">
        <v>1.158010479453744</v>
      </c>
      <c r="W1799" t="s">
        <v>273</v>
      </c>
      <c r="X1799">
        <v>-8.2122903324211058E-2</v>
      </c>
    </row>
    <row r="1800" spans="1:24" x14ac:dyDescent="0.25">
      <c r="A1800" t="s">
        <v>1857</v>
      </c>
      <c r="B1800">
        <v>-0.32934781103888705</v>
      </c>
      <c r="C1800">
        <v>0.48603951897037045</v>
      </c>
      <c r="D1800">
        <v>0</v>
      </c>
      <c r="E1800">
        <v>1</v>
      </c>
      <c r="F1800">
        <v>1.1086201975782033</v>
      </c>
      <c r="G1800">
        <v>0.26216252029198656</v>
      </c>
      <c r="H1800">
        <v>-0.19111233386532361</v>
      </c>
      <c r="I1800">
        <v>18.005365695039952</v>
      </c>
      <c r="K1800" s="7">
        <v>1770</v>
      </c>
      <c r="L1800" s="7">
        <v>0.30729284319500416</v>
      </c>
      <c r="M1800" s="7">
        <v>-9.9237494477664917E-2</v>
      </c>
      <c r="W1800" t="s">
        <v>1858</v>
      </c>
      <c r="X1800">
        <v>0.39641005770083404</v>
      </c>
    </row>
    <row r="1801" spans="1:24" x14ac:dyDescent="0.25">
      <c r="A1801" t="s">
        <v>273</v>
      </c>
      <c r="B1801">
        <v>-8.2122903324211058E-2</v>
      </c>
      <c r="C1801">
        <v>0.36264451471627301</v>
      </c>
      <c r="D1801">
        <v>0</v>
      </c>
      <c r="E1801">
        <v>1</v>
      </c>
      <c r="F1801">
        <v>1.1465060149740383</v>
      </c>
      <c r="G1801">
        <v>0.47850918968168116</v>
      </c>
      <c r="H1801">
        <v>-0.21052181808840953</v>
      </c>
      <c r="I1801">
        <v>16.619609483538312</v>
      </c>
      <c r="K1801" s="7">
        <v>1771</v>
      </c>
      <c r="L1801" s="7">
        <v>0.23933401233406815</v>
      </c>
      <c r="M1801" s="7">
        <v>-0.40968512551960867</v>
      </c>
      <c r="W1801" t="s">
        <v>1859</v>
      </c>
      <c r="X1801">
        <v>0.13250614832648624</v>
      </c>
    </row>
    <row r="1802" spans="1:24" x14ac:dyDescent="0.25">
      <c r="A1802" t="s">
        <v>1858</v>
      </c>
      <c r="B1802">
        <v>0.39641005770083404</v>
      </c>
      <c r="C1802">
        <v>2.6783456667133304E-2</v>
      </c>
      <c r="D1802">
        <v>0</v>
      </c>
      <c r="E1802">
        <v>1</v>
      </c>
      <c r="F1802">
        <v>1.1874682313040499</v>
      </c>
      <c r="G1802">
        <v>0.10298744109115998</v>
      </c>
      <c r="H1802">
        <v>-4.9919355262756052E-2</v>
      </c>
      <c r="I1802">
        <v>16.705333376305436</v>
      </c>
      <c r="K1802" s="7">
        <v>1772</v>
      </c>
      <c r="L1802" s="7">
        <v>7.5794482941429653E-2</v>
      </c>
      <c r="M1802" s="7">
        <v>0.26243927215854657</v>
      </c>
      <c r="W1802" t="s">
        <v>1860</v>
      </c>
      <c r="X1802">
        <v>0.99757655398877343</v>
      </c>
    </row>
    <row r="1803" spans="1:24" x14ac:dyDescent="0.25">
      <c r="A1803" t="s">
        <v>1859</v>
      </c>
      <c r="B1803">
        <v>0.13250614832648624</v>
      </c>
      <c r="C1803">
        <v>-0.11424670517463835</v>
      </c>
      <c r="D1803">
        <v>0</v>
      </c>
      <c r="E1803">
        <v>1</v>
      </c>
      <c r="F1803">
        <v>1.1330546207453978</v>
      </c>
      <c r="G1803">
        <v>0.11963585891611905</v>
      </c>
      <c r="H1803">
        <v>-0.11015677719113519</v>
      </c>
      <c r="I1803">
        <v>18.071250060392462</v>
      </c>
      <c r="K1803" s="7">
        <v>1773</v>
      </c>
      <c r="L1803" s="7">
        <v>0.63357444065840007</v>
      </c>
      <c r="M1803" s="7">
        <v>-0.32600546051383883</v>
      </c>
      <c r="W1803" t="s">
        <v>1861</v>
      </c>
      <c r="X1803">
        <v>-0.20251178714700299</v>
      </c>
    </row>
    <row r="1804" spans="1:24" x14ac:dyDescent="0.25">
      <c r="A1804" t="s">
        <v>1860</v>
      </c>
      <c r="B1804">
        <v>0.99757655398877343</v>
      </c>
      <c r="C1804">
        <v>-0.22568532751438358</v>
      </c>
      <c r="D1804">
        <v>0</v>
      </c>
      <c r="E1804">
        <v>1</v>
      </c>
      <c r="F1804">
        <v>2.5718206474336625</v>
      </c>
      <c r="G1804">
        <v>9.0109577826044535E-3</v>
      </c>
      <c r="H1804">
        <v>-6.0715402496973297E-2</v>
      </c>
      <c r="I1804">
        <v>20.552871722307287</v>
      </c>
      <c r="K1804" s="7">
        <v>1774</v>
      </c>
      <c r="L1804" s="7">
        <v>8.0587749687315524E-2</v>
      </c>
      <c r="M1804" s="7">
        <v>0.29852143030318845</v>
      </c>
      <c r="W1804" t="s">
        <v>1862</v>
      </c>
      <c r="X1804">
        <v>0.11478860933129618</v>
      </c>
    </row>
    <row r="1805" spans="1:24" x14ac:dyDescent="0.25">
      <c r="A1805" t="s">
        <v>1861</v>
      </c>
      <c r="B1805">
        <v>-0.20251178714700299</v>
      </c>
      <c r="C1805">
        <v>-2.4825967085072488E-2</v>
      </c>
      <c r="D1805">
        <v>0</v>
      </c>
      <c r="E1805">
        <v>1</v>
      </c>
      <c r="F1805">
        <v>0.90690224101137396</v>
      </c>
      <c r="G1805">
        <v>0.1192698226685039</v>
      </c>
      <c r="H1805">
        <v>0.21492003375932692</v>
      </c>
      <c r="I1805">
        <v>18.708430616593844</v>
      </c>
      <c r="K1805" s="7">
        <v>1775</v>
      </c>
      <c r="L1805" s="7">
        <v>9.0422238006841127E-2</v>
      </c>
      <c r="M1805" s="7">
        <v>-0.17041376196491786</v>
      </c>
      <c r="W1805" t="s">
        <v>1863</v>
      </c>
      <c r="X1805">
        <v>-0.68261161022728334</v>
      </c>
    </row>
    <row r="1806" spans="1:24" x14ac:dyDescent="0.25">
      <c r="A1806" t="s">
        <v>1862</v>
      </c>
      <c r="B1806">
        <v>0.11478860933129618</v>
      </c>
      <c r="C1806">
        <v>1.3707613847906863E-2</v>
      </c>
      <c r="D1806">
        <v>0</v>
      </c>
      <c r="E1806">
        <v>1</v>
      </c>
      <c r="F1806">
        <v>0.73348182500682135</v>
      </c>
      <c r="G1806">
        <v>0.17255227614507432</v>
      </c>
      <c r="H1806">
        <v>1.0416012964000125</v>
      </c>
      <c r="I1806">
        <v>16.631824774206052</v>
      </c>
      <c r="K1806" s="7">
        <v>1776</v>
      </c>
      <c r="L1806" s="7">
        <v>0.24835516846096972</v>
      </c>
      <c r="M1806" s="7">
        <v>-0.52591591153640993</v>
      </c>
      <c r="W1806" t="s">
        <v>1864</v>
      </c>
      <c r="X1806">
        <v>0.48690709964777679</v>
      </c>
    </row>
    <row r="1807" spans="1:24" x14ac:dyDescent="0.25">
      <c r="A1807" t="s">
        <v>1863</v>
      </c>
      <c r="B1807">
        <v>-0.68261161022728334</v>
      </c>
      <c r="C1807">
        <v>-0.3911459641345808</v>
      </c>
      <c r="D1807">
        <v>0</v>
      </c>
      <c r="E1807">
        <v>1</v>
      </c>
      <c r="F1807">
        <v>2.3004344587020285</v>
      </c>
      <c r="G1807">
        <v>9.9090042691337477E-2</v>
      </c>
      <c r="H1807">
        <v>0.65095262578004764</v>
      </c>
      <c r="I1807">
        <v>19.04672993181175</v>
      </c>
      <c r="K1807" s="7">
        <v>1777</v>
      </c>
      <c r="L1807" s="7">
        <v>0.53779069649710221</v>
      </c>
      <c r="M1807" s="7">
        <v>0.41345022075459281</v>
      </c>
      <c r="W1807" t="s">
        <v>1865</v>
      </c>
      <c r="X1807">
        <v>-0.33172128994157746</v>
      </c>
    </row>
    <row r="1808" spans="1:24" x14ac:dyDescent="0.25">
      <c r="A1808" t="s">
        <v>1864</v>
      </c>
      <c r="B1808">
        <v>0.48690709964777679</v>
      </c>
      <c r="C1808">
        <v>-0.19907872660456169</v>
      </c>
      <c r="D1808">
        <v>0</v>
      </c>
      <c r="E1808">
        <v>1</v>
      </c>
      <c r="F1808">
        <v>1.1932353290232323</v>
      </c>
      <c r="G1808">
        <v>6.3895622270759636E-2</v>
      </c>
      <c r="H1808">
        <v>-0.12567394666780898</v>
      </c>
      <c r="I1808">
        <v>16.257122427763374</v>
      </c>
      <c r="K1808" s="7">
        <v>1778</v>
      </c>
      <c r="L1808" s="7">
        <v>4.8270290520568526E-2</v>
      </c>
      <c r="M1808" s="7">
        <v>-3.1352280971050778E-2</v>
      </c>
      <c r="W1808" t="s">
        <v>1866</v>
      </c>
      <c r="X1808">
        <v>0.18676490424858297</v>
      </c>
    </row>
    <row r="1809" spans="1:24" x14ac:dyDescent="0.25">
      <c r="A1809" t="s">
        <v>1865</v>
      </c>
      <c r="B1809">
        <v>-0.33172128994157746</v>
      </c>
      <c r="C1809">
        <v>0.19668352822285548</v>
      </c>
      <c r="D1809">
        <v>0</v>
      </c>
      <c r="E1809">
        <v>1</v>
      </c>
      <c r="F1809">
        <v>1.5734056612168565</v>
      </c>
      <c r="G1809">
        <v>0.1985738235674859</v>
      </c>
      <c r="H1809">
        <v>-0.20158389867020937</v>
      </c>
      <c r="I1809">
        <v>21.61622942406488</v>
      </c>
      <c r="K1809" s="7">
        <v>1779</v>
      </c>
      <c r="L1809" s="7">
        <v>0.50682582307244828</v>
      </c>
      <c r="M1809" s="7">
        <v>-1.0833887275753398</v>
      </c>
      <c r="W1809" t="s">
        <v>1867</v>
      </c>
      <c r="X1809">
        <v>0.9615392574309789</v>
      </c>
    </row>
    <row r="1810" spans="1:24" x14ac:dyDescent="0.25">
      <c r="A1810" t="s">
        <v>1866</v>
      </c>
      <c r="B1810">
        <v>0.18676490424858297</v>
      </c>
      <c r="C1810">
        <v>6.6294342851289337E-2</v>
      </c>
      <c r="D1810">
        <v>0</v>
      </c>
      <c r="E1810">
        <v>1</v>
      </c>
      <c r="F1810">
        <v>1.6288845233319875</v>
      </c>
      <c r="G1810">
        <v>0.14380905398427271</v>
      </c>
      <c r="H1810">
        <v>0.27072119743777145</v>
      </c>
      <c r="I1810">
        <v>16.929748954102497</v>
      </c>
      <c r="K1810" s="7">
        <v>1780</v>
      </c>
      <c r="L1810" s="7">
        <v>0.4402964789363768</v>
      </c>
      <c r="M1810" s="7">
        <v>0.26536369208467514</v>
      </c>
      <c r="W1810" t="s">
        <v>1868</v>
      </c>
      <c r="X1810">
        <v>-0.64991679270708536</v>
      </c>
    </row>
    <row r="1811" spans="1:24" x14ac:dyDescent="0.25">
      <c r="A1811" t="s">
        <v>1867</v>
      </c>
      <c r="B1811">
        <v>0.9615392574309789</v>
      </c>
      <c r="C1811">
        <v>-0.27337213845328712</v>
      </c>
      <c r="D1811">
        <v>0</v>
      </c>
      <c r="E1811">
        <v>1</v>
      </c>
      <c r="F1811">
        <v>0.57366206330294511</v>
      </c>
      <c r="G1811">
        <v>0.20871446069970886</v>
      </c>
      <c r="H1811">
        <v>-0.16378049184050758</v>
      </c>
      <c r="I1811">
        <v>17.36763898466689</v>
      </c>
      <c r="K1811" s="7">
        <v>1781</v>
      </c>
      <c r="L1811" s="7">
        <v>0.35332532460262245</v>
      </c>
      <c r="M1811" s="7">
        <v>-0.23296447277105251</v>
      </c>
      <c r="W1811" t="s">
        <v>1869</v>
      </c>
      <c r="X1811">
        <v>3.9199709679020494</v>
      </c>
    </row>
    <row r="1812" spans="1:24" x14ac:dyDescent="0.25">
      <c r="A1812" t="s">
        <v>1868</v>
      </c>
      <c r="B1812">
        <v>-0.64991679270708536</v>
      </c>
      <c r="C1812">
        <v>0.81127030426437041</v>
      </c>
      <c r="D1812">
        <v>0</v>
      </c>
      <c r="E1812">
        <v>1</v>
      </c>
      <c r="F1812">
        <v>2.3159191734557019</v>
      </c>
      <c r="G1812">
        <v>0.2961504463920917</v>
      </c>
      <c r="H1812">
        <v>-0.4518703286821954</v>
      </c>
      <c r="I1812">
        <v>16.707606328442008</v>
      </c>
      <c r="K1812" s="7">
        <v>1782</v>
      </c>
      <c r="L1812" s="7">
        <v>0.3127812328436983</v>
      </c>
      <c r="M1812" s="7">
        <v>-0.61832807741358609</v>
      </c>
      <c r="W1812" t="s">
        <v>1870</v>
      </c>
      <c r="X1812">
        <v>-0.33916855391217948</v>
      </c>
    </row>
    <row r="1813" spans="1:24" x14ac:dyDescent="0.25">
      <c r="A1813" t="s">
        <v>1869</v>
      </c>
      <c r="B1813">
        <v>3.9199709679020494</v>
      </c>
      <c r="C1813">
        <v>0.11049571823242231</v>
      </c>
      <c r="D1813">
        <v>0</v>
      </c>
      <c r="E1813">
        <v>1</v>
      </c>
      <c r="F1813">
        <v>2.0882756189338232</v>
      </c>
      <c r="G1813">
        <v>0.16019512454466181</v>
      </c>
      <c r="H1813">
        <v>-5.3825133754150448E-2</v>
      </c>
      <c r="I1813">
        <v>18.371577460467929</v>
      </c>
      <c r="K1813" s="7">
        <v>1783</v>
      </c>
      <c r="L1813" s="7">
        <v>6.4525232488433337E-2</v>
      </c>
      <c r="M1813" s="7">
        <v>-0.21627930074745427</v>
      </c>
      <c r="W1813" t="s">
        <v>1871</v>
      </c>
      <c r="X1813">
        <v>0.25074682324454461</v>
      </c>
    </row>
    <row r="1814" spans="1:24" x14ac:dyDescent="0.25">
      <c r="A1814" t="s">
        <v>1870</v>
      </c>
      <c r="B1814">
        <v>-0.33916855391217948</v>
      </c>
      <c r="C1814">
        <v>0.41191425111681318</v>
      </c>
      <c r="D1814">
        <v>0</v>
      </c>
      <c r="E1814">
        <v>1</v>
      </c>
      <c r="F1814">
        <v>1.2513552380136364</v>
      </c>
      <c r="G1814">
        <v>4.7823359297202751E-2</v>
      </c>
      <c r="H1814">
        <v>-0.35291956717704837</v>
      </c>
      <c r="I1814">
        <v>20.990362401004223</v>
      </c>
      <c r="K1814" s="7">
        <v>1784</v>
      </c>
      <c r="L1814" s="7">
        <v>0.26001772804879231</v>
      </c>
      <c r="M1814" s="7">
        <v>-0.38384787497131845</v>
      </c>
      <c r="W1814" t="s">
        <v>1872</v>
      </c>
      <c r="X1814">
        <v>0.64247013055896718</v>
      </c>
    </row>
    <row r="1815" spans="1:24" x14ac:dyDescent="0.25">
      <c r="A1815" t="s">
        <v>1871</v>
      </c>
      <c r="B1815">
        <v>0.25074682324454461</v>
      </c>
      <c r="C1815">
        <v>0.25111471967483001</v>
      </c>
      <c r="D1815">
        <v>0</v>
      </c>
      <c r="E1815">
        <v>1</v>
      </c>
      <c r="F1815">
        <v>1.1057679980997748</v>
      </c>
      <c r="G1815">
        <v>8.6857261344801109E-2</v>
      </c>
      <c r="H1815">
        <v>-0.14842503167537666</v>
      </c>
      <c r="I1815">
        <v>17.985200061496997</v>
      </c>
      <c r="K1815" s="7">
        <v>1785</v>
      </c>
      <c r="L1815" s="7">
        <v>0.10462504068862866</v>
      </c>
      <c r="M1815" s="7">
        <v>1.0563018187815827</v>
      </c>
      <c r="W1815" t="s">
        <v>1873</v>
      </c>
      <c r="X1815">
        <v>0.66263269508040357</v>
      </c>
    </row>
    <row r="1816" spans="1:24" x14ac:dyDescent="0.25">
      <c r="A1816" t="s">
        <v>1872</v>
      </c>
      <c r="B1816">
        <v>0.64247013055896718</v>
      </c>
      <c r="C1816">
        <v>-0.19809728141890978</v>
      </c>
      <c r="D1816">
        <v>0</v>
      </c>
      <c r="E1816">
        <v>1</v>
      </c>
      <c r="F1816">
        <v>2.4779937010932707</v>
      </c>
      <c r="G1816">
        <v>0.25862238527511777</v>
      </c>
      <c r="H1816">
        <v>0.34526918656129957</v>
      </c>
      <c r="I1816">
        <v>19.11428613573467</v>
      </c>
      <c r="K1816" s="7">
        <v>1786</v>
      </c>
      <c r="L1816" s="7">
        <v>0.23075517103455367</v>
      </c>
      <c r="M1816" s="7">
        <v>-0.56334583704532792</v>
      </c>
      <c r="W1816" t="s">
        <v>1874</v>
      </c>
      <c r="X1816">
        <v>-8.153008453612047E-3</v>
      </c>
    </row>
    <row r="1817" spans="1:24" x14ac:dyDescent="0.25">
      <c r="A1817" t="s">
        <v>1873</v>
      </c>
      <c r="B1817">
        <v>0.66263269508040357</v>
      </c>
      <c r="C1817">
        <v>0.88686515999917293</v>
      </c>
      <c r="D1817">
        <v>0</v>
      </c>
      <c r="E1817">
        <v>1</v>
      </c>
      <c r="F1817">
        <v>0.99864988865175286</v>
      </c>
      <c r="G1817">
        <v>0.19426789857100946</v>
      </c>
      <c r="H1817">
        <v>-0.48951590222403368</v>
      </c>
      <c r="I1817">
        <v>17.615388051249177</v>
      </c>
      <c r="K1817" s="7">
        <v>1787</v>
      </c>
      <c r="L1817" s="7">
        <v>0.10221441311666091</v>
      </c>
      <c r="M1817" s="7">
        <v>-0.25445966269027842</v>
      </c>
      <c r="W1817" t="s">
        <v>1875</v>
      </c>
      <c r="X1817">
        <v>0.22608587858197912</v>
      </c>
    </row>
    <row r="1818" spans="1:24" x14ac:dyDescent="0.25">
      <c r="A1818" t="s">
        <v>1874</v>
      </c>
      <c r="B1818">
        <v>-8.153008453612047E-3</v>
      </c>
      <c r="C1818">
        <v>2.1880497862429876E-2</v>
      </c>
      <c r="D1818">
        <v>0</v>
      </c>
      <c r="E1818">
        <v>1</v>
      </c>
      <c r="F1818">
        <v>1.8618145358477143</v>
      </c>
      <c r="G1818">
        <v>3.670666686488968E-2</v>
      </c>
      <c r="H1818">
        <v>-0.17205278895383883</v>
      </c>
      <c r="I1818">
        <v>17.127525215283907</v>
      </c>
      <c r="K1818" s="7">
        <v>1788</v>
      </c>
      <c r="L1818" s="7">
        <v>0.30545804607096616</v>
      </c>
      <c r="M1818" s="7">
        <v>-0.76023680131815774</v>
      </c>
      <c r="W1818" t="s">
        <v>1876</v>
      </c>
      <c r="X1818">
        <v>-0.51125009408124766</v>
      </c>
    </row>
    <row r="1819" spans="1:24" x14ac:dyDescent="0.25">
      <c r="A1819" t="s">
        <v>1875</v>
      </c>
      <c r="B1819">
        <v>0.22608587858197912</v>
      </c>
      <c r="C1819">
        <v>0.51556968116998803</v>
      </c>
      <c r="D1819">
        <v>0</v>
      </c>
      <c r="E1819">
        <v>1</v>
      </c>
      <c r="F1819">
        <v>2.8949693350444821</v>
      </c>
      <c r="G1819">
        <v>4.8123621309093943E-2</v>
      </c>
      <c r="H1819">
        <v>0.66500696280704752</v>
      </c>
      <c r="I1819">
        <v>18.053787560307075</v>
      </c>
      <c r="K1819" s="7">
        <v>1789</v>
      </c>
      <c r="L1819" s="7">
        <v>0.32835167557571121</v>
      </c>
      <c r="M1819" s="7">
        <v>-0.43205452009103074</v>
      </c>
      <c r="W1819" t="s">
        <v>1877</v>
      </c>
      <c r="X1819">
        <v>4.1700982083605975</v>
      </c>
    </row>
    <row r="1820" spans="1:24" x14ac:dyDescent="0.25">
      <c r="A1820" t="s">
        <v>1876</v>
      </c>
      <c r="B1820">
        <v>-0.51125009408124766</v>
      </c>
      <c r="C1820">
        <v>-6.9354727399931287E-2</v>
      </c>
      <c r="D1820">
        <v>0</v>
      </c>
      <c r="E1820">
        <v>1</v>
      </c>
      <c r="F1820">
        <v>1.6525230133459392</v>
      </c>
      <c r="G1820">
        <v>7.4195784851569607E-2</v>
      </c>
      <c r="H1820">
        <v>0.10323179829672416</v>
      </c>
      <c r="I1820">
        <v>16.327463220023489</v>
      </c>
      <c r="K1820" s="7">
        <v>1790</v>
      </c>
      <c r="L1820" s="7">
        <v>0.21327543075094657</v>
      </c>
      <c r="M1820" s="7">
        <v>-0.28143775382227554</v>
      </c>
      <c r="W1820" t="s">
        <v>1878</v>
      </c>
      <c r="X1820">
        <v>0.53073666839183398</v>
      </c>
    </row>
    <row r="1821" spans="1:24" x14ac:dyDescent="0.25">
      <c r="A1821" t="s">
        <v>1877</v>
      </c>
      <c r="B1821">
        <v>4.1700982083605975</v>
      </c>
      <c r="C1821">
        <v>0.62889979571963739</v>
      </c>
      <c r="D1821">
        <v>0</v>
      </c>
      <c r="E1821">
        <v>1</v>
      </c>
      <c r="F1821">
        <v>2.4264066726717126</v>
      </c>
      <c r="G1821">
        <v>0.12635788624060473</v>
      </c>
      <c r="H1821">
        <v>-0.1446691688342939</v>
      </c>
      <c r="I1821">
        <v>17.728398434180928</v>
      </c>
      <c r="K1821" s="7">
        <v>1791</v>
      </c>
      <c r="L1821" s="7">
        <v>8.583492637927348E-2</v>
      </c>
      <c r="M1821" s="7">
        <v>-0.79160995907461906</v>
      </c>
      <c r="W1821" t="s">
        <v>1879</v>
      </c>
      <c r="X1821">
        <v>3.50057825980601</v>
      </c>
    </row>
    <row r="1822" spans="1:24" x14ac:dyDescent="0.25">
      <c r="A1822" t="s">
        <v>1878</v>
      </c>
      <c r="B1822">
        <v>0.53073666839183398</v>
      </c>
      <c r="C1822">
        <v>-0.21802763957787982</v>
      </c>
      <c r="D1822">
        <v>0</v>
      </c>
      <c r="E1822">
        <v>1</v>
      </c>
      <c r="F1822">
        <v>2.1685069877950744</v>
      </c>
      <c r="G1822">
        <v>9.568011915973125E-2</v>
      </c>
      <c r="H1822">
        <v>0.66521660005691252</v>
      </c>
      <c r="I1822">
        <v>16.494801894704761</v>
      </c>
      <c r="K1822" s="7">
        <v>1792</v>
      </c>
      <c r="L1822" s="7">
        <v>0.12289026771707157</v>
      </c>
      <c r="M1822" s="7">
        <v>-2.3669767915804052E-2</v>
      </c>
      <c r="W1822" t="s">
        <v>1880</v>
      </c>
      <c r="X1822">
        <v>-0.6691468234590392</v>
      </c>
    </row>
    <row r="1823" spans="1:24" x14ac:dyDescent="0.25">
      <c r="A1823" t="s">
        <v>1879</v>
      </c>
      <c r="B1823">
        <v>3.50057825980601</v>
      </c>
      <c r="C1823">
        <v>0.2582893031330466</v>
      </c>
      <c r="D1823">
        <v>0</v>
      </c>
      <c r="E1823">
        <v>1</v>
      </c>
      <c r="F1823">
        <v>4.3334814790674079</v>
      </c>
      <c r="G1823">
        <v>4.127534561835474E-2</v>
      </c>
      <c r="H1823">
        <v>0.29043856207274171</v>
      </c>
      <c r="I1823">
        <v>17.253936324115447</v>
      </c>
      <c r="K1823" s="7">
        <v>1793</v>
      </c>
      <c r="L1823" s="7">
        <v>2.7224291566432468E-2</v>
      </c>
      <c r="M1823" s="7">
        <v>-0.47420469322047171</v>
      </c>
      <c r="W1823" t="s">
        <v>1881</v>
      </c>
      <c r="X1823">
        <v>-5.9068289761022227E-3</v>
      </c>
    </row>
    <row r="1824" spans="1:24" x14ac:dyDescent="0.25">
      <c r="A1824" t="s">
        <v>1880</v>
      </c>
      <c r="B1824">
        <v>-0.6691468234590392</v>
      </c>
      <c r="C1824">
        <v>0.43113111898097906</v>
      </c>
      <c r="D1824">
        <v>0</v>
      </c>
      <c r="E1824">
        <v>1</v>
      </c>
      <c r="F1824">
        <v>0.9546803411383652</v>
      </c>
      <c r="G1824">
        <v>0.16274419278023711</v>
      </c>
      <c r="H1824">
        <v>7.2279631265807609E-2</v>
      </c>
      <c r="I1824">
        <v>16.277508932693255</v>
      </c>
      <c r="K1824" s="7">
        <v>1794</v>
      </c>
      <c r="L1824" s="7">
        <v>0.59757124964317732</v>
      </c>
      <c r="M1824" s="7">
        <v>-0.53972778665021615</v>
      </c>
      <c r="W1824" t="s">
        <v>1882</v>
      </c>
      <c r="X1824">
        <v>-0.262677251568396</v>
      </c>
    </row>
    <row r="1825" spans="1:24" x14ac:dyDescent="0.25">
      <c r="A1825" t="s">
        <v>1881</v>
      </c>
      <c r="B1825">
        <v>-5.9068289761022227E-3</v>
      </c>
      <c r="C1825">
        <v>-9.6403940561477816E-2</v>
      </c>
      <c r="D1825">
        <v>0</v>
      </c>
      <c r="E1825">
        <v>1</v>
      </c>
      <c r="F1825">
        <v>3.1567149792640241</v>
      </c>
      <c r="G1825">
        <v>0.12431228141970325</v>
      </c>
      <c r="H1825">
        <v>-5.36123683704159E-2</v>
      </c>
      <c r="I1825">
        <v>21.087590373906004</v>
      </c>
      <c r="K1825" s="7">
        <v>1795</v>
      </c>
      <c r="L1825" s="7">
        <v>0.46731927736005252</v>
      </c>
      <c r="M1825" s="7">
        <v>-0.92971647961475701</v>
      </c>
      <c r="W1825" t="s">
        <v>1883</v>
      </c>
      <c r="X1825">
        <v>0.11746135402792987</v>
      </c>
    </row>
    <row r="1826" spans="1:24" x14ac:dyDescent="0.25">
      <c r="A1826" t="s">
        <v>1882</v>
      </c>
      <c r="B1826">
        <v>-0.262677251568396</v>
      </c>
      <c r="C1826">
        <v>-0.28568787443390536</v>
      </c>
      <c r="D1826">
        <v>0</v>
      </c>
      <c r="E1826">
        <v>1</v>
      </c>
      <c r="F1826">
        <v>1.955498007599924</v>
      </c>
      <c r="G1826">
        <v>5.8515806908570452E-2</v>
      </c>
      <c r="H1826">
        <v>0.11806638439868679</v>
      </c>
      <c r="I1826">
        <v>20.278609395740599</v>
      </c>
      <c r="K1826" s="7">
        <v>1796</v>
      </c>
      <c r="L1826" s="7">
        <v>0.16866542602062129</v>
      </c>
      <c r="M1826" s="7">
        <v>5.7128982176632048</v>
      </c>
      <c r="W1826" t="s">
        <v>1884</v>
      </c>
      <c r="X1826">
        <v>0.79254019589565927</v>
      </c>
    </row>
    <row r="1827" spans="1:24" x14ac:dyDescent="0.25">
      <c r="A1827" t="s">
        <v>1883</v>
      </c>
      <c r="B1827">
        <v>0.11746135402792987</v>
      </c>
      <c r="C1827">
        <v>-7.2107403530518421E-2</v>
      </c>
      <c r="D1827">
        <v>0</v>
      </c>
      <c r="E1827">
        <v>1</v>
      </c>
      <c r="F1827">
        <v>0.97309596315440938</v>
      </c>
      <c r="G1827">
        <v>0.11603620736662142</v>
      </c>
      <c r="H1827">
        <v>0.30165708679120856</v>
      </c>
      <c r="I1827">
        <v>21.108636353605661</v>
      </c>
      <c r="K1827" s="7">
        <v>1797</v>
      </c>
      <c r="L1827" s="7">
        <v>0.26794411843925436</v>
      </c>
      <c r="M1827" s="7">
        <v>-0.47098812231806308</v>
      </c>
      <c r="W1827" t="s">
        <v>1885</v>
      </c>
      <c r="X1827">
        <v>-8.7928625976358643E-2</v>
      </c>
    </row>
    <row r="1828" spans="1:24" x14ac:dyDescent="0.25">
      <c r="A1828" t="s">
        <v>1884</v>
      </c>
      <c r="B1828">
        <v>0.79254019589565927</v>
      </c>
      <c r="C1828">
        <v>-0.20491066698151147</v>
      </c>
      <c r="D1828">
        <v>0</v>
      </c>
      <c r="E1828">
        <v>1</v>
      </c>
      <c r="F1828">
        <v>3.9255377366113233</v>
      </c>
      <c r="G1828">
        <v>5.028267675968149E-2</v>
      </c>
      <c r="H1828">
        <v>-4.662686498512069E-2</v>
      </c>
      <c r="I1828">
        <v>16.992519682452066</v>
      </c>
      <c r="K1828" s="7">
        <v>1798</v>
      </c>
      <c r="L1828" s="7">
        <v>0.16523682402339412</v>
      </c>
      <c r="M1828" s="7">
        <v>-0.49458463506228117</v>
      </c>
      <c r="W1828" t="s">
        <v>1886</v>
      </c>
      <c r="X1828">
        <v>1.3363675040478775</v>
      </c>
    </row>
    <row r="1829" spans="1:24" x14ac:dyDescent="0.25">
      <c r="A1829" t="s">
        <v>1885</v>
      </c>
      <c r="B1829">
        <v>-8.7928625976358643E-2</v>
      </c>
      <c r="C1829">
        <v>3.862851005430077E-2</v>
      </c>
      <c r="D1829">
        <v>0</v>
      </c>
      <c r="E1829">
        <v>1</v>
      </c>
      <c r="F1829">
        <v>1.2325829838058695</v>
      </c>
      <c r="G1829">
        <v>5.8599609134998364E-2</v>
      </c>
      <c r="H1829">
        <v>0.10896121087447662</v>
      </c>
      <c r="I1829">
        <v>17.476249873386646</v>
      </c>
      <c r="K1829" s="7">
        <v>1799</v>
      </c>
      <c r="L1829" s="7">
        <v>-5.0035372967368374E-2</v>
      </c>
      <c r="M1829" s="7">
        <v>-3.2087530356842683E-2</v>
      </c>
      <c r="W1829" t="s">
        <v>1887</v>
      </c>
      <c r="X1829">
        <v>1.1294714427759174</v>
      </c>
    </row>
    <row r="1830" spans="1:24" x14ac:dyDescent="0.25">
      <c r="A1830" t="s">
        <v>1886</v>
      </c>
      <c r="B1830">
        <v>1.3363675040478775</v>
      </c>
      <c r="C1830">
        <v>0.13707953184238347</v>
      </c>
      <c r="D1830">
        <v>0</v>
      </c>
      <c r="E1830">
        <v>1</v>
      </c>
      <c r="F1830">
        <v>1.6317696021621899</v>
      </c>
      <c r="G1830">
        <v>0.17911010296913343</v>
      </c>
      <c r="H1830">
        <v>0.47282784445396692</v>
      </c>
      <c r="I1830">
        <v>16.315179428060929</v>
      </c>
      <c r="K1830" s="7">
        <v>1800</v>
      </c>
      <c r="L1830" s="7">
        <v>0.22150303316429132</v>
      </c>
      <c r="M1830" s="7">
        <v>0.17490702453654272</v>
      </c>
      <c r="W1830" t="s">
        <v>1888</v>
      </c>
      <c r="X1830">
        <v>-0.31182874059667848</v>
      </c>
    </row>
    <row r="1831" spans="1:24" x14ac:dyDescent="0.25">
      <c r="A1831" t="s">
        <v>1887</v>
      </c>
      <c r="B1831">
        <v>1.1294714427759174</v>
      </c>
      <c r="C1831">
        <v>-0.18644158853454204</v>
      </c>
      <c r="D1831">
        <v>0</v>
      </c>
      <c r="E1831">
        <v>1</v>
      </c>
      <c r="F1831">
        <v>2.53183775704515</v>
      </c>
      <c r="G1831">
        <v>0.11593875955667697</v>
      </c>
      <c r="H1831">
        <v>-0.34321356713636841</v>
      </c>
      <c r="I1831">
        <v>17.528524024485787</v>
      </c>
      <c r="K1831" s="7">
        <v>1801</v>
      </c>
      <c r="L1831" s="7">
        <v>2.4810011812005595E-2</v>
      </c>
      <c r="M1831" s="7">
        <v>0.10769613651448065</v>
      </c>
      <c r="W1831" t="s">
        <v>274</v>
      </c>
      <c r="X1831">
        <v>2.0509346722104353E-2</v>
      </c>
    </row>
    <row r="1832" spans="1:24" x14ac:dyDescent="0.25">
      <c r="A1832" t="s">
        <v>1888</v>
      </c>
      <c r="B1832">
        <v>-0.31182874059667848</v>
      </c>
      <c r="C1832">
        <v>0.2458402917485969</v>
      </c>
      <c r="D1832">
        <v>0</v>
      </c>
      <c r="E1832">
        <v>1</v>
      </c>
      <c r="F1832">
        <v>2.7308385937497643</v>
      </c>
      <c r="G1832">
        <v>0.3792237410806954</v>
      </c>
      <c r="H1832">
        <v>0.55896334747946352</v>
      </c>
      <c r="I1832">
        <v>17.672117086113207</v>
      </c>
      <c r="K1832" s="7">
        <v>1802</v>
      </c>
      <c r="L1832" s="7">
        <v>5.4017728779351737E-2</v>
      </c>
      <c r="M1832" s="7">
        <v>0.94355882520942169</v>
      </c>
      <c r="W1832" t="s">
        <v>1889</v>
      </c>
      <c r="X1832">
        <v>0.68212119907562985</v>
      </c>
    </row>
    <row r="1833" spans="1:24" x14ac:dyDescent="0.25">
      <c r="A1833" t="s">
        <v>274</v>
      </c>
      <c r="B1833">
        <v>2.0509346722104353E-2</v>
      </c>
      <c r="C1833">
        <v>0.31373077870790295</v>
      </c>
      <c r="D1833">
        <v>0</v>
      </c>
      <c r="E1833">
        <v>1</v>
      </c>
      <c r="F1833">
        <v>2.5408154444209199</v>
      </c>
      <c r="G1833">
        <v>0.25893860312254702</v>
      </c>
      <c r="H1833">
        <v>0.33643809401831276</v>
      </c>
      <c r="I1833">
        <v>16.788290581241657</v>
      </c>
      <c r="K1833" s="7">
        <v>1803</v>
      </c>
      <c r="L1833" s="7">
        <v>5.6747849890765867E-3</v>
      </c>
      <c r="M1833" s="7">
        <v>-0.20818657213607958</v>
      </c>
      <c r="W1833" t="s">
        <v>275</v>
      </c>
      <c r="X1833">
        <v>0.10953663073926947</v>
      </c>
    </row>
    <row r="1834" spans="1:24" x14ac:dyDescent="0.25">
      <c r="A1834" t="s">
        <v>1889</v>
      </c>
      <c r="B1834">
        <v>0.68212119907562985</v>
      </c>
      <c r="C1834">
        <v>-0.17574057358142789</v>
      </c>
      <c r="D1834">
        <v>0</v>
      </c>
      <c r="E1834">
        <v>1</v>
      </c>
      <c r="F1834">
        <v>2.5878729937050875</v>
      </c>
      <c r="G1834">
        <v>0.12601342924738354</v>
      </c>
      <c r="H1834">
        <v>0.17725656637992071</v>
      </c>
      <c r="I1834">
        <v>18.735009569816146</v>
      </c>
      <c r="K1834" s="7">
        <v>1804</v>
      </c>
      <c r="L1834" s="7">
        <v>0.10252505370584464</v>
      </c>
      <c r="M1834" s="7">
        <v>1.2263555625451547E-2</v>
      </c>
      <c r="W1834" t="s">
        <v>1890</v>
      </c>
      <c r="X1834">
        <v>-0.23878347910621048</v>
      </c>
    </row>
    <row r="1835" spans="1:24" x14ac:dyDescent="0.25">
      <c r="A1835" t="s">
        <v>275</v>
      </c>
      <c r="B1835">
        <v>0.10953663073926947</v>
      </c>
      <c r="C1835">
        <v>0.19805427677236531</v>
      </c>
      <c r="D1835">
        <v>0</v>
      </c>
      <c r="E1835">
        <v>1</v>
      </c>
      <c r="F1835">
        <v>1.0714927905503735</v>
      </c>
      <c r="G1835">
        <v>6.2894983178822375E-2</v>
      </c>
      <c r="H1835">
        <v>-0.60553692358089894</v>
      </c>
      <c r="I1835">
        <v>21.944027961011752</v>
      </c>
      <c r="K1835" s="7">
        <v>1805</v>
      </c>
      <c r="L1835" s="7">
        <v>-4.8583053276146648E-2</v>
      </c>
      <c r="M1835" s="7">
        <v>-0.63402855695113669</v>
      </c>
      <c r="W1835" t="s">
        <v>1891</v>
      </c>
      <c r="X1835">
        <v>-0.26046841335025495</v>
      </c>
    </row>
    <row r="1836" spans="1:24" x14ac:dyDescent="0.25">
      <c r="A1836" t="s">
        <v>1890</v>
      </c>
      <c r="B1836">
        <v>-0.23878347910621048</v>
      </c>
      <c r="C1836">
        <v>0.29884065251649755</v>
      </c>
      <c r="D1836">
        <v>0</v>
      </c>
      <c r="E1836">
        <v>1</v>
      </c>
      <c r="F1836">
        <v>0.62429561154090585</v>
      </c>
      <c r="G1836">
        <v>0.15117091971669497</v>
      </c>
      <c r="H1836">
        <v>-0.50181540773455668</v>
      </c>
      <c r="I1836">
        <v>16.490318665776602</v>
      </c>
      <c r="K1836" s="7">
        <v>1806</v>
      </c>
      <c r="L1836" s="7">
        <v>0.18477776083990394</v>
      </c>
      <c r="M1836" s="7">
        <v>0.30212933880787285</v>
      </c>
      <c r="W1836" t="s">
        <v>1892</v>
      </c>
      <c r="X1836">
        <v>1.3993243486282929</v>
      </c>
    </row>
    <row r="1837" spans="1:24" x14ac:dyDescent="0.25">
      <c r="A1837" t="s">
        <v>1891</v>
      </c>
      <c r="B1837">
        <v>-0.26046841335025495</v>
      </c>
      <c r="C1837">
        <v>0.52291196642957205</v>
      </c>
      <c r="D1837">
        <v>0</v>
      </c>
      <c r="E1837">
        <v>1</v>
      </c>
      <c r="F1837">
        <v>4.5791963493921983</v>
      </c>
      <c r="G1837">
        <v>6.2208888526251289E-2</v>
      </c>
      <c r="H1837">
        <v>-0.55806441690189534</v>
      </c>
      <c r="I1837">
        <v>18.751653189668644</v>
      </c>
      <c r="K1837" s="7">
        <v>1807</v>
      </c>
      <c r="L1837" s="7">
        <v>-0.12635014058084248</v>
      </c>
      <c r="M1837" s="7">
        <v>-0.20537114936073497</v>
      </c>
      <c r="W1837" t="s">
        <v>1893</v>
      </c>
      <c r="X1837">
        <v>5.817022269014954</v>
      </c>
    </row>
    <row r="1838" spans="1:24" x14ac:dyDescent="0.25">
      <c r="A1838" t="s">
        <v>1892</v>
      </c>
      <c r="B1838">
        <v>1.3993243486282929</v>
      </c>
      <c r="C1838">
        <v>2.4835473726281307</v>
      </c>
      <c r="D1838">
        <v>0</v>
      </c>
      <c r="E1838">
        <v>1</v>
      </c>
      <c r="F1838">
        <v>2.3032067104328595</v>
      </c>
      <c r="G1838">
        <v>0.10743411549175913</v>
      </c>
      <c r="H1838">
        <v>0.19212781143736171</v>
      </c>
      <c r="I1838">
        <v>18.68738213374472</v>
      </c>
      <c r="K1838" s="7">
        <v>1808</v>
      </c>
      <c r="L1838" s="7">
        <v>0.22074588731256517</v>
      </c>
      <c r="M1838" s="7">
        <v>-3.3980983063982201E-2</v>
      </c>
      <c r="W1838" t="s">
        <v>1894</v>
      </c>
      <c r="X1838">
        <v>-0.55361483481021301</v>
      </c>
    </row>
    <row r="1839" spans="1:24" x14ac:dyDescent="0.25">
      <c r="A1839" t="s">
        <v>1893</v>
      </c>
      <c r="B1839">
        <v>5.817022269014954</v>
      </c>
      <c r="C1839">
        <v>3.545938700441102</v>
      </c>
      <c r="D1839">
        <v>0</v>
      </c>
      <c r="E1839">
        <v>1</v>
      </c>
      <c r="F1839">
        <v>1.6043570594219714</v>
      </c>
      <c r="G1839">
        <v>0.13279538235321911</v>
      </c>
      <c r="H1839">
        <v>-0.56158936035167262</v>
      </c>
      <c r="I1839">
        <v>18.532972610333331</v>
      </c>
      <c r="K1839" s="7">
        <v>1809</v>
      </c>
      <c r="L1839" s="7">
        <v>-0.16396142456031582</v>
      </c>
      <c r="M1839" s="7">
        <v>1.1255006819912947</v>
      </c>
      <c r="W1839" t="s">
        <v>1895</v>
      </c>
      <c r="X1839">
        <v>-3.4058585564364793E-2</v>
      </c>
    </row>
    <row r="1840" spans="1:24" x14ac:dyDescent="0.25">
      <c r="A1840" t="s">
        <v>1894</v>
      </c>
      <c r="B1840">
        <v>-0.55361483481021301</v>
      </c>
      <c r="C1840">
        <v>0.13765086833270029</v>
      </c>
      <c r="D1840">
        <v>0</v>
      </c>
      <c r="E1840">
        <v>1</v>
      </c>
      <c r="F1840">
        <v>1.0044722631401444</v>
      </c>
      <c r="G1840">
        <v>0.15939600350546723</v>
      </c>
      <c r="H1840">
        <v>0.18271241138945227</v>
      </c>
      <c r="I1840">
        <v>17.801420443286741</v>
      </c>
      <c r="K1840" s="7">
        <v>1810</v>
      </c>
      <c r="L1840" s="7">
        <v>0.49747143323660059</v>
      </c>
      <c r="M1840" s="7">
        <v>-1.1473882259436858</v>
      </c>
      <c r="W1840" t="s">
        <v>1896</v>
      </c>
      <c r="X1840">
        <v>0.17532503437985494</v>
      </c>
    </row>
    <row r="1841" spans="1:24" x14ac:dyDescent="0.25">
      <c r="A1841" t="s">
        <v>1895</v>
      </c>
      <c r="B1841">
        <v>-3.4058585564364793E-2</v>
      </c>
      <c r="C1841">
        <v>8.3207383599033291E-2</v>
      </c>
      <c r="D1841">
        <v>0</v>
      </c>
      <c r="E1841">
        <v>1</v>
      </c>
      <c r="F1841">
        <v>1.3622084442309159</v>
      </c>
      <c r="G1841">
        <v>4.8454270356917829E-2</v>
      </c>
      <c r="H1841">
        <v>0.62280192381420596</v>
      </c>
      <c r="I1841">
        <v>16.740920657295874</v>
      </c>
      <c r="K1841" s="7">
        <v>1811</v>
      </c>
      <c r="L1841" s="7">
        <v>0.16016048935793381</v>
      </c>
      <c r="M1841" s="7">
        <v>3.7598104785441153</v>
      </c>
      <c r="W1841" t="s">
        <v>276</v>
      </c>
      <c r="X1841">
        <v>0.29363856537869237</v>
      </c>
    </row>
    <row r="1842" spans="1:24" x14ac:dyDescent="0.25">
      <c r="A1842" t="s">
        <v>1896</v>
      </c>
      <c r="B1842">
        <v>0.17532503437985494</v>
      </c>
      <c r="C1842">
        <v>4.8801713379062577E-2</v>
      </c>
      <c r="D1842">
        <v>0</v>
      </c>
      <c r="E1842">
        <v>1</v>
      </c>
      <c r="F1842">
        <v>0.68121828077305391</v>
      </c>
      <c r="G1842">
        <v>5.7202959524878749E-2</v>
      </c>
      <c r="H1842">
        <v>-0.29233065773924266</v>
      </c>
      <c r="I1842">
        <v>16.584045816766469</v>
      </c>
      <c r="K1842" s="7">
        <v>1812</v>
      </c>
      <c r="L1842" s="7">
        <v>0.176550416739786</v>
      </c>
      <c r="M1842" s="7">
        <v>-0.51571897065196548</v>
      </c>
      <c r="W1842" t="s">
        <v>1897</v>
      </c>
      <c r="X1842">
        <v>-0.4544106172981921</v>
      </c>
    </row>
    <row r="1843" spans="1:24" x14ac:dyDescent="0.25">
      <c r="A1843" t="s">
        <v>276</v>
      </c>
      <c r="B1843">
        <v>0.29363856537869237</v>
      </c>
      <c r="C1843">
        <v>0.10761593474446872</v>
      </c>
      <c r="D1843">
        <v>0</v>
      </c>
      <c r="E1843">
        <v>1</v>
      </c>
      <c r="F1843">
        <v>2.3167473597315626</v>
      </c>
      <c r="G1843">
        <v>0.20203172091389873</v>
      </c>
      <c r="H1843">
        <v>-4.7947706364958924E-2</v>
      </c>
      <c r="I1843">
        <v>17.996382767485741</v>
      </c>
      <c r="K1843" s="7">
        <v>1813</v>
      </c>
      <c r="L1843" s="7">
        <v>0.25409007972629083</v>
      </c>
      <c r="M1843" s="7">
        <v>-3.3432564817462151E-3</v>
      </c>
      <c r="W1843" t="s">
        <v>1898</v>
      </c>
      <c r="X1843">
        <v>0.43571994092240224</v>
      </c>
    </row>
    <row r="1844" spans="1:24" x14ac:dyDescent="0.25">
      <c r="A1844" t="s">
        <v>1897</v>
      </c>
      <c r="B1844">
        <v>-0.4544106172981921</v>
      </c>
      <c r="C1844">
        <v>0.30740352671761612</v>
      </c>
      <c r="D1844">
        <v>0</v>
      </c>
      <c r="E1844">
        <v>1</v>
      </c>
      <c r="F1844">
        <v>1.8083421331877627</v>
      </c>
      <c r="G1844">
        <v>0.12372602251890302</v>
      </c>
      <c r="H1844">
        <v>-0.26995914954747618</v>
      </c>
      <c r="I1844">
        <v>17.252925088184966</v>
      </c>
      <c r="K1844" s="7">
        <v>1814</v>
      </c>
      <c r="L1844" s="7">
        <v>-0.12900636499143725</v>
      </c>
      <c r="M1844" s="7">
        <v>0.77147649555040443</v>
      </c>
      <c r="W1844" t="s">
        <v>1899</v>
      </c>
      <c r="X1844">
        <v>-0.557975821628095</v>
      </c>
    </row>
    <row r="1845" spans="1:24" x14ac:dyDescent="0.25">
      <c r="A1845" t="s">
        <v>1898</v>
      </c>
      <c r="B1845">
        <v>0.43571994092240224</v>
      </c>
      <c r="C1845">
        <v>0.23060191261717916</v>
      </c>
      <c r="D1845">
        <v>0</v>
      </c>
      <c r="E1845">
        <v>1</v>
      </c>
      <c r="F1845">
        <v>1.2522284305893328</v>
      </c>
      <c r="G1845">
        <v>4.8282352881485281E-2</v>
      </c>
      <c r="H1845">
        <v>-0.3569411742467562</v>
      </c>
      <c r="I1845">
        <v>17.553724650616672</v>
      </c>
      <c r="K1845" s="7">
        <v>1815</v>
      </c>
      <c r="L1845" s="7">
        <v>0.46680368492615232</v>
      </c>
      <c r="M1845" s="7">
        <v>0.19582901015425125</v>
      </c>
      <c r="W1845" t="s">
        <v>1900</v>
      </c>
      <c r="X1845">
        <v>-0.47966117285353399</v>
      </c>
    </row>
    <row r="1846" spans="1:24" x14ac:dyDescent="0.25">
      <c r="A1846" t="s">
        <v>1899</v>
      </c>
      <c r="B1846">
        <v>-0.557975821628095</v>
      </c>
      <c r="C1846">
        <v>-3.122429044460108E-2</v>
      </c>
      <c r="D1846">
        <v>0</v>
      </c>
      <c r="E1846">
        <v>1</v>
      </c>
      <c r="F1846">
        <v>2.9833382064348779</v>
      </c>
      <c r="G1846">
        <v>4.7343335303175471E-2</v>
      </c>
      <c r="H1846">
        <v>-0.10676897926735172</v>
      </c>
      <c r="I1846">
        <v>16.314384564463104</v>
      </c>
      <c r="K1846" s="7">
        <v>1816</v>
      </c>
      <c r="L1846" s="7">
        <v>0.32936373626750637</v>
      </c>
      <c r="M1846" s="7">
        <v>-0.33751674472111842</v>
      </c>
      <c r="W1846" t="s">
        <v>1901</v>
      </c>
      <c r="X1846">
        <v>-0.10623280014213438</v>
      </c>
    </row>
    <row r="1847" spans="1:24" x14ac:dyDescent="0.25">
      <c r="A1847" t="s">
        <v>1900</v>
      </c>
      <c r="B1847">
        <v>-0.47966117285353399</v>
      </c>
      <c r="C1847">
        <v>-9.0104387632472804E-2</v>
      </c>
      <c r="D1847">
        <v>0</v>
      </c>
      <c r="E1847">
        <v>1</v>
      </c>
      <c r="F1847">
        <v>2.0614790495457487</v>
      </c>
      <c r="G1847">
        <v>0.11512597779240874</v>
      </c>
      <c r="H1847">
        <v>-0.57740579974846562</v>
      </c>
      <c r="I1847">
        <v>17.596443805454161</v>
      </c>
      <c r="K1847" s="7">
        <v>1817</v>
      </c>
      <c r="L1847" s="7">
        <v>0.60406205997859796</v>
      </c>
      <c r="M1847" s="7">
        <v>-0.37797618139661882</v>
      </c>
      <c r="W1847" t="s">
        <v>1902</v>
      </c>
      <c r="X1847">
        <v>0.16981684910211739</v>
      </c>
    </row>
    <row r="1848" spans="1:24" x14ac:dyDescent="0.25">
      <c r="A1848" t="s">
        <v>1901</v>
      </c>
      <c r="B1848">
        <v>-0.10623280014213438</v>
      </c>
      <c r="C1848">
        <v>-0.1000716356862669</v>
      </c>
      <c r="D1848">
        <v>0</v>
      </c>
      <c r="E1848">
        <v>1</v>
      </c>
      <c r="F1848">
        <v>0.57462071262020875</v>
      </c>
      <c r="G1848">
        <v>3.4953897291347964E-2</v>
      </c>
      <c r="H1848">
        <v>0.26212375257890413</v>
      </c>
      <c r="I1848">
        <v>16.962882764482714</v>
      </c>
      <c r="K1848" s="7">
        <v>1818</v>
      </c>
      <c r="L1848" s="7">
        <v>0.27860071670654052</v>
      </c>
      <c r="M1848" s="7">
        <v>-0.78985081078778818</v>
      </c>
      <c r="W1848" t="s">
        <v>1903</v>
      </c>
      <c r="X1848">
        <v>0.35404888506959836</v>
      </c>
    </row>
    <row r="1849" spans="1:24" x14ac:dyDescent="0.25">
      <c r="A1849" t="s">
        <v>1902</v>
      </c>
      <c r="B1849">
        <v>0.16981684910211739</v>
      </c>
      <c r="C1849">
        <v>-0.25990197910883472</v>
      </c>
      <c r="D1849">
        <v>0</v>
      </c>
      <c r="E1849">
        <v>1</v>
      </c>
      <c r="F1849">
        <v>1.3224036719267014</v>
      </c>
      <c r="G1849">
        <v>9.8260192321123832E-2</v>
      </c>
      <c r="H1849">
        <v>2.0003647373604103</v>
      </c>
      <c r="I1849">
        <v>16.29867513850175</v>
      </c>
      <c r="K1849" s="7">
        <v>1819</v>
      </c>
      <c r="L1849" s="7">
        <v>0.54350975766647469</v>
      </c>
      <c r="M1849" s="7">
        <v>3.6265884506941228</v>
      </c>
      <c r="W1849" t="s">
        <v>1904</v>
      </c>
      <c r="X1849">
        <v>0.15101153101973833</v>
      </c>
    </row>
    <row r="1850" spans="1:24" x14ac:dyDescent="0.25">
      <c r="A1850" t="s">
        <v>1903</v>
      </c>
      <c r="B1850">
        <v>0.35404888506959836</v>
      </c>
      <c r="C1850">
        <v>1.3205264188323189E-3</v>
      </c>
      <c r="D1850">
        <v>0</v>
      </c>
      <c r="E1850">
        <v>1</v>
      </c>
      <c r="F1850">
        <v>2.2897989509518446</v>
      </c>
      <c r="G1850">
        <v>0.15694775269615105</v>
      </c>
      <c r="H1850">
        <v>0.80833379043754272</v>
      </c>
      <c r="I1850">
        <v>17.84505812271502</v>
      </c>
      <c r="K1850" s="7">
        <v>1820</v>
      </c>
      <c r="L1850" s="7">
        <v>0.21721326103219551</v>
      </c>
      <c r="M1850" s="7">
        <v>0.31352340735963846</v>
      </c>
      <c r="W1850" t="s">
        <v>1905</v>
      </c>
      <c r="X1850">
        <v>-0.15685412606682408</v>
      </c>
    </row>
    <row r="1851" spans="1:24" x14ac:dyDescent="0.25">
      <c r="A1851" t="s">
        <v>1904</v>
      </c>
      <c r="B1851">
        <v>0.15101153101973833</v>
      </c>
      <c r="C1851">
        <v>0.26197463214187239</v>
      </c>
      <c r="D1851">
        <v>0</v>
      </c>
      <c r="E1851">
        <v>1</v>
      </c>
      <c r="F1851">
        <v>0.99596266517001941</v>
      </c>
      <c r="G1851">
        <v>0.10209176221453597</v>
      </c>
      <c r="H1851">
        <v>-0.30808111115494902</v>
      </c>
      <c r="I1851">
        <v>17.39136184672947</v>
      </c>
      <c r="K1851" s="7">
        <v>1821</v>
      </c>
      <c r="L1851" s="7">
        <v>0.67124565603599273</v>
      </c>
      <c r="M1851" s="7">
        <v>2.8293326037700171</v>
      </c>
      <c r="W1851" t="s">
        <v>1906</v>
      </c>
      <c r="X1851">
        <v>-0.41116226992612742</v>
      </c>
    </row>
    <row r="1852" spans="1:24" x14ac:dyDescent="0.25">
      <c r="A1852" t="s">
        <v>1905</v>
      </c>
      <c r="B1852">
        <v>-0.15685412606682408</v>
      </c>
      <c r="C1852">
        <v>0.13956562700497585</v>
      </c>
      <c r="D1852">
        <v>0</v>
      </c>
      <c r="E1852">
        <v>1</v>
      </c>
      <c r="F1852">
        <v>3.5461824637570261</v>
      </c>
      <c r="G1852">
        <v>0.13254014294853175</v>
      </c>
      <c r="H1852">
        <v>-0.66125048818144838</v>
      </c>
      <c r="I1852">
        <v>17.536300146978466</v>
      </c>
      <c r="K1852" s="7">
        <v>1822</v>
      </c>
      <c r="L1852" s="7">
        <v>0.36775871001392968</v>
      </c>
      <c r="M1852" s="7">
        <v>-1.0369055334729689</v>
      </c>
      <c r="W1852" t="s">
        <v>1907</v>
      </c>
      <c r="X1852">
        <v>0.87797730785193473</v>
      </c>
    </row>
    <row r="1853" spans="1:24" x14ac:dyDescent="0.25">
      <c r="A1853" t="s">
        <v>1906</v>
      </c>
      <c r="B1853">
        <v>-0.41116226992612742</v>
      </c>
      <c r="C1853">
        <v>0.37078785260447683</v>
      </c>
      <c r="D1853">
        <v>0</v>
      </c>
      <c r="E1853">
        <v>1</v>
      </c>
      <c r="F1853">
        <v>1.009530135387221</v>
      </c>
      <c r="G1853">
        <v>0.13655048701117053</v>
      </c>
      <c r="H1853">
        <v>3.4868462659307227</v>
      </c>
      <c r="I1853">
        <v>17.053902728148216</v>
      </c>
      <c r="K1853" s="7">
        <v>1823</v>
      </c>
      <c r="L1853" s="7">
        <v>-1.948085516150222E-4</v>
      </c>
      <c r="M1853" s="7">
        <v>-5.7120204244872005E-3</v>
      </c>
      <c r="W1853" t="s">
        <v>1908</v>
      </c>
      <c r="X1853">
        <v>1.1728230485933593</v>
      </c>
    </row>
    <row r="1854" spans="1:24" x14ac:dyDescent="0.25">
      <c r="A1854" t="s">
        <v>1907</v>
      </c>
      <c r="B1854">
        <v>0.87797730785193473</v>
      </c>
      <c r="C1854">
        <v>0.27950366090335887</v>
      </c>
      <c r="D1854">
        <v>0</v>
      </c>
      <c r="E1854">
        <v>1</v>
      </c>
      <c r="F1854">
        <v>0.46325723850683054</v>
      </c>
      <c r="G1854">
        <v>4.1690559924137754E-2</v>
      </c>
      <c r="H1854">
        <v>-0.27261520500119951</v>
      </c>
      <c r="I1854">
        <v>16.994078741677871</v>
      </c>
      <c r="K1854" s="7">
        <v>1824</v>
      </c>
      <c r="L1854" s="7">
        <v>-7.210989219171049E-2</v>
      </c>
      <c r="M1854" s="7">
        <v>-0.19056735937668551</v>
      </c>
      <c r="W1854" t="s">
        <v>1909</v>
      </c>
      <c r="X1854">
        <v>0.58252628389871697</v>
      </c>
    </row>
    <row r="1855" spans="1:24" x14ac:dyDescent="0.25">
      <c r="A1855" t="s">
        <v>1908</v>
      </c>
      <c r="B1855">
        <v>1.1728230485933593</v>
      </c>
      <c r="C1855">
        <v>-0.36842940905936472</v>
      </c>
      <c r="D1855">
        <v>0</v>
      </c>
      <c r="E1855">
        <v>1</v>
      </c>
      <c r="F1855">
        <v>0.52658635037220891</v>
      </c>
      <c r="G1855">
        <v>7.5324435639151227E-2</v>
      </c>
      <c r="H1855">
        <v>0.47664153923482699</v>
      </c>
      <c r="I1855">
        <v>18.22615623427043</v>
      </c>
      <c r="K1855" s="7">
        <v>1825</v>
      </c>
      <c r="L1855" s="7">
        <v>-0.18230178666832497</v>
      </c>
      <c r="M1855" s="7">
        <v>0.29976314069625487</v>
      </c>
      <c r="W1855" t="s">
        <v>1910</v>
      </c>
      <c r="X1855">
        <v>-9.2533511020204989E-2</v>
      </c>
    </row>
    <row r="1856" spans="1:24" x14ac:dyDescent="0.25">
      <c r="A1856" t="s">
        <v>1909</v>
      </c>
      <c r="B1856">
        <v>0.58252628389871697</v>
      </c>
      <c r="C1856">
        <v>3.5580752269012327E-2</v>
      </c>
      <c r="D1856">
        <v>0</v>
      </c>
      <c r="E1856">
        <v>1</v>
      </c>
      <c r="F1856">
        <v>6.3744027902166094</v>
      </c>
      <c r="G1856">
        <v>9.5833436219775234E-2</v>
      </c>
      <c r="H1856">
        <v>-0.10306494829266248</v>
      </c>
      <c r="I1856">
        <v>16.90002714942079</v>
      </c>
      <c r="K1856" s="7">
        <v>1826</v>
      </c>
      <c r="L1856" s="7">
        <v>0.4018213356525564</v>
      </c>
      <c r="M1856" s="7">
        <v>0.39071886024310287</v>
      </c>
      <c r="W1856" t="s">
        <v>1911</v>
      </c>
      <c r="X1856">
        <v>1.7407964400293678</v>
      </c>
    </row>
    <row r="1857" spans="1:24" x14ac:dyDescent="0.25">
      <c r="A1857" t="s">
        <v>1910</v>
      </c>
      <c r="B1857">
        <v>-9.2533511020204989E-2</v>
      </c>
      <c r="C1857">
        <v>0.5781830444757402</v>
      </c>
      <c r="D1857">
        <v>0</v>
      </c>
      <c r="E1857">
        <v>1</v>
      </c>
      <c r="F1857">
        <v>1.8274902946486646</v>
      </c>
      <c r="G1857">
        <v>0.12483396771450735</v>
      </c>
      <c r="H1857">
        <v>-0.43999990434228592</v>
      </c>
      <c r="I1857">
        <v>16.533704928561907</v>
      </c>
      <c r="K1857" s="7">
        <v>1827</v>
      </c>
      <c r="L1857" s="7">
        <v>0.22944020808592724</v>
      </c>
      <c r="M1857" s="7">
        <v>-0.31736883406228589</v>
      </c>
      <c r="W1857" t="s">
        <v>1912</v>
      </c>
      <c r="X1857">
        <v>0.24258336236400116</v>
      </c>
    </row>
    <row r="1858" spans="1:24" x14ac:dyDescent="0.25">
      <c r="A1858" t="s">
        <v>1911</v>
      </c>
      <c r="B1858">
        <v>1.7407964400293678</v>
      </c>
      <c r="C1858">
        <v>-0.50338384636892786</v>
      </c>
      <c r="D1858">
        <v>0</v>
      </c>
      <c r="E1858">
        <v>1</v>
      </c>
      <c r="F1858">
        <v>2.1126607268755655</v>
      </c>
      <c r="G1858">
        <v>0.52336473168857622</v>
      </c>
      <c r="H1858">
        <v>-0.69338887461359655</v>
      </c>
      <c r="I1858">
        <v>16.714696891745813</v>
      </c>
      <c r="K1858" s="7">
        <v>1828</v>
      </c>
      <c r="L1858" s="7">
        <v>0.26147836597281948</v>
      </c>
      <c r="M1858" s="7">
        <v>1.074889138075058</v>
      </c>
      <c r="W1858" t="s">
        <v>1913</v>
      </c>
      <c r="X1858">
        <v>-0.32286604785581685</v>
      </c>
    </row>
    <row r="1859" spans="1:24" x14ac:dyDescent="0.25">
      <c r="A1859" t="s">
        <v>1912</v>
      </c>
      <c r="B1859">
        <v>0.24258336236400116</v>
      </c>
      <c r="C1859">
        <v>0.1714932203637819</v>
      </c>
      <c r="D1859">
        <v>0</v>
      </c>
      <c r="E1859">
        <v>1</v>
      </c>
      <c r="F1859">
        <v>1.9519395243350177</v>
      </c>
      <c r="G1859">
        <v>5.6265190410755415E-2</v>
      </c>
      <c r="H1859">
        <v>0.66313071643649724</v>
      </c>
      <c r="I1859">
        <v>16.135452948024675</v>
      </c>
      <c r="K1859" s="7">
        <v>1829</v>
      </c>
      <c r="L1859" s="7">
        <v>0.1615530708071593</v>
      </c>
      <c r="M1859" s="7">
        <v>0.96791837196875807</v>
      </c>
      <c r="W1859" t="s">
        <v>1914</v>
      </c>
      <c r="X1859">
        <v>0.7522267733624014</v>
      </c>
    </row>
    <row r="1860" spans="1:24" x14ac:dyDescent="0.25">
      <c r="A1860" t="s">
        <v>1913</v>
      </c>
      <c r="B1860">
        <v>-0.32286604785581685</v>
      </c>
      <c r="C1860">
        <v>0.15058055889377422</v>
      </c>
      <c r="D1860">
        <v>0</v>
      </c>
      <c r="E1860">
        <v>1</v>
      </c>
      <c r="F1860">
        <v>1.5024618931503932</v>
      </c>
      <c r="G1860">
        <v>8.3644038353908476E-2</v>
      </c>
      <c r="H1860">
        <v>-2.6210249323802722E-2</v>
      </c>
      <c r="I1860">
        <v>18.699139115875624</v>
      </c>
      <c r="K1860" s="7">
        <v>1830</v>
      </c>
      <c r="L1860" s="7">
        <v>8.5430027215011695E-2</v>
      </c>
      <c r="M1860" s="7">
        <v>-0.39725876781169017</v>
      </c>
      <c r="W1860" t="s">
        <v>1915</v>
      </c>
      <c r="X1860">
        <v>1.7324330820668756</v>
      </c>
    </row>
    <row r="1861" spans="1:24" x14ac:dyDescent="0.25">
      <c r="A1861" t="s">
        <v>1914</v>
      </c>
      <c r="B1861">
        <v>0.7522267733624014</v>
      </c>
      <c r="C1861">
        <v>-0.11574875321358033</v>
      </c>
      <c r="D1861">
        <v>0</v>
      </c>
      <c r="E1861">
        <v>1</v>
      </c>
      <c r="F1861">
        <v>1.1962364759238469</v>
      </c>
      <c r="G1861">
        <v>0.23472311300785323</v>
      </c>
      <c r="H1861">
        <v>-0.32854831648250865</v>
      </c>
      <c r="I1861">
        <v>16.098670303262949</v>
      </c>
      <c r="K1861" s="7">
        <v>1831</v>
      </c>
      <c r="L1861" s="7">
        <v>0.30749366300628878</v>
      </c>
      <c r="M1861" s="7">
        <v>-0.28698431628418442</v>
      </c>
      <c r="W1861" t="s">
        <v>1916</v>
      </c>
      <c r="X1861">
        <v>-0.80514601163183264</v>
      </c>
    </row>
    <row r="1862" spans="1:24" x14ac:dyDescent="0.25">
      <c r="A1862" t="s">
        <v>1915</v>
      </c>
      <c r="B1862">
        <v>1.7324330820668756</v>
      </c>
      <c r="C1862">
        <v>1.3557213532486498</v>
      </c>
      <c r="D1862">
        <v>0</v>
      </c>
      <c r="E1862">
        <v>1</v>
      </c>
      <c r="F1862">
        <v>1.1851416140020496</v>
      </c>
      <c r="G1862">
        <v>8.9659887431829274E-2</v>
      </c>
      <c r="H1862">
        <v>0.39243069792997848</v>
      </c>
      <c r="I1862">
        <v>17.418127574396792</v>
      </c>
      <c r="K1862" s="7">
        <v>1832</v>
      </c>
      <c r="L1862" s="7">
        <v>7.6238987470992781E-2</v>
      </c>
      <c r="M1862" s="7">
        <v>0.60588221160463707</v>
      </c>
      <c r="W1862" t="s">
        <v>1917</v>
      </c>
      <c r="X1862">
        <v>0.21446058556693853</v>
      </c>
    </row>
    <row r="1863" spans="1:24" x14ac:dyDescent="0.25">
      <c r="A1863" t="s">
        <v>1916</v>
      </c>
      <c r="B1863">
        <v>-0.80514601163183264</v>
      </c>
      <c r="C1863">
        <v>0.32390665626598647</v>
      </c>
      <c r="D1863">
        <v>0</v>
      </c>
      <c r="E1863">
        <v>1</v>
      </c>
      <c r="F1863">
        <v>1.2955985097891372</v>
      </c>
      <c r="G1863">
        <v>3.565310889132968E-2</v>
      </c>
      <c r="H1863">
        <v>-0.26069070995772203</v>
      </c>
      <c r="I1863">
        <v>18.172591997973068</v>
      </c>
      <c r="K1863" s="7">
        <v>1833</v>
      </c>
      <c r="L1863" s="7">
        <v>-3.8701233093953347E-2</v>
      </c>
      <c r="M1863" s="7">
        <v>0.14823786383322282</v>
      </c>
      <c r="W1863" t="s">
        <v>1918</v>
      </c>
      <c r="X1863">
        <v>-0.54417943292825388</v>
      </c>
    </row>
    <row r="1864" spans="1:24" x14ac:dyDescent="0.25">
      <c r="A1864" t="s">
        <v>1917</v>
      </c>
      <c r="B1864">
        <v>0.21446058556693853</v>
      </c>
      <c r="C1864">
        <v>1.3418031899576957E-2</v>
      </c>
      <c r="D1864">
        <v>0</v>
      </c>
      <c r="E1864">
        <v>1</v>
      </c>
      <c r="F1864">
        <v>1.1989101088725269</v>
      </c>
      <c r="G1864">
        <v>4.9099586637770233E-2</v>
      </c>
      <c r="H1864">
        <v>0.19714190945315996</v>
      </c>
      <c r="I1864">
        <v>17.965752994469206</v>
      </c>
      <c r="K1864" s="7">
        <v>1834</v>
      </c>
      <c r="L1864" s="7">
        <v>0.26331880328888668</v>
      </c>
      <c r="M1864" s="7">
        <v>-0.50210228239509713</v>
      </c>
      <c r="W1864" t="s">
        <v>1919</v>
      </c>
      <c r="X1864">
        <v>2.4152373339044226</v>
      </c>
    </row>
    <row r="1865" spans="1:24" x14ac:dyDescent="0.25">
      <c r="A1865" t="s">
        <v>1918</v>
      </c>
      <c r="B1865">
        <v>-0.54417943292825388</v>
      </c>
      <c r="C1865">
        <v>2.1423078235326975E-2</v>
      </c>
      <c r="D1865">
        <v>0</v>
      </c>
      <c r="E1865">
        <v>1</v>
      </c>
      <c r="F1865">
        <v>0.91575192357666069</v>
      </c>
      <c r="G1865">
        <v>0.10761933142151614</v>
      </c>
      <c r="H1865">
        <v>-8.1311534289991258E-2</v>
      </c>
      <c r="I1865">
        <v>16.765617606041232</v>
      </c>
      <c r="K1865" s="7">
        <v>1835</v>
      </c>
      <c r="L1865" s="7">
        <v>0.69039657022906664</v>
      </c>
      <c r="M1865" s="7">
        <v>-0.95086498357932159</v>
      </c>
      <c r="W1865" t="s">
        <v>1920</v>
      </c>
      <c r="X1865">
        <v>-0.82087849112283917</v>
      </c>
    </row>
    <row r="1866" spans="1:24" x14ac:dyDescent="0.25">
      <c r="A1866" t="s">
        <v>1919</v>
      </c>
      <c r="B1866">
        <v>2.4152373339044226</v>
      </c>
      <c r="C1866">
        <v>-7.7307730815038167E-2</v>
      </c>
      <c r="D1866">
        <v>0</v>
      </c>
      <c r="E1866">
        <v>1</v>
      </c>
      <c r="F1866">
        <v>0.67306551164794592</v>
      </c>
      <c r="G1866">
        <v>0.1053697184411319</v>
      </c>
      <c r="H1866">
        <v>2.0902022073589915E-2</v>
      </c>
      <c r="I1866">
        <v>17.492830185921651</v>
      </c>
      <c r="K1866" s="7">
        <v>1836</v>
      </c>
      <c r="L1866" s="7">
        <v>1.4363555954294278</v>
      </c>
      <c r="M1866" s="7">
        <v>-3.7031246801134898E-2</v>
      </c>
      <c r="W1866" t="s">
        <v>277</v>
      </c>
      <c r="X1866">
        <v>-2.5485941157437138E-2</v>
      </c>
    </row>
    <row r="1867" spans="1:24" x14ac:dyDescent="0.25">
      <c r="A1867" t="s">
        <v>1920</v>
      </c>
      <c r="B1867">
        <v>-0.82087849112283917</v>
      </c>
      <c r="C1867">
        <v>0.84263874365138658</v>
      </c>
      <c r="D1867">
        <v>0</v>
      </c>
      <c r="E1867">
        <v>1</v>
      </c>
      <c r="F1867">
        <v>2.0353276971985648</v>
      </c>
      <c r="G1867">
        <v>6.9157142398262039E-2</v>
      </c>
      <c r="H1867">
        <v>5.4712477355682836</v>
      </c>
      <c r="I1867">
        <v>16.612979747238338</v>
      </c>
      <c r="K1867" s="7">
        <v>1837</v>
      </c>
      <c r="L1867" s="7">
        <v>1.8905661846155655</v>
      </c>
      <c r="M1867" s="7">
        <v>3.9264560843993888</v>
      </c>
      <c r="W1867" t="s">
        <v>1921</v>
      </c>
      <c r="X1867">
        <v>-0.56342196459354299</v>
      </c>
    </row>
    <row r="1868" spans="1:24" x14ac:dyDescent="0.25">
      <c r="A1868" t="s">
        <v>277</v>
      </c>
      <c r="B1868">
        <v>-2.5485941157437138E-2</v>
      </c>
      <c r="C1868">
        <v>1.7193776136714859E-2</v>
      </c>
      <c r="D1868">
        <v>0</v>
      </c>
      <c r="E1868">
        <v>1</v>
      </c>
      <c r="F1868">
        <v>0.88773233977502741</v>
      </c>
      <c r="G1868">
        <v>0.1979757457717907</v>
      </c>
      <c r="H1868">
        <v>-0.42474852651179151</v>
      </c>
      <c r="I1868">
        <v>16.608647873699276</v>
      </c>
      <c r="K1868" s="7">
        <v>1838</v>
      </c>
      <c r="L1868" s="7">
        <v>0.11618434037688719</v>
      </c>
      <c r="M1868" s="7">
        <v>-0.66979917518710019</v>
      </c>
      <c r="W1868" t="s">
        <v>1922</v>
      </c>
      <c r="X1868">
        <v>0.52996720865796187</v>
      </c>
    </row>
    <row r="1869" spans="1:24" x14ac:dyDescent="0.25">
      <c r="A1869" t="s">
        <v>1921</v>
      </c>
      <c r="B1869">
        <v>-0.56342196459354299</v>
      </c>
      <c r="C1869">
        <v>0.32973739027331433</v>
      </c>
      <c r="D1869">
        <v>0</v>
      </c>
      <c r="E1869">
        <v>1</v>
      </c>
      <c r="F1869">
        <v>1.1568366542083053</v>
      </c>
      <c r="G1869">
        <v>9.9507641785347364E-2</v>
      </c>
      <c r="H1869">
        <v>-0.21855171404459484</v>
      </c>
      <c r="I1869">
        <v>17.235396467306664</v>
      </c>
      <c r="K1869" s="7">
        <v>1839</v>
      </c>
      <c r="L1869" s="7">
        <v>0.33339288130236389</v>
      </c>
      <c r="M1869" s="7">
        <v>-0.36745146686672869</v>
      </c>
      <c r="W1869" t="s">
        <v>1923</v>
      </c>
      <c r="X1869">
        <v>-0.29990674778281784</v>
      </c>
    </row>
    <row r="1870" spans="1:24" x14ac:dyDescent="0.25">
      <c r="A1870" t="s">
        <v>1922</v>
      </c>
      <c r="B1870">
        <v>0.52996720865796187</v>
      </c>
      <c r="C1870">
        <v>0.44657988413983868</v>
      </c>
      <c r="D1870">
        <v>0</v>
      </c>
      <c r="E1870">
        <v>1</v>
      </c>
      <c r="F1870">
        <v>1.1280488838841451</v>
      </c>
      <c r="G1870">
        <v>8.2168153900642971E-2</v>
      </c>
      <c r="H1870">
        <v>0.55528481817111042</v>
      </c>
      <c r="I1870">
        <v>21.037365366094374</v>
      </c>
      <c r="K1870" s="7">
        <v>1840</v>
      </c>
      <c r="L1870" s="7">
        <v>0.24658028140465582</v>
      </c>
      <c r="M1870" s="7">
        <v>-7.1255247024800877E-2</v>
      </c>
      <c r="W1870" t="s">
        <v>1924</v>
      </c>
      <c r="X1870">
        <v>5.5609283304977046E-2</v>
      </c>
    </row>
    <row r="1871" spans="1:24" x14ac:dyDescent="0.25">
      <c r="A1871" t="s">
        <v>1923</v>
      </c>
      <c r="B1871">
        <v>-0.29990674778281784</v>
      </c>
      <c r="C1871">
        <v>-0.13472056943395413</v>
      </c>
      <c r="D1871">
        <v>0</v>
      </c>
      <c r="E1871">
        <v>1</v>
      </c>
      <c r="F1871">
        <v>0.39539378369540579</v>
      </c>
      <c r="G1871">
        <v>9.2153246316313442E-2</v>
      </c>
      <c r="H1871">
        <v>5.7083552567184809E-2</v>
      </c>
      <c r="I1871">
        <v>18.859472472569731</v>
      </c>
      <c r="K1871" s="7">
        <v>1841</v>
      </c>
      <c r="L1871" s="7">
        <v>0.15791472961949848</v>
      </c>
      <c r="M1871" s="7">
        <v>0.13572383575919389</v>
      </c>
      <c r="W1871" t="s">
        <v>1925</v>
      </c>
      <c r="X1871">
        <v>-0.54183965615396679</v>
      </c>
    </row>
    <row r="1872" spans="1:24" x14ac:dyDescent="0.25">
      <c r="A1872" t="s">
        <v>1924</v>
      </c>
      <c r="B1872">
        <v>5.5609283304977046E-2</v>
      </c>
      <c r="C1872">
        <v>-0.34723239068040623</v>
      </c>
      <c r="D1872">
        <v>0</v>
      </c>
      <c r="E1872">
        <v>1</v>
      </c>
      <c r="F1872">
        <v>1.6709259218505945</v>
      </c>
      <c r="G1872">
        <v>0.12094832061472693</v>
      </c>
      <c r="H1872">
        <v>0.60605946226416685</v>
      </c>
      <c r="I1872">
        <v>19.985460054918999</v>
      </c>
      <c r="K1872" s="7">
        <v>1842</v>
      </c>
      <c r="L1872" s="7">
        <v>0.35765738157802063</v>
      </c>
      <c r="M1872" s="7">
        <v>-0.81206799887621273</v>
      </c>
      <c r="W1872" t="s">
        <v>1926</v>
      </c>
      <c r="X1872">
        <v>-0.64718282759892409</v>
      </c>
    </row>
    <row r="1873" spans="1:24" x14ac:dyDescent="0.25">
      <c r="A1873" t="s">
        <v>1925</v>
      </c>
      <c r="B1873">
        <v>-0.54183965615396679</v>
      </c>
      <c r="C1873">
        <v>-1.1122689599181576E-3</v>
      </c>
      <c r="D1873">
        <v>0</v>
      </c>
      <c r="E1873">
        <v>1</v>
      </c>
      <c r="F1873">
        <v>1.3089317476668505</v>
      </c>
      <c r="G1873">
        <v>0.23937394918685526</v>
      </c>
      <c r="H1873">
        <v>2.4007057602359976E-2</v>
      </c>
      <c r="I1873">
        <v>17.148915413585907</v>
      </c>
      <c r="K1873" s="7">
        <v>1843</v>
      </c>
      <c r="L1873" s="7">
        <v>0.33297554820604902</v>
      </c>
      <c r="M1873" s="7">
        <v>0.10274439271635322</v>
      </c>
      <c r="W1873" t="s">
        <v>1927</v>
      </c>
      <c r="X1873">
        <v>-0.32338250117330697</v>
      </c>
    </row>
    <row r="1874" spans="1:24" x14ac:dyDescent="0.25">
      <c r="A1874" t="s">
        <v>1926</v>
      </c>
      <c r="B1874">
        <v>-0.64718282759892409</v>
      </c>
      <c r="C1874">
        <v>1.8692588766931035</v>
      </c>
      <c r="D1874">
        <v>0</v>
      </c>
      <c r="E1874">
        <v>1</v>
      </c>
      <c r="F1874">
        <v>2.9432578995262566</v>
      </c>
      <c r="G1874">
        <v>0.13938027204116185</v>
      </c>
      <c r="H1874">
        <v>-0.56984840964378425</v>
      </c>
      <c r="I1874">
        <v>16.870432524339964</v>
      </c>
      <c r="K1874" s="7">
        <v>1844</v>
      </c>
      <c r="L1874" s="7">
        <v>0.45452532188643779</v>
      </c>
      <c r="M1874" s="7">
        <v>-1.0125011435145328</v>
      </c>
      <c r="W1874" t="s">
        <v>1928</v>
      </c>
      <c r="X1874">
        <v>7.5010670975421245E-2</v>
      </c>
    </row>
    <row r="1875" spans="1:24" x14ac:dyDescent="0.25">
      <c r="A1875" t="s">
        <v>1927</v>
      </c>
      <c r="B1875">
        <v>-0.32338250117330697</v>
      </c>
      <c r="C1875">
        <v>-0.14379073827109062</v>
      </c>
      <c r="D1875">
        <v>0</v>
      </c>
      <c r="E1875">
        <v>1</v>
      </c>
      <c r="F1875">
        <v>1.6385410644283442</v>
      </c>
      <c r="G1875">
        <v>5.4542309340526542E-2</v>
      </c>
      <c r="H1875">
        <v>4.4044608857560869E-2</v>
      </c>
      <c r="I1875">
        <v>19.179807395692439</v>
      </c>
      <c r="K1875" s="7">
        <v>1845</v>
      </c>
      <c r="L1875" s="7">
        <v>0.16109221863947698</v>
      </c>
      <c r="M1875" s="7">
        <v>-0.64075339149301103</v>
      </c>
      <c r="W1875" t="s">
        <v>1929</v>
      </c>
      <c r="X1875">
        <v>-0.48615075588096074</v>
      </c>
    </row>
    <row r="1876" spans="1:24" x14ac:dyDescent="0.25">
      <c r="A1876" t="s">
        <v>1928</v>
      </c>
      <c r="B1876">
        <v>7.5010670975421245E-2</v>
      </c>
      <c r="C1876">
        <v>-3.4936689248642093E-2</v>
      </c>
      <c r="D1876">
        <v>0</v>
      </c>
      <c r="E1876">
        <v>1</v>
      </c>
      <c r="F1876">
        <v>2.21977047535839</v>
      </c>
      <c r="G1876">
        <v>0.13172555770222277</v>
      </c>
      <c r="H1876">
        <v>-0.41974903270523028</v>
      </c>
      <c r="I1876">
        <v>18.891556128991457</v>
      </c>
      <c r="K1876" s="7">
        <v>1846</v>
      </c>
      <c r="L1876" s="7">
        <v>0.16295025419406706</v>
      </c>
      <c r="M1876" s="7">
        <v>-0.26918305433620143</v>
      </c>
      <c r="W1876" t="s">
        <v>1930</v>
      </c>
      <c r="X1876">
        <v>8.4205366735855908E-2</v>
      </c>
    </row>
    <row r="1877" spans="1:24" x14ac:dyDescent="0.25">
      <c r="A1877" t="s">
        <v>1929</v>
      </c>
      <c r="B1877">
        <v>-0.48615075588096074</v>
      </c>
      <c r="C1877">
        <v>0.36969709911755766</v>
      </c>
      <c r="D1877">
        <v>0</v>
      </c>
      <c r="E1877">
        <v>1</v>
      </c>
      <c r="F1877">
        <v>0.93003781869091995</v>
      </c>
      <c r="G1877">
        <v>0.10580259404655294</v>
      </c>
      <c r="H1877">
        <v>-0.41292491630763256</v>
      </c>
      <c r="I1877">
        <v>15.972243370614045</v>
      </c>
      <c r="K1877" s="7">
        <v>1847</v>
      </c>
      <c r="L1877" s="7">
        <v>0.13654197372682675</v>
      </c>
      <c r="M1877" s="7">
        <v>3.3274875375290641E-2</v>
      </c>
      <c r="W1877" t="s">
        <v>1931</v>
      </c>
      <c r="X1877">
        <v>-0.54452835903917318</v>
      </c>
    </row>
    <row r="1878" spans="1:24" x14ac:dyDescent="0.25">
      <c r="A1878" t="s">
        <v>1930</v>
      </c>
      <c r="B1878">
        <v>8.4205366735855908E-2</v>
      </c>
      <c r="C1878">
        <v>0.66630729801812216</v>
      </c>
      <c r="D1878">
        <v>0</v>
      </c>
      <c r="E1878">
        <v>1</v>
      </c>
      <c r="F1878">
        <v>1.3514393132512332</v>
      </c>
      <c r="G1878">
        <v>0.18398231075478466</v>
      </c>
      <c r="H1878">
        <v>-0.37533675989192822</v>
      </c>
      <c r="I1878">
        <v>17.493466292750071</v>
      </c>
      <c r="K1878" s="7">
        <v>1848</v>
      </c>
      <c r="L1878" s="7">
        <v>0.17119214488093015</v>
      </c>
      <c r="M1878" s="7">
        <v>0.18285674018866821</v>
      </c>
      <c r="W1878" t="s">
        <v>1932</v>
      </c>
      <c r="X1878">
        <v>0.17500309897046276</v>
      </c>
    </row>
    <row r="1879" spans="1:24" x14ac:dyDescent="0.25">
      <c r="A1879" t="s">
        <v>1931</v>
      </c>
      <c r="B1879">
        <v>-0.54452835903917318</v>
      </c>
      <c r="C1879">
        <v>-1.6618447972817092E-3</v>
      </c>
      <c r="D1879">
        <v>0</v>
      </c>
      <c r="E1879">
        <v>1</v>
      </c>
      <c r="F1879">
        <v>0.93215530553919701</v>
      </c>
      <c r="G1879">
        <v>7.1859066559002593E-2</v>
      </c>
      <c r="H1879">
        <v>-0.14348025863252653</v>
      </c>
      <c r="I1879">
        <v>18.324361873065076</v>
      </c>
      <c r="K1879" s="7">
        <v>1849</v>
      </c>
      <c r="L1879" s="7">
        <v>0.27335059003536144</v>
      </c>
      <c r="M1879" s="7">
        <v>-0.12233905901562311</v>
      </c>
      <c r="W1879" t="s">
        <v>1933</v>
      </c>
      <c r="X1879">
        <v>4.65056227919972E-2</v>
      </c>
    </row>
    <row r="1880" spans="1:24" x14ac:dyDescent="0.25">
      <c r="A1880" t="s">
        <v>1932</v>
      </c>
      <c r="B1880">
        <v>0.17500309897046276</v>
      </c>
      <c r="C1880">
        <v>-0.15996816318703544</v>
      </c>
      <c r="D1880">
        <v>0</v>
      </c>
      <c r="E1880">
        <v>1</v>
      </c>
      <c r="F1880">
        <v>1.8611610556604286</v>
      </c>
      <c r="G1880">
        <v>0.11597768766284876</v>
      </c>
      <c r="H1880">
        <v>-0.23376297937498233</v>
      </c>
      <c r="I1880">
        <v>17.055753048353921</v>
      </c>
      <c r="K1880" s="7">
        <v>1850</v>
      </c>
      <c r="L1880" s="7">
        <v>0.40138249097242507</v>
      </c>
      <c r="M1880" s="7">
        <v>-0.55823661703924921</v>
      </c>
      <c r="W1880" t="s">
        <v>1934</v>
      </c>
      <c r="X1880">
        <v>6.3082803225764456E-2</v>
      </c>
    </row>
    <row r="1881" spans="1:24" x14ac:dyDescent="0.25">
      <c r="A1881" t="s">
        <v>1933</v>
      </c>
      <c r="B1881">
        <v>4.65056227919972E-2</v>
      </c>
      <c r="C1881">
        <v>1.4553386935952648</v>
      </c>
      <c r="D1881">
        <v>0</v>
      </c>
      <c r="E1881">
        <v>1</v>
      </c>
      <c r="F1881">
        <v>5.5826420653401669</v>
      </c>
      <c r="G1881">
        <v>0.84433681771178282</v>
      </c>
      <c r="H1881">
        <v>0.13220685920966446</v>
      </c>
      <c r="I1881">
        <v>16.521438277330919</v>
      </c>
      <c r="K1881" s="7">
        <v>1851</v>
      </c>
      <c r="L1881" s="7">
        <v>0.33988324918927604</v>
      </c>
      <c r="M1881" s="7">
        <v>-0.75104551911540351</v>
      </c>
      <c r="W1881" t="s">
        <v>1935</v>
      </c>
      <c r="X1881">
        <v>-9.4753793538883455E-2</v>
      </c>
    </row>
    <row r="1882" spans="1:24" x14ac:dyDescent="0.25">
      <c r="A1882" t="s">
        <v>1934</v>
      </c>
      <c r="B1882">
        <v>6.3082803225764456E-2</v>
      </c>
      <c r="C1882">
        <v>0.15182119382082535</v>
      </c>
      <c r="D1882">
        <v>0</v>
      </c>
      <c r="E1882">
        <v>1</v>
      </c>
      <c r="F1882">
        <v>0.33009661586689076</v>
      </c>
      <c r="G1882">
        <v>0.12579370506593782</v>
      </c>
      <c r="H1882">
        <v>0.28900247551804259</v>
      </c>
      <c r="I1882">
        <v>15.710907448512339</v>
      </c>
      <c r="K1882" s="7">
        <v>1852</v>
      </c>
      <c r="L1882" s="7">
        <v>0.33290283304460289</v>
      </c>
      <c r="M1882" s="7">
        <v>0.54507447480733184</v>
      </c>
      <c r="W1882" t="s">
        <v>1936</v>
      </c>
      <c r="X1882">
        <v>0.10613438948408856</v>
      </c>
    </row>
    <row r="1883" spans="1:24" x14ac:dyDescent="0.25">
      <c r="A1883" t="s">
        <v>1935</v>
      </c>
      <c r="B1883">
        <v>-9.4753793538883455E-2</v>
      </c>
      <c r="C1883">
        <v>-0.1463976584598792</v>
      </c>
      <c r="D1883">
        <v>0</v>
      </c>
      <c r="E1883">
        <v>1</v>
      </c>
      <c r="F1883">
        <v>1.8287428979024096</v>
      </c>
      <c r="G1883">
        <v>4.9295318460840877E-2</v>
      </c>
      <c r="H1883">
        <v>-0.11827514997086065</v>
      </c>
      <c r="I1883">
        <v>19.910882374399872</v>
      </c>
      <c r="K1883" s="7">
        <v>1853</v>
      </c>
      <c r="L1883" s="7">
        <v>-0.11708857319051846</v>
      </c>
      <c r="M1883" s="7">
        <v>1.2899116217838777</v>
      </c>
      <c r="W1883" t="s">
        <v>1937</v>
      </c>
      <c r="X1883">
        <v>-0.5020037855721321</v>
      </c>
    </row>
    <row r="1884" spans="1:24" x14ac:dyDescent="0.25">
      <c r="A1884" t="s">
        <v>1936</v>
      </c>
      <c r="B1884">
        <v>0.10613438948408856</v>
      </c>
      <c r="C1884">
        <v>9.3352000578852137E-2</v>
      </c>
      <c r="D1884">
        <v>0</v>
      </c>
      <c r="E1884">
        <v>1</v>
      </c>
      <c r="F1884">
        <v>0.15105690518138962</v>
      </c>
      <c r="G1884">
        <v>3.0028076374538457E-2</v>
      </c>
      <c r="H1884">
        <v>4.0441091511488372</v>
      </c>
      <c r="I1884">
        <v>19.093349419054768</v>
      </c>
      <c r="K1884" s="7">
        <v>1854</v>
      </c>
      <c r="L1884" s="7">
        <v>0.70748536596301337</v>
      </c>
      <c r="M1884" s="7">
        <v>-0.1249590820642964</v>
      </c>
      <c r="W1884" t="s">
        <v>1938</v>
      </c>
      <c r="X1884">
        <v>-2.2492842960448945E-2</v>
      </c>
    </row>
    <row r="1885" spans="1:24" x14ac:dyDescent="0.25">
      <c r="A1885" t="s">
        <v>1937</v>
      </c>
      <c r="B1885">
        <v>-0.5020037855721321</v>
      </c>
      <c r="C1885">
        <v>0.41252208192640794</v>
      </c>
      <c r="D1885">
        <v>0</v>
      </c>
      <c r="E1885">
        <v>1</v>
      </c>
      <c r="F1885">
        <v>1.4592481809528852</v>
      </c>
      <c r="G1885">
        <v>5.4763074876720198E-2</v>
      </c>
      <c r="H1885">
        <v>-0.36489656564777595</v>
      </c>
      <c r="I1885">
        <v>16.961206681426713</v>
      </c>
      <c r="K1885" s="7">
        <v>1855</v>
      </c>
      <c r="L1885" s="7">
        <v>0.54786381753194391</v>
      </c>
      <c r="M1885" s="7">
        <v>-0.64039732855214893</v>
      </c>
      <c r="W1885" t="s">
        <v>278</v>
      </c>
      <c r="X1885">
        <v>-0.13172296017738977</v>
      </c>
    </row>
    <row r="1886" spans="1:24" x14ac:dyDescent="0.25">
      <c r="A1886" t="s">
        <v>1938</v>
      </c>
      <c r="B1886">
        <v>-2.2492842960448945E-2</v>
      </c>
      <c r="C1886">
        <v>0.29697834833995679</v>
      </c>
      <c r="D1886">
        <v>0</v>
      </c>
      <c r="E1886">
        <v>1</v>
      </c>
      <c r="F1886">
        <v>4.0246590470062085</v>
      </c>
      <c r="G1886">
        <v>0.16398627643132577</v>
      </c>
      <c r="H1886">
        <v>-0.10684781387454363</v>
      </c>
      <c r="I1886">
        <v>18.228205417380249</v>
      </c>
      <c r="K1886" s="7">
        <v>1856</v>
      </c>
      <c r="L1886" s="7">
        <v>-0.46587569119216221</v>
      </c>
      <c r="M1886" s="7">
        <v>2.2066721312215298</v>
      </c>
      <c r="W1886" t="s">
        <v>1939</v>
      </c>
      <c r="X1886">
        <v>-0.29751578931535488</v>
      </c>
    </row>
    <row r="1887" spans="1:24" x14ac:dyDescent="0.25">
      <c r="A1887" t="s">
        <v>278</v>
      </c>
      <c r="B1887">
        <v>-0.13172296017738977</v>
      </c>
      <c r="C1887">
        <v>-0.28387149877492751</v>
      </c>
      <c r="D1887">
        <v>0</v>
      </c>
      <c r="E1887">
        <v>1</v>
      </c>
      <c r="F1887">
        <v>2.0398484016525327</v>
      </c>
      <c r="G1887">
        <v>6.0879337249235797E-2</v>
      </c>
      <c r="H1887">
        <v>5.8850028608816586E-2</v>
      </c>
      <c r="I1887">
        <v>16.577818224426096</v>
      </c>
      <c r="K1887" s="7">
        <v>1857</v>
      </c>
      <c r="L1887" s="7">
        <v>0.46903627946224358</v>
      </c>
      <c r="M1887" s="7">
        <v>-0.22645291709824242</v>
      </c>
      <c r="W1887" t="s">
        <v>1940</v>
      </c>
      <c r="X1887">
        <v>-0.84778392099718081</v>
      </c>
    </row>
    <row r="1888" spans="1:24" x14ac:dyDescent="0.25">
      <c r="A1888" t="s">
        <v>1939</v>
      </c>
      <c r="B1888">
        <v>-0.29751578931535488</v>
      </c>
      <c r="C1888">
        <v>0.83417589508368595</v>
      </c>
      <c r="D1888">
        <v>0</v>
      </c>
      <c r="E1888">
        <v>1</v>
      </c>
      <c r="F1888">
        <v>3.8236774113874468</v>
      </c>
      <c r="G1888">
        <v>0.2923637047399375</v>
      </c>
      <c r="H1888">
        <v>24.616064787696299</v>
      </c>
      <c r="I1888">
        <v>17.030480566627514</v>
      </c>
      <c r="K1888" s="7">
        <v>1858</v>
      </c>
      <c r="L1888" s="7">
        <v>0.19266936453333261</v>
      </c>
      <c r="M1888" s="7">
        <v>-0.51553541238914946</v>
      </c>
      <c r="W1888" t="s">
        <v>1941</v>
      </c>
      <c r="X1888">
        <v>-8.2166840771620531E-4</v>
      </c>
    </row>
    <row r="1889" spans="1:24" x14ac:dyDescent="0.25">
      <c r="A1889" t="s">
        <v>1940</v>
      </c>
      <c r="B1889">
        <v>-0.84778392099718081</v>
      </c>
      <c r="C1889">
        <v>0.2674896808598734</v>
      </c>
      <c r="D1889">
        <v>0</v>
      </c>
      <c r="E1889">
        <v>1</v>
      </c>
      <c r="F1889">
        <v>0.89424745165226405</v>
      </c>
      <c r="G1889">
        <v>0.10431351381987246</v>
      </c>
      <c r="H1889">
        <v>0.25799147012287066</v>
      </c>
      <c r="I1889">
        <v>16.959541234877335</v>
      </c>
      <c r="K1889" s="7">
        <v>1859</v>
      </c>
      <c r="L1889" s="7">
        <v>3.5528121946974078E-2</v>
      </c>
      <c r="M1889" s="7">
        <v>0.71669865141542732</v>
      </c>
      <c r="W1889" t="s">
        <v>1942</v>
      </c>
      <c r="X1889">
        <v>0.43315077204691155</v>
      </c>
    </row>
    <row r="1890" spans="1:24" x14ac:dyDescent="0.25">
      <c r="A1890" t="s">
        <v>1941</v>
      </c>
      <c r="B1890">
        <v>-8.2166840771620531E-4</v>
      </c>
      <c r="C1890">
        <v>0.19428798935158195</v>
      </c>
      <c r="D1890">
        <v>0</v>
      </c>
      <c r="E1890">
        <v>1</v>
      </c>
      <c r="F1890">
        <v>0.77890404554011416</v>
      </c>
      <c r="G1890">
        <v>0.11355566043511951</v>
      </c>
      <c r="H1890">
        <v>-0.24728435315439246</v>
      </c>
      <c r="I1890">
        <v>16.324665179972602</v>
      </c>
      <c r="K1890" s="7">
        <v>1860</v>
      </c>
      <c r="L1890" s="7">
        <v>0.86857642032346227</v>
      </c>
      <c r="M1890" s="7">
        <v>0.86385666174341336</v>
      </c>
      <c r="W1890" t="s">
        <v>1943</v>
      </c>
      <c r="X1890">
        <v>-0.17450457437791364</v>
      </c>
    </row>
    <row r="1891" spans="1:24" x14ac:dyDescent="0.25">
      <c r="A1891" t="s">
        <v>1942</v>
      </c>
      <c r="B1891">
        <v>0.43315077204691155</v>
      </c>
      <c r="C1891">
        <v>0.23692775981786163</v>
      </c>
      <c r="D1891">
        <v>0</v>
      </c>
      <c r="E1891">
        <v>1</v>
      </c>
      <c r="F1891">
        <v>1.6565536156751282</v>
      </c>
      <c r="G1891">
        <v>0.3108435875549988</v>
      </c>
      <c r="H1891">
        <v>-0.50029764769651519</v>
      </c>
      <c r="I1891">
        <v>16.267553210351124</v>
      </c>
      <c r="K1891" s="7">
        <v>1861</v>
      </c>
      <c r="L1891" s="7">
        <v>0.35545718866759723</v>
      </c>
      <c r="M1891" s="7">
        <v>-1.16060320029943</v>
      </c>
      <c r="W1891" t="s">
        <v>1944</v>
      </c>
      <c r="X1891">
        <v>0.1899846402703356</v>
      </c>
    </row>
    <row r="1892" spans="1:24" x14ac:dyDescent="0.25">
      <c r="A1892" t="s">
        <v>1943</v>
      </c>
      <c r="B1892">
        <v>-0.17450457437791364</v>
      </c>
      <c r="C1892">
        <v>1.6051167260185038E-2</v>
      </c>
      <c r="D1892">
        <v>0</v>
      </c>
      <c r="E1892">
        <v>1</v>
      </c>
      <c r="F1892">
        <v>1.0484205897565462</v>
      </c>
      <c r="G1892">
        <v>7.5109479446511154E-2</v>
      </c>
      <c r="H1892">
        <v>-7.9718815078565541E-2</v>
      </c>
      <c r="I1892">
        <v>16.27963257618228</v>
      </c>
      <c r="K1892" s="7">
        <v>1862</v>
      </c>
      <c r="L1892" s="7">
        <v>0.18965137573083624</v>
      </c>
      <c r="M1892" s="7">
        <v>2.4809209836102297E-2</v>
      </c>
      <c r="W1892" t="s">
        <v>1945</v>
      </c>
      <c r="X1892">
        <v>-0.26098633861072923</v>
      </c>
    </row>
    <row r="1893" spans="1:24" x14ac:dyDescent="0.25">
      <c r="A1893" t="s">
        <v>1944</v>
      </c>
      <c r="B1893">
        <v>0.1899846402703356</v>
      </c>
      <c r="C1893">
        <v>1.2489822474817114E-2</v>
      </c>
      <c r="D1893">
        <v>0</v>
      </c>
      <c r="E1893">
        <v>1</v>
      </c>
      <c r="F1893">
        <v>1.405833964594537</v>
      </c>
      <c r="G1893">
        <v>4.2686364055459287E-2</v>
      </c>
      <c r="H1893">
        <v>1.2914092328303163E-3</v>
      </c>
      <c r="I1893">
        <v>16.839798555179456</v>
      </c>
      <c r="K1893" s="7">
        <v>1863</v>
      </c>
      <c r="L1893" s="7">
        <v>0.18314035786698435</v>
      </c>
      <c r="M1893" s="7">
        <v>-0.72731979079523823</v>
      </c>
      <c r="W1893" t="s">
        <v>1946</v>
      </c>
      <c r="X1893">
        <v>-8.3049277748171502E-2</v>
      </c>
    </row>
    <row r="1894" spans="1:24" x14ac:dyDescent="0.25">
      <c r="A1894" t="s">
        <v>1945</v>
      </c>
      <c r="B1894">
        <v>-0.26098633861072923</v>
      </c>
      <c r="C1894">
        <v>1.9054181736080981E-2</v>
      </c>
      <c r="D1894">
        <v>0</v>
      </c>
      <c r="E1894">
        <v>1</v>
      </c>
      <c r="F1894">
        <v>1.002478375084382</v>
      </c>
      <c r="G1894">
        <v>7.7353672018623323E-2</v>
      </c>
      <c r="H1894">
        <v>-7.0354173275672408E-2</v>
      </c>
      <c r="I1894">
        <v>18.602968301028152</v>
      </c>
      <c r="K1894" s="7">
        <v>1864</v>
      </c>
      <c r="L1894" s="7">
        <v>6.0305940630589694E-2</v>
      </c>
      <c r="M1894" s="7">
        <v>2.3549313932738327</v>
      </c>
      <c r="W1894" t="s">
        <v>1947</v>
      </c>
      <c r="X1894">
        <v>-0.26152983230989324</v>
      </c>
    </row>
    <row r="1895" spans="1:24" x14ac:dyDescent="0.25">
      <c r="A1895" t="s">
        <v>1946</v>
      </c>
      <c r="B1895">
        <v>-8.3049277748171502E-2</v>
      </c>
      <c r="C1895">
        <v>0.1213178537496713</v>
      </c>
      <c r="D1895">
        <v>0</v>
      </c>
      <c r="E1895">
        <v>1</v>
      </c>
      <c r="F1895">
        <v>1.3833758999435399</v>
      </c>
      <c r="G1895">
        <v>5.352469258969806E-2</v>
      </c>
      <c r="H1895">
        <v>-7.6273068679309886E-2</v>
      </c>
      <c r="I1895">
        <v>19.764558643225474</v>
      </c>
      <c r="K1895" s="7">
        <v>1865</v>
      </c>
      <c r="L1895" s="7">
        <v>0.80321332902081211</v>
      </c>
      <c r="M1895" s="7">
        <v>-1.6240918201436512</v>
      </c>
      <c r="W1895" t="s">
        <v>1948</v>
      </c>
      <c r="X1895">
        <v>0.41598457067058403</v>
      </c>
    </row>
    <row r="1896" spans="1:24" x14ac:dyDescent="0.25">
      <c r="A1896" t="s">
        <v>1947</v>
      </c>
      <c r="B1896">
        <v>-0.26152983230989324</v>
      </c>
      <c r="C1896">
        <v>0.30523385300668149</v>
      </c>
      <c r="D1896">
        <v>0</v>
      </c>
      <c r="E1896">
        <v>1</v>
      </c>
      <c r="F1896">
        <v>1.56415490269492</v>
      </c>
      <c r="G1896">
        <v>8.6636234742003257E-2</v>
      </c>
      <c r="H1896">
        <v>1.2460859468040502</v>
      </c>
      <c r="I1896">
        <v>16.247444554919397</v>
      </c>
      <c r="K1896" s="7">
        <v>1866</v>
      </c>
      <c r="L1896" s="7">
        <v>8.0394763627676058E-2</v>
      </c>
      <c r="M1896" s="7">
        <v>-0.10588070478511319</v>
      </c>
      <c r="W1896" t="s">
        <v>1949</v>
      </c>
      <c r="X1896">
        <v>-7.8828256068908337E-2</v>
      </c>
    </row>
    <row r="1897" spans="1:24" x14ac:dyDescent="0.25">
      <c r="A1897" t="s">
        <v>1948</v>
      </c>
      <c r="B1897">
        <v>0.41598457067058403</v>
      </c>
      <c r="C1897">
        <v>0.19769428220559124</v>
      </c>
      <c r="D1897">
        <v>0</v>
      </c>
      <c r="E1897">
        <v>1</v>
      </c>
      <c r="F1897">
        <v>1.4471122732314321</v>
      </c>
      <c r="G1897">
        <v>5.3684422748499383E-2</v>
      </c>
      <c r="H1897">
        <v>0.38913775157864439</v>
      </c>
      <c r="I1897">
        <v>17.12193021899088</v>
      </c>
      <c r="K1897" s="7">
        <v>1867</v>
      </c>
      <c r="L1897" s="7">
        <v>0.33816290300035279</v>
      </c>
      <c r="M1897" s="7">
        <v>-0.90158486759389578</v>
      </c>
      <c r="W1897" t="s">
        <v>1950</v>
      </c>
      <c r="X1897">
        <v>0.27720870134178571</v>
      </c>
    </row>
    <row r="1898" spans="1:24" x14ac:dyDescent="0.25">
      <c r="A1898" t="s">
        <v>1949</v>
      </c>
      <c r="B1898">
        <v>-7.8828256068908337E-2</v>
      </c>
      <c r="C1898">
        <v>2.1383126268497573E-3</v>
      </c>
      <c r="D1898">
        <v>0</v>
      </c>
      <c r="E1898">
        <v>1</v>
      </c>
      <c r="F1898">
        <v>0.94946403512395106</v>
      </c>
      <c r="G1898">
        <v>9.7395914756465404E-2</v>
      </c>
      <c r="H1898">
        <v>4.0681733091706737E-2</v>
      </c>
      <c r="I1898">
        <v>16.233833874826537</v>
      </c>
      <c r="K1898" s="7">
        <v>1868</v>
      </c>
      <c r="L1898" s="7">
        <v>0.14479953615130814</v>
      </c>
      <c r="M1898" s="7">
        <v>0.38516767250665374</v>
      </c>
      <c r="W1898" t="s">
        <v>1951</v>
      </c>
      <c r="X1898">
        <v>0.328489294991752</v>
      </c>
    </row>
    <row r="1899" spans="1:24" x14ac:dyDescent="0.25">
      <c r="A1899" t="s">
        <v>1950</v>
      </c>
      <c r="B1899">
        <v>0.27720870134178571</v>
      </c>
      <c r="C1899">
        <v>-0.1937792762607691</v>
      </c>
      <c r="D1899">
        <v>0</v>
      </c>
      <c r="E1899">
        <v>1</v>
      </c>
      <c r="F1899">
        <v>0.70593650721362844</v>
      </c>
      <c r="G1899">
        <v>5.0761528427248646E-2</v>
      </c>
      <c r="H1899">
        <v>0.25569497047466266</v>
      </c>
      <c r="I1899">
        <v>16.468340425363223</v>
      </c>
      <c r="K1899" s="7">
        <v>1869</v>
      </c>
      <c r="L1899" s="7">
        <v>-7.8591999013658098E-2</v>
      </c>
      <c r="M1899" s="7">
        <v>-0.22131474876915974</v>
      </c>
      <c r="W1899" t="s">
        <v>1952</v>
      </c>
      <c r="X1899">
        <v>8.9327823189087358E-2</v>
      </c>
    </row>
    <row r="1900" spans="1:24" x14ac:dyDescent="0.25">
      <c r="A1900" t="s">
        <v>1951</v>
      </c>
      <c r="B1900">
        <v>0.328489294991752</v>
      </c>
      <c r="C1900">
        <v>0.4009248410836958</v>
      </c>
      <c r="D1900">
        <v>0</v>
      </c>
      <c r="E1900">
        <v>1</v>
      </c>
      <c r="F1900">
        <v>1.9536351402432335</v>
      </c>
      <c r="G1900">
        <v>0.39269584265321428</v>
      </c>
      <c r="H1900">
        <v>-0.33994878725638433</v>
      </c>
      <c r="I1900">
        <v>16.210742789286638</v>
      </c>
      <c r="K1900" s="7">
        <v>1870</v>
      </c>
      <c r="L1900" s="7">
        <v>-0.17967861275341268</v>
      </c>
      <c r="M1900" s="7">
        <v>0.23528789605838973</v>
      </c>
      <c r="W1900" t="s">
        <v>1953</v>
      </c>
      <c r="X1900">
        <v>-1.9186537964877102E-2</v>
      </c>
    </row>
    <row r="1901" spans="1:24" x14ac:dyDescent="0.25">
      <c r="A1901" t="s">
        <v>1952</v>
      </c>
      <c r="B1901">
        <v>8.9327823189087358E-2</v>
      </c>
      <c r="C1901">
        <v>-0.16037098994267651</v>
      </c>
      <c r="D1901">
        <v>0</v>
      </c>
      <c r="E1901">
        <v>1</v>
      </c>
      <c r="F1901">
        <v>1.3344939046897879</v>
      </c>
      <c r="G1901">
        <v>7.1055756057889483E-2</v>
      </c>
      <c r="H1901">
        <v>3.0097702536734003E-4</v>
      </c>
      <c r="I1901">
        <v>18.165917988439265</v>
      </c>
      <c r="K1901" s="7">
        <v>1871</v>
      </c>
      <c r="L1901" s="7">
        <v>2.5378335781224726E-2</v>
      </c>
      <c r="M1901" s="7">
        <v>-0.56721799193519151</v>
      </c>
      <c r="W1901" t="s">
        <v>1954</v>
      </c>
      <c r="X1901">
        <v>-0.57702521188988443</v>
      </c>
    </row>
    <row r="1902" spans="1:24" x14ac:dyDescent="0.25">
      <c r="A1902" t="s">
        <v>1953</v>
      </c>
      <c r="B1902">
        <v>-1.9186537964877102E-2</v>
      </c>
      <c r="C1902">
        <v>0.32023729391478128</v>
      </c>
      <c r="D1902">
        <v>0</v>
      </c>
      <c r="E1902">
        <v>1</v>
      </c>
      <c r="F1902">
        <v>1.1028017486987001</v>
      </c>
      <c r="G1902">
        <v>5.2169225575080948E-2</v>
      </c>
      <c r="H1902">
        <v>3.7647660724260956</v>
      </c>
      <c r="I1902">
        <v>16.471997888944745</v>
      </c>
      <c r="K1902" s="7">
        <v>1872</v>
      </c>
      <c r="L1902" s="7">
        <v>1.2710620558377168</v>
      </c>
      <c r="M1902" s="7">
        <v>-1.9182448834366408</v>
      </c>
      <c r="W1902" t="s">
        <v>1955</v>
      </c>
      <c r="X1902">
        <v>-0.14042872789461769</v>
      </c>
    </row>
    <row r="1903" spans="1:24" x14ac:dyDescent="0.25">
      <c r="A1903" t="s">
        <v>1954</v>
      </c>
      <c r="B1903">
        <v>-0.57702521188988443</v>
      </c>
      <c r="C1903">
        <v>-0.17739716116814874</v>
      </c>
      <c r="D1903">
        <v>0</v>
      </c>
      <c r="E1903">
        <v>1</v>
      </c>
      <c r="F1903">
        <v>1.1061910988894346</v>
      </c>
      <c r="G1903">
        <v>5.0396382086749812E-2</v>
      </c>
      <c r="H1903">
        <v>6.772521843299599E-2</v>
      </c>
      <c r="I1903">
        <v>17.597589883282158</v>
      </c>
      <c r="K1903" s="7">
        <v>1873</v>
      </c>
      <c r="L1903" s="7">
        <v>5.4785766724115392E-2</v>
      </c>
      <c r="M1903" s="7">
        <v>-0.37816826789742236</v>
      </c>
      <c r="W1903" t="s">
        <v>1956</v>
      </c>
      <c r="X1903">
        <v>-0.29037558007137221</v>
      </c>
    </row>
    <row r="1904" spans="1:24" x14ac:dyDescent="0.25">
      <c r="A1904" t="s">
        <v>1955</v>
      </c>
      <c r="B1904">
        <v>-0.14042872789461769</v>
      </c>
      <c r="C1904">
        <v>0.16840835266821347</v>
      </c>
      <c r="D1904">
        <v>0</v>
      </c>
      <c r="E1904">
        <v>1</v>
      </c>
      <c r="F1904">
        <v>1.0533660774380806</v>
      </c>
      <c r="G1904">
        <v>0.13872416401790078</v>
      </c>
      <c r="H1904">
        <v>-0.18955000577740597</v>
      </c>
      <c r="I1904">
        <v>17.907669443591505</v>
      </c>
      <c r="K1904" s="7">
        <v>1874</v>
      </c>
      <c r="L1904" s="7">
        <v>9.1512919374461488E-2</v>
      </c>
      <c r="M1904" s="7">
        <v>-1.6502248399040242E-2</v>
      </c>
      <c r="W1904" t="s">
        <v>1957</v>
      </c>
      <c r="X1904">
        <v>-0.68185504542001563</v>
      </c>
    </row>
    <row r="1905" spans="1:24" x14ac:dyDescent="0.25">
      <c r="A1905" t="s">
        <v>1956</v>
      </c>
      <c r="B1905">
        <v>-0.29037558007137221</v>
      </c>
      <c r="C1905">
        <v>8.1095943012735178E-2</v>
      </c>
      <c r="D1905">
        <v>0</v>
      </c>
      <c r="E1905">
        <v>1</v>
      </c>
      <c r="F1905">
        <v>1.6109604255518251</v>
      </c>
      <c r="G1905">
        <v>0.10177042615611108</v>
      </c>
      <c r="H1905">
        <v>0.67660951083555376</v>
      </c>
      <c r="I1905">
        <v>16.989820248653089</v>
      </c>
      <c r="K1905" s="7">
        <v>1875</v>
      </c>
      <c r="L1905" s="7">
        <v>0.42031172846688603</v>
      </c>
      <c r="M1905" s="7">
        <v>-0.90646248434784682</v>
      </c>
      <c r="W1905" t="s">
        <v>1958</v>
      </c>
      <c r="X1905">
        <v>-0.39267762714073262</v>
      </c>
    </row>
    <row r="1906" spans="1:24" x14ac:dyDescent="0.25">
      <c r="A1906" t="s">
        <v>1957</v>
      </c>
      <c r="B1906">
        <v>-0.68185504542001563</v>
      </c>
      <c r="C1906">
        <v>2.9098311861283166E-4</v>
      </c>
      <c r="D1906">
        <v>0</v>
      </c>
      <c r="E1906">
        <v>1</v>
      </c>
      <c r="F1906">
        <v>1.6497460181805488</v>
      </c>
      <c r="G1906">
        <v>0.14300573258619018</v>
      </c>
      <c r="H1906">
        <v>0.78959821634192773</v>
      </c>
      <c r="I1906">
        <v>18.479874774418267</v>
      </c>
      <c r="K1906" s="7">
        <v>1876</v>
      </c>
      <c r="L1906" s="7">
        <v>0.40887628144828181</v>
      </c>
      <c r="M1906" s="7">
        <v>-0.32467091471242593</v>
      </c>
      <c r="W1906" t="s">
        <v>1959</v>
      </c>
      <c r="X1906">
        <v>-0.5880706216144681</v>
      </c>
    </row>
    <row r="1907" spans="1:24" x14ac:dyDescent="0.25">
      <c r="A1907" t="s">
        <v>1958</v>
      </c>
      <c r="B1907">
        <v>-0.39267762714073262</v>
      </c>
      <c r="C1907">
        <v>0.20866410562917403</v>
      </c>
      <c r="D1907">
        <v>0</v>
      </c>
      <c r="E1907">
        <v>1</v>
      </c>
      <c r="F1907">
        <v>2.8954456034059421</v>
      </c>
      <c r="G1907">
        <v>8.5533037807599396E-2</v>
      </c>
      <c r="H1907">
        <v>6.8115551949642666E-2</v>
      </c>
      <c r="I1907">
        <v>17.674668955640829</v>
      </c>
      <c r="K1907" s="7">
        <v>1877</v>
      </c>
      <c r="L1907" s="7">
        <v>0.10152573334859882</v>
      </c>
      <c r="M1907" s="7">
        <v>-0.64605409238777201</v>
      </c>
      <c r="W1907" t="s">
        <v>1960</v>
      </c>
      <c r="X1907">
        <v>0.40740783748980902</v>
      </c>
    </row>
    <row r="1908" spans="1:24" x14ac:dyDescent="0.25">
      <c r="A1908" t="s">
        <v>1959</v>
      </c>
      <c r="B1908">
        <v>-0.5880706216144681</v>
      </c>
      <c r="C1908">
        <v>-0.52974756477934792</v>
      </c>
      <c r="D1908">
        <v>0</v>
      </c>
      <c r="E1908">
        <v>1</v>
      </c>
      <c r="F1908">
        <v>1.2727233377104608</v>
      </c>
      <c r="G1908">
        <v>0.10431722115766624</v>
      </c>
      <c r="H1908">
        <v>0.93892727997750203</v>
      </c>
      <c r="I1908">
        <v>20.3212295633348</v>
      </c>
      <c r="K1908" s="7">
        <v>1878</v>
      </c>
      <c r="L1908" s="7">
        <v>0.14712259834231833</v>
      </c>
      <c r="M1908" s="7">
        <v>2.7880500628144428E-2</v>
      </c>
      <c r="W1908" t="s">
        <v>1961</v>
      </c>
      <c r="X1908">
        <v>1.0308807962630719</v>
      </c>
    </row>
    <row r="1909" spans="1:24" x14ac:dyDescent="0.25">
      <c r="A1909" t="s">
        <v>1960</v>
      </c>
      <c r="B1909">
        <v>0.40740783748980902</v>
      </c>
      <c r="C1909">
        <v>0.38583111467168874</v>
      </c>
      <c r="D1909">
        <v>0</v>
      </c>
      <c r="E1909">
        <v>1</v>
      </c>
      <c r="F1909">
        <v>0.81158410657221702</v>
      </c>
      <c r="G1909">
        <v>0.19652132989599191</v>
      </c>
      <c r="H1909">
        <v>0.10637150339729544</v>
      </c>
      <c r="I1909">
        <v>20.550271515089889</v>
      </c>
      <c r="K1909" s="7">
        <v>1879</v>
      </c>
      <c r="L1909" s="7">
        <v>0.50246609492220662</v>
      </c>
      <c r="M1909" s="7">
        <v>-0.4559604721302094</v>
      </c>
      <c r="W1909" t="s">
        <v>1962</v>
      </c>
      <c r="X1909">
        <v>2.6485614369872727E-2</v>
      </c>
    </row>
    <row r="1910" spans="1:24" x14ac:dyDescent="0.25">
      <c r="A1910" t="s">
        <v>1961</v>
      </c>
      <c r="B1910">
        <v>1.0308807962630719</v>
      </c>
      <c r="C1910">
        <v>-2.8311083167057469E-2</v>
      </c>
      <c r="D1910">
        <v>0</v>
      </c>
      <c r="E1910">
        <v>1</v>
      </c>
      <c r="F1910">
        <v>2.8383903699022675</v>
      </c>
      <c r="G1910">
        <v>0.16624611624638527</v>
      </c>
      <c r="H1910">
        <v>0.64147471612639173</v>
      </c>
      <c r="I1910">
        <v>18.410716721421988</v>
      </c>
      <c r="K1910" s="7">
        <v>1880</v>
      </c>
      <c r="L1910" s="7">
        <v>0.25248587991879123</v>
      </c>
      <c r="M1910" s="7">
        <v>-0.18940307669302678</v>
      </c>
      <c r="W1910" t="s">
        <v>1963</v>
      </c>
      <c r="X1910">
        <v>-0.64892973125655462</v>
      </c>
    </row>
    <row r="1911" spans="1:24" x14ac:dyDescent="0.25">
      <c r="A1911" t="s">
        <v>1962</v>
      </c>
      <c r="B1911">
        <v>2.6485614369872727E-2</v>
      </c>
      <c r="C1911">
        <v>-5.8004872024893121E-2</v>
      </c>
      <c r="D1911">
        <v>0</v>
      </c>
      <c r="E1911">
        <v>1</v>
      </c>
      <c r="F1911">
        <v>1.8877032419480155</v>
      </c>
      <c r="G1911">
        <v>6.5144538696608439E-2</v>
      </c>
      <c r="H1911">
        <v>-0.69218528932045442</v>
      </c>
      <c r="I1911">
        <v>17.035051746370272</v>
      </c>
      <c r="K1911" s="7">
        <v>1881</v>
      </c>
      <c r="L1911" s="7">
        <v>2.3312289388961016E-2</v>
      </c>
      <c r="M1911" s="7">
        <v>-0.11806608292784447</v>
      </c>
      <c r="W1911" t="s">
        <v>1964</v>
      </c>
      <c r="X1911">
        <v>0.12425329250325887</v>
      </c>
    </row>
    <row r="1912" spans="1:24" x14ac:dyDescent="0.25">
      <c r="A1912" t="s">
        <v>1963</v>
      </c>
      <c r="B1912">
        <v>-0.64892973125655462</v>
      </c>
      <c r="C1912">
        <v>-0.22618781426635298</v>
      </c>
      <c r="D1912">
        <v>0</v>
      </c>
      <c r="E1912">
        <v>1</v>
      </c>
      <c r="F1912">
        <v>0.5533918619977356</v>
      </c>
      <c r="G1912">
        <v>6.3334686255826375E-2</v>
      </c>
      <c r="H1912">
        <v>0.25765909893157196</v>
      </c>
      <c r="I1912">
        <v>16.929465947761337</v>
      </c>
      <c r="K1912" s="7">
        <v>1882</v>
      </c>
      <c r="L1912" s="7">
        <v>9.8931365137497007E-2</v>
      </c>
      <c r="M1912" s="7">
        <v>7.2030243465915494E-3</v>
      </c>
      <c r="W1912" t="s">
        <v>1965</v>
      </c>
      <c r="X1912">
        <v>0.62723829584935309</v>
      </c>
    </row>
    <row r="1913" spans="1:24" x14ac:dyDescent="0.25">
      <c r="A1913" t="s">
        <v>1964</v>
      </c>
      <c r="B1913">
        <v>0.12425329250325887</v>
      </c>
      <c r="C1913">
        <v>0.15608905170275239</v>
      </c>
      <c r="D1913">
        <v>0</v>
      </c>
      <c r="E1913">
        <v>1</v>
      </c>
      <c r="F1913">
        <v>1.5796686318559336</v>
      </c>
      <c r="G1913">
        <v>3.8432268549922551E-2</v>
      </c>
      <c r="H1913">
        <v>-0.33324935527590083</v>
      </c>
      <c r="I1913">
        <v>16.65996426755925</v>
      </c>
      <c r="K1913" s="7">
        <v>1883</v>
      </c>
      <c r="L1913" s="7">
        <v>0.48088578331168197</v>
      </c>
      <c r="M1913" s="7">
        <v>-0.98288956888381407</v>
      </c>
      <c r="W1913" t="s">
        <v>1966</v>
      </c>
      <c r="X1913">
        <v>-0.32122501139446913</v>
      </c>
    </row>
    <row r="1914" spans="1:24" x14ac:dyDescent="0.25">
      <c r="A1914" t="s">
        <v>1965</v>
      </c>
      <c r="B1914">
        <v>0.62723829584935309</v>
      </c>
      <c r="C1914">
        <v>-0.15801275659689093</v>
      </c>
      <c r="D1914">
        <v>0</v>
      </c>
      <c r="E1914">
        <v>1</v>
      </c>
      <c r="F1914">
        <v>1.7725314673472916</v>
      </c>
      <c r="G1914">
        <v>4.5216738649606729E-2</v>
      </c>
      <c r="H1914">
        <v>-0.53633507002590874</v>
      </c>
      <c r="I1914">
        <v>16.734871740632414</v>
      </c>
      <c r="K1914" s="7">
        <v>1884</v>
      </c>
      <c r="L1914" s="7">
        <v>0.44318831225307309</v>
      </c>
      <c r="M1914" s="7">
        <v>-0.46568115521352205</v>
      </c>
      <c r="W1914" t="s">
        <v>1967</v>
      </c>
      <c r="X1914">
        <v>-0.67682939156318411</v>
      </c>
    </row>
    <row r="1915" spans="1:24" x14ac:dyDescent="0.25">
      <c r="A1915" t="s">
        <v>1966</v>
      </c>
      <c r="B1915">
        <v>-0.32122501139446913</v>
      </c>
      <c r="C1915">
        <v>0.64677623577903764</v>
      </c>
      <c r="D1915">
        <v>0</v>
      </c>
      <c r="E1915">
        <v>1</v>
      </c>
      <c r="F1915">
        <v>2.3461228910567908</v>
      </c>
      <c r="G1915">
        <v>9.9454689992984222E-2</v>
      </c>
      <c r="H1915">
        <v>-0.40816595663836047</v>
      </c>
      <c r="I1915">
        <v>16.306466662673667</v>
      </c>
      <c r="K1915" s="7">
        <v>1885</v>
      </c>
      <c r="L1915" s="7">
        <v>0.20246945992324372</v>
      </c>
      <c r="M1915" s="7">
        <v>-0.33419242010063349</v>
      </c>
      <c r="W1915" t="s">
        <v>1968</v>
      </c>
      <c r="X1915">
        <v>0.83060538102802128</v>
      </c>
    </row>
    <row r="1916" spans="1:24" x14ac:dyDescent="0.25">
      <c r="A1916" t="s">
        <v>1967</v>
      </c>
      <c r="B1916">
        <v>-0.67682939156318411</v>
      </c>
      <c r="C1916">
        <v>1.3002046657262074</v>
      </c>
      <c r="D1916">
        <v>0</v>
      </c>
      <c r="E1916">
        <v>1</v>
      </c>
      <c r="F1916">
        <v>1.4035292998504136</v>
      </c>
      <c r="G1916">
        <v>0.30215448789224147</v>
      </c>
      <c r="H1916">
        <v>-8.9987937581374133E-2</v>
      </c>
      <c r="I1916">
        <v>18.098388807739074</v>
      </c>
      <c r="K1916" s="7">
        <v>1886</v>
      </c>
      <c r="L1916" s="7">
        <v>0.80265452157552741</v>
      </c>
      <c r="M1916" s="7">
        <v>-1.1001703108908822</v>
      </c>
      <c r="W1916" t="s">
        <v>1969</v>
      </c>
      <c r="X1916">
        <v>-0.6108624663798391</v>
      </c>
    </row>
    <row r="1917" spans="1:24" x14ac:dyDescent="0.25">
      <c r="A1917" t="s">
        <v>1968</v>
      </c>
      <c r="B1917">
        <v>0.83060538102802128</v>
      </c>
      <c r="C1917">
        <v>0.46112413240080741</v>
      </c>
      <c r="D1917">
        <v>0</v>
      </c>
      <c r="E1917">
        <v>1</v>
      </c>
      <c r="F1917">
        <v>1.5988511665314207</v>
      </c>
      <c r="G1917">
        <v>6.4857745110657325E-2</v>
      </c>
      <c r="H1917">
        <v>10.272704910787439</v>
      </c>
      <c r="I1917">
        <v>16.377793648465296</v>
      </c>
      <c r="K1917" s="7">
        <v>1887</v>
      </c>
      <c r="L1917" s="7">
        <v>0.2992164108377724</v>
      </c>
      <c r="M1917" s="7">
        <v>-1.1470003318349531</v>
      </c>
      <c r="W1917" t="s">
        <v>1970</v>
      </c>
      <c r="X1917">
        <v>-0.2500490814414173</v>
      </c>
    </row>
    <row r="1918" spans="1:24" x14ac:dyDescent="0.25">
      <c r="A1918" t="s">
        <v>1969</v>
      </c>
      <c r="B1918">
        <v>-0.6108624663798391</v>
      </c>
      <c r="C1918">
        <v>1.3532241608050122</v>
      </c>
      <c r="D1918">
        <v>0</v>
      </c>
      <c r="E1918">
        <v>1</v>
      </c>
      <c r="F1918">
        <v>0.71660581763049969</v>
      </c>
      <c r="G1918">
        <v>8.0743341740249761E-2</v>
      </c>
      <c r="H1918">
        <v>1.341501137113551</v>
      </c>
      <c r="I1918">
        <v>16.316548783074325</v>
      </c>
      <c r="K1918" s="7">
        <v>1888</v>
      </c>
      <c r="L1918" s="7">
        <v>0.28265015818993922</v>
      </c>
      <c r="M1918" s="7">
        <v>-0.28347182659765541</v>
      </c>
      <c r="W1918" t="s">
        <v>1971</v>
      </c>
      <c r="X1918">
        <v>0.26997294044300951</v>
      </c>
    </row>
    <row r="1919" spans="1:24" x14ac:dyDescent="0.25">
      <c r="A1919" t="s">
        <v>1970</v>
      </c>
      <c r="B1919">
        <v>-0.2500490814414173</v>
      </c>
      <c r="C1919">
        <v>0.51850241125500163</v>
      </c>
      <c r="D1919">
        <v>0</v>
      </c>
      <c r="E1919">
        <v>1</v>
      </c>
      <c r="F1919">
        <v>1.5940677711004811</v>
      </c>
      <c r="G1919">
        <v>0.12573725448983172</v>
      </c>
      <c r="H1919">
        <v>0.16756044256152947</v>
      </c>
      <c r="I1919">
        <v>17.107967708323624</v>
      </c>
      <c r="K1919" s="7">
        <v>1889</v>
      </c>
      <c r="L1919" s="7">
        <v>0.15573423360790772</v>
      </c>
      <c r="M1919" s="7">
        <v>0.27741653843900382</v>
      </c>
      <c r="W1919" t="s">
        <v>1972</v>
      </c>
      <c r="X1919">
        <v>-9.7052490727064983E-2</v>
      </c>
    </row>
    <row r="1920" spans="1:24" x14ac:dyDescent="0.25">
      <c r="A1920" t="s">
        <v>1971</v>
      </c>
      <c r="B1920">
        <v>0.26997294044300951</v>
      </c>
      <c r="C1920">
        <v>0.17108358087346665</v>
      </c>
      <c r="D1920">
        <v>0</v>
      </c>
      <c r="E1920">
        <v>1</v>
      </c>
      <c r="F1920">
        <v>0.61505727864603654</v>
      </c>
      <c r="G1920">
        <v>6.3100075735792849E-2</v>
      </c>
      <c r="H1920">
        <v>-0.24371265639843012</v>
      </c>
      <c r="I1920">
        <v>16.384675200277346</v>
      </c>
      <c r="K1920" s="7">
        <v>1890</v>
      </c>
      <c r="L1920" s="7">
        <v>0.26668900064304535</v>
      </c>
      <c r="M1920" s="7">
        <v>-0.44119357502095902</v>
      </c>
      <c r="W1920" t="s">
        <v>1973</v>
      </c>
      <c r="X1920">
        <v>5.8573323579262135</v>
      </c>
    </row>
    <row r="1921" spans="1:24" x14ac:dyDescent="0.25">
      <c r="A1921" t="s">
        <v>1972</v>
      </c>
      <c r="B1921">
        <v>-9.7052490727064983E-2</v>
      </c>
      <c r="C1921">
        <v>0.22605413523195025</v>
      </c>
      <c r="D1921">
        <v>0</v>
      </c>
      <c r="E1921">
        <v>1</v>
      </c>
      <c r="F1921">
        <v>1.7379281957246295</v>
      </c>
      <c r="G1921">
        <v>0.1855787685981074</v>
      </c>
      <c r="H1921">
        <v>0.6246841784552094</v>
      </c>
      <c r="I1921">
        <v>16.560740230353687</v>
      </c>
      <c r="K1921" s="7">
        <v>1891</v>
      </c>
      <c r="L1921" s="7">
        <v>0.29670590612419523</v>
      </c>
      <c r="M1921" s="7">
        <v>-0.10672126585385963</v>
      </c>
      <c r="W1921" t="s">
        <v>1974</v>
      </c>
      <c r="X1921">
        <v>-0.13359959487446355</v>
      </c>
    </row>
    <row r="1922" spans="1:24" x14ac:dyDescent="0.25">
      <c r="A1922" t="s">
        <v>1973</v>
      </c>
      <c r="B1922">
        <v>5.8573323579262135</v>
      </c>
      <c r="C1922">
        <v>-0.81892884551242262</v>
      </c>
      <c r="D1922">
        <v>0</v>
      </c>
      <c r="E1922">
        <v>1</v>
      </c>
      <c r="F1922">
        <v>6.6326945448308452</v>
      </c>
      <c r="G1922">
        <v>0.1184444824625656</v>
      </c>
      <c r="H1922">
        <v>22.251716453535394</v>
      </c>
      <c r="I1922">
        <v>18.369806070350521</v>
      </c>
      <c r="K1922" s="7">
        <v>1892</v>
      </c>
      <c r="L1922" s="7">
        <v>9.248502549215476E-2</v>
      </c>
      <c r="M1922" s="7">
        <v>-0.35347136410288399</v>
      </c>
      <c r="W1922" t="s">
        <v>1975</v>
      </c>
      <c r="X1922">
        <v>7.3028892338640169E-2</v>
      </c>
    </row>
    <row r="1923" spans="1:24" x14ac:dyDescent="0.25">
      <c r="A1923" t="s">
        <v>1974</v>
      </c>
      <c r="B1923">
        <v>-0.13359959487446355</v>
      </c>
      <c r="C1923">
        <v>-2.0217287236256567E-2</v>
      </c>
      <c r="D1923">
        <v>0</v>
      </c>
      <c r="E1923">
        <v>1</v>
      </c>
      <c r="F1923">
        <v>2.1418470111548698</v>
      </c>
      <c r="G1923">
        <v>0.10134907426422328</v>
      </c>
      <c r="H1923">
        <v>-0.1072996664217776</v>
      </c>
      <c r="I1923">
        <v>19.27213571470736</v>
      </c>
      <c r="K1923" s="7">
        <v>1893</v>
      </c>
      <c r="L1923" s="7">
        <v>0.12440757777099032</v>
      </c>
      <c r="M1923" s="7">
        <v>-0.20745685551916182</v>
      </c>
      <c r="W1923" t="s">
        <v>1976</v>
      </c>
      <c r="X1923">
        <v>3.7387697215420922E-2</v>
      </c>
    </row>
    <row r="1924" spans="1:24" x14ac:dyDescent="0.25">
      <c r="A1924" t="s">
        <v>1975</v>
      </c>
      <c r="B1924">
        <v>7.3028892338640169E-2</v>
      </c>
      <c r="C1924">
        <v>0.17674836012773568</v>
      </c>
      <c r="D1924">
        <v>0</v>
      </c>
      <c r="E1924">
        <v>1</v>
      </c>
      <c r="F1924">
        <v>2.8431851126523284</v>
      </c>
      <c r="G1924">
        <v>7.7021893496361599E-2</v>
      </c>
      <c r="H1924">
        <v>4.4044236622049944</v>
      </c>
      <c r="I1924">
        <v>17.111819816447078</v>
      </c>
      <c r="K1924" s="7">
        <v>1894</v>
      </c>
      <c r="L1924" s="7">
        <v>0.46091316649117764</v>
      </c>
      <c r="M1924" s="7">
        <v>-0.72244299880107088</v>
      </c>
      <c r="W1924" t="s">
        <v>1977</v>
      </c>
      <c r="X1924">
        <v>-0.41692052549337233</v>
      </c>
    </row>
    <row r="1925" spans="1:24" x14ac:dyDescent="0.25">
      <c r="A1925" t="s">
        <v>1976</v>
      </c>
      <c r="B1925">
        <v>3.7387697215420922E-2</v>
      </c>
      <c r="C1925">
        <v>-6.9748320807942035E-2</v>
      </c>
      <c r="D1925">
        <v>0</v>
      </c>
      <c r="E1925">
        <v>1</v>
      </c>
      <c r="F1925">
        <v>3.0962430854037382</v>
      </c>
      <c r="G1925">
        <v>0.12999658719959159</v>
      </c>
      <c r="H1925">
        <v>0.71454641894556126</v>
      </c>
      <c r="I1925">
        <v>18.889408078751316</v>
      </c>
      <c r="K1925" s="7">
        <v>1895</v>
      </c>
      <c r="L1925" s="7">
        <v>0.36450703541747531</v>
      </c>
      <c r="M1925" s="7">
        <v>5.1477535253108719E-2</v>
      </c>
      <c r="W1925" t="s">
        <v>1978</v>
      </c>
      <c r="X1925">
        <v>-0.39297075871750198</v>
      </c>
    </row>
    <row r="1926" spans="1:24" x14ac:dyDescent="0.25">
      <c r="A1926" t="s">
        <v>1977</v>
      </c>
      <c r="B1926">
        <v>-0.41692052549337233</v>
      </c>
      <c r="C1926">
        <v>0.25803601744349941</v>
      </c>
      <c r="D1926">
        <v>0</v>
      </c>
      <c r="E1926">
        <v>1</v>
      </c>
      <c r="F1926">
        <v>0.6257812379391372</v>
      </c>
      <c r="G1926">
        <v>0.21891458645223949</v>
      </c>
      <c r="H1926">
        <v>-0.24511089569805525</v>
      </c>
      <c r="I1926">
        <v>16.555823537087285</v>
      </c>
      <c r="K1926" s="7">
        <v>1896</v>
      </c>
      <c r="L1926" s="7">
        <v>0.22801891565936372</v>
      </c>
      <c r="M1926" s="7">
        <v>-0.30684717172827203</v>
      </c>
      <c r="W1926" t="s">
        <v>1979</v>
      </c>
      <c r="X1926">
        <v>-0.35074497776269686</v>
      </c>
    </row>
    <row r="1927" spans="1:24" x14ac:dyDescent="0.25">
      <c r="A1927" t="s">
        <v>1978</v>
      </c>
      <c r="B1927">
        <v>-0.39297075871750198</v>
      </c>
      <c r="C1927">
        <v>-0.18094719217583119</v>
      </c>
      <c r="D1927">
        <v>0</v>
      </c>
      <c r="E1927">
        <v>1</v>
      </c>
      <c r="F1927">
        <v>0.47001945243187587</v>
      </c>
      <c r="G1927">
        <v>0.11169970238749122</v>
      </c>
      <c r="H1927">
        <v>0.10164343354420316</v>
      </c>
      <c r="I1927">
        <v>17.301309765761925</v>
      </c>
      <c r="K1927" s="7">
        <v>1897</v>
      </c>
      <c r="L1927" s="7">
        <v>0.14449403108925263</v>
      </c>
      <c r="M1927" s="7">
        <v>0.13271467025253308</v>
      </c>
      <c r="W1927" t="s">
        <v>1980</v>
      </c>
      <c r="X1927">
        <v>-0.61352623366517989</v>
      </c>
    </row>
    <row r="1928" spans="1:24" x14ac:dyDescent="0.25">
      <c r="A1928" t="s">
        <v>1979</v>
      </c>
      <c r="B1928">
        <v>-0.35074497776269686</v>
      </c>
      <c r="C1928">
        <v>0.70378210604812008</v>
      </c>
      <c r="D1928">
        <v>0</v>
      </c>
      <c r="E1928">
        <v>1</v>
      </c>
      <c r="F1928">
        <v>1.3999881050990444</v>
      </c>
      <c r="G1928">
        <v>0.18699002066275874</v>
      </c>
      <c r="H1928">
        <v>1.8508043395422436E-2</v>
      </c>
      <c r="I1928">
        <v>17.661593435341899</v>
      </c>
      <c r="K1928" s="7">
        <v>1898</v>
      </c>
      <c r="L1928" s="7">
        <v>0.17588543210781693</v>
      </c>
      <c r="M1928" s="7">
        <v>0.15260386288393507</v>
      </c>
      <c r="W1928" t="s">
        <v>1981</v>
      </c>
      <c r="X1928">
        <v>-0.57896001260375041</v>
      </c>
    </row>
    <row r="1929" spans="1:24" x14ac:dyDescent="0.25">
      <c r="A1929" t="s">
        <v>1980</v>
      </c>
      <c r="B1929">
        <v>-0.61352623366517989</v>
      </c>
      <c r="C1929">
        <v>-1.5905935676737318E-2</v>
      </c>
      <c r="D1929">
        <v>0</v>
      </c>
      <c r="E1929">
        <v>1</v>
      </c>
      <c r="F1929">
        <v>0.73228338795560921</v>
      </c>
      <c r="G1929">
        <v>5.5062643631431978E-2</v>
      </c>
      <c r="H1929">
        <v>-0.92949378979108244</v>
      </c>
      <c r="I1929">
        <v>16.645966957456885</v>
      </c>
      <c r="K1929" s="7">
        <v>1899</v>
      </c>
      <c r="L1929" s="7">
        <v>7.1541248055736029E-2</v>
      </c>
      <c r="M1929" s="7">
        <v>1.7786575133351329E-2</v>
      </c>
      <c r="W1929" t="s">
        <v>1982</v>
      </c>
      <c r="X1929">
        <v>0.59083259449945191</v>
      </c>
    </row>
    <row r="1930" spans="1:24" x14ac:dyDescent="0.25">
      <c r="A1930" t="s">
        <v>1981</v>
      </c>
      <c r="B1930">
        <v>-0.57896001260375041</v>
      </c>
      <c r="C1930">
        <v>-0.23079374565615185</v>
      </c>
      <c r="D1930">
        <v>0</v>
      </c>
      <c r="E1930">
        <v>1</v>
      </c>
      <c r="F1930">
        <v>0.37955660398206709</v>
      </c>
      <c r="G1930">
        <v>5.5497659084965685E-2</v>
      </c>
      <c r="H1930">
        <v>0.45676950894399798</v>
      </c>
      <c r="I1930">
        <v>17.936573246212582</v>
      </c>
      <c r="K1930" s="7">
        <v>1900</v>
      </c>
      <c r="L1930" s="7">
        <v>0.46688829342757554</v>
      </c>
      <c r="M1930" s="7">
        <v>-0.48607483139245267</v>
      </c>
      <c r="W1930" t="s">
        <v>1983</v>
      </c>
      <c r="X1930">
        <v>0.51408453613279037</v>
      </c>
    </row>
    <row r="1931" spans="1:24" x14ac:dyDescent="0.25">
      <c r="A1931" t="s">
        <v>1982</v>
      </c>
      <c r="B1931">
        <v>0.59083259449945191</v>
      </c>
      <c r="C1931">
        <v>-0.15954822537532698</v>
      </c>
      <c r="D1931">
        <v>0</v>
      </c>
      <c r="E1931">
        <v>1</v>
      </c>
      <c r="F1931">
        <v>1.9794651620481751</v>
      </c>
      <c r="G1931">
        <v>4.60520104354257E-2</v>
      </c>
      <c r="H1931">
        <v>1.6595740612326775</v>
      </c>
      <c r="I1931">
        <v>16.354243094861658</v>
      </c>
      <c r="K1931" s="7">
        <v>1901</v>
      </c>
      <c r="L1931" s="7">
        <v>0.10759328635772403</v>
      </c>
      <c r="M1931" s="7">
        <v>-0.68461849824760845</v>
      </c>
      <c r="W1931" t="s">
        <v>1984</v>
      </c>
      <c r="X1931">
        <v>-0.4197864528325273</v>
      </c>
    </row>
    <row r="1932" spans="1:24" x14ac:dyDescent="0.25">
      <c r="A1932" t="s">
        <v>1983</v>
      </c>
      <c r="B1932">
        <v>0.51408453613279037</v>
      </c>
      <c r="C1932">
        <v>-0.14758187667066691</v>
      </c>
      <c r="D1932">
        <v>0</v>
      </c>
      <c r="E1932">
        <v>1</v>
      </c>
      <c r="F1932">
        <v>2.1708982967517763</v>
      </c>
      <c r="G1932">
        <v>9.6983683140144453E-2</v>
      </c>
      <c r="H1932">
        <v>0.15055161073062853</v>
      </c>
      <c r="I1932">
        <v>16.545107022101103</v>
      </c>
      <c r="K1932" s="7">
        <v>1902</v>
      </c>
      <c r="L1932" s="7">
        <v>0.15075167903589781</v>
      </c>
      <c r="M1932" s="7">
        <v>-0.2911804069305155</v>
      </c>
      <c r="W1932" t="s">
        <v>1985</v>
      </c>
      <c r="X1932">
        <v>-0.40683190260167945</v>
      </c>
    </row>
    <row r="1933" spans="1:24" x14ac:dyDescent="0.25">
      <c r="A1933" t="s">
        <v>1984</v>
      </c>
      <c r="B1933">
        <v>-0.4197864528325273</v>
      </c>
      <c r="C1933">
        <v>0.30240425623348599</v>
      </c>
      <c r="D1933">
        <v>0</v>
      </c>
      <c r="E1933">
        <v>1</v>
      </c>
      <c r="F1933">
        <v>2.1536006336293245</v>
      </c>
      <c r="G1933">
        <v>0.11914510868917683</v>
      </c>
      <c r="H1933">
        <v>-0.18720431372326224</v>
      </c>
      <c r="I1933">
        <v>17.473883463606118</v>
      </c>
      <c r="K1933" s="7">
        <v>1903</v>
      </c>
      <c r="L1933" s="7">
        <v>0.27482621087378356</v>
      </c>
      <c r="M1933" s="7">
        <v>-0.56520179094515577</v>
      </c>
      <c r="W1933" t="s">
        <v>279</v>
      </c>
      <c r="X1933">
        <v>0.22791040311279695</v>
      </c>
    </row>
    <row r="1934" spans="1:24" x14ac:dyDescent="0.25">
      <c r="A1934" t="s">
        <v>1985</v>
      </c>
      <c r="B1934">
        <v>-0.40683190260167945</v>
      </c>
      <c r="C1934">
        <v>0.28063920938842579</v>
      </c>
      <c r="D1934">
        <v>0</v>
      </c>
      <c r="E1934">
        <v>1</v>
      </c>
      <c r="F1934">
        <v>1.3023197701108897</v>
      </c>
      <c r="G1934">
        <v>0.13665685836208386</v>
      </c>
      <c r="H1934">
        <v>-0.62651476281495733</v>
      </c>
      <c r="I1934">
        <v>16.638314168273826</v>
      </c>
      <c r="K1934" s="7">
        <v>1904</v>
      </c>
      <c r="L1934" s="7">
        <v>8.0761856128499954E-2</v>
      </c>
      <c r="M1934" s="7">
        <v>-0.76261690154851558</v>
      </c>
      <c r="W1934" t="s">
        <v>1986</v>
      </c>
      <c r="X1934">
        <v>-0.166141767809312</v>
      </c>
    </row>
    <row r="1935" spans="1:24" x14ac:dyDescent="0.25">
      <c r="A1935" t="s">
        <v>279</v>
      </c>
      <c r="B1935">
        <v>0.22791040311279695</v>
      </c>
      <c r="C1935">
        <v>-2.3445719035937129E-2</v>
      </c>
      <c r="D1935">
        <v>0</v>
      </c>
      <c r="E1935">
        <v>1</v>
      </c>
      <c r="F1935">
        <v>7.2833678796123165</v>
      </c>
      <c r="G1935">
        <v>2.2067074570540458E-2</v>
      </c>
      <c r="H1935">
        <v>1.3970985107175116</v>
      </c>
      <c r="I1935">
        <v>16.196715548940727</v>
      </c>
      <c r="K1935" s="7">
        <v>1905</v>
      </c>
      <c r="L1935" s="7">
        <v>0.42617801469086447</v>
      </c>
      <c r="M1935" s="7">
        <v>-0.81885564183159709</v>
      </c>
      <c r="W1935" t="s">
        <v>1987</v>
      </c>
      <c r="X1935">
        <v>0.11448923117002319</v>
      </c>
    </row>
    <row r="1936" spans="1:24" x14ac:dyDescent="0.25">
      <c r="A1936" t="s">
        <v>1986</v>
      </c>
      <c r="B1936">
        <v>-0.166141767809312</v>
      </c>
      <c r="C1936">
        <v>-4.3776579511511461E-2</v>
      </c>
      <c r="D1936">
        <v>0</v>
      </c>
      <c r="E1936">
        <v>1</v>
      </c>
      <c r="F1936">
        <v>1.461818882056777</v>
      </c>
      <c r="G1936">
        <v>0.180381579600292</v>
      </c>
      <c r="H1936">
        <v>0.43991953606120421</v>
      </c>
      <c r="I1936">
        <v>19.607431490450676</v>
      </c>
      <c r="K1936" s="7">
        <v>1906</v>
      </c>
      <c r="L1936" s="7">
        <v>-0.31297102069015503</v>
      </c>
      <c r="M1936" s="7">
        <v>-0.27509960092431307</v>
      </c>
      <c r="W1936" t="s">
        <v>1988</v>
      </c>
      <c r="X1936">
        <v>0.10065626823286457</v>
      </c>
    </row>
    <row r="1937" spans="1:24" x14ac:dyDescent="0.25">
      <c r="A1937" t="s">
        <v>1987</v>
      </c>
      <c r="B1937">
        <v>0.11448923117002319</v>
      </c>
      <c r="C1937">
        <v>2.2061354658628921E-2</v>
      </c>
      <c r="D1937">
        <v>0</v>
      </c>
      <c r="E1937">
        <v>1</v>
      </c>
      <c r="F1937">
        <v>0.32760474172466164</v>
      </c>
      <c r="G1937">
        <v>7.7974333013728622E-2</v>
      </c>
      <c r="H1937">
        <v>0.1629227831771827</v>
      </c>
      <c r="I1937">
        <v>16.475108339032264</v>
      </c>
      <c r="K1937" s="7">
        <v>1907</v>
      </c>
      <c r="L1937" s="7">
        <v>-1.9139577954102371E-2</v>
      </c>
      <c r="M1937" s="7">
        <v>0.42654741544391139</v>
      </c>
      <c r="W1937" t="s">
        <v>1989</v>
      </c>
      <c r="X1937">
        <v>0.36713126107256544</v>
      </c>
    </row>
    <row r="1938" spans="1:24" x14ac:dyDescent="0.25">
      <c r="A1938" t="s">
        <v>1988</v>
      </c>
      <c r="B1938">
        <v>0.10065626823286457</v>
      </c>
      <c r="C1938">
        <v>4.3874873636262413E-2</v>
      </c>
      <c r="D1938">
        <v>0</v>
      </c>
      <c r="E1938">
        <v>1</v>
      </c>
      <c r="F1938">
        <v>1.7946967631880468</v>
      </c>
      <c r="G1938">
        <v>0.16666159403588907</v>
      </c>
      <c r="H1938">
        <v>-0.26658401826192107</v>
      </c>
      <c r="I1938">
        <v>16.272633952266006</v>
      </c>
      <c r="K1938" s="7">
        <v>1908</v>
      </c>
      <c r="L1938" s="7">
        <v>0.15433170318809708</v>
      </c>
      <c r="M1938" s="7">
        <v>0.87654909307497486</v>
      </c>
      <c r="W1938" t="s">
        <v>1990</v>
      </c>
      <c r="X1938">
        <v>-0.38523519866190792</v>
      </c>
    </row>
    <row r="1939" spans="1:24" x14ac:dyDescent="0.25">
      <c r="A1939" t="s">
        <v>1989</v>
      </c>
      <c r="B1939">
        <v>0.36713126107256544</v>
      </c>
      <c r="C1939">
        <v>8.7807862919140903E-2</v>
      </c>
      <c r="D1939">
        <v>0</v>
      </c>
      <c r="E1939">
        <v>1</v>
      </c>
      <c r="F1939">
        <v>1.4501982039164656</v>
      </c>
      <c r="G1939">
        <v>0.11741407098559831</v>
      </c>
      <c r="H1939">
        <v>6.4497806396889887E-2</v>
      </c>
      <c r="I1939">
        <v>17.247940006044033</v>
      </c>
      <c r="K1939" s="7">
        <v>1909</v>
      </c>
      <c r="L1939" s="7">
        <v>0.26039994233385078</v>
      </c>
      <c r="M1939" s="7">
        <v>-0.23391432796397804</v>
      </c>
      <c r="W1939" t="s">
        <v>1991</v>
      </c>
      <c r="X1939">
        <v>1.1719963637662429</v>
      </c>
    </row>
    <row r="1940" spans="1:24" x14ac:dyDescent="0.25">
      <c r="A1940" t="s">
        <v>1990</v>
      </c>
      <c r="B1940">
        <v>-0.38523519866190792</v>
      </c>
      <c r="C1940">
        <v>-5.9501667923253898E-2</v>
      </c>
      <c r="D1940">
        <v>0</v>
      </c>
      <c r="E1940">
        <v>1</v>
      </c>
      <c r="F1940">
        <v>0.76779614372280314</v>
      </c>
      <c r="G1940">
        <v>0.13775355441717854</v>
      </c>
      <c r="H1940">
        <v>-0.21645112729917426</v>
      </c>
      <c r="I1940">
        <v>16.880045774363026</v>
      </c>
      <c r="K1940" s="7">
        <v>1910</v>
      </c>
      <c r="L1940" s="7">
        <v>6.5180140970515277E-2</v>
      </c>
      <c r="M1940" s="7">
        <v>-0.7141098722270699</v>
      </c>
      <c r="W1940" t="s">
        <v>280</v>
      </c>
      <c r="X1940">
        <v>-0.40588720095197828</v>
      </c>
    </row>
    <row r="1941" spans="1:24" x14ac:dyDescent="0.25">
      <c r="A1941" t="s">
        <v>1991</v>
      </c>
      <c r="B1941">
        <v>1.1719963637662429</v>
      </c>
      <c r="C1941">
        <v>0.16980146092906892</v>
      </c>
      <c r="D1941">
        <v>0</v>
      </c>
      <c r="E1941">
        <v>1</v>
      </c>
      <c r="F1941">
        <v>1.3666582360921025</v>
      </c>
      <c r="G1941">
        <v>0.25484591796189043</v>
      </c>
      <c r="H1941">
        <v>-0.18501478894415752</v>
      </c>
      <c r="I1941">
        <v>16.284645875095567</v>
      </c>
      <c r="K1941" s="7">
        <v>1911</v>
      </c>
      <c r="L1941" s="7">
        <v>0.40238177495622951</v>
      </c>
      <c r="M1941" s="7">
        <v>-0.27812848245297062</v>
      </c>
      <c r="W1941" t="s">
        <v>1992</v>
      </c>
      <c r="X1941">
        <v>0.21875817879930642</v>
      </c>
    </row>
    <row r="1942" spans="1:24" x14ac:dyDescent="0.25">
      <c r="A1942" t="s">
        <v>280</v>
      </c>
      <c r="B1942">
        <v>-0.40588720095197828</v>
      </c>
      <c r="C1942">
        <v>5.5910074774731783E-2</v>
      </c>
      <c r="D1942">
        <v>0</v>
      </c>
      <c r="E1942">
        <v>1</v>
      </c>
      <c r="F1942">
        <v>0.72188011080500247</v>
      </c>
      <c r="G1942">
        <v>2.0493816959662039E-2</v>
      </c>
      <c r="H1942">
        <v>-0.13296316572460773</v>
      </c>
      <c r="I1942">
        <v>16.208018328138177</v>
      </c>
      <c r="K1942" s="7">
        <v>1912</v>
      </c>
      <c r="L1942" s="7">
        <v>0.24485658363785623</v>
      </c>
      <c r="M1942" s="7">
        <v>0.38238171221149686</v>
      </c>
      <c r="W1942" t="s">
        <v>1993</v>
      </c>
      <c r="X1942">
        <v>1.8029233087635024</v>
      </c>
    </row>
    <row r="1943" spans="1:24" x14ac:dyDescent="0.25">
      <c r="A1943" t="s">
        <v>1992</v>
      </c>
      <c r="B1943">
        <v>0.21875817879930642</v>
      </c>
      <c r="C1943">
        <v>8.4541859897254601E-2</v>
      </c>
      <c r="D1943">
        <v>0</v>
      </c>
      <c r="E1943">
        <v>1</v>
      </c>
      <c r="F1943">
        <v>1.5346113129639669</v>
      </c>
      <c r="G1943">
        <v>6.7338384127815773E-2</v>
      </c>
      <c r="H1943">
        <v>-6.4291462317651496E-2</v>
      </c>
      <c r="I1943">
        <v>18.363565004414333</v>
      </c>
      <c r="K1943" s="7">
        <v>1913</v>
      </c>
      <c r="L1943" s="7">
        <v>0.67851059238520861</v>
      </c>
      <c r="M1943" s="7">
        <v>-0.99973560377967774</v>
      </c>
      <c r="W1943" t="s">
        <v>1994</v>
      </c>
      <c r="X1943">
        <v>-0.39931220615713203</v>
      </c>
    </row>
    <row r="1944" spans="1:24" x14ac:dyDescent="0.25">
      <c r="A1944" t="s">
        <v>1993</v>
      </c>
      <c r="B1944">
        <v>1.8029233087635024</v>
      </c>
      <c r="C1944">
        <v>0.12742400230558867</v>
      </c>
      <c r="D1944">
        <v>0</v>
      </c>
      <c r="E1944">
        <v>1</v>
      </c>
      <c r="F1944">
        <v>1.3648410668397073</v>
      </c>
      <c r="G1944">
        <v>8.0907629109112048E-2</v>
      </c>
      <c r="H1944">
        <v>0.74733015964827909</v>
      </c>
      <c r="I1944">
        <v>19.064796178912612</v>
      </c>
      <c r="K1944" s="7">
        <v>1914</v>
      </c>
      <c r="L1944" s="7">
        <v>0.55629518186504345</v>
      </c>
      <c r="M1944" s="7">
        <v>-1.2331245734282277</v>
      </c>
      <c r="W1944" t="s">
        <v>1995</v>
      </c>
      <c r="X1944">
        <v>-0.16897212805639278</v>
      </c>
    </row>
    <row r="1945" spans="1:24" x14ac:dyDescent="0.25">
      <c r="A1945" t="s">
        <v>1994</v>
      </c>
      <c r="B1945">
        <v>-0.39931220615713203</v>
      </c>
      <c r="C1945">
        <v>0.3088626653435691</v>
      </c>
      <c r="D1945">
        <v>0</v>
      </c>
      <c r="E1945">
        <v>1</v>
      </c>
      <c r="F1945">
        <v>2.2287936862537072</v>
      </c>
      <c r="G1945">
        <v>7.3774214296780022E-2</v>
      </c>
      <c r="H1945">
        <v>-0.13068407861377324</v>
      </c>
      <c r="I1945">
        <v>17.647983311378464</v>
      </c>
      <c r="K1945" s="7">
        <v>1915</v>
      </c>
      <c r="L1945" s="7">
        <v>0.6217715838730804</v>
      </c>
      <c r="M1945" s="7">
        <v>0.20883379715494088</v>
      </c>
      <c r="W1945" t="s">
        <v>1996</v>
      </c>
      <c r="X1945">
        <v>-0.41324831290554748</v>
      </c>
    </row>
    <row r="1946" spans="1:24" x14ac:dyDescent="0.25">
      <c r="A1946" t="s">
        <v>1995</v>
      </c>
      <c r="B1946">
        <v>-0.16897212805639278</v>
      </c>
      <c r="C1946">
        <v>0.2212578085416668</v>
      </c>
      <c r="D1946">
        <v>0</v>
      </c>
      <c r="E1946">
        <v>1</v>
      </c>
      <c r="F1946">
        <v>1.8766675841425531</v>
      </c>
      <c r="G1946">
        <v>0.12466133715981691</v>
      </c>
      <c r="H1946">
        <v>-0.2189707661329372</v>
      </c>
      <c r="I1946">
        <v>17.929525648400883</v>
      </c>
      <c r="K1946" s="7">
        <v>1916</v>
      </c>
      <c r="L1946" s="7">
        <v>0.92033276009543585</v>
      </c>
      <c r="M1946" s="7">
        <v>-1.5311952264752748</v>
      </c>
      <c r="W1946" t="s">
        <v>1997</v>
      </c>
      <c r="X1946">
        <v>-0.526617763838238</v>
      </c>
    </row>
    <row r="1947" spans="1:24" x14ac:dyDescent="0.25">
      <c r="A1947" t="s">
        <v>1996</v>
      </c>
      <c r="B1947">
        <v>-0.41324831290554748</v>
      </c>
      <c r="C1947">
        <v>-9.4891488752915309E-2</v>
      </c>
      <c r="D1947">
        <v>0</v>
      </c>
      <c r="E1947">
        <v>1</v>
      </c>
      <c r="F1947">
        <v>1.5919159125186713</v>
      </c>
      <c r="G1947">
        <v>5.1660795515622776E-2</v>
      </c>
      <c r="H1947">
        <v>0.50241280146558809</v>
      </c>
      <c r="I1947">
        <v>17.179291368400801</v>
      </c>
      <c r="K1947" s="7">
        <v>1917</v>
      </c>
      <c r="L1947" s="7">
        <v>0.45671190063128653</v>
      </c>
      <c r="M1947" s="7">
        <v>-0.70676098207270388</v>
      </c>
      <c r="W1947" t="s">
        <v>1998</v>
      </c>
      <c r="X1947">
        <v>-0.59488313625144984</v>
      </c>
    </row>
    <row r="1948" spans="1:24" x14ac:dyDescent="0.25">
      <c r="A1948" t="s">
        <v>1997</v>
      </c>
      <c r="B1948">
        <v>-0.526617763838238</v>
      </c>
      <c r="C1948">
        <v>0.36111031460535131</v>
      </c>
      <c r="D1948">
        <v>0</v>
      </c>
      <c r="E1948">
        <v>1</v>
      </c>
      <c r="F1948">
        <v>1.3370390938149512</v>
      </c>
      <c r="G1948">
        <v>0.20470085128505908</v>
      </c>
      <c r="H1948">
        <v>-0.27056526731125441</v>
      </c>
      <c r="I1948">
        <v>18.412246997689742</v>
      </c>
      <c r="K1948" s="7">
        <v>1918</v>
      </c>
      <c r="L1948" s="7">
        <v>0.31079306760074665</v>
      </c>
      <c r="M1948" s="7">
        <v>-4.0820127157737141E-2</v>
      </c>
      <c r="W1948" t="s">
        <v>281</v>
      </c>
      <c r="X1948">
        <v>-0.34865688771017822</v>
      </c>
    </row>
    <row r="1949" spans="1:24" x14ac:dyDescent="0.25">
      <c r="A1949" t="s">
        <v>1998</v>
      </c>
      <c r="B1949">
        <v>-0.59488313625144984</v>
      </c>
      <c r="C1949">
        <v>0.92551594774900536</v>
      </c>
      <c r="D1949">
        <v>0</v>
      </c>
      <c r="E1949">
        <v>1</v>
      </c>
      <c r="F1949">
        <v>0.90419323556733178</v>
      </c>
      <c r="G1949">
        <v>0.21291817519978504</v>
      </c>
      <c r="H1949">
        <v>-0.98857733536349768</v>
      </c>
      <c r="I1949">
        <v>19.248379425977028</v>
      </c>
      <c r="K1949" s="7">
        <v>1919</v>
      </c>
      <c r="L1949" s="7">
        <v>0.29253164008510302</v>
      </c>
      <c r="M1949" s="7">
        <v>-0.38958413081216803</v>
      </c>
      <c r="W1949" t="s">
        <v>1999</v>
      </c>
      <c r="X1949">
        <v>-0.27981095032869541</v>
      </c>
    </row>
    <row r="1950" spans="1:24" x14ac:dyDescent="0.25">
      <c r="A1950" t="s">
        <v>281</v>
      </c>
      <c r="B1950">
        <v>-0.34865688771017822</v>
      </c>
      <c r="C1950">
        <v>0.19415579241055128</v>
      </c>
      <c r="D1950">
        <v>0</v>
      </c>
      <c r="E1950">
        <v>1</v>
      </c>
      <c r="F1950">
        <v>1.0495285927491995</v>
      </c>
      <c r="G1950">
        <v>5.5691239941779679E-2</v>
      </c>
      <c r="H1950">
        <v>-0.14933797819209801</v>
      </c>
      <c r="I1950">
        <v>16.422247001059592</v>
      </c>
      <c r="K1950" s="7">
        <v>1920</v>
      </c>
      <c r="L1950" s="7">
        <v>0.31299426675249431</v>
      </c>
      <c r="M1950" s="7">
        <v>5.544338091173719</v>
      </c>
      <c r="W1950" t="s">
        <v>2000</v>
      </c>
      <c r="X1950">
        <v>-0.21444768631296932</v>
      </c>
    </row>
    <row r="1951" spans="1:24" x14ac:dyDescent="0.25">
      <c r="A1951" t="s">
        <v>1999</v>
      </c>
      <c r="B1951">
        <v>-0.27981095032869541</v>
      </c>
      <c r="C1951">
        <v>4.0211717234569094E-2</v>
      </c>
      <c r="D1951">
        <v>0</v>
      </c>
      <c r="E1951">
        <v>1</v>
      </c>
      <c r="F1951">
        <v>2.6196426432654678</v>
      </c>
      <c r="G1951">
        <v>7.3457590496256442E-2</v>
      </c>
      <c r="H1951">
        <v>0.11029721847127398</v>
      </c>
      <c r="I1951">
        <v>17.77957493101221</v>
      </c>
      <c r="K1951" s="7">
        <v>1921</v>
      </c>
      <c r="L1951" s="7">
        <v>0.10217307363463757</v>
      </c>
      <c r="M1951" s="7">
        <v>-0.23577266850910111</v>
      </c>
      <c r="W1951" t="s">
        <v>2001</v>
      </c>
      <c r="X1951">
        <v>0.1077034953195016</v>
      </c>
    </row>
    <row r="1952" spans="1:24" x14ac:dyDescent="0.25">
      <c r="A1952" t="s">
        <v>2000</v>
      </c>
      <c r="B1952">
        <v>-0.21444768631296932</v>
      </c>
      <c r="C1952">
        <v>0.15526952932989599</v>
      </c>
      <c r="D1952">
        <v>0</v>
      </c>
      <c r="E1952">
        <v>1</v>
      </c>
      <c r="F1952">
        <v>1.0182613303313406</v>
      </c>
      <c r="G1952">
        <v>6.0661545549324965E-2</v>
      </c>
      <c r="H1952">
        <v>5.4355703318501598E-2</v>
      </c>
      <c r="I1952">
        <v>17.601385987943619</v>
      </c>
      <c r="K1952" s="7">
        <v>1922</v>
      </c>
      <c r="L1952" s="7">
        <v>0.48544072404358363</v>
      </c>
      <c r="M1952" s="7">
        <v>-0.41241183170494344</v>
      </c>
      <c r="W1952" t="s">
        <v>2002</v>
      </c>
      <c r="X1952">
        <v>-0.33294832422336768</v>
      </c>
    </row>
    <row r="1953" spans="1:24" x14ac:dyDescent="0.25">
      <c r="A1953" t="s">
        <v>2001</v>
      </c>
      <c r="B1953">
        <v>0.1077034953195016</v>
      </c>
      <c r="C1953">
        <v>0.11614132716813307</v>
      </c>
      <c r="D1953">
        <v>0</v>
      </c>
      <c r="E1953">
        <v>1</v>
      </c>
      <c r="F1953">
        <v>0.89899076217664353</v>
      </c>
      <c r="G1953">
        <v>9.289609431974416E-2</v>
      </c>
      <c r="H1953">
        <v>-0.18206755925024212</v>
      </c>
      <c r="I1953">
        <v>16.566635597789261</v>
      </c>
      <c r="K1953" s="7">
        <v>1923</v>
      </c>
      <c r="L1953" s="7">
        <v>0.16600036583903077</v>
      </c>
      <c r="M1953" s="7">
        <v>-0.12861266862360984</v>
      </c>
      <c r="W1953" t="s">
        <v>2003</v>
      </c>
      <c r="X1953">
        <v>-8.5714851301839728E-2</v>
      </c>
    </row>
    <row r="1954" spans="1:24" x14ac:dyDescent="0.25">
      <c r="A1954" t="s">
        <v>2002</v>
      </c>
      <c r="B1954">
        <v>-0.33294832422336768</v>
      </c>
      <c r="C1954">
        <v>-1.0304641583554045E-2</v>
      </c>
      <c r="D1954">
        <v>0</v>
      </c>
      <c r="E1954">
        <v>1</v>
      </c>
      <c r="F1954">
        <v>1.4150850132057464</v>
      </c>
      <c r="G1954">
        <v>0.16811584989053827</v>
      </c>
      <c r="H1954">
        <v>-0.18380818154748638</v>
      </c>
      <c r="I1954">
        <v>17.201487018725068</v>
      </c>
      <c r="K1954" s="7">
        <v>1924</v>
      </c>
      <c r="L1954" s="7">
        <v>0.15932560084681446</v>
      </c>
      <c r="M1954" s="7">
        <v>-0.57624612634018679</v>
      </c>
      <c r="W1954" t="s">
        <v>2004</v>
      </c>
      <c r="X1954">
        <v>4.2220812324649808</v>
      </c>
    </row>
    <row r="1955" spans="1:24" x14ac:dyDescent="0.25">
      <c r="A1955" t="s">
        <v>2003</v>
      </c>
      <c r="B1955">
        <v>-8.5714851301839728E-2</v>
      </c>
      <c r="C1955">
        <v>-4.8836413095306362E-2</v>
      </c>
      <c r="D1955">
        <v>0</v>
      </c>
      <c r="E1955">
        <v>1</v>
      </c>
      <c r="F1955">
        <v>0.93819060860616699</v>
      </c>
      <c r="G1955">
        <v>0.13092288360384488</v>
      </c>
      <c r="H1955">
        <v>-7.8531669285785297E-2</v>
      </c>
      <c r="I1955">
        <v>19.856064265407213</v>
      </c>
      <c r="K1955" s="7">
        <v>1925</v>
      </c>
      <c r="L1955" s="7">
        <v>-4.8618078932942677E-3</v>
      </c>
      <c r="M1955" s="7">
        <v>-0.38810895082420771</v>
      </c>
      <c r="W1955" t="s">
        <v>2005</v>
      </c>
      <c r="X1955">
        <v>-9.2812744610787923E-3</v>
      </c>
    </row>
    <row r="1956" spans="1:24" x14ac:dyDescent="0.25">
      <c r="A1956" t="s">
        <v>2004</v>
      </c>
      <c r="B1956">
        <v>4.2220812324649808</v>
      </c>
      <c r="C1956">
        <v>-6.5166521745036357E-2</v>
      </c>
      <c r="D1956">
        <v>0</v>
      </c>
      <c r="E1956">
        <v>1</v>
      </c>
      <c r="F1956">
        <v>1.0822177113200864</v>
      </c>
      <c r="G1956">
        <v>0.10737565491508015</v>
      </c>
      <c r="H1956">
        <v>-0.22833189719874189</v>
      </c>
      <c r="I1956">
        <v>20.743357032753789</v>
      </c>
      <c r="K1956" s="7">
        <v>1926</v>
      </c>
      <c r="L1956" s="7">
        <v>0.41952570086729679</v>
      </c>
      <c r="M1956" s="7">
        <v>-0.77027067862999365</v>
      </c>
      <c r="W1956" t="s">
        <v>2006</v>
      </c>
      <c r="X1956">
        <v>-0.229177668722784</v>
      </c>
    </row>
    <row r="1957" spans="1:24" x14ac:dyDescent="0.25">
      <c r="A1957" t="s">
        <v>2005</v>
      </c>
      <c r="B1957">
        <v>-9.2812744610787923E-3</v>
      </c>
      <c r="C1957">
        <v>-0.34903517607160162</v>
      </c>
      <c r="D1957">
        <v>0</v>
      </c>
      <c r="E1957">
        <v>1</v>
      </c>
      <c r="F1957">
        <v>0.74142361795211009</v>
      </c>
      <c r="G1957">
        <v>5.9623367740983951E-2</v>
      </c>
      <c r="H1957">
        <v>0.38856161555482538</v>
      </c>
      <c r="I1957">
        <v>17.367936638589747</v>
      </c>
      <c r="K1957" s="7">
        <v>1927</v>
      </c>
      <c r="L1957" s="7">
        <v>0.21195160467865626</v>
      </c>
      <c r="M1957" s="7">
        <v>-0.82547783834383615</v>
      </c>
      <c r="W1957" t="s">
        <v>2007</v>
      </c>
      <c r="X1957">
        <v>-0.31908808246581272</v>
      </c>
    </row>
    <row r="1958" spans="1:24" x14ac:dyDescent="0.25">
      <c r="A1958" t="s">
        <v>2006</v>
      </c>
      <c r="B1958">
        <v>-0.229177668722784</v>
      </c>
      <c r="C1958">
        <v>-0.17776553871160278</v>
      </c>
      <c r="D1958">
        <v>0</v>
      </c>
      <c r="E1958">
        <v>1</v>
      </c>
      <c r="F1958">
        <v>1.5171819537032942</v>
      </c>
      <c r="G1958">
        <v>0.10290268431395473</v>
      </c>
      <c r="H1958">
        <v>-0.13143468835089528</v>
      </c>
      <c r="I1958">
        <v>17.912901723962886</v>
      </c>
      <c r="K1958" s="7">
        <v>1928</v>
      </c>
      <c r="L1958" s="7">
        <v>-1.6061519947029534E-2</v>
      </c>
      <c r="M1958" s="7">
        <v>-0.56289849265672087</v>
      </c>
      <c r="W1958" t="s">
        <v>2008</v>
      </c>
      <c r="X1958">
        <v>0.32239396912279811</v>
      </c>
    </row>
    <row r="1959" spans="1:24" x14ac:dyDescent="0.25">
      <c r="A1959" t="s">
        <v>2007</v>
      </c>
      <c r="B1959">
        <v>-0.31908808246581272</v>
      </c>
      <c r="C1959">
        <v>-0.15189670709042968</v>
      </c>
      <c r="D1959">
        <v>0</v>
      </c>
      <c r="E1959">
        <v>1</v>
      </c>
      <c r="F1959">
        <v>1.1247849966683285</v>
      </c>
      <c r="G1959">
        <v>6.9194395315431034E-2</v>
      </c>
      <c r="H1959">
        <v>-0.11091105703470928</v>
      </c>
      <c r="I1959">
        <v>16.362377515652085</v>
      </c>
      <c r="K1959" s="7">
        <v>1929</v>
      </c>
      <c r="L1959" s="7">
        <v>0.30514479495646807</v>
      </c>
      <c r="M1959" s="7">
        <v>0.28568779954298384</v>
      </c>
      <c r="W1959" t="s">
        <v>2009</v>
      </c>
      <c r="X1959">
        <v>0.32420350841625983</v>
      </c>
    </row>
    <row r="1960" spans="1:24" x14ac:dyDescent="0.25">
      <c r="A1960" t="s">
        <v>2008</v>
      </c>
      <c r="B1960">
        <v>0.32239396912279811</v>
      </c>
      <c r="C1960">
        <v>0.24544262936238473</v>
      </c>
      <c r="D1960">
        <v>0</v>
      </c>
      <c r="E1960">
        <v>1</v>
      </c>
      <c r="F1960">
        <v>1.5430133966708703</v>
      </c>
      <c r="G1960">
        <v>7.3960885399339871E-2</v>
      </c>
      <c r="H1960">
        <v>-0.2846360590030021</v>
      </c>
      <c r="I1960">
        <v>17.317516562509102</v>
      </c>
      <c r="K1960" s="7">
        <v>1930</v>
      </c>
      <c r="L1960" s="7">
        <v>0.2447951696877626</v>
      </c>
      <c r="M1960" s="7">
        <v>0.26928936644502777</v>
      </c>
      <c r="W1960" t="s">
        <v>282</v>
      </c>
      <c r="X1960">
        <v>0.1631967884605125</v>
      </c>
    </row>
    <row r="1961" spans="1:24" x14ac:dyDescent="0.25">
      <c r="A1961" t="s">
        <v>2009</v>
      </c>
      <c r="B1961">
        <v>0.32420350841625983</v>
      </c>
      <c r="C1961">
        <v>0.31698967991207833</v>
      </c>
      <c r="D1961">
        <v>0</v>
      </c>
      <c r="E1961">
        <v>1</v>
      </c>
      <c r="F1961">
        <v>1.4609043363086496</v>
      </c>
      <c r="G1961">
        <v>0.10200119265333189</v>
      </c>
      <c r="H1961">
        <v>0.71393193825275858</v>
      </c>
      <c r="I1961">
        <v>16.534279967917186</v>
      </c>
      <c r="K1961" s="7">
        <v>1931</v>
      </c>
      <c r="L1961" s="7">
        <v>0.3774815291000051</v>
      </c>
      <c r="M1961" s="7">
        <v>-0.79726798193253234</v>
      </c>
      <c r="W1961" t="s">
        <v>2010</v>
      </c>
      <c r="X1961">
        <v>-0.9355814439134077</v>
      </c>
    </row>
    <row r="1962" spans="1:24" x14ac:dyDescent="0.25">
      <c r="A1962" t="s">
        <v>282</v>
      </c>
      <c r="B1962">
        <v>0.1631967884605125</v>
      </c>
      <c r="C1962">
        <v>0.38377368695814784</v>
      </c>
      <c r="D1962">
        <v>0</v>
      </c>
      <c r="E1962">
        <v>1</v>
      </c>
      <c r="F1962">
        <v>3.1560000911973298</v>
      </c>
      <c r="G1962">
        <v>0.10195432516863534</v>
      </c>
      <c r="H1962">
        <v>1.4599961115181102</v>
      </c>
      <c r="I1962">
        <v>19.428443682699747</v>
      </c>
      <c r="K1962" s="7">
        <v>1932</v>
      </c>
      <c r="L1962" s="7">
        <v>0.32331460619615093</v>
      </c>
      <c r="M1962" s="7">
        <v>-0.73014650879783038</v>
      </c>
      <c r="W1962" t="s">
        <v>2011</v>
      </c>
      <c r="X1962">
        <v>-0.3314814996998045</v>
      </c>
    </row>
    <row r="1963" spans="1:24" x14ac:dyDescent="0.25">
      <c r="A1963" t="s">
        <v>2010</v>
      </c>
      <c r="B1963">
        <v>-0.9355814439134077</v>
      </c>
      <c r="C1963">
        <v>0.21503091451670689</v>
      </c>
      <c r="D1963">
        <v>0</v>
      </c>
      <c r="E1963">
        <v>1</v>
      </c>
      <c r="F1963">
        <v>2.0014178864097638</v>
      </c>
      <c r="G1963">
        <v>9.231831303329481E-2</v>
      </c>
      <c r="H1963">
        <v>3.2318410485988527</v>
      </c>
      <c r="I1963">
        <v>17.698344317746095</v>
      </c>
      <c r="K1963" s="7">
        <v>1933</v>
      </c>
      <c r="L1963" s="7">
        <v>0.91139218322311732</v>
      </c>
      <c r="M1963" s="7">
        <v>-0.68348178011032035</v>
      </c>
      <c r="W1963" t="s">
        <v>2012</v>
      </c>
      <c r="X1963">
        <v>0.25470591233689671</v>
      </c>
    </row>
    <row r="1964" spans="1:24" x14ac:dyDescent="0.25">
      <c r="A1964" t="s">
        <v>2011</v>
      </c>
      <c r="B1964">
        <v>-0.3314814996998045</v>
      </c>
      <c r="C1964">
        <v>-2.4129211966670849E-2</v>
      </c>
      <c r="D1964">
        <v>0</v>
      </c>
      <c r="E1964">
        <v>1</v>
      </c>
      <c r="F1964">
        <v>1.9895640598009077</v>
      </c>
      <c r="G1964">
        <v>4.9812077223202439E-2</v>
      </c>
      <c r="H1964">
        <v>-3.0708861636613398E-4</v>
      </c>
      <c r="I1964">
        <v>17.521505288659704</v>
      </c>
      <c r="K1964" s="7">
        <v>1934</v>
      </c>
      <c r="L1964" s="7">
        <v>-8.8043394433242828E-2</v>
      </c>
      <c r="M1964" s="7">
        <v>-7.8098373376069175E-2</v>
      </c>
      <c r="W1964" t="s">
        <v>2013</v>
      </c>
      <c r="X1964">
        <v>1.1722472050690547</v>
      </c>
    </row>
    <row r="1965" spans="1:24" x14ac:dyDescent="0.25">
      <c r="A1965" t="s">
        <v>2012</v>
      </c>
      <c r="B1965">
        <v>0.25470591233689671</v>
      </c>
      <c r="C1965">
        <v>0.16314692237872913</v>
      </c>
      <c r="D1965">
        <v>0</v>
      </c>
      <c r="E1965">
        <v>1</v>
      </c>
      <c r="F1965">
        <v>1.3161007796403508</v>
      </c>
      <c r="G1965">
        <v>0.21731050943915306</v>
      </c>
      <c r="H1965">
        <v>-0.20271174343852913</v>
      </c>
      <c r="I1965">
        <v>16.403282477939005</v>
      </c>
      <c r="K1965" s="7">
        <v>1935</v>
      </c>
      <c r="L1965" s="7">
        <v>0.18607165548719107</v>
      </c>
      <c r="M1965" s="7">
        <v>-7.1582424317167881E-2</v>
      </c>
      <c r="W1965" t="s">
        <v>2014</v>
      </c>
      <c r="X1965">
        <v>-0.16937343411735831</v>
      </c>
    </row>
    <row r="1966" spans="1:24" x14ac:dyDescent="0.25">
      <c r="A1966" t="s">
        <v>2013</v>
      </c>
      <c r="B1966">
        <v>1.1722472050690547</v>
      </c>
      <c r="C1966">
        <v>0.28540892011425684</v>
      </c>
      <c r="D1966">
        <v>0</v>
      </c>
      <c r="E1966">
        <v>1</v>
      </c>
      <c r="F1966">
        <v>1.9433654883596265</v>
      </c>
      <c r="G1966">
        <v>0.22578349404528664</v>
      </c>
      <c r="H1966">
        <v>0.49104192489393728</v>
      </c>
      <c r="I1966">
        <v>18.002791615561563</v>
      </c>
      <c r="K1966" s="7">
        <v>1936</v>
      </c>
      <c r="L1966" s="7">
        <v>0.24187922755722835</v>
      </c>
      <c r="M1966" s="7">
        <v>-0.14122295932436379</v>
      </c>
      <c r="W1966" t="s">
        <v>2015</v>
      </c>
      <c r="X1966">
        <v>-3.4301657308532303E-2</v>
      </c>
    </row>
    <row r="1967" spans="1:24" x14ac:dyDescent="0.25">
      <c r="A1967" t="s">
        <v>2014</v>
      </c>
      <c r="B1967">
        <v>-0.16937343411735831</v>
      </c>
      <c r="C1967">
        <v>0.57798933554936471</v>
      </c>
      <c r="D1967">
        <v>0</v>
      </c>
      <c r="E1967">
        <v>1</v>
      </c>
      <c r="F1967">
        <v>0.4082760676075034</v>
      </c>
      <c r="G1967">
        <v>0.12025240550192269</v>
      </c>
      <c r="H1967">
        <v>-0.33302169868493769</v>
      </c>
      <c r="I1967">
        <v>19.241796146835515</v>
      </c>
      <c r="K1967" s="7">
        <v>1937</v>
      </c>
      <c r="L1967" s="7">
        <v>0.22169905216616659</v>
      </c>
      <c r="M1967" s="7">
        <v>0.14543220890639885</v>
      </c>
      <c r="W1967" t="s">
        <v>2016</v>
      </c>
      <c r="X1967">
        <v>-0.12251380977238818</v>
      </c>
    </row>
    <row r="1968" spans="1:24" x14ac:dyDescent="0.25">
      <c r="A1968" t="s">
        <v>2015</v>
      </c>
      <c r="B1968">
        <v>-3.4301657308532303E-2</v>
      </c>
      <c r="C1968">
        <v>0.40542582368867608</v>
      </c>
      <c r="D1968">
        <v>0</v>
      </c>
      <c r="E1968">
        <v>1</v>
      </c>
      <c r="F1968">
        <v>1.8293445169732412</v>
      </c>
      <c r="G1968">
        <v>0.1230902724590755</v>
      </c>
      <c r="H1968">
        <v>-0.37342993924184376</v>
      </c>
      <c r="I1968">
        <v>17.424611035309141</v>
      </c>
      <c r="K1968" s="7">
        <v>1938</v>
      </c>
      <c r="L1968" s="7">
        <v>8.2883006541554449E-2</v>
      </c>
      <c r="M1968" s="7">
        <v>-0.46811820520346237</v>
      </c>
      <c r="W1968" t="s">
        <v>2017</v>
      </c>
      <c r="X1968">
        <v>-0.2236895279493433</v>
      </c>
    </row>
    <row r="1969" spans="1:24" x14ac:dyDescent="0.25">
      <c r="A1969" t="s">
        <v>2016</v>
      </c>
      <c r="B1969">
        <v>-0.12251380977238818</v>
      </c>
      <c r="C1969">
        <v>-4.7895774989939091E-2</v>
      </c>
      <c r="D1969">
        <v>0</v>
      </c>
      <c r="E1969">
        <v>1</v>
      </c>
      <c r="F1969">
        <v>2.1648068098233395</v>
      </c>
      <c r="G1969">
        <v>0.17757769252835121</v>
      </c>
      <c r="H1969">
        <v>-0.33646740760162352</v>
      </c>
      <c r="I1969">
        <v>18.138294497339121</v>
      </c>
      <c r="K1969" s="7">
        <v>1939</v>
      </c>
      <c r="L1969" s="7">
        <v>0.16135141650759688</v>
      </c>
      <c r="M1969" s="7">
        <v>1.0106449472586461</v>
      </c>
      <c r="W1969" t="s">
        <v>2018</v>
      </c>
      <c r="X1969">
        <v>1.6543135300106788</v>
      </c>
    </row>
    <row r="1970" spans="1:24" x14ac:dyDescent="0.25">
      <c r="A1970" t="s">
        <v>2017</v>
      </c>
      <c r="B1970">
        <v>-0.2236895279493433</v>
      </c>
      <c r="C1970">
        <v>1.0069637210295536E-2</v>
      </c>
      <c r="D1970">
        <v>0</v>
      </c>
      <c r="E1970">
        <v>1</v>
      </c>
      <c r="F1970">
        <v>1.6821600926007312</v>
      </c>
      <c r="G1970">
        <v>0.16155625178899258</v>
      </c>
      <c r="H1970">
        <v>-0.55322679322294244</v>
      </c>
      <c r="I1970">
        <v>16.629816987824423</v>
      </c>
      <c r="K1970" s="7">
        <v>1940</v>
      </c>
      <c r="L1970" s="7">
        <v>0.32592773710211587</v>
      </c>
      <c r="M1970" s="7">
        <v>-0.73181493805409414</v>
      </c>
      <c r="W1970" t="s">
        <v>2019</v>
      </c>
      <c r="X1970">
        <v>0.27401823786162516</v>
      </c>
    </row>
    <row r="1971" spans="1:24" x14ac:dyDescent="0.25">
      <c r="A1971" t="s">
        <v>2018</v>
      </c>
      <c r="B1971">
        <v>1.6543135300106788</v>
      </c>
      <c r="C1971">
        <v>0.10259979508388753</v>
      </c>
      <c r="D1971">
        <v>0</v>
      </c>
      <c r="E1971">
        <v>1</v>
      </c>
      <c r="F1971">
        <v>1.1377721903652891</v>
      </c>
      <c r="G1971">
        <v>5.6357244441544614E-2</v>
      </c>
      <c r="H1971">
        <v>-1.2059712761114897E-2</v>
      </c>
      <c r="I1971">
        <v>17.931132212215207</v>
      </c>
      <c r="K1971" s="7">
        <v>1941</v>
      </c>
      <c r="L1971" s="7">
        <v>0.20532293088203435</v>
      </c>
      <c r="M1971" s="7">
        <v>1.3435247917272075E-2</v>
      </c>
      <c r="W1971" t="s">
        <v>2020</v>
      </c>
      <c r="X1971">
        <v>1.0473308261937702</v>
      </c>
    </row>
    <row r="1972" spans="1:24" x14ac:dyDescent="0.25">
      <c r="A1972" t="s">
        <v>2019</v>
      </c>
      <c r="B1972">
        <v>0.27401823786162516</v>
      </c>
      <c r="C1972">
        <v>4.5715945938110063E-2</v>
      </c>
      <c r="D1972">
        <v>0</v>
      </c>
      <c r="E1972">
        <v>1</v>
      </c>
      <c r="F1972">
        <v>1.1219404492570677</v>
      </c>
      <c r="G1972">
        <v>0.14014028729319994</v>
      </c>
      <c r="H1972">
        <v>-8.0764082459943154E-2</v>
      </c>
      <c r="I1972">
        <v>16.944171055607807</v>
      </c>
      <c r="K1972" s="7">
        <v>1942</v>
      </c>
      <c r="L1972" s="7">
        <v>0.14981843851837162</v>
      </c>
      <c r="M1972" s="7">
        <v>1.6531048702451308</v>
      </c>
      <c r="W1972" t="s">
        <v>2021</v>
      </c>
      <c r="X1972">
        <v>-0.38419886772822925</v>
      </c>
    </row>
    <row r="1973" spans="1:24" x14ac:dyDescent="0.25">
      <c r="A1973" t="s">
        <v>2020</v>
      </c>
      <c r="B1973">
        <v>1.0473308261937702</v>
      </c>
      <c r="C1973">
        <v>-0.45057319697895537</v>
      </c>
      <c r="D1973">
        <v>0</v>
      </c>
      <c r="E1973">
        <v>1</v>
      </c>
      <c r="F1973">
        <v>0.91032366641919626</v>
      </c>
      <c r="G1973">
        <v>9.8758931059307123E-2</v>
      </c>
      <c r="H1973">
        <v>0.92857035475729999</v>
      </c>
      <c r="I1973">
        <v>17.531984686558864</v>
      </c>
      <c r="K1973" s="7">
        <v>1943</v>
      </c>
      <c r="L1973" s="7">
        <v>0.42932413460208418</v>
      </c>
      <c r="M1973" s="7">
        <v>-0.82863634075921622</v>
      </c>
      <c r="W1973" t="s">
        <v>2022</v>
      </c>
      <c r="X1973">
        <v>-0.84386616510835633</v>
      </c>
    </row>
    <row r="1974" spans="1:24" x14ac:dyDescent="0.25">
      <c r="A1974" t="s">
        <v>2021</v>
      </c>
      <c r="B1974">
        <v>-0.38419886772822925</v>
      </c>
      <c r="C1974">
        <v>0.18629417110663343</v>
      </c>
      <c r="D1974">
        <v>0</v>
      </c>
      <c r="E1974">
        <v>1</v>
      </c>
      <c r="F1974">
        <v>1.5002669549431735</v>
      </c>
      <c r="G1974">
        <v>0.17396240247260189</v>
      </c>
      <c r="H1974">
        <v>-0.5462256216909982</v>
      </c>
      <c r="I1974">
        <v>16.985118222632966</v>
      </c>
      <c r="K1974" s="7">
        <v>1944</v>
      </c>
      <c r="L1974" s="7">
        <v>0.27005393636460129</v>
      </c>
      <c r="M1974" s="7">
        <v>-0.43902606442099407</v>
      </c>
      <c r="W1974" t="s">
        <v>2023</v>
      </c>
      <c r="X1974">
        <v>-0.39835529566782962</v>
      </c>
    </row>
    <row r="1975" spans="1:24" x14ac:dyDescent="0.25">
      <c r="A1975" t="s">
        <v>2022</v>
      </c>
      <c r="B1975">
        <v>-0.84386616510835633</v>
      </c>
      <c r="C1975">
        <v>-0.38041880373432219</v>
      </c>
      <c r="D1975">
        <v>0</v>
      </c>
      <c r="E1975">
        <v>1</v>
      </c>
      <c r="F1975">
        <v>0.87752808683540984</v>
      </c>
      <c r="G1975">
        <v>0.14031634238146315</v>
      </c>
      <c r="H1975">
        <v>-0.75695501721606839</v>
      </c>
      <c r="I1975">
        <v>17.797595261250436</v>
      </c>
      <c r="K1975" s="7">
        <v>1945</v>
      </c>
      <c r="L1975" s="7">
        <v>0.22734051814443723</v>
      </c>
      <c r="M1975" s="7">
        <v>-0.64058883104998476</v>
      </c>
      <c r="W1975" t="s">
        <v>2024</v>
      </c>
      <c r="X1975">
        <v>-0.31807382910133281</v>
      </c>
    </row>
    <row r="1976" spans="1:24" x14ac:dyDescent="0.25">
      <c r="A1976" t="s">
        <v>2023</v>
      </c>
      <c r="B1976">
        <v>-0.39835529566782962</v>
      </c>
      <c r="C1976">
        <v>0.31002259410308203</v>
      </c>
      <c r="D1976">
        <v>0</v>
      </c>
      <c r="E1976">
        <v>1</v>
      </c>
      <c r="F1976">
        <v>2.4756691589635125</v>
      </c>
      <c r="G1976">
        <v>5.9053317509171553E-2</v>
      </c>
      <c r="H1976">
        <v>-0.35149591696473703</v>
      </c>
      <c r="I1976">
        <v>20.375169785101214</v>
      </c>
      <c r="K1976" s="7">
        <v>1946</v>
      </c>
      <c r="L1976" s="7">
        <v>0.16070126115944294</v>
      </c>
      <c r="M1976" s="7">
        <v>-0.68731902499768094</v>
      </c>
      <c r="W1976" t="s">
        <v>2025</v>
      </c>
      <c r="X1976">
        <v>1.5268860726046511</v>
      </c>
    </row>
    <row r="1977" spans="1:24" x14ac:dyDescent="0.25">
      <c r="A1977" t="s">
        <v>2024</v>
      </c>
      <c r="B1977">
        <v>-0.31807382910133281</v>
      </c>
      <c r="C1977">
        <v>0.2897122443102863</v>
      </c>
      <c r="D1977">
        <v>0</v>
      </c>
      <c r="E1977">
        <v>1</v>
      </c>
      <c r="F1977">
        <v>0.63398431584364989</v>
      </c>
      <c r="G1977">
        <v>7.1113581441795679E-2</v>
      </c>
      <c r="H1977">
        <v>-0.25604949564925511</v>
      </c>
      <c r="I1977">
        <v>16.123654267987078</v>
      </c>
      <c r="K1977" s="7">
        <v>1947</v>
      </c>
      <c r="L1977" s="7">
        <v>0.33355990116919165</v>
      </c>
      <c r="M1977" s="7">
        <v>-0.92844303742064149</v>
      </c>
      <c r="W1977" t="s">
        <v>2026</v>
      </c>
      <c r="X1977">
        <v>0.73635005040780832</v>
      </c>
    </row>
    <row r="1978" spans="1:24" x14ac:dyDescent="0.25">
      <c r="A1978" t="s">
        <v>2025</v>
      </c>
      <c r="B1978">
        <v>1.5268860726046511</v>
      </c>
      <c r="C1978">
        <v>0.67369937531189561</v>
      </c>
      <c r="D1978">
        <v>0</v>
      </c>
      <c r="E1978">
        <v>1</v>
      </c>
      <c r="F1978">
        <v>1.3691800793988449</v>
      </c>
      <c r="G1978">
        <v>0.12664807679774803</v>
      </c>
      <c r="H1978">
        <v>44.76268032509558</v>
      </c>
      <c r="I1978">
        <v>16.572825784073338</v>
      </c>
      <c r="K1978" s="7">
        <v>1948</v>
      </c>
      <c r="L1978" s="7">
        <v>0.37012671466814862</v>
      </c>
      <c r="M1978" s="7">
        <v>-0.71878360237832684</v>
      </c>
      <c r="W1978" t="s">
        <v>2027</v>
      </c>
      <c r="X1978">
        <v>0.34015323903666034</v>
      </c>
    </row>
    <row r="1979" spans="1:24" x14ac:dyDescent="0.25">
      <c r="A1979" t="s">
        <v>2026</v>
      </c>
      <c r="B1979">
        <v>0.73635005040780832</v>
      </c>
      <c r="C1979">
        <v>-0.36014701839162871</v>
      </c>
      <c r="D1979">
        <v>0</v>
      </c>
      <c r="E1979">
        <v>1</v>
      </c>
      <c r="F1979">
        <v>0.80364961228871834</v>
      </c>
      <c r="G1979">
        <v>0.13056050341017369</v>
      </c>
      <c r="H1979">
        <v>1.226387221155719</v>
      </c>
      <c r="I1979">
        <v>16.489688876496885</v>
      </c>
      <c r="K1979" s="7">
        <v>1949</v>
      </c>
      <c r="L1979" s="7">
        <v>0.32098953266829167</v>
      </c>
      <c r="M1979" s="7">
        <v>-0.60080048299698707</v>
      </c>
      <c r="W1979" t="s">
        <v>283</v>
      </c>
      <c r="X1979">
        <v>-0.37584177440741268</v>
      </c>
    </row>
    <row r="1980" spans="1:24" x14ac:dyDescent="0.25">
      <c r="A1980" t="s">
        <v>2027</v>
      </c>
      <c r="B1980">
        <v>0.34015323903666034</v>
      </c>
      <c r="C1980">
        <v>-0.11501866915774663</v>
      </c>
      <c r="D1980">
        <v>0</v>
      </c>
      <c r="E1980">
        <v>1</v>
      </c>
      <c r="F1980">
        <v>0.30583273966565322</v>
      </c>
      <c r="G1980">
        <v>4.3169517083646587E-2</v>
      </c>
      <c r="H1980">
        <v>4.2664929834646766E-2</v>
      </c>
      <c r="I1980">
        <v>16.447959799727272</v>
      </c>
      <c r="K1980" s="7">
        <v>1950</v>
      </c>
      <c r="L1980" s="7">
        <v>0.25709834361145356</v>
      </c>
      <c r="M1980" s="7">
        <v>-0.47154602992442285</v>
      </c>
      <c r="W1980" t="s">
        <v>2028</v>
      </c>
      <c r="X1980">
        <v>0.91415118795378192</v>
      </c>
    </row>
    <row r="1981" spans="1:24" x14ac:dyDescent="0.25">
      <c r="A1981" t="s">
        <v>283</v>
      </c>
      <c r="B1981">
        <v>-0.37584177440741268</v>
      </c>
      <c r="C1981">
        <v>0.43100849593426704</v>
      </c>
      <c r="D1981">
        <v>0</v>
      </c>
      <c r="E1981">
        <v>1</v>
      </c>
      <c r="F1981">
        <v>0.79010136201687475</v>
      </c>
      <c r="G1981">
        <v>0.1076147449822521</v>
      </c>
      <c r="H1981">
        <v>-8.510776452588753E-2</v>
      </c>
      <c r="I1981">
        <v>16.779126483545259</v>
      </c>
      <c r="K1981" s="7">
        <v>1951</v>
      </c>
      <c r="L1981" s="7">
        <v>0.2612626175012398</v>
      </c>
      <c r="M1981" s="7">
        <v>-0.1535591221817382</v>
      </c>
      <c r="W1981" t="s">
        <v>284</v>
      </c>
      <c r="X1981">
        <v>-0.29837334990566167</v>
      </c>
    </row>
    <row r="1982" spans="1:24" x14ac:dyDescent="0.25">
      <c r="A1982" t="s">
        <v>2028</v>
      </c>
      <c r="B1982">
        <v>0.91415118795378192</v>
      </c>
      <c r="C1982">
        <v>-0.1871830379972485</v>
      </c>
      <c r="D1982">
        <v>0</v>
      </c>
      <c r="E1982">
        <v>1</v>
      </c>
      <c r="F1982">
        <v>3.7746978435998773</v>
      </c>
      <c r="G1982">
        <v>3.7409452003773047E-2</v>
      </c>
      <c r="H1982">
        <v>-0.11390139294031985</v>
      </c>
      <c r="I1982">
        <v>19.013675121985091</v>
      </c>
      <c r="K1982" s="7">
        <v>1952</v>
      </c>
      <c r="L1982" s="7">
        <v>0.10980975141463634</v>
      </c>
      <c r="M1982" s="7">
        <v>-0.44275807563800401</v>
      </c>
      <c r="W1982" t="s">
        <v>2029</v>
      </c>
      <c r="X1982">
        <v>-0.77223472521287062</v>
      </c>
    </row>
    <row r="1983" spans="1:24" x14ac:dyDescent="0.25">
      <c r="A1983" t="s">
        <v>284</v>
      </c>
      <c r="B1983">
        <v>-0.29837334990566167</v>
      </c>
      <c r="C1983">
        <v>-2.3558165896111805E-2</v>
      </c>
      <c r="D1983">
        <v>0</v>
      </c>
      <c r="E1983">
        <v>1</v>
      </c>
      <c r="F1983">
        <v>0.50459885271402871</v>
      </c>
      <c r="G1983">
        <v>6.6336384349717156E-2</v>
      </c>
      <c r="H1983">
        <v>-2.642088173001448E-2</v>
      </c>
      <c r="I1983">
        <v>16.18051722277178</v>
      </c>
      <c r="K1983" s="7">
        <v>1953</v>
      </c>
      <c r="L1983" s="7">
        <v>-0.10287016445196051</v>
      </c>
      <c r="M1983" s="7">
        <v>1.7155313150120782E-2</v>
      </c>
      <c r="W1983" t="s">
        <v>2030</v>
      </c>
      <c r="X1983">
        <v>-0.1755266264722726</v>
      </c>
    </row>
    <row r="1984" spans="1:24" x14ac:dyDescent="0.25">
      <c r="A1984" t="s">
        <v>2029</v>
      </c>
      <c r="B1984">
        <v>-0.77223472521287062</v>
      </c>
      <c r="C1984">
        <v>9.7621225332313113E-2</v>
      </c>
      <c r="D1984">
        <v>0</v>
      </c>
      <c r="E1984">
        <v>1</v>
      </c>
      <c r="F1984">
        <v>1.5603697677584529</v>
      </c>
      <c r="G1984">
        <v>3.0612169224201177E-2</v>
      </c>
      <c r="H1984">
        <v>-0.23884808923734976</v>
      </c>
      <c r="I1984">
        <v>17.103801047770855</v>
      </c>
      <c r="K1984" s="7">
        <v>1954</v>
      </c>
      <c r="L1984" s="7">
        <v>-0.13530102673468702</v>
      </c>
      <c r="M1984" s="7">
        <v>4.3573822591996674</v>
      </c>
      <c r="W1984" t="s">
        <v>2031</v>
      </c>
      <c r="X1984">
        <v>-0.13380837629324474</v>
      </c>
    </row>
    <row r="1985" spans="1:24" x14ac:dyDescent="0.25">
      <c r="A1985" t="s">
        <v>2030</v>
      </c>
      <c r="B1985">
        <v>-0.1755266264722726</v>
      </c>
      <c r="C1985">
        <v>-0.11652464697643945</v>
      </c>
      <c r="D1985">
        <v>0</v>
      </c>
      <c r="E1985">
        <v>1</v>
      </c>
      <c r="F1985">
        <v>0.53992909012233703</v>
      </c>
      <c r="G1985">
        <v>0.11338327973719854</v>
      </c>
      <c r="H1985">
        <v>1.0707417281288196</v>
      </c>
      <c r="I1985">
        <v>17.226055909955509</v>
      </c>
      <c r="K1985" s="7">
        <v>1955</v>
      </c>
      <c r="L1985" s="7">
        <v>-6.608364601611294E-3</v>
      </c>
      <c r="M1985" s="7">
        <v>-2.6729098594674983E-3</v>
      </c>
      <c r="W1985" t="s">
        <v>2032</v>
      </c>
      <c r="X1985">
        <v>-0.23141900931851231</v>
      </c>
    </row>
    <row r="1986" spans="1:24" x14ac:dyDescent="0.25">
      <c r="A1986" t="s">
        <v>2031</v>
      </c>
      <c r="B1986">
        <v>-0.13380837629324474</v>
      </c>
      <c r="C1986">
        <v>3.024693512243844E-2</v>
      </c>
      <c r="D1986">
        <v>0</v>
      </c>
      <c r="E1986">
        <v>1</v>
      </c>
      <c r="F1986">
        <v>1.379242149833803</v>
      </c>
      <c r="G1986">
        <v>3.2276669177291391E-2</v>
      </c>
      <c r="H1986">
        <v>-7.6764698820279184E-2</v>
      </c>
      <c r="I1986">
        <v>16.180359010575096</v>
      </c>
      <c r="K1986" s="7">
        <v>1956</v>
      </c>
      <c r="L1986" s="7">
        <v>5.9577999305775231E-2</v>
      </c>
      <c r="M1986" s="7">
        <v>-0.28875566802855923</v>
      </c>
      <c r="W1986" t="s">
        <v>2033</v>
      </c>
      <c r="X1986">
        <v>-0.92463007525443441</v>
      </c>
    </row>
    <row r="1987" spans="1:24" x14ac:dyDescent="0.25">
      <c r="A1987" t="s">
        <v>2032</v>
      </c>
      <c r="B1987">
        <v>-0.23141900931851231</v>
      </c>
      <c r="C1987">
        <v>4.1656756509176295E-2</v>
      </c>
      <c r="D1987">
        <v>0</v>
      </c>
      <c r="E1987">
        <v>1</v>
      </c>
      <c r="F1987">
        <v>1.2579143548816587</v>
      </c>
      <c r="G1987">
        <v>6.9425157578325236E-2</v>
      </c>
      <c r="H1987">
        <v>-7.8434991705147394E-2</v>
      </c>
      <c r="I1987">
        <v>18.340311301815497</v>
      </c>
      <c r="K1987" s="7">
        <v>1957</v>
      </c>
      <c r="L1987" s="7">
        <v>0.18867327592189143</v>
      </c>
      <c r="M1987" s="7">
        <v>-0.50776135838770409</v>
      </c>
      <c r="W1987" t="s">
        <v>2034</v>
      </c>
      <c r="X1987">
        <v>-1.2300953761541555E-2</v>
      </c>
    </row>
    <row r="1988" spans="1:24" x14ac:dyDescent="0.25">
      <c r="A1988" t="s">
        <v>2033</v>
      </c>
      <c r="B1988">
        <v>-0.92463007525443441</v>
      </c>
      <c r="C1988">
        <v>1.0355979752155566</v>
      </c>
      <c r="D1988">
        <v>0</v>
      </c>
      <c r="E1988">
        <v>1</v>
      </c>
      <c r="F1988">
        <v>1.2274851903665327</v>
      </c>
      <c r="G1988">
        <v>0.1266709498815847</v>
      </c>
      <c r="H1988">
        <v>-0.44170983562339217</v>
      </c>
      <c r="I1988">
        <v>17.372496412142691</v>
      </c>
      <c r="K1988" s="7">
        <v>1958</v>
      </c>
      <c r="L1988" s="7">
        <v>0.35514746905154571</v>
      </c>
      <c r="M1988" s="7">
        <v>-3.2753499928747598E-2</v>
      </c>
      <c r="W1988" t="s">
        <v>2035</v>
      </c>
      <c r="X1988">
        <v>-7.6167153337847099E-2</v>
      </c>
    </row>
    <row r="1989" spans="1:24" x14ac:dyDescent="0.25">
      <c r="A1989" t="s">
        <v>2034</v>
      </c>
      <c r="B1989">
        <v>-1.2300953761541555E-2</v>
      </c>
      <c r="C1989">
        <v>0.31770379501808366</v>
      </c>
      <c r="D1989">
        <v>0</v>
      </c>
      <c r="E1989">
        <v>1</v>
      </c>
      <c r="F1989">
        <v>0.98964811216606663</v>
      </c>
      <c r="G1989">
        <v>0.16070069497828121</v>
      </c>
      <c r="H1989">
        <v>-0.17070840259936401</v>
      </c>
      <c r="I1989">
        <v>16.411252914089278</v>
      </c>
      <c r="K1989" s="7">
        <v>1959</v>
      </c>
      <c r="L1989" s="7">
        <v>0.41456142404568808</v>
      </c>
      <c r="M1989" s="7">
        <v>-9.0357915629428243E-2</v>
      </c>
      <c r="W1989" t="s">
        <v>2036</v>
      </c>
      <c r="X1989">
        <v>-2.3210277666035121E-2</v>
      </c>
    </row>
    <row r="1990" spans="1:24" x14ac:dyDescent="0.25">
      <c r="A1990" t="s">
        <v>2035</v>
      </c>
      <c r="B1990">
        <v>-7.6167153337847099E-2</v>
      </c>
      <c r="C1990">
        <v>3.1269756248657035E-2</v>
      </c>
      <c r="D1990">
        <v>0</v>
      </c>
      <c r="E1990">
        <v>1</v>
      </c>
      <c r="F1990">
        <v>7.4532766480381021</v>
      </c>
      <c r="G1990">
        <v>0.18219500119921994</v>
      </c>
      <c r="H1990">
        <v>-0.59296506911752234</v>
      </c>
      <c r="I1990">
        <v>17.104234028016705</v>
      </c>
      <c r="K1990" s="7">
        <v>1960</v>
      </c>
      <c r="L1990" s="7">
        <v>0.40289652852414681</v>
      </c>
      <c r="M1990" s="7">
        <v>-0.23969974006363431</v>
      </c>
      <c r="W1990" t="s">
        <v>2037</v>
      </c>
      <c r="X1990">
        <v>0.12272403565307172</v>
      </c>
    </row>
    <row r="1991" spans="1:24" x14ac:dyDescent="0.25">
      <c r="A1991" t="s">
        <v>2036</v>
      </c>
      <c r="B1991">
        <v>-2.3210277666035121E-2</v>
      </c>
      <c r="C1991">
        <v>-0.16084129123373903</v>
      </c>
      <c r="D1991">
        <v>0</v>
      </c>
      <c r="E1991">
        <v>1</v>
      </c>
      <c r="F1991">
        <v>1.6590567547097745</v>
      </c>
      <c r="G1991">
        <v>7.3788364506970447E-2</v>
      </c>
      <c r="H1991">
        <v>-0.11057332329553524</v>
      </c>
      <c r="I1991">
        <v>16.41625161265436</v>
      </c>
      <c r="K1991" s="7">
        <v>1961</v>
      </c>
      <c r="L1991" s="7">
        <v>0.35719781635855985</v>
      </c>
      <c r="M1991" s="7">
        <v>-1.2927792602719674</v>
      </c>
      <c r="W1991" t="s">
        <v>2038</v>
      </c>
      <c r="X1991">
        <v>-0.25067923574888301</v>
      </c>
    </row>
    <row r="1992" spans="1:24" x14ac:dyDescent="0.25">
      <c r="A1992" t="s">
        <v>2037</v>
      </c>
      <c r="B1992">
        <v>0.12272403565307172</v>
      </c>
      <c r="C1992">
        <v>0.3006718071425179</v>
      </c>
      <c r="D1992">
        <v>0</v>
      </c>
      <c r="E1992">
        <v>1</v>
      </c>
      <c r="F1992">
        <v>1.2196433234419597</v>
      </c>
      <c r="G1992">
        <v>0.218383763042719</v>
      </c>
      <c r="H1992">
        <v>-6.9814772324522656E-2</v>
      </c>
      <c r="I1992">
        <v>17.204681835628246</v>
      </c>
      <c r="K1992" s="7">
        <v>1962</v>
      </c>
      <c r="L1992" s="7">
        <v>0.27483707433154692</v>
      </c>
      <c r="M1992" s="7">
        <v>-0.60631857403135148</v>
      </c>
      <c r="W1992" t="s">
        <v>2039</v>
      </c>
      <c r="X1992">
        <v>0.35818082697371589</v>
      </c>
    </row>
    <row r="1993" spans="1:24" x14ac:dyDescent="0.25">
      <c r="A1993" t="s">
        <v>2038</v>
      </c>
      <c r="B1993">
        <v>-0.25067923574888301</v>
      </c>
      <c r="C1993">
        <v>0.12938291383841366</v>
      </c>
      <c r="D1993">
        <v>0</v>
      </c>
      <c r="E1993">
        <v>1</v>
      </c>
      <c r="F1993">
        <v>3.3409040978961086</v>
      </c>
      <c r="G1993">
        <v>8.8867107691721237E-2</v>
      </c>
      <c r="H1993">
        <v>-0.62506974024778017</v>
      </c>
      <c r="I1993">
        <v>16.378316438469913</v>
      </c>
      <c r="K1993" s="7">
        <v>1963</v>
      </c>
      <c r="L1993" s="7">
        <v>0.18890707926466033</v>
      </c>
      <c r="M1993" s="7">
        <v>6.5798833072236385E-2</v>
      </c>
      <c r="W1993" t="s">
        <v>2040</v>
      </c>
      <c r="X1993">
        <v>1.033670662726486</v>
      </c>
    </row>
    <row r="1994" spans="1:24" x14ac:dyDescent="0.25">
      <c r="A1994" t="s">
        <v>2039</v>
      </c>
      <c r="B1994">
        <v>0.35818082697371589</v>
      </c>
      <c r="C1994">
        <v>0.27150508931938133</v>
      </c>
      <c r="D1994">
        <v>0</v>
      </c>
      <c r="E1994">
        <v>1</v>
      </c>
      <c r="F1994">
        <v>0.91804092818010352</v>
      </c>
      <c r="G1994">
        <v>0.29058935827051408</v>
      </c>
      <c r="H1994">
        <v>-0.20100443909556723</v>
      </c>
      <c r="I1994">
        <v>16.268905455225354</v>
      </c>
      <c r="K1994" s="7">
        <v>1964</v>
      </c>
      <c r="L1994" s="7">
        <v>0.18890850811027171</v>
      </c>
      <c r="M1994" s="7">
        <v>0.98333869695878295</v>
      </c>
      <c r="W1994" t="s">
        <v>2041</v>
      </c>
      <c r="X1994">
        <v>-0.40971623786052186</v>
      </c>
    </row>
    <row r="1995" spans="1:24" x14ac:dyDescent="0.25">
      <c r="A1995" t="s">
        <v>2040</v>
      </c>
      <c r="B1995">
        <v>1.033670662726486</v>
      </c>
      <c r="C1995">
        <v>0.21994244400332916</v>
      </c>
      <c r="D1995">
        <v>0</v>
      </c>
      <c r="E1995">
        <v>1</v>
      </c>
      <c r="F1995">
        <v>1.1087980368019925</v>
      </c>
      <c r="G1995">
        <v>9.2439914293943118E-2</v>
      </c>
      <c r="H1995">
        <v>0.87109035548631431</v>
      </c>
      <c r="I1995">
        <v>18.074406810368064</v>
      </c>
      <c r="K1995" s="7">
        <v>1965</v>
      </c>
      <c r="L1995" s="7">
        <v>0.22374076501969875</v>
      </c>
      <c r="M1995" s="7">
        <v>-0.39311419913705703</v>
      </c>
      <c r="W1995" t="s">
        <v>2042</v>
      </c>
      <c r="X1995">
        <v>-0.33713277161183747</v>
      </c>
    </row>
    <row r="1996" spans="1:24" x14ac:dyDescent="0.25">
      <c r="A1996" t="s">
        <v>2041</v>
      </c>
      <c r="B1996">
        <v>-0.40971623786052186</v>
      </c>
      <c r="C1996">
        <v>-1.1679479909833501E-2</v>
      </c>
      <c r="D1996">
        <v>0</v>
      </c>
      <c r="E1996">
        <v>1</v>
      </c>
      <c r="F1996">
        <v>1.3314219203704638</v>
      </c>
      <c r="G1996">
        <v>0.12774686758985662</v>
      </c>
      <c r="H1996">
        <v>-0.17693536625522677</v>
      </c>
      <c r="I1996">
        <v>17.735013838794632</v>
      </c>
      <c r="K1996" s="7">
        <v>1966</v>
      </c>
      <c r="L1996" s="7">
        <v>0.39738201757908764</v>
      </c>
      <c r="M1996" s="7">
        <v>-0.43168367488761994</v>
      </c>
      <c r="W1996" t="s">
        <v>2043</v>
      </c>
      <c r="X1996">
        <v>0.77582090918331237</v>
      </c>
    </row>
    <row r="1997" spans="1:24" x14ac:dyDescent="0.25">
      <c r="A1997" t="s">
        <v>2042</v>
      </c>
      <c r="B1997">
        <v>-0.33713277161183747</v>
      </c>
      <c r="C1997">
        <v>6.5310291913496535E-2</v>
      </c>
      <c r="D1997">
        <v>0</v>
      </c>
      <c r="E1997">
        <v>1</v>
      </c>
      <c r="F1997">
        <v>0.74218382918820158</v>
      </c>
      <c r="G1997">
        <v>6.5606005730942954E-2</v>
      </c>
      <c r="H1997">
        <v>-0.17874954387938682</v>
      </c>
      <c r="I1997">
        <v>16.357105181312296</v>
      </c>
      <c r="K1997" s="7">
        <v>1967</v>
      </c>
      <c r="L1997" s="7">
        <v>8.0711805338504972E-2</v>
      </c>
      <c r="M1997" s="7">
        <v>-0.20322561511089315</v>
      </c>
      <c r="W1997" t="s">
        <v>2044</v>
      </c>
      <c r="X1997">
        <v>-0.53495724338329964</v>
      </c>
    </row>
    <row r="1998" spans="1:24" x14ac:dyDescent="0.25">
      <c r="A1998" t="s">
        <v>2043</v>
      </c>
      <c r="B1998">
        <v>0.77582090918331237</v>
      </c>
      <c r="C1998">
        <v>-7.1980857730388204E-2</v>
      </c>
      <c r="D1998">
        <v>0</v>
      </c>
      <c r="E1998">
        <v>1</v>
      </c>
      <c r="F1998">
        <v>0.93554417977349713</v>
      </c>
      <c r="G1998">
        <v>5.8841084031564093E-2</v>
      </c>
      <c r="H1998">
        <v>3.1660662446158416</v>
      </c>
      <c r="I1998">
        <v>17.49099423497233</v>
      </c>
      <c r="K1998" s="7">
        <v>1968</v>
      </c>
      <c r="L1998" s="7">
        <v>0.19213602712789535</v>
      </c>
      <c r="M1998" s="7">
        <v>-0.41582555507723862</v>
      </c>
      <c r="W1998" t="s">
        <v>2045</v>
      </c>
      <c r="X1998">
        <v>-0.39370713054024092</v>
      </c>
    </row>
    <row r="1999" spans="1:24" x14ac:dyDescent="0.25">
      <c r="A1999" t="s">
        <v>2044</v>
      </c>
      <c r="B1999">
        <v>-0.53495724338329964</v>
      </c>
      <c r="C1999">
        <v>-1.1715988618023079E-2</v>
      </c>
      <c r="D1999">
        <v>0</v>
      </c>
      <c r="E1999">
        <v>1</v>
      </c>
      <c r="F1999">
        <v>1.2545906561279445</v>
      </c>
      <c r="G1999">
        <v>4.2814429180574702E-2</v>
      </c>
      <c r="H1999">
        <v>-0.26367778400345787</v>
      </c>
      <c r="I1999">
        <v>18.447647210604391</v>
      </c>
      <c r="K1999" s="7">
        <v>1969</v>
      </c>
      <c r="L1999" s="7">
        <v>0.2220531000736885</v>
      </c>
      <c r="M1999" s="7">
        <v>1.4322604299369903</v>
      </c>
      <c r="W1999" t="s">
        <v>2046</v>
      </c>
      <c r="X1999">
        <v>-2.3217915451281813E-2</v>
      </c>
    </row>
    <row r="2000" spans="1:24" x14ac:dyDescent="0.25">
      <c r="A2000" t="s">
        <v>2045</v>
      </c>
      <c r="B2000">
        <v>-0.39370713054024092</v>
      </c>
      <c r="C2000">
        <v>0.23710305886954611</v>
      </c>
      <c r="D2000">
        <v>0</v>
      </c>
      <c r="E2000">
        <v>1</v>
      </c>
      <c r="F2000">
        <v>2.0042828485858228</v>
      </c>
      <c r="G2000">
        <v>6.0018631700494041E-2</v>
      </c>
      <c r="H2000">
        <v>-0.78646687321460906</v>
      </c>
      <c r="I2000">
        <v>17.100274086657482</v>
      </c>
      <c r="K2000" s="7">
        <v>1970</v>
      </c>
      <c r="L2000" s="7">
        <v>0.1634678192948571</v>
      </c>
      <c r="M2000" s="7">
        <v>0.11055041856676806</v>
      </c>
      <c r="W2000" t="s">
        <v>2047</v>
      </c>
      <c r="X2000">
        <v>-0.18129779792427811</v>
      </c>
    </row>
    <row r="2001" spans="1:24" x14ac:dyDescent="0.25">
      <c r="A2001" t="s">
        <v>2046</v>
      </c>
      <c r="B2001">
        <v>-2.3217915451281813E-2</v>
      </c>
      <c r="C2001">
        <v>2.6983782334109144E-2</v>
      </c>
      <c r="D2001">
        <v>0</v>
      </c>
      <c r="E2001">
        <v>1</v>
      </c>
      <c r="F2001">
        <v>0.94140885423790177</v>
      </c>
      <c r="G2001">
        <v>7.0256633579422592E-2</v>
      </c>
      <c r="H2001">
        <v>-0.43017328428002005</v>
      </c>
      <c r="I2001">
        <v>16.433743486030227</v>
      </c>
      <c r="K2001" s="7">
        <v>1971</v>
      </c>
      <c r="L2001" s="7">
        <v>-9.7305288372600884E-2</v>
      </c>
      <c r="M2001" s="7">
        <v>1.144636114566371</v>
      </c>
      <c r="W2001" t="s">
        <v>2048</v>
      </c>
      <c r="X2001">
        <v>7.9283811260032033E-2</v>
      </c>
    </row>
    <row r="2002" spans="1:24" x14ac:dyDescent="0.25">
      <c r="A2002" t="s">
        <v>2047</v>
      </c>
      <c r="B2002">
        <v>-0.18129779792427811</v>
      </c>
      <c r="C2002">
        <v>-0.10775763327472795</v>
      </c>
      <c r="D2002">
        <v>0</v>
      </c>
      <c r="E2002">
        <v>1</v>
      </c>
      <c r="F2002">
        <v>1.0076729506186262</v>
      </c>
      <c r="G2002">
        <v>6.5160864191225243E-2</v>
      </c>
      <c r="H2002">
        <v>5.5971321643531434E-2</v>
      </c>
      <c r="I2002">
        <v>17.778438587454996</v>
      </c>
      <c r="K2002" s="7">
        <v>1972</v>
      </c>
      <c r="L2002" s="7">
        <v>0.22478620558761153</v>
      </c>
      <c r="M2002" s="7">
        <v>-0.60898507331584084</v>
      </c>
      <c r="W2002" t="s">
        <v>2049</v>
      </c>
      <c r="X2002">
        <v>-0.14740558828138445</v>
      </c>
    </row>
    <row r="2003" spans="1:24" x14ac:dyDescent="0.25">
      <c r="A2003" t="s">
        <v>2048</v>
      </c>
      <c r="B2003">
        <v>7.9283811260032033E-2</v>
      </c>
      <c r="C2003">
        <v>-0.1835129051715573</v>
      </c>
      <c r="D2003">
        <v>0</v>
      </c>
      <c r="E2003">
        <v>1</v>
      </c>
      <c r="F2003">
        <v>1.1811597009126198</v>
      </c>
      <c r="G2003">
        <v>0.31773255749746004</v>
      </c>
      <c r="H2003">
        <v>0.55655204708038597</v>
      </c>
      <c r="I2003">
        <v>17.051488790154885</v>
      </c>
      <c r="K2003" s="7">
        <v>1973</v>
      </c>
      <c r="L2003" s="7">
        <v>-0.1444743111770832</v>
      </c>
      <c r="M2003" s="7">
        <v>-0.69939185393127312</v>
      </c>
      <c r="W2003" t="s">
        <v>2050</v>
      </c>
      <c r="X2003">
        <v>-0.170098570154045</v>
      </c>
    </row>
    <row r="2004" spans="1:24" x14ac:dyDescent="0.25">
      <c r="A2004" t="s">
        <v>2049</v>
      </c>
      <c r="B2004">
        <v>-0.14740558828138445</v>
      </c>
      <c r="C2004">
        <v>-0.22772967066158165</v>
      </c>
      <c r="D2004">
        <v>0</v>
      </c>
      <c r="E2004">
        <v>1</v>
      </c>
      <c r="F2004">
        <v>0.89434816890381919</v>
      </c>
      <c r="G2004">
        <v>0.28796226851284468</v>
      </c>
      <c r="H2004">
        <v>-6.4411751978187659E-2</v>
      </c>
      <c r="I2004">
        <v>17.418238495174563</v>
      </c>
      <c r="K2004" s="7">
        <v>1974</v>
      </c>
      <c r="L2004" s="7">
        <v>0.27087708483228323</v>
      </c>
      <c r="M2004" s="7">
        <v>-0.6692323805001128</v>
      </c>
      <c r="W2004" t="s">
        <v>2051</v>
      </c>
      <c r="X2004">
        <v>-0.4423439679960629</v>
      </c>
    </row>
    <row r="2005" spans="1:24" x14ac:dyDescent="0.25">
      <c r="A2005" t="s">
        <v>2050</v>
      </c>
      <c r="B2005">
        <v>-0.170098570154045</v>
      </c>
      <c r="C2005">
        <v>4.4800639465453748E-2</v>
      </c>
      <c r="D2005">
        <v>0</v>
      </c>
      <c r="E2005">
        <v>1</v>
      </c>
      <c r="F2005">
        <v>1.1429863367283535</v>
      </c>
      <c r="G2005">
        <v>0.29196502722176371</v>
      </c>
      <c r="H2005">
        <v>0.14605456387398785</v>
      </c>
      <c r="I2005">
        <v>16.779334047882042</v>
      </c>
      <c r="K2005" s="7">
        <v>1975</v>
      </c>
      <c r="L2005" s="7">
        <v>0.38269133958370416</v>
      </c>
      <c r="M2005" s="7">
        <v>-0.70076516868503691</v>
      </c>
      <c r="W2005" t="s">
        <v>2052</v>
      </c>
      <c r="X2005">
        <v>0.35171311019300988</v>
      </c>
    </row>
    <row r="2006" spans="1:24" x14ac:dyDescent="0.25">
      <c r="A2006" t="s">
        <v>2051</v>
      </c>
      <c r="B2006">
        <v>-0.4423439679960629</v>
      </c>
      <c r="C2006">
        <v>-8.6851082537425489E-2</v>
      </c>
      <c r="D2006">
        <v>0</v>
      </c>
      <c r="E2006">
        <v>1</v>
      </c>
      <c r="F2006">
        <v>1.9376114168422169</v>
      </c>
      <c r="G2006">
        <v>5.3467559675528985E-2</v>
      </c>
      <c r="H2006">
        <v>-5.6785373254820595E-2</v>
      </c>
      <c r="I2006">
        <v>18.266316617129863</v>
      </c>
      <c r="K2006" s="7">
        <v>1976</v>
      </c>
      <c r="L2006" s="7">
        <v>0.85653868932962185</v>
      </c>
      <c r="M2006" s="7">
        <v>0.6703473832750293</v>
      </c>
      <c r="W2006" t="s">
        <v>2053</v>
      </c>
      <c r="X2006">
        <v>-0.27117889363736675</v>
      </c>
    </row>
    <row r="2007" spans="1:24" x14ac:dyDescent="0.25">
      <c r="A2007" t="s">
        <v>2052</v>
      </c>
      <c r="B2007">
        <v>0.35171311019300988</v>
      </c>
      <c r="C2007">
        <v>5.5947384882000788E-2</v>
      </c>
      <c r="D2007">
        <v>0</v>
      </c>
      <c r="E2007">
        <v>1</v>
      </c>
      <c r="F2007">
        <v>1.5162990854492755</v>
      </c>
      <c r="G2007">
        <v>6.0881244570652839E-2</v>
      </c>
      <c r="H2007">
        <v>4.5336910256509488E-2</v>
      </c>
      <c r="I2007">
        <v>16.212466525360593</v>
      </c>
      <c r="K2007" s="7">
        <v>1977</v>
      </c>
      <c r="L2007" s="7">
        <v>-2.0937944885873083E-2</v>
      </c>
      <c r="M2007" s="7">
        <v>0.7572879952936814</v>
      </c>
      <c r="W2007" t="s">
        <v>2054</v>
      </c>
      <c r="X2007">
        <v>0.14901326569658846</v>
      </c>
    </row>
    <row r="2008" spans="1:24" x14ac:dyDescent="0.25">
      <c r="A2008" t="s">
        <v>2053</v>
      </c>
      <c r="B2008">
        <v>-0.27117889363736675</v>
      </c>
      <c r="C2008">
        <v>2.342743996041562E-2</v>
      </c>
      <c r="D2008">
        <v>0</v>
      </c>
      <c r="E2008">
        <v>1</v>
      </c>
      <c r="F2008">
        <v>1.2956903713665626</v>
      </c>
      <c r="G2008">
        <v>0.15181409985119873</v>
      </c>
      <c r="H2008">
        <v>1.0201661020173206E-2</v>
      </c>
      <c r="I2008">
        <v>18.540473404378417</v>
      </c>
      <c r="K2008" s="7">
        <v>1978</v>
      </c>
      <c r="L2008" s="7">
        <v>0.15622848907614051</v>
      </c>
      <c r="M2008" s="7">
        <v>0.18392474996051983</v>
      </c>
      <c r="W2008" t="s">
        <v>285</v>
      </c>
      <c r="X2008">
        <v>-0.11803966425896693</v>
      </c>
    </row>
    <row r="2009" spans="1:24" x14ac:dyDescent="0.25">
      <c r="A2009" t="s">
        <v>2054</v>
      </c>
      <c r="B2009">
        <v>0.14901326569658846</v>
      </c>
      <c r="C2009">
        <v>-8.8272150423896217E-2</v>
      </c>
      <c r="D2009">
        <v>0</v>
      </c>
      <c r="E2009">
        <v>1</v>
      </c>
      <c r="F2009">
        <v>0.82137535936248318</v>
      </c>
      <c r="G2009">
        <v>9.0470616686388408E-2</v>
      </c>
      <c r="H2009">
        <v>-0.28320859663018094</v>
      </c>
      <c r="I2009">
        <v>16.561769996801772</v>
      </c>
      <c r="K2009" s="7">
        <v>1979</v>
      </c>
      <c r="L2009" s="7">
        <v>0.37999771433526863</v>
      </c>
      <c r="M2009" s="7">
        <v>-0.75583948874268136</v>
      </c>
      <c r="W2009" t="s">
        <v>2055</v>
      </c>
      <c r="X2009">
        <v>0.1433601153866742</v>
      </c>
    </row>
    <row r="2010" spans="1:24" x14ac:dyDescent="0.25">
      <c r="A2010" t="s">
        <v>285</v>
      </c>
      <c r="B2010">
        <v>-0.11803966425896693</v>
      </c>
      <c r="C2010">
        <v>3.4432900847417056E-2</v>
      </c>
      <c r="D2010">
        <v>0</v>
      </c>
      <c r="E2010">
        <v>1</v>
      </c>
      <c r="F2010">
        <v>2.1343095635851399</v>
      </c>
      <c r="G2010">
        <v>9.4330580157489144E-2</v>
      </c>
      <c r="H2010">
        <v>3.0348043550871246E-2</v>
      </c>
      <c r="I2010">
        <v>16.37962528522311</v>
      </c>
      <c r="K2010" s="7">
        <v>1980</v>
      </c>
      <c r="L2010" s="7">
        <v>0.2646366920892198</v>
      </c>
      <c r="M2010" s="7">
        <v>0.64951449586456211</v>
      </c>
      <c r="W2010" t="s">
        <v>2056</v>
      </c>
      <c r="X2010">
        <v>-0.28223621302993473</v>
      </c>
    </row>
    <row r="2011" spans="1:24" x14ac:dyDescent="0.25">
      <c r="A2011" t="s">
        <v>2055</v>
      </c>
      <c r="B2011">
        <v>0.1433601153866742</v>
      </c>
      <c r="C2011">
        <v>-0.26513069325550281</v>
      </c>
      <c r="D2011">
        <v>0</v>
      </c>
      <c r="E2011">
        <v>1</v>
      </c>
      <c r="F2011">
        <v>1.4753384157257399</v>
      </c>
      <c r="G2011">
        <v>8.7468824156088587E-2</v>
      </c>
      <c r="H2011">
        <v>6.5375803531966842E-2</v>
      </c>
      <c r="I2011">
        <v>20.35966895534872</v>
      </c>
      <c r="K2011" s="7">
        <v>1981</v>
      </c>
      <c r="L2011" s="7">
        <v>0.21325525721830352</v>
      </c>
      <c r="M2011" s="7">
        <v>-0.51162860712396518</v>
      </c>
      <c r="W2011" t="s">
        <v>2057</v>
      </c>
      <c r="X2011">
        <v>-0.31112677025192575</v>
      </c>
    </row>
    <row r="2012" spans="1:24" x14ac:dyDescent="0.25">
      <c r="A2012" t="s">
        <v>2056</v>
      </c>
      <c r="B2012">
        <v>-0.28223621302993473</v>
      </c>
      <c r="C2012">
        <v>1.1522092812306407E-2</v>
      </c>
      <c r="D2012">
        <v>0</v>
      </c>
      <c r="E2012">
        <v>1</v>
      </c>
      <c r="F2012">
        <v>1.6047160627823371</v>
      </c>
      <c r="G2012">
        <v>0.16443603667944537</v>
      </c>
      <c r="H2012">
        <v>-0.16139956846096698</v>
      </c>
      <c r="I2012">
        <v>18.229346381415088</v>
      </c>
      <c r="K2012" s="7">
        <v>1982</v>
      </c>
      <c r="L2012" s="7">
        <v>0.34829045850601115</v>
      </c>
      <c r="M2012" s="7">
        <v>-1.1205251837188817</v>
      </c>
      <c r="W2012" t="s">
        <v>2058</v>
      </c>
      <c r="X2012">
        <v>-3.0615705797242158E-2</v>
      </c>
    </row>
    <row r="2013" spans="1:24" x14ac:dyDescent="0.25">
      <c r="A2013" t="s">
        <v>2057</v>
      </c>
      <c r="B2013">
        <v>-0.31112677025192575</v>
      </c>
      <c r="C2013">
        <v>0.321618135163039</v>
      </c>
      <c r="D2013">
        <v>0</v>
      </c>
      <c r="E2013">
        <v>1</v>
      </c>
      <c r="F2013">
        <v>1.3957829450954098</v>
      </c>
      <c r="G2013">
        <v>0.24056181416443692</v>
      </c>
      <c r="H2013">
        <v>-0.11501433950168198</v>
      </c>
      <c r="I2013">
        <v>20.131120980418242</v>
      </c>
      <c r="K2013" s="7">
        <v>1983</v>
      </c>
      <c r="L2013" s="7">
        <v>4.4761627599516851E-2</v>
      </c>
      <c r="M2013" s="7">
        <v>-0.22028825407178945</v>
      </c>
      <c r="W2013" t="s">
        <v>2059</v>
      </c>
      <c r="X2013">
        <v>-0.46850646025423098</v>
      </c>
    </row>
    <row r="2014" spans="1:24" x14ac:dyDescent="0.25">
      <c r="A2014" t="s">
        <v>2058</v>
      </c>
      <c r="B2014">
        <v>-3.0615705797242158E-2</v>
      </c>
      <c r="C2014">
        <v>-5.0770807699913427E-2</v>
      </c>
      <c r="D2014">
        <v>0</v>
      </c>
      <c r="E2014">
        <v>1</v>
      </c>
      <c r="F2014">
        <v>0.772743421447743</v>
      </c>
      <c r="G2014">
        <v>8.1991031409162293E-2</v>
      </c>
      <c r="H2014">
        <v>-4.0321202045283312E-2</v>
      </c>
      <c r="I2014">
        <v>18.176173766623773</v>
      </c>
      <c r="K2014" s="7">
        <v>1984</v>
      </c>
      <c r="L2014" s="7">
        <v>0.36301303527886053</v>
      </c>
      <c r="M2014" s="7">
        <v>-0.49682141157210524</v>
      </c>
      <c r="W2014" t="s">
        <v>2060</v>
      </c>
      <c r="X2014">
        <v>-0.24206448557301313</v>
      </c>
    </row>
    <row r="2015" spans="1:24" x14ac:dyDescent="0.25">
      <c r="A2015" t="s">
        <v>2059</v>
      </c>
      <c r="B2015">
        <v>-0.46850646025423098</v>
      </c>
      <c r="C2015">
        <v>0.29960299094765114</v>
      </c>
      <c r="D2015">
        <v>0</v>
      </c>
      <c r="E2015">
        <v>1</v>
      </c>
      <c r="F2015">
        <v>1.4624891067846721</v>
      </c>
      <c r="G2015">
        <v>7.1293091307955761E-2</v>
      </c>
      <c r="H2015">
        <v>-2.0774649666134848E-2</v>
      </c>
      <c r="I2015">
        <v>17.746351305488503</v>
      </c>
      <c r="K2015" s="7">
        <v>1985</v>
      </c>
      <c r="L2015" s="7">
        <v>0.15648522520077845</v>
      </c>
      <c r="M2015" s="7">
        <v>-0.38790423451929079</v>
      </c>
      <c r="W2015" t="s">
        <v>286</v>
      </c>
      <c r="X2015">
        <v>1.2497531809015714</v>
      </c>
    </row>
    <row r="2016" spans="1:24" x14ac:dyDescent="0.25">
      <c r="A2016" t="s">
        <v>2060</v>
      </c>
      <c r="B2016">
        <v>-0.24206448557301313</v>
      </c>
      <c r="C2016">
        <v>7.6153563917231673E-2</v>
      </c>
      <c r="D2016">
        <v>0</v>
      </c>
      <c r="E2016">
        <v>1</v>
      </c>
      <c r="F2016">
        <v>0.74966162138783865</v>
      </c>
      <c r="G2016">
        <v>7.5671116669924002E-2</v>
      </c>
      <c r="H2016">
        <v>-7.4368381561139119E-2</v>
      </c>
      <c r="I2016">
        <v>16.670255772082793</v>
      </c>
      <c r="K2016" s="7">
        <v>1986</v>
      </c>
      <c r="L2016" s="7">
        <v>0.66248380419334385</v>
      </c>
      <c r="M2016" s="7">
        <v>-1.5871138794477782</v>
      </c>
      <c r="W2016" t="s">
        <v>2061</v>
      </c>
      <c r="X2016">
        <v>10.604869309659646</v>
      </c>
    </row>
    <row r="2017" spans="1:24" x14ac:dyDescent="0.25">
      <c r="A2017" t="s">
        <v>286</v>
      </c>
      <c r="B2017">
        <v>1.2497531809015714</v>
      </c>
      <c r="C2017">
        <v>0.21312668223846032</v>
      </c>
      <c r="D2017">
        <v>0</v>
      </c>
      <c r="E2017">
        <v>1</v>
      </c>
      <c r="F2017">
        <v>1.2501749436120628</v>
      </c>
      <c r="G2017">
        <v>6.6800950492289846E-2</v>
      </c>
      <c r="H2017">
        <v>0.22908530137808025</v>
      </c>
      <c r="I2017">
        <v>16.33887919849494</v>
      </c>
      <c r="K2017" s="7">
        <v>1987</v>
      </c>
      <c r="L2017" s="7">
        <v>0.30402785250753928</v>
      </c>
      <c r="M2017" s="7">
        <v>-0.31632880626908083</v>
      </c>
      <c r="W2017" t="s">
        <v>2062</v>
      </c>
      <c r="X2017">
        <v>-6.4297976253113578E-2</v>
      </c>
    </row>
    <row r="2018" spans="1:24" x14ac:dyDescent="0.25">
      <c r="A2018" t="s">
        <v>2061</v>
      </c>
      <c r="B2018">
        <v>10.604869309659646</v>
      </c>
      <c r="C2018">
        <v>1.8405125539827021</v>
      </c>
      <c r="D2018">
        <v>0</v>
      </c>
      <c r="E2018">
        <v>1</v>
      </c>
      <c r="F2018">
        <v>1.5324512358356606</v>
      </c>
      <c r="G2018">
        <v>5.6958446274126835E-2</v>
      </c>
      <c r="H2018">
        <v>0.89720988149407532</v>
      </c>
      <c r="I2018">
        <v>16.684063697774096</v>
      </c>
      <c r="K2018" s="7">
        <v>1988</v>
      </c>
      <c r="L2018" s="7">
        <v>0.68622233717484549</v>
      </c>
      <c r="M2018" s="7">
        <v>-0.76238949051269256</v>
      </c>
      <c r="W2018" t="s">
        <v>2063</v>
      </c>
      <c r="X2018">
        <v>1.5972766784615815</v>
      </c>
    </row>
    <row r="2019" spans="1:24" x14ac:dyDescent="0.25">
      <c r="A2019" t="s">
        <v>2062</v>
      </c>
      <c r="B2019">
        <v>-6.4297976253113578E-2</v>
      </c>
      <c r="C2019">
        <v>0.25690129678855156</v>
      </c>
      <c r="D2019">
        <v>0</v>
      </c>
      <c r="E2019">
        <v>1</v>
      </c>
      <c r="F2019">
        <v>0.99239705158064029</v>
      </c>
      <c r="G2019">
        <v>4.3191054037489456E-2</v>
      </c>
      <c r="H2019">
        <v>-0.26756241934503872</v>
      </c>
      <c r="I2019">
        <v>17.017392805878643</v>
      </c>
      <c r="K2019" s="7">
        <v>1989</v>
      </c>
      <c r="L2019" s="7">
        <v>0.22495678645046913</v>
      </c>
      <c r="M2019" s="7">
        <v>-0.24816706411650424</v>
      </c>
      <c r="W2019" t="s">
        <v>2064</v>
      </c>
      <c r="X2019">
        <v>-0.19424949847105646</v>
      </c>
    </row>
    <row r="2020" spans="1:24" x14ac:dyDescent="0.25">
      <c r="A2020" t="s">
        <v>2063</v>
      </c>
      <c r="B2020">
        <v>1.5972766784615815</v>
      </c>
      <c r="C2020">
        <v>-7.8884388132568678E-2</v>
      </c>
      <c r="D2020">
        <v>0</v>
      </c>
      <c r="E2020">
        <v>1</v>
      </c>
      <c r="F2020">
        <v>1.3941272123828685</v>
      </c>
      <c r="G2020">
        <v>3.4768781974868164E-2</v>
      </c>
      <c r="H2020">
        <v>-0.54804712578537684</v>
      </c>
      <c r="I2020">
        <v>16.542641721886095</v>
      </c>
      <c r="K2020" s="7">
        <v>1990</v>
      </c>
      <c r="L2020" s="7">
        <v>0.19163988738659077</v>
      </c>
      <c r="M2020" s="7">
        <v>-6.8915851733519051E-2</v>
      </c>
      <c r="W2020" t="s">
        <v>2065</v>
      </c>
      <c r="X2020">
        <v>0.33580159932196663</v>
      </c>
    </row>
    <row r="2021" spans="1:24" x14ac:dyDescent="0.25">
      <c r="A2021" t="s">
        <v>2064</v>
      </c>
      <c r="B2021">
        <v>-0.19424949847105646</v>
      </c>
      <c r="C2021">
        <v>0.18344128904964238</v>
      </c>
      <c r="D2021">
        <v>0</v>
      </c>
      <c r="E2021">
        <v>1</v>
      </c>
      <c r="F2021">
        <v>1.8614211915193026</v>
      </c>
      <c r="G2021">
        <v>0.15246390059170156</v>
      </c>
      <c r="H2021">
        <v>-0.19637718297131845</v>
      </c>
      <c r="I2021">
        <v>17.013535090244108</v>
      </c>
      <c r="K2021" s="7">
        <v>1991</v>
      </c>
      <c r="L2021" s="7">
        <v>0.51299377291902859</v>
      </c>
      <c r="M2021" s="7">
        <v>-0.76367300866791155</v>
      </c>
      <c r="W2021" t="s">
        <v>2066</v>
      </c>
      <c r="X2021">
        <v>-0.33868449762593483</v>
      </c>
    </row>
    <row r="2022" spans="1:24" x14ac:dyDescent="0.25">
      <c r="A2022" t="s">
        <v>2065</v>
      </c>
      <c r="B2022">
        <v>0.33580159932196663</v>
      </c>
      <c r="C2022">
        <v>0.47002581864307774</v>
      </c>
      <c r="D2022">
        <v>0</v>
      </c>
      <c r="E2022">
        <v>1</v>
      </c>
      <c r="F2022">
        <v>1.3291608965967063</v>
      </c>
      <c r="G2022">
        <v>5.5158302629660573E-2</v>
      </c>
      <c r="H2022">
        <v>-0.35114182368341018</v>
      </c>
      <c r="I2022">
        <v>20.527884767863938</v>
      </c>
      <c r="K2022" s="7">
        <v>1992</v>
      </c>
      <c r="L2022" s="7">
        <v>0.12995072233725047</v>
      </c>
      <c r="M2022" s="7">
        <v>0.22823010463646543</v>
      </c>
      <c r="W2022" t="s">
        <v>2067</v>
      </c>
      <c r="X2022">
        <v>1.0080024301434825</v>
      </c>
    </row>
    <row r="2023" spans="1:24" x14ac:dyDescent="0.25">
      <c r="A2023" t="s">
        <v>2066</v>
      </c>
      <c r="B2023">
        <v>-0.33868449762593483</v>
      </c>
      <c r="C2023">
        <v>-4.4753729188915681E-2</v>
      </c>
      <c r="D2023">
        <v>0</v>
      </c>
      <c r="E2023">
        <v>1</v>
      </c>
      <c r="F2023">
        <v>0.76970829144991093</v>
      </c>
      <c r="G2023">
        <v>3.9592903075200629E-2</v>
      </c>
      <c r="H2023">
        <v>0.11203744388175679</v>
      </c>
      <c r="I2023">
        <v>16.776777679278393</v>
      </c>
      <c r="K2023" s="7">
        <v>1993</v>
      </c>
      <c r="L2023" s="7">
        <v>0.2322666456891993</v>
      </c>
      <c r="M2023" s="7">
        <v>0.8014040170372867</v>
      </c>
      <c r="W2023" t="s">
        <v>2068</v>
      </c>
      <c r="X2023">
        <v>-5.3315518498302072E-2</v>
      </c>
    </row>
    <row r="2024" spans="1:24" x14ac:dyDescent="0.25">
      <c r="A2024" t="s">
        <v>2067</v>
      </c>
      <c r="B2024">
        <v>1.0080024301434825</v>
      </c>
      <c r="C2024">
        <v>-8.8484142029214716E-2</v>
      </c>
      <c r="D2024">
        <v>0</v>
      </c>
      <c r="E2024">
        <v>1</v>
      </c>
      <c r="F2024">
        <v>1.0382189650944893</v>
      </c>
      <c r="G2024">
        <v>0.11234921021274535</v>
      </c>
      <c r="H2024">
        <v>1.5010619989086198E-2</v>
      </c>
      <c r="I2024">
        <v>19.708353942820651</v>
      </c>
      <c r="K2024" s="7">
        <v>1994</v>
      </c>
      <c r="L2024" s="7">
        <v>0.1103311757665979</v>
      </c>
      <c r="M2024" s="7">
        <v>-0.52004741362711981</v>
      </c>
      <c r="W2024" t="s">
        <v>2069</v>
      </c>
      <c r="X2024">
        <v>0.66297351721377329</v>
      </c>
    </row>
    <row r="2025" spans="1:24" x14ac:dyDescent="0.25">
      <c r="A2025" t="s">
        <v>2068</v>
      </c>
      <c r="B2025">
        <v>-5.3315518498302072E-2</v>
      </c>
      <c r="C2025">
        <v>-2.581224700182029E-2</v>
      </c>
      <c r="D2025">
        <v>0</v>
      </c>
      <c r="E2025">
        <v>1</v>
      </c>
      <c r="F2025">
        <v>1.4680893184237052</v>
      </c>
      <c r="G2025">
        <v>0.17945906350305982</v>
      </c>
      <c r="H2025">
        <v>2.6100896767040149E-2</v>
      </c>
      <c r="I2025">
        <v>16.157282590011167</v>
      </c>
      <c r="K2025" s="7">
        <v>1995</v>
      </c>
      <c r="L2025" s="7">
        <v>0.26807352929089179</v>
      </c>
      <c r="M2025" s="7">
        <v>-0.60520630090272931</v>
      </c>
      <c r="W2025" t="s">
        <v>2070</v>
      </c>
      <c r="X2025">
        <v>5.8658827273061327E-2</v>
      </c>
    </row>
    <row r="2026" spans="1:24" x14ac:dyDescent="0.25">
      <c r="A2026" t="s">
        <v>2069</v>
      </c>
      <c r="B2026">
        <v>0.66297351721377329</v>
      </c>
      <c r="C2026">
        <v>-0.44161443426506802</v>
      </c>
      <c r="D2026">
        <v>0</v>
      </c>
      <c r="E2026">
        <v>1</v>
      </c>
      <c r="F2026">
        <v>2.0322171794317758</v>
      </c>
      <c r="G2026">
        <v>0.19912764604764147</v>
      </c>
      <c r="H2026">
        <v>1.292464149920852</v>
      </c>
      <c r="I2026">
        <v>17.759197707545457</v>
      </c>
      <c r="K2026" s="7">
        <v>1996</v>
      </c>
      <c r="L2026" s="7">
        <v>0.1643627846815725</v>
      </c>
      <c r="M2026" s="7">
        <v>0.61145812450173986</v>
      </c>
      <c r="W2026" t="s">
        <v>2071</v>
      </c>
      <c r="X2026">
        <v>-0.72803499983331299</v>
      </c>
    </row>
    <row r="2027" spans="1:24" x14ac:dyDescent="0.25">
      <c r="A2027" t="s">
        <v>2070</v>
      </c>
      <c r="B2027">
        <v>5.8658827273061327E-2</v>
      </c>
      <c r="C2027">
        <v>0.19373364891327496</v>
      </c>
      <c r="D2027">
        <v>0</v>
      </c>
      <c r="E2027">
        <v>1</v>
      </c>
      <c r="F2027">
        <v>3.8843892755249239</v>
      </c>
      <c r="G2027">
        <v>0.11041315716430807</v>
      </c>
      <c r="H2027">
        <v>-0.26209596499944682</v>
      </c>
      <c r="I2027">
        <v>21.639904630342599</v>
      </c>
      <c r="K2027" s="7">
        <v>1997</v>
      </c>
      <c r="L2027" s="7">
        <v>0.15130639450087235</v>
      </c>
      <c r="M2027" s="7">
        <v>-0.686263637884172</v>
      </c>
      <c r="W2027" t="s">
        <v>2072</v>
      </c>
      <c r="X2027">
        <v>-0.72891117082158308</v>
      </c>
    </row>
    <row r="2028" spans="1:24" x14ac:dyDescent="0.25">
      <c r="A2028" t="s">
        <v>2071</v>
      </c>
      <c r="B2028">
        <v>-0.72803499983331299</v>
      </c>
      <c r="C2028">
        <v>2.7239442843443724</v>
      </c>
      <c r="D2028">
        <v>0</v>
      </c>
      <c r="E2028">
        <v>1</v>
      </c>
      <c r="F2028">
        <v>4.0276954943500503</v>
      </c>
      <c r="G2028">
        <v>5.2623721524781543E-2</v>
      </c>
      <c r="H2028">
        <v>-0.38506705945997705</v>
      </c>
      <c r="I2028">
        <v>16.866300238964083</v>
      </c>
      <c r="K2028" s="7">
        <v>1998</v>
      </c>
      <c r="L2028" s="7">
        <v>0.42311401315635577</v>
      </c>
      <c r="M2028" s="7">
        <v>-0.81682114369659664</v>
      </c>
      <c r="W2028" t="s">
        <v>2073</v>
      </c>
      <c r="X2028">
        <v>-0.65075973564508571</v>
      </c>
    </row>
    <row r="2029" spans="1:24" x14ac:dyDescent="0.25">
      <c r="A2029" t="s">
        <v>2072</v>
      </c>
      <c r="B2029">
        <v>-0.72891117082158308</v>
      </c>
      <c r="C2029">
        <v>7.6763551081971318E-2</v>
      </c>
      <c r="D2029">
        <v>0</v>
      </c>
      <c r="E2029">
        <v>1</v>
      </c>
      <c r="F2029">
        <v>1.216059551548778</v>
      </c>
      <c r="G2029">
        <v>7.6959350468641094E-2</v>
      </c>
      <c r="H2029">
        <v>0.46015768588651612</v>
      </c>
      <c r="I2029">
        <v>17.075237827658132</v>
      </c>
      <c r="K2029" s="7">
        <v>1999</v>
      </c>
      <c r="L2029" s="7">
        <v>0.25438959869111955</v>
      </c>
      <c r="M2029" s="7">
        <v>-0.27760751414240137</v>
      </c>
      <c r="W2029" t="s">
        <v>2074</v>
      </c>
      <c r="X2029">
        <v>0.43292357575386625</v>
      </c>
    </row>
    <row r="2030" spans="1:24" x14ac:dyDescent="0.25">
      <c r="A2030" t="s">
        <v>2073</v>
      </c>
      <c r="B2030">
        <v>-0.65075973564508571</v>
      </c>
      <c r="C2030">
        <v>0.27724436891939497</v>
      </c>
      <c r="D2030">
        <v>0</v>
      </c>
      <c r="E2030">
        <v>1</v>
      </c>
      <c r="F2030">
        <v>1.5392867757598783</v>
      </c>
      <c r="G2030">
        <v>7.1286383570270367E-2</v>
      </c>
      <c r="H2030">
        <v>-0.57810704883638964</v>
      </c>
      <c r="I2030">
        <v>18.15002869930224</v>
      </c>
      <c r="K2030" s="7">
        <v>2000</v>
      </c>
      <c r="L2030" s="7">
        <v>0.10327434766459098</v>
      </c>
      <c r="M2030" s="7">
        <v>-0.28457214558886912</v>
      </c>
      <c r="W2030" t="s">
        <v>2075</v>
      </c>
      <c r="X2030">
        <v>3.3047708488643539</v>
      </c>
    </row>
    <row r="2031" spans="1:24" x14ac:dyDescent="0.25">
      <c r="A2031" t="s">
        <v>2074</v>
      </c>
      <c r="B2031">
        <v>0.43292357575386625</v>
      </c>
      <c r="C2031">
        <v>0.21641619716562011</v>
      </c>
      <c r="D2031">
        <v>0</v>
      </c>
      <c r="E2031">
        <v>1</v>
      </c>
      <c r="F2031">
        <v>1.4919060204747003</v>
      </c>
      <c r="G2031">
        <v>0.11378855939288501</v>
      </c>
      <c r="H2031">
        <v>-0.28198782701424252</v>
      </c>
      <c r="I2031">
        <v>16.700952688694496</v>
      </c>
      <c r="K2031" s="7">
        <v>2001</v>
      </c>
      <c r="L2031" s="7">
        <v>-0.16210118381702721</v>
      </c>
      <c r="M2031" s="7">
        <v>0.24138499507705924</v>
      </c>
      <c r="W2031" t="s">
        <v>2076</v>
      </c>
      <c r="X2031">
        <v>0.43776871087731606</v>
      </c>
    </row>
    <row r="2032" spans="1:24" x14ac:dyDescent="0.25">
      <c r="A2032" t="s">
        <v>2075</v>
      </c>
      <c r="B2032">
        <v>3.3047708488643539</v>
      </c>
      <c r="C2032">
        <v>1.4629441693005851E-2</v>
      </c>
      <c r="D2032">
        <v>0</v>
      </c>
      <c r="E2032">
        <v>1</v>
      </c>
      <c r="F2032">
        <v>1.6729400015644249</v>
      </c>
      <c r="G2032">
        <v>0.26143087563103495</v>
      </c>
      <c r="H2032">
        <v>-0.19753867206632253</v>
      </c>
      <c r="I2032">
        <v>18.12097715931284</v>
      </c>
      <c r="K2032" s="7">
        <v>2002</v>
      </c>
      <c r="L2032" s="7">
        <v>-0.20731389433457026</v>
      </c>
      <c r="M2032" s="7">
        <v>5.9908306053185811E-2</v>
      </c>
      <c r="W2032" t="s">
        <v>2077</v>
      </c>
      <c r="X2032">
        <v>2.0008996231725797</v>
      </c>
    </row>
    <row r="2033" spans="1:24" x14ac:dyDescent="0.25">
      <c r="A2033" t="s">
        <v>2076</v>
      </c>
      <c r="B2033">
        <v>0.43776871087731606</v>
      </c>
      <c r="C2033">
        <v>-0.18932982002318102</v>
      </c>
      <c r="D2033">
        <v>0</v>
      </c>
      <c r="E2033">
        <v>1</v>
      </c>
      <c r="F2033">
        <v>1.2322849236089184</v>
      </c>
      <c r="G2033">
        <v>0.27075472062200912</v>
      </c>
      <c r="H2033">
        <v>0.96552984849117429</v>
      </c>
      <c r="I2033">
        <v>21.133323383381406</v>
      </c>
      <c r="K2033" s="7">
        <v>2003</v>
      </c>
      <c r="L2033" s="7">
        <v>-1.315022688202605E-3</v>
      </c>
      <c r="M2033" s="7">
        <v>-0.1687835474658424</v>
      </c>
      <c r="W2033" t="s">
        <v>2078</v>
      </c>
      <c r="X2033">
        <v>-0.62525568300560774</v>
      </c>
    </row>
    <row r="2034" spans="1:24" x14ac:dyDescent="0.25">
      <c r="A2034" t="s">
        <v>2077</v>
      </c>
      <c r="B2034">
        <v>2.0008996231725797</v>
      </c>
      <c r="C2034">
        <v>6.0428975740596337E-2</v>
      </c>
      <c r="D2034">
        <v>0</v>
      </c>
      <c r="E2034">
        <v>1</v>
      </c>
      <c r="F2034">
        <v>0.63752717185323382</v>
      </c>
      <c r="G2034">
        <v>0.15253971476289144</v>
      </c>
      <c r="H2034">
        <v>-0.10594829942543051</v>
      </c>
      <c r="I2034">
        <v>18.109608378802339</v>
      </c>
      <c r="K2034" s="7">
        <v>2004</v>
      </c>
      <c r="L2034" s="7">
        <v>0.17900940209372052</v>
      </c>
      <c r="M2034" s="7">
        <v>-0.62135337008978342</v>
      </c>
      <c r="W2034" t="s">
        <v>2079</v>
      </c>
      <c r="X2034">
        <v>0.43460639146539637</v>
      </c>
    </row>
    <row r="2035" spans="1:24" x14ac:dyDescent="0.25">
      <c r="A2035" t="s">
        <v>2078</v>
      </c>
      <c r="B2035">
        <v>-0.62525568300560774</v>
      </c>
      <c r="C2035">
        <v>-1.0892760672533433E-2</v>
      </c>
      <c r="D2035">
        <v>0</v>
      </c>
      <c r="E2035">
        <v>1</v>
      </c>
      <c r="F2035">
        <v>1.3648924398569597</v>
      </c>
      <c r="G2035">
        <v>6.8318360311718132E-2</v>
      </c>
      <c r="H2035">
        <v>-0.12987350036631293</v>
      </c>
      <c r="I2035">
        <v>17.494076901347018</v>
      </c>
      <c r="K2035" s="7">
        <v>2005</v>
      </c>
      <c r="L2035" s="7">
        <v>0.35367139552683291</v>
      </c>
      <c r="M2035" s="7">
        <v>-1.9582853338230288E-3</v>
      </c>
      <c r="W2035" t="s">
        <v>2080</v>
      </c>
      <c r="X2035">
        <v>1.4859420863732427</v>
      </c>
    </row>
    <row r="2036" spans="1:24" x14ac:dyDescent="0.25">
      <c r="A2036" t="s">
        <v>2079</v>
      </c>
      <c r="B2036">
        <v>0.43460639146539637</v>
      </c>
      <c r="C2036">
        <v>1.1791264701873241</v>
      </c>
      <c r="D2036">
        <v>0</v>
      </c>
      <c r="E2036">
        <v>1</v>
      </c>
      <c r="F2036">
        <v>2.0414912903219111</v>
      </c>
      <c r="G2036">
        <v>0.10206736397443505</v>
      </c>
      <c r="H2036">
        <v>-0.38284361553775736</v>
      </c>
      <c r="I2036">
        <v>15.69691954318786</v>
      </c>
      <c r="K2036" s="7">
        <v>2006</v>
      </c>
      <c r="L2036" s="7">
        <v>3.9184385094200636E-2</v>
      </c>
      <c r="M2036" s="7">
        <v>-0.31036327873156738</v>
      </c>
      <c r="W2036" t="s">
        <v>2081</v>
      </c>
      <c r="X2036">
        <v>-0.31680304597881775</v>
      </c>
    </row>
    <row r="2037" spans="1:24" x14ac:dyDescent="0.25">
      <c r="A2037" t="s">
        <v>2080</v>
      </c>
      <c r="B2037">
        <v>1.4859420863732427</v>
      </c>
      <c r="C2037">
        <v>4.4319846731904464</v>
      </c>
      <c r="D2037">
        <v>0</v>
      </c>
      <c r="E2037">
        <v>1</v>
      </c>
      <c r="F2037">
        <v>6.6208879385972965</v>
      </c>
      <c r="G2037">
        <v>0.25480650179116576</v>
      </c>
      <c r="H2037">
        <v>-0.66591486151640744</v>
      </c>
      <c r="I2037">
        <v>18.163444993069778</v>
      </c>
      <c r="K2037" s="7">
        <v>2007</v>
      </c>
      <c r="L2037" s="7">
        <v>0.15186453171783021</v>
      </c>
      <c r="M2037" s="7">
        <v>-2.8512660212417495E-3</v>
      </c>
      <c r="W2037" t="s">
        <v>2082</v>
      </c>
      <c r="X2037">
        <v>0.41449820727712106</v>
      </c>
    </row>
    <row r="2038" spans="1:24" x14ac:dyDescent="0.25">
      <c r="A2038" t="s">
        <v>2081</v>
      </c>
      <c r="B2038">
        <v>-0.31680304597881775</v>
      </c>
      <c r="C2038">
        <v>0.35521851265449716</v>
      </c>
      <c r="D2038">
        <v>0</v>
      </c>
      <c r="E2038">
        <v>1</v>
      </c>
      <c r="F2038">
        <v>1.2634942860911995</v>
      </c>
      <c r="G2038">
        <v>0.14282281068702726</v>
      </c>
      <c r="H2038">
        <v>-8.9072648122964601E-2</v>
      </c>
      <c r="I2038">
        <v>17.378499182340679</v>
      </c>
      <c r="K2038" s="7">
        <v>2008</v>
      </c>
      <c r="L2038" s="7">
        <v>0.34887927613696079</v>
      </c>
      <c r="M2038" s="7">
        <v>-0.46691894039592774</v>
      </c>
      <c r="W2038" t="s">
        <v>2083</v>
      </c>
      <c r="X2038">
        <v>-0.29700800708699066</v>
      </c>
    </row>
    <row r="2039" spans="1:24" x14ac:dyDescent="0.25">
      <c r="A2039" t="s">
        <v>2082</v>
      </c>
      <c r="B2039">
        <v>0.41449820727712106</v>
      </c>
      <c r="C2039">
        <v>-0.34922736147087008</v>
      </c>
      <c r="D2039">
        <v>0</v>
      </c>
      <c r="E2039">
        <v>1</v>
      </c>
      <c r="F2039">
        <v>1.1963817069147182</v>
      </c>
      <c r="G2039">
        <v>3.2266977912776912E-2</v>
      </c>
      <c r="H2039">
        <v>2.3643313597746948E-2</v>
      </c>
      <c r="I2039">
        <v>17.919223109206541</v>
      </c>
      <c r="K2039" s="7">
        <v>2009</v>
      </c>
      <c r="L2039" s="7">
        <v>-0.14725633614497569</v>
      </c>
      <c r="M2039" s="7">
        <v>0.29061645153164989</v>
      </c>
      <c r="W2039" t="s">
        <v>2084</v>
      </c>
      <c r="X2039">
        <v>-0.2783965755410337</v>
      </c>
    </row>
    <row r="2040" spans="1:24" x14ac:dyDescent="0.25">
      <c r="A2040" t="s">
        <v>2083</v>
      </c>
      <c r="B2040">
        <v>-0.29700800708699066</v>
      </c>
      <c r="C2040">
        <v>0.17756247753843615</v>
      </c>
      <c r="D2040">
        <v>0</v>
      </c>
      <c r="E2040">
        <v>1</v>
      </c>
      <c r="F2040">
        <v>1.3541011855263871</v>
      </c>
      <c r="G2040">
        <v>0.12002630996361174</v>
      </c>
      <c r="H2040">
        <v>-0.37410178706330699</v>
      </c>
      <c r="I2040">
        <v>17.781711503117695</v>
      </c>
      <c r="K2040" s="7">
        <v>2010</v>
      </c>
      <c r="L2040" s="7">
        <v>6.8626000174100144E-2</v>
      </c>
      <c r="M2040" s="7">
        <v>-0.35086221320403488</v>
      </c>
      <c r="W2040" t="s">
        <v>2085</v>
      </c>
      <c r="X2040">
        <v>-0.46032425910763153</v>
      </c>
    </row>
    <row r="2041" spans="1:24" x14ac:dyDescent="0.25">
      <c r="A2041" t="s">
        <v>2084</v>
      </c>
      <c r="B2041">
        <v>-0.2783965755410337</v>
      </c>
      <c r="C2041">
        <v>0.35553178863800977</v>
      </c>
      <c r="D2041">
        <v>0</v>
      </c>
      <c r="E2041">
        <v>1</v>
      </c>
      <c r="F2041">
        <v>1.1318976162395333</v>
      </c>
      <c r="G2041">
        <v>4.2933853956030214E-2</v>
      </c>
      <c r="H2041">
        <v>-0.16998230421007396</v>
      </c>
      <c r="I2041">
        <v>16.390937303726826</v>
      </c>
      <c r="K2041" s="7">
        <v>2011</v>
      </c>
      <c r="L2041" s="7">
        <v>-2.0311491130453385E-2</v>
      </c>
      <c r="M2041" s="7">
        <v>-0.29081527912147237</v>
      </c>
      <c r="W2041" t="s">
        <v>2086</v>
      </c>
      <c r="X2041">
        <v>-0.15004989186054096</v>
      </c>
    </row>
    <row r="2042" spans="1:24" x14ac:dyDescent="0.25">
      <c r="A2042" t="s">
        <v>2085</v>
      </c>
      <c r="B2042">
        <v>-0.46032425910763153</v>
      </c>
      <c r="C2042">
        <v>5.1184563383148377E-2</v>
      </c>
      <c r="D2042">
        <v>0</v>
      </c>
      <c r="E2042">
        <v>1</v>
      </c>
      <c r="F2042">
        <v>1.1626618029044691</v>
      </c>
      <c r="G2042">
        <v>7.9997301281679409E-2</v>
      </c>
      <c r="H2042">
        <v>-0.23235983932663462</v>
      </c>
      <c r="I2042">
        <v>16.396692528923101</v>
      </c>
      <c r="K2042" s="7">
        <v>2012</v>
      </c>
      <c r="L2042" s="7">
        <v>6.0874554195017305E-2</v>
      </c>
      <c r="M2042" s="7">
        <v>-9.1490259992259459E-2</v>
      </c>
      <c r="W2042" t="s">
        <v>2087</v>
      </c>
      <c r="X2042">
        <v>1.8959263870505744E-2</v>
      </c>
    </row>
    <row r="2043" spans="1:24" x14ac:dyDescent="0.25">
      <c r="A2043" t="s">
        <v>2086</v>
      </c>
      <c r="B2043">
        <v>-0.15004989186054096</v>
      </c>
      <c r="C2043">
        <v>0.706213287904353</v>
      </c>
      <c r="D2043">
        <v>0</v>
      </c>
      <c r="E2043">
        <v>1</v>
      </c>
      <c r="F2043">
        <v>0.68959243684801963</v>
      </c>
      <c r="G2043">
        <v>0.14762816575630336</v>
      </c>
      <c r="H2043">
        <v>0.34229127475533672</v>
      </c>
      <c r="I2043">
        <v>20.238843302649755</v>
      </c>
      <c r="K2043" s="7">
        <v>2013</v>
      </c>
      <c r="L2043" s="7">
        <v>0.34909871234066747</v>
      </c>
      <c r="M2043" s="7">
        <v>-0.81760517259489851</v>
      </c>
      <c r="W2043" t="s">
        <v>2088</v>
      </c>
      <c r="X2043">
        <v>0.46399373013921213</v>
      </c>
    </row>
    <row r="2044" spans="1:24" x14ac:dyDescent="0.25">
      <c r="A2044" t="s">
        <v>2087</v>
      </c>
      <c r="B2044">
        <v>1.8959263870505744E-2</v>
      </c>
      <c r="C2044">
        <v>0.15156340740087232</v>
      </c>
      <c r="D2044">
        <v>0</v>
      </c>
      <c r="E2044">
        <v>1</v>
      </c>
      <c r="F2044">
        <v>1.50474103188874</v>
      </c>
      <c r="G2044">
        <v>0.12988449986336467</v>
      </c>
      <c r="H2044">
        <v>-0.19462699257112567</v>
      </c>
      <c r="I2044">
        <v>17.065904351653817</v>
      </c>
      <c r="K2044" s="7">
        <v>2014</v>
      </c>
      <c r="L2044" s="7">
        <v>0.24036164717576858</v>
      </c>
      <c r="M2044" s="7">
        <v>-0.48242613274878171</v>
      </c>
      <c r="W2044" t="s">
        <v>2089</v>
      </c>
      <c r="X2044">
        <v>-0.11801567166450719</v>
      </c>
    </row>
    <row r="2045" spans="1:24" x14ac:dyDescent="0.25">
      <c r="A2045" t="s">
        <v>2088</v>
      </c>
      <c r="B2045">
        <v>0.46399373013921213</v>
      </c>
      <c r="C2045">
        <v>-0.33682869717769798</v>
      </c>
      <c r="D2045">
        <v>0</v>
      </c>
      <c r="E2045">
        <v>1</v>
      </c>
      <c r="F2045">
        <v>1.8852858352313662</v>
      </c>
      <c r="G2045">
        <v>4.5965276380712371E-2</v>
      </c>
      <c r="H2045">
        <v>0.18818066015445267</v>
      </c>
      <c r="I2045">
        <v>16.810245681704316</v>
      </c>
      <c r="K2045" s="7">
        <v>2015</v>
      </c>
      <c r="L2045" s="7">
        <v>0.39417396882769573</v>
      </c>
      <c r="M2045" s="7">
        <v>0.85557921207387566</v>
      </c>
      <c r="W2045" t="s">
        <v>2090</v>
      </c>
      <c r="X2045">
        <v>0.63138733590378437</v>
      </c>
    </row>
    <row r="2046" spans="1:24" x14ac:dyDescent="0.25">
      <c r="A2046" t="s">
        <v>2089</v>
      </c>
      <c r="B2046">
        <v>-0.11801567166450719</v>
      </c>
      <c r="C2046">
        <v>0.29470689489240109</v>
      </c>
      <c r="D2046">
        <v>0</v>
      </c>
      <c r="E2046">
        <v>1</v>
      </c>
      <c r="F2046">
        <v>0.78400997867983457</v>
      </c>
      <c r="G2046">
        <v>9.1981814415998842E-2</v>
      </c>
      <c r="H2046">
        <v>-0.1189936136644572</v>
      </c>
      <c r="I2046">
        <v>17.80969665834083</v>
      </c>
      <c r="K2046" s="7">
        <v>2016</v>
      </c>
      <c r="L2046" s="7">
        <v>1.2448972615935501</v>
      </c>
      <c r="M2046" s="7">
        <v>9.359972048066096</v>
      </c>
      <c r="W2046" t="s">
        <v>287</v>
      </c>
      <c r="X2046">
        <v>-0.17898451264052803</v>
      </c>
    </row>
    <row r="2047" spans="1:24" x14ac:dyDescent="0.25">
      <c r="A2047" t="s">
        <v>2090</v>
      </c>
      <c r="B2047">
        <v>0.63138733590378437</v>
      </c>
      <c r="C2047">
        <v>9.0462858498243509E-2</v>
      </c>
      <c r="D2047">
        <v>0</v>
      </c>
      <c r="E2047">
        <v>1</v>
      </c>
      <c r="F2047">
        <v>1.383618192323147</v>
      </c>
      <c r="G2047">
        <v>0.25705820471956553</v>
      </c>
      <c r="H2047">
        <v>-0.22033995872920906</v>
      </c>
      <c r="I2047">
        <v>17.201995839503798</v>
      </c>
      <c r="K2047" s="7">
        <v>2017</v>
      </c>
      <c r="L2047" s="7">
        <v>0.36762909376726793</v>
      </c>
      <c r="M2047" s="7">
        <v>-0.4319270700203815</v>
      </c>
      <c r="W2047" t="s">
        <v>2091</v>
      </c>
      <c r="X2047">
        <v>1.560457862874738E-2</v>
      </c>
    </row>
    <row r="2048" spans="1:24" x14ac:dyDescent="0.25">
      <c r="A2048" t="s">
        <v>287</v>
      </c>
      <c r="B2048">
        <v>-0.17898451264052803</v>
      </c>
      <c r="C2048">
        <v>-4.0155005680898255E-2</v>
      </c>
      <c r="D2048">
        <v>0</v>
      </c>
      <c r="E2048">
        <v>1</v>
      </c>
      <c r="F2048">
        <v>0.92366757342573214</v>
      </c>
      <c r="G2048">
        <v>4.1131430225741859E-2</v>
      </c>
      <c r="H2048">
        <v>-7.9509798887830718E-3</v>
      </c>
      <c r="I2048">
        <v>17.727924670072198</v>
      </c>
      <c r="K2048" s="7">
        <v>2018</v>
      </c>
      <c r="L2048" s="7">
        <v>0.27606005822355173</v>
      </c>
      <c r="M2048" s="7">
        <v>1.3212166202380298</v>
      </c>
      <c r="W2048" t="s">
        <v>2092</v>
      </c>
      <c r="X2048">
        <v>-0.87405985560641619</v>
      </c>
    </row>
    <row r="2049" spans="1:24" x14ac:dyDescent="0.25">
      <c r="A2049" t="s">
        <v>2091</v>
      </c>
      <c r="B2049">
        <v>1.560457862874738E-2</v>
      </c>
      <c r="C2049">
        <v>4.4384684910544134E-2</v>
      </c>
      <c r="D2049">
        <v>0</v>
      </c>
      <c r="E2049">
        <v>1</v>
      </c>
      <c r="F2049">
        <v>0.75153138056810709</v>
      </c>
      <c r="G2049">
        <v>6.0729204680047034E-2</v>
      </c>
      <c r="H2049">
        <v>1.7194236038495618E-2</v>
      </c>
      <c r="I2049">
        <v>18.116036227570728</v>
      </c>
      <c r="K2049" s="7">
        <v>2019</v>
      </c>
      <c r="L2049" s="7">
        <v>0.28305000657338364</v>
      </c>
      <c r="M2049" s="7">
        <v>-0.47729950504444008</v>
      </c>
      <c r="W2049" t="s">
        <v>2093</v>
      </c>
      <c r="X2049">
        <v>-0.73147047854626002</v>
      </c>
    </row>
    <row r="2050" spans="1:24" x14ac:dyDescent="0.25">
      <c r="A2050" t="s">
        <v>2092</v>
      </c>
      <c r="B2050">
        <v>-0.87405985560641619</v>
      </c>
      <c r="C2050">
        <v>4.1775202066736483</v>
      </c>
      <c r="D2050">
        <v>0</v>
      </c>
      <c r="E2050">
        <v>1</v>
      </c>
      <c r="F2050">
        <v>3.5114619221733157</v>
      </c>
      <c r="G2050">
        <v>0.2351481175550271</v>
      </c>
      <c r="H2050">
        <v>-0.84340558007494304</v>
      </c>
      <c r="I2050">
        <v>15.927822719891092</v>
      </c>
      <c r="K2050" s="7">
        <v>2020</v>
      </c>
      <c r="L2050" s="7">
        <v>0.23854255023133875</v>
      </c>
      <c r="M2050" s="7">
        <v>9.725904909062788E-2</v>
      </c>
      <c r="W2050" t="s">
        <v>2094</v>
      </c>
      <c r="X2050">
        <v>-0.18517696379304241</v>
      </c>
    </row>
    <row r="2051" spans="1:24" x14ac:dyDescent="0.25">
      <c r="A2051" t="s">
        <v>2093</v>
      </c>
      <c r="B2051">
        <v>-0.73147047854626002</v>
      </c>
      <c r="C2051">
        <v>3.8248873868794449E-2</v>
      </c>
      <c r="D2051">
        <v>0</v>
      </c>
      <c r="E2051">
        <v>1</v>
      </c>
      <c r="F2051">
        <v>1.5882506023364416</v>
      </c>
      <c r="G2051">
        <v>8.9301377528112888E-2</v>
      </c>
      <c r="H2051">
        <v>0.10243567743438509</v>
      </c>
      <c r="I2051">
        <v>18.262943003545384</v>
      </c>
      <c r="K2051" s="7">
        <v>2021</v>
      </c>
      <c r="L2051" s="7">
        <v>0.21661117344911562</v>
      </c>
      <c r="M2051" s="7">
        <v>-0.55529567107505051</v>
      </c>
      <c r="W2051" t="s">
        <v>2095</v>
      </c>
      <c r="X2051">
        <v>7.8807271471220616E-2</v>
      </c>
    </row>
    <row r="2052" spans="1:24" x14ac:dyDescent="0.25">
      <c r="A2052" t="s">
        <v>2094</v>
      </c>
      <c r="B2052">
        <v>-0.18517696379304241</v>
      </c>
      <c r="C2052">
        <v>6.6618645299547216E-3</v>
      </c>
      <c r="D2052">
        <v>0</v>
      </c>
      <c r="E2052">
        <v>1</v>
      </c>
      <c r="F2052">
        <v>1.1167018118582039</v>
      </c>
      <c r="G2052">
        <v>6.3382897212336434E-2</v>
      </c>
      <c r="H2052">
        <v>0.10353944070092459</v>
      </c>
      <c r="I2052">
        <v>18.980340880674998</v>
      </c>
      <c r="K2052" s="7">
        <v>2022</v>
      </c>
      <c r="L2052" s="7">
        <v>-8.0395891306624945E-2</v>
      </c>
      <c r="M2052" s="7">
        <v>1.0883983214501074</v>
      </c>
      <c r="W2052" t="s">
        <v>2096</v>
      </c>
      <c r="X2052">
        <v>-0.29375378167305699</v>
      </c>
    </row>
    <row r="2053" spans="1:24" x14ac:dyDescent="0.25">
      <c r="A2053" t="s">
        <v>2095</v>
      </c>
      <c r="B2053">
        <v>7.8807271471220616E-2</v>
      </c>
      <c r="C2053">
        <v>-0.38263515119510477</v>
      </c>
      <c r="D2053">
        <v>0</v>
      </c>
      <c r="E2053">
        <v>1</v>
      </c>
      <c r="F2053">
        <v>1.7009636493068143</v>
      </c>
      <c r="G2053">
        <v>0.11334412549848187</v>
      </c>
      <c r="H2053">
        <v>0.32435556276822025</v>
      </c>
      <c r="I2053">
        <v>18.899037155755341</v>
      </c>
      <c r="K2053" s="7">
        <v>2023</v>
      </c>
      <c r="L2053" s="7">
        <v>0.17072708049483287</v>
      </c>
      <c r="M2053" s="7">
        <v>-0.22404259899313494</v>
      </c>
      <c r="W2053" t="s">
        <v>2097</v>
      </c>
      <c r="X2053">
        <v>1.3702501656312436</v>
      </c>
    </row>
    <row r="2054" spans="1:24" x14ac:dyDescent="0.25">
      <c r="A2054" t="s">
        <v>2096</v>
      </c>
      <c r="B2054">
        <v>-0.29375378167305699</v>
      </c>
      <c r="C2054">
        <v>0.19315566005242316</v>
      </c>
      <c r="D2054">
        <v>0</v>
      </c>
      <c r="E2054">
        <v>1</v>
      </c>
      <c r="F2054">
        <v>1.5620475265200058</v>
      </c>
      <c r="G2054">
        <v>9.9822411136587338E-2</v>
      </c>
      <c r="H2054">
        <v>1.1751326779733051</v>
      </c>
      <c r="I2054">
        <v>17.633831595251305</v>
      </c>
      <c r="K2054" s="7">
        <v>2024</v>
      </c>
      <c r="L2054" s="7">
        <v>-0.12017870957761523</v>
      </c>
      <c r="M2054" s="7">
        <v>0.78315222679138852</v>
      </c>
      <c r="W2054" t="s">
        <v>2098</v>
      </c>
      <c r="X2054">
        <v>1.1274640913788918</v>
      </c>
    </row>
    <row r="2055" spans="1:24" x14ac:dyDescent="0.25">
      <c r="A2055" t="s">
        <v>2097</v>
      </c>
      <c r="B2055">
        <v>1.3702501656312436</v>
      </c>
      <c r="C2055">
        <v>0.22174171635074769</v>
      </c>
      <c r="D2055">
        <v>0</v>
      </c>
      <c r="E2055">
        <v>1</v>
      </c>
      <c r="F2055">
        <v>1.1842835326219798</v>
      </c>
      <c r="G2055">
        <v>0.11124623986718696</v>
      </c>
      <c r="H2055">
        <v>0.70613072256430109</v>
      </c>
      <c r="I2055">
        <v>16.118943788407794</v>
      </c>
      <c r="K2055" s="7">
        <v>2025</v>
      </c>
      <c r="L2055" s="7">
        <v>0.19162876209945723</v>
      </c>
      <c r="M2055" s="7">
        <v>-0.13296993482639591</v>
      </c>
      <c r="W2055" t="s">
        <v>2099</v>
      </c>
      <c r="X2055">
        <v>0.13174093227382991</v>
      </c>
    </row>
    <row r="2056" spans="1:24" x14ac:dyDescent="0.25">
      <c r="A2056" t="s">
        <v>2098</v>
      </c>
      <c r="B2056">
        <v>1.1274640913788918</v>
      </c>
      <c r="C2056">
        <v>-0.36070406095557955</v>
      </c>
      <c r="D2056">
        <v>0</v>
      </c>
      <c r="E2056">
        <v>1</v>
      </c>
      <c r="F2056">
        <v>2.8090977349568216</v>
      </c>
      <c r="G2056">
        <v>5.705509356560514E-2</v>
      </c>
      <c r="H2056">
        <v>-0.83772503623261041</v>
      </c>
      <c r="I2056">
        <v>17.034111604206096</v>
      </c>
      <c r="K2056" s="7">
        <v>2026</v>
      </c>
      <c r="L2056" s="7">
        <v>1.914815758571544</v>
      </c>
      <c r="M2056" s="7">
        <v>-2.6428507584048568</v>
      </c>
      <c r="W2056" t="s">
        <v>2100</v>
      </c>
      <c r="X2056">
        <v>9.9331199847842153E-2</v>
      </c>
    </row>
    <row r="2057" spans="1:24" x14ac:dyDescent="0.25">
      <c r="A2057" t="s">
        <v>2099</v>
      </c>
      <c r="B2057">
        <v>0.13174093227382991</v>
      </c>
      <c r="C2057">
        <v>-4.9060180697799965E-2</v>
      </c>
      <c r="D2057">
        <v>0</v>
      </c>
      <c r="E2057">
        <v>1</v>
      </c>
      <c r="F2057">
        <v>1.8307565333110765</v>
      </c>
      <c r="G2057">
        <v>0.19853773943020983</v>
      </c>
      <c r="H2057">
        <v>0.55392166476350579</v>
      </c>
      <c r="I2057">
        <v>17.030652528659886</v>
      </c>
      <c r="K2057" s="7">
        <v>2027</v>
      </c>
      <c r="L2057" s="7">
        <v>0.25719616148605473</v>
      </c>
      <c r="M2057" s="7">
        <v>-0.98610733230763781</v>
      </c>
      <c r="W2057" t="s">
        <v>2101</v>
      </c>
      <c r="X2057">
        <v>-0.32099430554347158</v>
      </c>
    </row>
    <row r="2058" spans="1:24" x14ac:dyDescent="0.25">
      <c r="A2058" t="s">
        <v>2100</v>
      </c>
      <c r="B2058">
        <v>9.9331199847842153E-2</v>
      </c>
      <c r="C2058">
        <v>0.30008931051410992</v>
      </c>
      <c r="D2058">
        <v>0</v>
      </c>
      <c r="E2058">
        <v>1</v>
      </c>
      <c r="F2058">
        <v>1.0442145522607722</v>
      </c>
      <c r="G2058">
        <v>0.252837058024803</v>
      </c>
      <c r="H2058">
        <v>6.6438735894606173</v>
      </c>
      <c r="I2058">
        <v>16.286615772187329</v>
      </c>
      <c r="K2058" s="7">
        <v>2028</v>
      </c>
      <c r="L2058" s="7">
        <v>0.31174977278507066</v>
      </c>
      <c r="M2058" s="7">
        <v>-0.96250950843015637</v>
      </c>
      <c r="W2058" t="s">
        <v>2102</v>
      </c>
      <c r="X2058">
        <v>0.44182874155504542</v>
      </c>
    </row>
    <row r="2059" spans="1:24" x14ac:dyDescent="0.25">
      <c r="A2059" t="s">
        <v>2101</v>
      </c>
      <c r="B2059">
        <v>-0.32099430554347158</v>
      </c>
      <c r="C2059">
        <v>0.73421374609336942</v>
      </c>
      <c r="D2059">
        <v>0</v>
      </c>
      <c r="E2059">
        <v>1</v>
      </c>
      <c r="F2059">
        <v>1.7974265988472153</v>
      </c>
      <c r="G2059">
        <v>9.3734607354828733E-2</v>
      </c>
      <c r="H2059">
        <v>-0.3543460528151553</v>
      </c>
      <c r="I2059">
        <v>16.110014750311507</v>
      </c>
      <c r="K2059" s="7">
        <v>2029</v>
      </c>
      <c r="L2059" s="7">
        <v>0.33313645789056467</v>
      </c>
      <c r="M2059" s="7">
        <v>9.9787117863301578E-2</v>
      </c>
      <c r="W2059" t="s">
        <v>2103</v>
      </c>
      <c r="X2059">
        <v>-0.34388186172222429</v>
      </c>
    </row>
    <row r="2060" spans="1:24" x14ac:dyDescent="0.25">
      <c r="A2060" t="s">
        <v>2102</v>
      </c>
      <c r="B2060">
        <v>0.44182874155504542</v>
      </c>
      <c r="C2060">
        <v>1.2310473390961208E-3</v>
      </c>
      <c r="D2060">
        <v>0</v>
      </c>
      <c r="E2060">
        <v>1</v>
      </c>
      <c r="F2060">
        <v>1.1241393198327223</v>
      </c>
      <c r="G2060">
        <v>6.1442704468342303E-2</v>
      </c>
      <c r="H2060">
        <v>0.20770212818557049</v>
      </c>
      <c r="I2060">
        <v>20.223405223609266</v>
      </c>
      <c r="K2060" s="7">
        <v>2030</v>
      </c>
      <c r="L2060" s="7">
        <v>-3.0619181430170617E-2</v>
      </c>
      <c r="M2060" s="7">
        <v>3.3353900302945245</v>
      </c>
      <c r="W2060" t="s">
        <v>2104</v>
      </c>
      <c r="X2060">
        <v>-0.15858947567719023</v>
      </c>
    </row>
    <row r="2061" spans="1:24" x14ac:dyDescent="0.25">
      <c r="A2061" t="s">
        <v>2103</v>
      </c>
      <c r="B2061">
        <v>-0.34388186172222429</v>
      </c>
      <c r="C2061">
        <v>0.33358080440658833</v>
      </c>
      <c r="D2061">
        <v>0</v>
      </c>
      <c r="E2061">
        <v>1</v>
      </c>
      <c r="F2061">
        <v>2.1814182651177769</v>
      </c>
      <c r="G2061">
        <v>0.18502304721354579</v>
      </c>
      <c r="H2061">
        <v>-0.41514460081318966</v>
      </c>
      <c r="I2061">
        <v>16.804763845110514</v>
      </c>
      <c r="K2061" s="7">
        <v>2031</v>
      </c>
      <c r="L2061" s="7">
        <v>-0.39846290611554713</v>
      </c>
      <c r="M2061" s="7">
        <v>0.83623161699286319</v>
      </c>
      <c r="W2061" t="s">
        <v>2105</v>
      </c>
      <c r="X2061">
        <v>-0.60629110451065138</v>
      </c>
    </row>
    <row r="2062" spans="1:24" x14ac:dyDescent="0.25">
      <c r="A2062" t="s">
        <v>2104</v>
      </c>
      <c r="B2062">
        <v>-0.15858947567719023</v>
      </c>
      <c r="C2062">
        <v>0.34588892343879274</v>
      </c>
      <c r="D2062">
        <v>0</v>
      </c>
      <c r="E2062">
        <v>1</v>
      </c>
      <c r="F2062">
        <v>0.59080286622690203</v>
      </c>
      <c r="G2062">
        <v>0.13705861831731503</v>
      </c>
      <c r="H2062">
        <v>-0.26196077480200952</v>
      </c>
      <c r="I2062">
        <v>16.062289539956517</v>
      </c>
      <c r="K2062" s="7">
        <v>2032</v>
      </c>
      <c r="L2062" s="7">
        <v>2.5924575743212719E-2</v>
      </c>
      <c r="M2062" s="7">
        <v>1.974975047429367</v>
      </c>
      <c r="W2062" t="s">
        <v>2106</v>
      </c>
      <c r="X2062">
        <v>0.13253331502164209</v>
      </c>
    </row>
    <row r="2063" spans="1:24" x14ac:dyDescent="0.25">
      <c r="A2063" t="s">
        <v>2105</v>
      </c>
      <c r="B2063">
        <v>-0.60629110451065138</v>
      </c>
      <c r="C2063">
        <v>0.10442198159804295</v>
      </c>
      <c r="D2063">
        <v>0</v>
      </c>
      <c r="E2063">
        <v>1</v>
      </c>
      <c r="F2063">
        <v>1.6430089404440464</v>
      </c>
      <c r="G2063">
        <v>8.0674237852343247E-2</v>
      </c>
      <c r="H2063">
        <v>4.8433134363040393</v>
      </c>
      <c r="I2063">
        <v>16.869584737945072</v>
      </c>
      <c r="K2063" s="7">
        <v>2033</v>
      </c>
      <c r="L2063" s="7">
        <v>0.20209314152108449</v>
      </c>
      <c r="M2063" s="7">
        <v>-0.82734882452669223</v>
      </c>
      <c r="W2063" t="s">
        <v>2107</v>
      </c>
      <c r="X2063">
        <v>0.88693874633036895</v>
      </c>
    </row>
    <row r="2064" spans="1:24" x14ac:dyDescent="0.25">
      <c r="A2064" t="s">
        <v>2106</v>
      </c>
      <c r="B2064">
        <v>0.13253331502164209</v>
      </c>
      <c r="C2064">
        <v>-0.16677994170843574</v>
      </c>
      <c r="D2064">
        <v>0</v>
      </c>
      <c r="E2064">
        <v>1</v>
      </c>
      <c r="F2064">
        <v>1.0036222210912737</v>
      </c>
      <c r="G2064">
        <v>0.25541188058735353</v>
      </c>
      <c r="H2064">
        <v>-0.14392076080166538</v>
      </c>
      <c r="I2064">
        <v>17.017229562829542</v>
      </c>
      <c r="K2064" s="7">
        <v>2034</v>
      </c>
      <c r="L2064" s="7">
        <v>0.96376362550160843</v>
      </c>
      <c r="M2064" s="7">
        <v>-0.52915723403621207</v>
      </c>
      <c r="W2064" t="s">
        <v>2108</v>
      </c>
      <c r="X2064">
        <v>-0.44741559646473827</v>
      </c>
    </row>
    <row r="2065" spans="1:24" x14ac:dyDescent="0.25">
      <c r="A2065" t="s">
        <v>2107</v>
      </c>
      <c r="B2065">
        <v>0.88693874633036895</v>
      </c>
      <c r="C2065">
        <v>9.0789530281185388E-2</v>
      </c>
      <c r="D2065">
        <v>0</v>
      </c>
      <c r="E2065">
        <v>1</v>
      </c>
      <c r="F2065">
        <v>0.57484240517054663</v>
      </c>
      <c r="G2065">
        <v>3.9876348302762495E-2</v>
      </c>
      <c r="H2065">
        <v>0.22582597816235811</v>
      </c>
      <c r="I2065">
        <v>16.89001481483837</v>
      </c>
      <c r="K2065" s="7">
        <v>2035</v>
      </c>
      <c r="L2065" s="7">
        <v>2.6972746702141688</v>
      </c>
      <c r="M2065" s="7">
        <v>-1.2113325838409261</v>
      </c>
      <c r="W2065" t="s">
        <v>2109</v>
      </c>
      <c r="X2065">
        <v>0.36415228161559698</v>
      </c>
    </row>
    <row r="2066" spans="1:24" x14ac:dyDescent="0.25">
      <c r="A2066" t="s">
        <v>2108</v>
      </c>
      <c r="B2066">
        <v>-0.44741559646473827</v>
      </c>
      <c r="C2066">
        <v>-7.1396610093852897E-2</v>
      </c>
      <c r="D2066">
        <v>0</v>
      </c>
      <c r="E2066">
        <v>1</v>
      </c>
      <c r="F2066">
        <v>1.0206316029972979</v>
      </c>
      <c r="G2066">
        <v>0.10878227525634626</v>
      </c>
      <c r="H2066">
        <v>-0.18565906095420645</v>
      </c>
      <c r="I2066">
        <v>19.159646570893983</v>
      </c>
      <c r="K2066" s="7">
        <v>2036</v>
      </c>
      <c r="L2066" s="7">
        <v>0.30041372920111598</v>
      </c>
      <c r="M2066" s="7">
        <v>-0.61721677517993379</v>
      </c>
      <c r="W2066" t="s">
        <v>2110</v>
      </c>
      <c r="X2066">
        <v>-0.18266569274147398</v>
      </c>
    </row>
    <row r="2067" spans="1:24" x14ac:dyDescent="0.25">
      <c r="A2067" t="s">
        <v>2109</v>
      </c>
      <c r="B2067">
        <v>0.36415228161559698</v>
      </c>
      <c r="C2067">
        <v>0.12355652266498152</v>
      </c>
      <c r="D2067">
        <v>0</v>
      </c>
      <c r="E2067">
        <v>1</v>
      </c>
      <c r="F2067">
        <v>0.90123427403296186</v>
      </c>
      <c r="G2067">
        <v>0.1938588820753159</v>
      </c>
      <c r="H2067">
        <v>-0.3409592902841882</v>
      </c>
      <c r="I2067">
        <v>16.443586352557755</v>
      </c>
      <c r="K2067" s="7">
        <v>2037</v>
      </c>
      <c r="L2067" s="7">
        <v>2.5908855851278112E-2</v>
      </c>
      <c r="M2067" s="7">
        <v>0.38858935142584294</v>
      </c>
      <c r="W2067" t="s">
        <v>2111</v>
      </c>
      <c r="X2067">
        <v>-0.70543580496347391</v>
      </c>
    </row>
    <row r="2068" spans="1:24" x14ac:dyDescent="0.25">
      <c r="A2068" t="s">
        <v>2110</v>
      </c>
      <c r="B2068">
        <v>-0.18266569274147398</v>
      </c>
      <c r="C2068">
        <v>-0.16833757322062082</v>
      </c>
      <c r="D2068">
        <v>0</v>
      </c>
      <c r="E2068">
        <v>1</v>
      </c>
      <c r="F2068">
        <v>0.89810258490130035</v>
      </c>
      <c r="G2068">
        <v>9.7802972727078122E-2</v>
      </c>
      <c r="H2068">
        <v>0.17000972945283171</v>
      </c>
      <c r="I2068">
        <v>18.638535869475394</v>
      </c>
      <c r="K2068" s="7">
        <v>2038</v>
      </c>
      <c r="L2068" s="7">
        <v>0.21374465243681673</v>
      </c>
      <c r="M2068" s="7">
        <v>-0.51075265952380744</v>
      </c>
      <c r="W2068" t="s">
        <v>2112</v>
      </c>
      <c r="X2068">
        <v>-0.80749030147589229</v>
      </c>
    </row>
    <row r="2069" spans="1:24" x14ac:dyDescent="0.25">
      <c r="A2069" t="s">
        <v>2111</v>
      </c>
      <c r="B2069">
        <v>-0.70543580496347391</v>
      </c>
      <c r="C2069">
        <v>-0.13121247151409693</v>
      </c>
      <c r="D2069">
        <v>0</v>
      </c>
      <c r="E2069">
        <v>1</v>
      </c>
      <c r="F2069">
        <v>0.87155499817604276</v>
      </c>
      <c r="G2069">
        <v>5.7710565467926411E-2</v>
      </c>
      <c r="H2069">
        <v>-4.0600222586629792E-2</v>
      </c>
      <c r="I2069">
        <v>16.335978306259776</v>
      </c>
      <c r="K2069" s="7">
        <v>2039</v>
      </c>
      <c r="L2069" s="7">
        <v>0.4777217664251947</v>
      </c>
      <c r="M2069" s="7">
        <v>-0.7561183419662284</v>
      </c>
      <c r="W2069" t="s">
        <v>2113</v>
      </c>
      <c r="X2069">
        <v>1.9615482045370929E-2</v>
      </c>
    </row>
    <row r="2070" spans="1:24" x14ac:dyDescent="0.25">
      <c r="A2070" t="s">
        <v>2112</v>
      </c>
      <c r="B2070">
        <v>-0.80749030147589229</v>
      </c>
      <c r="C2070">
        <v>-9.1209163896283516E-2</v>
      </c>
      <c r="D2070">
        <v>0</v>
      </c>
      <c r="E2070">
        <v>1</v>
      </c>
      <c r="F2070">
        <v>1.1129688535629951</v>
      </c>
      <c r="G2070">
        <v>0.10733907071125381</v>
      </c>
      <c r="H2070">
        <v>0.20448350152975875</v>
      </c>
      <c r="I2070">
        <v>16.929041237940577</v>
      </c>
      <c r="K2070" s="7">
        <v>2040</v>
      </c>
      <c r="L2070" s="7">
        <v>0.28007659325097789</v>
      </c>
      <c r="M2070" s="7">
        <v>-0.74040085235860942</v>
      </c>
      <c r="W2070" t="s">
        <v>2114</v>
      </c>
      <c r="X2070">
        <v>-2.0319360935848158E-2</v>
      </c>
    </row>
    <row r="2071" spans="1:24" x14ac:dyDescent="0.25">
      <c r="A2071" t="s">
        <v>2113</v>
      </c>
      <c r="B2071">
        <v>1.9615482045370929E-2</v>
      </c>
      <c r="C2071">
        <v>-3.6016376755611042E-2</v>
      </c>
      <c r="D2071">
        <v>0</v>
      </c>
      <c r="E2071">
        <v>1</v>
      </c>
      <c r="F2071">
        <v>2.0094090325003489</v>
      </c>
      <c r="G2071">
        <v>0.15211697930328258</v>
      </c>
      <c r="H2071">
        <v>5.8727583225477531</v>
      </c>
      <c r="I2071">
        <v>16.223667400733902</v>
      </c>
      <c r="K2071" s="7">
        <v>2041</v>
      </c>
      <c r="L2071" s="7">
        <v>0.21554435276501471</v>
      </c>
      <c r="M2071" s="7">
        <v>-0.36559424462555568</v>
      </c>
      <c r="W2071" t="s">
        <v>2115</v>
      </c>
      <c r="X2071">
        <v>0.12855407797844912</v>
      </c>
    </row>
    <row r="2072" spans="1:24" x14ac:dyDescent="0.25">
      <c r="A2072" t="s">
        <v>2114</v>
      </c>
      <c r="B2072">
        <v>-2.0319360935848158E-2</v>
      </c>
      <c r="C2072">
        <v>6.3701639024421011E-2</v>
      </c>
      <c r="D2072">
        <v>0</v>
      </c>
      <c r="E2072">
        <v>1</v>
      </c>
      <c r="F2072">
        <v>3.1040436734829799</v>
      </c>
      <c r="G2072">
        <v>0.1922992187818767</v>
      </c>
      <c r="H2072">
        <v>9.5639984917587156E-2</v>
      </c>
      <c r="I2072">
        <v>16.48521808425383</v>
      </c>
      <c r="K2072" s="7">
        <v>2042</v>
      </c>
      <c r="L2072" s="7">
        <v>0.25615602936434301</v>
      </c>
      <c r="M2072" s="7">
        <v>-0.23719676549383725</v>
      </c>
      <c r="W2072" t="s">
        <v>2116</v>
      </c>
      <c r="X2072">
        <v>0.29906504686978869</v>
      </c>
    </row>
    <row r="2073" spans="1:24" x14ac:dyDescent="0.25">
      <c r="A2073" t="s">
        <v>2115</v>
      </c>
      <c r="B2073">
        <v>0.12855407797844912</v>
      </c>
      <c r="C2073">
        <v>3.1332955454012033E-3</v>
      </c>
      <c r="D2073">
        <v>0</v>
      </c>
      <c r="E2073">
        <v>1</v>
      </c>
      <c r="F2073">
        <v>1.861705968260698</v>
      </c>
      <c r="G2073">
        <v>7.9438485166896514E-2</v>
      </c>
      <c r="H2073">
        <v>9.6665295717791658E-2</v>
      </c>
      <c r="I2073">
        <v>16.878110570436128</v>
      </c>
      <c r="K2073" s="7">
        <v>2043</v>
      </c>
      <c r="L2073" s="7">
        <v>0.16248783953064305</v>
      </c>
      <c r="M2073" s="7">
        <v>0.30150589060856908</v>
      </c>
      <c r="W2073" t="s">
        <v>2117</v>
      </c>
      <c r="X2073">
        <v>0.58789195305645736</v>
      </c>
    </row>
    <row r="2074" spans="1:24" x14ac:dyDescent="0.25">
      <c r="A2074" t="s">
        <v>2116</v>
      </c>
      <c r="B2074">
        <v>0.29906504686978869</v>
      </c>
      <c r="C2074">
        <v>0.49773499548904304</v>
      </c>
      <c r="D2074">
        <v>0</v>
      </c>
      <c r="E2074">
        <v>1</v>
      </c>
      <c r="F2074">
        <v>1.678683643495902</v>
      </c>
      <c r="G2074">
        <v>0.37733414234941787</v>
      </c>
      <c r="H2074">
        <v>1.1749653685911872</v>
      </c>
      <c r="I2074">
        <v>16.623523848190331</v>
      </c>
      <c r="K2074" s="7">
        <v>2044</v>
      </c>
      <c r="L2074" s="7">
        <v>0.25304776579447608</v>
      </c>
      <c r="M2074" s="7">
        <v>-0.37106343745898329</v>
      </c>
      <c r="W2074" t="s">
        <v>2118</v>
      </c>
      <c r="X2074">
        <v>0.48807717893102637</v>
      </c>
    </row>
    <row r="2075" spans="1:24" x14ac:dyDescent="0.25">
      <c r="A2075" t="s">
        <v>2117</v>
      </c>
      <c r="B2075">
        <v>0.58789195305645736</v>
      </c>
      <c r="C2075">
        <v>1.494376663245558</v>
      </c>
      <c r="D2075">
        <v>0</v>
      </c>
      <c r="E2075">
        <v>1</v>
      </c>
      <c r="F2075">
        <v>1.0545196373017613</v>
      </c>
      <c r="G2075">
        <v>6.0164106938103389E-2</v>
      </c>
      <c r="H2075">
        <v>-0.66465103719011265</v>
      </c>
      <c r="I2075">
        <v>17.927318084271654</v>
      </c>
      <c r="K2075" s="7">
        <v>2045</v>
      </c>
      <c r="L2075" s="7">
        <v>5.2810099895409968E-2</v>
      </c>
      <c r="M2075" s="7">
        <v>0.57857723600837441</v>
      </c>
      <c r="W2075" t="s">
        <v>2119</v>
      </c>
      <c r="X2075">
        <v>3.4169968934792436</v>
      </c>
    </row>
    <row r="2076" spans="1:24" x14ac:dyDescent="0.25">
      <c r="A2076" t="s">
        <v>2118</v>
      </c>
      <c r="B2076">
        <v>0.48807717893102637</v>
      </c>
      <c r="C2076">
        <v>-0.26556745473656612</v>
      </c>
      <c r="D2076">
        <v>0</v>
      </c>
      <c r="E2076">
        <v>1</v>
      </c>
      <c r="F2076">
        <v>1.177310488491329</v>
      </c>
      <c r="G2076">
        <v>3.5224689962173809E-2</v>
      </c>
      <c r="H2076">
        <v>0.72696670951072406</v>
      </c>
      <c r="I2076">
        <v>17.129255165781391</v>
      </c>
      <c r="K2076" s="7">
        <v>2046</v>
      </c>
      <c r="L2076" s="7">
        <v>0.16167979761977813</v>
      </c>
      <c r="M2076" s="7">
        <v>-0.34066431026030619</v>
      </c>
      <c r="W2076" t="s">
        <v>2120</v>
      </c>
      <c r="X2076">
        <v>-0.74581181983021094</v>
      </c>
    </row>
    <row r="2077" spans="1:24" x14ac:dyDescent="0.25">
      <c r="A2077" t="s">
        <v>2119</v>
      </c>
      <c r="B2077">
        <v>3.4169968934792436</v>
      </c>
      <c r="C2077">
        <v>0.24958500199595204</v>
      </c>
      <c r="D2077">
        <v>0</v>
      </c>
      <c r="E2077">
        <v>1</v>
      </c>
      <c r="F2077">
        <v>2.0227013171991066</v>
      </c>
      <c r="G2077">
        <v>0.3459387502436862</v>
      </c>
      <c r="H2077">
        <v>-0.37288674395473115</v>
      </c>
      <c r="I2077">
        <v>18.719079841393491</v>
      </c>
      <c r="K2077" s="7">
        <v>2047</v>
      </c>
      <c r="L2077" s="7">
        <v>0.13753488114513335</v>
      </c>
      <c r="M2077" s="7">
        <v>-0.12193030251638597</v>
      </c>
      <c r="W2077" t="s">
        <v>2121</v>
      </c>
      <c r="X2077">
        <v>1.7011950829540912</v>
      </c>
    </row>
    <row r="2078" spans="1:24" x14ac:dyDescent="0.25">
      <c r="A2078" t="s">
        <v>2120</v>
      </c>
      <c r="B2078">
        <v>-0.74581181983021094</v>
      </c>
      <c r="C2078">
        <v>-0.14152036000753007</v>
      </c>
      <c r="D2078">
        <v>0</v>
      </c>
      <c r="E2078">
        <v>1</v>
      </c>
      <c r="F2078">
        <v>1.222756175243535</v>
      </c>
      <c r="G2078">
        <v>5.6899986503879042E-2</v>
      </c>
      <c r="H2078">
        <v>1.8086861907862171</v>
      </c>
      <c r="I2078">
        <v>17.747539073428637</v>
      </c>
      <c r="K2078" s="7">
        <v>2048</v>
      </c>
      <c r="L2078" s="7">
        <v>2.4592894088665282</v>
      </c>
      <c r="M2078" s="7">
        <v>-3.3333492644729446</v>
      </c>
      <c r="W2078" t="s">
        <v>288</v>
      </c>
      <c r="X2078">
        <v>-0.81710113943336005</v>
      </c>
    </row>
    <row r="2079" spans="1:24" x14ac:dyDescent="0.25">
      <c r="A2079" t="s">
        <v>2121</v>
      </c>
      <c r="B2079">
        <v>1.7011950829540912</v>
      </c>
      <c r="C2079">
        <v>0.36307566230473348</v>
      </c>
      <c r="D2079">
        <v>0</v>
      </c>
      <c r="E2079">
        <v>1</v>
      </c>
      <c r="F2079">
        <v>1.4007019197074844</v>
      </c>
      <c r="G2079">
        <v>0.14462424858667711</v>
      </c>
      <c r="H2079">
        <v>-7.0324791494835908E-3</v>
      </c>
      <c r="I2079">
        <v>16.363632781215173</v>
      </c>
      <c r="K2079" s="7">
        <v>2049</v>
      </c>
      <c r="L2079" s="7">
        <v>0.16910201971190952</v>
      </c>
      <c r="M2079" s="7">
        <v>-0.90057249825816954</v>
      </c>
      <c r="W2079" t="s">
        <v>2122</v>
      </c>
      <c r="X2079">
        <v>7.1421738321661779E-2</v>
      </c>
    </row>
    <row r="2080" spans="1:24" x14ac:dyDescent="0.25">
      <c r="A2080" t="s">
        <v>288</v>
      </c>
      <c r="B2080">
        <v>-0.81710113943336005</v>
      </c>
      <c r="C2080">
        <v>0.79552308536450156</v>
      </c>
      <c r="D2080">
        <v>0</v>
      </c>
      <c r="E2080">
        <v>1</v>
      </c>
      <c r="F2080">
        <v>0.30873084655986999</v>
      </c>
      <c r="G2080">
        <v>5.7329068518953086E-2</v>
      </c>
      <c r="H2080">
        <v>4.9826288285163188E-2</v>
      </c>
      <c r="I2080">
        <v>16.955615984370525</v>
      </c>
      <c r="K2080" s="7">
        <v>2050</v>
      </c>
      <c r="L2080" s="7">
        <v>8.7185408587612478E-2</v>
      </c>
      <c r="M2080" s="7">
        <v>-0.27236237238065486</v>
      </c>
      <c r="W2080" t="s">
        <v>2123</v>
      </c>
      <c r="X2080">
        <v>-0.39221858838310364</v>
      </c>
    </row>
    <row r="2081" spans="1:24" x14ac:dyDescent="0.25">
      <c r="A2081" t="s">
        <v>2122</v>
      </c>
      <c r="B2081">
        <v>7.1421738321661779E-2</v>
      </c>
      <c r="C2081">
        <v>-6.1616829102642788E-2</v>
      </c>
      <c r="D2081">
        <v>0</v>
      </c>
      <c r="E2081">
        <v>1</v>
      </c>
      <c r="F2081">
        <v>1.1703510719096843</v>
      </c>
      <c r="G2081">
        <v>0.14068103673608454</v>
      </c>
      <c r="H2081">
        <v>0.14768520376273511</v>
      </c>
      <c r="I2081">
        <v>16.909092552350785</v>
      </c>
      <c r="K2081" s="7">
        <v>2051</v>
      </c>
      <c r="L2081" s="7">
        <v>-0.10894396882439583</v>
      </c>
      <c r="M2081" s="7">
        <v>0.18775124029561646</v>
      </c>
      <c r="W2081" t="s">
        <v>2124</v>
      </c>
      <c r="X2081">
        <v>-0.57374964329009248</v>
      </c>
    </row>
    <row r="2082" spans="1:24" x14ac:dyDescent="0.25">
      <c r="A2082" t="s">
        <v>2123</v>
      </c>
      <c r="B2082">
        <v>-0.39221858838310364</v>
      </c>
      <c r="C2082">
        <v>0.56742397789975807</v>
      </c>
      <c r="D2082">
        <v>0</v>
      </c>
      <c r="E2082">
        <v>1</v>
      </c>
      <c r="F2082">
        <v>0.28667571349788679</v>
      </c>
      <c r="G2082">
        <v>3.1995149686492926E-2</v>
      </c>
      <c r="H2082">
        <v>-2.7285516329769301E-2</v>
      </c>
      <c r="I2082">
        <v>15.959931504918686</v>
      </c>
      <c r="K2082" s="7">
        <v>2052</v>
      </c>
      <c r="L2082" s="7">
        <v>0.28649710195426281</v>
      </c>
      <c r="M2082" s="7">
        <v>-0.5802508836273198</v>
      </c>
      <c r="W2082" t="s">
        <v>2125</v>
      </c>
      <c r="X2082">
        <v>0.32299686707260455</v>
      </c>
    </row>
    <row r="2083" spans="1:24" x14ac:dyDescent="0.25">
      <c r="A2083" t="s">
        <v>2124</v>
      </c>
      <c r="B2083">
        <v>-0.57374964329009248</v>
      </c>
      <c r="C2083">
        <v>0.15456184991969113</v>
      </c>
      <c r="D2083">
        <v>0</v>
      </c>
      <c r="E2083">
        <v>1</v>
      </c>
      <c r="F2083">
        <v>0.70772652747263043</v>
      </c>
      <c r="G2083">
        <v>4.1354062745054744E-2</v>
      </c>
      <c r="H2083">
        <v>3.0759326674546219E-3</v>
      </c>
      <c r="I2083">
        <v>17.076180916817698</v>
      </c>
      <c r="K2083" s="7">
        <v>2053</v>
      </c>
      <c r="L2083" s="7">
        <v>0.35898254918152639</v>
      </c>
      <c r="M2083" s="7">
        <v>1.0112676164497172</v>
      </c>
      <c r="W2083" t="s">
        <v>2126</v>
      </c>
      <c r="X2083">
        <v>-0.3147580757675475</v>
      </c>
    </row>
    <row r="2084" spans="1:24" x14ac:dyDescent="0.25">
      <c r="A2084" t="s">
        <v>2125</v>
      </c>
      <c r="B2084">
        <v>0.32299686707260455</v>
      </c>
      <c r="C2084">
        <v>0.21953247506961535</v>
      </c>
      <c r="D2084">
        <v>0</v>
      </c>
      <c r="E2084">
        <v>1</v>
      </c>
      <c r="F2084">
        <v>1.3240106538265251</v>
      </c>
      <c r="G2084">
        <v>0.1678942001800976</v>
      </c>
      <c r="H2084">
        <v>0.40790450382531462</v>
      </c>
      <c r="I2084">
        <v>19.347271941367257</v>
      </c>
      <c r="K2084" s="7">
        <v>2054</v>
      </c>
      <c r="L2084" s="7">
        <v>0.20070549121737336</v>
      </c>
      <c r="M2084" s="7">
        <v>0.92675860016151845</v>
      </c>
      <c r="W2084" t="s">
        <v>2127</v>
      </c>
      <c r="X2084">
        <v>-0.41191104066582607</v>
      </c>
    </row>
    <row r="2085" spans="1:24" x14ac:dyDescent="0.25">
      <c r="A2085" t="s">
        <v>2126</v>
      </c>
      <c r="B2085">
        <v>-0.3147580757675475</v>
      </c>
      <c r="C2085">
        <v>1.2246207545148071</v>
      </c>
      <c r="D2085">
        <v>0</v>
      </c>
      <c r="E2085">
        <v>1</v>
      </c>
      <c r="F2085">
        <v>2.4359947274744314</v>
      </c>
      <c r="G2085">
        <v>0.16755011895178887</v>
      </c>
      <c r="H2085">
        <v>-0.49245658583172447</v>
      </c>
      <c r="I2085">
        <v>17.289121391740586</v>
      </c>
      <c r="K2085" s="7">
        <v>2055</v>
      </c>
      <c r="L2085" s="7">
        <v>0.11044687798910524</v>
      </c>
      <c r="M2085" s="7">
        <v>2.1294054284724667E-2</v>
      </c>
      <c r="W2085" t="s">
        <v>2128</v>
      </c>
      <c r="X2085">
        <v>2.0775895124558005E-2</v>
      </c>
    </row>
    <row r="2086" spans="1:24" x14ac:dyDescent="0.25">
      <c r="A2086" t="s">
        <v>2127</v>
      </c>
      <c r="B2086">
        <v>-0.41191104066582607</v>
      </c>
      <c r="C2086">
        <v>0.23073901736734967</v>
      </c>
      <c r="D2086">
        <v>0</v>
      </c>
      <c r="E2086">
        <v>1</v>
      </c>
      <c r="F2086">
        <v>1.2146623751170231</v>
      </c>
      <c r="G2086">
        <v>6.215861361248548E-2</v>
      </c>
      <c r="H2086">
        <v>-0.20091979724460121</v>
      </c>
      <c r="I2086">
        <v>16.617232354608081</v>
      </c>
      <c r="K2086" s="7">
        <v>2056</v>
      </c>
      <c r="L2086" s="7">
        <v>0.24648366059002891</v>
      </c>
      <c r="M2086" s="7">
        <v>-0.14715246074218674</v>
      </c>
      <c r="W2086" t="s">
        <v>2129</v>
      </c>
      <c r="X2086">
        <v>-8.1630023030162924E-2</v>
      </c>
    </row>
    <row r="2087" spans="1:24" x14ac:dyDescent="0.25">
      <c r="A2087" t="s">
        <v>2128</v>
      </c>
      <c r="B2087">
        <v>2.0775895124558005E-2</v>
      </c>
      <c r="C2087">
        <v>0.24477844568734586</v>
      </c>
      <c r="D2087">
        <v>0</v>
      </c>
      <c r="E2087">
        <v>1</v>
      </c>
      <c r="F2087">
        <v>1.3024123290755043</v>
      </c>
      <c r="G2087">
        <v>0.19296825149195487</v>
      </c>
      <c r="H2087">
        <v>-0.27474067924533208</v>
      </c>
      <c r="I2087">
        <v>16.784193973530847</v>
      </c>
      <c r="K2087" s="7">
        <v>2057</v>
      </c>
      <c r="L2087" s="7">
        <v>0.69311553770214429</v>
      </c>
      <c r="M2087" s="7">
        <v>-1.0141098432456159</v>
      </c>
      <c r="W2087" t="s">
        <v>2130</v>
      </c>
      <c r="X2087">
        <v>0.17337341610419632</v>
      </c>
    </row>
    <row r="2088" spans="1:24" x14ac:dyDescent="0.25">
      <c r="A2088" t="s">
        <v>2129</v>
      </c>
      <c r="B2088">
        <v>-8.1630023030162924E-2</v>
      </c>
      <c r="C2088">
        <v>0.43960447346547843</v>
      </c>
      <c r="D2088">
        <v>0</v>
      </c>
      <c r="E2088">
        <v>1</v>
      </c>
      <c r="F2088">
        <v>2.0369505263150502</v>
      </c>
      <c r="G2088">
        <v>0.13619390811657192</v>
      </c>
      <c r="H2088">
        <v>-0.17262678602199782</v>
      </c>
      <c r="I2088">
        <v>18.700141602552367</v>
      </c>
      <c r="K2088" s="7">
        <v>2058</v>
      </c>
      <c r="L2088" s="7">
        <v>-2.2176526212529524E-3</v>
      </c>
      <c r="M2088" s="7">
        <v>0.44404639417629838</v>
      </c>
      <c r="W2088" t="s">
        <v>2131</v>
      </c>
      <c r="X2088">
        <v>0.12248118331984556</v>
      </c>
    </row>
    <row r="2089" spans="1:24" x14ac:dyDescent="0.25">
      <c r="A2089" t="s">
        <v>2130</v>
      </c>
      <c r="B2089">
        <v>0.17337341610419632</v>
      </c>
      <c r="C2089">
        <v>-6.029618682890707E-2</v>
      </c>
      <c r="D2089">
        <v>0</v>
      </c>
      <c r="E2089">
        <v>1</v>
      </c>
      <c r="F2089">
        <v>1.9323045510387551</v>
      </c>
      <c r="G2089">
        <v>0.10711098357951265</v>
      </c>
      <c r="H2089">
        <v>6.8739616237758983E-2</v>
      </c>
      <c r="I2089">
        <v>16.368830490943704</v>
      </c>
      <c r="K2089" s="7">
        <v>2059</v>
      </c>
      <c r="L2089" s="7">
        <v>0.36510262661554216</v>
      </c>
      <c r="M2089" s="7">
        <v>-0.70898448833776651</v>
      </c>
      <c r="W2089" t="s">
        <v>2132</v>
      </c>
      <c r="X2089">
        <v>-1</v>
      </c>
    </row>
    <row r="2090" spans="1:24" x14ac:dyDescent="0.25">
      <c r="A2090" t="s">
        <v>2131</v>
      </c>
      <c r="B2090">
        <v>0.12248118331984556</v>
      </c>
      <c r="C2090">
        <v>-1.7751574880775205E-2</v>
      </c>
      <c r="D2090">
        <v>0</v>
      </c>
      <c r="E2090">
        <v>1</v>
      </c>
      <c r="F2090">
        <v>1.3921649382614987</v>
      </c>
      <c r="G2090">
        <v>0.11115732245467384</v>
      </c>
      <c r="H2090">
        <v>-0.11913614122317552</v>
      </c>
      <c r="I2090">
        <v>17.864003291890565</v>
      </c>
      <c r="K2090" s="7">
        <v>2060</v>
      </c>
      <c r="L2090" s="7">
        <v>0.33370613138011329</v>
      </c>
      <c r="M2090" s="7">
        <v>-0.49229560705730352</v>
      </c>
      <c r="W2090" t="s">
        <v>2133</v>
      </c>
      <c r="X2090">
        <v>-0.25222736644956578</v>
      </c>
    </row>
    <row r="2091" spans="1:24" x14ac:dyDescent="0.25">
      <c r="A2091" t="s">
        <v>2132</v>
      </c>
      <c r="B2091">
        <v>-1</v>
      </c>
      <c r="C2091">
        <v>0.79546788994881557</v>
      </c>
      <c r="D2091">
        <v>0</v>
      </c>
      <c r="E2091">
        <v>1</v>
      </c>
      <c r="F2091">
        <v>2.192761017566748</v>
      </c>
      <c r="G2091">
        <v>0.15663627965346774</v>
      </c>
      <c r="H2091">
        <v>0.52675521049689067</v>
      </c>
      <c r="I2091">
        <v>17.535673498628686</v>
      </c>
      <c r="K2091" s="7">
        <v>2061</v>
      </c>
      <c r="L2091" s="7">
        <v>0.35187856941165196</v>
      </c>
      <c r="M2091" s="7">
        <v>-0.95816967392230334</v>
      </c>
      <c r="W2091" t="s">
        <v>2134</v>
      </c>
      <c r="X2091">
        <v>-0.63760945197865282</v>
      </c>
    </row>
    <row r="2092" spans="1:24" x14ac:dyDescent="0.25">
      <c r="A2092" t="s">
        <v>2133</v>
      </c>
      <c r="B2092">
        <v>-0.25222736644956578</v>
      </c>
      <c r="C2092">
        <v>0.16576130292328464</v>
      </c>
      <c r="D2092">
        <v>0</v>
      </c>
      <c r="E2092">
        <v>1</v>
      </c>
      <c r="F2092">
        <v>3.2840980799385107</v>
      </c>
      <c r="G2092">
        <v>0.12600059566526861</v>
      </c>
      <c r="H2092">
        <v>0.16892501304259916</v>
      </c>
      <c r="I2092">
        <v>17.008136984986702</v>
      </c>
      <c r="K2092" s="7">
        <v>2062</v>
      </c>
      <c r="L2092" s="7">
        <v>-9.869290087488114E-2</v>
      </c>
      <c r="M2092" s="7">
        <v>0.23122621589652323</v>
      </c>
      <c r="W2092" t="s">
        <v>2135</v>
      </c>
      <c r="X2092">
        <v>-6.6021349277730294E-3</v>
      </c>
    </row>
    <row r="2093" spans="1:24" x14ac:dyDescent="0.25">
      <c r="A2093" t="s">
        <v>2134</v>
      </c>
      <c r="B2093">
        <v>-0.63760945197865282</v>
      </c>
      <c r="C2093">
        <v>0.33172231841025651</v>
      </c>
      <c r="D2093">
        <v>0</v>
      </c>
      <c r="E2093">
        <v>1</v>
      </c>
      <c r="F2093">
        <v>1.6697977002814912</v>
      </c>
      <c r="G2093">
        <v>9.0542704086864101E-2</v>
      </c>
      <c r="H2093">
        <v>-0.16845624244204435</v>
      </c>
      <c r="I2093">
        <v>17.45235801387874</v>
      </c>
      <c r="K2093" s="7">
        <v>2063</v>
      </c>
      <c r="L2093" s="7">
        <v>0.25989196967534234</v>
      </c>
      <c r="M2093" s="7">
        <v>0.62704677665502662</v>
      </c>
      <c r="W2093" t="s">
        <v>2136</v>
      </c>
      <c r="X2093">
        <v>-0.39422341804781158</v>
      </c>
    </row>
    <row r="2094" spans="1:24" x14ac:dyDescent="0.25">
      <c r="A2094" t="s">
        <v>2135</v>
      </c>
      <c r="B2094">
        <v>-6.6021349277730294E-3</v>
      </c>
      <c r="C2094">
        <v>0.20426851095531109</v>
      </c>
      <c r="D2094">
        <v>0</v>
      </c>
      <c r="E2094">
        <v>1</v>
      </c>
      <c r="F2094">
        <v>1.3584708639485943</v>
      </c>
      <c r="G2094">
        <v>7.9542465420753453E-2</v>
      </c>
      <c r="H2094">
        <v>0.15885681132267984</v>
      </c>
      <c r="I2094">
        <v>17.537227953876023</v>
      </c>
      <c r="K2094" s="7">
        <v>2064</v>
      </c>
      <c r="L2094" s="7">
        <v>-3.0571078274556296E-2</v>
      </c>
      <c r="M2094" s="7">
        <v>-0.41684451819018198</v>
      </c>
      <c r="W2094" t="s">
        <v>2137</v>
      </c>
      <c r="X2094">
        <v>2.7719802785256369E-3</v>
      </c>
    </row>
    <row r="2095" spans="1:24" x14ac:dyDescent="0.25">
      <c r="A2095" t="s">
        <v>2136</v>
      </c>
      <c r="B2095">
        <v>-0.39422341804781158</v>
      </c>
      <c r="C2095">
        <v>0.1190477213736105</v>
      </c>
      <c r="D2095">
        <v>0</v>
      </c>
      <c r="E2095">
        <v>1</v>
      </c>
      <c r="F2095">
        <v>0.63926021169524405</v>
      </c>
      <c r="G2095">
        <v>0.17636125805033531</v>
      </c>
      <c r="H2095">
        <v>-0.16887490428505572</v>
      </c>
      <c r="I2095">
        <v>17.228710487990263</v>
      </c>
      <c r="K2095" s="7">
        <v>2065</v>
      </c>
      <c r="L2095" s="7">
        <v>0.1535524768728056</v>
      </c>
      <c r="M2095" s="7">
        <v>0.21059980474279139</v>
      </c>
      <c r="W2095" t="s">
        <v>2138</v>
      </c>
      <c r="X2095">
        <v>-0.45821849917292135</v>
      </c>
    </row>
    <row r="2096" spans="1:24" x14ac:dyDescent="0.25">
      <c r="A2096" t="s">
        <v>2137</v>
      </c>
      <c r="B2096">
        <v>2.7719802785256369E-3</v>
      </c>
      <c r="C2096">
        <v>-0.16191826099747508</v>
      </c>
      <c r="D2096">
        <v>0</v>
      </c>
      <c r="E2096">
        <v>1</v>
      </c>
      <c r="F2096">
        <v>1.6302940703270448</v>
      </c>
      <c r="G2096">
        <v>0.20032673765908385</v>
      </c>
      <c r="H2096">
        <v>0.35086456876684979</v>
      </c>
      <c r="I2096">
        <v>18.303411350560847</v>
      </c>
      <c r="K2096" s="7">
        <v>2066</v>
      </c>
      <c r="L2096" s="7">
        <v>-3.8419080500788905E-2</v>
      </c>
      <c r="M2096" s="7">
        <v>-0.14424661224068508</v>
      </c>
      <c r="W2096" t="s">
        <v>2139</v>
      </c>
      <c r="X2096">
        <v>3.3193955138331357E-2</v>
      </c>
    </row>
    <row r="2097" spans="1:24" x14ac:dyDescent="0.25">
      <c r="A2097" t="s">
        <v>2138</v>
      </c>
      <c r="B2097">
        <v>-0.45821849917292135</v>
      </c>
      <c r="C2097">
        <v>0.33463979611364986</v>
      </c>
      <c r="D2097">
        <v>0</v>
      </c>
      <c r="E2097">
        <v>1</v>
      </c>
      <c r="F2097">
        <v>0.47057215020703103</v>
      </c>
      <c r="G2097">
        <v>0.1736944583755364</v>
      </c>
      <c r="H2097">
        <v>-0.19375513646242204</v>
      </c>
      <c r="I2097">
        <v>18.499695911279591</v>
      </c>
      <c r="K2097" s="7">
        <v>2067</v>
      </c>
      <c r="L2097" s="7">
        <v>0.19145896139471796</v>
      </c>
      <c r="M2097" s="7">
        <v>-0.89689476635819187</v>
      </c>
      <c r="W2097" t="s">
        <v>2140</v>
      </c>
      <c r="X2097">
        <v>0.32329647948845086</v>
      </c>
    </row>
    <row r="2098" spans="1:24" x14ac:dyDescent="0.25">
      <c r="A2098" t="s">
        <v>2139</v>
      </c>
      <c r="B2098">
        <v>3.3193955138331357E-2</v>
      </c>
      <c r="C2098">
        <v>-1.8935307165218244E-2</v>
      </c>
      <c r="D2098">
        <v>0</v>
      </c>
      <c r="E2098">
        <v>1</v>
      </c>
      <c r="F2098">
        <v>0.91442844325237571</v>
      </c>
      <c r="G2098">
        <v>4.6445313063529919E-2</v>
      </c>
      <c r="H2098">
        <v>-0.14907282703986907</v>
      </c>
      <c r="I2098">
        <v>18.416857513288743</v>
      </c>
      <c r="K2098" s="7">
        <v>2068</v>
      </c>
      <c r="L2098" s="7">
        <v>0.1344223521024388</v>
      </c>
      <c r="M2098" s="7">
        <v>-0.94191265357833109</v>
      </c>
      <c r="W2098" t="s">
        <v>2141</v>
      </c>
      <c r="X2098">
        <v>0.12606659199433762</v>
      </c>
    </row>
    <row r="2099" spans="1:24" x14ac:dyDescent="0.25">
      <c r="A2099" t="s">
        <v>2140</v>
      </c>
      <c r="B2099">
        <v>0.32329647948845086</v>
      </c>
      <c r="C2099">
        <v>-2.1034294001559112E-2</v>
      </c>
      <c r="D2099">
        <v>0</v>
      </c>
      <c r="E2099">
        <v>1</v>
      </c>
      <c r="F2099">
        <v>1.582367496949814</v>
      </c>
      <c r="G2099">
        <v>2.2175401123228678E-2</v>
      </c>
      <c r="H2099">
        <v>-0.18331935447465386</v>
      </c>
      <c r="I2099">
        <v>16.378578823832552</v>
      </c>
      <c r="K2099" s="7">
        <v>2069</v>
      </c>
      <c r="L2099" s="7">
        <v>0.28375855462720789</v>
      </c>
      <c r="M2099" s="7">
        <v>-0.26414307258183695</v>
      </c>
      <c r="W2099" t="s">
        <v>2142</v>
      </c>
      <c r="X2099">
        <v>0.2967064785907243</v>
      </c>
    </row>
    <row r="2100" spans="1:24" x14ac:dyDescent="0.25">
      <c r="A2100" t="s">
        <v>2141</v>
      </c>
      <c r="B2100">
        <v>0.12606659199433762</v>
      </c>
      <c r="C2100">
        <v>2.3156112262372058E-2</v>
      </c>
      <c r="D2100">
        <v>0</v>
      </c>
      <c r="E2100">
        <v>1</v>
      </c>
      <c r="F2100">
        <v>0.66579644880894229</v>
      </c>
      <c r="G2100">
        <v>2.1371689724466403E-2</v>
      </c>
      <c r="H2100">
        <v>0.85461345214941487</v>
      </c>
      <c r="I2100">
        <v>16.959642900973627</v>
      </c>
      <c r="K2100" s="7">
        <v>2070</v>
      </c>
      <c r="L2100" s="7">
        <v>0.33174801523714592</v>
      </c>
      <c r="M2100" s="7">
        <v>-0.35206737617299411</v>
      </c>
      <c r="W2100" t="s">
        <v>2143</v>
      </c>
      <c r="X2100">
        <v>0.61313019511225908</v>
      </c>
    </row>
    <row r="2101" spans="1:24" x14ac:dyDescent="0.25">
      <c r="A2101" t="s">
        <v>2142</v>
      </c>
      <c r="B2101">
        <v>0.2967064785907243</v>
      </c>
      <c r="C2101">
        <v>6.886551982858341E-2</v>
      </c>
      <c r="D2101">
        <v>0</v>
      </c>
      <c r="E2101">
        <v>1</v>
      </c>
      <c r="F2101">
        <v>1.4307739035085765</v>
      </c>
      <c r="G2101">
        <v>4.7082721451536941E-2</v>
      </c>
      <c r="H2101">
        <v>-0.41774946603869312</v>
      </c>
      <c r="I2101">
        <v>17.270426935605879</v>
      </c>
      <c r="K2101" s="7">
        <v>2071</v>
      </c>
      <c r="L2101" s="7">
        <v>0.28910103828589429</v>
      </c>
      <c r="M2101" s="7">
        <v>-0.16054696030744517</v>
      </c>
      <c r="W2101" t="s">
        <v>2144</v>
      </c>
      <c r="X2101">
        <v>-0.30098997950697404</v>
      </c>
    </row>
    <row r="2102" spans="1:24" x14ac:dyDescent="0.25">
      <c r="A2102" t="s">
        <v>2143</v>
      </c>
      <c r="B2102">
        <v>0.61313019511225908</v>
      </c>
      <c r="C2102">
        <v>0.13719365195098432</v>
      </c>
      <c r="D2102">
        <v>0</v>
      </c>
      <c r="E2102">
        <v>1</v>
      </c>
      <c r="F2102">
        <v>1.4117687218339219</v>
      </c>
      <c r="G2102">
        <v>0.18150453375519682</v>
      </c>
      <c r="H2102">
        <v>0.83894333288882383</v>
      </c>
      <c r="I2102">
        <v>16.778584333656621</v>
      </c>
      <c r="K2102" s="7">
        <v>2072</v>
      </c>
      <c r="L2102" s="7">
        <v>0.19811616944539145</v>
      </c>
      <c r="M2102" s="7">
        <v>0.10094887742439723</v>
      </c>
      <c r="W2102" t="s">
        <v>2145</v>
      </c>
      <c r="X2102">
        <v>0.16574275409423495</v>
      </c>
    </row>
    <row r="2103" spans="1:24" x14ac:dyDescent="0.25">
      <c r="A2103" t="s">
        <v>2144</v>
      </c>
      <c r="B2103">
        <v>-0.30098997950697404</v>
      </c>
      <c r="C2103">
        <v>0.28453327205517681</v>
      </c>
      <c r="D2103">
        <v>0</v>
      </c>
      <c r="E2103">
        <v>1</v>
      </c>
      <c r="F2103">
        <v>1.7755348335251284</v>
      </c>
      <c r="G2103">
        <v>6.6635649313491516E-2</v>
      </c>
      <c r="H2103">
        <v>-0.46082815082674</v>
      </c>
      <c r="I2103">
        <v>17.684858759046648</v>
      </c>
      <c r="K2103" s="7">
        <v>2073</v>
      </c>
      <c r="L2103" s="7">
        <v>0.91801120525839952</v>
      </c>
      <c r="M2103" s="7">
        <v>-0.33011925220194216</v>
      </c>
      <c r="W2103" t="s">
        <v>2146</v>
      </c>
      <c r="X2103">
        <v>-0.40580291655719558</v>
      </c>
    </row>
    <row r="2104" spans="1:24" x14ac:dyDescent="0.25">
      <c r="A2104" t="s">
        <v>2145</v>
      </c>
      <c r="B2104">
        <v>0.16574275409423495</v>
      </c>
      <c r="C2104">
        <v>0.17165526899199274</v>
      </c>
      <c r="D2104">
        <v>0</v>
      </c>
      <c r="E2104">
        <v>1</v>
      </c>
      <c r="F2104">
        <v>1.5028670982167032</v>
      </c>
      <c r="G2104">
        <v>9.0070858574702886E-2</v>
      </c>
      <c r="H2104">
        <v>-0.30178092053861988</v>
      </c>
      <c r="I2104">
        <v>21.220207741736417</v>
      </c>
      <c r="K2104" s="7">
        <v>2074</v>
      </c>
      <c r="L2104" s="7">
        <v>0.12563358694512683</v>
      </c>
      <c r="M2104" s="7">
        <v>0.36244359198589954</v>
      </c>
      <c r="W2104" t="s">
        <v>2147</v>
      </c>
      <c r="X2104">
        <v>-6.5087599782574931E-2</v>
      </c>
    </row>
    <row r="2105" spans="1:24" x14ac:dyDescent="0.25">
      <c r="A2105" t="s">
        <v>2146</v>
      </c>
      <c r="B2105">
        <v>-0.40580291655719558</v>
      </c>
      <c r="C2105">
        <v>-0.15558842383709323</v>
      </c>
      <c r="D2105">
        <v>0</v>
      </c>
      <c r="E2105">
        <v>1</v>
      </c>
      <c r="F2105">
        <v>1.1993144286927815</v>
      </c>
      <c r="G2105">
        <v>0.11560218134827764</v>
      </c>
      <c r="H2105">
        <v>-0.12812980628480047</v>
      </c>
      <c r="I2105">
        <v>18.234197881467896</v>
      </c>
      <c r="K2105" s="7">
        <v>2075</v>
      </c>
      <c r="L2105" s="7">
        <v>-2.2214353437086887E-2</v>
      </c>
      <c r="M2105" s="7">
        <v>3.4392112469163303</v>
      </c>
      <c r="W2105" t="s">
        <v>2148</v>
      </c>
      <c r="X2105">
        <v>-8.9862674604904522E-3</v>
      </c>
    </row>
    <row r="2106" spans="1:24" x14ac:dyDescent="0.25">
      <c r="A2106" t="s">
        <v>2147</v>
      </c>
      <c r="B2106">
        <v>-6.5087599782574931E-2</v>
      </c>
      <c r="C2106">
        <v>-7.812714996382876E-2</v>
      </c>
      <c r="D2106">
        <v>0</v>
      </c>
      <c r="E2106">
        <v>1</v>
      </c>
      <c r="F2106">
        <v>0.77830223844155688</v>
      </c>
      <c r="G2106">
        <v>6.5746166949330095E-2</v>
      </c>
      <c r="H2106">
        <v>-0.30429997254018476</v>
      </c>
      <c r="I2106">
        <v>16.204745834270117</v>
      </c>
      <c r="K2106" s="7">
        <v>2076</v>
      </c>
      <c r="L2106" s="7">
        <v>0.13017236319572389</v>
      </c>
      <c r="M2106" s="7">
        <v>-0.87598418302593484</v>
      </c>
      <c r="W2106" t="s">
        <v>2149</v>
      </c>
      <c r="X2106">
        <v>-0.21431625490248174</v>
      </c>
    </row>
    <row r="2107" spans="1:24" x14ac:dyDescent="0.25">
      <c r="A2107" t="s">
        <v>2148</v>
      </c>
      <c r="B2107">
        <v>-8.9862674604904522E-3</v>
      </c>
      <c r="C2107">
        <v>-0.1319038333167615</v>
      </c>
      <c r="D2107">
        <v>0</v>
      </c>
      <c r="E2107">
        <v>1</v>
      </c>
      <c r="F2107">
        <v>0.96887947677614383</v>
      </c>
      <c r="G2107">
        <v>8.8233977074838155E-2</v>
      </c>
      <c r="H2107">
        <v>-2.0802664766831828E-3</v>
      </c>
      <c r="I2107">
        <v>17.521633235639666</v>
      </c>
      <c r="K2107" s="7">
        <v>2077</v>
      </c>
      <c r="L2107" s="7">
        <v>0.38950399007775349</v>
      </c>
      <c r="M2107" s="7">
        <v>1.3116910928763377</v>
      </c>
      <c r="W2107" t="s">
        <v>2150</v>
      </c>
      <c r="X2107">
        <v>5.3127645452258759E-2</v>
      </c>
    </row>
    <row r="2108" spans="1:24" x14ac:dyDescent="0.25">
      <c r="A2108" t="s">
        <v>2149</v>
      </c>
      <c r="B2108">
        <v>-0.21431625490248174</v>
      </c>
      <c r="C2108">
        <v>-0.21753606674354722</v>
      </c>
      <c r="D2108">
        <v>0</v>
      </c>
      <c r="E2108">
        <v>1</v>
      </c>
      <c r="F2108">
        <v>0.83351065466264662</v>
      </c>
      <c r="G2108">
        <v>7.0680997363014558E-2</v>
      </c>
      <c r="H2108">
        <v>-0.33039386402458709</v>
      </c>
      <c r="I2108">
        <v>16.395852669293618</v>
      </c>
      <c r="K2108" s="7">
        <v>2078</v>
      </c>
      <c r="L2108" s="7">
        <v>0.56900171425523505</v>
      </c>
      <c r="M2108" s="7">
        <v>-1.3861028536885951</v>
      </c>
      <c r="W2108" t="s">
        <v>2151</v>
      </c>
      <c r="X2108">
        <v>-0.50923496135240165</v>
      </c>
    </row>
    <row r="2109" spans="1:24" x14ac:dyDescent="0.25">
      <c r="A2109" t="s">
        <v>2150</v>
      </c>
      <c r="B2109">
        <v>5.3127645452258759E-2</v>
      </c>
      <c r="C2109">
        <v>-0.11210556330896636</v>
      </c>
      <c r="D2109">
        <v>0</v>
      </c>
      <c r="E2109">
        <v>1</v>
      </c>
      <c r="F2109">
        <v>1.0439311585214122</v>
      </c>
      <c r="G2109">
        <v>0.12243233534824986</v>
      </c>
      <c r="H2109">
        <v>-7.9280829578183363E-3</v>
      </c>
      <c r="I2109">
        <v>18.031603954412613</v>
      </c>
      <c r="K2109" s="7">
        <v>2079</v>
      </c>
      <c r="L2109" s="7">
        <v>0.1165380259446267</v>
      </c>
      <c r="M2109" s="7">
        <v>-4.5116287622964921E-2</v>
      </c>
      <c r="W2109" t="s">
        <v>2152</v>
      </c>
      <c r="X2109">
        <v>0.79630374128637449</v>
      </c>
    </row>
    <row r="2110" spans="1:24" x14ac:dyDescent="0.25">
      <c r="A2110" t="s">
        <v>2151</v>
      </c>
      <c r="B2110">
        <v>-0.50923496135240165</v>
      </c>
      <c r="C2110">
        <v>0.28801040877170331</v>
      </c>
      <c r="D2110">
        <v>0</v>
      </c>
      <c r="E2110">
        <v>1</v>
      </c>
      <c r="F2110">
        <v>1.1080624660502949</v>
      </c>
      <c r="G2110">
        <v>0.20331303564687456</v>
      </c>
      <c r="H2110">
        <v>-0.16008214071486471</v>
      </c>
      <c r="I2110">
        <v>16.712620798778662</v>
      </c>
      <c r="K2110" s="7">
        <v>2080</v>
      </c>
      <c r="L2110" s="7">
        <v>0.55199586384736721</v>
      </c>
      <c r="M2110" s="7">
        <v>-0.94421445223047085</v>
      </c>
      <c r="W2110" t="s">
        <v>2153</v>
      </c>
      <c r="X2110">
        <v>-9.8080537519780728E-2</v>
      </c>
    </row>
    <row r="2111" spans="1:24" x14ac:dyDescent="0.25">
      <c r="A2111" t="s">
        <v>2152</v>
      </c>
      <c r="B2111">
        <v>0.79630374128637449</v>
      </c>
      <c r="C2111">
        <v>-8.7666838923364923E-2</v>
      </c>
      <c r="D2111">
        <v>0</v>
      </c>
      <c r="E2111">
        <v>1</v>
      </c>
      <c r="F2111">
        <v>1.9949809503726517</v>
      </c>
      <c r="G2111">
        <v>8.3983119890914448E-2</v>
      </c>
      <c r="H2111">
        <v>-0.22036276064473809</v>
      </c>
      <c r="I2111">
        <v>18.918376655826478</v>
      </c>
      <c r="K2111" s="7">
        <v>2081</v>
      </c>
      <c r="L2111" s="7">
        <v>0.2882318462019362</v>
      </c>
      <c r="M2111" s="7">
        <v>-0.86198148949202869</v>
      </c>
      <c r="W2111" t="s">
        <v>2154</v>
      </c>
      <c r="X2111">
        <v>0.28536752554489964</v>
      </c>
    </row>
    <row r="2112" spans="1:24" x14ac:dyDescent="0.25">
      <c r="A2112" t="s">
        <v>2153</v>
      </c>
      <c r="B2112">
        <v>-9.8080537519780728E-2</v>
      </c>
      <c r="C2112">
        <v>-0.16005162284297095</v>
      </c>
      <c r="D2112">
        <v>0</v>
      </c>
      <c r="E2112">
        <v>1</v>
      </c>
      <c r="F2112">
        <v>1.1187266176104245</v>
      </c>
      <c r="G2112">
        <v>6.779491849371648E-2</v>
      </c>
      <c r="H2112">
        <v>-2.7008091539134204E-2</v>
      </c>
      <c r="I2112">
        <v>17.35619231200457</v>
      </c>
      <c r="K2112" s="7">
        <v>2082</v>
      </c>
      <c r="L2112" s="7">
        <v>6.7270045385063426E-2</v>
      </c>
      <c r="M2112" s="7">
        <v>0.25572682168754113</v>
      </c>
      <c r="W2112" t="s">
        <v>2155</v>
      </c>
      <c r="X2112">
        <v>-6.6224157541849404E-2</v>
      </c>
    </row>
    <row r="2113" spans="1:24" x14ac:dyDescent="0.25">
      <c r="A2113" t="s">
        <v>2154</v>
      </c>
      <c r="B2113">
        <v>0.28536752554489964</v>
      </c>
      <c r="C2113">
        <v>0.10923165372584324</v>
      </c>
      <c r="D2113">
        <v>0</v>
      </c>
      <c r="E2113">
        <v>1</v>
      </c>
      <c r="F2113">
        <v>1.2440813155818418</v>
      </c>
      <c r="G2113">
        <v>6.7335551915514824E-2</v>
      </c>
      <c r="H2113">
        <v>0.94395422405223406</v>
      </c>
      <c r="I2113">
        <v>18.205890504158017</v>
      </c>
      <c r="K2113" s="7">
        <v>2083</v>
      </c>
      <c r="L2113" s="7">
        <v>0.83012980653466473</v>
      </c>
      <c r="M2113" s="7">
        <v>-1.1448878823022122</v>
      </c>
      <c r="W2113" t="s">
        <v>2156</v>
      </c>
      <c r="X2113">
        <v>6.8636903516029191E-2</v>
      </c>
    </row>
    <row r="2114" spans="1:24" x14ac:dyDescent="0.25">
      <c r="A2114" t="s">
        <v>2155</v>
      </c>
      <c r="B2114">
        <v>-6.6224157541849404E-2</v>
      </c>
      <c r="C2114">
        <v>3.4169227895133783E-2</v>
      </c>
      <c r="D2114">
        <v>0</v>
      </c>
      <c r="E2114">
        <v>1</v>
      </c>
      <c r="F2114">
        <v>1.0786888895181879</v>
      </c>
      <c r="G2114">
        <v>2.8907415212939391E-2</v>
      </c>
      <c r="H2114">
        <v>-0.91472166341275962</v>
      </c>
      <c r="I2114">
        <v>16.797625615109069</v>
      </c>
      <c r="K2114" s="7">
        <v>2084</v>
      </c>
      <c r="L2114" s="7">
        <v>0.38219474831119205</v>
      </c>
      <c r="M2114" s="7">
        <v>-0.79410578897701811</v>
      </c>
      <c r="W2114" t="s">
        <v>2157</v>
      </c>
      <c r="X2114">
        <v>0.76918423738559283</v>
      </c>
    </row>
    <row r="2115" spans="1:24" x14ac:dyDescent="0.25">
      <c r="A2115" t="s">
        <v>2156</v>
      </c>
      <c r="B2115">
        <v>6.8636903516029191E-2</v>
      </c>
      <c r="C2115">
        <v>-0.11417213797284234</v>
      </c>
      <c r="D2115">
        <v>0</v>
      </c>
      <c r="E2115">
        <v>1</v>
      </c>
      <c r="F2115">
        <v>0.96322184359422047</v>
      </c>
      <c r="G2115">
        <v>0.1224730943314134</v>
      </c>
      <c r="H2115">
        <v>0.38804091221491682</v>
      </c>
      <c r="I2115">
        <v>17.360338463138152</v>
      </c>
      <c r="K2115" s="7">
        <v>2085</v>
      </c>
      <c r="L2115" s="7">
        <v>0.23006808514530075</v>
      </c>
      <c r="M2115" s="7">
        <v>-0.20929219002074273</v>
      </c>
      <c r="W2115" t="s">
        <v>2158</v>
      </c>
      <c r="X2115">
        <v>0.41752458971216122</v>
      </c>
    </row>
    <row r="2116" spans="1:24" x14ac:dyDescent="0.25">
      <c r="A2116" t="s">
        <v>2157</v>
      </c>
      <c r="B2116">
        <v>0.76918423738559283</v>
      </c>
      <c r="C2116">
        <v>-0.20721192716375611</v>
      </c>
      <c r="D2116">
        <v>0</v>
      </c>
      <c r="E2116">
        <v>1</v>
      </c>
      <c r="F2116">
        <v>5.5797114252169004</v>
      </c>
      <c r="G2116">
        <v>5.9871188917507236E-2</v>
      </c>
      <c r="H2116">
        <v>4.8010017789032249</v>
      </c>
      <c r="I2116">
        <v>17.932852401958112</v>
      </c>
      <c r="K2116" s="7">
        <v>2086</v>
      </c>
      <c r="L2116" s="7">
        <v>0.32755057858411107</v>
      </c>
      <c r="M2116" s="7">
        <v>-0.409180601614274</v>
      </c>
      <c r="W2116" t="s">
        <v>2159</v>
      </c>
      <c r="X2116">
        <v>-0.45430297940455372</v>
      </c>
    </row>
    <row r="2117" spans="1:24" x14ac:dyDescent="0.25">
      <c r="A2117" t="s">
        <v>2158</v>
      </c>
      <c r="B2117">
        <v>0.41752458971216122</v>
      </c>
      <c r="C2117">
        <v>-0.19320019692474946</v>
      </c>
      <c r="D2117">
        <v>0</v>
      </c>
      <c r="E2117">
        <v>1</v>
      </c>
      <c r="F2117">
        <v>1.1016063183311768</v>
      </c>
      <c r="G2117">
        <v>3.7641520686273425E-2</v>
      </c>
      <c r="H2117">
        <v>0.19023304512343486</v>
      </c>
      <c r="I2117">
        <v>17.556190787580345</v>
      </c>
      <c r="K2117" s="7">
        <v>2087</v>
      </c>
      <c r="L2117" s="7">
        <v>0.26730988236731723</v>
      </c>
      <c r="M2117" s="7">
        <v>-9.393646626312091E-2</v>
      </c>
      <c r="W2117" t="s">
        <v>2160</v>
      </c>
      <c r="X2117">
        <v>-0.37192023492213294</v>
      </c>
    </row>
    <row r="2118" spans="1:24" x14ac:dyDescent="0.25">
      <c r="A2118" t="s">
        <v>2159</v>
      </c>
      <c r="B2118">
        <v>-0.45430297940455372</v>
      </c>
      <c r="C2118">
        <v>1.152060217095538E-2</v>
      </c>
      <c r="D2118">
        <v>0</v>
      </c>
      <c r="E2118">
        <v>1</v>
      </c>
      <c r="F2118">
        <v>1.3374415886111632</v>
      </c>
      <c r="G2118">
        <v>5.6197717518292577E-2</v>
      </c>
      <c r="H2118">
        <v>-0.33619038923393052</v>
      </c>
      <c r="I2118">
        <v>17.641691052364255</v>
      </c>
      <c r="K2118" s="7">
        <v>2088</v>
      </c>
      <c r="L2118" s="7">
        <v>0.12360042848354036</v>
      </c>
      <c r="M2118" s="7">
        <v>-1.1192451636947987E-3</v>
      </c>
      <c r="W2118" t="s">
        <v>2161</v>
      </c>
      <c r="X2118">
        <v>-3.2547413806903625E-2</v>
      </c>
    </row>
    <row r="2119" spans="1:24" x14ac:dyDescent="0.25">
      <c r="A2119" t="s">
        <v>2160</v>
      </c>
      <c r="B2119">
        <v>-0.37192023492213294</v>
      </c>
      <c r="C2119">
        <v>0.10066626016234803</v>
      </c>
      <c r="D2119">
        <v>0</v>
      </c>
      <c r="E2119">
        <v>1</v>
      </c>
      <c r="F2119">
        <v>0.80095857258079295</v>
      </c>
      <c r="G2119">
        <v>6.9741292115653566E-2</v>
      </c>
      <c r="H2119">
        <v>-0.1667804200517024</v>
      </c>
      <c r="I2119">
        <v>17.156567500355688</v>
      </c>
      <c r="K2119" s="7">
        <v>2089</v>
      </c>
      <c r="L2119" s="7">
        <v>0.58953358055933047</v>
      </c>
      <c r="M2119" s="7">
        <v>-1.5895335805593305</v>
      </c>
      <c r="W2119" t="s">
        <v>2162</v>
      </c>
      <c r="X2119">
        <v>-0.47321097115978411</v>
      </c>
    </row>
    <row r="2120" spans="1:24" x14ac:dyDescent="0.25">
      <c r="A2120" t="s">
        <v>2161</v>
      </c>
      <c r="B2120">
        <v>-3.2547413806903625E-2</v>
      </c>
      <c r="C2120">
        <v>-0.12540426170140917</v>
      </c>
      <c r="D2120">
        <v>0</v>
      </c>
      <c r="E2120">
        <v>1</v>
      </c>
      <c r="F2120">
        <v>1.2707542337390449</v>
      </c>
      <c r="G2120">
        <v>8.9207726709519083E-2</v>
      </c>
      <c r="H2120">
        <v>-5.665046683215106E-2</v>
      </c>
      <c r="I2120">
        <v>17.35224695127744</v>
      </c>
      <c r="K2120" s="7">
        <v>2090</v>
      </c>
      <c r="L2120" s="7">
        <v>0.44193794815806098</v>
      </c>
      <c r="M2120" s="7">
        <v>-0.69416531460762676</v>
      </c>
      <c r="W2120" t="s">
        <v>2163</v>
      </c>
      <c r="X2120">
        <v>1.296386575862106E-2</v>
      </c>
    </row>
    <row r="2121" spans="1:24" x14ac:dyDescent="0.25">
      <c r="A2121" t="s">
        <v>2162</v>
      </c>
      <c r="B2121">
        <v>-0.47321097115978411</v>
      </c>
      <c r="C2121">
        <v>0.38995283894094424</v>
      </c>
      <c r="D2121">
        <v>0</v>
      </c>
      <c r="E2121">
        <v>1</v>
      </c>
      <c r="F2121">
        <v>1.6027401214538353</v>
      </c>
      <c r="G2121">
        <v>7.7848467382928346E-2</v>
      </c>
      <c r="H2121">
        <v>0.27696343952969155</v>
      </c>
      <c r="I2121">
        <v>16.948079467643797</v>
      </c>
      <c r="K2121" s="7">
        <v>2091</v>
      </c>
      <c r="L2121" s="7">
        <v>0.38258480666086614</v>
      </c>
      <c r="M2121" s="7">
        <v>-1.020194258639519</v>
      </c>
      <c r="W2121" t="s">
        <v>2164</v>
      </c>
      <c r="X2121">
        <v>-0.39371662706736121</v>
      </c>
    </row>
    <row r="2122" spans="1:24" x14ac:dyDescent="0.25">
      <c r="A2122" t="s">
        <v>2163</v>
      </c>
      <c r="B2122">
        <v>1.296386575862106E-2</v>
      </c>
      <c r="C2122">
        <v>1.021165159263036E-2</v>
      </c>
      <c r="D2122">
        <v>0</v>
      </c>
      <c r="E2122">
        <v>1</v>
      </c>
      <c r="F2122">
        <v>1.2935845829932118</v>
      </c>
      <c r="G2122">
        <v>9.9203377696773384E-2</v>
      </c>
      <c r="H2122">
        <v>-6.9690135347219045E-2</v>
      </c>
      <c r="I2122">
        <v>17.912417656523747</v>
      </c>
      <c r="K2122" s="7">
        <v>2092</v>
      </c>
      <c r="L2122" s="7">
        <v>0.29716924986427462</v>
      </c>
      <c r="M2122" s="7">
        <v>-0.30377138479204763</v>
      </c>
      <c r="W2122" t="s">
        <v>2165</v>
      </c>
      <c r="X2122">
        <v>-0.14461052364426208</v>
      </c>
    </row>
    <row r="2123" spans="1:24" x14ac:dyDescent="0.25">
      <c r="A2123" t="s">
        <v>2164</v>
      </c>
      <c r="B2123">
        <v>-0.39371662706736121</v>
      </c>
      <c r="C2123">
        <v>0.42931582637267846</v>
      </c>
      <c r="D2123">
        <v>0</v>
      </c>
      <c r="E2123">
        <v>1</v>
      </c>
      <c r="F2123">
        <v>0.64459270085822784</v>
      </c>
      <c r="G2123">
        <v>0.23621704068878291</v>
      </c>
      <c r="H2123">
        <v>0.21105529680503748</v>
      </c>
      <c r="I2123">
        <v>18.03358831853614</v>
      </c>
      <c r="K2123" s="7">
        <v>2093</v>
      </c>
      <c r="L2123" s="7">
        <v>9.1464788682994902E-2</v>
      </c>
      <c r="M2123" s="7">
        <v>-0.48568820673080648</v>
      </c>
      <c r="W2123" t="s">
        <v>2166</v>
      </c>
      <c r="X2123">
        <v>-8.2168046045157428E-2</v>
      </c>
    </row>
    <row r="2124" spans="1:24" x14ac:dyDescent="0.25">
      <c r="A2124" t="s">
        <v>2165</v>
      </c>
      <c r="B2124">
        <v>-0.14461052364426208</v>
      </c>
      <c r="C2124">
        <v>-0.23174580669040709</v>
      </c>
      <c r="D2124">
        <v>0</v>
      </c>
      <c r="E2124">
        <v>1</v>
      </c>
      <c r="F2124">
        <v>0.92091133654990454</v>
      </c>
      <c r="G2124">
        <v>0.13161392773448702</v>
      </c>
      <c r="H2124">
        <v>2.0088169116193586</v>
      </c>
      <c r="I2124">
        <v>17.176139115510846</v>
      </c>
      <c r="K2124" s="7">
        <v>2094</v>
      </c>
      <c r="L2124" s="7">
        <v>-6.2155972277732063E-2</v>
      </c>
      <c r="M2124" s="7">
        <v>6.4927952556257704E-2</v>
      </c>
      <c r="W2124" t="s">
        <v>2167</v>
      </c>
      <c r="X2124">
        <v>0.40258227963412713</v>
      </c>
    </row>
    <row r="2125" spans="1:24" x14ac:dyDescent="0.25">
      <c r="A2125" t="s">
        <v>2166</v>
      </c>
      <c r="B2125">
        <v>-8.2168046045157428E-2</v>
      </c>
      <c r="C2125">
        <v>0.42686818929900378</v>
      </c>
      <c r="D2125">
        <v>0</v>
      </c>
      <c r="E2125">
        <v>1</v>
      </c>
      <c r="F2125">
        <v>1.538211239146128</v>
      </c>
      <c r="G2125">
        <v>0.20793087626199502</v>
      </c>
      <c r="H2125">
        <v>0.29491856787760723</v>
      </c>
      <c r="I2125">
        <v>16.929039719334494</v>
      </c>
      <c r="K2125" s="7">
        <v>2095</v>
      </c>
      <c r="L2125" s="7">
        <v>9.6603568860238465E-2</v>
      </c>
      <c r="M2125" s="7">
        <v>-0.55482206803315981</v>
      </c>
      <c r="W2125" t="s">
        <v>2168</v>
      </c>
      <c r="X2125">
        <v>0.76974610029034662</v>
      </c>
    </row>
    <row r="2126" spans="1:24" x14ac:dyDescent="0.25">
      <c r="A2126" t="s">
        <v>2167</v>
      </c>
      <c r="B2126">
        <v>0.40258227963412713</v>
      </c>
      <c r="C2126">
        <v>0.51591618656572313</v>
      </c>
      <c r="D2126">
        <v>0</v>
      </c>
      <c r="E2126">
        <v>1</v>
      </c>
      <c r="F2126">
        <v>1.1935910560919305</v>
      </c>
      <c r="G2126">
        <v>0.16641394722446887</v>
      </c>
      <c r="H2126">
        <v>0.1252011127777268</v>
      </c>
      <c r="I2126">
        <v>17.186400636260046</v>
      </c>
      <c r="K2126" s="7">
        <v>2096</v>
      </c>
      <c r="L2126" s="7">
        <v>0.11435682635325994</v>
      </c>
      <c r="M2126" s="7">
        <v>-8.1162871214928586E-2</v>
      </c>
      <c r="W2126" t="s">
        <v>2169</v>
      </c>
      <c r="X2126">
        <v>0.3988255136448649</v>
      </c>
    </row>
    <row r="2127" spans="1:24" x14ac:dyDescent="0.25">
      <c r="A2127" t="s">
        <v>2168</v>
      </c>
      <c r="B2127">
        <v>0.76974610029034662</v>
      </c>
      <c r="C2127">
        <v>-0.29949089134462242</v>
      </c>
      <c r="D2127">
        <v>0</v>
      </c>
      <c r="E2127">
        <v>1</v>
      </c>
      <c r="F2127">
        <v>1.5701610835725204</v>
      </c>
      <c r="G2127">
        <v>0.24377738253746148</v>
      </c>
      <c r="H2127">
        <v>1.7685235606324827</v>
      </c>
      <c r="I2127">
        <v>16.440090561651456</v>
      </c>
      <c r="K2127" s="7">
        <v>2097</v>
      </c>
      <c r="L2127" s="7">
        <v>0.35268735179376209</v>
      </c>
      <c r="M2127" s="7">
        <v>-2.9390872305311233E-2</v>
      </c>
      <c r="W2127" t="s">
        <v>2170</v>
      </c>
      <c r="X2127">
        <v>2.1811293213407374</v>
      </c>
    </row>
    <row r="2128" spans="1:24" x14ac:dyDescent="0.25">
      <c r="A2128" t="s">
        <v>2169</v>
      </c>
      <c r="B2128">
        <v>0.3988255136448649</v>
      </c>
      <c r="C2128">
        <v>0.30287382007676333</v>
      </c>
      <c r="D2128">
        <v>0</v>
      </c>
      <c r="E2128">
        <v>1</v>
      </c>
      <c r="F2128">
        <v>1.8978834677335878</v>
      </c>
      <c r="G2128">
        <v>0.40401411878227655</v>
      </c>
      <c r="H2128">
        <v>-0.24258605760602558</v>
      </c>
      <c r="I2128">
        <v>16.533137213069789</v>
      </c>
      <c r="K2128" s="7">
        <v>2098</v>
      </c>
      <c r="L2128" s="7">
        <v>0.25495754198268261</v>
      </c>
      <c r="M2128" s="7">
        <v>-0.12889094998834499</v>
      </c>
      <c r="W2128" t="s">
        <v>2171</v>
      </c>
      <c r="X2128">
        <v>-0.45515467670320753</v>
      </c>
    </row>
    <row r="2129" spans="1:24" x14ac:dyDescent="0.25">
      <c r="A2129" t="s">
        <v>2170</v>
      </c>
      <c r="B2129">
        <v>2.1811293213407374</v>
      </c>
      <c r="C2129">
        <v>-3.4971164421418163E-2</v>
      </c>
      <c r="D2129">
        <v>0</v>
      </c>
      <c r="E2129">
        <v>1</v>
      </c>
      <c r="F2129">
        <v>0.2303198521195691</v>
      </c>
      <c r="G2129">
        <v>4.4581302420953504E-2</v>
      </c>
      <c r="H2129">
        <v>0.32494795063311221</v>
      </c>
      <c r="I2129">
        <v>17.391646311437587</v>
      </c>
      <c r="K2129" s="7">
        <v>2099</v>
      </c>
      <c r="L2129" s="7">
        <v>0.28855603024187015</v>
      </c>
      <c r="M2129" s="7">
        <v>8.1504483488541446E-3</v>
      </c>
      <c r="W2129" t="s">
        <v>2172</v>
      </c>
      <c r="X2129">
        <v>0.73125762974082653</v>
      </c>
    </row>
    <row r="2130" spans="1:24" x14ac:dyDescent="0.25">
      <c r="A2130" t="s">
        <v>2171</v>
      </c>
      <c r="B2130">
        <v>-0.45515467670320753</v>
      </c>
      <c r="C2130">
        <v>0.74381681404619326</v>
      </c>
      <c r="D2130">
        <v>0</v>
      </c>
      <c r="E2130">
        <v>1</v>
      </c>
      <c r="F2130">
        <v>1.872639483987965</v>
      </c>
      <c r="G2130">
        <v>0.20605205545009031</v>
      </c>
      <c r="H2130">
        <v>-7.9926240159764919E-2</v>
      </c>
      <c r="I2130">
        <v>18.097891743012596</v>
      </c>
      <c r="K2130" s="7">
        <v>2100</v>
      </c>
      <c r="L2130" s="7">
        <v>0.20684251696687372</v>
      </c>
      <c r="M2130" s="7">
        <v>0.40628767814538536</v>
      </c>
      <c r="W2130" t="s">
        <v>2173</v>
      </c>
      <c r="X2130">
        <v>2.5685785476525336E-2</v>
      </c>
    </row>
    <row r="2131" spans="1:24" x14ac:dyDescent="0.25">
      <c r="A2131" t="s">
        <v>2172</v>
      </c>
      <c r="B2131">
        <v>0.73125762974082653</v>
      </c>
      <c r="C2131">
        <v>0.57788708211798845</v>
      </c>
      <c r="D2131">
        <v>0</v>
      </c>
      <c r="E2131">
        <v>1</v>
      </c>
      <c r="F2131">
        <v>2.2756914193775213</v>
      </c>
      <c r="G2131">
        <v>9.9295390760227739E-2</v>
      </c>
      <c r="H2131">
        <v>-0.48216023364170113</v>
      </c>
      <c r="I2131">
        <v>16.936177063425109</v>
      </c>
      <c r="K2131" s="7">
        <v>2101</v>
      </c>
      <c r="L2131" s="7">
        <v>0.37779496374526644</v>
      </c>
      <c r="M2131" s="7">
        <v>-0.67878494325224048</v>
      </c>
      <c r="W2131" t="s">
        <v>2174</v>
      </c>
      <c r="X2131">
        <v>-0.75149633344520639</v>
      </c>
    </row>
    <row r="2132" spans="1:24" x14ac:dyDescent="0.25">
      <c r="A2132" t="s">
        <v>2173</v>
      </c>
      <c r="B2132">
        <v>2.5685785476525336E-2</v>
      </c>
      <c r="C2132">
        <v>0.73032286496909216</v>
      </c>
      <c r="D2132">
        <v>0</v>
      </c>
      <c r="E2132">
        <v>1</v>
      </c>
      <c r="F2132">
        <v>1.793757709869926</v>
      </c>
      <c r="G2132">
        <v>0.14224218987110368</v>
      </c>
      <c r="H2132">
        <v>-0.46787218467622865</v>
      </c>
      <c r="I2132">
        <v>17.087519436081994</v>
      </c>
      <c r="K2132" s="7">
        <v>2102</v>
      </c>
      <c r="L2132" s="7">
        <v>1.0809712786771231E-2</v>
      </c>
      <c r="M2132" s="7">
        <v>0.15493304130746371</v>
      </c>
      <c r="W2132" t="s">
        <v>289</v>
      </c>
      <c r="X2132">
        <v>-0.43054686609426546</v>
      </c>
    </row>
    <row r="2133" spans="1:24" x14ac:dyDescent="0.25">
      <c r="A2133" t="s">
        <v>2174</v>
      </c>
      <c r="B2133">
        <v>-0.75149633344520639</v>
      </c>
      <c r="C2133">
        <v>-0.40176731702765689</v>
      </c>
      <c r="D2133">
        <v>0</v>
      </c>
      <c r="E2133">
        <v>1</v>
      </c>
      <c r="F2133">
        <v>1.4693990382629629</v>
      </c>
      <c r="G2133">
        <v>5.3324337673570192E-2</v>
      </c>
      <c r="H2133">
        <v>-0.56993839076391395</v>
      </c>
      <c r="I2133">
        <v>16.615779637048117</v>
      </c>
      <c r="K2133" s="7">
        <v>2103</v>
      </c>
      <c r="L2133" s="7">
        <v>2.6886992678381016E-3</v>
      </c>
      <c r="M2133" s="7">
        <v>-0.40849161582503368</v>
      </c>
      <c r="W2133" t="s">
        <v>2175</v>
      </c>
      <c r="X2133">
        <v>-0.77301424178435885</v>
      </c>
    </row>
    <row r="2134" spans="1:24" x14ac:dyDescent="0.25">
      <c r="A2134" t="s">
        <v>289</v>
      </c>
      <c r="B2134">
        <v>-0.43054686609426546</v>
      </c>
      <c r="C2134">
        <v>0.56316484951266998</v>
      </c>
      <c r="D2134">
        <v>0</v>
      </c>
      <c r="E2134">
        <v>1</v>
      </c>
      <c r="F2134">
        <v>1.0969523011161566</v>
      </c>
      <c r="G2134">
        <v>0.38787488359098748</v>
      </c>
      <c r="H2134">
        <v>-0.4162791401552865</v>
      </c>
      <c r="I2134">
        <v>17.56747751553894</v>
      </c>
      <c r="K2134" s="7">
        <v>2104</v>
      </c>
      <c r="L2134" s="7">
        <v>0.20809218355308623</v>
      </c>
      <c r="M2134" s="7">
        <v>-0.27317978333566117</v>
      </c>
      <c r="W2134" t="s">
        <v>290</v>
      </c>
      <c r="X2134">
        <v>0.26421929535799421</v>
      </c>
    </row>
    <row r="2135" spans="1:24" x14ac:dyDescent="0.25">
      <c r="A2135" t="s">
        <v>2175</v>
      </c>
      <c r="B2135">
        <v>-0.77301424178435885</v>
      </c>
      <c r="C2135">
        <v>-0.22002175635528898</v>
      </c>
      <c r="D2135">
        <v>0</v>
      </c>
      <c r="E2135">
        <v>1</v>
      </c>
      <c r="F2135">
        <v>1.540429850508642</v>
      </c>
      <c r="G2135">
        <v>0.18554618736247541</v>
      </c>
      <c r="H2135">
        <v>-0.8323999732916626</v>
      </c>
      <c r="I2135">
        <v>16.829622038018783</v>
      </c>
      <c r="K2135" s="7">
        <v>2105</v>
      </c>
      <c r="L2135" s="7">
        <v>7.8206540360696186E-2</v>
      </c>
      <c r="M2135" s="7">
        <v>-8.7192807821186644E-2</v>
      </c>
      <c r="W2135" t="s">
        <v>2176</v>
      </c>
      <c r="X2135">
        <v>-0.25364634484748727</v>
      </c>
    </row>
    <row r="2136" spans="1:24" x14ac:dyDescent="0.25">
      <c r="A2136" t="s">
        <v>290</v>
      </c>
      <c r="B2136">
        <v>0.26421929535799421</v>
      </c>
      <c r="C2136">
        <v>-0.14169870026031706</v>
      </c>
      <c r="D2136">
        <v>0</v>
      </c>
      <c r="E2136">
        <v>1</v>
      </c>
      <c r="F2136">
        <v>1.7809962249126245</v>
      </c>
      <c r="G2136">
        <v>8.471853251839119E-2</v>
      </c>
      <c r="H2136">
        <v>-0.20383779854564002</v>
      </c>
      <c r="I2136">
        <v>16.175625366041782</v>
      </c>
      <c r="K2136" s="7">
        <v>2106</v>
      </c>
      <c r="L2136" s="7">
        <v>0.12200750169078067</v>
      </c>
      <c r="M2136" s="7">
        <v>-0.33632375659326241</v>
      </c>
      <c r="W2136" t="s">
        <v>2177</v>
      </c>
      <c r="X2136">
        <v>8.3635521084660339E-2</v>
      </c>
    </row>
    <row r="2137" spans="1:24" x14ac:dyDescent="0.25">
      <c r="A2137" t="s">
        <v>2176</v>
      </c>
      <c r="B2137">
        <v>-0.25364634484748727</v>
      </c>
      <c r="C2137">
        <v>0.15771297398047218</v>
      </c>
      <c r="D2137">
        <v>0</v>
      </c>
      <c r="E2137">
        <v>1</v>
      </c>
      <c r="F2137">
        <v>0.86304461123041198</v>
      </c>
      <c r="G2137">
        <v>0.12808854798426964</v>
      </c>
      <c r="H2137">
        <v>-0.18231397105774094</v>
      </c>
      <c r="I2137">
        <v>18.330237024026591</v>
      </c>
      <c r="K2137" s="7">
        <v>2107</v>
      </c>
      <c r="L2137" s="7">
        <v>1.7794562432731365E-2</v>
      </c>
      <c r="M2137" s="7">
        <v>3.5333083019527395E-2</v>
      </c>
      <c r="W2137" t="s">
        <v>2178</v>
      </c>
      <c r="X2137">
        <v>-3.9789338430087556E-2</v>
      </c>
    </row>
    <row r="2138" spans="1:24" x14ac:dyDescent="0.25">
      <c r="A2138" t="s">
        <v>2177</v>
      </c>
      <c r="B2138">
        <v>8.3635521084660339E-2</v>
      </c>
      <c r="C2138">
        <v>0.60184719908768369</v>
      </c>
      <c r="D2138">
        <v>0</v>
      </c>
      <c r="E2138">
        <v>1</v>
      </c>
      <c r="F2138">
        <v>1.2698149529065923</v>
      </c>
      <c r="G2138">
        <v>0.33960238136823523</v>
      </c>
      <c r="H2138">
        <v>-0.23594377540489181</v>
      </c>
      <c r="I2138">
        <v>16.808389387600229</v>
      </c>
      <c r="K2138" s="7">
        <v>2108</v>
      </c>
      <c r="L2138" s="7">
        <v>0.22766189535470471</v>
      </c>
      <c r="M2138" s="7">
        <v>-0.73689685670710636</v>
      </c>
      <c r="W2138" t="s">
        <v>2179</v>
      </c>
      <c r="X2138">
        <v>-0.29213490356682492</v>
      </c>
    </row>
    <row r="2139" spans="1:24" x14ac:dyDescent="0.25">
      <c r="A2139" t="s">
        <v>2178</v>
      </c>
      <c r="B2139">
        <v>-3.9789338430087556E-2</v>
      </c>
      <c r="C2139">
        <v>-0.11248773719383195</v>
      </c>
      <c r="D2139">
        <v>0</v>
      </c>
      <c r="E2139">
        <v>1</v>
      </c>
      <c r="F2139">
        <v>0.77660365192688641</v>
      </c>
      <c r="G2139">
        <v>8.7486566873572702E-2</v>
      </c>
      <c r="H2139">
        <v>-1.838615621116068E-2</v>
      </c>
      <c r="I2139">
        <v>18.406572157396635</v>
      </c>
      <c r="K2139" s="7">
        <v>2109</v>
      </c>
      <c r="L2139" s="7">
        <v>9.9345460921427042E-2</v>
      </c>
      <c r="M2139" s="7">
        <v>0.69695828036494745</v>
      </c>
      <c r="W2139" t="s">
        <v>2180</v>
      </c>
      <c r="X2139">
        <v>6.7601149314289927E-2</v>
      </c>
    </row>
    <row r="2140" spans="1:24" x14ac:dyDescent="0.25">
      <c r="A2140" t="s">
        <v>2179</v>
      </c>
      <c r="B2140">
        <v>-0.29213490356682492</v>
      </c>
      <c r="C2140">
        <v>0.26624045674981689</v>
      </c>
      <c r="D2140">
        <v>0</v>
      </c>
      <c r="E2140">
        <v>1</v>
      </c>
      <c r="F2140">
        <v>1.1975202522362736</v>
      </c>
      <c r="G2140">
        <v>0.1368213949961079</v>
      </c>
      <c r="H2140">
        <v>-0.33124414653146556</v>
      </c>
      <c r="I2140">
        <v>17.97207159803855</v>
      </c>
      <c r="K2140" s="7">
        <v>2110</v>
      </c>
      <c r="L2140" s="7">
        <v>0.11394101414270708</v>
      </c>
      <c r="M2140" s="7">
        <v>-0.21202155166248782</v>
      </c>
      <c r="W2140" t="s">
        <v>2181</v>
      </c>
      <c r="X2140">
        <v>0.95890877086618909</v>
      </c>
    </row>
    <row r="2141" spans="1:24" x14ac:dyDescent="0.25">
      <c r="A2141" t="s">
        <v>2180</v>
      </c>
      <c r="B2141">
        <v>6.7601149314289927E-2</v>
      </c>
      <c r="C2141">
        <v>-7.5927244169618893E-2</v>
      </c>
      <c r="D2141">
        <v>0</v>
      </c>
      <c r="E2141">
        <v>1</v>
      </c>
      <c r="F2141">
        <v>1.2530090220874548</v>
      </c>
      <c r="G2141">
        <v>0.16729222987128745</v>
      </c>
      <c r="H2141">
        <v>-8.9905240267139822E-2</v>
      </c>
      <c r="I2141">
        <v>17.685487291193471</v>
      </c>
      <c r="K2141" s="7">
        <v>2111</v>
      </c>
      <c r="L2141" s="7">
        <v>0.20898266675008537</v>
      </c>
      <c r="M2141" s="7">
        <v>7.638485879481427E-2</v>
      </c>
      <c r="W2141" t="s">
        <v>2182</v>
      </c>
      <c r="X2141">
        <v>0.11604818083713968</v>
      </c>
    </row>
    <row r="2142" spans="1:24" x14ac:dyDescent="0.25">
      <c r="A2142" t="s">
        <v>2181</v>
      </c>
      <c r="B2142">
        <v>0.95890877086618909</v>
      </c>
      <c r="C2142">
        <v>-0.39447394533417385</v>
      </c>
      <c r="D2142">
        <v>0</v>
      </c>
      <c r="E2142">
        <v>1</v>
      </c>
      <c r="F2142">
        <v>0.21386411326261975</v>
      </c>
      <c r="G2142">
        <v>3.1206940916891579E-2</v>
      </c>
      <c r="H2142">
        <v>0.48845962534200182</v>
      </c>
      <c r="I2142">
        <v>18.618277355578758</v>
      </c>
      <c r="K2142" s="7">
        <v>2112</v>
      </c>
      <c r="L2142" s="7">
        <v>0.29020104852527662</v>
      </c>
      <c r="M2142" s="7">
        <v>-0.35642520606712602</v>
      </c>
      <c r="W2142" t="s">
        <v>2183</v>
      </c>
      <c r="X2142">
        <v>3.2029233187433725E-2</v>
      </c>
    </row>
    <row r="2143" spans="1:24" x14ac:dyDescent="0.25">
      <c r="A2143" t="s">
        <v>2182</v>
      </c>
      <c r="B2143">
        <v>0.11604818083713968</v>
      </c>
      <c r="C2143">
        <v>0.23803047257743765</v>
      </c>
      <c r="D2143">
        <v>0</v>
      </c>
      <c r="E2143">
        <v>1</v>
      </c>
      <c r="F2143">
        <v>0.41953745172584872</v>
      </c>
      <c r="G2143">
        <v>4.228530087873017E-2</v>
      </c>
      <c r="H2143">
        <v>0.4275829375426573</v>
      </c>
      <c r="I2143">
        <v>18.335822398267641</v>
      </c>
      <c r="K2143" s="7">
        <v>2113</v>
      </c>
      <c r="L2143" s="7">
        <v>6.0577901093514352E-2</v>
      </c>
      <c r="M2143" s="7">
        <v>8.0590024225148382E-3</v>
      </c>
      <c r="W2143" t="s">
        <v>2184</v>
      </c>
      <c r="X2143">
        <v>4.5007855163729807E-2</v>
      </c>
    </row>
    <row r="2144" spans="1:24" x14ac:dyDescent="0.25">
      <c r="A2144" t="s">
        <v>2183</v>
      </c>
      <c r="B2144">
        <v>3.2029233187433725E-2</v>
      </c>
      <c r="C2144">
        <v>-0.11878374577544139</v>
      </c>
      <c r="D2144">
        <v>0</v>
      </c>
      <c r="E2144">
        <v>1</v>
      </c>
      <c r="F2144">
        <v>1.4423484922781971</v>
      </c>
      <c r="G2144">
        <v>8.4595891736196485E-2</v>
      </c>
      <c r="H2144">
        <v>8.5836567398512725E-2</v>
      </c>
      <c r="I2144">
        <v>20.057261778533746</v>
      </c>
      <c r="K2144" s="7">
        <v>2114</v>
      </c>
      <c r="L2144" s="7">
        <v>0.50944480121079483</v>
      </c>
      <c r="M2144" s="7">
        <v>0.259739436174798</v>
      </c>
      <c r="W2144" t="s">
        <v>2185</v>
      </c>
      <c r="X2144">
        <v>0.50149883042376686</v>
      </c>
    </row>
    <row r="2145" spans="1:24" x14ac:dyDescent="0.25">
      <c r="A2145" t="s">
        <v>2184</v>
      </c>
      <c r="B2145">
        <v>4.5007855163729807E-2</v>
      </c>
      <c r="C2145">
        <v>7.343625244361919E-3</v>
      </c>
      <c r="D2145">
        <v>0</v>
      </c>
      <c r="E2145">
        <v>1</v>
      </c>
      <c r="F2145">
        <v>1.9937564186894541</v>
      </c>
      <c r="G2145">
        <v>0.23172252139745061</v>
      </c>
      <c r="H2145">
        <v>-2.3741426183220563E-2</v>
      </c>
      <c r="I2145">
        <v>18.487239892618391</v>
      </c>
      <c r="K2145" s="7">
        <v>2115</v>
      </c>
      <c r="L2145" s="7">
        <v>0.11802171151542562</v>
      </c>
      <c r="M2145" s="7">
        <v>0.2995028781967356</v>
      </c>
      <c r="W2145" t="s">
        <v>2186</v>
      </c>
      <c r="X2145">
        <v>-0.5408865789133942</v>
      </c>
    </row>
    <row r="2146" spans="1:24" x14ac:dyDescent="0.25">
      <c r="A2146" t="s">
        <v>2185</v>
      </c>
      <c r="B2146">
        <v>0.50149883042376686</v>
      </c>
      <c r="C2146">
        <v>0.61596643612170232</v>
      </c>
      <c r="D2146">
        <v>0</v>
      </c>
      <c r="E2146">
        <v>1</v>
      </c>
      <c r="F2146">
        <v>1.8311551321261004</v>
      </c>
      <c r="G2146">
        <v>0.24504049446909906</v>
      </c>
      <c r="H2146">
        <v>-0.35784175446828947</v>
      </c>
      <c r="I2146">
        <v>16.059127066839554</v>
      </c>
      <c r="K2146" s="7">
        <v>2116</v>
      </c>
      <c r="L2146" s="7">
        <v>0.21321008553968612</v>
      </c>
      <c r="M2146" s="7">
        <v>-0.66751306494423979</v>
      </c>
      <c r="W2146" t="s">
        <v>291</v>
      </c>
      <c r="X2146">
        <v>3.4220666367821901</v>
      </c>
    </row>
    <row r="2147" spans="1:24" x14ac:dyDescent="0.25">
      <c r="A2147" t="s">
        <v>2186</v>
      </c>
      <c r="B2147">
        <v>-0.5408865789133942</v>
      </c>
      <c r="C2147">
        <v>0.71257016841973619</v>
      </c>
      <c r="D2147">
        <v>0</v>
      </c>
      <c r="E2147">
        <v>1</v>
      </c>
      <c r="F2147">
        <v>0.48966316337556376</v>
      </c>
      <c r="G2147">
        <v>0.14750869685075554</v>
      </c>
      <c r="H2147">
        <v>-0.48749718089163796</v>
      </c>
      <c r="I2147">
        <v>16.175434691175543</v>
      </c>
      <c r="K2147" s="7">
        <v>2117</v>
      </c>
      <c r="L2147" s="7">
        <v>0.22878625029574784</v>
      </c>
      <c r="M2147" s="7">
        <v>-0.60070648521788073</v>
      </c>
      <c r="W2147" t="s">
        <v>2187</v>
      </c>
      <c r="X2147">
        <v>2.8639212106404219</v>
      </c>
    </row>
    <row r="2148" spans="1:24" x14ac:dyDescent="0.25">
      <c r="A2148" t="s">
        <v>291</v>
      </c>
      <c r="B2148">
        <v>3.4220666367821901</v>
      </c>
      <c r="C2148">
        <v>2.468606466780046E-3</v>
      </c>
      <c r="D2148">
        <v>0</v>
      </c>
      <c r="E2148">
        <v>1</v>
      </c>
      <c r="F2148">
        <v>2.0635562331179642</v>
      </c>
      <c r="G2148">
        <v>7.5929049564685158E-2</v>
      </c>
      <c r="H2148">
        <v>78.207259988557951</v>
      </c>
      <c r="I2148">
        <v>17.791488564188697</v>
      </c>
      <c r="K2148" s="7">
        <v>2118</v>
      </c>
      <c r="L2148" s="7">
        <v>0.12069048821365613</v>
      </c>
      <c r="M2148" s="7">
        <v>-0.15323790202055976</v>
      </c>
      <c r="W2148" t="s">
        <v>2188</v>
      </c>
      <c r="X2148">
        <v>4.270561522253008E-2</v>
      </c>
    </row>
    <row r="2149" spans="1:24" x14ac:dyDescent="0.25">
      <c r="A2149" t="s">
        <v>2187</v>
      </c>
      <c r="B2149">
        <v>2.8639212106404219</v>
      </c>
      <c r="C2149">
        <v>-0.13264427833095083</v>
      </c>
      <c r="D2149">
        <v>0</v>
      </c>
      <c r="E2149">
        <v>1</v>
      </c>
      <c r="F2149">
        <v>0.996417716615003</v>
      </c>
      <c r="G2149">
        <v>9.1072649498416439E-2</v>
      </c>
      <c r="H2149">
        <v>2.5747915230007152E-2</v>
      </c>
      <c r="I2149">
        <v>19.625751027103131</v>
      </c>
      <c r="K2149" s="7">
        <v>2119</v>
      </c>
      <c r="L2149" s="7">
        <v>0.4608029276076171</v>
      </c>
      <c r="M2149" s="7">
        <v>-0.93401389876740115</v>
      </c>
      <c r="W2149" t="s">
        <v>2189</v>
      </c>
      <c r="X2149">
        <v>4.6514439263962259E-2</v>
      </c>
    </row>
    <row r="2150" spans="1:24" x14ac:dyDescent="0.25">
      <c r="A2150" t="s">
        <v>2188</v>
      </c>
      <c r="B2150">
        <v>4.270561522253008E-2</v>
      </c>
      <c r="C2150">
        <v>7.9740581145341119E-2</v>
      </c>
      <c r="D2150">
        <v>0</v>
      </c>
      <c r="E2150">
        <v>1</v>
      </c>
      <c r="F2150">
        <v>0.21543850536094866</v>
      </c>
      <c r="G2150">
        <v>0.12599468046030274</v>
      </c>
      <c r="H2150">
        <v>-5.3021079692826135E-2</v>
      </c>
      <c r="I2150">
        <v>19.792486274908764</v>
      </c>
      <c r="K2150" s="7">
        <v>2120</v>
      </c>
      <c r="L2150" s="7">
        <v>0.13962590243085082</v>
      </c>
      <c r="M2150" s="7">
        <v>-0.12666203667222975</v>
      </c>
      <c r="W2150" t="s">
        <v>2190</v>
      </c>
      <c r="X2150">
        <v>4.1719121559624858E-2</v>
      </c>
    </row>
    <row r="2151" spans="1:24" x14ac:dyDescent="0.25">
      <c r="A2151" t="s">
        <v>2189</v>
      </c>
      <c r="B2151">
        <v>4.6514439263962259E-2</v>
      </c>
      <c r="C2151">
        <v>1.6232876686176814E-2</v>
      </c>
      <c r="D2151">
        <v>0</v>
      </c>
      <c r="E2151">
        <v>1</v>
      </c>
      <c r="F2151">
        <v>0.1555158791671393</v>
      </c>
      <c r="G2151">
        <v>8.2843183055666056E-2</v>
      </c>
      <c r="H2151">
        <v>-1.4243859273827623E-2</v>
      </c>
      <c r="I2151">
        <v>17.973841058288013</v>
      </c>
      <c r="K2151" s="7">
        <v>2121</v>
      </c>
      <c r="L2151" s="7">
        <v>0.12400293826587472</v>
      </c>
      <c r="M2151" s="7">
        <v>-0.51771956533323593</v>
      </c>
      <c r="W2151" t="s">
        <v>2191</v>
      </c>
      <c r="X2151">
        <v>1.1116129734282056</v>
      </c>
    </row>
    <row r="2152" spans="1:24" x14ac:dyDescent="0.25">
      <c r="A2152" t="s">
        <v>2190</v>
      </c>
      <c r="B2152">
        <v>4.1719121559624858E-2</v>
      </c>
      <c r="C2152">
        <v>-0.10988386436722689</v>
      </c>
      <c r="D2152">
        <v>0</v>
      </c>
      <c r="E2152">
        <v>1</v>
      </c>
      <c r="F2152">
        <v>0.37780302321260034</v>
      </c>
      <c r="G2152">
        <v>8.935490548750763E-2</v>
      </c>
      <c r="H2152">
        <v>-4.4154053542346805E-2</v>
      </c>
      <c r="I2152">
        <v>17.983464023098463</v>
      </c>
      <c r="K2152" s="7">
        <v>2122</v>
      </c>
      <c r="L2152" s="7">
        <v>1.0011700958698411E-2</v>
      </c>
      <c r="M2152" s="7">
        <v>-0.15462222460296049</v>
      </c>
      <c r="W2152" t="s">
        <v>2192</v>
      </c>
      <c r="X2152">
        <v>6.6841940941520447E-2</v>
      </c>
    </row>
    <row r="2153" spans="1:24" x14ac:dyDescent="0.25">
      <c r="A2153" t="s">
        <v>2191</v>
      </c>
      <c r="B2153">
        <v>1.1116129734282056</v>
      </c>
      <c r="C2153">
        <v>-0.49931132661552041</v>
      </c>
      <c r="D2153">
        <v>0</v>
      </c>
      <c r="E2153">
        <v>1</v>
      </c>
      <c r="F2153">
        <v>0.65639819812161015</v>
      </c>
      <c r="G2153">
        <v>0.1009619316442097</v>
      </c>
      <c r="H2153">
        <v>0.15418166511506431</v>
      </c>
      <c r="I2153">
        <v>17.572111190092855</v>
      </c>
      <c r="K2153" s="7">
        <v>2123</v>
      </c>
      <c r="L2153" s="7">
        <v>0.32107644797016288</v>
      </c>
      <c r="M2153" s="7">
        <v>-0.40324449401532031</v>
      </c>
      <c r="W2153" t="s">
        <v>2193</v>
      </c>
      <c r="X2153">
        <v>0.29407648751276821</v>
      </c>
    </row>
    <row r="2154" spans="1:24" x14ac:dyDescent="0.25">
      <c r="A2154" t="s">
        <v>2192</v>
      </c>
      <c r="B2154">
        <v>6.6841940941520447E-2</v>
      </c>
      <c r="C2154">
        <v>-0.16572581067200184</v>
      </c>
      <c r="D2154">
        <v>0</v>
      </c>
      <c r="E2154">
        <v>1</v>
      </c>
      <c r="F2154">
        <v>0.4628550291997946</v>
      </c>
      <c r="G2154">
        <v>0.10970623867846359</v>
      </c>
      <c r="H2154">
        <v>-6.1286401506475352E-2</v>
      </c>
      <c r="I2154">
        <v>16.563176697247595</v>
      </c>
      <c r="K2154" s="7">
        <v>2124</v>
      </c>
      <c r="L2154" s="7">
        <v>0.36358370549983787</v>
      </c>
      <c r="M2154" s="7">
        <v>3.8998574134289254E-2</v>
      </c>
      <c r="W2154" t="s">
        <v>2194</v>
      </c>
      <c r="X2154">
        <v>-0.42592726083827342</v>
      </c>
    </row>
    <row r="2155" spans="1:24" x14ac:dyDescent="0.25">
      <c r="A2155" t="s">
        <v>2193</v>
      </c>
      <c r="B2155">
        <v>0.29407648751276821</v>
      </c>
      <c r="C2155">
        <v>-5.320270239727997E-2</v>
      </c>
      <c r="D2155">
        <v>0</v>
      </c>
      <c r="E2155">
        <v>1</v>
      </c>
      <c r="F2155">
        <v>0.97804363262222116</v>
      </c>
      <c r="G2155">
        <v>0.17102044806740804</v>
      </c>
      <c r="H2155">
        <v>0.26041395116559185</v>
      </c>
      <c r="I2155">
        <v>16.871943651197899</v>
      </c>
      <c r="K2155" s="7">
        <v>2125</v>
      </c>
      <c r="L2155" s="7">
        <v>-4.463725419749931E-2</v>
      </c>
      <c r="M2155" s="7">
        <v>0.81438335448784593</v>
      </c>
      <c r="W2155" t="s">
        <v>2195</v>
      </c>
      <c r="X2155">
        <v>4.8882244610527287E-2</v>
      </c>
    </row>
    <row r="2156" spans="1:24" x14ac:dyDescent="0.25">
      <c r="A2156" t="s">
        <v>2194</v>
      </c>
      <c r="B2156">
        <v>-0.42592726083827342</v>
      </c>
      <c r="C2156">
        <v>0.13446580329603516</v>
      </c>
      <c r="D2156">
        <v>0</v>
      </c>
      <c r="E2156">
        <v>1</v>
      </c>
      <c r="F2156">
        <v>1.5976090537577026</v>
      </c>
      <c r="G2156">
        <v>9.686764925475537E-2</v>
      </c>
      <c r="H2156">
        <v>-9.803242360306412E-2</v>
      </c>
      <c r="I2156">
        <v>16.195637134598353</v>
      </c>
      <c r="K2156" s="7">
        <v>2126</v>
      </c>
      <c r="L2156" s="7">
        <v>8.4283311266517114E-2</v>
      </c>
      <c r="M2156" s="7">
        <v>0.31454220237834779</v>
      </c>
      <c r="W2156" t="s">
        <v>2196</v>
      </c>
      <c r="X2156">
        <v>-0.17189631245524936</v>
      </c>
    </row>
    <row r="2157" spans="1:24" x14ac:dyDescent="0.25">
      <c r="A2157" t="s">
        <v>2195</v>
      </c>
      <c r="B2157">
        <v>4.8882244610527287E-2</v>
      </c>
      <c r="C2157">
        <v>7.6403739426424769E-3</v>
      </c>
      <c r="D2157">
        <v>0</v>
      </c>
      <c r="E2157">
        <v>1</v>
      </c>
      <c r="F2157">
        <v>0.85725942303011726</v>
      </c>
      <c r="G2157">
        <v>0.14791542368696206</v>
      </c>
      <c r="H2157">
        <v>-0.16751412119803949</v>
      </c>
      <c r="I2157">
        <v>16.059820529960959</v>
      </c>
      <c r="K2157" s="7">
        <v>2127</v>
      </c>
      <c r="L2157" s="7">
        <v>0.12178374756101906</v>
      </c>
      <c r="M2157" s="7">
        <v>2.0593455737797184</v>
      </c>
      <c r="W2157" t="s">
        <v>2197</v>
      </c>
      <c r="X2157">
        <v>0.88162955155698364</v>
      </c>
    </row>
    <row r="2158" spans="1:24" x14ac:dyDescent="0.25">
      <c r="A2158" t="s">
        <v>2196</v>
      </c>
      <c r="B2158">
        <v>-0.17189631245524936</v>
      </c>
      <c r="C2158">
        <v>1.431536646758866E-2</v>
      </c>
      <c r="D2158">
        <v>0</v>
      </c>
      <c r="E2158">
        <v>1</v>
      </c>
      <c r="F2158">
        <v>0.78142783676905714</v>
      </c>
      <c r="G2158">
        <v>7.739236717998331E-2</v>
      </c>
      <c r="H2158">
        <v>-7.8234908990686067E-2</v>
      </c>
      <c r="I2158">
        <v>18.491229622878702</v>
      </c>
      <c r="K2158" s="7">
        <v>2128</v>
      </c>
      <c r="L2158" s="7">
        <v>0.42949278875131691</v>
      </c>
      <c r="M2158" s="7">
        <v>-0.88464746545452444</v>
      </c>
      <c r="W2158" t="s">
        <v>2198</v>
      </c>
      <c r="X2158">
        <v>0.82020411628359202</v>
      </c>
    </row>
    <row r="2159" spans="1:24" x14ac:dyDescent="0.25">
      <c r="A2159" t="s">
        <v>2197</v>
      </c>
      <c r="B2159">
        <v>0.88162955155698364</v>
      </c>
      <c r="C2159">
        <v>0.78598089731723664</v>
      </c>
      <c r="D2159">
        <v>0</v>
      </c>
      <c r="E2159">
        <v>1</v>
      </c>
      <c r="F2159">
        <v>1.4323711276800435</v>
      </c>
      <c r="G2159">
        <v>0.26800305108727812</v>
      </c>
      <c r="H2159">
        <v>-0.34014270269612235</v>
      </c>
      <c r="I2159">
        <v>19.429410617812877</v>
      </c>
      <c r="K2159" s="7">
        <v>2129</v>
      </c>
      <c r="L2159" s="7">
        <v>0.59055182627507175</v>
      </c>
      <c r="M2159" s="7">
        <v>0.14070580346575479</v>
      </c>
      <c r="W2159" t="s">
        <v>2199</v>
      </c>
      <c r="X2159">
        <v>-0.49848319434822064</v>
      </c>
    </row>
    <row r="2160" spans="1:24" x14ac:dyDescent="0.25">
      <c r="A2160" t="s">
        <v>2198</v>
      </c>
      <c r="B2160">
        <v>0.82020411628359202</v>
      </c>
      <c r="C2160">
        <v>0.43255889460039343</v>
      </c>
      <c r="D2160">
        <v>0</v>
      </c>
      <c r="E2160">
        <v>1</v>
      </c>
      <c r="F2160">
        <v>1.0436069028457</v>
      </c>
      <c r="G2160">
        <v>0.25513703752292644</v>
      </c>
      <c r="H2160">
        <v>1.7273006877589216</v>
      </c>
      <c r="I2160">
        <v>17.214352619107427</v>
      </c>
      <c r="K2160" s="7">
        <v>2130</v>
      </c>
      <c r="L2160" s="7">
        <v>0.5615233250524263</v>
      </c>
      <c r="M2160" s="7">
        <v>-0.53583753957590097</v>
      </c>
      <c r="W2160" t="s">
        <v>292</v>
      </c>
      <c r="X2160">
        <v>-4.1980686088025063E-2</v>
      </c>
    </row>
    <row r="2161" spans="1:24" x14ac:dyDescent="0.25">
      <c r="A2161" t="s">
        <v>2199</v>
      </c>
      <c r="B2161">
        <v>-0.49848319434822064</v>
      </c>
      <c r="C2161">
        <v>-5.3698507562427659E-2</v>
      </c>
      <c r="D2161">
        <v>0</v>
      </c>
      <c r="E2161">
        <v>1</v>
      </c>
      <c r="F2161">
        <v>1.7716909992298688</v>
      </c>
      <c r="G2161">
        <v>8.5250743175153784E-2</v>
      </c>
      <c r="H2161">
        <v>0.13891951894541352</v>
      </c>
      <c r="I2161">
        <v>21.317981580647238</v>
      </c>
      <c r="K2161" s="7">
        <v>2131</v>
      </c>
      <c r="L2161" s="7">
        <v>9.0408855493625762E-2</v>
      </c>
      <c r="M2161" s="7">
        <v>-0.84190518893883215</v>
      </c>
      <c r="W2161" t="s">
        <v>2200</v>
      </c>
      <c r="X2161">
        <v>-0.212332429446488</v>
      </c>
    </row>
    <row r="2162" spans="1:24" x14ac:dyDescent="0.25">
      <c r="A2162" t="s">
        <v>292</v>
      </c>
      <c r="B2162">
        <v>-4.1980686088025063E-2</v>
      </c>
      <c r="C2162">
        <v>0.33747311355077042</v>
      </c>
      <c r="D2162">
        <v>0</v>
      </c>
      <c r="E2162">
        <v>1</v>
      </c>
      <c r="F2162">
        <v>2.2444034640366826</v>
      </c>
      <c r="G2162">
        <v>0.17375518031479262</v>
      </c>
      <c r="H2162">
        <v>-0.37098783164522864</v>
      </c>
      <c r="I2162">
        <v>16.462556887331246</v>
      </c>
      <c r="K2162" s="7">
        <v>2132</v>
      </c>
      <c r="L2162" s="7">
        <v>8.5018702328501394E-2</v>
      </c>
      <c r="M2162" s="7">
        <v>-0.51556556842276691</v>
      </c>
      <c r="W2162" t="s">
        <v>2201</v>
      </c>
      <c r="X2162">
        <v>0.12562160548749254</v>
      </c>
    </row>
    <row r="2163" spans="1:24" x14ac:dyDescent="0.25">
      <c r="A2163" t="s">
        <v>2200</v>
      </c>
      <c r="B2163">
        <v>-0.212332429446488</v>
      </c>
      <c r="C2163">
        <v>2.8372061647243302E-3</v>
      </c>
      <c r="D2163">
        <v>0</v>
      </c>
      <c r="E2163">
        <v>1</v>
      </c>
      <c r="F2163">
        <v>0.86728484745330492</v>
      </c>
      <c r="G2163">
        <v>9.6262622552283947E-2</v>
      </c>
      <c r="H2163">
        <v>-8.0695383717936151E-2</v>
      </c>
      <c r="I2163">
        <v>19.246390397299649</v>
      </c>
      <c r="K2163" s="7">
        <v>2133</v>
      </c>
      <c r="L2163" s="7">
        <v>1.6196592004724675E-2</v>
      </c>
      <c r="M2163" s="7">
        <v>-0.78921083378908352</v>
      </c>
      <c r="W2163" t="s">
        <v>2202</v>
      </c>
      <c r="X2163">
        <v>-7.5564750449811646E-2</v>
      </c>
    </row>
    <row r="2164" spans="1:24" x14ac:dyDescent="0.25">
      <c r="A2164" t="s">
        <v>2201</v>
      </c>
      <c r="B2164">
        <v>0.12562160548749254</v>
      </c>
      <c r="C2164">
        <v>0.27176929401822625</v>
      </c>
      <c r="D2164">
        <v>0</v>
      </c>
      <c r="E2164">
        <v>1</v>
      </c>
      <c r="F2164">
        <v>1.4923567289472548</v>
      </c>
      <c r="G2164">
        <v>0.35952116546660839</v>
      </c>
      <c r="H2164">
        <v>0.14184887864257231</v>
      </c>
      <c r="I2164">
        <v>16.831348460574702</v>
      </c>
      <c r="K2164" s="7">
        <v>2134</v>
      </c>
      <c r="L2164" s="7">
        <v>0.25012205823265732</v>
      </c>
      <c r="M2164" s="7">
        <v>1.4097237125336892E-2</v>
      </c>
      <c r="W2164" t="s">
        <v>2203</v>
      </c>
      <c r="X2164">
        <v>0.25731269336753798</v>
      </c>
    </row>
    <row r="2165" spans="1:24" x14ac:dyDescent="0.25">
      <c r="A2165" t="s">
        <v>2202</v>
      </c>
      <c r="B2165">
        <v>-7.5564750449811646E-2</v>
      </c>
      <c r="C2165">
        <v>-2.8934580758939073E-2</v>
      </c>
      <c r="D2165">
        <v>0</v>
      </c>
      <c r="E2165">
        <v>1</v>
      </c>
      <c r="F2165">
        <v>1.8881827355411254</v>
      </c>
      <c r="G2165">
        <v>0.15000106909751709</v>
      </c>
      <c r="H2165">
        <v>-0.7499393097022713</v>
      </c>
      <c r="I2165">
        <v>16.54764531987507</v>
      </c>
      <c r="K2165" s="7">
        <v>2135</v>
      </c>
      <c r="L2165" s="7">
        <v>0.10932761066278185</v>
      </c>
      <c r="M2165" s="7">
        <v>-0.36297395551026912</v>
      </c>
      <c r="W2165" t="s">
        <v>2204</v>
      </c>
      <c r="X2165">
        <v>0.11105753373825258</v>
      </c>
    </row>
    <row r="2166" spans="1:24" x14ac:dyDescent="0.25">
      <c r="A2166" t="s">
        <v>2203</v>
      </c>
      <c r="B2166">
        <v>0.25731269336753798</v>
      </c>
      <c r="C2166">
        <v>0.21410531556116796</v>
      </c>
      <c r="D2166">
        <v>0</v>
      </c>
      <c r="E2166">
        <v>1</v>
      </c>
      <c r="F2166">
        <v>0.82273175290040779</v>
      </c>
      <c r="G2166">
        <v>0.17785454179061225</v>
      </c>
      <c r="H2166">
        <v>-1.503811084082894E-2</v>
      </c>
      <c r="I2166">
        <v>20.196627439756703</v>
      </c>
      <c r="K2166" s="7">
        <v>2136</v>
      </c>
      <c r="L2166" s="7">
        <v>0.23462823510685804</v>
      </c>
      <c r="M2166" s="7">
        <v>-0.15099271402219772</v>
      </c>
      <c r="W2166" t="s">
        <v>2205</v>
      </c>
      <c r="X2166">
        <v>0.18930366763339698</v>
      </c>
    </row>
    <row r="2167" spans="1:24" x14ac:dyDescent="0.25">
      <c r="A2167" t="s">
        <v>2204</v>
      </c>
      <c r="B2167">
        <v>0.11105753373825258</v>
      </c>
      <c r="C2167">
        <v>-6.2712932607076249E-2</v>
      </c>
      <c r="D2167">
        <v>0</v>
      </c>
      <c r="E2167">
        <v>1</v>
      </c>
      <c r="F2167">
        <v>1.923989554403766</v>
      </c>
      <c r="G2167">
        <v>2.2331993111965227E-2</v>
      </c>
      <c r="H2167">
        <v>0.31649856011899991</v>
      </c>
      <c r="I2167">
        <v>18.449292838178902</v>
      </c>
      <c r="K2167" s="7">
        <v>2137</v>
      </c>
      <c r="L2167" s="7">
        <v>6.5425222806620997E-3</v>
      </c>
      <c r="M2167" s="7">
        <v>-4.6331860710749656E-2</v>
      </c>
      <c r="W2167" t="s">
        <v>2206</v>
      </c>
      <c r="X2167">
        <v>-7.7111390677167838E-2</v>
      </c>
    </row>
    <row r="2168" spans="1:24" x14ac:dyDescent="0.25">
      <c r="A2168" t="s">
        <v>2205</v>
      </c>
      <c r="B2168">
        <v>0.18930366763339698</v>
      </c>
      <c r="C2168">
        <v>1.735423681817054E-2</v>
      </c>
      <c r="D2168">
        <v>0</v>
      </c>
      <c r="E2168">
        <v>1</v>
      </c>
      <c r="F2168">
        <v>1.4109528712414461</v>
      </c>
      <c r="G2168">
        <v>0.10341721495998223</v>
      </c>
      <c r="H2168">
        <v>-0.14151523336070645</v>
      </c>
      <c r="I2168">
        <v>17.122193625756868</v>
      </c>
      <c r="K2168" s="7">
        <v>2138</v>
      </c>
      <c r="L2168" s="7">
        <v>0.21099013486493123</v>
      </c>
      <c r="M2168" s="7">
        <v>-0.50312503843175616</v>
      </c>
      <c r="W2168" t="s">
        <v>2207</v>
      </c>
      <c r="X2168">
        <v>-0.33139138904885163</v>
      </c>
    </row>
    <row r="2169" spans="1:24" x14ac:dyDescent="0.25">
      <c r="A2169" t="s">
        <v>2206</v>
      </c>
      <c r="B2169">
        <v>-7.7111390677167838E-2</v>
      </c>
      <c r="C2169">
        <v>1.3041186358722921E-2</v>
      </c>
      <c r="D2169">
        <v>0</v>
      </c>
      <c r="E2169">
        <v>1</v>
      </c>
      <c r="F2169">
        <v>1.1669421259507591</v>
      </c>
      <c r="G2169">
        <v>6.3188815207572788E-2</v>
      </c>
      <c r="H2169">
        <v>2.0712661989355858</v>
      </c>
      <c r="I2169">
        <v>16.722123366321956</v>
      </c>
      <c r="K2169" s="7">
        <v>2139</v>
      </c>
      <c r="L2169" s="7">
        <v>2.7428063075513931E-2</v>
      </c>
      <c r="M2169" s="7">
        <v>4.0173086238775996E-2</v>
      </c>
      <c r="W2169" t="s">
        <v>2208</v>
      </c>
      <c r="X2169">
        <v>-0.18791306215091019</v>
      </c>
    </row>
    <row r="2170" spans="1:24" x14ac:dyDescent="0.25">
      <c r="A2170" t="s">
        <v>2207</v>
      </c>
      <c r="B2170">
        <v>-0.33139138904885163</v>
      </c>
      <c r="C2170">
        <v>0.31114067413858065</v>
      </c>
      <c r="D2170">
        <v>0</v>
      </c>
      <c r="E2170">
        <v>1</v>
      </c>
      <c r="F2170">
        <v>1.6665746797555652</v>
      </c>
      <c r="G2170">
        <v>8.3200233937070892E-2</v>
      </c>
      <c r="H2170">
        <v>-0.47681764202612131</v>
      </c>
      <c r="I2170">
        <v>18.366581709802944</v>
      </c>
      <c r="K2170" s="7">
        <v>2140</v>
      </c>
      <c r="L2170" s="7">
        <v>-0.13597604729109936</v>
      </c>
      <c r="M2170" s="7">
        <v>1.0948848181572886</v>
      </c>
      <c r="W2170" t="s">
        <v>2209</v>
      </c>
      <c r="X2170">
        <v>0.54264154471905968</v>
      </c>
    </row>
    <row r="2171" spans="1:24" x14ac:dyDescent="0.25">
      <c r="A2171" t="s">
        <v>2208</v>
      </c>
      <c r="B2171">
        <v>-0.18791306215091019</v>
      </c>
      <c r="C2171">
        <v>0.34792522925866637</v>
      </c>
      <c r="D2171">
        <v>0</v>
      </c>
      <c r="E2171">
        <v>1</v>
      </c>
      <c r="F2171">
        <v>0.77630229671330964</v>
      </c>
      <c r="G2171">
        <v>0.20610247956715455</v>
      </c>
      <c r="H2171">
        <v>-0.36392494710297568</v>
      </c>
      <c r="I2171">
        <v>16.351531363661412</v>
      </c>
      <c r="K2171" s="7">
        <v>2141</v>
      </c>
      <c r="L2171" s="7">
        <v>0.21412748779533453</v>
      </c>
      <c r="M2171" s="7">
        <v>-9.8079306958194848E-2</v>
      </c>
      <c r="W2171" t="s">
        <v>2210</v>
      </c>
      <c r="X2171">
        <v>-0.69453883639623004</v>
      </c>
    </row>
    <row r="2172" spans="1:24" x14ac:dyDescent="0.25">
      <c r="A2172" t="s">
        <v>2209</v>
      </c>
      <c r="B2172">
        <v>0.54264154471905968</v>
      </c>
      <c r="C2172">
        <v>-3.7561610207486565E-2</v>
      </c>
      <c r="D2172">
        <v>0</v>
      </c>
      <c r="E2172">
        <v>1</v>
      </c>
      <c r="F2172">
        <v>1.6095798055135431</v>
      </c>
      <c r="G2172">
        <v>4.3560360941273253E-2</v>
      </c>
      <c r="H2172">
        <v>2.3786091519765629</v>
      </c>
      <c r="I2172">
        <v>16.096436935457699</v>
      </c>
      <c r="K2172" s="7">
        <v>2142</v>
      </c>
      <c r="L2172" s="7">
        <v>-4.9924309491105934E-2</v>
      </c>
      <c r="M2172" s="7">
        <v>8.1953542678539659E-2</v>
      </c>
      <c r="W2172" t="s">
        <v>293</v>
      </c>
      <c r="X2172">
        <v>-0.37021447935247498</v>
      </c>
    </row>
    <row r="2173" spans="1:24" x14ac:dyDescent="0.25">
      <c r="A2173" t="s">
        <v>2210</v>
      </c>
      <c r="B2173">
        <v>-0.69453883639623004</v>
      </c>
      <c r="C2173">
        <v>0.40271894389358354</v>
      </c>
      <c r="D2173">
        <v>0</v>
      </c>
      <c r="E2173">
        <v>1</v>
      </c>
      <c r="F2173">
        <v>1.2470399348139682</v>
      </c>
      <c r="G2173">
        <v>0.16540822442987704</v>
      </c>
      <c r="H2173">
        <v>9.189813697552246E-2</v>
      </c>
      <c r="I2173">
        <v>18.073025050140917</v>
      </c>
      <c r="K2173" s="7">
        <v>2143</v>
      </c>
      <c r="L2173" s="7">
        <v>5.558382672081974E-3</v>
      </c>
      <c r="M2173" s="7">
        <v>3.9449472491647833E-2</v>
      </c>
      <c r="W2173" t="s">
        <v>294</v>
      </c>
      <c r="X2173">
        <v>-0.17506409341880719</v>
      </c>
    </row>
    <row r="2174" spans="1:24" x14ac:dyDescent="0.25">
      <c r="A2174" t="s">
        <v>293</v>
      </c>
      <c r="B2174">
        <v>-0.37021447935247498</v>
      </c>
      <c r="C2174">
        <v>0.3176155174423817</v>
      </c>
      <c r="D2174">
        <v>0</v>
      </c>
      <c r="E2174">
        <v>1</v>
      </c>
      <c r="F2174">
        <v>1.2413642880930758</v>
      </c>
      <c r="G2174">
        <v>7.0207342427983446E-2</v>
      </c>
      <c r="H2174">
        <v>-0.24504235350642478</v>
      </c>
      <c r="I2174">
        <v>15.904333132120721</v>
      </c>
      <c r="K2174" s="7">
        <v>2144</v>
      </c>
      <c r="L2174" s="7">
        <v>0.46022744319270958</v>
      </c>
      <c r="M2174" s="7">
        <v>4.1271387231057277E-2</v>
      </c>
      <c r="W2174" t="s">
        <v>2211</v>
      </c>
      <c r="X2174">
        <v>0.8848232899730113</v>
      </c>
    </row>
    <row r="2175" spans="1:24" x14ac:dyDescent="0.25">
      <c r="A2175" t="s">
        <v>294</v>
      </c>
      <c r="B2175">
        <v>-0.17506409341880719</v>
      </c>
      <c r="C2175">
        <v>0.59499908727761708</v>
      </c>
      <c r="D2175">
        <v>0</v>
      </c>
      <c r="E2175">
        <v>1</v>
      </c>
      <c r="F2175">
        <v>1.2601540074706461</v>
      </c>
      <c r="G2175">
        <v>5.3649769566513177E-2</v>
      </c>
      <c r="H2175">
        <v>-0.31986734904308406</v>
      </c>
      <c r="I2175">
        <v>17.017996119598944</v>
      </c>
      <c r="K2175" s="7">
        <v>2145</v>
      </c>
      <c r="L2175" s="7">
        <v>0.48977188130632276</v>
      </c>
      <c r="M2175" s="7">
        <v>-1.0306584602197169</v>
      </c>
      <c r="W2175" t="s">
        <v>2212</v>
      </c>
      <c r="X2175">
        <v>-0.72706936754864282</v>
      </c>
    </row>
    <row r="2176" spans="1:24" x14ac:dyDescent="0.25">
      <c r="A2176" t="s">
        <v>2211</v>
      </c>
      <c r="B2176">
        <v>0.8848232899730113</v>
      </c>
      <c r="C2176">
        <v>1.7442525149905973E-2</v>
      </c>
      <c r="D2176">
        <v>0</v>
      </c>
      <c r="E2176">
        <v>1</v>
      </c>
      <c r="F2176">
        <v>2.9035063995007935</v>
      </c>
      <c r="G2176">
        <v>9.9498628664349151E-2</v>
      </c>
      <c r="H2176">
        <v>-0.5719370174766838</v>
      </c>
      <c r="I2176">
        <v>16.84669687038086</v>
      </c>
      <c r="K2176" s="7">
        <v>2146</v>
      </c>
      <c r="L2176" s="7">
        <v>0.77747899199778936</v>
      </c>
      <c r="M2176" s="7">
        <v>2.6445876447844006</v>
      </c>
      <c r="W2176" t="s">
        <v>2213</v>
      </c>
      <c r="X2176">
        <v>0.12499323473283694</v>
      </c>
    </row>
    <row r="2177" spans="1:24" x14ac:dyDescent="0.25">
      <c r="A2177" t="s">
        <v>2212</v>
      </c>
      <c r="B2177">
        <v>-0.72706936754864282</v>
      </c>
      <c r="C2177">
        <v>2.3802125478756243E-2</v>
      </c>
      <c r="D2177">
        <v>0</v>
      </c>
      <c r="E2177">
        <v>1</v>
      </c>
      <c r="F2177">
        <v>2.2602858288091738</v>
      </c>
      <c r="G2177">
        <v>7.216431912642314E-2</v>
      </c>
      <c r="H2177">
        <v>-9.5554393243701546E-2</v>
      </c>
      <c r="I2177">
        <v>18.861329334209245</v>
      </c>
      <c r="K2177" s="7">
        <v>2147</v>
      </c>
      <c r="L2177" s="7">
        <v>-7.5655870207506082E-2</v>
      </c>
      <c r="M2177" s="7">
        <v>2.9395770808479282</v>
      </c>
      <c r="W2177" t="s">
        <v>2214</v>
      </c>
      <c r="X2177">
        <v>-0.37685990573742678</v>
      </c>
    </row>
    <row r="2178" spans="1:24" x14ac:dyDescent="0.25">
      <c r="A2178" t="s">
        <v>2213</v>
      </c>
      <c r="B2178">
        <v>0.12499323473283694</v>
      </c>
      <c r="C2178">
        <v>0.34439239485857004</v>
      </c>
      <c r="D2178">
        <v>0</v>
      </c>
      <c r="E2178">
        <v>1</v>
      </c>
      <c r="F2178">
        <v>1.4223875400228636</v>
      </c>
      <c r="G2178">
        <v>0.13398131100465785</v>
      </c>
      <c r="H2178">
        <v>0.51414460418740116</v>
      </c>
      <c r="I2178">
        <v>17.119034746871645</v>
      </c>
      <c r="K2178" s="7">
        <v>2148</v>
      </c>
      <c r="L2178" s="7">
        <v>-9.4351204257880905E-2</v>
      </c>
      <c r="M2178" s="7">
        <v>0.13705681948041099</v>
      </c>
      <c r="W2178" t="s">
        <v>2215</v>
      </c>
      <c r="X2178">
        <v>-0.44144329531934862</v>
      </c>
    </row>
    <row r="2179" spans="1:24" x14ac:dyDescent="0.25">
      <c r="A2179" t="s">
        <v>2214</v>
      </c>
      <c r="B2179">
        <v>-0.37685990573742678</v>
      </c>
      <c r="C2179">
        <v>6.1763442728940875E-2</v>
      </c>
      <c r="D2179">
        <v>0</v>
      </c>
      <c r="E2179">
        <v>1</v>
      </c>
      <c r="F2179">
        <v>3.9107792511588304</v>
      </c>
      <c r="G2179">
        <v>5.8194527642490425E-2</v>
      </c>
      <c r="H2179">
        <v>7.717488185956016E-2</v>
      </c>
      <c r="I2179">
        <v>19.617392182551537</v>
      </c>
      <c r="K2179" s="7">
        <v>2149</v>
      </c>
      <c r="L2179" s="7">
        <v>5.1032611396666594E-2</v>
      </c>
      <c r="M2179" s="7">
        <v>-4.5181721327043345E-3</v>
      </c>
      <c r="W2179" t="s">
        <v>2216</v>
      </c>
      <c r="X2179">
        <v>2.1462485253791574</v>
      </c>
    </row>
    <row r="2180" spans="1:24" x14ac:dyDescent="0.25">
      <c r="A2180" t="s">
        <v>2215</v>
      </c>
      <c r="B2180">
        <v>-0.44144329531934862</v>
      </c>
      <c r="C2180">
        <v>-7.3382392927195547E-2</v>
      </c>
      <c r="D2180">
        <v>0</v>
      </c>
      <c r="E2180">
        <v>1</v>
      </c>
      <c r="F2180">
        <v>1.4132064862522391</v>
      </c>
      <c r="G2180">
        <v>2.2266055121031778E-2</v>
      </c>
      <c r="H2180">
        <v>0.47248804520889864</v>
      </c>
      <c r="I2180">
        <v>18.171574861205048</v>
      </c>
      <c r="K2180" s="7">
        <v>2150</v>
      </c>
      <c r="L2180" s="7">
        <v>-1.2499101181082661E-3</v>
      </c>
      <c r="M2180" s="7">
        <v>4.2969031677733124E-2</v>
      </c>
      <c r="W2180" t="s">
        <v>2217</v>
      </c>
      <c r="X2180">
        <v>-0.50898482633332809</v>
      </c>
    </row>
    <row r="2181" spans="1:24" x14ac:dyDescent="0.25">
      <c r="A2181" t="s">
        <v>2216</v>
      </c>
      <c r="B2181">
        <v>2.1462485253791574</v>
      </c>
      <c r="C2181">
        <v>0.30962136482452979</v>
      </c>
      <c r="D2181">
        <v>0</v>
      </c>
      <c r="E2181">
        <v>1</v>
      </c>
      <c r="F2181">
        <v>2.6552607478639421</v>
      </c>
      <c r="G2181">
        <v>0.18737671356948471</v>
      </c>
      <c r="H2181">
        <v>3.1307851310519337E-2</v>
      </c>
      <c r="I2181">
        <v>21.010593797571946</v>
      </c>
      <c r="K2181" s="7">
        <v>2151</v>
      </c>
      <c r="L2181" s="7">
        <v>-0.15691975294789962</v>
      </c>
      <c r="M2181" s="7">
        <v>1.2685327263761053</v>
      </c>
      <c r="W2181" t="s">
        <v>2218</v>
      </c>
      <c r="X2181">
        <v>-0.60011040008223027</v>
      </c>
    </row>
    <row r="2182" spans="1:24" x14ac:dyDescent="0.25">
      <c r="A2182" t="s">
        <v>2217</v>
      </c>
      <c r="B2182">
        <v>-0.50898482633332809</v>
      </c>
      <c r="C2182">
        <v>0.83256422943194019</v>
      </c>
      <c r="D2182">
        <v>0</v>
      </c>
      <c r="E2182">
        <v>1</v>
      </c>
      <c r="F2182">
        <v>1.2615760986886906</v>
      </c>
      <c r="G2182">
        <v>0.10428192297808087</v>
      </c>
      <c r="H2182">
        <v>0.43735746549332682</v>
      </c>
      <c r="I2182">
        <v>16.472408795007158</v>
      </c>
      <c r="K2182" s="7">
        <v>2152</v>
      </c>
      <c r="L2182" s="7">
        <v>5.7145749519962097E-2</v>
      </c>
      <c r="M2182" s="7">
        <v>9.6961914215583506E-3</v>
      </c>
      <c r="W2182" t="s">
        <v>2219</v>
      </c>
      <c r="X2182">
        <v>-0.1173876009483218</v>
      </c>
    </row>
    <row r="2183" spans="1:24" x14ac:dyDescent="0.25">
      <c r="A2183" t="s">
        <v>2218</v>
      </c>
      <c r="B2183">
        <v>-0.60011040008223027</v>
      </c>
      <c r="C2183">
        <v>0.14510749859046923</v>
      </c>
      <c r="D2183">
        <v>0</v>
      </c>
      <c r="E2183">
        <v>1</v>
      </c>
      <c r="F2183">
        <v>1.3962030597365971</v>
      </c>
      <c r="G2183">
        <v>0.16417021386404462</v>
      </c>
      <c r="H2183">
        <v>-0.23759659147830095</v>
      </c>
      <c r="I2183">
        <v>17.703738048177922</v>
      </c>
      <c r="K2183" s="7">
        <v>2153</v>
      </c>
      <c r="L2183" s="7">
        <v>7.0304855287156576E-2</v>
      </c>
      <c r="M2183" s="7">
        <v>0.22377163222561164</v>
      </c>
      <c r="W2183" t="s">
        <v>2220</v>
      </c>
      <c r="X2183">
        <v>-0.60586070217168675</v>
      </c>
    </row>
    <row r="2184" spans="1:24" x14ac:dyDescent="0.25">
      <c r="A2184" t="s">
        <v>2219</v>
      </c>
      <c r="B2184">
        <v>-0.1173876009483218</v>
      </c>
      <c r="C2184">
        <v>-4.6837699413065828E-2</v>
      </c>
      <c r="D2184">
        <v>0</v>
      </c>
      <c r="E2184">
        <v>1</v>
      </c>
      <c r="F2184">
        <v>1.4178816079434107</v>
      </c>
      <c r="G2184">
        <v>4.1259150300278186E-2</v>
      </c>
      <c r="H2184">
        <v>-0.49850284335007611</v>
      </c>
      <c r="I2184">
        <v>16.767043358829159</v>
      </c>
      <c r="K2184" s="7">
        <v>2154</v>
      </c>
      <c r="L2184" s="7">
        <v>0.35913335393112455</v>
      </c>
      <c r="M2184" s="7">
        <v>-0.78506061476939792</v>
      </c>
      <c r="W2184" t="s">
        <v>2221</v>
      </c>
      <c r="X2184">
        <v>1.5411016634579595</v>
      </c>
    </row>
    <row r="2185" spans="1:24" x14ac:dyDescent="0.25">
      <c r="A2185" t="s">
        <v>2220</v>
      </c>
      <c r="B2185">
        <v>-0.60586070217168675</v>
      </c>
      <c r="C2185">
        <v>0.22566884059316225</v>
      </c>
      <c r="D2185">
        <v>0</v>
      </c>
      <c r="E2185">
        <v>1</v>
      </c>
      <c r="F2185">
        <v>2.7452480269019843</v>
      </c>
      <c r="G2185">
        <v>5.9735792115676471E-2</v>
      </c>
      <c r="H2185">
        <v>-0.38977383330373511</v>
      </c>
      <c r="I2185">
        <v>19.114225944429016</v>
      </c>
      <c r="K2185" s="7">
        <v>2155</v>
      </c>
      <c r="L2185" s="7">
        <v>0.17356297414718558</v>
      </c>
      <c r="M2185" s="7">
        <v>-0.12468072953665829</v>
      </c>
      <c r="W2185" t="s">
        <v>2222</v>
      </c>
      <c r="X2185">
        <v>1.3699004661080765</v>
      </c>
    </row>
    <row r="2186" spans="1:24" x14ac:dyDescent="0.25">
      <c r="A2186" t="s">
        <v>2221</v>
      </c>
      <c r="B2186">
        <v>1.5411016634579595</v>
      </c>
      <c r="C2186">
        <v>4.030191269888389E-2</v>
      </c>
      <c r="D2186">
        <v>0</v>
      </c>
      <c r="E2186">
        <v>1</v>
      </c>
      <c r="F2186">
        <v>0.31086258831471475</v>
      </c>
      <c r="G2186">
        <v>3.3608658664448211E-2</v>
      </c>
      <c r="H2186">
        <v>-0.16063046097866451</v>
      </c>
      <c r="I2186">
        <v>17.685386587955318</v>
      </c>
      <c r="K2186" s="7">
        <v>2156</v>
      </c>
      <c r="L2186" s="7">
        <v>7.730301460126765E-2</v>
      </c>
      <c r="M2186" s="7">
        <v>-0.24919932705651701</v>
      </c>
      <c r="W2186" t="s">
        <v>2223</v>
      </c>
      <c r="X2186">
        <v>-5.098984278556163E-2</v>
      </c>
    </row>
    <row r="2187" spans="1:24" x14ac:dyDescent="0.25">
      <c r="A2187" t="s">
        <v>2222</v>
      </c>
      <c r="B2187">
        <v>1.3699004661080765</v>
      </c>
      <c r="C2187">
        <v>0.16104735072172494</v>
      </c>
      <c r="D2187">
        <v>0</v>
      </c>
      <c r="E2187">
        <v>1</v>
      </c>
      <c r="F2187">
        <v>0.75250164900791905</v>
      </c>
      <c r="G2187">
        <v>0.19400649293191782</v>
      </c>
      <c r="H2187">
        <v>3.6799417741011E-3</v>
      </c>
      <c r="I2187">
        <v>16.343240571208657</v>
      </c>
      <c r="K2187" s="7">
        <v>2157</v>
      </c>
      <c r="L2187" s="7">
        <v>0.2377948744863192</v>
      </c>
      <c r="M2187" s="7">
        <v>0.64383467707066444</v>
      </c>
      <c r="W2187" t="s">
        <v>2224</v>
      </c>
      <c r="X2187">
        <v>0.85732775737197164</v>
      </c>
    </row>
    <row r="2188" spans="1:24" x14ac:dyDescent="0.25">
      <c r="A2188" t="s">
        <v>2223</v>
      </c>
      <c r="B2188">
        <v>-5.098984278556163E-2</v>
      </c>
      <c r="C2188">
        <v>2.9314826559002697E-2</v>
      </c>
      <c r="D2188">
        <v>0</v>
      </c>
      <c r="E2188">
        <v>1</v>
      </c>
      <c r="F2188">
        <v>1.2857733754602469</v>
      </c>
      <c r="G2188">
        <v>6.2150024438466456E-2</v>
      </c>
      <c r="H2188">
        <v>-0.16673921628397659</v>
      </c>
      <c r="I2188">
        <v>16.507526841098592</v>
      </c>
      <c r="K2188" s="7">
        <v>2158</v>
      </c>
      <c r="L2188" s="7">
        <v>0.21061530303245135</v>
      </c>
      <c r="M2188" s="7">
        <v>0.60958881325114067</v>
      </c>
      <c r="W2188" t="s">
        <v>2225</v>
      </c>
      <c r="X2188">
        <v>1.4009831952564877</v>
      </c>
    </row>
    <row r="2189" spans="1:24" x14ac:dyDescent="0.25">
      <c r="A2189" t="s">
        <v>2224</v>
      </c>
      <c r="B2189">
        <v>0.85732775737197164</v>
      </c>
      <c r="C2189">
        <v>-0.10485895862277139</v>
      </c>
      <c r="D2189">
        <v>0</v>
      </c>
      <c r="E2189">
        <v>1</v>
      </c>
      <c r="F2189">
        <v>0.50129884276908765</v>
      </c>
      <c r="G2189">
        <v>1.4713152093830695E-2</v>
      </c>
      <c r="H2189">
        <v>-0.36090533965082228</v>
      </c>
      <c r="I2189">
        <v>17.850539723039926</v>
      </c>
      <c r="K2189" s="7">
        <v>2159</v>
      </c>
      <c r="L2189" s="7">
        <v>-7.7678499195563022E-2</v>
      </c>
      <c r="M2189" s="7">
        <v>-0.42080469515265762</v>
      </c>
      <c r="W2189" t="s">
        <v>2226</v>
      </c>
      <c r="X2189">
        <v>-0.30286519525062749</v>
      </c>
    </row>
    <row r="2190" spans="1:24" x14ac:dyDescent="0.25">
      <c r="A2190" t="s">
        <v>2225</v>
      </c>
      <c r="B2190">
        <v>1.4009831952564877</v>
      </c>
      <c r="C2190">
        <v>-0.31698748960180861</v>
      </c>
      <c r="D2190">
        <v>0</v>
      </c>
      <c r="E2190">
        <v>1</v>
      </c>
      <c r="F2190">
        <v>2.206397873723652</v>
      </c>
      <c r="G2190">
        <v>0.16353261039697323</v>
      </c>
      <c r="H2190">
        <v>-0.2092801291965391</v>
      </c>
      <c r="I2190">
        <v>16.528962122736388</v>
      </c>
      <c r="K2190" s="7">
        <v>2160</v>
      </c>
      <c r="L2190" s="7">
        <v>0.41152802296845437</v>
      </c>
      <c r="M2190" s="7">
        <v>-0.45350870905647944</v>
      </c>
      <c r="W2190" t="s">
        <v>2227</v>
      </c>
      <c r="X2190">
        <v>-0.2169737258408011</v>
      </c>
    </row>
    <row r="2191" spans="1:24" x14ac:dyDescent="0.25">
      <c r="A2191" t="s">
        <v>2226</v>
      </c>
      <c r="B2191">
        <v>-0.30286519525062749</v>
      </c>
      <c r="C2191">
        <v>0.16763969595130002</v>
      </c>
      <c r="D2191">
        <v>0</v>
      </c>
      <c r="E2191">
        <v>1</v>
      </c>
      <c r="F2191">
        <v>1.2151031972217379</v>
      </c>
      <c r="G2191">
        <v>6.9233219567010826E-2</v>
      </c>
      <c r="H2191">
        <v>-0.1466089136250909</v>
      </c>
      <c r="I2191">
        <v>16.850613155050439</v>
      </c>
      <c r="K2191" s="7">
        <v>2161</v>
      </c>
      <c r="L2191" s="7">
        <v>2.255962281600743E-3</v>
      </c>
      <c r="M2191" s="7">
        <v>-0.21458839172808875</v>
      </c>
      <c r="W2191" t="s">
        <v>2228</v>
      </c>
      <c r="X2191">
        <v>-0.41188077107684345</v>
      </c>
    </row>
    <row r="2192" spans="1:24" x14ac:dyDescent="0.25">
      <c r="A2192" t="s">
        <v>2227</v>
      </c>
      <c r="B2192">
        <v>-0.2169737258408011</v>
      </c>
      <c r="C2192">
        <v>2.3199052510032941E-2</v>
      </c>
      <c r="D2192">
        <v>0</v>
      </c>
      <c r="E2192">
        <v>1</v>
      </c>
      <c r="F2192">
        <v>1.5526057748252005</v>
      </c>
      <c r="G2192">
        <v>0.12223634936752066</v>
      </c>
      <c r="H2192">
        <v>0.22706176511852774</v>
      </c>
      <c r="I2192">
        <v>16.353685288396537</v>
      </c>
      <c r="K2192" s="7">
        <v>2162</v>
      </c>
      <c r="L2192" s="7">
        <v>6.3889432341815988E-2</v>
      </c>
      <c r="M2192" s="7">
        <v>6.1732173145676555E-2</v>
      </c>
      <c r="W2192" t="s">
        <v>2229</v>
      </c>
      <c r="X2192">
        <v>0.5198176655275264</v>
      </c>
    </row>
    <row r="2193" spans="1:24" x14ac:dyDescent="0.25">
      <c r="A2193" t="s">
        <v>2228</v>
      </c>
      <c r="B2193">
        <v>-0.41188077107684345</v>
      </c>
      <c r="C2193">
        <v>0.23669934613890542</v>
      </c>
      <c r="D2193">
        <v>0</v>
      </c>
      <c r="E2193">
        <v>1</v>
      </c>
      <c r="F2193">
        <v>1.1536625915561498</v>
      </c>
      <c r="G2193">
        <v>0.10087670116785973</v>
      </c>
      <c r="H2193">
        <v>7.5353845243004173E-3</v>
      </c>
      <c r="I2193">
        <v>16.241610386503883</v>
      </c>
      <c r="K2193" s="7">
        <v>2163</v>
      </c>
      <c r="L2193" s="7">
        <v>0.20985039180710796</v>
      </c>
      <c r="M2193" s="7">
        <v>-0.28541514225691961</v>
      </c>
      <c r="W2193" t="s">
        <v>2230</v>
      </c>
      <c r="X2193">
        <v>0.53933071119707787</v>
      </c>
    </row>
    <row r="2194" spans="1:24" x14ac:dyDescent="0.25">
      <c r="A2194" t="s">
        <v>2229</v>
      </c>
      <c r="B2194">
        <v>0.5198176655275264</v>
      </c>
      <c r="C2194">
        <v>0.31220636690762366</v>
      </c>
      <c r="D2194">
        <v>0</v>
      </c>
      <c r="E2194">
        <v>1</v>
      </c>
      <c r="F2194">
        <v>1.5204547518361828</v>
      </c>
      <c r="G2194">
        <v>7.750702912071232E-2</v>
      </c>
      <c r="H2194">
        <v>-0.19514209658448067</v>
      </c>
      <c r="I2194">
        <v>17.024063522374146</v>
      </c>
      <c r="K2194" s="7">
        <v>2164</v>
      </c>
      <c r="L2194" s="7">
        <v>-5.9019786934364937E-2</v>
      </c>
      <c r="M2194" s="7">
        <v>0.31633248030190292</v>
      </c>
      <c r="W2194" t="s">
        <v>2231</v>
      </c>
      <c r="X2194">
        <v>-0.34688142594546467</v>
      </c>
    </row>
    <row r="2195" spans="1:24" x14ac:dyDescent="0.25">
      <c r="A2195" t="s">
        <v>2230</v>
      </c>
      <c r="B2195">
        <v>0.53933071119707787</v>
      </c>
      <c r="C2195">
        <v>0.20284053965881402</v>
      </c>
      <c r="D2195">
        <v>0</v>
      </c>
      <c r="E2195">
        <v>1</v>
      </c>
      <c r="F2195">
        <v>3.559410190374964</v>
      </c>
      <c r="G2195">
        <v>0.36249074810455223</v>
      </c>
      <c r="H2195">
        <v>-0.16249862078863758</v>
      </c>
      <c r="I2195">
        <v>16.816271151793899</v>
      </c>
      <c r="K2195" s="7">
        <v>2165</v>
      </c>
      <c r="L2195" s="7">
        <v>0.21620723152324284</v>
      </c>
      <c r="M2195" s="7">
        <v>-0.10514969778499025</v>
      </c>
      <c r="W2195" t="s">
        <v>2232</v>
      </c>
      <c r="X2195">
        <v>1.7833587815191885</v>
      </c>
    </row>
    <row r="2196" spans="1:24" x14ac:dyDescent="0.25">
      <c r="A2196" t="s">
        <v>2231</v>
      </c>
      <c r="B2196">
        <v>-0.34688142594546467</v>
      </c>
      <c r="C2196">
        <v>2.7584012853173384E-2</v>
      </c>
      <c r="D2196">
        <v>0</v>
      </c>
      <c r="E2196">
        <v>1</v>
      </c>
      <c r="F2196">
        <v>3.1864026873990619</v>
      </c>
      <c r="G2196">
        <v>3.559397485879414E-2</v>
      </c>
      <c r="H2196">
        <v>-0.30470622114018203</v>
      </c>
      <c r="I2196">
        <v>17.267459507988601</v>
      </c>
      <c r="K2196" s="7">
        <v>2166</v>
      </c>
      <c r="L2196" s="7">
        <v>0.20625665230504242</v>
      </c>
      <c r="M2196" s="7">
        <v>-1.6952984671645438E-2</v>
      </c>
      <c r="W2196" t="s">
        <v>2233</v>
      </c>
      <c r="X2196">
        <v>1.7637799220085376E-2</v>
      </c>
    </row>
    <row r="2197" spans="1:24" x14ac:dyDescent="0.25">
      <c r="A2197" t="s">
        <v>2232</v>
      </c>
      <c r="B2197">
        <v>1.7833587815191885</v>
      </c>
      <c r="C2197">
        <v>0.59085487174253215</v>
      </c>
      <c r="D2197">
        <v>0</v>
      </c>
      <c r="E2197">
        <v>1</v>
      </c>
      <c r="F2197">
        <v>2.1048355271282655</v>
      </c>
      <c r="G2197">
        <v>0.15552073381816603</v>
      </c>
      <c r="H2197">
        <v>0.19175679928046624</v>
      </c>
      <c r="I2197">
        <v>17.064537206651181</v>
      </c>
      <c r="K2197" s="7">
        <v>2167</v>
      </c>
      <c r="L2197" s="7">
        <v>0.27290096675600628</v>
      </c>
      <c r="M2197" s="7">
        <v>-0.3500123574331741</v>
      </c>
      <c r="W2197" t="s">
        <v>2234</v>
      </c>
      <c r="X2197">
        <v>-0.56701112497641537</v>
      </c>
    </row>
    <row r="2198" spans="1:24" x14ac:dyDescent="0.25">
      <c r="A2198" t="s">
        <v>2233</v>
      </c>
      <c r="B2198">
        <v>1.7637799220085376E-2</v>
      </c>
      <c r="C2198">
        <v>-0.25638730800024823</v>
      </c>
      <c r="D2198">
        <v>0</v>
      </c>
      <c r="E2198">
        <v>1</v>
      </c>
      <c r="F2198">
        <v>1.5284100812403434</v>
      </c>
      <c r="G2198">
        <v>0.14407588217967709</v>
      </c>
      <c r="H2198">
        <v>0.15267430842528301</v>
      </c>
      <c r="I2198">
        <v>19.608131595460751</v>
      </c>
      <c r="K2198" s="7">
        <v>2168</v>
      </c>
      <c r="L2198" s="7">
        <v>0.31190852113852863</v>
      </c>
      <c r="M2198" s="7">
        <v>-0.6432999101873802</v>
      </c>
      <c r="W2198" t="s">
        <v>2235</v>
      </c>
      <c r="X2198">
        <v>-0.15544794615877239</v>
      </c>
    </row>
    <row r="2199" spans="1:24" x14ac:dyDescent="0.25">
      <c r="A2199" t="s">
        <v>2234</v>
      </c>
      <c r="B2199">
        <v>-0.56701112497641537</v>
      </c>
      <c r="C2199">
        <v>0.84839264912659185</v>
      </c>
      <c r="D2199">
        <v>0</v>
      </c>
      <c r="E2199">
        <v>1</v>
      </c>
      <c r="F2199">
        <v>1.2986388300687837</v>
      </c>
      <c r="G2199">
        <v>9.7118046703522698E-2</v>
      </c>
      <c r="H2199">
        <v>-0.49445033831517882</v>
      </c>
      <c r="I2199">
        <v>16.495997197009725</v>
      </c>
      <c r="K2199" s="7">
        <v>2169</v>
      </c>
      <c r="L2199" s="7">
        <v>0.24869798828801692</v>
      </c>
      <c r="M2199" s="7">
        <v>-0.43661105043892712</v>
      </c>
      <c r="W2199" t="s">
        <v>2236</v>
      </c>
      <c r="X2199">
        <v>0.83826423992551802</v>
      </c>
    </row>
    <row r="2200" spans="1:24" x14ac:dyDescent="0.25">
      <c r="A2200" t="s">
        <v>2235</v>
      </c>
      <c r="B2200">
        <v>-0.15544794615877239</v>
      </c>
      <c r="C2200">
        <v>0.29919606898881318</v>
      </c>
      <c r="D2200">
        <v>0</v>
      </c>
      <c r="E2200">
        <v>1</v>
      </c>
      <c r="F2200">
        <v>2.479682145261934</v>
      </c>
      <c r="G2200">
        <v>0.17716080392382602</v>
      </c>
      <c r="H2200">
        <v>-0.35961731047745632</v>
      </c>
      <c r="I2200">
        <v>17.828782643211337</v>
      </c>
      <c r="K2200" s="7">
        <v>2170</v>
      </c>
      <c r="L2200" s="7">
        <v>0.35940706585435755</v>
      </c>
      <c r="M2200" s="7">
        <v>0.18323447886470212</v>
      </c>
      <c r="W2200" t="s">
        <v>2237</v>
      </c>
      <c r="X2200">
        <v>0.48192377461747954</v>
      </c>
    </row>
    <row r="2201" spans="1:24" x14ac:dyDescent="0.25">
      <c r="A2201" t="s">
        <v>2236</v>
      </c>
      <c r="B2201">
        <v>0.83826423992551802</v>
      </c>
      <c r="C2201">
        <v>0.30300830449388155</v>
      </c>
      <c r="D2201">
        <v>0</v>
      </c>
      <c r="E2201">
        <v>1</v>
      </c>
      <c r="F2201">
        <v>2.8988154596836497</v>
      </c>
      <c r="G2201">
        <v>0.15137301740923167</v>
      </c>
      <c r="H2201">
        <v>-0.61754774541390167</v>
      </c>
      <c r="I2201">
        <v>16.543286438527797</v>
      </c>
      <c r="K2201" s="7">
        <v>2171</v>
      </c>
      <c r="L2201" s="7">
        <v>0.24719729138392976</v>
      </c>
      <c r="M2201" s="7">
        <v>-0.9417361277801598</v>
      </c>
      <c r="W2201" t="s">
        <v>2238</v>
      </c>
      <c r="X2201">
        <v>0.18878498944716623</v>
      </c>
    </row>
    <row r="2202" spans="1:24" x14ac:dyDescent="0.25">
      <c r="A2202" t="s">
        <v>2237</v>
      </c>
      <c r="B2202">
        <v>0.48192377461747954</v>
      </c>
      <c r="C2202">
        <v>-0.38901073776608092</v>
      </c>
      <c r="D2202">
        <v>0</v>
      </c>
      <c r="E2202">
        <v>1</v>
      </c>
      <c r="F2202">
        <v>0.1692767555361496</v>
      </c>
      <c r="G2202">
        <v>1.8260881980496236E-2</v>
      </c>
      <c r="H2202">
        <v>-7.7877676433338802E-2</v>
      </c>
      <c r="I2202">
        <v>15.461920028447777</v>
      </c>
      <c r="K2202" s="7">
        <v>2172</v>
      </c>
      <c r="L2202" s="7">
        <v>0.47114794201121479</v>
      </c>
      <c r="M2202" s="7">
        <v>-0.84136242136368977</v>
      </c>
      <c r="W2202" t="s">
        <v>2239</v>
      </c>
      <c r="X2202">
        <v>-0.21045802728923033</v>
      </c>
    </row>
    <row r="2203" spans="1:24" x14ac:dyDescent="0.25">
      <c r="A2203" t="s">
        <v>2238</v>
      </c>
      <c r="B2203">
        <v>0.18878498944716623</v>
      </c>
      <c r="C2203">
        <v>0.21558177020634234</v>
      </c>
      <c r="D2203">
        <v>0</v>
      </c>
      <c r="E2203">
        <v>1</v>
      </c>
      <c r="F2203">
        <v>1.2440131317362113</v>
      </c>
      <c r="G2203">
        <v>9.101128068584291E-2</v>
      </c>
      <c r="H2203">
        <v>-1.1899878178286537E-2</v>
      </c>
      <c r="I2203">
        <v>16.804765376777791</v>
      </c>
      <c r="K2203" s="7">
        <v>2173</v>
      </c>
      <c r="L2203" s="7">
        <v>0.55308267506530795</v>
      </c>
      <c r="M2203" s="7">
        <v>-0.72814676848411519</v>
      </c>
      <c r="W2203" t="s">
        <v>2240</v>
      </c>
      <c r="X2203">
        <v>-0.39434618305578867</v>
      </c>
    </row>
    <row r="2204" spans="1:24" x14ac:dyDescent="0.25">
      <c r="A2204" t="s">
        <v>2239</v>
      </c>
      <c r="B2204">
        <v>-0.21045802728923033</v>
      </c>
      <c r="C2204">
        <v>0.1099340227370711</v>
      </c>
      <c r="D2204">
        <v>0</v>
      </c>
      <c r="E2204">
        <v>1</v>
      </c>
      <c r="F2204">
        <v>0.78573554848498661</v>
      </c>
      <c r="G2204">
        <v>6.6685926207398674E-2</v>
      </c>
      <c r="H2204">
        <v>-7.4355735619658983E-2</v>
      </c>
      <c r="I2204">
        <v>17.54251484521032</v>
      </c>
      <c r="K2204" s="7">
        <v>2174</v>
      </c>
      <c r="L2204" s="7">
        <v>0.36831483619410199</v>
      </c>
      <c r="M2204" s="7">
        <v>0.5165084537789093</v>
      </c>
      <c r="W2204" t="s">
        <v>2241</v>
      </c>
      <c r="X2204">
        <v>0.47776861777534435</v>
      </c>
    </row>
    <row r="2205" spans="1:24" x14ac:dyDescent="0.25">
      <c r="A2205" t="s">
        <v>2240</v>
      </c>
      <c r="B2205">
        <v>-0.39434618305578867</v>
      </c>
      <c r="C2205">
        <v>0.55521661550460755</v>
      </c>
      <c r="D2205">
        <v>0</v>
      </c>
      <c r="E2205">
        <v>1</v>
      </c>
      <c r="F2205">
        <v>2.0064089277286246</v>
      </c>
      <c r="G2205">
        <v>0.49778611849304805</v>
      </c>
      <c r="H2205">
        <v>-0.26515467360461092</v>
      </c>
      <c r="I2205">
        <v>17.435602863716074</v>
      </c>
      <c r="K2205" s="7">
        <v>2175</v>
      </c>
      <c r="L2205" s="7">
        <v>0.20033602625719293</v>
      </c>
      <c r="M2205" s="7">
        <v>-0.92740539380583575</v>
      </c>
      <c r="W2205" t="s">
        <v>2242</v>
      </c>
      <c r="X2205">
        <v>-0.37987004967434901</v>
      </c>
    </row>
    <row r="2206" spans="1:24" x14ac:dyDescent="0.25">
      <c r="A2206" t="s">
        <v>2241</v>
      </c>
      <c r="B2206">
        <v>0.47776861777534435</v>
      </c>
      <c r="C2206">
        <v>-1.6818021236648745E-2</v>
      </c>
      <c r="D2206">
        <v>0</v>
      </c>
      <c r="E2206">
        <v>1</v>
      </c>
      <c r="F2206">
        <v>1.2373736183189281</v>
      </c>
      <c r="G2206">
        <v>0.14055304411084193</v>
      </c>
      <c r="H2206">
        <v>0.65428500995763217</v>
      </c>
      <c r="I2206">
        <v>17.357028461037569</v>
      </c>
      <c r="K2206" s="7">
        <v>2176</v>
      </c>
      <c r="L2206" s="7">
        <v>0.34324008841805798</v>
      </c>
      <c r="M2206" s="7">
        <v>-0.21824685368522104</v>
      </c>
      <c r="W2206" t="s">
        <v>2243</v>
      </c>
      <c r="X2206">
        <v>-0.50451620759595184</v>
      </c>
    </row>
    <row r="2207" spans="1:24" x14ac:dyDescent="0.25">
      <c r="A2207" t="s">
        <v>2242</v>
      </c>
      <c r="B2207">
        <v>-0.37987004967434901</v>
      </c>
      <c r="C2207">
        <v>1.0220485653782099E-2</v>
      </c>
      <c r="D2207">
        <v>0</v>
      </c>
      <c r="E2207">
        <v>1</v>
      </c>
      <c r="F2207">
        <v>2.4685066980497772</v>
      </c>
      <c r="G2207">
        <v>0.19319522729436353</v>
      </c>
      <c r="H2207">
        <v>-0.53743765179601699</v>
      </c>
      <c r="I2207">
        <v>16.404813137336976</v>
      </c>
      <c r="K2207" s="7">
        <v>2177</v>
      </c>
      <c r="L2207" s="7">
        <v>0.33767824059310025</v>
      </c>
      <c r="M2207" s="7">
        <v>-0.71453814633052704</v>
      </c>
      <c r="W2207" t="s">
        <v>2244</v>
      </c>
      <c r="X2207">
        <v>0.55168954954964355</v>
      </c>
    </row>
    <row r="2208" spans="1:24" x14ac:dyDescent="0.25">
      <c r="A2208" t="s">
        <v>2243</v>
      </c>
      <c r="B2208">
        <v>-0.50451620759595184</v>
      </c>
      <c r="C2208">
        <v>1.427649939364168</v>
      </c>
      <c r="D2208">
        <v>0</v>
      </c>
      <c r="E2208">
        <v>1</v>
      </c>
      <c r="F2208">
        <v>2.7726168597254941</v>
      </c>
      <c r="G2208">
        <v>0.25756664455030215</v>
      </c>
      <c r="H2208">
        <v>0.33792774518607377</v>
      </c>
      <c r="I2208">
        <v>16.310193342997731</v>
      </c>
      <c r="K2208" s="7">
        <v>2178</v>
      </c>
      <c r="L2208" s="7">
        <v>0.18405866518745873</v>
      </c>
      <c r="M2208" s="7">
        <v>-0.62550196050680729</v>
      </c>
      <c r="W2208" t="s">
        <v>2245</v>
      </c>
      <c r="X2208">
        <v>-0.29338094492784816</v>
      </c>
    </row>
    <row r="2209" spans="1:24" x14ac:dyDescent="0.25">
      <c r="A2209" t="s">
        <v>2244</v>
      </c>
      <c r="B2209">
        <v>0.55168954954964355</v>
      </c>
      <c r="C2209">
        <v>7.1700119530129225</v>
      </c>
      <c r="D2209">
        <v>0</v>
      </c>
      <c r="E2209">
        <v>1</v>
      </c>
      <c r="F2209">
        <v>3.5525450246458923</v>
      </c>
      <c r="G2209">
        <v>0.4194564659234587</v>
      </c>
      <c r="H2209">
        <v>-0.43193460901579728</v>
      </c>
      <c r="I2209">
        <v>15.909083108222312</v>
      </c>
      <c r="K2209" s="7">
        <v>2179</v>
      </c>
      <c r="L2209" s="7">
        <v>9.2003083306419819E-2</v>
      </c>
      <c r="M2209" s="7">
        <v>2.0542454420727374</v>
      </c>
      <c r="W2209" t="s">
        <v>2246</v>
      </c>
      <c r="X2209">
        <v>-0.25001783161922786</v>
      </c>
    </row>
    <row r="2210" spans="1:24" x14ac:dyDescent="0.25">
      <c r="A2210" t="s">
        <v>2245</v>
      </c>
      <c r="B2210">
        <v>-0.29338094492784816</v>
      </c>
      <c r="C2210">
        <v>5.6736991789440834E-3</v>
      </c>
      <c r="D2210">
        <v>0</v>
      </c>
      <c r="E2210">
        <v>1</v>
      </c>
      <c r="F2210">
        <v>1.7908046527869776</v>
      </c>
      <c r="G2210">
        <v>7.3452587757039181E-2</v>
      </c>
      <c r="H2210">
        <v>-0.21407616519143466</v>
      </c>
      <c r="I2210">
        <v>18.139409765750923</v>
      </c>
      <c r="K2210" s="7">
        <v>2180</v>
      </c>
      <c r="L2210" s="7">
        <v>0.65966359941654407</v>
      </c>
      <c r="M2210" s="7">
        <v>-1.1686484257498722</v>
      </c>
      <c r="W2210" t="s">
        <v>2247</v>
      </c>
      <c r="X2210">
        <v>0.14736435311773596</v>
      </c>
    </row>
    <row r="2211" spans="1:24" x14ac:dyDescent="0.25">
      <c r="A2211" t="s">
        <v>2246</v>
      </c>
      <c r="B2211">
        <v>-0.25001783161922786</v>
      </c>
      <c r="C2211">
        <v>0.12563060217193231</v>
      </c>
      <c r="D2211">
        <v>0</v>
      </c>
      <c r="E2211">
        <v>1</v>
      </c>
      <c r="F2211">
        <v>1.5181306261314969</v>
      </c>
      <c r="G2211">
        <v>0.21449786858616857</v>
      </c>
      <c r="H2211">
        <v>-0.17005847228020451</v>
      </c>
      <c r="I2211">
        <v>17.452294778947593</v>
      </c>
      <c r="K2211" s="7">
        <v>2181</v>
      </c>
      <c r="L2211" s="7">
        <v>0.15540129329729546</v>
      </c>
      <c r="M2211" s="7">
        <v>-0.75551169337952573</v>
      </c>
      <c r="W2211" t="s">
        <v>2248</v>
      </c>
      <c r="X2211">
        <v>-0.15605772381447697</v>
      </c>
    </row>
    <row r="2212" spans="1:24" x14ac:dyDescent="0.25">
      <c r="A2212" t="s">
        <v>2247</v>
      </c>
      <c r="B2212">
        <v>0.14736435311773596</v>
      </c>
      <c r="C2212">
        <v>-0.26530382137207209</v>
      </c>
      <c r="D2212">
        <v>0</v>
      </c>
      <c r="E2212">
        <v>1</v>
      </c>
      <c r="F2212">
        <v>1.058174405023621</v>
      </c>
      <c r="G2212">
        <v>2.0451281578462887E-2</v>
      </c>
      <c r="H2212">
        <v>0.16530190987215185</v>
      </c>
      <c r="I2212">
        <v>18.716919291473587</v>
      </c>
      <c r="K2212" s="7">
        <v>2182</v>
      </c>
      <c r="L2212" s="7">
        <v>0.27104156956840519</v>
      </c>
      <c r="M2212" s="7">
        <v>-0.38842917051672698</v>
      </c>
      <c r="W2212" t="s">
        <v>2249</v>
      </c>
      <c r="X2212">
        <v>0.58992952797547793</v>
      </c>
    </row>
    <row r="2213" spans="1:24" x14ac:dyDescent="0.25">
      <c r="A2213" t="s">
        <v>2248</v>
      </c>
      <c r="B2213">
        <v>-0.15605772381447697</v>
      </c>
      <c r="C2213">
        <v>7.4836067321591218E-2</v>
      </c>
      <c r="D2213">
        <v>0</v>
      </c>
      <c r="E2213">
        <v>1</v>
      </c>
      <c r="F2213">
        <v>0.85944108394317953</v>
      </c>
      <c r="G2213">
        <v>9.9078033885472608E-2</v>
      </c>
      <c r="H2213">
        <v>0.27722946205239718</v>
      </c>
      <c r="I2213">
        <v>18.08569076574372</v>
      </c>
      <c r="K2213" s="7">
        <v>2183</v>
      </c>
      <c r="L2213" s="7">
        <v>0.34359296505257131</v>
      </c>
      <c r="M2213" s="7">
        <v>-0.94945366722425806</v>
      </c>
      <c r="W2213" t="s">
        <v>295</v>
      </c>
      <c r="X2213">
        <v>-0.22409470395195175</v>
      </c>
    </row>
    <row r="2214" spans="1:24" x14ac:dyDescent="0.25">
      <c r="A2214" t="s">
        <v>2249</v>
      </c>
      <c r="B2214">
        <v>0.58992952797547793</v>
      </c>
      <c r="C2214">
        <v>2.5250656255732268E-2</v>
      </c>
      <c r="D2214">
        <v>0</v>
      </c>
      <c r="E2214">
        <v>1</v>
      </c>
      <c r="F2214">
        <v>1.833462223957852</v>
      </c>
      <c r="G2214">
        <v>8.2122221763325565E-2</v>
      </c>
      <c r="H2214">
        <v>-7.2686060264655142E-3</v>
      </c>
      <c r="I2214">
        <v>17.231057464185845</v>
      </c>
      <c r="K2214" s="7">
        <v>2184</v>
      </c>
      <c r="L2214" s="7">
        <v>0.15623010803385839</v>
      </c>
      <c r="M2214" s="7">
        <v>1.3848715554241011</v>
      </c>
      <c r="W2214" t="s">
        <v>2250</v>
      </c>
      <c r="X2214">
        <v>0.1226237320243334</v>
      </c>
    </row>
    <row r="2215" spans="1:24" x14ac:dyDescent="0.25">
      <c r="A2215" t="s">
        <v>295</v>
      </c>
      <c r="B2215">
        <v>-0.22409470395195175</v>
      </c>
      <c r="C2215">
        <v>-0.1767706701159425</v>
      </c>
      <c r="D2215">
        <v>0</v>
      </c>
      <c r="E2215">
        <v>1</v>
      </c>
      <c r="F2215">
        <v>1.0850924358700829</v>
      </c>
      <c r="G2215">
        <v>0.18430184548556292</v>
      </c>
      <c r="H2215">
        <v>-0.65455293205476806</v>
      </c>
      <c r="I2215">
        <v>16.824365225614098</v>
      </c>
      <c r="K2215" s="7">
        <v>2185</v>
      </c>
      <c r="L2215" s="7">
        <v>0.16822908594330377</v>
      </c>
      <c r="M2215" s="7">
        <v>1.2016713801647727</v>
      </c>
      <c r="W2215" t="s">
        <v>2251</v>
      </c>
      <c r="X2215">
        <v>3.4085919348970067E-2</v>
      </c>
    </row>
    <row r="2216" spans="1:24" x14ac:dyDescent="0.25">
      <c r="A2216" t="s">
        <v>2250</v>
      </c>
      <c r="B2216">
        <v>0.1226237320243334</v>
      </c>
      <c r="C2216">
        <v>-0.19890137049703166</v>
      </c>
      <c r="D2216">
        <v>0</v>
      </c>
      <c r="E2216">
        <v>1</v>
      </c>
      <c r="F2216">
        <v>2.8562306758974167</v>
      </c>
      <c r="G2216">
        <v>0.15440009519330058</v>
      </c>
      <c r="H2216">
        <v>0.17738121567655307</v>
      </c>
      <c r="I2216">
        <v>18.134753094873389</v>
      </c>
      <c r="K2216" s="7">
        <v>2186</v>
      </c>
      <c r="L2216" s="7">
        <v>0.29398305578015993</v>
      </c>
      <c r="M2216" s="7">
        <v>-0.34497289856572155</v>
      </c>
      <c r="W2216" t="s">
        <v>2252</v>
      </c>
      <c r="X2216">
        <v>0.43244300178334483</v>
      </c>
    </row>
    <row r="2217" spans="1:24" x14ac:dyDescent="0.25">
      <c r="A2217" t="s">
        <v>2251</v>
      </c>
      <c r="B2217">
        <v>3.4085919348970067E-2</v>
      </c>
      <c r="C2217">
        <v>-7.6166921709738003E-2</v>
      </c>
      <c r="D2217">
        <v>0</v>
      </c>
      <c r="E2217">
        <v>1</v>
      </c>
      <c r="F2217">
        <v>2.4029664690011017</v>
      </c>
      <c r="G2217">
        <v>5.7135728664306329E-2</v>
      </c>
      <c r="H2217">
        <v>2.6647695089636131E-2</v>
      </c>
      <c r="I2217">
        <v>19.120211064878916</v>
      </c>
      <c r="K2217" s="7">
        <v>2187</v>
      </c>
      <c r="L2217" s="7">
        <v>0.10883436403460034</v>
      </c>
      <c r="M2217" s="7">
        <v>0.7484933933373713</v>
      </c>
      <c r="W2217" t="s">
        <v>2253</v>
      </c>
      <c r="X2217">
        <v>9.6337896830385131E-3</v>
      </c>
    </row>
    <row r="2218" spans="1:24" x14ac:dyDescent="0.25">
      <c r="A2218" t="s">
        <v>2252</v>
      </c>
      <c r="B2218">
        <v>0.43244300178334483</v>
      </c>
      <c r="C2218">
        <v>0.54751457373664802</v>
      </c>
      <c r="D2218">
        <v>0</v>
      </c>
      <c r="E2218">
        <v>1</v>
      </c>
      <c r="F2218">
        <v>6.6931956605980529</v>
      </c>
      <c r="G2218">
        <v>0.13253850911633389</v>
      </c>
      <c r="H2218">
        <v>-0.46893234918903681</v>
      </c>
      <c r="I2218">
        <v>17.513921563576243</v>
      </c>
      <c r="K2218" s="7">
        <v>2188</v>
      </c>
      <c r="L2218" s="7">
        <v>8.1316680065624425E-2</v>
      </c>
      <c r="M2218" s="7">
        <v>1.3196665151908633</v>
      </c>
      <c r="W2218" t="s">
        <v>2254</v>
      </c>
      <c r="X2218">
        <v>-0.37507182665711708</v>
      </c>
    </row>
    <row r="2219" spans="1:24" x14ac:dyDescent="0.25">
      <c r="A2219" t="s">
        <v>2253</v>
      </c>
      <c r="B2219">
        <v>9.6337896830385131E-3</v>
      </c>
      <c r="C2219">
        <v>-6.8305232146279857E-2</v>
      </c>
      <c r="D2219">
        <v>0</v>
      </c>
      <c r="E2219">
        <v>1</v>
      </c>
      <c r="F2219">
        <v>3.2870154737915391</v>
      </c>
      <c r="G2219">
        <v>0.18674613667781684</v>
      </c>
      <c r="H2219">
        <v>0.30988633929371961</v>
      </c>
      <c r="I2219">
        <v>19.352449439249721</v>
      </c>
      <c r="K2219" s="7">
        <v>2189</v>
      </c>
      <c r="L2219" s="7">
        <v>0.32496725517720271</v>
      </c>
      <c r="M2219" s="7">
        <v>-0.6278324504278302</v>
      </c>
      <c r="W2219" t="s">
        <v>2255</v>
      </c>
      <c r="X2219">
        <v>-0.20089095526681805</v>
      </c>
    </row>
    <row r="2220" spans="1:24" x14ac:dyDescent="0.25">
      <c r="A2220" t="s">
        <v>2254</v>
      </c>
      <c r="B2220">
        <v>-0.37507182665711708</v>
      </c>
      <c r="C2220">
        <v>-6.4574996109184171E-2</v>
      </c>
      <c r="D2220">
        <v>0</v>
      </c>
      <c r="E2220">
        <v>1</v>
      </c>
      <c r="F2220">
        <v>3.8647354789357897</v>
      </c>
      <c r="G2220">
        <v>6.3742619999429914E-2</v>
      </c>
      <c r="H2220">
        <v>-0.43058726663005303</v>
      </c>
      <c r="I2220">
        <v>16.546777943204543</v>
      </c>
      <c r="K2220" s="7">
        <v>2190</v>
      </c>
      <c r="L2220" s="7">
        <v>0.25862891318569781</v>
      </c>
      <c r="M2220" s="7">
        <v>-0.47560263902649891</v>
      </c>
      <c r="W2220" t="s">
        <v>2256</v>
      </c>
      <c r="X2220">
        <v>1.4442476061946778</v>
      </c>
    </row>
    <row r="2221" spans="1:24" x14ac:dyDescent="0.25">
      <c r="A2221" t="s">
        <v>2255</v>
      </c>
      <c r="B2221">
        <v>-0.20089095526681805</v>
      </c>
      <c r="C2221">
        <v>-0.18987880381024108</v>
      </c>
      <c r="D2221">
        <v>0</v>
      </c>
      <c r="E2221">
        <v>1</v>
      </c>
      <c r="F2221">
        <v>1.6869935043284634</v>
      </c>
      <c r="G2221">
        <v>1.4533312251690642E-2</v>
      </c>
      <c r="H2221">
        <v>0.59580070085792913</v>
      </c>
      <c r="I2221">
        <v>19.362528468621466</v>
      </c>
      <c r="K2221" s="7">
        <v>2191</v>
      </c>
      <c r="L2221" s="7">
        <v>0.36237122204722527</v>
      </c>
      <c r="M2221" s="7">
        <v>-0.77425199312406878</v>
      </c>
      <c r="W2221" t="s">
        <v>296</v>
      </c>
      <c r="X2221">
        <v>1.7140391477719452</v>
      </c>
    </row>
    <row r="2222" spans="1:24" x14ac:dyDescent="0.25">
      <c r="A2222" t="s">
        <v>2256</v>
      </c>
      <c r="B2222">
        <v>1.4442476061946778</v>
      </c>
      <c r="C2222">
        <v>0.16042057337096949</v>
      </c>
      <c r="D2222">
        <v>0</v>
      </c>
      <c r="E2222">
        <v>1</v>
      </c>
      <c r="F2222">
        <v>1.1680084728156803</v>
      </c>
      <c r="G2222">
        <v>3.3774775065811058E-2</v>
      </c>
      <c r="H2222">
        <v>4.9814974215634882</v>
      </c>
      <c r="I2222">
        <v>18.122629587877299</v>
      </c>
      <c r="K2222" s="7">
        <v>2192</v>
      </c>
      <c r="L2222" s="7">
        <v>0.40493777708589374</v>
      </c>
      <c r="M2222" s="7">
        <v>0.11487988844163266</v>
      </c>
      <c r="W2222" t="s">
        <v>2257</v>
      </c>
      <c r="X2222">
        <v>-0.38736180321030561</v>
      </c>
    </row>
    <row r="2223" spans="1:24" x14ac:dyDescent="0.25">
      <c r="A2223" t="s">
        <v>296</v>
      </c>
      <c r="B2223">
        <v>1.7140391477719452</v>
      </c>
      <c r="C2223">
        <v>0.61842954082796742</v>
      </c>
      <c r="D2223">
        <v>0</v>
      </c>
      <c r="E2223">
        <v>1</v>
      </c>
      <c r="F2223">
        <v>1.1553622682557607</v>
      </c>
      <c r="G2223">
        <v>7.8414282785687003E-2</v>
      </c>
      <c r="H2223">
        <v>3.1438011544954749</v>
      </c>
      <c r="I2223">
        <v>16.16190399697842</v>
      </c>
      <c r="K2223" s="7">
        <v>2193</v>
      </c>
      <c r="L2223" s="7">
        <v>0.21839088577026544</v>
      </c>
      <c r="M2223" s="7">
        <v>0.32093982542681243</v>
      </c>
      <c r="W2223" t="s">
        <v>2258</v>
      </c>
      <c r="X2223">
        <v>-0.43279175044605694</v>
      </c>
    </row>
    <row r="2224" spans="1:24" x14ac:dyDescent="0.25">
      <c r="A2224" t="s">
        <v>2257</v>
      </c>
      <c r="B2224">
        <v>-0.38736180321030561</v>
      </c>
      <c r="C2224">
        <v>0.28446175858405892</v>
      </c>
      <c r="D2224">
        <v>0</v>
      </c>
      <c r="E2224">
        <v>1</v>
      </c>
      <c r="F2224">
        <v>2.0692491272653308</v>
      </c>
      <c r="G2224">
        <v>0.12351528142937246</v>
      </c>
      <c r="H2224">
        <v>0.23927655138511042</v>
      </c>
      <c r="I2224">
        <v>18.800518251836625</v>
      </c>
      <c r="K2224" s="7">
        <v>2194</v>
      </c>
      <c r="L2224" s="7">
        <v>0.44702620313791641</v>
      </c>
      <c r="M2224" s="7">
        <v>-0.79390762908338108</v>
      </c>
      <c r="W2224" t="s">
        <v>2259</v>
      </c>
      <c r="X2224">
        <v>-0.50321547909621256</v>
      </c>
    </row>
    <row r="2225" spans="1:24" x14ac:dyDescent="0.25">
      <c r="A2225" t="s">
        <v>2258</v>
      </c>
      <c r="B2225">
        <v>-0.43279175044605694</v>
      </c>
      <c r="C2225">
        <v>-0.26144222812883378</v>
      </c>
      <c r="D2225">
        <v>0</v>
      </c>
      <c r="E2225">
        <v>1</v>
      </c>
      <c r="F2225">
        <v>2.9702883916993041</v>
      </c>
      <c r="G2225">
        <v>0.33270114667919914</v>
      </c>
      <c r="H2225">
        <v>-0.14072048654922556</v>
      </c>
      <c r="I2225">
        <v>18.337399399043946</v>
      </c>
      <c r="K2225" s="7">
        <v>2195</v>
      </c>
      <c r="L2225" s="7">
        <v>0.50980255090725768</v>
      </c>
      <c r="M2225" s="7">
        <v>1.2735562306119308</v>
      </c>
      <c r="W2225" t="s">
        <v>2260</v>
      </c>
      <c r="X2225">
        <v>1.4479755842098036E-2</v>
      </c>
    </row>
    <row r="2226" spans="1:24" x14ac:dyDescent="0.25">
      <c r="A2226" t="s">
        <v>2259</v>
      </c>
      <c r="B2226">
        <v>-0.50321547909621256</v>
      </c>
      <c r="C2226">
        <v>9.8249950971004127E-2</v>
      </c>
      <c r="D2226">
        <v>0</v>
      </c>
      <c r="E2226">
        <v>1</v>
      </c>
      <c r="F2226">
        <v>0.33308056608469339</v>
      </c>
      <c r="G2226">
        <v>3.7443225825687335E-2</v>
      </c>
      <c r="H2226">
        <v>-0.46809391544100398</v>
      </c>
      <c r="I2226">
        <v>17.012750944117812</v>
      </c>
      <c r="K2226" s="7">
        <v>2196</v>
      </c>
      <c r="L2226" s="7">
        <v>-0.1496293226342793</v>
      </c>
      <c r="M2226" s="7">
        <v>0.16726712185436468</v>
      </c>
      <c r="W2226" t="s">
        <v>2261</v>
      </c>
      <c r="X2226">
        <v>0.68006209521492955</v>
      </c>
    </row>
    <row r="2227" spans="1:24" x14ac:dyDescent="0.25">
      <c r="A2227" t="s">
        <v>2260</v>
      </c>
      <c r="B2227">
        <v>1.4479755842098036E-2</v>
      </c>
      <c r="C2227">
        <v>8.7243944035803614E-2</v>
      </c>
      <c r="D2227">
        <v>0</v>
      </c>
      <c r="E2227">
        <v>1</v>
      </c>
      <c r="F2227">
        <v>0.52999486815508312</v>
      </c>
      <c r="G2227">
        <v>3.4022143158945001E-2</v>
      </c>
      <c r="H2227">
        <v>-0.17237485578292916</v>
      </c>
      <c r="I2227">
        <v>17.86422365618342</v>
      </c>
      <c r="K2227" s="7">
        <v>2197</v>
      </c>
      <c r="L2227" s="7">
        <v>0.67167432348277556</v>
      </c>
      <c r="M2227" s="7">
        <v>-1.2386854484591909</v>
      </c>
      <c r="W2227" t="s">
        <v>297</v>
      </c>
      <c r="X2227">
        <v>0.34571686612927061</v>
      </c>
    </row>
    <row r="2228" spans="1:24" x14ac:dyDescent="0.25">
      <c r="A2228" t="s">
        <v>2261</v>
      </c>
      <c r="B2228">
        <v>0.68006209521492955</v>
      </c>
      <c r="C2228">
        <v>0.81866200681515322</v>
      </c>
      <c r="D2228">
        <v>0</v>
      </c>
      <c r="E2228">
        <v>1</v>
      </c>
      <c r="F2228">
        <v>1.4845965057969408</v>
      </c>
      <c r="G2228">
        <v>0.40257151407649161</v>
      </c>
      <c r="H2228">
        <v>-0.41047926955123054</v>
      </c>
      <c r="I2228">
        <v>16.761553203716804</v>
      </c>
      <c r="K2228" s="7">
        <v>2198</v>
      </c>
      <c r="L2228" s="7">
        <v>0.31081233636072114</v>
      </c>
      <c r="M2228" s="7">
        <v>-0.46626028251949353</v>
      </c>
      <c r="W2228" t="s">
        <v>2262</v>
      </c>
      <c r="X2228">
        <v>-0.16763235540344132</v>
      </c>
    </row>
    <row r="2229" spans="1:24" x14ac:dyDescent="0.25">
      <c r="A2229" t="s">
        <v>297</v>
      </c>
      <c r="B2229">
        <v>0.34571686612927061</v>
      </c>
      <c r="C2229">
        <v>-8.0069604207651777E-4</v>
      </c>
      <c r="D2229">
        <v>0</v>
      </c>
      <c r="E2229">
        <v>1</v>
      </c>
      <c r="F2229">
        <v>1.1035419558994586</v>
      </c>
      <c r="G2229">
        <v>6.4981626663832323E-2</v>
      </c>
      <c r="H2229">
        <v>-0.38820179945883576</v>
      </c>
      <c r="I2229">
        <v>18.797861845046274</v>
      </c>
      <c r="K2229" s="7">
        <v>2199</v>
      </c>
      <c r="L2229" s="7">
        <v>0.47435596934354063</v>
      </c>
      <c r="M2229" s="7">
        <v>0.36390827058197739</v>
      </c>
      <c r="W2229" t="s">
        <v>2263</v>
      </c>
      <c r="X2229">
        <v>-0.86150830056432071</v>
      </c>
    </row>
    <row r="2230" spans="1:24" x14ac:dyDescent="0.25">
      <c r="A2230" t="s">
        <v>2262</v>
      </c>
      <c r="B2230">
        <v>-0.16763235540344132</v>
      </c>
      <c r="C2230">
        <v>-0.25450720472205979</v>
      </c>
      <c r="D2230">
        <v>0</v>
      </c>
      <c r="E2230">
        <v>1</v>
      </c>
      <c r="F2230">
        <v>0.71392754789893675</v>
      </c>
      <c r="G2230">
        <v>3.3430095468946881E-2</v>
      </c>
      <c r="H2230">
        <v>-0.10064958036849077</v>
      </c>
      <c r="I2230">
        <v>17.204986598726542</v>
      </c>
      <c r="K2230" s="7">
        <v>2200</v>
      </c>
      <c r="L2230" s="7">
        <v>0.10346759995931665</v>
      </c>
      <c r="M2230" s="7">
        <v>0.37845617465816289</v>
      </c>
      <c r="W2230" t="s">
        <v>2264</v>
      </c>
      <c r="X2230">
        <v>-0.21713590301871935</v>
      </c>
    </row>
    <row r="2231" spans="1:24" x14ac:dyDescent="0.25">
      <c r="A2231" t="s">
        <v>2263</v>
      </c>
      <c r="B2231">
        <v>-0.86150830056432071</v>
      </c>
      <c r="C2231">
        <v>0.25761471386351964</v>
      </c>
      <c r="D2231">
        <v>0</v>
      </c>
      <c r="E2231">
        <v>1</v>
      </c>
      <c r="F2231">
        <v>1.4214172355931805</v>
      </c>
      <c r="G2231">
        <v>4.2390437552253302E-2</v>
      </c>
      <c r="H2231">
        <v>5.9972565499953792</v>
      </c>
      <c r="I2231">
        <v>16.629597562454588</v>
      </c>
      <c r="K2231" s="7">
        <v>2201</v>
      </c>
      <c r="L2231" s="7">
        <v>0.33068225360019321</v>
      </c>
      <c r="M2231" s="7">
        <v>-0.14189726415302698</v>
      </c>
      <c r="W2231" t="s">
        <v>2265</v>
      </c>
      <c r="X2231">
        <v>6.7461762830651126E-2</v>
      </c>
    </row>
    <row r="2232" spans="1:24" x14ac:dyDescent="0.25">
      <c r="A2232" t="s">
        <v>2264</v>
      </c>
      <c r="B2232">
        <v>-0.21713590301871935</v>
      </c>
      <c r="C2232">
        <v>3.8520403924338503E-2</v>
      </c>
      <c r="D2232">
        <v>0</v>
      </c>
      <c r="E2232">
        <v>1</v>
      </c>
      <c r="F2232">
        <v>1.1937732001144017</v>
      </c>
      <c r="G2232">
        <v>0.11501401130436728</v>
      </c>
      <c r="H2232">
        <v>0.46102436873383357</v>
      </c>
      <c r="I2232">
        <v>17.130185688871141</v>
      </c>
      <c r="K2232" s="7">
        <v>2202</v>
      </c>
      <c r="L2232" s="7">
        <v>0.20830227718638761</v>
      </c>
      <c r="M2232" s="7">
        <v>-0.41876030447561796</v>
      </c>
      <c r="W2232" t="s">
        <v>2266</v>
      </c>
      <c r="X2232">
        <v>-0.13885808735854691</v>
      </c>
    </row>
    <row r="2233" spans="1:24" x14ac:dyDescent="0.25">
      <c r="A2233" t="s">
        <v>2265</v>
      </c>
      <c r="B2233">
        <v>6.7461762830651126E-2</v>
      </c>
      <c r="C2233">
        <v>3.0116994783844455</v>
      </c>
      <c r="D2233">
        <v>0</v>
      </c>
      <c r="E2233">
        <v>1</v>
      </c>
      <c r="F2233">
        <v>2.9183088664743866</v>
      </c>
      <c r="G2233">
        <v>0.17770927521279178</v>
      </c>
      <c r="H2233">
        <v>35.527170752868685</v>
      </c>
      <c r="I2233">
        <v>19.413277142192914</v>
      </c>
      <c r="K2233" s="7">
        <v>2203</v>
      </c>
      <c r="L2233" s="7">
        <v>4.6866593413170898E-2</v>
      </c>
      <c r="M2233" s="7">
        <v>-0.44121277646895957</v>
      </c>
      <c r="W2233" t="s">
        <v>2267</v>
      </c>
      <c r="X2233">
        <v>4.2713476693718926</v>
      </c>
    </row>
    <row r="2234" spans="1:24" x14ac:dyDescent="0.25">
      <c r="A2234" t="s">
        <v>2266</v>
      </c>
      <c r="B2234">
        <v>-0.13885808735854691</v>
      </c>
      <c r="C2234">
        <v>0.15022618722566994</v>
      </c>
      <c r="D2234">
        <v>0</v>
      </c>
      <c r="E2234">
        <v>1</v>
      </c>
      <c r="F2234">
        <v>3.7884272800964922</v>
      </c>
      <c r="G2234">
        <v>4.3153236135106167E-2</v>
      </c>
      <c r="H2234">
        <v>0.48319535455572982</v>
      </c>
      <c r="I2234">
        <v>16.678596597543287</v>
      </c>
      <c r="K2234" s="7">
        <v>2204</v>
      </c>
      <c r="L2234" s="7">
        <v>0.11682191980320811</v>
      </c>
      <c r="M2234" s="7">
        <v>0.36094669797213624</v>
      </c>
      <c r="W2234" t="s">
        <v>298</v>
      </c>
      <c r="X2234">
        <v>1.2553572930458889</v>
      </c>
    </row>
    <row r="2235" spans="1:24" x14ac:dyDescent="0.25">
      <c r="A2235" t="s">
        <v>2267</v>
      </c>
      <c r="B2235">
        <v>4.2713476693718926</v>
      </c>
      <c r="C2235">
        <v>-0.16615846418254893</v>
      </c>
      <c r="D2235">
        <v>0</v>
      </c>
      <c r="E2235">
        <v>1</v>
      </c>
      <c r="F2235">
        <v>2.8150592248609776</v>
      </c>
      <c r="G2235">
        <v>6.1583333489419502E-2</v>
      </c>
      <c r="H2235">
        <v>0.1125987888776602</v>
      </c>
      <c r="I2235">
        <v>19.420635472460642</v>
      </c>
      <c r="K2235" s="7">
        <v>2205</v>
      </c>
      <c r="L2235" s="7">
        <v>0.24510716394074161</v>
      </c>
      <c r="M2235" s="7">
        <v>-0.62497721361509062</v>
      </c>
      <c r="W2235" t="s">
        <v>2268</v>
      </c>
      <c r="X2235">
        <v>2.7662284996403841</v>
      </c>
    </row>
    <row r="2236" spans="1:24" x14ac:dyDescent="0.25">
      <c r="A2236" t="s">
        <v>298</v>
      </c>
      <c r="B2236">
        <v>1.2553572930458889</v>
      </c>
      <c r="C2236">
        <v>5.9056298865128995E-3</v>
      </c>
      <c r="D2236">
        <v>0</v>
      </c>
      <c r="E2236">
        <v>1</v>
      </c>
      <c r="F2236">
        <v>0.25124045363347608</v>
      </c>
      <c r="G2236">
        <v>7.8119260036203994E-2</v>
      </c>
      <c r="H2236">
        <v>3.8016079569163433E-2</v>
      </c>
      <c r="I2236">
        <v>18.065236143830074</v>
      </c>
      <c r="K2236" s="7">
        <v>2206</v>
      </c>
      <c r="L2236" s="7">
        <v>0.93587910293250842</v>
      </c>
      <c r="M2236" s="7">
        <v>-1.4403953105284604</v>
      </c>
      <c r="W2236" t="s">
        <v>2269</v>
      </c>
      <c r="X2236">
        <v>-6.8416326914264788E-2</v>
      </c>
    </row>
    <row r="2237" spans="1:24" x14ac:dyDescent="0.25">
      <c r="A2237" t="s">
        <v>2268</v>
      </c>
      <c r="B2237">
        <v>2.7662284996403841</v>
      </c>
      <c r="C2237">
        <v>1.2863113927238645</v>
      </c>
      <c r="D2237">
        <v>0</v>
      </c>
      <c r="E2237">
        <v>1</v>
      </c>
      <c r="F2237">
        <v>1.407004963758177</v>
      </c>
      <c r="G2237">
        <v>4.6677152344710766E-2</v>
      </c>
      <c r="H2237">
        <v>-0.40996986189671775</v>
      </c>
      <c r="I2237">
        <v>16.530073399924948</v>
      </c>
      <c r="K2237" s="7">
        <v>2207</v>
      </c>
      <c r="L2237" s="7">
        <v>3.7809015902122933</v>
      </c>
      <c r="M2237" s="7">
        <v>-3.2292120406626497</v>
      </c>
      <c r="W2237" t="s">
        <v>2270</v>
      </c>
      <c r="X2237">
        <v>-0.46321350002657002</v>
      </c>
    </row>
    <row r="2238" spans="1:24" x14ac:dyDescent="0.25">
      <c r="A2238" t="s">
        <v>2269</v>
      </c>
      <c r="B2238">
        <v>-6.8416326914264788E-2</v>
      </c>
      <c r="C2238">
        <v>0.14888614804809108</v>
      </c>
      <c r="D2238">
        <v>0</v>
      </c>
      <c r="E2238">
        <v>1</v>
      </c>
      <c r="F2238">
        <v>0.87253862855500686</v>
      </c>
      <c r="G2238">
        <v>8.4889375137747067E-2</v>
      </c>
      <c r="H2238">
        <v>-0.13962526860287836</v>
      </c>
      <c r="I2238">
        <v>16.312543845843749</v>
      </c>
      <c r="K2238" s="7">
        <v>2208</v>
      </c>
      <c r="L2238" s="7">
        <v>0.19705634764283508</v>
      </c>
      <c r="M2238" s="7">
        <v>-0.49043729257068325</v>
      </c>
      <c r="W2238" t="s">
        <v>2271</v>
      </c>
      <c r="X2238">
        <v>0.54123449212016728</v>
      </c>
    </row>
    <row r="2239" spans="1:24" x14ac:dyDescent="0.25">
      <c r="A2239" t="s">
        <v>2270</v>
      </c>
      <c r="B2239">
        <v>-0.46321350002657002</v>
      </c>
      <c r="C2239">
        <v>0.39777950731971418</v>
      </c>
      <c r="D2239">
        <v>0</v>
      </c>
      <c r="E2239">
        <v>1</v>
      </c>
      <c r="F2239">
        <v>1.5305497326554163</v>
      </c>
      <c r="G2239">
        <v>0.16333554574268608</v>
      </c>
      <c r="H2239">
        <v>-0.49781139920569006</v>
      </c>
      <c r="I2239">
        <v>16.354991812163732</v>
      </c>
      <c r="K2239" s="7">
        <v>2209</v>
      </c>
      <c r="L2239" s="7">
        <v>0.11601622957491742</v>
      </c>
      <c r="M2239" s="7">
        <v>-0.36603406119414528</v>
      </c>
      <c r="W2239" t="s">
        <v>2272</v>
      </c>
      <c r="X2239">
        <v>6.4224770265125811E-2</v>
      </c>
    </row>
    <row r="2240" spans="1:24" x14ac:dyDescent="0.25">
      <c r="A2240" t="s">
        <v>2271</v>
      </c>
      <c r="B2240">
        <v>0.54123449212016728</v>
      </c>
      <c r="C2240">
        <v>7.630417674950013E-2</v>
      </c>
      <c r="D2240">
        <v>0</v>
      </c>
      <c r="E2240">
        <v>1</v>
      </c>
      <c r="F2240">
        <v>1.4579581125040459</v>
      </c>
      <c r="G2240">
        <v>0.13897811494910162</v>
      </c>
      <c r="H2240">
        <v>-2.0180839162662546E-2</v>
      </c>
      <c r="I2240">
        <v>16.865537809396169</v>
      </c>
      <c r="K2240" s="7">
        <v>2210</v>
      </c>
      <c r="L2240" s="7">
        <v>1.287271505554255E-2</v>
      </c>
      <c r="M2240" s="7">
        <v>0.13449163806219341</v>
      </c>
      <c r="W2240" t="s">
        <v>2273</v>
      </c>
      <c r="X2240">
        <v>-0.6166400376783715</v>
      </c>
    </row>
    <row r="2241" spans="1:24" x14ac:dyDescent="0.25">
      <c r="A2241" t="s">
        <v>2272</v>
      </c>
      <c r="B2241">
        <v>6.4224770265125811E-2</v>
      </c>
      <c r="C2241">
        <v>-1.1828777598425948E-2</v>
      </c>
      <c r="D2241">
        <v>0</v>
      </c>
      <c r="E2241">
        <v>1</v>
      </c>
      <c r="F2241">
        <v>0.4611305560467211</v>
      </c>
      <c r="G2241">
        <v>0.10872257831725979</v>
      </c>
      <c r="H2241">
        <v>6.7679864682822499E-3</v>
      </c>
      <c r="I2241">
        <v>16.519318709500681</v>
      </c>
      <c r="K2241" s="7">
        <v>2211</v>
      </c>
      <c r="L2241" s="7">
        <v>0.12182266428877808</v>
      </c>
      <c r="M2241" s="7">
        <v>-0.27788038810325505</v>
      </c>
      <c r="W2241" t="s">
        <v>2274</v>
      </c>
      <c r="X2241">
        <v>-0.14579923007616802</v>
      </c>
    </row>
    <row r="2242" spans="1:24" x14ac:dyDescent="0.25">
      <c r="A2242" t="s">
        <v>2273</v>
      </c>
      <c r="B2242">
        <v>-0.6166400376783715</v>
      </c>
      <c r="C2242">
        <v>1.0116163938099823</v>
      </c>
      <c r="D2242">
        <v>0</v>
      </c>
      <c r="E2242">
        <v>1</v>
      </c>
      <c r="F2242">
        <v>1.7127254911907741</v>
      </c>
      <c r="G2242">
        <v>0.4730732615493316</v>
      </c>
      <c r="H2242">
        <v>-0.45824849839129639</v>
      </c>
      <c r="I2242">
        <v>16.980045616127573</v>
      </c>
      <c r="K2242" s="7">
        <v>2212</v>
      </c>
      <c r="L2242" s="7">
        <v>0.26823463421499572</v>
      </c>
      <c r="M2242" s="7">
        <v>0.32169489376048221</v>
      </c>
      <c r="W2242" t="s">
        <v>2275</v>
      </c>
      <c r="X2242">
        <v>-0.38070397432552083</v>
      </c>
    </row>
    <row r="2243" spans="1:24" x14ac:dyDescent="0.25">
      <c r="A2243" t="s">
        <v>2274</v>
      </c>
      <c r="B2243">
        <v>-0.14579923007616802</v>
      </c>
      <c r="C2243">
        <v>0.2798969758103747</v>
      </c>
      <c r="D2243">
        <v>0</v>
      </c>
      <c r="E2243">
        <v>1</v>
      </c>
      <c r="F2243">
        <v>2.434844244540566</v>
      </c>
      <c r="G2243">
        <v>0.40318998034465264</v>
      </c>
      <c r="H2243">
        <v>-0.17744267760342047</v>
      </c>
      <c r="I2243">
        <v>16.510320910625918</v>
      </c>
      <c r="K2243" s="7">
        <v>2213</v>
      </c>
      <c r="L2243" s="7">
        <v>-1.3927589725759582E-3</v>
      </c>
      <c r="M2243" s="7">
        <v>-0.22270194497937579</v>
      </c>
      <c r="W2243" t="s">
        <v>2276</v>
      </c>
      <c r="X2243">
        <v>-0.22830068444143881</v>
      </c>
    </row>
    <row r="2244" spans="1:24" x14ac:dyDescent="0.25">
      <c r="A2244" t="s">
        <v>2275</v>
      </c>
      <c r="B2244">
        <v>-0.38070397432552083</v>
      </c>
      <c r="C2244">
        <v>-0.17293376964970023</v>
      </c>
      <c r="D2244">
        <v>0</v>
      </c>
      <c r="E2244">
        <v>1</v>
      </c>
      <c r="F2244">
        <v>0.531136137922811</v>
      </c>
      <c r="G2244">
        <v>6.6919340269743874E-2</v>
      </c>
      <c r="H2244">
        <v>0.15832038083168082</v>
      </c>
      <c r="I2244">
        <v>16.207088017775547</v>
      </c>
      <c r="K2244" s="7">
        <v>2214</v>
      </c>
      <c r="L2244" s="7">
        <v>9.960497695830095E-2</v>
      </c>
      <c r="M2244" s="7">
        <v>2.3018755066032445E-2</v>
      </c>
      <c r="W2244" t="s">
        <v>2277</v>
      </c>
      <c r="X2244">
        <v>-0.27138908736960154</v>
      </c>
    </row>
    <row r="2245" spans="1:24" x14ac:dyDescent="0.25">
      <c r="A2245" t="s">
        <v>2276</v>
      </c>
      <c r="B2245">
        <v>-0.22830068444143881</v>
      </c>
      <c r="C2245">
        <v>-6.7464976678948713E-2</v>
      </c>
      <c r="D2245">
        <v>0</v>
      </c>
      <c r="E2245">
        <v>1</v>
      </c>
      <c r="F2245">
        <v>1.538274938325858</v>
      </c>
      <c r="G2245">
        <v>0.11403860094066676</v>
      </c>
      <c r="H2245">
        <v>-0.11074232082521973</v>
      </c>
      <c r="I2245">
        <v>16.857735497605532</v>
      </c>
      <c r="K2245" s="7">
        <v>2215</v>
      </c>
      <c r="L2245" s="7">
        <v>0.16239115759685174</v>
      </c>
      <c r="M2245" s="7">
        <v>-0.12830523824788168</v>
      </c>
      <c r="W2245" t="s">
        <v>2278</v>
      </c>
      <c r="X2245">
        <v>2.8206039762199904</v>
      </c>
    </row>
    <row r="2246" spans="1:24" x14ac:dyDescent="0.25">
      <c r="A2246" t="s">
        <v>2277</v>
      </c>
      <c r="B2246">
        <v>-0.27138908736960154</v>
      </c>
      <c r="C2246">
        <v>0.4305987394534434</v>
      </c>
      <c r="D2246">
        <v>0</v>
      </c>
      <c r="E2246">
        <v>1</v>
      </c>
      <c r="F2246">
        <v>1.8220479940862584</v>
      </c>
      <c r="G2246">
        <v>0.11151251069716395</v>
      </c>
      <c r="H2246">
        <v>-0.28767529760644672</v>
      </c>
      <c r="I2246">
        <v>16.121284340147696</v>
      </c>
      <c r="K2246" s="7">
        <v>2216</v>
      </c>
      <c r="L2246" s="7">
        <v>0.90893703542361348</v>
      </c>
      <c r="M2246" s="7">
        <v>-0.47649403364026865</v>
      </c>
      <c r="W2246" t="s">
        <v>2279</v>
      </c>
      <c r="X2246">
        <v>0.4221208210964249</v>
      </c>
    </row>
    <row r="2247" spans="1:24" x14ac:dyDescent="0.25">
      <c r="A2247" t="s">
        <v>2278</v>
      </c>
      <c r="B2247">
        <v>2.8206039762199904</v>
      </c>
      <c r="C2247">
        <v>7.6527613489818541E-2</v>
      </c>
      <c r="D2247">
        <v>0</v>
      </c>
      <c r="E2247">
        <v>1</v>
      </c>
      <c r="F2247">
        <v>0.67471149645326223</v>
      </c>
      <c r="G2247">
        <v>7.6526318007904978E-2</v>
      </c>
      <c r="H2247">
        <v>-5.8429607003890917E-3</v>
      </c>
      <c r="I2247">
        <v>16.829720771692184</v>
      </c>
      <c r="K2247" s="7">
        <v>2217</v>
      </c>
      <c r="L2247" s="7">
        <v>8.1054150969655847E-2</v>
      </c>
      <c r="M2247" s="7">
        <v>-7.1420361286617329E-2</v>
      </c>
      <c r="W2247" t="s">
        <v>2280</v>
      </c>
      <c r="X2247">
        <v>-0.15289750222007031</v>
      </c>
    </row>
    <row r="2248" spans="1:24" x14ac:dyDescent="0.25">
      <c r="A2248" t="s">
        <v>2279</v>
      </c>
      <c r="B2248">
        <v>0.4221208210964249</v>
      </c>
      <c r="C2248">
        <v>-1.2204497743066143E-2</v>
      </c>
      <c r="D2248">
        <v>0</v>
      </c>
      <c r="E2248">
        <v>1</v>
      </c>
      <c r="F2248">
        <v>4.4356354145806618</v>
      </c>
      <c r="G2248">
        <v>5.9301047513966365E-2</v>
      </c>
      <c r="H2248">
        <v>-2.3770630553970169E-2</v>
      </c>
      <c r="I2248">
        <v>16.905377327578332</v>
      </c>
      <c r="K2248" s="7">
        <v>2218</v>
      </c>
      <c r="L2248" s="7">
        <v>0.48177946359430135</v>
      </c>
      <c r="M2248" s="7">
        <v>-0.85685129025141848</v>
      </c>
      <c r="W2248" t="s">
        <v>2281</v>
      </c>
      <c r="X2248">
        <v>-0.53688583521069078</v>
      </c>
    </row>
    <row r="2249" spans="1:24" x14ac:dyDescent="0.25">
      <c r="A2249" t="s">
        <v>2280</v>
      </c>
      <c r="B2249">
        <v>-0.15289750222007031</v>
      </c>
      <c r="C2249">
        <v>0.42472783588216234</v>
      </c>
      <c r="D2249">
        <v>0</v>
      </c>
      <c r="E2249">
        <v>1</v>
      </c>
      <c r="F2249">
        <v>1.7021464351242994</v>
      </c>
      <c r="G2249">
        <v>0.10316351904614796</v>
      </c>
      <c r="H2249">
        <v>-0.37224799430005046</v>
      </c>
      <c r="I2249">
        <v>16.947457497939002</v>
      </c>
      <c r="K2249" s="7">
        <v>2219</v>
      </c>
      <c r="L2249" s="7">
        <v>7.3612034949408489E-2</v>
      </c>
      <c r="M2249" s="7">
        <v>-0.27450299021622654</v>
      </c>
      <c r="W2249" t="s">
        <v>2282</v>
      </c>
      <c r="X2249">
        <v>9.4997790523376313E-2</v>
      </c>
    </row>
    <row r="2250" spans="1:24" x14ac:dyDescent="0.25">
      <c r="A2250" t="s">
        <v>2281</v>
      </c>
      <c r="B2250">
        <v>-0.53688583521069078</v>
      </c>
      <c r="C2250">
        <v>1.5492196484310827</v>
      </c>
      <c r="D2250">
        <v>0</v>
      </c>
      <c r="E2250">
        <v>1</v>
      </c>
      <c r="F2250">
        <v>2.5492385727299243</v>
      </c>
      <c r="G2250">
        <v>2.2772345112911836E-2</v>
      </c>
      <c r="H2250">
        <v>-6.493549338371872E-2</v>
      </c>
      <c r="I2250">
        <v>15.713503601440522</v>
      </c>
      <c r="K2250" s="7">
        <v>2220</v>
      </c>
      <c r="L2250" s="7">
        <v>0.30133207881267521</v>
      </c>
      <c r="M2250" s="7">
        <v>1.1429155273820026</v>
      </c>
      <c r="W2250" t="s">
        <v>2283</v>
      </c>
      <c r="X2250">
        <v>0.96907600832949137</v>
      </c>
    </row>
    <row r="2251" spans="1:24" x14ac:dyDescent="0.25">
      <c r="A2251" t="s">
        <v>2282</v>
      </c>
      <c r="B2251">
        <v>9.4997790523376313E-2</v>
      </c>
      <c r="C2251">
        <v>6.1524234615242344E-3</v>
      </c>
      <c r="D2251">
        <v>0</v>
      </c>
      <c r="E2251">
        <v>1</v>
      </c>
      <c r="F2251">
        <v>1.4107550572070302</v>
      </c>
      <c r="G2251">
        <v>5.309006578032846E-2</v>
      </c>
      <c r="H2251">
        <v>0.85155090547258883</v>
      </c>
      <c r="I2251">
        <v>16.716108737531609</v>
      </c>
      <c r="K2251" s="7">
        <v>2221</v>
      </c>
      <c r="L2251" s="7">
        <v>0.61169566887126803</v>
      </c>
      <c r="M2251" s="7">
        <v>1.1023434789006772</v>
      </c>
      <c r="W2251" t="s">
        <v>2284</v>
      </c>
      <c r="X2251">
        <v>0.61684366870338481</v>
      </c>
    </row>
    <row r="2252" spans="1:24" x14ac:dyDescent="0.25">
      <c r="A2252" t="s">
        <v>2283</v>
      </c>
      <c r="B2252">
        <v>0.96907600832949137</v>
      </c>
      <c r="C2252">
        <v>0.18182083602300847</v>
      </c>
      <c r="D2252">
        <v>0</v>
      </c>
      <c r="E2252">
        <v>1</v>
      </c>
      <c r="F2252">
        <v>1.5557875056623447</v>
      </c>
      <c r="G2252">
        <v>7.566692679623592E-2</v>
      </c>
      <c r="H2252">
        <v>-0.15062569520359778</v>
      </c>
      <c r="I2252">
        <v>17.341565409631606</v>
      </c>
      <c r="K2252" s="7">
        <v>2222</v>
      </c>
      <c r="L2252" s="7">
        <v>0.26169506437786816</v>
      </c>
      <c r="M2252" s="7">
        <v>-0.64905686758817382</v>
      </c>
      <c r="W2252" t="s">
        <v>2285</v>
      </c>
      <c r="X2252">
        <v>-0.18777020978174946</v>
      </c>
    </row>
    <row r="2253" spans="1:24" x14ac:dyDescent="0.25">
      <c r="A2253" t="s">
        <v>2284</v>
      </c>
      <c r="B2253">
        <v>0.61684366870338481</v>
      </c>
      <c r="C2253">
        <v>-0.19962181642972721</v>
      </c>
      <c r="D2253">
        <v>0</v>
      </c>
      <c r="E2253">
        <v>1</v>
      </c>
      <c r="F2253">
        <v>1.0224015215005515</v>
      </c>
      <c r="G2253">
        <v>0.15566005006576408</v>
      </c>
      <c r="H2253">
        <v>-0.62629232078999908</v>
      </c>
      <c r="I2253">
        <v>17.061529275065286</v>
      </c>
      <c r="K2253" s="7">
        <v>2223</v>
      </c>
      <c r="L2253" s="7">
        <v>-0.14975463697758595</v>
      </c>
      <c r="M2253" s="7">
        <v>-0.28303711346847099</v>
      </c>
      <c r="W2253" t="s">
        <v>2286</v>
      </c>
      <c r="X2253">
        <v>0.93197545865430353</v>
      </c>
    </row>
    <row r="2254" spans="1:24" x14ac:dyDescent="0.25">
      <c r="A2254" t="s">
        <v>2285</v>
      </c>
      <c r="B2254">
        <v>-0.18777020978174946</v>
      </c>
      <c r="C2254">
        <v>0.85967688623244487</v>
      </c>
      <c r="D2254">
        <v>0</v>
      </c>
      <c r="E2254">
        <v>1</v>
      </c>
      <c r="F2254">
        <v>1.9148748482271971</v>
      </c>
      <c r="G2254">
        <v>0.28017142597607919</v>
      </c>
      <c r="H2254">
        <v>-0.47265908922654765</v>
      </c>
      <c r="I2254">
        <v>17.511311871639482</v>
      </c>
      <c r="K2254" s="7">
        <v>2224</v>
      </c>
      <c r="L2254" s="7">
        <v>0.23022502725013116</v>
      </c>
      <c r="M2254" s="7">
        <v>-0.73344050634634372</v>
      </c>
      <c r="W2254" t="s">
        <v>2287</v>
      </c>
      <c r="X2254">
        <v>0.19783579162837708</v>
      </c>
    </row>
    <row r="2255" spans="1:24" x14ac:dyDescent="0.25">
      <c r="A2255" t="s">
        <v>2286</v>
      </c>
      <c r="B2255">
        <v>0.93197545865430353</v>
      </c>
      <c r="C2255">
        <v>-0.18513560673125445</v>
      </c>
      <c r="D2255">
        <v>0</v>
      </c>
      <c r="E2255">
        <v>1</v>
      </c>
      <c r="F2255">
        <v>1.0365025633723242</v>
      </c>
      <c r="G2255">
        <v>0.21206906237225964</v>
      </c>
      <c r="H2255">
        <v>0.66611124803138511</v>
      </c>
      <c r="I2255">
        <v>16.486303294094046</v>
      </c>
      <c r="K2255" s="7">
        <v>2225</v>
      </c>
      <c r="L2255" s="7">
        <v>0.18729088815946726</v>
      </c>
      <c r="M2255" s="7">
        <v>-0.17281113231736922</v>
      </c>
      <c r="W2255" t="s">
        <v>2288</v>
      </c>
      <c r="X2255">
        <v>-8.1652278538267564E-2</v>
      </c>
    </row>
    <row r="2256" spans="1:24" x14ac:dyDescent="0.25">
      <c r="A2256" t="s">
        <v>2287</v>
      </c>
      <c r="B2256">
        <v>0.19783579162837708</v>
      </c>
      <c r="C2256">
        <v>0.59051402684623688</v>
      </c>
      <c r="D2256">
        <v>0</v>
      </c>
      <c r="E2256">
        <v>1</v>
      </c>
      <c r="F2256">
        <v>1.2111915087522809</v>
      </c>
      <c r="G2256">
        <v>0.1209434900080892</v>
      </c>
      <c r="H2256">
        <v>-0.20289797313230087</v>
      </c>
      <c r="I2256">
        <v>16.220348076271048</v>
      </c>
      <c r="K2256" s="7">
        <v>2226</v>
      </c>
      <c r="L2256" s="7">
        <v>0.29344078197564882</v>
      </c>
      <c r="M2256" s="7">
        <v>0.38662131323928073</v>
      </c>
      <c r="W2256" t="s">
        <v>2289</v>
      </c>
      <c r="X2256">
        <v>2.0425143558219536E-2</v>
      </c>
    </row>
    <row r="2257" spans="1:24" x14ac:dyDescent="0.25">
      <c r="A2257" t="s">
        <v>2288</v>
      </c>
      <c r="B2257">
        <v>-8.1652278538267564E-2</v>
      </c>
      <c r="C2257">
        <v>0.12858461792269596</v>
      </c>
      <c r="D2257">
        <v>0</v>
      </c>
      <c r="E2257">
        <v>1</v>
      </c>
      <c r="F2257">
        <v>1.7689950968605999</v>
      </c>
      <c r="G2257">
        <v>0.13421530275224791</v>
      </c>
      <c r="H2257">
        <v>-0.13415822307399985</v>
      </c>
      <c r="I2257">
        <v>16.42312495353767</v>
      </c>
      <c r="K2257" s="7">
        <v>2227</v>
      </c>
      <c r="L2257" s="7">
        <v>9.0146121694012926E-2</v>
      </c>
      <c r="M2257" s="7">
        <v>0.25557074443525768</v>
      </c>
      <c r="W2257" t="s">
        <v>2290</v>
      </c>
      <c r="X2257">
        <v>-0.57496033589590834</v>
      </c>
    </row>
    <row r="2258" spans="1:24" x14ac:dyDescent="0.25">
      <c r="A2258" t="s">
        <v>2289</v>
      </c>
      <c r="B2258">
        <v>2.0425143558219536E-2</v>
      </c>
      <c r="C2258">
        <v>0.23908786328509107</v>
      </c>
      <c r="D2258">
        <v>0</v>
      </c>
      <c r="E2258">
        <v>1</v>
      </c>
      <c r="F2258">
        <v>1.5966362946135375</v>
      </c>
      <c r="G2258">
        <v>3.9862375597167245E-2</v>
      </c>
      <c r="H2258">
        <v>-6.7136457884373793E-2</v>
      </c>
      <c r="I2258">
        <v>16.691813909388653</v>
      </c>
      <c r="K2258" s="7">
        <v>2228</v>
      </c>
      <c r="L2258" s="7">
        <v>7.8728337797480119E-2</v>
      </c>
      <c r="M2258" s="7">
        <v>-0.24636069320092144</v>
      </c>
      <c r="W2258" t="s">
        <v>2291</v>
      </c>
      <c r="X2258">
        <v>-0.6154507101928639</v>
      </c>
    </row>
    <row r="2259" spans="1:24" x14ac:dyDescent="0.25">
      <c r="A2259" t="s">
        <v>2290</v>
      </c>
      <c r="B2259">
        <v>-0.57496033589590834</v>
      </c>
      <c r="C2259">
        <v>-0.13770183154772561</v>
      </c>
      <c r="D2259">
        <v>0</v>
      </c>
      <c r="E2259">
        <v>1</v>
      </c>
      <c r="F2259">
        <v>1.3427756478469863</v>
      </c>
      <c r="G2259">
        <v>7.5489314817581976E-2</v>
      </c>
      <c r="H2259">
        <v>-4.1442531691097073E-2</v>
      </c>
      <c r="I2259">
        <v>16.301397297948373</v>
      </c>
      <c r="K2259" s="7">
        <v>2229</v>
      </c>
      <c r="L2259" s="7">
        <v>0.48011129018825605</v>
      </c>
      <c r="M2259" s="7">
        <v>-1.3416195907525768</v>
      </c>
      <c r="W2259" t="s">
        <v>2292</v>
      </c>
      <c r="X2259">
        <v>-0.68477113971257264</v>
      </c>
    </row>
    <row r="2260" spans="1:24" x14ac:dyDescent="0.25">
      <c r="A2260" t="s">
        <v>2291</v>
      </c>
      <c r="B2260">
        <v>-0.6154507101928639</v>
      </c>
      <c r="C2260">
        <v>0.66702183519196423</v>
      </c>
      <c r="D2260">
        <v>0</v>
      </c>
      <c r="E2260">
        <v>1</v>
      </c>
      <c r="F2260">
        <v>1.2500165577031195</v>
      </c>
      <c r="G2260">
        <v>0.14135609799465848</v>
      </c>
      <c r="H2260">
        <v>-0.32874555645654407</v>
      </c>
      <c r="I2260">
        <v>18.163808274766538</v>
      </c>
      <c r="K2260" s="7">
        <v>2230</v>
      </c>
      <c r="L2260" s="7">
        <v>0.18646717364086407</v>
      </c>
      <c r="M2260" s="7">
        <v>-0.40360307665958339</v>
      </c>
      <c r="W2260" t="s">
        <v>2293</v>
      </c>
      <c r="X2260">
        <v>-4.3194717055817407E-3</v>
      </c>
    </row>
    <row r="2261" spans="1:24" x14ac:dyDescent="0.25">
      <c r="A2261" t="s">
        <v>2292</v>
      </c>
      <c r="B2261">
        <v>-0.68477113971257264</v>
      </c>
      <c r="C2261">
        <v>2.4383598737782686</v>
      </c>
      <c r="D2261">
        <v>0</v>
      </c>
      <c r="E2261">
        <v>1</v>
      </c>
      <c r="F2261">
        <v>1.3499004031025601</v>
      </c>
      <c r="G2261">
        <v>2.1920535685812478E-2</v>
      </c>
      <c r="H2261">
        <v>-0.71441363075093112</v>
      </c>
      <c r="I2261">
        <v>15.339676608243295</v>
      </c>
      <c r="K2261" s="7">
        <v>2231</v>
      </c>
      <c r="L2261" s="7">
        <v>1.869198022703195</v>
      </c>
      <c r="M2261" s="7">
        <v>-1.8017362598725439</v>
      </c>
      <c r="W2261" t="s">
        <v>2294</v>
      </c>
      <c r="X2261">
        <v>-0.2361539013069843</v>
      </c>
    </row>
    <row r="2262" spans="1:24" x14ac:dyDescent="0.25">
      <c r="A2262" t="s">
        <v>2293</v>
      </c>
      <c r="B2262">
        <v>-4.3194717055817407E-3</v>
      </c>
      <c r="C2262">
        <v>-3.4146851583615502E-2</v>
      </c>
      <c r="D2262">
        <v>0</v>
      </c>
      <c r="E2262">
        <v>1</v>
      </c>
      <c r="F2262">
        <v>1.4343711062621944</v>
      </c>
      <c r="G2262">
        <v>4.1881282081887315E-2</v>
      </c>
      <c r="H2262">
        <v>0.83995848409304652</v>
      </c>
      <c r="I2262">
        <v>17.735307108277802</v>
      </c>
      <c r="K2262" s="7">
        <v>2232</v>
      </c>
      <c r="L2262" s="7">
        <v>0.60559496028886173</v>
      </c>
      <c r="M2262" s="7">
        <v>-0.74445304764740861</v>
      </c>
      <c r="W2262" t="s">
        <v>2295</v>
      </c>
      <c r="X2262">
        <v>0.46623279564900283</v>
      </c>
    </row>
    <row r="2263" spans="1:24" x14ac:dyDescent="0.25">
      <c r="A2263" t="s">
        <v>2294</v>
      </c>
      <c r="B2263">
        <v>-0.2361539013069843</v>
      </c>
      <c r="C2263">
        <v>-0.17776381691112525</v>
      </c>
      <c r="D2263">
        <v>0</v>
      </c>
      <c r="E2263">
        <v>1</v>
      </c>
      <c r="F2263">
        <v>1.037316411750586</v>
      </c>
      <c r="G2263">
        <v>0.20469659978237775</v>
      </c>
      <c r="H2263">
        <v>-0.39280034251633966</v>
      </c>
      <c r="I2263">
        <v>17.647037082938663</v>
      </c>
      <c r="K2263" s="7">
        <v>2233</v>
      </c>
      <c r="L2263" s="7">
        <v>0.12854316693339141</v>
      </c>
      <c r="M2263" s="7">
        <v>4.1428045024385014</v>
      </c>
      <c r="W2263" t="s">
        <v>2296</v>
      </c>
      <c r="X2263">
        <v>0.86691121744568467</v>
      </c>
    </row>
    <row r="2264" spans="1:24" x14ac:dyDescent="0.25">
      <c r="A2264" t="s">
        <v>2295</v>
      </c>
      <c r="B2264">
        <v>0.46623279564900283</v>
      </c>
      <c r="C2264">
        <v>-0.11868542840389508</v>
      </c>
      <c r="D2264">
        <v>0</v>
      </c>
      <c r="E2264">
        <v>1</v>
      </c>
      <c r="F2264">
        <v>1.2231093615401798</v>
      </c>
      <c r="G2264">
        <v>0.11857504444901734</v>
      </c>
      <c r="H2264">
        <v>-3.641886459644246E-2</v>
      </c>
      <c r="I2264">
        <v>16.602789656437182</v>
      </c>
      <c r="K2264" s="7">
        <v>2234</v>
      </c>
      <c r="L2264" s="7">
        <v>5.4052470185055546E-2</v>
      </c>
      <c r="M2264" s="7">
        <v>1.2013048228608334</v>
      </c>
      <c r="W2264" t="s">
        <v>2297</v>
      </c>
      <c r="X2264">
        <v>0.38636517830205797</v>
      </c>
    </row>
    <row r="2265" spans="1:24" x14ac:dyDescent="0.25">
      <c r="A2265" t="s">
        <v>2296</v>
      </c>
      <c r="B2265">
        <v>0.86691121744568467</v>
      </c>
      <c r="C2265">
        <v>-2.2130581418990755E-2</v>
      </c>
      <c r="D2265">
        <v>0</v>
      </c>
      <c r="E2265">
        <v>1</v>
      </c>
      <c r="F2265">
        <v>3.8610574008059735</v>
      </c>
      <c r="G2265">
        <v>0.15503514160097995</v>
      </c>
      <c r="H2265">
        <v>-0.17451122904588842</v>
      </c>
      <c r="I2265">
        <v>16.350145805400889</v>
      </c>
      <c r="K2265" s="7">
        <v>2235</v>
      </c>
      <c r="L2265" s="7">
        <v>0.96387213193202603</v>
      </c>
      <c r="M2265" s="7">
        <v>1.8023563677083581</v>
      </c>
      <c r="W2265" t="s">
        <v>2298</v>
      </c>
      <c r="X2265">
        <v>0.46624741816543602</v>
      </c>
    </row>
    <row r="2266" spans="1:24" x14ac:dyDescent="0.25">
      <c r="A2266" t="s">
        <v>2297</v>
      </c>
      <c r="B2266">
        <v>0.38636517830205797</v>
      </c>
      <c r="C2266">
        <v>-0.17183756537444261</v>
      </c>
      <c r="D2266">
        <v>0</v>
      </c>
      <c r="E2266">
        <v>1</v>
      </c>
      <c r="F2266">
        <v>0.33222011042559241</v>
      </c>
      <c r="G2266">
        <v>2.5026482927043004E-2</v>
      </c>
      <c r="H2266">
        <v>5.7184795829585036E-2</v>
      </c>
      <c r="I2266">
        <v>16.148065504538984</v>
      </c>
      <c r="K2266" s="7">
        <v>2236</v>
      </c>
      <c r="L2266" s="7">
        <v>0.30377455779345008</v>
      </c>
      <c r="M2266" s="7">
        <v>-0.37219088470771489</v>
      </c>
      <c r="W2266" t="s">
        <v>2299</v>
      </c>
      <c r="X2266">
        <v>-8.0451241323914388E-3</v>
      </c>
    </row>
    <row r="2267" spans="1:24" x14ac:dyDescent="0.25">
      <c r="A2267" t="s">
        <v>2298</v>
      </c>
      <c r="B2267">
        <v>0.46624741816543602</v>
      </c>
      <c r="C2267">
        <v>-0.15132801423021794</v>
      </c>
      <c r="D2267">
        <v>0</v>
      </c>
      <c r="E2267">
        <v>1</v>
      </c>
      <c r="F2267">
        <v>0.57944104643703043</v>
      </c>
      <c r="G2267">
        <v>3.6026463008000241E-2</v>
      </c>
      <c r="H2267">
        <v>-0.36066611835896994</v>
      </c>
      <c r="I2267">
        <v>16.121977966879154</v>
      </c>
      <c r="K2267" s="7">
        <v>2237</v>
      </c>
      <c r="L2267" s="7">
        <v>0.39459798358291898</v>
      </c>
      <c r="M2267" s="7">
        <v>-0.857811483609489</v>
      </c>
      <c r="W2267" t="s">
        <v>2300</v>
      </c>
      <c r="X2267">
        <v>1.0055374309408818</v>
      </c>
    </row>
    <row r="2268" spans="1:24" x14ac:dyDescent="0.25">
      <c r="A2268" t="s">
        <v>2299</v>
      </c>
      <c r="B2268">
        <v>-8.0451241323914388E-3</v>
      </c>
      <c r="C2268">
        <v>-0.11665725289601137</v>
      </c>
      <c r="D2268">
        <v>0</v>
      </c>
      <c r="E2268">
        <v>1</v>
      </c>
      <c r="F2268">
        <v>0.8447644591944149</v>
      </c>
      <c r="G2268">
        <v>7.7122228134978557E-2</v>
      </c>
      <c r="H2268">
        <v>0.12867034570349448</v>
      </c>
      <c r="I2268">
        <v>17.707841793068201</v>
      </c>
      <c r="K2268" s="7">
        <v>2238</v>
      </c>
      <c r="L2268" s="7">
        <v>0.2182111799504951</v>
      </c>
      <c r="M2268" s="7">
        <v>0.32302331216967217</v>
      </c>
      <c r="W2268" t="s">
        <v>2301</v>
      </c>
      <c r="X2268">
        <v>0.18921608922249381</v>
      </c>
    </row>
    <row r="2269" spans="1:24" x14ac:dyDescent="0.25">
      <c r="A2269" t="s">
        <v>2300</v>
      </c>
      <c r="B2269">
        <v>1.0055374309408818</v>
      </c>
      <c r="C2269">
        <v>-0.47992774853319609</v>
      </c>
      <c r="D2269">
        <v>0</v>
      </c>
      <c r="E2269">
        <v>1</v>
      </c>
      <c r="F2269">
        <v>1.7009897151022784</v>
      </c>
      <c r="G2269">
        <v>0.1020901062296239</v>
      </c>
      <c r="H2269">
        <v>0.77561675473629677</v>
      </c>
      <c r="I2269">
        <v>16.638120577793497</v>
      </c>
      <c r="K2269" s="7">
        <v>2239</v>
      </c>
      <c r="L2269" s="7">
        <v>0.14057997294282232</v>
      </c>
      <c r="M2269" s="7">
        <v>-7.6355202677696507E-2</v>
      </c>
      <c r="W2269" t="s">
        <v>2302</v>
      </c>
      <c r="X2269">
        <v>-0.48166453937423043</v>
      </c>
    </row>
    <row r="2270" spans="1:24" x14ac:dyDescent="0.25">
      <c r="A2270" t="s">
        <v>2301</v>
      </c>
      <c r="B2270">
        <v>0.18921608922249381</v>
      </c>
      <c r="C2270">
        <v>3.2118662389555831E-2</v>
      </c>
      <c r="D2270">
        <v>0</v>
      </c>
      <c r="E2270">
        <v>1</v>
      </c>
      <c r="F2270">
        <v>1.8402356578698906</v>
      </c>
      <c r="G2270">
        <v>7.0607534715090167E-2</v>
      </c>
      <c r="H2270">
        <v>0.54385254378119818</v>
      </c>
      <c r="I2270">
        <v>17.066564704991865</v>
      </c>
      <c r="K2270" s="7">
        <v>2240</v>
      </c>
      <c r="L2270" s="7">
        <v>0.31395500579813751</v>
      </c>
      <c r="M2270" s="7">
        <v>-0.93059504347650901</v>
      </c>
      <c r="W2270" t="s">
        <v>2303</v>
      </c>
      <c r="X2270">
        <v>-0.2112326450332396</v>
      </c>
    </row>
    <row r="2271" spans="1:24" x14ac:dyDescent="0.25">
      <c r="A2271" t="s">
        <v>2302</v>
      </c>
      <c r="B2271">
        <v>-0.48166453937423043</v>
      </c>
      <c r="C2271">
        <v>0.73694830659210775</v>
      </c>
      <c r="D2271">
        <v>0</v>
      </c>
      <c r="E2271">
        <v>1</v>
      </c>
      <c r="F2271">
        <v>3.9357506476438697</v>
      </c>
      <c r="G2271">
        <v>0.19402101531137159</v>
      </c>
      <c r="H2271">
        <v>-0.4169462404007675</v>
      </c>
      <c r="I2271">
        <v>18.573701125803794</v>
      </c>
      <c r="K2271" s="7">
        <v>2241</v>
      </c>
      <c r="L2271" s="7">
        <v>0.12606754078919291</v>
      </c>
      <c r="M2271" s="7">
        <v>-0.27186677086536093</v>
      </c>
      <c r="W2271" t="s">
        <v>2304</v>
      </c>
      <c r="X2271">
        <v>3.1619321419175186E-2</v>
      </c>
    </row>
    <row r="2272" spans="1:24" x14ac:dyDescent="0.25">
      <c r="A2272" t="s">
        <v>2303</v>
      </c>
      <c r="B2272">
        <v>-0.2112326450332396</v>
      </c>
      <c r="C2272">
        <v>5.89226823581009E-2</v>
      </c>
      <c r="D2272">
        <v>0</v>
      </c>
      <c r="E2272">
        <v>1</v>
      </c>
      <c r="F2272">
        <v>3.0088251423294801</v>
      </c>
      <c r="G2272">
        <v>0.26384755323842052</v>
      </c>
      <c r="H2272">
        <v>0.33138995811581184</v>
      </c>
      <c r="I2272">
        <v>19.60954051924071</v>
      </c>
      <c r="K2272" s="7">
        <v>2242</v>
      </c>
      <c r="L2272" s="7">
        <v>0.13792012924364827</v>
      </c>
      <c r="M2272" s="7">
        <v>-0.5186241035691691</v>
      </c>
      <c r="W2272" t="s">
        <v>2305</v>
      </c>
      <c r="X2272">
        <v>2.6006001426234143E-2</v>
      </c>
    </row>
    <row r="2273" spans="1:24" x14ac:dyDescent="0.25">
      <c r="A2273" t="s">
        <v>2304</v>
      </c>
      <c r="B2273">
        <v>3.1619321419175186E-2</v>
      </c>
      <c r="C2273">
        <v>7.246349303687985E-2</v>
      </c>
      <c r="D2273">
        <v>0</v>
      </c>
      <c r="E2273">
        <v>1</v>
      </c>
      <c r="F2273">
        <v>2.2160609601213506</v>
      </c>
      <c r="G2273">
        <v>0.14608073538465186</v>
      </c>
      <c r="H2273">
        <v>5.0872254414883994E-2</v>
      </c>
      <c r="I2273">
        <v>19.843150703152006</v>
      </c>
      <c r="K2273" s="7">
        <v>2243</v>
      </c>
      <c r="L2273" s="7">
        <v>0.18165139556515975</v>
      </c>
      <c r="M2273" s="7">
        <v>-0.40995208000659855</v>
      </c>
      <c r="W2273" t="s">
        <v>2306</v>
      </c>
      <c r="X2273">
        <v>-0.22947980331631351</v>
      </c>
    </row>
    <row r="2274" spans="1:24" x14ac:dyDescent="0.25">
      <c r="A2274" t="s">
        <v>2305</v>
      </c>
      <c r="B2274">
        <v>2.6006001426234143E-2</v>
      </c>
      <c r="C2274">
        <v>0.2075432891173111</v>
      </c>
      <c r="D2274">
        <v>0</v>
      </c>
      <c r="E2274">
        <v>1</v>
      </c>
      <c r="F2274">
        <v>1.0308748952978404</v>
      </c>
      <c r="G2274">
        <v>8.5880802340110016E-2</v>
      </c>
      <c r="H2274">
        <v>-0.34586352215560584</v>
      </c>
      <c r="I2274">
        <v>17.583403136535868</v>
      </c>
      <c r="K2274" s="7">
        <v>2244</v>
      </c>
      <c r="L2274" s="7">
        <v>0.51858703154060848</v>
      </c>
      <c r="M2274" s="7">
        <v>-0.78997611891021002</v>
      </c>
      <c r="W2274" t="s">
        <v>2307</v>
      </c>
      <c r="X2274">
        <v>0.15677844393083895</v>
      </c>
    </row>
    <row r="2275" spans="1:24" x14ac:dyDescent="0.25">
      <c r="A2275" t="s">
        <v>2306</v>
      </c>
      <c r="B2275">
        <v>-0.22947980331631351</v>
      </c>
      <c r="C2275">
        <v>5.2552147838294587E-2</v>
      </c>
      <c r="D2275">
        <v>0</v>
      </c>
      <c r="E2275">
        <v>1</v>
      </c>
      <c r="F2275">
        <v>0.77132774241610058</v>
      </c>
      <c r="G2275">
        <v>4.5094378202052289E-2</v>
      </c>
      <c r="H2275">
        <v>0.48621215546744606</v>
      </c>
      <c r="I2275">
        <v>20.3166607062326</v>
      </c>
      <c r="K2275" s="7">
        <v>2245</v>
      </c>
      <c r="L2275" s="7">
        <v>0.22137465535337775</v>
      </c>
      <c r="M2275" s="7">
        <v>2.5992293208666126</v>
      </c>
      <c r="W2275" t="s">
        <v>2308</v>
      </c>
      <c r="X2275">
        <v>-0.56408506218522325</v>
      </c>
    </row>
    <row r="2276" spans="1:24" x14ac:dyDescent="0.25">
      <c r="A2276" t="s">
        <v>2307</v>
      </c>
      <c r="B2276">
        <v>0.15677844393083895</v>
      </c>
      <c r="C2276">
        <v>0.26569144859760441</v>
      </c>
      <c r="D2276">
        <v>0</v>
      </c>
      <c r="E2276">
        <v>1</v>
      </c>
      <c r="F2276">
        <v>1.8523831139874858</v>
      </c>
      <c r="G2276">
        <v>6.4593771345540577E-2</v>
      </c>
      <c r="H2276">
        <v>0.47872808127758071</v>
      </c>
      <c r="I2276">
        <v>17.386377179285393</v>
      </c>
      <c r="K2276" s="7">
        <v>2246</v>
      </c>
      <c r="L2276" s="7">
        <v>0.5442194309184305</v>
      </c>
      <c r="M2276" s="7">
        <v>-0.1220986098220056</v>
      </c>
      <c r="W2276" t="s">
        <v>2309</v>
      </c>
      <c r="X2276">
        <v>-1.8800983691804222E-2</v>
      </c>
    </row>
    <row r="2277" spans="1:24" x14ac:dyDescent="0.25">
      <c r="A2277" t="s">
        <v>2308</v>
      </c>
      <c r="B2277">
        <v>-0.56408506218522325</v>
      </c>
      <c r="C2277">
        <v>0.49551313651357626</v>
      </c>
      <c r="D2277">
        <v>0</v>
      </c>
      <c r="E2277">
        <v>1</v>
      </c>
      <c r="F2277">
        <v>0.90360374402610155</v>
      </c>
      <c r="G2277">
        <v>9.9946794586579846E-2</v>
      </c>
      <c r="H2277">
        <v>5.2530518725581272</v>
      </c>
      <c r="I2277">
        <v>18.508617580070581</v>
      </c>
      <c r="K2277" s="7">
        <v>2247</v>
      </c>
      <c r="L2277" s="7">
        <v>0.45358924776706511</v>
      </c>
      <c r="M2277" s="7">
        <v>-0.60648674998713537</v>
      </c>
      <c r="W2277" t="s">
        <v>2310</v>
      </c>
      <c r="X2277">
        <v>0.26683714935222697</v>
      </c>
    </row>
    <row r="2278" spans="1:24" x14ac:dyDescent="0.25">
      <c r="A2278" t="s">
        <v>2309</v>
      </c>
      <c r="B2278">
        <v>-1.8800983691804222E-2</v>
      </c>
      <c r="C2278">
        <v>-0.26207406618578011</v>
      </c>
      <c r="D2278">
        <v>0</v>
      </c>
      <c r="E2278">
        <v>1</v>
      </c>
      <c r="F2278">
        <v>1.0928004954546957</v>
      </c>
      <c r="G2278">
        <v>8.0437255351423806E-2</v>
      </c>
      <c r="H2278">
        <v>-3.1432993276116414E-2</v>
      </c>
      <c r="I2278">
        <v>17.763301188255408</v>
      </c>
      <c r="K2278" s="7">
        <v>2248</v>
      </c>
      <c r="L2278" s="7">
        <v>1.2958131422219421</v>
      </c>
      <c r="M2278" s="7">
        <v>-1.8326989774326328</v>
      </c>
      <c r="W2278" t="s">
        <v>2311</v>
      </c>
      <c r="X2278">
        <v>-0.25178659497200734</v>
      </c>
    </row>
    <row r="2279" spans="1:24" x14ac:dyDescent="0.25">
      <c r="A2279" t="s">
        <v>2310</v>
      </c>
      <c r="B2279">
        <v>0.26683714935222697</v>
      </c>
      <c r="C2279">
        <v>-9.5754073520282854E-2</v>
      </c>
      <c r="D2279">
        <v>0</v>
      </c>
      <c r="E2279">
        <v>1</v>
      </c>
      <c r="F2279">
        <v>0.76209811874906697</v>
      </c>
      <c r="G2279">
        <v>0.14225559972500687</v>
      </c>
      <c r="H2279">
        <v>0.58812663502025087</v>
      </c>
      <c r="I2279">
        <v>17.224210013549733</v>
      </c>
      <c r="K2279" s="7">
        <v>2249</v>
      </c>
      <c r="L2279" s="7">
        <v>0.29638125497336643</v>
      </c>
      <c r="M2279" s="7">
        <v>-0.20138346444999011</v>
      </c>
      <c r="W2279" t="s">
        <v>2312</v>
      </c>
      <c r="X2279">
        <v>1.3258304091032511</v>
      </c>
    </row>
    <row r="2280" spans="1:24" x14ac:dyDescent="0.25">
      <c r="A2280" t="s">
        <v>2311</v>
      </c>
      <c r="B2280">
        <v>-0.25178659497200734</v>
      </c>
      <c r="C2280">
        <v>0.36714084828673416</v>
      </c>
      <c r="D2280">
        <v>0</v>
      </c>
      <c r="E2280">
        <v>1</v>
      </c>
      <c r="F2280">
        <v>1.7254030747075164</v>
      </c>
      <c r="G2280">
        <v>0.3144988499889832</v>
      </c>
      <c r="H2280">
        <v>0.64539164908504654</v>
      </c>
      <c r="I2280">
        <v>17.352001876614519</v>
      </c>
      <c r="K2280" s="7">
        <v>2250</v>
      </c>
      <c r="L2280" s="7">
        <v>0.32092426496978921</v>
      </c>
      <c r="M2280" s="7">
        <v>0.64815174335970216</v>
      </c>
      <c r="W2280" t="s">
        <v>2313</v>
      </c>
      <c r="X2280">
        <v>-0.36771864130420318</v>
      </c>
    </row>
    <row r="2281" spans="1:24" x14ac:dyDescent="0.25">
      <c r="A2281" t="s">
        <v>2312</v>
      </c>
      <c r="B2281">
        <v>1.3258304091032511</v>
      </c>
      <c r="C2281">
        <v>-0.12204473618903781</v>
      </c>
      <c r="D2281">
        <v>0</v>
      </c>
      <c r="E2281">
        <v>1</v>
      </c>
      <c r="F2281">
        <v>2.1234015476693302</v>
      </c>
      <c r="G2281">
        <v>0.17305978934949848</v>
      </c>
      <c r="H2281">
        <v>-0.37049959618637307</v>
      </c>
      <c r="I2281">
        <v>17.274467352306875</v>
      </c>
      <c r="K2281" s="7">
        <v>2251</v>
      </c>
      <c r="L2281" s="7">
        <v>-2.1018989752421557E-3</v>
      </c>
      <c r="M2281" s="7">
        <v>0.61894556767862696</v>
      </c>
      <c r="W2281" t="s">
        <v>2314</v>
      </c>
      <c r="X2281">
        <v>1.6683861952310355</v>
      </c>
    </row>
    <row r="2282" spans="1:24" x14ac:dyDescent="0.25">
      <c r="A2282" t="s">
        <v>2313</v>
      </c>
      <c r="B2282">
        <v>-0.36771864130420318</v>
      </c>
      <c r="C2282">
        <v>-0.54473696828263385</v>
      </c>
      <c r="D2282">
        <v>0</v>
      </c>
      <c r="E2282">
        <v>1</v>
      </c>
      <c r="F2282">
        <v>0.87321375812284796</v>
      </c>
      <c r="G2282">
        <v>0.11856497234762996</v>
      </c>
      <c r="H2282">
        <v>0.45606201705213295</v>
      </c>
      <c r="I2282">
        <v>17.178316693659042</v>
      </c>
      <c r="K2282" s="7">
        <v>2252</v>
      </c>
      <c r="L2282" s="7">
        <v>0.44493798493834191</v>
      </c>
      <c r="M2282" s="7">
        <v>-0.63270819472009143</v>
      </c>
      <c r="W2282" t="s">
        <v>2315</v>
      </c>
      <c r="X2282">
        <v>0.20354150654253184</v>
      </c>
    </row>
    <row r="2283" spans="1:24" x14ac:dyDescent="0.25">
      <c r="A2283" t="s">
        <v>2314</v>
      </c>
      <c r="B2283">
        <v>1.6683861952310355</v>
      </c>
      <c r="C2283">
        <v>-1.8965351976268103E-2</v>
      </c>
      <c r="D2283">
        <v>0</v>
      </c>
      <c r="E2283">
        <v>1</v>
      </c>
      <c r="F2283">
        <v>1.5110696444099734</v>
      </c>
      <c r="G2283">
        <v>0.12896588513498525</v>
      </c>
      <c r="H2283">
        <v>0.21737474832732775</v>
      </c>
      <c r="I2283">
        <v>17.153389526409555</v>
      </c>
      <c r="K2283" s="7">
        <v>2253</v>
      </c>
      <c r="L2283" s="7">
        <v>-9.5681019077413776E-3</v>
      </c>
      <c r="M2283" s="7">
        <v>0.94154356056204491</v>
      </c>
      <c r="W2283" t="s">
        <v>2316</v>
      </c>
      <c r="X2283">
        <v>-0.15182103677307324</v>
      </c>
    </row>
    <row r="2284" spans="1:24" x14ac:dyDescent="0.25">
      <c r="A2284" t="s">
        <v>2315</v>
      </c>
      <c r="B2284">
        <v>0.20354150654253184</v>
      </c>
      <c r="C2284">
        <v>8.6837011728254559E-2</v>
      </c>
      <c r="D2284">
        <v>0</v>
      </c>
      <c r="E2284">
        <v>1</v>
      </c>
      <c r="F2284">
        <v>1.0132703185863223</v>
      </c>
      <c r="G2284">
        <v>0.10996059115225942</v>
      </c>
      <c r="H2284">
        <v>-0.17845703004258517</v>
      </c>
      <c r="I2284">
        <v>18.538834265008123</v>
      </c>
      <c r="K2284" s="7">
        <v>2254</v>
      </c>
      <c r="L2284" s="7">
        <v>0.52524377711453019</v>
      </c>
      <c r="M2284" s="7">
        <v>-0.32740798548615313</v>
      </c>
      <c r="W2284" t="s">
        <v>2317</v>
      </c>
      <c r="X2284">
        <v>-0.32783950577335913</v>
      </c>
    </row>
    <row r="2285" spans="1:24" x14ac:dyDescent="0.25">
      <c r="A2285" t="s">
        <v>2316</v>
      </c>
      <c r="B2285">
        <v>-0.15182103677307324</v>
      </c>
      <c r="C2285">
        <v>0.80798614705691796</v>
      </c>
      <c r="D2285">
        <v>0</v>
      </c>
      <c r="E2285">
        <v>1</v>
      </c>
      <c r="F2285">
        <v>0.62213290303822566</v>
      </c>
      <c r="G2285">
        <v>7.1853416660538294E-2</v>
      </c>
      <c r="H2285">
        <v>-0.41077625596214745</v>
      </c>
      <c r="I2285">
        <v>17.016617860784308</v>
      </c>
      <c r="K2285" s="7">
        <v>2255</v>
      </c>
      <c r="L2285" s="7">
        <v>0.31122127555592982</v>
      </c>
      <c r="M2285" s="7">
        <v>-0.39287355409419739</v>
      </c>
      <c r="W2285" t="s">
        <v>2318</v>
      </c>
      <c r="X2285">
        <v>-0.34276134405348108</v>
      </c>
    </row>
    <row r="2286" spans="1:24" x14ac:dyDescent="0.25">
      <c r="A2286" t="s">
        <v>2317</v>
      </c>
      <c r="B2286">
        <v>-0.32783950577335913</v>
      </c>
      <c r="C2286">
        <v>8.4999641965745297E-3</v>
      </c>
      <c r="D2286">
        <v>0</v>
      </c>
      <c r="E2286">
        <v>1</v>
      </c>
      <c r="F2286">
        <v>1.1853234592564352</v>
      </c>
      <c r="G2286">
        <v>0.10163413686480566</v>
      </c>
      <c r="H2286">
        <v>-0.18217655707513783</v>
      </c>
      <c r="I2286">
        <v>18.265478213244105</v>
      </c>
      <c r="K2286" s="7">
        <v>2256</v>
      </c>
      <c r="L2286" s="7">
        <v>0.44426829633310638</v>
      </c>
      <c r="M2286" s="7">
        <v>-0.42384315277488682</v>
      </c>
      <c r="W2286" t="s">
        <v>2319</v>
      </c>
      <c r="X2286">
        <v>-0.70352149500214711</v>
      </c>
    </row>
    <row r="2287" spans="1:24" x14ac:dyDescent="0.25">
      <c r="A2287" t="s">
        <v>2318</v>
      </c>
      <c r="B2287">
        <v>-0.34276134405348108</v>
      </c>
      <c r="C2287">
        <v>-3.2446989141434117E-2</v>
      </c>
      <c r="D2287">
        <v>0</v>
      </c>
      <c r="E2287">
        <v>1</v>
      </c>
      <c r="F2287">
        <v>1.5990357126216157</v>
      </c>
      <c r="G2287">
        <v>9.1571945845322911E-2</v>
      </c>
      <c r="H2287">
        <v>-8.5189962793947235E-2</v>
      </c>
      <c r="I2287">
        <v>16.059968602136774</v>
      </c>
      <c r="K2287" s="7">
        <v>2257</v>
      </c>
      <c r="L2287" s="7">
        <v>0.21387735826306953</v>
      </c>
      <c r="M2287" s="7">
        <v>-0.78883769415897786</v>
      </c>
      <c r="W2287" t="s">
        <v>2320</v>
      </c>
      <c r="X2287">
        <v>-0.27434990288141059</v>
      </c>
    </row>
    <row r="2288" spans="1:24" x14ac:dyDescent="0.25">
      <c r="A2288" t="s">
        <v>2319</v>
      </c>
      <c r="B2288">
        <v>-0.70352149500214711</v>
      </c>
      <c r="C2288">
        <v>-2.4781248211216089E-2</v>
      </c>
      <c r="D2288">
        <v>0</v>
      </c>
      <c r="E2288">
        <v>1</v>
      </c>
      <c r="F2288">
        <v>0.68582502097328379</v>
      </c>
      <c r="G2288">
        <v>7.6537962116797267E-2</v>
      </c>
      <c r="H2288">
        <v>-0.25714533329249939</v>
      </c>
      <c r="I2288">
        <v>16.626400282121057</v>
      </c>
      <c r="K2288" s="7">
        <v>2258</v>
      </c>
      <c r="L2288" s="7">
        <v>0.40180002682376226</v>
      </c>
      <c r="M2288" s="7">
        <v>-1.0172507370166262</v>
      </c>
      <c r="W2288" t="s">
        <v>2321</v>
      </c>
      <c r="X2288">
        <v>3.0550098577198734</v>
      </c>
    </row>
    <row r="2289" spans="1:24" x14ac:dyDescent="0.25">
      <c r="A2289" t="s">
        <v>2320</v>
      </c>
      <c r="B2289">
        <v>-0.27434990288141059</v>
      </c>
      <c r="C2289">
        <v>-0.15558500141618725</v>
      </c>
      <c r="D2289">
        <v>0</v>
      </c>
      <c r="E2289">
        <v>1</v>
      </c>
      <c r="F2289">
        <v>3.3938180953404955</v>
      </c>
      <c r="G2289">
        <v>0.11124923635870271</v>
      </c>
      <c r="H2289">
        <v>-7.2982981097005933E-2</v>
      </c>
      <c r="I2289">
        <v>16.207937835648394</v>
      </c>
      <c r="K2289" s="7">
        <v>2259</v>
      </c>
      <c r="L2289" s="7">
        <v>1.6619949297925465</v>
      </c>
      <c r="M2289" s="7">
        <v>-2.3467660695051191</v>
      </c>
      <c r="W2289" t="s">
        <v>2322</v>
      </c>
      <c r="X2289">
        <v>0.17635793745092676</v>
      </c>
    </row>
    <row r="2290" spans="1:24" x14ac:dyDescent="0.25">
      <c r="A2290" t="s">
        <v>2321</v>
      </c>
      <c r="B2290">
        <v>3.0550098577198734</v>
      </c>
      <c r="C2290">
        <v>-0.14859892591961016</v>
      </c>
      <c r="D2290">
        <v>0</v>
      </c>
      <c r="E2290">
        <v>1</v>
      </c>
      <c r="F2290">
        <v>1.3150388501768659</v>
      </c>
      <c r="G2290">
        <v>7.6945447520757881E-2</v>
      </c>
      <c r="H2290">
        <v>-7.7720446265406445E-2</v>
      </c>
      <c r="I2290">
        <v>16.075602357898465</v>
      </c>
      <c r="K2290" s="7">
        <v>2260</v>
      </c>
      <c r="L2290" s="7">
        <v>0.21710603810892559</v>
      </c>
      <c r="M2290" s="7">
        <v>-0.22142550981450734</v>
      </c>
      <c r="W2290" t="s">
        <v>2323</v>
      </c>
      <c r="X2290">
        <v>-0.87539680128514097</v>
      </c>
    </row>
    <row r="2291" spans="1:24" x14ac:dyDescent="0.25">
      <c r="A2291" t="s">
        <v>2322</v>
      </c>
      <c r="B2291">
        <v>0.17635793745092676</v>
      </c>
      <c r="C2291">
        <v>0.30012063756142648</v>
      </c>
      <c r="D2291">
        <v>0</v>
      </c>
      <c r="E2291">
        <v>1</v>
      </c>
      <c r="F2291">
        <v>2.1411052118260265</v>
      </c>
      <c r="G2291">
        <v>3.3063344648902822E-2</v>
      </c>
      <c r="H2291">
        <v>-0.21296059202726642</v>
      </c>
      <c r="I2291">
        <v>16.792686483761639</v>
      </c>
      <c r="K2291" s="7">
        <v>2261</v>
      </c>
      <c r="L2291" s="7">
        <v>-8.8544500553500605E-2</v>
      </c>
      <c r="M2291" s="7">
        <v>-0.14760940075348369</v>
      </c>
      <c r="W2291" t="s">
        <v>2324</v>
      </c>
      <c r="X2291">
        <v>4.2599986414898266E-3</v>
      </c>
    </row>
    <row r="2292" spans="1:24" x14ac:dyDescent="0.25">
      <c r="A2292" t="s">
        <v>2323</v>
      </c>
      <c r="B2292">
        <v>-0.87539680128514097</v>
      </c>
      <c r="C2292">
        <v>0.25399818819068559</v>
      </c>
      <c r="D2292">
        <v>0</v>
      </c>
      <c r="E2292">
        <v>1</v>
      </c>
      <c r="F2292">
        <v>2.68687885798674</v>
      </c>
      <c r="G2292">
        <v>0.20103810670338351</v>
      </c>
      <c r="H2292">
        <v>-1.2059163270080801E-2</v>
      </c>
      <c r="I2292">
        <v>18.094066029528847</v>
      </c>
      <c r="K2292" s="7">
        <v>2262</v>
      </c>
      <c r="L2292" s="7">
        <v>0.13946863180868352</v>
      </c>
      <c r="M2292" s="7">
        <v>0.32676416384031931</v>
      </c>
      <c r="W2292" t="s">
        <v>2325</v>
      </c>
      <c r="X2292">
        <v>-0.55749539312390828</v>
      </c>
    </row>
    <row r="2293" spans="1:24" x14ac:dyDescent="0.25">
      <c r="A2293" t="s">
        <v>2324</v>
      </c>
      <c r="B2293">
        <v>4.2599986414898266E-3</v>
      </c>
      <c r="C2293">
        <v>3.5356385689109461E-2</v>
      </c>
      <c r="D2293">
        <v>0</v>
      </c>
      <c r="E2293">
        <v>1</v>
      </c>
      <c r="F2293">
        <v>0.37914278248961525</v>
      </c>
      <c r="G2293">
        <v>9.1522427529188308E-2</v>
      </c>
      <c r="H2293">
        <v>-0.16627184702638959</v>
      </c>
      <c r="I2293">
        <v>16.45277945213353</v>
      </c>
      <c r="K2293" s="7">
        <v>2263</v>
      </c>
      <c r="L2293" s="7">
        <v>0.41107061272054746</v>
      </c>
      <c r="M2293" s="7">
        <v>0.45584060472513721</v>
      </c>
      <c r="W2293" t="s">
        <v>2326</v>
      </c>
      <c r="X2293">
        <v>-0.65969946357721532</v>
      </c>
    </row>
    <row r="2294" spans="1:24" x14ac:dyDescent="0.25">
      <c r="A2294" t="s">
        <v>2325</v>
      </c>
      <c r="B2294">
        <v>-0.55749539312390828</v>
      </c>
      <c r="C2294">
        <v>0.16116830294286058</v>
      </c>
      <c r="D2294">
        <v>0</v>
      </c>
      <c r="E2294">
        <v>1</v>
      </c>
      <c r="F2294">
        <v>1.0595984833733052</v>
      </c>
      <c r="G2294">
        <v>4.4974332558290836E-2</v>
      </c>
      <c r="H2294">
        <v>-0.52807596370700294</v>
      </c>
      <c r="I2294">
        <v>17.344058818499388</v>
      </c>
      <c r="K2294" s="7">
        <v>2264</v>
      </c>
      <c r="L2294" s="7">
        <v>0.17300177804184491</v>
      </c>
      <c r="M2294" s="7">
        <v>0.21336340026021305</v>
      </c>
      <c r="W2294" t="s">
        <v>2327</v>
      </c>
      <c r="X2294">
        <v>-0.20907280477838311</v>
      </c>
    </row>
    <row r="2295" spans="1:24" x14ac:dyDescent="0.25">
      <c r="A2295" t="s">
        <v>2326</v>
      </c>
      <c r="B2295">
        <v>-0.65969946357721532</v>
      </c>
      <c r="C2295">
        <v>1.1586060388409929</v>
      </c>
      <c r="D2295">
        <v>0</v>
      </c>
      <c r="E2295">
        <v>1</v>
      </c>
      <c r="F2295">
        <v>1.6338227608721372</v>
      </c>
      <c r="G2295">
        <v>5.2835685725095304E-2</v>
      </c>
      <c r="H2295">
        <v>-0.5558881083955014</v>
      </c>
      <c r="I2295">
        <v>16.08041324201762</v>
      </c>
      <c r="K2295" s="7">
        <v>2265</v>
      </c>
      <c r="L2295" s="7">
        <v>0.19275886199806402</v>
      </c>
      <c r="M2295" s="7">
        <v>0.273488556167372</v>
      </c>
      <c r="W2295" t="s">
        <v>2328</v>
      </c>
      <c r="X2295">
        <v>0.58375905104273207</v>
      </c>
    </row>
    <row r="2296" spans="1:24" x14ac:dyDescent="0.25">
      <c r="A2296" t="s">
        <v>2327</v>
      </c>
      <c r="B2296">
        <v>-0.20907280477838311</v>
      </c>
      <c r="C2296">
        <v>0.27856064958999482</v>
      </c>
      <c r="D2296">
        <v>0</v>
      </c>
      <c r="E2296">
        <v>1</v>
      </c>
      <c r="F2296">
        <v>1.494934412517601</v>
      </c>
      <c r="G2296">
        <v>0.41998933968598662</v>
      </c>
      <c r="H2296">
        <v>0.18663924796976458</v>
      </c>
      <c r="I2296">
        <v>17.529082375570098</v>
      </c>
      <c r="K2296" s="7">
        <v>2266</v>
      </c>
      <c r="L2296" s="7">
        <v>7.4865515040891673E-2</v>
      </c>
      <c r="M2296" s="7">
        <v>-8.2910639173283118E-2</v>
      </c>
      <c r="W2296" t="s">
        <v>2329</v>
      </c>
      <c r="X2296">
        <v>0.33460138146116736</v>
      </c>
    </row>
    <row r="2297" spans="1:24" x14ac:dyDescent="0.25">
      <c r="A2297" t="s">
        <v>2328</v>
      </c>
      <c r="B2297">
        <v>0.58375905104273207</v>
      </c>
      <c r="C2297">
        <v>-2.5122173166320257E-2</v>
      </c>
      <c r="D2297">
        <v>0</v>
      </c>
      <c r="E2297">
        <v>1</v>
      </c>
      <c r="F2297">
        <v>4.0363609759000134</v>
      </c>
      <c r="G2297">
        <v>6.9843144049624273E-2</v>
      </c>
      <c r="H2297">
        <v>-0.34377431016155585</v>
      </c>
      <c r="I2297">
        <v>17.674129535364468</v>
      </c>
      <c r="K2297" s="7">
        <v>2267</v>
      </c>
      <c r="L2297" s="7">
        <v>2.1949113298378897E-2</v>
      </c>
      <c r="M2297" s="7">
        <v>0.98358831764250287</v>
      </c>
      <c r="W2297" t="s">
        <v>2330</v>
      </c>
      <c r="X2297">
        <v>0.47945341303539918</v>
      </c>
    </row>
    <row r="2298" spans="1:24" x14ac:dyDescent="0.25">
      <c r="A2298" t="s">
        <v>2329</v>
      </c>
      <c r="B2298">
        <v>0.33460138146116736</v>
      </c>
      <c r="C2298">
        <v>0.65258574478624709</v>
      </c>
      <c r="D2298">
        <v>0</v>
      </c>
      <c r="E2298">
        <v>1</v>
      </c>
      <c r="F2298">
        <v>2.1102040887594948</v>
      </c>
      <c r="G2298">
        <v>0.11934902336792262</v>
      </c>
      <c r="H2298">
        <v>-0.59902481895379556</v>
      </c>
      <c r="I2298">
        <v>16.076825373077767</v>
      </c>
      <c r="K2298" s="7">
        <v>2268</v>
      </c>
      <c r="L2298" s="7">
        <v>0.30173105551064228</v>
      </c>
      <c r="M2298" s="7">
        <v>-0.11251496628814847</v>
      </c>
      <c r="W2298" t="s">
        <v>2331</v>
      </c>
      <c r="X2298">
        <v>-0.32334145919196849</v>
      </c>
    </row>
    <row r="2299" spans="1:24" x14ac:dyDescent="0.25">
      <c r="A2299" t="s">
        <v>2330</v>
      </c>
      <c r="B2299">
        <v>0.47945341303539918</v>
      </c>
      <c r="C2299">
        <v>-0.30319631046802858</v>
      </c>
      <c r="D2299">
        <v>0</v>
      </c>
      <c r="E2299">
        <v>1</v>
      </c>
      <c r="F2299">
        <v>0.91877357472459009</v>
      </c>
      <c r="G2299">
        <v>3.9534694139938487E-2</v>
      </c>
      <c r="H2299">
        <v>0.4504273602684768</v>
      </c>
      <c r="I2299">
        <v>16.606403818659082</v>
      </c>
      <c r="K2299" s="7">
        <v>2269</v>
      </c>
      <c r="L2299" s="7">
        <v>0.59726526639350697</v>
      </c>
      <c r="M2299" s="7">
        <v>-1.0789298057677374</v>
      </c>
      <c r="W2299" t="s">
        <v>2332</v>
      </c>
      <c r="X2299">
        <v>-0.15606399299292706</v>
      </c>
    </row>
    <row r="2300" spans="1:24" x14ac:dyDescent="0.25">
      <c r="A2300" t="s">
        <v>2331</v>
      </c>
      <c r="B2300">
        <v>-0.32334145919196849</v>
      </c>
      <c r="C2300">
        <v>0.28474404898036637</v>
      </c>
      <c r="D2300">
        <v>0</v>
      </c>
      <c r="E2300">
        <v>1</v>
      </c>
      <c r="F2300">
        <v>1.3603490416644826</v>
      </c>
      <c r="G2300">
        <v>0.18611760415215892</v>
      </c>
      <c r="H2300">
        <v>-0.22933712925620145</v>
      </c>
      <c r="I2300">
        <v>16.323531914350596</v>
      </c>
      <c r="K2300" s="7">
        <v>2270</v>
      </c>
      <c r="L2300" s="7">
        <v>1.0184616141433844E-2</v>
      </c>
      <c r="M2300" s="7">
        <v>-0.22141726117467345</v>
      </c>
      <c r="W2300" t="s">
        <v>2333</v>
      </c>
      <c r="X2300">
        <v>-0.34319436193317254</v>
      </c>
    </row>
    <row r="2301" spans="1:24" x14ac:dyDescent="0.25">
      <c r="A2301" t="s">
        <v>2332</v>
      </c>
      <c r="B2301">
        <v>-0.15606399299292706</v>
      </c>
      <c r="C2301">
        <v>-1.1770469734103247E-2</v>
      </c>
      <c r="D2301">
        <v>0</v>
      </c>
      <c r="E2301">
        <v>1</v>
      </c>
      <c r="F2301">
        <v>0.7767201271322216</v>
      </c>
      <c r="G2301">
        <v>4.7366133176893303E-2</v>
      </c>
      <c r="H2301">
        <v>-0.2441169974380536</v>
      </c>
      <c r="I2301">
        <v>17.550501730698691</v>
      </c>
      <c r="K2301" s="7">
        <v>2271</v>
      </c>
      <c r="L2301" s="7">
        <v>6.3197272855430864E-2</v>
      </c>
      <c r="M2301" s="7">
        <v>-3.1577951436255677E-2</v>
      </c>
      <c r="W2301" t="s">
        <v>2334</v>
      </c>
      <c r="X2301">
        <v>8.1038302658641204E-2</v>
      </c>
    </row>
    <row r="2302" spans="1:24" x14ac:dyDescent="0.25">
      <c r="A2302" t="s">
        <v>2333</v>
      </c>
      <c r="B2302">
        <v>-0.34319436193317254</v>
      </c>
      <c r="C2302">
        <v>0.21006958163603454</v>
      </c>
      <c r="D2302">
        <v>0</v>
      </c>
      <c r="E2302">
        <v>1</v>
      </c>
      <c r="F2302">
        <v>1.1199219708900781</v>
      </c>
      <c r="G2302">
        <v>0.14475422938607754</v>
      </c>
      <c r="H2302">
        <v>-0.15926355415727686</v>
      </c>
      <c r="I2302">
        <v>18.185419822480313</v>
      </c>
      <c r="K2302" s="7">
        <v>2272</v>
      </c>
      <c r="L2302" s="7">
        <v>0.2537555478211615</v>
      </c>
      <c r="M2302" s="7">
        <v>-0.22774954639492737</v>
      </c>
      <c r="W2302" t="s">
        <v>299</v>
      </c>
      <c r="X2302">
        <v>0.62201599623732462</v>
      </c>
    </row>
    <row r="2303" spans="1:24" x14ac:dyDescent="0.25">
      <c r="A2303" t="s">
        <v>2334</v>
      </c>
      <c r="B2303">
        <v>8.1038302658641204E-2</v>
      </c>
      <c r="C2303">
        <v>-0.17338568998594087</v>
      </c>
      <c r="D2303">
        <v>0</v>
      </c>
      <c r="E2303">
        <v>1</v>
      </c>
      <c r="F2303">
        <v>0.99707159658601074</v>
      </c>
      <c r="G2303">
        <v>2.0084443711188203E-2</v>
      </c>
      <c r="H2303">
        <v>-4.6384249538432308E-2</v>
      </c>
      <c r="I2303">
        <v>17.64631076029114</v>
      </c>
      <c r="K2303" s="7">
        <v>2273</v>
      </c>
      <c r="L2303" s="7">
        <v>5.3759630803766889E-3</v>
      </c>
      <c r="M2303" s="7">
        <v>-0.2348557663966902</v>
      </c>
      <c r="W2303" t="s">
        <v>2335</v>
      </c>
      <c r="X2303">
        <v>-0.30821473830954232</v>
      </c>
    </row>
    <row r="2304" spans="1:24" x14ac:dyDescent="0.25">
      <c r="A2304" t="s">
        <v>299</v>
      </c>
      <c r="B2304">
        <v>0.62201599623732462</v>
      </c>
      <c r="C2304">
        <v>-0.34833313123706316</v>
      </c>
      <c r="D2304">
        <v>0</v>
      </c>
      <c r="E2304">
        <v>1</v>
      </c>
      <c r="F2304">
        <v>0.76779325138669152</v>
      </c>
      <c r="G2304">
        <v>8.5297232131217107E-2</v>
      </c>
      <c r="H2304">
        <v>-0.54226837218297919</v>
      </c>
      <c r="I2304">
        <v>16.733784572130318</v>
      </c>
      <c r="K2304" s="7">
        <v>2274</v>
      </c>
      <c r="L2304" s="7">
        <v>0.40587932980599928</v>
      </c>
      <c r="M2304" s="7">
        <v>-0.24910088587516033</v>
      </c>
      <c r="W2304" t="s">
        <v>2336</v>
      </c>
      <c r="X2304">
        <v>0.71461852648013791</v>
      </c>
    </row>
    <row r="2305" spans="1:24" x14ac:dyDescent="0.25">
      <c r="A2305" t="s">
        <v>2335</v>
      </c>
      <c r="B2305">
        <v>-0.30821473830954232</v>
      </c>
      <c r="C2305">
        <v>0.48309989636697664</v>
      </c>
      <c r="D2305">
        <v>0</v>
      </c>
      <c r="E2305">
        <v>1</v>
      </c>
      <c r="F2305">
        <v>5.1135962799781813</v>
      </c>
      <c r="G2305">
        <v>0.23533238743030016</v>
      </c>
      <c r="H2305">
        <v>-0.49600882010379682</v>
      </c>
      <c r="I2305">
        <v>19.582838834257242</v>
      </c>
      <c r="K2305" s="7">
        <v>2275</v>
      </c>
      <c r="L2305" s="7">
        <v>0.34344617445024839</v>
      </c>
      <c r="M2305" s="7">
        <v>-0.90753123663547164</v>
      </c>
      <c r="W2305" t="s">
        <v>2337</v>
      </c>
      <c r="X2305">
        <v>-3.0578015449330059E-2</v>
      </c>
    </row>
    <row r="2306" spans="1:24" x14ac:dyDescent="0.25">
      <c r="A2306" t="s">
        <v>2336</v>
      </c>
      <c r="B2306">
        <v>0.71461852648013791</v>
      </c>
      <c r="C2306">
        <v>8.8406977781194301E-2</v>
      </c>
      <c r="D2306">
        <v>0</v>
      </c>
      <c r="E2306">
        <v>1</v>
      </c>
      <c r="F2306">
        <v>1.246601038504463</v>
      </c>
      <c r="G2306">
        <v>0.15098156511653471</v>
      </c>
      <c r="H2306">
        <v>-0.13774668707580026</v>
      </c>
      <c r="I2306">
        <v>17.406444939051962</v>
      </c>
      <c r="K2306" s="7">
        <v>2276</v>
      </c>
      <c r="L2306" s="7">
        <v>1.469188556603962E-2</v>
      </c>
      <c r="M2306" s="7">
        <v>-3.3492869257843838E-2</v>
      </c>
      <c r="W2306" t="s">
        <v>2338</v>
      </c>
      <c r="X2306">
        <v>0.51755303299919841</v>
      </c>
    </row>
    <row r="2307" spans="1:24" x14ac:dyDescent="0.25">
      <c r="A2307" t="s">
        <v>2337</v>
      </c>
      <c r="B2307">
        <v>-3.0578015449330059E-2</v>
      </c>
      <c r="C2307">
        <v>-0.38639192590972327</v>
      </c>
      <c r="D2307">
        <v>0</v>
      </c>
      <c r="E2307">
        <v>1</v>
      </c>
      <c r="F2307">
        <v>1.246258458426359</v>
      </c>
      <c r="G2307">
        <v>2.0222857843465013E-2</v>
      </c>
      <c r="H2307">
        <v>0.19343273401908428</v>
      </c>
      <c r="I2307">
        <v>18.453218963407078</v>
      </c>
      <c r="K2307" s="7">
        <v>2277</v>
      </c>
      <c r="L2307" s="7">
        <v>3.8927799339961933E-2</v>
      </c>
      <c r="M2307" s="7">
        <v>0.22790935001226503</v>
      </c>
      <c r="W2307" t="s">
        <v>2339</v>
      </c>
      <c r="X2307">
        <v>-0.35648686223208437</v>
      </c>
    </row>
    <row r="2308" spans="1:24" x14ac:dyDescent="0.25">
      <c r="A2308" t="s">
        <v>2338</v>
      </c>
      <c r="B2308">
        <v>0.51755303299919841</v>
      </c>
      <c r="C2308">
        <v>0.15244323184844272</v>
      </c>
      <c r="D2308">
        <v>0</v>
      </c>
      <c r="E2308">
        <v>1</v>
      </c>
      <c r="F2308">
        <v>1.7300420606763529</v>
      </c>
      <c r="G2308">
        <v>0.10077246220763086</v>
      </c>
      <c r="H2308">
        <v>-0.35110987017543654</v>
      </c>
      <c r="I2308">
        <v>17.112522800877294</v>
      </c>
      <c r="K2308" s="7">
        <v>2278</v>
      </c>
      <c r="L2308" s="7">
        <v>0.1535323693495374</v>
      </c>
      <c r="M2308" s="7">
        <v>-0.40531896432154474</v>
      </c>
      <c r="W2308" t="s">
        <v>2340</v>
      </c>
      <c r="X2308">
        <v>0.20338486765033878</v>
      </c>
    </row>
    <row r="2309" spans="1:24" x14ac:dyDescent="0.25">
      <c r="A2309" t="s">
        <v>2339</v>
      </c>
      <c r="B2309">
        <v>-0.35648686223208437</v>
      </c>
      <c r="C2309">
        <v>0.16235697820030712</v>
      </c>
      <c r="D2309">
        <v>0</v>
      </c>
      <c r="E2309">
        <v>1</v>
      </c>
      <c r="F2309">
        <v>1.0324980771244709</v>
      </c>
      <c r="G2309">
        <v>0.14661768304460662</v>
      </c>
      <c r="H2309">
        <v>-0.35072393491784959</v>
      </c>
      <c r="I2309">
        <v>18.614158341739486</v>
      </c>
      <c r="K2309" s="7">
        <v>2279</v>
      </c>
      <c r="L2309" s="7">
        <v>0.10675333780485508</v>
      </c>
      <c r="M2309" s="7">
        <v>1.219077071298396</v>
      </c>
      <c r="W2309" t="s">
        <v>2341</v>
      </c>
      <c r="X2309">
        <v>-2.1861760886363612E-2</v>
      </c>
    </row>
    <row r="2310" spans="1:24" x14ac:dyDescent="0.25">
      <c r="A2310" t="s">
        <v>2340</v>
      </c>
      <c r="B2310">
        <v>0.20338486765033878</v>
      </c>
      <c r="C2310">
        <v>0.12032643314416579</v>
      </c>
      <c r="D2310">
        <v>0</v>
      </c>
      <c r="E2310">
        <v>1</v>
      </c>
      <c r="F2310">
        <v>1.9899962061173877</v>
      </c>
      <c r="G2310">
        <v>0.252851912775101</v>
      </c>
      <c r="H2310">
        <v>-0.35919592428152081</v>
      </c>
      <c r="I2310">
        <v>16.592857072047249</v>
      </c>
      <c r="K2310" s="7">
        <v>2280</v>
      </c>
      <c r="L2310" s="7">
        <v>-0.14997180094205342</v>
      </c>
      <c r="M2310" s="7">
        <v>-0.21774684036214975</v>
      </c>
      <c r="W2310" t="s">
        <v>2342</v>
      </c>
      <c r="X2310">
        <v>-0.81213929062739776</v>
      </c>
    </row>
    <row r="2311" spans="1:24" x14ac:dyDescent="0.25">
      <c r="A2311" t="s">
        <v>2341</v>
      </c>
      <c r="B2311">
        <v>-2.1861760886363612E-2</v>
      </c>
      <c r="C2311">
        <v>-2.561002116215905E-2</v>
      </c>
      <c r="D2311">
        <v>0</v>
      </c>
      <c r="E2311">
        <v>1</v>
      </c>
      <c r="F2311">
        <v>1.3547495058939818</v>
      </c>
      <c r="G2311">
        <v>8.5606854111811695E-2</v>
      </c>
      <c r="H2311">
        <v>-0.36689554192190033</v>
      </c>
      <c r="I2311">
        <v>16.494328945231405</v>
      </c>
      <c r="K2311" s="7">
        <v>2281</v>
      </c>
      <c r="L2311" s="7">
        <v>0.16699276439409272</v>
      </c>
      <c r="M2311" s="7">
        <v>1.5013934308369428</v>
      </c>
      <c r="W2311" t="s">
        <v>2343</v>
      </c>
      <c r="X2311">
        <v>-0.71071580327097594</v>
      </c>
    </row>
    <row r="2312" spans="1:24" x14ac:dyDescent="0.25">
      <c r="A2312" t="s">
        <v>2342</v>
      </c>
      <c r="B2312">
        <v>-0.81213929062739776</v>
      </c>
      <c r="C2312">
        <v>-0.47002251716494331</v>
      </c>
      <c r="D2312">
        <v>0</v>
      </c>
      <c r="E2312">
        <v>1</v>
      </c>
      <c r="F2312">
        <v>1.8324344657955531</v>
      </c>
      <c r="G2312">
        <v>0.14054278002730533</v>
      </c>
      <c r="H2312">
        <v>-0.66195130429777493</v>
      </c>
      <c r="I2312">
        <v>16.473787895559955</v>
      </c>
      <c r="K2312" s="7">
        <v>2282</v>
      </c>
      <c r="L2312" s="7">
        <v>9.3503618444605641E-2</v>
      </c>
      <c r="M2312" s="7">
        <v>0.1100378880979262</v>
      </c>
      <c r="W2312" t="s">
        <v>2344</v>
      </c>
      <c r="X2312">
        <v>0.13867894499234995</v>
      </c>
    </row>
    <row r="2313" spans="1:24" x14ac:dyDescent="0.25">
      <c r="A2313" t="s">
        <v>2343</v>
      </c>
      <c r="B2313">
        <v>-0.71071580327097594</v>
      </c>
      <c r="C2313">
        <v>9.6850483849660843E-2</v>
      </c>
      <c r="D2313">
        <v>0</v>
      </c>
      <c r="E2313">
        <v>1</v>
      </c>
      <c r="F2313">
        <v>1.2263731051083069</v>
      </c>
      <c r="G2313">
        <v>9.4152814066439217E-2</v>
      </c>
      <c r="H2313">
        <v>0.14711712030152096</v>
      </c>
      <c r="I2313">
        <v>17.772734998213938</v>
      </c>
      <c r="K2313" s="7">
        <v>2283</v>
      </c>
      <c r="L2313" s="7">
        <v>0.58006628860048459</v>
      </c>
      <c r="M2313" s="7">
        <v>-0.73188732537355783</v>
      </c>
      <c r="W2313" t="s">
        <v>2345</v>
      </c>
      <c r="X2313">
        <v>0.11462895644326598</v>
      </c>
    </row>
    <row r="2314" spans="1:24" x14ac:dyDescent="0.25">
      <c r="A2314" t="s">
        <v>2344</v>
      </c>
      <c r="B2314">
        <v>0.13867894499234995</v>
      </c>
      <c r="C2314">
        <v>6.9356646428741647E-2</v>
      </c>
      <c r="D2314">
        <v>0</v>
      </c>
      <c r="E2314">
        <v>1</v>
      </c>
      <c r="F2314">
        <v>1.6570153267509642</v>
      </c>
      <c r="G2314">
        <v>4.6473825170441803E-2</v>
      </c>
      <c r="H2314">
        <v>-9.5203283316822221E-2</v>
      </c>
      <c r="I2314">
        <v>16.742137540351141</v>
      </c>
      <c r="K2314" s="7">
        <v>2284</v>
      </c>
      <c r="L2314" s="7">
        <v>9.9273610233045373E-2</v>
      </c>
      <c r="M2314" s="7">
        <v>-0.4271131160064045</v>
      </c>
      <c r="W2314" t="s">
        <v>2346</v>
      </c>
      <c r="X2314">
        <v>-0.43067024518864427</v>
      </c>
    </row>
    <row r="2315" spans="1:24" x14ac:dyDescent="0.25">
      <c r="A2315" t="s">
        <v>2345</v>
      </c>
      <c r="B2315">
        <v>0.11462895644326598</v>
      </c>
      <c r="C2315">
        <v>0.1620223728247501</v>
      </c>
      <c r="D2315">
        <v>0</v>
      </c>
      <c r="E2315">
        <v>1</v>
      </c>
      <c r="F2315">
        <v>1.1641536388614451</v>
      </c>
      <c r="G2315">
        <v>6.8837828496679868E-2</v>
      </c>
      <c r="H2315">
        <v>-0.12870856443228415</v>
      </c>
      <c r="I2315">
        <v>17.763888508623072</v>
      </c>
      <c r="K2315" s="7">
        <v>2285</v>
      </c>
      <c r="L2315" s="7">
        <v>0.29004185298016383</v>
      </c>
      <c r="M2315" s="7">
        <v>-0.63280319703364496</v>
      </c>
      <c r="W2315" t="s">
        <v>2347</v>
      </c>
      <c r="X2315">
        <v>-0.2732321965438701</v>
      </c>
    </row>
    <row r="2316" spans="1:24" x14ac:dyDescent="0.25">
      <c r="A2316" t="s">
        <v>2346</v>
      </c>
      <c r="B2316">
        <v>-0.43067024518864427</v>
      </c>
      <c r="C2316">
        <v>0.16000037478274312</v>
      </c>
      <c r="D2316">
        <v>0</v>
      </c>
      <c r="E2316">
        <v>1</v>
      </c>
      <c r="F2316">
        <v>1.8058892843829364</v>
      </c>
      <c r="G2316">
        <v>3.1232778510368774E-2</v>
      </c>
      <c r="H2316">
        <v>-0.19944762007459527</v>
      </c>
      <c r="I2316">
        <v>16.744427302174561</v>
      </c>
      <c r="K2316" s="7">
        <v>2286</v>
      </c>
      <c r="L2316" s="7">
        <v>0.18360796065987306</v>
      </c>
      <c r="M2316" s="7">
        <v>-0.88712945566202017</v>
      </c>
      <c r="W2316" t="s">
        <v>2348</v>
      </c>
      <c r="X2316">
        <v>0.11570694869153511</v>
      </c>
    </row>
    <row r="2317" spans="1:24" x14ac:dyDescent="0.25">
      <c r="A2317" t="s">
        <v>2347</v>
      </c>
      <c r="B2317">
        <v>-0.2732321965438701</v>
      </c>
      <c r="C2317">
        <v>-3.5314243397303567E-2</v>
      </c>
      <c r="D2317">
        <v>0</v>
      </c>
      <c r="E2317">
        <v>1</v>
      </c>
      <c r="F2317">
        <v>1.1671729834686535</v>
      </c>
      <c r="G2317">
        <v>9.9260296928309802E-2</v>
      </c>
      <c r="H2317">
        <v>0.55414284131102742</v>
      </c>
      <c r="I2317">
        <v>18.323261017792156</v>
      </c>
      <c r="K2317" s="7">
        <v>2287</v>
      </c>
      <c r="L2317" s="7">
        <v>0.36172258663943468</v>
      </c>
      <c r="M2317" s="7">
        <v>-0.63607248952084527</v>
      </c>
      <c r="W2317" t="s">
        <v>2349</v>
      </c>
      <c r="X2317">
        <v>-0.75852140741177576</v>
      </c>
    </row>
    <row r="2318" spans="1:24" x14ac:dyDescent="0.25">
      <c r="A2318" t="s">
        <v>2348</v>
      </c>
      <c r="B2318">
        <v>0.11570694869153511</v>
      </c>
      <c r="C2318">
        <v>0.18782584646250627</v>
      </c>
      <c r="D2318">
        <v>0</v>
      </c>
      <c r="E2318">
        <v>1</v>
      </c>
      <c r="F2318">
        <v>4.6802235948390365</v>
      </c>
      <c r="G2318">
        <v>7.6876880198089803E-2</v>
      </c>
      <c r="H2318">
        <v>-0.53531376957460586</v>
      </c>
      <c r="I2318">
        <v>16.58752528197282</v>
      </c>
      <c r="K2318" s="7">
        <v>2288</v>
      </c>
      <c r="L2318" s="7">
        <v>0.22012821999613985</v>
      </c>
      <c r="M2318" s="7">
        <v>2.8348816377237336</v>
      </c>
      <c r="W2318" t="s">
        <v>2350</v>
      </c>
      <c r="X2318">
        <v>5.6423656294981285E-2</v>
      </c>
    </row>
    <row r="2319" spans="1:24" x14ac:dyDescent="0.25">
      <c r="A2319" t="s">
        <v>2349</v>
      </c>
      <c r="B2319">
        <v>-0.75852140741177576</v>
      </c>
      <c r="C2319">
        <v>-0.51408650220416818</v>
      </c>
      <c r="D2319">
        <v>0</v>
      </c>
      <c r="E2319">
        <v>1</v>
      </c>
      <c r="F2319">
        <v>1.3226406222110463</v>
      </c>
      <c r="G2319">
        <v>5.8028718662164504E-2</v>
      </c>
      <c r="H2319">
        <v>-0.76382684992460381</v>
      </c>
      <c r="I2319">
        <v>16.622649359938819</v>
      </c>
      <c r="K2319" s="7">
        <v>2289</v>
      </c>
      <c r="L2319" s="7">
        <v>0.52641483908186104</v>
      </c>
      <c r="M2319" s="7">
        <v>-0.35005690163093428</v>
      </c>
      <c r="W2319" t="s">
        <v>300</v>
      </c>
      <c r="X2319">
        <v>1.1515570827127081E-2</v>
      </c>
    </row>
    <row r="2320" spans="1:24" x14ac:dyDescent="0.25">
      <c r="A2320" t="s">
        <v>2350</v>
      </c>
      <c r="B2320">
        <v>5.6423656294981285E-2</v>
      </c>
      <c r="C2320">
        <v>-0.40885442611358069</v>
      </c>
      <c r="D2320">
        <v>0</v>
      </c>
      <c r="E2320">
        <v>1</v>
      </c>
      <c r="F2320">
        <v>0.88744326852425903</v>
      </c>
      <c r="G2320">
        <v>0.28028973740076091</v>
      </c>
      <c r="H2320">
        <v>-0.31695008832094401</v>
      </c>
      <c r="I2320">
        <v>16.728774787829732</v>
      </c>
      <c r="K2320" s="7">
        <v>2290</v>
      </c>
      <c r="L2320" s="7">
        <v>0.26195992913864452</v>
      </c>
      <c r="M2320" s="7">
        <v>-1.1373567304237855</v>
      </c>
      <c r="W2320" t="s">
        <v>2351</v>
      </c>
      <c r="X2320">
        <v>-0.21226950072258965</v>
      </c>
    </row>
    <row r="2321" spans="1:24" x14ac:dyDescent="0.25">
      <c r="A2321" t="s">
        <v>300</v>
      </c>
      <c r="B2321">
        <v>1.1515570827127081E-2</v>
      </c>
      <c r="C2321">
        <v>-4.918039610346199E-2</v>
      </c>
      <c r="D2321">
        <v>0</v>
      </c>
      <c r="E2321">
        <v>1</v>
      </c>
      <c r="F2321">
        <v>1.1010836434015963</v>
      </c>
      <c r="G2321">
        <v>0.10735156143767972</v>
      </c>
      <c r="H2321">
        <v>-9.7454646360762925E-2</v>
      </c>
      <c r="I2321">
        <v>16.638079878297336</v>
      </c>
      <c r="K2321" s="7">
        <v>2291</v>
      </c>
      <c r="L2321" s="7">
        <v>0.18105627665452628</v>
      </c>
      <c r="M2321" s="7">
        <v>-0.17679627801303646</v>
      </c>
      <c r="W2321" t="s">
        <v>2352</v>
      </c>
      <c r="X2321">
        <v>-0.40941145954693281</v>
      </c>
    </row>
    <row r="2322" spans="1:24" x14ac:dyDescent="0.25">
      <c r="A2322" t="s">
        <v>2351</v>
      </c>
      <c r="B2322">
        <v>-0.21226950072258965</v>
      </c>
      <c r="C2322">
        <v>-0.15003332602232691</v>
      </c>
      <c r="D2322">
        <v>0</v>
      </c>
      <c r="E2322">
        <v>1</v>
      </c>
      <c r="F2322">
        <v>0.11446912834632822</v>
      </c>
      <c r="G2322">
        <v>2.4966314165001554E-2</v>
      </c>
      <c r="H2322">
        <v>-5.7599300927582989E-2</v>
      </c>
      <c r="I2322">
        <v>15.390105397211888</v>
      </c>
      <c r="K2322" s="7">
        <v>2292</v>
      </c>
      <c r="L2322" s="7">
        <v>0.29731504952851218</v>
      </c>
      <c r="M2322" s="7">
        <v>-0.85481044265242045</v>
      </c>
      <c r="W2322" t="s">
        <v>2353</v>
      </c>
      <c r="X2322">
        <v>-2.237219190641004E-2</v>
      </c>
    </row>
    <row r="2323" spans="1:24" x14ac:dyDescent="0.25">
      <c r="A2323" t="s">
        <v>2352</v>
      </c>
      <c r="B2323">
        <v>-0.40941145954693281</v>
      </c>
      <c r="C2323">
        <v>-5.6754933995420469E-2</v>
      </c>
      <c r="D2323">
        <v>0</v>
      </c>
      <c r="E2323">
        <v>1</v>
      </c>
      <c r="F2323">
        <v>1.6942131578272133</v>
      </c>
      <c r="G2323">
        <v>0.10792409902122274</v>
      </c>
      <c r="H2323">
        <v>0.22012407857797653</v>
      </c>
      <c r="I2323">
        <v>18.042317803643318</v>
      </c>
      <c r="K2323" s="7">
        <v>2293</v>
      </c>
      <c r="L2323" s="7">
        <v>0.94420503059206573</v>
      </c>
      <c r="M2323" s="7">
        <v>-1.603904494169281</v>
      </c>
      <c r="W2323" t="s">
        <v>2354</v>
      </c>
      <c r="X2323">
        <v>-0.32117928169636317</v>
      </c>
    </row>
    <row r="2324" spans="1:24" x14ac:dyDescent="0.25">
      <c r="A2324" t="s">
        <v>2353</v>
      </c>
      <c r="B2324">
        <v>-2.237219190641004E-2</v>
      </c>
      <c r="C2324">
        <v>4.1544192833894288E-2</v>
      </c>
      <c r="D2324">
        <v>0</v>
      </c>
      <c r="E2324">
        <v>1</v>
      </c>
      <c r="F2324">
        <v>1.20802641127402</v>
      </c>
      <c r="G2324">
        <v>7.8319991593934726E-2</v>
      </c>
      <c r="H2324">
        <v>0.96610622388121581</v>
      </c>
      <c r="I2324">
        <v>16.436895338946723</v>
      </c>
      <c r="K2324" s="7">
        <v>2294</v>
      </c>
      <c r="L2324" s="7">
        <v>-5.4404826705662268E-2</v>
      </c>
      <c r="M2324" s="7">
        <v>-0.15466797807272084</v>
      </c>
      <c r="W2324" t="s">
        <v>301</v>
      </c>
      <c r="X2324">
        <v>-0.2024766321317035</v>
      </c>
    </row>
    <row r="2325" spans="1:24" x14ac:dyDescent="0.25">
      <c r="A2325" t="s">
        <v>2354</v>
      </c>
      <c r="B2325">
        <v>-0.32117928169636317</v>
      </c>
      <c r="C2325">
        <v>8.8971919363538557E-2</v>
      </c>
      <c r="D2325">
        <v>0</v>
      </c>
      <c r="E2325">
        <v>1</v>
      </c>
      <c r="F2325">
        <v>0.68025526693892002</v>
      </c>
      <c r="G2325">
        <v>0.11730044935947744</v>
      </c>
      <c r="H2325">
        <v>0.24349521516133113</v>
      </c>
      <c r="I2325">
        <v>18.076442517846207</v>
      </c>
      <c r="K2325" s="7">
        <v>2295</v>
      </c>
      <c r="L2325" s="7">
        <v>0.42955168955604384</v>
      </c>
      <c r="M2325" s="7">
        <v>0.15420736148668823</v>
      </c>
      <c r="W2325" t="s">
        <v>2355</v>
      </c>
      <c r="X2325">
        <v>0.37091927750007586</v>
      </c>
    </row>
    <row r="2326" spans="1:24" x14ac:dyDescent="0.25">
      <c r="A2326" t="s">
        <v>301</v>
      </c>
      <c r="B2326">
        <v>-0.2024766321317035</v>
      </c>
      <c r="C2326">
        <v>0.23907146549259489</v>
      </c>
      <c r="D2326">
        <v>0</v>
      </c>
      <c r="E2326">
        <v>1</v>
      </c>
      <c r="F2326">
        <v>1.9289828482366047</v>
      </c>
      <c r="G2326">
        <v>0.17050411173633884</v>
      </c>
      <c r="H2326">
        <v>5.3915965553755392E-2</v>
      </c>
      <c r="I2326">
        <v>16.176351090043738</v>
      </c>
      <c r="K2326" s="7">
        <v>2296</v>
      </c>
      <c r="L2326" s="7">
        <v>0.6511360770780128</v>
      </c>
      <c r="M2326" s="7">
        <v>-0.31653469561684544</v>
      </c>
      <c r="W2326" t="s">
        <v>2356</v>
      </c>
      <c r="X2326">
        <v>0.3726545921512272</v>
      </c>
    </row>
    <row r="2327" spans="1:24" x14ac:dyDescent="0.25">
      <c r="A2327" t="s">
        <v>2355</v>
      </c>
      <c r="B2327">
        <v>0.37091927750007586</v>
      </c>
      <c r="C2327">
        <v>-6.0557197089864193E-2</v>
      </c>
      <c r="D2327">
        <v>0</v>
      </c>
      <c r="E2327">
        <v>1</v>
      </c>
      <c r="F2327">
        <v>0.26706737147301374</v>
      </c>
      <c r="G2327">
        <v>2.4753283391988786E-2</v>
      </c>
      <c r="H2327">
        <v>-0.28074481382197386</v>
      </c>
      <c r="I2327">
        <v>16.985075911717832</v>
      </c>
      <c r="K2327" s="7">
        <v>2297</v>
      </c>
      <c r="L2327" s="7">
        <v>0.11307739729047972</v>
      </c>
      <c r="M2327" s="7">
        <v>0.36637601574491946</v>
      </c>
      <c r="W2327" t="s">
        <v>2357</v>
      </c>
      <c r="X2327">
        <v>-0.35552334663301605</v>
      </c>
    </row>
    <row r="2328" spans="1:24" x14ac:dyDescent="0.25">
      <c r="A2328" t="s">
        <v>2356</v>
      </c>
      <c r="B2328">
        <v>0.3726545921512272</v>
      </c>
      <c r="C2328">
        <v>-0.28753459079047855</v>
      </c>
      <c r="D2328">
        <v>0</v>
      </c>
      <c r="E2328">
        <v>1</v>
      </c>
      <c r="F2328">
        <v>2.2658155748816822</v>
      </c>
      <c r="G2328">
        <v>0.46473530493818394</v>
      </c>
      <c r="H2328">
        <v>1.1650609368846661</v>
      </c>
      <c r="I2328">
        <v>17.036780836071031</v>
      </c>
      <c r="K2328" s="7">
        <v>2298</v>
      </c>
      <c r="L2328" s="7">
        <v>0.29786975724999132</v>
      </c>
      <c r="M2328" s="7">
        <v>-0.62121121644195987</v>
      </c>
      <c r="W2328" t="s">
        <v>2358</v>
      </c>
      <c r="X2328">
        <v>-0.24729208686541765</v>
      </c>
    </row>
    <row r="2329" spans="1:24" x14ac:dyDescent="0.25">
      <c r="A2329" t="s">
        <v>2357</v>
      </c>
      <c r="B2329">
        <v>-0.35552334663301605</v>
      </c>
      <c r="C2329">
        <v>0.59359994035158858</v>
      </c>
      <c r="D2329">
        <v>0</v>
      </c>
      <c r="E2329">
        <v>1</v>
      </c>
      <c r="F2329">
        <v>1.0055905647924361</v>
      </c>
      <c r="G2329">
        <v>0.2514141019198447</v>
      </c>
      <c r="H2329">
        <v>-0.40672932026511782</v>
      </c>
      <c r="I2329">
        <v>16.468727206494162</v>
      </c>
      <c r="K2329" s="7">
        <v>2299</v>
      </c>
      <c r="L2329" s="7">
        <v>0.166298755603703</v>
      </c>
      <c r="M2329" s="7">
        <v>-0.32236274859663006</v>
      </c>
      <c r="W2329" t="s">
        <v>2359</v>
      </c>
      <c r="X2329">
        <v>5.6182678226757682E-2</v>
      </c>
    </row>
    <row r="2330" spans="1:24" x14ac:dyDescent="0.25">
      <c r="A2330" t="s">
        <v>2358</v>
      </c>
      <c r="B2330">
        <v>-0.24729208686541765</v>
      </c>
      <c r="C2330">
        <v>0.20849437785622679</v>
      </c>
      <c r="D2330">
        <v>0</v>
      </c>
      <c r="E2330">
        <v>1</v>
      </c>
      <c r="F2330">
        <v>0.83824596811046981</v>
      </c>
      <c r="G2330">
        <v>7.2290731700683689E-2</v>
      </c>
      <c r="H2330">
        <v>-0.2754824775118393</v>
      </c>
      <c r="I2330">
        <v>17.030201980999159</v>
      </c>
      <c r="K2330" s="7">
        <v>2300</v>
      </c>
      <c r="L2330" s="7">
        <v>0.15121514608357134</v>
      </c>
      <c r="M2330" s="7">
        <v>-0.49440950801674388</v>
      </c>
      <c r="W2330" t="s">
        <v>2360</v>
      </c>
      <c r="X2330">
        <v>0.28190414332394792</v>
      </c>
    </row>
    <row r="2331" spans="1:24" x14ac:dyDescent="0.25">
      <c r="A2331" t="s">
        <v>2359</v>
      </c>
      <c r="B2331">
        <v>5.6182678226757682E-2</v>
      </c>
      <c r="C2331">
        <v>-7.1806484097745898E-2</v>
      </c>
      <c r="D2331">
        <v>0</v>
      </c>
      <c r="E2331">
        <v>1</v>
      </c>
      <c r="F2331">
        <v>1.7076299648094828</v>
      </c>
      <c r="G2331">
        <v>7.3988641116664589E-2</v>
      </c>
      <c r="H2331">
        <v>-0.60521706792595675</v>
      </c>
      <c r="I2331">
        <v>16.390554053445101</v>
      </c>
      <c r="K2331" s="7">
        <v>2301</v>
      </c>
      <c r="L2331" s="7">
        <v>0.13097348688399024</v>
      </c>
      <c r="M2331" s="7">
        <v>-4.9935184225349039E-2</v>
      </c>
      <c r="W2331" t="s">
        <v>2361</v>
      </c>
      <c r="X2331">
        <v>7.1453974773719314E-2</v>
      </c>
    </row>
    <row r="2332" spans="1:24" x14ac:dyDescent="0.25">
      <c r="A2332" t="s">
        <v>2360</v>
      </c>
      <c r="B2332">
        <v>0.28190414332394792</v>
      </c>
      <c r="C2332">
        <v>0.21906946163991209</v>
      </c>
      <c r="D2332">
        <v>0</v>
      </c>
      <c r="E2332">
        <v>1</v>
      </c>
      <c r="F2332">
        <v>0.76555065436718139</v>
      </c>
      <c r="G2332">
        <v>2.8754394818751763E-2</v>
      </c>
      <c r="H2332">
        <v>6.3005388487988832</v>
      </c>
      <c r="I2332">
        <v>16.32438521926602</v>
      </c>
      <c r="K2332" s="7">
        <v>2302</v>
      </c>
      <c r="L2332" s="7">
        <v>5.5647659649653569E-3</v>
      </c>
      <c r="M2332" s="7">
        <v>0.61645123027235926</v>
      </c>
      <c r="W2332" t="s">
        <v>2362</v>
      </c>
      <c r="X2332">
        <v>-9.6817169809988501E-2</v>
      </c>
    </row>
    <row r="2333" spans="1:24" x14ac:dyDescent="0.25">
      <c r="A2333" t="s">
        <v>2361</v>
      </c>
      <c r="B2333">
        <v>7.1453974773719314E-2</v>
      </c>
      <c r="C2333">
        <v>9.6261498073038063E-2</v>
      </c>
      <c r="D2333">
        <v>0</v>
      </c>
      <c r="E2333">
        <v>1</v>
      </c>
      <c r="F2333">
        <v>1.9600212866624271</v>
      </c>
      <c r="G2333">
        <v>0.27920002325403448</v>
      </c>
      <c r="H2333">
        <v>0.85491034068172234</v>
      </c>
      <c r="I2333">
        <v>16.587112910007061</v>
      </c>
      <c r="K2333" s="7">
        <v>2303</v>
      </c>
      <c r="L2333" s="7">
        <v>0.45522683443173717</v>
      </c>
      <c r="M2333" s="7">
        <v>-0.76344157274127955</v>
      </c>
      <c r="W2333" t="s">
        <v>2363</v>
      </c>
      <c r="X2333">
        <v>-0.18969549206935937</v>
      </c>
    </row>
    <row r="2334" spans="1:24" x14ac:dyDescent="0.25">
      <c r="A2334" t="s">
        <v>2362</v>
      </c>
      <c r="B2334">
        <v>-9.6817169809988501E-2</v>
      </c>
      <c r="C2334">
        <v>0.63064632762692296</v>
      </c>
      <c r="D2334">
        <v>0</v>
      </c>
      <c r="E2334">
        <v>1</v>
      </c>
      <c r="F2334">
        <v>2.4134289137568352</v>
      </c>
      <c r="G2334">
        <v>7.7015907968565958E-2</v>
      </c>
      <c r="H2334">
        <v>-0.63956274824631976</v>
      </c>
      <c r="I2334">
        <v>17.145466498654248</v>
      </c>
      <c r="K2334" s="7">
        <v>2304</v>
      </c>
      <c r="L2334" s="7">
        <v>0.15021841198049835</v>
      </c>
      <c r="M2334" s="7">
        <v>0.56440011449963956</v>
      </c>
      <c r="W2334" t="s">
        <v>2364</v>
      </c>
      <c r="X2334">
        <v>0.6016223659237887</v>
      </c>
    </row>
    <row r="2335" spans="1:24" x14ac:dyDescent="0.25">
      <c r="A2335" t="s">
        <v>2363</v>
      </c>
      <c r="B2335">
        <v>-0.18969549206935937</v>
      </c>
      <c r="C2335">
        <v>0.29900381191819347</v>
      </c>
      <c r="D2335">
        <v>0</v>
      </c>
      <c r="E2335">
        <v>1</v>
      </c>
      <c r="F2335">
        <v>0.25292349615104309</v>
      </c>
      <c r="G2335">
        <v>9.8480893758971066E-2</v>
      </c>
      <c r="H2335">
        <v>-0.11612747569980461</v>
      </c>
      <c r="I2335">
        <v>18.00362741393057</v>
      </c>
      <c r="K2335" s="7">
        <v>2305</v>
      </c>
      <c r="L2335" s="7">
        <v>-1.1810806742087676E-2</v>
      </c>
      <c r="M2335" s="7">
        <v>-1.8767208707242383E-2</v>
      </c>
      <c r="W2335" t="s">
        <v>2365</v>
      </c>
      <c r="X2335">
        <v>-0.54218660672146912</v>
      </c>
    </row>
    <row r="2336" spans="1:24" x14ac:dyDescent="0.25">
      <c r="A2336" t="s">
        <v>2364</v>
      </c>
      <c r="B2336">
        <v>0.6016223659237887</v>
      </c>
      <c r="C2336">
        <v>1.4263268100328991E-2</v>
      </c>
      <c r="D2336">
        <v>0</v>
      </c>
      <c r="E2336">
        <v>1</v>
      </c>
      <c r="F2336">
        <v>1.2766509112981244</v>
      </c>
      <c r="G2336">
        <v>8.0652498345142529E-2</v>
      </c>
      <c r="H2336">
        <v>1.6851695129489863E-3</v>
      </c>
      <c r="I2336">
        <v>18.999764778041722</v>
      </c>
      <c r="K2336" s="7">
        <v>2306</v>
      </c>
      <c r="L2336" s="7">
        <v>0.30780811406712827</v>
      </c>
      <c r="M2336" s="7">
        <v>0.20974491893207015</v>
      </c>
      <c r="W2336" t="s">
        <v>302</v>
      </c>
      <c r="X2336">
        <v>-0.11755791542870936</v>
      </c>
    </row>
    <row r="2337" spans="1:24" x14ac:dyDescent="0.25">
      <c r="A2337" t="s">
        <v>2365</v>
      </c>
      <c r="B2337">
        <v>-0.54218660672146912</v>
      </c>
      <c r="C2337">
        <v>-0.69831767412443435</v>
      </c>
      <c r="D2337">
        <v>0</v>
      </c>
      <c r="E2337">
        <v>1</v>
      </c>
      <c r="F2337">
        <v>0.43949685496851804</v>
      </c>
      <c r="G2337">
        <v>3.5481635039608356E-2</v>
      </c>
      <c r="H2337">
        <v>1.6686120150597339</v>
      </c>
      <c r="I2337">
        <v>17.784609573745403</v>
      </c>
      <c r="K2337" s="7">
        <v>2307</v>
      </c>
      <c r="L2337" s="7">
        <v>8.3907973786796486E-2</v>
      </c>
      <c r="M2337" s="7">
        <v>-0.44039483601888085</v>
      </c>
      <c r="W2337" t="s">
        <v>2366</v>
      </c>
      <c r="X2337">
        <v>8.7322514521449435</v>
      </c>
    </row>
    <row r="2338" spans="1:24" x14ac:dyDescent="0.25">
      <c r="A2338" t="s">
        <v>302</v>
      </c>
      <c r="B2338">
        <v>-0.11755791542870936</v>
      </c>
      <c r="C2338">
        <v>-5.7169165955306342E-3</v>
      </c>
      <c r="D2338">
        <v>0</v>
      </c>
      <c r="E2338">
        <v>1</v>
      </c>
      <c r="F2338">
        <v>1.4345689987449302</v>
      </c>
      <c r="G2338">
        <v>0.21560491068503149</v>
      </c>
      <c r="H2338">
        <v>-8.8805151263520843E-2</v>
      </c>
      <c r="I2338">
        <v>17.145395532801043</v>
      </c>
      <c r="K2338" s="7">
        <v>2308</v>
      </c>
      <c r="L2338" s="7">
        <v>0.17339058735548374</v>
      </c>
      <c r="M2338" s="7">
        <v>2.9994280294855041E-2</v>
      </c>
      <c r="W2338" t="s">
        <v>2367</v>
      </c>
      <c r="X2338">
        <v>-0.24865152634684906</v>
      </c>
    </row>
    <row r="2339" spans="1:24" x14ac:dyDescent="0.25">
      <c r="A2339" t="s">
        <v>2366</v>
      </c>
      <c r="B2339">
        <v>8.7322514521449435</v>
      </c>
      <c r="C2339">
        <v>0.77477531068921346</v>
      </c>
      <c r="D2339">
        <v>0</v>
      </c>
      <c r="E2339">
        <v>1</v>
      </c>
      <c r="F2339">
        <v>1.2484507266160414</v>
      </c>
      <c r="G2339">
        <v>9.6715831749119727E-2</v>
      </c>
      <c r="H2339">
        <v>2.3985256963871948</v>
      </c>
      <c r="I2339">
        <v>17.353775349657592</v>
      </c>
      <c r="K2339" s="7">
        <v>2309</v>
      </c>
      <c r="L2339" s="7">
        <v>0.2441642704745095</v>
      </c>
      <c r="M2339" s="7">
        <v>-0.26602603136087311</v>
      </c>
      <c r="W2339" t="s">
        <v>2368</v>
      </c>
      <c r="X2339">
        <v>-0.82134357874049313</v>
      </c>
    </row>
    <row r="2340" spans="1:24" x14ac:dyDescent="0.25">
      <c r="A2340" t="s">
        <v>2367</v>
      </c>
      <c r="B2340">
        <v>-0.24865152634684906</v>
      </c>
      <c r="C2340">
        <v>-5.7552064947199229E-2</v>
      </c>
      <c r="D2340">
        <v>0</v>
      </c>
      <c r="E2340">
        <v>1</v>
      </c>
      <c r="F2340">
        <v>1.4195646833618663</v>
      </c>
      <c r="G2340">
        <v>0.13583700578514099</v>
      </c>
      <c r="H2340">
        <v>-0.31019254595172946</v>
      </c>
      <c r="I2340">
        <v>16.489649001410172</v>
      </c>
      <c r="K2340" s="7">
        <v>2310</v>
      </c>
      <c r="L2340" s="7">
        <v>-4.0166574562674473E-3</v>
      </c>
      <c r="M2340" s="7">
        <v>-0.80812263317113031</v>
      </c>
      <c r="W2340" t="s">
        <v>2369</v>
      </c>
      <c r="X2340">
        <v>-0.13961817534538556</v>
      </c>
    </row>
    <row r="2341" spans="1:24" x14ac:dyDescent="0.25">
      <c r="A2341" t="s">
        <v>2368</v>
      </c>
      <c r="B2341">
        <v>-0.82134357874049313</v>
      </c>
      <c r="C2341">
        <v>-0.91428242948314775</v>
      </c>
      <c r="D2341">
        <v>0</v>
      </c>
      <c r="E2341">
        <v>1</v>
      </c>
      <c r="F2341">
        <v>10.37345094438251</v>
      </c>
      <c r="G2341">
        <v>0.1095821899131587</v>
      </c>
      <c r="H2341">
        <v>14.798069263674755</v>
      </c>
      <c r="I2341">
        <v>18.121582918148452</v>
      </c>
      <c r="K2341" s="7">
        <v>2311</v>
      </c>
      <c r="L2341" s="7">
        <v>0.19526818209029617</v>
      </c>
      <c r="M2341" s="7">
        <v>-0.90598398536127212</v>
      </c>
      <c r="W2341" t="s">
        <v>2370</v>
      </c>
      <c r="X2341">
        <v>-3.5524999753819016E-2</v>
      </c>
    </row>
    <row r="2342" spans="1:24" x14ac:dyDescent="0.25">
      <c r="A2342" t="s">
        <v>2369</v>
      </c>
      <c r="B2342">
        <v>-0.13961817534538556</v>
      </c>
      <c r="C2342">
        <v>0.25952003735729245</v>
      </c>
      <c r="D2342">
        <v>0</v>
      </c>
      <c r="E2342">
        <v>1</v>
      </c>
      <c r="F2342">
        <v>2.406128367437999</v>
      </c>
      <c r="G2342">
        <v>0.11754628040853439</v>
      </c>
      <c r="H2342">
        <v>-0.58880669426863563</v>
      </c>
      <c r="I2342">
        <v>15.935732572981607</v>
      </c>
      <c r="K2342" s="7">
        <v>2312</v>
      </c>
      <c r="L2342" s="7">
        <v>0.35137851502913553</v>
      </c>
      <c r="M2342" s="7">
        <v>-0.21269957003678558</v>
      </c>
      <c r="W2342" t="s">
        <v>2371</v>
      </c>
      <c r="X2342">
        <v>-0.11711871287265017</v>
      </c>
    </row>
    <row r="2343" spans="1:24" x14ac:dyDescent="0.25">
      <c r="A2343" t="s">
        <v>2370</v>
      </c>
      <c r="B2343">
        <v>-3.5524999753819016E-2</v>
      </c>
      <c r="C2343">
        <v>7.6191257815115584E-2</v>
      </c>
      <c r="D2343">
        <v>0</v>
      </c>
      <c r="E2343">
        <v>1</v>
      </c>
      <c r="F2343">
        <v>1.4663077588042117</v>
      </c>
      <c r="G2343">
        <v>4.76964243539914E-2</v>
      </c>
      <c r="H2343">
        <v>-0.31246742120250026</v>
      </c>
      <c r="I2343">
        <v>17.849857088006875</v>
      </c>
      <c r="K2343" s="7">
        <v>2313</v>
      </c>
      <c r="L2343" s="7">
        <v>0.25152854620484066</v>
      </c>
      <c r="M2343" s="7">
        <v>-0.13689958976157468</v>
      </c>
      <c r="W2343" t="s">
        <v>2372</v>
      </c>
      <c r="X2343">
        <v>0.76001324087798761</v>
      </c>
    </row>
    <row r="2344" spans="1:24" x14ac:dyDescent="0.25">
      <c r="A2344" t="s">
        <v>2371</v>
      </c>
      <c r="B2344">
        <v>-0.11711871287265017</v>
      </c>
      <c r="C2344">
        <v>-7.9064715234307359E-2</v>
      </c>
      <c r="D2344">
        <v>0</v>
      </c>
      <c r="E2344">
        <v>1</v>
      </c>
      <c r="F2344">
        <v>0.97145708375000162</v>
      </c>
      <c r="G2344">
        <v>7.2362243700809653E-2</v>
      </c>
      <c r="H2344">
        <v>2.6496202236237556</v>
      </c>
      <c r="I2344">
        <v>17.305822723860427</v>
      </c>
      <c r="K2344" s="7">
        <v>2314</v>
      </c>
      <c r="L2344" s="7">
        <v>0.42894668434897421</v>
      </c>
      <c r="M2344" s="7">
        <v>-0.85961692953761848</v>
      </c>
      <c r="W2344" t="s">
        <v>2373</v>
      </c>
      <c r="X2344">
        <v>-0.22881435868639954</v>
      </c>
    </row>
    <row r="2345" spans="1:24" x14ac:dyDescent="0.25">
      <c r="A2345" t="s">
        <v>2372</v>
      </c>
      <c r="B2345">
        <v>0.76001324087798761</v>
      </c>
      <c r="C2345">
        <v>0.19219070788367565</v>
      </c>
      <c r="D2345">
        <v>0</v>
      </c>
      <c r="E2345">
        <v>1</v>
      </c>
      <c r="F2345">
        <v>2.2929694726148999</v>
      </c>
      <c r="G2345">
        <v>0.12184991167192065</v>
      </c>
      <c r="H2345">
        <v>-0.13580090058068398</v>
      </c>
      <c r="I2345">
        <v>20.473262048156503</v>
      </c>
      <c r="K2345" s="7">
        <v>2315</v>
      </c>
      <c r="L2345" s="7">
        <v>7.8766116650588858E-2</v>
      </c>
      <c r="M2345" s="7">
        <v>-0.35199831319445896</v>
      </c>
      <c r="W2345" t="s">
        <v>2374</v>
      </c>
      <c r="X2345">
        <v>0.30883490686347653</v>
      </c>
    </row>
    <row r="2346" spans="1:24" x14ac:dyDescent="0.25">
      <c r="A2346" t="s">
        <v>2373</v>
      </c>
      <c r="B2346">
        <v>-0.22881435868639954</v>
      </c>
      <c r="C2346">
        <v>0.25718053790087209</v>
      </c>
      <c r="D2346">
        <v>0</v>
      </c>
      <c r="E2346">
        <v>1</v>
      </c>
      <c r="F2346">
        <v>1.4122205141351618</v>
      </c>
      <c r="G2346">
        <v>0.11364485418607005</v>
      </c>
      <c r="H2346">
        <v>0.38169750009575237</v>
      </c>
      <c r="I2346">
        <v>16.761878963445508</v>
      </c>
      <c r="K2346" s="7">
        <v>2316</v>
      </c>
      <c r="L2346" s="7">
        <v>0.66840211548505213</v>
      </c>
      <c r="M2346" s="7">
        <v>-0.55269516679351705</v>
      </c>
      <c r="W2346" t="s">
        <v>2375</v>
      </c>
      <c r="X2346">
        <v>-0.41780331777446433</v>
      </c>
    </row>
    <row r="2347" spans="1:24" x14ac:dyDescent="0.25">
      <c r="A2347" t="s">
        <v>2374</v>
      </c>
      <c r="B2347">
        <v>0.30883490686347653</v>
      </c>
      <c r="C2347">
        <v>0.10251192346569998</v>
      </c>
      <c r="D2347">
        <v>0</v>
      </c>
      <c r="E2347">
        <v>1</v>
      </c>
      <c r="F2347">
        <v>0.81610846911351587</v>
      </c>
      <c r="G2347">
        <v>0.10323276563076929</v>
      </c>
      <c r="H2347">
        <v>0.10990797428557526</v>
      </c>
      <c r="I2347">
        <v>18.915449596382206</v>
      </c>
      <c r="K2347" s="7">
        <v>2317</v>
      </c>
      <c r="L2347" s="7">
        <v>1.1726956887007089E-2</v>
      </c>
      <c r="M2347" s="7">
        <v>-0.77024836429878285</v>
      </c>
      <c r="W2347" t="s">
        <v>2376</v>
      </c>
      <c r="X2347">
        <v>-0.47753690752486333</v>
      </c>
    </row>
    <row r="2348" spans="1:24" x14ac:dyDescent="0.25">
      <c r="A2348" t="s">
        <v>2375</v>
      </c>
      <c r="B2348">
        <v>-0.41780331777446433</v>
      </c>
      <c r="C2348">
        <v>-0.23469005391578485</v>
      </c>
      <c r="D2348">
        <v>0</v>
      </c>
      <c r="E2348">
        <v>1</v>
      </c>
      <c r="F2348">
        <v>2.0727095166199168</v>
      </c>
      <c r="G2348">
        <v>3.4887055816908707E-2</v>
      </c>
      <c r="H2348">
        <v>-0.49917535230874621</v>
      </c>
      <c r="I2348">
        <v>16.940277989402333</v>
      </c>
      <c r="K2348" s="7">
        <v>2318</v>
      </c>
      <c r="L2348" s="7">
        <v>-0.24321354429036868</v>
      </c>
      <c r="M2348" s="7">
        <v>0.29963720058534998</v>
      </c>
      <c r="W2348" t="s">
        <v>2377</v>
      </c>
      <c r="X2348">
        <v>-0.21507725906134242</v>
      </c>
    </row>
    <row r="2349" spans="1:24" x14ac:dyDescent="0.25">
      <c r="A2349" t="s">
        <v>2376</v>
      </c>
      <c r="B2349">
        <v>-0.47753690752486333</v>
      </c>
      <c r="C2349">
        <v>2.5598953938478299E-2</v>
      </c>
      <c r="D2349">
        <v>0</v>
      </c>
      <c r="E2349">
        <v>1</v>
      </c>
      <c r="F2349">
        <v>2.8149520154417638</v>
      </c>
      <c r="G2349">
        <v>3.2421613043119323E-2</v>
      </c>
      <c r="H2349">
        <v>-0.25058787826109152</v>
      </c>
      <c r="I2349">
        <v>20.820457235016445</v>
      </c>
      <c r="K2349" s="7">
        <v>2319</v>
      </c>
      <c r="L2349" s="7">
        <v>0.17389212859761094</v>
      </c>
      <c r="M2349" s="7">
        <v>-0.16237655777048385</v>
      </c>
      <c r="W2349" t="s">
        <v>2378</v>
      </c>
      <c r="X2349">
        <v>0.18951243231166842</v>
      </c>
    </row>
    <row r="2350" spans="1:24" x14ac:dyDescent="0.25">
      <c r="A2350" t="s">
        <v>2377</v>
      </c>
      <c r="B2350">
        <v>-0.21507725906134242</v>
      </c>
      <c r="C2350">
        <v>1.552387506361424E-2</v>
      </c>
      <c r="D2350">
        <v>0</v>
      </c>
      <c r="E2350">
        <v>1</v>
      </c>
      <c r="F2350">
        <v>1.2319397485775632</v>
      </c>
      <c r="G2350">
        <v>4.7927199803518727E-2</v>
      </c>
      <c r="H2350">
        <v>0.1364561213736851</v>
      </c>
      <c r="I2350">
        <v>20.760622768231794</v>
      </c>
      <c r="K2350" s="7">
        <v>2320</v>
      </c>
      <c r="L2350" s="7">
        <v>0.21806521863517392</v>
      </c>
      <c r="M2350" s="7">
        <v>-0.43033471935776357</v>
      </c>
      <c r="W2350" t="s">
        <v>2379</v>
      </c>
      <c r="X2350">
        <v>-8.9719466505090217E-2</v>
      </c>
    </row>
    <row r="2351" spans="1:24" x14ac:dyDescent="0.25">
      <c r="A2351" t="s">
        <v>2378</v>
      </c>
      <c r="B2351">
        <v>0.18951243231166842</v>
      </c>
      <c r="C2351">
        <v>-4.1855878472856066E-2</v>
      </c>
      <c r="D2351">
        <v>0</v>
      </c>
      <c r="E2351">
        <v>1</v>
      </c>
      <c r="F2351">
        <v>1.2792132200871384</v>
      </c>
      <c r="G2351">
        <v>5.1080002741198942E-2</v>
      </c>
      <c r="H2351">
        <v>-0.40787411197712492</v>
      </c>
      <c r="I2351">
        <v>16.177479689496071</v>
      </c>
      <c r="K2351" s="7">
        <v>2321</v>
      </c>
      <c r="L2351" s="7">
        <v>0.12520591356157196</v>
      </c>
      <c r="M2351" s="7">
        <v>-0.53461737310850477</v>
      </c>
      <c r="W2351" t="s">
        <v>2380</v>
      </c>
      <c r="X2351">
        <v>-5.6070246205672775E-2</v>
      </c>
    </row>
    <row r="2352" spans="1:24" x14ac:dyDescent="0.25">
      <c r="A2352" t="s">
        <v>2379</v>
      </c>
      <c r="B2352">
        <v>-8.9719466505090217E-2</v>
      </c>
      <c r="C2352">
        <v>-3.1668132355325777E-2</v>
      </c>
      <c r="D2352">
        <v>0</v>
      </c>
      <c r="E2352">
        <v>1</v>
      </c>
      <c r="F2352">
        <v>2.591906636399798</v>
      </c>
      <c r="G2352">
        <v>2.8218671006101214E-2</v>
      </c>
      <c r="H2352">
        <v>0.38401642937591013</v>
      </c>
      <c r="I2352">
        <v>19.990066210497712</v>
      </c>
      <c r="K2352" s="7">
        <v>2322</v>
      </c>
      <c r="L2352" s="7">
        <v>0.28663254744514988</v>
      </c>
      <c r="M2352" s="7">
        <v>-0.30900473935155992</v>
      </c>
      <c r="W2352" t="s">
        <v>2381</v>
      </c>
      <c r="X2352">
        <v>0.33251231128979208</v>
      </c>
    </row>
    <row r="2353" spans="1:24" x14ac:dyDescent="0.25">
      <c r="A2353" t="s">
        <v>2380</v>
      </c>
      <c r="B2353">
        <v>-5.6070246205672775E-2</v>
      </c>
      <c r="C2353">
        <v>-0.31698281961115915</v>
      </c>
      <c r="D2353">
        <v>0</v>
      </c>
      <c r="E2353">
        <v>1</v>
      </c>
      <c r="F2353">
        <v>1.6569809458516291</v>
      </c>
      <c r="G2353">
        <v>7.1395832100051557E-2</v>
      </c>
      <c r="H2353">
        <v>-0.12292823471793894</v>
      </c>
      <c r="I2353">
        <v>16.868702655792543</v>
      </c>
      <c r="K2353" s="7">
        <v>2323</v>
      </c>
      <c r="L2353" s="7">
        <v>9.1077748328198815E-2</v>
      </c>
      <c r="M2353" s="7">
        <v>-0.41225703002456199</v>
      </c>
      <c r="W2353" t="s">
        <v>2382</v>
      </c>
      <c r="X2353">
        <v>-0.72198666996873662</v>
      </c>
    </row>
    <row r="2354" spans="1:24" x14ac:dyDescent="0.25">
      <c r="A2354" t="s">
        <v>2381</v>
      </c>
      <c r="B2354">
        <v>0.33251231128979208</v>
      </c>
      <c r="C2354">
        <v>-3.0598537861372378E-2</v>
      </c>
      <c r="D2354">
        <v>0</v>
      </c>
      <c r="E2354">
        <v>1</v>
      </c>
      <c r="F2354">
        <v>1.302094992068545</v>
      </c>
      <c r="G2354">
        <v>0.1039104429812553</v>
      </c>
      <c r="H2354">
        <v>-0.30225501597572041</v>
      </c>
      <c r="I2354">
        <v>18.227811897766355</v>
      </c>
      <c r="K2354" s="7">
        <v>2324</v>
      </c>
      <c r="L2354" s="7">
        <v>0.35905131402701929</v>
      </c>
      <c r="M2354" s="7">
        <v>-0.56152794615872281</v>
      </c>
      <c r="W2354" t="s">
        <v>2383</v>
      </c>
      <c r="X2354">
        <v>-0.19622363763120818</v>
      </c>
    </row>
    <row r="2355" spans="1:24" x14ac:dyDescent="0.25">
      <c r="A2355" t="s">
        <v>2382</v>
      </c>
      <c r="B2355">
        <v>-0.72198666996873662</v>
      </c>
      <c r="C2355">
        <v>3.0998397779616718</v>
      </c>
      <c r="D2355">
        <v>0</v>
      </c>
      <c r="E2355">
        <v>1</v>
      </c>
      <c r="F2355">
        <v>1.6904315816170945</v>
      </c>
      <c r="G2355">
        <v>0.33563763829901055</v>
      </c>
      <c r="H2355">
        <v>4.3483881359941599</v>
      </c>
      <c r="I2355">
        <v>17.267470066130361</v>
      </c>
      <c r="K2355" s="7">
        <v>2325</v>
      </c>
      <c r="L2355" s="7">
        <v>0.16104261327513414</v>
      </c>
      <c r="M2355" s="7">
        <v>0.20987666422494172</v>
      </c>
      <c r="W2355" t="s">
        <v>2384</v>
      </c>
      <c r="X2355">
        <v>4.9167287812531588E-2</v>
      </c>
    </row>
    <row r="2356" spans="1:24" x14ac:dyDescent="0.25">
      <c r="A2356" t="s">
        <v>2383</v>
      </c>
      <c r="B2356">
        <v>-0.19622363763120818</v>
      </c>
      <c r="C2356">
        <v>0.35561971695261685</v>
      </c>
      <c r="D2356">
        <v>0</v>
      </c>
      <c r="E2356">
        <v>1</v>
      </c>
      <c r="F2356">
        <v>0.89761731465338013</v>
      </c>
      <c r="G2356">
        <v>5.1444705011526738E-2</v>
      </c>
      <c r="H2356">
        <v>-0.148477249303441</v>
      </c>
      <c r="I2356">
        <v>17.884624060285734</v>
      </c>
      <c r="K2356" s="7">
        <v>2326</v>
      </c>
      <c r="L2356" s="7">
        <v>-0.28229591299732693</v>
      </c>
      <c r="M2356" s="7">
        <v>0.65495050514855413</v>
      </c>
      <c r="W2356" t="s">
        <v>2385</v>
      </c>
      <c r="X2356">
        <v>0.11920526652838233</v>
      </c>
    </row>
    <row r="2357" spans="1:24" x14ac:dyDescent="0.25">
      <c r="A2357" t="s">
        <v>2384</v>
      </c>
      <c r="B2357">
        <v>4.9167287812531588E-2</v>
      </c>
      <c r="C2357">
        <v>0.44176758176645164</v>
      </c>
      <c r="D2357">
        <v>0</v>
      </c>
      <c r="E2357">
        <v>1</v>
      </c>
      <c r="F2357">
        <v>2.1406091189565193</v>
      </c>
      <c r="G2357">
        <v>7.2643346245498203E-2</v>
      </c>
      <c r="H2357">
        <v>-3.2444069295146503E-2</v>
      </c>
      <c r="I2357">
        <v>17.399889717548483</v>
      </c>
      <c r="K2357" s="7">
        <v>2327</v>
      </c>
      <c r="L2357" s="7">
        <v>0.3335379073932716</v>
      </c>
      <c r="M2357" s="7">
        <v>-0.68906125402628771</v>
      </c>
      <c r="W2357" t="s">
        <v>2386</v>
      </c>
      <c r="X2357">
        <v>0.25410567273557716</v>
      </c>
    </row>
    <row r="2358" spans="1:24" x14ac:dyDescent="0.25">
      <c r="A2358" t="s">
        <v>2385</v>
      </c>
      <c r="B2358">
        <v>0.11920526652838233</v>
      </c>
      <c r="C2358">
        <v>0.29434919702221429</v>
      </c>
      <c r="D2358">
        <v>0</v>
      </c>
      <c r="E2358">
        <v>1</v>
      </c>
      <c r="F2358">
        <v>1.348475057122976</v>
      </c>
      <c r="G2358">
        <v>7.5554765784193179E-2</v>
      </c>
      <c r="H2358">
        <v>-0.30963929813965202</v>
      </c>
      <c r="I2358">
        <v>16.560644551276081</v>
      </c>
      <c r="K2358" s="7">
        <v>2328</v>
      </c>
      <c r="L2358" s="7">
        <v>0.29291151865215603</v>
      </c>
      <c r="M2358" s="7">
        <v>-0.54020360551757363</v>
      </c>
      <c r="W2358" t="s">
        <v>2387</v>
      </c>
      <c r="X2358">
        <v>-4.1878656822039291E-2</v>
      </c>
    </row>
    <row r="2359" spans="1:24" x14ac:dyDescent="0.25">
      <c r="A2359" t="s">
        <v>2386</v>
      </c>
      <c r="B2359">
        <v>0.25410567273557716</v>
      </c>
      <c r="C2359">
        <v>0.62178808292034482</v>
      </c>
      <c r="D2359">
        <v>0</v>
      </c>
      <c r="E2359">
        <v>1</v>
      </c>
      <c r="F2359">
        <v>2.323584166932481</v>
      </c>
      <c r="G2359">
        <v>0.12215417503326338</v>
      </c>
      <c r="H2359">
        <v>0.11065504172150245</v>
      </c>
      <c r="I2359">
        <v>18.159799876322655</v>
      </c>
      <c r="K2359" s="7">
        <v>2329</v>
      </c>
      <c r="L2359" s="7">
        <v>0.27336103884061602</v>
      </c>
      <c r="M2359" s="7">
        <v>-0.21717836061385834</v>
      </c>
      <c r="W2359" t="s">
        <v>2388</v>
      </c>
      <c r="X2359">
        <v>-6.5539639289927842E-2</v>
      </c>
    </row>
    <row r="2360" spans="1:24" x14ac:dyDescent="0.25">
      <c r="A2360" t="s">
        <v>2387</v>
      </c>
      <c r="B2360">
        <v>-4.1878656822039291E-2</v>
      </c>
      <c r="C2360">
        <v>7.2326221822871239E-2</v>
      </c>
      <c r="D2360">
        <v>0</v>
      </c>
      <c r="E2360">
        <v>1</v>
      </c>
      <c r="F2360">
        <v>1.8150855853810466</v>
      </c>
      <c r="G2360">
        <v>0.16301776707941881</v>
      </c>
      <c r="H2360">
        <v>-0.37611433085502549</v>
      </c>
      <c r="I2360">
        <v>16.875130031929071</v>
      </c>
      <c r="K2360" s="7">
        <v>2330</v>
      </c>
      <c r="L2360" s="7">
        <v>0.43912960013458502</v>
      </c>
      <c r="M2360" s="7">
        <v>-0.1572254568106371</v>
      </c>
      <c r="W2360" t="s">
        <v>2389</v>
      </c>
      <c r="X2360">
        <v>-3.6328491428824938E-2</v>
      </c>
    </row>
    <row r="2361" spans="1:24" x14ac:dyDescent="0.25">
      <c r="A2361" t="s">
        <v>2388</v>
      </c>
      <c r="B2361">
        <v>-6.5539639289927842E-2</v>
      </c>
      <c r="C2361">
        <v>0.14913719881431747</v>
      </c>
      <c r="D2361">
        <v>0</v>
      </c>
      <c r="E2361">
        <v>1</v>
      </c>
      <c r="F2361">
        <v>0.65697765185566459</v>
      </c>
      <c r="G2361">
        <v>9.6801751908348124E-2</v>
      </c>
      <c r="H2361">
        <v>-0.25687750928687819</v>
      </c>
      <c r="I2361">
        <v>17.331120758783232</v>
      </c>
      <c r="K2361" s="7">
        <v>2331</v>
      </c>
      <c r="L2361" s="7">
        <v>0.13573454375944616</v>
      </c>
      <c r="M2361" s="7">
        <v>-6.4280568985726844E-2</v>
      </c>
      <c r="W2361" t="s">
        <v>2390</v>
      </c>
      <c r="X2361">
        <v>-0.84833879646585508</v>
      </c>
    </row>
    <row r="2362" spans="1:24" x14ac:dyDescent="0.25">
      <c r="A2362" t="s">
        <v>2389</v>
      </c>
      <c r="B2362">
        <v>-3.6328491428824938E-2</v>
      </c>
      <c r="C2362">
        <v>0.40216547148260562</v>
      </c>
      <c r="D2362">
        <v>0</v>
      </c>
      <c r="E2362">
        <v>1</v>
      </c>
      <c r="F2362">
        <v>1.2838344672451101</v>
      </c>
      <c r="G2362">
        <v>6.9975030379150066E-2</v>
      </c>
      <c r="H2362">
        <v>-0.53723945659709627</v>
      </c>
      <c r="I2362">
        <v>17.039512524272265</v>
      </c>
      <c r="K2362" s="7">
        <v>2332</v>
      </c>
      <c r="L2362" s="7">
        <v>0.64061204452533849</v>
      </c>
      <c r="M2362" s="7">
        <v>-0.73742921433532693</v>
      </c>
      <c r="W2362" t="s">
        <v>2391</v>
      </c>
      <c r="X2362">
        <v>-0.42573641753740255</v>
      </c>
    </row>
    <row r="2363" spans="1:24" x14ac:dyDescent="0.25">
      <c r="A2363" t="s">
        <v>2390</v>
      </c>
      <c r="B2363">
        <v>-0.84833879646585508</v>
      </c>
      <c r="C2363">
        <v>0.25415788217168711</v>
      </c>
      <c r="D2363">
        <v>0</v>
      </c>
      <c r="E2363">
        <v>1</v>
      </c>
      <c r="F2363">
        <v>0.84734957647140785</v>
      </c>
      <c r="G2363">
        <v>0.10182404165004628</v>
      </c>
      <c r="H2363">
        <v>-0.23581637774749753</v>
      </c>
      <c r="I2363">
        <v>16.993616208977492</v>
      </c>
      <c r="K2363" s="7">
        <v>2333</v>
      </c>
      <c r="L2363" s="7">
        <v>0.18356097070684196</v>
      </c>
      <c r="M2363" s="7">
        <v>-0.37325646277620134</v>
      </c>
      <c r="W2363" t="s">
        <v>2392</v>
      </c>
      <c r="X2363">
        <v>0.42116066785926615</v>
      </c>
    </row>
    <row r="2364" spans="1:24" x14ac:dyDescent="0.25">
      <c r="A2364" t="s">
        <v>2391</v>
      </c>
      <c r="B2364">
        <v>-0.42573641753740255</v>
      </c>
      <c r="C2364">
        <v>-7.5410201593238066E-3</v>
      </c>
      <c r="D2364">
        <v>0</v>
      </c>
      <c r="E2364">
        <v>1</v>
      </c>
      <c r="F2364">
        <v>0.71165744745962167</v>
      </c>
      <c r="G2364">
        <v>0.14609108980336027</v>
      </c>
      <c r="H2364">
        <v>-0.11941645210260143</v>
      </c>
      <c r="I2364">
        <v>17.002387670039145</v>
      </c>
      <c r="K2364" s="7">
        <v>2334</v>
      </c>
      <c r="L2364" s="7">
        <v>8.3551525600950471E-2</v>
      </c>
      <c r="M2364" s="7">
        <v>0.51807084032283823</v>
      </c>
      <c r="W2364" t="s">
        <v>2393</v>
      </c>
      <c r="X2364">
        <v>-0.31407017284756306</v>
      </c>
    </row>
    <row r="2365" spans="1:24" x14ac:dyDescent="0.25">
      <c r="A2365" t="s">
        <v>2392</v>
      </c>
      <c r="B2365">
        <v>0.42116066785926615</v>
      </c>
      <c r="C2365">
        <v>0.2185727437182943</v>
      </c>
      <c r="D2365">
        <v>0</v>
      </c>
      <c r="E2365">
        <v>1</v>
      </c>
      <c r="F2365">
        <v>1.0226596905255092</v>
      </c>
      <c r="G2365">
        <v>9.3220985531377046E-2</v>
      </c>
      <c r="H2365">
        <v>0.2171928532418082</v>
      </c>
      <c r="I2365">
        <v>16.451153407802995</v>
      </c>
      <c r="K2365" s="7">
        <v>2335</v>
      </c>
      <c r="L2365" s="7">
        <v>-0.20675409115654109</v>
      </c>
      <c r="M2365" s="7">
        <v>-0.33543251556492804</v>
      </c>
      <c r="W2365" t="s">
        <v>2394</v>
      </c>
      <c r="X2365">
        <v>-0.34349393698915537</v>
      </c>
    </row>
    <row r="2366" spans="1:24" x14ac:dyDescent="0.25">
      <c r="A2366" t="s">
        <v>2393</v>
      </c>
      <c r="B2366">
        <v>-0.31407017284756306</v>
      </c>
      <c r="C2366">
        <v>-0.11868448263835471</v>
      </c>
      <c r="D2366">
        <v>0</v>
      </c>
      <c r="E2366">
        <v>1</v>
      </c>
      <c r="F2366">
        <v>0.86327743641868937</v>
      </c>
      <c r="G2366">
        <v>-3.4340583466064362E-2</v>
      </c>
      <c r="H2366">
        <v>1.8606729123984676E-2</v>
      </c>
      <c r="I2366">
        <v>16.440641015901498</v>
      </c>
      <c r="K2366" s="7">
        <v>2336</v>
      </c>
      <c r="L2366" s="7">
        <v>6.2468329814199919E-2</v>
      </c>
      <c r="M2366" s="7">
        <v>-0.18002624524290928</v>
      </c>
      <c r="W2366" t="s">
        <v>2395</v>
      </c>
      <c r="X2366">
        <v>-5.6772367052423951E-2</v>
      </c>
    </row>
    <row r="2367" spans="1:24" x14ac:dyDescent="0.25">
      <c r="A2367" t="s">
        <v>2394</v>
      </c>
      <c r="B2367">
        <v>-0.34349393698915537</v>
      </c>
      <c r="C2367">
        <v>0.6365822252454999</v>
      </c>
      <c r="D2367">
        <v>0</v>
      </c>
      <c r="E2367">
        <v>1</v>
      </c>
      <c r="F2367">
        <v>1.0475306539209825</v>
      </c>
      <c r="G2367">
        <v>0.32999975401181775</v>
      </c>
      <c r="H2367">
        <v>-0.28013297802444176</v>
      </c>
      <c r="I2367">
        <v>16.693537918502738</v>
      </c>
      <c r="K2367" s="7">
        <v>2337</v>
      </c>
      <c r="L2367" s="7">
        <v>0.58711878002171436</v>
      </c>
      <c r="M2367" s="7">
        <v>8.1451326721232284</v>
      </c>
      <c r="W2367" t="s">
        <v>2396</v>
      </c>
      <c r="X2367">
        <v>2.6347907857857962</v>
      </c>
    </row>
    <row r="2368" spans="1:24" x14ac:dyDescent="0.25">
      <c r="A2368" t="s">
        <v>2395</v>
      </c>
      <c r="B2368">
        <v>-5.6772367052423951E-2</v>
      </c>
      <c r="C2368">
        <v>9.6246335157931226E-2</v>
      </c>
      <c r="D2368">
        <v>0</v>
      </c>
      <c r="E2368">
        <v>1</v>
      </c>
      <c r="F2368">
        <v>1.1872172879142393</v>
      </c>
      <c r="G2368">
        <v>0.21610730077873011</v>
      </c>
      <c r="H2368">
        <v>-9.7641094865380598E-2</v>
      </c>
      <c r="I2368">
        <v>18.307854382457531</v>
      </c>
      <c r="K2368" s="7">
        <v>2338</v>
      </c>
      <c r="L2368" s="7">
        <v>0.1751405021461061</v>
      </c>
      <c r="M2368" s="7">
        <v>-0.42379202849295516</v>
      </c>
      <c r="W2368" t="s">
        <v>2397</v>
      </c>
      <c r="X2368">
        <v>-1.0800436262148235E-2</v>
      </c>
    </row>
    <row r="2369" spans="1:24" x14ac:dyDescent="0.25">
      <c r="A2369" t="s">
        <v>2396</v>
      </c>
      <c r="B2369">
        <v>2.6347907857857962</v>
      </c>
      <c r="C2369">
        <v>0.77918535042703163</v>
      </c>
      <c r="D2369">
        <v>0</v>
      </c>
      <c r="E2369">
        <v>1</v>
      </c>
      <c r="F2369">
        <v>2.4639152281471755</v>
      </c>
      <c r="G2369">
        <v>5.3559449156411552E-2</v>
      </c>
      <c r="H2369">
        <v>0.46581782849476061</v>
      </c>
      <c r="I2369">
        <v>16.737471974080989</v>
      </c>
      <c r="K2369" s="7">
        <v>2339</v>
      </c>
      <c r="L2369" s="7">
        <v>0.59354440139656517</v>
      </c>
      <c r="M2369" s="7">
        <v>-1.4148879801370584</v>
      </c>
      <c r="W2369" t="s">
        <v>2398</v>
      </c>
      <c r="X2369">
        <v>6.4840756614463493E-2</v>
      </c>
    </row>
    <row r="2370" spans="1:24" x14ac:dyDescent="0.25">
      <c r="A2370" t="s">
        <v>2397</v>
      </c>
      <c r="B2370">
        <v>-1.0800436262148235E-2</v>
      </c>
      <c r="C2370">
        <v>-0.10321102784270297</v>
      </c>
      <c r="D2370">
        <v>0</v>
      </c>
      <c r="E2370">
        <v>1</v>
      </c>
      <c r="F2370">
        <v>2.3649506080701763</v>
      </c>
      <c r="G2370">
        <v>8.9392788402751999E-2</v>
      </c>
      <c r="H2370">
        <v>-3.942955482429536E-2</v>
      </c>
      <c r="I2370">
        <v>18.054845708960823</v>
      </c>
      <c r="K2370" s="7">
        <v>2340</v>
      </c>
      <c r="L2370" s="7">
        <v>0.49019450587054281</v>
      </c>
      <c r="M2370" s="7">
        <v>-0.62981268121592837</v>
      </c>
      <c r="W2370" t="s">
        <v>2399</v>
      </c>
      <c r="X2370">
        <v>0.61020896641116185</v>
      </c>
    </row>
    <row r="2371" spans="1:24" x14ac:dyDescent="0.25">
      <c r="A2371" t="s">
        <v>2398</v>
      </c>
      <c r="B2371">
        <v>6.4840756614463493E-2</v>
      </c>
      <c r="C2371">
        <v>0.19491455845460895</v>
      </c>
      <c r="D2371">
        <v>0</v>
      </c>
      <c r="E2371">
        <v>1</v>
      </c>
      <c r="F2371">
        <v>1.234780139369404</v>
      </c>
      <c r="G2371">
        <v>0.14274957632812302</v>
      </c>
      <c r="H2371">
        <v>-0.13835302899865981</v>
      </c>
      <c r="I2371">
        <v>16.337818752850062</v>
      </c>
      <c r="K2371" s="7">
        <v>2341</v>
      </c>
      <c r="L2371" s="7">
        <v>0.25353083695710144</v>
      </c>
      <c r="M2371" s="7">
        <v>-0.28905583671092044</v>
      </c>
      <c r="W2371" t="s">
        <v>2400</v>
      </c>
      <c r="X2371">
        <v>0.38118823630838966</v>
      </c>
    </row>
    <row r="2372" spans="1:24" x14ac:dyDescent="0.25">
      <c r="A2372" t="s">
        <v>2399</v>
      </c>
      <c r="B2372">
        <v>0.61020896641116185</v>
      </c>
      <c r="C2372">
        <v>-0.12586484514067622</v>
      </c>
      <c r="D2372">
        <v>0</v>
      </c>
      <c r="E2372">
        <v>1</v>
      </c>
      <c r="F2372">
        <v>0.77206426639946646</v>
      </c>
      <c r="G2372">
        <v>7.3564959960817605E-2</v>
      </c>
      <c r="H2372">
        <v>0.18291361796126412</v>
      </c>
      <c r="I2372">
        <v>17.017237071231815</v>
      </c>
      <c r="K2372" s="7">
        <v>2342</v>
      </c>
      <c r="L2372" s="7">
        <v>0.15803661363097232</v>
      </c>
      <c r="M2372" s="7">
        <v>-0.27515532650362251</v>
      </c>
      <c r="W2372" t="s">
        <v>2401</v>
      </c>
      <c r="X2372">
        <v>0.11373103407566197</v>
      </c>
    </row>
    <row r="2373" spans="1:24" x14ac:dyDescent="0.25">
      <c r="A2373" t="s">
        <v>2400</v>
      </c>
      <c r="B2373">
        <v>0.38118823630838966</v>
      </c>
      <c r="C2373">
        <v>-0.5216769607684647</v>
      </c>
      <c r="D2373">
        <v>0</v>
      </c>
      <c r="E2373">
        <v>1</v>
      </c>
      <c r="F2373">
        <v>1.6111369284811718</v>
      </c>
      <c r="G2373">
        <v>3.5188572719968371E-2</v>
      </c>
      <c r="H2373">
        <v>1.4422298405592129</v>
      </c>
      <c r="I2373">
        <v>16.579304033466709</v>
      </c>
      <c r="K2373" s="7">
        <v>2343</v>
      </c>
      <c r="L2373" s="7">
        <v>0.11335355956193749</v>
      </c>
      <c r="M2373" s="7">
        <v>0.64665968131605012</v>
      </c>
      <c r="W2373" t="s">
        <v>2402</v>
      </c>
      <c r="X2373">
        <v>-0.12062872107628461</v>
      </c>
    </row>
    <row r="2374" spans="1:24" x14ac:dyDescent="0.25">
      <c r="A2374" t="s">
        <v>2401</v>
      </c>
      <c r="B2374">
        <v>0.11373103407566197</v>
      </c>
      <c r="C2374">
        <v>0.13125851593791513</v>
      </c>
      <c r="D2374">
        <v>0</v>
      </c>
      <c r="E2374">
        <v>1</v>
      </c>
      <c r="F2374">
        <v>0.74457514975589856</v>
      </c>
      <c r="G2374">
        <v>7.7758175264820428E-2</v>
      </c>
      <c r="H2374">
        <v>0.3036757007616776</v>
      </c>
      <c r="I2374">
        <v>18.470626087438941</v>
      </c>
      <c r="K2374" s="7">
        <v>2344</v>
      </c>
      <c r="L2374" s="7">
        <v>0.34677722606768291</v>
      </c>
      <c r="M2374" s="7">
        <v>-0.57559158475408245</v>
      </c>
      <c r="W2374" t="s">
        <v>2403</v>
      </c>
      <c r="X2374">
        <v>-0.19426736619946072</v>
      </c>
    </row>
    <row r="2375" spans="1:24" x14ac:dyDescent="0.25">
      <c r="A2375" t="s">
        <v>2402</v>
      </c>
      <c r="B2375">
        <v>-0.12062872107628461</v>
      </c>
      <c r="C2375">
        <v>0.27859313229680838</v>
      </c>
      <c r="D2375">
        <v>0</v>
      </c>
      <c r="E2375">
        <v>1</v>
      </c>
      <c r="F2375">
        <v>2.2648050212839514</v>
      </c>
      <c r="G2375">
        <v>0.47121530965174657</v>
      </c>
      <c r="H2375">
        <v>-0.37188307615460137</v>
      </c>
      <c r="I2375">
        <v>16.464803287190449</v>
      </c>
      <c r="K2375" s="7">
        <v>2345</v>
      </c>
      <c r="L2375" s="7">
        <v>6.5561291897976659E-2</v>
      </c>
      <c r="M2375" s="7">
        <v>0.24327361496549987</v>
      </c>
      <c r="W2375" t="s">
        <v>2404</v>
      </c>
      <c r="X2375">
        <v>1.7320646288364126E-2</v>
      </c>
    </row>
    <row r="2376" spans="1:24" x14ac:dyDescent="0.25">
      <c r="A2376" t="s">
        <v>2403</v>
      </c>
      <c r="B2376">
        <v>-0.19426736619946072</v>
      </c>
      <c r="C2376">
        <v>0.1412901413506143</v>
      </c>
      <c r="D2376">
        <v>0</v>
      </c>
      <c r="E2376">
        <v>1</v>
      </c>
      <c r="F2376">
        <v>2.7713893024790348</v>
      </c>
      <c r="G2376">
        <v>4.2978464029817393E-2</v>
      </c>
      <c r="H2376">
        <v>1.2594447513477136</v>
      </c>
      <c r="I2376">
        <v>16.872076553208881</v>
      </c>
      <c r="K2376" s="7">
        <v>2346</v>
      </c>
      <c r="L2376" s="7">
        <v>0.23137946462923176</v>
      </c>
      <c r="M2376" s="7">
        <v>-0.64918278240369609</v>
      </c>
      <c r="W2376" t="s">
        <v>2405</v>
      </c>
      <c r="X2376">
        <v>8.0315004275194668E-2</v>
      </c>
    </row>
    <row r="2377" spans="1:24" x14ac:dyDescent="0.25">
      <c r="A2377" t="s">
        <v>2404</v>
      </c>
      <c r="B2377">
        <v>1.7320646288364126E-2</v>
      </c>
      <c r="C2377">
        <v>-4.8510679187621253E-2</v>
      </c>
      <c r="D2377">
        <v>0</v>
      </c>
      <c r="E2377">
        <v>1</v>
      </c>
      <c r="F2377">
        <v>2.1691700830209548</v>
      </c>
      <c r="G2377">
        <v>5.6104990546227362E-2</v>
      </c>
      <c r="H2377">
        <v>17.271245622996688</v>
      </c>
      <c r="I2377">
        <v>17.196472603933668</v>
      </c>
      <c r="K2377" s="7">
        <v>2347</v>
      </c>
      <c r="L2377" s="7">
        <v>0.1570390647243376</v>
      </c>
      <c r="M2377" s="7">
        <v>-0.63457597224920093</v>
      </c>
      <c r="W2377" t="s">
        <v>2406</v>
      </c>
      <c r="X2377">
        <v>-0.47608983491738371</v>
      </c>
    </row>
    <row r="2378" spans="1:24" x14ac:dyDescent="0.25">
      <c r="A2378" t="s">
        <v>2405</v>
      </c>
      <c r="B2378">
        <v>8.0315004275194668E-2</v>
      </c>
      <c r="C2378">
        <v>0.12132692860139639</v>
      </c>
      <c r="D2378">
        <v>0</v>
      </c>
      <c r="E2378">
        <v>1</v>
      </c>
      <c r="F2378">
        <v>0.8057130084073636</v>
      </c>
      <c r="G2378">
        <v>0.17512992214898407</v>
      </c>
      <c r="H2378">
        <v>-5.9522697917036821E-2</v>
      </c>
      <c r="I2378">
        <v>17.56880186719015</v>
      </c>
      <c r="K2378" s="7">
        <v>2348</v>
      </c>
      <c r="L2378" s="7">
        <v>-8.2847709985811591E-3</v>
      </c>
      <c r="M2378" s="7">
        <v>-0.20679248806276126</v>
      </c>
      <c r="W2378" t="s">
        <v>2407</v>
      </c>
      <c r="X2378">
        <v>1.750753681692514</v>
      </c>
    </row>
    <row r="2379" spans="1:24" x14ac:dyDescent="0.25">
      <c r="A2379" t="s">
        <v>2406</v>
      </c>
      <c r="B2379">
        <v>-0.47608983491738371</v>
      </c>
      <c r="C2379">
        <v>6.2807346717623003E-2</v>
      </c>
      <c r="D2379">
        <v>0</v>
      </c>
      <c r="E2379">
        <v>1</v>
      </c>
      <c r="F2379">
        <v>0.90734270380697557</v>
      </c>
      <c r="G2379">
        <v>0.13997079577967494</v>
      </c>
      <c r="H2379">
        <v>-9.1682657103808046E-2</v>
      </c>
      <c r="I2379">
        <v>17.083136366546899</v>
      </c>
      <c r="K2379" s="7">
        <v>2349</v>
      </c>
      <c r="L2379" s="7">
        <v>0.29238586283344059</v>
      </c>
      <c r="M2379" s="7">
        <v>-0.10287343052177217</v>
      </c>
      <c r="W2379" t="s">
        <v>303</v>
      </c>
      <c r="X2379">
        <v>-0.3962169449149896</v>
      </c>
    </row>
    <row r="2380" spans="1:24" x14ac:dyDescent="0.25">
      <c r="A2380" t="s">
        <v>2407</v>
      </c>
      <c r="B2380">
        <v>1.750753681692514</v>
      </c>
      <c r="C2380">
        <v>0.51628238524141823</v>
      </c>
      <c r="D2380">
        <v>0</v>
      </c>
      <c r="E2380">
        <v>1</v>
      </c>
      <c r="F2380">
        <v>0.83831305169607273</v>
      </c>
      <c r="G2380">
        <v>0.27683508693736864</v>
      </c>
      <c r="H2380">
        <v>0.21966279860769197</v>
      </c>
      <c r="I2380">
        <v>16.895040839521162</v>
      </c>
      <c r="K2380" s="7">
        <v>2350</v>
      </c>
      <c r="L2380" s="7">
        <v>0.17640126909413811</v>
      </c>
      <c r="M2380" s="7">
        <v>-0.26612073559922833</v>
      </c>
      <c r="W2380" t="s">
        <v>2408</v>
      </c>
      <c r="X2380">
        <v>-0.68020259907873259</v>
      </c>
    </row>
    <row r="2381" spans="1:24" x14ac:dyDescent="0.25">
      <c r="A2381" t="s">
        <v>303</v>
      </c>
      <c r="B2381">
        <v>-0.3962169449149896</v>
      </c>
      <c r="C2381">
        <v>-2.4771516050602516E-2</v>
      </c>
      <c r="D2381">
        <v>0</v>
      </c>
      <c r="E2381">
        <v>1</v>
      </c>
      <c r="F2381">
        <v>0.99853935695072449</v>
      </c>
      <c r="G2381">
        <v>7.0192328650605471E-2</v>
      </c>
      <c r="H2381">
        <v>-8.8972350369345282E-2</v>
      </c>
      <c r="I2381">
        <v>16.196993047165424</v>
      </c>
      <c r="K2381" s="7">
        <v>2351</v>
      </c>
      <c r="L2381" s="7">
        <v>0.11470328527452267</v>
      </c>
      <c r="M2381" s="7">
        <v>-0.17077353148019545</v>
      </c>
      <c r="W2381" t="s">
        <v>2409</v>
      </c>
      <c r="X2381">
        <v>-0.16263887085352072</v>
      </c>
    </row>
    <row r="2382" spans="1:24" x14ac:dyDescent="0.25">
      <c r="A2382" t="s">
        <v>2408</v>
      </c>
      <c r="B2382">
        <v>-0.68020259907873259</v>
      </c>
      <c r="C2382">
        <v>-0.10577346987387383</v>
      </c>
      <c r="D2382">
        <v>0</v>
      </c>
      <c r="E2382">
        <v>1</v>
      </c>
      <c r="F2382">
        <v>1.2029139027567928</v>
      </c>
      <c r="G2382">
        <v>4.1425003570972292E-2</v>
      </c>
      <c r="H2382">
        <v>-0.61762702066373265</v>
      </c>
      <c r="I2382">
        <v>17.173443682867759</v>
      </c>
      <c r="K2382" s="7">
        <v>2352</v>
      </c>
      <c r="L2382" s="7">
        <v>8.9457452693073813E-2</v>
      </c>
      <c r="M2382" s="7">
        <v>0.24305485859671827</v>
      </c>
      <c r="W2382" t="s">
        <v>2410</v>
      </c>
      <c r="X2382">
        <v>0.35284447659441531</v>
      </c>
    </row>
    <row r="2383" spans="1:24" x14ac:dyDescent="0.25">
      <c r="A2383" t="s">
        <v>2409</v>
      </c>
      <c r="B2383">
        <v>-0.16263887085352072</v>
      </c>
      <c r="C2383">
        <v>0.18551541901244881</v>
      </c>
      <c r="D2383">
        <v>0</v>
      </c>
      <c r="E2383">
        <v>1</v>
      </c>
      <c r="F2383">
        <v>0.64368107222234039</v>
      </c>
      <c r="G2383">
        <v>0.17027891366553682</v>
      </c>
      <c r="H2383">
        <v>-0.16673500397863236</v>
      </c>
      <c r="I2383">
        <v>16.196535500786862</v>
      </c>
      <c r="K2383" s="7">
        <v>2353</v>
      </c>
      <c r="L2383" s="7">
        <v>1.5554557666351603</v>
      </c>
      <c r="M2383" s="7">
        <v>-2.2774424366038968</v>
      </c>
      <c r="W2383" t="s">
        <v>2411</v>
      </c>
      <c r="X2383">
        <v>-0.85158340800272903</v>
      </c>
    </row>
    <row r="2384" spans="1:24" x14ac:dyDescent="0.25">
      <c r="A2384" t="s">
        <v>2410</v>
      </c>
      <c r="B2384">
        <v>0.35284447659441531</v>
      </c>
      <c r="C2384">
        <v>-0.17335750079502404</v>
      </c>
      <c r="D2384">
        <v>0</v>
      </c>
      <c r="E2384">
        <v>1</v>
      </c>
      <c r="F2384">
        <v>1.5490378536180589</v>
      </c>
      <c r="G2384">
        <v>4.5226835093184599E-2</v>
      </c>
      <c r="H2384">
        <v>0.21876304483453182</v>
      </c>
      <c r="I2384">
        <v>18.871261158609617</v>
      </c>
      <c r="K2384" s="7">
        <v>2354</v>
      </c>
      <c r="L2384" s="7">
        <v>0.33727230232244576</v>
      </c>
      <c r="M2384" s="7">
        <v>-0.53349593995365396</v>
      </c>
      <c r="W2384" t="s">
        <v>2412</v>
      </c>
      <c r="X2384">
        <v>0.15845079789945604</v>
      </c>
    </row>
    <row r="2385" spans="1:24" x14ac:dyDescent="0.25">
      <c r="A2385" t="s">
        <v>2411</v>
      </c>
      <c r="B2385">
        <v>-0.85158340800272903</v>
      </c>
      <c r="C2385">
        <v>-0.11810989612894268</v>
      </c>
      <c r="D2385">
        <v>0</v>
      </c>
      <c r="E2385">
        <v>1</v>
      </c>
      <c r="F2385">
        <v>1.1557873222540818</v>
      </c>
      <c r="G2385">
        <v>3.8995911006699337E-2</v>
      </c>
      <c r="H2385">
        <v>-2.3679657146994135E-2</v>
      </c>
      <c r="I2385">
        <v>16.963223270916689</v>
      </c>
      <c r="K2385" s="7">
        <v>2355</v>
      </c>
      <c r="L2385" s="7">
        <v>0.50910709362883866</v>
      </c>
      <c r="M2385" s="7">
        <v>-0.45993980581630706</v>
      </c>
      <c r="W2385" t="s">
        <v>2413</v>
      </c>
      <c r="X2385">
        <v>-0.44367390890688235</v>
      </c>
    </row>
    <row r="2386" spans="1:24" x14ac:dyDescent="0.25">
      <c r="A2386" t="s">
        <v>2412</v>
      </c>
      <c r="B2386">
        <v>0.15845079789945604</v>
      </c>
      <c r="C2386">
        <v>0.57368717416029502</v>
      </c>
      <c r="D2386">
        <v>0</v>
      </c>
      <c r="E2386">
        <v>1</v>
      </c>
      <c r="F2386">
        <v>0.90513094309118369</v>
      </c>
      <c r="G2386">
        <v>0.27072555403787457</v>
      </c>
      <c r="H2386">
        <v>-9.4233728240500247E-2</v>
      </c>
      <c r="I2386">
        <v>17.30443617436455</v>
      </c>
      <c r="K2386" s="7">
        <v>2356</v>
      </c>
      <c r="L2386" s="7">
        <v>0.41483987209726703</v>
      </c>
      <c r="M2386" s="7">
        <v>-0.29563460556888471</v>
      </c>
      <c r="W2386" t="s">
        <v>2414</v>
      </c>
      <c r="X2386">
        <v>-0.30143961632244748</v>
      </c>
    </row>
    <row r="2387" spans="1:24" x14ac:dyDescent="0.25">
      <c r="A2387" t="s">
        <v>2413</v>
      </c>
      <c r="B2387">
        <v>-0.44367390890688235</v>
      </c>
      <c r="C2387">
        <v>0.24115650662165786</v>
      </c>
      <c r="D2387">
        <v>0</v>
      </c>
      <c r="E2387">
        <v>1</v>
      </c>
      <c r="F2387">
        <v>1.3587003109205809</v>
      </c>
      <c r="G2387">
        <v>8.4889999088703608E-2</v>
      </c>
      <c r="H2387">
        <v>0.13306729501309417</v>
      </c>
      <c r="I2387">
        <v>16.509844945299125</v>
      </c>
      <c r="K2387" s="7">
        <v>2357</v>
      </c>
      <c r="L2387" s="7">
        <v>0.50557409494533112</v>
      </c>
      <c r="M2387" s="7">
        <v>-0.25146842220975396</v>
      </c>
      <c r="W2387" t="s">
        <v>2415</v>
      </c>
      <c r="X2387">
        <v>-0.54876900697884523</v>
      </c>
    </row>
    <row r="2388" spans="1:24" x14ac:dyDescent="0.25">
      <c r="A2388" t="s">
        <v>2414</v>
      </c>
      <c r="B2388">
        <v>-0.30143961632244748</v>
      </c>
      <c r="C2388">
        <v>0.35122215029604253</v>
      </c>
      <c r="D2388">
        <v>0</v>
      </c>
      <c r="E2388">
        <v>1</v>
      </c>
      <c r="F2388">
        <v>1.9888430255292902</v>
      </c>
      <c r="G2388">
        <v>0.52700255012056652</v>
      </c>
      <c r="H2388">
        <v>-2.0593061061767396E-2</v>
      </c>
      <c r="I2388">
        <v>16.78352796678632</v>
      </c>
      <c r="K2388" s="7">
        <v>2358</v>
      </c>
      <c r="L2388" s="7">
        <v>0.21814826625093131</v>
      </c>
      <c r="M2388" s="7">
        <v>-0.26002692307297059</v>
      </c>
      <c r="W2388" t="s">
        <v>2416</v>
      </c>
      <c r="X2388">
        <v>-0.50949206085834986</v>
      </c>
    </row>
    <row r="2389" spans="1:24" x14ac:dyDescent="0.25">
      <c r="A2389" t="s">
        <v>2415</v>
      </c>
      <c r="B2389">
        <v>-0.54876900697884523</v>
      </c>
      <c r="C2389">
        <v>0.31007371555116797</v>
      </c>
      <c r="D2389">
        <v>0</v>
      </c>
      <c r="E2389">
        <v>1</v>
      </c>
      <c r="F2389">
        <v>1.557932759889068</v>
      </c>
      <c r="G2389">
        <v>0.10452473415007245</v>
      </c>
      <c r="H2389">
        <v>0.79618179092467456</v>
      </c>
      <c r="I2389">
        <v>16.5174877516415</v>
      </c>
      <c r="K2389" s="7">
        <v>2359</v>
      </c>
      <c r="L2389" s="7">
        <v>0.19471902663216389</v>
      </c>
      <c r="M2389" s="7">
        <v>-0.26025866592209174</v>
      </c>
      <c r="W2389" t="s">
        <v>2417</v>
      </c>
      <c r="X2389">
        <v>-0.52253681495802029</v>
      </c>
    </row>
    <row r="2390" spans="1:24" x14ac:dyDescent="0.25">
      <c r="A2390" t="s">
        <v>2416</v>
      </c>
      <c r="B2390">
        <v>-0.50949206085834986</v>
      </c>
      <c r="C2390">
        <v>0.17568556561676624</v>
      </c>
      <c r="D2390">
        <v>0</v>
      </c>
      <c r="E2390">
        <v>1</v>
      </c>
      <c r="F2390">
        <v>1.6892826681230499</v>
      </c>
      <c r="G2390">
        <v>0.247539251222753</v>
      </c>
      <c r="H2390">
        <v>0.33169707787092012</v>
      </c>
      <c r="I2390">
        <v>16.976343724323751</v>
      </c>
      <c r="K2390" s="7">
        <v>2360</v>
      </c>
      <c r="L2390" s="7">
        <v>0.43421679887686149</v>
      </c>
      <c r="M2390" s="7">
        <v>-0.47054529030568643</v>
      </c>
      <c r="W2390" t="s">
        <v>2418</v>
      </c>
      <c r="X2390">
        <v>-0.42490751377031838</v>
      </c>
    </row>
    <row r="2391" spans="1:24" x14ac:dyDescent="0.25">
      <c r="A2391" t="s">
        <v>2417</v>
      </c>
      <c r="B2391">
        <v>-0.52253681495802029</v>
      </c>
      <c r="C2391">
        <v>-0.20319969275488081</v>
      </c>
      <c r="D2391">
        <v>0</v>
      </c>
      <c r="E2391">
        <v>1</v>
      </c>
      <c r="F2391">
        <v>1.6700310167665302</v>
      </c>
      <c r="G2391">
        <v>4.029022212316432E-2</v>
      </c>
      <c r="H2391">
        <v>-0.35989631279051343</v>
      </c>
      <c r="I2391">
        <v>19.512393353816162</v>
      </c>
      <c r="K2391" s="7">
        <v>2361</v>
      </c>
      <c r="L2391" s="7">
        <v>0.28509319512031017</v>
      </c>
      <c r="M2391" s="7">
        <v>-1.1334319915861653</v>
      </c>
      <c r="W2391" t="s">
        <v>2419</v>
      </c>
      <c r="X2391">
        <v>9.5020814917212597</v>
      </c>
    </row>
    <row r="2392" spans="1:24" x14ac:dyDescent="0.25">
      <c r="A2392" t="s">
        <v>2418</v>
      </c>
      <c r="B2392">
        <v>-0.42490751377031838</v>
      </c>
      <c r="C2392">
        <v>0.2787686790927969</v>
      </c>
      <c r="D2392">
        <v>0</v>
      </c>
      <c r="E2392">
        <v>1</v>
      </c>
      <c r="F2392">
        <v>1.6530706791795338</v>
      </c>
      <c r="G2392">
        <v>6.1045816681538113E-2</v>
      </c>
      <c r="H2392">
        <v>5.1827672844755739</v>
      </c>
      <c r="I2392">
        <v>17.270377218495231</v>
      </c>
      <c r="K2392" s="7">
        <v>2362</v>
      </c>
      <c r="L2392" s="7">
        <v>8.6101560318736503E-2</v>
      </c>
      <c r="M2392" s="7">
        <v>-0.51183797785613905</v>
      </c>
      <c r="W2392" t="s">
        <v>2420</v>
      </c>
      <c r="X2392">
        <v>0.14426101561063229</v>
      </c>
    </row>
    <row r="2393" spans="1:24" x14ac:dyDescent="0.25">
      <c r="A2393" t="s">
        <v>2419</v>
      </c>
      <c r="B2393">
        <v>9.5020814917212597</v>
      </c>
      <c r="C2393">
        <v>1.6957730532907185</v>
      </c>
      <c r="D2393">
        <v>0</v>
      </c>
      <c r="E2393">
        <v>1</v>
      </c>
      <c r="F2393">
        <v>1.3051344460877135</v>
      </c>
      <c r="G2393">
        <v>0.32057894878095289</v>
      </c>
      <c r="H2393">
        <v>-0.87526604774370542</v>
      </c>
      <c r="I2393">
        <v>16.302304115467805</v>
      </c>
      <c r="K2393" s="7">
        <v>2363</v>
      </c>
      <c r="L2393" s="7">
        <v>0.33604743705307216</v>
      </c>
      <c r="M2393" s="7">
        <v>8.5113230806193985E-2</v>
      </c>
      <c r="W2393" t="s">
        <v>2421</v>
      </c>
      <c r="X2393">
        <v>7.6806970586822372</v>
      </c>
    </row>
    <row r="2394" spans="1:24" x14ac:dyDescent="0.25">
      <c r="A2394" t="s">
        <v>2420</v>
      </c>
      <c r="B2394">
        <v>0.14426101561063229</v>
      </c>
      <c r="C2394">
        <v>0.2441189740852866</v>
      </c>
      <c r="D2394">
        <v>0</v>
      </c>
      <c r="E2394">
        <v>1</v>
      </c>
      <c r="F2394">
        <v>1.9298800690129134</v>
      </c>
      <c r="G2394">
        <v>0.13515898186378161</v>
      </c>
      <c r="H2394">
        <v>-0.37203747875084864</v>
      </c>
      <c r="I2394">
        <v>16.913051200039064</v>
      </c>
      <c r="K2394" s="7">
        <v>2364</v>
      </c>
      <c r="L2394" s="7">
        <v>0.29891360465505934</v>
      </c>
      <c r="M2394" s="7">
        <v>-0.61298377750262234</v>
      </c>
      <c r="W2394" t="s">
        <v>2422</v>
      </c>
      <c r="X2394">
        <v>3.7146325980704966</v>
      </c>
    </row>
    <row r="2395" spans="1:24" x14ac:dyDescent="0.25">
      <c r="A2395" t="s">
        <v>2421</v>
      </c>
      <c r="B2395">
        <v>7.6806970586822372</v>
      </c>
      <c r="C2395">
        <v>1.1736108431374879</v>
      </c>
      <c r="D2395">
        <v>0</v>
      </c>
      <c r="E2395">
        <v>1</v>
      </c>
      <c r="F2395">
        <v>1.7669669471676792</v>
      </c>
      <c r="G2395">
        <v>0.213202876273245</v>
      </c>
      <c r="H2395">
        <v>-0.41641483547893082</v>
      </c>
      <c r="I2395">
        <v>17.410207785744245</v>
      </c>
      <c r="K2395" s="7">
        <v>2365</v>
      </c>
      <c r="L2395" s="7">
        <v>0.25093488364982974</v>
      </c>
      <c r="M2395" s="7">
        <v>-0.59442882063898517</v>
      </c>
      <c r="W2395" t="s">
        <v>2423</v>
      </c>
      <c r="X2395">
        <v>1.6103009383964841</v>
      </c>
    </row>
    <row r="2396" spans="1:24" x14ac:dyDescent="0.25">
      <c r="A2396" t="s">
        <v>2422</v>
      </c>
      <c r="B2396">
        <v>3.7146325980704966</v>
      </c>
      <c r="C2396">
        <v>1.5118850424716523</v>
      </c>
      <c r="D2396">
        <v>0</v>
      </c>
      <c r="E2396">
        <v>1</v>
      </c>
      <c r="F2396">
        <v>1.0036176733503435</v>
      </c>
      <c r="G2396">
        <v>0.13393884274766549</v>
      </c>
      <c r="H2396">
        <v>-0.62058067118559002</v>
      </c>
      <c r="I2396">
        <v>17.616394203824889</v>
      </c>
      <c r="K2396" s="7">
        <v>2366</v>
      </c>
      <c r="L2396" s="7">
        <v>6.2883725719717898E-3</v>
      </c>
      <c r="M2396" s="7">
        <v>-6.3060739624395734E-2</v>
      </c>
      <c r="W2396" t="s">
        <v>2424</v>
      </c>
      <c r="X2396">
        <v>-0.1534209530430021</v>
      </c>
    </row>
    <row r="2397" spans="1:24" x14ac:dyDescent="0.25">
      <c r="A2397" t="s">
        <v>2423</v>
      </c>
      <c r="B2397">
        <v>1.6103009383964841</v>
      </c>
      <c r="C2397">
        <v>0.91969842347757813</v>
      </c>
      <c r="D2397">
        <v>0</v>
      </c>
      <c r="E2397">
        <v>1</v>
      </c>
      <c r="F2397">
        <v>0.69217565863814823</v>
      </c>
      <c r="G2397">
        <v>8.3811093335285136E-2</v>
      </c>
      <c r="H2397">
        <v>-0.65560083565630634</v>
      </c>
      <c r="I2397">
        <v>16.551848305972033</v>
      </c>
      <c r="K2397" s="7">
        <v>2367</v>
      </c>
      <c r="L2397" s="7">
        <v>0.78635177401333256</v>
      </c>
      <c r="M2397" s="7">
        <v>1.8484390117724636</v>
      </c>
      <c r="W2397" t="s">
        <v>2425</v>
      </c>
      <c r="X2397">
        <v>-0.21691770795548831</v>
      </c>
    </row>
    <row r="2398" spans="1:24" x14ac:dyDescent="0.25">
      <c r="A2398" t="s">
        <v>2424</v>
      </c>
      <c r="B2398">
        <v>-0.1534209530430021</v>
      </c>
      <c r="C2398">
        <v>-0.13017980040764132</v>
      </c>
      <c r="D2398">
        <v>0</v>
      </c>
      <c r="E2398">
        <v>1</v>
      </c>
      <c r="F2398">
        <v>1.648052982532773</v>
      </c>
      <c r="G2398">
        <v>5.6237118629320286E-2</v>
      </c>
      <c r="H2398">
        <v>-0.6774910134783616</v>
      </c>
      <c r="I2398">
        <v>16.314758365586414</v>
      </c>
      <c r="K2398" s="7">
        <v>2368</v>
      </c>
      <c r="L2398" s="7">
        <v>0.18373656053253695</v>
      </c>
      <c r="M2398" s="7">
        <v>-0.1945369967946852</v>
      </c>
      <c r="W2398" t="s">
        <v>304</v>
      </c>
      <c r="X2398">
        <v>-0.75874306421095328</v>
      </c>
    </row>
    <row r="2399" spans="1:24" x14ac:dyDescent="0.25">
      <c r="A2399" t="s">
        <v>2425</v>
      </c>
      <c r="B2399">
        <v>-0.21691770795548831</v>
      </c>
      <c r="C2399">
        <v>-9.8680258799704809E-3</v>
      </c>
      <c r="D2399">
        <v>0</v>
      </c>
      <c r="E2399">
        <v>1</v>
      </c>
      <c r="F2399">
        <v>1.9012928679265346</v>
      </c>
      <c r="G2399">
        <v>6.3596860148292925E-2</v>
      </c>
      <c r="H2399">
        <v>8.5432325426332851E-3</v>
      </c>
      <c r="I2399">
        <v>16.364094205142365</v>
      </c>
      <c r="K2399" s="7">
        <v>2369</v>
      </c>
      <c r="L2399" s="7">
        <v>0.29102823273098366</v>
      </c>
      <c r="M2399" s="7">
        <v>-0.22618747611652018</v>
      </c>
      <c r="W2399" t="s">
        <v>2426</v>
      </c>
      <c r="X2399">
        <v>-0.13785792700499491</v>
      </c>
    </row>
    <row r="2400" spans="1:24" x14ac:dyDescent="0.25">
      <c r="A2400" t="s">
        <v>304</v>
      </c>
      <c r="B2400">
        <v>-0.75874306421095328</v>
      </c>
      <c r="C2400">
        <v>-7.7765381536028966E-2</v>
      </c>
      <c r="D2400">
        <v>0</v>
      </c>
      <c r="E2400">
        <v>1</v>
      </c>
      <c r="F2400">
        <v>1.5607085669262544</v>
      </c>
      <c r="G2400">
        <v>0.12909964304501445</v>
      </c>
      <c r="H2400">
        <v>0.15109315092993475</v>
      </c>
      <c r="I2400">
        <v>17.441575512891102</v>
      </c>
      <c r="K2400" s="7">
        <v>2370</v>
      </c>
      <c r="L2400" s="7">
        <v>0.11808549477304564</v>
      </c>
      <c r="M2400" s="7">
        <v>0.49212347163811621</v>
      </c>
      <c r="W2400" t="s">
        <v>305</v>
      </c>
      <c r="X2400">
        <v>0.15895780178473265</v>
      </c>
    </row>
    <row r="2401" spans="1:24" x14ac:dyDescent="0.25">
      <c r="A2401" t="s">
        <v>2426</v>
      </c>
      <c r="B2401">
        <v>-0.13785792700499491</v>
      </c>
      <c r="C2401">
        <v>0.15448668002873023</v>
      </c>
      <c r="D2401">
        <v>0</v>
      </c>
      <c r="E2401">
        <v>1</v>
      </c>
      <c r="F2401">
        <v>1.964190518751356</v>
      </c>
      <c r="G2401">
        <v>9.8489013589681498E-2</v>
      </c>
      <c r="H2401">
        <v>-0.13695501928964052</v>
      </c>
      <c r="I2401">
        <v>17.57067920821483</v>
      </c>
      <c r="K2401" s="7">
        <v>2371</v>
      </c>
      <c r="L2401" s="7">
        <v>8.0181680691372437E-2</v>
      </c>
      <c r="M2401" s="7">
        <v>0.30100655561701722</v>
      </c>
      <c r="W2401" t="s">
        <v>2427</v>
      </c>
      <c r="X2401">
        <v>0.69947800018573958</v>
      </c>
    </row>
    <row r="2402" spans="1:24" x14ac:dyDescent="0.25">
      <c r="A2402" t="s">
        <v>305</v>
      </c>
      <c r="B2402">
        <v>0.15895780178473265</v>
      </c>
      <c r="C2402">
        <v>-0.11203364251757229</v>
      </c>
      <c r="D2402">
        <v>0</v>
      </c>
      <c r="E2402">
        <v>1</v>
      </c>
      <c r="F2402">
        <v>3.2871840665734773</v>
      </c>
      <c r="G2402">
        <v>2.1970012703585905E-2</v>
      </c>
      <c r="H2402">
        <v>0.38451686871928309</v>
      </c>
      <c r="I2402">
        <v>16.416015064900591</v>
      </c>
      <c r="K2402" s="7">
        <v>2372</v>
      </c>
      <c r="L2402" s="7">
        <v>0.1373680499981571</v>
      </c>
      <c r="M2402" s="7">
        <v>-2.3637015922495133E-2</v>
      </c>
      <c r="W2402" t="s">
        <v>2428</v>
      </c>
      <c r="X2402">
        <v>-0.46037777566548022</v>
      </c>
    </row>
    <row r="2403" spans="1:24" x14ac:dyDescent="0.25">
      <c r="A2403" t="s">
        <v>2427</v>
      </c>
      <c r="B2403">
        <v>0.69947800018573958</v>
      </c>
      <c r="C2403">
        <v>0.27164727919522891</v>
      </c>
      <c r="D2403">
        <v>0</v>
      </c>
      <c r="E2403">
        <v>1</v>
      </c>
      <c r="F2403">
        <v>2.532638762771414</v>
      </c>
      <c r="G2403">
        <v>3.8021912118058131E-2</v>
      </c>
      <c r="H2403">
        <v>3.4159783972677387</v>
      </c>
      <c r="I2403">
        <v>18.097114621325108</v>
      </c>
      <c r="K2403" s="7">
        <v>2373</v>
      </c>
      <c r="L2403" s="7">
        <v>3.0835127202829771E-2</v>
      </c>
      <c r="M2403" s="7">
        <v>-0.15146384827911438</v>
      </c>
      <c r="W2403" t="s">
        <v>2429</v>
      </c>
      <c r="X2403">
        <v>0.53162530382311657</v>
      </c>
    </row>
    <row r="2404" spans="1:24" x14ac:dyDescent="0.25">
      <c r="A2404" t="s">
        <v>2428</v>
      </c>
      <c r="B2404">
        <v>-0.46037777566548022</v>
      </c>
      <c r="C2404">
        <v>1.0373456663970275</v>
      </c>
      <c r="D2404">
        <v>0</v>
      </c>
      <c r="E2404">
        <v>1</v>
      </c>
      <c r="F2404">
        <v>3.5785566984777204</v>
      </c>
      <c r="G2404">
        <v>8.5830473551885222E-2</v>
      </c>
      <c r="H2404">
        <v>-0.50352391511345962</v>
      </c>
      <c r="I2404">
        <v>16.130357512442426</v>
      </c>
      <c r="K2404" s="7">
        <v>2374</v>
      </c>
      <c r="L2404" s="7">
        <v>0.49686398413830535</v>
      </c>
      <c r="M2404" s="7">
        <v>-0.69113135033776607</v>
      </c>
      <c r="W2404" t="s">
        <v>2430</v>
      </c>
      <c r="X2404">
        <v>-0.69313256385694333</v>
      </c>
    </row>
    <row r="2405" spans="1:24" x14ac:dyDescent="0.25">
      <c r="A2405" t="s">
        <v>2429</v>
      </c>
      <c r="B2405">
        <v>0.53162530382311657</v>
      </c>
      <c r="C2405">
        <v>5.0706120695124032E-3</v>
      </c>
      <c r="D2405">
        <v>0</v>
      </c>
      <c r="E2405">
        <v>1</v>
      </c>
      <c r="F2405">
        <v>2.0544057504862456</v>
      </c>
      <c r="G2405">
        <v>0.11469561488899976</v>
      </c>
      <c r="H2405">
        <v>-0.59577285388834955</v>
      </c>
      <c r="I2405">
        <v>16.432936078969377</v>
      </c>
      <c r="K2405" s="7">
        <v>2375</v>
      </c>
      <c r="L2405" s="7">
        <v>0.41302871923426654</v>
      </c>
      <c r="M2405" s="7">
        <v>-0.39570807294590243</v>
      </c>
      <c r="W2405" t="s">
        <v>2431</v>
      </c>
      <c r="X2405">
        <v>-0.7669009155922587</v>
      </c>
    </row>
    <row r="2406" spans="1:24" x14ac:dyDescent="0.25">
      <c r="A2406" t="s">
        <v>2430</v>
      </c>
      <c r="B2406">
        <v>-0.69313256385694333</v>
      </c>
      <c r="C2406">
        <v>6.1999470825779168E-2</v>
      </c>
      <c r="D2406">
        <v>0</v>
      </c>
      <c r="E2406">
        <v>1</v>
      </c>
      <c r="F2406">
        <v>0.54416402025752575</v>
      </c>
      <c r="G2406">
        <v>0.16136958775883189</v>
      </c>
      <c r="H2406">
        <v>4.0876332841997619E-2</v>
      </c>
      <c r="I2406">
        <v>18.906436772997939</v>
      </c>
      <c r="K2406" s="7">
        <v>2376</v>
      </c>
      <c r="L2406" s="7">
        <v>8.5766065657698842E-2</v>
      </c>
      <c r="M2406" s="7">
        <v>-5.4510613825041743E-3</v>
      </c>
      <c r="W2406" t="s">
        <v>2432</v>
      </c>
      <c r="X2406">
        <v>-0.2615263257540057</v>
      </c>
    </row>
    <row r="2407" spans="1:24" x14ac:dyDescent="0.25">
      <c r="A2407" t="s">
        <v>2431</v>
      </c>
      <c r="B2407">
        <v>-0.7669009155922587</v>
      </c>
      <c r="C2407">
        <v>8.0409582095405677E-2</v>
      </c>
      <c r="D2407">
        <v>0</v>
      </c>
      <c r="E2407">
        <v>1</v>
      </c>
      <c r="F2407">
        <v>1.4289365966583738</v>
      </c>
      <c r="G2407">
        <v>0.11556879446653372</v>
      </c>
      <c r="H2407">
        <v>-0.19500384048438732</v>
      </c>
      <c r="I2407">
        <v>18.906605709334588</v>
      </c>
      <c r="K2407" s="7">
        <v>2377</v>
      </c>
      <c r="L2407" s="7">
        <v>0.14207538068698966</v>
      </c>
      <c r="M2407" s="7">
        <v>-0.61816521560437332</v>
      </c>
      <c r="W2407" t="s">
        <v>2433</v>
      </c>
      <c r="X2407">
        <v>-0.33721606770913309</v>
      </c>
    </row>
    <row r="2408" spans="1:24" x14ac:dyDescent="0.25">
      <c r="A2408" t="s">
        <v>2432</v>
      </c>
      <c r="B2408">
        <v>-0.2615263257540057</v>
      </c>
      <c r="C2408">
        <v>2.2233001140999306E-3</v>
      </c>
      <c r="D2408">
        <v>0</v>
      </c>
      <c r="E2408">
        <v>1</v>
      </c>
      <c r="F2408">
        <v>0.29834889556649963</v>
      </c>
      <c r="G2408">
        <v>8.7276515815995104E-2</v>
      </c>
      <c r="H2408">
        <v>-3.507155201176524E-2</v>
      </c>
      <c r="I2408">
        <v>15.754938667021163</v>
      </c>
      <c r="K2408" s="7">
        <v>2378</v>
      </c>
      <c r="L2408" s="7">
        <v>0.22141588230155951</v>
      </c>
      <c r="M2408" s="7">
        <v>1.5293377993909545</v>
      </c>
      <c r="W2408" t="s">
        <v>2434</v>
      </c>
      <c r="X2408">
        <v>0.11755959797716428</v>
      </c>
    </row>
    <row r="2409" spans="1:24" x14ac:dyDescent="0.25">
      <c r="A2409" t="s">
        <v>2433</v>
      </c>
      <c r="B2409">
        <v>-0.33721606770913309</v>
      </c>
      <c r="C2409">
        <v>0.57264313775214459</v>
      </c>
      <c r="D2409">
        <v>0</v>
      </c>
      <c r="E2409">
        <v>1</v>
      </c>
      <c r="F2409">
        <v>1.4368755073986126</v>
      </c>
      <c r="G2409">
        <v>0.22806096164836731</v>
      </c>
      <c r="H2409">
        <v>0.30719131578117831</v>
      </c>
      <c r="I2409">
        <v>17.17578099357404</v>
      </c>
      <c r="K2409" s="7">
        <v>2379</v>
      </c>
      <c r="L2409" s="7">
        <v>0.25286912692843577</v>
      </c>
      <c r="M2409" s="7">
        <v>-0.64908607184342537</v>
      </c>
      <c r="W2409" t="s">
        <v>2435</v>
      </c>
      <c r="X2409">
        <v>-0.2156706965594731</v>
      </c>
    </row>
    <row r="2410" spans="1:24" x14ac:dyDescent="0.25">
      <c r="A2410" t="s">
        <v>2434</v>
      </c>
      <c r="B2410">
        <v>0.11755959797716428</v>
      </c>
      <c r="C2410">
        <v>-5.7880805655109183E-2</v>
      </c>
      <c r="D2410">
        <v>0</v>
      </c>
      <c r="E2410">
        <v>1</v>
      </c>
      <c r="F2410">
        <v>0.63552811446237334</v>
      </c>
      <c r="G2410">
        <v>8.9882741769175656E-2</v>
      </c>
      <c r="H2410">
        <v>7.6668042579435658E-2</v>
      </c>
      <c r="I2410">
        <v>16.119949467748455</v>
      </c>
      <c r="K2410" s="7">
        <v>2380</v>
      </c>
      <c r="L2410" s="7">
        <v>0.19012790258059065</v>
      </c>
      <c r="M2410" s="7">
        <v>-0.87033050165932324</v>
      </c>
      <c r="W2410" t="s">
        <v>2436</v>
      </c>
      <c r="X2410">
        <v>0.31044794870032144</v>
      </c>
    </row>
    <row r="2411" spans="1:24" x14ac:dyDescent="0.25">
      <c r="A2411" t="s">
        <v>2435</v>
      </c>
      <c r="B2411">
        <v>-0.2156706965594731</v>
      </c>
      <c r="C2411">
        <v>-1.873143830604744E-2</v>
      </c>
      <c r="D2411">
        <v>0</v>
      </c>
      <c r="E2411">
        <v>1</v>
      </c>
      <c r="F2411">
        <v>1.0804995374859467</v>
      </c>
      <c r="G2411">
        <v>5.8397633989280773E-2</v>
      </c>
      <c r="H2411">
        <v>7.4738191089315118E-3</v>
      </c>
      <c r="I2411">
        <v>17.50324582516814</v>
      </c>
      <c r="K2411" s="7">
        <v>2381</v>
      </c>
      <c r="L2411" s="7">
        <v>0.2081284667520138</v>
      </c>
      <c r="M2411" s="7">
        <v>-0.37076733760553449</v>
      </c>
      <c r="W2411" t="s">
        <v>2437</v>
      </c>
      <c r="X2411">
        <v>2.7400285951320057E-2</v>
      </c>
    </row>
    <row r="2412" spans="1:24" x14ac:dyDescent="0.25">
      <c r="A2412" t="s">
        <v>2436</v>
      </c>
      <c r="B2412">
        <v>0.31044794870032144</v>
      </c>
      <c r="C2412">
        <v>6.6905690818134203E-2</v>
      </c>
      <c r="D2412">
        <v>0</v>
      </c>
      <c r="E2412">
        <v>1</v>
      </c>
      <c r="F2412">
        <v>2.5769337747049712</v>
      </c>
      <c r="G2412">
        <v>5.2876617485918209E-2</v>
      </c>
      <c r="H2412">
        <v>-8.1951470931897669E-2</v>
      </c>
      <c r="I2412">
        <v>16.937929093562776</v>
      </c>
      <c r="K2412" s="7">
        <v>2382</v>
      </c>
      <c r="L2412" s="7">
        <v>6.5881829691610383E-2</v>
      </c>
      <c r="M2412" s="7">
        <v>0.28696264690280493</v>
      </c>
      <c r="W2412" t="s">
        <v>306</v>
      </c>
      <c r="X2412">
        <v>-6.3958727575969113E-2</v>
      </c>
    </row>
    <row r="2413" spans="1:24" x14ac:dyDescent="0.25">
      <c r="A2413" t="s">
        <v>2437</v>
      </c>
      <c r="B2413">
        <v>2.7400285951320057E-2</v>
      </c>
      <c r="C2413">
        <v>5.6876912659993915E-2</v>
      </c>
      <c r="D2413">
        <v>0</v>
      </c>
      <c r="E2413">
        <v>1</v>
      </c>
      <c r="F2413">
        <v>1.3173156956757779</v>
      </c>
      <c r="G2413">
        <v>8.1693836582115348E-2</v>
      </c>
      <c r="H2413">
        <v>1.4410534910906152</v>
      </c>
      <c r="I2413">
        <v>17.854207060584713</v>
      </c>
      <c r="K2413" s="7">
        <v>2383</v>
      </c>
      <c r="L2413" s="7">
        <v>0.2015813593875877</v>
      </c>
      <c r="M2413" s="7">
        <v>-1.0531647673903168</v>
      </c>
      <c r="W2413" t="s">
        <v>307</v>
      </c>
      <c r="X2413">
        <v>9.2187512304433838E-2</v>
      </c>
    </row>
    <row r="2414" spans="1:24" x14ac:dyDescent="0.25">
      <c r="A2414" t="s">
        <v>306</v>
      </c>
      <c r="B2414">
        <v>-6.3958727575969113E-2</v>
      </c>
      <c r="C2414">
        <v>0.18047517260202536</v>
      </c>
      <c r="D2414">
        <v>0</v>
      </c>
      <c r="E2414">
        <v>1</v>
      </c>
      <c r="F2414">
        <v>1.1374619227717051</v>
      </c>
      <c r="G2414">
        <v>0.16358708540106301</v>
      </c>
      <c r="H2414">
        <v>2.8484411485538846E-2</v>
      </c>
      <c r="I2414">
        <v>17.760422812826235</v>
      </c>
      <c r="K2414" s="7">
        <v>2384</v>
      </c>
      <c r="L2414" s="7">
        <v>0.23243064806543545</v>
      </c>
      <c r="M2414" s="7">
        <v>-7.3979850165979411E-2</v>
      </c>
      <c r="W2414" t="s">
        <v>2438</v>
      </c>
      <c r="X2414">
        <v>0.12617215326999556</v>
      </c>
    </row>
    <row r="2415" spans="1:24" x14ac:dyDescent="0.25">
      <c r="A2415" t="s">
        <v>307</v>
      </c>
      <c r="B2415">
        <v>9.2187512304433838E-2</v>
      </c>
      <c r="C2415">
        <v>-0.21176941840849947</v>
      </c>
      <c r="D2415">
        <v>0</v>
      </c>
      <c r="E2415">
        <v>1</v>
      </c>
      <c r="F2415">
        <v>1.2121078496327533</v>
      </c>
      <c r="G2415">
        <v>0.16641529745824604</v>
      </c>
      <c r="H2415">
        <v>0.19137185624437417</v>
      </c>
      <c r="I2415">
        <v>16.801966174313666</v>
      </c>
      <c r="K2415" s="7">
        <v>2385</v>
      </c>
      <c r="L2415" s="7">
        <v>0.3842214302152529</v>
      </c>
      <c r="M2415" s="7">
        <v>-0.82789533912213531</v>
      </c>
      <c r="W2415" t="s">
        <v>2439</v>
      </c>
      <c r="X2415">
        <v>5.6348971685662912</v>
      </c>
    </row>
    <row r="2416" spans="1:24" x14ac:dyDescent="0.25">
      <c r="A2416" t="s">
        <v>2438</v>
      </c>
      <c r="B2416">
        <v>0.12617215326999556</v>
      </c>
      <c r="C2416">
        <v>0.1335389316320352</v>
      </c>
      <c r="D2416">
        <v>0</v>
      </c>
      <c r="E2416">
        <v>1</v>
      </c>
      <c r="F2416">
        <v>1.1847671577141254</v>
      </c>
      <c r="G2416">
        <v>0.14703497220228037</v>
      </c>
      <c r="H2416">
        <v>-1.7212372036229918E-2</v>
      </c>
      <c r="I2416">
        <v>18.478466321532213</v>
      </c>
      <c r="K2416" s="7">
        <v>2386</v>
      </c>
      <c r="L2416" s="7">
        <v>-4.4763536144881932E-2</v>
      </c>
      <c r="M2416" s="7">
        <v>-0.25667608017756555</v>
      </c>
      <c r="W2416" t="s">
        <v>2440</v>
      </c>
      <c r="X2416">
        <v>-0.24224056033211908</v>
      </c>
    </row>
    <row r="2417" spans="1:24" x14ac:dyDescent="0.25">
      <c r="A2417" t="s">
        <v>2439</v>
      </c>
      <c r="B2417">
        <v>5.6348971685662912</v>
      </c>
      <c r="C2417">
        <v>0.85182873561587935</v>
      </c>
      <c r="D2417">
        <v>0</v>
      </c>
      <c r="E2417">
        <v>1</v>
      </c>
      <c r="F2417">
        <v>1.0737417226143571</v>
      </c>
      <c r="G2417">
        <v>2.7057093819462572E-2</v>
      </c>
      <c r="H2417">
        <v>37.925834767969384</v>
      </c>
      <c r="I2417">
        <v>16.73635112874771</v>
      </c>
      <c r="K2417" s="7">
        <v>2387</v>
      </c>
      <c r="L2417" s="7">
        <v>0.41893232506752054</v>
      </c>
      <c r="M2417" s="7">
        <v>-0.96770133204636577</v>
      </c>
      <c r="W2417" t="s">
        <v>2441</v>
      </c>
      <c r="X2417">
        <v>-0.21552531689296622</v>
      </c>
    </row>
    <row r="2418" spans="1:24" x14ac:dyDescent="0.25">
      <c r="A2418" t="s">
        <v>2440</v>
      </c>
      <c r="B2418">
        <v>-0.24224056033211908</v>
      </c>
      <c r="C2418">
        <v>-5.6858410530299629E-2</v>
      </c>
      <c r="D2418">
        <v>0</v>
      </c>
      <c r="E2418">
        <v>1</v>
      </c>
      <c r="F2418">
        <v>1.2570204943461478</v>
      </c>
      <c r="G2418">
        <v>0.44078556143112557</v>
      </c>
      <c r="H2418">
        <v>9.3575195890803833E-2</v>
      </c>
      <c r="I2418">
        <v>17.4816103238857</v>
      </c>
      <c r="K2418" s="7">
        <v>2388</v>
      </c>
      <c r="L2418" s="7">
        <v>0.15659609669180274</v>
      </c>
      <c r="M2418" s="7">
        <v>-0.6660881575501526</v>
      </c>
      <c r="W2418" t="s">
        <v>2442</v>
      </c>
      <c r="X2418">
        <v>2.1415359065675954</v>
      </c>
    </row>
    <row r="2419" spans="1:24" x14ac:dyDescent="0.25">
      <c r="A2419" t="s">
        <v>2441</v>
      </c>
      <c r="B2419">
        <v>-0.21552531689296622</v>
      </c>
      <c r="C2419">
        <v>0.39376567695027137</v>
      </c>
      <c r="D2419">
        <v>0</v>
      </c>
      <c r="E2419">
        <v>1</v>
      </c>
      <c r="F2419">
        <v>1.6723688910841847</v>
      </c>
      <c r="G2419">
        <v>0.22036964934025605</v>
      </c>
      <c r="H2419">
        <v>3.8870069415788348E-2</v>
      </c>
      <c r="I2419">
        <v>16.767877073278452</v>
      </c>
      <c r="K2419" s="7">
        <v>2389</v>
      </c>
      <c r="L2419" s="7">
        <v>1.7294402097828288E-2</v>
      </c>
      <c r="M2419" s="7">
        <v>-0.53983121705584858</v>
      </c>
      <c r="W2419" t="s">
        <v>2443</v>
      </c>
      <c r="X2419">
        <v>41.536655513473811</v>
      </c>
    </row>
    <row r="2420" spans="1:24" x14ac:dyDescent="0.25">
      <c r="A2420" t="s">
        <v>2442</v>
      </c>
      <c r="B2420">
        <v>2.1415359065675954</v>
      </c>
      <c r="C2420">
        <v>-7.7642132505069933E-2</v>
      </c>
      <c r="D2420">
        <v>0</v>
      </c>
      <c r="E2420">
        <v>1</v>
      </c>
      <c r="F2420">
        <v>0.74267149425801271</v>
      </c>
      <c r="G2420">
        <v>3.256038956925688E-2</v>
      </c>
      <c r="H2420">
        <v>1.1412842331365155E-2</v>
      </c>
      <c r="I2420">
        <v>16.473603977738804</v>
      </c>
      <c r="K2420" s="7">
        <v>2390</v>
      </c>
      <c r="L2420" s="7">
        <v>0.43850806939401665</v>
      </c>
      <c r="M2420" s="7">
        <v>-0.86341558316433509</v>
      </c>
      <c r="W2420" t="s">
        <v>2444</v>
      </c>
      <c r="X2420">
        <v>4.4025672394993769E-2</v>
      </c>
    </row>
    <row r="2421" spans="1:24" x14ac:dyDescent="0.25">
      <c r="A2421" t="s">
        <v>2443</v>
      </c>
      <c r="B2421">
        <v>41.536655513473811</v>
      </c>
      <c r="C2421">
        <v>1.6801784802561535</v>
      </c>
      <c r="D2421">
        <v>0</v>
      </c>
      <c r="E2421">
        <v>1</v>
      </c>
      <c r="F2421">
        <v>1.7733552765046239</v>
      </c>
      <c r="G2421">
        <v>9.8931358114363502E-2</v>
      </c>
      <c r="H2421">
        <v>-0.18994049145094641</v>
      </c>
      <c r="I2421">
        <v>17.114928170176423</v>
      </c>
      <c r="K2421" s="7">
        <v>2391</v>
      </c>
      <c r="L2421" s="7">
        <v>0.85288714896351236</v>
      </c>
      <c r="M2421" s="7">
        <v>8.6491943427577471</v>
      </c>
      <c r="W2421" t="s">
        <v>2445</v>
      </c>
      <c r="X2421">
        <v>13.195365299461331</v>
      </c>
    </row>
    <row r="2422" spans="1:24" x14ac:dyDescent="0.25">
      <c r="A2422" t="s">
        <v>2444</v>
      </c>
      <c r="B2422">
        <v>4.4025672394993769E-2</v>
      </c>
      <c r="C2422">
        <v>0.53580284654045074</v>
      </c>
      <c r="D2422">
        <v>0</v>
      </c>
      <c r="E2422">
        <v>1</v>
      </c>
      <c r="F2422">
        <v>0.84186435741806542</v>
      </c>
      <c r="G2422">
        <v>0.29819388237220013</v>
      </c>
      <c r="H2422">
        <v>0.15469575049466999</v>
      </c>
      <c r="I2422">
        <v>16.508095169468476</v>
      </c>
      <c r="K2422" s="7">
        <v>2392</v>
      </c>
      <c r="L2422" s="7">
        <v>0.34714644861478772</v>
      </c>
      <c r="M2422" s="7">
        <v>-0.20288543300415543</v>
      </c>
      <c r="W2422" t="s">
        <v>2446</v>
      </c>
      <c r="X2422">
        <v>1.4775264236758292</v>
      </c>
    </row>
    <row r="2423" spans="1:24" x14ac:dyDescent="0.25">
      <c r="A2423" t="s">
        <v>2445</v>
      </c>
      <c r="B2423">
        <v>13.195365299461331</v>
      </c>
      <c r="C2423">
        <v>6.0618846618615878E-2</v>
      </c>
      <c r="D2423">
        <v>0</v>
      </c>
      <c r="E2423">
        <v>1</v>
      </c>
      <c r="F2423">
        <v>0.90578365833227481</v>
      </c>
      <c r="G2423">
        <v>0.15674817783331571</v>
      </c>
      <c r="H2423">
        <v>-3.3108262622523116E-2</v>
      </c>
      <c r="I2423">
        <v>18.460937844720693</v>
      </c>
      <c r="K2423" s="7">
        <v>2393</v>
      </c>
      <c r="L2423" s="7">
        <v>0.67878576022381032</v>
      </c>
      <c r="M2423" s="7">
        <v>7.0019112984584266</v>
      </c>
      <c r="W2423" t="s">
        <v>2447</v>
      </c>
      <c r="X2423">
        <v>0.47684158583378899</v>
      </c>
    </row>
    <row r="2424" spans="1:24" x14ac:dyDescent="0.25">
      <c r="A2424" t="s">
        <v>2446</v>
      </c>
      <c r="B2424">
        <v>1.4775264236758292</v>
      </c>
      <c r="C2424">
        <v>-0.78113903208357327</v>
      </c>
      <c r="D2424">
        <v>0</v>
      </c>
      <c r="E2424">
        <v>1</v>
      </c>
      <c r="F2424">
        <v>1.0780295934959871</v>
      </c>
      <c r="G2424">
        <v>-0.13260341370794174</v>
      </c>
      <c r="H2424">
        <v>0.89025016388821054</v>
      </c>
      <c r="I2424">
        <v>17.023204365326595</v>
      </c>
      <c r="K2424" s="7">
        <v>2394</v>
      </c>
      <c r="L2424" s="7">
        <v>0.85770765130118698</v>
      </c>
      <c r="M2424" s="7">
        <v>2.8569249467693094</v>
      </c>
      <c r="W2424" t="s">
        <v>2448</v>
      </c>
      <c r="X2424">
        <v>-0.1898107408596458</v>
      </c>
    </row>
    <row r="2425" spans="1:24" x14ac:dyDescent="0.25">
      <c r="A2425" t="s">
        <v>2447</v>
      </c>
      <c r="B2425">
        <v>0.47684158583378899</v>
      </c>
      <c r="C2425">
        <v>-0.18332347008787764</v>
      </c>
      <c r="D2425">
        <v>0</v>
      </c>
      <c r="E2425">
        <v>1</v>
      </c>
      <c r="F2425">
        <v>1.1556054150672248</v>
      </c>
      <c r="G2425">
        <v>0.12492046743162144</v>
      </c>
      <c r="H2425">
        <v>0.10988389306349043</v>
      </c>
      <c r="I2425">
        <v>16.613142917399809</v>
      </c>
      <c r="K2425" s="7">
        <v>2395</v>
      </c>
      <c r="L2425" s="7">
        <v>0.66177942489992048</v>
      </c>
      <c r="M2425" s="7">
        <v>0.94852151349656366</v>
      </c>
      <c r="W2425" t="s">
        <v>2449</v>
      </c>
      <c r="X2425">
        <v>0.27228189550522086</v>
      </c>
    </row>
    <row r="2426" spans="1:24" x14ac:dyDescent="0.25">
      <c r="A2426" t="s">
        <v>2448</v>
      </c>
      <c r="B2426">
        <v>-0.1898107408596458</v>
      </c>
      <c r="C2426">
        <v>-9.8660905801264395E-2</v>
      </c>
      <c r="D2426">
        <v>0</v>
      </c>
      <c r="E2426">
        <v>1</v>
      </c>
      <c r="F2426">
        <v>1.4449845886762855</v>
      </c>
      <c r="G2426">
        <v>0.12704188996321722</v>
      </c>
      <c r="H2426">
        <v>5.5398748500088378E-3</v>
      </c>
      <c r="I2426">
        <v>17.503344402337877</v>
      </c>
      <c r="K2426" s="7">
        <v>2396</v>
      </c>
      <c r="L2426" s="7">
        <v>0.26391960948754289</v>
      </c>
      <c r="M2426" s="7">
        <v>-0.41734056253054497</v>
      </c>
      <c r="W2426" t="s">
        <v>2450</v>
      </c>
      <c r="X2426">
        <v>0.50995746145590137</v>
      </c>
    </row>
    <row r="2427" spans="1:24" x14ac:dyDescent="0.25">
      <c r="A2427" t="s">
        <v>2449</v>
      </c>
      <c r="B2427">
        <v>0.27228189550522086</v>
      </c>
      <c r="C2427">
        <v>-0.23735481268203795</v>
      </c>
      <c r="D2427">
        <v>0</v>
      </c>
      <c r="E2427">
        <v>1</v>
      </c>
      <c r="F2427">
        <v>1.0722109992251101</v>
      </c>
      <c r="G2427">
        <v>9.3930304901476455E-2</v>
      </c>
      <c r="H2427">
        <v>3.5862429567776588</v>
      </c>
      <c r="I2427">
        <v>16.14954329435249</v>
      </c>
      <c r="K2427" s="7">
        <v>2397</v>
      </c>
      <c r="L2427" s="7">
        <v>0.34168022175504631</v>
      </c>
      <c r="M2427" s="7">
        <v>-0.55859792971053457</v>
      </c>
      <c r="W2427" t="s">
        <v>308</v>
      </c>
      <c r="X2427">
        <v>0.24003387801237536</v>
      </c>
    </row>
    <row r="2428" spans="1:24" x14ac:dyDescent="0.25">
      <c r="A2428" t="s">
        <v>2450</v>
      </c>
      <c r="B2428">
        <v>0.50995746145590137</v>
      </c>
      <c r="C2428">
        <v>-0.13701890727019614</v>
      </c>
      <c r="D2428">
        <v>0</v>
      </c>
      <c r="E2428">
        <v>1</v>
      </c>
      <c r="F2428">
        <v>1.2731926569556475</v>
      </c>
      <c r="G2428">
        <v>4.962876511574623E-2</v>
      </c>
      <c r="H2428">
        <v>-3.0858645739823883E-2</v>
      </c>
      <c r="I2428">
        <v>17.338872468027123</v>
      </c>
      <c r="K2428" s="7">
        <v>2398</v>
      </c>
      <c r="L2428" s="7">
        <v>0.12000687215944117</v>
      </c>
      <c r="M2428" s="7">
        <v>-0.87874993637039445</v>
      </c>
      <c r="W2428" t="s">
        <v>2451</v>
      </c>
      <c r="X2428">
        <v>0.52029622622234706</v>
      </c>
    </row>
    <row r="2429" spans="1:24" x14ac:dyDescent="0.25">
      <c r="A2429" t="s">
        <v>308</v>
      </c>
      <c r="B2429">
        <v>0.24003387801237536</v>
      </c>
      <c r="C2429">
        <v>0.13029745336011103</v>
      </c>
      <c r="D2429">
        <v>0</v>
      </c>
      <c r="E2429">
        <v>1</v>
      </c>
      <c r="F2429">
        <v>1.2840587826357532</v>
      </c>
      <c r="G2429">
        <v>0.10914387145349698</v>
      </c>
      <c r="H2429">
        <v>0.16422060477303627</v>
      </c>
      <c r="I2429">
        <v>17.196256572488959</v>
      </c>
      <c r="K2429" s="7">
        <v>2399</v>
      </c>
      <c r="L2429" s="7">
        <v>0.30173180056100457</v>
      </c>
      <c r="M2429" s="7">
        <v>-0.43958972756599946</v>
      </c>
      <c r="W2429" t="s">
        <v>2452</v>
      </c>
      <c r="X2429">
        <v>-0.12927166966753836</v>
      </c>
    </row>
    <row r="2430" spans="1:24" x14ac:dyDescent="0.25">
      <c r="A2430" t="s">
        <v>2451</v>
      </c>
      <c r="B2430">
        <v>0.52029622622234706</v>
      </c>
      <c r="C2430">
        <v>0.37355237492261578</v>
      </c>
      <c r="D2430">
        <v>0</v>
      </c>
      <c r="E2430">
        <v>1</v>
      </c>
      <c r="F2430">
        <v>1.8723950214836937</v>
      </c>
      <c r="G2430">
        <v>0.10427609684367016</v>
      </c>
      <c r="H2430">
        <v>0.53139446020715964</v>
      </c>
      <c r="I2430">
        <v>17.859881986506121</v>
      </c>
      <c r="K2430" s="7">
        <v>2400</v>
      </c>
      <c r="L2430" s="7">
        <v>0.46772861178812297</v>
      </c>
      <c r="M2430" s="7">
        <v>-0.30877081000339035</v>
      </c>
      <c r="W2430" t="s">
        <v>2453</v>
      </c>
      <c r="X2430">
        <v>0.64989861373374846</v>
      </c>
    </row>
    <row r="2431" spans="1:24" x14ac:dyDescent="0.25">
      <c r="A2431" t="s">
        <v>2452</v>
      </c>
      <c r="B2431">
        <v>-0.12927166966753836</v>
      </c>
      <c r="C2431">
        <v>-0.40100893573939178</v>
      </c>
      <c r="D2431">
        <v>0</v>
      </c>
      <c r="E2431">
        <v>1</v>
      </c>
      <c r="F2431">
        <v>1.2128149965181116</v>
      </c>
      <c r="G2431">
        <v>0.10166140996919275</v>
      </c>
      <c r="H2431">
        <v>-0.28403721396015641</v>
      </c>
      <c r="I2431">
        <v>16.246393476583119</v>
      </c>
      <c r="K2431" s="7">
        <v>2401</v>
      </c>
      <c r="L2431" s="7">
        <v>0.47269234849026964</v>
      </c>
      <c r="M2431" s="7">
        <v>0.22678565169546994</v>
      </c>
      <c r="W2431" t="s">
        <v>2454</v>
      </c>
      <c r="X2431">
        <v>0.13278088251079911</v>
      </c>
    </row>
    <row r="2432" spans="1:24" x14ac:dyDescent="0.25">
      <c r="A2432" t="s">
        <v>2453</v>
      </c>
      <c r="B2432">
        <v>0.64989861373374846</v>
      </c>
      <c r="C2432">
        <v>1.4448125430931442E-2</v>
      </c>
      <c r="D2432">
        <v>0</v>
      </c>
      <c r="E2432">
        <v>1</v>
      </c>
      <c r="F2432">
        <v>1.3912096823258204</v>
      </c>
      <c r="G2432">
        <v>9.0494147403867756E-2</v>
      </c>
      <c r="H2432">
        <v>-0.1001898547255498</v>
      </c>
      <c r="I2432">
        <v>17.932309098146106</v>
      </c>
      <c r="K2432" s="7">
        <v>2402</v>
      </c>
      <c r="L2432" s="7">
        <v>1.0225646731554789</v>
      </c>
      <c r="M2432" s="7">
        <v>-1.482942448820959</v>
      </c>
      <c r="W2432" t="s">
        <v>2455</v>
      </c>
      <c r="X2432">
        <v>-0.23202652011761207</v>
      </c>
    </row>
    <row r="2433" spans="1:24" x14ac:dyDescent="0.25">
      <c r="A2433" t="s">
        <v>2454</v>
      </c>
      <c r="B2433">
        <v>0.13278088251079911</v>
      </c>
      <c r="C2433">
        <v>0.15574291081126646</v>
      </c>
      <c r="D2433">
        <v>0</v>
      </c>
      <c r="E2433">
        <v>1</v>
      </c>
      <c r="F2433">
        <v>2.7971732104440648</v>
      </c>
      <c r="G2433">
        <v>0.28264513662786156</v>
      </c>
      <c r="H2433">
        <v>-0.43826144260463223</v>
      </c>
      <c r="I2433">
        <v>16.759938636650435</v>
      </c>
      <c r="K2433" s="7">
        <v>2403</v>
      </c>
      <c r="L2433" s="7">
        <v>0.29408087397220584</v>
      </c>
      <c r="M2433" s="7">
        <v>0.23754442985091073</v>
      </c>
      <c r="W2433" t="s">
        <v>2456</v>
      </c>
      <c r="X2433">
        <v>-0.71005804320049892</v>
      </c>
    </row>
    <row r="2434" spans="1:24" x14ac:dyDescent="0.25">
      <c r="A2434" t="s">
        <v>2455</v>
      </c>
      <c r="B2434">
        <v>-0.23202652011761207</v>
      </c>
      <c r="C2434">
        <v>0.12168224105504537</v>
      </c>
      <c r="D2434">
        <v>0</v>
      </c>
      <c r="E2434">
        <v>1</v>
      </c>
      <c r="F2434">
        <v>1.2345888065902684</v>
      </c>
      <c r="G2434">
        <v>0.10656922157865446</v>
      </c>
      <c r="H2434">
        <v>0.29509622619412107</v>
      </c>
      <c r="I2434">
        <v>17.907222245683503</v>
      </c>
      <c r="K2434" s="7">
        <v>2404</v>
      </c>
      <c r="L2434" s="7">
        <v>-4.9407272823362991E-2</v>
      </c>
      <c r="M2434" s="7">
        <v>-0.64372529103358034</v>
      </c>
      <c r="W2434" t="s">
        <v>2457</v>
      </c>
      <c r="X2434">
        <v>0.17838934354560448</v>
      </c>
    </row>
    <row r="2435" spans="1:24" x14ac:dyDescent="0.25">
      <c r="A2435" t="s">
        <v>2456</v>
      </c>
      <c r="B2435">
        <v>-0.71005804320049892</v>
      </c>
      <c r="C2435">
        <v>1.0315601604474467</v>
      </c>
      <c r="D2435">
        <v>0</v>
      </c>
      <c r="E2435">
        <v>1</v>
      </c>
      <c r="F2435">
        <v>1.2725374276025809</v>
      </c>
      <c r="G2435">
        <v>0.19679515447652166</v>
      </c>
      <c r="H2435">
        <v>7.0598728019997184E-2</v>
      </c>
      <c r="I2435">
        <v>16.722647690496952</v>
      </c>
      <c r="K2435" s="7">
        <v>2405</v>
      </c>
      <c r="L2435" s="7">
        <v>9.5801968395976767E-2</v>
      </c>
      <c r="M2435" s="7">
        <v>-0.86270288398823547</v>
      </c>
      <c r="W2435" t="s">
        <v>2458</v>
      </c>
      <c r="X2435">
        <v>-1.0558042754697015E-2</v>
      </c>
    </row>
    <row r="2436" spans="1:24" x14ac:dyDescent="0.25">
      <c r="A2436" t="s">
        <v>2457</v>
      </c>
      <c r="B2436">
        <v>0.17838934354560448</v>
      </c>
      <c r="C2436">
        <v>-5.1685529649846788E-2</v>
      </c>
      <c r="D2436">
        <v>0</v>
      </c>
      <c r="E2436">
        <v>1</v>
      </c>
      <c r="F2436">
        <v>1.2577158681096334</v>
      </c>
      <c r="G2436">
        <v>0.13529636304383322</v>
      </c>
      <c r="H2436">
        <v>-0.39413906720816699</v>
      </c>
      <c r="I2436">
        <v>16.379104205705161</v>
      </c>
      <c r="K2436" s="7">
        <v>2406</v>
      </c>
      <c r="L2436" s="7">
        <v>0.21313346278374712</v>
      </c>
      <c r="M2436" s="7">
        <v>-0.47465978853775281</v>
      </c>
      <c r="W2436" t="s">
        <v>2459</v>
      </c>
      <c r="X2436">
        <v>0.74275484899920008</v>
      </c>
    </row>
    <row r="2437" spans="1:24" x14ac:dyDescent="0.25">
      <c r="A2437" t="s">
        <v>2458</v>
      </c>
      <c r="B2437">
        <v>-1.0558042754697015E-2</v>
      </c>
      <c r="C2437">
        <v>7.5302097670229579E-2</v>
      </c>
      <c r="D2437">
        <v>0</v>
      </c>
      <c r="E2437">
        <v>1</v>
      </c>
      <c r="F2437">
        <v>1.1158729382424102</v>
      </c>
      <c r="G2437">
        <v>4.2849784969861714E-2</v>
      </c>
      <c r="H2437">
        <v>-0.5872308160866363</v>
      </c>
      <c r="I2437">
        <v>16.828625530619998</v>
      </c>
      <c r="K2437" s="7">
        <v>2407</v>
      </c>
      <c r="L2437" s="7">
        <v>0.34448749143178348</v>
      </c>
      <c r="M2437" s="7">
        <v>-0.68170355914091663</v>
      </c>
      <c r="W2437" t="s">
        <v>2460</v>
      </c>
      <c r="X2437">
        <v>-0.50175886099624289</v>
      </c>
    </row>
    <row r="2438" spans="1:24" x14ac:dyDescent="0.25">
      <c r="A2438" t="s">
        <v>2459</v>
      </c>
      <c r="B2438">
        <v>0.74275484899920008</v>
      </c>
      <c r="C2438">
        <v>-0.22194644047240916</v>
      </c>
      <c r="D2438">
        <v>0</v>
      </c>
      <c r="E2438">
        <v>1</v>
      </c>
      <c r="F2438">
        <v>1.2623177576809017</v>
      </c>
      <c r="G2438">
        <v>0.1463861343029392</v>
      </c>
      <c r="H2438">
        <v>8.130060551033283E-2</v>
      </c>
      <c r="I2438">
        <v>19.662842239859962</v>
      </c>
      <c r="K2438" s="7">
        <v>2408</v>
      </c>
      <c r="L2438" s="7">
        <v>0.18520717695981093</v>
      </c>
      <c r="M2438" s="7">
        <v>-6.7647578982646644E-2</v>
      </c>
      <c r="W2438" t="s">
        <v>2461</v>
      </c>
      <c r="X2438">
        <v>-0.66343480305066216</v>
      </c>
    </row>
    <row r="2439" spans="1:24" x14ac:dyDescent="0.25">
      <c r="A2439" t="s">
        <v>2460</v>
      </c>
      <c r="B2439">
        <v>-0.50175886099624289</v>
      </c>
      <c r="C2439">
        <v>0.29034631470847722</v>
      </c>
      <c r="D2439">
        <v>0</v>
      </c>
      <c r="E2439">
        <v>1</v>
      </c>
      <c r="F2439">
        <v>1.7916422855103065</v>
      </c>
      <c r="G2439">
        <v>5.605633515783378E-2</v>
      </c>
      <c r="H2439">
        <v>0.5078084039108014</v>
      </c>
      <c r="I2439">
        <v>17.042020774817001</v>
      </c>
      <c r="K2439" s="7">
        <v>2409</v>
      </c>
      <c r="L2439" s="7">
        <v>0.18336945029009599</v>
      </c>
      <c r="M2439" s="7">
        <v>-0.39904014684956912</v>
      </c>
      <c r="W2439" t="s">
        <v>309</v>
      </c>
      <c r="X2439">
        <v>-7.0236759123179907E-2</v>
      </c>
    </row>
    <row r="2440" spans="1:24" x14ac:dyDescent="0.25">
      <c r="A2440" t="s">
        <v>2461</v>
      </c>
      <c r="B2440">
        <v>-0.66343480305066216</v>
      </c>
      <c r="C2440">
        <v>0.41191615212360866</v>
      </c>
      <c r="D2440">
        <v>0</v>
      </c>
      <c r="E2440">
        <v>1</v>
      </c>
      <c r="F2440">
        <v>0.78829428020627379</v>
      </c>
      <c r="G2440">
        <v>0.14512378932440531</v>
      </c>
      <c r="H2440">
        <v>0.14738709614352216</v>
      </c>
      <c r="I2440">
        <v>17.956327616594713</v>
      </c>
      <c r="K2440" s="7">
        <v>2410</v>
      </c>
      <c r="L2440" s="7">
        <v>0.41486575300665396</v>
      </c>
      <c r="M2440" s="7">
        <v>-0.10441780430633252</v>
      </c>
      <c r="W2440" t="s">
        <v>2462</v>
      </c>
      <c r="X2440">
        <v>-0.87607787120330127</v>
      </c>
    </row>
    <row r="2441" spans="1:24" x14ac:dyDescent="0.25">
      <c r="A2441" t="s">
        <v>309</v>
      </c>
      <c r="B2441">
        <v>-7.0236759123179907E-2</v>
      </c>
      <c r="C2441">
        <v>0.23792722439357775</v>
      </c>
      <c r="D2441">
        <v>0</v>
      </c>
      <c r="E2441">
        <v>1</v>
      </c>
      <c r="F2441">
        <v>1.0451875037687473</v>
      </c>
      <c r="G2441">
        <v>4.2522207920413828E-2</v>
      </c>
      <c r="H2441">
        <v>-0.17283857597461946</v>
      </c>
      <c r="I2441">
        <v>16.847964074036309</v>
      </c>
      <c r="K2441" s="7">
        <v>2411</v>
      </c>
      <c r="L2441" s="7">
        <v>0.20100090044607954</v>
      </c>
      <c r="M2441" s="7">
        <v>-0.1736006144947595</v>
      </c>
      <c r="W2441" t="s">
        <v>2463</v>
      </c>
      <c r="X2441">
        <v>-0.32877188556327008</v>
      </c>
    </row>
    <row r="2442" spans="1:24" x14ac:dyDescent="0.25">
      <c r="A2442" t="s">
        <v>2462</v>
      </c>
      <c r="B2442">
        <v>-0.87607787120330127</v>
      </c>
      <c r="C2442">
        <v>-8.6237815827788181E-2</v>
      </c>
      <c r="D2442">
        <v>0</v>
      </c>
      <c r="E2442">
        <v>1</v>
      </c>
      <c r="F2442">
        <v>1.6468049435585084</v>
      </c>
      <c r="G2442">
        <v>0.13793784874066187</v>
      </c>
      <c r="H2442">
        <v>-0.40378501611557938</v>
      </c>
      <c r="I2442">
        <v>16.744072904649752</v>
      </c>
      <c r="K2442" s="7">
        <v>2412</v>
      </c>
      <c r="L2442" s="7">
        <v>0.14757100323976102</v>
      </c>
      <c r="M2442" s="7">
        <v>-0.21152973081573012</v>
      </c>
      <c r="W2442" t="s">
        <v>2464</v>
      </c>
      <c r="X2442">
        <v>-0.55250007944577884</v>
      </c>
    </row>
    <row r="2443" spans="1:24" x14ac:dyDescent="0.25">
      <c r="A2443" t="s">
        <v>2463</v>
      </c>
      <c r="B2443">
        <v>-0.32877188556327008</v>
      </c>
      <c r="C2443">
        <v>-0.30412901537829967</v>
      </c>
      <c r="D2443">
        <v>0</v>
      </c>
      <c r="E2443">
        <v>1</v>
      </c>
      <c r="F2443">
        <v>2.0271202050890995</v>
      </c>
      <c r="G2443">
        <v>8.1811372785360492E-2</v>
      </c>
      <c r="H2443">
        <v>6.4985363166569055E-2</v>
      </c>
      <c r="I2443">
        <v>17.981064803611897</v>
      </c>
      <c r="K2443" s="7">
        <v>2413</v>
      </c>
      <c r="L2443" s="7">
        <v>2.1202096774735057E-2</v>
      </c>
      <c r="M2443" s="7">
        <v>7.0985415529698781E-2</v>
      </c>
      <c r="W2443" t="s">
        <v>310</v>
      </c>
      <c r="X2443">
        <v>-0.18460828675916913</v>
      </c>
    </row>
    <row r="2444" spans="1:24" x14ac:dyDescent="0.25">
      <c r="A2444" t="s">
        <v>2464</v>
      </c>
      <c r="B2444">
        <v>-0.55250007944577884</v>
      </c>
      <c r="C2444">
        <v>0.24551619932804311</v>
      </c>
      <c r="D2444">
        <v>0</v>
      </c>
      <c r="E2444">
        <v>1</v>
      </c>
      <c r="F2444">
        <v>0.78806189462784582</v>
      </c>
      <c r="G2444">
        <v>5.477898864658607E-2</v>
      </c>
      <c r="H2444">
        <v>-0.29581237960716661</v>
      </c>
      <c r="I2444">
        <v>17.897583774162758</v>
      </c>
      <c r="K2444" s="7">
        <v>2414</v>
      </c>
      <c r="L2444" s="7">
        <v>9.5104889847619001E-2</v>
      </c>
      <c r="M2444" s="7">
        <v>3.1067263422376562E-2</v>
      </c>
      <c r="W2444" t="s">
        <v>2465</v>
      </c>
      <c r="X2444">
        <v>-0.17350101627722639</v>
      </c>
    </row>
    <row r="2445" spans="1:24" x14ac:dyDescent="0.25">
      <c r="A2445" t="s">
        <v>310</v>
      </c>
      <c r="B2445">
        <v>-0.18460828675916913</v>
      </c>
      <c r="C2445">
        <v>8.6777550773561155E-2</v>
      </c>
      <c r="D2445">
        <v>0</v>
      </c>
      <c r="E2445">
        <v>1</v>
      </c>
      <c r="F2445">
        <v>1.2782085939327017</v>
      </c>
      <c r="G2445">
        <v>0.18562744373473294</v>
      </c>
      <c r="H2445">
        <v>-6.3583376933084551E-2</v>
      </c>
      <c r="I2445">
        <v>16.746379469955112</v>
      </c>
      <c r="K2445" s="7">
        <v>2415</v>
      </c>
      <c r="L2445" s="7">
        <v>0.97946350973571583</v>
      </c>
      <c r="M2445" s="7">
        <v>4.6554336588305754</v>
      </c>
      <c r="W2445" t="s">
        <v>2466</v>
      </c>
      <c r="X2445">
        <v>2.2047921496695475E-2</v>
      </c>
    </row>
    <row r="2446" spans="1:24" x14ac:dyDescent="0.25">
      <c r="A2446" t="s">
        <v>2465</v>
      </c>
      <c r="B2446">
        <v>-0.17350101627722639</v>
      </c>
      <c r="C2446">
        <v>0.34927323781329095</v>
      </c>
      <c r="D2446">
        <v>0</v>
      </c>
      <c r="E2446">
        <v>1</v>
      </c>
      <c r="F2446">
        <v>1.9158478114887192</v>
      </c>
      <c r="G2446">
        <v>5.4594286832976735E-2</v>
      </c>
      <c r="H2446">
        <v>3.2988993485186211</v>
      </c>
      <c r="I2446">
        <v>16.335807485533753</v>
      </c>
      <c r="K2446" s="7">
        <v>2416</v>
      </c>
      <c r="L2446" s="7">
        <v>-0.27028356819399058</v>
      </c>
      <c r="M2446" s="7">
        <v>2.80430078618715E-2</v>
      </c>
      <c r="W2446" t="s">
        <v>2467</v>
      </c>
      <c r="X2446">
        <v>-5.8717403065594337E-2</v>
      </c>
    </row>
    <row r="2447" spans="1:24" x14ac:dyDescent="0.25">
      <c r="A2447" t="s">
        <v>2466</v>
      </c>
      <c r="B2447">
        <v>2.2047921496695475E-2</v>
      </c>
      <c r="C2447">
        <v>-0.15319872830128561</v>
      </c>
      <c r="D2447">
        <v>0</v>
      </c>
      <c r="E2447">
        <v>1</v>
      </c>
      <c r="F2447">
        <v>1.2072192394500858</v>
      </c>
      <c r="G2447">
        <v>0.10266328818787973</v>
      </c>
      <c r="H2447">
        <v>0.36127856002944791</v>
      </c>
      <c r="I2447">
        <v>19.206346245667422</v>
      </c>
      <c r="K2447" s="7">
        <v>2417</v>
      </c>
      <c r="L2447" s="7">
        <v>0.31197581167102628</v>
      </c>
      <c r="M2447" s="7">
        <v>-0.52750112856399256</v>
      </c>
      <c r="W2447" t="s">
        <v>2468</v>
      </c>
      <c r="X2447">
        <v>3.864620209700949</v>
      </c>
    </row>
    <row r="2448" spans="1:24" x14ac:dyDescent="0.25">
      <c r="A2448" t="s">
        <v>2467</v>
      </c>
      <c r="B2448">
        <v>-5.8717403065594337E-2</v>
      </c>
      <c r="C2448">
        <v>3.3812179940046261E-2</v>
      </c>
      <c r="D2448">
        <v>0</v>
      </c>
      <c r="E2448">
        <v>1</v>
      </c>
      <c r="F2448">
        <v>0.9586238119216689</v>
      </c>
      <c r="G2448">
        <v>8.1664326765556738E-2</v>
      </c>
      <c r="H2448">
        <v>0.20072922628317141</v>
      </c>
      <c r="I2448">
        <v>16.673449399274713</v>
      </c>
      <c r="K2448" s="7">
        <v>2418</v>
      </c>
      <c r="L2448" s="7">
        <v>0.22690859417025311</v>
      </c>
      <c r="M2448" s="7">
        <v>1.9146273123973423</v>
      </c>
      <c r="W2448" t="s">
        <v>2469</v>
      </c>
      <c r="X2448">
        <v>-0.25888838228615108</v>
      </c>
    </row>
    <row r="2449" spans="1:24" x14ac:dyDescent="0.25">
      <c r="A2449" t="s">
        <v>2468</v>
      </c>
      <c r="B2449">
        <v>3.864620209700949</v>
      </c>
      <c r="C2449">
        <v>-0.69593194643485123</v>
      </c>
      <c r="D2449">
        <v>0</v>
      </c>
      <c r="E2449">
        <v>1</v>
      </c>
      <c r="F2449">
        <v>0.20512220109448301</v>
      </c>
      <c r="G2449">
        <v>4.303537989435946E-2</v>
      </c>
      <c r="H2449">
        <v>2.0087965788102804</v>
      </c>
      <c r="I2449">
        <v>16.593831564824686</v>
      </c>
      <c r="K2449" s="7">
        <v>2419</v>
      </c>
      <c r="L2449" s="7">
        <v>1.0970392284578989</v>
      </c>
      <c r="M2449" s="7">
        <v>40.439616285015909</v>
      </c>
      <c r="W2449" t="s">
        <v>2470</v>
      </c>
      <c r="X2449">
        <v>-1.9066433403062844E-2</v>
      </c>
    </row>
    <row r="2450" spans="1:24" x14ac:dyDescent="0.25">
      <c r="A2450" t="s">
        <v>2469</v>
      </c>
      <c r="B2450">
        <v>-0.25888838228615108</v>
      </c>
      <c r="C2450">
        <v>0.60408266481639628</v>
      </c>
      <c r="D2450">
        <v>0</v>
      </c>
      <c r="E2450">
        <v>1</v>
      </c>
      <c r="F2450">
        <v>1.5973760431726085</v>
      </c>
      <c r="G2450">
        <v>0.13981852235037864</v>
      </c>
      <c r="H2450">
        <v>-0.45445234544241098</v>
      </c>
      <c r="I2450">
        <v>18.022339785298044</v>
      </c>
      <c r="K2450" s="7">
        <v>2420</v>
      </c>
      <c r="L2450" s="7">
        <v>0.23412138345067413</v>
      </c>
      <c r="M2450" s="7">
        <v>-0.19009571105568035</v>
      </c>
      <c r="W2450" t="s">
        <v>2471</v>
      </c>
      <c r="X2450">
        <v>2.9890566286736057E-3</v>
      </c>
    </row>
    <row r="2451" spans="1:24" x14ac:dyDescent="0.25">
      <c r="A2451" t="s">
        <v>2470</v>
      </c>
      <c r="B2451">
        <v>-1.9066433403062844E-2</v>
      </c>
      <c r="C2451">
        <v>0.34824633923365339</v>
      </c>
      <c r="D2451">
        <v>0</v>
      </c>
      <c r="E2451">
        <v>1</v>
      </c>
      <c r="F2451">
        <v>2.0137131512764195</v>
      </c>
      <c r="G2451">
        <v>8.1193775814145816E-2</v>
      </c>
      <c r="H2451">
        <v>-0.61275198388279251</v>
      </c>
      <c r="I2451">
        <v>16.798293516821609</v>
      </c>
      <c r="K2451" s="7">
        <v>2421</v>
      </c>
      <c r="L2451" s="7">
        <v>2.1216774616511058E-2</v>
      </c>
      <c r="M2451" s="7">
        <v>13.174148524844821</v>
      </c>
      <c r="W2451" t="s">
        <v>2472</v>
      </c>
      <c r="X2451">
        <v>-0.2761952099548981</v>
      </c>
    </row>
    <row r="2452" spans="1:24" x14ac:dyDescent="0.25">
      <c r="A2452" t="s">
        <v>2471</v>
      </c>
      <c r="B2452">
        <v>2.9890566286736057E-3</v>
      </c>
      <c r="C2452">
        <v>-8.113750946908431E-2</v>
      </c>
      <c r="D2452">
        <v>0</v>
      </c>
      <c r="E2452">
        <v>1</v>
      </c>
      <c r="F2452">
        <v>0.43914892811214185</v>
      </c>
      <c r="G2452">
        <v>0.10321782444722662</v>
      </c>
      <c r="H2452">
        <v>0.57031272789394249</v>
      </c>
      <c r="I2452">
        <v>16.241783141644081</v>
      </c>
      <c r="K2452" s="7">
        <v>2422</v>
      </c>
      <c r="L2452" s="7">
        <v>5.9965473954781245E-2</v>
      </c>
      <c r="M2452" s="7">
        <v>1.417560949721048</v>
      </c>
      <c r="W2452" t="s">
        <v>2473</v>
      </c>
      <c r="X2452">
        <v>0.24342250565277571</v>
      </c>
    </row>
    <row r="2453" spans="1:24" x14ac:dyDescent="0.25">
      <c r="A2453" t="s">
        <v>2472</v>
      </c>
      <c r="B2453">
        <v>-0.2761952099548981</v>
      </c>
      <c r="C2453">
        <v>-2.2605285366402408E-2</v>
      </c>
      <c r="D2453">
        <v>0</v>
      </c>
      <c r="E2453">
        <v>1</v>
      </c>
      <c r="F2453">
        <v>1.1323227029766552</v>
      </c>
      <c r="G2453">
        <v>3.671972527906598E-2</v>
      </c>
      <c r="H2453">
        <v>0.23546100014495402</v>
      </c>
      <c r="I2453">
        <v>17.120841412579804</v>
      </c>
      <c r="K2453" s="7">
        <v>2423</v>
      </c>
      <c r="L2453" s="7">
        <v>9.2764162870120348E-2</v>
      </c>
      <c r="M2453" s="7">
        <v>0.38407742296366865</v>
      </c>
      <c r="W2453" t="s">
        <v>2474</v>
      </c>
      <c r="X2453">
        <v>0.47914758312829625</v>
      </c>
    </row>
    <row r="2454" spans="1:24" x14ac:dyDescent="0.25">
      <c r="A2454" t="s">
        <v>2473</v>
      </c>
      <c r="B2454">
        <v>0.24342250565277571</v>
      </c>
      <c r="C2454">
        <v>9.6378719080690581E-2</v>
      </c>
      <c r="D2454">
        <v>0</v>
      </c>
      <c r="E2454">
        <v>1</v>
      </c>
      <c r="F2454">
        <v>1.9989460117181821</v>
      </c>
      <c r="G2454">
        <v>9.1123164751260699E-2</v>
      </c>
      <c r="H2454">
        <v>0.18305756109562898</v>
      </c>
      <c r="I2454">
        <v>18.912175838413518</v>
      </c>
      <c r="K2454" s="7">
        <v>2424</v>
      </c>
      <c r="L2454" s="7">
        <v>9.5390839459305932E-2</v>
      </c>
      <c r="M2454" s="7">
        <v>-0.28520158031895171</v>
      </c>
      <c r="W2454" t="s">
        <v>2475</v>
      </c>
      <c r="X2454">
        <v>-4.2608984898678703E-2</v>
      </c>
    </row>
    <row r="2455" spans="1:24" x14ac:dyDescent="0.25">
      <c r="A2455" t="s">
        <v>2474</v>
      </c>
      <c r="B2455">
        <v>0.47914758312829625</v>
      </c>
      <c r="C2455">
        <v>-0.20031387730342395</v>
      </c>
      <c r="D2455">
        <v>0</v>
      </c>
      <c r="E2455">
        <v>1</v>
      </c>
      <c r="F2455">
        <v>1.2486606224231245</v>
      </c>
      <c r="G2455">
        <v>0.14682456383013942</v>
      </c>
      <c r="H2455">
        <v>4.474734371941428E-2</v>
      </c>
      <c r="I2455">
        <v>16.954572239531512</v>
      </c>
      <c r="K2455" s="7">
        <v>2425</v>
      </c>
      <c r="L2455" s="7">
        <v>0.15133407755647577</v>
      </c>
      <c r="M2455" s="7">
        <v>0.1209478179487451</v>
      </c>
      <c r="W2455" t="s">
        <v>2476</v>
      </c>
      <c r="X2455">
        <v>-0.45801585374272963</v>
      </c>
    </row>
    <row r="2456" spans="1:24" x14ac:dyDescent="0.25">
      <c r="A2456" t="s">
        <v>2475</v>
      </c>
      <c r="B2456">
        <v>-4.2608984898678703E-2</v>
      </c>
      <c r="C2456">
        <v>-2.2900517623376398E-2</v>
      </c>
      <c r="D2456">
        <v>0</v>
      </c>
      <c r="E2456">
        <v>1</v>
      </c>
      <c r="F2456">
        <v>1.4540032143502544</v>
      </c>
      <c r="G2456">
        <v>8.3390144924831544E-2</v>
      </c>
      <c r="H2456">
        <v>-0.3762597809107121</v>
      </c>
      <c r="I2456">
        <v>16.440045817153582</v>
      </c>
      <c r="K2456" s="7">
        <v>2426</v>
      </c>
      <c r="L2456" s="7">
        <v>0.16299736278344801</v>
      </c>
      <c r="M2456" s="7">
        <v>0.34696009867245337</v>
      </c>
      <c r="W2456" t="s">
        <v>2477</v>
      </c>
      <c r="X2456">
        <v>-4.765199015459843E-2</v>
      </c>
    </row>
    <row r="2457" spans="1:24" x14ac:dyDescent="0.25">
      <c r="A2457" t="s">
        <v>2476</v>
      </c>
      <c r="B2457">
        <v>-0.45801585374272963</v>
      </c>
      <c r="C2457">
        <v>-0.15294077625202712</v>
      </c>
      <c r="D2457">
        <v>0</v>
      </c>
      <c r="E2457">
        <v>1</v>
      </c>
      <c r="F2457">
        <v>1.3332646378828912</v>
      </c>
      <c r="G2457">
        <v>5.4726307124115026E-2</v>
      </c>
      <c r="H2457">
        <v>-8.9956025081538896E-2</v>
      </c>
      <c r="I2457">
        <v>17.641877685274174</v>
      </c>
      <c r="K2457" s="7">
        <v>2427</v>
      </c>
      <c r="L2457" s="7">
        <v>0.2420641291371215</v>
      </c>
      <c r="M2457" s="7">
        <v>-2.0302511247461408E-3</v>
      </c>
      <c r="W2457" t="s">
        <v>2478</v>
      </c>
      <c r="X2457">
        <v>1.2972285089292026</v>
      </c>
    </row>
    <row r="2458" spans="1:24" x14ac:dyDescent="0.25">
      <c r="A2458" t="s">
        <v>2477</v>
      </c>
      <c r="B2458">
        <v>-4.765199015459843E-2</v>
      </c>
      <c r="C2458">
        <v>7.5164912487990745E-2</v>
      </c>
      <c r="D2458">
        <v>0</v>
      </c>
      <c r="E2458">
        <v>1</v>
      </c>
      <c r="F2458">
        <v>0.75673179229826948</v>
      </c>
      <c r="G2458">
        <v>0.1444877004660233</v>
      </c>
      <c r="H2458">
        <v>-0.36778984408317483</v>
      </c>
      <c r="I2458">
        <v>18.027646992367806</v>
      </c>
      <c r="K2458" s="7">
        <v>2428</v>
      </c>
      <c r="L2458" s="7">
        <v>0.38192737109154029</v>
      </c>
      <c r="M2458" s="7">
        <v>0.13836885513080677</v>
      </c>
      <c r="W2458" t="s">
        <v>2479</v>
      </c>
      <c r="X2458">
        <v>-0.62173271843907951</v>
      </c>
    </row>
    <row r="2459" spans="1:24" x14ac:dyDescent="0.25">
      <c r="A2459" t="s">
        <v>2478</v>
      </c>
      <c r="B2459">
        <v>1.2972285089292026</v>
      </c>
      <c r="C2459">
        <v>-0.4261272236129735</v>
      </c>
      <c r="D2459">
        <v>0</v>
      </c>
      <c r="E2459">
        <v>1</v>
      </c>
      <c r="F2459">
        <v>1.1727397513753415</v>
      </c>
      <c r="G2459">
        <v>6.2085932887405465E-2</v>
      </c>
      <c r="H2459">
        <v>1.1117585447683183</v>
      </c>
      <c r="I2459">
        <v>16.39948204236849</v>
      </c>
      <c r="K2459" s="7">
        <v>2429</v>
      </c>
      <c r="L2459" s="7">
        <v>3.8221571705840507E-2</v>
      </c>
      <c r="M2459" s="7">
        <v>-0.16749324137337887</v>
      </c>
      <c r="W2459" t="s">
        <v>2480</v>
      </c>
      <c r="X2459">
        <v>0.13219897269650271</v>
      </c>
    </row>
    <row r="2460" spans="1:24" x14ac:dyDescent="0.25">
      <c r="A2460" t="s">
        <v>2479</v>
      </c>
      <c r="B2460">
        <v>-0.62173271843907951</v>
      </c>
      <c r="C2460">
        <v>0.27940688412098863</v>
      </c>
      <c r="D2460">
        <v>0</v>
      </c>
      <c r="E2460">
        <v>1</v>
      </c>
      <c r="F2460">
        <v>1.1834947512941205</v>
      </c>
      <c r="G2460">
        <v>5.2527328210743192E-2</v>
      </c>
      <c r="H2460">
        <v>-6.0423079929647239E-2</v>
      </c>
      <c r="I2460">
        <v>18.591851861970898</v>
      </c>
      <c r="K2460" s="7">
        <v>2430</v>
      </c>
      <c r="L2460" s="7">
        <v>0.15963199227512037</v>
      </c>
      <c r="M2460" s="7">
        <v>0.49026662145862809</v>
      </c>
      <c r="W2460" t="s">
        <v>2481</v>
      </c>
      <c r="X2460">
        <v>-0.24830318560722323</v>
      </c>
    </row>
    <row r="2461" spans="1:24" x14ac:dyDescent="0.25">
      <c r="A2461" t="s">
        <v>2480</v>
      </c>
      <c r="B2461">
        <v>0.13219897269650271</v>
      </c>
      <c r="C2461">
        <v>-0.20139815256005617</v>
      </c>
      <c r="D2461">
        <v>0</v>
      </c>
      <c r="E2461">
        <v>1</v>
      </c>
      <c r="F2461">
        <v>0.82756427387244269</v>
      </c>
      <c r="G2461">
        <v>0.10280142650935603</v>
      </c>
      <c r="H2461">
        <v>0.12500837993245986</v>
      </c>
      <c r="I2461">
        <v>16.40664414559529</v>
      </c>
      <c r="K2461" s="7">
        <v>2431</v>
      </c>
      <c r="L2461" s="7">
        <v>0.21942075108369363</v>
      </c>
      <c r="M2461" s="7">
        <v>-8.6639868572894518E-2</v>
      </c>
      <c r="W2461" t="s">
        <v>2482</v>
      </c>
      <c r="X2461">
        <v>1.843756539219823</v>
      </c>
    </row>
    <row r="2462" spans="1:24" x14ac:dyDescent="0.25">
      <c r="A2462" t="s">
        <v>2481</v>
      </c>
      <c r="B2462">
        <v>-0.24830318560722323</v>
      </c>
      <c r="C2462">
        <v>-0.17470654764610538</v>
      </c>
      <c r="D2462">
        <v>0</v>
      </c>
      <c r="E2462">
        <v>1</v>
      </c>
      <c r="F2462">
        <v>0.60821925118812492</v>
      </c>
      <c r="G2462">
        <v>6.5388913541354718E-2</v>
      </c>
      <c r="H2462">
        <v>8.5488613650982925E-2</v>
      </c>
      <c r="I2462">
        <v>17.728534741626159</v>
      </c>
      <c r="K2462" s="7">
        <v>2432</v>
      </c>
      <c r="L2462" s="7">
        <v>0.185281444872748</v>
      </c>
      <c r="M2462" s="7">
        <v>-0.41730796499036005</v>
      </c>
      <c r="W2462" t="s">
        <v>2483</v>
      </c>
      <c r="X2462">
        <v>4.4996017212136858E-3</v>
      </c>
    </row>
    <row r="2463" spans="1:24" x14ac:dyDescent="0.25">
      <c r="A2463" t="s">
        <v>2482</v>
      </c>
      <c r="B2463">
        <v>1.843756539219823</v>
      </c>
      <c r="C2463">
        <v>0.3968563485258132</v>
      </c>
      <c r="D2463">
        <v>0</v>
      </c>
      <c r="E2463">
        <v>1</v>
      </c>
      <c r="F2463">
        <v>1.933984485882581</v>
      </c>
      <c r="G2463">
        <v>0.18328566390953607</v>
      </c>
      <c r="H2463">
        <v>-0.55588483418278634</v>
      </c>
      <c r="I2463">
        <v>16.860080024272062</v>
      </c>
      <c r="K2463" s="7">
        <v>2433</v>
      </c>
      <c r="L2463" s="7">
        <v>0.63231023353723548</v>
      </c>
      <c r="M2463" s="7">
        <v>-1.3423682767377345</v>
      </c>
      <c r="W2463" t="s">
        <v>2484</v>
      </c>
      <c r="X2463">
        <v>0.44512453875522373</v>
      </c>
    </row>
    <row r="2464" spans="1:24" x14ac:dyDescent="0.25">
      <c r="A2464" t="s">
        <v>2483</v>
      </c>
      <c r="B2464">
        <v>4.4996017212136858E-3</v>
      </c>
      <c r="C2464">
        <v>0.14465780037561377</v>
      </c>
      <c r="D2464">
        <v>0</v>
      </c>
      <c r="E2464">
        <v>1</v>
      </c>
      <c r="F2464">
        <v>1.6496064597909974</v>
      </c>
      <c r="G2464">
        <v>0.16155842931728087</v>
      </c>
      <c r="H2464">
        <v>-0.31262049044563189</v>
      </c>
      <c r="I2464">
        <v>18.381284493259486</v>
      </c>
      <c r="K2464" s="7">
        <v>2434</v>
      </c>
      <c r="L2464" s="7">
        <v>0.171033107939496</v>
      </c>
      <c r="M2464" s="7">
        <v>7.3562356061084855E-3</v>
      </c>
    </row>
    <row r="2465" spans="1:13" x14ac:dyDescent="0.25">
      <c r="A2465" t="s">
        <v>2484</v>
      </c>
      <c r="B2465">
        <v>0.44512453875522373</v>
      </c>
      <c r="C2465">
        <v>0.10043256994713692</v>
      </c>
      <c r="D2465">
        <v>0</v>
      </c>
      <c r="E2465">
        <v>1</v>
      </c>
      <c r="F2465">
        <v>1.1316324313749109</v>
      </c>
      <c r="G2465">
        <v>9.4491183808970036E-2</v>
      </c>
      <c r="H2465">
        <v>8.6815276292224589E-2</v>
      </c>
      <c r="I2465">
        <v>16.68521228268807</v>
      </c>
      <c r="K2465" s="7">
        <v>2435</v>
      </c>
      <c r="L2465" s="7">
        <v>0.29821698806407126</v>
      </c>
      <c r="M2465" s="7">
        <v>-0.30877503081876828</v>
      </c>
    </row>
    <row r="2466" spans="1:13" x14ac:dyDescent="0.25">
      <c r="A2466" t="s">
        <v>2502</v>
      </c>
      <c r="B2466">
        <v>-0.24599190911797478</v>
      </c>
      <c r="C2466">
        <v>0.44730119434194598</v>
      </c>
      <c r="D2466">
        <v>0</v>
      </c>
      <c r="E2466">
        <v>0</v>
      </c>
      <c r="F2466">
        <v>1.4953127612085133</v>
      </c>
      <c r="G2466">
        <v>2.5934500886061872E-2</v>
      </c>
      <c r="H2466">
        <v>1.0675190914229036</v>
      </c>
      <c r="I2466">
        <v>17.68568461965377</v>
      </c>
      <c r="J2466">
        <v>527793.1</v>
      </c>
      <c r="K2466" s="7">
        <v>2436</v>
      </c>
      <c r="L2466" s="7">
        <v>-0.16420652767531885</v>
      </c>
      <c r="M2466" s="7">
        <v>0.90696137667451893</v>
      </c>
    </row>
    <row r="2467" spans="1:13" x14ac:dyDescent="0.25">
      <c r="A2467" t="s">
        <v>2503</v>
      </c>
      <c r="B2467">
        <v>-0.97515662418524907</v>
      </c>
      <c r="C2467">
        <v>-8.2119629914850667E-2</v>
      </c>
      <c r="D2467">
        <v>0</v>
      </c>
      <c r="E2467">
        <v>0</v>
      </c>
      <c r="F2467">
        <v>0.80213623835534831</v>
      </c>
      <c r="G2467">
        <v>9.1481026742911142E-2</v>
      </c>
      <c r="H2467">
        <v>-0.23472185996166839</v>
      </c>
      <c r="I2467">
        <v>18.738754510902535</v>
      </c>
      <c r="J2467">
        <v>8306262</v>
      </c>
      <c r="K2467" s="7">
        <v>2437</v>
      </c>
      <c r="L2467" s="7">
        <v>0.44812399755083376</v>
      </c>
      <c r="M2467" s="7">
        <v>-0.94988285854707666</v>
      </c>
    </row>
    <row r="2468" spans="1:13" x14ac:dyDescent="0.25">
      <c r="A2468" t="s">
        <v>2505</v>
      </c>
      <c r="B2468">
        <v>-0.29156100627429909</v>
      </c>
      <c r="C2468">
        <v>-3.3686979996980733E-2</v>
      </c>
      <c r="D2468">
        <v>0</v>
      </c>
      <c r="E2468">
        <v>0</v>
      </c>
      <c r="F2468">
        <v>0.46125603552046845</v>
      </c>
      <c r="G2468">
        <v>1.7596386248744881E-2</v>
      </c>
      <c r="H2468">
        <v>-0.15465512633490497</v>
      </c>
      <c r="I2468">
        <v>19.726662622257589</v>
      </c>
      <c r="J2468">
        <v>6116887.5</v>
      </c>
      <c r="K2468" s="7">
        <v>2438</v>
      </c>
      <c r="L2468" s="7">
        <v>0.24167026882682019</v>
      </c>
      <c r="M2468" s="7">
        <v>-0.90510507187748235</v>
      </c>
    </row>
    <row r="2469" spans="1:13" x14ac:dyDescent="0.25">
      <c r="A2469" t="s">
        <v>2507</v>
      </c>
      <c r="B2469">
        <v>-5.5767301719945282E-2</v>
      </c>
      <c r="C2469">
        <v>2.0444875716312844E-2</v>
      </c>
      <c r="D2469">
        <v>0</v>
      </c>
      <c r="E2469">
        <v>0</v>
      </c>
      <c r="F2469">
        <v>3.1432883154401701E-2</v>
      </c>
      <c r="G2469">
        <v>3.14328924301868E-2</v>
      </c>
      <c r="H2469">
        <v>-2.9175603972076952E-2</v>
      </c>
      <c r="I2469">
        <v>13.9241531968703</v>
      </c>
      <c r="J2469">
        <v>1094422.6000000001</v>
      </c>
      <c r="K2469" s="7">
        <v>2439</v>
      </c>
      <c r="L2469" s="7">
        <v>0.37662696097023063</v>
      </c>
      <c r="M2469" s="7">
        <v>-0.44686372009341052</v>
      </c>
    </row>
    <row r="2470" spans="1:13" x14ac:dyDescent="0.25">
      <c r="A2470" t="s">
        <v>2509</v>
      </c>
      <c r="B2470">
        <v>-0.12120013351071311</v>
      </c>
      <c r="C2470">
        <v>0.4181205534366419</v>
      </c>
      <c r="D2470">
        <v>0</v>
      </c>
      <c r="E2470">
        <v>0</v>
      </c>
      <c r="F2470">
        <v>1.3859211980331476</v>
      </c>
      <c r="G2470">
        <v>7.2688761953163969E-2</v>
      </c>
      <c r="H2470">
        <v>-0.44552905335893034</v>
      </c>
      <c r="I2470">
        <v>18.825058203728904</v>
      </c>
      <c r="J2470">
        <v>4300033.9000000004</v>
      </c>
      <c r="K2470" s="7">
        <v>2440</v>
      </c>
      <c r="L2470" s="7">
        <v>0.16020053400281986</v>
      </c>
      <c r="M2470" s="7">
        <v>-1.0362784052061211</v>
      </c>
    </row>
    <row r="2471" spans="1:13" x14ac:dyDescent="0.25">
      <c r="A2471" t="s">
        <v>2511</v>
      </c>
      <c r="B2471">
        <v>75.277516206849413</v>
      </c>
      <c r="C2471">
        <v>-0.3573272221857588</v>
      </c>
      <c r="D2471">
        <v>0</v>
      </c>
      <c r="E2471">
        <v>0</v>
      </c>
      <c r="F2471">
        <v>3.1827682860428346</v>
      </c>
      <c r="G2471">
        <v>4.1011871879822796E-2</v>
      </c>
      <c r="H2471">
        <v>2.1742138453717632</v>
      </c>
      <c r="I2471">
        <v>17.539819633836824</v>
      </c>
      <c r="J2471">
        <v>633479.5</v>
      </c>
      <c r="K2471" s="7">
        <v>2441</v>
      </c>
      <c r="L2471" s="7">
        <v>6.4184689676003881E-2</v>
      </c>
      <c r="M2471" s="7">
        <v>-0.39295657523927396</v>
      </c>
    </row>
    <row r="2472" spans="1:13" x14ac:dyDescent="0.25">
      <c r="A2472" t="s">
        <v>2515</v>
      </c>
      <c r="B2472">
        <v>-5.4865394876069146E-2</v>
      </c>
      <c r="C2472">
        <v>-0.14369864321394579</v>
      </c>
      <c r="D2472">
        <v>0</v>
      </c>
      <c r="E2472">
        <v>0</v>
      </c>
      <c r="F2472">
        <v>1.9063793310343271</v>
      </c>
      <c r="G2472">
        <v>3.2814063518737863E-2</v>
      </c>
      <c r="H2472">
        <v>0.30514127646179057</v>
      </c>
      <c r="I2472">
        <v>18.46746937021204</v>
      </c>
      <c r="J2472">
        <v>1559840.7999999998</v>
      </c>
      <c r="K2472" s="7">
        <v>2442</v>
      </c>
      <c r="L2472" s="7">
        <v>0.2647184917364982</v>
      </c>
      <c r="M2472" s="7">
        <v>-0.81721857118227703</v>
      </c>
    </row>
    <row r="2473" spans="1:13" x14ac:dyDescent="0.25">
      <c r="A2473" t="s">
        <v>2517</v>
      </c>
      <c r="B2473">
        <v>3.1814377520682036</v>
      </c>
      <c r="C2473">
        <v>-0.31201426864265602</v>
      </c>
      <c r="D2473">
        <v>0</v>
      </c>
      <c r="E2473">
        <v>0</v>
      </c>
      <c r="F2473">
        <v>4.4989530719720721</v>
      </c>
      <c r="G2473">
        <v>1.3197325036492041E-2</v>
      </c>
      <c r="H2473">
        <v>-0.32890179539073183</v>
      </c>
      <c r="I2473">
        <v>17.467337295323055</v>
      </c>
      <c r="J2473">
        <v>95695.4</v>
      </c>
      <c r="K2473" s="7">
        <v>2443</v>
      </c>
      <c r="L2473" s="7">
        <v>0.15979167300673147</v>
      </c>
      <c r="M2473" s="7">
        <v>-0.3443999597659006</v>
      </c>
    </row>
    <row r="2474" spans="1:13" x14ac:dyDescent="0.25">
      <c r="A2474" t="s">
        <v>2520</v>
      </c>
      <c r="B2474">
        <v>-9.9511174062746829E-2</v>
      </c>
      <c r="C2474">
        <v>1.4514000100288615E-2</v>
      </c>
      <c r="D2474">
        <v>0</v>
      </c>
      <c r="E2474">
        <v>0</v>
      </c>
      <c r="F2474">
        <v>1.0124766461022914</v>
      </c>
      <c r="G2474">
        <v>0.1108187757494196</v>
      </c>
      <c r="H2474">
        <v>0.13469097131741084</v>
      </c>
      <c r="I2474">
        <v>16.324120103860448</v>
      </c>
      <c r="J2474">
        <v>972063.8</v>
      </c>
      <c r="K2474" s="7">
        <v>2444</v>
      </c>
      <c r="L2474" s="7">
        <v>0.56202112291469453</v>
      </c>
      <c r="M2474" s="7">
        <v>-0.73552213919192089</v>
      </c>
    </row>
    <row r="2475" spans="1:13" x14ac:dyDescent="0.25">
      <c r="A2475" t="s">
        <v>2522</v>
      </c>
      <c r="B2475">
        <v>-0.16181506696622175</v>
      </c>
      <c r="C2475">
        <v>0.19083100943522741</v>
      </c>
      <c r="D2475">
        <v>0</v>
      </c>
      <c r="E2475">
        <v>0</v>
      </c>
      <c r="F2475">
        <v>1.0694562629053215</v>
      </c>
      <c r="G2475">
        <v>9.0402826446160822E-2</v>
      </c>
      <c r="H2475">
        <v>-2.7453550765798748E-2</v>
      </c>
      <c r="I2475">
        <v>19.191771445310202</v>
      </c>
      <c r="J2475">
        <v>7070162.5999999996</v>
      </c>
      <c r="K2475" s="7">
        <v>2445</v>
      </c>
      <c r="L2475" s="7">
        <v>-4.7330424575669605E-2</v>
      </c>
      <c r="M2475" s="7">
        <v>6.937834607236508E-2</v>
      </c>
    </row>
    <row r="2476" spans="1:13" x14ac:dyDescent="0.25">
      <c r="A2476" t="s">
        <v>2524</v>
      </c>
      <c r="B2476">
        <v>-0.16203570318203925</v>
      </c>
      <c r="C2476">
        <v>6.8469183715628282E-2</v>
      </c>
      <c r="D2476">
        <v>0</v>
      </c>
      <c r="E2476">
        <v>0</v>
      </c>
      <c r="F2476">
        <v>0.84684191748553406</v>
      </c>
      <c r="G2476">
        <v>7.4797887331972471E-2</v>
      </c>
      <c r="H2476">
        <v>-0.18519989995069325</v>
      </c>
      <c r="I2476">
        <v>19.424513790232002</v>
      </c>
      <c r="J2476">
        <v>9105129.5999999996</v>
      </c>
      <c r="K2476" s="7">
        <v>2446</v>
      </c>
      <c r="L2476" s="7">
        <v>0.23287034906236559</v>
      </c>
      <c r="M2476" s="7">
        <v>-0.29158775212795995</v>
      </c>
    </row>
    <row r="2477" spans="1:13" x14ac:dyDescent="0.25">
      <c r="A2477" t="s">
        <v>2526</v>
      </c>
      <c r="B2477">
        <v>0.39514409658287786</v>
      </c>
      <c r="C2477">
        <v>-7.1424348888512026E-2</v>
      </c>
      <c r="D2477">
        <v>0</v>
      </c>
      <c r="E2477">
        <v>0</v>
      </c>
      <c r="F2477">
        <v>1.0108074913616576</v>
      </c>
      <c r="G2477">
        <v>8.1239930535632041E-2</v>
      </c>
      <c r="H2477">
        <v>-5.8709643526427609E-2</v>
      </c>
      <c r="I2477">
        <v>20.207572854604134</v>
      </c>
      <c r="J2477">
        <v>35934714.200000003</v>
      </c>
      <c r="K2477" s="7">
        <v>2447</v>
      </c>
      <c r="L2477" s="7">
        <v>-0.1476612377257831</v>
      </c>
      <c r="M2477" s="7">
        <v>4.0122814474267319</v>
      </c>
    </row>
    <row r="2478" spans="1:13" x14ac:dyDescent="0.25">
      <c r="A2478" t="s">
        <v>2528</v>
      </c>
      <c r="B2478">
        <v>-0.23015226364685654</v>
      </c>
      <c r="C2478">
        <v>4.4031515136192606E-2</v>
      </c>
      <c r="D2478">
        <v>0</v>
      </c>
      <c r="E2478">
        <v>0</v>
      </c>
      <c r="F2478">
        <v>1.8114170103171718</v>
      </c>
      <c r="G2478">
        <v>0.1118322783731059</v>
      </c>
      <c r="H2478">
        <v>-0.31132174571784776</v>
      </c>
      <c r="I2478">
        <v>17.336850880137074</v>
      </c>
      <c r="J2478">
        <v>1090280.3999999999</v>
      </c>
      <c r="K2478" s="7">
        <v>2448</v>
      </c>
      <c r="L2478" s="7">
        <v>0.41347409690265025</v>
      </c>
      <c r="M2478" s="7">
        <v>-0.67236247918880132</v>
      </c>
    </row>
    <row r="2479" spans="1:13" x14ac:dyDescent="0.25">
      <c r="A2479" t="s">
        <v>2529</v>
      </c>
      <c r="B2479">
        <v>-0.84108977886589964</v>
      </c>
      <c r="C2479">
        <v>-0.19007238135407642</v>
      </c>
      <c r="D2479">
        <v>0</v>
      </c>
      <c r="E2479">
        <v>0</v>
      </c>
      <c r="F2479">
        <v>4.2215855748660172</v>
      </c>
      <c r="G2479">
        <v>3.6823191274328683E-2</v>
      </c>
      <c r="H2479">
        <v>-0.24813684591920215</v>
      </c>
      <c r="I2479">
        <v>19.883343742803135</v>
      </c>
      <c r="J2479">
        <v>3487196.2</v>
      </c>
      <c r="K2479" s="7">
        <v>2449</v>
      </c>
      <c r="L2479" s="7">
        <v>0.47894323675445172</v>
      </c>
      <c r="M2479" s="7">
        <v>-0.49800967015751457</v>
      </c>
    </row>
    <row r="2480" spans="1:13" x14ac:dyDescent="0.25">
      <c r="A2480" t="s">
        <v>2536</v>
      </c>
      <c r="B2480">
        <v>4.7039149102552527</v>
      </c>
      <c r="C2480">
        <v>0.19494105345217785</v>
      </c>
      <c r="D2480">
        <v>0</v>
      </c>
      <c r="E2480">
        <v>0</v>
      </c>
      <c r="F2480">
        <v>1.0181007996507485</v>
      </c>
      <c r="G2480">
        <v>6.0444216305473031E-2</v>
      </c>
      <c r="H2480">
        <v>1.3943436472940973</v>
      </c>
      <c r="I2480">
        <v>18.818250336297336</v>
      </c>
      <c r="J2480">
        <v>3616155.2</v>
      </c>
      <c r="K2480" s="7">
        <v>2450</v>
      </c>
      <c r="L2480" s="7">
        <v>0.13355952593956655</v>
      </c>
      <c r="M2480" s="7">
        <v>-0.13057046931089294</v>
      </c>
    </row>
    <row r="2481" spans="1:13" x14ac:dyDescent="0.25">
      <c r="A2481" t="s">
        <v>2540</v>
      </c>
      <c r="B2481">
        <v>7.1702990833371519E-2</v>
      </c>
      <c r="C2481">
        <v>-2.0704008065367395E-2</v>
      </c>
      <c r="D2481">
        <v>0</v>
      </c>
      <c r="E2481">
        <v>0</v>
      </c>
      <c r="F2481">
        <v>0.48416852486359091</v>
      </c>
      <c r="G2481">
        <v>1.6722153756346583E-2</v>
      </c>
      <c r="H2481">
        <v>0.35252774491027816</v>
      </c>
      <c r="I2481">
        <v>17.769960364111512</v>
      </c>
      <c r="J2481">
        <v>1693552.2999999998</v>
      </c>
      <c r="K2481" s="7">
        <v>2451</v>
      </c>
      <c r="L2481" s="7">
        <v>0.24127240605220246</v>
      </c>
      <c r="M2481" s="7">
        <v>-0.51746761600710056</v>
      </c>
    </row>
    <row r="2482" spans="1:13" x14ac:dyDescent="0.25">
      <c r="A2482" t="s">
        <v>2542</v>
      </c>
      <c r="B2482">
        <v>-0.10942437063057246</v>
      </c>
      <c r="C2482">
        <v>0.10156022997349144</v>
      </c>
      <c r="D2482">
        <v>0</v>
      </c>
      <c r="E2482">
        <v>0</v>
      </c>
      <c r="F2482">
        <v>1.465598291305531</v>
      </c>
      <c r="G2482">
        <v>0.11503514282892348</v>
      </c>
      <c r="H2482">
        <v>-6.3060009839396858E-2</v>
      </c>
      <c r="I2482">
        <v>19.099769099728199</v>
      </c>
      <c r="J2482">
        <v>12584483.199999999</v>
      </c>
      <c r="K2482" s="7">
        <v>2452</v>
      </c>
      <c r="L2482" s="7">
        <v>0.18867379808070073</v>
      </c>
      <c r="M2482" s="7">
        <v>5.4748707572074978E-2</v>
      </c>
    </row>
    <row r="2483" spans="1:13" x14ac:dyDescent="0.25">
      <c r="A2483" t="s">
        <v>2544</v>
      </c>
      <c r="B2483">
        <v>-0.54111655204168552</v>
      </c>
      <c r="C2483">
        <v>0.20814591453562203</v>
      </c>
      <c r="D2483">
        <v>0</v>
      </c>
      <c r="E2483">
        <v>0</v>
      </c>
      <c r="F2483">
        <v>0.39854826229602319</v>
      </c>
      <c r="G2483">
        <v>7.2193591182879061E-2</v>
      </c>
      <c r="H2483">
        <v>-0.23336502033904519</v>
      </c>
      <c r="I2483">
        <v>20.947253441741925</v>
      </c>
      <c r="J2483">
        <v>86583512.399999991</v>
      </c>
      <c r="K2483" s="7">
        <v>2453</v>
      </c>
      <c r="L2483" s="7">
        <v>4.161637771009441E-2</v>
      </c>
      <c r="M2483" s="7">
        <v>0.43753120541820184</v>
      </c>
    </row>
    <row r="2484" spans="1:13" x14ac:dyDescent="0.25">
      <c r="A2484" t="s">
        <v>2546</v>
      </c>
      <c r="B2484">
        <v>-2.8952770137287621E-2</v>
      </c>
      <c r="C2484">
        <v>-3.1629981782358783E-2</v>
      </c>
      <c r="D2484">
        <v>0</v>
      </c>
      <c r="E2484">
        <v>0</v>
      </c>
      <c r="F2484">
        <v>1.300089407872419</v>
      </c>
      <c r="G2484">
        <v>2.2494772131749011E-2</v>
      </c>
      <c r="H2484">
        <v>0.71575932989576319</v>
      </c>
      <c r="I2484">
        <v>16.894134558502177</v>
      </c>
      <c r="J2484">
        <v>355868.6</v>
      </c>
      <c r="K2484" s="7">
        <v>2454</v>
      </c>
      <c r="L2484" s="7">
        <v>0.26138623769357983</v>
      </c>
      <c r="M2484" s="7">
        <v>-0.30399522259225853</v>
      </c>
    </row>
    <row r="2485" spans="1:13" x14ac:dyDescent="0.25">
      <c r="A2485" t="s">
        <v>2547</v>
      </c>
      <c r="B2485">
        <v>-6.2276083267577421E-2</v>
      </c>
      <c r="C2485">
        <v>0.36445939125868171</v>
      </c>
      <c r="D2485">
        <v>0</v>
      </c>
      <c r="E2485">
        <v>0</v>
      </c>
      <c r="F2485">
        <v>1.0203822804301861</v>
      </c>
      <c r="G2485">
        <v>9.9282314941505453E-2</v>
      </c>
      <c r="H2485">
        <v>6.8082704645046246E-2</v>
      </c>
      <c r="I2485">
        <v>19.554702745403052</v>
      </c>
      <c r="J2485">
        <v>22275955.600000001</v>
      </c>
      <c r="K2485" s="7">
        <v>2455</v>
      </c>
      <c r="L2485" s="7">
        <v>0.13203480386222943</v>
      </c>
      <c r="M2485" s="7">
        <v>-0.59005065760495912</v>
      </c>
    </row>
    <row r="2486" spans="1:13" x14ac:dyDescent="0.25">
      <c r="A2486" t="s">
        <v>2548</v>
      </c>
      <c r="B2486">
        <v>5.3751811378522723</v>
      </c>
      <c r="C2486">
        <v>0.47095702232189146</v>
      </c>
      <c r="D2486">
        <v>0</v>
      </c>
      <c r="E2486">
        <v>0</v>
      </c>
      <c r="F2486">
        <v>4.258713575204677</v>
      </c>
      <c r="G2486">
        <v>4.6128962261927454E-2</v>
      </c>
      <c r="H2486">
        <v>3.8180111005262258</v>
      </c>
      <c r="I2486">
        <v>18.871803959752256</v>
      </c>
      <c r="J2486">
        <v>1170418.3</v>
      </c>
      <c r="K2486" s="7">
        <v>2456</v>
      </c>
      <c r="L2486" s="7">
        <v>5.8381043280346212E-2</v>
      </c>
      <c r="M2486" s="7">
        <v>-0.10603303343494463</v>
      </c>
    </row>
    <row r="2487" spans="1:13" x14ac:dyDescent="0.25">
      <c r="A2487" t="s">
        <v>2549</v>
      </c>
      <c r="B2487">
        <v>-0.37197700741774331</v>
      </c>
      <c r="C2487">
        <v>0.17725477592735914</v>
      </c>
      <c r="D2487">
        <v>0</v>
      </c>
      <c r="E2487">
        <v>0</v>
      </c>
      <c r="F2487">
        <v>4.4635674155724461</v>
      </c>
      <c r="G2487">
        <v>7.910603349039895E-2</v>
      </c>
      <c r="H2487">
        <v>-0.16152820752291328</v>
      </c>
      <c r="I2487">
        <v>17.749975277280186</v>
      </c>
      <c r="J2487">
        <v>384284.4</v>
      </c>
      <c r="K2487" s="7">
        <v>2457</v>
      </c>
      <c r="L2487" s="7">
        <v>6.684982411986784E-2</v>
      </c>
      <c r="M2487" s="7">
        <v>1.2303786848093348</v>
      </c>
    </row>
    <row r="2488" spans="1:13" x14ac:dyDescent="0.25">
      <c r="A2488" t="s">
        <v>2550</v>
      </c>
      <c r="B2488">
        <v>-0.19627841130258877</v>
      </c>
      <c r="C2488">
        <v>-0.24615430110863185</v>
      </c>
      <c r="D2488">
        <v>0</v>
      </c>
      <c r="E2488">
        <v>0</v>
      </c>
      <c r="F2488">
        <v>0.20361571932944619</v>
      </c>
      <c r="G2488">
        <v>0.10344710509900683</v>
      </c>
      <c r="H2488">
        <v>-0.86820430859379949</v>
      </c>
      <c r="I2488">
        <v>17.53883836720993</v>
      </c>
      <c r="J2488">
        <v>17315986.100000001</v>
      </c>
      <c r="K2488" s="7">
        <v>2458</v>
      </c>
      <c r="L2488" s="7">
        <v>0.27305347872221519</v>
      </c>
      <c r="M2488" s="7">
        <v>-0.89478619716129471</v>
      </c>
    </row>
    <row r="2489" spans="1:13" x14ac:dyDescent="0.25">
      <c r="A2489" t="s">
        <v>2551</v>
      </c>
      <c r="B2489">
        <v>4.3080740654598729E-2</v>
      </c>
      <c r="C2489">
        <v>0.29018617424808762</v>
      </c>
      <c r="D2489">
        <v>0</v>
      </c>
      <c r="E2489">
        <v>0</v>
      </c>
      <c r="F2489">
        <v>0.26507648099808728</v>
      </c>
      <c r="G2489">
        <v>0.11312547153711833</v>
      </c>
      <c r="H2489">
        <v>5.7186050500676398E-2</v>
      </c>
      <c r="I2489">
        <v>20.302314454144025</v>
      </c>
      <c r="J2489">
        <v>277184885.30000001</v>
      </c>
      <c r="K2489" s="7">
        <v>2459</v>
      </c>
      <c r="L2489" s="7">
        <v>9.3984806252164876E-2</v>
      </c>
      <c r="M2489" s="7">
        <v>3.8214166444337838E-2</v>
      </c>
    </row>
    <row r="2490" spans="1:13" x14ac:dyDescent="0.25">
      <c r="A2490" t="s">
        <v>2552</v>
      </c>
      <c r="B2490">
        <v>0.21658515118267704</v>
      </c>
      <c r="C2490">
        <v>0.17475131895530172</v>
      </c>
      <c r="D2490">
        <v>0</v>
      </c>
      <c r="E2490">
        <v>0</v>
      </c>
      <c r="F2490">
        <v>0.37895607786848623</v>
      </c>
      <c r="G2490">
        <v>3.5588816572464932E-2</v>
      </c>
      <c r="H2490">
        <v>-0.58358949787978887</v>
      </c>
      <c r="I2490">
        <v>20.873989797732659</v>
      </c>
      <c r="J2490">
        <v>73972414.200000003</v>
      </c>
      <c r="K2490" s="7">
        <v>2460</v>
      </c>
      <c r="L2490" s="7">
        <v>3.5015751290507158E-2</v>
      </c>
      <c r="M2490" s="7">
        <v>-0.28331893689773036</v>
      </c>
    </row>
    <row r="2491" spans="1:13" x14ac:dyDescent="0.25">
      <c r="A2491" t="s">
        <v>2553</v>
      </c>
      <c r="B2491">
        <v>-0.46357065193515867</v>
      </c>
      <c r="C2491">
        <v>0.67496903651495677</v>
      </c>
      <c r="D2491">
        <v>0</v>
      </c>
      <c r="E2491">
        <v>0</v>
      </c>
      <c r="F2491">
        <v>3.686922480058286</v>
      </c>
      <c r="G2491">
        <v>5.1609189677359106E-2</v>
      </c>
      <c r="H2491">
        <v>-0.34247587580940952</v>
      </c>
      <c r="I2491">
        <v>18.25605938495956</v>
      </c>
      <c r="J2491">
        <v>764745.39999999991</v>
      </c>
      <c r="K2491" s="7">
        <v>2461</v>
      </c>
      <c r="L2491" s="7">
        <v>0.3713172116751533</v>
      </c>
      <c r="M2491" s="7">
        <v>1.4724393275446697</v>
      </c>
    </row>
    <row r="2492" spans="1:13" x14ac:dyDescent="0.25">
      <c r="A2492" t="s">
        <v>2554</v>
      </c>
      <c r="B2492">
        <v>0.47369475084490087</v>
      </c>
      <c r="C2492">
        <v>-0.29321355044331038</v>
      </c>
      <c r="D2492">
        <v>0</v>
      </c>
      <c r="E2492">
        <v>0</v>
      </c>
      <c r="F2492">
        <v>4.8212989981268839</v>
      </c>
      <c r="G2492">
        <v>7.1612149397156086E-2</v>
      </c>
      <c r="H2492">
        <v>0.60555970772675327</v>
      </c>
      <c r="I2492">
        <v>19.570292625796451</v>
      </c>
      <c r="J2492">
        <v>2469888.5</v>
      </c>
      <c r="K2492" s="7">
        <v>2462</v>
      </c>
      <c r="L2492" s="7">
        <v>0.13233559531715078</v>
      </c>
      <c r="M2492" s="7">
        <v>-0.12783599359593709</v>
      </c>
    </row>
    <row r="2493" spans="1:13" x14ac:dyDescent="0.25">
      <c r="A2493" t="s">
        <v>2555</v>
      </c>
      <c r="B2493">
        <v>-2.4829001057655481E-2</v>
      </c>
      <c r="C2493">
        <v>3.7657239460218393E-2</v>
      </c>
      <c r="D2493">
        <v>0</v>
      </c>
      <c r="E2493">
        <v>0</v>
      </c>
      <c r="F2493">
        <v>1.817251818465162</v>
      </c>
      <c r="G2493">
        <v>0.14524860419713551</v>
      </c>
      <c r="H2493">
        <v>4.14906899896672E-2</v>
      </c>
      <c r="I2493">
        <v>21.006843751196197</v>
      </c>
      <c r="J2493">
        <v>86599558.299999997</v>
      </c>
      <c r="K2493" s="7">
        <v>2463</v>
      </c>
      <c r="L2493" s="7">
        <v>0.26641247098644638</v>
      </c>
      <c r="M2493" s="7">
        <v>0.17871206776877735</v>
      </c>
    </row>
    <row r="2494" spans="1:13" x14ac:dyDescent="0.25">
      <c r="A2494" t="s">
        <v>2556</v>
      </c>
      <c r="B2494">
        <v>-0.66685759482891227</v>
      </c>
      <c r="C2494">
        <v>0.11365026457514801</v>
      </c>
      <c r="D2494">
        <v>0</v>
      </c>
      <c r="E2494">
        <v>0</v>
      </c>
      <c r="F2494">
        <v>0.59186175901746152</v>
      </c>
      <c r="G2494">
        <v>0.14431449112159953</v>
      </c>
      <c r="H2494">
        <v>-9.260182607154685E-2</v>
      </c>
      <c r="I2494">
        <v>19.383151862691534</v>
      </c>
      <c r="J2494">
        <v>24596240.799999997</v>
      </c>
      <c r="K2494" s="7">
        <v>2464</v>
      </c>
      <c r="L2494" s="7">
        <v>5.8826533393894085</v>
      </c>
      <c r="M2494" s="7">
        <v>-6.1286452485073832</v>
      </c>
    </row>
    <row r="2495" spans="1:13" x14ac:dyDescent="0.25">
      <c r="A2495" t="s">
        <v>2557</v>
      </c>
      <c r="B2495">
        <v>19.519075193418598</v>
      </c>
      <c r="C2495">
        <v>0.83358739286687156</v>
      </c>
      <c r="D2495">
        <v>0</v>
      </c>
      <c r="E2495">
        <v>0</v>
      </c>
      <c r="F2495">
        <v>5.9333419115959813</v>
      </c>
      <c r="G2495">
        <v>0.12510514617502208</v>
      </c>
      <c r="H2495">
        <v>5.385141002712962E-2</v>
      </c>
      <c r="I2495">
        <v>18.084056262929217</v>
      </c>
      <c r="J2495">
        <v>600444.30000000005</v>
      </c>
      <c r="K2495" s="7">
        <v>2465</v>
      </c>
      <c r="L2495" s="7">
        <v>5.3834660498353148</v>
      </c>
      <c r="M2495" s="7">
        <v>-6.3586226740205642</v>
      </c>
    </row>
    <row r="2496" spans="1:13" x14ac:dyDescent="0.25">
      <c r="A2496" t="s">
        <v>2558</v>
      </c>
      <c r="B2496">
        <v>94.390714228882914</v>
      </c>
      <c r="C2496">
        <v>-4.7745403037871582E-5</v>
      </c>
      <c r="D2496">
        <v>0</v>
      </c>
      <c r="E2496">
        <v>0</v>
      </c>
      <c r="F2496">
        <v>1.4106302708938072</v>
      </c>
      <c r="G2496">
        <v>2.6734684040953277E-2</v>
      </c>
      <c r="H2496">
        <v>0.8837768142509056</v>
      </c>
      <c r="I2496">
        <v>17.501899772004517</v>
      </c>
      <c r="J2496">
        <v>868225.5</v>
      </c>
      <c r="K2496" s="7">
        <v>2466</v>
      </c>
      <c r="L2496" s="7">
        <v>5.3924833411819488</v>
      </c>
      <c r="M2496" s="7">
        <v>-5.6840443474562479</v>
      </c>
    </row>
    <row r="2497" spans="1:13" x14ac:dyDescent="0.25">
      <c r="A2497" t="s">
        <v>2559</v>
      </c>
      <c r="B2497">
        <v>-0.54518881218972404</v>
      </c>
      <c r="C2497">
        <v>-0.31147875213821991</v>
      </c>
      <c r="D2497">
        <v>0</v>
      </c>
      <c r="E2497">
        <v>0</v>
      </c>
      <c r="F2497">
        <v>2.3625294124886569</v>
      </c>
      <c r="G2497">
        <v>2.7251770853325447E-2</v>
      </c>
      <c r="H2497">
        <v>0.2969194087687157</v>
      </c>
      <c r="I2497">
        <v>17.306153723425254</v>
      </c>
      <c r="J2497">
        <v>205884.09999999998</v>
      </c>
      <c r="K2497" s="7">
        <v>2467</v>
      </c>
      <c r="L2497" s="7">
        <v>5.7859110682898622</v>
      </c>
      <c r="M2497" s="7">
        <v>-5.8416783700098076</v>
      </c>
    </row>
    <row r="2498" spans="1:13" x14ac:dyDescent="0.25">
      <c r="A2498" t="s">
        <v>2560</v>
      </c>
      <c r="B2498">
        <v>-0.68418225358833629</v>
      </c>
      <c r="C2498">
        <v>-0.24738567602460931</v>
      </c>
      <c r="D2498">
        <v>0</v>
      </c>
      <c r="E2498">
        <v>0</v>
      </c>
      <c r="F2498">
        <v>1.3867821375627845</v>
      </c>
      <c r="G2498">
        <v>7.6926243580681453E-2</v>
      </c>
      <c r="H2498">
        <v>-7.0387755441591914E-3</v>
      </c>
      <c r="I2498">
        <v>16.81937361262235</v>
      </c>
      <c r="J2498">
        <v>1482411.5</v>
      </c>
      <c r="K2498" s="7">
        <v>2468</v>
      </c>
      <c r="L2498" s="7">
        <v>5.708961191918192</v>
      </c>
      <c r="M2498" s="7">
        <v>-5.8301613254289046</v>
      </c>
    </row>
    <row r="2499" spans="1:13" x14ac:dyDescent="0.25">
      <c r="A2499" t="s">
        <v>2561</v>
      </c>
      <c r="B2499">
        <v>-0.12856335010809655</v>
      </c>
      <c r="C2499">
        <v>0.27423549993565888</v>
      </c>
      <c r="D2499">
        <v>0</v>
      </c>
      <c r="E2499">
        <v>0</v>
      </c>
      <c r="F2499">
        <v>1.7965662410167058</v>
      </c>
      <c r="G2499">
        <v>0.12742716477679467</v>
      </c>
      <c r="H2499">
        <v>-0.24127396100716628</v>
      </c>
      <c r="I2499">
        <v>16.574282288529599</v>
      </c>
      <c r="J2499">
        <v>729495.6</v>
      </c>
      <c r="K2499" s="7">
        <v>2469</v>
      </c>
      <c r="L2499" s="7">
        <v>5.6296412897138612</v>
      </c>
      <c r="M2499" s="7">
        <v>69.647874917135553</v>
      </c>
    </row>
    <row r="2500" spans="1:13" x14ac:dyDescent="0.25">
      <c r="A2500" t="s">
        <v>2562</v>
      </c>
      <c r="B2500">
        <v>-0.29585104317199629</v>
      </c>
      <c r="C2500">
        <v>-2.4905870944610255E-2</v>
      </c>
      <c r="D2500">
        <v>0</v>
      </c>
      <c r="E2500">
        <v>0</v>
      </c>
      <c r="F2500">
        <v>0.21811659370749825</v>
      </c>
      <c r="G2500">
        <v>8.9533042801070908E-3</v>
      </c>
      <c r="H2500">
        <v>6.7793559122067693E-2</v>
      </c>
      <c r="I2500">
        <v>19.275813523737131</v>
      </c>
      <c r="J2500">
        <v>25329144.899999999</v>
      </c>
      <c r="K2500" s="7">
        <v>2470</v>
      </c>
      <c r="L2500" s="7">
        <v>5.548603176588669</v>
      </c>
      <c r="M2500" s="7">
        <v>-5.6034685714647381</v>
      </c>
    </row>
    <row r="2501" spans="1:13" x14ac:dyDescent="0.25">
      <c r="K2501" s="7">
        <v>2471</v>
      </c>
      <c r="L2501" s="7">
        <v>5.7977067409297227</v>
      </c>
      <c r="M2501" s="7">
        <v>-2.6162689888615192</v>
      </c>
    </row>
    <row r="2502" spans="1:13" x14ac:dyDescent="0.25">
      <c r="K2502" s="7">
        <v>2472</v>
      </c>
      <c r="L2502" s="7">
        <v>5.6077794493187563</v>
      </c>
      <c r="M2502" s="7">
        <v>-5.7072906233815033</v>
      </c>
    </row>
    <row r="2503" spans="1:13" x14ac:dyDescent="0.25">
      <c r="K2503" s="7">
        <v>2473</v>
      </c>
      <c r="L2503" s="7">
        <v>5.5180856295201917</v>
      </c>
      <c r="M2503" s="7">
        <v>-5.6799006964864134</v>
      </c>
    </row>
    <row r="2504" spans="1:13" x14ac:dyDescent="0.25">
      <c r="K2504" s="7">
        <v>2474</v>
      </c>
      <c r="L2504" s="7">
        <v>5.4350195025761572</v>
      </c>
      <c r="M2504" s="7">
        <v>-5.5970552057581964</v>
      </c>
    </row>
    <row r="2505" spans="1:13" x14ac:dyDescent="0.25">
      <c r="K2505" s="7">
        <v>2475</v>
      </c>
      <c r="L2505" s="7">
        <v>5.3151476282853558</v>
      </c>
      <c r="M2505" s="7">
        <v>-4.920003531702478</v>
      </c>
    </row>
    <row r="2506" spans="1:13" x14ac:dyDescent="0.25">
      <c r="K2506" s="7">
        <v>2476</v>
      </c>
      <c r="L2506" s="7">
        <v>5.6201517769872771</v>
      </c>
      <c r="M2506" s="7">
        <v>-5.8503040406341338</v>
      </c>
    </row>
    <row r="2507" spans="1:13" x14ac:dyDescent="0.25">
      <c r="K2507" s="7">
        <v>2477</v>
      </c>
      <c r="L2507" s="7">
        <v>5.6310653910459205</v>
      </c>
      <c r="M2507" s="7">
        <v>-6.4721551699118205</v>
      </c>
    </row>
    <row r="2508" spans="1:13" x14ac:dyDescent="0.25">
      <c r="K2508" s="7">
        <v>2478</v>
      </c>
      <c r="L2508" s="7">
        <v>5.587670018857418</v>
      </c>
      <c r="M2508" s="7">
        <v>-0.88375510860216533</v>
      </c>
    </row>
    <row r="2509" spans="1:13" x14ac:dyDescent="0.25">
      <c r="K2509" s="7">
        <v>2479</v>
      </c>
      <c r="L2509" s="7">
        <v>5.5479594232491083</v>
      </c>
      <c r="M2509" s="7">
        <v>-5.4762564324157363</v>
      </c>
    </row>
    <row r="2510" spans="1:13" x14ac:dyDescent="0.25">
      <c r="K2510" s="7">
        <v>2480</v>
      </c>
      <c r="L2510" s="7">
        <v>5.4868899107128506</v>
      </c>
      <c r="M2510" s="7">
        <v>-5.5963142813434228</v>
      </c>
    </row>
    <row r="2511" spans="1:13" x14ac:dyDescent="0.25">
      <c r="K2511" s="7">
        <v>2481</v>
      </c>
      <c r="L2511" s="7">
        <v>5.3564901262398417</v>
      </c>
      <c r="M2511" s="7">
        <v>-5.8976066782815275</v>
      </c>
    </row>
    <row r="2512" spans="1:13" x14ac:dyDescent="0.25">
      <c r="K2512" s="7">
        <v>2482</v>
      </c>
      <c r="L2512" s="7">
        <v>5.678334285324329</v>
      </c>
      <c r="M2512" s="7">
        <v>-5.7072870554616166</v>
      </c>
    </row>
    <row r="2513" spans="11:13" x14ac:dyDescent="0.25">
      <c r="K2513" s="7">
        <v>2483</v>
      </c>
      <c r="L2513" s="7">
        <v>5.5661157307522826</v>
      </c>
      <c r="M2513" s="7">
        <v>-5.6283918140198601</v>
      </c>
    </row>
    <row r="2514" spans="11:13" x14ac:dyDescent="0.25">
      <c r="K2514" s="7">
        <v>2484</v>
      </c>
      <c r="L2514" s="7">
        <v>6.063115700309484</v>
      </c>
      <c r="M2514" s="7">
        <v>-0.68793456245721174</v>
      </c>
    </row>
    <row r="2515" spans="11:13" x14ac:dyDescent="0.25">
      <c r="K2515" s="7">
        <v>2485</v>
      </c>
      <c r="L2515" s="7">
        <v>5.9473824532874566</v>
      </c>
      <c r="M2515" s="7">
        <v>-6.3193594607051997</v>
      </c>
    </row>
    <row r="2516" spans="11:13" x14ac:dyDescent="0.25">
      <c r="K2516" s="7">
        <v>2486</v>
      </c>
      <c r="L2516" s="7">
        <v>5.3119487491201047</v>
      </c>
      <c r="M2516" s="7">
        <v>-5.5082271604226936</v>
      </c>
    </row>
    <row r="2517" spans="11:13" x14ac:dyDescent="0.25">
      <c r="K2517" s="7">
        <v>2487</v>
      </c>
      <c r="L2517" s="7">
        <v>5.3863083247670405</v>
      </c>
      <c r="M2517" s="7">
        <v>-5.3432275841124417</v>
      </c>
    </row>
    <row r="2518" spans="11:13" x14ac:dyDescent="0.25">
      <c r="K2518" s="7">
        <v>2488</v>
      </c>
      <c r="L2518" s="7">
        <v>5.383845699624521</v>
      </c>
      <c r="M2518" s="7">
        <v>-5.1672605484418437</v>
      </c>
    </row>
    <row r="2519" spans="11:13" x14ac:dyDescent="0.25">
      <c r="K2519" s="7">
        <v>2489</v>
      </c>
      <c r="L2519" s="7">
        <v>6.1237275567388538</v>
      </c>
      <c r="M2519" s="7">
        <v>-6.5872982086740128</v>
      </c>
    </row>
    <row r="2520" spans="11:13" x14ac:dyDescent="0.25">
      <c r="K2520" s="7">
        <v>2490</v>
      </c>
      <c r="L2520" s="7">
        <v>5.6219930739414057</v>
      </c>
      <c r="M2520" s="7">
        <v>-5.1482983230965047</v>
      </c>
    </row>
    <row r="2521" spans="11:13" x14ac:dyDescent="0.25">
      <c r="K2521" s="7">
        <v>2491</v>
      </c>
      <c r="L2521" s="7">
        <v>5.3135768951846165</v>
      </c>
      <c r="M2521" s="7">
        <v>-5.3384058962422722</v>
      </c>
    </row>
    <row r="2522" spans="11:13" x14ac:dyDescent="0.25">
      <c r="K2522" s="7">
        <v>2492</v>
      </c>
      <c r="L2522" s="7">
        <v>5.3554861214761766</v>
      </c>
      <c r="M2522" s="7">
        <v>-6.0223437163050892</v>
      </c>
    </row>
    <row r="2523" spans="11:13" x14ac:dyDescent="0.25">
      <c r="K2523" s="7">
        <v>2493</v>
      </c>
      <c r="L2523" s="7">
        <v>6.3442166571133951</v>
      </c>
      <c r="M2523" s="7">
        <v>13.174858536305202</v>
      </c>
    </row>
    <row r="2524" spans="11:13" x14ac:dyDescent="0.25">
      <c r="K2524" s="7">
        <v>2494</v>
      </c>
      <c r="L2524" s="7">
        <v>5.6568494835626284</v>
      </c>
      <c r="M2524" s="7">
        <v>88.73386474532029</v>
      </c>
    </row>
    <row r="2525" spans="11:13" x14ac:dyDescent="0.25">
      <c r="K2525" s="7">
        <v>2495</v>
      </c>
      <c r="L2525" s="7">
        <v>5.5965093861339827</v>
      </c>
      <c r="M2525" s="7">
        <v>-6.1416981983237067</v>
      </c>
    </row>
    <row r="2526" spans="11:13" x14ac:dyDescent="0.25">
      <c r="K2526" s="7">
        <v>2496</v>
      </c>
      <c r="L2526" s="7">
        <v>5.5120794486848208</v>
      </c>
      <c r="M2526" s="7">
        <v>-6.1962617022731568</v>
      </c>
    </row>
    <row r="2527" spans="11:13" x14ac:dyDescent="0.25">
      <c r="K2527" s="7">
        <v>2497</v>
      </c>
      <c r="L2527" s="7">
        <v>5.7740191383482351</v>
      </c>
      <c r="M2527" s="7">
        <v>-5.902582488456332</v>
      </c>
    </row>
    <row r="2528" spans="11:13" ht="15.75" thickBot="1" x14ac:dyDescent="0.3">
      <c r="K2528" s="9">
        <v>2498</v>
      </c>
      <c r="L2528" s="9">
        <v>5.4186391423305276</v>
      </c>
      <c r="M2528" s="9">
        <v>-5.7144901855025241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28"/>
  <sheetViews>
    <sheetView workbookViewId="0">
      <selection activeCell="O2" sqref="O2"/>
    </sheetView>
  </sheetViews>
  <sheetFormatPr baseColWidth="10" defaultRowHeight="15" x14ac:dyDescent="0.25"/>
  <sheetData>
    <row r="1" spans="1:29" x14ac:dyDescent="0.25">
      <c r="K1" t="s">
        <v>2618</v>
      </c>
      <c r="W1" t="s">
        <v>6</v>
      </c>
      <c r="X1">
        <v>0.17320674236264152</v>
      </c>
      <c r="Y1" t="s">
        <v>2502</v>
      </c>
      <c r="Z1">
        <v>-0.49806690754126615</v>
      </c>
      <c r="AA1" t="s">
        <v>2604</v>
      </c>
    </row>
    <row r="2" spans="1:29" ht="15.75" thickBot="1" x14ac:dyDescent="0.3">
      <c r="B2" t="s">
        <v>2601</v>
      </c>
      <c r="C2" t="s">
        <v>2581</v>
      </c>
      <c r="D2" t="s">
        <v>2583</v>
      </c>
      <c r="E2" t="s">
        <v>2565</v>
      </c>
      <c r="F2" t="s">
        <v>2584</v>
      </c>
      <c r="G2" t="s">
        <v>2586</v>
      </c>
      <c r="H2" t="s">
        <v>2587</v>
      </c>
      <c r="I2" t="s">
        <v>2585</v>
      </c>
      <c r="W2" t="s">
        <v>7</v>
      </c>
      <c r="X2">
        <v>0.20655061057824561</v>
      </c>
      <c r="Y2" t="s">
        <v>2503</v>
      </c>
      <c r="Z2">
        <v>0.8035179471580105</v>
      </c>
    </row>
    <row r="3" spans="1:29" x14ac:dyDescent="0.25">
      <c r="A3" t="s">
        <v>6</v>
      </c>
      <c r="B3">
        <v>0.17320674236264152</v>
      </c>
      <c r="C3">
        <v>-3.3300578969105335E-2</v>
      </c>
      <c r="D3">
        <v>1</v>
      </c>
      <c r="E3">
        <v>1</v>
      </c>
      <c r="F3">
        <v>2.7564652787855146</v>
      </c>
      <c r="G3">
        <v>4.0874731574217955E-2</v>
      </c>
      <c r="H3">
        <v>-0.38732586743962016</v>
      </c>
      <c r="I3">
        <v>16.873266629804903</v>
      </c>
      <c r="K3" s="16" t="s">
        <v>2619</v>
      </c>
      <c r="L3" s="16"/>
      <c r="W3" t="s">
        <v>108</v>
      </c>
      <c r="X3">
        <v>2.2456130985375702</v>
      </c>
      <c r="Y3" t="s">
        <v>2505</v>
      </c>
      <c r="Z3">
        <v>-2.2243704004457698</v>
      </c>
      <c r="AA3" s="15"/>
      <c r="AB3" s="15" t="s">
        <v>2605</v>
      </c>
      <c r="AC3" s="15" t="s">
        <v>2606</v>
      </c>
    </row>
    <row r="4" spans="1:29" x14ac:dyDescent="0.25">
      <c r="A4" t="s">
        <v>7</v>
      </c>
      <c r="B4">
        <v>0.20655061057824561</v>
      </c>
      <c r="C4">
        <v>0.12744588744588745</v>
      </c>
      <c r="D4">
        <v>1</v>
      </c>
      <c r="E4">
        <v>1</v>
      </c>
      <c r="F4">
        <v>1.1166629630008518</v>
      </c>
      <c r="G4">
        <v>6.1199835328167328E-2</v>
      </c>
      <c r="H4">
        <v>0.54452886720741667</v>
      </c>
      <c r="I4">
        <v>17.536083443485861</v>
      </c>
      <c r="K4" s="7" t="s">
        <v>2620</v>
      </c>
      <c r="L4" s="7">
        <v>0.1649613912138839</v>
      </c>
      <c r="W4" t="s">
        <v>109</v>
      </c>
      <c r="X4">
        <v>0.74002492421577748</v>
      </c>
      <c r="Y4" t="s">
        <v>2507</v>
      </c>
      <c r="Z4">
        <v>-1.6762073174214618E-3</v>
      </c>
      <c r="AA4" s="7" t="s">
        <v>2532</v>
      </c>
      <c r="AB4" s="7">
        <v>0.14402014777849817</v>
      </c>
      <c r="AC4" s="7">
        <v>0.18664745427023099</v>
      </c>
    </row>
    <row r="5" spans="1:29" x14ac:dyDescent="0.25">
      <c r="A5" t="s">
        <v>108</v>
      </c>
      <c r="B5">
        <v>2.2456130985375702</v>
      </c>
      <c r="C5">
        <v>-0.76347428451226529</v>
      </c>
      <c r="D5">
        <v>1</v>
      </c>
      <c r="E5">
        <v>1</v>
      </c>
      <c r="F5">
        <v>2.1391684749440043</v>
      </c>
      <c r="G5">
        <v>1.0444629784651473E-2</v>
      </c>
      <c r="H5">
        <v>1.4023759411635259</v>
      </c>
      <c r="I5">
        <v>19.470896444867819</v>
      </c>
      <c r="K5" s="7" t="s">
        <v>2621</v>
      </c>
      <c r="L5" s="7">
        <v>2.7212260591220047E-2</v>
      </c>
      <c r="W5" t="s">
        <v>110</v>
      </c>
      <c r="X5">
        <v>0.4530223402371239</v>
      </c>
      <c r="Y5" t="s">
        <v>2509</v>
      </c>
      <c r="Z5">
        <v>-0.18359947772600435</v>
      </c>
      <c r="AA5" s="7" t="s">
        <v>2607</v>
      </c>
      <c r="AB5" s="7">
        <v>0.25462564029101059</v>
      </c>
      <c r="AC5" s="7">
        <v>0.53274290437152361</v>
      </c>
    </row>
    <row r="6" spans="1:29" x14ac:dyDescent="0.25">
      <c r="A6" t="s">
        <v>109</v>
      </c>
      <c r="B6">
        <v>0.74002492421577748</v>
      </c>
      <c r="C6">
        <v>-0.15193238017646457</v>
      </c>
      <c r="D6">
        <v>1</v>
      </c>
      <c r="E6">
        <v>1</v>
      </c>
      <c r="F6">
        <v>0.94756698731884426</v>
      </c>
      <c r="G6">
        <v>5.2588018753504918E-2</v>
      </c>
      <c r="H6">
        <v>-0.44105500164799133</v>
      </c>
      <c r="I6">
        <v>18.404298881136224</v>
      </c>
      <c r="K6" s="7" t="s">
        <v>2621</v>
      </c>
      <c r="L6" s="7">
        <v>2.4477515942279704E-2</v>
      </c>
      <c r="W6" t="s">
        <v>8</v>
      </c>
      <c r="X6">
        <v>0.12991858251510005</v>
      </c>
      <c r="Y6" t="s">
        <v>2511</v>
      </c>
      <c r="Z6">
        <v>0.76916814599283934</v>
      </c>
      <c r="AA6" s="7" t="s">
        <v>2608</v>
      </c>
      <c r="AB6" s="7">
        <v>2463</v>
      </c>
      <c r="AC6" s="7">
        <v>35</v>
      </c>
    </row>
    <row r="7" spans="1:29" x14ac:dyDescent="0.25">
      <c r="A7" t="s">
        <v>110</v>
      </c>
      <c r="B7">
        <v>0.4530223402371239</v>
      </c>
      <c r="C7">
        <v>1.8915093926662152</v>
      </c>
      <c r="D7">
        <v>1</v>
      </c>
      <c r="E7">
        <v>1</v>
      </c>
      <c r="F7">
        <v>2.2714404347806219</v>
      </c>
      <c r="G7">
        <v>8.0641671806170045E-2</v>
      </c>
      <c r="H7">
        <v>2.5046747389794431E-2</v>
      </c>
      <c r="I7">
        <v>16.791278285417331</v>
      </c>
      <c r="K7" s="7" t="s">
        <v>2622</v>
      </c>
      <c r="L7" s="7">
        <v>0.50200826986357894</v>
      </c>
      <c r="W7" t="s">
        <v>9</v>
      </c>
      <c r="X7">
        <v>-0.1288084257964642</v>
      </c>
      <c r="Y7" t="s">
        <v>2515</v>
      </c>
      <c r="Z7">
        <v>0.2864788945287326</v>
      </c>
      <c r="AA7" s="7" t="s">
        <v>2609</v>
      </c>
      <c r="AB7" s="7">
        <v>2462</v>
      </c>
      <c r="AC7" s="7">
        <v>34</v>
      </c>
    </row>
    <row r="8" spans="1:29" ht="15.75" thickBot="1" x14ac:dyDescent="0.3">
      <c r="A8" t="s">
        <v>8</v>
      </c>
      <c r="B8">
        <v>0.12991858251510005</v>
      </c>
      <c r="C8">
        <v>-0.10650055341743979</v>
      </c>
      <c r="D8">
        <v>1</v>
      </c>
      <c r="E8">
        <v>1</v>
      </c>
      <c r="F8">
        <v>0.46530553155281568</v>
      </c>
      <c r="G8">
        <v>5.3158750569756517E-2</v>
      </c>
      <c r="H8">
        <v>9.4107772202881787E-3</v>
      </c>
      <c r="I8">
        <v>16.540474423133563</v>
      </c>
      <c r="K8" s="9" t="s">
        <v>2608</v>
      </c>
      <c r="L8" s="9">
        <v>2498</v>
      </c>
      <c r="W8" t="s">
        <v>10</v>
      </c>
      <c r="X8">
        <v>2.8343891107639858</v>
      </c>
      <c r="Y8" t="s">
        <v>2517</v>
      </c>
      <c r="Z8">
        <v>0.34737640859596058</v>
      </c>
      <c r="AA8" s="7" t="s">
        <v>2589</v>
      </c>
      <c r="AB8" s="7">
        <v>0.4779521945794703</v>
      </c>
      <c r="AC8" s="7"/>
    </row>
    <row r="9" spans="1:29" x14ac:dyDescent="0.25">
      <c r="A9" t="s">
        <v>9</v>
      </c>
      <c r="B9">
        <v>-0.1288084257964642</v>
      </c>
      <c r="C9">
        <v>-2.1446166114513627E-2</v>
      </c>
      <c r="D9">
        <v>1</v>
      </c>
      <c r="E9">
        <v>1</v>
      </c>
      <c r="F9">
        <v>1.1054812967195033</v>
      </c>
      <c r="G9">
        <v>3.9475726918113192E-2</v>
      </c>
      <c r="H9">
        <v>0.18350510758876251</v>
      </c>
      <c r="I9">
        <v>17.192122362607936</v>
      </c>
      <c r="W9" t="s">
        <v>11</v>
      </c>
      <c r="X9">
        <v>-0.2370005865770366</v>
      </c>
      <c r="Y9" t="s">
        <v>2520</v>
      </c>
      <c r="Z9">
        <v>0.3909112406630787</v>
      </c>
      <c r="AA9" s="7" t="s">
        <v>2610</v>
      </c>
      <c r="AB9" s="7">
        <v>2.3005416399501932E-4</v>
      </c>
      <c r="AC9" s="7"/>
    </row>
    <row r="10" spans="1:29" ht="15.75" thickBot="1" x14ac:dyDescent="0.3">
      <c r="A10" t="s">
        <v>10</v>
      </c>
      <c r="B10">
        <v>2.8343891107639858</v>
      </c>
      <c r="C10">
        <v>6.3099722254168558E-2</v>
      </c>
      <c r="D10">
        <v>1</v>
      </c>
      <c r="E10">
        <v>1</v>
      </c>
      <c r="F10">
        <v>0.46660374790508113</v>
      </c>
      <c r="G10">
        <v>8.4817433866230862E-2</v>
      </c>
      <c r="H10">
        <v>-8.3240364093343344E-2</v>
      </c>
      <c r="I10">
        <v>16.525334878982491</v>
      </c>
      <c r="K10" t="s">
        <v>2623</v>
      </c>
      <c r="W10" t="s">
        <v>12</v>
      </c>
      <c r="X10">
        <v>0.23263490936112557</v>
      </c>
      <c r="Y10" t="s">
        <v>2522</v>
      </c>
      <c r="Z10">
        <v>-1.0953312650124858E-2</v>
      </c>
      <c r="AA10" s="9" t="s">
        <v>2611</v>
      </c>
      <c r="AB10" s="9">
        <v>0.69720533432315834</v>
      </c>
      <c r="AC10" s="9"/>
    </row>
    <row r="11" spans="1:29" x14ac:dyDescent="0.25">
      <c r="A11" t="s">
        <v>11</v>
      </c>
      <c r="B11">
        <v>-0.2370005865770366</v>
      </c>
      <c r="C11">
        <v>0.35790067997046321</v>
      </c>
      <c r="D11">
        <v>1</v>
      </c>
      <c r="E11">
        <v>1</v>
      </c>
      <c r="F11">
        <v>2.0232714044213567</v>
      </c>
      <c r="G11">
        <v>3.1505457353554436E-2</v>
      </c>
      <c r="H11">
        <v>-0.60682692907610325</v>
      </c>
      <c r="I11">
        <v>16.834013585148416</v>
      </c>
      <c r="K11" s="15"/>
      <c r="L11" s="15" t="s">
        <v>2609</v>
      </c>
      <c r="M11" s="15" t="s">
        <v>2628</v>
      </c>
      <c r="N11" s="15" t="s">
        <v>2629</v>
      </c>
      <c r="O11" s="15" t="s">
        <v>2589</v>
      </c>
      <c r="P11" s="15" t="s">
        <v>2630</v>
      </c>
      <c r="W11" t="s">
        <v>13</v>
      </c>
      <c r="X11">
        <v>0.48917536799453643</v>
      </c>
      <c r="Y11" t="s">
        <v>2524</v>
      </c>
      <c r="Z11">
        <v>0.25407204335967443</v>
      </c>
    </row>
    <row r="12" spans="1:29" x14ac:dyDescent="0.25">
      <c r="A12" t="s">
        <v>12</v>
      </c>
      <c r="B12">
        <v>0.23263490936112557</v>
      </c>
      <c r="C12">
        <v>-0.10689965043303762</v>
      </c>
      <c r="D12">
        <v>1</v>
      </c>
      <c r="E12">
        <v>1</v>
      </c>
      <c r="F12">
        <v>1.3588613249779862</v>
      </c>
      <c r="G12">
        <v>4.3901142363350028E-2</v>
      </c>
      <c r="H12">
        <v>-4.0620376828063839E-2</v>
      </c>
      <c r="I12">
        <v>17.521657112952045</v>
      </c>
      <c r="K12" s="7" t="s">
        <v>2624</v>
      </c>
      <c r="L12" s="7">
        <v>7</v>
      </c>
      <c r="M12" s="7">
        <v>17.553657615084262</v>
      </c>
      <c r="N12" s="7">
        <v>2.5076653735834662</v>
      </c>
      <c r="O12" s="7">
        <v>9.9505672684154298</v>
      </c>
      <c r="P12" s="7">
        <v>2.6221220977601029E-12</v>
      </c>
      <c r="W12" t="s">
        <v>111</v>
      </c>
      <c r="X12">
        <v>0.77462318163321897</v>
      </c>
      <c r="Y12" t="s">
        <v>2526</v>
      </c>
      <c r="Z12">
        <v>0.19579215955825244</v>
      </c>
      <c r="AA12" t="s">
        <v>2652</v>
      </c>
    </row>
    <row r="13" spans="1:29" ht="15.75" thickBot="1" x14ac:dyDescent="0.3">
      <c r="A13" t="s">
        <v>13</v>
      </c>
      <c r="B13">
        <v>0.48917536799453643</v>
      </c>
      <c r="C13">
        <v>-3.2584269418905021E-2</v>
      </c>
      <c r="D13">
        <v>1</v>
      </c>
      <c r="E13">
        <v>1</v>
      </c>
      <c r="F13">
        <v>1.1769409182656145</v>
      </c>
      <c r="G13">
        <v>1.0326130878233451E-2</v>
      </c>
      <c r="H13">
        <v>-0.74878183480450766</v>
      </c>
      <c r="I13">
        <v>16.836668972599053</v>
      </c>
      <c r="K13" s="7" t="s">
        <v>2625</v>
      </c>
      <c r="L13" s="7">
        <v>2490</v>
      </c>
      <c r="M13" s="7">
        <v>627.51063449844548</v>
      </c>
      <c r="N13" s="7">
        <v>0.25201230301142391</v>
      </c>
      <c r="O13" s="7"/>
      <c r="P13" s="7"/>
      <c r="W13" t="s">
        <v>14</v>
      </c>
      <c r="X13">
        <v>3.2331559335490461</v>
      </c>
      <c r="Y13" t="s">
        <v>2528</v>
      </c>
      <c r="Z13">
        <v>-0.46177891086380984</v>
      </c>
    </row>
    <row r="14" spans="1:29" ht="15.75" thickBot="1" x14ac:dyDescent="0.3">
      <c r="A14" t="s">
        <v>111</v>
      </c>
      <c r="B14">
        <v>0.77462318163321897</v>
      </c>
      <c r="C14">
        <v>0.31862513589503461</v>
      </c>
      <c r="D14">
        <v>1</v>
      </c>
      <c r="E14">
        <v>1</v>
      </c>
      <c r="F14">
        <v>1.4736573088884135</v>
      </c>
      <c r="G14">
        <v>5.7642711850299989E-2</v>
      </c>
      <c r="H14">
        <v>0.29165328539233953</v>
      </c>
      <c r="I14">
        <v>16.663767254843439</v>
      </c>
      <c r="K14" s="9" t="s">
        <v>2626</v>
      </c>
      <c r="L14" s="9">
        <v>2497</v>
      </c>
      <c r="M14" s="9">
        <v>645.06429211352975</v>
      </c>
      <c r="N14" s="9"/>
      <c r="O14" s="9"/>
      <c r="P14" s="9"/>
      <c r="W14" t="s">
        <v>112</v>
      </c>
      <c r="X14">
        <v>-5.2572597118452906E-2</v>
      </c>
      <c r="Y14" t="s">
        <v>2529</v>
      </c>
      <c r="Z14">
        <v>0.8229036992710167</v>
      </c>
      <c r="AA14" s="15"/>
      <c r="AB14" s="15" t="s">
        <v>2605</v>
      </c>
      <c r="AC14" s="15" t="s">
        <v>2606</v>
      </c>
    </row>
    <row r="15" spans="1:29" ht="15.75" thickBot="1" x14ac:dyDescent="0.3">
      <c r="A15" t="s">
        <v>14</v>
      </c>
      <c r="B15">
        <v>3.2331559335490461</v>
      </c>
      <c r="C15">
        <v>-1.6885457539220106E-2</v>
      </c>
      <c r="D15">
        <v>1</v>
      </c>
      <c r="E15">
        <v>1</v>
      </c>
      <c r="F15">
        <v>5.2447469000050555</v>
      </c>
      <c r="G15">
        <v>0.13790348929285245</v>
      </c>
      <c r="H15">
        <v>-0.54821736147423905</v>
      </c>
      <c r="I15">
        <v>17.087918704974602</v>
      </c>
      <c r="W15" t="s">
        <v>113</v>
      </c>
      <c r="X15">
        <v>-0.19836738149522248</v>
      </c>
      <c r="Y15" t="s">
        <v>2536</v>
      </c>
      <c r="Z15">
        <v>0.53678754959969643</v>
      </c>
      <c r="AA15" s="7" t="s">
        <v>2532</v>
      </c>
      <c r="AB15" s="7">
        <v>0.14402014777849817</v>
      </c>
      <c r="AC15" s="7">
        <v>0.18664745427023099</v>
      </c>
    </row>
    <row r="16" spans="1:29" x14ac:dyDescent="0.25">
      <c r="A16" t="s">
        <v>112</v>
      </c>
      <c r="B16">
        <v>-5.2572597118452906E-2</v>
      </c>
      <c r="C16">
        <v>-2.9617841812906553E-2</v>
      </c>
      <c r="D16">
        <v>1</v>
      </c>
      <c r="E16">
        <v>1</v>
      </c>
      <c r="F16">
        <v>0.82053117040043355</v>
      </c>
      <c r="G16">
        <v>4.0427555840027669E-2</v>
      </c>
      <c r="H16">
        <v>0.14653097742165264</v>
      </c>
      <c r="I16">
        <v>18.846509318911639</v>
      </c>
      <c r="K16" s="15"/>
      <c r="L16" s="15" t="s">
        <v>2631</v>
      </c>
      <c r="M16" s="15" t="s">
        <v>2622</v>
      </c>
      <c r="N16" s="15" t="s">
        <v>2613</v>
      </c>
      <c r="O16" s="15" t="s">
        <v>2632</v>
      </c>
      <c r="P16" s="15" t="s">
        <v>2633</v>
      </c>
      <c r="Q16" s="15" t="s">
        <v>2634</v>
      </c>
      <c r="R16" s="15" t="s">
        <v>2635</v>
      </c>
      <c r="S16" s="15" t="s">
        <v>2636</v>
      </c>
      <c r="W16" t="s">
        <v>114</v>
      </c>
      <c r="X16">
        <v>6.0581871994211854E-2</v>
      </c>
      <c r="Y16" t="s">
        <v>2540</v>
      </c>
      <c r="Z16">
        <v>3.6029507460566636E-2</v>
      </c>
      <c r="AA16" s="7" t="s">
        <v>2607</v>
      </c>
      <c r="AB16" s="7">
        <v>0.25462564029101059</v>
      </c>
      <c r="AC16" s="7">
        <v>0.53274290437152361</v>
      </c>
    </row>
    <row r="17" spans="1:29" x14ac:dyDescent="0.25">
      <c r="A17" t="s">
        <v>113</v>
      </c>
      <c r="B17">
        <v>-0.19836738149522248</v>
      </c>
      <c r="C17">
        <v>0.24350355230003745</v>
      </c>
      <c r="D17">
        <v>1</v>
      </c>
      <c r="E17">
        <v>1</v>
      </c>
      <c r="F17">
        <v>0.15467698711209527</v>
      </c>
      <c r="G17">
        <v>4.8219110501525685E-2</v>
      </c>
      <c r="H17">
        <v>-0.27817759397837599</v>
      </c>
      <c r="I17">
        <v>15.779456707614315</v>
      </c>
      <c r="K17" s="7" t="s">
        <v>2627</v>
      </c>
      <c r="L17" s="7">
        <v>0.40626133957059907</v>
      </c>
      <c r="M17" s="7">
        <v>0.1814058265776706</v>
      </c>
      <c r="N17" s="7">
        <v>2.239516487617637</v>
      </c>
      <c r="O17" s="7">
        <v>2.5210277480387119E-2</v>
      </c>
      <c r="P17" s="7">
        <v>5.0539541435695112E-2</v>
      </c>
      <c r="Q17" s="7">
        <v>0.76198313770550308</v>
      </c>
      <c r="R17" s="7">
        <v>5.0539541435695112E-2</v>
      </c>
      <c r="S17" s="7">
        <v>0.76198313770550308</v>
      </c>
      <c r="W17" t="s">
        <v>15</v>
      </c>
      <c r="X17">
        <v>1.6268408952854013E-2</v>
      </c>
      <c r="Y17" t="s">
        <v>2542</v>
      </c>
      <c r="Z17">
        <v>0.23838245291265092</v>
      </c>
      <c r="AA17" s="7" t="s">
        <v>2608</v>
      </c>
      <c r="AB17" s="7">
        <v>2463</v>
      </c>
      <c r="AC17" s="7">
        <v>35</v>
      </c>
    </row>
    <row r="18" spans="1:29" x14ac:dyDescent="0.25">
      <c r="A18" t="s">
        <v>114</v>
      </c>
      <c r="B18">
        <v>6.0581871994211854E-2</v>
      </c>
      <c r="C18">
        <v>0.10935242519540112</v>
      </c>
      <c r="D18">
        <v>1</v>
      </c>
      <c r="E18">
        <v>1</v>
      </c>
      <c r="F18">
        <v>0.17564980165030997</v>
      </c>
      <c r="G18">
        <v>6.6465879043009768E-2</v>
      </c>
      <c r="H18">
        <v>-0.12496193131202088</v>
      </c>
      <c r="I18">
        <v>22.073396145334552</v>
      </c>
      <c r="K18" s="7" t="s">
        <v>2581</v>
      </c>
      <c r="L18" s="7">
        <v>-0.12800796763937372</v>
      </c>
      <c r="M18" s="7">
        <v>1.9834194333137396E-2</v>
      </c>
      <c r="N18" s="7">
        <v>-6.4539030670637416</v>
      </c>
      <c r="O18" s="7">
        <v>1.3056664836766736E-10</v>
      </c>
      <c r="P18" s="7">
        <v>-0.16690117964830498</v>
      </c>
      <c r="Q18" s="7">
        <v>-8.9114755630442466E-2</v>
      </c>
      <c r="R18" s="7">
        <v>-0.16690117964830498</v>
      </c>
      <c r="S18" s="7">
        <v>-8.9114755630442466E-2</v>
      </c>
      <c r="W18" t="s">
        <v>16</v>
      </c>
      <c r="X18">
        <v>-0.64221144240120909</v>
      </c>
      <c r="Y18" t="s">
        <v>2544</v>
      </c>
      <c r="Z18">
        <v>0.86692996113943477</v>
      </c>
      <c r="AA18" s="7" t="s">
        <v>2612</v>
      </c>
      <c r="AB18" s="7">
        <v>0</v>
      </c>
      <c r="AC18" s="7"/>
    </row>
    <row r="19" spans="1:29" x14ac:dyDescent="0.25">
      <c r="A19" t="s">
        <v>15</v>
      </c>
      <c r="B19">
        <v>1.6268408952854013E-2</v>
      </c>
      <c r="C19">
        <v>-1.0208644794484356E-2</v>
      </c>
      <c r="D19">
        <v>1</v>
      </c>
      <c r="E19">
        <v>1</v>
      </c>
      <c r="F19">
        <v>0.15893747402095379</v>
      </c>
      <c r="G19">
        <v>1.9332622300327684E-2</v>
      </c>
      <c r="H19">
        <v>-1.5034518146231695E-2</v>
      </c>
      <c r="I19">
        <v>15.072672708995391</v>
      </c>
      <c r="K19" s="7" t="s">
        <v>2583</v>
      </c>
      <c r="L19" s="7">
        <v>5.0689389273860228E-2</v>
      </c>
      <c r="M19" s="7">
        <v>4.3055297043566379E-2</v>
      </c>
      <c r="N19" s="7">
        <v>1.1773090131643764</v>
      </c>
      <c r="O19" s="7">
        <v>0.23918470996124766</v>
      </c>
      <c r="P19" s="7">
        <v>-3.3738481498042927E-2</v>
      </c>
      <c r="Q19" s="7">
        <v>0.13511726004576338</v>
      </c>
      <c r="R19" s="7">
        <v>-3.3738481498042927E-2</v>
      </c>
      <c r="S19" s="7">
        <v>0.13511726004576338</v>
      </c>
      <c r="W19" t="s">
        <v>17</v>
      </c>
      <c r="X19">
        <v>9.182088424912678E-2</v>
      </c>
      <c r="Y19" t="s">
        <v>2546</v>
      </c>
      <c r="Z19">
        <v>0.43926523561518876</v>
      </c>
      <c r="AA19" s="7" t="s">
        <v>2609</v>
      </c>
      <c r="AB19" s="7">
        <v>34</v>
      </c>
      <c r="AC19" s="7"/>
    </row>
    <row r="20" spans="1:29" x14ac:dyDescent="0.25">
      <c r="A20" t="s">
        <v>16</v>
      </c>
      <c r="B20">
        <v>-0.64221144240120909</v>
      </c>
      <c r="C20">
        <v>0.38924012949414621</v>
      </c>
      <c r="D20">
        <v>1</v>
      </c>
      <c r="E20">
        <v>1</v>
      </c>
      <c r="F20">
        <v>1.7717201210962992</v>
      </c>
      <c r="G20">
        <v>2.0803826103902859E-2</v>
      </c>
      <c r="H20">
        <v>-0.37618798453936336</v>
      </c>
      <c r="I20">
        <v>18.614658477638923</v>
      </c>
      <c r="K20" s="7" t="s">
        <v>2565</v>
      </c>
      <c r="L20" s="7">
        <v>-6.9818976897241855E-2</v>
      </c>
      <c r="M20" s="7">
        <v>8.6194641278300732E-2</v>
      </c>
      <c r="N20" s="7">
        <v>-0.81001528472998696</v>
      </c>
      <c r="O20" s="7">
        <v>0.41800879345108821</v>
      </c>
      <c r="P20" s="7">
        <v>-0.2388395280204012</v>
      </c>
      <c r="Q20" s="7">
        <v>9.9201574225917508E-2</v>
      </c>
      <c r="R20" s="7">
        <v>-0.2388395280204012</v>
      </c>
      <c r="S20" s="7">
        <v>9.9201574225917508E-2</v>
      </c>
      <c r="W20" t="s">
        <v>18</v>
      </c>
      <c r="X20">
        <v>0.14580276083173541</v>
      </c>
      <c r="Y20" t="s">
        <v>2547</v>
      </c>
      <c r="Z20">
        <v>0.52938468902101354</v>
      </c>
      <c r="AA20" s="7" t="s">
        <v>2613</v>
      </c>
      <c r="AB20" s="7">
        <v>-0.3443445637618342</v>
      </c>
      <c r="AC20" s="7"/>
    </row>
    <row r="21" spans="1:29" x14ac:dyDescent="0.25">
      <c r="A21" t="s">
        <v>17</v>
      </c>
      <c r="B21">
        <v>9.182088424912678E-2</v>
      </c>
      <c r="C21">
        <v>-0.14124697967118421</v>
      </c>
      <c r="D21">
        <v>1</v>
      </c>
      <c r="E21">
        <v>1</v>
      </c>
      <c r="F21">
        <v>0.87108816247539222</v>
      </c>
      <c r="G21">
        <v>4.9619820219762911E-2</v>
      </c>
      <c r="H21">
        <v>-8.0814865594516838E-2</v>
      </c>
      <c r="I21">
        <v>16.238530532635405</v>
      </c>
      <c r="K21" s="7" t="s">
        <v>2584</v>
      </c>
      <c r="L21" s="7">
        <v>2.7243876321927204E-2</v>
      </c>
      <c r="M21" s="7">
        <v>9.5123587411181515E-3</v>
      </c>
      <c r="N21" s="7">
        <v>2.8640505539559542</v>
      </c>
      <c r="O21" s="7">
        <v>4.2176286378048699E-3</v>
      </c>
      <c r="P21" s="7">
        <v>8.5909288409595254E-3</v>
      </c>
      <c r="Q21" s="7">
        <v>4.5896823802894879E-2</v>
      </c>
      <c r="R21" s="7">
        <v>8.5909288409595254E-3</v>
      </c>
      <c r="S21" s="7">
        <v>4.5896823802894879E-2</v>
      </c>
      <c r="W21" t="s">
        <v>19</v>
      </c>
      <c r="X21">
        <v>-0.17241815286163864</v>
      </c>
      <c r="Y21" t="s">
        <v>2548</v>
      </c>
      <c r="Z21">
        <v>-0.23830578162257332</v>
      </c>
      <c r="AA21" s="7" t="s">
        <v>2614</v>
      </c>
      <c r="AB21" s="7">
        <v>0.36635398864867641</v>
      </c>
      <c r="AC21" s="7"/>
    </row>
    <row r="22" spans="1:29" x14ac:dyDescent="0.25">
      <c r="A22" t="s">
        <v>18</v>
      </c>
      <c r="B22">
        <v>0.14580276083173541</v>
      </c>
      <c r="C22">
        <v>-1.7124071709910912E-2</v>
      </c>
      <c r="D22">
        <v>1</v>
      </c>
      <c r="E22">
        <v>1</v>
      </c>
      <c r="F22">
        <v>0.89339374956492101</v>
      </c>
      <c r="G22">
        <v>0.17684429168352392</v>
      </c>
      <c r="H22">
        <v>0.47753771557489627</v>
      </c>
      <c r="I22">
        <v>18.433617585450015</v>
      </c>
      <c r="K22" s="7" t="s">
        <v>2586</v>
      </c>
      <c r="L22" s="7">
        <v>0.47608909855114279</v>
      </c>
      <c r="M22" s="7">
        <v>0.12637366528576655</v>
      </c>
      <c r="N22" s="7">
        <v>3.767312576354978</v>
      </c>
      <c r="O22" s="7">
        <v>1.6884117601759466E-4</v>
      </c>
      <c r="P22" s="7">
        <v>0.22828080980742951</v>
      </c>
      <c r="Q22" s="7">
        <v>0.72389738729485609</v>
      </c>
      <c r="R22" s="7">
        <v>0.22828080980742951</v>
      </c>
      <c r="S22" s="7">
        <v>0.72389738729485609</v>
      </c>
      <c r="W22" t="s">
        <v>20</v>
      </c>
      <c r="X22">
        <v>-0.13617665105656043</v>
      </c>
      <c r="Y22" t="s">
        <v>2549</v>
      </c>
      <c r="Z22">
        <v>0.26962655952412401</v>
      </c>
      <c r="AA22" s="7" t="s">
        <v>2615</v>
      </c>
      <c r="AB22" s="7">
        <v>1.6909242551868542</v>
      </c>
      <c r="AC22" s="7"/>
    </row>
    <row r="23" spans="1:29" x14ac:dyDescent="0.25">
      <c r="A23" t="s">
        <v>19</v>
      </c>
      <c r="B23">
        <v>-0.17241815286163864</v>
      </c>
      <c r="C23">
        <v>0.32711155382164669</v>
      </c>
      <c r="D23">
        <v>1</v>
      </c>
      <c r="E23">
        <v>1</v>
      </c>
      <c r="F23">
        <v>1.3041745617353202</v>
      </c>
      <c r="G23">
        <v>5.2589466751333865E-2</v>
      </c>
      <c r="H23">
        <v>0.16108481111103648</v>
      </c>
      <c r="I23">
        <v>17.490738953425918</v>
      </c>
      <c r="K23" s="7" t="s">
        <v>2587</v>
      </c>
      <c r="L23" s="7">
        <v>2.6812836086216076E-4</v>
      </c>
      <c r="M23" s="7">
        <v>6.9966111609926868E-5</v>
      </c>
      <c r="N23" s="7">
        <v>3.8322604285489321</v>
      </c>
      <c r="O23" s="7">
        <v>1.3011349848088537E-4</v>
      </c>
      <c r="P23" s="7">
        <v>1.3093061203608137E-4</v>
      </c>
      <c r="Q23" s="7">
        <v>4.0532610968824017E-4</v>
      </c>
      <c r="R23" s="7">
        <v>1.3093061203608137E-4</v>
      </c>
      <c r="S23" s="7">
        <v>4.0532610968824017E-4</v>
      </c>
      <c r="W23" t="s">
        <v>21</v>
      </c>
      <c r="X23">
        <v>0.66677954304554465</v>
      </c>
      <c r="Y23" t="s">
        <v>2550</v>
      </c>
      <c r="Z23">
        <v>-0.25805194298820971</v>
      </c>
      <c r="AA23" s="7" t="s">
        <v>2616</v>
      </c>
      <c r="AB23" s="7">
        <v>0.73270797729735282</v>
      </c>
      <c r="AC23" s="7"/>
    </row>
    <row r="24" spans="1:29" ht="15.75" thickBot="1" x14ac:dyDescent="0.3">
      <c r="A24" t="s">
        <v>20</v>
      </c>
      <c r="B24">
        <v>-0.13617665105656043</v>
      </c>
      <c r="C24">
        <v>0.34858153324468055</v>
      </c>
      <c r="D24">
        <v>1</v>
      </c>
      <c r="E24">
        <v>1</v>
      </c>
      <c r="F24">
        <v>1.7034459924208578</v>
      </c>
      <c r="G24">
        <v>7.7176436214045727E-2</v>
      </c>
      <c r="H24">
        <v>-0.334165391393283</v>
      </c>
      <c r="I24">
        <v>17.116814923509651</v>
      </c>
      <c r="K24" s="9" t="s">
        <v>2585</v>
      </c>
      <c r="L24" s="9">
        <v>-1.5759988813018148E-2</v>
      </c>
      <c r="M24" s="9">
        <v>8.7228777025277534E-3</v>
      </c>
      <c r="N24" s="9">
        <v>-1.8067419205534831</v>
      </c>
      <c r="O24" s="9">
        <v>7.0923200238438844E-2</v>
      </c>
      <c r="P24" s="9">
        <v>-3.2864829378464314E-2</v>
      </c>
      <c r="Q24" s="9">
        <v>1.3448517524280203E-3</v>
      </c>
      <c r="R24" s="9">
        <v>-3.2864829378464314E-2</v>
      </c>
      <c r="S24" s="9">
        <v>1.3448517524280203E-3</v>
      </c>
      <c r="W24" t="s">
        <v>22</v>
      </c>
      <c r="X24">
        <v>-0.20961184787874176</v>
      </c>
      <c r="Y24" t="s">
        <v>2551</v>
      </c>
      <c r="Z24">
        <v>-0.13206198096587454</v>
      </c>
      <c r="AA24" s="9" t="s">
        <v>2617</v>
      </c>
      <c r="AB24" s="9">
        <v>2.0322445093177191</v>
      </c>
      <c r="AC24" s="9"/>
    </row>
    <row r="25" spans="1:29" x14ac:dyDescent="0.25">
      <c r="A25" t="s">
        <v>21</v>
      </c>
      <c r="B25">
        <v>0.66677954304554465</v>
      </c>
      <c r="C25">
        <v>-0.24976665396998463</v>
      </c>
      <c r="D25">
        <v>1</v>
      </c>
      <c r="E25">
        <v>1</v>
      </c>
      <c r="F25">
        <v>3.5799860988451044</v>
      </c>
      <c r="G25">
        <v>6.9435853738826755E-2</v>
      </c>
      <c r="H25">
        <v>-0.36938605144100806</v>
      </c>
      <c r="I25">
        <v>18.582118076490158</v>
      </c>
      <c r="W25" t="s">
        <v>23</v>
      </c>
      <c r="X25">
        <v>-0.38190871842465396</v>
      </c>
      <c r="Y25" t="s">
        <v>2552</v>
      </c>
      <c r="Z25">
        <v>-6.3665731798434849E-2</v>
      </c>
    </row>
    <row r="26" spans="1:29" x14ac:dyDescent="0.25">
      <c r="A26" t="s">
        <v>22</v>
      </c>
      <c r="B26">
        <v>-0.20961184787874176</v>
      </c>
      <c r="C26">
        <v>0.18313925129772873</v>
      </c>
      <c r="D26">
        <v>1</v>
      </c>
      <c r="E26">
        <v>1</v>
      </c>
      <c r="F26">
        <v>2.3404677713559501</v>
      </c>
      <c r="G26">
        <v>3.5847885147512137E-2</v>
      </c>
      <c r="H26">
        <v>-0.19678309160918539</v>
      </c>
      <c r="I26">
        <v>18.682543936306359</v>
      </c>
      <c r="W26" t="s">
        <v>24</v>
      </c>
      <c r="X26">
        <v>-0.19006419036983227</v>
      </c>
      <c r="Y26" t="s">
        <v>2553</v>
      </c>
      <c r="Z26">
        <v>-0.44983223865278327</v>
      </c>
    </row>
    <row r="27" spans="1:29" x14ac:dyDescent="0.25">
      <c r="A27" t="s">
        <v>23</v>
      </c>
      <c r="B27">
        <v>-0.38190871842465396</v>
      </c>
      <c r="C27">
        <v>0.8210256451260014</v>
      </c>
      <c r="D27">
        <v>1</v>
      </c>
      <c r="E27">
        <v>1</v>
      </c>
      <c r="F27">
        <v>1.1853897567942515</v>
      </c>
      <c r="G27">
        <v>7.6109803870609255E-2</v>
      </c>
      <c r="H27">
        <v>1.0308860051544426</v>
      </c>
      <c r="I27">
        <v>16.318079550813497</v>
      </c>
      <c r="W27" t="s">
        <v>115</v>
      </c>
      <c r="X27">
        <v>-0.34581724065318298</v>
      </c>
      <c r="Y27" t="s">
        <v>2554</v>
      </c>
      <c r="Z27">
        <v>-5.273218059583909E-2</v>
      </c>
    </row>
    <row r="28" spans="1:29" x14ac:dyDescent="0.25">
      <c r="A28" t="s">
        <v>24</v>
      </c>
      <c r="B28">
        <v>-0.19006419036983227</v>
      </c>
      <c r="C28">
        <v>0.53340677241841949</v>
      </c>
      <c r="D28">
        <v>1</v>
      </c>
      <c r="E28">
        <v>1</v>
      </c>
      <c r="F28">
        <v>4.7635698908207829</v>
      </c>
      <c r="G28">
        <v>4.2891099161789431E-2</v>
      </c>
      <c r="H28">
        <v>-7.1632526306113734E-2</v>
      </c>
      <c r="I28">
        <v>17.663169590112584</v>
      </c>
      <c r="K28" t="s">
        <v>2637</v>
      </c>
      <c r="W28" t="s">
        <v>25</v>
      </c>
      <c r="X28">
        <v>0.52530815200675351</v>
      </c>
      <c r="Y28" t="s">
        <v>2555</v>
      </c>
      <c r="Z28">
        <v>6.141487969542242E-2</v>
      </c>
    </row>
    <row r="29" spans="1:29" ht="15.75" thickBot="1" x14ac:dyDescent="0.3">
      <c r="A29" t="s">
        <v>115</v>
      </c>
      <c r="B29">
        <v>-0.34581724065318298</v>
      </c>
      <c r="C29">
        <v>0.18798907643890692</v>
      </c>
      <c r="D29">
        <v>1</v>
      </c>
      <c r="E29">
        <v>1</v>
      </c>
      <c r="F29">
        <v>3.8794819747903779</v>
      </c>
      <c r="G29">
        <v>8.8423905170852482E-3</v>
      </c>
      <c r="H29">
        <v>-0.72353909086717749</v>
      </c>
      <c r="I29">
        <v>17.986945508251896</v>
      </c>
      <c r="W29" t="s">
        <v>116</v>
      </c>
      <c r="X29">
        <v>-0.56096113340062936</v>
      </c>
      <c r="Y29" t="s">
        <v>2556</v>
      </c>
      <c r="Z29">
        <v>2.8847612180967341</v>
      </c>
    </row>
    <row r="30" spans="1:29" x14ac:dyDescent="0.25">
      <c r="A30" t="s">
        <v>25</v>
      </c>
      <c r="B30">
        <v>0.52530815200675351</v>
      </c>
      <c r="C30">
        <v>0.25158661057032078</v>
      </c>
      <c r="D30">
        <v>1</v>
      </c>
      <c r="E30">
        <v>1</v>
      </c>
      <c r="F30">
        <v>2.1458076440449836</v>
      </c>
      <c r="G30">
        <v>5.7496102559079824E-2</v>
      </c>
      <c r="H30">
        <v>0.20182445015795206</v>
      </c>
      <c r="I30">
        <v>16.352087521093722</v>
      </c>
      <c r="K30" s="15" t="s">
        <v>2638</v>
      </c>
      <c r="L30" s="15" t="s">
        <v>2640</v>
      </c>
      <c r="M30" s="15" t="s">
        <v>2625</v>
      </c>
      <c r="W30" t="s">
        <v>117</v>
      </c>
      <c r="X30">
        <v>0.37575931740338669</v>
      </c>
      <c r="Y30" t="s">
        <v>2557</v>
      </c>
      <c r="Z30">
        <v>0.93050298961018729</v>
      </c>
    </row>
    <row r="31" spans="1:29" x14ac:dyDescent="0.25">
      <c r="A31" t="s">
        <v>116</v>
      </c>
      <c r="B31">
        <v>-0.56096113340062936</v>
      </c>
      <c r="C31">
        <v>-0.19531780708586813</v>
      </c>
      <c r="D31">
        <v>1</v>
      </c>
      <c r="E31">
        <v>1</v>
      </c>
      <c r="F31">
        <v>0.83597853724550808</v>
      </c>
      <c r="G31">
        <v>5.725212431393583E-2</v>
      </c>
      <c r="H31">
        <v>-0.7347269296454999</v>
      </c>
      <c r="I31">
        <v>16.377334701985529</v>
      </c>
      <c r="K31" s="7">
        <v>1</v>
      </c>
      <c r="L31" s="7">
        <v>0.21992495825712177</v>
      </c>
      <c r="M31" s="7">
        <v>-4.6718215894480247E-2</v>
      </c>
      <c r="W31" t="s">
        <v>118</v>
      </c>
      <c r="X31">
        <v>0.24908739258465637</v>
      </c>
      <c r="Y31" t="s">
        <v>2558</v>
      </c>
      <c r="Z31">
        <v>-8.0350436051784963E-2</v>
      </c>
    </row>
    <row r="32" spans="1:29" x14ac:dyDescent="0.25">
      <c r="A32" t="s">
        <v>117</v>
      </c>
      <c r="B32">
        <v>0.37575931740338669</v>
      </c>
      <c r="C32">
        <v>-0.24813324592288158</v>
      </c>
      <c r="D32">
        <v>1</v>
      </c>
      <c r="E32">
        <v>1</v>
      </c>
      <c r="F32">
        <v>1.5502752239687354</v>
      </c>
      <c r="G32">
        <v>3.5199225447812864E-2</v>
      </c>
      <c r="H32">
        <v>6.1266481993454698E-2</v>
      </c>
      <c r="I32">
        <v>18.472690140717578</v>
      </c>
      <c r="K32" s="7">
        <v>2</v>
      </c>
      <c r="L32" s="7">
        <v>0.15415398974052708</v>
      </c>
      <c r="M32" s="7">
        <v>5.2396620837718538E-2</v>
      </c>
      <c r="W32" t="s">
        <v>119</v>
      </c>
      <c r="X32">
        <v>-0.1553667574198539</v>
      </c>
      <c r="Y32" t="s">
        <v>2559</v>
      </c>
      <c r="Z32">
        <v>0.56291485629921467</v>
      </c>
    </row>
    <row r="33" spans="1:26" x14ac:dyDescent="0.25">
      <c r="A33" t="s">
        <v>118</v>
      </c>
      <c r="B33">
        <v>0.24908739258465637</v>
      </c>
      <c r="C33">
        <v>-0.33235057469648494</v>
      </c>
      <c r="D33">
        <v>1</v>
      </c>
      <c r="E33">
        <v>1</v>
      </c>
      <c r="F33">
        <v>2.0286924009442147</v>
      </c>
      <c r="G33">
        <v>2.72458236849023E-2</v>
      </c>
      <c r="H33">
        <v>-1</v>
      </c>
      <c r="I33">
        <v>19.698811337923477</v>
      </c>
      <c r="K33" s="7">
        <v>3</v>
      </c>
      <c r="L33" s="7">
        <v>0.24162926580643768</v>
      </c>
      <c r="M33" s="7">
        <v>2.0039838327311323</v>
      </c>
      <c r="W33" t="s">
        <v>26</v>
      </c>
      <c r="X33">
        <v>0.39248551377055041</v>
      </c>
      <c r="Y33" t="s">
        <v>2560</v>
      </c>
      <c r="Z33">
        <v>4.6689728067771712E-2</v>
      </c>
    </row>
    <row r="34" spans="1:26" x14ac:dyDescent="0.25">
      <c r="A34" t="s">
        <v>119</v>
      </c>
      <c r="B34">
        <v>-0.1553667574198539</v>
      </c>
      <c r="C34">
        <v>0.32829560745039427</v>
      </c>
      <c r="D34">
        <v>1</v>
      </c>
      <c r="E34">
        <v>1</v>
      </c>
      <c r="F34">
        <v>4.1103618192849103</v>
      </c>
      <c r="G34">
        <v>6.1661304447817013E-2</v>
      </c>
      <c r="H34">
        <v>-0.44589424797233568</v>
      </c>
      <c r="I34">
        <v>16.219925282465713</v>
      </c>
      <c r="K34" s="7">
        <v>4</v>
      </c>
      <c r="L34" s="7">
        <v>0.16726248357163059</v>
      </c>
      <c r="M34" s="7">
        <v>0.57276244064414694</v>
      </c>
      <c r="W34" t="s">
        <v>27</v>
      </c>
      <c r="X34">
        <v>0.76227736427639792</v>
      </c>
      <c r="Y34" t="s">
        <v>2561</v>
      </c>
      <c r="Z34">
        <v>-7.7258243599914622E-2</v>
      </c>
    </row>
    <row r="35" spans="1:26" x14ac:dyDescent="0.25">
      <c r="A35" t="s">
        <v>26</v>
      </c>
      <c r="B35">
        <v>0.39248551377055041</v>
      </c>
      <c r="C35">
        <v>-0.2553542140646568</v>
      </c>
      <c r="D35">
        <v>1</v>
      </c>
      <c r="E35">
        <v>1</v>
      </c>
      <c r="F35">
        <v>7.9884040972158024E-2</v>
      </c>
      <c r="G35">
        <v>6.4623877037868635E-2</v>
      </c>
      <c r="H35">
        <v>0.17053561785822755</v>
      </c>
      <c r="I35">
        <v>14.475975009176087</v>
      </c>
      <c r="K35" s="7">
        <v>5</v>
      </c>
      <c r="L35" s="7">
        <v>-1.9344700256255593E-2</v>
      </c>
      <c r="M35" s="7">
        <v>0.47236704049337952</v>
      </c>
      <c r="W35" t="s">
        <v>120</v>
      </c>
      <c r="X35">
        <v>0.46038529920607574</v>
      </c>
      <c r="Y35" t="s">
        <v>2562</v>
      </c>
      <c r="Z35">
        <v>-7.545513891674206E-3</v>
      </c>
    </row>
    <row r="36" spans="1:26" x14ac:dyDescent="0.25">
      <c r="A36" t="s">
        <v>27</v>
      </c>
      <c r="B36">
        <v>0.76227736427639792</v>
      </c>
      <c r="C36">
        <v>-4.5428083421037303E-2</v>
      </c>
      <c r="D36">
        <v>1</v>
      </c>
      <c r="E36">
        <v>1</v>
      </c>
      <c r="F36">
        <v>1.4457950435313469</v>
      </c>
      <c r="G36">
        <v>3.5583257175550352E-2</v>
      </c>
      <c r="H36">
        <v>-0.72023598839020486</v>
      </c>
      <c r="I36">
        <v>16.120203985499511</v>
      </c>
      <c r="K36" s="7">
        <v>6</v>
      </c>
      <c r="L36" s="7">
        <v>0.17807453076071922</v>
      </c>
      <c r="M36" s="7">
        <v>-4.8155948245619168E-2</v>
      </c>
      <c r="W36" t="s">
        <v>28</v>
      </c>
      <c r="X36">
        <v>7.8222683580349187E-2</v>
      </c>
    </row>
    <row r="37" spans="1:26" x14ac:dyDescent="0.25">
      <c r="A37" t="s">
        <v>120</v>
      </c>
      <c r="B37">
        <v>0.46038529920607574</v>
      </c>
      <c r="C37">
        <v>-0.23977464186546965</v>
      </c>
      <c r="D37">
        <v>1</v>
      </c>
      <c r="E37">
        <v>1</v>
      </c>
      <c r="F37">
        <v>2.1090600508608421</v>
      </c>
      <c r="G37">
        <v>8.1942889942815622E-2</v>
      </c>
      <c r="H37">
        <v>-0.39812525106664504</v>
      </c>
      <c r="I37">
        <v>16.757130999988473</v>
      </c>
      <c r="K37" s="7">
        <v>7</v>
      </c>
      <c r="L37" s="7">
        <v>0.16789013786928558</v>
      </c>
      <c r="M37" s="7">
        <v>-0.29669856366574976</v>
      </c>
      <c r="W37" t="s">
        <v>29</v>
      </c>
      <c r="X37">
        <v>1.4109661478346047</v>
      </c>
    </row>
    <row r="38" spans="1:26" x14ac:dyDescent="0.25">
      <c r="A38" t="s">
        <v>28</v>
      </c>
      <c r="B38">
        <v>7.8222683580349187E-2</v>
      </c>
      <c r="C38">
        <v>0.21832586128065154</v>
      </c>
      <c r="D38">
        <v>1</v>
      </c>
      <c r="E38">
        <v>1</v>
      </c>
      <c r="F38">
        <v>1.7000689401265394</v>
      </c>
      <c r="G38">
        <v>7.7353509579349569E-2</v>
      </c>
      <c r="H38">
        <v>-0.32268616985240306</v>
      </c>
      <c r="I38">
        <v>16.853636399331048</v>
      </c>
      <c r="K38" s="7">
        <v>8</v>
      </c>
      <c r="L38" s="7">
        <v>0.17168582324639647</v>
      </c>
      <c r="M38" s="7">
        <v>2.6627032875175893</v>
      </c>
      <c r="W38" t="s">
        <v>30</v>
      </c>
      <c r="X38">
        <v>0.39073788031234841</v>
      </c>
    </row>
    <row r="39" spans="1:26" x14ac:dyDescent="0.25">
      <c r="A39" t="s">
        <v>29</v>
      </c>
      <c r="B39">
        <v>1.4109661478346047</v>
      </c>
      <c r="C39">
        <v>-0.17317816864917115</v>
      </c>
      <c r="D39">
        <v>1</v>
      </c>
      <c r="E39">
        <v>1</v>
      </c>
      <c r="F39">
        <v>2.1087395333600392</v>
      </c>
      <c r="G39">
        <v>4.5255167237235973E-2</v>
      </c>
      <c r="H39">
        <v>-0.33804192448523784</v>
      </c>
      <c r="I39">
        <v>20.606214031761908</v>
      </c>
      <c r="K39" s="7">
        <v>9</v>
      </c>
      <c r="L39" s="7">
        <v>0.14597220069613648</v>
      </c>
      <c r="M39" s="7">
        <v>-0.38297278727317308</v>
      </c>
      <c r="W39" t="s">
        <v>31</v>
      </c>
      <c r="X39">
        <v>0.16539302261051333</v>
      </c>
    </row>
    <row r="40" spans="1:26" x14ac:dyDescent="0.25">
      <c r="A40" t="s">
        <v>30</v>
      </c>
      <c r="B40">
        <v>0.39073788031234841</v>
      </c>
      <c r="C40">
        <v>-0.23166941261785046</v>
      </c>
      <c r="D40">
        <v>1</v>
      </c>
      <c r="E40">
        <v>1</v>
      </c>
      <c r="F40">
        <v>1.3080979037189919</v>
      </c>
      <c r="G40">
        <v>4.7434131962259339E-2</v>
      </c>
      <c r="H40">
        <v>-0.99310818421607649</v>
      </c>
      <c r="I40">
        <v>16.684288655775699</v>
      </c>
      <c r="K40" s="7">
        <v>10</v>
      </c>
      <c r="L40" s="7">
        <v>0.18258525254927255</v>
      </c>
      <c r="M40" s="7">
        <v>5.0049656811853027E-2</v>
      </c>
      <c r="W40" t="s">
        <v>32</v>
      </c>
      <c r="X40">
        <v>0.58203560514850883</v>
      </c>
    </row>
    <row r="41" spans="1:26" x14ac:dyDescent="0.25">
      <c r="A41" t="s">
        <v>31</v>
      </c>
      <c r="B41">
        <v>0.16539302261051333</v>
      </c>
      <c r="C41">
        <v>0.22956420561937355</v>
      </c>
      <c r="D41">
        <v>1</v>
      </c>
      <c r="E41">
        <v>1</v>
      </c>
      <c r="F41">
        <v>1.7312687472770836</v>
      </c>
      <c r="G41">
        <v>4.7794607554800438E-2</v>
      </c>
      <c r="H41">
        <v>-0.57537108451009078</v>
      </c>
      <c r="I41">
        <v>16.583893165004422</v>
      </c>
      <c r="K41" s="7">
        <v>11</v>
      </c>
      <c r="L41" s="7">
        <v>0.16273690490666803</v>
      </c>
      <c r="M41" s="7">
        <v>0.32643846308786839</v>
      </c>
      <c r="W41" t="s">
        <v>33</v>
      </c>
      <c r="X41">
        <v>-0.19383497891587684</v>
      </c>
    </row>
    <row r="42" spans="1:26" x14ac:dyDescent="0.25">
      <c r="A42" t="s">
        <v>32</v>
      </c>
      <c r="B42">
        <v>0.58203560514850883</v>
      </c>
      <c r="C42">
        <v>-1.061479958491768E-2</v>
      </c>
      <c r="D42">
        <v>1</v>
      </c>
      <c r="E42">
        <v>1</v>
      </c>
      <c r="F42">
        <v>1.6175543083882093</v>
      </c>
      <c r="G42">
        <v>5.2891633692147111E-2</v>
      </c>
      <c r="H42">
        <v>0.2228463692494469</v>
      </c>
      <c r="I42">
        <v>17.702741003211372</v>
      </c>
      <c r="K42" s="7">
        <v>12</v>
      </c>
      <c r="L42" s="7">
        <v>0.15139381504786897</v>
      </c>
      <c r="M42" s="7">
        <v>0.62322936658535</v>
      </c>
      <c r="W42" t="s">
        <v>121</v>
      </c>
      <c r="X42">
        <v>0.19647562968078219</v>
      </c>
    </row>
    <row r="43" spans="1:26" x14ac:dyDescent="0.25">
      <c r="A43" t="s">
        <v>33</v>
      </c>
      <c r="B43">
        <v>-0.19383497891587684</v>
      </c>
      <c r="C43">
        <v>0.27234761124400114</v>
      </c>
      <c r="D43">
        <v>1</v>
      </c>
      <c r="E43">
        <v>1</v>
      </c>
      <c r="F43">
        <v>1.0557171972126203</v>
      </c>
      <c r="G43">
        <v>0.10087024954425276</v>
      </c>
      <c r="H43">
        <v>1.0074176367968018E-2</v>
      </c>
      <c r="I43">
        <v>16.694973434625222</v>
      </c>
      <c r="K43" s="7">
        <v>13</v>
      </c>
      <c r="L43" s="7">
        <v>0.32838240858682249</v>
      </c>
      <c r="M43" s="7">
        <v>2.9047735249622235</v>
      </c>
      <c r="W43" t="s">
        <v>34</v>
      </c>
      <c r="X43">
        <v>-0.48697872140783277</v>
      </c>
    </row>
    <row r="44" spans="1:26" x14ac:dyDescent="0.25">
      <c r="A44" t="s">
        <v>121</v>
      </c>
      <c r="B44">
        <v>0.19647562968078219</v>
      </c>
      <c r="C44">
        <v>-8.3896689028649905E-3</v>
      </c>
      <c r="D44">
        <v>1</v>
      </c>
      <c r="E44">
        <v>1</v>
      </c>
      <c r="F44">
        <v>1.4838792803932321</v>
      </c>
      <c r="G44">
        <v>5.3188199812832869E-2</v>
      </c>
      <c r="H44">
        <v>7.0470285445960235</v>
      </c>
      <c r="I44">
        <v>17.101143322258551</v>
      </c>
      <c r="K44" s="7">
        <v>14</v>
      </c>
      <c r="L44" s="7">
        <v>0.13554315310503429</v>
      </c>
      <c r="M44" s="7">
        <v>-0.1881157502234872</v>
      </c>
      <c r="W44" t="s">
        <v>35</v>
      </c>
      <c r="X44">
        <v>-1.5263050520865245E-2</v>
      </c>
    </row>
    <row r="45" spans="1:26" x14ac:dyDescent="0.25">
      <c r="A45" t="s">
        <v>34</v>
      </c>
      <c r="B45">
        <v>-0.48697872140783277</v>
      </c>
      <c r="C45">
        <v>1.7884981785063752</v>
      </c>
      <c r="D45">
        <v>1</v>
      </c>
      <c r="E45">
        <v>1</v>
      </c>
      <c r="F45">
        <v>4.250254318156089</v>
      </c>
      <c r="G45">
        <v>5.9038668522331139E-2</v>
      </c>
      <c r="H45">
        <v>-0.6954316426156173</v>
      </c>
      <c r="I45">
        <v>17.148220839087891</v>
      </c>
      <c r="K45" s="7">
        <v>15</v>
      </c>
      <c r="L45" s="7">
        <v>0.13437330217285343</v>
      </c>
      <c r="M45" s="7">
        <v>-0.33274068366807591</v>
      </c>
      <c r="W45" t="s">
        <v>36</v>
      </c>
      <c r="X45">
        <v>0.36885953736947497</v>
      </c>
    </row>
    <row r="46" spans="1:26" x14ac:dyDescent="0.25">
      <c r="A46" t="s">
        <v>35</v>
      </c>
      <c r="B46">
        <v>-1.5263050520865245E-2</v>
      </c>
      <c r="C46">
        <v>0.12686312349721315</v>
      </c>
      <c r="D46">
        <v>1</v>
      </c>
      <c r="E46">
        <v>1</v>
      </c>
      <c r="F46">
        <v>1.1616680581810268</v>
      </c>
      <c r="G46">
        <v>8.0932691247758606E-2</v>
      </c>
      <c r="H46">
        <v>-3.6737869198857688E-3</v>
      </c>
      <c r="I46">
        <v>16.609509260916742</v>
      </c>
      <c r="K46" s="7">
        <v>16</v>
      </c>
      <c r="L46" s="7">
        <v>6.1652849998042103E-2</v>
      </c>
      <c r="M46" s="7">
        <v>-1.0709780038302488E-3</v>
      </c>
      <c r="W46" t="s">
        <v>37</v>
      </c>
      <c r="X46">
        <v>-2.2981165287211812E-3</v>
      </c>
    </row>
    <row r="47" spans="1:26" x14ac:dyDescent="0.25">
      <c r="A47" t="s">
        <v>36</v>
      </c>
      <c r="B47">
        <v>0.36885953736947497</v>
      </c>
      <c r="C47">
        <v>-0.11393441684861602</v>
      </c>
      <c r="D47">
        <v>1</v>
      </c>
      <c r="E47">
        <v>1</v>
      </c>
      <c r="F47">
        <v>3.5068727772444332</v>
      </c>
      <c r="G47">
        <v>0.17705414495963834</v>
      </c>
      <c r="H47">
        <v>-8.0385326018050887E-2</v>
      </c>
      <c r="I47">
        <v>17.728796428702662</v>
      </c>
      <c r="K47" s="7">
        <v>17</v>
      </c>
      <c r="L47" s="7">
        <v>0.16442347897169252</v>
      </c>
      <c r="M47" s="7">
        <v>-0.14815507001883851</v>
      </c>
      <c r="W47" t="s">
        <v>38</v>
      </c>
      <c r="X47">
        <v>-0.20594471405929535</v>
      </c>
    </row>
    <row r="48" spans="1:26" x14ac:dyDescent="0.25">
      <c r="A48" t="s">
        <v>37</v>
      </c>
      <c r="B48">
        <v>-2.2981165287211812E-3</v>
      </c>
      <c r="C48">
        <v>0.1214530982074624</v>
      </c>
      <c r="D48">
        <v>1</v>
      </c>
      <c r="E48">
        <v>1</v>
      </c>
      <c r="F48">
        <v>0.77356078676456796</v>
      </c>
      <c r="G48">
        <v>7.2484992999057696E-2</v>
      </c>
      <c r="H48">
        <v>-6.9540893361637532E-2</v>
      </c>
      <c r="I48">
        <v>16.832213841208311</v>
      </c>
      <c r="K48" s="7">
        <v>18</v>
      </c>
      <c r="L48" s="7">
        <v>0.10201123668601103</v>
      </c>
      <c r="M48" s="7">
        <v>-0.74422267908722017</v>
      </c>
      <c r="W48" t="s">
        <v>122</v>
      </c>
      <c r="X48">
        <v>0.2449490012178453</v>
      </c>
    </row>
    <row r="49" spans="1:24" x14ac:dyDescent="0.25">
      <c r="A49" t="s">
        <v>38</v>
      </c>
      <c r="B49">
        <v>-0.20594471405929535</v>
      </c>
      <c r="C49">
        <v>-0.11533712027661151</v>
      </c>
      <c r="D49">
        <v>1</v>
      </c>
      <c r="E49">
        <v>1</v>
      </c>
      <c r="F49">
        <v>2.1944947924131859</v>
      </c>
      <c r="G49">
        <v>2.5874181227882796E-2</v>
      </c>
      <c r="H49">
        <v>-6.2523677160753466E-2</v>
      </c>
      <c r="I49">
        <v>18.244636200836279</v>
      </c>
      <c r="K49" s="7">
        <v>19</v>
      </c>
      <c r="L49" s="7">
        <v>0.196627036101164</v>
      </c>
      <c r="M49" s="7">
        <v>-0.10480615185203722</v>
      </c>
      <c r="W49" t="s">
        <v>123</v>
      </c>
      <c r="X49">
        <v>-2.6169972537928845E-3</v>
      </c>
    </row>
    <row r="50" spans="1:24" x14ac:dyDescent="0.25">
      <c r="A50" t="s">
        <v>122</v>
      </c>
      <c r="B50">
        <v>0.2449490012178453</v>
      </c>
      <c r="C50">
        <v>-5.0416931947248597E-2</v>
      </c>
      <c r="D50">
        <v>1</v>
      </c>
      <c r="E50">
        <v>1</v>
      </c>
      <c r="F50">
        <v>1.8138804502686015</v>
      </c>
      <c r="G50">
        <v>6.8230084153807977E-2</v>
      </c>
      <c r="H50">
        <v>0.40090610000968402</v>
      </c>
      <c r="I50">
        <v>16.125478434149475</v>
      </c>
      <c r="K50" s="7">
        <v>20</v>
      </c>
      <c r="L50" s="7">
        <v>0.20747135227074787</v>
      </c>
      <c r="M50" s="7">
        <v>-6.166859143901246E-2</v>
      </c>
      <c r="W50" t="s">
        <v>39</v>
      </c>
      <c r="X50">
        <v>7.9759703795880252E-2</v>
      </c>
    </row>
    <row r="51" spans="1:24" x14ac:dyDescent="0.25">
      <c r="A51" t="s">
        <v>123</v>
      </c>
      <c r="B51">
        <v>-2.6169972537928845E-3</v>
      </c>
      <c r="C51">
        <v>5.9994907100006885E-2</v>
      </c>
      <c r="D51">
        <v>1</v>
      </c>
      <c r="E51">
        <v>1</v>
      </c>
      <c r="F51">
        <v>1.4267499323544122</v>
      </c>
      <c r="G51">
        <v>5.0182018782800049E-2</v>
      </c>
      <c r="H51">
        <v>-9.0316394206417461E-2</v>
      </c>
      <c r="I51">
        <v>17.758862871940746</v>
      </c>
      <c r="K51" s="7">
        <v>21</v>
      </c>
      <c r="L51" s="7">
        <v>0.13021625020114913</v>
      </c>
      <c r="M51" s="7">
        <v>-0.30263440306278777</v>
      </c>
      <c r="W51" t="s">
        <v>124</v>
      </c>
      <c r="X51">
        <v>2.2778541948236972</v>
      </c>
    </row>
    <row r="52" spans="1:24" x14ac:dyDescent="0.25">
      <c r="A52" t="s">
        <v>39</v>
      </c>
      <c r="B52">
        <v>7.9759703795880252E-2</v>
      </c>
      <c r="C52">
        <v>6.8250093306877146E-2</v>
      </c>
      <c r="D52">
        <v>1</v>
      </c>
      <c r="E52">
        <v>1</v>
      </c>
      <c r="F52">
        <v>0.75500740804096811</v>
      </c>
      <c r="G52">
        <v>6.4053266549245522E-2</v>
      </c>
      <c r="H52">
        <v>2.6067788741162435E-2</v>
      </c>
      <c r="I52">
        <v>19.31419450475542</v>
      </c>
      <c r="K52" s="7">
        <v>22</v>
      </c>
      <c r="L52" s="7">
        <v>0.15581145927741497</v>
      </c>
      <c r="M52" s="7">
        <v>-0.29198811033397543</v>
      </c>
      <c r="W52" t="s">
        <v>40</v>
      </c>
      <c r="X52">
        <v>0.34313352173079614</v>
      </c>
    </row>
    <row r="53" spans="1:24" x14ac:dyDescent="0.25">
      <c r="A53" t="s">
        <v>124</v>
      </c>
      <c r="B53">
        <v>2.2778541948236972</v>
      </c>
      <c r="C53">
        <v>-0.7168565601479322</v>
      </c>
      <c r="D53">
        <v>1</v>
      </c>
      <c r="E53">
        <v>1</v>
      </c>
      <c r="F53">
        <v>0.41962708959433531</v>
      </c>
      <c r="G53">
        <v>4.0763755925380965E-2</v>
      </c>
      <c r="H53">
        <v>-0.30172147732779664</v>
      </c>
      <c r="I53">
        <v>19.972207410792418</v>
      </c>
      <c r="K53" s="7">
        <v>23</v>
      </c>
      <c r="L53" s="7">
        <v>0.25674120934663819</v>
      </c>
      <c r="M53" s="7">
        <v>0.41003833369890647</v>
      </c>
      <c r="W53" t="s">
        <v>41</v>
      </c>
      <c r="X53">
        <v>0.18400701446314277</v>
      </c>
    </row>
    <row r="54" spans="1:24" x14ac:dyDescent="0.25">
      <c r="A54" t="s">
        <v>40</v>
      </c>
      <c r="B54">
        <v>0.34313352173079614</v>
      </c>
      <c r="C54">
        <v>-6.5013975709786204E-2</v>
      </c>
      <c r="D54">
        <v>1</v>
      </c>
      <c r="E54">
        <v>1</v>
      </c>
      <c r="F54">
        <v>1.7621264068712243</v>
      </c>
      <c r="G54">
        <v>3.24970178806065E-2</v>
      </c>
      <c r="H54">
        <v>57.148901661345569</v>
      </c>
      <c r="I54">
        <v>16.474136465004246</v>
      </c>
      <c r="K54" s="7">
        <v>24</v>
      </c>
      <c r="L54" s="7">
        <v>0.1500292238540139</v>
      </c>
      <c r="M54" s="7">
        <v>-0.35964107173275567</v>
      </c>
      <c r="W54" t="s">
        <v>42</v>
      </c>
      <c r="X54">
        <v>0.16994258402356346</v>
      </c>
    </row>
    <row r="55" spans="1:24" x14ac:dyDescent="0.25">
      <c r="A55" t="s">
        <v>41</v>
      </c>
      <c r="B55">
        <v>0.18400701446314277</v>
      </c>
      <c r="C55">
        <v>-2.0331993941077816E-2</v>
      </c>
      <c r="D55">
        <v>1</v>
      </c>
      <c r="E55">
        <v>1</v>
      </c>
      <c r="F55">
        <v>0.12704926042402773</v>
      </c>
      <c r="G55">
        <v>8.7762138614695687E-2</v>
      </c>
      <c r="H55">
        <v>-3.2206588158149613E-2</v>
      </c>
      <c r="I55">
        <v>15.792628854119085</v>
      </c>
      <c r="K55" s="7">
        <v>25</v>
      </c>
      <c r="L55" s="7">
        <v>9.3667246181913799E-2</v>
      </c>
      <c r="M55" s="7">
        <v>-0.47557596460656776</v>
      </c>
      <c r="W55" t="s">
        <v>43</v>
      </c>
      <c r="X55">
        <v>4.0212532088243262E-2</v>
      </c>
    </row>
    <row r="56" spans="1:24" x14ac:dyDescent="0.25">
      <c r="A56" t="s">
        <v>42</v>
      </c>
      <c r="B56">
        <v>0.16994258402356346</v>
      </c>
      <c r="C56">
        <v>0.1530419048445614</v>
      </c>
      <c r="D56">
        <v>1</v>
      </c>
      <c r="E56">
        <v>1</v>
      </c>
      <c r="F56">
        <v>1.3983999604117978</v>
      </c>
      <c r="G56">
        <v>9.0316817349072778E-2</v>
      </c>
      <c r="H56">
        <v>-0.27464658320207797</v>
      </c>
      <c r="I56">
        <v>16.156120163833567</v>
      </c>
      <c r="K56" s="7">
        <v>26</v>
      </c>
      <c r="L56" s="7">
        <v>0.19065896692255979</v>
      </c>
      <c r="M56" s="7">
        <v>-0.38072315729239203</v>
      </c>
      <c r="W56" t="s">
        <v>44</v>
      </c>
      <c r="X56">
        <v>8.1567016405472786E-2</v>
      </c>
    </row>
    <row r="57" spans="1:24" x14ac:dyDescent="0.25">
      <c r="A57" t="s">
        <v>43</v>
      </c>
      <c r="B57">
        <v>4.0212532088243262E-2</v>
      </c>
      <c r="C57">
        <v>3.482029723988149E-2</v>
      </c>
      <c r="D57">
        <v>1</v>
      </c>
      <c r="E57">
        <v>1</v>
      </c>
      <c r="F57">
        <v>1.4165067706340928</v>
      </c>
      <c r="G57">
        <v>4.2249889629423353E-2</v>
      </c>
      <c r="H57">
        <v>-4.9824835090301806E-2</v>
      </c>
      <c r="I57">
        <v>16.22949175368684</v>
      </c>
      <c r="K57" s="7">
        <v>27</v>
      </c>
      <c r="L57" s="7">
        <v>0.18930148383765055</v>
      </c>
      <c r="M57" s="7">
        <v>-0.53511872449083353</v>
      </c>
      <c r="W57" t="s">
        <v>45</v>
      </c>
      <c r="X57">
        <v>-0.19829651645332108</v>
      </c>
    </row>
    <row r="58" spans="1:24" x14ac:dyDescent="0.25">
      <c r="A58" t="s">
        <v>44</v>
      </c>
      <c r="B58">
        <v>8.1567016405472786E-2</v>
      </c>
      <c r="C58">
        <v>5.2476461791891006E-2</v>
      </c>
      <c r="D58">
        <v>1</v>
      </c>
      <c r="E58">
        <v>1</v>
      </c>
      <c r="F58">
        <v>1.6669466083085076</v>
      </c>
      <c r="G58">
        <v>4.8461027465637151E-2</v>
      </c>
      <c r="H58">
        <v>0.14569203325502494</v>
      </c>
      <c r="I58">
        <v>16.813686154746478</v>
      </c>
      <c r="K58" s="7">
        <v>28</v>
      </c>
      <c r="L58" s="7">
        <v>0.18310544540246804</v>
      </c>
      <c r="M58" s="7">
        <v>0.34220270660428548</v>
      </c>
      <c r="W58" t="s">
        <v>46</v>
      </c>
      <c r="X58">
        <v>-1.8802033219005376E-2</v>
      </c>
    </row>
    <row r="59" spans="1:24" x14ac:dyDescent="0.25">
      <c r="A59" t="s">
        <v>45</v>
      </c>
      <c r="B59">
        <v>-0.19829651645332108</v>
      </c>
      <c r="C59">
        <v>6.0473772335196158E-2</v>
      </c>
      <c r="D59">
        <v>1</v>
      </c>
      <c r="E59">
        <v>1</v>
      </c>
      <c r="F59">
        <v>0.67705364076784802</v>
      </c>
      <c r="G59">
        <v>4.034646977375788E-2</v>
      </c>
      <c r="H59">
        <v>-0.14064943179271758</v>
      </c>
      <c r="I59">
        <v>16.187782094910471</v>
      </c>
      <c r="K59" s="7">
        <v>29</v>
      </c>
      <c r="L59" s="7">
        <v>0.20386278278964765</v>
      </c>
      <c r="M59" s="7">
        <v>-0.76482391619027701</v>
      </c>
      <c r="W59" t="s">
        <v>47</v>
      </c>
      <c r="X59">
        <v>-0.21975208563891196</v>
      </c>
    </row>
    <row r="60" spans="1:24" x14ac:dyDescent="0.25">
      <c r="A60" t="s">
        <v>46</v>
      </c>
      <c r="B60">
        <v>-1.8802033219005376E-2</v>
      </c>
      <c r="C60">
        <v>9.9062529894782481E-2</v>
      </c>
      <c r="D60">
        <v>1</v>
      </c>
      <c r="E60">
        <v>1</v>
      </c>
      <c r="F60">
        <v>1.0433768305828679</v>
      </c>
      <c r="G60">
        <v>6.0037783513174924E-2</v>
      </c>
      <c r="H60">
        <v>-0.19452403380032321</v>
      </c>
      <c r="I60">
        <v>16.465646457717103</v>
      </c>
      <c r="K60" s="7">
        <v>30</v>
      </c>
      <c r="L60" s="7">
        <v>0.18677529575879931</v>
      </c>
      <c r="M60" s="7">
        <v>0.18898402164458739</v>
      </c>
      <c r="W60" t="s">
        <v>125</v>
      </c>
      <c r="X60">
        <v>9.5465876311533249E-2</v>
      </c>
    </row>
    <row r="61" spans="1:24" x14ac:dyDescent="0.25">
      <c r="A61" t="s">
        <v>47</v>
      </c>
      <c r="B61">
        <v>-0.21975208563891196</v>
      </c>
      <c r="C61">
        <v>9.1015998308335247E-2</v>
      </c>
      <c r="D61">
        <v>1</v>
      </c>
      <c r="E61">
        <v>1</v>
      </c>
      <c r="F61">
        <v>1.3937049525294594</v>
      </c>
      <c r="G61">
        <v>4.412431059998817E-2</v>
      </c>
      <c r="H61">
        <v>-0.41224703410012131</v>
      </c>
      <c r="I61">
        <v>16.805587297760315</v>
      </c>
      <c r="K61" s="7">
        <v>31</v>
      </c>
      <c r="L61" s="7">
        <v>0.18719498338558732</v>
      </c>
      <c r="M61" s="7">
        <v>6.1892409199069048E-2</v>
      </c>
      <c r="W61" t="s">
        <v>126</v>
      </c>
      <c r="X61">
        <v>4.2640120695025173E-2</v>
      </c>
    </row>
    <row r="62" spans="1:24" x14ac:dyDescent="0.25">
      <c r="A62" t="s">
        <v>125</v>
      </c>
      <c r="B62">
        <v>9.5465876311533249E-2</v>
      </c>
      <c r="C62">
        <v>9.3407599168573732E-2</v>
      </c>
      <c r="D62">
        <v>1</v>
      </c>
      <c r="E62">
        <v>1</v>
      </c>
      <c r="F62">
        <v>0.5308730833521399</v>
      </c>
      <c r="G62">
        <v>5.8638697796767225E-2</v>
      </c>
      <c r="H62">
        <v>-1.2347419859179976E-2</v>
      </c>
      <c r="I62">
        <v>17.08634046696648</v>
      </c>
      <c r="K62" s="7">
        <v>32</v>
      </c>
      <c r="L62" s="7">
        <v>0.23070036445210085</v>
      </c>
      <c r="M62" s="7">
        <v>-0.38606712187195474</v>
      </c>
      <c r="W62" t="s">
        <v>127</v>
      </c>
      <c r="X62">
        <v>-0.63375221712739671</v>
      </c>
    </row>
    <row r="63" spans="1:24" x14ac:dyDescent="0.25">
      <c r="A63" t="s">
        <v>126</v>
      </c>
      <c r="B63">
        <v>4.2640120695025173E-2</v>
      </c>
      <c r="C63">
        <v>-0.79090424161317474</v>
      </c>
      <c r="D63">
        <v>1</v>
      </c>
      <c r="E63">
        <v>1</v>
      </c>
      <c r="F63">
        <v>4.8255522190128568</v>
      </c>
      <c r="G63">
        <v>1.2854757451063499E-2</v>
      </c>
      <c r="H63">
        <v>1.506632485062994</v>
      </c>
      <c r="I63">
        <v>17.775227203257071</v>
      </c>
      <c r="K63" s="7">
        <v>33</v>
      </c>
      <c r="L63" s="7">
        <v>0.2246667214475033</v>
      </c>
      <c r="M63" s="7">
        <v>0.16781879232304711</v>
      </c>
      <c r="W63" t="s">
        <v>128</v>
      </c>
      <c r="X63">
        <v>-0.21103028652198122</v>
      </c>
    </row>
    <row r="64" spans="1:24" x14ac:dyDescent="0.25">
      <c r="A64" t="s">
        <v>127</v>
      </c>
      <c r="B64">
        <v>-0.63375221712739671</v>
      </c>
      <c r="C64">
        <v>-0.39141589818120776</v>
      </c>
      <c r="D64">
        <v>1</v>
      </c>
      <c r="E64">
        <v>1</v>
      </c>
      <c r="F64">
        <v>1.9657130099797193</v>
      </c>
      <c r="G64">
        <v>0.13698053565927612</v>
      </c>
      <c r="H64">
        <v>2.2271750268574193</v>
      </c>
      <c r="I64">
        <v>19.465662769278072</v>
      </c>
      <c r="K64" s="7">
        <v>34</v>
      </c>
      <c r="L64" s="7">
        <v>0.19502942059469708</v>
      </c>
      <c r="M64" s="7">
        <v>0.56724794368170084</v>
      </c>
      <c r="W64" t="s">
        <v>48</v>
      </c>
      <c r="X64">
        <v>0.45064626426214049</v>
      </c>
    </row>
    <row r="65" spans="1:24" x14ac:dyDescent="0.25">
      <c r="A65" t="s">
        <v>128</v>
      </c>
      <c r="B65">
        <v>-0.21103028652198122</v>
      </c>
      <c r="C65">
        <v>-1.9289813980679374E-2</v>
      </c>
      <c r="D65">
        <v>1</v>
      </c>
      <c r="E65">
        <v>1</v>
      </c>
      <c r="F65">
        <v>1.7064604833409831</v>
      </c>
      <c r="G65">
        <v>2.9582167618969035E-2</v>
      </c>
      <c r="H65">
        <v>-0.27500147500057887</v>
      </c>
      <c r="I65">
        <v>16.758642223085303</v>
      </c>
      <c r="K65" s="7">
        <v>35</v>
      </c>
      <c r="L65" s="7">
        <v>0.25009695856151137</v>
      </c>
      <c r="M65" s="7">
        <v>0.21028834064456436</v>
      </c>
      <c r="W65" t="s">
        <v>129</v>
      </c>
      <c r="X65">
        <v>-0.27633035874646822</v>
      </c>
    </row>
    <row r="66" spans="1:24" x14ac:dyDescent="0.25">
      <c r="A66" t="s">
        <v>48</v>
      </c>
      <c r="B66">
        <v>0.45064626426214049</v>
      </c>
      <c r="C66">
        <v>-0.12685275545271837</v>
      </c>
      <c r="D66">
        <v>1</v>
      </c>
      <c r="E66">
        <v>1</v>
      </c>
      <c r="F66">
        <v>1.0873820813064292</v>
      </c>
      <c r="G66">
        <v>5.3751088791645536E-2</v>
      </c>
      <c r="H66">
        <v>-0.15367196574514075</v>
      </c>
      <c r="I66">
        <v>18.018751336488652</v>
      </c>
      <c r="K66" s="7">
        <v>36</v>
      </c>
      <c r="L66" s="7">
        <v>0.17662829032459415</v>
      </c>
      <c r="M66" s="7">
        <v>-9.8405606744244964E-2</v>
      </c>
      <c r="W66" t="s">
        <v>49</v>
      </c>
      <c r="X66">
        <v>1.5254897358524773</v>
      </c>
    </row>
    <row r="67" spans="1:24" x14ac:dyDescent="0.25">
      <c r="A67" t="s">
        <v>129</v>
      </c>
      <c r="B67">
        <v>-0.27633035874646822</v>
      </c>
      <c r="C67">
        <v>0.56004122721268923</v>
      </c>
      <c r="D67">
        <v>1</v>
      </c>
      <c r="E67">
        <v>1</v>
      </c>
      <c r="F67">
        <v>0.10237725588943632</v>
      </c>
      <c r="G67">
        <v>7.1418779308377381E-2</v>
      </c>
      <c r="H67">
        <v>-0.24746654515418995</v>
      </c>
      <c r="I67">
        <v>15.120544636605972</v>
      </c>
      <c r="K67" s="7">
        <v>37</v>
      </c>
      <c r="L67" s="7">
        <v>0.16345132692594272</v>
      </c>
      <c r="M67" s="7">
        <v>1.2475148209086619</v>
      </c>
      <c r="W67" t="s">
        <v>50</v>
      </c>
      <c r="X67">
        <v>8.768117738362638E-2</v>
      </c>
    </row>
    <row r="68" spans="1:24" x14ac:dyDescent="0.25">
      <c r="A68" t="s">
        <v>49</v>
      </c>
      <c r="B68">
        <v>1.5254897358524773</v>
      </c>
      <c r="C68">
        <v>0.55794042385243803</v>
      </c>
      <c r="D68">
        <v>1</v>
      </c>
      <c r="E68">
        <v>1</v>
      </c>
      <c r="F68">
        <v>0.85944594752555625</v>
      </c>
      <c r="G68">
        <v>6.6286318868513508E-2</v>
      </c>
      <c r="H68">
        <v>-0.28667660507785225</v>
      </c>
      <c r="I68">
        <v>16.06666607526078</v>
      </c>
      <c r="K68" s="7">
        <v>38</v>
      </c>
      <c r="L68" s="7">
        <v>0.21179733021521319</v>
      </c>
      <c r="M68" s="7">
        <v>0.17894055009713522</v>
      </c>
      <c r="W68" t="s">
        <v>130</v>
      </c>
      <c r="X68">
        <v>-0.12438036378837966</v>
      </c>
    </row>
    <row r="69" spans="1:24" x14ac:dyDescent="0.25">
      <c r="A69" t="s">
        <v>50</v>
      </c>
      <c r="B69">
        <v>8.768117738362638E-2</v>
      </c>
      <c r="C69">
        <v>0.19820911137754424</v>
      </c>
      <c r="D69">
        <v>1</v>
      </c>
      <c r="E69">
        <v>1</v>
      </c>
      <c r="F69">
        <v>1.9355137706063517</v>
      </c>
      <c r="G69">
        <v>5.9841020184682993E-2</v>
      </c>
      <c r="H69">
        <v>-0.20039599854170784</v>
      </c>
      <c r="I69">
        <v>16.493546639338586</v>
      </c>
      <c r="K69" s="7">
        <v>39</v>
      </c>
      <c r="L69" s="7">
        <v>0.16615042373780442</v>
      </c>
      <c r="M69" s="7">
        <v>-7.5740112729108522E-4</v>
      </c>
      <c r="W69" t="s">
        <v>51</v>
      </c>
      <c r="X69">
        <v>0.40834084768641776</v>
      </c>
    </row>
    <row r="70" spans="1:24" x14ac:dyDescent="0.25">
      <c r="A70" t="s">
        <v>130</v>
      </c>
      <c r="B70">
        <v>-0.12438036378837966</v>
      </c>
      <c r="C70">
        <v>0.13886884257651005</v>
      </c>
      <c r="D70">
        <v>1</v>
      </c>
      <c r="E70">
        <v>1</v>
      </c>
      <c r="F70">
        <v>0.58873406061897204</v>
      </c>
      <c r="G70">
        <v>1.4947124533660759E-2</v>
      </c>
      <c r="H70">
        <v>-0.19678482437614631</v>
      </c>
      <c r="I70">
        <v>17.216044325330913</v>
      </c>
      <c r="K70" s="7">
        <v>40</v>
      </c>
      <c r="L70" s="7">
        <v>0.17880486185744454</v>
      </c>
      <c r="M70" s="7">
        <v>0.40323074329106429</v>
      </c>
      <c r="W70" t="s">
        <v>52</v>
      </c>
      <c r="X70">
        <v>-0.48321441684498678</v>
      </c>
    </row>
    <row r="71" spans="1:24" x14ac:dyDescent="0.25">
      <c r="A71" t="s">
        <v>51</v>
      </c>
      <c r="B71">
        <v>0.40834084768641776</v>
      </c>
      <c r="C71">
        <v>-0.1093975854128194</v>
      </c>
      <c r="D71">
        <v>1</v>
      </c>
      <c r="E71">
        <v>1</v>
      </c>
      <c r="F71">
        <v>1.6200028110419398</v>
      </c>
      <c r="G71">
        <v>4.7941919425268348E-2</v>
      </c>
      <c r="H71">
        <v>0.15237707841094864</v>
      </c>
      <c r="I71">
        <v>16.514792833180131</v>
      </c>
      <c r="K71" s="7">
        <v>41</v>
      </c>
      <c r="L71" s="7">
        <v>0.16594424927744689</v>
      </c>
      <c r="M71" s="7">
        <v>-0.35977922819332375</v>
      </c>
      <c r="W71" t="s">
        <v>53</v>
      </c>
      <c r="X71">
        <v>-0.21260617357064704</v>
      </c>
    </row>
    <row r="72" spans="1:24" x14ac:dyDescent="0.25">
      <c r="A72" t="s">
        <v>52</v>
      </c>
      <c r="B72">
        <v>-0.48321441684498678</v>
      </c>
      <c r="C72">
        <v>0.10697531431035377</v>
      </c>
      <c r="D72">
        <v>1</v>
      </c>
      <c r="E72">
        <v>1</v>
      </c>
      <c r="F72">
        <v>0.58188840495152983</v>
      </c>
      <c r="G72">
        <v>0.11392491918543078</v>
      </c>
      <c r="H72">
        <v>4.9142910592663396E-2</v>
      </c>
      <c r="I72">
        <v>19.991160736277735</v>
      </c>
      <c r="K72" s="7">
        <v>42</v>
      </c>
      <c r="L72" s="7">
        <v>0.18633032287079032</v>
      </c>
      <c r="M72" s="7">
        <v>1.0145306809991872E-2</v>
      </c>
      <c r="W72" t="s">
        <v>131</v>
      </c>
      <c r="X72">
        <v>0.51112460910750013</v>
      </c>
    </row>
    <row r="73" spans="1:24" x14ac:dyDescent="0.25">
      <c r="A73" t="s">
        <v>53</v>
      </c>
      <c r="B73">
        <v>-0.21260617357064704</v>
      </c>
      <c r="C73">
        <v>9.3377907266512697E-2</v>
      </c>
      <c r="D73">
        <v>1</v>
      </c>
      <c r="E73">
        <v>1</v>
      </c>
      <c r="F73">
        <v>1.6707137021750329</v>
      </c>
      <c r="G73">
        <v>4.6649213162655752E-2</v>
      </c>
      <c r="H73">
        <v>-7.6710776062874506E-2</v>
      </c>
      <c r="I73">
        <v>18.050182857950901</v>
      </c>
      <c r="K73" s="7">
        <v>43</v>
      </c>
      <c r="L73" s="7">
        <v>3.1648570913316298E-2</v>
      </c>
      <c r="M73" s="7">
        <v>-0.51862729232114901</v>
      </c>
      <c r="W73" t="s">
        <v>132</v>
      </c>
      <c r="X73">
        <v>0.30577682542856077</v>
      </c>
    </row>
    <row r="74" spans="1:24" x14ac:dyDescent="0.25">
      <c r="A74" t="s">
        <v>131</v>
      </c>
      <c r="B74">
        <v>0.51112460910750013</v>
      </c>
      <c r="C74">
        <v>-0.16437052909609684</v>
      </c>
      <c r="D74">
        <v>1</v>
      </c>
      <c r="E74">
        <v>1</v>
      </c>
      <c r="F74">
        <v>1.3151942247521793</v>
      </c>
      <c r="G74">
        <v>3.969339387347575E-2</v>
      </c>
      <c r="H74">
        <v>-0.14042378550330778</v>
      </c>
      <c r="I74">
        <v>17.262587773893173</v>
      </c>
      <c r="K74" s="7">
        <v>44</v>
      </c>
      <c r="L74" s="7">
        <v>0.1793051090754027</v>
      </c>
      <c r="M74" s="7">
        <v>-0.19456815959626794</v>
      </c>
      <c r="W74" t="s">
        <v>54</v>
      </c>
      <c r="X74">
        <v>-0.10408716329967964</v>
      </c>
    </row>
    <row r="75" spans="1:24" x14ac:dyDescent="0.25">
      <c r="A75" t="s">
        <v>132</v>
      </c>
      <c r="B75">
        <v>0.30577682542856077</v>
      </c>
      <c r="C75">
        <v>-0.21014124830535336</v>
      </c>
      <c r="D75">
        <v>1</v>
      </c>
      <c r="E75">
        <v>1</v>
      </c>
      <c r="F75">
        <v>1.2371087068486288</v>
      </c>
      <c r="G75">
        <v>5.9968652401039511E-2</v>
      </c>
      <c r="H75">
        <v>-7.1273531284192268E-2</v>
      </c>
      <c r="I75">
        <v>16.216802318026861</v>
      </c>
      <c r="K75" s="7">
        <v>45</v>
      </c>
      <c r="L75" s="7">
        <v>0.30212343461041175</v>
      </c>
      <c r="M75" s="7">
        <v>6.6736102759063221E-2</v>
      </c>
      <c r="W75" t="s">
        <v>133</v>
      </c>
      <c r="X75">
        <v>4.1489940902316391E-2</v>
      </c>
    </row>
    <row r="76" spans="1:24" x14ac:dyDescent="0.25">
      <c r="A76" t="s">
        <v>54</v>
      </c>
      <c r="B76">
        <v>-0.10408716329967964</v>
      </c>
      <c r="C76">
        <v>4.1052391565142669E-2</v>
      </c>
      <c r="D76">
        <v>1</v>
      </c>
      <c r="E76">
        <v>1</v>
      </c>
      <c r="F76">
        <v>0.91424236216478594</v>
      </c>
      <c r="G76">
        <v>3.7463128777376807E-2</v>
      </c>
      <c r="H76">
        <v>7.7588198622662641E-2</v>
      </c>
      <c r="I76">
        <v>17.554933603939954</v>
      </c>
      <c r="K76" s="7">
        <v>46</v>
      </c>
      <c r="L76" s="7">
        <v>0.16187474933816659</v>
      </c>
      <c r="M76" s="7">
        <v>-0.16417286586688778</v>
      </c>
      <c r="W76" t="s">
        <v>134</v>
      </c>
      <c r="X76">
        <v>-0.18647828217283521</v>
      </c>
    </row>
    <row r="77" spans="1:24" x14ac:dyDescent="0.25">
      <c r="A77" t="s">
        <v>133</v>
      </c>
      <c r="B77">
        <v>4.1489940902316391E-2</v>
      </c>
      <c r="C77">
        <v>-0.15589864326739439</v>
      </c>
      <c r="D77">
        <v>1</v>
      </c>
      <c r="E77">
        <v>1</v>
      </c>
      <c r="F77">
        <v>1.077079984954562</v>
      </c>
      <c r="G77">
        <v>4.4468265706931853E-2</v>
      </c>
      <c r="H77">
        <v>0.31729700376962505</v>
      </c>
      <c r="I77">
        <v>17.389911400490742</v>
      </c>
      <c r="K77" s="7">
        <v>47</v>
      </c>
      <c r="L77" s="7">
        <v>0.18644875584351644</v>
      </c>
      <c r="M77" s="7">
        <v>-0.39239346990281176</v>
      </c>
      <c r="W77" t="s">
        <v>135</v>
      </c>
      <c r="X77">
        <v>-8.1185770874347932E-2</v>
      </c>
    </row>
    <row r="78" spans="1:24" x14ac:dyDescent="0.25">
      <c r="A78" t="s">
        <v>134</v>
      </c>
      <c r="B78">
        <v>-0.18647828217283521</v>
      </c>
      <c r="C78">
        <v>0.51034550047513594</v>
      </c>
      <c r="D78">
        <v>1</v>
      </c>
      <c r="E78">
        <v>1</v>
      </c>
      <c r="F78">
        <v>1.5130642264178515</v>
      </c>
      <c r="G78">
        <v>3.3755846567649843E-2</v>
      </c>
      <c r="H78">
        <v>3.2071444284625303</v>
      </c>
      <c r="I78">
        <v>17.532173588918379</v>
      </c>
      <c r="K78" s="7">
        <v>48</v>
      </c>
      <c r="L78" s="7">
        <v>0.22145638941782586</v>
      </c>
      <c r="M78" s="7">
        <v>2.3492611800019436E-2</v>
      </c>
      <c r="W78" t="s">
        <v>55</v>
      </c>
      <c r="X78">
        <v>0.20225296200624582</v>
      </c>
    </row>
    <row r="79" spans="1:24" x14ac:dyDescent="0.25">
      <c r="A79" t="s">
        <v>135</v>
      </c>
      <c r="B79">
        <v>-8.1185770874347932E-2</v>
      </c>
      <c r="C79">
        <v>-4.5228319659471904E-2</v>
      </c>
      <c r="D79">
        <v>1</v>
      </c>
      <c r="E79">
        <v>1</v>
      </c>
      <c r="F79">
        <v>2.3062859407579297</v>
      </c>
      <c r="G79">
        <v>3.18063828450754E-2</v>
      </c>
      <c r="H79">
        <v>0.28753380848087406</v>
      </c>
      <c r="I79">
        <v>21.1498522398966</v>
      </c>
      <c r="K79" s="7">
        <v>49</v>
      </c>
      <c r="L79" s="7">
        <v>0.16230954002534687</v>
      </c>
      <c r="M79" s="7">
        <v>-0.16492653727913975</v>
      </c>
      <c r="W79" t="s">
        <v>56</v>
      </c>
      <c r="X79">
        <v>0.54323050385133487</v>
      </c>
    </row>
    <row r="80" spans="1:24" x14ac:dyDescent="0.25">
      <c r="A80" t="s">
        <v>55</v>
      </c>
      <c r="B80">
        <v>0.20225296200624582</v>
      </c>
      <c r="C80">
        <v>-0.15369797760102036</v>
      </c>
      <c r="D80">
        <v>1</v>
      </c>
      <c r="E80">
        <v>1</v>
      </c>
      <c r="F80">
        <v>1.6002683390297607</v>
      </c>
      <c r="G80">
        <v>5.5669147928592615E-2</v>
      </c>
      <c r="H80">
        <v>0.19923491461436868</v>
      </c>
      <c r="I80">
        <v>17.829045636520892</v>
      </c>
      <c r="K80" s="7">
        <v>50</v>
      </c>
      <c r="L80" s="7">
        <v>0.12507508677536422</v>
      </c>
      <c r="M80" s="7">
        <v>-4.5315382979483967E-2</v>
      </c>
      <c r="W80" t="s">
        <v>136</v>
      </c>
      <c r="X80">
        <v>-0.11758186313951749</v>
      </c>
    </row>
    <row r="81" spans="1:24" x14ac:dyDescent="0.25">
      <c r="A81" t="s">
        <v>56</v>
      </c>
      <c r="B81">
        <v>0.54323050385133487</v>
      </c>
      <c r="C81">
        <v>-0.11866187294583967</v>
      </c>
      <c r="D81">
        <v>1</v>
      </c>
      <c r="E81">
        <v>1</v>
      </c>
      <c r="F81">
        <v>3.8009451271614298</v>
      </c>
      <c r="G81">
        <v>6.3711806825583223E-2</v>
      </c>
      <c r="H81">
        <v>-0.36188495046321117</v>
      </c>
      <c r="I81">
        <v>20.106627422428065</v>
      </c>
      <c r="K81" s="7">
        <v>51</v>
      </c>
      <c r="L81" s="7">
        <v>0.19489188619249892</v>
      </c>
      <c r="M81" s="7">
        <v>2.0829623086311981</v>
      </c>
      <c r="W81" t="s">
        <v>57</v>
      </c>
      <c r="X81">
        <v>0.47630963957261624</v>
      </c>
    </row>
    <row r="82" spans="1:24" x14ac:dyDescent="0.25">
      <c r="A82" t="s">
        <v>136</v>
      </c>
      <c r="B82">
        <v>-0.11758186313951749</v>
      </c>
      <c r="C82">
        <v>0.14618942663932608</v>
      </c>
      <c r="D82">
        <v>1</v>
      </c>
      <c r="E82">
        <v>1</v>
      </c>
      <c r="F82">
        <v>1.2112671526111167</v>
      </c>
      <c r="G82">
        <v>6.8141424932713898E-2</v>
      </c>
      <c r="H82">
        <v>0.33158075519751273</v>
      </c>
      <c r="I82">
        <v>16.103626594000872</v>
      </c>
      <c r="K82" s="7">
        <v>52</v>
      </c>
      <c r="L82" s="7">
        <v>0.21462372362169085</v>
      </c>
      <c r="M82" s="7">
        <v>0.12850979810910529</v>
      </c>
      <c r="W82" t="s">
        <v>58</v>
      </c>
      <c r="X82">
        <v>0.52127837002503152</v>
      </c>
    </row>
    <row r="83" spans="1:24" x14ac:dyDescent="0.25">
      <c r="A83" t="s">
        <v>57</v>
      </c>
      <c r="B83">
        <v>0.47630963957261624</v>
      </c>
      <c r="C83">
        <v>-7.1208762068511483E-2</v>
      </c>
      <c r="D83">
        <v>1</v>
      </c>
      <c r="E83">
        <v>1</v>
      </c>
      <c r="F83">
        <v>1.8362440170357661</v>
      </c>
      <c r="G83">
        <v>0.12070877564864417</v>
      </c>
      <c r="H83">
        <v>0.25440244951352131</v>
      </c>
      <c r="I83">
        <v>16.275839405743394</v>
      </c>
      <c r="K83" s="7">
        <v>53</v>
      </c>
      <c r="L83" s="7">
        <v>0.18607803139869009</v>
      </c>
      <c r="M83" s="7">
        <v>-2.0710169355473151E-3</v>
      </c>
      <c r="W83" t="s">
        <v>59</v>
      </c>
      <c r="X83">
        <v>-0.68544448771802613</v>
      </c>
    </row>
    <row r="84" spans="1:24" x14ac:dyDescent="0.25">
      <c r="A84" t="s">
        <v>58</v>
      </c>
      <c r="B84">
        <v>0.52127837002503152</v>
      </c>
      <c r="C84">
        <v>-8.856568413321704E-2</v>
      </c>
      <c r="D84">
        <v>1</v>
      </c>
      <c r="E84">
        <v>1</v>
      </c>
      <c r="F84">
        <v>1.3947517127490523</v>
      </c>
      <c r="G84">
        <v>6.3870478963128099E-2</v>
      </c>
      <c r="H84">
        <v>-0.34697251903058673</v>
      </c>
      <c r="I84">
        <v>16.552822532231989</v>
      </c>
      <c r="K84" s="7">
        <v>54</v>
      </c>
      <c r="L84" s="7">
        <v>0.19394394288821765</v>
      </c>
      <c r="M84" s="7">
        <v>-2.4001358864654182E-2</v>
      </c>
      <c r="W84" t="s">
        <v>60</v>
      </c>
      <c r="X84">
        <v>-8.8310427546892695E-2</v>
      </c>
    </row>
    <row r="85" spans="1:24" x14ac:dyDescent="0.25">
      <c r="A85" t="s">
        <v>59</v>
      </c>
      <c r="B85">
        <v>-0.68544448771802613</v>
      </c>
      <c r="C85">
        <v>-0.63382147781044729</v>
      </c>
      <c r="D85">
        <v>1</v>
      </c>
      <c r="E85">
        <v>1</v>
      </c>
      <c r="F85">
        <v>0.11093474125296499</v>
      </c>
      <c r="G85">
        <v>9.1684861952917463E-3</v>
      </c>
      <c r="H85">
        <v>-0.12811568043332003</v>
      </c>
      <c r="I85">
        <v>15.658635293414093</v>
      </c>
      <c r="K85" s="7">
        <v>55</v>
      </c>
      <c r="L85" s="7">
        <v>0.18559035567038856</v>
      </c>
      <c r="M85" s="7">
        <v>-0.14537782358214529</v>
      </c>
      <c r="W85" t="s">
        <v>61</v>
      </c>
      <c r="X85">
        <v>0.48912951087608786</v>
      </c>
    </row>
    <row r="86" spans="1:24" x14ac:dyDescent="0.25">
      <c r="A86" t="s">
        <v>60</v>
      </c>
      <c r="B86">
        <v>-8.8310427546892695E-2</v>
      </c>
      <c r="C86">
        <v>-7.0712237588321861E-2</v>
      </c>
      <c r="D86">
        <v>1</v>
      </c>
      <c r="E86">
        <v>1</v>
      </c>
      <c r="F86">
        <v>1.5457017062643204</v>
      </c>
      <c r="G86">
        <v>3.380821570905751E-2</v>
      </c>
      <c r="H86">
        <v>0.14182757570442636</v>
      </c>
      <c r="I86">
        <v>16.672229782261127</v>
      </c>
      <c r="K86" s="7">
        <v>56</v>
      </c>
      <c r="L86" s="7">
        <v>0.18395575929898733</v>
      </c>
      <c r="M86" s="7">
        <v>-0.10238874289351454</v>
      </c>
      <c r="W86" t="s">
        <v>137</v>
      </c>
      <c r="X86">
        <v>0.1068417579073314</v>
      </c>
    </row>
    <row r="87" spans="1:24" x14ac:dyDescent="0.25">
      <c r="A87" t="s">
        <v>61</v>
      </c>
      <c r="B87">
        <v>0.48912951087608786</v>
      </c>
      <c r="C87">
        <v>-5.8191734791631748E-2</v>
      </c>
      <c r="D87">
        <v>1</v>
      </c>
      <c r="E87">
        <v>1</v>
      </c>
      <c r="F87">
        <v>1.6232114895603826</v>
      </c>
      <c r="G87">
        <v>6.7751269834464098E-2</v>
      </c>
      <c r="H87">
        <v>-8.897296739776353E-2</v>
      </c>
      <c r="I87">
        <v>16.854023371693497</v>
      </c>
      <c r="K87" s="7">
        <v>57</v>
      </c>
      <c r="L87" s="7">
        <v>0.16188773050683469</v>
      </c>
      <c r="M87" s="7">
        <v>-0.36018424696015577</v>
      </c>
      <c r="W87" t="s">
        <v>138</v>
      </c>
      <c r="X87">
        <v>-3.7024094893618222E-2</v>
      </c>
    </row>
    <row r="88" spans="1:24" x14ac:dyDescent="0.25">
      <c r="A88" t="s">
        <v>137</v>
      </c>
      <c r="B88">
        <v>0.1068417579073314</v>
      </c>
      <c r="C88">
        <v>0.22468843512206813</v>
      </c>
      <c r="D88">
        <v>1</v>
      </c>
      <c r="E88">
        <v>1</v>
      </c>
      <c r="F88">
        <v>1.0362173173998279</v>
      </c>
      <c r="G88">
        <v>2.2097481581974058E-2</v>
      </c>
      <c r="H88">
        <v>0.67114664286891712</v>
      </c>
      <c r="I88">
        <v>17.698078321447976</v>
      </c>
      <c r="K88" s="7">
        <v>58</v>
      </c>
      <c r="L88" s="7">
        <v>0.17190936100446719</v>
      </c>
      <c r="M88" s="7">
        <v>-0.19071139422347255</v>
      </c>
      <c r="W88" t="s">
        <v>62</v>
      </c>
      <c r="X88">
        <v>-0.11332599453084906</v>
      </c>
    </row>
    <row r="89" spans="1:24" x14ac:dyDescent="0.25">
      <c r="A89" t="s">
        <v>138</v>
      </c>
      <c r="B89">
        <v>-3.7024094893618222E-2</v>
      </c>
      <c r="C89">
        <v>6.4111337513777469E-2</v>
      </c>
      <c r="D89">
        <v>1</v>
      </c>
      <c r="E89">
        <v>1</v>
      </c>
      <c r="F89">
        <v>1.2842526670161702</v>
      </c>
      <c r="G89">
        <v>2.3693691656453797E-2</v>
      </c>
      <c r="H89">
        <v>0.86454872175803399</v>
      </c>
      <c r="I89">
        <v>18.791693297106701</v>
      </c>
      <c r="K89" s="7">
        <v>59</v>
      </c>
      <c r="L89" s="7">
        <v>0.16949160466438179</v>
      </c>
      <c r="M89" s="7">
        <v>-0.38924369030329375</v>
      </c>
      <c r="W89" t="s">
        <v>63</v>
      </c>
      <c r="X89">
        <v>-0.39566691684476218</v>
      </c>
    </row>
    <row r="90" spans="1:24" x14ac:dyDescent="0.25">
      <c r="A90" t="s">
        <v>62</v>
      </c>
      <c r="B90">
        <v>-0.11332599453084906</v>
      </c>
      <c r="C90">
        <v>0.35123700208459874</v>
      </c>
      <c r="D90">
        <v>1</v>
      </c>
      <c r="E90">
        <v>1</v>
      </c>
      <c r="F90">
        <v>1.1261507171958056</v>
      </c>
      <c r="G90">
        <v>6.8164167734076339E-2</v>
      </c>
      <c r="H90">
        <v>2.0567302154285354</v>
      </c>
      <c r="I90">
        <v>17.344094299440894</v>
      </c>
      <c r="K90" s="7">
        <v>60</v>
      </c>
      <c r="L90" s="7">
        <v>0.14827127510707799</v>
      </c>
      <c r="M90" s="7">
        <v>-5.2805398795544745E-2</v>
      </c>
      <c r="W90" t="s">
        <v>64</v>
      </c>
      <c r="X90">
        <v>0.92802300568625606</v>
      </c>
    </row>
    <row r="91" spans="1:24" x14ac:dyDescent="0.25">
      <c r="A91" t="s">
        <v>63</v>
      </c>
      <c r="B91">
        <v>-0.39566691684476218</v>
      </c>
      <c r="C91">
        <v>-0.13183703456677309</v>
      </c>
      <c r="D91">
        <v>1</v>
      </c>
      <c r="E91">
        <v>1</v>
      </c>
      <c r="F91">
        <v>1.9880367647940849</v>
      </c>
      <c r="G91">
        <v>5.6263161166477504E-2</v>
      </c>
      <c r="H91">
        <v>0.21825693391992707</v>
      </c>
      <c r="I91">
        <v>17.568858180938815</v>
      </c>
      <c r="K91" s="7">
        <v>61</v>
      </c>
      <c r="L91" s="7">
        <v>0.34622714326669257</v>
      </c>
      <c r="M91" s="7">
        <v>-0.30358702257166742</v>
      </c>
      <c r="W91" t="s">
        <v>65</v>
      </c>
      <c r="X91">
        <v>2.2524691717593859E-2</v>
      </c>
    </row>
    <row r="92" spans="1:24" x14ac:dyDescent="0.25">
      <c r="A92" t="s">
        <v>64</v>
      </c>
      <c r="B92">
        <v>0.92802300568625606</v>
      </c>
      <c r="C92">
        <v>0.11932733195677823</v>
      </c>
      <c r="D92">
        <v>1</v>
      </c>
      <c r="E92">
        <v>1</v>
      </c>
      <c r="F92">
        <v>1.1353442074536291</v>
      </c>
      <c r="G92">
        <v>9.3544116551627712E-2</v>
      </c>
      <c r="H92">
        <v>-0.49849552993146223</v>
      </c>
      <c r="I92">
        <v>17.47065936942148</v>
      </c>
      <c r="K92" s="7">
        <v>62</v>
      </c>
      <c r="L92" s="7">
        <v>0.24982322875200014</v>
      </c>
      <c r="M92" s="7">
        <v>-0.88357544587939685</v>
      </c>
      <c r="W92" t="s">
        <v>66</v>
      </c>
      <c r="X92">
        <v>0.43057332971251533</v>
      </c>
    </row>
    <row r="93" spans="1:24" x14ac:dyDescent="0.25">
      <c r="A93" t="s">
        <v>65</v>
      </c>
      <c r="B93">
        <v>2.2524691717593859E-2</v>
      </c>
      <c r="C93">
        <v>-8.1778364049697339E-3</v>
      </c>
      <c r="D93">
        <v>1</v>
      </c>
      <c r="E93">
        <v>1</v>
      </c>
      <c r="F93">
        <v>0.22197808295526808</v>
      </c>
      <c r="G93">
        <v>4.2026445898199073E-2</v>
      </c>
      <c r="H93">
        <v>3.9244199693923988E-2</v>
      </c>
      <c r="I93">
        <v>15.375147548244676</v>
      </c>
      <c r="K93" s="7">
        <v>63</v>
      </c>
      <c r="L93" s="7">
        <v>0.18598559805040288</v>
      </c>
      <c r="M93" s="7">
        <v>-0.39701588457238413</v>
      </c>
      <c r="W93" t="s">
        <v>67</v>
      </c>
      <c r="X93">
        <v>0.62551002256124022</v>
      </c>
    </row>
    <row r="94" spans="1:24" x14ac:dyDescent="0.25">
      <c r="A94" t="s">
        <v>66</v>
      </c>
      <c r="B94">
        <v>0.43057332971251533</v>
      </c>
      <c r="C94">
        <v>-0.12188388705416463</v>
      </c>
      <c r="D94">
        <v>1</v>
      </c>
      <c r="E94">
        <v>1</v>
      </c>
      <c r="F94">
        <v>0.83013574146217728</v>
      </c>
      <c r="G94">
        <v>5.6055231158571618E-2</v>
      </c>
      <c r="H94">
        <v>0.12436403548718326</v>
      </c>
      <c r="I94">
        <v>16.548665245170426</v>
      </c>
      <c r="K94" s="7">
        <v>64</v>
      </c>
      <c r="L94" s="7">
        <v>0.17456820240902088</v>
      </c>
      <c r="M94" s="7">
        <v>0.27607806185311962</v>
      </c>
      <c r="W94" t="s">
        <v>139</v>
      </c>
      <c r="X94">
        <v>-0.3121430670872884</v>
      </c>
    </row>
    <row r="95" spans="1:24" x14ac:dyDescent="0.25">
      <c r="A95" t="s">
        <v>67</v>
      </c>
      <c r="B95">
        <v>0.62551002256124022</v>
      </c>
      <c r="C95">
        <v>-0.52336562660896779</v>
      </c>
      <c r="D95">
        <v>1</v>
      </c>
      <c r="E95">
        <v>1</v>
      </c>
      <c r="F95">
        <v>2.4296340267699894</v>
      </c>
      <c r="G95">
        <v>3.4373192177455693E-2</v>
      </c>
      <c r="H95">
        <v>-0.60280245762230789</v>
      </c>
      <c r="I95">
        <v>18.376825965213296</v>
      </c>
      <c r="K95" s="7">
        <v>65</v>
      </c>
      <c r="L95" s="7">
        <v>0.1138669010968667</v>
      </c>
      <c r="M95" s="7">
        <v>-0.39019725984333492</v>
      </c>
      <c r="W95" t="s">
        <v>68</v>
      </c>
      <c r="X95">
        <v>-0.15428873055742856</v>
      </c>
    </row>
    <row r="96" spans="1:24" x14ac:dyDescent="0.25">
      <c r="A96" t="s">
        <v>139</v>
      </c>
      <c r="B96">
        <v>-0.3121430670872884</v>
      </c>
      <c r="C96">
        <v>0.49785825514719534</v>
      </c>
      <c r="D96">
        <v>1</v>
      </c>
      <c r="E96">
        <v>1</v>
      </c>
      <c r="F96">
        <v>0.6184349731619132</v>
      </c>
      <c r="G96">
        <v>9.5112402178784097E-2</v>
      </c>
      <c r="H96">
        <v>2.9518500715756746</v>
      </c>
      <c r="I96">
        <v>16.899160825722767</v>
      </c>
      <c r="K96" s="7">
        <v>66</v>
      </c>
      <c r="L96" s="7">
        <v>0.11739642138534295</v>
      </c>
      <c r="M96" s="7">
        <v>1.4080933144671344</v>
      </c>
      <c r="W96" t="s">
        <v>69</v>
      </c>
      <c r="X96">
        <v>6.8594347891839963E-2</v>
      </c>
    </row>
    <row r="97" spans="1:24" x14ac:dyDescent="0.25">
      <c r="A97" t="s">
        <v>68</v>
      </c>
      <c r="B97">
        <v>-0.15428873055742856</v>
      </c>
      <c r="C97">
        <v>0.20992437031123354</v>
      </c>
      <c r="D97">
        <v>1</v>
      </c>
      <c r="E97">
        <v>1</v>
      </c>
      <c r="F97">
        <v>1.2197806966796021</v>
      </c>
      <c r="G97">
        <v>3.4802143671383526E-2</v>
      </c>
      <c r="H97">
        <v>0.4823256335660781</v>
      </c>
      <c r="I97">
        <v>16.142173683311867</v>
      </c>
      <c r="K97" s="7">
        <v>67</v>
      </c>
      <c r="L97" s="7">
        <v>0.18298811920048319</v>
      </c>
      <c r="M97" s="7">
        <v>-9.5306941816856811E-2</v>
      </c>
      <c r="W97" t="s">
        <v>70</v>
      </c>
      <c r="X97">
        <v>0.16933191565439776</v>
      </c>
    </row>
    <row r="98" spans="1:24" x14ac:dyDescent="0.25">
      <c r="A98" t="s">
        <v>69</v>
      </c>
      <c r="B98">
        <v>6.8594347891839963E-2</v>
      </c>
      <c r="C98">
        <v>0.48682372369979365</v>
      </c>
      <c r="D98">
        <v>1</v>
      </c>
      <c r="E98">
        <v>1</v>
      </c>
      <c r="F98">
        <v>1.3480678332170797</v>
      </c>
      <c r="G98">
        <v>8.2660154071878766E-2</v>
      </c>
      <c r="H98">
        <v>-0.14416615874269065</v>
      </c>
      <c r="I98">
        <v>16.269023919594588</v>
      </c>
      <c r="K98" s="7">
        <v>68</v>
      </c>
      <c r="L98" s="7">
        <v>0.1211335650556955</v>
      </c>
      <c r="M98" s="7">
        <v>-0.24551392884407516</v>
      </c>
      <c r="W98" t="s">
        <v>140</v>
      </c>
      <c r="X98">
        <v>0.20103823862644285</v>
      </c>
    </row>
    <row r="99" spans="1:24" x14ac:dyDescent="0.25">
      <c r="A99" t="s">
        <v>70</v>
      </c>
      <c r="B99">
        <v>0.16933191565439776</v>
      </c>
      <c r="C99">
        <v>-4.9673399653342998E-2</v>
      </c>
      <c r="D99">
        <v>1</v>
      </c>
      <c r="E99">
        <v>1</v>
      </c>
      <c r="F99">
        <v>3.357542091244897</v>
      </c>
      <c r="G99">
        <v>7.8441162557357447E-2</v>
      </c>
      <c r="H99">
        <v>-0.58556872237576563</v>
      </c>
      <c r="I99">
        <v>17.593041898735809</v>
      </c>
      <c r="K99" s="7">
        <v>69</v>
      </c>
      <c r="L99" s="7">
        <v>0.2078632022637919</v>
      </c>
      <c r="M99" s="7">
        <v>0.20047764542262586</v>
      </c>
      <c r="W99" t="s">
        <v>71</v>
      </c>
      <c r="X99">
        <v>0.59866430585807828</v>
      </c>
    </row>
    <row r="100" spans="1:24" x14ac:dyDescent="0.25">
      <c r="A100" t="s">
        <v>140</v>
      </c>
      <c r="B100">
        <v>0.20103823862644285</v>
      </c>
      <c r="C100">
        <v>-0.27448757520115047</v>
      </c>
      <c r="D100">
        <v>1</v>
      </c>
      <c r="E100">
        <v>1</v>
      </c>
      <c r="F100">
        <v>1.6303125283817623</v>
      </c>
      <c r="G100">
        <v>2.2602209676286861E-2</v>
      </c>
      <c r="H100">
        <v>0.34217421943182519</v>
      </c>
      <c r="I100">
        <v>16.456479721101086</v>
      </c>
      <c r="K100" s="7">
        <v>70</v>
      </c>
      <c r="L100" s="7">
        <v>0.12848207423501279</v>
      </c>
      <c r="M100" s="7">
        <v>-0.61169649107999957</v>
      </c>
      <c r="W100" t="s">
        <v>72</v>
      </c>
      <c r="X100">
        <v>1.3938272345136391</v>
      </c>
    </row>
    <row r="101" spans="1:24" x14ac:dyDescent="0.25">
      <c r="A101" t="s">
        <v>71</v>
      </c>
      <c r="B101">
        <v>0.59866430585807828</v>
      </c>
      <c r="C101">
        <v>0.14178293588169194</v>
      </c>
      <c r="D101">
        <v>1</v>
      </c>
      <c r="E101">
        <v>1</v>
      </c>
      <c r="F101">
        <v>1.3203556683109183</v>
      </c>
      <c r="G101">
        <v>0.10550351022954745</v>
      </c>
      <c r="H101">
        <v>0.2495849784538294</v>
      </c>
      <c r="I101">
        <v>16.754943802981625</v>
      </c>
      <c r="K101" s="7">
        <v>71</v>
      </c>
      <c r="L101" s="7">
        <v>0.15841328688086348</v>
      </c>
      <c r="M101" s="7">
        <v>-0.37101946045151052</v>
      </c>
      <c r="W101" t="s">
        <v>141</v>
      </c>
      <c r="X101">
        <v>-0.62913595155323176</v>
      </c>
    </row>
    <row r="102" spans="1:24" x14ac:dyDescent="0.25">
      <c r="A102" t="s">
        <v>72</v>
      </c>
      <c r="B102">
        <v>1.3938272345136391</v>
      </c>
      <c r="C102">
        <v>-9.5998357730487677E-2</v>
      </c>
      <c r="D102">
        <v>1</v>
      </c>
      <c r="E102">
        <v>1</v>
      </c>
      <c r="F102">
        <v>1.9354275293151513</v>
      </c>
      <c r="G102">
        <v>8.6162863342135063E-2</v>
      </c>
      <c r="H102">
        <v>-0.17645453704851266</v>
      </c>
      <c r="I102">
        <v>16.371098735938787</v>
      </c>
      <c r="K102" s="7">
        <v>72</v>
      </c>
      <c r="L102" s="7">
        <v>0.19080522842300379</v>
      </c>
      <c r="M102" s="7">
        <v>0.32031938068449634</v>
      </c>
      <c r="W102" t="s">
        <v>73</v>
      </c>
      <c r="X102">
        <v>0.47596583185584662</v>
      </c>
    </row>
    <row r="103" spans="1:24" x14ac:dyDescent="0.25">
      <c r="A103" t="s">
        <v>141</v>
      </c>
      <c r="B103">
        <v>-0.62913595155323176</v>
      </c>
      <c r="C103">
        <v>-0.31384072915108024</v>
      </c>
      <c r="D103">
        <v>1</v>
      </c>
      <c r="E103">
        <v>1</v>
      </c>
      <c r="F103">
        <v>0.25353343557929425</v>
      </c>
      <c r="G103">
        <v>5.4776324971391864E-2</v>
      </c>
      <c r="H103">
        <v>-0.21489413872484442</v>
      </c>
      <c r="I103">
        <v>18.957330034125295</v>
      </c>
      <c r="K103" s="7">
        <v>73</v>
      </c>
      <c r="L103" s="7">
        <v>0.22068983075894155</v>
      </c>
      <c r="M103" s="7">
        <v>8.508699466961922E-2</v>
      </c>
      <c r="W103" t="s">
        <v>142</v>
      </c>
      <c r="X103">
        <v>-0.21343242781868871</v>
      </c>
    </row>
    <row r="104" spans="1:24" x14ac:dyDescent="0.25">
      <c r="A104" t="s">
        <v>73</v>
      </c>
      <c r="B104">
        <v>0.47596583185584662</v>
      </c>
      <c r="C104">
        <v>-4.8356623922130845E-2</v>
      </c>
      <c r="D104">
        <v>1</v>
      </c>
      <c r="E104">
        <v>1</v>
      </c>
      <c r="F104">
        <v>1.6806111985723806</v>
      </c>
      <c r="G104">
        <v>7.3637692210384978E-2</v>
      </c>
      <c r="H104">
        <v>0.10330822136329507</v>
      </c>
      <c r="I104">
        <v>17.866535449697125</v>
      </c>
      <c r="K104" s="7">
        <v>74</v>
      </c>
      <c r="L104" s="7">
        <v>0.14797525817298735</v>
      </c>
      <c r="M104" s="7">
        <v>-0.252062421472667</v>
      </c>
      <c r="W104" t="s">
        <v>74</v>
      </c>
      <c r="X104">
        <v>-2.4089900493815063E-2</v>
      </c>
    </row>
    <row r="105" spans="1:24" x14ac:dyDescent="0.25">
      <c r="A105" t="s">
        <v>142</v>
      </c>
      <c r="B105">
        <v>-0.21343242781868871</v>
      </c>
      <c r="C105">
        <v>6.3453612642785956E-2</v>
      </c>
      <c r="D105">
        <v>1</v>
      </c>
      <c r="E105">
        <v>1</v>
      </c>
      <c r="F105">
        <v>1.526691385776755</v>
      </c>
      <c r="G105">
        <v>2.4469485701448673E-2</v>
      </c>
      <c r="H105">
        <v>3.108896517715876E-2</v>
      </c>
      <c r="I105">
        <v>17.049951405887416</v>
      </c>
      <c r="K105" s="7">
        <v>75</v>
      </c>
      <c r="L105" s="7">
        <v>0.18362297805749989</v>
      </c>
      <c r="M105" s="7">
        <v>-0.14213303715518349</v>
      </c>
      <c r="W105" t="s">
        <v>143</v>
      </c>
      <c r="X105">
        <v>-0.42932019324795911</v>
      </c>
    </row>
    <row r="106" spans="1:24" x14ac:dyDescent="0.25">
      <c r="A106" t="s">
        <v>74</v>
      </c>
      <c r="B106">
        <v>-2.4089900493815063E-2</v>
      </c>
      <c r="C106">
        <v>5.3184986902501848E-2</v>
      </c>
      <c r="D106">
        <v>1</v>
      </c>
      <c r="E106">
        <v>1</v>
      </c>
      <c r="F106">
        <v>0.89811059488234346</v>
      </c>
      <c r="G106">
        <v>7.0097150546834949E-2</v>
      </c>
      <c r="H106">
        <v>0.10850982719692683</v>
      </c>
      <c r="I106">
        <v>16.170014152899068</v>
      </c>
      <c r="K106" s="7">
        <v>76</v>
      </c>
      <c r="L106" s="7">
        <v>0.10364905360178567</v>
      </c>
      <c r="M106" s="7">
        <v>-0.29012733577462091</v>
      </c>
      <c r="W106" t="s">
        <v>75</v>
      </c>
      <c r="X106">
        <v>-0.20855552801436056</v>
      </c>
    </row>
    <row r="107" spans="1:24" x14ac:dyDescent="0.25">
      <c r="A107" t="s">
        <v>143</v>
      </c>
      <c r="B107">
        <v>-0.42932019324795911</v>
      </c>
      <c r="C107">
        <v>0.29771387099123869</v>
      </c>
      <c r="D107">
        <v>1</v>
      </c>
      <c r="E107">
        <v>1</v>
      </c>
      <c r="F107">
        <v>1.0064390059568575</v>
      </c>
      <c r="G107">
        <v>4.4695768589361827E-2</v>
      </c>
      <c r="H107">
        <v>-9.0816374741018779E-2</v>
      </c>
      <c r="I107">
        <v>17.062837917328789</v>
      </c>
      <c r="K107" s="7">
        <v>77</v>
      </c>
      <c r="L107" s="7">
        <v>0.13765183956746663</v>
      </c>
      <c r="M107" s="7">
        <v>-0.21883761044181455</v>
      </c>
      <c r="W107" t="s">
        <v>76</v>
      </c>
      <c r="X107">
        <v>-7.2189248642260256E-2</v>
      </c>
    </row>
    <row r="108" spans="1:24" x14ac:dyDescent="0.25">
      <c r="A108" t="s">
        <v>75</v>
      </c>
      <c r="B108">
        <v>-0.20855552801436056</v>
      </c>
      <c r="C108">
        <v>0.23881162806806899</v>
      </c>
      <c r="D108">
        <v>1</v>
      </c>
      <c r="E108">
        <v>1</v>
      </c>
      <c r="F108">
        <v>1.4455517721468103</v>
      </c>
      <c r="G108">
        <v>6.5077019743824224E-2</v>
      </c>
      <c r="H108">
        <v>-0.17595485912135561</v>
      </c>
      <c r="I108">
        <v>17.496645752707014</v>
      </c>
      <c r="K108" s="7">
        <v>78</v>
      </c>
      <c r="L108" s="7">
        <v>0.19597516560778533</v>
      </c>
      <c r="M108" s="7">
        <v>6.277796398460489E-3</v>
      </c>
      <c r="W108" t="s">
        <v>77</v>
      </c>
      <c r="X108">
        <v>0.53425479753522176</v>
      </c>
    </row>
    <row r="109" spans="1:24" x14ac:dyDescent="0.25">
      <c r="A109" t="s">
        <v>76</v>
      </c>
      <c r="B109">
        <v>-7.2189248642260256E-2</v>
      </c>
      <c r="C109">
        <v>0.16303170063045766</v>
      </c>
      <c r="D109">
        <v>1</v>
      </c>
      <c r="E109">
        <v>1</v>
      </c>
      <c r="F109">
        <v>0.68978926930096895</v>
      </c>
      <c r="G109">
        <v>4.9744015817751897E-2</v>
      </c>
      <c r="H109">
        <v>-0.18215055054603085</v>
      </c>
      <c r="I109">
        <v>17.408800437157559</v>
      </c>
      <c r="K109" s="7">
        <v>79</v>
      </c>
      <c r="L109" s="7">
        <v>0.21922913790519155</v>
      </c>
      <c r="M109" s="7">
        <v>0.32400136594614332</v>
      </c>
      <c r="W109" t="s">
        <v>144</v>
      </c>
      <c r="X109">
        <v>7.4008678808109074E-2</v>
      </c>
    </row>
    <row r="110" spans="1:24" x14ac:dyDescent="0.25">
      <c r="A110" t="s">
        <v>77</v>
      </c>
      <c r="B110">
        <v>0.53425479753522176</v>
      </c>
      <c r="C110">
        <v>-0.34186758502547404</v>
      </c>
      <c r="D110">
        <v>1</v>
      </c>
      <c r="E110">
        <v>1</v>
      </c>
      <c r="F110">
        <v>2.6596851574118006</v>
      </c>
      <c r="G110">
        <v>4.5872542567949461E-2</v>
      </c>
      <c r="H110">
        <v>-0.51789953229248109</v>
      </c>
      <c r="I110">
        <v>17.221315669772356</v>
      </c>
      <c r="K110" s="7">
        <v>80</v>
      </c>
      <c r="L110" s="7">
        <v>0.18015527385541752</v>
      </c>
      <c r="M110" s="7">
        <v>-0.29773713699493498</v>
      </c>
      <c r="W110" t="s">
        <v>78</v>
      </c>
      <c r="X110">
        <v>-2.5636623134071286E-2</v>
      </c>
    </row>
    <row r="111" spans="1:24" x14ac:dyDescent="0.25">
      <c r="A111" t="s">
        <v>144</v>
      </c>
      <c r="B111">
        <v>7.4008678808109074E-2</v>
      </c>
      <c r="C111">
        <v>-2.8189617355442561E-2</v>
      </c>
      <c r="D111">
        <v>1</v>
      </c>
      <c r="E111">
        <v>1</v>
      </c>
      <c r="F111">
        <v>2.3238515511693918</v>
      </c>
      <c r="G111">
        <v>5.3166588641023554E-2</v>
      </c>
      <c r="H111">
        <v>-0.10858909925056263</v>
      </c>
      <c r="I111">
        <v>17.194458025200618</v>
      </c>
      <c r="K111" s="7">
        <v>81</v>
      </c>
      <c r="L111" s="7">
        <v>0.24730274349529119</v>
      </c>
      <c r="M111" s="7">
        <v>0.22900689607732505</v>
      </c>
      <c r="W111" t="s">
        <v>79</v>
      </c>
      <c r="X111">
        <v>0.33057947649570624</v>
      </c>
    </row>
    <row r="112" spans="1:24" x14ac:dyDescent="0.25">
      <c r="A112" t="s">
        <v>78</v>
      </c>
      <c r="B112">
        <v>-2.5636623134071286E-2</v>
      </c>
      <c r="C112">
        <v>0.11860603709041773</v>
      </c>
      <c r="D112">
        <v>1</v>
      </c>
      <c r="E112">
        <v>1</v>
      </c>
      <c r="F112">
        <v>3.439822723382342</v>
      </c>
      <c r="G112">
        <v>4.6105728551779829E-2</v>
      </c>
      <c r="H112">
        <v>-0.22924139755414105</v>
      </c>
      <c r="I112">
        <v>17.221690136617884</v>
      </c>
      <c r="K112" s="7">
        <v>82</v>
      </c>
      <c r="L112" s="7">
        <v>0.20591001598657516</v>
      </c>
      <c r="M112" s="7">
        <v>0.31536835403845637</v>
      </c>
      <c r="W112" t="s">
        <v>145</v>
      </c>
      <c r="X112">
        <v>-5.0759618207387766E-2</v>
      </c>
    </row>
    <row r="113" spans="1:24" x14ac:dyDescent="0.25">
      <c r="A113" t="s">
        <v>79</v>
      </c>
      <c r="B113">
        <v>0.33057947649570624</v>
      </c>
      <c r="C113">
        <v>3.2627972725359757E-2</v>
      </c>
      <c r="D113">
        <v>1</v>
      </c>
      <c r="E113">
        <v>1</v>
      </c>
      <c r="F113">
        <v>3.5972665180191084</v>
      </c>
      <c r="G113">
        <v>9.8009859022059512E-2</v>
      </c>
      <c r="H113">
        <v>-0.1096579496257979</v>
      </c>
      <c r="I113">
        <v>18.586877978022628</v>
      </c>
      <c r="K113" s="7">
        <v>83</v>
      </c>
      <c r="L113" s="7">
        <v>0.22883899136748045</v>
      </c>
      <c r="M113" s="7">
        <v>-0.91428347908550656</v>
      </c>
      <c r="W113" t="s">
        <v>146</v>
      </c>
      <c r="X113">
        <v>0.54712368703738323</v>
      </c>
    </row>
    <row r="114" spans="1:24" x14ac:dyDescent="0.25">
      <c r="A114" t="s">
        <v>145</v>
      </c>
      <c r="B114">
        <v>-5.0759618207387766E-2</v>
      </c>
      <c r="C114">
        <v>7.4351951302015371E-2</v>
      </c>
      <c r="D114">
        <v>1</v>
      </c>
      <c r="E114">
        <v>1</v>
      </c>
      <c r="F114">
        <v>0.58734737931047409</v>
      </c>
      <c r="G114">
        <v>5.9305340699108144E-2</v>
      </c>
      <c r="H114">
        <v>0.19485879074689816</v>
      </c>
      <c r="I114">
        <v>17.118280268964529</v>
      </c>
      <c r="K114" s="7">
        <v>84</v>
      </c>
      <c r="L114" s="7">
        <v>0.19167398396363122</v>
      </c>
      <c r="M114" s="7">
        <v>-0.27998441151052389</v>
      </c>
      <c r="W114" t="s">
        <v>147</v>
      </c>
      <c r="X114">
        <v>-2.6893790849354806E-2</v>
      </c>
    </row>
    <row r="115" spans="1:24" x14ac:dyDescent="0.25">
      <c r="A115" t="s">
        <v>146</v>
      </c>
      <c r="B115">
        <v>0.54712368703738323</v>
      </c>
      <c r="C115">
        <v>-0.4334023256854973</v>
      </c>
      <c r="D115">
        <v>1</v>
      </c>
      <c r="E115">
        <v>1</v>
      </c>
      <c r="F115">
        <v>0.39394287168550557</v>
      </c>
      <c r="G115">
        <v>2.8024606839050493E-2</v>
      </c>
      <c r="H115">
        <v>-0.97382661264139925</v>
      </c>
      <c r="I115">
        <v>15.943183534372187</v>
      </c>
      <c r="K115" s="7">
        <v>85</v>
      </c>
      <c r="L115" s="7">
        <v>0.20541589573025798</v>
      </c>
      <c r="M115" s="7">
        <v>0.28371361514582988</v>
      </c>
      <c r="W115" t="s">
        <v>80</v>
      </c>
      <c r="X115">
        <v>0.39323479934231426</v>
      </c>
    </row>
    <row r="116" spans="1:24" x14ac:dyDescent="0.25">
      <c r="A116" t="s">
        <v>147</v>
      </c>
      <c r="B116">
        <v>-2.6893790849354806E-2</v>
      </c>
      <c r="C116">
        <v>0.31889120762189882</v>
      </c>
      <c r="D116">
        <v>1</v>
      </c>
      <c r="E116">
        <v>1</v>
      </c>
      <c r="F116">
        <v>0.82836369348366146</v>
      </c>
      <c r="G116">
        <v>6.5927608418618916E-2</v>
      </c>
      <c r="H116">
        <v>0.15235222600347298</v>
      </c>
      <c r="I116">
        <v>16.444205763479641</v>
      </c>
      <c r="K116" s="7">
        <v>86</v>
      </c>
      <c r="L116" s="7">
        <v>0.11837922563097431</v>
      </c>
      <c r="M116" s="7">
        <v>-1.1537467723642905E-2</v>
      </c>
      <c r="W116" t="s">
        <v>81</v>
      </c>
      <c r="X116">
        <v>-0.10050612238693267</v>
      </c>
    </row>
    <row r="117" spans="1:24" x14ac:dyDescent="0.25">
      <c r="A117" t="s">
        <v>80</v>
      </c>
      <c r="B117">
        <v>0.39323479934231426</v>
      </c>
      <c r="C117">
        <v>-0.11683472914809877</v>
      </c>
      <c r="D117">
        <v>1</v>
      </c>
      <c r="E117">
        <v>1</v>
      </c>
      <c r="F117">
        <v>1.2386585776192318</v>
      </c>
      <c r="G117">
        <v>6.3044086320780443E-2</v>
      </c>
      <c r="H117">
        <v>0.13175025328330744</v>
      </c>
      <c r="I117">
        <v>16.307019945721294</v>
      </c>
      <c r="K117" s="7">
        <v>87</v>
      </c>
      <c r="L117" s="7">
        <v>0.1292682529493811</v>
      </c>
      <c r="M117" s="7">
        <v>-0.16629234784299932</v>
      </c>
      <c r="W117" t="s">
        <v>148</v>
      </c>
      <c r="X117">
        <v>-1.8234464235502776E-2</v>
      </c>
    </row>
    <row r="118" spans="1:24" x14ac:dyDescent="0.25">
      <c r="A118" t="s">
        <v>81</v>
      </c>
      <c r="B118">
        <v>-0.10050612238693267</v>
      </c>
      <c r="C118">
        <v>8.8217973016379556E-2</v>
      </c>
      <c r="D118">
        <v>1</v>
      </c>
      <c r="E118">
        <v>1</v>
      </c>
      <c r="F118">
        <v>1.3614394844814397</v>
      </c>
      <c r="G118">
        <v>2.2225461117083681E-2</v>
      </c>
      <c r="H118">
        <v>-0.41373013437984091</v>
      </c>
      <c r="I118">
        <v>17.061292593714615</v>
      </c>
      <c r="K118" s="7">
        <v>88</v>
      </c>
      <c r="L118" s="7">
        <v>0.13251228075003713</v>
      </c>
      <c r="M118" s="7">
        <v>-0.2458382752808862</v>
      </c>
      <c r="W118" t="s">
        <v>82</v>
      </c>
      <c r="X118">
        <v>0.46332390587797417</v>
      </c>
    </row>
    <row r="119" spans="1:24" x14ac:dyDescent="0.25">
      <c r="A119" t="s">
        <v>148</v>
      </c>
      <c r="B119">
        <v>-1.8234464235502776E-2</v>
      </c>
      <c r="C119">
        <v>6.6272996280007476E-2</v>
      </c>
      <c r="D119">
        <v>1</v>
      </c>
      <c r="E119">
        <v>1</v>
      </c>
      <c r="F119">
        <v>0.78089777836036234</v>
      </c>
      <c r="G119">
        <v>3.5619288903111973E-2</v>
      </c>
      <c r="H119">
        <v>5.7707008676012271E-2</v>
      </c>
      <c r="I119">
        <v>16.932553841584951</v>
      </c>
      <c r="K119" s="7">
        <v>89</v>
      </c>
      <c r="L119" s="7">
        <v>0.20812956071143285</v>
      </c>
      <c r="M119" s="7">
        <v>-0.60379647755619503</v>
      </c>
      <c r="W119" t="s">
        <v>149</v>
      </c>
      <c r="X119">
        <v>-0.14332937990663591</v>
      </c>
    </row>
    <row r="120" spans="1:24" x14ac:dyDescent="0.25">
      <c r="A120" t="s">
        <v>82</v>
      </c>
      <c r="B120">
        <v>0.46332390587797417</v>
      </c>
      <c r="C120">
        <v>-0.2520669173793082</v>
      </c>
      <c r="D120">
        <v>1</v>
      </c>
      <c r="E120">
        <v>1</v>
      </c>
      <c r="F120">
        <v>0.63157576911117375</v>
      </c>
      <c r="G120">
        <v>5.2146323329197629E-2</v>
      </c>
      <c r="H120">
        <v>-0.40074781069227899</v>
      </c>
      <c r="I120">
        <v>16.847767183110538</v>
      </c>
      <c r="K120" s="7">
        <v>90</v>
      </c>
      <c r="L120" s="7">
        <v>0.17185235698664114</v>
      </c>
      <c r="M120" s="7">
        <v>0.75617064869961492</v>
      </c>
      <c r="W120" t="s">
        <v>83</v>
      </c>
      <c r="X120">
        <v>-0.19052462877617332</v>
      </c>
    </row>
    <row r="121" spans="1:24" x14ac:dyDescent="0.25">
      <c r="A121" t="s">
        <v>149</v>
      </c>
      <c r="B121">
        <v>-0.14332937990663591</v>
      </c>
      <c r="C121">
        <v>-0.1492532823991217</v>
      </c>
      <c r="D121">
        <v>1</v>
      </c>
      <c r="E121">
        <v>1</v>
      </c>
      <c r="F121">
        <v>1.1221770626375867</v>
      </c>
      <c r="G121">
        <v>3.6369899627757954E-2</v>
      </c>
      <c r="H121">
        <v>5.9573658625386525E-3</v>
      </c>
      <c r="I121">
        <v>16.552150064644664</v>
      </c>
      <c r="K121" s="7">
        <v>91</v>
      </c>
      <c r="L121" s="7">
        <v>0.17193282547039648</v>
      </c>
      <c r="M121" s="7">
        <v>-0.14940813375280262</v>
      </c>
      <c r="W121" t="s">
        <v>84</v>
      </c>
      <c r="X121">
        <v>0.44178371865948418</v>
      </c>
    </row>
    <row r="122" spans="1:24" x14ac:dyDescent="0.25">
      <c r="A122" t="s">
        <v>83</v>
      </c>
      <c r="B122">
        <v>-0.19052462877617332</v>
      </c>
      <c r="C122">
        <v>0.24632047890715747</v>
      </c>
      <c r="D122">
        <v>1</v>
      </c>
      <c r="E122">
        <v>1</v>
      </c>
      <c r="F122">
        <v>3.4699433481593194</v>
      </c>
      <c r="G122">
        <v>2.0444352776870078E-2</v>
      </c>
      <c r="H122">
        <v>-0.39462100706320541</v>
      </c>
      <c r="I122">
        <v>18.160160279477036</v>
      </c>
      <c r="K122" s="7">
        <v>92</v>
      </c>
      <c r="L122" s="7">
        <v>0.19126382694989252</v>
      </c>
      <c r="M122" s="7">
        <v>0.23930950276262281</v>
      </c>
      <c r="W122" t="s">
        <v>85</v>
      </c>
      <c r="X122">
        <v>0.59720441743862684</v>
      </c>
    </row>
    <row r="123" spans="1:24" x14ac:dyDescent="0.25">
      <c r="A123" t="s">
        <v>84</v>
      </c>
      <c r="B123">
        <v>0.44178371865948418</v>
      </c>
      <c r="C123">
        <v>5.2289715367250807E-2</v>
      </c>
      <c r="D123">
        <v>1</v>
      </c>
      <c r="E123">
        <v>1</v>
      </c>
      <c r="F123">
        <v>0.67199539546162779</v>
      </c>
      <c r="G123">
        <v>6.4091947914482916E-2</v>
      </c>
      <c r="H123">
        <v>0.10344374500404262</v>
      </c>
      <c r="I123">
        <v>16.091179728505576</v>
      </c>
      <c r="K123" s="7">
        <v>93</v>
      </c>
      <c r="L123" s="7">
        <v>0.2469038730872673</v>
      </c>
      <c r="M123" s="7">
        <v>0.37860614947397292</v>
      </c>
      <c r="W123" t="s">
        <v>86</v>
      </c>
      <c r="X123">
        <v>-1.8416439106444894E-2</v>
      </c>
    </row>
    <row r="124" spans="1:24" x14ac:dyDescent="0.25">
      <c r="A124" t="s">
        <v>85</v>
      </c>
      <c r="B124">
        <v>0.59720441743862684</v>
      </c>
      <c r="C124">
        <v>-0.35943295662855262</v>
      </c>
      <c r="D124">
        <v>1</v>
      </c>
      <c r="E124">
        <v>1</v>
      </c>
      <c r="F124">
        <v>1.4900804936661467</v>
      </c>
      <c r="G124">
        <v>4.0207151739585945E-2</v>
      </c>
      <c r="H124">
        <v>0.68748521101656368</v>
      </c>
      <c r="I124">
        <v>16.930688514308883</v>
      </c>
      <c r="K124" s="7">
        <v>94</v>
      </c>
      <c r="L124" s="7">
        <v>0.11999336142806594</v>
      </c>
      <c r="M124" s="7">
        <v>-0.43213642851535433</v>
      </c>
      <c r="W124" t="s">
        <v>87</v>
      </c>
      <c r="X124">
        <v>-0.15320584692504824</v>
      </c>
    </row>
    <row r="125" spans="1:24" x14ac:dyDescent="0.25">
      <c r="A125" t="s">
        <v>86</v>
      </c>
      <c r="B125">
        <v>-1.8416439106444894E-2</v>
      </c>
      <c r="C125">
        <v>-0.1039537983118614</v>
      </c>
      <c r="D125">
        <v>1</v>
      </c>
      <c r="E125">
        <v>1</v>
      </c>
      <c r="F125">
        <v>0.89609580385530396</v>
      </c>
      <c r="G125">
        <v>3.9395799416060674E-2</v>
      </c>
      <c r="H125">
        <v>-9.2961343961830839E-2</v>
      </c>
      <c r="I125">
        <v>18.959690521404887</v>
      </c>
      <c r="K125" s="7">
        <v>95</v>
      </c>
      <c r="L125" s="7">
        <v>0.15578908410880965</v>
      </c>
      <c r="M125" s="7">
        <v>-0.31007781466623818</v>
      </c>
      <c r="W125" t="s">
        <v>88</v>
      </c>
      <c r="X125">
        <v>-0.42296135194833845</v>
      </c>
    </row>
    <row r="126" spans="1:24" x14ac:dyDescent="0.25">
      <c r="A126" t="s">
        <v>87</v>
      </c>
      <c r="B126">
        <v>-0.15320584692504824</v>
      </c>
      <c r="C126">
        <v>0.12497338983082489</v>
      </c>
      <c r="D126">
        <v>1</v>
      </c>
      <c r="E126">
        <v>1</v>
      </c>
      <c r="F126">
        <v>1.525017743740922</v>
      </c>
      <c r="G126">
        <v>4.2085443782547478E-2</v>
      </c>
      <c r="H126">
        <v>-0.17318189826361999</v>
      </c>
      <c r="I126">
        <v>18.117436181576707</v>
      </c>
      <c r="K126" s="7">
        <v>96</v>
      </c>
      <c r="L126" s="7">
        <v>0.14445633803031788</v>
      </c>
      <c r="M126" s="7">
        <v>-7.5861990138477914E-2</v>
      </c>
      <c r="W126" t="s">
        <v>150</v>
      </c>
      <c r="X126">
        <v>-0.41248127006653246</v>
      </c>
    </row>
    <row r="127" spans="1:24" x14ac:dyDescent="0.25">
      <c r="A127" t="s">
        <v>88</v>
      </c>
      <c r="B127">
        <v>-0.42296135194833845</v>
      </c>
      <c r="C127">
        <v>-0.10228541720670996</v>
      </c>
      <c r="D127">
        <v>1</v>
      </c>
      <c r="E127">
        <v>1</v>
      </c>
      <c r="F127">
        <v>3.1133126039907246</v>
      </c>
      <c r="G127">
        <v>1.1030214171736491E-2</v>
      </c>
      <c r="H127">
        <v>-1.5225876327357106E-2</v>
      </c>
      <c r="I127">
        <v>16.967360746810755</v>
      </c>
      <c r="K127" s="7">
        <v>97</v>
      </c>
      <c r="L127" s="7">
        <v>0.2448846356406183</v>
      </c>
      <c r="M127" s="7">
        <v>-7.555271998622054E-2</v>
      </c>
      <c r="W127" t="s">
        <v>151</v>
      </c>
      <c r="X127">
        <v>0.83957550119484581</v>
      </c>
    </row>
    <row r="128" spans="1:24" x14ac:dyDescent="0.25">
      <c r="A128" t="s">
        <v>150</v>
      </c>
      <c r="B128">
        <v>-0.41248127006653246</v>
      </c>
      <c r="C128">
        <v>0.44705057609566901</v>
      </c>
      <c r="D128">
        <v>1</v>
      </c>
      <c r="E128">
        <v>1</v>
      </c>
      <c r="F128">
        <v>1.7457745762925889</v>
      </c>
      <c r="G128">
        <v>4.9717031238161631E-2</v>
      </c>
      <c r="H128">
        <v>-0.49795069964169308</v>
      </c>
      <c r="I128">
        <v>18.598636582168137</v>
      </c>
      <c r="K128" s="7">
        <v>98</v>
      </c>
      <c r="L128" s="7">
        <v>0.21818285741671739</v>
      </c>
      <c r="M128" s="7">
        <v>-1.7144618790274541E-2</v>
      </c>
      <c r="W128" t="s">
        <v>152</v>
      </c>
      <c r="X128">
        <v>0.14655787339164481</v>
      </c>
    </row>
    <row r="129" spans="1:24" x14ac:dyDescent="0.25">
      <c r="A129" t="s">
        <v>151</v>
      </c>
      <c r="B129">
        <v>0.83957550119484581</v>
      </c>
      <c r="C129">
        <v>-3.285671917267699E-2</v>
      </c>
      <c r="D129">
        <v>1</v>
      </c>
      <c r="E129">
        <v>1</v>
      </c>
      <c r="F129">
        <v>1.7431952423097148</v>
      </c>
      <c r="G129">
        <v>6.6943865193278329E-2</v>
      </c>
      <c r="H129">
        <v>0.19433878181132885</v>
      </c>
      <c r="I129">
        <v>16.254952730252651</v>
      </c>
      <c r="K129" s="7">
        <v>99</v>
      </c>
      <c r="L129" s="7">
        <v>0.1911922780000736</v>
      </c>
      <c r="M129" s="7">
        <v>0.40747202785800468</v>
      </c>
      <c r="W129" t="s">
        <v>89</v>
      </c>
      <c r="X129">
        <v>0.18254962841048938</v>
      </c>
    </row>
    <row r="130" spans="1:24" x14ac:dyDescent="0.25">
      <c r="A130" t="s">
        <v>152</v>
      </c>
      <c r="B130">
        <v>0.14655787339164481</v>
      </c>
      <c r="C130">
        <v>-5.8037379564291704E-2</v>
      </c>
      <c r="D130">
        <v>1</v>
      </c>
      <c r="E130">
        <v>1</v>
      </c>
      <c r="F130">
        <v>1.0047319708008642</v>
      </c>
      <c r="G130">
        <v>6.2678571008382436E-2</v>
      </c>
      <c r="H130">
        <v>-0.29348465964548059</v>
      </c>
      <c r="I130">
        <v>18.56726191653463</v>
      </c>
      <c r="K130" s="7">
        <v>100</v>
      </c>
      <c r="L130" s="7">
        <v>0.23511440939187589</v>
      </c>
      <c r="M130" s="7">
        <v>1.1587128251217633</v>
      </c>
      <c r="W130" t="s">
        <v>153</v>
      </c>
      <c r="X130">
        <v>0.23191288534783827</v>
      </c>
    </row>
    <row r="131" spans="1:24" x14ac:dyDescent="0.25">
      <c r="A131" t="s">
        <v>89</v>
      </c>
      <c r="B131">
        <v>0.18254962841048938</v>
      </c>
      <c r="C131">
        <v>-3.7358667163256858E-2</v>
      </c>
      <c r="D131">
        <v>1</v>
      </c>
      <c r="E131">
        <v>1</v>
      </c>
      <c r="F131">
        <v>2.0309491673577171</v>
      </c>
      <c r="G131">
        <v>4.6549364360286449E-2</v>
      </c>
      <c r="H131">
        <v>5.0920261935088387E-3</v>
      </c>
      <c r="I131">
        <v>17.038156987727476</v>
      </c>
      <c r="K131" s="7">
        <v>101</v>
      </c>
      <c r="L131" s="7">
        <v>0.16146658211259363</v>
      </c>
      <c r="M131" s="7">
        <v>-0.79060253366582534</v>
      </c>
      <c r="W131" t="s">
        <v>154</v>
      </c>
      <c r="X131">
        <v>4.4843971143634996E-2</v>
      </c>
    </row>
    <row r="132" spans="1:24" x14ac:dyDescent="0.25">
      <c r="A132" t="s">
        <v>153</v>
      </c>
      <c r="B132">
        <v>0.23191288534783827</v>
      </c>
      <c r="C132">
        <v>-6.2605269011980803E-3</v>
      </c>
      <c r="D132">
        <v>1</v>
      </c>
      <c r="E132">
        <v>1</v>
      </c>
      <c r="F132">
        <v>0.27187888117779624</v>
      </c>
      <c r="G132">
        <v>9.3498822602330445E-2</v>
      </c>
      <c r="H132">
        <v>-0.12052518835241507</v>
      </c>
      <c r="I132">
        <v>15.985713719998891</v>
      </c>
      <c r="K132" s="7">
        <v>102</v>
      </c>
      <c r="L132" s="7">
        <v>0.1926175522898102</v>
      </c>
      <c r="M132" s="7">
        <v>0.28334827956603642</v>
      </c>
      <c r="W132" t="s">
        <v>90</v>
      </c>
      <c r="X132">
        <v>4.9266909968217712E-2</v>
      </c>
    </row>
    <row r="133" spans="1:24" x14ac:dyDescent="0.25">
      <c r="A133" t="s">
        <v>154</v>
      </c>
      <c r="B133">
        <v>4.4843971143634996E-2</v>
      </c>
      <c r="C133">
        <v>-6.666032705998988E-2</v>
      </c>
      <c r="D133">
        <v>1</v>
      </c>
      <c r="E133">
        <v>1</v>
      </c>
      <c r="F133">
        <v>1.7476293725251801</v>
      </c>
      <c r="G133">
        <v>6.4731664473847039E-2</v>
      </c>
      <c r="H133">
        <v>-0.41759290684539496</v>
      </c>
      <c r="I133">
        <v>16.381220769481377</v>
      </c>
      <c r="K133" s="7">
        <v>103</v>
      </c>
      <c r="L133" s="7">
        <v>0.16355312305288983</v>
      </c>
      <c r="M133" s="7">
        <v>-0.37698555087157853</v>
      </c>
      <c r="W133" t="s">
        <v>91</v>
      </c>
      <c r="X133">
        <v>-0.10921475614652512</v>
      </c>
    </row>
    <row r="134" spans="1:24" x14ac:dyDescent="0.25">
      <c r="A134" t="s">
        <v>90</v>
      </c>
      <c r="B134">
        <v>4.9266909968217712E-2</v>
      </c>
      <c r="C134">
        <v>0.5892568005161235</v>
      </c>
      <c r="D134">
        <v>1</v>
      </c>
      <c r="E134">
        <v>1</v>
      </c>
      <c r="F134">
        <v>1.2377997088967563</v>
      </c>
      <c r="G134">
        <v>6.1042461874923515E-2</v>
      </c>
      <c r="H134">
        <v>-0.46123109308111016</v>
      </c>
      <c r="I134">
        <v>17.221369419377272</v>
      </c>
      <c r="K134" s="7">
        <v>104</v>
      </c>
      <c r="L134" s="7">
        <v>0.18335400545620423</v>
      </c>
      <c r="M134" s="7">
        <v>-0.2074439059500193</v>
      </c>
      <c r="W134" t="s">
        <v>92</v>
      </c>
      <c r="X134">
        <v>0.22046376965005476</v>
      </c>
    </row>
    <row r="135" spans="1:24" x14ac:dyDescent="0.25">
      <c r="A135" t="s">
        <v>91</v>
      </c>
      <c r="B135">
        <v>-0.10921475614652512</v>
      </c>
      <c r="C135">
        <v>0.12823144853307933</v>
      </c>
      <c r="D135">
        <v>1</v>
      </c>
      <c r="E135">
        <v>1</v>
      </c>
      <c r="F135">
        <v>0.46196776887313695</v>
      </c>
      <c r="G135">
        <v>2.7053774551317102E-2</v>
      </c>
      <c r="H135">
        <v>-8.4819830390158266E-2</v>
      </c>
      <c r="I135">
        <v>16.011605230287909</v>
      </c>
      <c r="K135" s="7">
        <v>105</v>
      </c>
      <c r="L135" s="7">
        <v>0.12878598722304763</v>
      </c>
      <c r="M135" s="7">
        <v>-0.5581061804710068</v>
      </c>
      <c r="W135" t="s">
        <v>93</v>
      </c>
      <c r="X135">
        <v>7.5220205182568792E-2</v>
      </c>
    </row>
    <row r="136" spans="1:24" x14ac:dyDescent="0.25">
      <c r="A136" t="s">
        <v>92</v>
      </c>
      <c r="B136">
        <v>0.22046376965005476</v>
      </c>
      <c r="C136">
        <v>0.2059077905272024</v>
      </c>
      <c r="D136">
        <v>1</v>
      </c>
      <c r="E136">
        <v>1</v>
      </c>
      <c r="F136">
        <v>0.588816747129564</v>
      </c>
      <c r="G136">
        <v>2.514847186787289E-2</v>
      </c>
      <c r="H136">
        <v>1.7815862638410076</v>
      </c>
      <c r="I136">
        <v>17.849052587483992</v>
      </c>
      <c r="K136" s="7">
        <v>106</v>
      </c>
      <c r="L136" s="7">
        <v>0.15113273433715052</v>
      </c>
      <c r="M136" s="7">
        <v>-0.35968826235151108</v>
      </c>
      <c r="W136" t="s">
        <v>94</v>
      </c>
      <c r="X136">
        <v>1.8694220263874326E-2</v>
      </c>
    </row>
    <row r="137" spans="1:24" x14ac:dyDescent="0.25">
      <c r="A137" t="s">
        <v>93</v>
      </c>
      <c r="B137">
        <v>7.5220205182568792E-2</v>
      </c>
      <c r="C137">
        <v>0.69361740150763462</v>
      </c>
      <c r="D137">
        <v>1</v>
      </c>
      <c r="E137">
        <v>1</v>
      </c>
      <c r="F137">
        <v>1.7445801831165264</v>
      </c>
      <c r="G137">
        <v>2.5114856113751558E-2</v>
      </c>
      <c r="H137">
        <v>-0.48360692960556501</v>
      </c>
      <c r="I137">
        <v>17.581755141536302</v>
      </c>
      <c r="K137" s="7">
        <v>107</v>
      </c>
      <c r="L137" s="7">
        <v>0.1343261726125205</v>
      </c>
      <c r="M137" s="7">
        <v>-0.20651542125478076</v>
      </c>
      <c r="W137" t="s">
        <v>95</v>
      </c>
      <c r="X137">
        <v>0.21124846904113961</v>
      </c>
    </row>
    <row r="138" spans="1:24" x14ac:dyDescent="0.25">
      <c r="A138" t="s">
        <v>94</v>
      </c>
      <c r="B138">
        <v>1.8694220263874326E-2</v>
      </c>
      <c r="C138">
        <v>0.2794931244723422</v>
      </c>
      <c r="D138">
        <v>1</v>
      </c>
      <c r="E138">
        <v>1</v>
      </c>
      <c r="F138">
        <v>1.6355182871385363</v>
      </c>
      <c r="G138">
        <v>9.2539340889226815E-2</v>
      </c>
      <c r="H138">
        <v>-0.25761519441911424</v>
      </c>
      <c r="I138">
        <v>16.10387991928496</v>
      </c>
      <c r="K138" s="7">
        <v>108</v>
      </c>
      <c r="L138" s="7">
        <v>0.25364647177757438</v>
      </c>
      <c r="M138" s="7">
        <v>0.28060832575764738</v>
      </c>
      <c r="W138" t="s">
        <v>155</v>
      </c>
      <c r="X138">
        <v>0.11411471276796741</v>
      </c>
    </row>
    <row r="139" spans="1:24" x14ac:dyDescent="0.25">
      <c r="A139" t="s">
        <v>95</v>
      </c>
      <c r="B139">
        <v>0.21124846904113961</v>
      </c>
      <c r="C139">
        <v>-0.18048271277536596</v>
      </c>
      <c r="D139">
        <v>1</v>
      </c>
      <c r="E139">
        <v>1</v>
      </c>
      <c r="F139">
        <v>0.6972154264187389</v>
      </c>
      <c r="G139">
        <v>5.7599749421157233E-2</v>
      </c>
      <c r="H139">
        <v>0.22407547026323341</v>
      </c>
      <c r="I139">
        <v>16.516689607452829</v>
      </c>
      <c r="K139" s="7">
        <v>109</v>
      </c>
      <c r="L139" s="7">
        <v>0.20834942314287974</v>
      </c>
      <c r="M139" s="7">
        <v>-0.13434074433477067</v>
      </c>
      <c r="W139" t="s">
        <v>96</v>
      </c>
      <c r="X139">
        <v>0.1539031524037405</v>
      </c>
    </row>
    <row r="140" spans="1:24" x14ac:dyDescent="0.25">
      <c r="A140" t="s">
        <v>155</v>
      </c>
      <c r="B140">
        <v>0.11411471276796741</v>
      </c>
      <c r="C140">
        <v>-8.6920390383115193E-3</v>
      </c>
      <c r="D140">
        <v>1</v>
      </c>
      <c r="E140">
        <v>1</v>
      </c>
      <c r="F140">
        <v>1.8328331652231915</v>
      </c>
      <c r="G140">
        <v>3.3566039791433688E-2</v>
      </c>
      <c r="H140">
        <v>-1.6691081100507422E-2</v>
      </c>
      <c r="I140">
        <v>17.108385406029985</v>
      </c>
      <c r="K140" s="7">
        <v>110</v>
      </c>
      <c r="L140" s="7">
        <v>0.21613866376442598</v>
      </c>
      <c r="M140" s="7">
        <v>-0.24177528689849725</v>
      </c>
      <c r="W140" t="s">
        <v>97</v>
      </c>
      <c r="X140">
        <v>-0.10077712587221413</v>
      </c>
    </row>
    <row r="141" spans="1:24" x14ac:dyDescent="0.25">
      <c r="A141" t="s">
        <v>96</v>
      </c>
      <c r="B141">
        <v>0.1539031524037405</v>
      </c>
      <c r="C141">
        <v>5.0217766411835972E-2</v>
      </c>
      <c r="D141">
        <v>1</v>
      </c>
      <c r="E141">
        <v>1</v>
      </c>
      <c r="F141">
        <v>1.1499734813342035</v>
      </c>
      <c r="G141">
        <v>6.7636597545272001E-2</v>
      </c>
      <c r="H141">
        <v>-0.17761781746358166</v>
      </c>
      <c r="I141">
        <v>18.623411301674579</v>
      </c>
      <c r="K141" s="7">
        <v>111</v>
      </c>
      <c r="L141" s="7">
        <v>0.2346616296064517</v>
      </c>
      <c r="M141" s="7">
        <v>9.5917846889254532E-2</v>
      </c>
      <c r="W141" t="s">
        <v>98</v>
      </c>
      <c r="X141">
        <v>-1.0357226418919438E-2</v>
      </c>
    </row>
    <row r="142" spans="1:24" x14ac:dyDescent="0.25">
      <c r="A142" t="s">
        <v>97</v>
      </c>
      <c r="B142">
        <v>-0.10077712587221413</v>
      </c>
      <c r="C142">
        <v>-0.19424260929496603</v>
      </c>
      <c r="D142">
        <v>1</v>
      </c>
      <c r="E142">
        <v>1</v>
      </c>
      <c r="F142">
        <v>0.59627228335875138</v>
      </c>
      <c r="G142">
        <v>7.8493281489420405E-2</v>
      </c>
      <c r="H142">
        <v>-9.601157962464843E-2</v>
      </c>
      <c r="I142">
        <v>17.855479019936851</v>
      </c>
      <c r="K142" s="7">
        <v>112</v>
      </c>
      <c r="L142" s="7">
        <v>0.15211869695484642</v>
      </c>
      <c r="M142" s="7">
        <v>-0.2028783151622342</v>
      </c>
      <c r="W142" t="s">
        <v>99</v>
      </c>
      <c r="X142">
        <v>0.15726823703610232</v>
      </c>
    </row>
    <row r="143" spans="1:24" x14ac:dyDescent="0.25">
      <c r="A143" t="s">
        <v>98</v>
      </c>
      <c r="B143">
        <v>-1.0357226418919438E-2</v>
      </c>
      <c r="C143">
        <v>-4.7515926892572322E-2</v>
      </c>
      <c r="D143">
        <v>1</v>
      </c>
      <c r="E143">
        <v>1</v>
      </c>
      <c r="F143">
        <v>0.50505881024390165</v>
      </c>
      <c r="G143">
        <v>8.2116344005305444E-2</v>
      </c>
      <c r="H143">
        <v>5.0393490182911657E-2</v>
      </c>
      <c r="I143">
        <v>16.370223508554208</v>
      </c>
      <c r="K143" s="7">
        <v>113</v>
      </c>
      <c r="L143" s="7">
        <v>0.21515993883074203</v>
      </c>
      <c r="M143" s="7">
        <v>0.33196374820664121</v>
      </c>
      <c r="W143" t="s">
        <v>156</v>
      </c>
      <c r="X143">
        <v>-1.3906461188986201</v>
      </c>
    </row>
    <row r="144" spans="1:24" x14ac:dyDescent="0.25">
      <c r="A144" t="s">
        <v>99</v>
      </c>
      <c r="B144">
        <v>0.15726823703610232</v>
      </c>
      <c r="C144">
        <v>-0.14900740334011736</v>
      </c>
      <c r="D144">
        <v>1</v>
      </c>
      <c r="E144">
        <v>1</v>
      </c>
      <c r="F144">
        <v>5.8365331402334464</v>
      </c>
      <c r="G144">
        <v>0.2835297342439938</v>
      </c>
      <c r="H144">
        <v>0.17851837611028618</v>
      </c>
      <c r="I144">
        <v>18.060134375509772</v>
      </c>
      <c r="K144" s="7">
        <v>114</v>
      </c>
      <c r="L144" s="7">
        <v>0.14114674131919364</v>
      </c>
      <c r="M144" s="7">
        <v>-0.16804053216854845</v>
      </c>
      <c r="W144" t="s">
        <v>100</v>
      </c>
      <c r="X144">
        <v>0.2096650440537722</v>
      </c>
    </row>
    <row r="145" spans="1:24" x14ac:dyDescent="0.25">
      <c r="A145" t="s">
        <v>156</v>
      </c>
      <c r="B145">
        <v>-1.3906461188986201</v>
      </c>
      <c r="C145">
        <v>-0.31607641472955778</v>
      </c>
      <c r="D145">
        <v>1</v>
      </c>
      <c r="E145">
        <v>1</v>
      </c>
      <c r="F145">
        <v>1.0322746828382199</v>
      </c>
      <c r="G145">
        <v>2.4920499169065486E-2</v>
      </c>
      <c r="H145">
        <v>0.13748424712958385</v>
      </c>
      <c r="I145">
        <v>17.684913294346966</v>
      </c>
      <c r="K145" s="7">
        <v>115</v>
      </c>
      <c r="L145" s="7">
        <v>0.20888486555558028</v>
      </c>
      <c r="M145" s="7">
        <v>0.18434993378673398</v>
      </c>
      <c r="W145" t="s">
        <v>101</v>
      </c>
      <c r="X145">
        <v>0.13595125860621743</v>
      </c>
    </row>
    <row r="146" spans="1:24" x14ac:dyDescent="0.25">
      <c r="A146" t="s">
        <v>100</v>
      </c>
      <c r="B146">
        <v>0.2096650440537722</v>
      </c>
      <c r="C146">
        <v>0.31621328545669242</v>
      </c>
      <c r="D146">
        <v>1</v>
      </c>
      <c r="E146">
        <v>1</v>
      </c>
      <c r="F146">
        <v>4.2190841098718055</v>
      </c>
      <c r="G146">
        <v>0.36432328746550557</v>
      </c>
      <c r="H146">
        <v>-0.32857682550981532</v>
      </c>
      <c r="I146">
        <v>17.217298836343058</v>
      </c>
      <c r="K146" s="7">
        <v>116</v>
      </c>
      <c r="L146" s="7">
        <v>0.15451462399989985</v>
      </c>
      <c r="M146" s="7">
        <v>-0.25502074638683253</v>
      </c>
      <c r="W146" t="s">
        <v>102</v>
      </c>
      <c r="X146">
        <v>0.38739870888460098</v>
      </c>
    </row>
    <row r="147" spans="1:24" x14ac:dyDescent="0.25">
      <c r="A147" t="s">
        <v>101</v>
      </c>
      <c r="B147">
        <v>0.13595125860621743</v>
      </c>
      <c r="C147">
        <v>0.45296200313133239</v>
      </c>
      <c r="D147">
        <v>1</v>
      </c>
      <c r="E147">
        <v>1</v>
      </c>
      <c r="F147">
        <v>1.6546103363855538</v>
      </c>
      <c r="G147">
        <v>5.9476872093518048E-2</v>
      </c>
      <c r="H147">
        <v>1.9597757735020378</v>
      </c>
      <c r="I147">
        <v>16.978409385557214</v>
      </c>
      <c r="K147" s="7">
        <v>117</v>
      </c>
      <c r="L147" s="7">
        <v>0.15003953178911494</v>
      </c>
      <c r="M147" s="7">
        <v>-0.16827399602461773</v>
      </c>
      <c r="W147" t="s">
        <v>157</v>
      </c>
      <c r="X147">
        <v>1.9249622661413048</v>
      </c>
    </row>
    <row r="148" spans="1:24" x14ac:dyDescent="0.25">
      <c r="A148" t="s">
        <v>102</v>
      </c>
      <c r="B148">
        <v>0.38739870888460098</v>
      </c>
      <c r="C148">
        <v>-2.1708453943628716E-2</v>
      </c>
      <c r="D148">
        <v>1</v>
      </c>
      <c r="E148">
        <v>1</v>
      </c>
      <c r="F148">
        <v>1.1130569378751063</v>
      </c>
      <c r="G148">
        <v>6.1012511594325046E-2</v>
      </c>
      <c r="H148">
        <v>9.6133708802479234E-2</v>
      </c>
      <c r="I148">
        <v>18.424421088970064</v>
      </c>
      <c r="K148" s="7">
        <v>118</v>
      </c>
      <c r="L148" s="7">
        <v>0.19580311977445325</v>
      </c>
      <c r="M148" s="7">
        <v>0.26752078610352092</v>
      </c>
      <c r="W148" t="s">
        <v>103</v>
      </c>
      <c r="X148">
        <v>0.20914884779398543</v>
      </c>
    </row>
    <row r="149" spans="1:24" x14ac:dyDescent="0.25">
      <c r="A149" t="s">
        <v>157</v>
      </c>
      <c r="B149">
        <v>1.9249622661413048</v>
      </c>
      <c r="C149">
        <v>-0.41701486945494259</v>
      </c>
      <c r="D149">
        <v>1</v>
      </c>
      <c r="E149">
        <v>1</v>
      </c>
      <c r="F149">
        <v>1.2422269377672102</v>
      </c>
      <c r="G149">
        <v>6.5541538087683163E-2</v>
      </c>
      <c r="H149">
        <v>-0.91892530452401733</v>
      </c>
      <c r="I149">
        <v>16.701519921670013</v>
      </c>
      <c r="K149" s="7">
        <v>119</v>
      </c>
      <c r="L149" s="7">
        <v>0.19326502461315759</v>
      </c>
      <c r="M149" s="7">
        <v>-0.3365944045197935</v>
      </c>
      <c r="W149" t="s">
        <v>158</v>
      </c>
      <c r="X149">
        <v>-6.3896791720857091E-2</v>
      </c>
    </row>
    <row r="150" spans="1:24" x14ac:dyDescent="0.25">
      <c r="A150" t="s">
        <v>103</v>
      </c>
      <c r="B150">
        <v>0.20914884779398543</v>
      </c>
      <c r="C150">
        <v>0.10394267556026325</v>
      </c>
      <c r="D150">
        <v>1</v>
      </c>
      <c r="E150">
        <v>1</v>
      </c>
      <c r="F150">
        <v>1.2919356906735187</v>
      </c>
      <c r="G150">
        <v>7.3361853983230849E-2</v>
      </c>
      <c r="H150">
        <v>-0.67074149748023049</v>
      </c>
      <c r="I150">
        <v>16.534840942908275</v>
      </c>
      <c r="K150" s="7">
        <v>120</v>
      </c>
      <c r="L150" s="7">
        <v>0.17355907702874279</v>
      </c>
      <c r="M150" s="7">
        <v>-0.36408370580491611</v>
      </c>
      <c r="W150" t="s">
        <v>159</v>
      </c>
      <c r="X150">
        <v>-0.48128252894726298</v>
      </c>
    </row>
    <row r="151" spans="1:24" x14ac:dyDescent="0.25">
      <c r="A151" t="s">
        <v>158</v>
      </c>
      <c r="B151">
        <v>-6.3896791720857091E-2</v>
      </c>
      <c r="C151">
        <v>0.18271362874149721</v>
      </c>
      <c r="D151">
        <v>1</v>
      </c>
      <c r="E151">
        <v>1</v>
      </c>
      <c r="F151">
        <v>2.1066180748700023</v>
      </c>
      <c r="G151">
        <v>5.7478461974960961E-2</v>
      </c>
      <c r="H151">
        <v>-0.60136057776243579</v>
      </c>
      <c r="I151">
        <v>17.109486591892871</v>
      </c>
      <c r="K151" s="7">
        <v>121</v>
      </c>
      <c r="L151" s="7">
        <v>0.17569041259674556</v>
      </c>
      <c r="M151" s="7">
        <v>0.26609330606273862</v>
      </c>
      <c r="W151" t="s">
        <v>167</v>
      </c>
      <c r="X151">
        <v>8.7960743941407168E-2</v>
      </c>
    </row>
    <row r="152" spans="1:24" x14ac:dyDescent="0.25">
      <c r="A152" t="s">
        <v>159</v>
      </c>
      <c r="B152">
        <v>-0.48128252894726298</v>
      </c>
      <c r="C152">
        <v>1.5058514347124857E-2</v>
      </c>
      <c r="D152">
        <v>1</v>
      </c>
      <c r="E152">
        <v>1</v>
      </c>
      <c r="F152">
        <v>1.0172847249609174</v>
      </c>
      <c r="G152">
        <v>5.4139458057435093E-2</v>
      </c>
      <c r="H152">
        <v>0.22313577941833715</v>
      </c>
      <c r="I152">
        <v>16.661762602840156</v>
      </c>
      <c r="K152" s="7">
        <v>122</v>
      </c>
      <c r="L152" s="7">
        <v>0.22623666223455885</v>
      </c>
      <c r="M152" s="7">
        <v>0.37096775520406799</v>
      </c>
      <c r="W152" t="s">
        <v>316</v>
      </c>
      <c r="X152">
        <v>0.27030059044295401</v>
      </c>
    </row>
    <row r="153" spans="1:24" x14ac:dyDescent="0.25">
      <c r="A153" t="s">
        <v>167</v>
      </c>
      <c r="B153">
        <v>8.7960743941407168E-2</v>
      </c>
      <c r="C153">
        <v>0.13551150661088912</v>
      </c>
      <c r="D153">
        <v>0</v>
      </c>
      <c r="E153">
        <v>1</v>
      </c>
      <c r="F153">
        <v>0.57772005239178381</v>
      </c>
      <c r="G153">
        <v>8.0703386059293378E-2</v>
      </c>
      <c r="H153">
        <v>-0.2077306761939087</v>
      </c>
      <c r="I153">
        <v>16.390706142893041</v>
      </c>
      <c r="K153" s="7">
        <v>123</v>
      </c>
      <c r="L153" s="7">
        <v>0.14477826419263073</v>
      </c>
      <c r="M153" s="7">
        <v>-0.16319470329907562</v>
      </c>
      <c r="W153" t="s">
        <v>317</v>
      </c>
      <c r="X153">
        <v>0.20607191565687288</v>
      </c>
    </row>
    <row r="154" spans="1:24" x14ac:dyDescent="0.25">
      <c r="A154" t="s">
        <v>316</v>
      </c>
      <c r="B154">
        <v>0.27030059044295401</v>
      </c>
      <c r="C154">
        <v>-0.16881959762568441</v>
      </c>
      <c r="D154">
        <v>0</v>
      </c>
      <c r="E154">
        <v>1</v>
      </c>
      <c r="F154">
        <v>0.97271946564528478</v>
      </c>
      <c r="G154">
        <v>4.639473235039096E-2</v>
      </c>
      <c r="H154">
        <v>0.13717089609043784</v>
      </c>
      <c r="I154">
        <v>16.822934480106301</v>
      </c>
      <c r="K154" s="7">
        <v>124</v>
      </c>
      <c r="L154" s="7">
        <v>0.14714095157701873</v>
      </c>
      <c r="M154" s="7">
        <v>-0.30034679850206697</v>
      </c>
      <c r="W154" t="s">
        <v>318</v>
      </c>
      <c r="X154">
        <v>-6.1970750772534285E-2</v>
      </c>
    </row>
    <row r="155" spans="1:24" x14ac:dyDescent="0.25">
      <c r="A155" t="s">
        <v>317</v>
      </c>
      <c r="B155">
        <v>0.20607191565687288</v>
      </c>
      <c r="C155">
        <v>-7.0473091570445743E-3</v>
      </c>
      <c r="D155">
        <v>0</v>
      </c>
      <c r="E155">
        <v>1</v>
      </c>
      <c r="F155">
        <v>1.8695029243565056</v>
      </c>
      <c r="G155">
        <v>0.21792242314459967</v>
      </c>
      <c r="H155">
        <v>-0.10013662657925286</v>
      </c>
      <c r="I155">
        <v>19.976147789830691</v>
      </c>
      <c r="K155" s="7">
        <v>125</v>
      </c>
      <c r="L155" s="7">
        <v>0.2228856705340192</v>
      </c>
      <c r="M155" s="7">
        <v>-0.64584702248235759</v>
      </c>
      <c r="W155" t="s">
        <v>319</v>
      </c>
      <c r="X155">
        <v>-0.1218452369792755</v>
      </c>
    </row>
    <row r="156" spans="1:24" x14ac:dyDescent="0.25">
      <c r="A156" t="s">
        <v>318</v>
      </c>
      <c r="B156">
        <v>-6.1970750772534285E-2</v>
      </c>
      <c r="C156">
        <v>0.56325392849718892</v>
      </c>
      <c r="D156">
        <v>0</v>
      </c>
      <c r="E156">
        <v>1</v>
      </c>
      <c r="F156">
        <v>1.590380825966009</v>
      </c>
      <c r="G156">
        <v>0.10584765006770518</v>
      </c>
      <c r="H156">
        <v>-0.28245953785995115</v>
      </c>
      <c r="I156">
        <v>16.256568003906391</v>
      </c>
      <c r="K156" s="7">
        <v>126</v>
      </c>
      <c r="L156" s="7">
        <v>0.1078893003192502</v>
      </c>
      <c r="M156" s="7">
        <v>-0.5203705703857826</v>
      </c>
      <c r="W156" t="s">
        <v>320</v>
      </c>
      <c r="X156">
        <v>0.18251351270027857</v>
      </c>
    </row>
    <row r="157" spans="1:24" x14ac:dyDescent="0.25">
      <c r="A157" t="s">
        <v>319</v>
      </c>
      <c r="B157">
        <v>-0.1218452369792755</v>
      </c>
      <c r="C157">
        <v>0.46451812255763375</v>
      </c>
      <c r="D157">
        <v>0</v>
      </c>
      <c r="E157">
        <v>1</v>
      </c>
      <c r="F157">
        <v>13.392812266318586</v>
      </c>
      <c r="G157">
        <v>7.0789132008779107E-2</v>
      </c>
      <c r="H157">
        <v>-2.0086186118173331E-2</v>
      </c>
      <c r="I157">
        <v>18.029746236416184</v>
      </c>
      <c r="K157" s="7">
        <v>127</v>
      </c>
      <c r="L157" s="7">
        <v>0.21457454836576284</v>
      </c>
      <c r="M157" s="7">
        <v>0.62500095282908297</v>
      </c>
      <c r="W157" t="s">
        <v>321</v>
      </c>
      <c r="X157">
        <v>2.3672836429075236E-2</v>
      </c>
    </row>
    <row r="158" spans="1:24" x14ac:dyDescent="0.25">
      <c r="A158" t="s">
        <v>320</v>
      </c>
      <c r="B158">
        <v>0.18251351270027857</v>
      </c>
      <c r="C158">
        <v>0.14727650792279687</v>
      </c>
      <c r="D158">
        <v>0</v>
      </c>
      <c r="E158">
        <v>1</v>
      </c>
      <c r="F158">
        <v>1.2163641217310586</v>
      </c>
      <c r="G158">
        <v>0.13906373404546904</v>
      </c>
      <c r="H158">
        <v>-0.15705134382530841</v>
      </c>
      <c r="I158">
        <v>17.912699613821765</v>
      </c>
      <c r="K158" s="7">
        <v>128</v>
      </c>
      <c r="L158" s="7">
        <v>0.15907584521770429</v>
      </c>
      <c r="M158" s="7">
        <v>-1.2517971826059487E-2</v>
      </c>
      <c r="W158" t="s">
        <v>322</v>
      </c>
      <c r="X158">
        <v>0.46281137123527355</v>
      </c>
    </row>
    <row r="159" spans="1:24" x14ac:dyDescent="0.25">
      <c r="A159" t="s">
        <v>321</v>
      </c>
      <c r="B159">
        <v>2.3672836429075236E-2</v>
      </c>
      <c r="C159">
        <v>0.4918642316825666</v>
      </c>
      <c r="D159">
        <v>0</v>
      </c>
      <c r="E159">
        <v>1</v>
      </c>
      <c r="F159">
        <v>1.0144202084281644</v>
      </c>
      <c r="G159">
        <v>0.19632427432909227</v>
      </c>
      <c r="H159">
        <v>-0.46586920342437688</v>
      </c>
      <c r="I159">
        <v>16.130797334897704</v>
      </c>
      <c r="K159" s="7">
        <v>129</v>
      </c>
      <c r="L159" s="7">
        <v>0.20088673364813869</v>
      </c>
      <c r="M159" s="7">
        <v>-1.8337105237649309E-2</v>
      </c>
      <c r="W159" t="s">
        <v>323</v>
      </c>
      <c r="X159">
        <v>4.1470416986261936E-2</v>
      </c>
    </row>
    <row r="160" spans="1:24" x14ac:dyDescent="0.25">
      <c r="A160" t="s">
        <v>322</v>
      </c>
      <c r="B160">
        <v>0.46281137123527355</v>
      </c>
      <c r="C160">
        <v>7.5250141342145693E-2</v>
      </c>
      <c r="D160">
        <v>0</v>
      </c>
      <c r="E160">
        <v>1</v>
      </c>
      <c r="F160">
        <v>1.7729544514885938</v>
      </c>
      <c r="G160">
        <v>7.653524577228081E-2</v>
      </c>
      <c r="H160">
        <v>-0.90880352852046986</v>
      </c>
      <c r="I160">
        <v>16.482809057223765</v>
      </c>
      <c r="K160" s="7">
        <v>130</v>
      </c>
      <c r="L160" s="7">
        <v>0.18788696843739117</v>
      </c>
      <c r="M160" s="7">
        <v>4.4025916910447105E-2</v>
      </c>
      <c r="W160" t="s">
        <v>324</v>
      </c>
      <c r="X160">
        <v>7.5182306458572833E-3</v>
      </c>
    </row>
    <row r="161" spans="1:24" x14ac:dyDescent="0.25">
      <c r="A161" t="s">
        <v>323</v>
      </c>
      <c r="B161">
        <v>4.1470416986261936E-2</v>
      </c>
      <c r="C161">
        <v>0.10839250489153567</v>
      </c>
      <c r="D161">
        <v>0</v>
      </c>
      <c r="E161">
        <v>1</v>
      </c>
      <c r="F161">
        <v>0.89092215394999741</v>
      </c>
      <c r="G161">
        <v>4.4143474960847306E-2</v>
      </c>
      <c r="H161">
        <v>-0.64900277148690266</v>
      </c>
      <c r="I161">
        <v>16.419729422854829</v>
      </c>
      <c r="K161" s="7">
        <v>131</v>
      </c>
      <c r="L161" s="7">
        <v>0.21581521863282771</v>
      </c>
      <c r="M161" s="7">
        <v>-0.17097124748919271</v>
      </c>
      <c r="W161" t="s">
        <v>325</v>
      </c>
      <c r="X161">
        <v>4.2887452787949497E-2</v>
      </c>
    </row>
    <row r="162" spans="1:24" x14ac:dyDescent="0.25">
      <c r="A162" t="s">
        <v>324</v>
      </c>
      <c r="B162">
        <v>7.5182306458572833E-3</v>
      </c>
      <c r="C162">
        <v>0.65699586889029815</v>
      </c>
      <c r="D162">
        <v>0</v>
      </c>
      <c r="E162">
        <v>1</v>
      </c>
      <c r="F162">
        <v>1.5062340078557732</v>
      </c>
      <c r="G162">
        <v>0.13193574899711213</v>
      </c>
      <c r="H162">
        <v>-0.25303705508938518</v>
      </c>
      <c r="I162">
        <v>18.130785295350051</v>
      </c>
      <c r="K162" s="7">
        <v>132</v>
      </c>
      <c r="L162" s="7">
        <v>0.10295404079213899</v>
      </c>
      <c r="M162" s="7">
        <v>-5.3687130823921278E-2</v>
      </c>
      <c r="W162" t="s">
        <v>326</v>
      </c>
      <c r="X162">
        <v>0.15719238067003108</v>
      </c>
    </row>
    <row r="163" spans="1:24" x14ac:dyDescent="0.25">
      <c r="A163" t="s">
        <v>325</v>
      </c>
      <c r="B163">
        <v>4.2887452787949497E-2</v>
      </c>
      <c r="C163">
        <v>0.19146063440753278</v>
      </c>
      <c r="D163">
        <v>0</v>
      </c>
      <c r="E163">
        <v>1</v>
      </c>
      <c r="F163">
        <v>1.1325354913014705</v>
      </c>
      <c r="G163">
        <v>0.14968902082454053</v>
      </c>
      <c r="H163">
        <v>-1.8603515642625322E-2</v>
      </c>
      <c r="I163">
        <v>21.901235105804449</v>
      </c>
      <c r="K163" s="7">
        <v>133</v>
      </c>
      <c r="L163" s="7">
        <v>0.14381744282159237</v>
      </c>
      <c r="M163" s="7">
        <v>-0.25303219896811746</v>
      </c>
      <c r="W163" t="s">
        <v>327</v>
      </c>
      <c r="X163">
        <v>-3.8278181886573989E-2</v>
      </c>
    </row>
    <row r="164" spans="1:24" x14ac:dyDescent="0.25">
      <c r="A164" t="s">
        <v>326</v>
      </c>
      <c r="B164">
        <v>0.15719238067003108</v>
      </c>
      <c r="C164">
        <v>-0.14388771295946537</v>
      </c>
      <c r="D164">
        <v>0</v>
      </c>
      <c r="E164">
        <v>1</v>
      </c>
      <c r="F164">
        <v>1.1484106862146157</v>
      </c>
      <c r="G164">
        <v>7.7429953535685686E-2</v>
      </c>
      <c r="H164">
        <v>0.47891705780489613</v>
      </c>
      <c r="I164">
        <v>18.496252282341075</v>
      </c>
      <c r="K164" s="7">
        <v>134</v>
      </c>
      <c r="L164" s="7">
        <v>0.10796530280024597</v>
      </c>
      <c r="M164" s="7">
        <v>0.1124984668498088</v>
      </c>
      <c r="W164" t="s">
        <v>328</v>
      </c>
      <c r="X164">
        <v>0.29315932584681564</v>
      </c>
    </row>
    <row r="165" spans="1:24" x14ac:dyDescent="0.25">
      <c r="A165" t="s">
        <v>327</v>
      </c>
      <c r="B165">
        <v>-3.8278181886573989E-2</v>
      </c>
      <c r="C165">
        <v>-2.6444380854859995E-2</v>
      </c>
      <c r="D165">
        <v>0</v>
      </c>
      <c r="E165">
        <v>1</v>
      </c>
      <c r="F165">
        <v>1.1751003668124012</v>
      </c>
      <c r="G165">
        <v>0.1972636311418958</v>
      </c>
      <c r="H165">
        <v>3.8219566141372681E-2</v>
      </c>
      <c r="I165">
        <v>17.054463339568002</v>
      </c>
      <c r="K165" s="7">
        <v>135</v>
      </c>
      <c r="L165" s="7">
        <v>8.0611300933697894E-2</v>
      </c>
      <c r="M165" s="7">
        <v>-5.3910957511291019E-3</v>
      </c>
      <c r="W165" t="s">
        <v>329</v>
      </c>
      <c r="X165">
        <v>-4.8421352588014117E-2</v>
      </c>
    </row>
    <row r="166" spans="1:24" x14ac:dyDescent="0.25">
      <c r="A166" t="s">
        <v>328</v>
      </c>
      <c r="B166">
        <v>0.29315932584681564</v>
      </c>
      <c r="C166">
        <v>1.8023685585280086E-2</v>
      </c>
      <c r="D166">
        <v>0</v>
      </c>
      <c r="E166">
        <v>1</v>
      </c>
      <c r="F166">
        <v>1.5378582957213085</v>
      </c>
      <c r="G166">
        <v>0.17570034235691953</v>
      </c>
      <c r="H166">
        <v>-8.3865868862154584E-3</v>
      </c>
      <c r="I166">
        <v>17.098026437513848</v>
      </c>
      <c r="K166" s="7">
        <v>136</v>
      </c>
      <c r="L166" s="7">
        <v>0.18610319312192453</v>
      </c>
      <c r="M166" s="7">
        <v>-0.1674089728580502</v>
      </c>
      <c r="W166" t="s">
        <v>330</v>
      </c>
      <c r="X166">
        <v>-0.24695619933028889</v>
      </c>
    </row>
    <row r="167" spans="1:24" x14ac:dyDescent="0.25">
      <c r="A167" t="s">
        <v>329</v>
      </c>
      <c r="B167">
        <v>-4.8421352588014117E-2</v>
      </c>
      <c r="C167">
        <v>0.4368115424586792</v>
      </c>
      <c r="D167">
        <v>0</v>
      </c>
      <c r="E167">
        <v>1</v>
      </c>
      <c r="F167">
        <v>0.96483507941315561</v>
      </c>
      <c r="G167">
        <v>0.23326831821152214</v>
      </c>
      <c r="H167">
        <v>-9.8296384279815546E-2</v>
      </c>
      <c r="I167">
        <v>16.040015598689184</v>
      </c>
      <c r="K167" s="7">
        <v>137</v>
      </c>
      <c r="L167" s="7">
        <v>0.1964096783764166</v>
      </c>
      <c r="M167" s="7">
        <v>1.4838790664723017E-2</v>
      </c>
      <c r="W167" t="s">
        <v>168</v>
      </c>
      <c r="X167">
        <v>0.17866418275461746</v>
      </c>
    </row>
    <row r="168" spans="1:24" x14ac:dyDescent="0.25">
      <c r="A168" t="s">
        <v>330</v>
      </c>
      <c r="B168">
        <v>-0.24695619933028889</v>
      </c>
      <c r="C168">
        <v>0.55569640431175515</v>
      </c>
      <c r="D168">
        <v>0</v>
      </c>
      <c r="E168">
        <v>1</v>
      </c>
      <c r="F168">
        <v>1.542518105003591</v>
      </c>
      <c r="G168">
        <v>0.10807900774913175</v>
      </c>
      <c r="H168">
        <v>-0.77890775670158185</v>
      </c>
      <c r="I168">
        <v>15.886314011567938</v>
      </c>
      <c r="K168" s="7">
        <v>138</v>
      </c>
      <c r="L168" s="7">
        <v>0.18452586993740427</v>
      </c>
      <c r="M168" s="7">
        <v>-7.0411157169436869E-2</v>
      </c>
      <c r="W168" t="s">
        <v>331</v>
      </c>
      <c r="X168">
        <v>-0.14290455354870546</v>
      </c>
    </row>
    <row r="169" spans="1:24" x14ac:dyDescent="0.25">
      <c r="A169" t="s">
        <v>168</v>
      </c>
      <c r="B169">
        <v>0.17866418275461746</v>
      </c>
      <c r="C169">
        <v>0.9340940840253219</v>
      </c>
      <c r="D169">
        <v>0</v>
      </c>
      <c r="E169">
        <v>1</v>
      </c>
      <c r="F169">
        <v>1.1988102630027242</v>
      </c>
      <c r="G169">
        <v>0.51647798355698027</v>
      </c>
      <c r="H169">
        <v>-0.48880620499800737</v>
      </c>
      <c r="I169">
        <v>16.08502001932203</v>
      </c>
      <c r="K169" s="7">
        <v>139</v>
      </c>
      <c r="L169" s="7">
        <v>0.15068188163392604</v>
      </c>
      <c r="M169" s="7">
        <v>3.2212707698144605E-3</v>
      </c>
      <c r="W169" t="s">
        <v>332</v>
      </c>
      <c r="X169">
        <v>-6.8155712520538245E-2</v>
      </c>
    </row>
    <row r="170" spans="1:24" x14ac:dyDescent="0.25">
      <c r="A170" t="s">
        <v>331</v>
      </c>
      <c r="B170">
        <v>-0.14290455354870546</v>
      </c>
      <c r="C170">
        <v>0.24387975645381915</v>
      </c>
      <c r="D170">
        <v>0</v>
      </c>
      <c r="E170">
        <v>1</v>
      </c>
      <c r="F170">
        <v>1.7694873868386527</v>
      </c>
      <c r="G170">
        <v>7.4402704873450354E-2</v>
      </c>
      <c r="H170">
        <v>-4.9969394006009873E-2</v>
      </c>
      <c r="I170">
        <v>17.991525131429274</v>
      </c>
      <c r="K170" s="7">
        <v>140</v>
      </c>
      <c r="L170" s="7">
        <v>0.18418302452791957</v>
      </c>
      <c r="M170" s="7">
        <v>-0.28496015040013367</v>
      </c>
      <c r="W170" t="s">
        <v>333</v>
      </c>
      <c r="X170">
        <v>2.7369541305184057</v>
      </c>
    </row>
    <row r="171" spans="1:24" x14ac:dyDescent="0.25">
      <c r="A171" t="s">
        <v>332</v>
      </c>
      <c r="B171">
        <v>-6.8155712520538245E-2</v>
      </c>
      <c r="C171">
        <v>-5.0135516007259462E-2</v>
      </c>
      <c r="D171">
        <v>0</v>
      </c>
      <c r="E171">
        <v>1</v>
      </c>
      <c r="F171">
        <v>1.1261234816834484</v>
      </c>
      <c r="G171">
        <v>5.8678663378258999E-2</v>
      </c>
      <c r="H171">
        <v>-9.2956966938846173E-3</v>
      </c>
      <c r="I171">
        <v>16.988765291407297</v>
      </c>
      <c r="K171" s="7">
        <v>141</v>
      </c>
      <c r="L171" s="7">
        <v>0.18808759769712247</v>
      </c>
      <c r="M171" s="7">
        <v>-0.19844482411604192</v>
      </c>
      <c r="W171" t="s">
        <v>334</v>
      </c>
      <c r="X171">
        <v>-0.10087479310231127</v>
      </c>
    </row>
    <row r="172" spans="1:24" x14ac:dyDescent="0.25">
      <c r="A172" t="s">
        <v>333</v>
      </c>
      <c r="B172">
        <v>2.7369541305184057</v>
      </c>
      <c r="C172">
        <v>0.53857707923227227</v>
      </c>
      <c r="D172">
        <v>0</v>
      </c>
      <c r="E172">
        <v>1</v>
      </c>
      <c r="F172">
        <v>3.1868292087915351</v>
      </c>
      <c r="G172">
        <v>0.10569509697250551</v>
      </c>
      <c r="H172">
        <v>0.34417565108078357</v>
      </c>
      <c r="I172">
        <v>21.62171067136968</v>
      </c>
      <c r="K172" s="7">
        <v>142</v>
      </c>
      <c r="L172" s="7">
        <v>0.41562143954195541</v>
      </c>
      <c r="M172" s="7">
        <v>-0.25835320250585309</v>
      </c>
      <c r="W172" t="s">
        <v>335</v>
      </c>
      <c r="X172">
        <v>5.6033696865647686E-2</v>
      </c>
    </row>
    <row r="173" spans="1:24" x14ac:dyDescent="0.25">
      <c r="A173" t="s">
        <v>334</v>
      </c>
      <c r="B173">
        <v>-0.10087479310231127</v>
      </c>
      <c r="C173">
        <v>-2.5083873458546093E-2</v>
      </c>
      <c r="D173">
        <v>0</v>
      </c>
      <c r="E173">
        <v>1</v>
      </c>
      <c r="F173">
        <v>1.224121248925681</v>
      </c>
      <c r="G173">
        <v>4.0482051718439487E-2</v>
      </c>
      <c r="H173">
        <v>-1.3544149050813203E-2</v>
      </c>
      <c r="I173">
        <v>16.194012557386323</v>
      </c>
      <c r="K173" s="7">
        <v>143</v>
      </c>
      <c r="L173" s="7">
        <v>0.18890242093755705</v>
      </c>
      <c r="M173" s="7">
        <v>-1.579548539836177</v>
      </c>
      <c r="W173" t="s">
        <v>336</v>
      </c>
      <c r="X173">
        <v>-0.12445126198677303</v>
      </c>
    </row>
    <row r="174" spans="1:24" x14ac:dyDescent="0.25">
      <c r="A174" t="s">
        <v>335</v>
      </c>
      <c r="B174">
        <v>5.6033696865647686E-2</v>
      </c>
      <c r="C174">
        <v>0.19308393177524716</v>
      </c>
      <c r="D174">
        <v>0</v>
      </c>
      <c r="E174">
        <v>1</v>
      </c>
      <c r="F174">
        <v>0.90959683361922006</v>
      </c>
      <c r="G174">
        <v>0.23884443013644571</v>
      </c>
      <c r="H174">
        <v>-0.27242102116064032</v>
      </c>
      <c r="I174">
        <v>16.957822267604175</v>
      </c>
      <c r="K174" s="7">
        <v>144</v>
      </c>
      <c r="L174" s="7">
        <v>0.36361594531033614</v>
      </c>
      <c r="M174" s="7">
        <v>-0.15395090125656394</v>
      </c>
      <c r="W174" t="s">
        <v>337</v>
      </c>
      <c r="X174">
        <v>-0.33001843893239258</v>
      </c>
    </row>
    <row r="175" spans="1:24" x14ac:dyDescent="0.25">
      <c r="A175" t="s">
        <v>336</v>
      </c>
      <c r="B175">
        <v>-0.12445126198677303</v>
      </c>
      <c r="C175">
        <v>0.34323116523250996</v>
      </c>
      <c r="D175">
        <v>0</v>
      </c>
      <c r="E175">
        <v>1</v>
      </c>
      <c r="F175">
        <v>2.283495362682463</v>
      </c>
      <c r="G175">
        <v>9.2299148310808987E-2</v>
      </c>
      <c r="H175">
        <v>0.6878742680177875</v>
      </c>
      <c r="I175">
        <v>16.226448783442343</v>
      </c>
      <c r="K175" s="7">
        <v>145</v>
      </c>
      <c r="L175" s="7">
        <v>0.13548922578021338</v>
      </c>
      <c r="M175" s="7">
        <v>4.6203282600404405E-4</v>
      </c>
      <c r="W175" t="s">
        <v>338</v>
      </c>
      <c r="X175">
        <v>-0.5109081149036907</v>
      </c>
    </row>
    <row r="176" spans="1:24" x14ac:dyDescent="0.25">
      <c r="A176" t="s">
        <v>337</v>
      </c>
      <c r="B176">
        <v>-0.33001843893239258</v>
      </c>
      <c r="C176">
        <v>0.49696633167517557</v>
      </c>
      <c r="D176">
        <v>0</v>
      </c>
      <c r="E176">
        <v>1</v>
      </c>
      <c r="F176">
        <v>1.9853604252152302</v>
      </c>
      <c r="G176">
        <v>0.15822970979530207</v>
      </c>
      <c r="H176">
        <v>2.7059274180349563E-2</v>
      </c>
      <c r="I176">
        <v>16.333811672136779</v>
      </c>
      <c r="K176" s="7">
        <v>146</v>
      </c>
      <c r="L176" s="7">
        <v>0.15893909014241103</v>
      </c>
      <c r="M176" s="7">
        <v>0.22845961874218995</v>
      </c>
      <c r="W176" t="s">
        <v>339</v>
      </c>
      <c r="X176">
        <v>0.33337805880245241</v>
      </c>
    </row>
    <row r="177" spans="1:24" x14ac:dyDescent="0.25">
      <c r="A177" t="s">
        <v>338</v>
      </c>
      <c r="B177">
        <v>-0.5109081149036907</v>
      </c>
      <c r="C177">
        <v>6.7542031667090385E-2</v>
      </c>
      <c r="D177">
        <v>0</v>
      </c>
      <c r="E177">
        <v>1</v>
      </c>
      <c r="F177">
        <v>2.501484921623879</v>
      </c>
      <c r="G177">
        <v>0.18241941485477139</v>
      </c>
      <c r="H177">
        <v>-0.96837068205650045</v>
      </c>
      <c r="I177">
        <v>16.631160638291579</v>
      </c>
      <c r="K177" s="7">
        <v>147</v>
      </c>
      <c r="L177" s="7">
        <v>0.24209750964208415</v>
      </c>
      <c r="M177" s="7">
        <v>1.6828647564992207</v>
      </c>
      <c r="W177" t="s">
        <v>340</v>
      </c>
      <c r="X177">
        <v>-6.9858120491763959E-4</v>
      </c>
    </row>
    <row r="178" spans="1:24" x14ac:dyDescent="0.25">
      <c r="A178" t="s">
        <v>339</v>
      </c>
      <c r="B178">
        <v>0.33337805880245241</v>
      </c>
      <c r="C178">
        <v>-1.9417576517976052E-3</v>
      </c>
      <c r="D178">
        <v>0</v>
      </c>
      <c r="E178">
        <v>1</v>
      </c>
      <c r="F178">
        <v>0.47801687371453278</v>
      </c>
      <c r="G178">
        <v>0.1163343131924548</v>
      </c>
      <c r="H178">
        <v>-1.653461141553577E-2</v>
      </c>
      <c r="I178">
        <v>16.065129412176478</v>
      </c>
      <c r="K178" s="7">
        <v>148</v>
      </c>
      <c r="L178" s="7">
        <v>0.18318162329770876</v>
      </c>
      <c r="M178" s="7">
        <v>2.596722449627667E-2</v>
      </c>
      <c r="W178" t="s">
        <v>341</v>
      </c>
      <c r="X178">
        <v>-6.3244187971397747E-2</v>
      </c>
    </row>
    <row r="179" spans="1:24" x14ac:dyDescent="0.25">
      <c r="A179" t="s">
        <v>340</v>
      </c>
      <c r="B179">
        <v>-6.9858120491763959E-4</v>
      </c>
      <c r="C179">
        <v>0.11795881885488035</v>
      </c>
      <c r="D179">
        <v>0</v>
      </c>
      <c r="E179">
        <v>1</v>
      </c>
      <c r="F179">
        <v>2.2869148568422983</v>
      </c>
      <c r="G179">
        <v>0.17660580708384699</v>
      </c>
      <c r="H179">
        <v>-0.12667083029402748</v>
      </c>
      <c r="I179">
        <v>16.56758642838329</v>
      </c>
      <c r="K179" s="7">
        <v>149</v>
      </c>
      <c r="L179" s="7">
        <v>0.17869370399834517</v>
      </c>
      <c r="M179" s="7">
        <v>-0.24259049571920227</v>
      </c>
      <c r="W179" t="s">
        <v>342</v>
      </c>
      <c r="X179">
        <v>-5.2109461947899123E-2</v>
      </c>
    </row>
    <row r="180" spans="1:24" x14ac:dyDescent="0.25">
      <c r="A180" t="s">
        <v>341</v>
      </c>
      <c r="B180">
        <v>-6.3244187971397747E-2</v>
      </c>
      <c r="C180">
        <v>0.8276506193845804</v>
      </c>
      <c r="D180">
        <v>0</v>
      </c>
      <c r="E180">
        <v>1</v>
      </c>
      <c r="F180">
        <v>1.3800653198635964</v>
      </c>
      <c r="G180">
        <v>0.1748443480247783</v>
      </c>
      <c r="H180">
        <v>-1.4936277850056074E-2</v>
      </c>
      <c r="I180">
        <v>16.968211636201861</v>
      </c>
      <c r="K180" s="7">
        <v>150</v>
      </c>
      <c r="L180" s="7">
        <v>0.17616476394846636</v>
      </c>
      <c r="M180" s="7">
        <v>-0.65744729289572934</v>
      </c>
      <c r="W180" t="s">
        <v>343</v>
      </c>
      <c r="X180">
        <v>1.6345313702387055E-2</v>
      </c>
    </row>
    <row r="181" spans="1:24" x14ac:dyDescent="0.25">
      <c r="A181" t="s">
        <v>342</v>
      </c>
      <c r="B181">
        <v>-5.2109461947899123E-2</v>
      </c>
      <c r="C181">
        <v>0.78369808056081558</v>
      </c>
      <c r="D181">
        <v>0</v>
      </c>
      <c r="E181">
        <v>1</v>
      </c>
      <c r="F181">
        <v>3.9150496548675515</v>
      </c>
      <c r="G181">
        <v>7.0640441605057822E-2</v>
      </c>
      <c r="H181">
        <v>-0.35491528908860104</v>
      </c>
      <c r="I181">
        <v>16.189320297952431</v>
      </c>
      <c r="K181" s="7">
        <v>151</v>
      </c>
      <c r="L181" s="7">
        <v>0.11488410216022976</v>
      </c>
      <c r="M181" s="7">
        <v>-2.6923358218822593E-2</v>
      </c>
      <c r="W181" t="s">
        <v>344</v>
      </c>
      <c r="X181">
        <v>0.25543411274002786</v>
      </c>
    </row>
    <row r="182" spans="1:24" x14ac:dyDescent="0.25">
      <c r="A182" t="s">
        <v>343</v>
      </c>
      <c r="B182">
        <v>1.6345313702387055E-2</v>
      </c>
      <c r="C182">
        <v>-0.10210345086292036</v>
      </c>
      <c r="D182">
        <v>0</v>
      </c>
      <c r="E182">
        <v>1</v>
      </c>
      <c r="F182">
        <v>0.94988018847524314</v>
      </c>
      <c r="G182">
        <v>5.9408910743483111E-2</v>
      </c>
      <c r="H182">
        <v>0.10910222997337252</v>
      </c>
      <c r="I182">
        <v>18.671488507513164</v>
      </c>
      <c r="K182" s="7">
        <v>152</v>
      </c>
      <c r="L182" s="7">
        <v>0.14154881158222249</v>
      </c>
      <c r="M182" s="7">
        <v>0.12875177886073153</v>
      </c>
      <c r="W182" t="s">
        <v>345</v>
      </c>
      <c r="X182">
        <v>5.4854881206890409E-2</v>
      </c>
    </row>
    <row r="183" spans="1:24" x14ac:dyDescent="0.25">
      <c r="A183" t="s">
        <v>344</v>
      </c>
      <c r="B183">
        <v>0.25543411274002786</v>
      </c>
      <c r="C183">
        <v>0.14156517227487231</v>
      </c>
      <c r="D183">
        <v>0</v>
      </c>
      <c r="E183">
        <v>1</v>
      </c>
      <c r="F183">
        <v>1.3032676706441593</v>
      </c>
      <c r="G183">
        <v>0.21848307045818113</v>
      </c>
      <c r="H183">
        <v>1.3396536372543073E-2</v>
      </c>
      <c r="I183">
        <v>18.465821996549959</v>
      </c>
      <c r="K183" s="7">
        <v>153</v>
      </c>
      <c r="L183" s="7">
        <v>0.17717675567504404</v>
      </c>
      <c r="M183" s="7">
        <v>2.8895159981828844E-2</v>
      </c>
      <c r="W183" t="s">
        <v>346</v>
      </c>
      <c r="X183">
        <v>0.41172663811674243</v>
      </c>
    </row>
    <row r="184" spans="1:24" x14ac:dyDescent="0.25">
      <c r="A184" t="s">
        <v>345</v>
      </c>
      <c r="B184">
        <v>5.4854881206890409E-2</v>
      </c>
      <c r="C184">
        <v>-5.9454842725280038E-2</v>
      </c>
      <c r="D184">
        <v>0</v>
      </c>
      <c r="E184">
        <v>1</v>
      </c>
      <c r="F184">
        <v>0.78839628157376629</v>
      </c>
      <c r="G184">
        <v>5.1778073181265087E-2</v>
      </c>
      <c r="H184">
        <v>-0.15312027180074939</v>
      </c>
      <c r="I184">
        <v>16.274146273690885</v>
      </c>
      <c r="K184" s="7">
        <v>154</v>
      </c>
      <c r="L184" s="7">
        <v>0.10178335756088203</v>
      </c>
      <c r="M184" s="7">
        <v>-0.1637541083334163</v>
      </c>
      <c r="W184" t="s">
        <v>347</v>
      </c>
      <c r="X184">
        <v>1.2773522799129797</v>
      </c>
    </row>
    <row r="185" spans="1:24" x14ac:dyDescent="0.25">
      <c r="A185" t="s">
        <v>346</v>
      </c>
      <c r="B185">
        <v>0.41172663811674243</v>
      </c>
      <c r="C185">
        <v>0.6761784766695812</v>
      </c>
      <c r="D185">
        <v>0</v>
      </c>
      <c r="E185">
        <v>1</v>
      </c>
      <c r="F185">
        <v>1.2068375781102942</v>
      </c>
      <c r="G185">
        <v>0.28866868095123333</v>
      </c>
      <c r="H185">
        <v>-4.393482632668283E-2</v>
      </c>
      <c r="I185">
        <v>16.204224210950539</v>
      </c>
      <c r="K185" s="7">
        <v>155</v>
      </c>
      <c r="L185" s="7">
        <v>0.39140041224111277</v>
      </c>
      <c r="M185" s="7">
        <v>-0.51324564922038829</v>
      </c>
      <c r="W185" t="s">
        <v>348</v>
      </c>
      <c r="X185">
        <v>8.8687665662589746E-2</v>
      </c>
    </row>
    <row r="186" spans="1:24" x14ac:dyDescent="0.25">
      <c r="A186" t="s">
        <v>347</v>
      </c>
      <c r="B186">
        <v>1.2773522799129797</v>
      </c>
      <c r="C186">
        <v>0.41026720775428427</v>
      </c>
      <c r="D186">
        <v>0</v>
      </c>
      <c r="E186">
        <v>1</v>
      </c>
      <c r="F186">
        <v>1.6063064419530504</v>
      </c>
      <c r="G186">
        <v>0.13167719501754335</v>
      </c>
      <c r="H186">
        <v>0.12811634883269984</v>
      </c>
      <c r="I186">
        <v>16.221382521739361</v>
      </c>
      <c r="K186" s="7">
        <v>156</v>
      </c>
      <c r="L186" s="7">
        <v>0.13458894224669299</v>
      </c>
      <c r="M186" s="7">
        <v>4.7924570453585585E-2</v>
      </c>
      <c r="W186" t="s">
        <v>349</v>
      </c>
      <c r="X186">
        <v>0.43990720233507341</v>
      </c>
    </row>
    <row r="187" spans="1:24" x14ac:dyDescent="0.25">
      <c r="A187" t="s">
        <v>348</v>
      </c>
      <c r="B187">
        <v>8.8687665662589746E-2</v>
      </c>
      <c r="C187">
        <v>-0.11190837121111742</v>
      </c>
      <c r="D187">
        <v>0</v>
      </c>
      <c r="E187">
        <v>1</v>
      </c>
      <c r="F187">
        <v>1.2842810347212357</v>
      </c>
      <c r="G187">
        <v>3.1965271700860262E-2</v>
      </c>
      <c r="H187">
        <v>-0.51717219342981036</v>
      </c>
      <c r="I187">
        <v>17.526132689898574</v>
      </c>
      <c r="K187" s="7">
        <v>157</v>
      </c>
      <c r="L187" s="7">
        <v>0.140238309218154</v>
      </c>
      <c r="M187" s="7">
        <v>-0.11656547278907876</v>
      </c>
      <c r="W187" t="s">
        <v>350</v>
      </c>
      <c r="X187">
        <v>0.1742721621641283</v>
      </c>
    </row>
    <row r="188" spans="1:24" x14ac:dyDescent="0.25">
      <c r="A188" t="s">
        <v>349</v>
      </c>
      <c r="B188">
        <v>0.43990720233507341</v>
      </c>
      <c r="C188">
        <v>-0.24548810055047621</v>
      </c>
      <c r="D188">
        <v>0</v>
      </c>
      <c r="E188">
        <v>1</v>
      </c>
      <c r="F188">
        <v>1.3361329288467318</v>
      </c>
      <c r="G188">
        <v>0.1264825064646726</v>
      </c>
      <c r="H188">
        <v>0.4651791320884458</v>
      </c>
      <c r="I188">
        <v>16.307227485829323</v>
      </c>
      <c r="K188" s="7">
        <v>158</v>
      </c>
      <c r="L188" s="7">
        <v>0.15153693063404572</v>
      </c>
      <c r="M188" s="7">
        <v>0.31127444060122783</v>
      </c>
      <c r="W188" t="s">
        <v>351</v>
      </c>
      <c r="X188">
        <v>-0.17362000833453389</v>
      </c>
    </row>
    <row r="189" spans="1:24" x14ac:dyDescent="0.25">
      <c r="A189" t="s">
        <v>350</v>
      </c>
      <c r="B189">
        <v>0.1742721621641283</v>
      </c>
      <c r="C189">
        <v>5.8455807365558228E-2</v>
      </c>
      <c r="D189">
        <v>0</v>
      </c>
      <c r="E189">
        <v>1</v>
      </c>
      <c r="F189">
        <v>0.93462822602232098</v>
      </c>
      <c r="G189">
        <v>6.9690070062907422E-2</v>
      </c>
      <c r="H189">
        <v>-0.19660746035959431</v>
      </c>
      <c r="I189">
        <v>18.232134868685275</v>
      </c>
      <c r="K189" s="7">
        <v>159</v>
      </c>
      <c r="L189" s="7">
        <v>0.1089068905242635</v>
      </c>
      <c r="M189" s="7">
        <v>-6.7436473538001557E-2</v>
      </c>
      <c r="W189" t="s">
        <v>169</v>
      </c>
      <c r="X189">
        <v>-2.1587580289250185E-2</v>
      </c>
    </row>
    <row r="190" spans="1:24" x14ac:dyDescent="0.25">
      <c r="A190" t="s">
        <v>351</v>
      </c>
      <c r="B190">
        <v>-0.17362000833453389</v>
      </c>
      <c r="C190">
        <v>0.16833050252775356</v>
      </c>
      <c r="D190">
        <v>0</v>
      </c>
      <c r="E190">
        <v>1</v>
      </c>
      <c r="F190">
        <v>0.49080293841197586</v>
      </c>
      <c r="G190">
        <v>0.10209903026370852</v>
      </c>
      <c r="H190">
        <v>-4.6467716012084909E-2</v>
      </c>
      <c r="I190">
        <v>20.196405541964957</v>
      </c>
      <c r="K190" s="7">
        <v>160</v>
      </c>
      <c r="L190" s="7">
        <v>7.0381661741084733E-2</v>
      </c>
      <c r="M190" s="7">
        <v>-6.2863431095227448E-2</v>
      </c>
      <c r="W190" t="s">
        <v>352</v>
      </c>
      <c r="X190">
        <v>0.22649005918107509</v>
      </c>
    </row>
    <row r="191" spans="1:24" x14ac:dyDescent="0.25">
      <c r="A191" t="s">
        <v>169</v>
      </c>
      <c r="B191">
        <v>-2.1587580289250185E-2</v>
      </c>
      <c r="C191">
        <v>0.19088632618529872</v>
      </c>
      <c r="D191">
        <v>0</v>
      </c>
      <c r="E191">
        <v>1</v>
      </c>
      <c r="F191">
        <v>1.180000377418321</v>
      </c>
      <c r="G191">
        <v>0.11801165977017773</v>
      </c>
      <c r="H191">
        <v>-0.23623293503790299</v>
      </c>
      <c r="I191">
        <v>16.999945709838752</v>
      </c>
      <c r="K191" s="7">
        <v>161</v>
      </c>
      <c r="L191" s="7">
        <v>6.8885635433558856E-2</v>
      </c>
      <c r="M191" s="7">
        <v>-2.5998182645609359E-2</v>
      </c>
      <c r="W191" t="s">
        <v>170</v>
      </c>
      <c r="X191">
        <v>0.63297894725722659</v>
      </c>
    </row>
    <row r="192" spans="1:24" x14ac:dyDescent="0.25">
      <c r="A192" t="s">
        <v>352</v>
      </c>
      <c r="B192">
        <v>0.22649005918107509</v>
      </c>
      <c r="C192">
        <v>0.34524977648689281</v>
      </c>
      <c r="D192">
        <v>0</v>
      </c>
      <c r="E192">
        <v>1</v>
      </c>
      <c r="F192">
        <v>1.1009774517989113</v>
      </c>
      <c r="G192">
        <v>0.23743717502635767</v>
      </c>
      <c r="H192">
        <v>-0.22236720360367032</v>
      </c>
      <c r="I192">
        <v>16.769415310463884</v>
      </c>
      <c r="K192" s="7">
        <v>162</v>
      </c>
      <c r="L192" s="7">
        <v>0.1316395340524894</v>
      </c>
      <c r="M192" s="7">
        <v>2.5552846617541675E-2</v>
      </c>
      <c r="W192" t="s">
        <v>353</v>
      </c>
      <c r="X192">
        <v>0.37368355763615152</v>
      </c>
    </row>
    <row r="193" spans="1:24" x14ac:dyDescent="0.25">
      <c r="A193" t="s">
        <v>170</v>
      </c>
      <c r="B193">
        <v>0.63297894725722659</v>
      </c>
      <c r="C193">
        <v>-9.6361294219712137E-2</v>
      </c>
      <c r="D193">
        <v>0</v>
      </c>
      <c r="E193">
        <v>1</v>
      </c>
      <c r="F193">
        <v>2.1811840228732202</v>
      </c>
      <c r="G193">
        <v>6.6409081943681988E-2</v>
      </c>
      <c r="H193">
        <v>0.27384325333461645</v>
      </c>
      <c r="I193">
        <v>17.044902145337783</v>
      </c>
      <c r="K193" s="7">
        <v>163</v>
      </c>
      <c r="L193" s="7">
        <v>0.19698890381463052</v>
      </c>
      <c r="M193" s="7">
        <v>-0.23526708570120453</v>
      </c>
      <c r="W193" t="s">
        <v>354</v>
      </c>
      <c r="X193">
        <v>1.0430745972623814</v>
      </c>
    </row>
    <row r="194" spans="1:24" x14ac:dyDescent="0.25">
      <c r="A194" t="s">
        <v>353</v>
      </c>
      <c r="B194">
        <v>0.37368355763615152</v>
      </c>
      <c r="C194">
        <v>0.27704909584902182</v>
      </c>
      <c r="D194">
        <v>0</v>
      </c>
      <c r="E194">
        <v>1</v>
      </c>
      <c r="F194">
        <v>1.4912030798785871</v>
      </c>
      <c r="G194">
        <v>0.31931383066626279</v>
      </c>
      <c r="H194">
        <v>0.73174430488051845</v>
      </c>
      <c r="I194">
        <v>17.099985176587154</v>
      </c>
      <c r="K194" s="7">
        <v>164</v>
      </c>
      <c r="L194" s="7">
        <v>0.19021447206762665</v>
      </c>
      <c r="M194" s="7">
        <v>0.10294485377918899</v>
      </c>
      <c r="W194" t="s">
        <v>355</v>
      </c>
      <c r="X194">
        <v>0.18710272436886527</v>
      </c>
    </row>
    <row r="195" spans="1:24" x14ac:dyDescent="0.25">
      <c r="A195" t="s">
        <v>354</v>
      </c>
      <c r="B195">
        <v>1.0430745972623814</v>
      </c>
      <c r="C195">
        <v>-0.36055928154326267</v>
      </c>
      <c r="D195">
        <v>0</v>
      </c>
      <c r="E195">
        <v>1</v>
      </c>
      <c r="F195">
        <v>3.3615080064034064</v>
      </c>
      <c r="G195">
        <v>7.639880529487296E-2</v>
      </c>
      <c r="H195">
        <v>0.27703909698730789</v>
      </c>
      <c r="I195">
        <v>17.358568735204727</v>
      </c>
      <c r="K195" s="7">
        <v>165</v>
      </c>
      <c r="L195" s="7">
        <v>0.1650525333498814</v>
      </c>
      <c r="M195" s="7">
        <v>-0.21347388593789551</v>
      </c>
      <c r="W195" t="s">
        <v>356</v>
      </c>
      <c r="X195">
        <v>0.861432852595309</v>
      </c>
    </row>
    <row r="196" spans="1:24" x14ac:dyDescent="0.25">
      <c r="A196" t="s">
        <v>355</v>
      </c>
      <c r="B196">
        <v>0.18710272436886527</v>
      </c>
      <c r="C196">
        <v>-1.3720965971094543E-2</v>
      </c>
      <c r="D196">
        <v>0</v>
      </c>
      <c r="E196">
        <v>1</v>
      </c>
      <c r="F196">
        <v>0.91019439576893912</v>
      </c>
      <c r="G196">
        <v>7.1728487070369287E-2</v>
      </c>
      <c r="H196">
        <v>1.3764389256016306E-2</v>
      </c>
      <c r="I196">
        <v>16.358772927125056</v>
      </c>
      <c r="K196" s="7">
        <v>166</v>
      </c>
      <c r="L196" s="7">
        <v>0.10821122681906781</v>
      </c>
      <c r="M196" s="7">
        <v>-0.3551674261493567</v>
      </c>
      <c r="W196" t="s">
        <v>357</v>
      </c>
      <c r="X196">
        <v>-0.13829841314418759</v>
      </c>
    </row>
    <row r="197" spans="1:24" x14ac:dyDescent="0.25">
      <c r="A197" t="s">
        <v>356</v>
      </c>
      <c r="B197">
        <v>0.861432852595309</v>
      </c>
      <c r="C197">
        <v>0.19754141112569917</v>
      </c>
      <c r="D197">
        <v>0</v>
      </c>
      <c r="E197">
        <v>1</v>
      </c>
      <c r="F197">
        <v>1.0837917092194933</v>
      </c>
      <c r="G197">
        <v>5.1708274955402818E-2</v>
      </c>
      <c r="H197">
        <v>-6.7781380568085955E-2</v>
      </c>
      <c r="I197">
        <v>17.580641809216051</v>
      </c>
      <c r="K197" s="7">
        <v>167</v>
      </c>
      <c r="L197" s="7">
        <v>0.24178985517695778</v>
      </c>
      <c r="M197" s="7">
        <v>-6.3125672422340323E-2</v>
      </c>
      <c r="W197" t="s">
        <v>358</v>
      </c>
      <c r="X197">
        <v>-9.0138891840879729E-4</v>
      </c>
    </row>
    <row r="198" spans="1:24" x14ac:dyDescent="0.25">
      <c r="A198" t="s">
        <v>357</v>
      </c>
      <c r="B198">
        <v>-0.13829841314418759</v>
      </c>
      <c r="C198">
        <v>-0.22406237591765399</v>
      </c>
      <c r="D198">
        <v>0</v>
      </c>
      <c r="E198">
        <v>1</v>
      </c>
      <c r="F198">
        <v>1.3586651743840663</v>
      </c>
      <c r="G198">
        <v>9.492758141480169E-2</v>
      </c>
      <c r="H198">
        <v>1.3564505155131525</v>
      </c>
      <c r="I198">
        <v>16.592211197509151</v>
      </c>
      <c r="K198" s="7">
        <v>168</v>
      </c>
      <c r="L198" s="7">
        <v>0.10529418990236017</v>
      </c>
      <c r="M198" s="7">
        <v>-0.24819874345106563</v>
      </c>
      <c r="W198" t="s">
        <v>359</v>
      </c>
      <c r="X198">
        <v>0.7997413530995463</v>
      </c>
    </row>
    <row r="199" spans="1:24" x14ac:dyDescent="0.25">
      <c r="A199" t="s">
        <v>358</v>
      </c>
      <c r="B199">
        <v>-9.0138891840879729E-4</v>
      </c>
      <c r="C199">
        <v>0.12585517568372243</v>
      </c>
      <c r="D199">
        <v>0</v>
      </c>
      <c r="E199">
        <v>1</v>
      </c>
      <c r="F199">
        <v>3.2932026542711412</v>
      </c>
      <c r="G199">
        <v>0.19460400457888591</v>
      </c>
      <c r="H199">
        <v>-2.3169535149422011E-2</v>
      </c>
      <c r="I199">
        <v>19.627559462516725</v>
      </c>
      <c r="K199" s="7">
        <v>169</v>
      </c>
      <c r="L199" s="7">
        <v>0.13373110561465329</v>
      </c>
      <c r="M199" s="7">
        <v>-0.20188681813519155</v>
      </c>
      <c r="W199" t="s">
        <v>360</v>
      </c>
      <c r="X199">
        <v>0.48920983635991344</v>
      </c>
    </row>
    <row r="200" spans="1:24" x14ac:dyDescent="0.25">
      <c r="A200" t="s">
        <v>359</v>
      </c>
      <c r="B200">
        <v>0.7997413530995463</v>
      </c>
      <c r="C200">
        <v>0.93889211764917957</v>
      </c>
      <c r="D200">
        <v>0</v>
      </c>
      <c r="E200">
        <v>1</v>
      </c>
      <c r="F200">
        <v>1.1593173755025716</v>
      </c>
      <c r="G200">
        <v>0.30945143222617416</v>
      </c>
      <c r="H200">
        <v>-0.99107803074542178</v>
      </c>
      <c r="I200">
        <v>15.965716628509085</v>
      </c>
      <c r="K200" s="7">
        <v>170</v>
      </c>
      <c r="L200" s="7">
        <v>6.3976434560093165E-2</v>
      </c>
      <c r="M200" s="7">
        <v>2.6729776959583127</v>
      </c>
      <c r="W200" t="s">
        <v>361</v>
      </c>
      <c r="X200">
        <v>0.10138625138026333</v>
      </c>
    </row>
    <row r="201" spans="1:24" x14ac:dyDescent="0.25">
      <c r="A201" t="s">
        <v>360</v>
      </c>
      <c r="B201">
        <v>0.48920983635991344</v>
      </c>
      <c r="C201">
        <v>-0.11615031425412539</v>
      </c>
      <c r="D201">
        <v>0</v>
      </c>
      <c r="E201">
        <v>1</v>
      </c>
      <c r="F201">
        <v>1.762423928042627</v>
      </c>
      <c r="G201">
        <v>3.5324296415226712E-2</v>
      </c>
      <c r="H201">
        <v>-0.44672386979691864</v>
      </c>
      <c r="I201">
        <v>16.204372526068486</v>
      </c>
      <c r="K201" s="7">
        <v>171</v>
      </c>
      <c r="L201" s="7">
        <v>0.13705508144144773</v>
      </c>
      <c r="M201" s="7">
        <v>-0.23792987454375902</v>
      </c>
      <c r="W201" t="s">
        <v>362</v>
      </c>
      <c r="X201">
        <v>-0.28932342358024776</v>
      </c>
    </row>
    <row r="202" spans="1:24" x14ac:dyDescent="0.25">
      <c r="A202" t="s">
        <v>361</v>
      </c>
      <c r="B202">
        <v>0.10138625138026333</v>
      </c>
      <c r="C202">
        <v>4.3589710557375649E-2</v>
      </c>
      <c r="D202">
        <v>0</v>
      </c>
      <c r="E202">
        <v>1</v>
      </c>
      <c r="F202">
        <v>1.1930243826286422</v>
      </c>
      <c r="G202">
        <v>8.3768641360376983E-2</v>
      </c>
      <c r="H202">
        <v>-0.10236119270950901</v>
      </c>
      <c r="I202">
        <v>18.933223967160238</v>
      </c>
      <c r="K202" s="7">
        <v>172</v>
      </c>
      <c r="L202" s="7">
        <v>0.18289012102608876</v>
      </c>
      <c r="M202" s="7">
        <v>-0.12685642416044107</v>
      </c>
      <c r="W202" t="s">
        <v>363</v>
      </c>
      <c r="X202">
        <v>6.9958196691516955E-2</v>
      </c>
    </row>
    <row r="203" spans="1:24" x14ac:dyDescent="0.25">
      <c r="A203" t="s">
        <v>362</v>
      </c>
      <c r="B203">
        <v>-0.28932342358024776</v>
      </c>
      <c r="C203">
        <v>0.4559184062578171</v>
      </c>
      <c r="D203">
        <v>0</v>
      </c>
      <c r="E203">
        <v>1</v>
      </c>
      <c r="F203">
        <v>0.77787163834335848</v>
      </c>
      <c r="G203">
        <v>7.2421428986641112E-2</v>
      </c>
      <c r="H203">
        <v>-0.35956789171710096</v>
      </c>
      <c r="I203">
        <v>17.211995555158094</v>
      </c>
      <c r="K203" s="7">
        <v>173</v>
      </c>
      <c r="L203" s="7">
        <v>0.14311570963829573</v>
      </c>
      <c r="M203" s="7">
        <v>-0.26756697162506876</v>
      </c>
      <c r="W203" t="s">
        <v>364</v>
      </c>
      <c r="X203">
        <v>0.54429978619815467</v>
      </c>
    </row>
    <row r="204" spans="1:24" x14ac:dyDescent="0.25">
      <c r="A204" t="s">
        <v>363</v>
      </c>
      <c r="B204">
        <v>6.9958196691516955E-2</v>
      </c>
      <c r="C204">
        <v>-1.9746848067602348E-2</v>
      </c>
      <c r="D204">
        <v>0</v>
      </c>
      <c r="E204">
        <v>1</v>
      </c>
      <c r="F204">
        <v>0.42141988914165096</v>
      </c>
      <c r="G204">
        <v>6.8786171230215867E-2</v>
      </c>
      <c r="H204">
        <v>0.20216306286278016</v>
      </c>
      <c r="I204">
        <v>18.292130528299356</v>
      </c>
      <c r="K204" s="7">
        <v>174</v>
      </c>
      <c r="L204" s="7">
        <v>0.14483363248190118</v>
      </c>
      <c r="M204" s="7">
        <v>-0.47485207141429375</v>
      </c>
      <c r="W204" t="s">
        <v>365</v>
      </c>
      <c r="X204">
        <v>0.50055480228906057</v>
      </c>
    </row>
    <row r="205" spans="1:24" x14ac:dyDescent="0.25">
      <c r="A205" t="s">
        <v>364</v>
      </c>
      <c r="B205">
        <v>0.54429978619815467</v>
      </c>
      <c r="C205">
        <v>0.1560267101657509</v>
      </c>
      <c r="D205">
        <v>0</v>
      </c>
      <c r="E205">
        <v>1</v>
      </c>
      <c r="F205">
        <v>0.76643459651523604</v>
      </c>
      <c r="G205">
        <v>5.5025217066227421E-2</v>
      </c>
      <c r="H205">
        <v>0.3692268580086232</v>
      </c>
      <c r="I205">
        <v>17.29555603341872</v>
      </c>
      <c r="K205" s="7">
        <v>175</v>
      </c>
      <c r="L205" s="7">
        <v>0.22042793182107068</v>
      </c>
      <c r="M205" s="7">
        <v>-0.73133604672476138</v>
      </c>
      <c r="W205" t="s">
        <v>366</v>
      </c>
      <c r="X205">
        <v>0.17668408083068285</v>
      </c>
    </row>
    <row r="206" spans="1:24" x14ac:dyDescent="0.25">
      <c r="A206" t="s">
        <v>365</v>
      </c>
      <c r="B206">
        <v>0.50055480228906057</v>
      </c>
      <c r="C206">
        <v>0.39257463238937074</v>
      </c>
      <c r="D206">
        <v>0</v>
      </c>
      <c r="E206">
        <v>1</v>
      </c>
      <c r="F206">
        <v>1.0593965288593887</v>
      </c>
      <c r="G206">
        <v>0.21956062835463419</v>
      </c>
      <c r="H206">
        <v>-0.42474366375658007</v>
      </c>
      <c r="I206">
        <v>16.922548645954826</v>
      </c>
      <c r="K206" s="7">
        <v>176</v>
      </c>
      <c r="L206" s="7">
        <v>0.15190876079580073</v>
      </c>
      <c r="M206" s="7">
        <v>0.18146929800665168</v>
      </c>
      <c r="W206" t="s">
        <v>367</v>
      </c>
      <c r="X206">
        <v>-7.8492418400032526E-3</v>
      </c>
    </row>
    <row r="207" spans="1:24" x14ac:dyDescent="0.25">
      <c r="A207" t="s">
        <v>366</v>
      </c>
      <c r="B207">
        <v>0.17668408083068285</v>
      </c>
      <c r="C207">
        <v>-9.1111045560071921E-2</v>
      </c>
      <c r="D207">
        <v>0</v>
      </c>
      <c r="E207">
        <v>1</v>
      </c>
      <c r="F207">
        <v>2.7763996416595895</v>
      </c>
      <c r="G207">
        <v>5.5718696566241566E-2</v>
      </c>
      <c r="H207">
        <v>0.16140894117139029</v>
      </c>
      <c r="I207">
        <v>19.53343876974294</v>
      </c>
      <c r="K207" s="7">
        <v>177</v>
      </c>
      <c r="L207" s="7">
        <v>0.20658827820651038</v>
      </c>
      <c r="M207" s="7">
        <v>-0.20728685941142802</v>
      </c>
      <c r="W207" t="s">
        <v>368</v>
      </c>
      <c r="X207">
        <v>-3.2186839354754242E-2</v>
      </c>
    </row>
    <row r="208" spans="1:24" x14ac:dyDescent="0.25">
      <c r="A208" t="s">
        <v>367</v>
      </c>
      <c r="B208">
        <v>-7.8492418400032526E-3</v>
      </c>
      <c r="C208">
        <v>0.235123575662608</v>
      </c>
      <c r="D208">
        <v>0</v>
      </c>
      <c r="E208">
        <v>1</v>
      </c>
      <c r="F208">
        <v>1.3476045220394035</v>
      </c>
      <c r="G208">
        <v>9.7894401743849557E-2</v>
      </c>
      <c r="H208">
        <v>-0.18721351034730491</v>
      </c>
      <c r="I208">
        <v>17.722748230412066</v>
      </c>
      <c r="K208" s="7">
        <v>178</v>
      </c>
      <c r="L208" s="7">
        <v>8.3913475495728862E-2</v>
      </c>
      <c r="M208" s="7">
        <v>-0.14715766346712661</v>
      </c>
      <c r="W208" t="s">
        <v>369</v>
      </c>
      <c r="X208">
        <v>0.22415519749380391</v>
      </c>
    </row>
    <row r="209" spans="1:24" x14ac:dyDescent="0.25">
      <c r="A209" t="s">
        <v>368</v>
      </c>
      <c r="B209">
        <v>-3.2186839354754242E-2</v>
      </c>
      <c r="C209">
        <v>0.40714247343136151</v>
      </c>
      <c r="D209">
        <v>0</v>
      </c>
      <c r="E209">
        <v>1</v>
      </c>
      <c r="F209">
        <v>1.6725828040256532</v>
      </c>
      <c r="G209">
        <v>6.8128372895048236E-2</v>
      </c>
      <c r="H209">
        <v>-0.51705041200474389</v>
      </c>
      <c r="I209">
        <v>18.209014066579773</v>
      </c>
      <c r="K209" s="7">
        <v>179</v>
      </c>
      <c r="L209" s="7">
        <v>0.12117636725350484</v>
      </c>
      <c r="M209" s="7">
        <v>-0.17328582920140395</v>
      </c>
      <c r="W209" t="s">
        <v>370</v>
      </c>
      <c r="X209">
        <v>0.10781989898838924</v>
      </c>
    </row>
    <row r="210" spans="1:24" x14ac:dyDescent="0.25">
      <c r="A210" t="s">
        <v>369</v>
      </c>
      <c r="B210">
        <v>0.22415519749380391</v>
      </c>
      <c r="C210">
        <v>0.55111015701668298</v>
      </c>
      <c r="D210">
        <v>0</v>
      </c>
      <c r="E210">
        <v>1</v>
      </c>
      <c r="F210">
        <v>0.418647219237056</v>
      </c>
      <c r="G210">
        <v>8.2506687952459926E-2</v>
      </c>
      <c r="H210">
        <v>0.22396580677036784</v>
      </c>
      <c r="I210">
        <v>17.577626302476901</v>
      </c>
      <c r="K210" s="7">
        <v>180</v>
      </c>
      <c r="L210" s="7">
        <v>0.10944157444580965</v>
      </c>
      <c r="M210" s="7">
        <v>-9.3096260743422601E-2</v>
      </c>
      <c r="W210" t="s">
        <v>171</v>
      </c>
      <c r="X210">
        <v>-8.8245615578431413E-2</v>
      </c>
    </row>
    <row r="211" spans="1:24" x14ac:dyDescent="0.25">
      <c r="A211" t="s">
        <v>370</v>
      </c>
      <c r="B211">
        <v>0.10781989898838924</v>
      </c>
      <c r="C211">
        <v>0.16300304876638186</v>
      </c>
      <c r="D211">
        <v>0</v>
      </c>
      <c r="E211">
        <v>1</v>
      </c>
      <c r="F211">
        <v>1.4517187564627851</v>
      </c>
      <c r="G211">
        <v>0.11878146932055889</v>
      </c>
      <c r="H211">
        <v>-0.3071279766946774</v>
      </c>
      <c r="I211">
        <v>16.311384030404103</v>
      </c>
      <c r="K211" s="7">
        <v>181</v>
      </c>
      <c r="L211" s="7">
        <v>0.16682680788097687</v>
      </c>
      <c r="M211" s="7">
        <v>8.8607304859050995E-2</v>
      </c>
      <c r="W211" t="s">
        <v>371</v>
      </c>
      <c r="X211">
        <v>-0.13534424514450696</v>
      </c>
    </row>
    <row r="212" spans="1:24" x14ac:dyDescent="0.25">
      <c r="A212" t="s">
        <v>171</v>
      </c>
      <c r="B212">
        <v>-8.8245615578431413E-2</v>
      </c>
      <c r="C212">
        <v>0.27529306252894781</v>
      </c>
      <c r="D212">
        <v>0</v>
      </c>
      <c r="E212">
        <v>1</v>
      </c>
      <c r="F212">
        <v>1.7267714259585973</v>
      </c>
      <c r="G212">
        <v>8.4943932972445887E-2</v>
      </c>
      <c r="H212">
        <v>1.0682686919471001</v>
      </c>
      <c r="I212">
        <v>17.574046166978999</v>
      </c>
      <c r="K212" s="7">
        <v>182</v>
      </c>
      <c r="L212" s="7">
        <v>0.13366158412810342</v>
      </c>
      <c r="M212" s="7">
        <v>-7.8806702921213001E-2</v>
      </c>
      <c r="W212" t="s">
        <v>372</v>
      </c>
      <c r="X212">
        <v>0.20401396494075857</v>
      </c>
    </row>
    <row r="213" spans="1:24" x14ac:dyDescent="0.25">
      <c r="A213" t="s">
        <v>371</v>
      </c>
      <c r="B213">
        <v>-0.13534424514450696</v>
      </c>
      <c r="C213">
        <v>1.402890301542584</v>
      </c>
      <c r="D213">
        <v>0</v>
      </c>
      <c r="E213">
        <v>1</v>
      </c>
      <c r="F213">
        <v>2.560459238441279</v>
      </c>
      <c r="G213">
        <v>0.21498704624872467</v>
      </c>
      <c r="H213">
        <v>2.1110097634873441</v>
      </c>
      <c r="I213">
        <v>18.124544293786908</v>
      </c>
      <c r="K213" s="7">
        <v>183</v>
      </c>
      <c r="L213" s="7">
        <v>0.16480690346492149</v>
      </c>
      <c r="M213" s="7">
        <v>0.24691973465182093</v>
      </c>
      <c r="W213" t="s">
        <v>373</v>
      </c>
      <c r="X213">
        <v>-0.15798168304888049</v>
      </c>
    </row>
    <row r="214" spans="1:24" x14ac:dyDescent="0.25">
      <c r="A214" t="s">
        <v>372</v>
      </c>
      <c r="B214">
        <v>0.20401396494075857</v>
      </c>
      <c r="C214">
        <v>-2.8831274258606255E-2</v>
      </c>
      <c r="D214">
        <v>0</v>
      </c>
      <c r="E214">
        <v>1</v>
      </c>
      <c r="F214">
        <v>1.2639136076539879</v>
      </c>
      <c r="G214">
        <v>0.16576373542806075</v>
      </c>
      <c r="H214">
        <v>-9.3610937539937558E-2</v>
      </c>
      <c r="I214">
        <v>16.180325320741883</v>
      </c>
      <c r="K214" s="7">
        <v>184</v>
      </c>
      <c r="L214" s="7">
        <v>0.13476252688729135</v>
      </c>
      <c r="M214" s="7">
        <v>1.1425897530256883</v>
      </c>
      <c r="W214" t="s">
        <v>374</v>
      </c>
      <c r="X214">
        <v>0.63073164953168193</v>
      </c>
    </row>
    <row r="215" spans="1:24" x14ac:dyDescent="0.25">
      <c r="A215" t="s">
        <v>373</v>
      </c>
      <c r="B215">
        <v>-0.15798168304888049</v>
      </c>
      <c r="C215">
        <v>7.3360708492902198E-3</v>
      </c>
      <c r="D215">
        <v>0</v>
      </c>
      <c r="E215">
        <v>1</v>
      </c>
      <c r="F215">
        <v>0.80881556532668986</v>
      </c>
      <c r="G215">
        <v>3.7599843338717874E-2</v>
      </c>
      <c r="H215">
        <v>-6.1991276754264191E-2</v>
      </c>
      <c r="I215">
        <v>16.66470214298754</v>
      </c>
      <c r="K215" s="7">
        <v>185</v>
      </c>
      <c r="L215" s="7">
        <v>0.12462431323469086</v>
      </c>
      <c r="M215" s="7">
        <v>-3.5936647572101119E-2</v>
      </c>
      <c r="W215" t="s">
        <v>375</v>
      </c>
      <c r="X215">
        <v>4.3422144276369749E-2</v>
      </c>
    </row>
    <row r="216" spans="1:24" x14ac:dyDescent="0.25">
      <c r="A216" t="s">
        <v>374</v>
      </c>
      <c r="B216">
        <v>0.63073164953168193</v>
      </c>
      <c r="C216">
        <v>-4.7853539307270487E-2</v>
      </c>
      <c r="D216">
        <v>0</v>
      </c>
      <c r="E216">
        <v>1</v>
      </c>
      <c r="F216">
        <v>4.3248897344116415</v>
      </c>
      <c r="G216">
        <v>0.105194433722317</v>
      </c>
      <c r="H216">
        <v>-0.86596415618406009</v>
      </c>
      <c r="I216">
        <v>18.734725717676742</v>
      </c>
      <c r="K216" s="7">
        <v>186</v>
      </c>
      <c r="L216" s="7">
        <v>0.20760818322306562</v>
      </c>
      <c r="M216" s="7">
        <v>0.23229901911200779</v>
      </c>
      <c r="W216" t="s">
        <v>376</v>
      </c>
      <c r="X216">
        <v>-9.345394343057678E-2</v>
      </c>
    </row>
    <row r="217" spans="1:24" x14ac:dyDescent="0.25">
      <c r="A217" t="s">
        <v>375</v>
      </c>
      <c r="B217">
        <v>4.3422144276369749E-2</v>
      </c>
      <c r="C217">
        <v>0.34408140781280983</v>
      </c>
      <c r="D217">
        <v>0</v>
      </c>
      <c r="E217">
        <v>1</v>
      </c>
      <c r="F217">
        <v>1.5470233056662213</v>
      </c>
      <c r="G217">
        <v>0.13089478675524138</v>
      </c>
      <c r="H217">
        <v>0.14730331294768892</v>
      </c>
      <c r="I217">
        <v>18.221458232338499</v>
      </c>
      <c r="K217" s="7">
        <v>187</v>
      </c>
      <c r="L217" s="7">
        <v>0.10021017440272573</v>
      </c>
      <c r="M217" s="7">
        <v>7.4061987761402576E-2</v>
      </c>
      <c r="W217" t="s">
        <v>377</v>
      </c>
      <c r="X217">
        <v>0.16276456586656229</v>
      </c>
    </row>
    <row r="218" spans="1:24" x14ac:dyDescent="0.25">
      <c r="A218" t="s">
        <v>376</v>
      </c>
      <c r="B218">
        <v>-9.345394343057678E-2</v>
      </c>
      <c r="C218">
        <v>0.27612197478885753</v>
      </c>
      <c r="D218">
        <v>0</v>
      </c>
      <c r="E218">
        <v>1</v>
      </c>
      <c r="F218">
        <v>0.65468238711679183</v>
      </c>
      <c r="G218">
        <v>7.3455520471683147E-2</v>
      </c>
      <c r="H218">
        <v>-6.2769388618694896E-2</v>
      </c>
      <c r="I218">
        <v>21.729356497384199</v>
      </c>
      <c r="K218" s="7">
        <v>188</v>
      </c>
      <c r="L218" s="7">
        <v>5.8566742269721417E-2</v>
      </c>
      <c r="M218" s="7">
        <v>-0.23218675060425531</v>
      </c>
      <c r="W218" t="s">
        <v>378</v>
      </c>
      <c r="X218">
        <v>-5.3939447313882283E-2</v>
      </c>
    </row>
    <row r="219" spans="1:24" x14ac:dyDescent="0.25">
      <c r="A219" t="s">
        <v>377</v>
      </c>
      <c r="B219">
        <v>0.16276456586656229</v>
      </c>
      <c r="C219">
        <v>0.12603025528926778</v>
      </c>
      <c r="D219">
        <v>0</v>
      </c>
      <c r="E219">
        <v>1</v>
      </c>
      <c r="F219">
        <v>1.0350555710398643</v>
      </c>
      <c r="G219">
        <v>0.11952721351121864</v>
      </c>
      <c r="H219">
        <v>0.14407124836361895</v>
      </c>
      <c r="I219">
        <v>17.487095199228488</v>
      </c>
      <c r="K219" s="7">
        <v>189</v>
      </c>
      <c r="L219" s="7">
        <v>0.13235694611032278</v>
      </c>
      <c r="M219" s="7">
        <v>-0.15394452639957296</v>
      </c>
      <c r="W219" t="s">
        <v>379</v>
      </c>
      <c r="X219">
        <v>0.18514362868170542</v>
      </c>
    </row>
    <row r="220" spans="1:24" x14ac:dyDescent="0.25">
      <c r="A220" t="s">
        <v>378</v>
      </c>
      <c r="B220">
        <v>-5.3939447313882283E-2</v>
      </c>
      <c r="C220">
        <v>-8.8577747782388833E-2</v>
      </c>
      <c r="D220">
        <v>0</v>
      </c>
      <c r="E220">
        <v>1</v>
      </c>
      <c r="F220">
        <v>0.87067600074142815</v>
      </c>
      <c r="G220">
        <v>0.23086449081991012</v>
      </c>
      <c r="H220">
        <v>0.25190153756035588</v>
      </c>
      <c r="I220">
        <v>19.761914076185221</v>
      </c>
      <c r="K220" s="7">
        <v>190</v>
      </c>
      <c r="L220" s="7">
        <v>0.17093836396061279</v>
      </c>
      <c r="M220" s="7">
        <v>5.5551695220462299E-2</v>
      </c>
      <c r="W220" t="s">
        <v>380</v>
      </c>
      <c r="X220">
        <v>5.8216005785392023E-2</v>
      </c>
    </row>
    <row r="221" spans="1:24" x14ac:dyDescent="0.25">
      <c r="A221" t="s">
        <v>379</v>
      </c>
      <c r="B221">
        <v>0.18514362868170542</v>
      </c>
      <c r="C221">
        <v>-1.828805965941371E-2</v>
      </c>
      <c r="D221">
        <v>0</v>
      </c>
      <c r="E221">
        <v>1</v>
      </c>
      <c r="F221">
        <v>1.6610969072677568</v>
      </c>
      <c r="G221">
        <v>0.15010976297196424</v>
      </c>
      <c r="H221">
        <v>-0.1223218511289091</v>
      </c>
      <c r="I221">
        <v>16.560185613425343</v>
      </c>
      <c r="K221" s="7">
        <v>191</v>
      </c>
      <c r="L221" s="7">
        <v>0.17126388183135777</v>
      </c>
      <c r="M221" s="7">
        <v>0.46171506542586882</v>
      </c>
      <c r="W221" t="s">
        <v>381</v>
      </c>
      <c r="X221">
        <v>0.30704447213461045</v>
      </c>
    </row>
    <row r="222" spans="1:24" x14ac:dyDescent="0.25">
      <c r="A222" t="s">
        <v>380</v>
      </c>
      <c r="B222">
        <v>5.8216005785392023E-2</v>
      </c>
      <c r="C222">
        <v>0.11751062930335573</v>
      </c>
      <c r="D222">
        <v>0</v>
      </c>
      <c r="E222">
        <v>1</v>
      </c>
      <c r="F222">
        <v>0.8775993096625464</v>
      </c>
      <c r="G222">
        <v>0.1486273425464191</v>
      </c>
      <c r="H222">
        <v>-0.50703258621226455</v>
      </c>
      <c r="I222">
        <v>17.154707540713986</v>
      </c>
      <c r="K222" s="7">
        <v>192</v>
      </c>
      <c r="L222" s="7">
        <v>0.22432648336854843</v>
      </c>
      <c r="M222" s="7">
        <v>0.14935707426760308</v>
      </c>
      <c r="W222" t="s">
        <v>382</v>
      </c>
      <c r="X222">
        <v>7.3483081634933958E-2</v>
      </c>
    </row>
    <row r="223" spans="1:24" x14ac:dyDescent="0.25">
      <c r="A223" t="s">
        <v>381</v>
      </c>
      <c r="B223">
        <v>0.30704447213461045</v>
      </c>
      <c r="C223">
        <v>-2.3627908034309041E-2</v>
      </c>
      <c r="D223">
        <v>0</v>
      </c>
      <c r="E223">
        <v>1</v>
      </c>
      <c r="F223">
        <v>1.5542797857081208</v>
      </c>
      <c r="G223">
        <v>0.11990513335651494</v>
      </c>
      <c r="H223">
        <v>-5.1672037240925187E-2</v>
      </c>
      <c r="I223">
        <v>19.553025010056178</v>
      </c>
      <c r="K223" s="7">
        <v>193</v>
      </c>
      <c r="L223" s="7">
        <v>0.23705340320420271</v>
      </c>
      <c r="M223" s="7">
        <v>0.80602119405817874</v>
      </c>
      <c r="W223" t="s">
        <v>383</v>
      </c>
      <c r="X223">
        <v>9.1703182155981333E-2</v>
      </c>
    </row>
    <row r="224" spans="1:24" x14ac:dyDescent="0.25">
      <c r="A224" t="s">
        <v>382</v>
      </c>
      <c r="B224">
        <v>7.3483081634933958E-2</v>
      </c>
      <c r="C224">
        <v>-0.20851786463684643</v>
      </c>
      <c r="D224">
        <v>0</v>
      </c>
      <c r="E224">
        <v>1</v>
      </c>
      <c r="F224">
        <v>1.0494457055538884</v>
      </c>
      <c r="G224">
        <v>7.4268365404185589E-3</v>
      </c>
      <c r="H224">
        <v>0.14914239727988515</v>
      </c>
      <c r="I224">
        <v>16.447625866475104</v>
      </c>
      <c r="K224" s="7">
        <v>194</v>
      </c>
      <c r="L224" s="7">
        <v>0.13933474223531017</v>
      </c>
      <c r="M224" s="7">
        <v>4.7767982133555098E-2</v>
      </c>
      <c r="W224" t="s">
        <v>384</v>
      </c>
      <c r="X224">
        <v>2.8988490423898353E-2</v>
      </c>
    </row>
    <row r="225" spans="1:24" x14ac:dyDescent="0.25">
      <c r="A225" t="s">
        <v>383</v>
      </c>
      <c r="B225">
        <v>9.1703182155981333E-2</v>
      </c>
      <c r="C225">
        <v>0.28364384805152226</v>
      </c>
      <c r="D225">
        <v>0</v>
      </c>
      <c r="E225">
        <v>1</v>
      </c>
      <c r="F225">
        <v>1.3046007614383786</v>
      </c>
      <c r="G225">
        <v>8.526370911706127E-2</v>
      </c>
      <c r="H225">
        <v>-0.26016705286761715</v>
      </c>
      <c r="I225">
        <v>16.097798854532204</v>
      </c>
      <c r="K225" s="7">
        <v>195</v>
      </c>
      <c r="L225" s="7">
        <v>8.8211029057008061E-2</v>
      </c>
      <c r="M225" s="7">
        <v>0.77322182353830093</v>
      </c>
      <c r="W225" t="s">
        <v>385</v>
      </c>
      <c r="X225">
        <v>-0.62822512007898967</v>
      </c>
    </row>
    <row r="226" spans="1:24" x14ac:dyDescent="0.25">
      <c r="A226" t="s">
        <v>384</v>
      </c>
      <c r="B226">
        <v>2.8988490423898353E-2</v>
      </c>
      <c r="C226">
        <v>0.28181673334996776</v>
      </c>
      <c r="D226">
        <v>0</v>
      </c>
      <c r="E226">
        <v>1</v>
      </c>
      <c r="F226">
        <v>0.452895166246359</v>
      </c>
      <c r="G226">
        <v>6.9913463752783858E-2</v>
      </c>
      <c r="H226">
        <v>-0.61299571435736822</v>
      </c>
      <c r="I226">
        <v>16.537715372705961</v>
      </c>
      <c r="K226" s="7">
        <v>196</v>
      </c>
      <c r="L226" s="7">
        <v>0.18620406467360429</v>
      </c>
      <c r="M226" s="7">
        <v>-0.32450247781779185</v>
      </c>
      <c r="W226" t="s">
        <v>386</v>
      </c>
      <c r="X226">
        <v>-2.7660896652668389E-2</v>
      </c>
    </row>
    <row r="227" spans="1:24" x14ac:dyDescent="0.25">
      <c r="A227" t="s">
        <v>385</v>
      </c>
      <c r="B227">
        <v>-0.62822512007898967</v>
      </c>
      <c r="C227">
        <v>1.838270778250866</v>
      </c>
      <c r="D227">
        <v>0</v>
      </c>
      <c r="E227">
        <v>1</v>
      </c>
      <c r="F227">
        <v>5.6433993372093481</v>
      </c>
      <c r="G227">
        <v>9.6638925624625102E-2</v>
      </c>
      <c r="H227">
        <v>-0.65389203271648932</v>
      </c>
      <c r="I227">
        <v>17.514856009816899</v>
      </c>
      <c r="K227" s="7">
        <v>197</v>
      </c>
      <c r="L227" s="7">
        <v>0.19336401838200351</v>
      </c>
      <c r="M227" s="7">
        <v>-0.19426540730041231</v>
      </c>
      <c r="W227" t="s">
        <v>387</v>
      </c>
      <c r="X227">
        <v>8.9830030172822303E-2</v>
      </c>
    </row>
    <row r="228" spans="1:24" x14ac:dyDescent="0.25">
      <c r="A228" t="s">
        <v>386</v>
      </c>
      <c r="B228">
        <v>-2.7660896652668389E-2</v>
      </c>
      <c r="C228">
        <v>-0.21670912913245943</v>
      </c>
      <c r="D228">
        <v>0</v>
      </c>
      <c r="E228">
        <v>1</v>
      </c>
      <c r="F228">
        <v>1.3693722867707123</v>
      </c>
      <c r="G228">
        <v>4.5064375143696565E-2</v>
      </c>
      <c r="H228">
        <v>-0.50752913335157457</v>
      </c>
      <c r="I228">
        <v>16.728332680664337</v>
      </c>
      <c r="K228" s="7">
        <v>198</v>
      </c>
      <c r="L228" s="7">
        <v>0.14328219188543923</v>
      </c>
      <c r="M228" s="7">
        <v>0.65645916121410708</v>
      </c>
      <c r="W228" t="s">
        <v>388</v>
      </c>
      <c r="X228">
        <v>-0.22791368201540851</v>
      </c>
    </row>
    <row r="229" spans="1:24" x14ac:dyDescent="0.25">
      <c r="A229" t="s">
        <v>387</v>
      </c>
      <c r="B229">
        <v>8.9830030172822303E-2</v>
      </c>
      <c r="C229">
        <v>0.22612250321372232</v>
      </c>
      <c r="D229">
        <v>0</v>
      </c>
      <c r="E229">
        <v>1</v>
      </c>
      <c r="F229">
        <v>1.5775941619187082</v>
      </c>
      <c r="G229">
        <v>0.18290089003856438</v>
      </c>
      <c r="H229">
        <v>-6.4463453668385753E-2</v>
      </c>
      <c r="I229">
        <v>17.709301433795943</v>
      </c>
      <c r="K229" s="7">
        <v>199</v>
      </c>
      <c r="L229" s="7">
        <v>0.16064279122959479</v>
      </c>
      <c r="M229" s="7">
        <v>0.32856704513031865</v>
      </c>
      <c r="W229" t="s">
        <v>389</v>
      </c>
      <c r="X229">
        <v>-1.1362732332057051E-2</v>
      </c>
    </row>
    <row r="230" spans="1:24" x14ac:dyDescent="0.25">
      <c r="A230" t="s">
        <v>388</v>
      </c>
      <c r="B230">
        <v>-0.22791368201540851</v>
      </c>
      <c r="C230">
        <v>-0.2606677976419613</v>
      </c>
      <c r="D230">
        <v>0</v>
      </c>
      <c r="E230">
        <v>1</v>
      </c>
      <c r="F230">
        <v>4.5399763427329241</v>
      </c>
      <c r="G230">
        <v>0.36861301097145854</v>
      </c>
      <c r="H230">
        <v>-0.53762302654487981</v>
      </c>
      <c r="I230">
        <v>16.509030034619354</v>
      </c>
      <c r="K230" s="7">
        <v>200</v>
      </c>
      <c r="L230" s="7">
        <v>0.10483163424078357</v>
      </c>
      <c r="M230" s="7">
        <v>-3.4453828605202352E-3</v>
      </c>
      <c r="W230" t="s">
        <v>390</v>
      </c>
      <c r="X230">
        <v>-4.5961367398004847E-2</v>
      </c>
    </row>
    <row r="231" spans="1:24" x14ac:dyDescent="0.25">
      <c r="A231" t="s">
        <v>389</v>
      </c>
      <c r="B231">
        <v>-1.1362732332057051E-2</v>
      </c>
      <c r="C231">
        <v>-2.5077525082163994E-2</v>
      </c>
      <c r="D231">
        <v>0</v>
      </c>
      <c r="E231">
        <v>1</v>
      </c>
      <c r="F231">
        <v>2.1983886480910768</v>
      </c>
      <c r="G231">
        <v>7.8419890855481261E-2</v>
      </c>
      <c r="H231">
        <v>1.3496643876600993</v>
      </c>
      <c r="I231">
        <v>16.494274715178253</v>
      </c>
      <c r="K231" s="7">
        <v>201</v>
      </c>
      <c r="L231" s="7">
        <v>6.2395197881874198E-2</v>
      </c>
      <c r="M231" s="7">
        <v>-0.35171862146212196</v>
      </c>
      <c r="W231" t="s">
        <v>391</v>
      </c>
      <c r="X231">
        <v>0.10491500028953568</v>
      </c>
    </row>
    <row r="232" spans="1:24" x14ac:dyDescent="0.25">
      <c r="A232" t="s">
        <v>390</v>
      </c>
      <c r="B232">
        <v>-4.5961367398004847E-2</v>
      </c>
      <c r="C232">
        <v>0.15770823504938378</v>
      </c>
      <c r="D232">
        <v>0</v>
      </c>
      <c r="E232">
        <v>1</v>
      </c>
      <c r="F232">
        <v>0.7572547852044389</v>
      </c>
      <c r="G232">
        <v>0.15147114815470666</v>
      </c>
      <c r="H232">
        <v>7.547488318670377E-2</v>
      </c>
      <c r="I232">
        <v>18.474716965653471</v>
      </c>
      <c r="K232" s="7">
        <v>202</v>
      </c>
      <c r="L232" s="7">
        <v>9.4970007313334548E-2</v>
      </c>
      <c r="M232" s="7">
        <v>-2.5011810621817593E-2</v>
      </c>
      <c r="W232" t="s">
        <v>392</v>
      </c>
      <c r="X232">
        <v>0.13698237848700479</v>
      </c>
    </row>
    <row r="233" spans="1:24" x14ac:dyDescent="0.25">
      <c r="A233" t="s">
        <v>391</v>
      </c>
      <c r="B233">
        <v>0.10491500028953568</v>
      </c>
      <c r="C233">
        <v>-6.2679316530874385E-2</v>
      </c>
      <c r="D233">
        <v>0</v>
      </c>
      <c r="E233">
        <v>1</v>
      </c>
      <c r="F233">
        <v>0.6098944608714626</v>
      </c>
      <c r="G233">
        <v>7.1470397964673707E-2</v>
      </c>
      <c r="H233">
        <v>-7.7037620920164793E-2</v>
      </c>
      <c r="I233">
        <v>16.238319257822678</v>
      </c>
      <c r="K233" s="7">
        <v>203</v>
      </c>
      <c r="L233" s="7">
        <v>9.1068486545146876E-2</v>
      </c>
      <c r="M233" s="7">
        <v>0.45323129965300779</v>
      </c>
      <c r="W233" t="s">
        <v>393</v>
      </c>
      <c r="X233">
        <v>-0.26553938093922586</v>
      </c>
    </row>
    <row r="234" spans="1:24" x14ac:dyDescent="0.25">
      <c r="A234" t="s">
        <v>392</v>
      </c>
      <c r="B234">
        <v>0.13698237848700479</v>
      </c>
      <c r="C234">
        <v>0.25557436932381872</v>
      </c>
      <c r="D234">
        <v>0</v>
      </c>
      <c r="E234">
        <v>1</v>
      </c>
      <c r="F234">
        <v>1.1077602697843041</v>
      </c>
      <c r="G234">
        <v>0.19929082415422103</v>
      </c>
      <c r="H234">
        <v>-5.3675929194257115E-2</v>
      </c>
      <c r="I234">
        <v>16.625536110921171</v>
      </c>
      <c r="K234" s="7">
        <v>204</v>
      </c>
      <c r="L234" s="7">
        <v>0.15276910830287099</v>
      </c>
      <c r="M234" s="7">
        <v>0.34778569398618958</v>
      </c>
      <c r="W234" t="s">
        <v>394</v>
      </c>
      <c r="X234">
        <v>-0.27324202651781848</v>
      </c>
    </row>
    <row r="235" spans="1:24" x14ac:dyDescent="0.25">
      <c r="A235" t="s">
        <v>393</v>
      </c>
      <c r="B235">
        <v>-0.26553938093922586</v>
      </c>
      <c r="C235">
        <v>-0.33800487825366593</v>
      </c>
      <c r="D235">
        <v>0</v>
      </c>
      <c r="E235">
        <v>1</v>
      </c>
      <c r="F235">
        <v>0.71866755468564547</v>
      </c>
      <c r="G235">
        <v>2.5571776615039413E-2</v>
      </c>
      <c r="H235">
        <v>0.21920188549064967</v>
      </c>
      <c r="I235">
        <v>17.944834534163643</v>
      </c>
      <c r="K235" s="7">
        <v>205</v>
      </c>
      <c r="L235" s="7">
        <v>0.1424687567471849</v>
      </c>
      <c r="M235" s="7">
        <v>3.421532408349795E-2</v>
      </c>
      <c r="W235" t="s">
        <v>395</v>
      </c>
      <c r="X235">
        <v>3.1694356837639395E-2</v>
      </c>
    </row>
    <row r="236" spans="1:24" x14ac:dyDescent="0.25">
      <c r="A236" t="s">
        <v>394</v>
      </c>
      <c r="B236">
        <v>-0.27324202651781848</v>
      </c>
      <c r="C236">
        <v>3.7042485293316614E-2</v>
      </c>
      <c r="D236">
        <v>0</v>
      </c>
      <c r="E236">
        <v>1</v>
      </c>
      <c r="F236">
        <v>1.5949477424481191</v>
      </c>
      <c r="G236">
        <v>6.490686278813329E-2</v>
      </c>
      <c r="H236">
        <v>-0.13501021759788465</v>
      </c>
      <c r="I236">
        <v>19.090650838622139</v>
      </c>
      <c r="K236" s="7">
        <v>206</v>
      </c>
      <c r="L236" s="7">
        <v>0.11030458891853634</v>
      </c>
      <c r="M236" s="7">
        <v>-0.11815383075853959</v>
      </c>
      <c r="W236" t="s">
        <v>396</v>
      </c>
      <c r="X236">
        <v>1.9335820618110063E-2</v>
      </c>
    </row>
    <row r="237" spans="1:24" x14ac:dyDescent="0.25">
      <c r="A237" t="s">
        <v>395</v>
      </c>
      <c r="B237">
        <v>3.1694356837639395E-2</v>
      </c>
      <c r="C237">
        <v>0.55543760518722973</v>
      </c>
      <c r="D237">
        <v>0</v>
      </c>
      <c r="E237">
        <v>1</v>
      </c>
      <c r="F237">
        <v>1.174680212138151</v>
      </c>
      <c r="G237">
        <v>0.16973799327045694</v>
      </c>
      <c r="H237">
        <v>0.32773590983428397</v>
      </c>
      <c r="I237">
        <v>16.778451365351884</v>
      </c>
      <c r="K237" s="7">
        <v>207</v>
      </c>
      <c r="L237" s="7">
        <v>7.521520293331635E-2</v>
      </c>
      <c r="M237" s="7">
        <v>-0.1074020422880706</v>
      </c>
      <c r="W237" t="s">
        <v>397</v>
      </c>
      <c r="X237">
        <v>7.4233514995935959E-2</v>
      </c>
    </row>
    <row r="238" spans="1:24" x14ac:dyDescent="0.25">
      <c r="A238" t="s">
        <v>396</v>
      </c>
      <c r="B238">
        <v>1.9335820618110063E-2</v>
      </c>
      <c r="C238">
        <v>9.3840182576876152E-2</v>
      </c>
      <c r="D238">
        <v>0</v>
      </c>
      <c r="E238">
        <v>1</v>
      </c>
      <c r="F238">
        <v>2.5398521864965278</v>
      </c>
      <c r="G238">
        <v>8.6521408828559118E-2</v>
      </c>
      <c r="H238">
        <v>-0.1421003685579835</v>
      </c>
      <c r="I238">
        <v>19.445321442522818</v>
      </c>
      <c r="K238" s="7">
        <v>208</v>
      </c>
      <c r="L238" s="7">
        <v>3.9618836981584638E-2</v>
      </c>
      <c r="M238" s="7">
        <v>0.18453636051221928</v>
      </c>
      <c r="W238" t="s">
        <v>398</v>
      </c>
      <c r="X238">
        <v>0.145644260230269</v>
      </c>
    </row>
    <row r="239" spans="1:24" x14ac:dyDescent="0.25">
      <c r="A239" t="s">
        <v>397</v>
      </c>
      <c r="B239">
        <v>7.4233514995935959E-2</v>
      </c>
      <c r="C239">
        <v>0.14687895046617255</v>
      </c>
      <c r="D239">
        <v>0</v>
      </c>
      <c r="E239">
        <v>1</v>
      </c>
      <c r="F239">
        <v>1.6259094790199657</v>
      </c>
      <c r="G239">
        <v>0.13166911756743957</v>
      </c>
      <c r="H239">
        <v>-1.8217061071204275E-2</v>
      </c>
      <c r="I239">
        <v>20.560580343344011</v>
      </c>
      <c r="K239" s="7">
        <v>209</v>
      </c>
      <c r="L239" s="7">
        <v>0.15452810302547249</v>
      </c>
      <c r="M239" s="7">
        <v>-4.6708204037083242E-2</v>
      </c>
      <c r="W239" t="s">
        <v>399</v>
      </c>
      <c r="X239">
        <v>-0.11316572550121838</v>
      </c>
    </row>
    <row r="240" spans="1:24" x14ac:dyDescent="0.25">
      <c r="A240" t="s">
        <v>398</v>
      </c>
      <c r="B240">
        <v>0.145644260230269</v>
      </c>
      <c r="C240">
        <v>0.57977833466462025</v>
      </c>
      <c r="D240">
        <v>0</v>
      </c>
      <c r="E240">
        <v>1</v>
      </c>
      <c r="F240">
        <v>1.6308663566628183</v>
      </c>
      <c r="G240">
        <v>0.30707140984044418</v>
      </c>
      <c r="H240">
        <v>-4.6966614349394968E-2</v>
      </c>
      <c r="I240">
        <v>16.685887340880186</v>
      </c>
      <c r="K240" s="7">
        <v>210</v>
      </c>
      <c r="L240" s="7">
        <v>0.11200714701738057</v>
      </c>
      <c r="M240" s="7">
        <v>-0.20025276259581198</v>
      </c>
      <c r="W240" t="s">
        <v>172</v>
      </c>
      <c r="X240">
        <v>4.1473836840851937E-2</v>
      </c>
    </row>
    <row r="241" spans="1:24" x14ac:dyDescent="0.25">
      <c r="A241" t="s">
        <v>399</v>
      </c>
      <c r="B241">
        <v>-0.11316572550121838</v>
      </c>
      <c r="C241">
        <v>0.84612253292852313</v>
      </c>
      <c r="D241">
        <v>0</v>
      </c>
      <c r="E241">
        <v>1</v>
      </c>
      <c r="F241">
        <v>5.2418701343102905</v>
      </c>
      <c r="G241">
        <v>0.16862819120715108</v>
      </c>
      <c r="H241">
        <v>-0.47688298569820148</v>
      </c>
      <c r="I241">
        <v>19.731283316355</v>
      </c>
      <c r="K241" s="7">
        <v>211</v>
      </c>
      <c r="L241" s="7">
        <v>4.3894456496575418E-2</v>
      </c>
      <c r="M241" s="7">
        <v>-0.17923870164108238</v>
      </c>
      <c r="W241" t="s">
        <v>400</v>
      </c>
      <c r="X241">
        <v>-4.4766221902828668E-2</v>
      </c>
    </row>
    <row r="242" spans="1:24" x14ac:dyDescent="0.25">
      <c r="A242" t="s">
        <v>172</v>
      </c>
      <c r="B242">
        <v>4.1473836840851937E-2</v>
      </c>
      <c r="C242">
        <v>-7.7784795705850188E-2</v>
      </c>
      <c r="D242">
        <v>0</v>
      </c>
      <c r="E242">
        <v>1</v>
      </c>
      <c r="F242">
        <v>1.3451239392293814</v>
      </c>
      <c r="G242">
        <v>8.8751540291632833E-2</v>
      </c>
      <c r="H242">
        <v>-3.5131571343339191E-2</v>
      </c>
      <c r="I242">
        <v>17.608313068196111</v>
      </c>
      <c r="K242" s="7">
        <v>212</v>
      </c>
      <c r="L242" s="7">
        <v>0.1984583630834687</v>
      </c>
      <c r="M242" s="7">
        <v>5.5556018572898713E-3</v>
      </c>
      <c r="W242" t="s">
        <v>173</v>
      </c>
      <c r="X242">
        <v>-0.30079054296712798</v>
      </c>
    </row>
    <row r="243" spans="1:24" x14ac:dyDescent="0.25">
      <c r="A243" t="s">
        <v>400</v>
      </c>
      <c r="B243">
        <v>-4.4766221902828668E-2</v>
      </c>
      <c r="C243">
        <v>0.28286108151841632</v>
      </c>
      <c r="D243">
        <v>0</v>
      </c>
      <c r="E243">
        <v>1</v>
      </c>
      <c r="F243">
        <v>2.1663858628897175</v>
      </c>
      <c r="G243">
        <v>6.6555702653103122E-2</v>
      </c>
      <c r="H243">
        <v>-0.42314097383881288</v>
      </c>
      <c r="I243">
        <v>18.417428664994805</v>
      </c>
      <c r="K243" s="7">
        <v>213</v>
      </c>
      <c r="L243" s="7">
        <v>0.11278729293809836</v>
      </c>
      <c r="M243" s="7">
        <v>-0.27076897598697885</v>
      </c>
      <c r="W243" t="s">
        <v>401</v>
      </c>
      <c r="X243">
        <v>0.18326620072842265</v>
      </c>
    </row>
    <row r="244" spans="1:24" x14ac:dyDescent="0.25">
      <c r="A244" t="s">
        <v>173</v>
      </c>
      <c r="B244">
        <v>-0.30079054296712798</v>
      </c>
      <c r="C244">
        <v>0.37472578326107381</v>
      </c>
      <c r="D244">
        <v>0</v>
      </c>
      <c r="E244">
        <v>1</v>
      </c>
      <c r="F244">
        <v>1.5382441615232807</v>
      </c>
      <c r="G244">
        <v>7.4414734679302583E-2</v>
      </c>
      <c r="H244">
        <v>-0.53726406344758948</v>
      </c>
      <c r="I244">
        <v>17.36033400227257</v>
      </c>
      <c r="K244" s="7">
        <v>214</v>
      </c>
      <c r="L244" s="7">
        <v>0.21498542386285913</v>
      </c>
      <c r="M244" s="7">
        <v>0.4157462256688228</v>
      </c>
      <c r="W244" t="s">
        <v>402</v>
      </c>
      <c r="X244">
        <v>0.35571785160454839</v>
      </c>
    </row>
    <row r="245" spans="1:24" x14ac:dyDescent="0.25">
      <c r="A245" t="s">
        <v>401</v>
      </c>
      <c r="B245">
        <v>0.18326620072842265</v>
      </c>
      <c r="C245">
        <v>-6.1047670787741981E-2</v>
      </c>
      <c r="D245">
        <v>0</v>
      </c>
      <c r="E245">
        <v>1</v>
      </c>
      <c r="F245">
        <v>0.75832790350028123</v>
      </c>
      <c r="G245">
        <v>4.2363059860076609E-2</v>
      </c>
      <c r="H245">
        <v>-0.54190798421904496</v>
      </c>
      <c r="I245">
        <v>16.132393074939031</v>
      </c>
      <c r="K245" s="7">
        <v>215</v>
      </c>
      <c r="L245" s="7">
        <v>0.10973121189211937</v>
      </c>
      <c r="M245" s="7">
        <v>-6.6309067615749617E-2</v>
      </c>
      <c r="W245" t="s">
        <v>403</v>
      </c>
      <c r="X245">
        <v>-0.18124220051897136</v>
      </c>
    </row>
    <row r="246" spans="1:24" x14ac:dyDescent="0.25">
      <c r="A246" t="s">
        <v>402</v>
      </c>
      <c r="B246">
        <v>0.35571785160454839</v>
      </c>
      <c r="C246">
        <v>-0.11523907826692886</v>
      </c>
      <c r="D246">
        <v>0</v>
      </c>
      <c r="E246">
        <v>1</v>
      </c>
      <c r="F246">
        <v>1.4744283352745902</v>
      </c>
      <c r="G246">
        <v>7.4651784103528213E-2</v>
      </c>
      <c r="H246">
        <v>4.225437439773784E-2</v>
      </c>
      <c r="I246">
        <v>16.659601526025693</v>
      </c>
      <c r="K246" s="7">
        <v>216</v>
      </c>
      <c r="L246" s="7">
        <v>1.1432762803646912E-2</v>
      </c>
      <c r="M246" s="7">
        <v>-0.10488670623422369</v>
      </c>
      <c r="W246" t="s">
        <v>404</v>
      </c>
      <c r="X246">
        <v>0.29820807810295302</v>
      </c>
    </row>
    <row r="247" spans="1:24" x14ac:dyDescent="0.25">
      <c r="A247" t="s">
        <v>403</v>
      </c>
      <c r="B247">
        <v>-0.18124220051897136</v>
      </c>
      <c r="C247">
        <v>1.0614100768210078E-2</v>
      </c>
      <c r="D247">
        <v>0</v>
      </c>
      <c r="E247">
        <v>1</v>
      </c>
      <c r="F247">
        <v>0.21413858339002101</v>
      </c>
      <c r="G247">
        <v>1.0289059334255958E-2</v>
      </c>
      <c r="H247">
        <v>0.25040028060855152</v>
      </c>
      <c r="I247">
        <v>20.680277023731644</v>
      </c>
      <c r="K247" s="7">
        <v>217</v>
      </c>
      <c r="L247" s="7">
        <v>0.12985622000497121</v>
      </c>
      <c r="M247" s="7">
        <v>3.2908345861591082E-2</v>
      </c>
      <c r="W247" t="s">
        <v>405</v>
      </c>
      <c r="X247">
        <v>0.16824062707199111</v>
      </c>
    </row>
    <row r="248" spans="1:24" x14ac:dyDescent="0.25">
      <c r="A248" t="s">
        <v>404</v>
      </c>
      <c r="B248">
        <v>0.29820807810295302</v>
      </c>
      <c r="C248">
        <v>-1.3979021875903698E-2</v>
      </c>
      <c r="D248">
        <v>0</v>
      </c>
      <c r="E248">
        <v>1</v>
      </c>
      <c r="F248">
        <v>1.3077375103707491</v>
      </c>
      <c r="G248">
        <v>0.11036031444037764</v>
      </c>
      <c r="H248">
        <v>-0.21503915334847473</v>
      </c>
      <c r="I248">
        <v>17.896490191499051</v>
      </c>
      <c r="K248" s="7">
        <v>218</v>
      </c>
      <c r="L248" s="7">
        <v>0.17003367392950286</v>
      </c>
      <c r="M248" s="7">
        <v>-0.22397312124338514</v>
      </c>
      <c r="W248" t="s">
        <v>406</v>
      </c>
      <c r="X248">
        <v>0.20280785627571046</v>
      </c>
    </row>
    <row r="249" spans="1:24" x14ac:dyDescent="0.25">
      <c r="A249" t="s">
        <v>405</v>
      </c>
      <c r="B249">
        <v>0.16824062707199111</v>
      </c>
      <c r="C249">
        <v>0.17019280816960278</v>
      </c>
      <c r="D249">
        <v>0</v>
      </c>
      <c r="E249">
        <v>1</v>
      </c>
      <c r="F249">
        <v>1.952088687629546</v>
      </c>
      <c r="G249">
        <v>4.6266754119539483E-2</v>
      </c>
      <c r="H249">
        <v>-0.26263234013465614</v>
      </c>
      <c r="I249">
        <v>17.04623703408944</v>
      </c>
      <c r="K249" s="7">
        <v>219</v>
      </c>
      <c r="L249" s="7">
        <v>0.19448258249328476</v>
      </c>
      <c r="M249" s="7">
        <v>-9.3389538115793425E-3</v>
      </c>
      <c r="W249" t="s">
        <v>407</v>
      </c>
      <c r="X249">
        <v>0.38899680274237186</v>
      </c>
    </row>
    <row r="250" spans="1:24" x14ac:dyDescent="0.25">
      <c r="A250" t="s">
        <v>406</v>
      </c>
      <c r="B250">
        <v>0.20280785627571046</v>
      </c>
      <c r="C250">
        <v>-0.13146667912006244</v>
      </c>
      <c r="D250">
        <v>0</v>
      </c>
      <c r="E250">
        <v>1</v>
      </c>
      <c r="F250">
        <v>0.97412053433453671</v>
      </c>
      <c r="G250">
        <v>0.17000751766384256</v>
      </c>
      <c r="H250">
        <v>-0.10264847722253716</v>
      </c>
      <c r="I250">
        <v>16.18724655222557</v>
      </c>
      <c r="K250" s="7">
        <v>220</v>
      </c>
      <c r="L250" s="7">
        <v>0.14557518167734718</v>
      </c>
      <c r="M250" s="7">
        <v>-8.735917589195516E-2</v>
      </c>
      <c r="W250" t="s">
        <v>408</v>
      </c>
      <c r="X250">
        <v>0.69336990928739572</v>
      </c>
    </row>
    <row r="251" spans="1:24" x14ac:dyDescent="0.25">
      <c r="A251" t="s">
        <v>407</v>
      </c>
      <c r="B251">
        <v>0.38899680274237186</v>
      </c>
      <c r="C251">
        <v>0.50737742152936338</v>
      </c>
      <c r="D251">
        <v>0</v>
      </c>
      <c r="E251">
        <v>1</v>
      </c>
      <c r="F251">
        <v>2.9761909451723518</v>
      </c>
      <c r="G251">
        <v>0.17622081396069547</v>
      </c>
      <c r="H251">
        <v>-0.49878586998680696</v>
      </c>
      <c r="I251">
        <v>17.104397540977743</v>
      </c>
      <c r="K251" s="7">
        <v>221</v>
      </c>
      <c r="L251" s="7">
        <v>0.13072774610546312</v>
      </c>
      <c r="M251" s="7">
        <v>0.17631672602914733</v>
      </c>
      <c r="W251" t="s">
        <v>409</v>
      </c>
      <c r="X251">
        <v>0.20533295480739891</v>
      </c>
    </row>
    <row r="252" spans="1:24" x14ac:dyDescent="0.25">
      <c r="A252" t="s">
        <v>408</v>
      </c>
      <c r="B252">
        <v>0.69336990928739572</v>
      </c>
      <c r="C252">
        <v>-8.9855080676694954E-2</v>
      </c>
      <c r="D252">
        <v>0</v>
      </c>
      <c r="E252">
        <v>1</v>
      </c>
      <c r="F252">
        <v>4.0387413024745964</v>
      </c>
      <c r="G252">
        <v>6.2779955992472311E-2</v>
      </c>
      <c r="H252">
        <v>5.5342928111093891E-2</v>
      </c>
      <c r="I252">
        <v>16.774887038365566</v>
      </c>
      <c r="K252" s="7">
        <v>222</v>
      </c>
      <c r="L252" s="7">
        <v>0.13608670531448641</v>
      </c>
      <c r="M252" s="7">
        <v>-6.2603623679552453E-2</v>
      </c>
      <c r="W252" t="s">
        <v>410</v>
      </c>
      <c r="X252">
        <v>0.10329484880497439</v>
      </c>
    </row>
    <row r="253" spans="1:24" x14ac:dyDescent="0.25">
      <c r="A253" t="s">
        <v>409</v>
      </c>
      <c r="B253">
        <v>0.20533295480739891</v>
      </c>
      <c r="C253">
        <v>-0.17552022541105214</v>
      </c>
      <c r="D253">
        <v>0</v>
      </c>
      <c r="E253">
        <v>1</v>
      </c>
      <c r="F253">
        <v>1.3391860576829131</v>
      </c>
      <c r="G253">
        <v>0.12457041297643885</v>
      </c>
      <c r="H253">
        <v>-0.22604961532357595</v>
      </c>
      <c r="I253">
        <v>18.918046725819703</v>
      </c>
      <c r="K253" s="7">
        <v>223</v>
      </c>
      <c r="L253" s="7">
        <v>0.12249830633057862</v>
      </c>
      <c r="M253" s="7">
        <v>-3.0795124174597288E-2</v>
      </c>
      <c r="W253" t="s">
        <v>411</v>
      </c>
      <c r="X253">
        <v>0.17764428152311193</v>
      </c>
    </row>
    <row r="254" spans="1:24" x14ac:dyDescent="0.25">
      <c r="A254" t="s">
        <v>410</v>
      </c>
      <c r="B254">
        <v>0.10329484880497439</v>
      </c>
      <c r="C254">
        <v>-6.6473398776356121E-2</v>
      </c>
      <c r="D254">
        <v>0</v>
      </c>
      <c r="E254">
        <v>1</v>
      </c>
      <c r="F254">
        <v>1.518764433595627</v>
      </c>
      <c r="G254">
        <v>6.4899294662988036E-2</v>
      </c>
      <c r="H254">
        <v>-8.9891876255553296E-2</v>
      </c>
      <c r="I254">
        <v>16.507854527702349</v>
      </c>
      <c r="K254" s="7">
        <v>224</v>
      </c>
      <c r="L254" s="7">
        <v>8.5192662418295484E-2</v>
      </c>
      <c r="M254" s="7">
        <v>-5.6204171994397131E-2</v>
      </c>
      <c r="W254" t="s">
        <v>412</v>
      </c>
      <c r="X254">
        <v>3.0463700088572951E-2</v>
      </c>
    </row>
    <row r="255" spans="1:24" x14ac:dyDescent="0.25">
      <c r="A255" t="s">
        <v>411</v>
      </c>
      <c r="B255">
        <v>0.17764428152311193</v>
      </c>
      <c r="C255">
        <v>1.6482263031823884E-2</v>
      </c>
      <c r="D255">
        <v>0</v>
      </c>
      <c r="E255">
        <v>1</v>
      </c>
      <c r="F255">
        <v>1.9619051208539338</v>
      </c>
      <c r="G255">
        <v>0.13545912614048239</v>
      </c>
      <c r="H255">
        <v>-0.58661243488593562</v>
      </c>
      <c r="I255">
        <v>17.667146866657959</v>
      </c>
      <c r="K255" s="7">
        <v>225</v>
      </c>
      <c r="L255" s="7">
        <v>2.4676607167119002E-2</v>
      </c>
      <c r="M255" s="7">
        <v>-0.65290172724610862</v>
      </c>
      <c r="W255" t="s">
        <v>413</v>
      </c>
      <c r="X255">
        <v>3.8372775528087245E-2</v>
      </c>
    </row>
    <row r="256" spans="1:24" x14ac:dyDescent="0.25">
      <c r="A256" t="s">
        <v>412</v>
      </c>
      <c r="B256">
        <v>3.0463700088572951E-2</v>
      </c>
      <c r="C256">
        <v>-2.0087802252194319E-2</v>
      </c>
      <c r="D256">
        <v>0</v>
      </c>
      <c r="E256">
        <v>1</v>
      </c>
      <c r="F256">
        <v>0.73792146112392698</v>
      </c>
      <c r="G256">
        <v>6.8116033386665734E-2</v>
      </c>
      <c r="H256">
        <v>-0.1485559690387209</v>
      </c>
      <c r="I256">
        <v>19.812828453902828</v>
      </c>
      <c r="K256" s="7">
        <v>226</v>
      </c>
      <c r="L256" s="7">
        <v>0.15917010595855963</v>
      </c>
      <c r="M256" s="7">
        <v>-0.18683100261122801</v>
      </c>
      <c r="W256" t="s">
        <v>414</v>
      </c>
      <c r="X256">
        <v>7.9104896665485508E-2</v>
      </c>
    </row>
    <row r="257" spans="1:24" x14ac:dyDescent="0.25">
      <c r="A257" t="s">
        <v>413</v>
      </c>
      <c r="B257">
        <v>3.8372775528087245E-2</v>
      </c>
      <c r="C257">
        <v>0.39692780778551345</v>
      </c>
      <c r="D257">
        <v>0</v>
      </c>
      <c r="E257">
        <v>1</v>
      </c>
      <c r="F257">
        <v>0.52303352616421506</v>
      </c>
      <c r="G257">
        <v>0.14547610022066804</v>
      </c>
      <c r="H257">
        <v>-0.39075714167583181</v>
      </c>
      <c r="I257">
        <v>16.85976172397784</v>
      </c>
      <c r="K257" s="7">
        <v>227</v>
      </c>
      <c r="L257" s="7">
        <v>0.15843810373245237</v>
      </c>
      <c r="M257" s="7">
        <v>-6.860807355963007E-2</v>
      </c>
      <c r="W257" t="s">
        <v>415</v>
      </c>
      <c r="X257">
        <v>7.262591026769806E-2</v>
      </c>
    </row>
    <row r="258" spans="1:24" x14ac:dyDescent="0.25">
      <c r="A258" t="s">
        <v>414</v>
      </c>
      <c r="B258">
        <v>7.9104896665485508E-2</v>
      </c>
      <c r="C258">
        <v>-8.8432029754788352E-2</v>
      </c>
      <c r="D258">
        <v>0</v>
      </c>
      <c r="E258">
        <v>1</v>
      </c>
      <c r="F258">
        <v>1.1515918987289699</v>
      </c>
      <c r="G258">
        <v>5.278627455763938E-2</v>
      </c>
      <c r="H258">
        <v>-7.6534756785785085E-2</v>
      </c>
      <c r="I258">
        <v>16.881399088555455</v>
      </c>
      <c r="K258" s="7">
        <v>228</v>
      </c>
      <c r="L258" s="7">
        <v>0.40866282713180069</v>
      </c>
      <c r="M258" s="7">
        <v>-0.6365765091472092</v>
      </c>
      <c r="W258" t="s">
        <v>416</v>
      </c>
      <c r="X258">
        <v>-0.25441961929040408</v>
      </c>
    </row>
    <row r="259" spans="1:24" x14ac:dyDescent="0.25">
      <c r="A259" t="s">
        <v>415</v>
      </c>
      <c r="B259">
        <v>7.262591026769806E-2</v>
      </c>
      <c r="C259">
        <v>-0.14674602272147991</v>
      </c>
      <c r="D259">
        <v>0</v>
      </c>
      <c r="E259">
        <v>1</v>
      </c>
      <c r="F259">
        <v>1.952599315621353</v>
      </c>
      <c r="G259">
        <v>0.14484230619419805</v>
      </c>
      <c r="H259">
        <v>-3.7428752124429657E-2</v>
      </c>
      <c r="I259">
        <v>18.062288149352014</v>
      </c>
      <c r="K259" s="7">
        <v>229</v>
      </c>
      <c r="L259" s="7">
        <v>0.17729226758445749</v>
      </c>
      <c r="M259" s="7">
        <v>-0.18865499991651455</v>
      </c>
      <c r="W259" t="s">
        <v>417</v>
      </c>
      <c r="X259">
        <v>6.5504411786465211E-2</v>
      </c>
    </row>
    <row r="260" spans="1:24" x14ac:dyDescent="0.25">
      <c r="A260" t="s">
        <v>416</v>
      </c>
      <c r="B260">
        <v>-0.25441961929040408</v>
      </c>
      <c r="C260">
        <v>-3.2972158387333125E-2</v>
      </c>
      <c r="D260">
        <v>0</v>
      </c>
      <c r="E260">
        <v>1</v>
      </c>
      <c r="F260">
        <v>1.5910018375064301</v>
      </c>
      <c r="G260">
        <v>0.20477897232158213</v>
      </c>
      <c r="H260">
        <v>-0.10750480195016322</v>
      </c>
      <c r="I260">
        <v>17.74435372148854</v>
      </c>
      <c r="K260" s="7">
        <v>230</v>
      </c>
      <c r="L260" s="7">
        <v>0.11785767437281086</v>
      </c>
      <c r="M260" s="7">
        <v>-0.16381904177081572</v>
      </c>
      <c r="W260" t="s">
        <v>418</v>
      </c>
      <c r="X260">
        <v>1.1468486915003941</v>
      </c>
    </row>
    <row r="261" spans="1:24" x14ac:dyDescent="0.25">
      <c r="A261" t="s">
        <v>417</v>
      </c>
      <c r="B261">
        <v>6.5504411786465211E-2</v>
      </c>
      <c r="C261">
        <v>-0.13854257573430653</v>
      </c>
      <c r="D261">
        <v>0</v>
      </c>
      <c r="E261">
        <v>1</v>
      </c>
      <c r="F261">
        <v>0.36925556548181571</v>
      </c>
      <c r="G261">
        <v>5.97979457476416E-2</v>
      </c>
      <c r="H261">
        <v>0.13090045763550021</v>
      </c>
      <c r="I261">
        <v>16.088792990124773</v>
      </c>
      <c r="K261" s="7">
        <v>231</v>
      </c>
      <c r="L261" s="7">
        <v>0.13917159538047841</v>
      </c>
      <c r="M261" s="7">
        <v>-3.4256595090942726E-2</v>
      </c>
      <c r="W261" t="s">
        <v>419</v>
      </c>
      <c r="X261">
        <v>1.0743336552686931</v>
      </c>
    </row>
    <row r="262" spans="1:24" x14ac:dyDescent="0.25">
      <c r="A262" t="s">
        <v>418</v>
      </c>
      <c r="B262">
        <v>1.1468486915003941</v>
      </c>
      <c r="C262">
        <v>0.11260868694405433</v>
      </c>
      <c r="D262">
        <v>0</v>
      </c>
      <c r="E262">
        <v>1</v>
      </c>
      <c r="F262">
        <v>1.7503045703261184</v>
      </c>
      <c r="G262">
        <v>0.10960386860684672</v>
      </c>
      <c r="H262">
        <v>-2.657346283692234E-2</v>
      </c>
      <c r="I262">
        <v>17.308584194252536</v>
      </c>
      <c r="K262" s="7">
        <v>232</v>
      </c>
      <c r="L262" s="7">
        <v>0.16675402452348664</v>
      </c>
      <c r="M262" s="7">
        <v>-2.9771646036481858E-2</v>
      </c>
      <c r="W262" t="s">
        <v>420</v>
      </c>
      <c r="X262">
        <v>2.2042884151376067E-2</v>
      </c>
    </row>
    <row r="263" spans="1:24" x14ac:dyDescent="0.25">
      <c r="A263" t="s">
        <v>419</v>
      </c>
      <c r="B263">
        <v>1.0743336552686931</v>
      </c>
      <c r="C263">
        <v>-0.37845334387249985</v>
      </c>
      <c r="D263">
        <v>0</v>
      </c>
      <c r="E263">
        <v>1</v>
      </c>
      <c r="F263">
        <v>1.776812551731938</v>
      </c>
      <c r="G263">
        <v>0.17983779956016374</v>
      </c>
      <c r="H263">
        <v>0.40173276959954696</v>
      </c>
      <c r="I263">
        <v>17.994543092138127</v>
      </c>
      <c r="K263" s="7">
        <v>233</v>
      </c>
      <c r="L263" s="7">
        <v>0.12871179697661955</v>
      </c>
      <c r="M263" s="7">
        <v>-0.39425117791584541</v>
      </c>
      <c r="W263" t="s">
        <v>421</v>
      </c>
      <c r="X263">
        <v>-4.4216141769775424E-2</v>
      </c>
    </row>
    <row r="264" spans="1:24" x14ac:dyDescent="0.25">
      <c r="A264" t="s">
        <v>420</v>
      </c>
      <c r="B264">
        <v>2.2042884151376067E-2</v>
      </c>
      <c r="C264">
        <v>-0.13953662173096631</v>
      </c>
      <c r="D264">
        <v>0</v>
      </c>
      <c r="E264">
        <v>1</v>
      </c>
      <c r="F264">
        <v>1.3274906999158198</v>
      </c>
      <c r="G264">
        <v>7.3934285830633162E-2</v>
      </c>
      <c r="H264">
        <v>-0.15674852668150008</v>
      </c>
      <c r="I264">
        <v>16.481218688019549</v>
      </c>
      <c r="K264" s="7">
        <v>234</v>
      </c>
      <c r="L264" s="7">
        <v>0.10514999452616242</v>
      </c>
      <c r="M264" s="7">
        <v>-0.3783920210439809</v>
      </c>
      <c r="W264" t="s">
        <v>422</v>
      </c>
      <c r="X264">
        <v>0.83934281244079556</v>
      </c>
    </row>
    <row r="265" spans="1:24" x14ac:dyDescent="0.25">
      <c r="A265" t="s">
        <v>421</v>
      </c>
      <c r="B265">
        <v>-4.4216141769775424E-2</v>
      </c>
      <c r="C265">
        <v>-0.18214340483637903</v>
      </c>
      <c r="D265">
        <v>0</v>
      </c>
      <c r="E265">
        <v>1</v>
      </c>
      <c r="F265">
        <v>1.418293715724759</v>
      </c>
      <c r="G265">
        <v>0.12158717469247303</v>
      </c>
      <c r="H265">
        <v>0.16840201430278404</v>
      </c>
      <c r="I265">
        <v>17.840134972352519</v>
      </c>
      <c r="K265" s="7">
        <v>235</v>
      </c>
      <c r="L265" s="7">
        <v>0.11381484378076262</v>
      </c>
      <c r="M265" s="7">
        <v>-8.2120486943123225E-2</v>
      </c>
      <c r="W265" t="s">
        <v>423</v>
      </c>
      <c r="X265">
        <v>-0.20260565493352592</v>
      </c>
    </row>
    <row r="266" spans="1:24" x14ac:dyDescent="0.25">
      <c r="A266" t="s">
        <v>422</v>
      </c>
      <c r="B266">
        <v>0.83934281244079556</v>
      </c>
      <c r="C266">
        <v>-0.15217400615376864</v>
      </c>
      <c r="D266">
        <v>0</v>
      </c>
      <c r="E266">
        <v>1</v>
      </c>
      <c r="F266">
        <v>0.96907807947223301</v>
      </c>
      <c r="G266">
        <v>4.4612560777661431E-2</v>
      </c>
      <c r="H266">
        <v>0.47779108319664654</v>
      </c>
      <c r="I266">
        <v>17.379967865636676</v>
      </c>
      <c r="K266" s="7">
        <v>236</v>
      </c>
      <c r="L266" s="7">
        <v>0.128321240459634</v>
      </c>
      <c r="M266" s="7">
        <v>-0.10898541984152393</v>
      </c>
      <c r="W266" t="s">
        <v>424</v>
      </c>
      <c r="X266">
        <v>-6.4489790261849492E-2</v>
      </c>
    </row>
    <row r="267" spans="1:24" x14ac:dyDescent="0.25">
      <c r="A267" t="s">
        <v>423</v>
      </c>
      <c r="B267">
        <v>-0.20260565493352592</v>
      </c>
      <c r="C267">
        <v>7.3620935510226304E-2</v>
      </c>
      <c r="D267">
        <v>0</v>
      </c>
      <c r="E267">
        <v>1</v>
      </c>
      <c r="F267">
        <v>0.67605310923689921</v>
      </c>
      <c r="G267">
        <v>6.5338957366894324E-2</v>
      </c>
      <c r="H267">
        <v>6.329506348684362E-2</v>
      </c>
      <c r="I267">
        <v>18.11475809306252</v>
      </c>
      <c r="K267" s="7">
        <v>237</v>
      </c>
      <c r="L267" s="7">
        <v>0.1005835942709668</v>
      </c>
      <c r="M267" s="7">
        <v>-2.6350079275030844E-2</v>
      </c>
      <c r="W267" t="s">
        <v>425</v>
      </c>
      <c r="X267">
        <v>0.46308369691979401</v>
      </c>
    </row>
    <row r="268" spans="1:24" x14ac:dyDescent="0.25">
      <c r="A268" t="s">
        <v>424</v>
      </c>
      <c r="B268">
        <v>-6.4489790261849492E-2</v>
      </c>
      <c r="C268">
        <v>7.9850443550801856E-2</v>
      </c>
      <c r="D268">
        <v>0</v>
      </c>
      <c r="E268">
        <v>1</v>
      </c>
      <c r="F268">
        <v>1.4640621240422185</v>
      </c>
      <c r="G268">
        <v>2.2364417537739059E-2</v>
      </c>
      <c r="H268">
        <v>0.20269773830366544</v>
      </c>
      <c r="I268">
        <v>16.205198453087117</v>
      </c>
      <c r="K268" s="7">
        <v>238</v>
      </c>
      <c r="L268" s="7">
        <v>0.18986859748300433</v>
      </c>
      <c r="M268" s="7">
        <v>-4.4224337252735335E-2</v>
      </c>
      <c r="W268" t="s">
        <v>426</v>
      </c>
      <c r="X268">
        <v>4.2257455593226023E-2</v>
      </c>
    </row>
    <row r="269" spans="1:24" x14ac:dyDescent="0.25">
      <c r="A269" t="s">
        <v>425</v>
      </c>
      <c r="B269">
        <v>0.46308369691979401</v>
      </c>
      <c r="C269">
        <v>0.36597175965027356</v>
      </c>
      <c r="D269">
        <v>0</v>
      </c>
      <c r="E269">
        <v>1</v>
      </c>
      <c r="F269">
        <v>1.015802646377111</v>
      </c>
      <c r="G269">
        <v>0.10677617213536178</v>
      </c>
      <c r="H269">
        <v>-0.21318957156100016</v>
      </c>
      <c r="I269">
        <v>16.440179519471357</v>
      </c>
      <c r="K269" s="7">
        <v>239</v>
      </c>
      <c r="L269" s="7">
        <v>0.14013017185064897</v>
      </c>
      <c r="M269" s="7">
        <v>-0.25329589735186736</v>
      </c>
      <c r="W269" t="s">
        <v>427</v>
      </c>
      <c r="X269">
        <v>-0.22218528402721113</v>
      </c>
    </row>
    <row r="270" spans="1:24" x14ac:dyDescent="0.25">
      <c r="A270" t="s">
        <v>426</v>
      </c>
      <c r="B270">
        <v>4.2257455593226023E-2</v>
      </c>
      <c r="C270">
        <v>0.11576551764435772</v>
      </c>
      <c r="D270">
        <v>0</v>
      </c>
      <c r="E270">
        <v>1</v>
      </c>
      <c r="F270">
        <v>0.94552987566804825</v>
      </c>
      <c r="G270">
        <v>0.10223121113753619</v>
      </c>
      <c r="H270">
        <v>-0.12787821227348276</v>
      </c>
      <c r="I270">
        <v>16.874746704390898</v>
      </c>
      <c r="K270" s="7">
        <v>240</v>
      </c>
      <c r="L270" s="7">
        <v>0.14778323059387388</v>
      </c>
      <c r="M270" s="7">
        <v>-0.10630939375302195</v>
      </c>
      <c r="W270" t="s">
        <v>428</v>
      </c>
      <c r="X270">
        <v>-0.14489559699694848</v>
      </c>
    </row>
    <row r="271" spans="1:24" x14ac:dyDescent="0.25">
      <c r="A271" t="s">
        <v>427</v>
      </c>
      <c r="B271">
        <v>-0.22218528402721113</v>
      </c>
      <c r="C271">
        <v>0.27887751445540188</v>
      </c>
      <c r="D271">
        <v>0</v>
      </c>
      <c r="E271">
        <v>1</v>
      </c>
      <c r="F271">
        <v>2.3367562341087083</v>
      </c>
      <c r="G271">
        <v>3.2612439706356355E-2</v>
      </c>
      <c r="H271">
        <v>0.37258189209058229</v>
      </c>
      <c r="I271">
        <v>16.953779707083342</v>
      </c>
      <c r="K271" s="7">
        <v>241</v>
      </c>
      <c r="L271" s="7">
        <v>0.10056915767699542</v>
      </c>
      <c r="M271" s="7">
        <v>-0.14533537957982409</v>
      </c>
      <c r="W271" t="s">
        <v>429</v>
      </c>
      <c r="X271">
        <v>-0.95992950837447655</v>
      </c>
    </row>
    <row r="272" spans="1:24" x14ac:dyDescent="0.25">
      <c r="A272" t="s">
        <v>428</v>
      </c>
      <c r="B272">
        <v>-0.14489559699694848</v>
      </c>
      <c r="C272">
        <v>0.34287957681173509</v>
      </c>
      <c r="D272">
        <v>0</v>
      </c>
      <c r="E272">
        <v>1</v>
      </c>
      <c r="F272">
        <v>1.5861634300753804</v>
      </c>
      <c r="G272">
        <v>0.23003421767356999</v>
      </c>
      <c r="H272">
        <v>0.66174190106292496</v>
      </c>
      <c r="I272">
        <v>19.163618402552089</v>
      </c>
      <c r="K272" s="7">
        <v>242</v>
      </c>
      <c r="L272" s="7">
        <v>9.2067528979136615E-2</v>
      </c>
      <c r="M272" s="7">
        <v>-0.3928580719462646</v>
      </c>
      <c r="W272" t="s">
        <v>430</v>
      </c>
      <c r="X272">
        <v>-9.2514214932408093E-2</v>
      </c>
    </row>
    <row r="273" spans="1:24" x14ac:dyDescent="0.25">
      <c r="A273" t="s">
        <v>429</v>
      </c>
      <c r="B273">
        <v>-0.95992950837447655</v>
      </c>
      <c r="C273">
        <v>6.2131104662453271</v>
      </c>
      <c r="D273">
        <v>0</v>
      </c>
      <c r="E273">
        <v>1</v>
      </c>
      <c r="F273">
        <v>0.64397847607392855</v>
      </c>
      <c r="G273">
        <v>2.2670684276086039E-2</v>
      </c>
      <c r="H273">
        <v>-0.82134118866874728</v>
      </c>
      <c r="I273">
        <v>17.845682317798452</v>
      </c>
      <c r="K273" s="7">
        <v>243</v>
      </c>
      <c r="L273" s="7">
        <v>0.13069369824729626</v>
      </c>
      <c r="M273" s="7">
        <v>5.2572502481126382E-2</v>
      </c>
      <c r="W273" t="s">
        <v>431</v>
      </c>
      <c r="X273">
        <v>-0.15670242169108456</v>
      </c>
    </row>
    <row r="274" spans="1:24" x14ac:dyDescent="0.25">
      <c r="A274" t="s">
        <v>430</v>
      </c>
      <c r="B274">
        <v>-9.2514214932408093E-2</v>
      </c>
      <c r="C274">
        <v>0.33602068315495581</v>
      </c>
      <c r="D274">
        <v>0</v>
      </c>
      <c r="E274">
        <v>1</v>
      </c>
      <c r="F274">
        <v>1.5172434740993312</v>
      </c>
      <c r="G274">
        <v>0.16470870699847459</v>
      </c>
      <c r="H274">
        <v>0.14801459765111696</v>
      </c>
      <c r="I274">
        <v>16.788134705309524</v>
      </c>
      <c r="K274" s="7">
        <v>244</v>
      </c>
      <c r="L274" s="7">
        <v>0.16436012260243221</v>
      </c>
      <c r="M274" s="7">
        <v>0.19135772900211617</v>
      </c>
      <c r="W274" t="s">
        <v>432</v>
      </c>
      <c r="X274">
        <v>2.6824812787518346E-2</v>
      </c>
    </row>
    <row r="275" spans="1:24" x14ac:dyDescent="0.25">
      <c r="A275" t="s">
        <v>431</v>
      </c>
      <c r="B275">
        <v>-0.15670242169108456</v>
      </c>
      <c r="C275">
        <v>1.282487246506659</v>
      </c>
      <c r="D275">
        <v>0</v>
      </c>
      <c r="E275">
        <v>1</v>
      </c>
      <c r="F275">
        <v>2.6353328344051845</v>
      </c>
      <c r="G275">
        <v>0.32722062069522684</v>
      </c>
      <c r="H275">
        <v>1.4300092107446158</v>
      </c>
      <c r="I275">
        <v>17.487458182941136</v>
      </c>
      <c r="K275" s="7">
        <v>245</v>
      </c>
      <c r="L275" s="7">
        <v>1.9962352143386652E-2</v>
      </c>
      <c r="M275" s="7">
        <v>-0.20120455266235801</v>
      </c>
      <c r="W275" t="s">
        <v>433</v>
      </c>
      <c r="X275">
        <v>0.18879840770924666</v>
      </c>
    </row>
    <row r="276" spans="1:24" x14ac:dyDescent="0.25">
      <c r="A276" t="s">
        <v>432</v>
      </c>
      <c r="B276">
        <v>2.6824812787518346E-2</v>
      </c>
      <c r="C276">
        <v>-2.1496969084607399E-2</v>
      </c>
      <c r="D276">
        <v>0</v>
      </c>
      <c r="E276">
        <v>1</v>
      </c>
      <c r="F276">
        <v>0.79655684598073984</v>
      </c>
      <c r="G276">
        <v>7.8601296542938348E-2</v>
      </c>
      <c r="H276">
        <v>-0.18924416165841396</v>
      </c>
      <c r="I276">
        <v>17.902401097321341</v>
      </c>
      <c r="K276" s="7">
        <v>246</v>
      </c>
      <c r="L276" s="7">
        <v>0.14429482715908115</v>
      </c>
      <c r="M276" s="7">
        <v>0.15391325094387187</v>
      </c>
      <c r="W276" t="s">
        <v>434</v>
      </c>
      <c r="X276">
        <v>1.4939357016385653</v>
      </c>
    </row>
    <row r="277" spans="1:24" x14ac:dyDescent="0.25">
      <c r="A277" t="s">
        <v>433</v>
      </c>
      <c r="B277">
        <v>0.18879840770924666</v>
      </c>
      <c r="C277">
        <v>2.0533358474606711</v>
      </c>
      <c r="D277">
        <v>0</v>
      </c>
      <c r="E277">
        <v>1</v>
      </c>
      <c r="F277">
        <v>1.8692111197840482</v>
      </c>
      <c r="G277">
        <v>0.13771948175555063</v>
      </c>
      <c r="H277">
        <v>4.4749762164977467</v>
      </c>
      <c r="I277">
        <v>17.841708459237982</v>
      </c>
      <c r="K277" s="7">
        <v>247</v>
      </c>
      <c r="L277" s="7">
        <v>0.12114696308942513</v>
      </c>
      <c r="M277" s="7">
        <v>4.7093663982565981E-2</v>
      </c>
      <c r="W277" t="s">
        <v>435</v>
      </c>
      <c r="X277">
        <v>-2.1154660785405149E-2</v>
      </c>
    </row>
    <row r="278" spans="1:24" x14ac:dyDescent="0.25">
      <c r="A278" t="s">
        <v>434</v>
      </c>
      <c r="B278">
        <v>1.4939357016385653</v>
      </c>
      <c r="C278">
        <v>-2.9781584323382931E-2</v>
      </c>
      <c r="D278">
        <v>0</v>
      </c>
      <c r="E278">
        <v>1</v>
      </c>
      <c r="F278">
        <v>2.0686081306317048</v>
      </c>
      <c r="G278">
        <v>0.20021548305662154</v>
      </c>
      <c r="H278">
        <v>-0.16126993820603497</v>
      </c>
      <c r="I278">
        <v>17.755800536353185</v>
      </c>
      <c r="K278" s="7">
        <v>248</v>
      </c>
      <c r="L278" s="7">
        <v>0.20561034272678591</v>
      </c>
      <c r="M278" s="7">
        <v>-2.8024864510754477E-3</v>
      </c>
      <c r="W278" t="s">
        <v>436</v>
      </c>
      <c r="X278">
        <v>2.8129292258015953E-2</v>
      </c>
    </row>
    <row r="279" spans="1:24" x14ac:dyDescent="0.25">
      <c r="A279" t="s">
        <v>435</v>
      </c>
      <c r="B279">
        <v>-2.1154660785405149E-2</v>
      </c>
      <c r="C279">
        <v>3.6543049387267532E-2</v>
      </c>
      <c r="D279">
        <v>0</v>
      </c>
      <c r="E279">
        <v>1</v>
      </c>
      <c r="F279">
        <v>0.88450090801651671</v>
      </c>
      <c r="G279">
        <v>6.0693517613442653E-2</v>
      </c>
      <c r="H279">
        <v>-0.16643779703953246</v>
      </c>
      <c r="I279">
        <v>16.416751841065647</v>
      </c>
      <c r="K279" s="7">
        <v>249</v>
      </c>
      <c r="L279" s="7">
        <v>0.16677494406552379</v>
      </c>
      <c r="M279" s="7">
        <v>0.22222185867684807</v>
      </c>
      <c r="W279" t="s">
        <v>437</v>
      </c>
      <c r="X279">
        <v>0.2763180217144196</v>
      </c>
    </row>
    <row r="280" spans="1:24" x14ac:dyDescent="0.25">
      <c r="A280" t="s">
        <v>436</v>
      </c>
      <c r="B280">
        <v>2.8129292258015953E-2</v>
      </c>
      <c r="C280">
        <v>0.48655836090391064</v>
      </c>
      <c r="D280">
        <v>0</v>
      </c>
      <c r="E280">
        <v>1</v>
      </c>
      <c r="F280">
        <v>1.0230656146638344</v>
      </c>
      <c r="G280">
        <v>9.6325793429612297E-2</v>
      </c>
      <c r="H280">
        <v>5.4402898009740257</v>
      </c>
      <c r="I280">
        <v>16.277340040160698</v>
      </c>
      <c r="K280" s="7">
        <v>250</v>
      </c>
      <c r="L280" s="7">
        <v>0.22350715707358176</v>
      </c>
      <c r="M280" s="7">
        <v>0.46986275221381396</v>
      </c>
      <c r="W280" t="s">
        <v>438</v>
      </c>
      <c r="X280">
        <v>7.9882350283768652E-2</v>
      </c>
    </row>
    <row r="281" spans="1:24" x14ac:dyDescent="0.25">
      <c r="A281" t="s">
        <v>437</v>
      </c>
      <c r="B281">
        <v>0.2763180217144196</v>
      </c>
      <c r="C281">
        <v>-0.17592258550815193</v>
      </c>
      <c r="D281">
        <v>0</v>
      </c>
      <c r="E281">
        <v>1</v>
      </c>
      <c r="F281">
        <v>6.5775033176903817</v>
      </c>
      <c r="G281">
        <v>0.13783469679109783</v>
      </c>
      <c r="H281">
        <v>1.2320357341084656</v>
      </c>
      <c r="I281">
        <v>16.525261870842176</v>
      </c>
      <c r="K281" s="7">
        <v>251</v>
      </c>
      <c r="L281" s="7">
        <v>0.15649276987958632</v>
      </c>
      <c r="M281" s="7">
        <v>4.8840184927812585E-2</v>
      </c>
      <c r="W281" t="s">
        <v>439</v>
      </c>
      <c r="X281">
        <v>0.53343011694892684</v>
      </c>
    </row>
    <row r="282" spans="1:24" x14ac:dyDescent="0.25">
      <c r="A282" t="s">
        <v>438</v>
      </c>
      <c r="B282">
        <v>7.9882350283768652E-2</v>
      </c>
      <c r="C282">
        <v>-0.10609655663883094</v>
      </c>
      <c r="D282">
        <v>0</v>
      </c>
      <c r="E282">
        <v>1</v>
      </c>
      <c r="F282">
        <v>0.85246973141681881</v>
      </c>
      <c r="G282">
        <v>0.45058387343292022</v>
      </c>
      <c r="H282">
        <v>-0.13203676347077137</v>
      </c>
      <c r="I282">
        <v>17.154530840901643</v>
      </c>
      <c r="K282" s="7">
        <v>252</v>
      </c>
      <c r="L282" s="7">
        <v>0.157038659191573</v>
      </c>
      <c r="M282" s="7">
        <v>-5.3743810386598617E-2</v>
      </c>
      <c r="W282" t="s">
        <v>174</v>
      </c>
      <c r="X282">
        <v>0.1659736087324116</v>
      </c>
    </row>
    <row r="283" spans="1:24" x14ac:dyDescent="0.25">
      <c r="A283" t="s">
        <v>439</v>
      </c>
      <c r="B283">
        <v>0.53343011694892684</v>
      </c>
      <c r="C283">
        <v>-0.24081312600966381</v>
      </c>
      <c r="D283">
        <v>0</v>
      </c>
      <c r="E283">
        <v>1</v>
      </c>
      <c r="F283">
        <v>0.70015548358101765</v>
      </c>
      <c r="G283">
        <v>5.8953963005840972E-2</v>
      </c>
      <c r="H283">
        <v>0.26128375486218214</v>
      </c>
      <c r="I283">
        <v>16.511632286679497</v>
      </c>
      <c r="K283" s="7">
        <v>253</v>
      </c>
      <c r="L283" s="7">
        <v>0.17368169099609848</v>
      </c>
      <c r="M283" s="7">
        <v>3.9625905270134487E-3</v>
      </c>
      <c r="W283" t="s">
        <v>440</v>
      </c>
      <c r="X283">
        <v>1.828879836473404</v>
      </c>
    </row>
    <row r="284" spans="1:24" x14ac:dyDescent="0.25">
      <c r="A284" t="s">
        <v>174</v>
      </c>
      <c r="B284">
        <v>0.1659736087324116</v>
      </c>
      <c r="C284">
        <v>0.19940526041983719</v>
      </c>
      <c r="D284">
        <v>0</v>
      </c>
      <c r="E284">
        <v>1</v>
      </c>
      <c r="F284">
        <v>1.2317870537101621</v>
      </c>
      <c r="G284">
        <v>8.2486889877390682E-2</v>
      </c>
      <c r="H284">
        <v>-0.59679396595223311</v>
      </c>
      <c r="I284">
        <v>17.531138869080138</v>
      </c>
      <c r="K284" s="7">
        <v>254</v>
      </c>
      <c r="L284" s="7">
        <v>7.9257116511864678E-2</v>
      </c>
      <c r="M284" s="7">
        <v>-4.8793416423291727E-2</v>
      </c>
      <c r="W284" t="s">
        <v>441</v>
      </c>
      <c r="X284">
        <v>7.5774559497887486E-2</v>
      </c>
    </row>
    <row r="285" spans="1:24" x14ac:dyDescent="0.25">
      <c r="A285" t="s">
        <v>440</v>
      </c>
      <c r="B285">
        <v>1.828879836473404</v>
      </c>
      <c r="C285">
        <v>1.2538685470146318</v>
      </c>
      <c r="D285">
        <v>0</v>
      </c>
      <c r="E285">
        <v>1</v>
      </c>
      <c r="F285">
        <v>1.584076427406794</v>
      </c>
      <c r="G285">
        <v>0.18963581086378092</v>
      </c>
      <c r="H285">
        <v>-0.57353481914023929</v>
      </c>
      <c r="I285">
        <v>17.416471935564996</v>
      </c>
      <c r="K285" s="7">
        <v>255</v>
      </c>
      <c r="L285" s="7">
        <v>0.10332705758107952</v>
      </c>
      <c r="M285" s="7">
        <v>-6.4954282052992279E-2</v>
      </c>
      <c r="W285" t="s">
        <v>442</v>
      </c>
      <c r="X285">
        <v>-0.13728296441793506</v>
      </c>
    </row>
    <row r="286" spans="1:24" x14ac:dyDescent="0.25">
      <c r="A286" t="s">
        <v>441</v>
      </c>
      <c r="B286">
        <v>7.5774559497887486E-2</v>
      </c>
      <c r="C286">
        <v>0.10674758636564538</v>
      </c>
      <c r="D286">
        <v>0</v>
      </c>
      <c r="E286">
        <v>1</v>
      </c>
      <c r="F286">
        <v>2.5847528889884486</v>
      </c>
      <c r="G286">
        <v>7.9300119986684514E-2</v>
      </c>
      <c r="H286">
        <v>0.14609136219757099</v>
      </c>
      <c r="I286">
        <v>19.710650613158005</v>
      </c>
      <c r="K286" s="7">
        <v>256</v>
      </c>
      <c r="L286" s="7">
        <v>0.13819598228620261</v>
      </c>
      <c r="M286" s="7">
        <v>-5.9091085620717104E-2</v>
      </c>
      <c r="W286" t="s">
        <v>175</v>
      </c>
      <c r="X286">
        <v>-5.4493148851108189E-2</v>
      </c>
    </row>
    <row r="287" spans="1:24" x14ac:dyDescent="0.25">
      <c r="A287" t="s">
        <v>442</v>
      </c>
      <c r="B287">
        <v>-0.13728296441793506</v>
      </c>
      <c r="C287">
        <v>0.18295500910039483</v>
      </c>
      <c r="D287">
        <v>0</v>
      </c>
      <c r="E287">
        <v>1</v>
      </c>
      <c r="F287">
        <v>1.3505720325729225</v>
      </c>
      <c r="G287">
        <v>7.7932952061495753E-2</v>
      </c>
      <c r="H287">
        <v>-0.13948455004871343</v>
      </c>
      <c r="I287">
        <v>18.373644628185357</v>
      </c>
      <c r="K287" s="7">
        <v>257</v>
      </c>
      <c r="L287" s="7">
        <v>0.1927097451689731</v>
      </c>
      <c r="M287" s="7">
        <v>-0.12008383490127504</v>
      </c>
      <c r="W287" t="s">
        <v>443</v>
      </c>
      <c r="X287">
        <v>0.33380345318605664</v>
      </c>
    </row>
    <row r="288" spans="1:24" x14ac:dyDescent="0.25">
      <c r="A288" t="s">
        <v>175</v>
      </c>
      <c r="B288">
        <v>-5.4493148851108189E-2</v>
      </c>
      <c r="C288">
        <v>0.14683455901496612</v>
      </c>
      <c r="D288">
        <v>0</v>
      </c>
      <c r="E288">
        <v>1</v>
      </c>
      <c r="F288">
        <v>0.56362575727973441</v>
      </c>
      <c r="G288">
        <v>7.4389746291643591E-2</v>
      </c>
      <c r="H288">
        <v>-0.25186102290759088</v>
      </c>
      <c r="I288">
        <v>17.875559103936563</v>
      </c>
      <c r="K288" s="7">
        <v>258</v>
      </c>
      <c r="L288" s="7">
        <v>0.20182151404977072</v>
      </c>
      <c r="M288" s="7">
        <v>-0.4562411333401748</v>
      </c>
      <c r="W288" t="s">
        <v>444</v>
      </c>
      <c r="X288">
        <v>0.196855861114347</v>
      </c>
    </row>
    <row r="289" spans="1:24" x14ac:dyDescent="0.25">
      <c r="A289" t="s">
        <v>443</v>
      </c>
      <c r="B289">
        <v>0.33380345318605664</v>
      </c>
      <c r="C289">
        <v>-0.15186078428595792</v>
      </c>
      <c r="D289">
        <v>0</v>
      </c>
      <c r="E289">
        <v>1</v>
      </c>
      <c r="F289">
        <v>1.6620998228427899</v>
      </c>
      <c r="G289">
        <v>9.2114327623702821E-2</v>
      </c>
      <c r="H289">
        <v>0.15455185886281089</v>
      </c>
      <c r="I289">
        <v>16.295920711577406</v>
      </c>
      <c r="K289" s="7">
        <v>259</v>
      </c>
      <c r="L289" s="7">
        <v>0.13918191985381517</v>
      </c>
      <c r="M289" s="7">
        <v>-7.3677508067349962E-2</v>
      </c>
      <c r="W289" t="s">
        <v>445</v>
      </c>
      <c r="X289">
        <v>6.1828331621991348E-2</v>
      </c>
    </row>
    <row r="290" spans="1:24" x14ac:dyDescent="0.25">
      <c r="A290" t="s">
        <v>444</v>
      </c>
      <c r="B290">
        <v>0.196855861114347</v>
      </c>
      <c r="C290">
        <v>0.4150115413636622</v>
      </c>
      <c r="D290">
        <v>0</v>
      </c>
      <c r="E290">
        <v>1</v>
      </c>
      <c r="F290">
        <v>1.0841100091593083</v>
      </c>
      <c r="G290">
        <v>0.27153019430693642</v>
      </c>
      <c r="H290">
        <v>-0.35053391245944238</v>
      </c>
      <c r="I290">
        <v>16.85715722945703</v>
      </c>
      <c r="K290" s="7">
        <v>260</v>
      </c>
      <c r="L290" s="7">
        <v>0.14910362339189498</v>
      </c>
      <c r="M290" s="7">
        <v>0.99774506810849917</v>
      </c>
      <c r="W290" t="s">
        <v>446</v>
      </c>
      <c r="X290">
        <v>0.83568825316432482</v>
      </c>
    </row>
    <row r="291" spans="1:24" x14ac:dyDescent="0.25">
      <c r="A291" t="s">
        <v>445</v>
      </c>
      <c r="B291">
        <v>6.1828331621991348E-2</v>
      </c>
      <c r="C291">
        <v>-6.6621646745757809E-2</v>
      </c>
      <c r="D291">
        <v>0</v>
      </c>
      <c r="E291">
        <v>1</v>
      </c>
      <c r="F291">
        <v>0.3230477346651352</v>
      </c>
      <c r="G291">
        <v>6.8062399292315209E-2</v>
      </c>
      <c r="H291">
        <v>-9.8089353809513002E-2</v>
      </c>
      <c r="I291">
        <v>16.555725792712789</v>
      </c>
      <c r="K291" s="7">
        <v>261</v>
      </c>
      <c r="L291" s="7">
        <v>0.23542740147500074</v>
      </c>
      <c r="M291" s="7">
        <v>0.83890625379369232</v>
      </c>
      <c r="W291" t="s">
        <v>447</v>
      </c>
      <c r="X291">
        <v>0.46613064731311249</v>
      </c>
    </row>
    <row r="292" spans="1:24" x14ac:dyDescent="0.25">
      <c r="A292" t="s">
        <v>446</v>
      </c>
      <c r="B292">
        <v>0.83568825316432482</v>
      </c>
      <c r="C292">
        <v>-0.22359799034282482</v>
      </c>
      <c r="D292">
        <v>0</v>
      </c>
      <c r="E292">
        <v>1</v>
      </c>
      <c r="F292">
        <v>5.0785610551089277</v>
      </c>
      <c r="G292">
        <v>1.7367487050881179E-2</v>
      </c>
      <c r="H292">
        <v>0.33107237329450573</v>
      </c>
      <c r="I292">
        <v>21.819204976282194</v>
      </c>
      <c r="K292" s="7">
        <v>262</v>
      </c>
      <c r="L292" s="7">
        <v>0.16588361109892574</v>
      </c>
      <c r="M292" s="7">
        <v>-0.14384072694754968</v>
      </c>
      <c r="W292" t="s">
        <v>176</v>
      </c>
      <c r="X292">
        <v>7.5462794936656086E-2</v>
      </c>
    </row>
    <row r="293" spans="1:24" x14ac:dyDescent="0.25">
      <c r="A293" t="s">
        <v>447</v>
      </c>
      <c r="B293">
        <v>0.46613064731311249</v>
      </c>
      <c r="C293">
        <v>-7.1480951660883488E-2</v>
      </c>
      <c r="D293">
        <v>0</v>
      </c>
      <c r="E293">
        <v>1</v>
      </c>
      <c r="F293">
        <v>1.2563350599290051</v>
      </c>
      <c r="G293">
        <v>0.12555813422931569</v>
      </c>
      <c r="H293">
        <v>-0.53407733804662438</v>
      </c>
      <c r="I293">
        <v>16.443316783129436</v>
      </c>
      <c r="K293" s="7">
        <v>263</v>
      </c>
      <c r="L293" s="7">
        <v>0.17516914248852083</v>
      </c>
      <c r="M293" s="7">
        <v>-0.21938528425829626</v>
      </c>
      <c r="W293" t="s">
        <v>448</v>
      </c>
      <c r="X293">
        <v>0.22987373532918037</v>
      </c>
    </row>
    <row r="294" spans="1:24" x14ac:dyDescent="0.25">
      <c r="A294" t="s">
        <v>176</v>
      </c>
      <c r="B294">
        <v>7.5462794936656086E-2</v>
      </c>
      <c r="C294">
        <v>-6.601034596107975E-3</v>
      </c>
      <c r="D294">
        <v>0</v>
      </c>
      <c r="E294">
        <v>1</v>
      </c>
      <c r="F294">
        <v>1.6902708324107667</v>
      </c>
      <c r="G294">
        <v>5.6709405777970269E-2</v>
      </c>
      <c r="H294">
        <v>9.8341658702969958E-2</v>
      </c>
      <c r="I294">
        <v>17.019376562102881</v>
      </c>
      <c r="K294" s="7">
        <v>264</v>
      </c>
      <c r="L294" s="7">
        <v>0.12978285532369299</v>
      </c>
      <c r="M294" s="7">
        <v>0.70955995711710251</v>
      </c>
      <c r="W294" t="s">
        <v>449</v>
      </c>
      <c r="X294">
        <v>7.6165499580730225E-2</v>
      </c>
    </row>
    <row r="295" spans="1:24" x14ac:dyDescent="0.25">
      <c r="A295" t="s">
        <v>448</v>
      </c>
      <c r="B295">
        <v>0.22987373532918037</v>
      </c>
      <c r="C295">
        <v>0.54592544958689881</v>
      </c>
      <c r="D295">
        <v>0</v>
      </c>
      <c r="E295">
        <v>1</v>
      </c>
      <c r="F295">
        <v>1.4945774668099316</v>
      </c>
      <c r="G295">
        <v>0.28646643119446119</v>
      </c>
      <c r="H295">
        <v>-0.34041082463643124</v>
      </c>
      <c r="I295">
        <v>17.718865704522361</v>
      </c>
      <c r="K295" s="7">
        <v>265</v>
      </c>
      <c r="L295" s="7">
        <v>9.1072355255592541E-2</v>
      </c>
      <c r="M295" s="7">
        <v>-0.29367801018911843</v>
      </c>
      <c r="W295" t="s">
        <v>450</v>
      </c>
      <c r="X295">
        <v>0.52495418510409109</v>
      </c>
    </row>
    <row r="296" spans="1:24" x14ac:dyDescent="0.25">
      <c r="A296" t="s">
        <v>449</v>
      </c>
      <c r="B296">
        <v>7.6165499580730225E-2</v>
      </c>
      <c r="C296">
        <v>0.12935150967153841</v>
      </c>
      <c r="D296">
        <v>0</v>
      </c>
      <c r="E296">
        <v>1</v>
      </c>
      <c r="F296">
        <v>3.472886774283428</v>
      </c>
      <c r="G296">
        <v>0.12057391561163366</v>
      </c>
      <c r="H296">
        <v>-4.5626081957605515E-2</v>
      </c>
      <c r="I296">
        <v>17.977511924198481</v>
      </c>
      <c r="K296" s="7">
        <v>266</v>
      </c>
      <c r="L296" s="7">
        <v>0.12141565517843417</v>
      </c>
      <c r="M296" s="7">
        <v>-0.18590544544028365</v>
      </c>
      <c r="W296" t="s">
        <v>451</v>
      </c>
      <c r="X296">
        <v>-4.8025240496962669E-2</v>
      </c>
    </row>
    <row r="297" spans="1:24" x14ac:dyDescent="0.25">
      <c r="A297" t="s">
        <v>450</v>
      </c>
      <c r="B297">
        <v>0.52495418510409109</v>
      </c>
      <c r="C297">
        <v>1.2592329854789677</v>
      </c>
      <c r="D297">
        <v>0</v>
      </c>
      <c r="E297">
        <v>1</v>
      </c>
      <c r="F297">
        <v>1.1403448971076486</v>
      </c>
      <c r="G297">
        <v>0.14219277044412612</v>
      </c>
      <c r="H297">
        <v>0.19321877516182751</v>
      </c>
      <c r="I297">
        <v>15.871862347064356</v>
      </c>
      <c r="K297" s="7">
        <v>267</v>
      </c>
      <c r="L297" s="7">
        <v>0.10895022722991654</v>
      </c>
      <c r="M297" s="7">
        <v>0.35413346968987747</v>
      </c>
      <c r="W297" t="s">
        <v>452</v>
      </c>
      <c r="X297">
        <v>-0.3572503692302692</v>
      </c>
    </row>
    <row r="298" spans="1:24" x14ac:dyDescent="0.25">
      <c r="A298" t="s">
        <v>451</v>
      </c>
      <c r="B298">
        <v>-4.8025240496962669E-2</v>
      </c>
      <c r="C298">
        <v>0.64538889210023198</v>
      </c>
      <c r="D298">
        <v>0</v>
      </c>
      <c r="E298">
        <v>1</v>
      </c>
      <c r="F298">
        <v>2.3044611906584707</v>
      </c>
      <c r="G298">
        <v>8.5321461227405637E-2</v>
      </c>
      <c r="H298">
        <v>0.32025953945245544</v>
      </c>
      <c r="I298">
        <v>17.7586295506099</v>
      </c>
      <c r="K298" s="7">
        <v>268</v>
      </c>
      <c r="L298" s="7">
        <v>0.13007441112346929</v>
      </c>
      <c r="M298" s="7">
        <v>-8.7816955530243268E-2</v>
      </c>
      <c r="W298" t="s">
        <v>453</v>
      </c>
      <c r="X298">
        <v>0.20277842233839324</v>
      </c>
    </row>
    <row r="299" spans="1:24" x14ac:dyDescent="0.25">
      <c r="A299" t="s">
        <v>452</v>
      </c>
      <c r="B299">
        <v>-0.3572503692302692</v>
      </c>
      <c r="C299">
        <v>1.0926800524149196</v>
      </c>
      <c r="D299">
        <v>0</v>
      </c>
      <c r="E299">
        <v>1</v>
      </c>
      <c r="F299">
        <v>1.1319778937954761</v>
      </c>
      <c r="G299">
        <v>7.6104678944657111E-2</v>
      </c>
      <c r="H299">
        <v>-0.13327504382967198</v>
      </c>
      <c r="I299">
        <v>16.766372381278877</v>
      </c>
      <c r="K299" s="7">
        <v>269</v>
      </c>
      <c r="L299" s="7">
        <v>0.11284106493550949</v>
      </c>
      <c r="M299" s="7">
        <v>-0.33502634896272065</v>
      </c>
      <c r="W299" t="s">
        <v>454</v>
      </c>
      <c r="X299">
        <v>0.14098219265427334</v>
      </c>
    </row>
    <row r="300" spans="1:24" x14ac:dyDescent="0.25">
      <c r="A300" t="s">
        <v>453</v>
      </c>
      <c r="B300">
        <v>0.20277842233839324</v>
      </c>
      <c r="C300">
        <v>6.8998267424734902E-2</v>
      </c>
      <c r="D300">
        <v>0</v>
      </c>
      <c r="E300">
        <v>1</v>
      </c>
      <c r="F300">
        <v>1.0906762120580173</v>
      </c>
      <c r="G300">
        <v>0.15868758411094561</v>
      </c>
      <c r="H300">
        <v>3.720663960312208E-2</v>
      </c>
      <c r="I300">
        <v>17.034788627088357</v>
      </c>
      <c r="K300" s="7">
        <v>270</v>
      </c>
      <c r="L300" s="7">
        <v>0.14344008867417934</v>
      </c>
      <c r="M300" s="7">
        <v>-0.28833568567112783</v>
      </c>
      <c r="W300" t="s">
        <v>455</v>
      </c>
      <c r="X300">
        <v>4.717420605570595E-2</v>
      </c>
    </row>
    <row r="301" spans="1:24" x14ac:dyDescent="0.25">
      <c r="A301" t="s">
        <v>454</v>
      </c>
      <c r="B301">
        <v>0.14098219265427334</v>
      </c>
      <c r="C301">
        <v>0.1105772545958896</v>
      </c>
      <c r="D301">
        <v>0</v>
      </c>
      <c r="E301">
        <v>1</v>
      </c>
      <c r="F301">
        <v>1.3845997781189174</v>
      </c>
      <c r="G301">
        <v>0.16677255054139051</v>
      </c>
      <c r="H301">
        <v>-0.16006667655101101</v>
      </c>
      <c r="I301">
        <v>16.697096794369894</v>
      </c>
      <c r="K301" s="7">
        <v>271</v>
      </c>
      <c r="L301" s="7">
        <v>-0.71201552378875377</v>
      </c>
      <c r="M301" s="7">
        <v>-0.24791398458572278</v>
      </c>
      <c r="W301" t="s">
        <v>456</v>
      </c>
      <c r="X301">
        <v>-0.36872837751836357</v>
      </c>
    </row>
    <row r="302" spans="1:24" x14ac:dyDescent="0.25">
      <c r="A302" t="s">
        <v>455</v>
      </c>
      <c r="B302">
        <v>4.717420605570595E-2</v>
      </c>
      <c r="C302">
        <v>4.8732910322872955E-2</v>
      </c>
      <c r="D302">
        <v>0</v>
      </c>
      <c r="E302">
        <v>1</v>
      </c>
      <c r="F302">
        <v>0.56359829263942673</v>
      </c>
      <c r="G302">
        <v>0.10596331254580167</v>
      </c>
      <c r="H302">
        <v>-0.10251859401036949</v>
      </c>
      <c r="I302">
        <v>18.070916990833606</v>
      </c>
      <c r="K302" s="7">
        <v>272</v>
      </c>
      <c r="L302" s="7">
        <v>0.14863952309927075</v>
      </c>
      <c r="M302" s="7">
        <v>-0.24115373803167883</v>
      </c>
      <c r="W302" t="s">
        <v>457</v>
      </c>
      <c r="X302">
        <v>4.8207415268112758E-2</v>
      </c>
    </row>
    <row r="303" spans="1:24" x14ac:dyDescent="0.25">
      <c r="A303" t="s">
        <v>456</v>
      </c>
      <c r="B303">
        <v>-0.36872837751836357</v>
      </c>
      <c r="C303">
        <v>-0.23890265161145333</v>
      </c>
      <c r="D303">
        <v>0</v>
      </c>
      <c r="E303">
        <v>1</v>
      </c>
      <c r="F303">
        <v>1.4626326815906154</v>
      </c>
      <c r="G303">
        <v>0.36845892766294375</v>
      </c>
      <c r="H303">
        <v>1.271791728217867</v>
      </c>
      <c r="I303">
        <v>16.376242086708391</v>
      </c>
      <c r="K303" s="7">
        <v>273</v>
      </c>
      <c r="L303" s="7">
        <v>0.12463790956082771</v>
      </c>
      <c r="M303" s="7">
        <v>-0.28134033125191227</v>
      </c>
      <c r="W303" t="s">
        <v>458</v>
      </c>
      <c r="X303">
        <v>6.3208358567728856E-2</v>
      </c>
    </row>
    <row r="304" spans="1:24" x14ac:dyDescent="0.25">
      <c r="A304" t="s">
        <v>457</v>
      </c>
      <c r="B304">
        <v>4.8207415268112758E-2</v>
      </c>
      <c r="C304">
        <v>5.6675168763547806E-2</v>
      </c>
      <c r="D304">
        <v>0</v>
      </c>
      <c r="E304">
        <v>1</v>
      </c>
      <c r="F304">
        <v>2.27251393404033</v>
      </c>
      <c r="G304">
        <v>0.15426229351323639</v>
      </c>
      <c r="H304">
        <v>-0.19676055818669083</v>
      </c>
      <c r="I304">
        <v>17.63140986835052</v>
      </c>
      <c r="K304" s="7">
        <v>274</v>
      </c>
      <c r="L304" s="7">
        <v>0.11612427986083018</v>
      </c>
      <c r="M304" s="7">
        <v>-8.9299467073311836E-2</v>
      </c>
      <c r="W304" t="s">
        <v>459</v>
      </c>
      <c r="X304">
        <v>3.7762234770027076E-2</v>
      </c>
    </row>
    <row r="305" spans="1:24" x14ac:dyDescent="0.25">
      <c r="A305" t="s">
        <v>458</v>
      </c>
      <c r="B305">
        <v>6.3208358567728856E-2</v>
      </c>
      <c r="C305">
        <v>0.24246678351538914</v>
      </c>
      <c r="D305">
        <v>0</v>
      </c>
      <c r="E305">
        <v>1</v>
      </c>
      <c r="F305">
        <v>1.7173890356745698</v>
      </c>
      <c r="G305">
        <v>0.16097547334902707</v>
      </c>
      <c r="H305">
        <v>-0.48747397979537643</v>
      </c>
      <c r="I305">
        <v>17.112526755568449</v>
      </c>
      <c r="K305" s="7">
        <v>275</v>
      </c>
      <c r="L305" s="7">
        <v>-8.989494323715122E-2</v>
      </c>
      <c r="M305" s="7">
        <v>0.27869335094639791</v>
      </c>
      <c r="W305" t="s">
        <v>460</v>
      </c>
      <c r="X305">
        <v>2.5131524246614887E-2</v>
      </c>
    </row>
    <row r="306" spans="1:24" x14ac:dyDescent="0.25">
      <c r="A306" t="s">
        <v>459</v>
      </c>
      <c r="B306">
        <v>3.7762234770027076E-2</v>
      </c>
      <c r="C306">
        <v>8.5488695065711606E-2</v>
      </c>
      <c r="D306">
        <v>0</v>
      </c>
      <c r="E306">
        <v>1</v>
      </c>
      <c r="F306">
        <v>1.7062519040283544</v>
      </c>
      <c r="G306">
        <v>0.28383510370593834</v>
      </c>
      <c r="H306">
        <v>-0.47820366788145902</v>
      </c>
      <c r="I306">
        <v>17.428872826570252</v>
      </c>
      <c r="K306" s="7">
        <v>276</v>
      </c>
      <c r="L306" s="7">
        <v>0.21205749680625047</v>
      </c>
      <c r="M306" s="7">
        <v>1.2818782048323147</v>
      </c>
      <c r="W306" t="s">
        <v>177</v>
      </c>
      <c r="X306">
        <v>4.2707374187765469E-2</v>
      </c>
    </row>
    <row r="307" spans="1:24" x14ac:dyDescent="0.25">
      <c r="A307" t="s">
        <v>460</v>
      </c>
      <c r="B307">
        <v>2.5131524246614887E-2</v>
      </c>
      <c r="C307">
        <v>-2.7816169481419606E-3</v>
      </c>
      <c r="D307">
        <v>0</v>
      </c>
      <c r="E307">
        <v>1</v>
      </c>
      <c r="F307">
        <v>1.3669707616337334</v>
      </c>
      <c r="G307">
        <v>0.27766996524203263</v>
      </c>
      <c r="H307">
        <v>-2.6587995572187818E-2</v>
      </c>
      <c r="I307">
        <v>17.52745703660436</v>
      </c>
      <c r="K307" s="7">
        <v>277</v>
      </c>
      <c r="L307" s="7">
        <v>0.12598486456806857</v>
      </c>
      <c r="M307" s="7">
        <v>-0.14713952535347372</v>
      </c>
      <c r="W307" t="s">
        <v>178</v>
      </c>
      <c r="X307">
        <v>-1.4095814658561205E-2</v>
      </c>
    </row>
    <row r="308" spans="1:24" x14ac:dyDescent="0.25">
      <c r="A308" t="s">
        <v>177</v>
      </c>
      <c r="B308">
        <v>4.2707374187765469E-2</v>
      </c>
      <c r="C308">
        <v>7.922418140948044E-2</v>
      </c>
      <c r="D308">
        <v>0</v>
      </c>
      <c r="E308">
        <v>1</v>
      </c>
      <c r="F308">
        <v>0.64721905272655766</v>
      </c>
      <c r="G308">
        <v>9.896605923984321E-2</v>
      </c>
      <c r="H308">
        <v>-4.0603438112403384E-2</v>
      </c>
      <c r="I308">
        <v>18.535904870134257</v>
      </c>
      <c r="K308" s="7">
        <v>278</v>
      </c>
      <c r="L308" s="7">
        <v>9.2818948040673588E-2</v>
      </c>
      <c r="M308" s="7">
        <v>-6.4689655782657632E-2</v>
      </c>
      <c r="W308" t="s">
        <v>461</v>
      </c>
      <c r="X308">
        <v>-0.18753824914924938</v>
      </c>
    </row>
    <row r="309" spans="1:24" x14ac:dyDescent="0.25">
      <c r="A309" t="s">
        <v>178</v>
      </c>
      <c r="B309">
        <v>-1.4095814658561205E-2</v>
      </c>
      <c r="C309">
        <v>-5.9014423542706251E-2</v>
      </c>
      <c r="D309">
        <v>0</v>
      </c>
      <c r="E309">
        <v>1</v>
      </c>
      <c r="F309">
        <v>1.1761934679363224</v>
      </c>
      <c r="G309">
        <v>6.1306028956425972E-2</v>
      </c>
      <c r="H309">
        <v>5.9993292683641349E-2</v>
      </c>
      <c r="I309">
        <v>18.283491114726932</v>
      </c>
      <c r="K309" s="7">
        <v>279</v>
      </c>
      <c r="L309" s="7">
        <v>0.34367254024992822</v>
      </c>
      <c r="M309" s="7">
        <v>-6.7354518535508612E-2</v>
      </c>
      <c r="W309" t="s">
        <v>462</v>
      </c>
      <c r="X309">
        <v>0.2103495455172241</v>
      </c>
    </row>
    <row r="310" spans="1:24" x14ac:dyDescent="0.25">
      <c r="A310" t="s">
        <v>461</v>
      </c>
      <c r="B310">
        <v>-0.18753824914924938</v>
      </c>
      <c r="C310">
        <v>0.4948724498953081</v>
      </c>
      <c r="D310">
        <v>0</v>
      </c>
      <c r="E310">
        <v>1</v>
      </c>
      <c r="F310">
        <v>0.76048787714827981</v>
      </c>
      <c r="G310">
        <v>5.3859031854398665E-2</v>
      </c>
      <c r="H310">
        <v>6.7692121797937432E-2</v>
      </c>
      <c r="I310">
        <v>18.930088785032392</v>
      </c>
      <c r="K310" s="7">
        <v>280</v>
      </c>
      <c r="L310" s="7">
        <v>0.31737560037134949</v>
      </c>
      <c r="M310" s="7">
        <v>-0.23749325008758082</v>
      </c>
      <c r="W310" t="s">
        <v>463</v>
      </c>
      <c r="X310">
        <v>-0.41627181239090932</v>
      </c>
    </row>
    <row r="311" spans="1:24" x14ac:dyDescent="0.25">
      <c r="A311" t="s">
        <v>462</v>
      </c>
      <c r="B311">
        <v>0.2103495455172241</v>
      </c>
      <c r="C311">
        <v>0.16937722778328773</v>
      </c>
      <c r="D311">
        <v>0</v>
      </c>
      <c r="E311">
        <v>1</v>
      </c>
      <c r="F311">
        <v>1.7263208260613752</v>
      </c>
      <c r="G311">
        <v>9.3857167080693929E-2</v>
      </c>
      <c r="H311">
        <v>-0.10358884324920001</v>
      </c>
      <c r="I311">
        <v>21.229129804343685</v>
      </c>
      <c r="K311" s="7">
        <v>281</v>
      </c>
      <c r="L311" s="7">
        <v>0.15425756748118036</v>
      </c>
      <c r="M311" s="7">
        <v>0.37917254946774648</v>
      </c>
      <c r="W311" t="s">
        <v>464</v>
      </c>
      <c r="X311">
        <v>3.8120519109880626</v>
      </c>
    </row>
    <row r="312" spans="1:24" x14ac:dyDescent="0.25">
      <c r="A312" t="s">
        <v>463</v>
      </c>
      <c r="B312">
        <v>-0.41627181239090932</v>
      </c>
      <c r="C312">
        <v>3.3999434513583817</v>
      </c>
      <c r="D312">
        <v>0</v>
      </c>
      <c r="E312">
        <v>1</v>
      </c>
      <c r="F312">
        <v>0.51640535224632989</v>
      </c>
      <c r="G312">
        <v>6.1316101442482757E-2</v>
      </c>
      <c r="H312">
        <v>-0.74338338688665662</v>
      </c>
      <c r="I312">
        <v>16.137743078200241</v>
      </c>
      <c r="K312" s="7">
        <v>282</v>
      </c>
      <c r="L312" s="7">
        <v>0.10729609389662503</v>
      </c>
      <c r="M312" s="7">
        <v>5.8677514835786565E-2</v>
      </c>
      <c r="W312" t="s">
        <v>465</v>
      </c>
      <c r="X312">
        <v>5.2809509508533442E-2</v>
      </c>
    </row>
    <row r="313" spans="1:24" x14ac:dyDescent="0.25">
      <c r="A313" t="s">
        <v>464</v>
      </c>
      <c r="B313">
        <v>3.8120519109880626</v>
      </c>
      <c r="C313">
        <v>0.13126162608804981</v>
      </c>
      <c r="D313">
        <v>0</v>
      </c>
      <c r="E313">
        <v>1</v>
      </c>
      <c r="F313">
        <v>2.8456772892365634</v>
      </c>
      <c r="G313">
        <v>9.133537358764289E-2</v>
      </c>
      <c r="H313">
        <v>-1.9781261387825988E-2</v>
      </c>
      <c r="I313">
        <v>17.198504498426185</v>
      </c>
      <c r="K313" s="7">
        <v>283</v>
      </c>
      <c r="L313" s="7">
        <v>3.4739938985280772E-2</v>
      </c>
      <c r="M313" s="7">
        <v>1.7941398974881233</v>
      </c>
      <c r="W313" t="s">
        <v>466</v>
      </c>
      <c r="X313">
        <v>-4.8136535719015938E-2</v>
      </c>
    </row>
    <row r="314" spans="1:24" x14ac:dyDescent="0.25">
      <c r="A314" t="s">
        <v>465</v>
      </c>
      <c r="B314">
        <v>5.2809509508533442E-2</v>
      </c>
      <c r="C314">
        <v>0.1325695508230714</v>
      </c>
      <c r="D314">
        <v>0</v>
      </c>
      <c r="E314">
        <v>1</v>
      </c>
      <c r="F314">
        <v>0.87242458020447611</v>
      </c>
      <c r="G314">
        <v>7.6955297940847878E-2</v>
      </c>
      <c r="H314">
        <v>-0.24350673188396396</v>
      </c>
      <c r="I314">
        <v>16.743735691517912</v>
      </c>
      <c r="K314" s="7">
        <v>284</v>
      </c>
      <c r="L314" s="7">
        <v>0.12034996983888852</v>
      </c>
      <c r="M314" s="7">
        <v>-4.4575410341001029E-2</v>
      </c>
      <c r="W314" t="s">
        <v>467</v>
      </c>
      <c r="X314">
        <v>4.511476781312844E-2</v>
      </c>
    </row>
    <row r="315" spans="1:24" x14ac:dyDescent="0.25">
      <c r="A315" t="s">
        <v>466</v>
      </c>
      <c r="B315">
        <v>-4.8136535719015938E-2</v>
      </c>
      <c r="C315">
        <v>-0.14570269442399192</v>
      </c>
      <c r="D315">
        <v>0</v>
      </c>
      <c r="E315">
        <v>1</v>
      </c>
      <c r="F315">
        <v>1.7756144007731851</v>
      </c>
      <c r="G315">
        <v>7.9829279333419878E-2</v>
      </c>
      <c r="H315">
        <v>6.6346570942263134E-4</v>
      </c>
      <c r="I315">
        <v>16.811503180917232</v>
      </c>
      <c r="K315" s="7">
        <v>285</v>
      </c>
      <c r="L315" s="7">
        <v>9.7314676544287659E-2</v>
      </c>
      <c r="M315" s="7">
        <v>-0.23459764096222271</v>
      </c>
      <c r="W315" t="s">
        <v>179</v>
      </c>
      <c r="X315">
        <v>-3.9210820061771657E-4</v>
      </c>
    </row>
    <row r="316" spans="1:24" x14ac:dyDescent="0.25">
      <c r="A316" t="s">
        <v>467</v>
      </c>
      <c r="B316">
        <v>4.511476781312844E-2</v>
      </c>
      <c r="C316">
        <v>0.21135528507765622</v>
      </c>
      <c r="D316">
        <v>0</v>
      </c>
      <c r="E316">
        <v>1</v>
      </c>
      <c r="F316">
        <v>1.2626719028863402</v>
      </c>
      <c r="G316">
        <v>0.1077431503487372</v>
      </c>
      <c r="H316">
        <v>2.1662944863684457</v>
      </c>
      <c r="I316">
        <v>18.516990625856099</v>
      </c>
      <c r="K316" s="7">
        <v>286</v>
      </c>
      <c r="L316" s="7">
        <v>8.6631724283523948E-2</v>
      </c>
      <c r="M316" s="7">
        <v>-0.14112487313463212</v>
      </c>
      <c r="W316" t="s">
        <v>468</v>
      </c>
      <c r="X316">
        <v>0.13887801595528992</v>
      </c>
    </row>
    <row r="317" spans="1:24" x14ac:dyDescent="0.25">
      <c r="A317" t="s">
        <v>179</v>
      </c>
      <c r="B317">
        <v>-3.9210820061771657E-4</v>
      </c>
      <c r="C317">
        <v>0.17675455044792399</v>
      </c>
      <c r="D317">
        <v>0</v>
      </c>
      <c r="E317">
        <v>1</v>
      </c>
      <c r="F317">
        <v>1.7994177035151644</v>
      </c>
      <c r="G317">
        <v>6.9775994359323815E-2</v>
      </c>
      <c r="H317">
        <v>1.0375505353215148E-2</v>
      </c>
      <c r="I317">
        <v>17.510318323089177</v>
      </c>
      <c r="K317" s="7">
        <v>287</v>
      </c>
      <c r="L317" s="7">
        <v>0.18823633386845784</v>
      </c>
      <c r="M317" s="7">
        <v>0.1455671193175988</v>
      </c>
      <c r="W317" t="s">
        <v>469</v>
      </c>
      <c r="X317">
        <v>-0.10102300334860213</v>
      </c>
    </row>
    <row r="318" spans="1:24" x14ac:dyDescent="0.25">
      <c r="A318" t="s">
        <v>468</v>
      </c>
      <c r="B318">
        <v>0.13887801595528992</v>
      </c>
      <c r="C318">
        <v>0.24713645401382131</v>
      </c>
      <c r="D318">
        <v>0</v>
      </c>
      <c r="E318">
        <v>1</v>
      </c>
      <c r="F318">
        <v>1.7162414513603241</v>
      </c>
      <c r="G318">
        <v>0.11301477780150436</v>
      </c>
      <c r="H318">
        <v>-0.28878562770938526</v>
      </c>
      <c r="I318">
        <v>19.242016591528934</v>
      </c>
      <c r="K318" s="7">
        <v>288</v>
      </c>
      <c r="L318" s="7">
        <v>0.17636290572351132</v>
      </c>
      <c r="M318" s="7">
        <v>2.0492955390835677E-2</v>
      </c>
      <c r="W318" t="s">
        <v>470</v>
      </c>
      <c r="X318">
        <v>-6.09824767153377E-2</v>
      </c>
    </row>
    <row r="319" spans="1:24" x14ac:dyDescent="0.25">
      <c r="A319" t="s">
        <v>469</v>
      </c>
      <c r="B319">
        <v>-0.10102300334860213</v>
      </c>
      <c r="C319">
        <v>-4.8283112829198165E-2</v>
      </c>
      <c r="D319">
        <v>0</v>
      </c>
      <c r="E319">
        <v>1</v>
      </c>
      <c r="F319">
        <v>1.9801290280534685</v>
      </c>
      <c r="G319">
        <v>0.23361916545572167</v>
      </c>
      <c r="H319">
        <v>-0.93058153496559515</v>
      </c>
      <c r="I319">
        <v>20.266544551141113</v>
      </c>
      <c r="K319" s="7">
        <v>289</v>
      </c>
      <c r="L319" s="7">
        <v>0.12523094930546741</v>
      </c>
      <c r="M319" s="7">
        <v>-6.3402617683476062E-2</v>
      </c>
      <c r="W319" t="s">
        <v>180</v>
      </c>
      <c r="X319">
        <v>-0.10161008104705709</v>
      </c>
    </row>
    <row r="320" spans="1:24" x14ac:dyDescent="0.25">
      <c r="A320" t="s">
        <v>470</v>
      </c>
      <c r="B320">
        <v>-6.09824767153377E-2</v>
      </c>
      <c r="C320">
        <v>9.924219427486744E-2</v>
      </c>
      <c r="D320">
        <v>0</v>
      </c>
      <c r="E320">
        <v>1</v>
      </c>
      <c r="F320">
        <v>0.48251499507894496</v>
      </c>
      <c r="G320">
        <v>5.6276237035823816E-2</v>
      </c>
      <c r="H320">
        <v>0.45601977843860642</v>
      </c>
      <c r="I320">
        <v>18.024433643769836</v>
      </c>
      <c r="K320" s="7">
        <v>290</v>
      </c>
      <c r="L320" s="7">
        <v>0.1679111910759078</v>
      </c>
      <c r="M320" s="7">
        <v>0.66777706208841703</v>
      </c>
      <c r="W320" t="s">
        <v>471</v>
      </c>
      <c r="X320">
        <v>-0.23922577487034224</v>
      </c>
    </row>
    <row r="321" spans="1:24" x14ac:dyDescent="0.25">
      <c r="A321" t="s">
        <v>180</v>
      </c>
      <c r="B321">
        <v>-0.10161008104705709</v>
      </c>
      <c r="C321">
        <v>0.17885865402983139</v>
      </c>
      <c r="D321">
        <v>0</v>
      </c>
      <c r="E321">
        <v>1</v>
      </c>
      <c r="F321">
        <v>1.5963254297831277</v>
      </c>
      <c r="G321">
        <v>9.7739687720558854E-2</v>
      </c>
      <c r="H321">
        <v>0.58606130688466429</v>
      </c>
      <c r="I321">
        <v>16.471864428539813</v>
      </c>
      <c r="K321" s="7">
        <v>291</v>
      </c>
      <c r="L321" s="7">
        <v>0.18030710012074275</v>
      </c>
      <c r="M321" s="7">
        <v>0.28582354719236974</v>
      </c>
      <c r="W321" t="s">
        <v>181</v>
      </c>
      <c r="X321">
        <v>2.5218112514462319</v>
      </c>
    </row>
    <row r="322" spans="1:24" x14ac:dyDescent="0.25">
      <c r="A322" t="s">
        <v>471</v>
      </c>
      <c r="B322">
        <v>-0.23922577487034224</v>
      </c>
      <c r="C322">
        <v>7.3918447596122858E-2</v>
      </c>
      <c r="D322">
        <v>0</v>
      </c>
      <c r="E322">
        <v>1</v>
      </c>
      <c r="F322">
        <v>3.1475737656777452</v>
      </c>
      <c r="G322">
        <v>6.6800922151055278E-2</v>
      </c>
      <c r="H322">
        <v>-0.71056618182540698</v>
      </c>
      <c r="I322">
        <v>16.043478258435226</v>
      </c>
      <c r="K322" s="7">
        <v>292</v>
      </c>
      <c r="L322" s="7">
        <v>0.14213679104575466</v>
      </c>
      <c r="M322" s="7">
        <v>-6.6673996109098577E-2</v>
      </c>
      <c r="W322" t="s">
        <v>472</v>
      </c>
      <c r="X322">
        <v>0.13627031393960459</v>
      </c>
    </row>
    <row r="323" spans="1:24" x14ac:dyDescent="0.25">
      <c r="A323" t="s">
        <v>181</v>
      </c>
      <c r="B323">
        <v>2.5218112514462319</v>
      </c>
      <c r="C323">
        <v>9.2534227671106153E-2</v>
      </c>
      <c r="D323">
        <v>0</v>
      </c>
      <c r="E323">
        <v>1</v>
      </c>
      <c r="F323">
        <v>1.1819806827791568</v>
      </c>
      <c r="G323">
        <v>0.13476250281546501</v>
      </c>
      <c r="H323">
        <v>0.2905143051439969</v>
      </c>
      <c r="I323">
        <v>16.208273827672148</v>
      </c>
      <c r="K323" s="7">
        <v>293</v>
      </c>
      <c r="L323" s="7">
        <v>0.16432078496189717</v>
      </c>
      <c r="M323" s="7">
        <v>6.5552950367283203E-2</v>
      </c>
      <c r="W323" t="s">
        <v>473</v>
      </c>
      <c r="X323">
        <v>-0.38140190022023929</v>
      </c>
    </row>
    <row r="324" spans="1:24" x14ac:dyDescent="0.25">
      <c r="A324" t="s">
        <v>472</v>
      </c>
      <c r="B324">
        <v>0.13627031393960459</v>
      </c>
      <c r="C324">
        <v>0.17732435674567443</v>
      </c>
      <c r="D324">
        <v>0</v>
      </c>
      <c r="E324">
        <v>1</v>
      </c>
      <c r="F324">
        <v>0.76439278358630158</v>
      </c>
      <c r="G324">
        <v>0.11545570498437646</v>
      </c>
      <c r="H324">
        <v>-0.4598783520510088</v>
      </c>
      <c r="I324">
        <v>17.274307466694989</v>
      </c>
      <c r="K324" s="7">
        <v>294</v>
      </c>
      <c r="L324" s="7">
        <v>0.18856554290234112</v>
      </c>
      <c r="M324" s="7">
        <v>-0.1124000433216109</v>
      </c>
      <c r="W324" t="s">
        <v>474</v>
      </c>
      <c r="X324">
        <v>0.27084178624888011</v>
      </c>
    </row>
    <row r="325" spans="1:24" x14ac:dyDescent="0.25">
      <c r="A325" t="s">
        <v>473</v>
      </c>
      <c r="B325">
        <v>-0.38140190022023929</v>
      </c>
      <c r="C325">
        <v>-0.12208104513520876</v>
      </c>
      <c r="D325">
        <v>0</v>
      </c>
      <c r="E325">
        <v>1</v>
      </c>
      <c r="F325">
        <v>1.8818310701096175</v>
      </c>
      <c r="G325">
        <v>2.112779222169479E-2</v>
      </c>
      <c r="H325">
        <v>4.3444101933779948E-2</v>
      </c>
      <c r="I325">
        <v>21.857752343788082</v>
      </c>
      <c r="K325" s="7">
        <v>295</v>
      </c>
      <c r="L325" s="7">
        <v>2.3925785062082428E-2</v>
      </c>
      <c r="M325" s="7">
        <v>0.50102840004200866</v>
      </c>
      <c r="W325" t="s">
        <v>475</v>
      </c>
      <c r="X325">
        <v>8.7596262634365735E-2</v>
      </c>
    </row>
    <row r="326" spans="1:24" x14ac:dyDescent="0.25">
      <c r="A326" t="s">
        <v>474</v>
      </c>
      <c r="B326">
        <v>0.27084178624888011</v>
      </c>
      <c r="C326">
        <v>-0.13366818673573397</v>
      </c>
      <c r="D326">
        <v>0</v>
      </c>
      <c r="E326">
        <v>1</v>
      </c>
      <c r="F326">
        <v>0.45014119272210795</v>
      </c>
      <c r="G326">
        <v>7.6899712951758292E-2</v>
      </c>
      <c r="H326">
        <v>-1.9059085374126108E-2</v>
      </c>
      <c r="I326">
        <v>18.801561383855017</v>
      </c>
      <c r="K326" s="7">
        <v>296</v>
      </c>
      <c r="L326" s="7">
        <v>7.7440583101600069E-2</v>
      </c>
      <c r="M326" s="7">
        <v>-0.12546582359856273</v>
      </c>
      <c r="W326" t="s">
        <v>476</v>
      </c>
      <c r="X326">
        <v>9.6996011098642657E-2</v>
      </c>
    </row>
    <row r="327" spans="1:24" x14ac:dyDescent="0.25">
      <c r="A327" t="s">
        <v>475</v>
      </c>
      <c r="B327">
        <v>8.7596262634365735E-2</v>
      </c>
      <c r="C327">
        <v>-0.6987460241074015</v>
      </c>
      <c r="D327">
        <v>0</v>
      </c>
      <c r="E327">
        <v>1</v>
      </c>
      <c r="F327">
        <v>0.45813301964947978</v>
      </c>
      <c r="G327">
        <v>5.7692894769764157E-2</v>
      </c>
      <c r="H327">
        <v>-0.17259870266261598</v>
      </c>
      <c r="I327">
        <v>17.695611858254171</v>
      </c>
      <c r="K327" s="7">
        <v>297</v>
      </c>
      <c r="L327" s="7">
        <v>-6.3089236725294429E-4</v>
      </c>
      <c r="M327" s="7">
        <v>-0.35661947686301626</v>
      </c>
      <c r="W327" t="s">
        <v>182</v>
      </c>
      <c r="X327">
        <v>0.30423429609630503</v>
      </c>
    </row>
    <row r="328" spans="1:24" x14ac:dyDescent="0.25">
      <c r="A328" t="s">
        <v>476</v>
      </c>
      <c r="B328">
        <v>9.6996011098642657E-2</v>
      </c>
      <c r="C328">
        <v>-6.4109774427258057E-2</v>
      </c>
      <c r="D328">
        <v>0</v>
      </c>
      <c r="E328">
        <v>1</v>
      </c>
      <c r="F328">
        <v>1.6825121042330633</v>
      </c>
      <c r="G328">
        <v>5.9134837398177285E-2</v>
      </c>
      <c r="H328">
        <v>0.35939245933733227</v>
      </c>
      <c r="I328">
        <v>16.412885302366309</v>
      </c>
      <c r="K328" s="7">
        <v>298</v>
      </c>
      <c r="L328" s="7">
        <v>0.16441560934914295</v>
      </c>
      <c r="M328" s="7">
        <v>3.8362812989250289E-2</v>
      </c>
      <c r="W328" t="s">
        <v>477</v>
      </c>
      <c r="X328">
        <v>-1.3010609989684268E-2</v>
      </c>
    </row>
    <row r="329" spans="1:24" x14ac:dyDescent="0.25">
      <c r="A329" t="s">
        <v>182</v>
      </c>
      <c r="B329">
        <v>0.30423429609630503</v>
      </c>
      <c r="C329">
        <v>0.15049871383790517</v>
      </c>
      <c r="D329">
        <v>0</v>
      </c>
      <c r="E329">
        <v>1</v>
      </c>
      <c r="F329">
        <v>1.0824173336599792</v>
      </c>
      <c r="G329">
        <v>0.15934933043850277</v>
      </c>
      <c r="H329">
        <v>-0.37684504676779901</v>
      </c>
      <c r="I329">
        <v>17.294195782271228</v>
      </c>
      <c r="K329" s="7">
        <v>299</v>
      </c>
      <c r="L329" s="7">
        <v>0.17621907430139794</v>
      </c>
      <c r="M329" s="7">
        <v>-3.5236881647124602E-2</v>
      </c>
      <c r="W329" t="s">
        <v>478</v>
      </c>
      <c r="X329">
        <v>0.3048102413542968</v>
      </c>
    </row>
    <row r="330" spans="1:24" x14ac:dyDescent="0.25">
      <c r="A330" t="s">
        <v>477</v>
      </c>
      <c r="B330">
        <v>-1.3010609989684268E-2</v>
      </c>
      <c r="C330">
        <v>0.30200136914656739</v>
      </c>
      <c r="D330">
        <v>0</v>
      </c>
      <c r="E330">
        <v>1</v>
      </c>
      <c r="F330">
        <v>2.6310736509016603</v>
      </c>
      <c r="G330">
        <v>5.7023442355107562E-2</v>
      </c>
      <c r="H330">
        <v>-0.56119484337791781</v>
      </c>
      <c r="I330">
        <v>17.968937150317231</v>
      </c>
      <c r="K330" s="7">
        <v>300</v>
      </c>
      <c r="L330" s="7">
        <v>0.11118180423602886</v>
      </c>
      <c r="M330" s="7">
        <v>-6.4007598180322908E-2</v>
      </c>
      <c r="W330" t="s">
        <v>479</v>
      </c>
      <c r="X330">
        <v>9.2028443906013502E-2</v>
      </c>
    </row>
    <row r="331" spans="1:24" x14ac:dyDescent="0.25">
      <c r="A331" t="s">
        <v>478</v>
      </c>
      <c r="B331">
        <v>0.3048102413542968</v>
      </c>
      <c r="C331">
        <v>-1.2170151784575445E-2</v>
      </c>
      <c r="D331">
        <v>0</v>
      </c>
      <c r="E331">
        <v>1</v>
      </c>
      <c r="F331">
        <v>1.0387122122191486</v>
      </c>
      <c r="G331">
        <v>5.7107847907786578E-2</v>
      </c>
      <c r="H331">
        <v>-0.44920826832413874</v>
      </c>
      <c r="I331">
        <v>16.535278778499745</v>
      </c>
      <c r="K331" s="7">
        <v>301</v>
      </c>
      <c r="L331" s="7">
        <v>0.32454247952127574</v>
      </c>
      <c r="M331" s="7">
        <v>-0.69327085703963931</v>
      </c>
      <c r="W331" t="s">
        <v>480</v>
      </c>
      <c r="X331">
        <v>0.9246981976031855</v>
      </c>
    </row>
    <row r="332" spans="1:24" x14ac:dyDescent="0.25">
      <c r="A332" t="s">
        <v>479</v>
      </c>
      <c r="B332">
        <v>9.2028443906013502E-2</v>
      </c>
      <c r="C332">
        <v>-0.11320449947237651</v>
      </c>
      <c r="D332">
        <v>0</v>
      </c>
      <c r="E332">
        <v>1</v>
      </c>
      <c r="F332">
        <v>1.2726931539492898</v>
      </c>
      <c r="G332">
        <v>7.7071859210632046E-2</v>
      </c>
      <c r="H332">
        <v>-0.29558581439797282</v>
      </c>
      <c r="I332">
        <v>16.937399479404124</v>
      </c>
      <c r="K332" s="7">
        <v>302</v>
      </c>
      <c r="L332" s="7">
        <v>0.18661859495342553</v>
      </c>
      <c r="M332" s="7">
        <v>-0.13841117968531277</v>
      </c>
      <c r="W332" t="s">
        <v>481</v>
      </c>
      <c r="X332">
        <v>-0.46821000020960968</v>
      </c>
    </row>
    <row r="333" spans="1:24" x14ac:dyDescent="0.25">
      <c r="A333" t="s">
        <v>480</v>
      </c>
      <c r="B333">
        <v>0.9246981976031855</v>
      </c>
      <c r="C333">
        <v>0.58655824892504071</v>
      </c>
      <c r="D333">
        <v>0</v>
      </c>
      <c r="E333">
        <v>1</v>
      </c>
      <c r="F333">
        <v>1.3578356638169193</v>
      </c>
      <c r="G333">
        <v>0.10494762530480568</v>
      </c>
      <c r="H333">
        <v>-0.32126211243492669</v>
      </c>
      <c r="I333">
        <v>16.410435055373515</v>
      </c>
      <c r="K333" s="7">
        <v>303</v>
      </c>
      <c r="L333" s="7">
        <v>0.15900774914623184</v>
      </c>
      <c r="M333" s="7">
        <v>-9.579939057850298E-2</v>
      </c>
      <c r="W333" t="s">
        <v>183</v>
      </c>
      <c r="X333">
        <v>7.4120818965864504E-2</v>
      </c>
    </row>
    <row r="334" spans="1:24" x14ac:dyDescent="0.25">
      <c r="A334" t="s">
        <v>481</v>
      </c>
      <c r="B334">
        <v>-0.46821000020960968</v>
      </c>
      <c r="C334">
        <v>-7.6006782254064353E-3</v>
      </c>
      <c r="D334">
        <v>0</v>
      </c>
      <c r="E334">
        <v>1</v>
      </c>
      <c r="F334">
        <v>1.7146462906231932</v>
      </c>
      <c r="G334">
        <v>0.17397074194939388</v>
      </c>
      <c r="H334">
        <v>3.3331556614268243E-3</v>
      </c>
      <c r="I334">
        <v>19.583017785185394</v>
      </c>
      <c r="K334" s="7">
        <v>304</v>
      </c>
      <c r="L334" s="7">
        <v>0.23230778233389449</v>
      </c>
      <c r="M334" s="7">
        <v>-0.19454554756386741</v>
      </c>
      <c r="W334" t="s">
        <v>482</v>
      </c>
      <c r="X334">
        <v>-0.18025911692213928</v>
      </c>
    </row>
    <row r="335" spans="1:24" x14ac:dyDescent="0.25">
      <c r="A335" t="s">
        <v>183</v>
      </c>
      <c r="B335">
        <v>7.4120818965864504E-2</v>
      </c>
      <c r="C335">
        <v>-7.4129246367481166E-2</v>
      </c>
      <c r="D335">
        <v>0</v>
      </c>
      <c r="E335">
        <v>1</v>
      </c>
      <c r="F335">
        <v>0.19940102249849925</v>
      </c>
      <c r="G335">
        <v>7.4541898675775334E-2</v>
      </c>
      <c r="H335">
        <v>6.4238783665935259E-2</v>
      </c>
      <c r="I335">
        <v>18.073580378094132</v>
      </c>
      <c r="K335" s="7">
        <v>305</v>
      </c>
      <c r="L335" s="7">
        <v>0.22999600180487434</v>
      </c>
      <c r="M335" s="7">
        <v>-0.20486447755825946</v>
      </c>
      <c r="W335" t="s">
        <v>184</v>
      </c>
      <c r="X335">
        <v>-4.3299915524238369E-2</v>
      </c>
    </row>
    <row r="336" spans="1:24" x14ac:dyDescent="0.25">
      <c r="A336" t="s">
        <v>482</v>
      </c>
      <c r="B336">
        <v>-0.18025911692213928</v>
      </c>
      <c r="C336">
        <v>0.20749429364975661</v>
      </c>
      <c r="D336">
        <v>0</v>
      </c>
      <c r="E336">
        <v>1</v>
      </c>
      <c r="F336">
        <v>0.30783941166245876</v>
      </c>
      <c r="G336">
        <v>4.6948408420138012E-2</v>
      </c>
      <c r="H336">
        <v>-0.35873227208988462</v>
      </c>
      <c r="I336">
        <v>18.611772884080185</v>
      </c>
      <c r="K336" s="7">
        <v>306</v>
      </c>
      <c r="L336" s="7">
        <v>9.8913913653778773E-2</v>
      </c>
      <c r="M336" s="7">
        <v>-5.6206539466013304E-2</v>
      </c>
      <c r="W336" t="s">
        <v>483</v>
      </c>
      <c r="X336">
        <v>0.64066625337774274</v>
      </c>
    </row>
    <row r="337" spans="1:24" x14ac:dyDescent="0.25">
      <c r="A337" t="s">
        <v>184</v>
      </c>
      <c r="B337">
        <v>-4.3299915524238369E-2</v>
      </c>
      <c r="C337">
        <v>5.0250357098497081E-2</v>
      </c>
      <c r="D337">
        <v>0</v>
      </c>
      <c r="E337">
        <v>1</v>
      </c>
      <c r="F337">
        <v>1.1677591077276421</v>
      </c>
      <c r="G337">
        <v>5.6863037952813833E-2</v>
      </c>
      <c r="H337">
        <v>0.43141128219113428</v>
      </c>
      <c r="I337">
        <v>17.550295808020497</v>
      </c>
      <c r="K337" s="7">
        <v>307</v>
      </c>
      <c r="L337" s="7">
        <v>0.117096350997416</v>
      </c>
      <c r="M337" s="7">
        <v>-0.13119216565597722</v>
      </c>
      <c r="W337" t="s">
        <v>484</v>
      </c>
      <c r="X337">
        <v>-0.32590446404858237</v>
      </c>
    </row>
    <row r="338" spans="1:24" x14ac:dyDescent="0.25">
      <c r="A338" t="s">
        <v>483</v>
      </c>
      <c r="B338">
        <v>0.64066625337774274</v>
      </c>
      <c r="C338">
        <v>4.7991846227331082E-2</v>
      </c>
      <c r="D338">
        <v>0</v>
      </c>
      <c r="E338">
        <v>1</v>
      </c>
      <c r="F338">
        <v>2.0157708458946484</v>
      </c>
      <c r="G338">
        <v>7.2147857775763283E-2</v>
      </c>
      <c r="H338">
        <v>9.5186055297701591E-2</v>
      </c>
      <c r="I338">
        <v>16.336116445433476</v>
      </c>
      <c r="K338" s="7">
        <v>308</v>
      </c>
      <c r="L338" s="7">
        <v>2.1135244411401799E-2</v>
      </c>
      <c r="M338" s="7">
        <v>-0.20867349356065118</v>
      </c>
      <c r="W338" t="s">
        <v>485</v>
      </c>
      <c r="X338">
        <v>0.38191758945709797</v>
      </c>
    </row>
    <row r="339" spans="1:24" x14ac:dyDescent="0.25">
      <c r="A339" t="s">
        <v>484</v>
      </c>
      <c r="B339">
        <v>-0.32590446404858237</v>
      </c>
      <c r="C339">
        <v>-9.5086084637146906E-2</v>
      </c>
      <c r="D339">
        <v>0</v>
      </c>
      <c r="E339">
        <v>1</v>
      </c>
      <c r="F339">
        <v>2.4939308535548572</v>
      </c>
      <c r="G339">
        <v>0.14024821846521618</v>
      </c>
      <c r="H339">
        <v>-0.79033171530428514</v>
      </c>
      <c r="I339">
        <v>17.488552440138395</v>
      </c>
      <c r="K339" s="7">
        <v>309</v>
      </c>
      <c r="L339" s="7">
        <v>7.1878149792311496E-2</v>
      </c>
      <c r="M339" s="7">
        <v>0.1384713957249126</v>
      </c>
      <c r="W339" t="s">
        <v>486</v>
      </c>
      <c r="X339">
        <v>-3.521735016310705E-2</v>
      </c>
    </row>
    <row r="340" spans="1:24" x14ac:dyDescent="0.25">
      <c r="A340" t="s">
        <v>485</v>
      </c>
      <c r="B340">
        <v>0.38191758945709797</v>
      </c>
      <c r="C340">
        <v>0.11868803307144703</v>
      </c>
      <c r="D340">
        <v>0</v>
      </c>
      <c r="E340">
        <v>1</v>
      </c>
      <c r="F340">
        <v>1.4064968044876149</v>
      </c>
      <c r="G340">
        <v>0.10130563698294692</v>
      </c>
      <c r="H340">
        <v>-0.16564751691692695</v>
      </c>
      <c r="I340">
        <v>18.343261359599541</v>
      </c>
      <c r="K340" s="7">
        <v>310</v>
      </c>
      <c r="L340" s="7">
        <v>-0.31004665016163974</v>
      </c>
      <c r="M340" s="7">
        <v>-0.10622516222926959</v>
      </c>
      <c r="W340" t="s">
        <v>487</v>
      </c>
      <c r="X340">
        <v>0.88808037237938586</v>
      </c>
    </row>
    <row r="341" spans="1:24" x14ac:dyDescent="0.25">
      <c r="A341" t="s">
        <v>486</v>
      </c>
      <c r="B341">
        <v>-3.521735016310705E-2</v>
      </c>
      <c r="C341">
        <v>5.1328722174774119E-2</v>
      </c>
      <c r="D341">
        <v>0</v>
      </c>
      <c r="E341">
        <v>1</v>
      </c>
      <c r="F341">
        <v>1.3865583298703112</v>
      </c>
      <c r="G341">
        <v>0.12660171390462444</v>
      </c>
      <c r="H341">
        <v>0.47645937849014225</v>
      </c>
      <c r="I341">
        <v>18.356311707566366</v>
      </c>
      <c r="K341" s="7">
        <v>311</v>
      </c>
      <c r="L341" s="7">
        <v>0.16959734207300659</v>
      </c>
      <c r="M341" s="7">
        <v>3.6424545689150563</v>
      </c>
      <c r="W341" t="s">
        <v>488</v>
      </c>
      <c r="X341">
        <v>0.11906269466552361</v>
      </c>
    </row>
    <row r="342" spans="1:24" x14ac:dyDescent="0.25">
      <c r="A342" t="s">
        <v>487</v>
      </c>
      <c r="B342">
        <v>0.88808037237938586</v>
      </c>
      <c r="C342">
        <v>-0.44417689653952069</v>
      </c>
      <c r="D342">
        <v>0</v>
      </c>
      <c r="E342">
        <v>1</v>
      </c>
      <c r="F342">
        <v>0.40832426015169704</v>
      </c>
      <c r="G342">
        <v>4.9293676521743539E-2</v>
      </c>
      <c r="H342">
        <v>0.20584828636220021</v>
      </c>
      <c r="I342">
        <v>16.334635454586266</v>
      </c>
      <c r="K342" s="7">
        <v>312</v>
      </c>
      <c r="L342" s="7">
        <v>0.11593183144299019</v>
      </c>
      <c r="M342" s="7">
        <v>-6.3122321934456743E-2</v>
      </c>
      <c r="W342" t="s">
        <v>489</v>
      </c>
      <c r="X342">
        <v>-0.23768064005866532</v>
      </c>
    </row>
    <row r="343" spans="1:24" x14ac:dyDescent="0.25">
      <c r="A343" t="s">
        <v>488</v>
      </c>
      <c r="B343">
        <v>0.11906269466552361</v>
      </c>
      <c r="C343">
        <v>0.11802503778118818</v>
      </c>
      <c r="D343">
        <v>0</v>
      </c>
      <c r="E343">
        <v>1</v>
      </c>
      <c r="F343">
        <v>1.0698567804061085</v>
      </c>
      <c r="G343">
        <v>0.10847185573229336</v>
      </c>
      <c r="H343">
        <v>-0.30336870514668479</v>
      </c>
      <c r="I343">
        <v>17.258470510867522</v>
      </c>
      <c r="K343" s="7">
        <v>313</v>
      </c>
      <c r="L343" s="7">
        <v>0.17652501306478452</v>
      </c>
      <c r="M343" s="7">
        <v>-0.22466154878380046</v>
      </c>
      <c r="W343" t="s">
        <v>490</v>
      </c>
      <c r="X343">
        <v>-0.19710823809865652</v>
      </c>
    </row>
    <row r="344" spans="1:24" x14ac:dyDescent="0.25">
      <c r="A344" t="s">
        <v>489</v>
      </c>
      <c r="B344">
        <v>-0.23768064005866532</v>
      </c>
      <c r="C344">
        <v>-0.15587747663799392</v>
      </c>
      <c r="D344">
        <v>0</v>
      </c>
      <c r="E344">
        <v>1</v>
      </c>
      <c r="F344">
        <v>4.1857768581237442</v>
      </c>
      <c r="G344">
        <v>0.36766679600521585</v>
      </c>
      <c r="H344">
        <v>-6.7275950869352752E-3</v>
      </c>
      <c r="I344">
        <v>18.921317930760647</v>
      </c>
      <c r="K344" s="7">
        <v>314</v>
      </c>
      <c r="L344" s="7">
        <v>0.1038358985382451</v>
      </c>
      <c r="M344" s="7">
        <v>-5.8721130725116658E-2</v>
      </c>
      <c r="W344" t="s">
        <v>491</v>
      </c>
      <c r="X344">
        <v>0.13689136005930014</v>
      </c>
    </row>
    <row r="345" spans="1:24" x14ac:dyDescent="0.25">
      <c r="A345" t="s">
        <v>490</v>
      </c>
      <c r="B345">
        <v>-0.19710823809865652</v>
      </c>
      <c r="C345">
        <v>1.7837548107779832E-2</v>
      </c>
      <c r="D345">
        <v>0</v>
      </c>
      <c r="E345">
        <v>1</v>
      </c>
      <c r="F345">
        <v>3.23766026792471</v>
      </c>
      <c r="G345">
        <v>0.23933807741652946</v>
      </c>
      <c r="H345">
        <v>9.3456337342527604E-2</v>
      </c>
      <c r="I345">
        <v>16.250310588071496</v>
      </c>
      <c r="K345" s="7">
        <v>315</v>
      </c>
      <c r="L345" s="7">
        <v>0.12009943660357214</v>
      </c>
      <c r="M345" s="7">
        <v>-0.12049154480418986</v>
      </c>
      <c r="W345" t="s">
        <v>492</v>
      </c>
      <c r="X345">
        <v>-0.19868541102592283</v>
      </c>
    </row>
    <row r="346" spans="1:24" x14ac:dyDescent="0.25">
      <c r="A346" t="s">
        <v>491</v>
      </c>
      <c r="B346">
        <v>0.13689136005930014</v>
      </c>
      <c r="C346">
        <v>-4.1020224668634718E-2</v>
      </c>
      <c r="D346">
        <v>0</v>
      </c>
      <c r="E346">
        <v>1</v>
      </c>
      <c r="F346">
        <v>2.5104197117691398</v>
      </c>
      <c r="G346">
        <v>0.12801785695629872</v>
      </c>
      <c r="H346">
        <v>1.9918847311409107</v>
      </c>
      <c r="I346">
        <v>16.751759552284984</v>
      </c>
      <c r="K346" s="7">
        <v>316</v>
      </c>
      <c r="L346" s="7">
        <v>0.10203770315194399</v>
      </c>
      <c r="M346" s="7">
        <v>3.6840312803345932E-2</v>
      </c>
      <c r="W346" t="s">
        <v>493</v>
      </c>
      <c r="X346">
        <v>0.22170535592153714</v>
      </c>
    </row>
    <row r="347" spans="1:24" x14ac:dyDescent="0.25">
      <c r="A347" t="s">
        <v>492</v>
      </c>
      <c r="B347">
        <v>-0.19868541102592283</v>
      </c>
      <c r="C347">
        <v>0.22018980175618422</v>
      </c>
      <c r="D347">
        <v>0</v>
      </c>
      <c r="E347">
        <v>1</v>
      </c>
      <c r="F347">
        <v>1.5662719884868388</v>
      </c>
      <c r="G347">
        <v>2.6727110457063583E-2</v>
      </c>
      <c r="H347">
        <v>-0.14963373607814234</v>
      </c>
      <c r="I347">
        <v>16.316791188476483</v>
      </c>
      <c r="K347" s="7">
        <v>317</v>
      </c>
      <c r="L347" s="7">
        <v>0.18814288333962015</v>
      </c>
      <c r="M347" s="7">
        <v>-0.2891658866882223</v>
      </c>
      <c r="W347" t="s">
        <v>494</v>
      </c>
      <c r="X347">
        <v>-7.9830975249833583E-2</v>
      </c>
    </row>
    <row r="348" spans="1:24" x14ac:dyDescent="0.25">
      <c r="A348" t="s">
        <v>493</v>
      </c>
      <c r="B348">
        <v>0.22170535592153714</v>
      </c>
      <c r="C348">
        <v>0.14388745067547254</v>
      </c>
      <c r="D348">
        <v>0</v>
      </c>
      <c r="E348">
        <v>1</v>
      </c>
      <c r="F348">
        <v>1.1892532092969001</v>
      </c>
      <c r="G348">
        <v>0.16390220624891541</v>
      </c>
      <c r="H348">
        <v>-0.25937592625625044</v>
      </c>
      <c r="I348">
        <v>19.91829560251503</v>
      </c>
      <c r="K348" s="7">
        <v>318</v>
      </c>
      <c r="L348" s="7">
        <v>7.9734052138714262E-2</v>
      </c>
      <c r="M348" s="7">
        <v>-0.14071652885405195</v>
      </c>
      <c r="W348" t="s">
        <v>495</v>
      </c>
      <c r="X348">
        <v>2.0827773876840008E-2</v>
      </c>
    </row>
    <row r="349" spans="1:24" x14ac:dyDescent="0.25">
      <c r="A349" t="s">
        <v>494</v>
      </c>
      <c r="B349">
        <v>-7.9830975249833583E-2</v>
      </c>
      <c r="C349">
        <v>0.23267313158373745</v>
      </c>
      <c r="D349">
        <v>0</v>
      </c>
      <c r="E349">
        <v>1</v>
      </c>
      <c r="F349">
        <v>1.8204766217503794</v>
      </c>
      <c r="G349">
        <v>8.6328363865819921E-2</v>
      </c>
      <c r="H349">
        <v>-0.33315430295914189</v>
      </c>
      <c r="I349">
        <v>16.457177266014472</v>
      </c>
      <c r="K349" s="7">
        <v>319</v>
      </c>
      <c r="L349" s="7">
        <v>0.14413066280863518</v>
      </c>
      <c r="M349" s="7">
        <v>-0.24574074385569228</v>
      </c>
      <c r="W349" t="s">
        <v>496</v>
      </c>
      <c r="X349">
        <v>0.96203608763669302</v>
      </c>
    </row>
    <row r="350" spans="1:24" x14ac:dyDescent="0.25">
      <c r="A350" t="s">
        <v>495</v>
      </c>
      <c r="B350">
        <v>2.0827773876840008E-2</v>
      </c>
      <c r="C350">
        <v>-0.12671870980754715</v>
      </c>
      <c r="D350">
        <v>0</v>
      </c>
      <c r="E350">
        <v>1</v>
      </c>
      <c r="F350">
        <v>1.3179416191991742</v>
      </c>
      <c r="G350">
        <v>4.476686648354946E-2</v>
      </c>
      <c r="H350">
        <v>1.3471666507361344</v>
      </c>
      <c r="I350">
        <v>16.20845853647435</v>
      </c>
      <c r="K350" s="7">
        <v>320</v>
      </c>
      <c r="L350" s="7">
        <v>0.19149995280061211</v>
      </c>
      <c r="M350" s="7">
        <v>-0.43072572767095435</v>
      </c>
      <c r="W350" t="s">
        <v>497</v>
      </c>
      <c r="X350">
        <v>1.4143912680683119</v>
      </c>
    </row>
    <row r="351" spans="1:24" x14ac:dyDescent="0.25">
      <c r="A351" t="s">
        <v>496</v>
      </c>
      <c r="B351">
        <v>0.96203608763669302</v>
      </c>
      <c r="C351">
        <v>-8.8156671469091855E-2</v>
      </c>
      <c r="D351">
        <v>0</v>
      </c>
      <c r="E351">
        <v>1</v>
      </c>
      <c r="F351">
        <v>2.2789168944921663</v>
      </c>
      <c r="G351">
        <v>0.17481797280932962</v>
      </c>
      <c r="H351">
        <v>-5.2700959514314978E-2</v>
      </c>
      <c r="I351">
        <v>17.270346035570384</v>
      </c>
      <c r="K351" s="7">
        <v>321</v>
      </c>
      <c r="L351" s="7">
        <v>0.16559361919455018</v>
      </c>
      <c r="M351" s="7">
        <v>2.3562176322516817</v>
      </c>
      <c r="W351" t="s">
        <v>498</v>
      </c>
      <c r="X351">
        <v>0.59961620907501501</v>
      </c>
    </row>
    <row r="352" spans="1:24" x14ac:dyDescent="0.25">
      <c r="A352" t="s">
        <v>497</v>
      </c>
      <c r="B352">
        <v>1.4143912680683119</v>
      </c>
      <c r="C352">
        <v>0.22947985525649733</v>
      </c>
      <c r="D352">
        <v>0</v>
      </c>
      <c r="E352">
        <v>1</v>
      </c>
      <c r="F352">
        <v>2.7763604057012441</v>
      </c>
      <c r="G352">
        <v>0.11628505468357768</v>
      </c>
      <c r="H352">
        <v>-0.11314879427260605</v>
      </c>
      <c r="I352">
        <v>17.495834246816987</v>
      </c>
      <c r="K352" s="7">
        <v>322</v>
      </c>
      <c r="L352" s="7">
        <v>0.11716945826290115</v>
      </c>
      <c r="M352" s="7">
        <v>1.9100855676703443E-2</v>
      </c>
      <c r="W352" t="s">
        <v>499</v>
      </c>
      <c r="X352">
        <v>0.34779299620545207</v>
      </c>
    </row>
    <row r="353" spans="1:24" x14ac:dyDescent="0.25">
      <c r="A353" t="s">
        <v>498</v>
      </c>
      <c r="B353">
        <v>0.59961620907501501</v>
      </c>
      <c r="C353">
        <v>5.4656952260969789E-2</v>
      </c>
      <c r="D353">
        <v>0</v>
      </c>
      <c r="E353">
        <v>1</v>
      </c>
      <c r="F353">
        <v>1.3431242825400087</v>
      </c>
      <c r="G353">
        <v>0.16841579567073828</v>
      </c>
      <c r="H353">
        <v>0.57102364085073287</v>
      </c>
      <c r="I353">
        <v>17.355135235021141</v>
      </c>
      <c r="K353" s="7">
        <v>323</v>
      </c>
      <c r="L353" s="7">
        <v>6.8930509814454033E-2</v>
      </c>
      <c r="M353" s="7">
        <v>-0.45033241003469332</v>
      </c>
      <c r="W353" t="s">
        <v>500</v>
      </c>
      <c r="X353">
        <v>1.3269802301854996</v>
      </c>
    </row>
    <row r="354" spans="1:24" x14ac:dyDescent="0.25">
      <c r="A354" t="s">
        <v>499</v>
      </c>
      <c r="B354">
        <v>0.34779299620545207</v>
      </c>
      <c r="C354">
        <v>0.34199728548344216</v>
      </c>
      <c r="D354">
        <v>0</v>
      </c>
      <c r="E354">
        <v>1</v>
      </c>
      <c r="F354">
        <v>2.7135621606098934</v>
      </c>
      <c r="G354">
        <v>7.4738866969745507E-2</v>
      </c>
      <c r="H354">
        <v>-0.5073537429153373</v>
      </c>
      <c r="I354">
        <v>16.873685237521926</v>
      </c>
      <c r="K354" s="7">
        <v>324</v>
      </c>
      <c r="L354" s="7">
        <v>0.106110154237259</v>
      </c>
      <c r="M354" s="7">
        <v>0.16473163201162111</v>
      </c>
      <c r="W354" t="s">
        <v>501</v>
      </c>
      <c r="X354">
        <v>1.0188570257034792E-2</v>
      </c>
    </row>
    <row r="355" spans="1:24" x14ac:dyDescent="0.25">
      <c r="A355" t="s">
        <v>500</v>
      </c>
      <c r="B355">
        <v>1.3269802301854996</v>
      </c>
      <c r="C355">
        <v>-3.8650183822407355E-2</v>
      </c>
      <c r="D355">
        <v>0</v>
      </c>
      <c r="E355">
        <v>1</v>
      </c>
      <c r="F355">
        <v>1.6550038415634545</v>
      </c>
      <c r="G355">
        <v>7.4897915575110996E-2</v>
      </c>
      <c r="H355">
        <v>2.1421443037620449</v>
      </c>
      <c r="I355">
        <v>17.235021442547961</v>
      </c>
      <c r="K355" s="7">
        <v>325</v>
      </c>
      <c r="L355" s="7">
        <v>0.18690677517267401</v>
      </c>
      <c r="M355" s="7">
        <v>-9.9310512538308277E-2</v>
      </c>
      <c r="W355" t="s">
        <v>185</v>
      </c>
      <c r="X355">
        <v>0.50861430820013898</v>
      </c>
    </row>
    <row r="356" spans="1:24" x14ac:dyDescent="0.25">
      <c r="A356" t="s">
        <v>501</v>
      </c>
      <c r="B356">
        <v>1.0188570257034792E-2</v>
      </c>
      <c r="C356">
        <v>1.0005030907866097</v>
      </c>
      <c r="D356">
        <v>0</v>
      </c>
      <c r="E356">
        <v>1</v>
      </c>
      <c r="F356">
        <v>1.9488902095319105</v>
      </c>
      <c r="G356">
        <v>0.28421978250986518</v>
      </c>
      <c r="H356">
        <v>1.5665736722065746</v>
      </c>
      <c r="I356">
        <v>17.791559370733761</v>
      </c>
      <c r="K356" s="7">
        <v>326</v>
      </c>
      <c r="L356" s="7">
        <v>0.16007000226773227</v>
      </c>
      <c r="M356" s="7">
        <v>-6.3073991169089613E-2</v>
      </c>
      <c r="W356" t="s">
        <v>502</v>
      </c>
      <c r="X356">
        <v>0.3003025561733576</v>
      </c>
    </row>
    <row r="357" spans="1:24" x14ac:dyDescent="0.25">
      <c r="A357" t="s">
        <v>185</v>
      </c>
      <c r="B357">
        <v>0.50861430820013898</v>
      </c>
      <c r="C357">
        <v>7.7296143648601275E-3</v>
      </c>
      <c r="D357">
        <v>0</v>
      </c>
      <c r="E357">
        <v>1</v>
      </c>
      <c r="F357">
        <v>1.3302403968442773</v>
      </c>
      <c r="G357">
        <v>0.11758600668945481</v>
      </c>
      <c r="H357">
        <v>0.10440585683277795</v>
      </c>
      <c r="I357">
        <v>18.71191814883916</v>
      </c>
      <c r="K357" s="7">
        <v>327</v>
      </c>
      <c r="L357" s="7">
        <v>0.14987367632933585</v>
      </c>
      <c r="M357" s="7">
        <v>0.15436061976696919</v>
      </c>
      <c r="W357" t="s">
        <v>503</v>
      </c>
      <c r="X357">
        <v>-6.6553580513760632E-2</v>
      </c>
    </row>
    <row r="358" spans="1:24" x14ac:dyDescent="0.25">
      <c r="A358" t="s">
        <v>502</v>
      </c>
      <c r="B358">
        <v>0.3003025561733576</v>
      </c>
      <c r="C358">
        <v>-0.10706138054787</v>
      </c>
      <c r="D358">
        <v>0</v>
      </c>
      <c r="E358">
        <v>1</v>
      </c>
      <c r="F358">
        <v>1.2377351386275188</v>
      </c>
      <c r="G358">
        <v>8.5031532958936215E-2</v>
      </c>
      <c r="H358">
        <v>-5.6814834608312478E-2</v>
      </c>
      <c r="I358">
        <v>17.74879852769493</v>
      </c>
      <c r="K358" s="7">
        <v>328</v>
      </c>
      <c r="L358" s="7">
        <v>0.11327194486646447</v>
      </c>
      <c r="M358" s="7">
        <v>-0.12628255485614873</v>
      </c>
      <c r="W358" t="s">
        <v>186</v>
      </c>
      <c r="X358">
        <v>8.657317539553025E-2</v>
      </c>
    </row>
    <row r="359" spans="1:24" x14ac:dyDescent="0.25">
      <c r="A359" t="s">
        <v>503</v>
      </c>
      <c r="B359">
        <v>-6.6553580513760632E-2</v>
      </c>
      <c r="C359">
        <v>-0.24255808013317434</v>
      </c>
      <c r="D359">
        <v>0</v>
      </c>
      <c r="E359">
        <v>1</v>
      </c>
      <c r="F359">
        <v>0.47969781086943941</v>
      </c>
      <c r="G359">
        <v>-9.4093973141018382E-3</v>
      </c>
      <c r="H359">
        <v>0.19684664404824365</v>
      </c>
      <c r="I359">
        <v>16.25985555797957</v>
      </c>
      <c r="K359" s="7">
        <v>329</v>
      </c>
      <c r="L359" s="7">
        <v>0.13277095589758725</v>
      </c>
      <c r="M359" s="7">
        <v>0.17203928545670955</v>
      </c>
      <c r="W359" t="s">
        <v>504</v>
      </c>
      <c r="X359">
        <v>2.7130134719814885E-2</v>
      </c>
    </row>
    <row r="360" spans="1:24" x14ac:dyDescent="0.25">
      <c r="A360" t="s">
        <v>186</v>
      </c>
      <c r="B360">
        <v>8.657317539553025E-2</v>
      </c>
      <c r="C360">
        <v>-0.1214784076688427</v>
      </c>
      <c r="D360">
        <v>0</v>
      </c>
      <c r="E360">
        <v>1</v>
      </c>
      <c r="F360">
        <v>0.63605773562783696</v>
      </c>
      <c r="G360">
        <v>2.4672730890071496E-2</v>
      </c>
      <c r="H360">
        <v>-3.2331043614437359E-2</v>
      </c>
      <c r="I360">
        <v>17.882174488053085</v>
      </c>
      <c r="K360" s="7">
        <v>330</v>
      </c>
      <c r="L360" s="7">
        <v>0.15528712617871993</v>
      </c>
      <c r="M360" s="7">
        <v>-6.3258682272706424E-2</v>
      </c>
      <c r="W360" t="s">
        <v>505</v>
      </c>
      <c r="X360">
        <v>0.14624368547807243</v>
      </c>
    </row>
    <row r="361" spans="1:24" x14ac:dyDescent="0.25">
      <c r="A361" t="s">
        <v>504</v>
      </c>
      <c r="B361">
        <v>2.7130134719814885E-2</v>
      </c>
      <c r="C361">
        <v>6.5803105236341794E-2</v>
      </c>
      <c r="D361">
        <v>0</v>
      </c>
      <c r="E361">
        <v>1</v>
      </c>
      <c r="F361">
        <v>0.95140561678176472</v>
      </c>
      <c r="G361">
        <v>9.9696156599360861E-2</v>
      </c>
      <c r="H361">
        <v>5.5107417038962075E-2</v>
      </c>
      <c r="I361">
        <v>16.481865697604913</v>
      </c>
      <c r="K361" s="7">
        <v>331</v>
      </c>
      <c r="L361" s="7">
        <v>8.9600948170269257E-2</v>
      </c>
      <c r="M361" s="7">
        <v>0.8350972494329163</v>
      </c>
      <c r="W361" t="s">
        <v>506</v>
      </c>
      <c r="X361">
        <v>0.13506953199169011</v>
      </c>
    </row>
    <row r="362" spans="1:24" x14ac:dyDescent="0.25">
      <c r="A362" t="s">
        <v>505</v>
      </c>
      <c r="B362">
        <v>0.14624368547807243</v>
      </c>
      <c r="C362">
        <v>0.31487552258249968</v>
      </c>
      <c r="D362">
        <v>0</v>
      </c>
      <c r="E362">
        <v>1</v>
      </c>
      <c r="F362">
        <v>0.8082318959724798</v>
      </c>
      <c r="G362">
        <v>0.2903034056940817</v>
      </c>
      <c r="H362">
        <v>6.4826610693593231E-2</v>
      </c>
      <c r="I362">
        <v>18.177541645229088</v>
      </c>
      <c r="K362" s="7">
        <v>332</v>
      </c>
      <c r="L362" s="7">
        <v>0.15832724772612899</v>
      </c>
      <c r="M362" s="7">
        <v>-0.62653724793573873</v>
      </c>
      <c r="W362" t="s">
        <v>507</v>
      </c>
      <c r="X362">
        <v>0.17153892904939522</v>
      </c>
    </row>
    <row r="363" spans="1:24" x14ac:dyDescent="0.25">
      <c r="A363" t="s">
        <v>506</v>
      </c>
      <c r="B363">
        <v>0.13506953199169011</v>
      </c>
      <c r="C363">
        <v>-4.4375552508300678E-2</v>
      </c>
      <c r="D363">
        <v>0</v>
      </c>
      <c r="E363">
        <v>1</v>
      </c>
      <c r="F363">
        <v>1.2155865722621095</v>
      </c>
      <c r="G363">
        <v>6.8213920354490698E-2</v>
      </c>
      <c r="H363">
        <v>-0.42617868133096942</v>
      </c>
      <c r="I363">
        <v>17.668974235566193</v>
      </c>
      <c r="K363" s="7">
        <v>333</v>
      </c>
      <c r="L363" s="7">
        <v>0.10203033865357264</v>
      </c>
      <c r="M363" s="7">
        <v>-2.7909519687708134E-2</v>
      </c>
      <c r="W363" t="s">
        <v>508</v>
      </c>
      <c r="X363">
        <v>0.4275039969554944</v>
      </c>
    </row>
    <row r="364" spans="1:24" x14ac:dyDescent="0.25">
      <c r="A364" t="s">
        <v>507</v>
      </c>
      <c r="B364">
        <v>0.17153892904939522</v>
      </c>
      <c r="C364">
        <v>0.15095773144360744</v>
      </c>
      <c r="D364">
        <v>0</v>
      </c>
      <c r="E364">
        <v>1</v>
      </c>
      <c r="F364">
        <v>1.0201326724220838</v>
      </c>
      <c r="G364">
        <v>0.12618889077589754</v>
      </c>
      <c r="H364">
        <v>-0.12535764245209752</v>
      </c>
      <c r="I364">
        <v>21.612004656272251</v>
      </c>
      <c r="K364" s="7">
        <v>334</v>
      </c>
      <c r="L364" s="7">
        <v>4.7202285408343647E-2</v>
      </c>
      <c r="M364" s="7">
        <v>-0.22746140233048293</v>
      </c>
      <c r="W364" t="s">
        <v>509</v>
      </c>
      <c r="X364">
        <v>9.5672909529193346E-3</v>
      </c>
    </row>
    <row r="365" spans="1:24" x14ac:dyDescent="0.25">
      <c r="A365" t="s">
        <v>508</v>
      </c>
      <c r="B365">
        <v>0.4275039969554944</v>
      </c>
      <c r="C365">
        <v>0.30334413402020333</v>
      </c>
      <c r="D365">
        <v>0</v>
      </c>
      <c r="E365">
        <v>1</v>
      </c>
      <c r="F365">
        <v>1.4684506682243195</v>
      </c>
      <c r="G365">
        <v>0.20592777025536799</v>
      </c>
      <c r="H365">
        <v>33.272601787887545</v>
      </c>
      <c r="I365">
        <v>16.683903671092065</v>
      </c>
      <c r="K365" s="7">
        <v>335</v>
      </c>
      <c r="L365" s="7">
        <v>0.11241928177298532</v>
      </c>
      <c r="M365" s="7">
        <v>-0.15571919729722369</v>
      </c>
      <c r="W365" t="s">
        <v>510</v>
      </c>
      <c r="X365">
        <v>0.37157935938158387</v>
      </c>
    </row>
    <row r="366" spans="1:24" x14ac:dyDescent="0.25">
      <c r="A366" t="s">
        <v>509</v>
      </c>
      <c r="B366">
        <v>9.5672909529193346E-3</v>
      </c>
      <c r="C366">
        <v>-0.14530441114721457</v>
      </c>
      <c r="D366">
        <v>0</v>
      </c>
      <c r="E366">
        <v>1</v>
      </c>
      <c r="F366">
        <v>2.0430381073850032</v>
      </c>
      <c r="G366">
        <v>0.22668926003498913</v>
      </c>
      <c r="H366">
        <v>-1.7565552564793242E-2</v>
      </c>
      <c r="I366">
        <v>17.506916110553377</v>
      </c>
      <c r="K366" s="7">
        <v>336</v>
      </c>
      <c r="L366" s="7">
        <v>0.16213375381708534</v>
      </c>
      <c r="M366" s="7">
        <v>0.47853249956065741</v>
      </c>
      <c r="W366" t="s">
        <v>511</v>
      </c>
      <c r="X366">
        <v>-0.63893125412965779</v>
      </c>
    </row>
    <row r="367" spans="1:24" x14ac:dyDescent="0.25">
      <c r="A367" t="s">
        <v>510</v>
      </c>
      <c r="B367">
        <v>0.37157935938158387</v>
      </c>
      <c r="C367">
        <v>0.57768608281933431</v>
      </c>
      <c r="D367">
        <v>0</v>
      </c>
      <c r="E367">
        <v>1</v>
      </c>
      <c r="F367">
        <v>2.5746163109147622</v>
      </c>
      <c r="G367">
        <v>0.37563635876364893</v>
      </c>
      <c r="H367">
        <v>-0.63606158853905304</v>
      </c>
      <c r="I367">
        <v>16.102199521970082</v>
      </c>
      <c r="K367" s="7">
        <v>337</v>
      </c>
      <c r="L367" s="7">
        <v>0.20749782959091501</v>
      </c>
      <c r="M367" s="7">
        <v>-0.53340229363949732</v>
      </c>
      <c r="W367" t="s">
        <v>512</v>
      </c>
      <c r="X367">
        <v>-0.50758807303358444</v>
      </c>
    </row>
    <row r="368" spans="1:24" x14ac:dyDescent="0.25">
      <c r="A368" t="s">
        <v>511</v>
      </c>
      <c r="B368">
        <v>-0.63893125412965779</v>
      </c>
      <c r="C368">
        <v>-0.18383521256574084</v>
      </c>
      <c r="D368">
        <v>0</v>
      </c>
      <c r="E368">
        <v>1</v>
      </c>
      <c r="F368">
        <v>1.2753527577252572</v>
      </c>
      <c r="G368">
        <v>8.8998183804793615E-2</v>
      </c>
      <c r="H368">
        <v>8.9812065556651652E-2</v>
      </c>
      <c r="I368">
        <v>18.36833912806436</v>
      </c>
      <c r="K368" s="7">
        <v>338</v>
      </c>
      <c r="L368" s="7">
        <v>0.11866427453602474</v>
      </c>
      <c r="M368" s="7">
        <v>0.26325331492107323</v>
      </c>
      <c r="W368" t="s">
        <v>187</v>
      </c>
      <c r="X368">
        <v>-8.1299194788484436E-2</v>
      </c>
    </row>
    <row r="369" spans="1:24" x14ac:dyDescent="0.25">
      <c r="A369" t="s">
        <v>512</v>
      </c>
      <c r="B369">
        <v>-0.50758807303358444</v>
      </c>
      <c r="C369">
        <v>-5.4753254942130646E-2</v>
      </c>
      <c r="D369">
        <v>0</v>
      </c>
      <c r="E369">
        <v>1</v>
      </c>
      <c r="F369">
        <v>2.4834278900469005</v>
      </c>
      <c r="G369">
        <v>0.14870763373742799</v>
      </c>
      <c r="H369">
        <v>-0.14554410808144416</v>
      </c>
      <c r="I369">
        <v>19.32087841260628</v>
      </c>
      <c r="K369" s="7">
        <v>339</v>
      </c>
      <c r="L369" s="7">
        <v>0.13875328187889735</v>
      </c>
      <c r="M369" s="7">
        <v>-0.17397063204200441</v>
      </c>
      <c r="W369" t="s">
        <v>513</v>
      </c>
      <c r="X369">
        <v>-0.3512317887266842</v>
      </c>
    </row>
    <row r="370" spans="1:24" x14ac:dyDescent="0.25">
      <c r="A370" t="s">
        <v>187</v>
      </c>
      <c r="B370">
        <v>-8.1299194788484436E-2</v>
      </c>
      <c r="C370">
        <v>2.1345793970424184E-2</v>
      </c>
      <c r="D370">
        <v>0</v>
      </c>
      <c r="E370">
        <v>1</v>
      </c>
      <c r="F370">
        <v>2.7776295776287658</v>
      </c>
      <c r="G370">
        <v>5.8424011363126506E-2</v>
      </c>
      <c r="H370">
        <v>-3.6064770222085873E-2</v>
      </c>
      <c r="I370">
        <v>19.301066734203349</v>
      </c>
      <c r="K370" s="7">
        <v>340</v>
      </c>
      <c r="L370" s="7">
        <v>0.1705145838686688</v>
      </c>
      <c r="M370" s="7">
        <v>0.71756578851071706</v>
      </c>
      <c r="W370" t="s">
        <v>514</v>
      </c>
      <c r="X370">
        <v>1.0571693329766031E-2</v>
      </c>
    </row>
    <row r="371" spans="1:24" x14ac:dyDescent="0.25">
      <c r="A371" t="s">
        <v>513</v>
      </c>
      <c r="B371">
        <v>-0.3512317887266842</v>
      </c>
      <c r="C371">
        <v>0.22142404450843572</v>
      </c>
      <c r="D371">
        <v>0</v>
      </c>
      <c r="E371">
        <v>1</v>
      </c>
      <c r="F371">
        <v>1.821658649142704</v>
      </c>
      <c r="G371">
        <v>0.14360180139650611</v>
      </c>
      <c r="H371">
        <v>0.2109598772236731</v>
      </c>
      <c r="I371">
        <v>16.516072624081858</v>
      </c>
      <c r="K371" s="7">
        <v>341</v>
      </c>
      <c r="L371" s="7">
        <v>0.13004888734301973</v>
      </c>
      <c r="M371" s="7">
        <v>-1.098619267749612E-2</v>
      </c>
      <c r="W371" t="s">
        <v>188</v>
      </c>
      <c r="X371">
        <v>0.3234899533849524</v>
      </c>
    </row>
    <row r="372" spans="1:24" x14ac:dyDescent="0.25">
      <c r="A372" t="s">
        <v>514</v>
      </c>
      <c r="B372">
        <v>1.0571693329766031E-2</v>
      </c>
      <c r="C372">
        <v>-0.15708332011097334</v>
      </c>
      <c r="D372">
        <v>0</v>
      </c>
      <c r="E372">
        <v>1</v>
      </c>
      <c r="F372">
        <v>5.7002125669627643</v>
      </c>
      <c r="G372">
        <v>0.20970296765311799</v>
      </c>
      <c r="H372">
        <v>-0.22615313698803821</v>
      </c>
      <c r="I372">
        <v>19.450106410362377</v>
      </c>
      <c r="K372" s="7">
        <v>342</v>
      </c>
      <c r="L372" s="7">
        <v>0.34727329939436852</v>
      </c>
      <c r="M372" s="7">
        <v>-0.58495393945303387</v>
      </c>
      <c r="W372" t="s">
        <v>515</v>
      </c>
      <c r="X372">
        <v>-4.7083624845185856E-2</v>
      </c>
    </row>
    <row r="373" spans="1:24" x14ac:dyDescent="0.25">
      <c r="A373" t="s">
        <v>188</v>
      </c>
      <c r="B373">
        <v>0.3234899533849524</v>
      </c>
      <c r="C373">
        <v>0.26607745004654487</v>
      </c>
      <c r="D373">
        <v>0</v>
      </c>
      <c r="E373">
        <v>1</v>
      </c>
      <c r="F373">
        <v>2.9800200647029462</v>
      </c>
      <c r="G373">
        <v>0.12059841724394753</v>
      </c>
      <c r="H373">
        <v>-0.46413323210720481</v>
      </c>
      <c r="I373">
        <v>18.515265638976629</v>
      </c>
      <c r="K373" s="7">
        <v>343</v>
      </c>
      <c r="L373" s="7">
        <v>0.2802320250488351</v>
      </c>
      <c r="M373" s="7">
        <v>-0.47734026314749162</v>
      </c>
      <c r="W373" t="s">
        <v>516</v>
      </c>
      <c r="X373">
        <v>0.14487409659213601</v>
      </c>
    </row>
    <row r="374" spans="1:24" x14ac:dyDescent="0.25">
      <c r="A374" t="s">
        <v>515</v>
      </c>
      <c r="B374">
        <v>-4.7083624845185856E-2</v>
      </c>
      <c r="C374">
        <v>0.17201555981521408</v>
      </c>
      <c r="D374">
        <v>0</v>
      </c>
      <c r="E374">
        <v>1</v>
      </c>
      <c r="F374">
        <v>1.4747630614441043</v>
      </c>
      <c r="G374">
        <v>8.9545720844534007E-2</v>
      </c>
      <c r="H374">
        <v>-0.204717345802538</v>
      </c>
      <c r="I374">
        <v>19.814397865426216</v>
      </c>
      <c r="K374" s="7">
        <v>344</v>
      </c>
      <c r="L374" s="7">
        <v>0.20756128617124553</v>
      </c>
      <c r="M374" s="7">
        <v>-7.0669926111945391E-2</v>
      </c>
      <c r="W374" t="s">
        <v>517</v>
      </c>
      <c r="X374">
        <v>0.95208198976490022</v>
      </c>
    </row>
    <row r="375" spans="1:24" x14ac:dyDescent="0.25">
      <c r="A375" t="s">
        <v>516</v>
      </c>
      <c r="B375">
        <v>0.14487409659213601</v>
      </c>
      <c r="C375">
        <v>-0.1345667758380881</v>
      </c>
      <c r="D375">
        <v>0</v>
      </c>
      <c r="E375">
        <v>1</v>
      </c>
      <c r="F375">
        <v>1.1619161132836175</v>
      </c>
      <c r="G375">
        <v>8.3988056606731254E-2</v>
      </c>
      <c r="H375">
        <v>0.39277598451365181</v>
      </c>
      <c r="I375">
        <v>18.352366397372091</v>
      </c>
      <c r="K375" s="7">
        <v>345</v>
      </c>
      <c r="L375" s="7">
        <v>0.10645955227771936</v>
      </c>
      <c r="M375" s="7">
        <v>-0.30514496330364216</v>
      </c>
      <c r="W375" t="s">
        <v>189</v>
      </c>
      <c r="X375">
        <v>-0.34360805838205444</v>
      </c>
    </row>
    <row r="376" spans="1:24" x14ac:dyDescent="0.25">
      <c r="A376" t="s">
        <v>517</v>
      </c>
      <c r="B376">
        <v>0.95208198976490022</v>
      </c>
      <c r="C376">
        <v>-0.22820477146490373</v>
      </c>
      <c r="D376">
        <v>0</v>
      </c>
      <c r="E376">
        <v>1</v>
      </c>
      <c r="F376">
        <v>2.5966107861493892</v>
      </c>
      <c r="G376">
        <v>4.3842625835418585E-2</v>
      </c>
      <c r="H376">
        <v>-9.6107577534558248E-3</v>
      </c>
      <c r="I376">
        <v>17.73265630667311</v>
      </c>
      <c r="K376" s="7">
        <v>346</v>
      </c>
      <c r="L376" s="7">
        <v>0.1144738816047291</v>
      </c>
      <c r="M376" s="7">
        <v>0.10723147431680805</v>
      </c>
      <c r="W376" t="s">
        <v>518</v>
      </c>
      <c r="X376">
        <v>0.5061955972505483</v>
      </c>
    </row>
    <row r="377" spans="1:24" x14ac:dyDescent="0.25">
      <c r="A377" t="s">
        <v>189</v>
      </c>
      <c r="B377">
        <v>-0.34360805838205444</v>
      </c>
      <c r="C377">
        <v>9.6883506663610272E-2</v>
      </c>
      <c r="D377">
        <v>0</v>
      </c>
      <c r="E377">
        <v>1</v>
      </c>
      <c r="F377">
        <v>1.4224246663460896</v>
      </c>
      <c r="G377">
        <v>6.0983841017737905E-2</v>
      </c>
      <c r="H377">
        <v>0.10165710136254393</v>
      </c>
      <c r="I377">
        <v>18.966416529136769</v>
      </c>
      <c r="K377" s="7">
        <v>347</v>
      </c>
      <c r="L377" s="7">
        <v>0.13790092311382351</v>
      </c>
      <c r="M377" s="7">
        <v>-0.21773189836365708</v>
      </c>
      <c r="W377" t="s">
        <v>519</v>
      </c>
      <c r="X377">
        <v>0.14000365501611892</v>
      </c>
    </row>
    <row r="378" spans="1:24" x14ac:dyDescent="0.25">
      <c r="A378" t="s">
        <v>518</v>
      </c>
      <c r="B378">
        <v>0.5061955972505483</v>
      </c>
      <c r="C378">
        <v>0.47404316866939533</v>
      </c>
      <c r="D378">
        <v>0</v>
      </c>
      <c r="E378">
        <v>1</v>
      </c>
      <c r="F378">
        <v>2.4611914365854837</v>
      </c>
      <c r="G378">
        <v>0.33992255388673692</v>
      </c>
      <c r="H378">
        <v>-0.34477209733784731</v>
      </c>
      <c r="I378">
        <v>20.060321387069042</v>
      </c>
      <c r="K378" s="7">
        <v>348</v>
      </c>
      <c r="L378" s="7">
        <v>0.15479831113456594</v>
      </c>
      <c r="M378" s="7">
        <v>-0.13397053725772592</v>
      </c>
      <c r="W378" t="s">
        <v>520</v>
      </c>
      <c r="X378">
        <v>0.11093559410375582</v>
      </c>
    </row>
    <row r="379" spans="1:24" x14ac:dyDescent="0.25">
      <c r="A379" t="s">
        <v>519</v>
      </c>
      <c r="B379">
        <v>0.14000365501611892</v>
      </c>
      <c r="C379">
        <v>0.1129106991799952</v>
      </c>
      <c r="D379">
        <v>0</v>
      </c>
      <c r="E379">
        <v>1</v>
      </c>
      <c r="F379">
        <v>3.1835372823521291</v>
      </c>
      <c r="G379">
        <v>0.15384818765044994</v>
      </c>
      <c r="H379">
        <v>-0.33846839722064326</v>
      </c>
      <c r="I379">
        <v>18.894648900714824</v>
      </c>
      <c r="K379" s="7">
        <v>349</v>
      </c>
      <c r="L379" s="7">
        <v>0.22084798918936255</v>
      </c>
      <c r="M379" s="7">
        <v>0.74118809844733047</v>
      </c>
      <c r="W379" t="s">
        <v>521</v>
      </c>
      <c r="X379">
        <v>0.8950720059879993</v>
      </c>
    </row>
    <row r="380" spans="1:24" x14ac:dyDescent="0.25">
      <c r="A380" t="s">
        <v>520</v>
      </c>
      <c r="B380">
        <v>0.11093559410375582</v>
      </c>
      <c r="C380">
        <v>-4.0450748181117796E-2</v>
      </c>
      <c r="D380">
        <v>0</v>
      </c>
      <c r="E380">
        <v>1</v>
      </c>
      <c r="F380">
        <v>1.3892140926914021</v>
      </c>
      <c r="G380">
        <v>0.15589549255150215</v>
      </c>
      <c r="H380">
        <v>-0.16043829860608957</v>
      </c>
      <c r="I380">
        <v>20.581787229288683</v>
      </c>
      <c r="K380" s="7">
        <v>350</v>
      </c>
      <c r="L380" s="7">
        <v>0.1623034887600931</v>
      </c>
      <c r="M380" s="7">
        <v>1.2520877793082188</v>
      </c>
      <c r="W380" t="s">
        <v>522</v>
      </c>
      <c r="X380">
        <v>-0.20359216355645215</v>
      </c>
    </row>
    <row r="381" spans="1:24" x14ac:dyDescent="0.25">
      <c r="A381" t="s">
        <v>521</v>
      </c>
      <c r="B381">
        <v>0.8950720059879993</v>
      </c>
      <c r="C381">
        <v>-7.9300921826318108E-2</v>
      </c>
      <c r="D381">
        <v>0</v>
      </c>
      <c r="E381">
        <v>1</v>
      </c>
      <c r="F381">
        <v>2.2718260612840506</v>
      </c>
      <c r="G381">
        <v>0.12331163047178895</v>
      </c>
      <c r="H381">
        <v>0.40410038239377699</v>
      </c>
      <c r="I381">
        <v>18.352221243371172</v>
      </c>
      <c r="K381" s="7">
        <v>351</v>
      </c>
      <c r="L381" s="7">
        <v>0.17285504395870516</v>
      </c>
      <c r="M381" s="7">
        <v>0.42676116511630985</v>
      </c>
      <c r="W381" t="s">
        <v>523</v>
      </c>
      <c r="X381">
        <v>0.24885195308213648</v>
      </c>
    </row>
    <row r="382" spans="1:24" x14ac:dyDescent="0.25">
      <c r="A382" t="s">
        <v>522</v>
      </c>
      <c r="B382">
        <v>-0.20359216355645215</v>
      </c>
      <c r="C382">
        <v>0.21872082017400649</v>
      </c>
      <c r="D382">
        <v>0</v>
      </c>
      <c r="E382">
        <v>1</v>
      </c>
      <c r="F382">
        <v>1.4433916384627523</v>
      </c>
      <c r="G382">
        <v>6.0634431240317539E-2</v>
      </c>
      <c r="H382">
        <v>-0.24596407882173144</v>
      </c>
      <c r="I382">
        <v>16.393517131139635</v>
      </c>
      <c r="K382" s="7">
        <v>352</v>
      </c>
      <c r="L382" s="7">
        <v>0.13610917041311626</v>
      </c>
      <c r="M382" s="7">
        <v>0.2116838257923358</v>
      </c>
      <c r="W382" t="s">
        <v>524</v>
      </c>
      <c r="X382">
        <v>9.5414042357219814E-2</v>
      </c>
    </row>
    <row r="383" spans="1:24" x14ac:dyDescent="0.25">
      <c r="A383" t="s">
        <v>523</v>
      </c>
      <c r="B383">
        <v>0.24885195308213648</v>
      </c>
      <c r="C383">
        <v>-5.3964023415970751E-2</v>
      </c>
      <c r="D383">
        <v>0</v>
      </c>
      <c r="E383">
        <v>1</v>
      </c>
      <c r="F383">
        <v>0.63629375660172516</v>
      </c>
      <c r="G383">
        <v>0.15230807645458519</v>
      </c>
      <c r="H383">
        <v>0.1361767639136682</v>
      </c>
      <c r="I383">
        <v>18.564397338976654</v>
      </c>
      <c r="K383" s="7">
        <v>353</v>
      </c>
      <c r="L383" s="7">
        <v>0.15108731974894923</v>
      </c>
      <c r="M383" s="7">
        <v>1.1758929104365503</v>
      </c>
      <c r="W383" t="s">
        <v>525</v>
      </c>
      <c r="X383">
        <v>-0.31036418658844228</v>
      </c>
    </row>
    <row r="384" spans="1:24" x14ac:dyDescent="0.25">
      <c r="A384" t="s">
        <v>524</v>
      </c>
      <c r="B384">
        <v>9.5414042357219814E-2</v>
      </c>
      <c r="C384">
        <v>-8.9455367286197893E-2</v>
      </c>
      <c r="D384">
        <v>0</v>
      </c>
      <c r="E384">
        <v>1</v>
      </c>
      <c r="F384">
        <v>1.267581224926223</v>
      </c>
      <c r="G384">
        <v>0.13296679313009824</v>
      </c>
      <c r="H384">
        <v>6.7477785243926516E-2</v>
      </c>
      <c r="I384">
        <v>18.809866152359401</v>
      </c>
      <c r="K384" s="7">
        <v>354</v>
      </c>
      <c r="L384" s="7">
        <v>0.11680452546586356</v>
      </c>
      <c r="M384" s="7">
        <v>-0.10661595520882877</v>
      </c>
      <c r="W384" t="s">
        <v>526</v>
      </c>
      <c r="X384">
        <v>0.2340231096219553</v>
      </c>
    </row>
    <row r="385" spans="1:24" x14ac:dyDescent="0.25">
      <c r="A385" t="s">
        <v>525</v>
      </c>
      <c r="B385">
        <v>-0.31036418658844228</v>
      </c>
      <c r="C385">
        <v>-0.33678579597156627</v>
      </c>
      <c r="D385">
        <v>0</v>
      </c>
      <c r="E385">
        <v>1</v>
      </c>
      <c r="F385">
        <v>2.1922488541411318</v>
      </c>
      <c r="G385">
        <v>0.16169466460226722</v>
      </c>
      <c r="H385">
        <v>0.43340855956707047</v>
      </c>
      <c r="I385">
        <v>19.491698930542626</v>
      </c>
      <c r="K385" s="7">
        <v>355</v>
      </c>
      <c r="L385" s="7">
        <v>0.13280360470038394</v>
      </c>
      <c r="M385" s="7">
        <v>0.37581070349975504</v>
      </c>
      <c r="W385" t="s">
        <v>527</v>
      </c>
      <c r="X385">
        <v>-0.21127568518107848</v>
      </c>
    </row>
    <row r="386" spans="1:24" x14ac:dyDescent="0.25">
      <c r="A386" t="s">
        <v>526</v>
      </c>
      <c r="B386">
        <v>0.2340231096219553</v>
      </c>
      <c r="C386">
        <v>0.75921223261292348</v>
      </c>
      <c r="D386">
        <v>0</v>
      </c>
      <c r="E386">
        <v>1</v>
      </c>
      <c r="F386">
        <v>2.9547617390936867</v>
      </c>
      <c r="G386">
        <v>0.29928082757934427</v>
      </c>
      <c r="H386">
        <v>-3.9693458570259944E-2</v>
      </c>
      <c r="I386">
        <v>16.462429150894515</v>
      </c>
      <c r="K386" s="7">
        <v>356</v>
      </c>
      <c r="L386" s="7">
        <v>0.14461426141140765</v>
      </c>
      <c r="M386" s="7">
        <v>0.15568829476194995</v>
      </c>
      <c r="W386" t="s">
        <v>528</v>
      </c>
      <c r="X386">
        <v>0.6613425852495689</v>
      </c>
    </row>
    <row r="387" spans="1:24" x14ac:dyDescent="0.25">
      <c r="A387" t="s">
        <v>527</v>
      </c>
      <c r="B387">
        <v>-0.21127568518107848</v>
      </c>
      <c r="C387">
        <v>0.20447030270576066</v>
      </c>
      <c r="D387">
        <v>0</v>
      </c>
      <c r="E387">
        <v>1</v>
      </c>
      <c r="F387">
        <v>2.3042365049637454</v>
      </c>
      <c r="G387">
        <v>0.1300484757039248</v>
      </c>
      <c r="H387">
        <v>-0.20557685628675426</v>
      </c>
      <c r="I387">
        <v>16.163265581548647</v>
      </c>
      <c r="K387" s="7">
        <v>357</v>
      </c>
      <c r="L387" s="7">
        <v>0.11987848436472004</v>
      </c>
      <c r="M387" s="7">
        <v>-0.18643206487848069</v>
      </c>
      <c r="W387" t="s">
        <v>529</v>
      </c>
      <c r="X387">
        <v>-1.0877210256335165E-2</v>
      </c>
    </row>
    <row r="388" spans="1:24" x14ac:dyDescent="0.25">
      <c r="A388" t="s">
        <v>528</v>
      </c>
      <c r="B388">
        <v>0.6613425852495689</v>
      </c>
      <c r="C388">
        <v>-7.0420241667589312E-2</v>
      </c>
      <c r="D388">
        <v>0</v>
      </c>
      <c r="E388">
        <v>1</v>
      </c>
      <c r="F388">
        <v>3.9091136756870228</v>
      </c>
      <c r="G388">
        <v>5.821214760406751E-2</v>
      </c>
      <c r="H388">
        <v>-6.9055555967619753E-2</v>
      </c>
      <c r="I388">
        <v>16.849065848579411</v>
      </c>
      <c r="K388" s="7">
        <v>358</v>
      </c>
      <c r="L388" s="7">
        <v>9.9236124488527533E-2</v>
      </c>
      <c r="M388" s="7">
        <v>-1.2662949092997283E-2</v>
      </c>
      <c r="W388" t="s">
        <v>530</v>
      </c>
      <c r="X388">
        <v>-0.28944480037943104</v>
      </c>
    </row>
    <row r="389" spans="1:24" x14ac:dyDescent="0.25">
      <c r="A389" t="s">
        <v>529</v>
      </c>
      <c r="B389">
        <v>-1.0877210256335165E-2</v>
      </c>
      <c r="C389">
        <v>0.24608671342416691</v>
      </c>
      <c r="D389">
        <v>0</v>
      </c>
      <c r="E389">
        <v>1</v>
      </c>
      <c r="F389">
        <v>1.0488749424527228</v>
      </c>
      <c r="G389">
        <v>0.22754380240464067</v>
      </c>
      <c r="H389">
        <v>0.60137543893795242</v>
      </c>
      <c r="I389">
        <v>18.38948048357555</v>
      </c>
      <c r="K389" s="7">
        <v>359</v>
      </c>
      <c r="L389" s="7">
        <v>0.14166402803716682</v>
      </c>
      <c r="M389" s="7">
        <v>-0.11453389331735193</v>
      </c>
      <c r="W389" t="s">
        <v>531</v>
      </c>
      <c r="X389">
        <v>-2.4352841412031197E-2</v>
      </c>
    </row>
    <row r="390" spans="1:24" x14ac:dyDescent="0.25">
      <c r="A390" t="s">
        <v>530</v>
      </c>
      <c r="B390">
        <v>-0.28944480037943104</v>
      </c>
      <c r="C390">
        <v>-0.29343254391932716</v>
      </c>
      <c r="D390">
        <v>0</v>
      </c>
      <c r="E390">
        <v>1</v>
      </c>
      <c r="F390">
        <v>1.2763904148325242</v>
      </c>
      <c r="G390">
        <v>0.32537679511580003</v>
      </c>
      <c r="H390">
        <v>5.5839324616029432E-2</v>
      </c>
      <c r="I390">
        <v>17.06382792287307</v>
      </c>
      <c r="K390" s="7">
        <v>360</v>
      </c>
      <c r="L390" s="7">
        <v>0.16990497238060237</v>
      </c>
      <c r="M390" s="7">
        <v>-2.3661286902529943E-2</v>
      </c>
      <c r="W390" t="s">
        <v>532</v>
      </c>
      <c r="X390">
        <v>-8.2281378740664032E-2</v>
      </c>
    </row>
    <row r="391" spans="1:24" x14ac:dyDescent="0.25">
      <c r="A391" t="s">
        <v>531</v>
      </c>
      <c r="B391">
        <v>-2.4352841412031197E-2</v>
      </c>
      <c r="C391">
        <v>0.1555391235617474</v>
      </c>
      <c r="D391">
        <v>0</v>
      </c>
      <c r="E391">
        <v>1</v>
      </c>
      <c r="F391">
        <v>1.0045546757595976</v>
      </c>
      <c r="G391">
        <v>0.16613779523282821</v>
      </c>
      <c r="H391">
        <v>-9.2774540136311784E-2</v>
      </c>
      <c r="I391">
        <v>16.60171263554297</v>
      </c>
      <c r="K391" s="7">
        <v>361</v>
      </c>
      <c r="L391" s="7">
        <v>0.12913887416504355</v>
      </c>
      <c r="M391" s="7">
        <v>5.9306578266465626E-3</v>
      </c>
      <c r="W391" t="s">
        <v>533</v>
      </c>
      <c r="X391">
        <v>0.70322270778201657</v>
      </c>
    </row>
    <row r="392" spans="1:24" x14ac:dyDescent="0.25">
      <c r="A392" t="s">
        <v>532</v>
      </c>
      <c r="B392">
        <v>-8.2281378740664032E-2</v>
      </c>
      <c r="C392">
        <v>-3.0617212194550169E-2</v>
      </c>
      <c r="D392">
        <v>0</v>
      </c>
      <c r="E392">
        <v>1</v>
      </c>
      <c r="F392">
        <v>1.9649532149956703</v>
      </c>
      <c r="G392">
        <v>0.19081410325690143</v>
      </c>
      <c r="H392">
        <v>0.31934300618083511</v>
      </c>
      <c r="I392">
        <v>17.705343843619442</v>
      </c>
      <c r="K392" s="7">
        <v>362</v>
      </c>
      <c r="L392" s="7">
        <v>6.4349530338961625E-2</v>
      </c>
      <c r="M392" s="7">
        <v>0.10718939871043359</v>
      </c>
      <c r="W392" t="s">
        <v>534</v>
      </c>
      <c r="X392">
        <v>-8.8968965113166168E-2</v>
      </c>
    </row>
    <row r="393" spans="1:24" x14ac:dyDescent="0.25">
      <c r="A393" t="s">
        <v>533</v>
      </c>
      <c r="B393">
        <v>0.70322270778201657</v>
      </c>
      <c r="C393">
        <v>4.8121496894859866E-2</v>
      </c>
      <c r="D393">
        <v>0</v>
      </c>
      <c r="E393">
        <v>1</v>
      </c>
      <c r="F393">
        <v>1.5160111362283093</v>
      </c>
      <c r="G393">
        <v>0.10483303737355865</v>
      </c>
      <c r="H393">
        <v>-0.30961668996599795</v>
      </c>
      <c r="I393">
        <v>18.033124898329788</v>
      </c>
      <c r="K393" s="7">
        <v>363</v>
      </c>
      <c r="L393" s="7">
        <v>0.1816413444447072</v>
      </c>
      <c r="M393" s="7">
        <v>0.24586265251078721</v>
      </c>
      <c r="W393" t="s">
        <v>535</v>
      </c>
      <c r="X393">
        <v>7.3270335435761058E-2</v>
      </c>
    </row>
    <row r="394" spans="1:24" x14ac:dyDescent="0.25">
      <c r="A394" t="s">
        <v>534</v>
      </c>
      <c r="B394">
        <v>-8.8968965113166168E-2</v>
      </c>
      <c r="C394">
        <v>4.4530798394335727E-2</v>
      </c>
      <c r="D394">
        <v>0</v>
      </c>
      <c r="E394">
        <v>1</v>
      </c>
      <c r="F394">
        <v>3.1700665055411466</v>
      </c>
      <c r="G394">
        <v>4.3958821450107134E-2</v>
      </c>
      <c r="H394">
        <v>7.430796191112396E-2</v>
      </c>
      <c r="I394">
        <v>17.008102172333469</v>
      </c>
      <c r="K394" s="7">
        <v>364</v>
      </c>
      <c r="L394" s="7">
        <v>0.24271353613762764</v>
      </c>
      <c r="M394" s="7">
        <v>-0.23314624518470831</v>
      </c>
      <c r="W394" t="s">
        <v>536</v>
      </c>
      <c r="X394">
        <v>-8.7014977764250767E-2</v>
      </c>
    </row>
    <row r="395" spans="1:24" x14ac:dyDescent="0.25">
      <c r="A395" t="s">
        <v>535</v>
      </c>
      <c r="B395">
        <v>7.3270335435761058E-2</v>
      </c>
      <c r="C395">
        <v>2.818450311480486E-2</v>
      </c>
      <c r="D395">
        <v>0</v>
      </c>
      <c r="E395">
        <v>1</v>
      </c>
      <c r="F395">
        <v>0.93341819090833422</v>
      </c>
      <c r="G395">
        <v>0.14830297059295858</v>
      </c>
      <c r="H395">
        <v>-0.10645310722040094</v>
      </c>
      <c r="I395">
        <v>18.335416175078894</v>
      </c>
      <c r="K395" s="7">
        <v>365</v>
      </c>
      <c r="L395" s="7">
        <v>0.25753181457352387</v>
      </c>
      <c r="M395" s="7">
        <v>0.11404754480806001</v>
      </c>
      <c r="W395" t="s">
        <v>537</v>
      </c>
      <c r="X395">
        <v>0.38563306999803398</v>
      </c>
    </row>
    <row r="396" spans="1:24" x14ac:dyDescent="0.25">
      <c r="A396" t="s">
        <v>536</v>
      </c>
      <c r="B396">
        <v>-8.7014977764250767E-2</v>
      </c>
      <c r="C396">
        <v>0.14600534310093716</v>
      </c>
      <c r="D396">
        <v>0</v>
      </c>
      <c r="E396">
        <v>1</v>
      </c>
      <c r="F396">
        <v>1.0150554401959639</v>
      </c>
      <c r="G396">
        <v>0.10221888107144043</v>
      </c>
      <c r="H396">
        <v>-0.19382189744199513</v>
      </c>
      <c r="I396">
        <v>17.466904017588522</v>
      </c>
      <c r="K396" s="7">
        <v>366</v>
      </c>
      <c r="L396" s="7">
        <v>0.14763061450296427</v>
      </c>
      <c r="M396" s="7">
        <v>-0.78656186863262212</v>
      </c>
      <c r="W396" t="s">
        <v>538</v>
      </c>
      <c r="X396">
        <v>0.15889259325382776</v>
      </c>
    </row>
    <row r="397" spans="1:24" x14ac:dyDescent="0.25">
      <c r="A397" t="s">
        <v>537</v>
      </c>
      <c r="B397">
        <v>0.38563306999803398</v>
      </c>
      <c r="C397">
        <v>8.1510575580069924E-2</v>
      </c>
      <c r="D397">
        <v>0</v>
      </c>
      <c r="E397">
        <v>1</v>
      </c>
      <c r="F397">
        <v>1.4951597406387138</v>
      </c>
      <c r="G397">
        <v>6.3005974382570135E-2</v>
      </c>
      <c r="H397">
        <v>0.10783696277246022</v>
      </c>
      <c r="I397">
        <v>16.453862512789144</v>
      </c>
      <c r="K397" s="7">
        <v>367</v>
      </c>
      <c r="L397" s="7">
        <v>0.17737164900123603</v>
      </c>
      <c r="M397" s="7">
        <v>-0.68495972203482047</v>
      </c>
      <c r="W397" t="s">
        <v>539</v>
      </c>
      <c r="X397">
        <v>2.2333040229372478E-2</v>
      </c>
    </row>
    <row r="398" spans="1:24" x14ac:dyDescent="0.25">
      <c r="A398" t="s">
        <v>538</v>
      </c>
      <c r="B398">
        <v>0.15889259325382776</v>
      </c>
      <c r="C398">
        <v>-0.10872914271187387</v>
      </c>
      <c r="D398">
        <v>0</v>
      </c>
      <c r="E398">
        <v>1</v>
      </c>
      <c r="F398">
        <v>2.2204777825572273</v>
      </c>
      <c r="G398">
        <v>8.518479196368782E-2</v>
      </c>
      <c r="H398">
        <v>0.4102226467271613</v>
      </c>
      <c r="I398">
        <v>17.708630616507847</v>
      </c>
      <c r="K398" s="7">
        <v>368</v>
      </c>
      <c r="L398" s="7">
        <v>0.13300409675612607</v>
      </c>
      <c r="M398" s="7">
        <v>-0.2143032915446105</v>
      </c>
      <c r="W398" t="s">
        <v>540</v>
      </c>
      <c r="X398">
        <v>1.200131761705572</v>
      </c>
    </row>
    <row r="399" spans="1:24" x14ac:dyDescent="0.25">
      <c r="A399" t="s">
        <v>539</v>
      </c>
      <c r="B399">
        <v>2.2333040229372478E-2</v>
      </c>
      <c r="C399">
        <v>0.25243040400515682</v>
      </c>
      <c r="D399">
        <v>0</v>
      </c>
      <c r="E399">
        <v>1</v>
      </c>
      <c r="F399">
        <v>1.8170002641232059</v>
      </c>
      <c r="G399">
        <v>9.6473812957474259E-2</v>
      </c>
      <c r="H399">
        <v>-0.32137854272355809</v>
      </c>
      <c r="I399">
        <v>17.373254904772274</v>
      </c>
      <c r="K399" s="7">
        <v>369</v>
      </c>
      <c r="L399" s="7">
        <v>0.16585806040010004</v>
      </c>
      <c r="M399" s="7">
        <v>-0.51708984912678424</v>
      </c>
      <c r="W399" t="s">
        <v>541</v>
      </c>
      <c r="X399">
        <v>-0.27226863180867422</v>
      </c>
    </row>
    <row r="400" spans="1:24" x14ac:dyDescent="0.25">
      <c r="A400" t="s">
        <v>540</v>
      </c>
      <c r="B400">
        <v>1.200131761705572</v>
      </c>
      <c r="C400">
        <v>0.13107501316883849</v>
      </c>
      <c r="D400">
        <v>0</v>
      </c>
      <c r="E400">
        <v>1</v>
      </c>
      <c r="F400">
        <v>2.2246237368156536</v>
      </c>
      <c r="G400">
        <v>0.16697803723047103</v>
      </c>
      <c r="H400">
        <v>10.613113183648197</v>
      </c>
      <c r="I400">
        <v>17.313231271444483</v>
      </c>
      <c r="K400" s="7">
        <v>370</v>
      </c>
      <c r="L400" s="7">
        <v>0.30508936473806125</v>
      </c>
      <c r="M400" s="7">
        <v>-0.29451767140829521</v>
      </c>
      <c r="W400" t="s">
        <v>542</v>
      </c>
      <c r="X400">
        <v>-0.115713776227351</v>
      </c>
    </row>
    <row r="401" spans="1:24" x14ac:dyDescent="0.25">
      <c r="A401" t="s">
        <v>541</v>
      </c>
      <c r="B401">
        <v>-0.27226863180867422</v>
      </c>
      <c r="C401">
        <v>-2.1384976656293547E-2</v>
      </c>
      <c r="D401">
        <v>0</v>
      </c>
      <c r="E401">
        <v>1</v>
      </c>
      <c r="F401">
        <v>2.0278846722562589</v>
      </c>
      <c r="G401">
        <v>0.12456636310744262</v>
      </c>
      <c r="H401">
        <v>4.1875529111467573E-2</v>
      </c>
      <c r="I401">
        <v>17.266185985928491</v>
      </c>
      <c r="K401" s="7">
        <v>371</v>
      </c>
      <c r="L401" s="7">
        <v>0.14906039226714857</v>
      </c>
      <c r="M401" s="7">
        <v>0.17442956111780383</v>
      </c>
      <c r="W401" t="s">
        <v>543</v>
      </c>
      <c r="X401">
        <v>0.56420363168118715</v>
      </c>
    </row>
    <row r="402" spans="1:24" x14ac:dyDescent="0.25">
      <c r="A402" t="s">
        <v>542</v>
      </c>
      <c r="B402">
        <v>-0.115713776227351</v>
      </c>
      <c r="C402">
        <v>0.31423597771535211</v>
      </c>
      <c r="D402">
        <v>0</v>
      </c>
      <c r="E402">
        <v>1</v>
      </c>
      <c r="F402">
        <v>0.66676636115157784</v>
      </c>
      <c r="G402">
        <v>8.4718576870717224E-2</v>
      </c>
      <c r="H402">
        <v>0.24852518991386877</v>
      </c>
      <c r="I402">
        <v>17.996286748898939</v>
      </c>
      <c r="K402" s="7">
        <v>372</v>
      </c>
      <c r="L402" s="7">
        <v>8.4903425203000982E-2</v>
      </c>
      <c r="M402" s="7">
        <v>-0.13198705004818684</v>
      </c>
      <c r="W402" t="s">
        <v>544</v>
      </c>
      <c r="X402">
        <v>7.7991623593687304E-2</v>
      </c>
    </row>
    <row r="403" spans="1:24" x14ac:dyDescent="0.25">
      <c r="A403" t="s">
        <v>543</v>
      </c>
      <c r="B403">
        <v>0.56420363168118715</v>
      </c>
      <c r="C403">
        <v>1.1297519091806981E-2</v>
      </c>
      <c r="D403">
        <v>0</v>
      </c>
      <c r="E403">
        <v>1</v>
      </c>
      <c r="F403">
        <v>2.3511959250374654</v>
      </c>
      <c r="G403">
        <v>6.7346099482641406E-2</v>
      </c>
      <c r="H403">
        <v>-6.4212288426998387E-2</v>
      </c>
      <c r="I403">
        <v>16.217063412952211</v>
      </c>
      <c r="K403" s="7">
        <v>373</v>
      </c>
      <c r="L403" s="7">
        <v>0.13618110447180759</v>
      </c>
      <c r="M403" s="7">
        <v>8.6929921203284244E-3</v>
      </c>
      <c r="W403" t="s">
        <v>190</v>
      </c>
      <c r="X403">
        <v>4.2458795828954565E-2</v>
      </c>
    </row>
    <row r="404" spans="1:24" x14ac:dyDescent="0.25">
      <c r="A404" t="s">
        <v>544</v>
      </c>
      <c r="B404">
        <v>7.7991623593687304E-2</v>
      </c>
      <c r="C404">
        <v>-7.7683402769946633E-2</v>
      </c>
      <c r="D404">
        <v>0</v>
      </c>
      <c r="E404">
        <v>1</v>
      </c>
      <c r="F404">
        <v>1.7594970163109209</v>
      </c>
      <c r="G404">
        <v>7.9032865423121004E-2</v>
      </c>
      <c r="H404">
        <v>0.10417758178569153</v>
      </c>
      <c r="I404">
        <v>18.557638711325662</v>
      </c>
      <c r="K404" s="7">
        <v>374</v>
      </c>
      <c r="L404" s="7">
        <v>0.1778000890653359</v>
      </c>
      <c r="M404" s="7">
        <v>0.77428190069956426</v>
      </c>
      <c r="W404" t="s">
        <v>545</v>
      </c>
      <c r="X404">
        <v>0.35285674396330924</v>
      </c>
    </row>
    <row r="405" spans="1:24" x14ac:dyDescent="0.25">
      <c r="A405" t="s">
        <v>190</v>
      </c>
      <c r="B405">
        <v>4.2458795828954565E-2</v>
      </c>
      <c r="C405">
        <v>0.185653629408155</v>
      </c>
      <c r="D405">
        <v>0</v>
      </c>
      <c r="E405">
        <v>1</v>
      </c>
      <c r="F405">
        <v>0.46372769547759379</v>
      </c>
      <c r="G405">
        <v>9.392913259730655E-2</v>
      </c>
      <c r="H405">
        <v>-0.39186207194616873</v>
      </c>
      <c r="I405">
        <v>16.819277043078284</v>
      </c>
      <c r="K405" s="7">
        <v>375</v>
      </c>
      <c r="L405" s="7">
        <v>9.2943350300805527E-2</v>
      </c>
      <c r="M405" s="7">
        <v>-0.43655140868285996</v>
      </c>
      <c r="W405" t="s">
        <v>546</v>
      </c>
      <c r="X405">
        <v>1.3734925818644628</v>
      </c>
    </row>
    <row r="406" spans="1:24" x14ac:dyDescent="0.25">
      <c r="A406" t="s">
        <v>545</v>
      </c>
      <c r="B406">
        <v>0.35285674396330924</v>
      </c>
      <c r="C406">
        <v>-2.8311580075508908E-2</v>
      </c>
      <c r="D406">
        <v>0</v>
      </c>
      <c r="E406">
        <v>1</v>
      </c>
      <c r="F406">
        <v>1.687033145241766</v>
      </c>
      <c r="G406">
        <v>8.2384027919179564E-2</v>
      </c>
      <c r="H406">
        <v>-0.10948612897053352</v>
      </c>
      <c r="I406">
        <v>17.420206763697283</v>
      </c>
      <c r="K406" s="7">
        <v>376</v>
      </c>
      <c r="L406" s="7">
        <v>0.18840399361563209</v>
      </c>
      <c r="M406" s="7">
        <v>0.31779160363491621</v>
      </c>
      <c r="W406" t="s">
        <v>547</v>
      </c>
      <c r="X406">
        <v>0.35970005202976579</v>
      </c>
    </row>
    <row r="407" spans="1:24" x14ac:dyDescent="0.25">
      <c r="A407" t="s">
        <v>546</v>
      </c>
      <c r="B407">
        <v>1.3734925818644628</v>
      </c>
      <c r="C407">
        <v>0.73817063377580838</v>
      </c>
      <c r="D407">
        <v>0</v>
      </c>
      <c r="E407">
        <v>1</v>
      </c>
      <c r="F407">
        <v>2.0460398137588571</v>
      </c>
      <c r="G407">
        <v>0.33681002363184015</v>
      </c>
      <c r="H407">
        <v>-0.65222066732637851</v>
      </c>
      <c r="I407">
        <v>18.427455639132113</v>
      </c>
      <c r="K407" s="7">
        <v>377</v>
      </c>
      <c r="L407" s="7">
        <v>0.18409602622773907</v>
      </c>
      <c r="M407" s="7">
        <v>-4.4092371211620157E-2</v>
      </c>
      <c r="W407" t="s">
        <v>548</v>
      </c>
      <c r="X407">
        <v>0.22061803101846073</v>
      </c>
    </row>
    <row r="408" spans="1:24" x14ac:dyDescent="0.25">
      <c r="A408" t="s">
        <v>547</v>
      </c>
      <c r="B408">
        <v>0.35970005202976579</v>
      </c>
      <c r="C408">
        <v>-0.10615390725500225</v>
      </c>
      <c r="D408">
        <v>0</v>
      </c>
      <c r="E408">
        <v>1</v>
      </c>
      <c r="F408">
        <v>1.258262538543</v>
      </c>
      <c r="G408">
        <v>0.25920269574980798</v>
      </c>
      <c r="H408">
        <v>-3.9343061008780739E-2</v>
      </c>
      <c r="I408">
        <v>17.253847204476202</v>
      </c>
      <c r="K408" s="7">
        <v>378</v>
      </c>
      <c r="L408" s="7">
        <v>0.12927634763697382</v>
      </c>
      <c r="M408" s="7">
        <v>-1.8340753533217999E-2</v>
      </c>
      <c r="W408" t="s">
        <v>549</v>
      </c>
      <c r="X408">
        <v>5.7654972419966713E-2</v>
      </c>
    </row>
    <row r="409" spans="1:24" x14ac:dyDescent="0.25">
      <c r="A409" t="s">
        <v>548</v>
      </c>
      <c r="B409">
        <v>0.22061803101846073</v>
      </c>
      <c r="C409">
        <v>0.56778102169074829</v>
      </c>
      <c r="D409">
        <v>0</v>
      </c>
      <c r="E409">
        <v>1</v>
      </c>
      <c r="F409">
        <v>2.6351278525295556</v>
      </c>
      <c r="G409">
        <v>0.47655345448754982</v>
      </c>
      <c r="H409">
        <v>-0.46445669063782119</v>
      </c>
      <c r="I409">
        <v>16.52317791006638</v>
      </c>
      <c r="K409" s="7">
        <v>379</v>
      </c>
      <c r="L409" s="7">
        <v>0.17807173302260365</v>
      </c>
      <c r="M409" s="7">
        <v>0.7170002729653957</v>
      </c>
      <c r="W409" t="s">
        <v>550</v>
      </c>
      <c r="X409">
        <v>8.5688552874703491E-2</v>
      </c>
    </row>
    <row r="410" spans="1:24" x14ac:dyDescent="0.25">
      <c r="A410" t="s">
        <v>549</v>
      </c>
      <c r="B410">
        <v>5.7654972419966713E-2</v>
      </c>
      <c r="C410">
        <v>-5.3950412270710277E-2</v>
      </c>
      <c r="D410">
        <v>0</v>
      </c>
      <c r="E410">
        <v>1</v>
      </c>
      <c r="F410">
        <v>0.87924856520484151</v>
      </c>
      <c r="G410">
        <v>0.15793156695115237</v>
      </c>
      <c r="H410">
        <v>0.18590449089578853</v>
      </c>
      <c r="I410">
        <v>17.072794846673663</v>
      </c>
      <c r="K410" s="7">
        <v>380</v>
      </c>
      <c r="L410" s="7">
        <v>0.11820773345714536</v>
      </c>
      <c r="M410" s="7">
        <v>-0.32179989701359751</v>
      </c>
      <c r="W410" t="s">
        <v>191</v>
      </c>
      <c r="X410">
        <v>-0.18210252332722354</v>
      </c>
    </row>
    <row r="411" spans="1:24" x14ac:dyDescent="0.25">
      <c r="A411" t="s">
        <v>550</v>
      </c>
      <c r="B411">
        <v>8.5688552874703491E-2</v>
      </c>
      <c r="C411">
        <v>5.5506432460849547E-2</v>
      </c>
      <c r="D411">
        <v>0</v>
      </c>
      <c r="E411">
        <v>1</v>
      </c>
      <c r="F411">
        <v>1.2914625458509539</v>
      </c>
      <c r="G411">
        <v>9.4135872344732044E-2</v>
      </c>
      <c r="H411">
        <v>7.7430259797737641E-2</v>
      </c>
      <c r="I411">
        <v>18.578505101875091</v>
      </c>
      <c r="K411" s="7">
        <v>381</v>
      </c>
      <c r="L411" s="7">
        <v>0.14065932933687275</v>
      </c>
      <c r="M411" s="7">
        <v>0.10819262374526373</v>
      </c>
      <c r="W411" t="s">
        <v>551</v>
      </c>
      <c r="X411">
        <v>0.43168440089647486</v>
      </c>
    </row>
    <row r="412" spans="1:24" x14ac:dyDescent="0.25">
      <c r="A412" t="s">
        <v>191</v>
      </c>
      <c r="B412">
        <v>-0.18210252332722354</v>
      </c>
      <c r="C412">
        <v>0.51967347747732784</v>
      </c>
      <c r="D412">
        <v>0</v>
      </c>
      <c r="E412">
        <v>1</v>
      </c>
      <c r="F412">
        <v>0.97742674753457537</v>
      </c>
      <c r="G412">
        <v>0.20476075838192798</v>
      </c>
      <c r="H412">
        <v>-0.2275787443861669</v>
      </c>
      <c r="I412">
        <v>17.094449450168483</v>
      </c>
      <c r="K412" s="7">
        <v>382</v>
      </c>
      <c r="L412" s="7">
        <v>0.14930604180492812</v>
      </c>
      <c r="M412" s="7">
        <v>-5.3891999447708311E-2</v>
      </c>
      <c r="W412" t="s">
        <v>552</v>
      </c>
      <c r="X412">
        <v>0.11274252793956122</v>
      </c>
    </row>
    <row r="413" spans="1:24" x14ac:dyDescent="0.25">
      <c r="A413" t="s">
        <v>551</v>
      </c>
      <c r="B413">
        <v>0.43168440089647486</v>
      </c>
      <c r="C413">
        <v>-8.7455140077411606E-2</v>
      </c>
      <c r="D413">
        <v>0</v>
      </c>
      <c r="E413">
        <v>1</v>
      </c>
      <c r="F413">
        <v>0.98339363691828086</v>
      </c>
      <c r="G413">
        <v>0.22085113830581182</v>
      </c>
      <c r="H413">
        <v>-4.6831498905532648E-2</v>
      </c>
      <c r="I413">
        <v>16.868708401965197</v>
      </c>
      <c r="K413" s="7">
        <v>383</v>
      </c>
      <c r="L413" s="7">
        <v>0.20918730374020733</v>
      </c>
      <c r="M413" s="7">
        <v>-0.51955149032864956</v>
      </c>
      <c r="W413" t="s">
        <v>553</v>
      </c>
      <c r="X413">
        <v>0.26007725667205872</v>
      </c>
    </row>
    <row r="414" spans="1:24" x14ac:dyDescent="0.25">
      <c r="A414" t="s">
        <v>552</v>
      </c>
      <c r="B414">
        <v>0.11274252793956122</v>
      </c>
      <c r="C414">
        <v>0.28743621116668938</v>
      </c>
      <c r="D414">
        <v>0</v>
      </c>
      <c r="E414">
        <v>1</v>
      </c>
      <c r="F414">
        <v>1.1638991245767294</v>
      </c>
      <c r="G414">
        <v>0.15460598895003647</v>
      </c>
      <c r="H414">
        <v>-0.1278744925744589</v>
      </c>
      <c r="I414">
        <v>16.516063875764409</v>
      </c>
      <c r="K414" s="7">
        <v>384</v>
      </c>
      <c r="L414" s="7">
        <v>0.20278230837096156</v>
      </c>
      <c r="M414" s="7">
        <v>3.1240801250993738E-2</v>
      </c>
      <c r="W414" t="s">
        <v>554</v>
      </c>
      <c r="X414">
        <v>8.6714580565230223E-2</v>
      </c>
    </row>
    <row r="415" spans="1:24" x14ac:dyDescent="0.25">
      <c r="A415" t="s">
        <v>553</v>
      </c>
      <c r="B415">
        <v>0.26007725667205872</v>
      </c>
      <c r="C415">
        <v>6.5633593629213963E-2</v>
      </c>
      <c r="D415">
        <v>0</v>
      </c>
      <c r="E415">
        <v>1</v>
      </c>
      <c r="F415">
        <v>0.63110935299319859</v>
      </c>
      <c r="G415">
        <v>3.9881771547912843E-2</v>
      </c>
      <c r="H415">
        <v>-2.3462130594161187E-2</v>
      </c>
      <c r="I415">
        <v>17.384711000791828</v>
      </c>
      <c r="K415" s="7">
        <v>385</v>
      </c>
      <c r="L415" s="7">
        <v>0.18017152497236372</v>
      </c>
      <c r="M415" s="7">
        <v>-0.39144721015344219</v>
      </c>
      <c r="W415" t="s">
        <v>555</v>
      </c>
      <c r="X415">
        <v>0.49657073388744588</v>
      </c>
    </row>
    <row r="416" spans="1:24" x14ac:dyDescent="0.25">
      <c r="A416" t="s">
        <v>554</v>
      </c>
      <c r="B416">
        <v>8.6714580565230223E-2</v>
      </c>
      <c r="C416">
        <v>-6.4197676646274258E-3</v>
      </c>
      <c r="D416">
        <v>0</v>
      </c>
      <c r="E416">
        <v>1</v>
      </c>
      <c r="F416">
        <v>1.4965676369947694</v>
      </c>
      <c r="G416">
        <v>0.10214434776093584</v>
      </c>
      <c r="H416">
        <v>-8.0914310950832832E-2</v>
      </c>
      <c r="I416">
        <v>19.684466183937058</v>
      </c>
      <c r="K416" s="7">
        <v>386</v>
      </c>
      <c r="L416" s="7">
        <v>0.21411068803976929</v>
      </c>
      <c r="M416" s="7">
        <v>0.44723189720979961</v>
      </c>
      <c r="W416" t="s">
        <v>556</v>
      </c>
      <c r="X416">
        <v>0.22604103775282813</v>
      </c>
    </row>
    <row r="417" spans="1:24" x14ac:dyDescent="0.25">
      <c r="A417" t="s">
        <v>555</v>
      </c>
      <c r="B417">
        <v>0.49657073388744588</v>
      </c>
      <c r="C417">
        <v>-0.1722115914606909</v>
      </c>
      <c r="D417">
        <v>0</v>
      </c>
      <c r="E417">
        <v>1</v>
      </c>
      <c r="F417">
        <v>1.367475995829996</v>
      </c>
      <c r="G417">
        <v>0.20459934518986467</v>
      </c>
      <c r="H417">
        <v>-0.48931767781777019</v>
      </c>
      <c r="I417">
        <v>16.288351920767571</v>
      </c>
      <c r="K417" s="7">
        <v>387</v>
      </c>
      <c r="L417" s="7">
        <v>0.15219108471429083</v>
      </c>
      <c r="M417" s="7">
        <v>-0.163068294970626</v>
      </c>
      <c r="W417" t="s">
        <v>557</v>
      </c>
      <c r="X417">
        <v>0.44127064560579121</v>
      </c>
    </row>
    <row r="418" spans="1:24" x14ac:dyDescent="0.25">
      <c r="A418" t="s">
        <v>556</v>
      </c>
      <c r="B418">
        <v>0.22604103775282813</v>
      </c>
      <c r="C418">
        <v>8.6263416663905183E-3</v>
      </c>
      <c r="D418">
        <v>0</v>
      </c>
      <c r="E418">
        <v>1</v>
      </c>
      <c r="F418">
        <v>1.5790490006394815</v>
      </c>
      <c r="G418">
        <v>0.1258070967448105</v>
      </c>
      <c r="H418">
        <v>-0.547587710106888</v>
      </c>
      <c r="I418">
        <v>17.834177649630547</v>
      </c>
      <c r="K418" s="7">
        <v>388</v>
      </c>
      <c r="L418" s="7">
        <v>0.29477546887088801</v>
      </c>
      <c r="M418" s="7">
        <v>-0.58422026925031911</v>
      </c>
      <c r="W418" t="s">
        <v>558</v>
      </c>
      <c r="X418">
        <v>0.13780883353675105</v>
      </c>
    </row>
    <row r="419" spans="1:24" x14ac:dyDescent="0.25">
      <c r="A419" t="s">
        <v>557</v>
      </c>
      <c r="B419">
        <v>0.44127064560579121</v>
      </c>
      <c r="C419">
        <v>-3.847928672036792E-2</v>
      </c>
      <c r="D419">
        <v>0</v>
      </c>
      <c r="E419">
        <v>1</v>
      </c>
      <c r="F419">
        <v>2.0037724531401562</v>
      </c>
      <c r="G419">
        <v>0.12703052071381013</v>
      </c>
      <c r="H419">
        <v>-0.52167793854281486</v>
      </c>
      <c r="I419">
        <v>16.552370975198745</v>
      </c>
      <c r="K419" s="7">
        <v>389</v>
      </c>
      <c r="L419" s="7">
        <v>0.16132879119201243</v>
      </c>
      <c r="M419" s="7">
        <v>-0.18568163260404363</v>
      </c>
      <c r="W419" t="s">
        <v>559</v>
      </c>
      <c r="X419">
        <v>0.38589096961318842</v>
      </c>
    </row>
    <row r="420" spans="1:24" x14ac:dyDescent="0.25">
      <c r="A420" t="s">
        <v>558</v>
      </c>
      <c r="B420">
        <v>0.13780883353675105</v>
      </c>
      <c r="C420">
        <v>0.53189660304943431</v>
      </c>
      <c r="D420">
        <v>0</v>
      </c>
      <c r="E420">
        <v>1</v>
      </c>
      <c r="F420">
        <v>1.9202105915829843</v>
      </c>
      <c r="G420">
        <v>0.16582621209914708</v>
      </c>
      <c r="H420">
        <v>0.93473365672771136</v>
      </c>
      <c r="I420">
        <v>20.267890305943226</v>
      </c>
      <c r="K420" s="7">
        <v>390</v>
      </c>
      <c r="L420" s="7">
        <v>0.20578867057002115</v>
      </c>
      <c r="M420" s="7">
        <v>-0.28807004931068519</v>
      </c>
      <c r="W420" t="s">
        <v>560</v>
      </c>
      <c r="X420">
        <v>-0.12066207653526362</v>
      </c>
    </row>
    <row r="421" spans="1:24" x14ac:dyDescent="0.25">
      <c r="A421" t="s">
        <v>559</v>
      </c>
      <c r="B421">
        <v>0.38589096961318842</v>
      </c>
      <c r="C421">
        <v>0.4748137390358933</v>
      </c>
      <c r="D421">
        <v>0</v>
      </c>
      <c r="E421">
        <v>1</v>
      </c>
      <c r="F421">
        <v>1.5127766971726004</v>
      </c>
      <c r="G421">
        <v>0.20968917697371911</v>
      </c>
      <c r="H421">
        <v>-0.16795869865499949</v>
      </c>
      <c r="I421">
        <v>19.274891890063596</v>
      </c>
      <c r="K421" s="7">
        <v>391</v>
      </c>
      <c r="L421" s="7">
        <v>0.13720945013869323</v>
      </c>
      <c r="M421" s="7">
        <v>0.56601325764332333</v>
      </c>
      <c r="W421" t="s">
        <v>561</v>
      </c>
      <c r="X421">
        <v>-1.7819674757290536E-2</v>
      </c>
    </row>
    <row r="422" spans="1:24" x14ac:dyDescent="0.25">
      <c r="A422" t="s">
        <v>560</v>
      </c>
      <c r="B422">
        <v>-0.12066207653526362</v>
      </c>
      <c r="C422">
        <v>0.27227559442968557</v>
      </c>
      <c r="D422">
        <v>0</v>
      </c>
      <c r="E422">
        <v>1</v>
      </c>
      <c r="F422">
        <v>0.18821037600880966</v>
      </c>
      <c r="G422">
        <v>9.4828651816808121E-2</v>
      </c>
      <c r="H422">
        <v>-0.25275078319341637</v>
      </c>
      <c r="I422">
        <v>15.539300942554069</v>
      </c>
      <c r="K422" s="7">
        <v>392</v>
      </c>
      <c r="L422" s="7">
        <v>0.17000770526571979</v>
      </c>
      <c r="M422" s="7">
        <v>-0.25897667037888594</v>
      </c>
      <c r="W422" t="s">
        <v>562</v>
      </c>
      <c r="X422">
        <v>-0.13583825831665666</v>
      </c>
    </row>
    <row r="423" spans="1:24" x14ac:dyDescent="0.25">
      <c r="A423" t="s">
        <v>561</v>
      </c>
      <c r="B423">
        <v>-1.7819674757290536E-2</v>
      </c>
      <c r="C423">
        <v>5.1215093689005266E-2</v>
      </c>
      <c r="D423">
        <v>0</v>
      </c>
      <c r="E423">
        <v>1</v>
      </c>
      <c r="F423">
        <v>3.1539482950403297</v>
      </c>
      <c r="G423">
        <v>5.6087837725156547E-2</v>
      </c>
      <c r="H423">
        <v>0.11845333505693946</v>
      </c>
      <c r="I423">
        <v>18.975527991306691</v>
      </c>
      <c r="K423" s="7">
        <v>393</v>
      </c>
      <c r="L423" s="7">
        <v>0.13987538214408435</v>
      </c>
      <c r="M423" s="7">
        <v>-6.660504670832329E-2</v>
      </c>
      <c r="W423" t="s">
        <v>563</v>
      </c>
      <c r="X423">
        <v>2.4184844740829537E-2</v>
      </c>
    </row>
    <row r="424" spans="1:24" x14ac:dyDescent="0.25">
      <c r="A424" t="s">
        <v>562</v>
      </c>
      <c r="B424">
        <v>-0.13583825831665666</v>
      </c>
      <c r="C424">
        <v>0.46254805608157051</v>
      </c>
      <c r="D424">
        <v>0</v>
      </c>
      <c r="E424">
        <v>1</v>
      </c>
      <c r="F424">
        <v>3.1223007767066364</v>
      </c>
      <c r="G424">
        <v>8.8079592736549805E-2</v>
      </c>
      <c r="H424">
        <v>-0.40508014018024713</v>
      </c>
      <c r="I424">
        <v>17.066957635956232</v>
      </c>
      <c r="K424" s="7">
        <v>394</v>
      </c>
      <c r="L424" s="7">
        <v>0.11874167419240639</v>
      </c>
      <c r="M424" s="7">
        <v>-0.20575665195665716</v>
      </c>
      <c r="W424" t="s">
        <v>564</v>
      </c>
      <c r="X424">
        <v>0.10240892607317775</v>
      </c>
    </row>
    <row r="425" spans="1:24" x14ac:dyDescent="0.25">
      <c r="A425" t="s">
        <v>563</v>
      </c>
      <c r="B425">
        <v>2.4184844740829537E-2</v>
      </c>
      <c r="C425">
        <v>0.26328686169399645</v>
      </c>
      <c r="D425">
        <v>0</v>
      </c>
      <c r="E425">
        <v>1</v>
      </c>
      <c r="F425">
        <v>1.1623589650443742</v>
      </c>
      <c r="G425">
        <v>0.11759554069432031</v>
      </c>
      <c r="H425">
        <v>-0.20710520797750329</v>
      </c>
      <c r="I425">
        <v>18.555032401280254</v>
      </c>
      <c r="K425" s="7">
        <v>395</v>
      </c>
      <c r="L425" s="7">
        <v>0.13745498917042992</v>
      </c>
      <c r="M425" s="7">
        <v>0.24817808082760406</v>
      </c>
      <c r="W425" t="s">
        <v>565</v>
      </c>
      <c r="X425">
        <v>-0.30032363787797484</v>
      </c>
    </row>
    <row r="426" spans="1:24" x14ac:dyDescent="0.25">
      <c r="A426" t="s">
        <v>564</v>
      </c>
      <c r="B426">
        <v>0.10240892607317775</v>
      </c>
      <c r="C426">
        <v>-5.9768134722933561E-2</v>
      </c>
      <c r="D426">
        <v>0</v>
      </c>
      <c r="E426">
        <v>1</v>
      </c>
      <c r="F426">
        <v>0.75519330265139484</v>
      </c>
      <c r="G426">
        <v>5.0724061132448407E-2</v>
      </c>
      <c r="H426">
        <v>-3.0468841277381625E-2</v>
      </c>
      <c r="I426">
        <v>16.692540692275394</v>
      </c>
      <c r="K426" s="7">
        <v>396</v>
      </c>
      <c r="L426" s="7">
        <v>0.1724327040707318</v>
      </c>
      <c r="M426" s="7">
        <v>-1.3540110816904039E-2</v>
      </c>
      <c r="W426" t="s">
        <v>566</v>
      </c>
      <c r="X426">
        <v>3.3328672627330198E-2</v>
      </c>
    </row>
    <row r="427" spans="1:24" x14ac:dyDescent="0.25">
      <c r="A427" t="s">
        <v>565</v>
      </c>
      <c r="B427">
        <v>-0.30032363787797484</v>
      </c>
      <c r="C427">
        <v>1.0713529916093958</v>
      </c>
      <c r="D427">
        <v>0</v>
      </c>
      <c r="E427">
        <v>1</v>
      </c>
      <c r="F427">
        <v>0.9632749006034822</v>
      </c>
      <c r="G427">
        <v>6.4936623601708751E-2</v>
      </c>
      <c r="H427">
        <v>0.82572053127267175</v>
      </c>
      <c r="I427">
        <v>16.640019913633029</v>
      </c>
      <c r="K427" s="7">
        <v>397</v>
      </c>
      <c r="L427" s="7">
        <v>0.12567304715686783</v>
      </c>
      <c r="M427" s="7">
        <v>-0.10334000692749536</v>
      </c>
      <c r="W427" t="s">
        <v>567</v>
      </c>
      <c r="X427">
        <v>6.0908014177240268E-2</v>
      </c>
    </row>
    <row r="428" spans="1:24" x14ac:dyDescent="0.25">
      <c r="A428" t="s">
        <v>566</v>
      </c>
      <c r="B428">
        <v>3.3328672627330198E-2</v>
      </c>
      <c r="C428">
        <v>1.1799708842782426E-2</v>
      </c>
      <c r="D428">
        <v>0</v>
      </c>
      <c r="E428">
        <v>1</v>
      </c>
      <c r="F428">
        <v>1.3319922879845205</v>
      </c>
      <c r="G428">
        <v>8.6430165730233058E-2</v>
      </c>
      <c r="H428">
        <v>-0.21448286383239304</v>
      </c>
      <c r="I428">
        <v>18.403267207779496</v>
      </c>
      <c r="K428" s="7">
        <v>398</v>
      </c>
      <c r="L428" s="7">
        <v>0.18975685928724856</v>
      </c>
      <c r="M428" s="7">
        <v>1.0103749024183235</v>
      </c>
      <c r="W428" t="s">
        <v>568</v>
      </c>
      <c r="X428">
        <v>-9.8871498198517441E-2</v>
      </c>
    </row>
    <row r="429" spans="1:24" x14ac:dyDescent="0.25">
      <c r="A429" t="s">
        <v>567</v>
      </c>
      <c r="B429">
        <v>6.0908014177240268E-2</v>
      </c>
      <c r="C429">
        <v>-3.0538338829518855E-2</v>
      </c>
      <c r="D429">
        <v>0</v>
      </c>
      <c r="E429">
        <v>1</v>
      </c>
      <c r="F429">
        <v>0.87279723266487286</v>
      </c>
      <c r="G429">
        <v>0.12172912568613999</v>
      </c>
      <c r="H429">
        <v>-0.10689437567896289</v>
      </c>
      <c r="I429">
        <v>16.859444079269135</v>
      </c>
      <c r="K429" s="7">
        <v>399</v>
      </c>
      <c r="L429" s="7">
        <v>0.18162826683610006</v>
      </c>
      <c r="M429" s="7">
        <v>-0.45389689864477428</v>
      </c>
      <c r="W429" t="s">
        <v>569</v>
      </c>
      <c r="X429">
        <v>0.15938318971407314</v>
      </c>
    </row>
    <row r="430" spans="1:24" x14ac:dyDescent="0.25">
      <c r="A430" t="s">
        <v>568</v>
      </c>
      <c r="B430">
        <v>-9.8871498198517441E-2</v>
      </c>
      <c r="C430">
        <v>0.12015363709211056</v>
      </c>
      <c r="D430">
        <v>0</v>
      </c>
      <c r="E430">
        <v>1</v>
      </c>
      <c r="F430">
        <v>0.91631025010300959</v>
      </c>
      <c r="G430">
        <v>4.6667964303836323E-2</v>
      </c>
      <c r="H430">
        <v>-0.17646784786382735</v>
      </c>
      <c r="I430">
        <v>17.487841585135303</v>
      </c>
      <c r="K430" s="7">
        <v>400</v>
      </c>
      <c r="L430" s="7">
        <v>7.1161903791884473E-2</v>
      </c>
      <c r="M430" s="7">
        <v>-0.18687568001923549</v>
      </c>
      <c r="W430" t="s">
        <v>570</v>
      </c>
      <c r="X430">
        <v>2.4554719080127452E-2</v>
      </c>
    </row>
    <row r="431" spans="1:24" x14ac:dyDescent="0.25">
      <c r="A431" t="s">
        <v>569</v>
      </c>
      <c r="B431">
        <v>0.15938318971407314</v>
      </c>
      <c r="C431">
        <v>-3.2329486684615195E-3</v>
      </c>
      <c r="D431">
        <v>0</v>
      </c>
      <c r="E431">
        <v>1</v>
      </c>
      <c r="F431">
        <v>1.0938605931181509</v>
      </c>
      <c r="G431">
        <v>0.15162569517734673</v>
      </c>
      <c r="H431">
        <v>-0.12160409220922545</v>
      </c>
      <c r="I431">
        <v>18.48657780136929</v>
      </c>
      <c r="K431" s="7">
        <v>401</v>
      </c>
      <c r="L431" s="7">
        <v>0.17551666989523834</v>
      </c>
      <c r="M431" s="7">
        <v>0.3886869617859488</v>
      </c>
      <c r="W431" t="s">
        <v>571</v>
      </c>
      <c r="X431">
        <v>0.48392988990192637</v>
      </c>
    </row>
    <row r="432" spans="1:24" x14ac:dyDescent="0.25">
      <c r="A432" t="s">
        <v>570</v>
      </c>
      <c r="B432">
        <v>2.4554719080127452E-2</v>
      </c>
      <c r="C432">
        <v>0.28364529707884895</v>
      </c>
      <c r="D432">
        <v>0</v>
      </c>
      <c r="E432">
        <v>1</v>
      </c>
      <c r="F432">
        <v>0.72147654789441862</v>
      </c>
      <c r="G432">
        <v>4.3517611234729532E-2</v>
      </c>
      <c r="H432">
        <v>-0.33811273179466356</v>
      </c>
      <c r="I432">
        <v>16.628289100415177</v>
      </c>
      <c r="K432" s="7">
        <v>402</v>
      </c>
      <c r="L432" s="7">
        <v>0.13950841641534889</v>
      </c>
      <c r="M432" s="7">
        <v>-6.1516792821661587E-2</v>
      </c>
      <c r="W432" t="s">
        <v>572</v>
      </c>
      <c r="X432">
        <v>0.4534194334007613</v>
      </c>
    </row>
    <row r="433" spans="1:24" x14ac:dyDescent="0.25">
      <c r="A433" t="s">
        <v>571</v>
      </c>
      <c r="B433">
        <v>0.48392988990192637</v>
      </c>
      <c r="C433">
        <v>-3.0150683476175905E-2</v>
      </c>
      <c r="D433">
        <v>0</v>
      </c>
      <c r="E433">
        <v>1</v>
      </c>
      <c r="F433">
        <v>2.3354480626704919</v>
      </c>
      <c r="G433">
        <v>8.4100118395138035E-2</v>
      </c>
      <c r="H433">
        <v>8.17927248511649E-2</v>
      </c>
      <c r="I433">
        <v>17.667671553713088</v>
      </c>
      <c r="K433" s="7">
        <v>403</v>
      </c>
      <c r="L433" s="7">
        <v>0.10485290755953047</v>
      </c>
      <c r="M433" s="7">
        <v>-6.2394111730575907E-2</v>
      </c>
      <c r="W433" t="s">
        <v>573</v>
      </c>
      <c r="X433">
        <v>0.47896726825414326</v>
      </c>
    </row>
    <row r="434" spans="1:24" x14ac:dyDescent="0.25">
      <c r="A434" t="s">
        <v>572</v>
      </c>
      <c r="B434">
        <v>0.4534194334007613</v>
      </c>
      <c r="C434">
        <v>-0.13099161967889369</v>
      </c>
      <c r="D434">
        <v>0</v>
      </c>
      <c r="E434">
        <v>1</v>
      </c>
      <c r="F434">
        <v>1.2102651433874387</v>
      </c>
      <c r="G434">
        <v>0.14785379374990329</v>
      </c>
      <c r="H434">
        <v>-0.13585024004422708</v>
      </c>
      <c r="I434">
        <v>17.461683743226246</v>
      </c>
      <c r="K434" s="7">
        <v>404</v>
      </c>
      <c r="L434" s="7">
        <v>0.15067831039386509</v>
      </c>
      <c r="M434" s="7">
        <v>0.20217843356944415</v>
      </c>
      <c r="W434" t="s">
        <v>192</v>
      </c>
      <c r="X434">
        <v>0.49706577456173689</v>
      </c>
    </row>
    <row r="435" spans="1:24" x14ac:dyDescent="0.25">
      <c r="A435" t="s">
        <v>573</v>
      </c>
      <c r="B435">
        <v>0.47896726825414326</v>
      </c>
      <c r="C435">
        <v>-1.5703883045822743E-2</v>
      </c>
      <c r="D435">
        <v>0</v>
      </c>
      <c r="E435">
        <v>1</v>
      </c>
      <c r="F435">
        <v>1.7940825597150845</v>
      </c>
      <c r="G435">
        <v>0.13332517788577777</v>
      </c>
      <c r="H435">
        <v>-0.61567742879798093</v>
      </c>
      <c r="I435">
        <v>16.174577487544905</v>
      </c>
      <c r="K435" s="7">
        <v>405</v>
      </c>
      <c r="L435" s="7">
        <v>0.1674529026587438</v>
      </c>
      <c r="M435" s="7">
        <v>1.2060396792057189</v>
      </c>
      <c r="W435" t="s">
        <v>574</v>
      </c>
      <c r="X435">
        <v>-0.62994486267205518</v>
      </c>
    </row>
    <row r="436" spans="1:24" x14ac:dyDescent="0.25">
      <c r="A436" t="s">
        <v>192</v>
      </c>
      <c r="B436">
        <v>0.49706577456173689</v>
      </c>
      <c r="C436">
        <v>0.15655214086716193</v>
      </c>
      <c r="D436">
        <v>0</v>
      </c>
      <c r="E436">
        <v>1</v>
      </c>
      <c r="F436">
        <v>3.9461893819430425</v>
      </c>
      <c r="G436">
        <v>0.20377226580579788</v>
      </c>
      <c r="H436">
        <v>-0.2423763337321149</v>
      </c>
      <c r="I436">
        <v>16.761133978237499</v>
      </c>
      <c r="K436" s="7">
        <v>406</v>
      </c>
      <c r="L436" s="7">
        <v>0.23578344742565144</v>
      </c>
      <c r="M436" s="7">
        <v>0.12391660460411436</v>
      </c>
      <c r="W436" t="s">
        <v>575</v>
      </c>
      <c r="X436">
        <v>0.24964166617506819</v>
      </c>
    </row>
    <row r="437" spans="1:24" x14ac:dyDescent="0.25">
      <c r="A437" t="s">
        <v>574</v>
      </c>
      <c r="B437">
        <v>-0.62994486267205518</v>
      </c>
      <c r="C437">
        <v>-0.12210881961664738</v>
      </c>
      <c r="D437">
        <v>0</v>
      </c>
      <c r="E437">
        <v>1</v>
      </c>
      <c r="F437">
        <v>1.8423339237792125</v>
      </c>
      <c r="G437">
        <v>0.23869612520288408</v>
      </c>
      <c r="H437">
        <v>-9.2026044174430374E-2</v>
      </c>
      <c r="I437">
        <v>16.101225970297996</v>
      </c>
      <c r="K437" s="7">
        <v>407</v>
      </c>
      <c r="L437" s="7">
        <v>0.30190523685840193</v>
      </c>
      <c r="M437" s="7">
        <v>-8.1287205839941201E-2</v>
      </c>
      <c r="W437" t="s">
        <v>576</v>
      </c>
      <c r="X437">
        <v>0.17848332779610424</v>
      </c>
    </row>
    <row r="438" spans="1:24" x14ac:dyDescent="0.25">
      <c r="A438" t="s">
        <v>575</v>
      </c>
      <c r="B438">
        <v>0.24964166617506819</v>
      </c>
      <c r="C438">
        <v>1.1637770468174415E-2</v>
      </c>
      <c r="D438">
        <v>0</v>
      </c>
      <c r="E438">
        <v>1</v>
      </c>
      <c r="F438">
        <v>2.7542746114630781</v>
      </c>
      <c r="G438">
        <v>6.6771484693146768E-2</v>
      </c>
      <c r="H438">
        <v>3.5735922380507592</v>
      </c>
      <c r="I438">
        <v>17.684319773778466</v>
      </c>
      <c r="K438" s="7">
        <v>408</v>
      </c>
      <c r="L438" s="7">
        <v>0.1734748722865434</v>
      </c>
      <c r="M438" s="7">
        <v>-0.11581989986657669</v>
      </c>
      <c r="W438" t="s">
        <v>577</v>
      </c>
      <c r="X438">
        <v>0.30142862300432854</v>
      </c>
    </row>
    <row r="439" spans="1:24" x14ac:dyDescent="0.25">
      <c r="A439" t="s">
        <v>576</v>
      </c>
      <c r="B439">
        <v>0.17848332779610424</v>
      </c>
      <c r="C439">
        <v>0.59025608481746705</v>
      </c>
      <c r="D439">
        <v>0</v>
      </c>
      <c r="E439">
        <v>1</v>
      </c>
      <c r="F439">
        <v>2.3664761489181552</v>
      </c>
      <c r="G439">
        <v>0.15997065054545134</v>
      </c>
      <c r="H439">
        <v>1.2872435295389255</v>
      </c>
      <c r="I439">
        <v>19.242288939141982</v>
      </c>
      <c r="K439" s="7">
        <v>409</v>
      </c>
      <c r="L439" s="7">
        <v>0.11656233422311391</v>
      </c>
      <c r="M439" s="7">
        <v>-3.0873781348410415E-2</v>
      </c>
      <c r="W439" t="s">
        <v>578</v>
      </c>
      <c r="X439">
        <v>4.7148989680227092E-2</v>
      </c>
    </row>
    <row r="440" spans="1:24" x14ac:dyDescent="0.25">
      <c r="A440" t="s">
        <v>577</v>
      </c>
      <c r="B440">
        <v>0.30142862300432854</v>
      </c>
      <c r="C440">
        <v>6.0576462814861898E-2</v>
      </c>
      <c r="D440">
        <v>0</v>
      </c>
      <c r="E440">
        <v>1</v>
      </c>
      <c r="F440">
        <v>1.7973670091043703</v>
      </c>
      <c r="G440">
        <v>0.18128678757835001</v>
      </c>
      <c r="H440">
        <v>5.2039465891534159E-2</v>
      </c>
      <c r="I440">
        <v>18.485709148492251</v>
      </c>
      <c r="K440" s="7">
        <v>410</v>
      </c>
      <c r="L440" s="7">
        <v>0.12456392287061574</v>
      </c>
      <c r="M440" s="7">
        <v>-0.30666644619783928</v>
      </c>
      <c r="W440" t="s">
        <v>579</v>
      </c>
      <c r="X440">
        <v>5.788690580013367E-2</v>
      </c>
    </row>
    <row r="441" spans="1:24" x14ac:dyDescent="0.25">
      <c r="A441" t="s">
        <v>578</v>
      </c>
      <c r="B441">
        <v>4.7148989680227092E-2</v>
      </c>
      <c r="C441">
        <v>-0.36323986807119074</v>
      </c>
      <c r="D441">
        <v>0</v>
      </c>
      <c r="E441">
        <v>1</v>
      </c>
      <c r="F441">
        <v>3.1873038872592256</v>
      </c>
      <c r="G441">
        <v>0.1134168816951185</v>
      </c>
      <c r="H441">
        <v>0.73931375341548977</v>
      </c>
      <c r="I441">
        <v>19.968709320265486</v>
      </c>
      <c r="K441" s="7">
        <v>411</v>
      </c>
      <c r="L441" s="7">
        <v>0.21371037882618793</v>
      </c>
      <c r="M441" s="7">
        <v>0.21797402207028693</v>
      </c>
      <c r="W441" t="s">
        <v>580</v>
      </c>
      <c r="X441">
        <v>0.11055984906924592</v>
      </c>
    </row>
    <row r="442" spans="1:24" x14ac:dyDescent="0.25">
      <c r="A442" t="s">
        <v>579</v>
      </c>
      <c r="B442">
        <v>5.788690580013367E-2</v>
      </c>
      <c r="C442">
        <v>5.1511747998144496E-3</v>
      </c>
      <c r="D442">
        <v>0</v>
      </c>
      <c r="E442">
        <v>1</v>
      </c>
      <c r="F442">
        <v>1.8080870434931828</v>
      </c>
      <c r="G442">
        <v>0.10777390899107475</v>
      </c>
      <c r="H442">
        <v>0.25768912304508124</v>
      </c>
      <c r="I442">
        <v>17.352965567733417</v>
      </c>
      <c r="K442" s="7">
        <v>412</v>
      </c>
      <c r="L442" s="7">
        <v>0.14463631847171565</v>
      </c>
      <c r="M442" s="7">
        <v>-3.1893790532154437E-2</v>
      </c>
      <c r="W442" t="s">
        <v>581</v>
      </c>
      <c r="X442">
        <v>-0.25541513772769864</v>
      </c>
    </row>
    <row r="443" spans="1:24" x14ac:dyDescent="0.25">
      <c r="A443" t="s">
        <v>580</v>
      </c>
      <c r="B443">
        <v>0.11055984906924592</v>
      </c>
      <c r="C443">
        <v>-3.7392265405917311E-3</v>
      </c>
      <c r="D443">
        <v>0</v>
      </c>
      <c r="E443">
        <v>1</v>
      </c>
      <c r="F443">
        <v>0.97710916431032102</v>
      </c>
      <c r="G443">
        <v>0.12498378302797697</v>
      </c>
      <c r="H443">
        <v>0.10360045012162067</v>
      </c>
      <c r="I443">
        <v>17.130634469613092</v>
      </c>
      <c r="K443" s="7">
        <v>413</v>
      </c>
      <c r="L443" s="7">
        <v>9.0232739814788299E-2</v>
      </c>
      <c r="M443" s="7">
        <v>0.16984451685727042</v>
      </c>
      <c r="W443" t="s">
        <v>582</v>
      </c>
      <c r="X443">
        <v>0.34334494293835138</v>
      </c>
    </row>
    <row r="444" spans="1:24" x14ac:dyDescent="0.25">
      <c r="A444" t="s">
        <v>581</v>
      </c>
      <c r="B444">
        <v>-0.25541513772769864</v>
      </c>
      <c r="C444">
        <v>4.6900469019779845E-2</v>
      </c>
      <c r="D444">
        <v>0</v>
      </c>
      <c r="E444">
        <v>1</v>
      </c>
      <c r="F444">
        <v>1.4985758162048102</v>
      </c>
      <c r="G444">
        <v>0.27885509172176376</v>
      </c>
      <c r="H444">
        <v>0.8777664221944429</v>
      </c>
      <c r="I444">
        <v>16.054716518667231</v>
      </c>
      <c r="K444" s="7">
        <v>414</v>
      </c>
      <c r="L444" s="7">
        <v>0.11641759587145828</v>
      </c>
      <c r="M444" s="7">
        <v>-2.9703015306228056E-2</v>
      </c>
      <c r="W444" t="s">
        <v>583</v>
      </c>
      <c r="X444">
        <v>-0.27642061714130817</v>
      </c>
    </row>
    <row r="445" spans="1:24" x14ac:dyDescent="0.25">
      <c r="A445" t="s">
        <v>582</v>
      </c>
      <c r="B445">
        <v>0.34334494293835138</v>
      </c>
      <c r="C445">
        <v>0.15054225366131188</v>
      </c>
      <c r="D445">
        <v>0</v>
      </c>
      <c r="E445">
        <v>1</v>
      </c>
      <c r="F445">
        <v>1.6971533600369286</v>
      </c>
      <c r="G445">
        <v>8.4211147775672401E-2</v>
      </c>
      <c r="H445">
        <v>3.6406315111113974E-2</v>
      </c>
      <c r="I445">
        <v>16.672606278992387</v>
      </c>
      <c r="K445" s="7">
        <v>415</v>
      </c>
      <c r="L445" s="7">
        <v>0.23631423921868205</v>
      </c>
      <c r="M445" s="7">
        <v>0.26025649466876383</v>
      </c>
      <c r="W445" t="s">
        <v>584</v>
      </c>
      <c r="X445">
        <v>6.7571078883068875E-2</v>
      </c>
    </row>
    <row r="446" spans="1:24" x14ac:dyDescent="0.25">
      <c r="A446" t="s">
        <v>583</v>
      </c>
      <c r="B446">
        <v>-0.27642061714130817</v>
      </c>
      <c r="C446">
        <v>0.42746770720249844</v>
      </c>
      <c r="D446">
        <v>0</v>
      </c>
      <c r="E446">
        <v>1</v>
      </c>
      <c r="F446">
        <v>1.1756236765897059</v>
      </c>
      <c r="G446">
        <v>6.8057362576680214E-2</v>
      </c>
      <c r="H446">
        <v>0.51157502056686921</v>
      </c>
      <c r="I446">
        <v>18.010508528292036</v>
      </c>
      <c r="K446" s="7">
        <v>416</v>
      </c>
      <c r="L446" s="7">
        <v>0.15703966112604278</v>
      </c>
      <c r="M446" s="7">
        <v>6.9001376626785349E-2</v>
      </c>
      <c r="W446" t="s">
        <v>585</v>
      </c>
      <c r="X446">
        <v>-5.5766381805592811E-2</v>
      </c>
    </row>
    <row r="447" spans="1:24" x14ac:dyDescent="0.25">
      <c r="A447" t="s">
        <v>584</v>
      </c>
      <c r="B447">
        <v>6.7571078883068875E-2</v>
      </c>
      <c r="C447">
        <v>-2.7397585352154134E-2</v>
      </c>
      <c r="D447">
        <v>0</v>
      </c>
      <c r="E447">
        <v>1</v>
      </c>
      <c r="F447">
        <v>1.2977137061470823</v>
      </c>
      <c r="G447">
        <v>0.37265337113033931</v>
      </c>
      <c r="H447">
        <v>0.98983213886250587</v>
      </c>
      <c r="I447">
        <v>17.842252185065902</v>
      </c>
      <c r="K447" s="7">
        <v>417</v>
      </c>
      <c r="L447" s="7">
        <v>0.19543133489978148</v>
      </c>
      <c r="M447" s="7">
        <v>0.24583931070600973</v>
      </c>
      <c r="W447" t="s">
        <v>586</v>
      </c>
      <c r="X447">
        <v>0.41885549232048636</v>
      </c>
    </row>
    <row r="448" spans="1:24" x14ac:dyDescent="0.25">
      <c r="A448" t="s">
        <v>585</v>
      </c>
      <c r="B448">
        <v>-5.5766381805592811E-2</v>
      </c>
      <c r="C448">
        <v>8.8058448200419442E-2</v>
      </c>
      <c r="D448">
        <v>0</v>
      </c>
      <c r="E448">
        <v>1</v>
      </c>
      <c r="F448">
        <v>0.55728671548088171</v>
      </c>
      <c r="G448">
        <v>3.630914861176221E-2</v>
      </c>
      <c r="H448">
        <v>5.7820349632794386E-2</v>
      </c>
      <c r="I448">
        <v>18.647071246892789</v>
      </c>
      <c r="K448" s="7">
        <v>418</v>
      </c>
      <c r="L448" s="7">
        <v>8.0446295344364316E-2</v>
      </c>
      <c r="M448" s="7">
        <v>5.7362538192386736E-2</v>
      </c>
      <c r="W448" t="s">
        <v>587</v>
      </c>
      <c r="X448">
        <v>0.26603900728080443</v>
      </c>
    </row>
    <row r="449" spans="1:24" x14ac:dyDescent="0.25">
      <c r="A449" t="s">
        <v>586</v>
      </c>
      <c r="B449">
        <v>0.41885549232048636</v>
      </c>
      <c r="C449">
        <v>-0.27115151061386561</v>
      </c>
      <c r="D449">
        <v>0</v>
      </c>
      <c r="E449">
        <v>1</v>
      </c>
      <c r="F449">
        <v>3.3612379002559205</v>
      </c>
      <c r="G449">
        <v>0.17292393705793951</v>
      </c>
      <c r="H449">
        <v>-0.48388106414904947</v>
      </c>
      <c r="I449">
        <v>16.783243383853684</v>
      </c>
      <c r="K449" s="7">
        <v>419</v>
      </c>
      <c r="L449" s="7">
        <v>0.11288993836383387</v>
      </c>
      <c r="M449" s="7">
        <v>0.27300103124935454</v>
      </c>
      <c r="W449" t="s">
        <v>588</v>
      </c>
      <c r="X449">
        <v>0.12923633259396572</v>
      </c>
    </row>
    <row r="450" spans="1:24" x14ac:dyDescent="0.25">
      <c r="A450" t="s">
        <v>587</v>
      </c>
      <c r="B450">
        <v>0.26603900728080443</v>
      </c>
      <c r="C450">
        <v>-0.15333653953465573</v>
      </c>
      <c r="D450">
        <v>0</v>
      </c>
      <c r="E450">
        <v>1</v>
      </c>
      <c r="F450">
        <v>2.0489229805411262</v>
      </c>
      <c r="G450">
        <v>0.11632314879252605</v>
      </c>
      <c r="H450">
        <v>-0.17062868622067309</v>
      </c>
      <c r="I450">
        <v>19.903360382180939</v>
      </c>
      <c r="K450" s="7">
        <v>420</v>
      </c>
      <c r="L450" s="7">
        <v>0.10689640608940379</v>
      </c>
      <c r="M450" s="7">
        <v>-0.22755848262466741</v>
      </c>
      <c r="W450" t="s">
        <v>589</v>
      </c>
      <c r="X450">
        <v>2.5185856544794074E-2</v>
      </c>
    </row>
    <row r="451" spans="1:24" x14ac:dyDescent="0.25">
      <c r="A451" t="s">
        <v>588</v>
      </c>
      <c r="B451">
        <v>0.12923633259396572</v>
      </c>
      <c r="C451">
        <v>-8.6050203438954961E-2</v>
      </c>
      <c r="D451">
        <v>0</v>
      </c>
      <c r="E451">
        <v>1</v>
      </c>
      <c r="F451">
        <v>1.1726878661073041</v>
      </c>
      <c r="G451">
        <v>0.17974636776597067</v>
      </c>
      <c r="H451">
        <v>-2.9329460313157155E-2</v>
      </c>
      <c r="I451">
        <v>18.54411055583957</v>
      </c>
      <c r="K451" s="7">
        <v>421</v>
      </c>
      <c r="L451" s="7">
        <v>0.14349265983031323</v>
      </c>
      <c r="M451" s="7">
        <v>-0.16131233458760377</v>
      </c>
      <c r="W451" t="s">
        <v>590</v>
      </c>
      <c r="X451">
        <v>0.17578558172369399</v>
      </c>
    </row>
    <row r="452" spans="1:24" x14ac:dyDescent="0.25">
      <c r="A452" t="s">
        <v>589</v>
      </c>
      <c r="B452">
        <v>2.5185856544794074E-2</v>
      </c>
      <c r="C452">
        <v>-4.3262730709857984E-2</v>
      </c>
      <c r="D452">
        <v>0</v>
      </c>
      <c r="E452">
        <v>1</v>
      </c>
      <c r="F452">
        <v>1.4827696703706259</v>
      </c>
      <c r="G452">
        <v>3.33522777005427E-2</v>
      </c>
      <c r="H452">
        <v>8.0982872858487612E-2</v>
      </c>
      <c r="I452">
        <v>17.905832727758156</v>
      </c>
      <c r="K452" s="7">
        <v>422</v>
      </c>
      <c r="L452" s="7">
        <v>0.13514616129703166</v>
      </c>
      <c r="M452" s="7">
        <v>-0.27098441961368835</v>
      </c>
      <c r="W452" t="s">
        <v>591</v>
      </c>
      <c r="X452">
        <v>-0.18107320694604384</v>
      </c>
    </row>
    <row r="453" spans="1:24" x14ac:dyDescent="0.25">
      <c r="A453" t="s">
        <v>590</v>
      </c>
      <c r="B453">
        <v>0.17578558172369399</v>
      </c>
      <c r="C453">
        <v>0.26448710718743879</v>
      </c>
      <c r="D453">
        <v>0</v>
      </c>
      <c r="E453">
        <v>1</v>
      </c>
      <c r="F453">
        <v>1.213944826106844</v>
      </c>
      <c r="G453">
        <v>0.11333706064056186</v>
      </c>
      <c r="H453">
        <v>-9.8980400671419305E-2</v>
      </c>
      <c r="I453">
        <v>16.832196063233251</v>
      </c>
      <c r="K453" s="7">
        <v>423</v>
      </c>
      <c r="L453" s="7">
        <v>9.7910031600598135E-2</v>
      </c>
      <c r="M453" s="7">
        <v>-7.3725186859768602E-2</v>
      </c>
      <c r="W453" t="s">
        <v>592</v>
      </c>
      <c r="X453">
        <v>-1.6295441261442407E-2</v>
      </c>
    </row>
    <row r="454" spans="1:24" x14ac:dyDescent="0.25">
      <c r="A454" t="s">
        <v>591</v>
      </c>
      <c r="B454">
        <v>-0.18107320694604384</v>
      </c>
      <c r="C454">
        <v>0.42614902526808335</v>
      </c>
      <c r="D454">
        <v>0</v>
      </c>
      <c r="E454">
        <v>1</v>
      </c>
      <c r="F454">
        <v>1.01615181222746</v>
      </c>
      <c r="G454">
        <v>6.2255964412560399E-2</v>
      </c>
      <c r="H454">
        <v>2.162811486964409E-2</v>
      </c>
      <c r="I454">
        <v>16.509289587027705</v>
      </c>
      <c r="K454" s="7">
        <v>424</v>
      </c>
      <c r="L454" s="7">
        <v>0.1257343014732395</v>
      </c>
      <c r="M454" s="7">
        <v>-2.3325375400061743E-2</v>
      </c>
      <c r="W454" t="s">
        <v>593</v>
      </c>
      <c r="X454">
        <v>0.20067096031102791</v>
      </c>
    </row>
    <row r="455" spans="1:24" x14ac:dyDescent="0.25">
      <c r="A455" t="s">
        <v>592</v>
      </c>
      <c r="B455">
        <v>-1.6295441261442407E-2</v>
      </c>
      <c r="C455">
        <v>0.18493983038426057</v>
      </c>
      <c r="D455">
        <v>0</v>
      </c>
      <c r="E455">
        <v>1</v>
      </c>
      <c r="F455">
        <v>1.7377678148276408</v>
      </c>
      <c r="G455">
        <v>9.5614771261548784E-2</v>
      </c>
      <c r="H455">
        <v>-0.20862936420239783</v>
      </c>
      <c r="I455">
        <v>16.611685908360986</v>
      </c>
      <c r="K455" s="7">
        <v>425</v>
      </c>
      <c r="L455" s="7">
        <v>-5.565524152049528E-3</v>
      </c>
      <c r="M455" s="7">
        <v>-0.29475811372592531</v>
      </c>
      <c r="W455" t="s">
        <v>594</v>
      </c>
      <c r="X455">
        <v>0.10701182781727063</v>
      </c>
    </row>
    <row r="456" spans="1:24" x14ac:dyDescent="0.25">
      <c r="A456" t="s">
        <v>593</v>
      </c>
      <c r="B456">
        <v>0.20067096031102791</v>
      </c>
      <c r="C456">
        <v>-7.468223464567969E-2</v>
      </c>
      <c r="D456">
        <v>0</v>
      </c>
      <c r="E456">
        <v>1</v>
      </c>
      <c r="F456">
        <v>1.4664612756244544</v>
      </c>
      <c r="G456">
        <v>1.2255884649707552E-2</v>
      </c>
      <c r="H456">
        <v>0.62193612907024942</v>
      </c>
      <c r="I456">
        <v>17.050229428115546</v>
      </c>
      <c r="K456" s="7">
        <v>426</v>
      </c>
      <c r="L456" s="7">
        <v>0.12227620451509891</v>
      </c>
      <c r="M456" s="7">
        <v>-8.8947531887768716E-2</v>
      </c>
      <c r="W456" t="s">
        <v>595</v>
      </c>
      <c r="X456">
        <v>-0.21691339470244306</v>
      </c>
    </row>
    <row r="457" spans="1:24" x14ac:dyDescent="0.25">
      <c r="A457" t="s">
        <v>594</v>
      </c>
      <c r="B457">
        <v>0.10701182781727063</v>
      </c>
      <c r="C457">
        <v>0.1083296630248741</v>
      </c>
      <c r="D457">
        <v>0</v>
      </c>
      <c r="E457">
        <v>1</v>
      </c>
      <c r="F457">
        <v>0.75770778548824946</v>
      </c>
      <c r="G457">
        <v>0.19019249786713663</v>
      </c>
      <c r="H457">
        <v>-0.36810198986554094</v>
      </c>
      <c r="I457">
        <v>20.577981939472792</v>
      </c>
      <c r="K457" s="7">
        <v>427</v>
      </c>
      <c r="L457" s="7">
        <v>0.15635049144145896</v>
      </c>
      <c r="M457" s="7">
        <v>-9.54424772642187E-2</v>
      </c>
      <c r="W457" t="s">
        <v>596</v>
      </c>
      <c r="X457">
        <v>-7.8852233473188066E-2</v>
      </c>
    </row>
    <row r="458" spans="1:24" x14ac:dyDescent="0.25">
      <c r="A458" t="s">
        <v>595</v>
      </c>
      <c r="B458">
        <v>-0.21691339470244306</v>
      </c>
      <c r="C458">
        <v>0.35748843154682264</v>
      </c>
      <c r="D458">
        <v>0</v>
      </c>
      <c r="E458">
        <v>1</v>
      </c>
      <c r="F458">
        <v>1.6441191468086751</v>
      </c>
      <c r="G458">
        <v>2.5157432467656015E-2</v>
      </c>
      <c r="H458">
        <v>1.4146478626565571</v>
      </c>
      <c r="I458">
        <v>17.21759277572346</v>
      </c>
      <c r="K458" s="7">
        <v>428</v>
      </c>
      <c r="L458" s="7">
        <v>9.2588188187309628E-2</v>
      </c>
      <c r="M458" s="7">
        <v>-0.19145968638582705</v>
      </c>
      <c r="W458" t="s">
        <v>597</v>
      </c>
      <c r="X458">
        <v>-5.2689757956107586E-2</v>
      </c>
    </row>
    <row r="459" spans="1:24" x14ac:dyDescent="0.25">
      <c r="A459" t="s">
        <v>596</v>
      </c>
      <c r="B459">
        <v>-7.8852233473188066E-2</v>
      </c>
      <c r="C459">
        <v>-0.19013463538033731</v>
      </c>
      <c r="D459">
        <v>0</v>
      </c>
      <c r="E459">
        <v>1</v>
      </c>
      <c r="F459">
        <v>1.9679500884383614</v>
      </c>
      <c r="G459">
        <v>5.6464714161924702E-2</v>
      </c>
      <c r="H459">
        <v>0.64426318494509549</v>
      </c>
      <c r="I459">
        <v>19.449027545682757</v>
      </c>
      <c r="K459" s="7">
        <v>429</v>
      </c>
      <c r="L459" s="7">
        <v>0.1474636842619157</v>
      </c>
      <c r="M459" s="7">
        <v>1.1919505452157447E-2</v>
      </c>
      <c r="W459" t="s">
        <v>598</v>
      </c>
      <c r="X459">
        <v>-0.30327068968298715</v>
      </c>
    </row>
    <row r="460" spans="1:24" x14ac:dyDescent="0.25">
      <c r="A460" t="s">
        <v>597</v>
      </c>
      <c r="B460">
        <v>-5.2689757956107586E-2</v>
      </c>
      <c r="C460">
        <v>-0.30810395140505825</v>
      </c>
      <c r="D460">
        <v>0</v>
      </c>
      <c r="E460">
        <v>1</v>
      </c>
      <c r="F460">
        <v>1.8649862464628448</v>
      </c>
      <c r="G460">
        <v>0.15661593402340515</v>
      </c>
      <c r="H460">
        <v>1.0706900125112069</v>
      </c>
      <c r="I460">
        <v>16.373637889358704</v>
      </c>
      <c r="K460" s="7">
        <v>430</v>
      </c>
      <c r="L460" s="7">
        <v>7.8355274992937818E-2</v>
      </c>
      <c r="M460" s="7">
        <v>-5.3800555912810369E-2</v>
      </c>
      <c r="W460" t="s">
        <v>599</v>
      </c>
      <c r="X460">
        <v>0.13987198483843863</v>
      </c>
    </row>
    <row r="461" spans="1:24" x14ac:dyDescent="0.25">
      <c r="A461" t="s">
        <v>598</v>
      </c>
      <c r="B461">
        <v>-0.30327068968298715</v>
      </c>
      <c r="C461">
        <v>-0.32667906527129831</v>
      </c>
      <c r="D461">
        <v>0</v>
      </c>
      <c r="E461">
        <v>1</v>
      </c>
      <c r="F461">
        <v>1.7606243411273217</v>
      </c>
      <c r="G461">
        <v>0.38330502912924641</v>
      </c>
      <c r="H461">
        <v>-3.6784873110092757E-2</v>
      </c>
      <c r="I461">
        <v>17.030102826332723</v>
      </c>
      <c r="K461" s="7">
        <v>431</v>
      </c>
      <c r="L461" s="7">
        <v>0.16554732302919306</v>
      </c>
      <c r="M461" s="7">
        <v>0.31838256687273331</v>
      </c>
      <c r="W461" t="s">
        <v>600</v>
      </c>
      <c r="X461">
        <v>0.18630904452073113</v>
      </c>
    </row>
    <row r="462" spans="1:24" x14ac:dyDescent="0.25">
      <c r="A462" t="s">
        <v>599</v>
      </c>
      <c r="B462">
        <v>0.13987198483843863</v>
      </c>
      <c r="C462">
        <v>0.19539484799588311</v>
      </c>
      <c r="D462">
        <v>0</v>
      </c>
      <c r="E462">
        <v>1</v>
      </c>
      <c r="F462">
        <v>1.5918620310150233</v>
      </c>
      <c r="G462">
        <v>0.13263553149579274</v>
      </c>
      <c r="H462">
        <v>-0.28241500781697348</v>
      </c>
      <c r="I462">
        <v>16.18963038788009</v>
      </c>
      <c r="K462" s="7">
        <v>432</v>
      </c>
      <c r="L462" s="7">
        <v>0.18134186120129481</v>
      </c>
      <c r="M462" s="7">
        <v>0.27207757219946649</v>
      </c>
      <c r="W462" t="s">
        <v>601</v>
      </c>
      <c r="X462">
        <v>-6.6388605475654394E-2</v>
      </c>
    </row>
    <row r="463" spans="1:24" x14ac:dyDescent="0.25">
      <c r="A463" t="s">
        <v>600</v>
      </c>
      <c r="B463">
        <v>0.18630904452073113</v>
      </c>
      <c r="C463">
        <v>-0.11127072152389965</v>
      </c>
      <c r="D463">
        <v>0</v>
      </c>
      <c r="E463">
        <v>1</v>
      </c>
      <c r="F463">
        <v>1.9109798905912629</v>
      </c>
      <c r="G463">
        <v>9.6875385472158834E-2</v>
      </c>
      <c r="H463">
        <v>1.7954864831959804E-2</v>
      </c>
      <c r="I463">
        <v>19.732911280120291</v>
      </c>
      <c r="K463" s="7">
        <v>433</v>
      </c>
      <c r="L463" s="7">
        <v>0.19572877110930809</v>
      </c>
      <c r="M463" s="7">
        <v>0.28323849714483518</v>
      </c>
      <c r="W463" t="s">
        <v>602</v>
      </c>
      <c r="X463">
        <v>0.30040600265474271</v>
      </c>
    </row>
    <row r="464" spans="1:24" x14ac:dyDescent="0.25">
      <c r="A464" t="s">
        <v>601</v>
      </c>
      <c r="B464">
        <v>-6.6388605475654394E-2</v>
      </c>
      <c r="C464">
        <v>-9.3406797731246535E-2</v>
      </c>
      <c r="D464">
        <v>0</v>
      </c>
      <c r="E464">
        <v>1</v>
      </c>
      <c r="F464">
        <v>0.48955273548966693</v>
      </c>
      <c r="G464">
        <v>7.9626657938580675E-2</v>
      </c>
      <c r="H464">
        <v>-5.2739800738589304E-2</v>
      </c>
      <c r="I464">
        <v>21.778499722543163</v>
      </c>
      <c r="K464" s="7">
        <v>434</v>
      </c>
      <c r="L464" s="7">
        <v>0.25670541913352685</v>
      </c>
      <c r="M464" s="7">
        <v>0.24036035542821005</v>
      </c>
      <c r="W464" t="s">
        <v>603</v>
      </c>
      <c r="X464">
        <v>-8.7601447217859479E-2</v>
      </c>
    </row>
    <row r="465" spans="1:24" x14ac:dyDescent="0.25">
      <c r="A465" t="s">
        <v>602</v>
      </c>
      <c r="B465">
        <v>0.30040600265474271</v>
      </c>
      <c r="C465">
        <v>9.0712077440508215E-2</v>
      </c>
      <c r="D465">
        <v>0</v>
      </c>
      <c r="E465">
        <v>1</v>
      </c>
      <c r="F465">
        <v>1.4478704094894699</v>
      </c>
      <c r="G465">
        <v>0.11855133534897604</v>
      </c>
      <c r="H465">
        <v>-0.13338553956977514</v>
      </c>
      <c r="I465">
        <v>16.44747488590717</v>
      </c>
      <c r="K465" s="7">
        <v>435</v>
      </c>
      <c r="L465" s="7">
        <v>0.26212638918179582</v>
      </c>
      <c r="M465" s="7">
        <v>-0.89207125185385094</v>
      </c>
      <c r="W465" t="s">
        <v>604</v>
      </c>
      <c r="X465">
        <v>0.1524337269764694</v>
      </c>
    </row>
    <row r="466" spans="1:24" x14ac:dyDescent="0.25">
      <c r="A466" t="s">
        <v>603</v>
      </c>
      <c r="B466">
        <v>-8.7601447217859479E-2</v>
      </c>
      <c r="C466">
        <v>4.820553888676523E-3</v>
      </c>
      <c r="D466">
        <v>0</v>
      </c>
      <c r="E466">
        <v>1</v>
      </c>
      <c r="F466">
        <v>0.87053660509646302</v>
      </c>
      <c r="G466">
        <v>0.14171602995050164</v>
      </c>
      <c r="H466">
        <v>-0.15975261309792746</v>
      </c>
      <c r="I466">
        <v>16.955702341848308</v>
      </c>
      <c r="K466" s="7">
        <v>436</v>
      </c>
      <c r="L466" s="7">
        <v>0.16403242778427257</v>
      </c>
      <c r="M466" s="7">
        <v>8.5609238390795622E-2</v>
      </c>
      <c r="W466" t="s">
        <v>605</v>
      </c>
      <c r="X466">
        <v>-0.66460893913497943</v>
      </c>
    </row>
    <row r="467" spans="1:24" x14ac:dyDescent="0.25">
      <c r="A467" t="s">
        <v>604</v>
      </c>
      <c r="B467">
        <v>0.1524337269764694</v>
      </c>
      <c r="C467">
        <v>0.2156592476595823</v>
      </c>
      <c r="D467">
        <v>0</v>
      </c>
      <c r="E467">
        <v>1</v>
      </c>
      <c r="F467">
        <v>1.2720085926182758</v>
      </c>
      <c r="G467">
        <v>0.2011101751940855</v>
      </c>
      <c r="H467">
        <v>7.8468583852213211E-2</v>
      </c>
      <c r="I467">
        <v>16.040310726098891</v>
      </c>
      <c r="K467" s="7">
        <v>437</v>
      </c>
      <c r="L467" s="7">
        <v>9.8604035281705249E-2</v>
      </c>
      <c r="M467" s="7">
        <v>7.9879292514398986E-2</v>
      </c>
      <c r="W467" t="s">
        <v>606</v>
      </c>
      <c r="X467">
        <v>0.24409529789162784</v>
      </c>
    </row>
    <row r="468" spans="1:24" x14ac:dyDescent="0.25">
      <c r="A468" t="s">
        <v>605</v>
      </c>
      <c r="B468">
        <v>-0.66460893913497943</v>
      </c>
      <c r="C468">
        <v>4.4555765875613282</v>
      </c>
      <c r="D468">
        <v>0</v>
      </c>
      <c r="E468">
        <v>1</v>
      </c>
      <c r="F468">
        <v>1.6656509705533145</v>
      </c>
      <c r="G468">
        <v>0.11373073270756445</v>
      </c>
      <c r="H468">
        <v>-0.49840061766937915</v>
      </c>
      <c r="I468">
        <v>17.612065420108362</v>
      </c>
      <c r="K468" s="7">
        <v>438</v>
      </c>
      <c r="L468" s="7">
        <v>0.17264338443595001</v>
      </c>
      <c r="M468" s="7">
        <v>0.12878523856837854</v>
      </c>
      <c r="W468" t="s">
        <v>607</v>
      </c>
      <c r="X468">
        <v>0.24157108922977377</v>
      </c>
    </row>
    <row r="469" spans="1:24" x14ac:dyDescent="0.25">
      <c r="A469" t="s">
        <v>606</v>
      </c>
      <c r="B469">
        <v>0.24409529789162784</v>
      </c>
      <c r="C469">
        <v>2.6606303876297147E-2</v>
      </c>
      <c r="D469">
        <v>0</v>
      </c>
      <c r="E469">
        <v>1</v>
      </c>
      <c r="F469">
        <v>2.0134898739519054</v>
      </c>
      <c r="G469">
        <v>0.18242222201160566</v>
      </c>
      <c r="H469">
        <v>0.24416203332209249</v>
      </c>
      <c r="I469">
        <v>17.629808103909642</v>
      </c>
      <c r="K469" s="7">
        <v>439</v>
      </c>
      <c r="L469" s="7">
        <v>0.20926260930941409</v>
      </c>
      <c r="M469" s="7">
        <v>-0.16211361962918699</v>
      </c>
      <c r="W469" t="s">
        <v>608</v>
      </c>
      <c r="X469">
        <v>-0.12635478462509228</v>
      </c>
    </row>
    <row r="470" spans="1:24" x14ac:dyDescent="0.25">
      <c r="A470" t="s">
        <v>607</v>
      </c>
      <c r="B470">
        <v>0.24157108922977377</v>
      </c>
      <c r="C470">
        <v>5.1229525045116381E-2</v>
      </c>
      <c r="D470">
        <v>0</v>
      </c>
      <c r="E470">
        <v>1</v>
      </c>
      <c r="F470">
        <v>0.95740061371237317</v>
      </c>
      <c r="G470">
        <v>0.22577610824476416</v>
      </c>
      <c r="H470">
        <v>0.38051967751800408</v>
      </c>
      <c r="I470">
        <v>16.270569206499157</v>
      </c>
      <c r="K470" s="7">
        <v>440</v>
      </c>
      <c r="L470" s="7">
        <v>0.16293880476938505</v>
      </c>
      <c r="M470" s="7">
        <v>-0.10505189896925138</v>
      </c>
      <c r="W470" t="s">
        <v>609</v>
      </c>
      <c r="X470">
        <v>1.186060914469105</v>
      </c>
    </row>
    <row r="471" spans="1:24" x14ac:dyDescent="0.25">
      <c r="A471" t="s">
        <v>608</v>
      </c>
      <c r="B471">
        <v>-0.12635478462509228</v>
      </c>
      <c r="C471">
        <v>0.22472474447895019</v>
      </c>
      <c r="D471">
        <v>0</v>
      </c>
      <c r="E471">
        <v>1</v>
      </c>
      <c r="F471">
        <v>2.3931611265348693</v>
      </c>
      <c r="G471">
        <v>8.09361783157901E-2</v>
      </c>
      <c r="H471">
        <v>-0.36120480012430511</v>
      </c>
      <c r="I471">
        <v>17.990896258362366</v>
      </c>
      <c r="K471" s="7">
        <v>441</v>
      </c>
      <c r="L471" s="7">
        <v>0.15309384190202507</v>
      </c>
      <c r="M471" s="7">
        <v>-4.2533992832779158E-2</v>
      </c>
      <c r="W471" t="s">
        <v>193</v>
      </c>
      <c r="X471">
        <v>0.95469777234730913</v>
      </c>
    </row>
    <row r="472" spans="1:24" x14ac:dyDescent="0.25">
      <c r="A472" t="s">
        <v>609</v>
      </c>
      <c r="B472">
        <v>1.186060914469105</v>
      </c>
      <c r="C472">
        <v>0.46797032813207717</v>
      </c>
      <c r="D472">
        <v>0</v>
      </c>
      <c r="E472">
        <v>1</v>
      </c>
      <c r="F472">
        <v>1.0321215357222586</v>
      </c>
      <c r="G472">
        <v>0.21914325834823123</v>
      </c>
      <c r="H472">
        <v>-0.29861259597588291</v>
      </c>
      <c r="I472">
        <v>16.058334892811942</v>
      </c>
      <c r="K472" s="7">
        <v>442</v>
      </c>
      <c r="L472" s="7">
        <v>0.25123881373435708</v>
      </c>
      <c r="M472" s="7">
        <v>-0.50665395146205572</v>
      </c>
      <c r="W472" t="s">
        <v>610</v>
      </c>
      <c r="X472">
        <v>-0.49334449154571569</v>
      </c>
    </row>
    <row r="473" spans="1:24" x14ac:dyDescent="0.25">
      <c r="A473" t="s">
        <v>193</v>
      </c>
      <c r="B473">
        <v>0.95469777234730913</v>
      </c>
      <c r="C473">
        <v>-0.38741386758382901</v>
      </c>
      <c r="D473">
        <v>0</v>
      </c>
      <c r="E473">
        <v>1</v>
      </c>
      <c r="F473">
        <v>1.420794750863825</v>
      </c>
      <c r="G473">
        <v>7.9880905632482083E-2</v>
      </c>
      <c r="H473">
        <v>1.2434735910890153</v>
      </c>
      <c r="I473">
        <v>16.962736210739831</v>
      </c>
      <c r="K473" s="7">
        <v>443</v>
      </c>
      <c r="L473" s="7">
        <v>0.14075047353580744</v>
      </c>
      <c r="M473" s="7">
        <v>0.20259446940254394</v>
      </c>
      <c r="W473" t="s">
        <v>611</v>
      </c>
      <c r="X473">
        <v>1.8441380522662425</v>
      </c>
    </row>
    <row r="474" spans="1:24" x14ac:dyDescent="0.25">
      <c r="A474" t="s">
        <v>610</v>
      </c>
      <c r="B474">
        <v>-0.49334449154571569</v>
      </c>
      <c r="C474">
        <v>-0.25387878214649123</v>
      </c>
      <c r="D474">
        <v>0</v>
      </c>
      <c r="E474">
        <v>1</v>
      </c>
      <c r="F474">
        <v>1.4588007652268307</v>
      </c>
      <c r="G474">
        <v>2.5596123088522265E-3</v>
      </c>
      <c r="H474">
        <v>3.4394200933608346E-3</v>
      </c>
      <c r="I474">
        <v>16.291705095491167</v>
      </c>
      <c r="K474" s="7">
        <v>444</v>
      </c>
      <c r="L474" s="7">
        <v>6.244475953701395E-2</v>
      </c>
      <c r="M474" s="7">
        <v>-0.33886537667832212</v>
      </c>
      <c r="W474" t="s">
        <v>194</v>
      </c>
      <c r="X474">
        <v>9.8175332833064802E-2</v>
      </c>
    </row>
    <row r="475" spans="1:24" x14ac:dyDescent="0.25">
      <c r="A475" t="s">
        <v>611</v>
      </c>
      <c r="B475">
        <v>1.8441380522662425</v>
      </c>
      <c r="C475">
        <v>9.7987075645670801E-2</v>
      </c>
      <c r="D475">
        <v>0</v>
      </c>
      <c r="E475">
        <v>1</v>
      </c>
      <c r="F475">
        <v>1.0032303927469886</v>
      </c>
      <c r="G475">
        <v>0.14103438328365833</v>
      </c>
      <c r="H475">
        <v>-9.5752486393582123E-2</v>
      </c>
      <c r="I475">
        <v>16.358419717250474</v>
      </c>
      <c r="K475" s="7">
        <v>445</v>
      </c>
      <c r="L475" s="7">
        <v>0.27179213837077598</v>
      </c>
      <c r="M475" s="7">
        <v>-0.20422105948770711</v>
      </c>
      <c r="W475" t="s">
        <v>612</v>
      </c>
      <c r="X475">
        <v>0.10788469506929621</v>
      </c>
    </row>
    <row r="476" spans="1:24" x14ac:dyDescent="0.25">
      <c r="A476" t="s">
        <v>194</v>
      </c>
      <c r="B476">
        <v>9.8175332833064802E-2</v>
      </c>
      <c r="C476">
        <v>-8.1083433698835E-2</v>
      </c>
      <c r="D476">
        <v>0</v>
      </c>
      <c r="E476">
        <v>1</v>
      </c>
      <c r="F476">
        <v>1.540849420730682</v>
      </c>
      <c r="G476">
        <v>0.11057342297558014</v>
      </c>
      <c r="H476">
        <v>-8.8645031804962762E-2</v>
      </c>
      <c r="I476">
        <v>16.849514610336069</v>
      </c>
      <c r="K476" s="7">
        <v>446</v>
      </c>
      <c r="L476" s="7">
        <v>6.3777088898880785E-2</v>
      </c>
      <c r="M476" s="7">
        <v>-0.1195434707044736</v>
      </c>
      <c r="W476" t="s">
        <v>613</v>
      </c>
      <c r="X476">
        <v>0.45573882890020445</v>
      </c>
    </row>
    <row r="477" spans="1:24" x14ac:dyDescent="0.25">
      <c r="A477" t="s">
        <v>612</v>
      </c>
      <c r="B477">
        <v>0.10788469506929621</v>
      </c>
      <c r="C477">
        <v>0.87564652858688763</v>
      </c>
      <c r="D477">
        <v>0</v>
      </c>
      <c r="E477">
        <v>1</v>
      </c>
      <c r="F477">
        <v>1.9461270085240769</v>
      </c>
      <c r="G477">
        <v>0.17293890111162516</v>
      </c>
      <c r="H477">
        <v>-0.17755110879507041</v>
      </c>
      <c r="I477">
        <v>16.505696334986592</v>
      </c>
      <c r="K477" s="7">
        <v>447</v>
      </c>
      <c r="L477" s="7">
        <v>0.28041879721208235</v>
      </c>
      <c r="M477" s="7">
        <v>0.13843669510840401</v>
      </c>
      <c r="W477" t="s">
        <v>614</v>
      </c>
      <c r="X477">
        <v>7.0952929904139539E-2</v>
      </c>
    </row>
    <row r="478" spans="1:24" x14ac:dyDescent="0.25">
      <c r="A478" t="s">
        <v>613</v>
      </c>
      <c r="B478">
        <v>0.45573882890020445</v>
      </c>
      <c r="C478">
        <v>0.15539959266476469</v>
      </c>
      <c r="D478">
        <v>0</v>
      </c>
      <c r="E478">
        <v>1</v>
      </c>
      <c r="F478">
        <v>3.6468065186899268</v>
      </c>
      <c r="G478">
        <v>7.2321447818012988E-2</v>
      </c>
      <c r="H478">
        <v>0.3994380710368387</v>
      </c>
      <c r="I478">
        <v>16.205716624480825</v>
      </c>
      <c r="K478" s="7">
        <v>448</v>
      </c>
      <c r="L478" s="7">
        <v>0.15354896143373142</v>
      </c>
      <c r="M478" s="7">
        <v>0.11249004584707301</v>
      </c>
      <c r="W478" t="s">
        <v>615</v>
      </c>
      <c r="X478">
        <v>0.18916136176831538</v>
      </c>
    </row>
    <row r="479" spans="1:24" x14ac:dyDescent="0.25">
      <c r="A479" t="s">
        <v>614</v>
      </c>
      <c r="B479">
        <v>7.0952929904139539E-2</v>
      </c>
      <c r="C479">
        <v>0.20936781682979677</v>
      </c>
      <c r="D479">
        <v>0</v>
      </c>
      <c r="E479">
        <v>1</v>
      </c>
      <c r="F479">
        <v>3.1014104404379221</v>
      </c>
      <c r="G479">
        <v>5.1900713109927103E-2</v>
      </c>
      <c r="H479">
        <v>-0.7546539515155356</v>
      </c>
      <c r="I479">
        <v>17.035685997550452</v>
      </c>
      <c r="K479" s="7">
        <v>449</v>
      </c>
      <c r="L479" s="7">
        <v>0.1727184847490057</v>
      </c>
      <c r="M479" s="7">
        <v>-4.3482152155039977E-2</v>
      </c>
      <c r="W479" t="s">
        <v>616</v>
      </c>
      <c r="X479">
        <v>0.1928115842371213</v>
      </c>
    </row>
    <row r="480" spans="1:24" x14ac:dyDescent="0.25">
      <c r="A480" t="s">
        <v>615</v>
      </c>
      <c r="B480">
        <v>0.18916136176831538</v>
      </c>
      <c r="C480">
        <v>0.11245337089644919</v>
      </c>
      <c r="D480">
        <v>0</v>
      </c>
      <c r="E480">
        <v>1</v>
      </c>
      <c r="F480">
        <v>2.7615791202477715</v>
      </c>
      <c r="G480">
        <v>0.11023926714971788</v>
      </c>
      <c r="H480">
        <v>0.68836262383526292</v>
      </c>
      <c r="I480">
        <v>17.47937733917286</v>
      </c>
      <c r="K480" s="7">
        <v>450</v>
      </c>
      <c r="L480" s="7">
        <v>0.1160813765723312</v>
      </c>
      <c r="M480" s="7">
        <v>-9.0895520027537119E-2</v>
      </c>
      <c r="W480" t="s">
        <v>617</v>
      </c>
      <c r="X480">
        <v>0.3693260480499056</v>
      </c>
    </row>
    <row r="481" spans="1:24" x14ac:dyDescent="0.25">
      <c r="A481" t="s">
        <v>616</v>
      </c>
      <c r="B481">
        <v>0.1928115842371213</v>
      </c>
      <c r="C481">
        <v>0.12455759787768785</v>
      </c>
      <c r="D481">
        <v>0</v>
      </c>
      <c r="E481">
        <v>1</v>
      </c>
      <c r="F481">
        <v>0.73495401815726324</v>
      </c>
      <c r="G481">
        <v>8.5119720684047551E-2</v>
      </c>
      <c r="H481">
        <v>-7.2527734248512651E-2</v>
      </c>
      <c r="I481">
        <v>16.972127962744693</v>
      </c>
      <c r="K481" s="7">
        <v>451</v>
      </c>
      <c r="L481" s="7">
        <v>0.12431524624470192</v>
      </c>
      <c r="M481" s="7">
        <v>5.1470335478992074E-2</v>
      </c>
      <c r="W481" t="s">
        <v>618</v>
      </c>
      <c r="X481">
        <v>-0.10468628090383331</v>
      </c>
    </row>
    <row r="482" spans="1:24" x14ac:dyDescent="0.25">
      <c r="A482" t="s">
        <v>617</v>
      </c>
      <c r="B482">
        <v>0.3693260480499056</v>
      </c>
      <c r="C482">
        <v>-0.1440056530148264</v>
      </c>
      <c r="D482">
        <v>0</v>
      </c>
      <c r="E482">
        <v>1</v>
      </c>
      <c r="F482">
        <v>2.5028049174444562</v>
      </c>
      <c r="G482">
        <v>8.4240146748932085E-2</v>
      </c>
      <c r="H482">
        <v>0.82844807720984548</v>
      </c>
      <c r="I482">
        <v>17.646803367431005</v>
      </c>
      <c r="K482" s="7">
        <v>452</v>
      </c>
      <c r="L482" s="7">
        <v>7.903477221907973E-2</v>
      </c>
      <c r="M482" s="7">
        <v>-0.26010797916512357</v>
      </c>
      <c r="W482" t="s">
        <v>619</v>
      </c>
      <c r="X482">
        <v>2.3556542825294752E-2</v>
      </c>
    </row>
    <row r="483" spans="1:24" x14ac:dyDescent="0.25">
      <c r="A483" t="s">
        <v>618</v>
      </c>
      <c r="B483">
        <v>-0.10468628090383331</v>
      </c>
      <c r="C483">
        <v>-4.9708694374750034E-2</v>
      </c>
      <c r="D483">
        <v>0</v>
      </c>
      <c r="E483">
        <v>1</v>
      </c>
      <c r="F483">
        <v>0.90361782514789901</v>
      </c>
      <c r="G483">
        <v>5.4444291998856746E-2</v>
      </c>
      <c r="H483">
        <v>7.9076469479650482E-2</v>
      </c>
      <c r="I483">
        <v>17.981623736047855</v>
      </c>
      <c r="K483" s="7">
        <v>453</v>
      </c>
      <c r="L483" s="7">
        <v>0.14377734900118022</v>
      </c>
      <c r="M483" s="7">
        <v>-0.16007279026262264</v>
      </c>
      <c r="W483" t="s">
        <v>620</v>
      </c>
      <c r="X483">
        <v>7.3053062231139193E-2</v>
      </c>
    </row>
    <row r="484" spans="1:24" x14ac:dyDescent="0.25">
      <c r="A484" t="s">
        <v>619</v>
      </c>
      <c r="B484">
        <v>2.3556542825294752E-2</v>
      </c>
      <c r="C484">
        <v>0.11653714733069835</v>
      </c>
      <c r="D484">
        <v>0</v>
      </c>
      <c r="E484">
        <v>1</v>
      </c>
      <c r="F484">
        <v>0.96743040321856366</v>
      </c>
      <c r="G484">
        <v>0.11955544078423003</v>
      </c>
      <c r="H484">
        <v>-5.2676136115003451E-3</v>
      </c>
      <c r="I484">
        <v>17.134050036742426</v>
      </c>
      <c r="K484" s="7">
        <v>454</v>
      </c>
      <c r="L484" s="7">
        <v>0.1232446001163065</v>
      </c>
      <c r="M484" s="7">
        <v>7.7426360194721405E-2</v>
      </c>
      <c r="W484" t="s">
        <v>621</v>
      </c>
      <c r="X484">
        <v>0.4314261422453865</v>
      </c>
    </row>
    <row r="485" spans="1:24" x14ac:dyDescent="0.25">
      <c r="A485" t="s">
        <v>620</v>
      </c>
      <c r="B485">
        <v>7.3053062231139193E-2</v>
      </c>
      <c r="C485">
        <v>-4.2446905152879244E-2</v>
      </c>
      <c r="D485">
        <v>0</v>
      </c>
      <c r="E485">
        <v>1</v>
      </c>
      <c r="F485">
        <v>0.90174031896133455</v>
      </c>
      <c r="G485">
        <v>3.1014370730188118E-2</v>
      </c>
      <c r="H485">
        <v>0.12928306949560325</v>
      </c>
      <c r="I485">
        <v>16.527268920178642</v>
      </c>
      <c r="K485" s="7">
        <v>455</v>
      </c>
      <c r="L485" s="7">
        <v>0.10935931098748986</v>
      </c>
      <c r="M485" s="7">
        <v>-2.347483170219225E-3</v>
      </c>
      <c r="W485" t="s">
        <v>622</v>
      </c>
      <c r="X485">
        <v>8.7118136280594768E-2</v>
      </c>
    </row>
    <row r="486" spans="1:24" x14ac:dyDescent="0.25">
      <c r="A486" t="s">
        <v>621</v>
      </c>
      <c r="B486">
        <v>0.4314261422453865</v>
      </c>
      <c r="C486">
        <v>-6.8491266819624558E-2</v>
      </c>
      <c r="D486">
        <v>0</v>
      </c>
      <c r="E486">
        <v>1</v>
      </c>
      <c r="F486">
        <v>1.7223211104885339</v>
      </c>
      <c r="G486">
        <v>8.6366815209985293E-2</v>
      </c>
      <c r="H486">
        <v>9.0058432243567604E-2</v>
      </c>
      <c r="I486">
        <v>16.95996441421126</v>
      </c>
      <c r="K486" s="7">
        <v>456</v>
      </c>
      <c r="L486" s="7">
        <v>7.6480590816124128E-2</v>
      </c>
      <c r="M486" s="7">
        <v>-0.29339398551856721</v>
      </c>
      <c r="W486" t="s">
        <v>623</v>
      </c>
      <c r="X486">
        <v>-4.3588304777255192E-2</v>
      </c>
    </row>
    <row r="487" spans="1:24" x14ac:dyDescent="0.25">
      <c r="A487" t="s">
        <v>622</v>
      </c>
      <c r="B487">
        <v>8.7118136280594768E-2</v>
      </c>
      <c r="C487">
        <v>-0.1480757105220615</v>
      </c>
      <c r="D487">
        <v>0</v>
      </c>
      <c r="E487">
        <v>1</v>
      </c>
      <c r="F487">
        <v>2.2098158271051567</v>
      </c>
      <c r="G487">
        <v>0.14155919365415792</v>
      </c>
      <c r="H487">
        <v>-6.4741800114857667E-2</v>
      </c>
      <c r="I487">
        <v>17.508441798251472</v>
      </c>
      <c r="K487" s="7">
        <v>457</v>
      </c>
      <c r="L487" s="7">
        <v>0.13493422329638771</v>
      </c>
      <c r="M487" s="7">
        <v>-0.21378645676957578</v>
      </c>
      <c r="W487" t="s">
        <v>624</v>
      </c>
      <c r="X487">
        <v>3.0107678764710454E-2</v>
      </c>
    </row>
    <row r="488" spans="1:24" x14ac:dyDescent="0.25">
      <c r="A488" t="s">
        <v>623</v>
      </c>
      <c r="B488">
        <v>-4.3588304777255192E-2</v>
      </c>
      <c r="C488">
        <v>-0.12067459699135409</v>
      </c>
      <c r="D488">
        <v>0</v>
      </c>
      <c r="E488">
        <v>1</v>
      </c>
      <c r="F488">
        <v>0.18120541673744217</v>
      </c>
      <c r="G488">
        <v>3.5696202739084297E-2</v>
      </c>
      <c r="H488">
        <v>0.23485487535357577</v>
      </c>
      <c r="I488">
        <v>16.390359774539188</v>
      </c>
      <c r="K488" s="7">
        <v>458</v>
      </c>
      <c r="L488" s="7">
        <v>0.24349344919639915</v>
      </c>
      <c r="M488" s="7">
        <v>-0.29618320715250673</v>
      </c>
      <c r="W488" t="s">
        <v>625</v>
      </c>
      <c r="X488">
        <v>0.64625629574729881</v>
      </c>
    </row>
    <row r="489" spans="1:24" x14ac:dyDescent="0.25">
      <c r="A489" t="s">
        <v>624</v>
      </c>
      <c r="B489">
        <v>3.0107678764710454E-2</v>
      </c>
      <c r="C489">
        <v>6.5976442954867778E-2</v>
      </c>
      <c r="D489">
        <v>0</v>
      </c>
      <c r="E489">
        <v>1</v>
      </c>
      <c r="F489">
        <v>3.397040745539369</v>
      </c>
      <c r="G489">
        <v>9.8586606838216462E-2</v>
      </c>
      <c r="H489">
        <v>-0.16947496368188034</v>
      </c>
      <c r="I489">
        <v>18.098099956474808</v>
      </c>
      <c r="K489" s="7">
        <v>459</v>
      </c>
      <c r="L489" s="7">
        <v>0.3403093703810921</v>
      </c>
      <c r="M489" s="7">
        <v>-0.64358006006407931</v>
      </c>
      <c r="W489" t="s">
        <v>626</v>
      </c>
      <c r="X489">
        <v>-3.0440920856090299E-2</v>
      </c>
    </row>
    <row r="490" spans="1:24" x14ac:dyDescent="0.25">
      <c r="A490" t="s">
        <v>625</v>
      </c>
      <c r="B490">
        <v>0.64625629574729881</v>
      </c>
      <c r="C490">
        <v>-5.4164106428423578E-2</v>
      </c>
      <c r="D490">
        <v>0</v>
      </c>
      <c r="E490">
        <v>1</v>
      </c>
      <c r="F490">
        <v>1.0151120017113364</v>
      </c>
      <c r="G490">
        <v>0.11202710044152098</v>
      </c>
      <c r="H490">
        <v>9.5414221549175296E-2</v>
      </c>
      <c r="I490">
        <v>17.235148205468722</v>
      </c>
      <c r="K490" s="7">
        <v>460</v>
      </c>
      <c r="L490" s="7">
        <v>0.16272097094141091</v>
      </c>
      <c r="M490" s="7">
        <v>-2.2848986102972285E-2</v>
      </c>
      <c r="W490" t="s">
        <v>627</v>
      </c>
      <c r="X490">
        <v>-0.12048012988417786</v>
      </c>
    </row>
    <row r="491" spans="1:24" x14ac:dyDescent="0.25">
      <c r="A491" t="s">
        <v>626</v>
      </c>
      <c r="B491">
        <v>-3.0440920856090299E-2</v>
      </c>
      <c r="C491">
        <v>0.7783588410270611</v>
      </c>
      <c r="D491">
        <v>0</v>
      </c>
      <c r="E491">
        <v>1</v>
      </c>
      <c r="F491">
        <v>3.2505009454155291</v>
      </c>
      <c r="G491">
        <v>0.20048532561986013</v>
      </c>
      <c r="H491">
        <v>0.17067934012102262</v>
      </c>
      <c r="I491">
        <v>16.748135402880042</v>
      </c>
      <c r="K491" s="7">
        <v>461</v>
      </c>
      <c r="L491" s="7">
        <v>0.13788406951309273</v>
      </c>
      <c r="M491" s="7">
        <v>4.8424975007638399E-2</v>
      </c>
      <c r="W491" t="s">
        <v>628</v>
      </c>
      <c r="X491">
        <v>0.27400984582779925</v>
      </c>
    </row>
    <row r="492" spans="1:24" x14ac:dyDescent="0.25">
      <c r="A492" t="s">
        <v>627</v>
      </c>
      <c r="B492">
        <v>-0.12048012988417786</v>
      </c>
      <c r="C492">
        <v>0.25167990425477416</v>
      </c>
      <c r="D492">
        <v>0</v>
      </c>
      <c r="E492">
        <v>1</v>
      </c>
      <c r="F492">
        <v>1.1018890575350708</v>
      </c>
      <c r="G492">
        <v>7.3536072514404263E-2</v>
      </c>
      <c r="H492">
        <v>-0.17969264020932088</v>
      </c>
      <c r="I492">
        <v>16.184083942830078</v>
      </c>
      <c r="K492" s="7">
        <v>462</v>
      </c>
      <c r="L492" s="7">
        <v>5.640282196407348E-2</v>
      </c>
      <c r="M492" s="7">
        <v>-0.12279142743972787</v>
      </c>
      <c r="W492" t="s">
        <v>629</v>
      </c>
      <c r="X492">
        <v>-0.38102631232525197</v>
      </c>
    </row>
    <row r="493" spans="1:24" x14ac:dyDescent="0.25">
      <c r="A493" t="s">
        <v>628</v>
      </c>
      <c r="B493">
        <v>0.27400984582779925</v>
      </c>
      <c r="C493">
        <v>6.0645262211298095E-2</v>
      </c>
      <c r="D493">
        <v>0</v>
      </c>
      <c r="E493">
        <v>1</v>
      </c>
      <c r="F493">
        <v>1.4974878353097048</v>
      </c>
      <c r="G493">
        <v>9.8287886564452268E-2</v>
      </c>
      <c r="H493">
        <v>-0.27391639774878968</v>
      </c>
      <c r="I493">
        <v>16.272162692958144</v>
      </c>
      <c r="K493" s="7">
        <v>463</v>
      </c>
      <c r="L493" s="7">
        <v>0.1614693100941082</v>
      </c>
      <c r="M493" s="7">
        <v>0.13893669256063451</v>
      </c>
      <c r="W493" t="s">
        <v>630</v>
      </c>
      <c r="X493">
        <v>4.6035913203886988E-2</v>
      </c>
    </row>
    <row r="494" spans="1:24" x14ac:dyDescent="0.25">
      <c r="A494" t="s">
        <v>629</v>
      </c>
      <c r="B494">
        <v>-0.38102631232525197</v>
      </c>
      <c r="C494">
        <v>1.3443363814497262</v>
      </c>
      <c r="D494">
        <v>0</v>
      </c>
      <c r="E494">
        <v>1</v>
      </c>
      <c r="F494">
        <v>0.58354404854865249</v>
      </c>
      <c r="G494">
        <v>8.8967585909136671E-2</v>
      </c>
      <c r="H494">
        <v>-0.79450416837676585</v>
      </c>
      <c r="I494">
        <v>17.521653075178225</v>
      </c>
      <c r="K494" s="7">
        <v>464</v>
      </c>
      <c r="L494" s="7">
        <v>0.15974702848882283</v>
      </c>
      <c r="M494" s="7">
        <v>-0.24734847570668231</v>
      </c>
      <c r="W494" t="s">
        <v>631</v>
      </c>
      <c r="X494">
        <v>0.10166189326192807</v>
      </c>
    </row>
    <row r="495" spans="1:24" x14ac:dyDescent="0.25">
      <c r="A495" t="s">
        <v>630</v>
      </c>
      <c r="B495">
        <v>4.6035913203886988E-2</v>
      </c>
      <c r="C495">
        <v>-1.1380367178940706E-3</v>
      </c>
      <c r="D495">
        <v>0</v>
      </c>
      <c r="E495">
        <v>1</v>
      </c>
      <c r="F495">
        <v>0.88535118033097138</v>
      </c>
      <c r="G495">
        <v>5.8508742963269501E-2</v>
      </c>
      <c r="H495">
        <v>3.2972615894225074E-3</v>
      </c>
      <c r="I495">
        <v>17.073950742557752</v>
      </c>
      <c r="K495" s="7">
        <v>465</v>
      </c>
      <c r="L495" s="7">
        <v>0.18646298952526719</v>
      </c>
      <c r="M495" s="7">
        <v>-3.402926254879779E-2</v>
      </c>
      <c r="W495" t="s">
        <v>632</v>
      </c>
      <c r="X495">
        <v>-0.10366902613677133</v>
      </c>
    </row>
    <row r="496" spans="1:24" x14ac:dyDescent="0.25">
      <c r="A496" t="s">
        <v>631</v>
      </c>
      <c r="B496">
        <v>0.10166189326192807</v>
      </c>
      <c r="C496">
        <v>-8.5038486792185439E-3</v>
      </c>
      <c r="D496">
        <v>0</v>
      </c>
      <c r="E496">
        <v>1</v>
      </c>
      <c r="F496">
        <v>0.72382212296885384</v>
      </c>
      <c r="G496">
        <v>0.19351147024317164</v>
      </c>
      <c r="H496">
        <v>-1.302066104053657E-2</v>
      </c>
      <c r="I496">
        <v>18.057748634934239</v>
      </c>
      <c r="K496" s="7">
        <v>466</v>
      </c>
      <c r="L496" s="7">
        <v>-0.41208177924810663</v>
      </c>
      <c r="M496" s="7">
        <v>-0.2525271598868728</v>
      </c>
      <c r="W496" t="s">
        <v>633</v>
      </c>
      <c r="X496">
        <v>1.2842808142904985</v>
      </c>
    </row>
    <row r="497" spans="1:24" x14ac:dyDescent="0.25">
      <c r="A497" t="s">
        <v>632</v>
      </c>
      <c r="B497">
        <v>-0.10366902613677133</v>
      </c>
      <c r="C497">
        <v>-1.178935056559397E-2</v>
      </c>
      <c r="D497">
        <v>0</v>
      </c>
      <c r="E497">
        <v>1</v>
      </c>
      <c r="F497">
        <v>2.1478100848570785</v>
      </c>
      <c r="G497">
        <v>0.30633315662272625</v>
      </c>
      <c r="H497">
        <v>0.23484722596709814</v>
      </c>
      <c r="I497">
        <v>19.372250004922108</v>
      </c>
      <c r="K497" s="7">
        <v>467</v>
      </c>
      <c r="L497" s="7">
        <v>0.19696093239486379</v>
      </c>
      <c r="M497" s="7">
        <v>4.7134365496764058E-2</v>
      </c>
      <c r="W497" t="s">
        <v>634</v>
      </c>
      <c r="X497">
        <v>-0.65837181124752575</v>
      </c>
    </row>
    <row r="498" spans="1:24" x14ac:dyDescent="0.25">
      <c r="A498" t="s">
        <v>633</v>
      </c>
      <c r="B498">
        <v>1.2842808142904985</v>
      </c>
      <c r="C498">
        <v>0.40002153143061164</v>
      </c>
      <c r="D498">
        <v>0</v>
      </c>
      <c r="E498">
        <v>1</v>
      </c>
      <c r="F498">
        <v>1.3511156997364215</v>
      </c>
      <c r="G498">
        <v>0.15714966284088205</v>
      </c>
      <c r="H498">
        <v>-0.3208884088057235</v>
      </c>
      <c r="I498">
        <v>19.551115378932018</v>
      </c>
      <c r="K498" s="7">
        <v>468</v>
      </c>
      <c r="L498" s="7">
        <v>0.207135462489898</v>
      </c>
      <c r="M498" s="7">
        <v>3.4435626739875769E-2</v>
      </c>
      <c r="W498" t="s">
        <v>635</v>
      </c>
      <c r="X498">
        <v>-8.2427549388250254E-2</v>
      </c>
    </row>
    <row r="499" spans="1:24" x14ac:dyDescent="0.25">
      <c r="A499" t="s">
        <v>634</v>
      </c>
      <c r="B499">
        <v>-0.65837181124752575</v>
      </c>
      <c r="C499">
        <v>0.34294245749772395</v>
      </c>
      <c r="D499">
        <v>0</v>
      </c>
      <c r="E499">
        <v>1</v>
      </c>
      <c r="F499">
        <v>2.0931471788111309</v>
      </c>
      <c r="G499">
        <v>9.1244772911580965E-2</v>
      </c>
      <c r="H499">
        <v>0.64013086703934752</v>
      </c>
      <c r="I499">
        <v>16.544475359087766</v>
      </c>
      <c r="K499" s="7">
        <v>469</v>
      </c>
      <c r="L499" s="7">
        <v>0.12777444975967445</v>
      </c>
      <c r="M499" s="7">
        <v>-0.25412923438476676</v>
      </c>
      <c r="W499" t="s">
        <v>636</v>
      </c>
      <c r="X499">
        <v>0.24202115105758648</v>
      </c>
    </row>
    <row r="500" spans="1:24" x14ac:dyDescent="0.25">
      <c r="A500" t="s">
        <v>635</v>
      </c>
      <c r="B500">
        <v>-8.2427549388250254E-2</v>
      </c>
      <c r="C500">
        <v>0.23018074168230002</v>
      </c>
      <c r="D500">
        <v>0</v>
      </c>
      <c r="E500">
        <v>1</v>
      </c>
      <c r="F500">
        <v>1.1073566562923518</v>
      </c>
      <c r="G500">
        <v>0.2429374744659005</v>
      </c>
      <c r="H500">
        <v>0.12240621631893374</v>
      </c>
      <c r="I500">
        <v>18.437070341547635</v>
      </c>
      <c r="K500" s="7">
        <v>470</v>
      </c>
      <c r="L500" s="7">
        <v>0.15582989507031653</v>
      </c>
      <c r="M500" s="7">
        <v>1.0302310193987885</v>
      </c>
      <c r="W500" t="s">
        <v>637</v>
      </c>
      <c r="X500">
        <v>-4.7312004888243747E-2</v>
      </c>
    </row>
    <row r="501" spans="1:24" x14ac:dyDescent="0.25">
      <c r="A501" t="s">
        <v>636</v>
      </c>
      <c r="B501">
        <v>0.24202115105758648</v>
      </c>
      <c r="C501">
        <v>7.5538890257220381E-2</v>
      </c>
      <c r="D501">
        <v>0</v>
      </c>
      <c r="E501">
        <v>1</v>
      </c>
      <c r="F501">
        <v>0.77592697619441886</v>
      </c>
      <c r="G501">
        <v>5.805089115797437E-2</v>
      </c>
      <c r="H501">
        <v>0.15318052254046355</v>
      </c>
      <c r="I501">
        <v>17.565858134915207</v>
      </c>
      <c r="K501" s="7">
        <v>471</v>
      </c>
      <c r="L501" s="7">
        <v>0.19577368693978386</v>
      </c>
      <c r="M501" s="7">
        <v>0.75892408540752521</v>
      </c>
      <c r="W501" t="s">
        <v>638</v>
      </c>
      <c r="X501">
        <v>-4.5100430231597071E-5</v>
      </c>
    </row>
    <row r="502" spans="1:24" x14ac:dyDescent="0.25">
      <c r="A502" t="s">
        <v>637</v>
      </c>
      <c r="B502">
        <v>-4.7312004888243747E-2</v>
      </c>
      <c r="C502">
        <v>2.4618428818119861E-2</v>
      </c>
      <c r="D502">
        <v>0</v>
      </c>
      <c r="E502">
        <v>1</v>
      </c>
      <c r="F502">
        <v>1.5315977070451001</v>
      </c>
      <c r="G502">
        <v>3.6801955456755818E-2</v>
      </c>
      <c r="H502">
        <v>0.27933292355838019</v>
      </c>
      <c r="I502">
        <v>16.95540983165143</v>
      </c>
      <c r="K502" s="7">
        <v>472</v>
      </c>
      <c r="L502" s="7">
        <v>0.15314669290176358</v>
      </c>
      <c r="M502" s="7">
        <v>-0.64649118444747922</v>
      </c>
      <c r="W502" t="s">
        <v>195</v>
      </c>
      <c r="X502">
        <v>-0.20162988635978124</v>
      </c>
    </row>
    <row r="503" spans="1:24" x14ac:dyDescent="0.25">
      <c r="A503" t="s">
        <v>638</v>
      </c>
      <c r="B503">
        <v>-4.5100430231597071E-5</v>
      </c>
      <c r="C503">
        <v>0.25460750004035926</v>
      </c>
      <c r="D503">
        <v>0</v>
      </c>
      <c r="E503">
        <v>1</v>
      </c>
      <c r="F503">
        <v>1.2702176876771716</v>
      </c>
      <c r="G503">
        <v>0.18837571190588862</v>
      </c>
      <c r="H503">
        <v>-0.21481604736564075</v>
      </c>
      <c r="I503">
        <v>19.040607501782478</v>
      </c>
      <c r="K503" s="7">
        <v>473</v>
      </c>
      <c r="L503" s="7">
        <v>0.1605418677099118</v>
      </c>
      <c r="M503" s="7">
        <v>1.6835961845563308</v>
      </c>
      <c r="W503" t="s">
        <v>196</v>
      </c>
      <c r="X503">
        <v>-8.576872481482824E-4</v>
      </c>
    </row>
    <row r="504" spans="1:24" x14ac:dyDescent="0.25">
      <c r="A504" t="s">
        <v>195</v>
      </c>
      <c r="B504">
        <v>-0.20162988635978124</v>
      </c>
      <c r="C504">
        <v>0.22485185308694264</v>
      </c>
      <c r="D504">
        <v>0</v>
      </c>
      <c r="E504">
        <v>1</v>
      </c>
      <c r="F504">
        <v>1.2851682865068523</v>
      </c>
      <c r="G504">
        <v>6.310221293766137E-2</v>
      </c>
      <c r="H504">
        <v>0.31907272405911913</v>
      </c>
      <c r="I504">
        <v>17.17748329351592</v>
      </c>
      <c r="K504" s="7">
        <v>474</v>
      </c>
      <c r="L504" s="7">
        <v>0.1758712705368663</v>
      </c>
      <c r="M504" s="7">
        <v>-7.7695937703801496E-2</v>
      </c>
      <c r="W504" t="s">
        <v>639</v>
      </c>
      <c r="X504">
        <v>-0.23416101461189157</v>
      </c>
    </row>
    <row r="505" spans="1:24" x14ac:dyDescent="0.25">
      <c r="A505" t="s">
        <v>196</v>
      </c>
      <c r="B505">
        <v>-8.576872481482824E-4</v>
      </c>
      <c r="C505">
        <v>3.7289765287306961E-3</v>
      </c>
      <c r="D505">
        <v>0</v>
      </c>
      <c r="E505">
        <v>1</v>
      </c>
      <c r="F505">
        <v>3.0235421654515986</v>
      </c>
      <c r="G505">
        <v>4.4898160911043573E-2</v>
      </c>
      <c r="H505">
        <v>-8.2590826823393373E-2</v>
      </c>
      <c r="I505">
        <v>17.785599890425598</v>
      </c>
      <c r="K505" s="7">
        <v>475</v>
      </c>
      <c r="L505" s="7">
        <v>9.9529803161894137E-2</v>
      </c>
      <c r="M505" s="7">
        <v>8.3548919074020733E-3</v>
      </c>
      <c r="W505" t="s">
        <v>640</v>
      </c>
      <c r="X505">
        <v>0.3604040540904293</v>
      </c>
    </row>
    <row r="506" spans="1:24" x14ac:dyDescent="0.25">
      <c r="A506" t="s">
        <v>639</v>
      </c>
      <c r="B506">
        <v>-0.23416101461189157</v>
      </c>
      <c r="C506">
        <v>-0.60038304195672687</v>
      </c>
      <c r="D506">
        <v>0</v>
      </c>
      <c r="E506">
        <v>1</v>
      </c>
      <c r="F506">
        <v>0.25019125080236965</v>
      </c>
      <c r="G506">
        <v>7.4036658734094605E-3</v>
      </c>
      <c r="H506">
        <v>-0.88310337300113584</v>
      </c>
      <c r="I506">
        <v>16.433374962770287</v>
      </c>
      <c r="K506" s="7">
        <v>476</v>
      </c>
      <c r="L506" s="7">
        <v>0.19503976327362471</v>
      </c>
      <c r="M506" s="7">
        <v>0.26069906562657974</v>
      </c>
      <c r="W506" t="s">
        <v>197</v>
      </c>
      <c r="X506">
        <v>0.10678765003906765</v>
      </c>
    </row>
    <row r="507" spans="1:24" x14ac:dyDescent="0.25">
      <c r="A507" t="s">
        <v>640</v>
      </c>
      <c r="B507">
        <v>0.3604040540904293</v>
      </c>
      <c r="C507">
        <v>-0.11906376088763707</v>
      </c>
      <c r="D507">
        <v>0</v>
      </c>
      <c r="E507">
        <v>1</v>
      </c>
      <c r="F507">
        <v>0.61267327714536091</v>
      </c>
      <c r="G507">
        <v>0.10240910868409298</v>
      </c>
      <c r="H507">
        <v>-0.27177000514881178</v>
      </c>
      <c r="I507">
        <v>16.560061527412767</v>
      </c>
      <c r="K507" s="7">
        <v>477</v>
      </c>
      <c r="L507" s="7">
        <v>0.15016085526285033</v>
      </c>
      <c r="M507" s="7">
        <v>-7.9207925358710796E-2</v>
      </c>
      <c r="W507" t="s">
        <v>641</v>
      </c>
      <c r="X507">
        <v>6.1032183200970459E-2</v>
      </c>
    </row>
    <row r="508" spans="1:24" x14ac:dyDescent="0.25">
      <c r="A508" t="s">
        <v>197</v>
      </c>
      <c r="B508">
        <v>0.10678765003906765</v>
      </c>
      <c r="C508">
        <v>-0.20114976058458095</v>
      </c>
      <c r="D508">
        <v>0</v>
      </c>
      <c r="E508">
        <v>1</v>
      </c>
      <c r="F508">
        <v>0.9419030205758897</v>
      </c>
      <c r="G508">
        <v>4.7403314909944601E-2</v>
      </c>
      <c r="H508">
        <v>0.1265421697304534</v>
      </c>
      <c r="I508">
        <v>16.250110892549156</v>
      </c>
      <c r="K508" s="7">
        <v>478</v>
      </c>
      <c r="L508" s="7">
        <v>0.1744770467563212</v>
      </c>
      <c r="M508" s="7">
        <v>1.4684315011994187E-2</v>
      </c>
      <c r="W508" t="s">
        <v>642</v>
      </c>
      <c r="X508">
        <v>0.26637500388151292</v>
      </c>
    </row>
    <row r="509" spans="1:24" x14ac:dyDescent="0.25">
      <c r="A509" t="s">
        <v>641</v>
      </c>
      <c r="B509">
        <v>6.1032183200970459E-2</v>
      </c>
      <c r="C509">
        <v>4.4480995351288417E-2</v>
      </c>
      <c r="D509">
        <v>0</v>
      </c>
      <c r="E509">
        <v>1</v>
      </c>
      <c r="F509">
        <v>0.91384655230570644</v>
      </c>
      <c r="G509">
        <v>7.3372408135331399E-2</v>
      </c>
      <c r="H509">
        <v>0.14066847133745553</v>
      </c>
      <c r="I509">
        <v>17.163269949733593</v>
      </c>
      <c r="K509" s="7">
        <v>479</v>
      </c>
      <c r="L509" s="7">
        <v>0.11354557160889522</v>
      </c>
      <c r="M509" s="7">
        <v>7.9266012628226079E-2</v>
      </c>
      <c r="W509" t="s">
        <v>643</v>
      </c>
      <c r="X509">
        <v>-1.88163830133081E-2</v>
      </c>
    </row>
    <row r="510" spans="1:24" x14ac:dyDescent="0.25">
      <c r="A510" t="s">
        <v>642</v>
      </c>
      <c r="B510">
        <v>0.26637500388151292</v>
      </c>
      <c r="C510">
        <v>0.32098234366777711</v>
      </c>
      <c r="D510">
        <v>0</v>
      </c>
      <c r="E510">
        <v>1</v>
      </c>
      <c r="F510">
        <v>1.9329766962664623</v>
      </c>
      <c r="G510">
        <v>0.19971923453644236</v>
      </c>
      <c r="H510">
        <v>-0.46446477504391509</v>
      </c>
      <c r="I510">
        <v>16.537202622751852</v>
      </c>
      <c r="K510" s="7">
        <v>480</v>
      </c>
      <c r="L510" s="7">
        <v>0.18527686356940709</v>
      </c>
      <c r="M510" s="7">
        <v>0.18404918448049851</v>
      </c>
      <c r="W510" t="s">
        <v>198</v>
      </c>
      <c r="X510">
        <v>0.42646283865817947</v>
      </c>
    </row>
    <row r="511" spans="1:24" x14ac:dyDescent="0.25">
      <c r="A511" t="s">
        <v>643</v>
      </c>
      <c r="B511">
        <v>-1.88163830133081E-2</v>
      </c>
      <c r="C511">
        <v>0.14904329150205792</v>
      </c>
      <c r="D511">
        <v>0</v>
      </c>
      <c r="E511">
        <v>1</v>
      </c>
      <c r="F511">
        <v>1.4304986107123991</v>
      </c>
      <c r="G511">
        <v>0.10450764900946025</v>
      </c>
      <c r="H511">
        <v>-0.3416033741451196</v>
      </c>
      <c r="I511">
        <v>16.249777651798507</v>
      </c>
      <c r="K511" s="7">
        <v>481</v>
      </c>
      <c r="L511" s="7">
        <v>0.10997487150801338</v>
      </c>
      <c r="M511" s="7">
        <v>-0.21466115241184669</v>
      </c>
      <c r="W511" t="s">
        <v>644</v>
      </c>
      <c r="X511">
        <v>-3.3756170454748588E-2</v>
      </c>
    </row>
    <row r="512" spans="1:24" x14ac:dyDescent="0.25">
      <c r="A512" t="s">
        <v>198</v>
      </c>
      <c r="B512">
        <v>0.42646283865817947</v>
      </c>
      <c r="C512">
        <v>0.15025843575749831</v>
      </c>
      <c r="D512">
        <v>0</v>
      </c>
      <c r="E512">
        <v>1</v>
      </c>
      <c r="F512">
        <v>0.94992556319131438</v>
      </c>
      <c r="G512">
        <v>0.13538766633947888</v>
      </c>
      <c r="H512">
        <v>-0.11444273941286916</v>
      </c>
      <c r="I512">
        <v>17.019972993184524</v>
      </c>
      <c r="K512" s="7">
        <v>482</v>
      </c>
      <c r="L512" s="7">
        <v>0.13476642627691443</v>
      </c>
      <c r="M512" s="7">
        <v>-0.11120988345161968</v>
      </c>
      <c r="W512" t="s">
        <v>645</v>
      </c>
      <c r="X512">
        <v>-6.1800553748627149E-3</v>
      </c>
    </row>
    <row r="513" spans="1:24" x14ac:dyDescent="0.25">
      <c r="A513" t="s">
        <v>644</v>
      </c>
      <c r="B513">
        <v>-3.3756170454748588E-2</v>
      </c>
      <c r="C513">
        <v>5.7217286871313874E-2</v>
      </c>
      <c r="D513">
        <v>0</v>
      </c>
      <c r="E513">
        <v>1</v>
      </c>
      <c r="F513">
        <v>1.2019185570171049</v>
      </c>
      <c r="G513">
        <v>7.6173821557277019E-2</v>
      </c>
      <c r="H513">
        <v>-0.39626835606811084</v>
      </c>
      <c r="I513">
        <v>16.707703919023434</v>
      </c>
      <c r="K513" s="7">
        <v>483</v>
      </c>
      <c r="L513" s="7">
        <v>0.12077350142765569</v>
      </c>
      <c r="M513" s="7">
        <v>-4.7720439196516501E-2</v>
      </c>
      <c r="W513" t="s">
        <v>646</v>
      </c>
      <c r="X513">
        <v>-1.6347626838843812</v>
      </c>
    </row>
    <row r="514" spans="1:24" x14ac:dyDescent="0.25">
      <c r="A514" t="s">
        <v>645</v>
      </c>
      <c r="B514">
        <v>-6.1800553748627149E-3</v>
      </c>
      <c r="C514">
        <v>-0.13246525261471093</v>
      </c>
      <c r="D514">
        <v>0</v>
      </c>
      <c r="E514">
        <v>1</v>
      </c>
      <c r="F514">
        <v>0.81581518685622967</v>
      </c>
      <c r="G514">
        <v>4.8353521409124411E-2</v>
      </c>
      <c r="H514">
        <v>-5.2058040483844862E-3</v>
      </c>
      <c r="I514">
        <v>17.441013927508365</v>
      </c>
      <c r="K514" s="7">
        <v>484</v>
      </c>
      <c r="L514" s="7">
        <v>0.16598609084149635</v>
      </c>
      <c r="M514" s="7">
        <v>0.26544005140389015</v>
      </c>
      <c r="W514" t="s">
        <v>647</v>
      </c>
      <c r="X514">
        <v>0.14663037238150423</v>
      </c>
    </row>
    <row r="515" spans="1:24" x14ac:dyDescent="0.25">
      <c r="A515" t="s">
        <v>646</v>
      </c>
      <c r="B515">
        <v>-1.6347626838843812</v>
      </c>
      <c r="C515">
        <v>-0.31000427599073749</v>
      </c>
      <c r="D515">
        <v>0</v>
      </c>
      <c r="E515">
        <v>1</v>
      </c>
      <c r="F515">
        <v>4.5455036243807223</v>
      </c>
      <c r="G515">
        <v>7.6218987116444759E-2</v>
      </c>
      <c r="H515">
        <v>-1.570657292927612E-2</v>
      </c>
      <c r="I515">
        <v>16.55644626094886</v>
      </c>
      <c r="K515" s="7">
        <v>485</v>
      </c>
      <c r="L515" s="7">
        <v>0.20704576543380077</v>
      </c>
      <c r="M515" s="7">
        <v>-0.119927629153206</v>
      </c>
      <c r="W515" t="s">
        <v>648</v>
      </c>
      <c r="X515">
        <v>0.37026981531929404</v>
      </c>
    </row>
    <row r="516" spans="1:24" x14ac:dyDescent="0.25">
      <c r="A516" t="s">
        <v>647</v>
      </c>
      <c r="B516">
        <v>0.14663037238150423</v>
      </c>
      <c r="C516">
        <v>2.0224416215447839E-2</v>
      </c>
      <c r="D516">
        <v>0</v>
      </c>
      <c r="E516">
        <v>1</v>
      </c>
      <c r="F516">
        <v>1.4867592128024485</v>
      </c>
      <c r="G516">
        <v>0.12497364552828426</v>
      </c>
      <c r="H516">
        <v>2.3710365466296193E-2</v>
      </c>
      <c r="I516">
        <v>17.866216603355458</v>
      </c>
      <c r="K516" s="7">
        <v>486</v>
      </c>
      <c r="L516" s="7">
        <v>0.11557206809081733</v>
      </c>
      <c r="M516" s="7">
        <v>-0.15916037286807252</v>
      </c>
      <c r="W516" t="s">
        <v>199</v>
      </c>
      <c r="X516">
        <v>2.1854142594700789</v>
      </c>
    </row>
    <row r="517" spans="1:24" x14ac:dyDescent="0.25">
      <c r="A517" t="s">
        <v>648</v>
      </c>
      <c r="B517">
        <v>0.37026981531929404</v>
      </c>
      <c r="C517">
        <v>-9.6257463334016205E-2</v>
      </c>
      <c r="D517">
        <v>0</v>
      </c>
      <c r="E517">
        <v>1</v>
      </c>
      <c r="F517">
        <v>1.1933701319084997</v>
      </c>
      <c r="G517">
        <v>5.4352610630168607E-2</v>
      </c>
      <c r="H517">
        <v>-4.4755584734770999E-4</v>
      </c>
      <c r="I517">
        <v>17.016783719685595</v>
      </c>
      <c r="K517" s="7">
        <v>487</v>
      </c>
      <c r="L517" s="7">
        <v>0.18221012511432744</v>
      </c>
      <c r="M517" s="7">
        <v>-0.15210244634961698</v>
      </c>
      <c r="W517" t="s">
        <v>649</v>
      </c>
      <c r="X517">
        <v>-5.0299107748304511E-2</v>
      </c>
    </row>
    <row r="518" spans="1:24" x14ac:dyDescent="0.25">
      <c r="A518" t="s">
        <v>199</v>
      </c>
      <c r="B518">
        <v>2.1854142594700789</v>
      </c>
      <c r="C518">
        <v>1.6262259825228585E-2</v>
      </c>
      <c r="D518">
        <v>0</v>
      </c>
      <c r="E518">
        <v>1</v>
      </c>
      <c r="F518">
        <v>2.9405713297536629</v>
      </c>
      <c r="G518">
        <v>0.31977103096077342</v>
      </c>
      <c r="H518">
        <v>-0.18547048789362905</v>
      </c>
      <c r="I518">
        <v>17.297518253920323</v>
      </c>
      <c r="K518" s="7">
        <v>488</v>
      </c>
      <c r="L518" s="7">
        <v>0.15276610729622214</v>
      </c>
      <c r="M518" s="7">
        <v>0.49349018845107667</v>
      </c>
      <c r="W518" t="s">
        <v>650</v>
      </c>
      <c r="X518">
        <v>0.25753165100753456</v>
      </c>
    </row>
    <row r="519" spans="1:24" x14ac:dyDescent="0.25">
      <c r="A519" t="s">
        <v>649</v>
      </c>
      <c r="B519">
        <v>-5.0299107748304511E-2</v>
      </c>
      <c r="C519">
        <v>-8.5364746262935731E-3</v>
      </c>
      <c r="D519">
        <v>0</v>
      </c>
      <c r="E519">
        <v>1</v>
      </c>
      <c r="F519">
        <v>2.5800458389431853</v>
      </c>
      <c r="G519">
        <v>0.10377208010488537</v>
      </c>
      <c r="H519">
        <v>1.8847465221467927</v>
      </c>
      <c r="I519">
        <v>16.885476629970462</v>
      </c>
      <c r="K519" s="7">
        <v>489</v>
      </c>
      <c r="L519" s="7">
        <v>0.15690669041104149</v>
      </c>
      <c r="M519" s="7">
        <v>-0.18734761126713179</v>
      </c>
      <c r="W519" t="s">
        <v>651</v>
      </c>
      <c r="X519">
        <v>-4.6998404088048423E-2</v>
      </c>
    </row>
    <row r="520" spans="1:24" x14ac:dyDescent="0.25">
      <c r="A520" t="s">
        <v>650</v>
      </c>
      <c r="B520">
        <v>0.25753165100753456</v>
      </c>
      <c r="C520">
        <v>8.0829779170041582E-2</v>
      </c>
      <c r="D520">
        <v>0</v>
      </c>
      <c r="E520">
        <v>1</v>
      </c>
      <c r="F520">
        <v>0.98238409174755859</v>
      </c>
      <c r="G520">
        <v>0.11890924063270401</v>
      </c>
      <c r="H520">
        <v>6.0811222195073532E-2</v>
      </c>
      <c r="I520">
        <v>17.476619948582719</v>
      </c>
      <c r="K520" s="7">
        <v>490</v>
      </c>
      <c r="L520" s="7">
        <v>0.11414561873134893</v>
      </c>
      <c r="M520" s="7">
        <v>-0.23462574861552679</v>
      </c>
      <c r="W520" t="s">
        <v>652</v>
      </c>
      <c r="X520">
        <v>0.12616202800524828</v>
      </c>
    </row>
    <row r="521" spans="1:24" x14ac:dyDescent="0.25">
      <c r="A521" t="s">
        <v>651</v>
      </c>
      <c r="B521">
        <v>-4.6998404088048423E-2</v>
      </c>
      <c r="C521">
        <v>0.3282208557106665</v>
      </c>
      <c r="D521">
        <v>0</v>
      </c>
      <c r="E521">
        <v>1</v>
      </c>
      <c r="F521">
        <v>0.84932987057845144</v>
      </c>
      <c r="G521">
        <v>8.7223082546660835E-2</v>
      </c>
      <c r="H521">
        <v>-0.23115996127315444</v>
      </c>
      <c r="I521">
        <v>18.085734692895318</v>
      </c>
      <c r="K521" s="7">
        <v>491</v>
      </c>
      <c r="L521" s="7">
        <v>0.15974790384309395</v>
      </c>
      <c r="M521" s="7">
        <v>0.1142619419847053</v>
      </c>
      <c r="W521" t="s">
        <v>653</v>
      </c>
      <c r="X521">
        <v>0.18482971795904599</v>
      </c>
    </row>
    <row r="522" spans="1:24" x14ac:dyDescent="0.25">
      <c r="A522" t="s">
        <v>652</v>
      </c>
      <c r="B522">
        <v>0.12616202800524828</v>
      </c>
      <c r="C522">
        <v>4.9859660547699566E-2</v>
      </c>
      <c r="D522">
        <v>0</v>
      </c>
      <c r="E522">
        <v>1</v>
      </c>
      <c r="F522">
        <v>0.78148603203218048</v>
      </c>
      <c r="G522">
        <v>0.15647220111625884</v>
      </c>
      <c r="H522">
        <v>-0.18391305073622494</v>
      </c>
      <c r="I522">
        <v>16.374206810626308</v>
      </c>
      <c r="K522" s="7">
        <v>492</v>
      </c>
      <c r="L522" s="7">
        <v>-5.3742991227642617E-2</v>
      </c>
      <c r="M522" s="7">
        <v>-0.32728332109760938</v>
      </c>
      <c r="W522" t="s">
        <v>654</v>
      </c>
      <c r="X522">
        <v>-2.2786651469430077E-3</v>
      </c>
    </row>
    <row r="523" spans="1:24" x14ac:dyDescent="0.25">
      <c r="A523" t="s">
        <v>653</v>
      </c>
      <c r="B523">
        <v>0.18482971795904599</v>
      </c>
      <c r="C523">
        <v>2.8077907691336022E-2</v>
      </c>
      <c r="D523">
        <v>0</v>
      </c>
      <c r="E523">
        <v>1</v>
      </c>
      <c r="F523">
        <v>1.4813725682443912</v>
      </c>
      <c r="G523">
        <v>0.11684298614504125</v>
      </c>
      <c r="H523">
        <v>-0.136726675095515</v>
      </c>
      <c r="I523">
        <v>16.863039101543151</v>
      </c>
      <c r="K523" s="7">
        <v>493</v>
      </c>
      <c r="L523" s="7">
        <v>0.1194794245864787</v>
      </c>
      <c r="M523" s="7">
        <v>-7.3443511382591711E-2</v>
      </c>
      <c r="W523" t="s">
        <v>655</v>
      </c>
      <c r="X523">
        <v>0.18680866416378139</v>
      </c>
    </row>
    <row r="524" spans="1:24" x14ac:dyDescent="0.25">
      <c r="A524" t="s">
        <v>654</v>
      </c>
      <c r="B524">
        <v>-2.2786651469430077E-3</v>
      </c>
      <c r="C524">
        <v>0.34689952636587851</v>
      </c>
      <c r="D524">
        <v>0</v>
      </c>
      <c r="E524">
        <v>1</v>
      </c>
      <c r="F524">
        <v>1.4878054944918269</v>
      </c>
      <c r="G524">
        <v>0.10052483526611317</v>
      </c>
      <c r="H524">
        <v>-0.13239116981541849</v>
      </c>
      <c r="I524">
        <v>17.438653595790832</v>
      </c>
      <c r="K524" s="7">
        <v>494</v>
      </c>
      <c r="L524" s="7">
        <v>0.16478593720115342</v>
      </c>
      <c r="M524" s="7">
        <v>-6.3124043939225355E-2</v>
      </c>
      <c r="W524" t="s">
        <v>656</v>
      </c>
      <c r="X524">
        <v>-8.1857806812731068E-2</v>
      </c>
    </row>
    <row r="525" spans="1:24" x14ac:dyDescent="0.25">
      <c r="A525" t="s">
        <v>655</v>
      </c>
      <c r="B525">
        <v>0.18680866416378139</v>
      </c>
      <c r="C525">
        <v>-6.2816591199100838E-2</v>
      </c>
      <c r="D525">
        <v>0</v>
      </c>
      <c r="E525">
        <v>1</v>
      </c>
      <c r="F525">
        <v>0.73213377197310991</v>
      </c>
      <c r="G525">
        <v>0.11782251069753924</v>
      </c>
      <c r="H525">
        <v>9.7572210579927071E-2</v>
      </c>
      <c r="I525">
        <v>18.38820118882154</v>
      </c>
      <c r="K525" s="7">
        <v>495</v>
      </c>
      <c r="L525" s="7">
        <v>0.23706456802790926</v>
      </c>
      <c r="M525" s="7">
        <v>-0.34073359416468058</v>
      </c>
      <c r="W525" t="s">
        <v>200</v>
      </c>
      <c r="X525">
        <v>0.12422304282047297</v>
      </c>
    </row>
    <row r="526" spans="1:24" x14ac:dyDescent="0.25">
      <c r="A526" t="s">
        <v>656</v>
      </c>
      <c r="B526">
        <v>-8.1857806812731068E-2</v>
      </c>
      <c r="C526">
        <v>0.17901543952675081</v>
      </c>
      <c r="D526">
        <v>0</v>
      </c>
      <c r="E526">
        <v>1</v>
      </c>
      <c r="F526">
        <v>1.1736199835523056</v>
      </c>
      <c r="G526">
        <v>0.11312418497305944</v>
      </c>
      <c r="H526">
        <v>0.24592192208892011</v>
      </c>
      <c r="I526">
        <v>17.95040758130369</v>
      </c>
      <c r="K526" s="7">
        <v>496</v>
      </c>
      <c r="L526" s="7">
        <v>8.8651890825631074E-2</v>
      </c>
      <c r="M526" s="7">
        <v>1.1956289234648674</v>
      </c>
      <c r="W526" t="s">
        <v>657</v>
      </c>
      <c r="X526">
        <v>-4.5385470344445761E-3</v>
      </c>
    </row>
    <row r="527" spans="1:24" x14ac:dyDescent="0.25">
      <c r="A527" t="s">
        <v>200</v>
      </c>
      <c r="B527">
        <v>0.12422304282047297</v>
      </c>
      <c r="C527">
        <v>3.0790582794124118E-2</v>
      </c>
      <c r="D527">
        <v>0</v>
      </c>
      <c r="E527">
        <v>1</v>
      </c>
      <c r="F527">
        <v>0.85341804219618422</v>
      </c>
      <c r="G527">
        <v>0.11025618783486409</v>
      </c>
      <c r="H527">
        <v>-5.1618921941656633E-2</v>
      </c>
      <c r="I527">
        <v>19.067706325152809</v>
      </c>
      <c r="K527" s="7">
        <v>497</v>
      </c>
      <c r="L527" s="7">
        <v>0.13243997088155973</v>
      </c>
      <c r="M527" s="7">
        <v>-0.79081178212908543</v>
      </c>
      <c r="W527" t="s">
        <v>658</v>
      </c>
      <c r="X527">
        <v>-0.57235780647422008</v>
      </c>
    </row>
    <row r="528" spans="1:24" x14ac:dyDescent="0.25">
      <c r="A528" t="s">
        <v>657</v>
      </c>
      <c r="B528">
        <v>-4.5385470344445761E-3</v>
      </c>
      <c r="C528">
        <v>0.4994796460016121</v>
      </c>
      <c r="D528">
        <v>0</v>
      </c>
      <c r="E528">
        <v>1</v>
      </c>
      <c r="F528">
        <v>2.1895415644714067</v>
      </c>
      <c r="G528">
        <v>0.31845865466004741</v>
      </c>
      <c r="H528">
        <v>-0.36426642918839974</v>
      </c>
      <c r="I528">
        <v>17.090533072169237</v>
      </c>
      <c r="K528" s="7">
        <v>498</v>
      </c>
      <c r="L528" s="7">
        <v>0.1622707630024573</v>
      </c>
      <c r="M528" s="7">
        <v>-0.24469831239070755</v>
      </c>
      <c r="W528" t="s">
        <v>659</v>
      </c>
      <c r="X528">
        <v>0.12679215723425613</v>
      </c>
    </row>
    <row r="529" spans="1:24" x14ac:dyDescent="0.25">
      <c r="A529" t="s">
        <v>658</v>
      </c>
      <c r="B529">
        <v>-0.57235780647422008</v>
      </c>
      <c r="C529">
        <v>1.1351163765014909</v>
      </c>
      <c r="D529">
        <v>0</v>
      </c>
      <c r="E529">
        <v>1</v>
      </c>
      <c r="F529">
        <v>1.7263476646734139</v>
      </c>
      <c r="G529">
        <v>0.12717246040510147</v>
      </c>
      <c r="H529">
        <v>-0.56250353643930096</v>
      </c>
      <c r="I529">
        <v>16.350982155524317</v>
      </c>
      <c r="K529" s="7">
        <v>499</v>
      </c>
      <c r="L529" s="7">
        <v>9.8752782214672263E-2</v>
      </c>
      <c r="M529" s="7">
        <v>0.14326836884291422</v>
      </c>
      <c r="W529" t="s">
        <v>660</v>
      </c>
      <c r="X529">
        <v>-0.78312100110667504</v>
      </c>
    </row>
    <row r="530" spans="1:24" x14ac:dyDescent="0.25">
      <c r="A530" t="s">
        <v>659</v>
      </c>
      <c r="B530">
        <v>0.12679215723425613</v>
      </c>
      <c r="C530">
        <v>-5.6857778080015729E-4</v>
      </c>
      <c r="D530">
        <v>0</v>
      </c>
      <c r="E530">
        <v>1</v>
      </c>
      <c r="F530">
        <v>0.84527035284954566</v>
      </c>
      <c r="G530">
        <v>6.621233949072193E-2</v>
      </c>
      <c r="H530">
        <v>-0.15689183273666138</v>
      </c>
      <c r="I530">
        <v>16.910284434626259</v>
      </c>
      <c r="K530" s="7">
        <v>500</v>
      </c>
      <c r="L530" s="7">
        <v>0.12539650374984934</v>
      </c>
      <c r="M530" s="7">
        <v>-0.17270850863809309</v>
      </c>
      <c r="W530" t="s">
        <v>661</v>
      </c>
      <c r="X530">
        <v>0.24458941433223805</v>
      </c>
    </row>
    <row r="531" spans="1:24" x14ac:dyDescent="0.25">
      <c r="A531" t="s">
        <v>660</v>
      </c>
      <c r="B531">
        <v>-0.78312100110667504</v>
      </c>
      <c r="C531">
        <v>0.26948234580705993</v>
      </c>
      <c r="D531">
        <v>0</v>
      </c>
      <c r="E531">
        <v>1</v>
      </c>
      <c r="F531">
        <v>1.270622857966752</v>
      </c>
      <c r="G531">
        <v>7.5989172831136501E-2</v>
      </c>
      <c r="H531">
        <v>-0.1809785361495449</v>
      </c>
      <c r="I531">
        <v>16.997757111323427</v>
      </c>
      <c r="K531" s="7">
        <v>501</v>
      </c>
      <c r="L531" s="7">
        <v>0.1280024910068262</v>
      </c>
      <c r="M531" s="7">
        <v>-0.1280475914370578</v>
      </c>
      <c r="W531" t="s">
        <v>662</v>
      </c>
      <c r="X531">
        <v>2.4947329223954536E-2</v>
      </c>
    </row>
    <row r="532" spans="1:24" x14ac:dyDescent="0.25">
      <c r="A532" t="s">
        <v>661</v>
      </c>
      <c r="B532">
        <v>0.24458941433223805</v>
      </c>
      <c r="C532">
        <v>-4.0527299950293999E-2</v>
      </c>
      <c r="D532">
        <v>0</v>
      </c>
      <c r="E532">
        <v>1</v>
      </c>
      <c r="F532">
        <v>0.86194686543724564</v>
      </c>
      <c r="G532">
        <v>9.7392173609825328E-2</v>
      </c>
      <c r="H532">
        <v>-5.6576025996677472E-2</v>
      </c>
      <c r="I532">
        <v>16.359370721635596</v>
      </c>
      <c r="K532" s="7">
        <v>502</v>
      </c>
      <c r="L532" s="7">
        <v>0.10208338336916062</v>
      </c>
      <c r="M532" s="7">
        <v>-0.30371326972894186</v>
      </c>
      <c r="W532" t="s">
        <v>663</v>
      </c>
      <c r="X532">
        <v>-0.39171109501940754</v>
      </c>
    </row>
    <row r="533" spans="1:24" x14ac:dyDescent="0.25">
      <c r="A533" t="s">
        <v>662</v>
      </c>
      <c r="B533">
        <v>2.4947329223954536E-2</v>
      </c>
      <c r="C533">
        <v>6.6937396425401627E-2</v>
      </c>
      <c r="D533">
        <v>0</v>
      </c>
      <c r="E533">
        <v>1</v>
      </c>
      <c r="F533">
        <v>1.4004834963221819</v>
      </c>
      <c r="G533">
        <v>0.12819241356194244</v>
      </c>
      <c r="H533">
        <v>0.4603960146296372</v>
      </c>
      <c r="I533">
        <v>17.139972357679458</v>
      </c>
      <c r="K533" s="7">
        <v>503</v>
      </c>
      <c r="L533" s="7">
        <v>0.15939055748203496</v>
      </c>
      <c r="M533" s="7">
        <v>-0.16024824473018323</v>
      </c>
      <c r="W533" t="s">
        <v>664</v>
      </c>
      <c r="X533">
        <v>-3.0452207434419461E-2</v>
      </c>
    </row>
    <row r="534" spans="1:24" x14ac:dyDescent="0.25">
      <c r="A534" t="s">
        <v>663</v>
      </c>
      <c r="B534">
        <v>-0.39171109501940754</v>
      </c>
      <c r="C534">
        <v>-0.41487375790431946</v>
      </c>
      <c r="D534">
        <v>0</v>
      </c>
      <c r="E534">
        <v>1</v>
      </c>
      <c r="F534">
        <v>0.60530061908848654</v>
      </c>
      <c r="G534">
        <v>9.144253159011162E-2</v>
      </c>
      <c r="H534">
        <v>-0.30386294070515579</v>
      </c>
      <c r="I534">
        <v>16.383258862550054</v>
      </c>
      <c r="K534" s="7">
        <v>504</v>
      </c>
      <c r="L534" s="7">
        <v>0.16441056915144919</v>
      </c>
      <c r="M534" s="7">
        <v>-0.39857158376334079</v>
      </c>
      <c r="W534" t="s">
        <v>665</v>
      </c>
      <c r="X534">
        <v>0.65815046606851701</v>
      </c>
    </row>
    <row r="535" spans="1:24" x14ac:dyDescent="0.25">
      <c r="A535" t="s">
        <v>664</v>
      </c>
      <c r="B535">
        <v>-3.0452207434419461E-2</v>
      </c>
      <c r="C535">
        <v>-0.15650795826495803</v>
      </c>
      <c r="D535">
        <v>0</v>
      </c>
      <c r="E535">
        <v>1</v>
      </c>
      <c r="F535">
        <v>1.4409602854380765</v>
      </c>
      <c r="G535">
        <v>0.13324561997552958</v>
      </c>
      <c r="H535">
        <v>9.8558232254559869E-2</v>
      </c>
      <c r="I535">
        <v>17.714303170671901</v>
      </c>
      <c r="K535" s="7">
        <v>505</v>
      </c>
      <c r="L535" s="7">
        <v>0.15607167428828828</v>
      </c>
      <c r="M535" s="7">
        <v>0.20433237980214103</v>
      </c>
      <c r="W535" t="s">
        <v>666</v>
      </c>
      <c r="X535">
        <v>-0.31705216405259429</v>
      </c>
    </row>
    <row r="536" spans="1:24" x14ac:dyDescent="0.25">
      <c r="A536" t="s">
        <v>665</v>
      </c>
      <c r="B536">
        <v>0.65815046606851701</v>
      </c>
      <c r="C536">
        <v>-0.16360543637741737</v>
      </c>
      <c r="D536">
        <v>0</v>
      </c>
      <c r="E536">
        <v>1</v>
      </c>
      <c r="F536">
        <v>1.3629093533657599</v>
      </c>
      <c r="G536">
        <v>0.10379042126716825</v>
      </c>
      <c r="H536">
        <v>0.25269455273047581</v>
      </c>
      <c r="I536">
        <v>17.533142885694936</v>
      </c>
      <c r="K536" s="7">
        <v>506</v>
      </c>
      <c r="L536" s="7">
        <v>0.15435278924823742</v>
      </c>
      <c r="M536" s="7">
        <v>-4.7565139209169771E-2</v>
      </c>
      <c r="W536" t="s">
        <v>667</v>
      </c>
      <c r="X536">
        <v>-1.6675640993187982E-2</v>
      </c>
    </row>
    <row r="537" spans="1:24" x14ac:dyDescent="0.25">
      <c r="A537" t="s">
        <v>666</v>
      </c>
      <c r="B537">
        <v>-0.31705216405259429</v>
      </c>
      <c r="C537">
        <v>0.28097678495003647</v>
      </c>
      <c r="D537">
        <v>0</v>
      </c>
      <c r="E537">
        <v>1</v>
      </c>
      <c r="F537">
        <v>3.2508217481384611</v>
      </c>
      <c r="G537">
        <v>2.1264833169334679E-2</v>
      </c>
      <c r="H537">
        <v>-0.36724786887269673</v>
      </c>
      <c r="I537">
        <v>16.679917577526577</v>
      </c>
      <c r="K537" s="7">
        <v>507</v>
      </c>
      <c r="L537" s="7">
        <v>0.12012174175980778</v>
      </c>
      <c r="M537" s="7">
        <v>-5.9089558558837317E-2</v>
      </c>
      <c r="W537" t="s">
        <v>668</v>
      </c>
      <c r="X537">
        <v>1.4457238679034295E-2</v>
      </c>
    </row>
    <row r="538" spans="1:24" x14ac:dyDescent="0.25">
      <c r="A538" t="s">
        <v>667</v>
      </c>
      <c r="B538">
        <v>-1.6675640993187982E-2</v>
      </c>
      <c r="C538">
        <v>0.19891109701765167</v>
      </c>
      <c r="D538">
        <v>0</v>
      </c>
      <c r="E538">
        <v>1</v>
      </c>
      <c r="F538">
        <v>0.99887354872536116</v>
      </c>
      <c r="G538">
        <v>6.63485871563438E-2</v>
      </c>
      <c r="H538">
        <v>6.2911003604055882E-2</v>
      </c>
      <c r="I538">
        <v>18.525397608111465</v>
      </c>
      <c r="K538" s="7">
        <v>508</v>
      </c>
      <c r="L538" s="7">
        <v>0.18234932908035772</v>
      </c>
      <c r="M538" s="7">
        <v>8.4025674801155192E-2</v>
      </c>
      <c r="W538" t="s">
        <v>669</v>
      </c>
      <c r="X538">
        <v>3.6298090488138125E-2</v>
      </c>
    </row>
    <row r="539" spans="1:24" x14ac:dyDescent="0.25">
      <c r="A539" t="s">
        <v>668</v>
      </c>
      <c r="B539">
        <v>1.4457238679034295E-2</v>
      </c>
      <c r="C539">
        <v>4.1592856577913877E-3</v>
      </c>
      <c r="D539">
        <v>0</v>
      </c>
      <c r="E539">
        <v>1</v>
      </c>
      <c r="F539">
        <v>4.4372781467191001E-2</v>
      </c>
      <c r="G539">
        <v>1.3303919046927076E-2</v>
      </c>
      <c r="H539">
        <v>-1.0177439633263903E-2</v>
      </c>
      <c r="I539">
        <v>15.468860817351057</v>
      </c>
      <c r="K539" s="7">
        <v>509</v>
      </c>
      <c r="L539" s="7">
        <v>0.14990300591629518</v>
      </c>
      <c r="M539" s="7">
        <v>-0.16871938892960328</v>
      </c>
      <c r="W539" t="s">
        <v>670</v>
      </c>
      <c r="X539">
        <v>-0.32278885669524965</v>
      </c>
    </row>
    <row r="540" spans="1:24" x14ac:dyDescent="0.25">
      <c r="A540" t="s">
        <v>669</v>
      </c>
      <c r="B540">
        <v>3.6298090488138125E-2</v>
      </c>
      <c r="C540">
        <v>3.0473842798190522E-2</v>
      </c>
      <c r="D540">
        <v>0</v>
      </c>
      <c r="E540">
        <v>1</v>
      </c>
      <c r="F540">
        <v>0.50694437791513025</v>
      </c>
      <c r="G540">
        <v>3.4101107989660061E-2</v>
      </c>
      <c r="H540">
        <v>-0.10596256603831053</v>
      </c>
      <c r="I540">
        <v>17.153099027346542</v>
      </c>
      <c r="K540" s="7">
        <v>510</v>
      </c>
      <c r="L540" s="7">
        <v>0.1392790629579046</v>
      </c>
      <c r="M540" s="7">
        <v>0.28718377570027487</v>
      </c>
      <c r="W540" t="s">
        <v>671</v>
      </c>
      <c r="X540">
        <v>0.64370295294861724</v>
      </c>
    </row>
    <row r="541" spans="1:24" x14ac:dyDescent="0.25">
      <c r="A541" t="s">
        <v>670</v>
      </c>
      <c r="B541">
        <v>-0.32278885669524965</v>
      </c>
      <c r="C541">
        <v>0.35584773352961385</v>
      </c>
      <c r="D541">
        <v>0</v>
      </c>
      <c r="E541">
        <v>1</v>
      </c>
      <c r="F541">
        <v>2.0480897767704405</v>
      </c>
      <c r="G541">
        <v>0.15980509010384064</v>
      </c>
      <c r="H541">
        <v>0.67981324977490687</v>
      </c>
      <c r="I541">
        <v>17.603489293656061</v>
      </c>
      <c r="K541" s="7">
        <v>511</v>
      </c>
      <c r="L541" s="7">
        <v>0.13470906298212121</v>
      </c>
      <c r="M541" s="7">
        <v>-0.16846523343686981</v>
      </c>
      <c r="W541" t="s">
        <v>672</v>
      </c>
      <c r="X541">
        <v>2.998590316208972</v>
      </c>
    </row>
    <row r="542" spans="1:24" x14ac:dyDescent="0.25">
      <c r="A542" t="s">
        <v>671</v>
      </c>
      <c r="B542">
        <v>0.64370295294861724</v>
      </c>
      <c r="C542">
        <v>-0.10285247257269448</v>
      </c>
      <c r="D542">
        <v>0</v>
      </c>
      <c r="E542">
        <v>1</v>
      </c>
      <c r="F542">
        <v>2.2051101638149029</v>
      </c>
      <c r="G542">
        <v>5.6173034297066771E-2</v>
      </c>
      <c r="H542">
        <v>-0.42288180631269007</v>
      </c>
      <c r="I542">
        <v>16.761772030379419</v>
      </c>
      <c r="K542" s="7">
        <v>512</v>
      </c>
      <c r="L542" s="7">
        <v>0.12377394270617509</v>
      </c>
      <c r="M542" s="7">
        <v>-0.1299539980810378</v>
      </c>
      <c r="W542" t="s">
        <v>673</v>
      </c>
      <c r="X542">
        <v>-0.21191362025235819</v>
      </c>
    </row>
    <row r="543" spans="1:24" x14ac:dyDescent="0.25">
      <c r="A543" t="s">
        <v>672</v>
      </c>
      <c r="B543">
        <v>2.998590316208972</v>
      </c>
      <c r="C543">
        <v>-0.35678398058969013</v>
      </c>
      <c r="D543">
        <v>0</v>
      </c>
      <c r="E543">
        <v>1</v>
      </c>
      <c r="F543">
        <v>1.1202989346039487</v>
      </c>
      <c r="G543">
        <v>0.10863760836462938</v>
      </c>
      <c r="H543">
        <v>-0.47685394384003127</v>
      </c>
      <c r="I543">
        <v>16.581612072278617</v>
      </c>
      <c r="K543" s="7">
        <v>513</v>
      </c>
      <c r="L543" s="7">
        <v>0.27531592820115219</v>
      </c>
      <c r="M543" s="7">
        <v>-1.9100786120855333</v>
      </c>
      <c r="W543" t="s">
        <v>674</v>
      </c>
      <c r="X543">
        <v>0.1083739800519202</v>
      </c>
    </row>
    <row r="544" spans="1:24" x14ac:dyDescent="0.25">
      <c r="A544" t="s">
        <v>673</v>
      </c>
      <c r="B544">
        <v>-0.21191362025235819</v>
      </c>
      <c r="C544">
        <v>-3.7714003700006771E-2</v>
      </c>
      <c r="D544">
        <v>0</v>
      </c>
      <c r="E544">
        <v>1</v>
      </c>
      <c r="F544">
        <v>1.0958068983343376</v>
      </c>
      <c r="G544">
        <v>5.1046456529592256E-2</v>
      </c>
      <c r="H544">
        <v>-5.1984224841392104E-2</v>
      </c>
      <c r="I544">
        <v>16.969074869577344</v>
      </c>
      <c r="K544" s="7">
        <v>514</v>
      </c>
      <c r="L544" s="7">
        <v>0.15229213423479843</v>
      </c>
      <c r="M544" s="7">
        <v>-5.6617618532942005E-3</v>
      </c>
      <c r="W544" t="s">
        <v>675</v>
      </c>
      <c r="X544">
        <v>0.30284643311878284</v>
      </c>
    </row>
    <row r="545" spans="1:24" x14ac:dyDescent="0.25">
      <c r="A545" t="s">
        <v>674</v>
      </c>
      <c r="B545">
        <v>0.1083739800519202</v>
      </c>
      <c r="C545">
        <v>6.2901021912178848E-2</v>
      </c>
      <c r="D545">
        <v>0</v>
      </c>
      <c r="E545">
        <v>1</v>
      </c>
      <c r="F545">
        <v>1.4633259912589152</v>
      </c>
      <c r="G545">
        <v>0.14135934454075164</v>
      </c>
      <c r="H545">
        <v>0.20880961773178797</v>
      </c>
      <c r="I545">
        <v>17.231455318392399</v>
      </c>
      <c r="K545" s="7">
        <v>515</v>
      </c>
      <c r="L545" s="7">
        <v>0.13896835754547143</v>
      </c>
      <c r="M545" s="7">
        <v>0.23130145777382261</v>
      </c>
      <c r="W545" t="s">
        <v>676</v>
      </c>
      <c r="X545">
        <v>1.1159880314451769</v>
      </c>
    </row>
    <row r="546" spans="1:24" x14ac:dyDescent="0.25">
      <c r="A546" t="s">
        <v>675</v>
      </c>
      <c r="B546">
        <v>0.30284643311878284</v>
      </c>
      <c r="C546">
        <v>3.9174324764914739E-2</v>
      </c>
      <c r="D546">
        <v>0</v>
      </c>
      <c r="E546">
        <v>1</v>
      </c>
      <c r="F546">
        <v>2.8123378231828435</v>
      </c>
      <c r="G546">
        <v>0.52832700682420031</v>
      </c>
      <c r="H546">
        <v>-6.403828744855157E-2</v>
      </c>
      <c r="I546">
        <v>18.529923320012852</v>
      </c>
      <c r="K546" s="7">
        <v>516</v>
      </c>
      <c r="L546" s="7">
        <v>0.29405430326773552</v>
      </c>
      <c r="M546" s="7">
        <v>1.8913599562023435</v>
      </c>
      <c r="W546" t="s">
        <v>677</v>
      </c>
      <c r="X546">
        <v>2.4591897073440857E-3</v>
      </c>
    </row>
    <row r="547" spans="1:24" x14ac:dyDescent="0.25">
      <c r="A547" t="s">
        <v>676</v>
      </c>
      <c r="B547">
        <v>1.1159880314451769</v>
      </c>
      <c r="C547">
        <v>0.14306951058774448</v>
      </c>
      <c r="D547">
        <v>0</v>
      </c>
      <c r="E547">
        <v>1</v>
      </c>
      <c r="F547">
        <v>2.4358130063841457</v>
      </c>
      <c r="G547">
        <v>0.21764733464738492</v>
      </c>
      <c r="H547">
        <v>5.1563457303949949E-2</v>
      </c>
      <c r="I547">
        <v>16.400233048596863</v>
      </c>
      <c r="K547" s="7">
        <v>517</v>
      </c>
      <c r="L547" s="7">
        <v>0.19162073645886707</v>
      </c>
      <c r="M547" s="7">
        <v>-0.24191984420717158</v>
      </c>
      <c r="W547" t="s">
        <v>678</v>
      </c>
      <c r="X547">
        <v>0.58427293602176433</v>
      </c>
    </row>
    <row r="548" spans="1:24" x14ac:dyDescent="0.25">
      <c r="A548" t="s">
        <v>677</v>
      </c>
      <c r="B548">
        <v>2.4591897073440857E-3</v>
      </c>
      <c r="C548">
        <v>0.44874948105062451</v>
      </c>
      <c r="D548">
        <v>0</v>
      </c>
      <c r="E548">
        <v>1</v>
      </c>
      <c r="F548">
        <v>3.9023382554359336</v>
      </c>
      <c r="G548">
        <v>0.22506303472976755</v>
      </c>
      <c r="H548">
        <v>-0.22985147189417801</v>
      </c>
      <c r="I548">
        <v>16.072775258066979</v>
      </c>
      <c r="K548" s="7">
        <v>518</v>
      </c>
      <c r="L548" s="7">
        <v>0.13405582112978076</v>
      </c>
      <c r="M548" s="7">
        <v>0.1234758298777538</v>
      </c>
      <c r="W548" t="s">
        <v>679</v>
      </c>
      <c r="X548">
        <v>4.8091365955185907E-2</v>
      </c>
    </row>
    <row r="549" spans="1:24" x14ac:dyDescent="0.25">
      <c r="A549" t="s">
        <v>678</v>
      </c>
      <c r="B549">
        <v>0.58427293602176433</v>
      </c>
      <c r="C549">
        <v>0.84601913896209624</v>
      </c>
      <c r="D549">
        <v>0</v>
      </c>
      <c r="E549">
        <v>1</v>
      </c>
      <c r="F549">
        <v>2.1507080789169395</v>
      </c>
      <c r="G549">
        <v>0.24791907031873575</v>
      </c>
      <c r="H549">
        <v>-0.64260217044985568</v>
      </c>
      <c r="I549">
        <v>17.044381775984352</v>
      </c>
      <c r="K549" s="7">
        <v>519</v>
      </c>
      <c r="L549" s="7">
        <v>7.3999517713270513E-2</v>
      </c>
      <c r="M549" s="7">
        <v>-0.12099792180131894</v>
      </c>
      <c r="W549" t="s">
        <v>680</v>
      </c>
      <c r="X549">
        <v>-0.1070976282791461</v>
      </c>
    </row>
    <row r="550" spans="1:24" x14ac:dyDescent="0.25">
      <c r="A550" t="s">
        <v>679</v>
      </c>
      <c r="B550">
        <v>4.8091365955185907E-2</v>
      </c>
      <c r="C550">
        <v>0.218342448464451</v>
      </c>
      <c r="D550">
        <v>0</v>
      </c>
      <c r="E550">
        <v>1</v>
      </c>
      <c r="F550">
        <v>0.85859568309553325</v>
      </c>
      <c r="G550">
        <v>0.16799932009589916</v>
      </c>
      <c r="H550">
        <v>0.38754497289118267</v>
      </c>
      <c r="I550">
        <v>18.470208547208738</v>
      </c>
      <c r="K550" s="7">
        <v>520</v>
      </c>
      <c r="L550" s="7">
        <v>0.16773871837885701</v>
      </c>
      <c r="M550" s="7">
        <v>-4.1576690373608727E-2</v>
      </c>
      <c r="W550" t="s">
        <v>681</v>
      </c>
      <c r="X550">
        <v>5.5109849994150396E-2</v>
      </c>
    </row>
    <row r="551" spans="1:24" x14ac:dyDescent="0.25">
      <c r="A551" t="s">
        <v>680</v>
      </c>
      <c r="B551">
        <v>-0.1070976282791461</v>
      </c>
      <c r="C551">
        <v>-0.25048217520269872</v>
      </c>
      <c r="D551">
        <v>0</v>
      </c>
      <c r="E551">
        <v>1</v>
      </c>
      <c r="F551">
        <v>0.83026951970810725</v>
      </c>
      <c r="G551">
        <v>0.13567612823213418</v>
      </c>
      <c r="H551">
        <v>-0.1776558232059795</v>
      </c>
      <c r="I551">
        <v>17.013744653947434</v>
      </c>
      <c r="K551" s="7">
        <v>521</v>
      </c>
      <c r="L551" s="7">
        <v>0.16303620186289841</v>
      </c>
      <c r="M551" s="7">
        <v>2.1793516096147575E-2</v>
      </c>
      <c r="W551" t="s">
        <v>682</v>
      </c>
      <c r="X551">
        <v>0.3391347163084541</v>
      </c>
    </row>
    <row r="552" spans="1:24" x14ac:dyDescent="0.25">
      <c r="A552" t="s">
        <v>681</v>
      </c>
      <c r="B552">
        <v>5.5109849994150396E-2</v>
      </c>
      <c r="C552">
        <v>-0.11574668395158359</v>
      </c>
      <c r="D552">
        <v>0</v>
      </c>
      <c r="E552">
        <v>1</v>
      </c>
      <c r="F552">
        <v>0.43270453581931007</v>
      </c>
      <c r="G552">
        <v>4.5012957877613356E-2</v>
      </c>
      <c r="H552">
        <v>0.64252397918110149</v>
      </c>
      <c r="I552">
        <v>18.629076908100277</v>
      </c>
      <c r="K552" s="7">
        <v>522</v>
      </c>
      <c r="L552" s="7">
        <v>0.10556034300394729</v>
      </c>
      <c r="M552" s="7">
        <v>-0.1078390081508903</v>
      </c>
      <c r="W552" t="s">
        <v>683</v>
      </c>
      <c r="X552">
        <v>0.16697012752408591</v>
      </c>
    </row>
    <row r="553" spans="1:24" x14ac:dyDescent="0.25">
      <c r="A553" t="s">
        <v>682</v>
      </c>
      <c r="B553">
        <v>0.3391347163084541</v>
      </c>
      <c r="C553">
        <v>0.37860512753907832</v>
      </c>
      <c r="D553">
        <v>0</v>
      </c>
      <c r="E553">
        <v>1</v>
      </c>
      <c r="F553">
        <v>2.2445977894826235</v>
      </c>
      <c r="G553">
        <v>0.12327094552142161</v>
      </c>
      <c r="H553">
        <v>-0.25896328928847795</v>
      </c>
      <c r="I553">
        <v>17.778073413954022</v>
      </c>
      <c r="K553" s="7">
        <v>523</v>
      </c>
      <c r="L553" s="7">
        <v>0.13075187853808673</v>
      </c>
      <c r="M553" s="7">
        <v>5.6056785625694661E-2</v>
      </c>
      <c r="W553" t="s">
        <v>684</v>
      </c>
      <c r="X553">
        <v>-4.4300773128494148E-2</v>
      </c>
    </row>
    <row r="554" spans="1:24" x14ac:dyDescent="0.25">
      <c r="A554" t="s">
        <v>683</v>
      </c>
      <c r="B554">
        <v>0.16697012752408591</v>
      </c>
      <c r="C554">
        <v>0.41792945542702364</v>
      </c>
      <c r="D554">
        <v>0</v>
      </c>
      <c r="E554">
        <v>1</v>
      </c>
      <c r="F554">
        <v>3.192757997093993</v>
      </c>
      <c r="G554">
        <v>0.15409940657594054</v>
      </c>
      <c r="H554">
        <v>-0.22725547274012931</v>
      </c>
      <c r="I554">
        <v>16.825189265271955</v>
      </c>
      <c r="K554" s="7">
        <v>524</v>
      </c>
      <c r="L554" s="7">
        <v>0.11652582498387393</v>
      </c>
      <c r="M554" s="7">
        <v>-0.19838363179660501</v>
      </c>
      <c r="W554" t="s">
        <v>685</v>
      </c>
      <c r="X554">
        <v>0.14135774099976045</v>
      </c>
    </row>
    <row r="555" spans="1:24" x14ac:dyDescent="0.25">
      <c r="A555" t="s">
        <v>684</v>
      </c>
      <c r="B555">
        <v>-4.4300773128494148E-2</v>
      </c>
      <c r="C555">
        <v>-0.15814850144548656</v>
      </c>
      <c r="D555">
        <v>0</v>
      </c>
      <c r="E555">
        <v>1</v>
      </c>
      <c r="F555">
        <v>1.2424189269169712</v>
      </c>
      <c r="G555">
        <v>7.4272747782914497E-2</v>
      </c>
      <c r="H555">
        <v>-4.5566225521502503E-2</v>
      </c>
      <c r="I555">
        <v>16.845002530423685</v>
      </c>
      <c r="K555" s="7">
        <v>525</v>
      </c>
      <c r="L555" s="7">
        <v>0.10772242854467612</v>
      </c>
      <c r="M555" s="7">
        <v>1.6500614275796854E-2</v>
      </c>
      <c r="W555" t="s">
        <v>686</v>
      </c>
      <c r="X555">
        <v>-7.5613973673227794E-2</v>
      </c>
    </row>
    <row r="556" spans="1:24" x14ac:dyDescent="0.25">
      <c r="A556" t="s">
        <v>685</v>
      </c>
      <c r="B556">
        <v>0.14135774099976045</v>
      </c>
      <c r="C556">
        <v>-1.7865822513122118E-2</v>
      </c>
      <c r="D556">
        <v>0</v>
      </c>
      <c r="E556">
        <v>1</v>
      </c>
      <c r="F556">
        <v>1.1793871669717291</v>
      </c>
      <c r="G556">
        <v>6.0589033323087516E-2</v>
      </c>
      <c r="H556">
        <v>-3.0569771938225052E-2</v>
      </c>
      <c r="I556">
        <v>16.383003348247275</v>
      </c>
      <c r="K556" s="7">
        <v>526</v>
      </c>
      <c r="L556" s="7">
        <v>0.21432700153206735</v>
      </c>
      <c r="M556" s="7">
        <v>-0.21886554856651191</v>
      </c>
      <c r="W556" t="s">
        <v>687</v>
      </c>
      <c r="X556">
        <v>-0.30682527969356388</v>
      </c>
    </row>
    <row r="557" spans="1:24" x14ac:dyDescent="0.25">
      <c r="A557" t="s">
        <v>686</v>
      </c>
      <c r="B557">
        <v>-7.5613973673227794E-2</v>
      </c>
      <c r="C557">
        <v>0.18831119625664203</v>
      </c>
      <c r="D557">
        <v>0</v>
      </c>
      <c r="E557">
        <v>1</v>
      </c>
      <c r="F557">
        <v>1.3745300621178629</v>
      </c>
      <c r="G557">
        <v>0.10199198278596684</v>
      </c>
      <c r="H557">
        <v>-0.42412400651429766</v>
      </c>
      <c r="I557">
        <v>16.487000923976179</v>
      </c>
      <c r="K557" s="7">
        <v>527</v>
      </c>
      <c r="L557" s="7">
        <v>4.0874127578909958E-2</v>
      </c>
      <c r="M557" s="7">
        <v>-0.61323193405313003</v>
      </c>
      <c r="W557" t="s">
        <v>688</v>
      </c>
      <c r="X557">
        <v>0.10966041515647681</v>
      </c>
    </row>
    <row r="558" spans="1:24" x14ac:dyDescent="0.25">
      <c r="A558" t="s">
        <v>687</v>
      </c>
      <c r="B558">
        <v>-0.30682527969356388</v>
      </c>
      <c r="C558">
        <v>0.27501316431460043</v>
      </c>
      <c r="D558">
        <v>0</v>
      </c>
      <c r="E558">
        <v>1</v>
      </c>
      <c r="F558">
        <v>2.896291649847381</v>
      </c>
      <c r="G558">
        <v>2.8475508056064174E-2</v>
      </c>
      <c r="H558">
        <v>0.13721692231057606</v>
      </c>
      <c r="I558">
        <v>18.885783702871752</v>
      </c>
      <c r="K558" s="7">
        <v>528</v>
      </c>
      <c r="L558" s="7">
        <v>0.12451859846763808</v>
      </c>
      <c r="M558" s="7">
        <v>2.2735587666180557E-3</v>
      </c>
      <c r="W558" t="s">
        <v>689</v>
      </c>
      <c r="X558">
        <v>0.36052082251539858</v>
      </c>
    </row>
    <row r="559" spans="1:24" x14ac:dyDescent="0.25">
      <c r="A559" t="s">
        <v>688</v>
      </c>
      <c r="B559">
        <v>0.10966041515647681</v>
      </c>
      <c r="C559">
        <v>5.2926046143056391E-2</v>
      </c>
      <c r="D559">
        <v>0</v>
      </c>
      <c r="E559">
        <v>1</v>
      </c>
      <c r="F559">
        <v>3.2324534209396756</v>
      </c>
      <c r="G559">
        <v>3.9136641665457196E-2</v>
      </c>
      <c r="H559">
        <v>-0.20362910254000122</v>
      </c>
      <c r="I559">
        <v>18.876935880253981</v>
      </c>
      <c r="K559" s="7">
        <v>529</v>
      </c>
      <c r="L559" s="7">
        <v>0.10480779665988127</v>
      </c>
      <c r="M559" s="7">
        <v>-0.88792879776655631</v>
      </c>
      <c r="W559" t="s">
        <v>690</v>
      </c>
      <c r="X559">
        <v>-0.12036937346860857</v>
      </c>
    </row>
    <row r="560" spans="1:24" x14ac:dyDescent="0.25">
      <c r="A560" t="s">
        <v>689</v>
      </c>
      <c r="B560">
        <v>0.36052082251539858</v>
      </c>
      <c r="C560">
        <v>-0.22729003838454406</v>
      </c>
      <c r="D560">
        <v>0</v>
      </c>
      <c r="E560">
        <v>1</v>
      </c>
      <c r="F560">
        <v>2.099660540314717</v>
      </c>
      <c r="G560">
        <v>1.8292850381946113E-2</v>
      </c>
      <c r="H560">
        <v>9.4173180848773588E-2</v>
      </c>
      <c r="I560">
        <v>17.0211117025443</v>
      </c>
      <c r="K560" s="7">
        <v>530</v>
      </c>
      <c r="L560" s="7">
        <v>0.15364163671368064</v>
      </c>
      <c r="M560" s="7">
        <v>9.0947777618557407E-2</v>
      </c>
      <c r="W560" t="s">
        <v>691</v>
      </c>
      <c r="X560">
        <v>8.6747080544107166E-2</v>
      </c>
    </row>
    <row r="561" spans="1:24" x14ac:dyDescent="0.25">
      <c r="A561" t="s">
        <v>690</v>
      </c>
      <c r="B561">
        <v>-0.12036937346860857</v>
      </c>
      <c r="C561">
        <v>-0.12298486184061998</v>
      </c>
      <c r="D561">
        <v>0</v>
      </c>
      <c r="E561">
        <v>1</v>
      </c>
      <c r="F561">
        <v>1.5032539498138799</v>
      </c>
      <c r="G561">
        <v>0.13885178895516762</v>
      </c>
      <c r="H561">
        <v>1.1016978819534945E-2</v>
      </c>
      <c r="I561">
        <v>16.963343987507184</v>
      </c>
      <c r="K561" s="7">
        <v>531</v>
      </c>
      <c r="L561" s="7">
        <v>0.15705712499265417</v>
      </c>
      <c r="M561" s="7">
        <v>-0.13210979576869963</v>
      </c>
      <c r="W561" t="s">
        <v>692</v>
      </c>
      <c r="X561">
        <v>0.10665194595470691</v>
      </c>
    </row>
    <row r="562" spans="1:24" x14ac:dyDescent="0.25">
      <c r="A562" t="s">
        <v>691</v>
      </c>
      <c r="B562">
        <v>8.6747080544107166E-2</v>
      </c>
      <c r="C562">
        <v>1.5837130661047333E-2</v>
      </c>
      <c r="D562">
        <v>0</v>
      </c>
      <c r="E562">
        <v>1</v>
      </c>
      <c r="F562">
        <v>1.2249979780640932</v>
      </c>
      <c r="G562">
        <v>5.1115931812445024E-2</v>
      </c>
      <c r="H562">
        <v>0.96636803261469517</v>
      </c>
      <c r="I562">
        <v>16.423810585722133</v>
      </c>
      <c r="K562" s="7">
        <v>532</v>
      </c>
      <c r="L562" s="7">
        <v>0.19129358622081472</v>
      </c>
      <c r="M562" s="7">
        <v>-0.58300468124022231</v>
      </c>
      <c r="W562" t="s">
        <v>693</v>
      </c>
      <c r="X562">
        <v>0.15816171730139955</v>
      </c>
    </row>
    <row r="563" spans="1:24" x14ac:dyDescent="0.25">
      <c r="A563" t="s">
        <v>692</v>
      </c>
      <c r="B563">
        <v>0.10665194595470691</v>
      </c>
      <c r="C563">
        <v>-9.0393226894365103E-2</v>
      </c>
      <c r="D563">
        <v>0</v>
      </c>
      <c r="E563">
        <v>1</v>
      </c>
      <c r="F563">
        <v>0.5850007052752948</v>
      </c>
      <c r="G563">
        <v>8.5594712188813316E-2</v>
      </c>
      <c r="H563">
        <v>-9.2948726934176426E-2</v>
      </c>
      <c r="I563">
        <v>17.91833923329013</v>
      </c>
      <c r="K563" s="7">
        <v>533</v>
      </c>
      <c r="L563" s="7">
        <v>0.18001996568862716</v>
      </c>
      <c r="M563" s="7">
        <v>-0.21047217312304661</v>
      </c>
      <c r="W563" t="s">
        <v>694</v>
      </c>
      <c r="X563">
        <v>6.4733992412063887E-2</v>
      </c>
    </row>
    <row r="564" spans="1:24" x14ac:dyDescent="0.25">
      <c r="A564" t="s">
        <v>693</v>
      </c>
      <c r="B564">
        <v>0.15816171730139955</v>
      </c>
      <c r="C564">
        <v>9.829250323108768E-2</v>
      </c>
      <c r="D564">
        <v>0</v>
      </c>
      <c r="E564">
        <v>1</v>
      </c>
      <c r="F564">
        <v>0.83572051688115856</v>
      </c>
      <c r="G564">
        <v>0.1202625076964764</v>
      </c>
      <c r="H564">
        <v>9.1662633255286827E-2</v>
      </c>
      <c r="I564">
        <v>19.270439851648881</v>
      </c>
      <c r="K564" s="7">
        <v>534</v>
      </c>
      <c r="L564" s="7">
        <v>0.16767520287982879</v>
      </c>
      <c r="M564" s="7">
        <v>0.49047526318868823</v>
      </c>
      <c r="W564" t="s">
        <v>695</v>
      </c>
      <c r="X564">
        <v>0.19155608945115085</v>
      </c>
    </row>
    <row r="565" spans="1:24" x14ac:dyDescent="0.25">
      <c r="A565" t="s">
        <v>694</v>
      </c>
      <c r="B565">
        <v>6.4733992412063887E-2</v>
      </c>
      <c r="C565">
        <v>2.2982385249963828E-2</v>
      </c>
      <c r="D565">
        <v>0</v>
      </c>
      <c r="E565">
        <v>1</v>
      </c>
      <c r="F565">
        <v>0.7032485589193892</v>
      </c>
      <c r="G565">
        <v>7.7286502084357056E-2</v>
      </c>
      <c r="H565">
        <v>0.1381231411111416</v>
      </c>
      <c r="I565">
        <v>18.670408314990027</v>
      </c>
      <c r="K565" s="7">
        <v>535</v>
      </c>
      <c r="L565" s="7">
        <v>0.1361902523904075</v>
      </c>
      <c r="M565" s="7">
        <v>-0.45324241644300178</v>
      </c>
      <c r="W565" t="s">
        <v>696</v>
      </c>
      <c r="X565">
        <v>8.2249275087691476E-2</v>
      </c>
    </row>
    <row r="566" spans="1:24" x14ac:dyDescent="0.25">
      <c r="A566" t="s">
        <v>695</v>
      </c>
      <c r="B566">
        <v>0.19155608945115085</v>
      </c>
      <c r="C566">
        <v>-4.1253809584668125E-3</v>
      </c>
      <c r="D566">
        <v>0</v>
      </c>
      <c r="E566">
        <v>1</v>
      </c>
      <c r="F566">
        <v>0.7660276870909275</v>
      </c>
      <c r="G566">
        <v>8.4555223410614042E-2</v>
      </c>
      <c r="H566">
        <v>1.1758480534726745E-2</v>
      </c>
      <c r="I566">
        <v>18.113596761458737</v>
      </c>
      <c r="K566" s="7">
        <v>536</v>
      </c>
      <c r="L566" s="7">
        <v>7.7837993039059972E-2</v>
      </c>
      <c r="M566" s="7">
        <v>-9.4513634032247953E-2</v>
      </c>
      <c r="W566" t="s">
        <v>697</v>
      </c>
      <c r="X566">
        <v>-2.217342388397903E-2</v>
      </c>
    </row>
    <row r="567" spans="1:24" x14ac:dyDescent="0.25">
      <c r="A567" t="s">
        <v>696</v>
      </c>
      <c r="B567">
        <v>8.2249275087691476E-2</v>
      </c>
      <c r="C567">
        <v>0.13066056291654271</v>
      </c>
      <c r="D567">
        <v>0</v>
      </c>
      <c r="E567">
        <v>1</v>
      </c>
      <c r="F567">
        <v>0.67680930606643297</v>
      </c>
      <c r="G567">
        <v>0.14725729070884963</v>
      </c>
      <c r="H567">
        <v>0.16116247157631441</v>
      </c>
      <c r="I567">
        <v>17.990153629903112</v>
      </c>
      <c r="K567" s="7">
        <v>537</v>
      </c>
      <c r="L567" s="7">
        <v>9.966087607427862E-2</v>
      </c>
      <c r="M567" s="7">
        <v>-8.5203637395244322E-2</v>
      </c>
      <c r="W567" t="s">
        <v>698</v>
      </c>
      <c r="X567">
        <v>-0.17115898945359989</v>
      </c>
    </row>
    <row r="568" spans="1:24" x14ac:dyDescent="0.25">
      <c r="A568" t="s">
        <v>697</v>
      </c>
      <c r="B568">
        <v>-2.217342388397903E-2</v>
      </c>
      <c r="C568">
        <v>-2.626819456678112E-2</v>
      </c>
      <c r="D568">
        <v>0</v>
      </c>
      <c r="E568">
        <v>1</v>
      </c>
      <c r="F568">
        <v>1.2439664918375495</v>
      </c>
      <c r="G568">
        <v>6.9826556823597674E-2</v>
      </c>
      <c r="H568">
        <v>-0.22629726098290354</v>
      </c>
      <c r="I568">
        <v>16.095692364687597</v>
      </c>
      <c r="K568" s="7">
        <v>538</v>
      </c>
      <c r="L568" s="7">
        <v>9.2226703338289029E-2</v>
      </c>
      <c r="M568" s="7">
        <v>-5.5928612850150904E-2</v>
      </c>
      <c r="W568" t="s">
        <v>699</v>
      </c>
      <c r="X568">
        <v>-2.6323859578644682E-2</v>
      </c>
    </row>
    <row r="569" spans="1:24" x14ac:dyDescent="0.25">
      <c r="A569" t="s">
        <v>698</v>
      </c>
      <c r="B569">
        <v>-0.17115898945359989</v>
      </c>
      <c r="C569">
        <v>-8.5129255211305432E-2</v>
      </c>
      <c r="D569">
        <v>0</v>
      </c>
      <c r="E569">
        <v>1</v>
      </c>
      <c r="F569">
        <v>3.9698802583669774</v>
      </c>
      <c r="G569">
        <v>0.11325988074179889</v>
      </c>
      <c r="H569">
        <v>3.1696034963198103E-2</v>
      </c>
      <c r="I569">
        <v>18.226849700237068</v>
      </c>
      <c r="K569" s="7">
        <v>539</v>
      </c>
      <c r="L569" s="7">
        <v>0.14552186625536317</v>
      </c>
      <c r="M569" s="7">
        <v>-0.46831072295061282</v>
      </c>
      <c r="W569" t="s">
        <v>700</v>
      </c>
      <c r="X569">
        <v>5.9503891416708796E-2</v>
      </c>
    </row>
    <row r="570" spans="1:24" x14ac:dyDescent="0.25">
      <c r="A570" t="s">
        <v>699</v>
      </c>
      <c r="B570">
        <v>-2.6323859578644682E-2</v>
      </c>
      <c r="C570">
        <v>0.18261526622982202</v>
      </c>
      <c r="D570">
        <v>0</v>
      </c>
      <c r="E570">
        <v>1</v>
      </c>
      <c r="F570">
        <v>1.2092595362354843</v>
      </c>
      <c r="G570">
        <v>9.3266088809608752E-2</v>
      </c>
      <c r="H570">
        <v>-0.14216124136147715</v>
      </c>
      <c r="I570">
        <v>16.622076066246958</v>
      </c>
      <c r="K570" s="7">
        <v>540</v>
      </c>
      <c r="L570" s="7">
        <v>0.17214869020393786</v>
      </c>
      <c r="M570" s="7">
        <v>0.47155426274467938</v>
      </c>
      <c r="W570" t="s">
        <v>701</v>
      </c>
      <c r="X570">
        <v>0.10040336518370281</v>
      </c>
    </row>
    <row r="571" spans="1:24" x14ac:dyDescent="0.25">
      <c r="A571" t="s">
        <v>700</v>
      </c>
      <c r="B571">
        <v>5.9503891416708796E-2</v>
      </c>
      <c r="C571">
        <v>0.58875002732330783</v>
      </c>
      <c r="D571">
        <v>0</v>
      </c>
      <c r="E571">
        <v>1</v>
      </c>
      <c r="F571">
        <v>1.5132834944137314</v>
      </c>
      <c r="G571">
        <v>0.16554587145117275</v>
      </c>
      <c r="H571">
        <v>-0.62317925840585064</v>
      </c>
      <c r="I571">
        <v>16.359751154417932</v>
      </c>
      <c r="K571" s="7">
        <v>541</v>
      </c>
      <c r="L571" s="7">
        <v>0.20290214274068435</v>
      </c>
      <c r="M571" s="7">
        <v>2.7956881734682875</v>
      </c>
      <c r="W571" t="s">
        <v>702</v>
      </c>
      <c r="X571">
        <v>0.23891771993612079</v>
      </c>
    </row>
    <row r="572" spans="1:24" x14ac:dyDescent="0.25">
      <c r="A572" t="s">
        <v>701</v>
      </c>
      <c r="B572">
        <v>0.10040336518370281</v>
      </c>
      <c r="C572">
        <v>7.6888742685592398E-2</v>
      </c>
      <c r="D572">
        <v>0</v>
      </c>
      <c r="E572">
        <v>1</v>
      </c>
      <c r="F572">
        <v>2.2050316994226797</v>
      </c>
      <c r="G572">
        <v>3.7235180547762932E-2</v>
      </c>
      <c r="H572">
        <v>0.6525188209308983</v>
      </c>
      <c r="I572">
        <v>18.137910467909066</v>
      </c>
      <c r="K572" s="7">
        <v>542</v>
      </c>
      <c r="L572" s="7">
        <v>0.12798037616607416</v>
      </c>
      <c r="M572" s="7">
        <v>-0.33989399641843232</v>
      </c>
      <c r="W572" t="s">
        <v>703</v>
      </c>
      <c r="X572">
        <v>0.13034434305106141</v>
      </c>
    </row>
    <row r="573" spans="1:24" x14ac:dyDescent="0.25">
      <c r="A573" t="s">
        <v>702</v>
      </c>
      <c r="B573">
        <v>0.23891771993612079</v>
      </c>
      <c r="C573">
        <v>-1.6973051774241691E-2</v>
      </c>
      <c r="D573">
        <v>0</v>
      </c>
      <c r="E573">
        <v>1</v>
      </c>
      <c r="F573">
        <v>2.2332831383956218</v>
      </c>
      <c r="G573">
        <v>0.12501471198829359</v>
      </c>
      <c r="H573">
        <v>-9.2944878174234039E-2</v>
      </c>
      <c r="I573">
        <v>18.158586450412219</v>
      </c>
      <c r="K573" s="7">
        <v>543</v>
      </c>
      <c r="L573" s="7">
        <v>0.16404529066529411</v>
      </c>
      <c r="M573" s="7">
        <v>-5.5671310613373909E-2</v>
      </c>
      <c r="W573" t="s">
        <v>704</v>
      </c>
      <c r="X573">
        <v>-0.315915599916745</v>
      </c>
    </row>
    <row r="574" spans="1:24" x14ac:dyDescent="0.25">
      <c r="A574" t="s">
        <v>703</v>
      </c>
      <c r="B574">
        <v>0.13034434305106141</v>
      </c>
      <c r="C574">
        <v>-5.1900591009759342E-2</v>
      </c>
      <c r="D574">
        <v>0</v>
      </c>
      <c r="E574">
        <v>1</v>
      </c>
      <c r="F574">
        <v>1.4935762475599217</v>
      </c>
      <c r="G574">
        <v>7.9509736560709365E-2</v>
      </c>
      <c r="H574">
        <v>-2.7761618442729036E-2</v>
      </c>
      <c r="I574">
        <v>17.861277282471821</v>
      </c>
      <c r="K574" s="7">
        <v>544</v>
      </c>
      <c r="L574" s="7">
        <v>0.3675288945154514</v>
      </c>
      <c r="M574" s="7">
        <v>-6.4682461396668556E-2</v>
      </c>
      <c r="W574" t="s">
        <v>705</v>
      </c>
      <c r="X574">
        <v>0.28254334146749494</v>
      </c>
    </row>
    <row r="575" spans="1:24" x14ac:dyDescent="0.25">
      <c r="A575" t="s">
        <v>704</v>
      </c>
      <c r="B575">
        <v>-0.315915599916745</v>
      </c>
      <c r="C575">
        <v>0.29154527432612459</v>
      </c>
      <c r="D575">
        <v>0</v>
      </c>
      <c r="E575">
        <v>1</v>
      </c>
      <c r="F575">
        <v>2.1939291018315501</v>
      </c>
      <c r="G575">
        <v>0.43294646877840764</v>
      </c>
      <c r="H575">
        <v>0.85703882962338618</v>
      </c>
      <c r="I575">
        <v>19.234481015396117</v>
      </c>
      <c r="K575" s="7">
        <v>545</v>
      </c>
      <c r="L575" s="7">
        <v>0.22965517328397406</v>
      </c>
      <c r="M575" s="7">
        <v>0.88633285816120289</v>
      </c>
      <c r="W575" t="s">
        <v>706</v>
      </c>
      <c r="X575">
        <v>0.32011985518380998</v>
      </c>
    </row>
    <row r="576" spans="1:24" x14ac:dyDescent="0.25">
      <c r="A576" t="s">
        <v>705</v>
      </c>
      <c r="B576">
        <v>0.28254334146749494</v>
      </c>
      <c r="C576">
        <v>-0.11417597971185345</v>
      </c>
      <c r="D576">
        <v>0</v>
      </c>
      <c r="E576">
        <v>1</v>
      </c>
      <c r="F576">
        <v>0.76356940641806836</v>
      </c>
      <c r="G576">
        <v>7.5383428398534499E-2</v>
      </c>
      <c r="H576">
        <v>6.757173773235738E-4</v>
      </c>
      <c r="I576">
        <v>16.779950181157208</v>
      </c>
      <c r="K576" s="7">
        <v>546</v>
      </c>
      <c r="L576" s="7">
        <v>0.23909534378425323</v>
      </c>
      <c r="M576" s="7">
        <v>-0.23663615407690916</v>
      </c>
      <c r="W576" t="s">
        <v>707</v>
      </c>
      <c r="X576">
        <v>-8.4323254320455232E-2</v>
      </c>
    </row>
    <row r="577" spans="1:24" x14ac:dyDescent="0.25">
      <c r="A577" t="s">
        <v>706</v>
      </c>
      <c r="B577">
        <v>0.32011985518380998</v>
      </c>
      <c r="C577">
        <v>-0.11055523616147876</v>
      </c>
      <c r="D577">
        <v>0</v>
      </c>
      <c r="E577">
        <v>1</v>
      </c>
      <c r="F577">
        <v>1.04154778421142</v>
      </c>
      <c r="G577">
        <v>3.0418406564765518E-2</v>
      </c>
      <c r="H577">
        <v>-5.4022927563421898E-2</v>
      </c>
      <c r="I577">
        <v>17.072079194140439</v>
      </c>
      <c r="K577" s="7">
        <v>547</v>
      </c>
      <c r="L577" s="7">
        <v>0.13597879773810045</v>
      </c>
      <c r="M577" s="7">
        <v>0.44829413828366388</v>
      </c>
      <c r="W577" t="s">
        <v>708</v>
      </c>
      <c r="X577">
        <v>-1.1528064712181874E-2</v>
      </c>
    </row>
    <row r="578" spans="1:24" x14ac:dyDescent="0.25">
      <c r="A578" t="s">
        <v>707</v>
      </c>
      <c r="B578">
        <v>-8.4323254320455232E-2</v>
      </c>
      <c r="C578">
        <v>7.8111135622099259E-2</v>
      </c>
      <c r="D578">
        <v>0</v>
      </c>
      <c r="E578">
        <v>1</v>
      </c>
      <c r="F578">
        <v>1.5732857543732528</v>
      </c>
      <c r="G578">
        <v>3.1283487925151371E-2</v>
      </c>
      <c r="H578">
        <v>-1.2179894767591827E-2</v>
      </c>
      <c r="I578">
        <v>19.204037506364575</v>
      </c>
      <c r="K578" s="7">
        <v>548</v>
      </c>
      <c r="L578" s="7">
        <v>0.12088054077869476</v>
      </c>
      <c r="M578" s="7">
        <v>-7.2789174823508856E-2</v>
      </c>
      <c r="W578" t="s">
        <v>709</v>
      </c>
      <c r="X578">
        <v>0.44545091891236482</v>
      </c>
    </row>
    <row r="579" spans="1:24" x14ac:dyDescent="0.25">
      <c r="A579" t="s">
        <v>708</v>
      </c>
      <c r="B579">
        <v>-1.1528064712181874E-2</v>
      </c>
      <c r="C579">
        <v>0.27920847218604317</v>
      </c>
      <c r="D579">
        <v>0</v>
      </c>
      <c r="E579">
        <v>1</v>
      </c>
      <c r="F579">
        <v>1.6195799822534027</v>
      </c>
      <c r="G579">
        <v>8.2512675407604444E-2</v>
      </c>
      <c r="H579">
        <v>-2.1635108461436976E-2</v>
      </c>
      <c r="I579">
        <v>17.201896253879308</v>
      </c>
      <c r="K579" s="7">
        <v>549</v>
      </c>
      <c r="L579" s="7">
        <v>0.18753570256625113</v>
      </c>
      <c r="M579" s="7">
        <v>-0.29463333084539722</v>
      </c>
      <c r="W579" t="s">
        <v>710</v>
      </c>
      <c r="X579">
        <v>0.33971755848655011</v>
      </c>
    </row>
    <row r="580" spans="1:24" x14ac:dyDescent="0.25">
      <c r="A580" t="s">
        <v>709</v>
      </c>
      <c r="B580">
        <v>0.44545091891236482</v>
      </c>
      <c r="C580">
        <v>0.20316116797363662</v>
      </c>
      <c r="D580">
        <v>0</v>
      </c>
      <c r="E580">
        <v>1</v>
      </c>
      <c r="F580">
        <v>1.1068260805489871</v>
      </c>
      <c r="G580">
        <v>8.5297208977668251E-2</v>
      </c>
      <c r="H580">
        <v>4.9974396144205666E-2</v>
      </c>
      <c r="I580">
        <v>16.833577935205</v>
      </c>
      <c r="K580" s="7">
        <v>550</v>
      </c>
      <c r="L580" s="7">
        <v>9.10558230767054E-2</v>
      </c>
      <c r="M580" s="7">
        <v>-3.5945973082555004E-2</v>
      </c>
      <c r="W580" t="s">
        <v>201</v>
      </c>
      <c r="X580">
        <v>-0.77101312260949739</v>
      </c>
    </row>
    <row r="581" spans="1:24" x14ac:dyDescent="0.25">
      <c r="A581" t="s">
        <v>710</v>
      </c>
      <c r="B581">
        <v>0.33971755848655011</v>
      </c>
      <c r="C581">
        <v>0.20633530500223604</v>
      </c>
      <c r="D581">
        <v>0</v>
      </c>
      <c r="E581">
        <v>1</v>
      </c>
      <c r="F581">
        <v>1.6310965141339688</v>
      </c>
      <c r="G581">
        <v>0.11380118231971277</v>
      </c>
      <c r="H581">
        <v>1.1652794699226878</v>
      </c>
      <c r="I581">
        <v>16.617717695459735</v>
      </c>
      <c r="K581" s="7">
        <v>551</v>
      </c>
      <c r="L581" s="7">
        <v>0.12756571413599921</v>
      </c>
      <c r="M581" s="7">
        <v>0.21156900217245489</v>
      </c>
      <c r="W581" t="s">
        <v>711</v>
      </c>
      <c r="X581">
        <v>0.15289397623505163</v>
      </c>
    </row>
    <row r="582" spans="1:24" x14ac:dyDescent="0.25">
      <c r="A582" t="s">
        <v>201</v>
      </c>
      <c r="B582">
        <v>-0.77101312260949739</v>
      </c>
      <c r="C582">
        <v>0.62352223716753397</v>
      </c>
      <c r="D582">
        <v>0</v>
      </c>
      <c r="E582">
        <v>1</v>
      </c>
      <c r="F582">
        <v>10.391941774246373</v>
      </c>
      <c r="G582">
        <v>3.1571117609742523E-2</v>
      </c>
      <c r="H582">
        <v>-0.71767264538033282</v>
      </c>
      <c r="I582">
        <v>19.39750088292093</v>
      </c>
      <c r="K582" s="7">
        <v>552</v>
      </c>
      <c r="L582" s="7">
        <v>0.17806648579519019</v>
      </c>
      <c r="M582" s="7">
        <v>-1.1096358271104279E-2</v>
      </c>
      <c r="W582" t="s">
        <v>712</v>
      </c>
      <c r="X582">
        <v>0.44839809770418892</v>
      </c>
    </row>
    <row r="583" spans="1:24" x14ac:dyDescent="0.25">
      <c r="A583" t="s">
        <v>711</v>
      </c>
      <c r="B583">
        <v>0.15289397623505163</v>
      </c>
      <c r="C583">
        <v>0.50695789250885337</v>
      </c>
      <c r="D583">
        <v>0</v>
      </c>
      <c r="E583">
        <v>1</v>
      </c>
      <c r="F583">
        <v>1.0514813101747742</v>
      </c>
      <c r="G583">
        <v>0.2534112883408885</v>
      </c>
      <c r="H583">
        <v>-0.13986941136007872</v>
      </c>
      <c r="I583">
        <v>20.854006718590956</v>
      </c>
      <c r="K583" s="7">
        <v>553</v>
      </c>
      <c r="L583" s="7">
        <v>0.16040611502033869</v>
      </c>
      <c r="M583" s="7">
        <v>-0.20470688814883284</v>
      </c>
      <c r="W583" t="s">
        <v>713</v>
      </c>
      <c r="X583">
        <v>0.16883133864229818</v>
      </c>
    </row>
    <row r="584" spans="1:24" x14ac:dyDescent="0.25">
      <c r="A584" t="s">
        <v>712</v>
      </c>
      <c r="B584">
        <v>0.44839809770418892</v>
      </c>
      <c r="C584">
        <v>-8.4623153379306537E-3</v>
      </c>
      <c r="D584">
        <v>0</v>
      </c>
      <c r="E584">
        <v>1</v>
      </c>
      <c r="F584">
        <v>2.3759602073504786</v>
      </c>
      <c r="G584">
        <v>0.20984118441865082</v>
      </c>
      <c r="H584">
        <v>-0.42972136584967413</v>
      </c>
      <c r="I584">
        <v>17.230017482204275</v>
      </c>
      <c r="K584" s="7">
        <v>554</v>
      </c>
      <c r="L584" s="7">
        <v>0.14150204055812987</v>
      </c>
      <c r="M584" s="7">
        <v>-1.4429955836942066E-4</v>
      </c>
      <c r="W584" t="s">
        <v>714</v>
      </c>
      <c r="X584">
        <v>4.6847067447128118E-2</v>
      </c>
    </row>
    <row r="585" spans="1:24" x14ac:dyDescent="0.25">
      <c r="A585" t="s">
        <v>713</v>
      </c>
      <c r="B585">
        <v>0.16883133864229818</v>
      </c>
      <c r="C585">
        <v>4.9992686033689643E-2</v>
      </c>
      <c r="D585">
        <v>0</v>
      </c>
      <c r="E585">
        <v>1</v>
      </c>
      <c r="F585">
        <v>2.6418537393621269</v>
      </c>
      <c r="G585">
        <v>7.0697317718741062E-2</v>
      </c>
      <c r="H585">
        <v>-0.15741858282048621</v>
      </c>
      <c r="I585">
        <v>18.748344370086929</v>
      </c>
      <c r="K585" s="7">
        <v>555</v>
      </c>
      <c r="L585" s="7">
        <v>0.13839315751717646</v>
      </c>
      <c r="M585" s="7">
        <v>-0.21400713119040427</v>
      </c>
      <c r="W585" t="s">
        <v>715</v>
      </c>
      <c r="X585">
        <v>-0.19602033310763914</v>
      </c>
    </row>
    <row r="586" spans="1:24" x14ac:dyDescent="0.25">
      <c r="A586" t="s">
        <v>714</v>
      </c>
      <c r="B586">
        <v>4.6847067447128118E-2</v>
      </c>
      <c r="C586">
        <v>-9.7380519086304629E-2</v>
      </c>
      <c r="D586">
        <v>0</v>
      </c>
      <c r="E586">
        <v>1</v>
      </c>
      <c r="F586">
        <v>1.289039588436492</v>
      </c>
      <c r="G586">
        <v>0.20109006520715314</v>
      </c>
      <c r="H586">
        <v>0.34077449266857895</v>
      </c>
      <c r="I586">
        <v>18.36260754689901</v>
      </c>
      <c r="K586" s="7">
        <v>556</v>
      </c>
      <c r="L586" s="7">
        <v>9.6098628763364335E-2</v>
      </c>
      <c r="M586" s="7">
        <v>-0.40292390845692821</v>
      </c>
      <c r="W586" t="s">
        <v>716</v>
      </c>
      <c r="X586">
        <v>-0.59675261928560752</v>
      </c>
    </row>
    <row r="587" spans="1:24" x14ac:dyDescent="0.25">
      <c r="A587" t="s">
        <v>715</v>
      </c>
      <c r="B587">
        <v>-0.19602033310763914</v>
      </c>
      <c r="C587">
        <v>0.56067044040617764</v>
      </c>
      <c r="D587">
        <v>0</v>
      </c>
      <c r="E587">
        <v>1</v>
      </c>
      <c r="F587">
        <v>3.0978992172382438</v>
      </c>
      <c r="G587">
        <v>0.14116863559688114</v>
      </c>
      <c r="H587">
        <v>1.119167084243889</v>
      </c>
      <c r="I587">
        <v>16.218698879723025</v>
      </c>
      <c r="K587" s="7">
        <v>557</v>
      </c>
      <c r="L587" s="7">
        <v>0.13880959970434298</v>
      </c>
      <c r="M587" s="7">
        <v>-2.9149184547866164E-2</v>
      </c>
      <c r="W587" t="s">
        <v>717</v>
      </c>
      <c r="X587">
        <v>0.13291823457535865</v>
      </c>
    </row>
    <row r="588" spans="1:24" x14ac:dyDescent="0.25">
      <c r="A588" t="s">
        <v>716</v>
      </c>
      <c r="B588">
        <v>-0.59675261928560752</v>
      </c>
      <c r="C588">
        <v>0.18145288578930713</v>
      </c>
      <c r="D588">
        <v>0</v>
      </c>
      <c r="E588">
        <v>1</v>
      </c>
      <c r="F588">
        <v>1.4698181482091173</v>
      </c>
      <c r="G588">
        <v>0.22613921461320849</v>
      </c>
      <c r="H588">
        <v>-0.34404335157022675</v>
      </c>
      <c r="I588">
        <v>17.586792204680169</v>
      </c>
      <c r="K588" s="7">
        <v>558</v>
      </c>
      <c r="L588" s="7">
        <v>0.16322193776166227</v>
      </c>
      <c r="M588" s="7">
        <v>0.1972988847537363</v>
      </c>
      <c r="W588" t="s">
        <v>718</v>
      </c>
      <c r="X588">
        <v>-6.9433753884146979E-2</v>
      </c>
    </row>
    <row r="589" spans="1:24" x14ac:dyDescent="0.25">
      <c r="A589" t="s">
        <v>717</v>
      </c>
      <c r="B589">
        <v>0.13291823457535865</v>
      </c>
      <c r="C589">
        <v>-1.7256058609508671E-3</v>
      </c>
      <c r="D589">
        <v>0</v>
      </c>
      <c r="E589">
        <v>1</v>
      </c>
      <c r="F589">
        <v>1.4828893809818406</v>
      </c>
      <c r="G589">
        <v>4.1047208751520813E-2</v>
      </c>
      <c r="H589">
        <v>-0.10834944117440455</v>
      </c>
      <c r="I589">
        <v>16.571620128532441</v>
      </c>
      <c r="K589" s="7">
        <v>559</v>
      </c>
      <c r="L589" s="7">
        <v>0.19190653510302191</v>
      </c>
      <c r="M589" s="7">
        <v>-0.31227590857163046</v>
      </c>
      <c r="W589" t="s">
        <v>719</v>
      </c>
      <c r="X589">
        <v>0.19326637701628405</v>
      </c>
    </row>
    <row r="590" spans="1:24" x14ac:dyDescent="0.25">
      <c r="A590" t="s">
        <v>718</v>
      </c>
      <c r="B590">
        <v>-6.9433753884146979E-2</v>
      </c>
      <c r="C590">
        <v>0.19977012381486614</v>
      </c>
      <c r="D590">
        <v>0</v>
      </c>
      <c r="E590">
        <v>1</v>
      </c>
      <c r="F590">
        <v>1.7573873203311419</v>
      </c>
      <c r="G590">
        <v>0.11938381175749922</v>
      </c>
      <c r="H590">
        <v>0.11150963130402108</v>
      </c>
      <c r="I590">
        <v>17.403185130517233</v>
      </c>
      <c r="K590" s="7">
        <v>560</v>
      </c>
      <c r="L590" s="7">
        <v>0.13354455464983972</v>
      </c>
      <c r="M590" s="7">
        <v>-4.6797474105732553E-2</v>
      </c>
      <c r="W590" t="s">
        <v>720</v>
      </c>
      <c r="X590">
        <v>0.56359736243525327</v>
      </c>
    </row>
    <row r="591" spans="1:24" x14ac:dyDescent="0.25">
      <c r="A591" t="s">
        <v>719</v>
      </c>
      <c r="B591">
        <v>0.19326637701628405</v>
      </c>
      <c r="C591">
        <v>0.31898016180544198</v>
      </c>
      <c r="D591">
        <v>0</v>
      </c>
      <c r="E591">
        <v>1</v>
      </c>
      <c r="F591">
        <v>6.2315676850095398</v>
      </c>
      <c r="G591">
        <v>6.3035032572311508E-2</v>
      </c>
      <c r="H591">
        <v>-0.2385073895267365</v>
      </c>
      <c r="I591">
        <v>16.705221374721688</v>
      </c>
      <c r="K591" s="7">
        <v>561</v>
      </c>
      <c r="L591" s="7">
        <v>0.1222840641116329</v>
      </c>
      <c r="M591" s="7">
        <v>-1.5632118156925986E-2</v>
      </c>
      <c r="W591" t="s">
        <v>721</v>
      </c>
      <c r="X591">
        <v>0.24887482236179015</v>
      </c>
    </row>
    <row r="592" spans="1:24" x14ac:dyDescent="0.25">
      <c r="A592" t="s">
        <v>720</v>
      </c>
      <c r="B592">
        <v>0.56359736243525327</v>
      </c>
      <c r="C592">
        <v>0.55114339521119182</v>
      </c>
      <c r="D592">
        <v>0</v>
      </c>
      <c r="E592">
        <v>1</v>
      </c>
      <c r="F592">
        <v>8.0235749926203912</v>
      </c>
      <c r="G592">
        <v>8.5841529566064501E-2</v>
      </c>
      <c r="H592">
        <v>0.10855040931069425</v>
      </c>
      <c r="I592">
        <v>16.319178443883477</v>
      </c>
      <c r="K592" s="7">
        <v>562</v>
      </c>
      <c r="L592" s="7">
        <v>0.10020673524856333</v>
      </c>
      <c r="M592" s="7">
        <v>5.7954982052836224E-2</v>
      </c>
      <c r="W592" t="s">
        <v>722</v>
      </c>
      <c r="X592">
        <v>-0.1347709828966237</v>
      </c>
    </row>
    <row r="593" spans="1:24" x14ac:dyDescent="0.25">
      <c r="A593" t="s">
        <v>721</v>
      </c>
      <c r="B593">
        <v>0.24887482236179015</v>
      </c>
      <c r="C593">
        <v>0.59351352069885066</v>
      </c>
      <c r="D593">
        <v>0</v>
      </c>
      <c r="E593">
        <v>1</v>
      </c>
      <c r="F593">
        <v>5.7460184424204508</v>
      </c>
      <c r="G593">
        <v>7.1185646165279309E-2</v>
      </c>
      <c r="H593">
        <v>0.82685657500032916</v>
      </c>
      <c r="I593">
        <v>16.059159556043358</v>
      </c>
      <c r="K593" s="7">
        <v>563</v>
      </c>
      <c r="L593" s="7">
        <v>9.5246520668989587E-2</v>
      </c>
      <c r="M593" s="7">
        <v>-3.05125282569257E-2</v>
      </c>
      <c r="W593" t="s">
        <v>723</v>
      </c>
      <c r="X593">
        <v>7.3441225826770998E-2</v>
      </c>
    </row>
    <row r="594" spans="1:24" x14ac:dyDescent="0.25">
      <c r="A594" t="s">
        <v>722</v>
      </c>
      <c r="B594">
        <v>-0.1347709828966237</v>
      </c>
      <c r="C594">
        <v>0.39367367504800532</v>
      </c>
      <c r="D594">
        <v>0</v>
      </c>
      <c r="E594">
        <v>1</v>
      </c>
      <c r="F594">
        <v>1.0985928576800559</v>
      </c>
      <c r="G594">
        <v>9.1702659541455109E-2</v>
      </c>
      <c r="H594">
        <v>-0.69466323071068892</v>
      </c>
      <c r="I594">
        <v>16.76019968483212</v>
      </c>
      <c r="K594" s="7">
        <v>564</v>
      </c>
      <c r="L594" s="7">
        <v>0.11262889842121609</v>
      </c>
      <c r="M594" s="7">
        <v>7.8927191029934757E-2</v>
      </c>
      <c r="W594" t="s">
        <v>724</v>
      </c>
      <c r="X594">
        <v>-0.1026547433841945</v>
      </c>
    </row>
    <row r="595" spans="1:24" x14ac:dyDescent="0.25">
      <c r="A595" t="s">
        <v>723</v>
      </c>
      <c r="B595">
        <v>7.3441225826770998E-2</v>
      </c>
      <c r="C595">
        <v>5.5892900879351455E-2</v>
      </c>
      <c r="D595">
        <v>0</v>
      </c>
      <c r="E595">
        <v>1</v>
      </c>
      <c r="F595">
        <v>1.5366878225794647</v>
      </c>
      <c r="G595">
        <v>3.1431876539829519E-2</v>
      </c>
      <c r="H595">
        <v>-8.8460771476736075E-2</v>
      </c>
      <c r="I595">
        <v>16.651867315288957</v>
      </c>
      <c r="K595" s="7">
        <v>565</v>
      </c>
      <c r="L595" s="7">
        <v>0.12478186165804245</v>
      </c>
      <c r="M595" s="7">
        <v>-4.2532586570350972E-2</v>
      </c>
      <c r="W595" t="s">
        <v>725</v>
      </c>
      <c r="X595">
        <v>-0.11371909236641788</v>
      </c>
    </row>
    <row r="596" spans="1:24" x14ac:dyDescent="0.25">
      <c r="A596" t="s">
        <v>724</v>
      </c>
      <c r="B596">
        <v>-0.1026547433841945</v>
      </c>
      <c r="C596">
        <v>-0.20396129073808111</v>
      </c>
      <c r="D596">
        <v>0</v>
      </c>
      <c r="E596">
        <v>1</v>
      </c>
      <c r="F596">
        <v>1.2705114940728004</v>
      </c>
      <c r="G596">
        <v>0.16927217385414717</v>
      </c>
      <c r="H596">
        <v>7.0583955628842593E-2</v>
      </c>
      <c r="I596">
        <v>16.99839105852098</v>
      </c>
      <c r="K596" s="7">
        <v>566</v>
      </c>
      <c r="L596" s="7">
        <v>0.15321042429981402</v>
      </c>
      <c r="M596" s="7">
        <v>-0.17538384818379305</v>
      </c>
      <c r="W596" t="s">
        <v>726</v>
      </c>
      <c r="X596">
        <v>0.19556127115294719</v>
      </c>
    </row>
    <row r="597" spans="1:24" x14ac:dyDescent="0.25">
      <c r="A597" t="s">
        <v>725</v>
      </c>
      <c r="B597">
        <v>-0.11371909236641788</v>
      </c>
      <c r="C597">
        <v>0.3437690986140996</v>
      </c>
      <c r="D597">
        <v>0</v>
      </c>
      <c r="E597">
        <v>1</v>
      </c>
      <c r="F597">
        <v>0.98387370546479935</v>
      </c>
      <c r="G597">
        <v>7.7271059501140202E-2</v>
      </c>
      <c r="H597">
        <v>-0.34980360762812018</v>
      </c>
      <c r="I597">
        <v>18.275541520970364</v>
      </c>
      <c r="K597" s="7">
        <v>567</v>
      </c>
      <c r="L597" s="7">
        <v>0.22216985814939438</v>
      </c>
      <c r="M597" s="7">
        <v>-0.39332884760299425</v>
      </c>
      <c r="W597" t="s">
        <v>727</v>
      </c>
      <c r="X597">
        <v>5.0653250593785767E-2</v>
      </c>
    </row>
    <row r="598" spans="1:24" x14ac:dyDescent="0.25">
      <c r="A598" t="s">
        <v>726</v>
      </c>
      <c r="B598">
        <v>0.19556127115294719</v>
      </c>
      <c r="C598">
        <v>-0.10552617042426699</v>
      </c>
      <c r="D598">
        <v>0</v>
      </c>
      <c r="E598">
        <v>1</v>
      </c>
      <c r="F598">
        <v>1.0502611960488033</v>
      </c>
      <c r="G598">
        <v>7.8254670077486641E-2</v>
      </c>
      <c r="H598">
        <v>0.95474022472199016</v>
      </c>
      <c r="I598">
        <v>17.301668924877845</v>
      </c>
      <c r="K598" s="7">
        <v>568</v>
      </c>
      <c r="L598" s="7">
        <v>0.12841218866260945</v>
      </c>
      <c r="M598" s="7">
        <v>-0.15473604824125414</v>
      </c>
      <c r="W598" t="s">
        <v>728</v>
      </c>
      <c r="X598">
        <v>-0.58461125233873801</v>
      </c>
    </row>
    <row r="599" spans="1:24" x14ac:dyDescent="0.25">
      <c r="A599" t="s">
        <v>727</v>
      </c>
      <c r="B599">
        <v>5.0653250593785767E-2</v>
      </c>
      <c r="C599">
        <v>-0.2620252900649685</v>
      </c>
      <c r="D599">
        <v>0</v>
      </c>
      <c r="E599">
        <v>1</v>
      </c>
      <c r="F599">
        <v>0.95898087163938184</v>
      </c>
      <c r="G599">
        <v>4.6166079042556547E-2</v>
      </c>
      <c r="H599">
        <v>-5.2940235849449083E-2</v>
      </c>
      <c r="I599">
        <v>16.883232046929745</v>
      </c>
      <c r="K599" s="7">
        <v>569</v>
      </c>
      <c r="L599" s="7">
        <v>0.12312337408748153</v>
      </c>
      <c r="M599" s="7">
        <v>-6.3619482670772734E-2</v>
      </c>
      <c r="W599" t="s">
        <v>729</v>
      </c>
      <c r="X599">
        <v>-3.9325287053805405E-2</v>
      </c>
    </row>
    <row r="600" spans="1:24" x14ac:dyDescent="0.25">
      <c r="A600" t="s">
        <v>728</v>
      </c>
      <c r="B600">
        <v>-0.58461125233873801</v>
      </c>
      <c r="C600">
        <v>0.30969369599168417</v>
      </c>
      <c r="D600">
        <v>0</v>
      </c>
      <c r="E600">
        <v>1</v>
      </c>
      <c r="F600">
        <v>1.8259015433202406</v>
      </c>
      <c r="G600">
        <v>0.10336417685692878</v>
      </c>
      <c r="H600">
        <v>4.0885434412471812E-2</v>
      </c>
      <c r="I600">
        <v>17.294499228177884</v>
      </c>
      <c r="K600" s="7">
        <v>570</v>
      </c>
      <c r="L600" s="7">
        <v>0.11872255817031796</v>
      </c>
      <c r="M600" s="7">
        <v>-1.8319192986615149E-2</v>
      </c>
      <c r="W600" t="s">
        <v>730</v>
      </c>
      <c r="X600">
        <v>-5.1241192831650878E-2</v>
      </c>
    </row>
    <row r="601" spans="1:24" x14ac:dyDescent="0.25">
      <c r="A601" t="s">
        <v>729</v>
      </c>
      <c r="B601">
        <v>-3.9325287053805405E-2</v>
      </c>
      <c r="C601">
        <v>0.17194703250064813</v>
      </c>
      <c r="D601">
        <v>0</v>
      </c>
      <c r="E601">
        <v>1</v>
      </c>
      <c r="F601">
        <v>1.0828959801903482</v>
      </c>
      <c r="G601">
        <v>4.3690397480616816E-2</v>
      </c>
      <c r="H601">
        <v>0.1031706759706315</v>
      </c>
      <c r="I601">
        <v>16.40118977681502</v>
      </c>
      <c r="K601" s="7">
        <v>571</v>
      </c>
      <c r="L601" s="7">
        <v>0.17277243920949409</v>
      </c>
      <c r="M601" s="7">
        <v>6.6145280726626704E-2</v>
      </c>
      <c r="W601" t="s">
        <v>731</v>
      </c>
      <c r="X601">
        <v>-0.45059798421254388</v>
      </c>
    </row>
    <row r="602" spans="1:24" x14ac:dyDescent="0.25">
      <c r="A602" t="s">
        <v>730</v>
      </c>
      <c r="B602">
        <v>-5.1241192831650878E-2</v>
      </c>
      <c r="C602">
        <v>0.17648068195323971</v>
      </c>
      <c r="D602">
        <v>0</v>
      </c>
      <c r="E602">
        <v>1</v>
      </c>
      <c r="F602">
        <v>0.48377163537352508</v>
      </c>
      <c r="G602">
        <v>8.137266224663077E-2</v>
      </c>
      <c r="H602">
        <v>0.50434274243296506</v>
      </c>
      <c r="I602">
        <v>17.563582678034823</v>
      </c>
      <c r="K602" s="7">
        <v>572</v>
      </c>
      <c r="L602" s="7">
        <v>0.14012960338369745</v>
      </c>
      <c r="M602" s="7">
        <v>-9.7852603326360477E-3</v>
      </c>
      <c r="W602" t="s">
        <v>732</v>
      </c>
      <c r="X602">
        <v>-0.12349098196410134</v>
      </c>
    </row>
    <row r="603" spans="1:24" x14ac:dyDescent="0.25">
      <c r="A603" t="s">
        <v>731</v>
      </c>
      <c r="B603">
        <v>-0.45059798421254388</v>
      </c>
      <c r="C603">
        <v>2.3459283835751199</v>
      </c>
      <c r="D603">
        <v>0</v>
      </c>
      <c r="E603">
        <v>1</v>
      </c>
      <c r="F603">
        <v>2.6471425120443386</v>
      </c>
      <c r="G603">
        <v>0.21717655344341438</v>
      </c>
      <c r="H603">
        <v>-0.79921341695907555</v>
      </c>
      <c r="I603">
        <v>19.116476370669645</v>
      </c>
      <c r="K603" s="7">
        <v>573</v>
      </c>
      <c r="L603" s="7">
        <v>0.26210906257272387</v>
      </c>
      <c r="M603" s="7">
        <v>-0.57802466248946893</v>
      </c>
      <c r="W603" t="s">
        <v>733</v>
      </c>
      <c r="X603">
        <v>1.240668746969545</v>
      </c>
    </row>
    <row r="604" spans="1:24" x14ac:dyDescent="0.25">
      <c r="A604" t="s">
        <v>732</v>
      </c>
      <c r="B604">
        <v>-0.12349098196410134</v>
      </c>
      <c r="C604">
        <v>-0.14631332924838961</v>
      </c>
      <c r="D604">
        <v>0</v>
      </c>
      <c r="E604">
        <v>1</v>
      </c>
      <c r="F604">
        <v>2.2279910231920348</v>
      </c>
      <c r="G604">
        <v>8.6295602636333513E-2</v>
      </c>
      <c r="H604">
        <v>-4.9429728821099077E-2</v>
      </c>
      <c r="I604">
        <v>18.875494756660895</v>
      </c>
      <c r="K604" s="7">
        <v>574</v>
      </c>
      <c r="L604" s="7">
        <v>0.14329797077407341</v>
      </c>
      <c r="M604" s="7">
        <v>0.13924537069342152</v>
      </c>
      <c r="W604" t="s">
        <v>734</v>
      </c>
      <c r="X604">
        <v>0.19920508892819935</v>
      </c>
    </row>
    <row r="605" spans="1:24" x14ac:dyDescent="0.25">
      <c r="A605" t="s">
        <v>733</v>
      </c>
      <c r="B605">
        <v>1.240668746969545</v>
      </c>
      <c r="C605">
        <v>0.74115974468697154</v>
      </c>
      <c r="D605">
        <v>0</v>
      </c>
      <c r="E605">
        <v>1</v>
      </c>
      <c r="F605">
        <v>1.914596538773532</v>
      </c>
      <c r="G605">
        <v>0.39015024567454765</v>
      </c>
      <c r="H605">
        <v>0.3824575696466242</v>
      </c>
      <c r="I605">
        <v>17.975334656802548</v>
      </c>
      <c r="K605" s="7">
        <v>575</v>
      </c>
      <c r="L605" s="7">
        <v>0.12438172234986389</v>
      </c>
      <c r="M605" s="7">
        <v>0.19573813283394609</v>
      </c>
      <c r="W605" t="s">
        <v>735</v>
      </c>
      <c r="X605">
        <v>0.72932549224938126</v>
      </c>
    </row>
    <row r="606" spans="1:24" x14ac:dyDescent="0.25">
      <c r="A606" t="s">
        <v>734</v>
      </c>
      <c r="B606">
        <v>0.19920508892819935</v>
      </c>
      <c r="C606">
        <v>9.3898782754406579E-2</v>
      </c>
      <c r="D606">
        <v>0</v>
      </c>
      <c r="E606">
        <v>1</v>
      </c>
      <c r="F606">
        <v>1.6484421666565554</v>
      </c>
      <c r="G606">
        <v>0.1045068429358762</v>
      </c>
      <c r="H606">
        <v>-0.39848059350447973</v>
      </c>
      <c r="I606">
        <v>18.481169109504233</v>
      </c>
      <c r="K606" s="7">
        <v>576</v>
      </c>
      <c r="L606" s="7">
        <v>8.1540962989078314E-2</v>
      </c>
      <c r="M606" s="7">
        <v>-0.16586421730953355</v>
      </c>
      <c r="W606" t="s">
        <v>736</v>
      </c>
      <c r="X606">
        <v>0.13334884512260753</v>
      </c>
    </row>
    <row r="607" spans="1:24" x14ac:dyDescent="0.25">
      <c r="A607" t="s">
        <v>735</v>
      </c>
      <c r="B607">
        <v>0.72932549224938126</v>
      </c>
      <c r="C607">
        <v>0.11159983583834954</v>
      </c>
      <c r="D607">
        <v>0</v>
      </c>
      <c r="E607">
        <v>1</v>
      </c>
      <c r="F607">
        <v>1.1005079548104608</v>
      </c>
      <c r="G607">
        <v>0.10614077492993272</v>
      </c>
      <c r="H607">
        <v>0.12784871911927817</v>
      </c>
      <c r="I607">
        <v>18.045495702736805</v>
      </c>
      <c r="K607" s="7">
        <v>577</v>
      </c>
      <c r="L607" s="7">
        <v>0.11300098207495191</v>
      </c>
      <c r="M607" s="7">
        <v>-0.12452904678713378</v>
      </c>
      <c r="W607" t="s">
        <v>737</v>
      </c>
      <c r="X607">
        <v>-5.1160096039801595E-2</v>
      </c>
    </row>
    <row r="608" spans="1:24" x14ac:dyDescent="0.25">
      <c r="A608" t="s">
        <v>736</v>
      </c>
      <c r="B608">
        <v>0.13334884512260753</v>
      </c>
      <c r="C608">
        <v>2.8591734200645688E-2</v>
      </c>
      <c r="D608">
        <v>0</v>
      </c>
      <c r="E608">
        <v>1</v>
      </c>
      <c r="F608">
        <v>1.3831338286025374</v>
      </c>
      <c r="G608">
        <v>9.3772701007886261E-2</v>
      </c>
      <c r="H608">
        <v>-0.63120817740185375</v>
      </c>
      <c r="I608">
        <v>17.095189139378693</v>
      </c>
      <c r="K608" s="7">
        <v>578</v>
      </c>
      <c r="L608" s="7">
        <v>0.11591581824830044</v>
      </c>
      <c r="M608" s="7">
        <v>0.32953510066406438</v>
      </c>
      <c r="W608" t="s">
        <v>738</v>
      </c>
      <c r="X608">
        <v>0.42620970901677152</v>
      </c>
    </row>
    <row r="609" spans="1:24" x14ac:dyDescent="0.25">
      <c r="A609" t="s">
        <v>737</v>
      </c>
      <c r="B609">
        <v>-5.1160096039801595E-2</v>
      </c>
      <c r="C609">
        <v>0.44699169050872611</v>
      </c>
      <c r="D609">
        <v>0</v>
      </c>
      <c r="E609">
        <v>1</v>
      </c>
      <c r="F609">
        <v>4.1960878915403663</v>
      </c>
      <c r="G609">
        <v>0.12976928748245878</v>
      </c>
      <c r="H609">
        <v>-0.33349996610308569</v>
      </c>
      <c r="I609">
        <v>16.141558381870507</v>
      </c>
      <c r="K609" s="7">
        <v>579</v>
      </c>
      <c r="L609" s="7">
        <v>0.14706409312848695</v>
      </c>
      <c r="M609" s="7">
        <v>0.19265346535806316</v>
      </c>
      <c r="W609" t="s">
        <v>739</v>
      </c>
      <c r="X609">
        <v>-8.6363144636946262E-2</v>
      </c>
    </row>
    <row r="610" spans="1:24" x14ac:dyDescent="0.25">
      <c r="A610" t="s">
        <v>738</v>
      </c>
      <c r="B610">
        <v>0.42620970901677152</v>
      </c>
      <c r="C610">
        <v>0.41507717228564461</v>
      </c>
      <c r="D610">
        <v>0</v>
      </c>
      <c r="E610">
        <v>1</v>
      </c>
      <c r="F610">
        <v>1.9067012505745755</v>
      </c>
      <c r="G610">
        <v>0.28664622589962568</v>
      </c>
      <c r="H610">
        <v>1.3842686900810968</v>
      </c>
      <c r="I610">
        <v>17.503225714541454</v>
      </c>
      <c r="K610" s="7">
        <v>580</v>
      </c>
      <c r="L610" s="7">
        <v>0.24887716437551205</v>
      </c>
      <c r="M610" s="7">
        <v>-1.0198902869850095</v>
      </c>
      <c r="W610" t="s">
        <v>740</v>
      </c>
      <c r="X610">
        <v>0.26747178703631058</v>
      </c>
    </row>
    <row r="611" spans="1:24" x14ac:dyDescent="0.25">
      <c r="A611" t="s">
        <v>739</v>
      </c>
      <c r="B611">
        <v>-8.6363144636946262E-2</v>
      </c>
      <c r="C611">
        <v>0.24587942770546492</v>
      </c>
      <c r="D611">
        <v>0</v>
      </c>
      <c r="E611">
        <v>1</v>
      </c>
      <c r="F611">
        <v>0.93465367512411668</v>
      </c>
      <c r="G611">
        <v>5.7395073649257021E-2</v>
      </c>
      <c r="H611">
        <v>-0.31478370676391271</v>
      </c>
      <c r="I611">
        <v>16.541429037907253</v>
      </c>
      <c r="K611" s="7">
        <v>581</v>
      </c>
      <c r="L611" s="7">
        <v>9.214407622507409E-2</v>
      </c>
      <c r="M611" s="7">
        <v>6.0749900009977542E-2</v>
      </c>
      <c r="W611" t="s">
        <v>741</v>
      </c>
      <c r="X611">
        <v>5.6139194569258026E-2</v>
      </c>
    </row>
    <row r="612" spans="1:24" x14ac:dyDescent="0.25">
      <c r="A612" t="s">
        <v>740</v>
      </c>
      <c r="B612">
        <v>0.26747178703631058</v>
      </c>
      <c r="C612">
        <v>0.36450905457600941</v>
      </c>
      <c r="D612">
        <v>0</v>
      </c>
      <c r="E612">
        <v>1</v>
      </c>
      <c r="F612">
        <v>1.9603199132475959</v>
      </c>
      <c r="G612">
        <v>9.7356508056195279E-2</v>
      </c>
      <c r="H612">
        <v>-9.7016539118766915E-3</v>
      </c>
      <c r="I612">
        <v>16.894735147537972</v>
      </c>
      <c r="K612" s="7">
        <v>582</v>
      </c>
      <c r="L612" s="7">
        <v>0.23049896957184651</v>
      </c>
      <c r="M612" s="7">
        <v>0.21789912813234241</v>
      </c>
      <c r="W612" t="s">
        <v>742</v>
      </c>
      <c r="X612">
        <v>0.62398262189794085</v>
      </c>
    </row>
    <row r="613" spans="1:24" x14ac:dyDescent="0.25">
      <c r="A613" t="s">
        <v>741</v>
      </c>
      <c r="B613">
        <v>5.6139194569258026E-2</v>
      </c>
      <c r="C613">
        <v>0.15813166558372471</v>
      </c>
      <c r="D613">
        <v>0</v>
      </c>
      <c r="E613">
        <v>1</v>
      </c>
      <c r="F613">
        <v>1.1584274071519667</v>
      </c>
      <c r="G613">
        <v>0.12585316064216487</v>
      </c>
      <c r="H613">
        <v>0.13650469293132994</v>
      </c>
      <c r="I613">
        <v>17.758876418366757</v>
      </c>
      <c r="K613" s="7">
        <v>583</v>
      </c>
      <c r="L613" s="7">
        <v>0.14015955341409048</v>
      </c>
      <c r="M613" s="7">
        <v>2.8671785228207708E-2</v>
      </c>
      <c r="W613" t="s">
        <v>743</v>
      </c>
      <c r="X613">
        <v>0.47132902243962693</v>
      </c>
    </row>
    <row r="614" spans="1:24" x14ac:dyDescent="0.25">
      <c r="A614" t="s">
        <v>742</v>
      </c>
      <c r="B614">
        <v>0.62398262189794085</v>
      </c>
      <c r="C614">
        <v>-4.321499205028189E-2</v>
      </c>
      <c r="D614">
        <v>0</v>
      </c>
      <c r="E614">
        <v>1</v>
      </c>
      <c r="F614">
        <v>2.1024205625967247</v>
      </c>
      <c r="G614">
        <v>7.1299772013672061E-2</v>
      </c>
      <c r="H614">
        <v>-0.38765701906185235</v>
      </c>
      <c r="I614">
        <v>17.269659308461964</v>
      </c>
      <c r="K614" s="7">
        <v>584</v>
      </c>
      <c r="L614" s="7">
        <v>0.19045994979192998</v>
      </c>
      <c r="M614" s="7">
        <v>-0.14361288234480185</v>
      </c>
      <c r="W614" t="s">
        <v>744</v>
      </c>
      <c r="X614">
        <v>0.13439562328235202</v>
      </c>
    </row>
    <row r="615" spans="1:24" x14ac:dyDescent="0.25">
      <c r="A615" t="s">
        <v>743</v>
      </c>
      <c r="B615">
        <v>0.47132902243962693</v>
      </c>
      <c r="C615">
        <v>3.1084913529444477E-2</v>
      </c>
      <c r="D615">
        <v>0</v>
      </c>
      <c r="E615">
        <v>1</v>
      </c>
      <c r="F615">
        <v>1.1656105457153678</v>
      </c>
      <c r="G615">
        <v>0.14096493181224654</v>
      </c>
      <c r="H615">
        <v>-9.156321710192844E-2</v>
      </c>
      <c r="I615">
        <v>17.555505472419544</v>
      </c>
      <c r="K615" s="7">
        <v>585</v>
      </c>
      <c r="L615" s="7">
        <v>0.16097327820842189</v>
      </c>
      <c r="M615" s="7">
        <v>-0.356993611316061</v>
      </c>
      <c r="W615" t="s">
        <v>745</v>
      </c>
      <c r="X615">
        <v>0.44478591008826152</v>
      </c>
    </row>
    <row r="616" spans="1:24" x14ac:dyDescent="0.25">
      <c r="A616" t="s">
        <v>744</v>
      </c>
      <c r="B616">
        <v>0.13439562328235202</v>
      </c>
      <c r="C616">
        <v>-1.8283727883973502E-2</v>
      </c>
      <c r="D616">
        <v>0</v>
      </c>
      <c r="E616">
        <v>1</v>
      </c>
      <c r="F616">
        <v>1.1119193005065955</v>
      </c>
      <c r="G616">
        <v>7.773988977545912E-2</v>
      </c>
      <c r="H616">
        <v>5.3396152620393447E-2</v>
      </c>
      <c r="I616">
        <v>17.446871258281071</v>
      </c>
      <c r="K616" s="7">
        <v>586</v>
      </c>
      <c r="L616" s="7">
        <v>0.18366101003641139</v>
      </c>
      <c r="M616" s="7">
        <v>-0.78041362932201896</v>
      </c>
      <c r="W616" t="s">
        <v>746</v>
      </c>
      <c r="X616">
        <v>0.50013446013151908</v>
      </c>
    </row>
    <row r="617" spans="1:24" x14ac:dyDescent="0.25">
      <c r="A617" t="s">
        <v>745</v>
      </c>
      <c r="B617">
        <v>0.44478591008826152</v>
      </c>
      <c r="C617">
        <v>0.70645883954621991</v>
      </c>
      <c r="D617">
        <v>0</v>
      </c>
      <c r="E617">
        <v>1</v>
      </c>
      <c r="F617">
        <v>1.5965469379380473</v>
      </c>
      <c r="G617">
        <v>0.16049922729594648</v>
      </c>
      <c r="H617">
        <v>2.3684590158767658</v>
      </c>
      <c r="I617">
        <v>17.113718727790083</v>
      </c>
      <c r="K617" s="7">
        <v>587</v>
      </c>
      <c r="L617" s="7">
        <v>0.13540743808236461</v>
      </c>
      <c r="M617" s="7">
        <v>-2.4892035070059604E-3</v>
      </c>
      <c r="W617" t="s">
        <v>747</v>
      </c>
      <c r="X617">
        <v>-5.1548269573831757E-3</v>
      </c>
    </row>
    <row r="618" spans="1:24" x14ac:dyDescent="0.25">
      <c r="A618" t="s">
        <v>746</v>
      </c>
      <c r="B618">
        <v>0.50013446013151908</v>
      </c>
      <c r="C618">
        <v>0.51665233357910634</v>
      </c>
      <c r="D618">
        <v>0</v>
      </c>
      <c r="E618">
        <v>1</v>
      </c>
      <c r="F618">
        <v>1.627883147912583</v>
      </c>
      <c r="G618">
        <v>0.40344911307027836</v>
      </c>
      <c r="H618">
        <v>-0.34678167456011805</v>
      </c>
      <c r="I618">
        <v>17.13387688704513</v>
      </c>
      <c r="K618" s="7">
        <v>588</v>
      </c>
      <c r="L618" s="7">
        <v>0.14134146518162849</v>
      </c>
      <c r="M618" s="7">
        <v>-0.21077521906577545</v>
      </c>
      <c r="W618" t="s">
        <v>748</v>
      </c>
      <c r="X618">
        <v>3.9726730341060029E-2</v>
      </c>
    </row>
    <row r="619" spans="1:24" x14ac:dyDescent="0.25">
      <c r="A619" t="s">
        <v>747</v>
      </c>
      <c r="B619">
        <v>-5.1548269573831757E-3</v>
      </c>
      <c r="C619">
        <v>-0.17342232892440698</v>
      </c>
      <c r="D619">
        <v>0</v>
      </c>
      <c r="E619">
        <v>1</v>
      </c>
      <c r="F619">
        <v>1.1292709541124055</v>
      </c>
      <c r="G619">
        <v>0.3486000136130325</v>
      </c>
      <c r="H619">
        <v>9.2720492935101526E-2</v>
      </c>
      <c r="I619">
        <v>16.758522249481985</v>
      </c>
      <c r="K619" s="7">
        <v>589</v>
      </c>
      <c r="L619" s="7">
        <v>0.23205465899996308</v>
      </c>
      <c r="M619" s="7">
        <v>-3.8788281983679035E-2</v>
      </c>
      <c r="W619" t="s">
        <v>749</v>
      </c>
      <c r="X619">
        <v>0.16646668135413539</v>
      </c>
    </row>
    <row r="620" spans="1:24" x14ac:dyDescent="0.25">
      <c r="A620" t="s">
        <v>748</v>
      </c>
      <c r="B620">
        <v>3.9726730341060029E-2</v>
      </c>
      <c r="C620">
        <v>-2.7208210265313421E-2</v>
      </c>
      <c r="D620">
        <v>0</v>
      </c>
      <c r="E620">
        <v>1</v>
      </c>
      <c r="F620">
        <v>0.54532744517533782</v>
      </c>
      <c r="G620">
        <v>4.6129307897508041E-2</v>
      </c>
      <c r="H620">
        <v>-0.21141210076650815</v>
      </c>
      <c r="I620">
        <v>19.569130539279385</v>
      </c>
      <c r="K620" s="7">
        <v>590</v>
      </c>
      <c r="L620" s="7">
        <v>0.26819215369259414</v>
      </c>
      <c r="M620" s="7">
        <v>0.29540520874265913</v>
      </c>
      <c r="W620" t="s">
        <v>750</v>
      </c>
      <c r="X620">
        <v>-6.1262900965536361E-2</v>
      </c>
    </row>
    <row r="621" spans="1:24" x14ac:dyDescent="0.25">
      <c r="A621" t="s">
        <v>749</v>
      </c>
      <c r="B621">
        <v>0.16646668135413539</v>
      </c>
      <c r="C621">
        <v>0.9297200972937788</v>
      </c>
      <c r="D621">
        <v>0</v>
      </c>
      <c r="E621">
        <v>1</v>
      </c>
      <c r="F621">
        <v>1.4513849857281731</v>
      </c>
      <c r="G621">
        <v>0.23066453185116501</v>
      </c>
      <c r="H621">
        <v>-0.63449674251217381</v>
      </c>
      <c r="I621">
        <v>16.219829376716525</v>
      </c>
      <c r="K621" s="7">
        <v>591</v>
      </c>
      <c r="L621" s="7">
        <v>0.19803195777203814</v>
      </c>
      <c r="M621" s="7">
        <v>5.0842864589752013E-2</v>
      </c>
      <c r="W621" t="s">
        <v>751</v>
      </c>
      <c r="X621">
        <v>0.49730516197147945</v>
      </c>
    </row>
    <row r="622" spans="1:24" x14ac:dyDescent="0.25">
      <c r="A622" t="s">
        <v>750</v>
      </c>
      <c r="B622">
        <v>-6.1262900965536361E-2</v>
      </c>
      <c r="C622">
        <v>0.23363900754148226</v>
      </c>
      <c r="D622">
        <v>0</v>
      </c>
      <c r="E622">
        <v>1</v>
      </c>
      <c r="F622">
        <v>0.79168748241704756</v>
      </c>
      <c r="G622">
        <v>0.1834890523406468</v>
      </c>
      <c r="H622">
        <v>0.12725277436304258</v>
      </c>
      <c r="I622">
        <v>17.906718571755281</v>
      </c>
      <c r="K622" s="7">
        <v>592</v>
      </c>
      <c r="L622" s="7">
        <v>9.5310741625654394E-2</v>
      </c>
      <c r="M622" s="7">
        <v>-0.2300817245222781</v>
      </c>
      <c r="W622" t="s">
        <v>752</v>
      </c>
      <c r="X622">
        <v>-7.4801433661181929E-2</v>
      </c>
    </row>
    <row r="623" spans="1:24" x14ac:dyDescent="0.25">
      <c r="A623" t="s">
        <v>751</v>
      </c>
      <c r="B623">
        <v>0.49730516197147945</v>
      </c>
      <c r="C623">
        <v>0.5533856475870802</v>
      </c>
      <c r="D623">
        <v>0</v>
      </c>
      <c r="E623">
        <v>1</v>
      </c>
      <c r="F623">
        <v>1.2592190159492789</v>
      </c>
      <c r="G623">
        <v>0.25924339522288004</v>
      </c>
      <c r="H623">
        <v>-0.61418966511617945</v>
      </c>
      <c r="I623">
        <v>18.36343477999343</v>
      </c>
      <c r="K623" s="7">
        <v>593</v>
      </c>
      <c r="L623" s="7">
        <v>0.12366037133123409</v>
      </c>
      <c r="M623" s="7">
        <v>-5.0219145504463089E-2</v>
      </c>
      <c r="W623" t="s">
        <v>753</v>
      </c>
      <c r="X623">
        <v>0.21036610757227761</v>
      </c>
    </row>
    <row r="624" spans="1:24" x14ac:dyDescent="0.25">
      <c r="A624" t="s">
        <v>752</v>
      </c>
      <c r="B624">
        <v>-7.4801433661181929E-2</v>
      </c>
      <c r="C624">
        <v>0.62670889236162741</v>
      </c>
      <c r="D624">
        <v>0</v>
      </c>
      <c r="E624">
        <v>1</v>
      </c>
      <c r="F624">
        <v>3.6123686635072132</v>
      </c>
      <c r="G624">
        <v>9.902526649709785E-2</v>
      </c>
      <c r="H624">
        <v>1.0826739505091314E-2</v>
      </c>
      <c r="I624">
        <v>18.658287136261521</v>
      </c>
      <c r="K624" s="7">
        <v>594</v>
      </c>
      <c r="L624" s="7">
        <v>0.20987780028668956</v>
      </c>
      <c r="M624" s="7">
        <v>-0.31253254367088407</v>
      </c>
      <c r="W624" t="s">
        <v>754</v>
      </c>
      <c r="X624">
        <v>-0.15854640451598739</v>
      </c>
    </row>
    <row r="625" spans="1:24" x14ac:dyDescent="0.25">
      <c r="A625" t="s">
        <v>753</v>
      </c>
      <c r="B625">
        <v>0.21036610757227761</v>
      </c>
      <c r="C625">
        <v>-1.3313632191123069E-2</v>
      </c>
      <c r="D625">
        <v>0</v>
      </c>
      <c r="E625">
        <v>1</v>
      </c>
      <c r="F625">
        <v>1.2038101656687381</v>
      </c>
      <c r="G625">
        <v>0.10160266008000479</v>
      </c>
      <c r="H625">
        <v>-2.8313951947439301E-2</v>
      </c>
      <c r="I625">
        <v>16.514633366033138</v>
      </c>
      <c r="K625" s="7">
        <v>595</v>
      </c>
      <c r="L625" s="7">
        <v>6.7913499442336989E-2</v>
      </c>
      <c r="M625" s="7">
        <v>-0.18163259180875485</v>
      </c>
      <c r="W625" t="s">
        <v>755</v>
      </c>
      <c r="X625">
        <v>1.1745646226641859</v>
      </c>
    </row>
    <row r="626" spans="1:24" x14ac:dyDescent="0.25">
      <c r="A626" t="s">
        <v>754</v>
      </c>
      <c r="B626">
        <v>-0.15854640451598739</v>
      </c>
      <c r="C626">
        <v>0.23210394184731384</v>
      </c>
      <c r="D626">
        <v>0</v>
      </c>
      <c r="E626">
        <v>1</v>
      </c>
      <c r="F626">
        <v>0.58752903364323961</v>
      </c>
      <c r="G626">
        <v>5.7668036816742124E-2</v>
      </c>
      <c r="H626">
        <v>0.13819160470123176</v>
      </c>
      <c r="I626">
        <v>16.579318912282577</v>
      </c>
      <c r="K626" s="7">
        <v>596</v>
      </c>
      <c r="L626" s="7">
        <v>0.14340181897649978</v>
      </c>
      <c r="M626" s="7">
        <v>5.2159452176447407E-2</v>
      </c>
      <c r="W626" t="s">
        <v>756</v>
      </c>
      <c r="X626">
        <v>-2.8763939118113337E-2</v>
      </c>
    </row>
    <row r="627" spans="1:24" x14ac:dyDescent="0.25">
      <c r="A627" t="s">
        <v>755</v>
      </c>
      <c r="B627">
        <v>1.1745646226641859</v>
      </c>
      <c r="C627">
        <v>0.28903640491656157</v>
      </c>
      <c r="D627">
        <v>0</v>
      </c>
      <c r="E627">
        <v>1</v>
      </c>
      <c r="F627">
        <v>1.520304621654702</v>
      </c>
      <c r="G627">
        <v>6.9329209716561133E-2</v>
      </c>
      <c r="H627">
        <v>-0.19375139065230237</v>
      </c>
      <c r="I627">
        <v>18.039176233025724</v>
      </c>
      <c r="K627" s="7">
        <v>597</v>
      </c>
      <c r="L627" s="7">
        <v>0.15199546777587575</v>
      </c>
      <c r="M627" s="7">
        <v>-0.10134221718208998</v>
      </c>
      <c r="W627" t="s">
        <v>757</v>
      </c>
      <c r="X627">
        <v>0.31915715973409309</v>
      </c>
    </row>
    <row r="628" spans="1:24" x14ac:dyDescent="0.25">
      <c r="A628" t="s">
        <v>756</v>
      </c>
      <c r="B628">
        <v>-2.8763939118113337E-2</v>
      </c>
      <c r="C628">
        <v>-0.10105256912625706</v>
      </c>
      <c r="D628">
        <v>0</v>
      </c>
      <c r="E628">
        <v>1</v>
      </c>
      <c r="F628">
        <v>1.1389938840179672</v>
      </c>
      <c r="G628">
        <v>6.7043353935004726E-2</v>
      </c>
      <c r="H628">
        <v>0.23282701541680562</v>
      </c>
      <c r="I628">
        <v>19.878755783136345</v>
      </c>
      <c r="K628" s="7">
        <v>598</v>
      </c>
      <c r="L628" s="7">
        <v>0.1232041438449421</v>
      </c>
      <c r="M628" s="7">
        <v>-0.70781539618368017</v>
      </c>
      <c r="W628" t="s">
        <v>758</v>
      </c>
      <c r="X628">
        <v>0.22880236208532076</v>
      </c>
    </row>
    <row r="629" spans="1:24" x14ac:dyDescent="0.25">
      <c r="A629" t="s">
        <v>757</v>
      </c>
      <c r="B629">
        <v>0.31915715973409309</v>
      </c>
      <c r="C629">
        <v>0.17681248686573187</v>
      </c>
      <c r="D629">
        <v>0</v>
      </c>
      <c r="E629">
        <v>1</v>
      </c>
      <c r="F629">
        <v>2.7032780310089213</v>
      </c>
      <c r="G629">
        <v>0.1197636466446772</v>
      </c>
      <c r="H629">
        <v>6.7071314225079872</v>
      </c>
      <c r="I629">
        <v>17.578697235533088</v>
      </c>
      <c r="K629" s="7">
        <v>599</v>
      </c>
      <c r="L629" s="7">
        <v>0.10627967418847856</v>
      </c>
      <c r="M629" s="7">
        <v>-0.14560496124228395</v>
      </c>
      <c r="W629" t="s">
        <v>759</v>
      </c>
      <c r="X629">
        <v>0.26834677354842207</v>
      </c>
    </row>
    <row r="630" spans="1:24" x14ac:dyDescent="0.25">
      <c r="A630" t="s">
        <v>758</v>
      </c>
      <c r="B630">
        <v>0.22880236208532076</v>
      </c>
      <c r="C630">
        <v>-0.17051876072210018</v>
      </c>
      <c r="D630">
        <v>0</v>
      </c>
      <c r="E630">
        <v>1</v>
      </c>
      <c r="F630">
        <v>1.7793590115960469</v>
      </c>
      <c r="G630">
        <v>0.34853345860885293</v>
      </c>
      <c r="H630">
        <v>-2.7935393789676344E-2</v>
      </c>
      <c r="I630">
        <v>16.83840447046558</v>
      </c>
      <c r="K630" s="7">
        <v>600</v>
      </c>
      <c r="L630" s="7">
        <v>8.9105243337283202E-2</v>
      </c>
      <c r="M630" s="7">
        <v>-0.14034643616893408</v>
      </c>
      <c r="W630" t="s">
        <v>760</v>
      </c>
      <c r="X630">
        <v>0.69020365899678593</v>
      </c>
    </row>
    <row r="631" spans="1:24" x14ac:dyDescent="0.25">
      <c r="A631" t="s">
        <v>759</v>
      </c>
      <c r="B631">
        <v>0.26834677354842207</v>
      </c>
      <c r="C631">
        <v>0.76348825638485551</v>
      </c>
      <c r="D631">
        <v>0</v>
      </c>
      <c r="E631">
        <v>1</v>
      </c>
      <c r="F631">
        <v>1.6505333342263036</v>
      </c>
      <c r="G631">
        <v>0.2440212166577943</v>
      </c>
      <c r="H631">
        <v>-0.62873352635067459</v>
      </c>
      <c r="I631">
        <v>17.537996803240421</v>
      </c>
      <c r="K631" s="7">
        <v>601</v>
      </c>
      <c r="L631" s="7">
        <v>-8.9831094705191822E-2</v>
      </c>
      <c r="M631" s="7">
        <v>-0.36076688950735203</v>
      </c>
      <c r="W631" t="s">
        <v>761</v>
      </c>
      <c r="X631">
        <v>-1.313091380700279E-3</v>
      </c>
    </row>
    <row r="632" spans="1:24" x14ac:dyDescent="0.25">
      <c r="A632" t="s">
        <v>760</v>
      </c>
      <c r="B632">
        <v>0.69020365899678593</v>
      </c>
      <c r="C632">
        <v>-0.24049488086497969</v>
      </c>
      <c r="D632">
        <v>0</v>
      </c>
      <c r="E632">
        <v>1</v>
      </c>
      <c r="F632">
        <v>1.0698955915097381</v>
      </c>
      <c r="G632">
        <v>4.4306174338182007E-2</v>
      </c>
      <c r="H632">
        <v>-0.14237204638994069</v>
      </c>
      <c r="I632">
        <v>17.600921292331659</v>
      </c>
      <c r="K632" s="7">
        <v>602</v>
      </c>
      <c r="L632" s="7">
        <v>0.15946430242193649</v>
      </c>
      <c r="M632" s="7">
        <v>-0.28295528438603784</v>
      </c>
      <c r="W632" t="s">
        <v>762</v>
      </c>
      <c r="X632">
        <v>0.13038724029717538</v>
      </c>
    </row>
    <row r="633" spans="1:24" x14ac:dyDescent="0.25">
      <c r="A633" t="s">
        <v>761</v>
      </c>
      <c r="B633">
        <v>-1.313091380700279E-3</v>
      </c>
      <c r="C633">
        <v>0.49464839620420836</v>
      </c>
      <c r="D633">
        <v>0</v>
      </c>
      <c r="E633">
        <v>1</v>
      </c>
      <c r="F633">
        <v>2.0780545938832247</v>
      </c>
      <c r="G633">
        <v>0.18819464540445754</v>
      </c>
      <c r="H633">
        <v>0.3325763584322895</v>
      </c>
      <c r="I633">
        <v>16.548282246096814</v>
      </c>
      <c r="K633" s="7">
        <v>603</v>
      </c>
      <c r="L633" s="7">
        <v>0.19628679475108224</v>
      </c>
      <c r="M633" s="7">
        <v>1.0443819522184628</v>
      </c>
      <c r="W633" t="s">
        <v>763</v>
      </c>
      <c r="X633">
        <v>-0.30866836044284107</v>
      </c>
    </row>
    <row r="634" spans="1:24" x14ac:dyDescent="0.25">
      <c r="A634" t="s">
        <v>762</v>
      </c>
      <c r="B634">
        <v>0.13038724029717538</v>
      </c>
      <c r="C634">
        <v>0.13788976211639839</v>
      </c>
      <c r="D634">
        <v>0</v>
      </c>
      <c r="E634">
        <v>1</v>
      </c>
      <c r="F634">
        <v>1.4409364228430288</v>
      </c>
      <c r="G634">
        <v>0.13315573410164799</v>
      </c>
      <c r="H634">
        <v>4.5356059553725001E-2</v>
      </c>
      <c r="I634">
        <v>19.663909075007492</v>
      </c>
      <c r="K634" s="7">
        <v>604</v>
      </c>
      <c r="L634" s="7">
        <v>0.12771723112150757</v>
      </c>
      <c r="M634" s="7">
        <v>7.1487857806691785E-2</v>
      </c>
      <c r="W634" t="s">
        <v>764</v>
      </c>
      <c r="X634">
        <v>-5.0824443044912064E-2</v>
      </c>
    </row>
    <row r="635" spans="1:24" x14ac:dyDescent="0.25">
      <c r="A635" t="s">
        <v>763</v>
      </c>
      <c r="B635">
        <v>-0.30866836044284107</v>
      </c>
      <c r="C635">
        <v>0.72187825261678107</v>
      </c>
      <c r="D635">
        <v>0</v>
      </c>
      <c r="E635">
        <v>1</v>
      </c>
      <c r="F635">
        <v>1.293275100692209</v>
      </c>
      <c r="G635">
        <v>5.4985869617815354E-2</v>
      </c>
      <c r="H635">
        <v>-0.43545388691976905</v>
      </c>
      <c r="I635">
        <v>16.659641538185266</v>
      </c>
      <c r="K635" s="7">
        <v>605</v>
      </c>
      <c r="L635" s="7">
        <v>0.11830873243386364</v>
      </c>
      <c r="M635" s="7">
        <v>0.61101675981551762</v>
      </c>
      <c r="W635" t="s">
        <v>765</v>
      </c>
      <c r="X635">
        <v>-6.668685478662284E-2</v>
      </c>
    </row>
    <row r="636" spans="1:24" x14ac:dyDescent="0.25">
      <c r="A636" t="s">
        <v>764</v>
      </c>
      <c r="B636">
        <v>-5.0824443044912064E-2</v>
      </c>
      <c r="C636">
        <v>-2.8335898953684376E-2</v>
      </c>
      <c r="D636">
        <v>0</v>
      </c>
      <c r="E636">
        <v>1</v>
      </c>
      <c r="F636">
        <v>0.86559138645388556</v>
      </c>
      <c r="G636">
        <v>7.4578139516055852E-2</v>
      </c>
      <c r="H636">
        <v>-0.39713858499773658</v>
      </c>
      <c r="I636">
        <v>16.781046930435281</v>
      </c>
      <c r="K636" s="7">
        <v>606</v>
      </c>
      <c r="L636" s="7">
        <v>0.14551924613471184</v>
      </c>
      <c r="M636" s="7">
        <v>-1.2170401012104315E-2</v>
      </c>
      <c r="W636" t="s">
        <v>766</v>
      </c>
      <c r="X636">
        <v>9.2163606191345601E-2</v>
      </c>
    </row>
    <row r="637" spans="1:24" x14ac:dyDescent="0.25">
      <c r="A637" t="s">
        <v>765</v>
      </c>
      <c r="B637">
        <v>-6.668685478662284E-2</v>
      </c>
      <c r="C637">
        <v>2.7232158819392999E-4</v>
      </c>
      <c r="D637">
        <v>0</v>
      </c>
      <c r="E637">
        <v>1</v>
      </c>
      <c r="F637">
        <v>2.9152049694729327</v>
      </c>
      <c r="G637">
        <v>0.16548184625977944</v>
      </c>
      <c r="H637">
        <v>-8.9366145807013228E-2</v>
      </c>
      <c r="I637">
        <v>18.13990895655509</v>
      </c>
      <c r="K637" s="7">
        <v>607</v>
      </c>
      <c r="L637" s="7">
        <v>0.20084310714763981</v>
      </c>
      <c r="M637" s="7">
        <v>-0.2520032031874414</v>
      </c>
      <c r="W637" t="s">
        <v>767</v>
      </c>
      <c r="X637">
        <v>-5.7075401593455817E-2</v>
      </c>
    </row>
    <row r="638" spans="1:24" x14ac:dyDescent="0.25">
      <c r="A638" t="s">
        <v>766</v>
      </c>
      <c r="B638">
        <v>9.2163606191345601E-2</v>
      </c>
      <c r="C638">
        <v>1.9224620490999059E-2</v>
      </c>
      <c r="D638">
        <v>0</v>
      </c>
      <c r="E638">
        <v>1</v>
      </c>
      <c r="F638">
        <v>2.7502338262052297</v>
      </c>
      <c r="G638">
        <v>3.2500946404340258E-2</v>
      </c>
      <c r="H638">
        <v>5.4678851619646272E-2</v>
      </c>
      <c r="I638">
        <v>21.389545326458588</v>
      </c>
      <c r="K638" s="7">
        <v>608</v>
      </c>
      <c r="L638" s="7">
        <v>0.19624477402269069</v>
      </c>
      <c r="M638" s="7">
        <v>0.22996493499408083</v>
      </c>
      <c r="W638" t="s">
        <v>768</v>
      </c>
      <c r="X638">
        <v>-0.19739462535370961</v>
      </c>
    </row>
    <row r="639" spans="1:24" x14ac:dyDescent="0.25">
      <c r="A639" t="s">
        <v>767</v>
      </c>
      <c r="B639">
        <v>-5.7075401593455817E-2</v>
      </c>
      <c r="C639">
        <v>7.4871521754956177E-2</v>
      </c>
      <c r="D639">
        <v>0</v>
      </c>
      <c r="E639">
        <v>1</v>
      </c>
      <c r="F639">
        <v>2.4853417510039919</v>
      </c>
      <c r="G639">
        <v>9.7862541330505426E-2</v>
      </c>
      <c r="H639">
        <v>-0.27860210574273697</v>
      </c>
      <c r="I639">
        <v>17.609475518192596</v>
      </c>
      <c r="K639" s="7">
        <v>609</v>
      </c>
      <c r="L639" s="7">
        <v>9.697945582424311E-2</v>
      </c>
      <c r="M639" s="7">
        <v>-0.18334260046118939</v>
      </c>
      <c r="W639" t="s">
        <v>769</v>
      </c>
      <c r="X639">
        <v>-9.9152801465090742E-2</v>
      </c>
    </row>
    <row r="640" spans="1:24" x14ac:dyDescent="0.25">
      <c r="A640" t="s">
        <v>768</v>
      </c>
      <c r="B640">
        <v>-0.19739462535370961</v>
      </c>
      <c r="C640">
        <v>-0.44614469047950672</v>
      </c>
      <c r="D640">
        <v>0</v>
      </c>
      <c r="E640">
        <v>1</v>
      </c>
      <c r="F640">
        <v>3.0478332148836746</v>
      </c>
      <c r="G640">
        <v>9.3814649498904681E-2</v>
      </c>
      <c r="H640">
        <v>3.3169408930772466</v>
      </c>
      <c r="I640">
        <v>18.726639992923729</v>
      </c>
      <c r="K640" s="7">
        <v>610</v>
      </c>
      <c r="L640" s="7">
        <v>0.12327594662475833</v>
      </c>
      <c r="M640" s="7">
        <v>0.14419584041155226</v>
      </c>
      <c r="W640" t="s">
        <v>202</v>
      </c>
      <c r="X640">
        <v>0.63431511960796849</v>
      </c>
    </row>
    <row r="641" spans="1:24" x14ac:dyDescent="0.25">
      <c r="A641" t="s">
        <v>769</v>
      </c>
      <c r="B641">
        <v>-9.9152801465090742E-2</v>
      </c>
      <c r="C641">
        <v>0.31809813302369278</v>
      </c>
      <c r="D641">
        <v>0</v>
      </c>
      <c r="E641">
        <v>1</v>
      </c>
      <c r="F641">
        <v>2.5179520579263674</v>
      </c>
      <c r="G641">
        <v>9.8399646113284181E-2</v>
      </c>
      <c r="H641">
        <v>-0.1503436220607936</v>
      </c>
      <c r="I641">
        <v>17.952803802241075</v>
      </c>
      <c r="K641" s="7">
        <v>611</v>
      </c>
      <c r="L641" s="7">
        <v>0.12783452744520868</v>
      </c>
      <c r="M641" s="7">
        <v>-7.1695332875950646E-2</v>
      </c>
      <c r="W641" t="s">
        <v>770</v>
      </c>
      <c r="X641">
        <v>0.1454067739784588</v>
      </c>
    </row>
    <row r="642" spans="1:24" x14ac:dyDescent="0.25">
      <c r="A642" t="s">
        <v>202</v>
      </c>
      <c r="B642">
        <v>0.63431511960796849</v>
      </c>
      <c r="C642">
        <v>-8.0759835259639784E-2</v>
      </c>
      <c r="D642">
        <v>0</v>
      </c>
      <c r="E642">
        <v>1</v>
      </c>
      <c r="F642">
        <v>1.3949547491657766</v>
      </c>
      <c r="G642">
        <v>0.1222920386897326</v>
      </c>
      <c r="H642">
        <v>0.15972712076472101</v>
      </c>
      <c r="I642">
        <v>19.506494239667287</v>
      </c>
      <c r="K642" s="7">
        <v>612</v>
      </c>
      <c r="L642" s="7">
        <v>0.16092377659912538</v>
      </c>
      <c r="M642" s="7">
        <v>0.46305884529881547</v>
      </c>
      <c r="W642" t="s">
        <v>771</v>
      </c>
      <c r="X642">
        <v>0.14975089495582047</v>
      </c>
    </row>
    <row r="643" spans="1:24" x14ac:dyDescent="0.25">
      <c r="A643" t="s">
        <v>770</v>
      </c>
      <c r="B643">
        <v>0.1454067739784588</v>
      </c>
      <c r="C643">
        <v>-0.21102705914729791</v>
      </c>
      <c r="D643">
        <v>0</v>
      </c>
      <c r="E643">
        <v>1</v>
      </c>
      <c r="F643">
        <v>0.29013405146198029</v>
      </c>
      <c r="G643">
        <v>3.8834540987583134E-2</v>
      </c>
      <c r="H643">
        <v>8.9142108372557601E-3</v>
      </c>
      <c r="I643">
        <v>16.89649316351818</v>
      </c>
      <c r="K643" s="7">
        <v>613</v>
      </c>
      <c r="L643" s="7">
        <v>0.15463174238149896</v>
      </c>
      <c r="M643" s="7">
        <v>0.31669728005812797</v>
      </c>
      <c r="W643" t="s">
        <v>772</v>
      </c>
      <c r="X643">
        <v>0.15774408505445695</v>
      </c>
    </row>
    <row r="644" spans="1:24" x14ac:dyDescent="0.25">
      <c r="A644" t="s">
        <v>771</v>
      </c>
      <c r="B644">
        <v>0.14975089495582047</v>
      </c>
      <c r="C644">
        <v>-0.19778843210730315</v>
      </c>
      <c r="D644">
        <v>0</v>
      </c>
      <c r="E644">
        <v>1</v>
      </c>
      <c r="F644">
        <v>0.808310957451703</v>
      </c>
      <c r="G644">
        <v>6.8383539984333178E-2</v>
      </c>
      <c r="H644">
        <v>6.2116712399698286E-2</v>
      </c>
      <c r="I644">
        <v>19.801443276679809</v>
      </c>
      <c r="K644" s="7">
        <v>614</v>
      </c>
      <c r="L644" s="7">
        <v>0.1311387526384859</v>
      </c>
      <c r="M644" s="7">
        <v>3.2568706438661221E-3</v>
      </c>
      <c r="W644" t="s">
        <v>773</v>
      </c>
      <c r="X644">
        <v>0.30830911619531493</v>
      </c>
    </row>
    <row r="645" spans="1:24" x14ac:dyDescent="0.25">
      <c r="A645" t="s">
        <v>772</v>
      </c>
      <c r="B645">
        <v>0.15774408505445695</v>
      </c>
      <c r="C645">
        <v>-3.5842921464088802E-2</v>
      </c>
      <c r="D645">
        <v>0</v>
      </c>
      <c r="E645">
        <v>1</v>
      </c>
      <c r="F645">
        <v>3.0571218008413976</v>
      </c>
      <c r="G645">
        <v>8.0465666418148715E-2</v>
      </c>
      <c r="H645">
        <v>-0.16061116478687051</v>
      </c>
      <c r="I645">
        <v>16.891737223292939</v>
      </c>
      <c r="K645" s="7">
        <v>615</v>
      </c>
      <c r="L645" s="7">
        <v>9.684109749757841E-2</v>
      </c>
      <c r="M645" s="7">
        <v>0.34794481259068311</v>
      </c>
      <c r="W645" t="s">
        <v>774</v>
      </c>
      <c r="X645">
        <v>-0.27508693913115329</v>
      </c>
    </row>
    <row r="646" spans="1:24" x14ac:dyDescent="0.25">
      <c r="A646" t="s">
        <v>773</v>
      </c>
      <c r="B646">
        <v>0.30830911619531493</v>
      </c>
      <c r="C646">
        <v>-0.19060516705964156</v>
      </c>
      <c r="D646">
        <v>0</v>
      </c>
      <c r="E646">
        <v>1</v>
      </c>
      <c r="F646">
        <v>0.77524751294643846</v>
      </c>
      <c r="G646">
        <v>2.7240827500423809E-2</v>
      </c>
      <c r="H646">
        <v>-1.9827027282426518E-3</v>
      </c>
      <c r="I646">
        <v>16.355252535854628</v>
      </c>
      <c r="K646" s="7">
        <v>616</v>
      </c>
      <c r="L646" s="7">
        <v>0.23661162911148464</v>
      </c>
      <c r="M646" s="7">
        <v>0.26352283102003443</v>
      </c>
      <c r="W646" t="s">
        <v>775</v>
      </c>
      <c r="X646">
        <v>0.15331194895097269</v>
      </c>
    </row>
    <row r="647" spans="1:24" x14ac:dyDescent="0.25">
      <c r="A647" t="s">
        <v>774</v>
      </c>
      <c r="B647">
        <v>-0.27508693913115329</v>
      </c>
      <c r="C647">
        <v>2.2476988614625722E-2</v>
      </c>
      <c r="D647">
        <v>0</v>
      </c>
      <c r="E647">
        <v>1</v>
      </c>
      <c r="F647">
        <v>2.4284110401350949</v>
      </c>
      <c r="G647">
        <v>5.5276801408220354E-2</v>
      </c>
      <c r="H647">
        <v>-9.5737042451023255E-2</v>
      </c>
      <c r="I647">
        <v>19.695978396139804</v>
      </c>
      <c r="K647" s="7">
        <v>617</v>
      </c>
      <c r="L647" s="7">
        <v>0.29128292480522261</v>
      </c>
      <c r="M647" s="7">
        <v>-0.29643775176260578</v>
      </c>
      <c r="W647" t="s">
        <v>776</v>
      </c>
      <c r="X647">
        <v>0.5115495676420968</v>
      </c>
    </row>
    <row r="648" spans="1:24" x14ac:dyDescent="0.25">
      <c r="A648" t="s">
        <v>775</v>
      </c>
      <c r="B648">
        <v>0.15331194895097269</v>
      </c>
      <c r="C648">
        <v>1.0630876317253268</v>
      </c>
      <c r="D648">
        <v>0</v>
      </c>
      <c r="E648">
        <v>1</v>
      </c>
      <c r="F648">
        <v>1.5103901812006895</v>
      </c>
      <c r="G648">
        <v>0.26696800388950276</v>
      </c>
      <c r="H648">
        <v>-0.21414395960547458</v>
      </c>
      <c r="I648">
        <v>16.9985516164007</v>
      </c>
      <c r="K648" s="7">
        <v>618</v>
      </c>
      <c r="L648" s="7">
        <v>6.8277760497967022E-2</v>
      </c>
      <c r="M648" s="7">
        <v>-2.8551030156906992E-2</v>
      </c>
      <c r="W648" t="s">
        <v>203</v>
      </c>
      <c r="X648">
        <v>7.3820420197900874E-2</v>
      </c>
    </row>
    <row r="649" spans="1:24" x14ac:dyDescent="0.25">
      <c r="A649" t="s">
        <v>776</v>
      </c>
      <c r="B649">
        <v>0.5115495676420968</v>
      </c>
      <c r="C649">
        <v>0.4602747633696444</v>
      </c>
      <c r="D649">
        <v>0</v>
      </c>
      <c r="E649">
        <v>1</v>
      </c>
      <c r="F649">
        <v>2.9600186579301107</v>
      </c>
      <c r="G649">
        <v>0.10684471253502263</v>
      </c>
      <c r="H649">
        <v>3.4048650256229971</v>
      </c>
      <c r="I649">
        <v>20.38300516770515</v>
      </c>
      <c r="K649" s="7">
        <v>619</v>
      </c>
      <c r="L649" s="7">
        <v>0.110994548531065</v>
      </c>
      <c r="M649" s="7">
        <v>5.5472132823070397E-2</v>
      </c>
      <c r="W649" t="s">
        <v>777</v>
      </c>
      <c r="X649">
        <v>-0.80602072151555371</v>
      </c>
    </row>
    <row r="650" spans="1:24" x14ac:dyDescent="0.25">
      <c r="A650" t="s">
        <v>203</v>
      </c>
      <c r="B650">
        <v>7.3820420197900874E-2</v>
      </c>
      <c r="C650">
        <v>5.2149289728168874E-2</v>
      </c>
      <c r="D650">
        <v>0</v>
      </c>
      <c r="E650">
        <v>1</v>
      </c>
      <c r="F650">
        <v>1.3620744051910822</v>
      </c>
      <c r="G650">
        <v>4.3512399069611518E-2</v>
      </c>
      <c r="H650">
        <v>-0.13009481063451273</v>
      </c>
      <c r="I650">
        <v>17.787900333111807</v>
      </c>
      <c r="K650" s="7">
        <v>620</v>
      </c>
      <c r="L650" s="7">
        <v>0.13328491724521929</v>
      </c>
      <c r="M650" s="7">
        <v>-0.19454781821075565</v>
      </c>
      <c r="W650" t="s">
        <v>778</v>
      </c>
      <c r="X650">
        <v>7.4080064108577925E-2</v>
      </c>
    </row>
    <row r="651" spans="1:24" x14ac:dyDescent="0.25">
      <c r="A651" t="s">
        <v>777</v>
      </c>
      <c r="B651">
        <v>-0.80602072151555371</v>
      </c>
      <c r="C651">
        <v>1.5579129515994017</v>
      </c>
      <c r="D651">
        <v>0</v>
      </c>
      <c r="E651">
        <v>1</v>
      </c>
      <c r="F651">
        <v>2.426825768387876</v>
      </c>
      <c r="G651">
        <v>0.14923877857954601</v>
      </c>
      <c r="H651">
        <v>-0.33273821259092307</v>
      </c>
      <c r="I651">
        <v>16.629797753984974</v>
      </c>
      <c r="K651" s="7">
        <v>621</v>
      </c>
      <c r="L651" s="7">
        <v>0.13376134370522502</v>
      </c>
      <c r="M651" s="7">
        <v>0.36354381826625443</v>
      </c>
      <c r="W651" t="s">
        <v>204</v>
      </c>
      <c r="X651">
        <v>0.32420362034281869</v>
      </c>
    </row>
    <row r="652" spans="1:24" x14ac:dyDescent="0.25">
      <c r="A652" t="s">
        <v>778</v>
      </c>
      <c r="B652">
        <v>7.4080064108577925E-2</v>
      </c>
      <c r="C652">
        <v>0.33681907550330165</v>
      </c>
      <c r="D652">
        <v>0</v>
      </c>
      <c r="E652">
        <v>1</v>
      </c>
      <c r="F652">
        <v>1.3300379365026049</v>
      </c>
      <c r="G652">
        <v>9.7787773655998042E-2</v>
      </c>
      <c r="H652">
        <v>3.496205293998253E-2</v>
      </c>
      <c r="I652">
        <v>16.309108289498102</v>
      </c>
      <c r="K652" s="7">
        <v>622</v>
      </c>
      <c r="L652" s="7">
        <v>0.1077269124371632</v>
      </c>
      <c r="M652" s="7">
        <v>-0.18252834609834512</v>
      </c>
      <c r="W652" t="s">
        <v>779</v>
      </c>
      <c r="X652">
        <v>-0.15741282226695308</v>
      </c>
    </row>
    <row r="653" spans="1:24" x14ac:dyDescent="0.25">
      <c r="A653" t="s">
        <v>204</v>
      </c>
      <c r="B653">
        <v>0.32420362034281869</v>
      </c>
      <c r="C653">
        <v>0.23570821562753697</v>
      </c>
      <c r="D653">
        <v>0</v>
      </c>
      <c r="E653">
        <v>1</v>
      </c>
      <c r="F653">
        <v>2.1042655795842813</v>
      </c>
      <c r="G653">
        <v>0.17300168667823676</v>
      </c>
      <c r="H653">
        <v>-6.2058572100020193E-2</v>
      </c>
      <c r="I653">
        <v>18.505441992656124</v>
      </c>
      <c r="K653" s="7">
        <v>623</v>
      </c>
      <c r="L653" s="7">
        <v>0.15903695891518277</v>
      </c>
      <c r="M653" s="7">
        <v>5.1329148657094842E-2</v>
      </c>
      <c r="W653" t="s">
        <v>780</v>
      </c>
      <c r="X653">
        <v>0.22145840434073427</v>
      </c>
    </row>
    <row r="654" spans="1:24" x14ac:dyDescent="0.25">
      <c r="A654" t="s">
        <v>779</v>
      </c>
      <c r="B654">
        <v>-0.15741282226695308</v>
      </c>
      <c r="C654">
        <v>0.46391626347866438</v>
      </c>
      <c r="D654">
        <v>0</v>
      </c>
      <c r="E654">
        <v>1</v>
      </c>
      <c r="F654">
        <v>1.2915162623123049</v>
      </c>
      <c r="G654">
        <v>4.7409908638292232E-2</v>
      </c>
      <c r="H654">
        <v>-0.3456428751432512</v>
      </c>
      <c r="I654">
        <v>16.71609324870948</v>
      </c>
      <c r="K654" s="7">
        <v>624</v>
      </c>
      <c r="L654" s="7">
        <v>8.8940073291229715E-2</v>
      </c>
      <c r="M654" s="7">
        <v>-0.24748647780721711</v>
      </c>
      <c r="W654" t="s">
        <v>205</v>
      </c>
      <c r="X654">
        <v>-7.4344836627396577E-2</v>
      </c>
    </row>
    <row r="655" spans="1:24" x14ac:dyDescent="0.25">
      <c r="A655" t="s">
        <v>780</v>
      </c>
      <c r="B655">
        <v>0.22145840434073427</v>
      </c>
      <c r="C655">
        <v>0.16207654132572774</v>
      </c>
      <c r="D655">
        <v>0</v>
      </c>
      <c r="E655">
        <v>1</v>
      </c>
      <c r="F655">
        <v>1.9436131565247223</v>
      </c>
      <c r="G655">
        <v>0.18987836202602262</v>
      </c>
      <c r="H655">
        <v>-0.13075429937991576</v>
      </c>
      <c r="I655">
        <v>18.986734557085867</v>
      </c>
      <c r="K655" s="7">
        <v>625</v>
      </c>
      <c r="L655" s="7">
        <v>8.9520106076094175E-2</v>
      </c>
      <c r="M655" s="7">
        <v>1.0850445165880918</v>
      </c>
      <c r="W655" t="s">
        <v>781</v>
      </c>
      <c r="X655">
        <v>-0.14677910453595788</v>
      </c>
    </row>
    <row r="656" spans="1:24" x14ac:dyDescent="0.25">
      <c r="A656" t="s">
        <v>205</v>
      </c>
      <c r="B656">
        <v>-7.4344836627396577E-2</v>
      </c>
      <c r="C656">
        <v>0.12445661665983364</v>
      </c>
      <c r="D656">
        <v>0</v>
      </c>
      <c r="E656">
        <v>1</v>
      </c>
      <c r="F656">
        <v>0.92602670509164853</v>
      </c>
      <c r="G656">
        <v>5.7912297504565953E-2</v>
      </c>
      <c r="H656">
        <v>-6.8752425035138167E-3</v>
      </c>
      <c r="I656">
        <v>17.3939172936266</v>
      </c>
      <c r="K656" s="7">
        <v>626</v>
      </c>
      <c r="L656" s="7">
        <v>9.9100573885384846E-2</v>
      </c>
      <c r="M656" s="7">
        <v>-0.12786451300349819</v>
      </c>
      <c r="W656" t="s">
        <v>782</v>
      </c>
      <c r="X656">
        <v>-7.1593932965762663E-2</v>
      </c>
    </row>
    <row r="657" spans="1:24" x14ac:dyDescent="0.25">
      <c r="A657" t="s">
        <v>781</v>
      </c>
      <c r="B657">
        <v>-0.14677910453595788</v>
      </c>
      <c r="C657">
        <v>-0.14133720314020695</v>
      </c>
      <c r="D657">
        <v>0</v>
      </c>
      <c r="E657">
        <v>1</v>
      </c>
      <c r="F657">
        <v>0.53112597418824936</v>
      </c>
      <c r="G657">
        <v>9.0138527773412636E-2</v>
      </c>
      <c r="H657">
        <v>0.2346649737465939</v>
      </c>
      <c r="I657">
        <v>16.513367132054526</v>
      </c>
      <c r="K657" s="7">
        <v>627</v>
      </c>
      <c r="L657" s="7">
        <v>0.16923319486223298</v>
      </c>
      <c r="M657" s="7">
        <v>0.1499239648718601</v>
      </c>
      <c r="W657" t="s">
        <v>783</v>
      </c>
      <c r="X657">
        <v>8.1420730811216369E-2</v>
      </c>
    </row>
    <row r="658" spans="1:24" x14ac:dyDescent="0.25">
      <c r="A658" t="s">
        <v>782</v>
      </c>
      <c r="B658">
        <v>-7.1593932965762663E-2</v>
      </c>
      <c r="C658">
        <v>1.2906887936194698</v>
      </c>
      <c r="D658">
        <v>0</v>
      </c>
      <c r="E658">
        <v>1</v>
      </c>
      <c r="F658">
        <v>2.0828211222206594</v>
      </c>
      <c r="G658">
        <v>0.35992913836111562</v>
      </c>
      <c r="H658">
        <v>-0.51468344862643856</v>
      </c>
      <c r="I658">
        <v>16.532622852980044</v>
      </c>
      <c r="K658" s="7">
        <v>628</v>
      </c>
      <c r="L658" s="7">
        <v>0.30729918329104888</v>
      </c>
      <c r="M658" s="7">
        <v>-7.8496821205728123E-2</v>
      </c>
      <c r="W658" t="s">
        <v>784</v>
      </c>
      <c r="X658">
        <v>0.26077639603030445</v>
      </c>
    </row>
    <row r="659" spans="1:24" x14ac:dyDescent="0.25">
      <c r="A659" t="s">
        <v>783</v>
      </c>
      <c r="B659">
        <v>8.1420730811216369E-2</v>
      </c>
      <c r="C659">
        <v>-2.135126857972898E-2</v>
      </c>
      <c r="D659">
        <v>0</v>
      </c>
      <c r="E659">
        <v>1</v>
      </c>
      <c r="F659">
        <v>1.3677956341917297</v>
      </c>
      <c r="G659">
        <v>8.7841999942916874E-2</v>
      </c>
      <c r="H659">
        <v>1.0935791427185644</v>
      </c>
      <c r="I659">
        <v>16.724356988616449</v>
      </c>
      <c r="K659" s="7">
        <v>629</v>
      </c>
      <c r="L659" s="7">
        <v>0.12328533503418815</v>
      </c>
      <c r="M659" s="7">
        <v>0.14506143851423392</v>
      </c>
      <c r="W659" t="s">
        <v>206</v>
      </c>
      <c r="X659">
        <v>8.5969931846051451E-2</v>
      </c>
    </row>
    <row r="660" spans="1:24" x14ac:dyDescent="0.25">
      <c r="A660" t="s">
        <v>784</v>
      </c>
      <c r="B660">
        <v>0.26077639603030445</v>
      </c>
      <c r="C660">
        <v>0.29868668070997284</v>
      </c>
      <c r="D660">
        <v>0</v>
      </c>
      <c r="E660">
        <v>1</v>
      </c>
      <c r="F660">
        <v>1.9554523555958874</v>
      </c>
      <c r="G660">
        <v>0.44077477099615203</v>
      </c>
      <c r="H660">
        <v>-0.1496415338631257</v>
      </c>
      <c r="I660">
        <v>16.499447829288528</v>
      </c>
      <c r="K660" s="7">
        <v>630</v>
      </c>
      <c r="L660" s="7">
        <v>0.14004091672454683</v>
      </c>
      <c r="M660" s="7">
        <v>0.55016274227223905</v>
      </c>
      <c r="W660" t="s">
        <v>785</v>
      </c>
      <c r="X660">
        <v>0.63928839861592268</v>
      </c>
    </row>
    <row r="661" spans="1:24" x14ac:dyDescent="0.25">
      <c r="A661" t="s">
        <v>206</v>
      </c>
      <c r="B661">
        <v>8.5969931846051451E-2</v>
      </c>
      <c r="C661">
        <v>3.2921140732623221E-2</v>
      </c>
      <c r="D661">
        <v>0</v>
      </c>
      <c r="E661">
        <v>1</v>
      </c>
      <c r="F661">
        <v>1.1408727641217864</v>
      </c>
      <c r="G661">
        <v>9.0532780633384893E-2</v>
      </c>
      <c r="H661">
        <v>-2.1634593672419475E-2</v>
      </c>
      <c r="I661">
        <v>15.955897569098269</v>
      </c>
      <c r="K661" s="7">
        <v>631</v>
      </c>
      <c r="L661" s="7">
        <v>0.15862353828860343</v>
      </c>
      <c r="M661" s="7">
        <v>-0.15993662966930369</v>
      </c>
      <c r="W661" t="s">
        <v>786</v>
      </c>
      <c r="X661">
        <v>5.3910714599155016E-2</v>
      </c>
    </row>
    <row r="662" spans="1:24" x14ac:dyDescent="0.25">
      <c r="A662" t="s">
        <v>785</v>
      </c>
      <c r="B662">
        <v>0.63928839861592268</v>
      </c>
      <c r="C662">
        <v>0.11008016050473086</v>
      </c>
      <c r="D662">
        <v>0</v>
      </c>
      <c r="E662">
        <v>1</v>
      </c>
      <c r="F662">
        <v>2.7153466440492466</v>
      </c>
      <c r="G662">
        <v>6.4778496147254838E-2</v>
      </c>
      <c r="H662">
        <v>-5.8561972066480422E-2</v>
      </c>
      <c r="I662">
        <v>18.053155897671655</v>
      </c>
      <c r="K662" s="7">
        <v>632</v>
      </c>
      <c r="L662" s="7">
        <v>0.11155123577720444</v>
      </c>
      <c r="M662" s="7">
        <v>1.8836004519970945E-2</v>
      </c>
      <c r="W662" t="s">
        <v>787</v>
      </c>
      <c r="X662">
        <v>0.40121731274291556</v>
      </c>
    </row>
    <row r="663" spans="1:24" x14ac:dyDescent="0.25">
      <c r="A663" t="s">
        <v>786</v>
      </c>
      <c r="B663">
        <v>5.3910714599155016E-2</v>
      </c>
      <c r="C663">
        <v>1.5611314235777651E-4</v>
      </c>
      <c r="D663">
        <v>0</v>
      </c>
      <c r="E663">
        <v>1</v>
      </c>
      <c r="F663">
        <v>1.6331456024058213</v>
      </c>
      <c r="G663">
        <v>0.11782262652982207</v>
      </c>
      <c r="H663">
        <v>-0.5455169116167653</v>
      </c>
      <c r="I663">
        <v>16.719460843599716</v>
      </c>
      <c r="K663" s="7">
        <v>633</v>
      </c>
      <c r="L663" s="7">
        <v>4.2775672858080371E-2</v>
      </c>
      <c r="M663" s="7">
        <v>-0.35144403330092144</v>
      </c>
      <c r="W663" t="s">
        <v>788</v>
      </c>
      <c r="X663">
        <v>0.10364915737908581</v>
      </c>
    </row>
    <row r="664" spans="1:24" x14ac:dyDescent="0.25">
      <c r="A664" t="s">
        <v>787</v>
      </c>
      <c r="B664">
        <v>0.40121731274291556</v>
      </c>
      <c r="C664">
        <v>-6.503991754803834E-2</v>
      </c>
      <c r="D664">
        <v>0</v>
      </c>
      <c r="E664">
        <v>1</v>
      </c>
      <c r="F664">
        <v>1.9525073048880621</v>
      </c>
      <c r="G664">
        <v>9.941715250852684E-2</v>
      </c>
      <c r="H664">
        <v>0.51308902975984838</v>
      </c>
      <c r="I664">
        <v>16.290549514953906</v>
      </c>
      <c r="K664" s="7">
        <v>634</v>
      </c>
      <c r="L664" s="7">
        <v>0.13458189138912546</v>
      </c>
      <c r="M664" s="7">
        <v>-0.18540633443403753</v>
      </c>
      <c r="W664" t="s">
        <v>789</v>
      </c>
      <c r="X664">
        <v>0.54686948966975013</v>
      </c>
    </row>
    <row r="665" spans="1:24" x14ac:dyDescent="0.25">
      <c r="A665" t="s">
        <v>788</v>
      </c>
      <c r="B665">
        <v>0.10364915737908581</v>
      </c>
      <c r="C665">
        <v>2.7419492817557221E-3</v>
      </c>
      <c r="D665">
        <v>0</v>
      </c>
      <c r="E665">
        <v>1</v>
      </c>
      <c r="F665">
        <v>0.23909298726546838</v>
      </c>
      <c r="G665">
        <v>5.4594241841497672E-2</v>
      </c>
      <c r="H665">
        <v>-9.9705987177708469E-2</v>
      </c>
      <c r="I665">
        <v>15.539420541977364</v>
      </c>
      <c r="K665" s="7">
        <v>635</v>
      </c>
      <c r="L665" s="7">
        <v>0.20870436617142585</v>
      </c>
      <c r="M665" s="7">
        <v>-0.27539122095804869</v>
      </c>
      <c r="W665" t="s">
        <v>790</v>
      </c>
      <c r="X665">
        <v>3.6236023821490104E-2</v>
      </c>
    </row>
    <row r="666" spans="1:24" x14ac:dyDescent="0.25">
      <c r="A666" t="s">
        <v>789</v>
      </c>
      <c r="B666">
        <v>0.54686948966975013</v>
      </c>
      <c r="C666">
        <v>0.25888465544614736</v>
      </c>
      <c r="D666">
        <v>0</v>
      </c>
      <c r="E666">
        <v>1</v>
      </c>
      <c r="F666">
        <v>4.2896421022085311</v>
      </c>
      <c r="G666">
        <v>6.8068267742516272E-2</v>
      </c>
      <c r="H666">
        <v>-0.65117709170826499</v>
      </c>
      <c r="I666">
        <v>16.812550716375224</v>
      </c>
      <c r="K666" s="7">
        <v>636</v>
      </c>
      <c r="L666" s="7">
        <v>8.7297500459210031E-2</v>
      </c>
      <c r="M666" s="7">
        <v>4.86610573213557E-3</v>
      </c>
      <c r="W666" t="s">
        <v>791</v>
      </c>
      <c r="X666">
        <v>-0.36920230645370339</v>
      </c>
    </row>
    <row r="667" spans="1:24" x14ac:dyDescent="0.25">
      <c r="A667" t="s">
        <v>790</v>
      </c>
      <c r="B667">
        <v>3.6236023821490104E-2</v>
      </c>
      <c r="C667">
        <v>-1.7086672297112519E-2</v>
      </c>
      <c r="D667">
        <v>0</v>
      </c>
      <c r="E667">
        <v>1</v>
      </c>
      <c r="F667">
        <v>1.510194056807509</v>
      </c>
      <c r="G667">
        <v>0.21989590781742221</v>
      </c>
      <c r="H667">
        <v>-0.1019185046113367</v>
      </c>
      <c r="I667">
        <v>18.096275097955218</v>
      </c>
      <c r="K667" s="7">
        <v>637</v>
      </c>
      <c r="L667" s="7">
        <v>0.16356000540969928</v>
      </c>
      <c r="M667" s="7">
        <v>-0.22063540700315509</v>
      </c>
      <c r="W667" t="s">
        <v>792</v>
      </c>
      <c r="X667">
        <v>0.14115291428225293</v>
      </c>
    </row>
    <row r="668" spans="1:24" x14ac:dyDescent="0.25">
      <c r="A668" t="s">
        <v>791</v>
      </c>
      <c r="B668">
        <v>-0.36920230645370339</v>
      </c>
      <c r="C668">
        <v>-4.6390848169540505E-2</v>
      </c>
      <c r="D668">
        <v>0</v>
      </c>
      <c r="E668">
        <v>1</v>
      </c>
      <c r="F668">
        <v>1.3620714288357199</v>
      </c>
      <c r="G668">
        <v>4.2427072863156536E-2</v>
      </c>
      <c r="H668">
        <v>5.2089810097318494E-2</v>
      </c>
      <c r="I668">
        <v>16.048391034509027</v>
      </c>
      <c r="K668" s="7">
        <v>638</v>
      </c>
      <c r="L668" s="7">
        <v>0.22700908997255503</v>
      </c>
      <c r="M668" s="7">
        <v>-0.42440371532626464</v>
      </c>
      <c r="W668" t="s">
        <v>793</v>
      </c>
      <c r="X668">
        <v>0.32296004055026345</v>
      </c>
    </row>
    <row r="669" spans="1:24" x14ac:dyDescent="0.25">
      <c r="A669" t="s">
        <v>792</v>
      </c>
      <c r="B669">
        <v>0.14115291428225293</v>
      </c>
      <c r="C669">
        <v>0.1340963739303172</v>
      </c>
      <c r="D669">
        <v>0</v>
      </c>
      <c r="E669">
        <v>1</v>
      </c>
      <c r="F669">
        <v>2.1050173128065426</v>
      </c>
      <c r="G669">
        <v>5.4072305724660506E-2</v>
      </c>
      <c r="H669">
        <v>0.22970227642884086</v>
      </c>
      <c r="I669">
        <v>19.327646018015887</v>
      </c>
      <c r="K669" s="7">
        <v>639</v>
      </c>
      <c r="L669" s="7">
        <v>0.12819274194704988</v>
      </c>
      <c r="M669" s="7">
        <v>-0.22734554341214064</v>
      </c>
      <c r="W669" t="s">
        <v>794</v>
      </c>
      <c r="X669">
        <v>8.9122817101232585E-2</v>
      </c>
    </row>
    <row r="670" spans="1:24" x14ac:dyDescent="0.25">
      <c r="A670" t="s">
        <v>793</v>
      </c>
      <c r="B670">
        <v>0.32296004055026345</v>
      </c>
      <c r="C670">
        <v>0.108317331378757</v>
      </c>
      <c r="D670">
        <v>0</v>
      </c>
      <c r="E670">
        <v>1</v>
      </c>
      <c r="F670">
        <v>1.1941533207964548</v>
      </c>
      <c r="G670">
        <v>7.9316604751431874E-2</v>
      </c>
      <c r="H670">
        <v>1.0988640607200338E-2</v>
      </c>
      <c r="I670">
        <v>17.49308682680611</v>
      </c>
      <c r="K670" s="7">
        <v>640</v>
      </c>
      <c r="L670" s="7">
        <v>0.13562684254528445</v>
      </c>
      <c r="M670" s="7">
        <v>0.49868827706268404</v>
      </c>
      <c r="W670" t="s">
        <v>795</v>
      </c>
      <c r="X670">
        <v>-0.20703891532433907</v>
      </c>
    </row>
    <row r="671" spans="1:24" x14ac:dyDescent="0.25">
      <c r="A671" t="s">
        <v>794</v>
      </c>
      <c r="B671">
        <v>8.9122817101232585E-2</v>
      </c>
      <c r="C671">
        <v>4.2150411886716657E-2</v>
      </c>
      <c r="D671">
        <v>0</v>
      </c>
      <c r="E671">
        <v>1</v>
      </c>
      <c r="F671">
        <v>1.9042274264255588</v>
      </c>
      <c r="G671">
        <v>0.14581187698226994</v>
      </c>
      <c r="H671">
        <v>-8.1168557988170173E-2</v>
      </c>
      <c r="I671">
        <v>17.261394396095636</v>
      </c>
      <c r="K671" s="7">
        <v>641</v>
      </c>
      <c r="L671" s="7">
        <v>0.12356243237440839</v>
      </c>
      <c r="M671" s="7">
        <v>2.184434160405041E-2</v>
      </c>
      <c r="W671" t="s">
        <v>796</v>
      </c>
      <c r="X671">
        <v>0.37538224020725219</v>
      </c>
    </row>
    <row r="672" spans="1:24" x14ac:dyDescent="0.25">
      <c r="A672" t="s">
        <v>795</v>
      </c>
      <c r="B672">
        <v>-0.20703891532433907</v>
      </c>
      <c r="C672">
        <v>0.53904686977105676</v>
      </c>
      <c r="D672">
        <v>0</v>
      </c>
      <c r="E672">
        <v>1</v>
      </c>
      <c r="F672">
        <v>1.628947378995792</v>
      </c>
      <c r="G672">
        <v>5.7957500699981401E-2</v>
      </c>
      <c r="H672">
        <v>-0.36668186222328031</v>
      </c>
      <c r="I672">
        <v>18.13688565527983</v>
      </c>
      <c r="K672" s="7">
        <v>642</v>
      </c>
      <c r="L672" s="7">
        <v>0.104285170281532</v>
      </c>
      <c r="M672" s="7">
        <v>4.5465724674288471E-2</v>
      </c>
      <c r="W672" t="s">
        <v>797</v>
      </c>
      <c r="X672">
        <v>-0.27375465171178875</v>
      </c>
    </row>
    <row r="673" spans="1:24" x14ac:dyDescent="0.25">
      <c r="A673" t="s">
        <v>796</v>
      </c>
      <c r="B673">
        <v>0.37538224020725219</v>
      </c>
      <c r="C673">
        <v>5.4302958055516902E-2</v>
      </c>
      <c r="D673">
        <v>0</v>
      </c>
      <c r="E673">
        <v>1</v>
      </c>
      <c r="F673">
        <v>1.2221487695802209</v>
      </c>
      <c r="G673">
        <v>0.1843120449561402</v>
      </c>
      <c r="H673">
        <v>-0.15371488497601729</v>
      </c>
      <c r="I673">
        <v>17.13388968957041</v>
      </c>
      <c r="K673" s="7">
        <v>643</v>
      </c>
      <c r="L673" s="7">
        <v>0.19637056295686728</v>
      </c>
      <c r="M673" s="7">
        <v>-3.8626477902410333E-2</v>
      </c>
      <c r="W673" t="s">
        <v>798</v>
      </c>
      <c r="X673">
        <v>0.17385097411572198</v>
      </c>
    </row>
    <row r="674" spans="1:24" x14ac:dyDescent="0.25">
      <c r="A674" t="s">
        <v>797</v>
      </c>
      <c r="B674">
        <v>-0.27375465171178875</v>
      </c>
      <c r="C674">
        <v>0.67112518103179852</v>
      </c>
      <c r="D674">
        <v>0</v>
      </c>
      <c r="E674">
        <v>1</v>
      </c>
      <c r="F674">
        <v>1.5664294916034358</v>
      </c>
      <c r="G674">
        <v>0.44439254122859889</v>
      </c>
      <c r="H674">
        <v>-0.21993668144535392</v>
      </c>
      <c r="I674">
        <v>18.297780361287522</v>
      </c>
      <c r="K674" s="7">
        <v>644</v>
      </c>
      <c r="L674" s="7">
        <v>0.13717202248229532</v>
      </c>
      <c r="M674" s="7">
        <v>0.17113709371301961</v>
      </c>
      <c r="W674" t="s">
        <v>799</v>
      </c>
      <c r="X674">
        <v>-0.63129244710312804</v>
      </c>
    </row>
    <row r="675" spans="1:24" x14ac:dyDescent="0.25">
      <c r="A675" t="s">
        <v>798</v>
      </c>
      <c r="B675">
        <v>0.17385097411572198</v>
      </c>
      <c r="C675">
        <v>-1.5115385650564823E-2</v>
      </c>
      <c r="D675">
        <v>0</v>
      </c>
      <c r="E675">
        <v>1</v>
      </c>
      <c r="F675">
        <v>1.0300329405639641</v>
      </c>
      <c r="G675">
        <v>4.4798082239884213E-2</v>
      </c>
      <c r="H675">
        <v>-0.73081136005437419</v>
      </c>
      <c r="I675">
        <v>17.735715036985727</v>
      </c>
      <c r="K675" s="7">
        <v>645</v>
      </c>
      <c r="L675" s="7">
        <v>0.11560707263074232</v>
      </c>
      <c r="M675" s="7">
        <v>-0.39069401176189561</v>
      </c>
      <c r="W675" t="s">
        <v>800</v>
      </c>
      <c r="X675">
        <v>8.5954250243663519E-4</v>
      </c>
    </row>
    <row r="676" spans="1:24" x14ac:dyDescent="0.25">
      <c r="A676" t="s">
        <v>799</v>
      </c>
      <c r="B676">
        <v>-0.63129244710312804</v>
      </c>
      <c r="C676">
        <v>-0.14783781776387139</v>
      </c>
      <c r="D676">
        <v>0</v>
      </c>
      <c r="E676">
        <v>1</v>
      </c>
      <c r="F676">
        <v>0.74470690547560014</v>
      </c>
      <c r="G676">
        <v>5.8104409337190945E-2</v>
      </c>
      <c r="H676">
        <v>0.24950693870169002</v>
      </c>
      <c r="I676">
        <v>16.439006086606536</v>
      </c>
      <c r="K676" s="7">
        <v>646</v>
      </c>
      <c r="L676" s="7">
        <v>0.10065371374101517</v>
      </c>
      <c r="M676" s="7">
        <v>5.2658235209957521E-2</v>
      </c>
      <c r="W676" t="s">
        <v>801</v>
      </c>
      <c r="X676">
        <v>0.73626634762653143</v>
      </c>
    </row>
    <row r="677" spans="1:24" x14ac:dyDescent="0.25">
      <c r="A677" t="s">
        <v>800</v>
      </c>
      <c r="B677">
        <v>8.5954250243663519E-4</v>
      </c>
      <c r="C677">
        <v>0.15066902240733082</v>
      </c>
      <c r="D677">
        <v>0</v>
      </c>
      <c r="E677">
        <v>1</v>
      </c>
      <c r="F677">
        <v>1.7234687028140792</v>
      </c>
      <c r="G677">
        <v>6.1639881190436556E-2</v>
      </c>
      <c r="H677">
        <v>-0.47537332969392365</v>
      </c>
      <c r="I677">
        <v>17.432692181326164</v>
      </c>
      <c r="K677" s="7">
        <v>647</v>
      </c>
      <c r="L677" s="7">
        <v>8.8710518221268131E-2</v>
      </c>
      <c r="M677" s="7">
        <v>0.42283904942082867</v>
      </c>
      <c r="W677" t="s">
        <v>802</v>
      </c>
      <c r="X677">
        <v>6.9526014800201347E-2</v>
      </c>
    </row>
    <row r="678" spans="1:24" x14ac:dyDescent="0.25">
      <c r="A678" t="s">
        <v>801</v>
      </c>
      <c r="B678">
        <v>0.73626634762653143</v>
      </c>
      <c r="C678">
        <v>-0.51753399451126592</v>
      </c>
      <c r="D678">
        <v>0</v>
      </c>
      <c r="E678">
        <v>1</v>
      </c>
      <c r="F678">
        <v>0.30516715333017669</v>
      </c>
      <c r="G678">
        <v>1.2507037029549814E-2</v>
      </c>
      <c r="H678">
        <v>7.8499720291131956</v>
      </c>
      <c r="I678">
        <v>17.952864805708</v>
      </c>
      <c r="K678" s="7">
        <v>648</v>
      </c>
      <c r="L678" s="7">
        <v>0.10721881120129884</v>
      </c>
      <c r="M678" s="7">
        <v>-3.3398391003397962E-2</v>
      </c>
      <c r="W678" t="s">
        <v>803</v>
      </c>
      <c r="X678">
        <v>-0.13647469298646214</v>
      </c>
    </row>
    <row r="679" spans="1:24" x14ac:dyDescent="0.25">
      <c r="A679" t="s">
        <v>802</v>
      </c>
      <c r="B679">
        <v>6.9526014800201347E-2</v>
      </c>
      <c r="C679">
        <v>0.35802797915044038</v>
      </c>
      <c r="D679">
        <v>0</v>
      </c>
      <c r="E679">
        <v>1</v>
      </c>
      <c r="F679">
        <v>0.94034940078226903</v>
      </c>
      <c r="G679">
        <v>0.15967866509041848</v>
      </c>
      <c r="H679">
        <v>-0.39997729818479166</v>
      </c>
      <c r="I679">
        <v>16.084777583248542</v>
      </c>
      <c r="K679" s="7">
        <v>649</v>
      </c>
      <c r="L679" s="7">
        <v>1.2009545514598985E-2</v>
      </c>
      <c r="M679" s="7">
        <v>-0.81803026703015269</v>
      </c>
      <c r="W679" t="s">
        <v>804</v>
      </c>
      <c r="X679">
        <v>-6.4317383496479197E-2</v>
      </c>
    </row>
    <row r="680" spans="1:24" x14ac:dyDescent="0.25">
      <c r="A680" t="s">
        <v>803</v>
      </c>
      <c r="B680">
        <v>-0.13647469298646214</v>
      </c>
      <c r="C680">
        <v>0.28523551876433462</v>
      </c>
      <c r="D680">
        <v>0</v>
      </c>
      <c r="E680">
        <v>1</v>
      </c>
      <c r="F680">
        <v>1.2085178684476852</v>
      </c>
      <c r="G680">
        <v>0.11018818737910052</v>
      </c>
      <c r="H680">
        <v>-0.24540933261244288</v>
      </c>
      <c r="I680">
        <v>16.24630072166249</v>
      </c>
      <c r="K680" s="7">
        <v>650</v>
      </c>
      <c r="L680" s="7">
        <v>0.11909592953591785</v>
      </c>
      <c r="M680" s="7">
        <v>-4.5015865427339929E-2</v>
      </c>
      <c r="W680" t="s">
        <v>805</v>
      </c>
      <c r="X680">
        <v>0.56443253229059709</v>
      </c>
    </row>
    <row r="681" spans="1:24" x14ac:dyDescent="0.25">
      <c r="A681" t="s">
        <v>804</v>
      </c>
      <c r="B681">
        <v>-6.4317383496479197E-2</v>
      </c>
      <c r="C681">
        <v>0.14345532374303485</v>
      </c>
      <c r="D681">
        <v>0</v>
      </c>
      <c r="E681">
        <v>1</v>
      </c>
      <c r="F681">
        <v>1.1318570042771152</v>
      </c>
      <c r="G681">
        <v>9.746151772711141E-2</v>
      </c>
      <c r="H681">
        <v>8.7106113068390736E-2</v>
      </c>
      <c r="I681">
        <v>16.95777695394175</v>
      </c>
      <c r="K681" s="7">
        <v>651</v>
      </c>
      <c r="L681" s="7">
        <v>0.15430020284469309</v>
      </c>
      <c r="M681" s="7">
        <v>0.1699034174981256</v>
      </c>
      <c r="W681" t="s">
        <v>806</v>
      </c>
      <c r="X681">
        <v>0.10662832603293129</v>
      </c>
    </row>
    <row r="682" spans="1:24" x14ac:dyDescent="0.25">
      <c r="A682" t="s">
        <v>805</v>
      </c>
      <c r="B682">
        <v>0.56443253229059709</v>
      </c>
      <c r="C682">
        <v>0.29974611443499949</v>
      </c>
      <c r="D682">
        <v>0</v>
      </c>
      <c r="E682">
        <v>1</v>
      </c>
      <c r="F682">
        <v>1.2389175381855297</v>
      </c>
      <c r="G682">
        <v>0.31682246647583079</v>
      </c>
      <c r="H682">
        <v>-0.31687004749287723</v>
      </c>
      <c r="I682">
        <v>16.075699343988052</v>
      </c>
      <c r="K682" s="7">
        <v>652</v>
      </c>
      <c r="L682" s="7">
        <v>7.1276515360206349E-2</v>
      </c>
      <c r="M682" s="7">
        <v>-0.22868933762715943</v>
      </c>
      <c r="W682" t="s">
        <v>807</v>
      </c>
      <c r="X682">
        <v>-1.8257589381221486E-2</v>
      </c>
    </row>
    <row r="683" spans="1:24" x14ac:dyDescent="0.25">
      <c r="A683" t="s">
        <v>806</v>
      </c>
      <c r="B683">
        <v>0.10662832603293129</v>
      </c>
      <c r="C683">
        <v>0.58360632152232483</v>
      </c>
      <c r="D683">
        <v>0</v>
      </c>
      <c r="E683">
        <v>1</v>
      </c>
      <c r="F683">
        <v>2.0657511395149557</v>
      </c>
      <c r="G683">
        <v>0.12666465217141457</v>
      </c>
      <c r="H683">
        <v>8.241012304591977E-2</v>
      </c>
      <c r="I683">
        <v>18.378634519969044</v>
      </c>
      <c r="K683" s="7">
        <v>653</v>
      </c>
      <c r="L683" s="7">
        <v>0.15978006553021185</v>
      </c>
      <c r="M683" s="7">
        <v>6.1678338810522426E-2</v>
      </c>
      <c r="W683" t="s">
        <v>808</v>
      </c>
      <c r="X683">
        <v>-4.3172655244800032E-2</v>
      </c>
    </row>
    <row r="684" spans="1:24" x14ac:dyDescent="0.25">
      <c r="A684" t="s">
        <v>807</v>
      </c>
      <c r="B684">
        <v>-1.8257589381221486E-2</v>
      </c>
      <c r="C684">
        <v>4.5876603606664144E-2</v>
      </c>
      <c r="D684">
        <v>0</v>
      </c>
      <c r="E684">
        <v>1</v>
      </c>
      <c r="F684">
        <v>1.2781850298481421</v>
      </c>
      <c r="G684">
        <v>8.538835501907209E-2</v>
      </c>
      <c r="H684">
        <v>-2.5683186700150792E-2</v>
      </c>
      <c r="I684">
        <v>19.069647832794015</v>
      </c>
      <c r="K684" s="7">
        <v>654</v>
      </c>
      <c r="L684" s="7">
        <v>9.9181109244131205E-2</v>
      </c>
      <c r="M684" s="7">
        <v>-0.17352594587152778</v>
      </c>
      <c r="W684" t="s">
        <v>809</v>
      </c>
      <c r="X684">
        <v>-0.62323305271869978</v>
      </c>
    </row>
    <row r="685" spans="1:24" x14ac:dyDescent="0.25">
      <c r="A685" t="s">
        <v>808</v>
      </c>
      <c r="B685">
        <v>-4.3172655244800032E-2</v>
      </c>
      <c r="C685">
        <v>0.10044040582366197</v>
      </c>
      <c r="D685">
        <v>0</v>
      </c>
      <c r="E685">
        <v>1</v>
      </c>
      <c r="F685">
        <v>0.74669770230606491</v>
      </c>
      <c r="G685">
        <v>0.14718715561137782</v>
      </c>
      <c r="H685">
        <v>-0.10388756971993669</v>
      </c>
      <c r="I685">
        <v>16.446923100797168</v>
      </c>
      <c r="K685" s="7">
        <v>655</v>
      </c>
      <c r="L685" s="7">
        <v>0.1517309906520089</v>
      </c>
      <c r="M685" s="7">
        <v>-0.29851009518796678</v>
      </c>
      <c r="W685" t="s">
        <v>810</v>
      </c>
      <c r="X685">
        <v>1.2719844487615621E-2</v>
      </c>
    </row>
    <row r="686" spans="1:24" x14ac:dyDescent="0.25">
      <c r="A686" t="s">
        <v>809</v>
      </c>
      <c r="B686">
        <v>-0.62323305271869978</v>
      </c>
      <c r="C686">
        <v>2.0700112755442874</v>
      </c>
      <c r="D686">
        <v>0</v>
      </c>
      <c r="E686">
        <v>1</v>
      </c>
      <c r="F686">
        <v>0.35321463902753036</v>
      </c>
      <c r="G686">
        <v>8.254666251281445E-2</v>
      </c>
      <c r="H686">
        <v>-0.74417056712044483</v>
      </c>
      <c r="I686">
        <v>16.279406304130223</v>
      </c>
      <c r="K686" s="7">
        <v>656</v>
      </c>
      <c r="L686" s="7">
        <v>0.13863442098406742</v>
      </c>
      <c r="M686" s="7">
        <v>-0.21022835394983008</v>
      </c>
      <c r="W686" t="s">
        <v>811</v>
      </c>
      <c r="X686">
        <v>-0.27887503801544616</v>
      </c>
    </row>
    <row r="687" spans="1:24" x14ac:dyDescent="0.25">
      <c r="A687" t="s">
        <v>810</v>
      </c>
      <c r="B687">
        <v>1.2719844487615621E-2</v>
      </c>
      <c r="C687">
        <v>0.50317135882193453</v>
      </c>
      <c r="D687">
        <v>0</v>
      </c>
      <c r="E687">
        <v>1</v>
      </c>
      <c r="F687">
        <v>0.58516522560029882</v>
      </c>
      <c r="G687">
        <v>0.22670229694620658</v>
      </c>
      <c r="H687">
        <v>-0.19150159776429895</v>
      </c>
      <c r="I687">
        <v>18.254794613753564</v>
      </c>
      <c r="K687" s="7">
        <v>657</v>
      </c>
      <c r="L687" s="7">
        <v>0.15497770936760802</v>
      </c>
      <c r="M687" s="7">
        <v>-7.355697855639165E-2</v>
      </c>
      <c r="W687" t="s">
        <v>812</v>
      </c>
      <c r="X687">
        <v>-0.44551663749704229</v>
      </c>
    </row>
    <row r="688" spans="1:24" x14ac:dyDescent="0.25">
      <c r="A688" t="s">
        <v>811</v>
      </c>
      <c r="B688">
        <v>-0.27887503801544616</v>
      </c>
      <c r="C688">
        <v>1.0107233508367028</v>
      </c>
      <c r="D688">
        <v>0</v>
      </c>
      <c r="E688">
        <v>1</v>
      </c>
      <c r="F688">
        <v>1.2683809818665799</v>
      </c>
      <c r="G688">
        <v>0.10286092200087904</v>
      </c>
      <c r="H688">
        <v>0.28048582774018876</v>
      </c>
      <c r="I688">
        <v>16.365701272862903</v>
      </c>
      <c r="K688" s="7">
        <v>658</v>
      </c>
      <c r="L688" s="7">
        <v>0.30125901688188755</v>
      </c>
      <c r="M688" s="7">
        <v>-4.0482620851583107E-2</v>
      </c>
      <c r="W688" t="s">
        <v>813</v>
      </c>
      <c r="X688">
        <v>-2.7550105056795451E-3</v>
      </c>
    </row>
    <row r="689" spans="1:24" x14ac:dyDescent="0.25">
      <c r="A689" t="s">
        <v>812</v>
      </c>
      <c r="B689">
        <v>-0.44551663749704229</v>
      </c>
      <c r="C689">
        <v>-0.10757191973322996</v>
      </c>
      <c r="D689">
        <v>0</v>
      </c>
      <c r="E689">
        <v>1</v>
      </c>
      <c r="F689">
        <v>0.92538452651435499</v>
      </c>
      <c r="G689">
        <v>3.2278875456877319E-2</v>
      </c>
      <c r="H689">
        <v>0.62739779805412021</v>
      </c>
      <c r="I689">
        <v>19.317984989262104</v>
      </c>
      <c r="K689" s="7">
        <v>659</v>
      </c>
      <c r="L689" s="7">
        <v>0.15494109272287854</v>
      </c>
      <c r="M689" s="7">
        <v>-6.8971160876827087E-2</v>
      </c>
      <c r="W689" t="s">
        <v>814</v>
      </c>
      <c r="X689">
        <v>0.25946349583019884</v>
      </c>
    </row>
    <row r="690" spans="1:24" x14ac:dyDescent="0.25">
      <c r="A690" t="s">
        <v>813</v>
      </c>
      <c r="B690">
        <v>-2.7550105056795451E-3</v>
      </c>
      <c r="C690">
        <v>1.4539044035011038E-2</v>
      </c>
      <c r="D690">
        <v>0</v>
      </c>
      <c r="E690">
        <v>1</v>
      </c>
      <c r="F690">
        <v>0.96446193157365212</v>
      </c>
      <c r="G690">
        <v>8.5038462162301418E-2</v>
      </c>
      <c r="H690">
        <v>-0.11517682588326164</v>
      </c>
      <c r="I690">
        <v>17.075059505137343</v>
      </c>
      <c r="K690" s="7">
        <v>660</v>
      </c>
      <c r="L690" s="7">
        <v>0.14263489191505657</v>
      </c>
      <c r="M690" s="7">
        <v>0.49665350670086611</v>
      </c>
      <c r="W690" t="s">
        <v>815</v>
      </c>
      <c r="X690">
        <v>9.5620137545477921E-2</v>
      </c>
    </row>
    <row r="691" spans="1:24" x14ac:dyDescent="0.25">
      <c r="A691" t="s">
        <v>814</v>
      </c>
      <c r="B691">
        <v>0.25946349583019884</v>
      </c>
      <c r="C691">
        <v>2.6299743592653437E-2</v>
      </c>
      <c r="D691">
        <v>0</v>
      </c>
      <c r="E691">
        <v>1</v>
      </c>
      <c r="F691">
        <v>0.85471604639589049</v>
      </c>
      <c r="G691">
        <v>7.0765593567647569E-2</v>
      </c>
      <c r="H691">
        <v>-0.16595609680412601</v>
      </c>
      <c r="I691">
        <v>16.751974922816732</v>
      </c>
      <c r="K691" s="7">
        <v>661</v>
      </c>
      <c r="L691" s="7">
        <v>0.17336487939827577</v>
      </c>
      <c r="M691" s="7">
        <v>-0.11945416479912076</v>
      </c>
      <c r="W691" t="s">
        <v>816</v>
      </c>
      <c r="X691">
        <v>0.46495006464556993</v>
      </c>
    </row>
    <row r="692" spans="1:24" x14ac:dyDescent="0.25">
      <c r="A692" t="s">
        <v>815</v>
      </c>
      <c r="B692">
        <v>9.5620137545477921E-2</v>
      </c>
      <c r="C692">
        <v>7.8073911025482542E-2</v>
      </c>
      <c r="D692">
        <v>0</v>
      </c>
      <c r="E692">
        <v>1</v>
      </c>
      <c r="F692">
        <v>1.076272911122462</v>
      </c>
      <c r="G692">
        <v>0.15968019337235939</v>
      </c>
      <c r="H692">
        <v>-0.24299758450679548</v>
      </c>
      <c r="I692">
        <v>17.45481203125199</v>
      </c>
      <c r="K692" s="7">
        <v>662</v>
      </c>
      <c r="L692" s="7">
        <v>0.18869197599138393</v>
      </c>
      <c r="M692" s="7">
        <v>0.21252533675153162</v>
      </c>
      <c r="W692" t="s">
        <v>817</v>
      </c>
      <c r="X692">
        <v>1.3899995100759421</v>
      </c>
    </row>
    <row r="693" spans="1:24" x14ac:dyDescent="0.25">
      <c r="A693" t="s">
        <v>816</v>
      </c>
      <c r="B693">
        <v>0.46495006464556993</v>
      </c>
      <c r="C693">
        <v>-0.56864656044086304</v>
      </c>
      <c r="D693">
        <v>0</v>
      </c>
      <c r="E693">
        <v>1</v>
      </c>
      <c r="F693">
        <v>1.7355189992231861</v>
      </c>
      <c r="G693">
        <v>6.5674317823282272E-2</v>
      </c>
      <c r="H693">
        <v>0.57972680651243669</v>
      </c>
      <c r="I693">
        <v>17.784468788090042</v>
      </c>
      <c r="K693" s="7">
        <v>663</v>
      </c>
      <c r="L693" s="7">
        <v>0.1236690865720739</v>
      </c>
      <c r="M693" s="7">
        <v>-2.001992919298809E-2</v>
      </c>
      <c r="W693" t="s">
        <v>818</v>
      </c>
      <c r="X693">
        <v>9.4711181224447258E-2</v>
      </c>
    </row>
    <row r="694" spans="1:24" x14ac:dyDescent="0.25">
      <c r="A694" t="s">
        <v>817</v>
      </c>
      <c r="B694">
        <v>1.3899995100759421</v>
      </c>
      <c r="C694">
        <v>-0.43113611808033087</v>
      </c>
      <c r="D694">
        <v>0</v>
      </c>
      <c r="E694">
        <v>1</v>
      </c>
      <c r="F694">
        <v>1.6882511854480793</v>
      </c>
      <c r="G694">
        <v>0.15072380846872471</v>
      </c>
      <c r="H694">
        <v>0.33487904146221414</v>
      </c>
      <c r="I694">
        <v>16.945949888148121</v>
      </c>
      <c r="K694" s="7">
        <v>664</v>
      </c>
      <c r="L694" s="7">
        <v>0.18743589294944524</v>
      </c>
      <c r="M694" s="7">
        <v>0.35943359672030489</v>
      </c>
      <c r="W694" t="s">
        <v>819</v>
      </c>
      <c r="X694">
        <v>5.3573923507956943E-2</v>
      </c>
    </row>
    <row r="695" spans="1:24" x14ac:dyDescent="0.25">
      <c r="A695" t="s">
        <v>818</v>
      </c>
      <c r="B695">
        <v>9.4711181224447258E-2</v>
      </c>
      <c r="C695">
        <v>-0.38089401297771436</v>
      </c>
      <c r="D695">
        <v>0</v>
      </c>
      <c r="E695">
        <v>1</v>
      </c>
      <c r="F695">
        <v>2.0793044843174013</v>
      </c>
      <c r="G695">
        <v>0.12330811834044425</v>
      </c>
      <c r="H695">
        <v>1.4090199939322967</v>
      </c>
      <c r="I695">
        <v>16.434177666909665</v>
      </c>
      <c r="K695" s="7">
        <v>665</v>
      </c>
      <c r="L695" s="7">
        <v>0.19923875715882949</v>
      </c>
      <c r="M695" s="7">
        <v>-0.16300273333733939</v>
      </c>
      <c r="W695" t="s">
        <v>820</v>
      </c>
      <c r="X695">
        <v>1.7479509453508825E-2</v>
      </c>
    </row>
    <row r="696" spans="1:24" x14ac:dyDescent="0.25">
      <c r="A696" t="s">
        <v>819</v>
      </c>
      <c r="B696">
        <v>5.3573923507956943E-2</v>
      </c>
      <c r="C696">
        <v>-6.0941153804880972E-2</v>
      </c>
      <c r="D696">
        <v>0</v>
      </c>
      <c r="E696">
        <v>1</v>
      </c>
      <c r="F696">
        <v>1.0037482169527874</v>
      </c>
      <c r="G696">
        <v>4.1113231504019826E-2</v>
      </c>
      <c r="H696">
        <v>-0.12931259432093598</v>
      </c>
      <c r="I696">
        <v>17.979562359563715</v>
      </c>
      <c r="K696" s="7">
        <v>666</v>
      </c>
      <c r="L696" s="7">
        <v>0.14677943687161771</v>
      </c>
      <c r="M696" s="7">
        <v>-0.5159817433253211</v>
      </c>
      <c r="W696" t="s">
        <v>821</v>
      </c>
      <c r="X696">
        <v>-7.7486931034689593E-2</v>
      </c>
    </row>
    <row r="697" spans="1:24" x14ac:dyDescent="0.25">
      <c r="A697" t="s">
        <v>820</v>
      </c>
      <c r="B697">
        <v>1.7479509453508825E-2</v>
      </c>
      <c r="C697">
        <v>0.17472025903153313</v>
      </c>
      <c r="D697">
        <v>0</v>
      </c>
      <c r="E697">
        <v>1</v>
      </c>
      <c r="F697">
        <v>1.1491943965541909</v>
      </c>
      <c r="G697">
        <v>5.6604885867717697E-2</v>
      </c>
      <c r="H697">
        <v>1.3962666320142612</v>
      </c>
      <c r="I697">
        <v>18.316557839666256</v>
      </c>
      <c r="K697" s="7">
        <v>667</v>
      </c>
      <c r="L697" s="7">
        <v>9.7827129662340306E-2</v>
      </c>
      <c r="M697" s="7">
        <v>4.3325784619912627E-2</v>
      </c>
      <c r="W697" t="s">
        <v>822</v>
      </c>
      <c r="X697">
        <v>0.14175500960671333</v>
      </c>
    </row>
    <row r="698" spans="1:24" x14ac:dyDescent="0.25">
      <c r="A698" t="s">
        <v>821</v>
      </c>
      <c r="B698">
        <v>-7.7486931034689593E-2</v>
      </c>
      <c r="C698">
        <v>0.37818768053834578</v>
      </c>
      <c r="D698">
        <v>0</v>
      </c>
      <c r="E698">
        <v>1</v>
      </c>
      <c r="F698">
        <v>1.1761118957890553</v>
      </c>
      <c r="G698">
        <v>0.13298559750346908</v>
      </c>
      <c r="H698">
        <v>-0.19741511505132739</v>
      </c>
      <c r="I698">
        <v>17.024424054775064</v>
      </c>
      <c r="K698" s="7">
        <v>668</v>
      </c>
      <c r="L698" s="7">
        <v>0.11718411113146043</v>
      </c>
      <c r="M698" s="7">
        <v>0.20577592941880302</v>
      </c>
      <c r="W698" t="s">
        <v>823</v>
      </c>
      <c r="X698">
        <v>4.8766629192618484E-3</v>
      </c>
    </row>
    <row r="699" spans="1:24" x14ac:dyDescent="0.25">
      <c r="A699" t="s">
        <v>822</v>
      </c>
      <c r="B699">
        <v>0.14175500960671333</v>
      </c>
      <c r="C699">
        <v>0.20447732853219316</v>
      </c>
      <c r="D699">
        <v>0</v>
      </c>
      <c r="E699">
        <v>1</v>
      </c>
      <c r="F699">
        <v>3.3770366612787677</v>
      </c>
      <c r="G699">
        <v>0.12653972910525152</v>
      </c>
      <c r="H699">
        <v>0.64697657151027455</v>
      </c>
      <c r="I699">
        <v>16.734998341603941</v>
      </c>
      <c r="K699" s="7">
        <v>669</v>
      </c>
      <c r="L699" s="7">
        <v>0.18028360950550648</v>
      </c>
      <c r="M699" s="7">
        <v>-9.1160792404273897E-2</v>
      </c>
      <c r="W699" t="s">
        <v>824</v>
      </c>
      <c r="X699">
        <v>-0.49595552220665118</v>
      </c>
    </row>
    <row r="700" spans="1:24" x14ac:dyDescent="0.25">
      <c r="A700" t="s">
        <v>823</v>
      </c>
      <c r="B700">
        <v>4.8766629192618484E-3</v>
      </c>
      <c r="C700">
        <v>-8.0419031748687253E-2</v>
      </c>
      <c r="D700">
        <v>0</v>
      </c>
      <c r="E700">
        <v>1</v>
      </c>
      <c r="F700">
        <v>1.9526423951780076</v>
      </c>
      <c r="G700">
        <v>0.26928749211384945</v>
      </c>
      <c r="H700">
        <v>7.4736413284284389E-2</v>
      </c>
      <c r="I700">
        <v>16.552985991742712</v>
      </c>
      <c r="K700" s="7">
        <v>670</v>
      </c>
      <c r="L700" s="7">
        <v>5.3476410765543048E-2</v>
      </c>
      <c r="M700" s="7">
        <v>-0.26051532608988215</v>
      </c>
      <c r="W700" t="s">
        <v>825</v>
      </c>
      <c r="X700">
        <v>-3.139496747966887E-2</v>
      </c>
    </row>
    <row r="701" spans="1:24" x14ac:dyDescent="0.25">
      <c r="A701" t="s">
        <v>824</v>
      </c>
      <c r="B701">
        <v>-0.49595552220665118</v>
      </c>
      <c r="C701">
        <v>0.51302838786324367</v>
      </c>
      <c r="D701">
        <v>0</v>
      </c>
      <c r="E701">
        <v>1</v>
      </c>
      <c r="F701">
        <v>1.5390302580564699</v>
      </c>
      <c r="G701">
        <v>0.14180037547634317</v>
      </c>
      <c r="H701">
        <v>0.35039393102941718</v>
      </c>
      <c r="I701">
        <v>17.86153722871947</v>
      </c>
      <c r="K701" s="7">
        <v>671</v>
      </c>
      <c r="L701" s="7">
        <v>0.18046505148532449</v>
      </c>
      <c r="M701" s="7">
        <v>0.1949171887219277</v>
      </c>
      <c r="W701" t="s">
        <v>826</v>
      </c>
      <c r="X701">
        <v>1.9282936614713652E-2</v>
      </c>
    </row>
    <row r="702" spans="1:24" x14ac:dyDescent="0.25">
      <c r="A702" t="s">
        <v>825</v>
      </c>
      <c r="B702">
        <v>-3.139496747966887E-2</v>
      </c>
      <c r="C702">
        <v>1.4617189518828819</v>
      </c>
      <c r="D702">
        <v>0</v>
      </c>
      <c r="E702">
        <v>1</v>
      </c>
      <c r="F702">
        <v>2.7353605408293427</v>
      </c>
      <c r="G702">
        <v>3.978430340184394E-2</v>
      </c>
      <c r="H702">
        <v>-0.29775047593962956</v>
      </c>
      <c r="I702">
        <v>18.993898235935806</v>
      </c>
      <c r="K702" s="7">
        <v>672</v>
      </c>
      <c r="L702" s="7">
        <v>0.21634726285166456</v>
      </c>
      <c r="M702" s="7">
        <v>-0.49010191456345331</v>
      </c>
      <c r="W702" t="s">
        <v>827</v>
      </c>
      <c r="X702">
        <v>0.15997882875131678</v>
      </c>
    </row>
    <row r="703" spans="1:24" x14ac:dyDescent="0.25">
      <c r="A703" t="s">
        <v>826</v>
      </c>
      <c r="B703">
        <v>1.9282936614713652E-2</v>
      </c>
      <c r="C703">
        <v>-6.016300936318876E-2</v>
      </c>
      <c r="D703">
        <v>0</v>
      </c>
      <c r="E703">
        <v>1</v>
      </c>
      <c r="F703">
        <v>0.83003351017522908</v>
      </c>
      <c r="G703">
        <v>0.14992076910185381</v>
      </c>
      <c r="H703">
        <v>-0.19004441880640938</v>
      </c>
      <c r="I703">
        <v>17.112370695606351</v>
      </c>
      <c r="K703" s="7">
        <v>673</v>
      </c>
      <c r="L703" s="7">
        <v>0.10805659927536976</v>
      </c>
      <c r="M703" s="7">
        <v>6.5794374840352221E-2</v>
      </c>
      <c r="W703" t="s">
        <v>828</v>
      </c>
      <c r="X703">
        <v>4.2683373995476087E-2</v>
      </c>
    </row>
    <row r="704" spans="1:24" x14ac:dyDescent="0.25">
      <c r="A704" t="s">
        <v>827</v>
      </c>
      <c r="B704">
        <v>0.15997882875131678</v>
      </c>
      <c r="C704">
        <v>0.29417080217318892</v>
      </c>
      <c r="D704">
        <v>0</v>
      </c>
      <c r="E704">
        <v>1</v>
      </c>
      <c r="F704">
        <v>1.8213275381192793</v>
      </c>
      <c r="G704">
        <v>0.13572035008698885</v>
      </c>
      <c r="H704">
        <v>0.41642971062593453</v>
      </c>
      <c r="I704">
        <v>19.189304274291295</v>
      </c>
      <c r="K704" s="7">
        <v>674</v>
      </c>
      <c r="L704" s="7">
        <v>0.14430670782204424</v>
      </c>
      <c r="M704" s="7">
        <v>-0.77559915492517228</v>
      </c>
      <c r="W704" t="s">
        <v>829</v>
      </c>
      <c r="X704">
        <v>1.3844404692662753</v>
      </c>
    </row>
    <row r="705" spans="1:24" x14ac:dyDescent="0.25">
      <c r="A705" t="s">
        <v>828</v>
      </c>
      <c r="B705">
        <v>4.2683373995476087E-2</v>
      </c>
      <c r="C705">
        <v>0.43510296989834624</v>
      </c>
      <c r="D705">
        <v>0</v>
      </c>
      <c r="E705">
        <v>1</v>
      </c>
      <c r="F705">
        <v>1.9888611373538041</v>
      </c>
      <c r="G705">
        <v>0.16528439697458572</v>
      </c>
      <c r="H705">
        <v>1.1103189387211472</v>
      </c>
      <c r="I705">
        <v>18.937395677236974</v>
      </c>
      <c r="K705" s="7">
        <v>675</v>
      </c>
      <c r="L705" s="7">
        <v>0.11858907615353936</v>
      </c>
      <c r="M705" s="7">
        <v>-0.11772953365110272</v>
      </c>
      <c r="W705" t="s">
        <v>830</v>
      </c>
      <c r="X705">
        <v>4.6240489372973981E-2</v>
      </c>
    </row>
    <row r="706" spans="1:24" x14ac:dyDescent="0.25">
      <c r="A706" t="s">
        <v>829</v>
      </c>
      <c r="B706">
        <v>1.3844404692662753</v>
      </c>
      <c r="C706">
        <v>-0.39678631853294855</v>
      </c>
      <c r="D706">
        <v>0</v>
      </c>
      <c r="E706">
        <v>1</v>
      </c>
      <c r="F706">
        <v>3.497680269630262</v>
      </c>
      <c r="G706">
        <v>1.0306437474698964E-2</v>
      </c>
      <c r="H706">
        <v>3.1681003101687688</v>
      </c>
      <c r="I706">
        <v>19.120961912770824</v>
      </c>
      <c r="K706" s="7">
        <v>676</v>
      </c>
      <c r="L706" s="7">
        <v>0.13612708929621181</v>
      </c>
      <c r="M706" s="7">
        <v>0.60013925833031956</v>
      </c>
      <c r="W706" t="s">
        <v>831</v>
      </c>
      <c r="X706">
        <v>0.26714331932193558</v>
      </c>
    </row>
    <row r="707" spans="1:24" x14ac:dyDescent="0.25">
      <c r="A707" t="s">
        <v>830</v>
      </c>
      <c r="B707">
        <v>4.6240489372973981E-2</v>
      </c>
      <c r="C707">
        <v>0.22882905081617258</v>
      </c>
      <c r="D707">
        <v>0</v>
      </c>
      <c r="E707">
        <v>1</v>
      </c>
      <c r="F707">
        <v>1.9486989506006154</v>
      </c>
      <c r="G707">
        <v>0.41827564241375498</v>
      </c>
      <c r="H707">
        <v>3.7834348495828496</v>
      </c>
      <c r="I707">
        <v>16.360277723380211</v>
      </c>
      <c r="K707" s="7">
        <v>677</v>
      </c>
      <c r="L707" s="7">
        <v>0.13864880317010847</v>
      </c>
      <c r="M707" s="7">
        <v>-6.9122788369907123E-2</v>
      </c>
      <c r="W707" t="s">
        <v>832</v>
      </c>
      <c r="X707">
        <v>0.10457821884032623</v>
      </c>
    </row>
    <row r="708" spans="1:24" x14ac:dyDescent="0.25">
      <c r="A708" t="s">
        <v>831</v>
      </c>
      <c r="B708">
        <v>0.26714331932193558</v>
      </c>
      <c r="C708">
        <v>0.1651567555571869</v>
      </c>
      <c r="D708">
        <v>0</v>
      </c>
      <c r="E708">
        <v>1</v>
      </c>
      <c r="F708">
        <v>2.0988019062295211</v>
      </c>
      <c r="G708">
        <v>0.12892760159164116</v>
      </c>
      <c r="H708">
        <v>9.9439400221158158E-2</v>
      </c>
      <c r="I708">
        <v>18.679781712056542</v>
      </c>
      <c r="K708" s="7">
        <v>678</v>
      </c>
      <c r="L708" s="7">
        <v>0.1292067309304773</v>
      </c>
      <c r="M708" s="7">
        <v>-0.26568142391693944</v>
      </c>
      <c r="W708" t="s">
        <v>833</v>
      </c>
      <c r="X708">
        <v>-0.20860773043826356</v>
      </c>
    </row>
    <row r="709" spans="1:24" x14ac:dyDescent="0.25">
      <c r="A709" t="s">
        <v>832</v>
      </c>
      <c r="B709">
        <v>0.10457821884032623</v>
      </c>
      <c r="C709">
        <v>8.1639942819394296E-2</v>
      </c>
      <c r="D709">
        <v>0</v>
      </c>
      <c r="E709">
        <v>1</v>
      </c>
      <c r="F709">
        <v>0.9309893904468094</v>
      </c>
      <c r="G709">
        <v>0.14708307623225522</v>
      </c>
      <c r="H709">
        <v>-7.3968175464719406E-3</v>
      </c>
      <c r="I709">
        <v>16.541864907275933</v>
      </c>
      <c r="K709" s="7">
        <v>679</v>
      </c>
      <c r="L709" s="7">
        <v>0.12808445712226157</v>
      </c>
      <c r="M709" s="7">
        <v>-0.19240184061874077</v>
      </c>
      <c r="W709" t="s">
        <v>207</v>
      </c>
      <c r="X709">
        <v>8.7232989160575869E-2</v>
      </c>
    </row>
    <row r="710" spans="1:24" x14ac:dyDescent="0.25">
      <c r="A710" t="s">
        <v>833</v>
      </c>
      <c r="B710">
        <v>-0.20860773043826356</v>
      </c>
      <c r="C710">
        <v>0.46185707950078897</v>
      </c>
      <c r="D710">
        <v>0</v>
      </c>
      <c r="E710">
        <v>1</v>
      </c>
      <c r="F710">
        <v>4.2917729041308483</v>
      </c>
      <c r="G710">
        <v>7.6959523360539461E-2</v>
      </c>
      <c r="H710">
        <v>0.29650298919735296</v>
      </c>
      <c r="I710">
        <v>18.038843871943374</v>
      </c>
      <c r="K710" s="7">
        <v>680</v>
      </c>
      <c r="L710" s="7">
        <v>0.22922330673621938</v>
      </c>
      <c r="M710" s="7">
        <v>0.33520922555437771</v>
      </c>
      <c r="W710" t="s">
        <v>834</v>
      </c>
      <c r="X710">
        <v>1.7435420869995281E-2</v>
      </c>
    </row>
    <row r="711" spans="1:24" x14ac:dyDescent="0.25">
      <c r="A711" t="s">
        <v>207</v>
      </c>
      <c r="B711">
        <v>8.7232989160575869E-2</v>
      </c>
      <c r="C711">
        <v>-2.6643204780298486E-2</v>
      </c>
      <c r="D711">
        <v>0</v>
      </c>
      <c r="E711">
        <v>1</v>
      </c>
      <c r="F711">
        <v>2.4864616221875893</v>
      </c>
      <c r="G711">
        <v>0.25132597791523459</v>
      </c>
      <c r="H711">
        <v>-9.504199790593304E-2</v>
      </c>
      <c r="I711">
        <v>16.802741543395374</v>
      </c>
      <c r="K711" s="7">
        <v>681</v>
      </c>
      <c r="L711" s="7">
        <v>8.8693854239151382E-2</v>
      </c>
      <c r="M711" s="7">
        <v>1.793447179377991E-2</v>
      </c>
      <c r="W711" t="s">
        <v>835</v>
      </c>
      <c r="X711">
        <v>0.80115338789716473</v>
      </c>
    </row>
    <row r="712" spans="1:24" x14ac:dyDescent="0.25">
      <c r="A712" t="s">
        <v>834</v>
      </c>
      <c r="B712">
        <v>1.7435420869995281E-2</v>
      </c>
      <c r="C712">
        <v>-2.1083119655639814E-2</v>
      </c>
      <c r="D712">
        <v>0</v>
      </c>
      <c r="E712">
        <v>1</v>
      </c>
      <c r="F712">
        <v>0.67070656667330908</v>
      </c>
      <c r="G712">
        <v>4.2477096771097893E-2</v>
      </c>
      <c r="H712">
        <v>-4.5719244646878376E-2</v>
      </c>
      <c r="I712">
        <v>16.21256489256551</v>
      </c>
      <c r="K712" s="7">
        <v>682</v>
      </c>
      <c r="L712" s="7">
        <v>0.10550064881720644</v>
      </c>
      <c r="M712" s="7">
        <v>-0.12375823819842793</v>
      </c>
      <c r="W712" t="s">
        <v>836</v>
      </c>
      <c r="X712">
        <v>0.19037106767016534</v>
      </c>
    </row>
    <row r="713" spans="1:24" x14ac:dyDescent="0.25">
      <c r="A713" t="s">
        <v>835</v>
      </c>
      <c r="B713">
        <v>0.80115338789716473</v>
      </c>
      <c r="C713">
        <v>-0.36435220731311213</v>
      </c>
      <c r="D713">
        <v>0</v>
      </c>
      <c r="E713">
        <v>1</v>
      </c>
      <c r="F713">
        <v>2.655783222699764</v>
      </c>
      <c r="G713">
        <v>7.727761582493585E-2</v>
      </c>
      <c r="H713">
        <v>2.8911065586400602</v>
      </c>
      <c r="I713">
        <v>18.293072808801529</v>
      </c>
      <c r="K713" s="7">
        <v>683</v>
      </c>
      <c r="L713" s="7">
        <v>0.15477115125890151</v>
      </c>
      <c r="M713" s="7">
        <v>-0.19794380650370152</v>
      </c>
      <c r="W713" t="s">
        <v>837</v>
      </c>
      <c r="X713">
        <v>0.10822403730298572</v>
      </c>
    </row>
    <row r="714" spans="1:24" x14ac:dyDescent="0.25">
      <c r="A714" t="s">
        <v>836</v>
      </c>
      <c r="B714">
        <v>0.19037106767016534</v>
      </c>
      <c r="C714">
        <v>0.19119483566107659</v>
      </c>
      <c r="D714">
        <v>0</v>
      </c>
      <c r="E714">
        <v>1</v>
      </c>
      <c r="F714">
        <v>0.61729897477710105</v>
      </c>
      <c r="G714">
        <v>6.4157384940831619E-2</v>
      </c>
      <c r="H714">
        <v>-1.033517262384499E-2</v>
      </c>
      <c r="I714">
        <v>21.81022621033328</v>
      </c>
      <c r="K714" s="7">
        <v>684</v>
      </c>
      <c r="L714" s="7">
        <v>-0.13637586608479649</v>
      </c>
      <c r="M714" s="7">
        <v>-0.48685718663390332</v>
      </c>
      <c r="W714" t="s">
        <v>838</v>
      </c>
      <c r="X714">
        <v>0.15462681870630807</v>
      </c>
    </row>
    <row r="715" spans="1:24" x14ac:dyDescent="0.25">
      <c r="A715" t="s">
        <v>837</v>
      </c>
      <c r="B715">
        <v>0.10822403730298572</v>
      </c>
      <c r="C715">
        <v>0.15756524510708914</v>
      </c>
      <c r="D715">
        <v>0</v>
      </c>
      <c r="E715">
        <v>1</v>
      </c>
      <c r="F715">
        <v>0.2039606365296831</v>
      </c>
      <c r="G715">
        <v>3.9813938758950583E-2</v>
      </c>
      <c r="H715">
        <v>-0.26388400780764182</v>
      </c>
      <c r="I715">
        <v>19.035797027967956</v>
      </c>
      <c r="K715" s="7">
        <v>685</v>
      </c>
      <c r="L715" s="7">
        <v>0.10815837497674835</v>
      </c>
      <c r="M715" s="7">
        <v>-9.5438530489132728E-2</v>
      </c>
      <c r="W715" t="s">
        <v>839</v>
      </c>
      <c r="X715">
        <v>4.1193689792221454E-2</v>
      </c>
    </row>
    <row r="716" spans="1:24" x14ac:dyDescent="0.25">
      <c r="A716" t="s">
        <v>838</v>
      </c>
      <c r="B716">
        <v>0.15462681870630807</v>
      </c>
      <c r="C716">
        <v>9.9416117332893642E-2</v>
      </c>
      <c r="D716">
        <v>0</v>
      </c>
      <c r="E716">
        <v>1</v>
      </c>
      <c r="F716">
        <v>0.26841265332287628</v>
      </c>
      <c r="G716">
        <v>6.8887827781108149E-2</v>
      </c>
      <c r="H716">
        <v>-0.39848371403023636</v>
      </c>
      <c r="I716">
        <v>16.918378468693632</v>
      </c>
      <c r="K716" s="7">
        <v>686</v>
      </c>
      <c r="L716" s="7">
        <v>3.2740236145409607E-2</v>
      </c>
      <c r="M716" s="7">
        <v>-0.31161527416085577</v>
      </c>
      <c r="W716" t="s">
        <v>840</v>
      </c>
      <c r="X716">
        <v>0.41862247694737947</v>
      </c>
    </row>
    <row r="717" spans="1:24" x14ac:dyDescent="0.25">
      <c r="A717" t="s">
        <v>839</v>
      </c>
      <c r="B717">
        <v>4.1193689792221454E-2</v>
      </c>
      <c r="C717">
        <v>0.31024900091141455</v>
      </c>
      <c r="D717">
        <v>0</v>
      </c>
      <c r="E717">
        <v>1</v>
      </c>
      <c r="F717">
        <v>3.3419316324305743</v>
      </c>
      <c r="G717">
        <v>0.11249112337856955</v>
      </c>
      <c r="H717">
        <v>-1</v>
      </c>
      <c r="I717">
        <v>17.321853913627706</v>
      </c>
      <c r="K717" s="7">
        <v>687</v>
      </c>
      <c r="L717" s="7">
        <v>8.6508103624942878E-2</v>
      </c>
      <c r="M717" s="7">
        <v>-0.53202474112198517</v>
      </c>
      <c r="W717" t="s">
        <v>841</v>
      </c>
      <c r="X717">
        <v>0.33010626318271002</v>
      </c>
    </row>
    <row r="718" spans="1:24" x14ac:dyDescent="0.25">
      <c r="A718" t="s">
        <v>840</v>
      </c>
      <c r="B718">
        <v>0.41862247694737947</v>
      </c>
      <c r="C718">
        <v>-8.4325254820798751E-2</v>
      </c>
      <c r="D718">
        <v>0</v>
      </c>
      <c r="E718">
        <v>1</v>
      </c>
      <c r="F718">
        <v>0.37889839382094942</v>
      </c>
      <c r="G718">
        <v>5.9239103942565145E-2</v>
      </c>
      <c r="H718">
        <v>0.63223578380241907</v>
      </c>
      <c r="I718">
        <v>19.507185540214508</v>
      </c>
      <c r="K718" s="7">
        <v>688</v>
      </c>
      <c r="L718" s="7">
        <v>0.13220918661292413</v>
      </c>
      <c r="M718" s="7">
        <v>-0.13496419711860369</v>
      </c>
      <c r="W718" t="s">
        <v>842</v>
      </c>
      <c r="X718">
        <v>0.94083824602294386</v>
      </c>
    </row>
    <row r="719" spans="1:24" x14ac:dyDescent="0.25">
      <c r="A719" t="s">
        <v>841</v>
      </c>
      <c r="B719">
        <v>0.33010626318271002</v>
      </c>
      <c r="C719">
        <v>7.2002602784888167E-2</v>
      </c>
      <c r="D719">
        <v>0</v>
      </c>
      <c r="E719">
        <v>1</v>
      </c>
      <c r="F719">
        <v>0.76290544170549435</v>
      </c>
      <c r="G719">
        <v>0.22298320610955766</v>
      </c>
      <c r="H719">
        <v>-0.14816006687826716</v>
      </c>
      <c r="I719">
        <v>18.007005608022329</v>
      </c>
      <c r="K719" s="7">
        <v>689</v>
      </c>
      <c r="L719" s="7">
        <v>0.12599685693929569</v>
      </c>
      <c r="M719" s="7">
        <v>0.13346663889090316</v>
      </c>
      <c r="W719" t="s">
        <v>843</v>
      </c>
      <c r="X719">
        <v>0.10626833466960509</v>
      </c>
    </row>
    <row r="720" spans="1:24" x14ac:dyDescent="0.25">
      <c r="A720" t="s">
        <v>842</v>
      </c>
      <c r="B720">
        <v>0.94083824602294386</v>
      </c>
      <c r="C720">
        <v>-5.0912994889193298E-2</v>
      </c>
      <c r="D720">
        <v>0</v>
      </c>
      <c r="E720">
        <v>1</v>
      </c>
      <c r="F720">
        <v>3.1257173860113028</v>
      </c>
      <c r="G720">
        <v>3.6256263869504618E-2</v>
      </c>
      <c r="H720">
        <v>-0.5698438659295928</v>
      </c>
      <c r="I720">
        <v>16.940653315409786</v>
      </c>
      <c r="K720" s="7">
        <v>690</v>
      </c>
      <c r="L720" s="7">
        <v>0.1566393285058143</v>
      </c>
      <c r="M720" s="7">
        <v>-6.1019190960336381E-2</v>
      </c>
      <c r="W720" t="s">
        <v>844</v>
      </c>
      <c r="X720">
        <v>0.60032566937108001</v>
      </c>
    </row>
    <row r="721" spans="1:24" x14ac:dyDescent="0.25">
      <c r="A721" t="s">
        <v>843</v>
      </c>
      <c r="B721">
        <v>0.10626833466960509</v>
      </c>
      <c r="C721">
        <v>-0.10559517882591868</v>
      </c>
      <c r="D721">
        <v>0</v>
      </c>
      <c r="E721">
        <v>1</v>
      </c>
      <c r="F721">
        <v>1.0017123901218705</v>
      </c>
      <c r="G721">
        <v>5.211590249745704E-2</v>
      </c>
      <c r="H721">
        <v>-0.26847349840075757</v>
      </c>
      <c r="I721">
        <v>17.138364487334911</v>
      </c>
      <c r="K721" s="7">
        <v>691</v>
      </c>
      <c r="L721" s="7">
        <v>0.20765515697275994</v>
      </c>
      <c r="M721" s="7">
        <v>0.25729490767280999</v>
      </c>
      <c r="W721" t="s">
        <v>845</v>
      </c>
      <c r="X721">
        <v>-0.32540771868179408</v>
      </c>
    </row>
    <row r="722" spans="1:24" x14ac:dyDescent="0.25">
      <c r="A722" t="s">
        <v>844</v>
      </c>
      <c r="B722">
        <v>0.60032566937108001</v>
      </c>
      <c r="C722">
        <v>-0.24826725277303716</v>
      </c>
      <c r="D722">
        <v>0</v>
      </c>
      <c r="E722">
        <v>1</v>
      </c>
      <c r="F722">
        <v>1.0798988804651892</v>
      </c>
      <c r="G722">
        <v>8.850697082922232E-2</v>
      </c>
      <c r="H722">
        <v>0.46001247637772164</v>
      </c>
      <c r="I722">
        <v>20.002509833132454</v>
      </c>
      <c r="K722" s="7">
        <v>692</v>
      </c>
      <c r="L722" s="7">
        <v>0.24240549943080786</v>
      </c>
      <c r="M722" s="7">
        <v>1.1475940106451343</v>
      </c>
      <c r="W722" t="s">
        <v>846</v>
      </c>
      <c r="X722">
        <v>0.33460614925036891</v>
      </c>
    </row>
    <row r="723" spans="1:24" x14ac:dyDescent="0.25">
      <c r="A723" t="s">
        <v>845</v>
      </c>
      <c r="B723">
        <v>-0.32540771868179408</v>
      </c>
      <c r="C723">
        <v>0.53506669259495909</v>
      </c>
      <c r="D723">
        <v>0</v>
      </c>
      <c r="E723">
        <v>1</v>
      </c>
      <c r="F723">
        <v>1.2242044025788719</v>
      </c>
      <c r="G723">
        <v>0.10101031628160284</v>
      </c>
      <c r="H723">
        <v>-0.14125866175975649</v>
      </c>
      <c r="I723">
        <v>20.458296584954965</v>
      </c>
      <c r="K723" s="7">
        <v>693</v>
      </c>
      <c r="L723" s="7">
        <v>0.24192913831149737</v>
      </c>
      <c r="M723" s="7">
        <v>-0.1472179570870501</v>
      </c>
      <c r="W723" t="s">
        <v>847</v>
      </c>
      <c r="X723">
        <v>9.9975659177063247E-2</v>
      </c>
    </row>
    <row r="724" spans="1:24" x14ac:dyDescent="0.25">
      <c r="A724" t="s">
        <v>846</v>
      </c>
      <c r="B724">
        <v>0.33460614925036891</v>
      </c>
      <c r="C724">
        <v>-2.4932133428731455E-2</v>
      </c>
      <c r="D724">
        <v>0</v>
      </c>
      <c r="E724">
        <v>1</v>
      </c>
      <c r="F724">
        <v>1.1156870550993323</v>
      </c>
      <c r="G724">
        <v>9.4922529794626009E-2</v>
      </c>
      <c r="H724">
        <v>-0.35353062224252019</v>
      </c>
      <c r="I724">
        <v>17.545198406619551</v>
      </c>
      <c r="K724" s="7">
        <v>694</v>
      </c>
      <c r="L724" s="7">
        <v>0.10777049550016798</v>
      </c>
      <c r="M724" s="7">
        <v>-5.4196571992211041E-2</v>
      </c>
      <c r="W724" t="s">
        <v>848</v>
      </c>
      <c r="X724">
        <v>8.5476281265144019E-2</v>
      </c>
    </row>
    <row r="725" spans="1:24" x14ac:dyDescent="0.25">
      <c r="A725" t="s">
        <v>847</v>
      </c>
      <c r="B725">
        <v>9.9975659177063247E-2</v>
      </c>
      <c r="C725">
        <v>-0.15825209003369112</v>
      </c>
      <c r="D725">
        <v>0</v>
      </c>
      <c r="E725">
        <v>1</v>
      </c>
      <c r="F725">
        <v>0.71247823345781669</v>
      </c>
      <c r="G725">
        <v>4.0473099575472606E-2</v>
      </c>
      <c r="H725">
        <v>1.5734656584382865</v>
      </c>
      <c r="I725">
        <v>17.81956566186631</v>
      </c>
      <c r="K725" s="7">
        <v>695</v>
      </c>
      <c r="L725" s="7">
        <v>8.4039888542460361E-2</v>
      </c>
      <c r="M725" s="7">
        <v>-6.6560379088951543E-2</v>
      </c>
      <c r="W725" t="s">
        <v>849</v>
      </c>
      <c r="X725">
        <v>0.12921631252759269</v>
      </c>
    </row>
    <row r="726" spans="1:24" x14ac:dyDescent="0.25">
      <c r="A726" t="s">
        <v>848</v>
      </c>
      <c r="B726">
        <v>8.5476281265144019E-2</v>
      </c>
      <c r="C726">
        <v>4.3312853662593728E-2</v>
      </c>
      <c r="D726">
        <v>0</v>
      </c>
      <c r="E726">
        <v>1</v>
      </c>
      <c r="F726">
        <v>0.65487773951990558</v>
      </c>
      <c r="G726">
        <v>0.12298034530778255</v>
      </c>
      <c r="H726">
        <v>1.5992212634742542E-3</v>
      </c>
      <c r="I726">
        <v>19.162393538593758</v>
      </c>
      <c r="K726" s="7">
        <v>696</v>
      </c>
      <c r="L726" s="7">
        <v>0.11502850132419068</v>
      </c>
      <c r="M726" s="7">
        <v>-0.19251543235888027</v>
      </c>
      <c r="W726" t="s">
        <v>850</v>
      </c>
      <c r="X726">
        <v>1.3792663002401118E-2</v>
      </c>
    </row>
    <row r="727" spans="1:24" x14ac:dyDescent="0.25">
      <c r="A727" t="s">
        <v>849</v>
      </c>
      <c r="B727">
        <v>0.12921631252759269</v>
      </c>
      <c r="C727">
        <v>1.5422063466889459E-2</v>
      </c>
      <c r="D727">
        <v>0</v>
      </c>
      <c r="E727">
        <v>1</v>
      </c>
      <c r="F727">
        <v>3.8012243630427101</v>
      </c>
      <c r="G727">
        <v>0.25509103191247379</v>
      </c>
      <c r="H727">
        <v>3.7292910671171582E-2</v>
      </c>
      <c r="I727">
        <v>20.675422374736232</v>
      </c>
      <c r="K727" s="7">
        <v>697</v>
      </c>
      <c r="L727" s="7">
        <v>0.19894547623282022</v>
      </c>
      <c r="M727" s="7">
        <v>-5.7190466626106884E-2</v>
      </c>
      <c r="W727" t="s">
        <v>851</v>
      </c>
      <c r="X727">
        <v>1.117912205114158E-2</v>
      </c>
    </row>
    <row r="728" spans="1:24" x14ac:dyDescent="0.25">
      <c r="A728" t="s">
        <v>850</v>
      </c>
      <c r="B728">
        <v>1.3792663002401118E-2</v>
      </c>
      <c r="C728">
        <v>0.33581403181046421</v>
      </c>
      <c r="D728">
        <v>0</v>
      </c>
      <c r="E728">
        <v>1</v>
      </c>
      <c r="F728">
        <v>0.85383127201735931</v>
      </c>
      <c r="G728">
        <v>0.12367077875935588</v>
      </c>
      <c r="H728">
        <v>-0.28750852609420274</v>
      </c>
      <c r="I728">
        <v>16.77060360436894</v>
      </c>
      <c r="K728" s="7">
        <v>698</v>
      </c>
      <c r="L728" s="7">
        <v>0.26728419167387424</v>
      </c>
      <c r="M728" s="7">
        <v>-0.26240752875461237</v>
      </c>
      <c r="W728" t="s">
        <v>852</v>
      </c>
      <c r="X728">
        <v>3.1639484221987799E-2</v>
      </c>
    </row>
    <row r="729" spans="1:24" x14ac:dyDescent="0.25">
      <c r="A729" t="s">
        <v>851</v>
      </c>
      <c r="B729">
        <v>1.117912205114158E-2</v>
      </c>
      <c r="C729">
        <v>1.9394384582396458E-2</v>
      </c>
      <c r="D729">
        <v>0</v>
      </c>
      <c r="E729">
        <v>1</v>
      </c>
      <c r="F729">
        <v>0.35422374388219618</v>
      </c>
      <c r="G729">
        <v>2.2789952349787212E-2</v>
      </c>
      <c r="H729">
        <v>0.82477296427451852</v>
      </c>
      <c r="I729">
        <v>17.710400437533437</v>
      </c>
      <c r="K729" s="7">
        <v>699</v>
      </c>
      <c r="L729" s="7">
        <v>9.880572798507592E-2</v>
      </c>
      <c r="M729" s="7">
        <v>-0.5947612501917271</v>
      </c>
      <c r="W729" t="s">
        <v>853</v>
      </c>
      <c r="X729">
        <v>0.18204715789238762</v>
      </c>
    </row>
    <row r="730" spans="1:24" x14ac:dyDescent="0.25">
      <c r="A730" t="s">
        <v>852</v>
      </c>
      <c r="B730">
        <v>3.1639484221987799E-2</v>
      </c>
      <c r="C730">
        <v>0.22199752794543048</v>
      </c>
      <c r="D730">
        <v>0</v>
      </c>
      <c r="E730">
        <v>1</v>
      </c>
      <c r="F730">
        <v>1.7288580787737144</v>
      </c>
      <c r="G730">
        <v>8.0761240624615566E-2</v>
      </c>
      <c r="H730">
        <v>0.46728287638380839</v>
      </c>
      <c r="I730">
        <v>17.095847844754719</v>
      </c>
      <c r="K730" s="7">
        <v>700</v>
      </c>
      <c r="L730" s="7">
        <v>-5.6630071264835519E-2</v>
      </c>
      <c r="M730" s="7">
        <v>2.5235103785166649E-2</v>
      </c>
      <c r="W730" t="s">
        <v>854</v>
      </c>
      <c r="X730">
        <v>-0.13324515497991588</v>
      </c>
    </row>
    <row r="731" spans="1:24" x14ac:dyDescent="0.25">
      <c r="A731" t="s">
        <v>853</v>
      </c>
      <c r="B731">
        <v>0.18204715789238762</v>
      </c>
      <c r="C731">
        <v>-1.7673956865796439E-2</v>
      </c>
      <c r="D731">
        <v>0</v>
      </c>
      <c r="E731">
        <v>1</v>
      </c>
      <c r="F731">
        <v>0.60525923441374729</v>
      </c>
      <c r="G731">
        <v>6.6926141994409646E-2</v>
      </c>
      <c r="H731">
        <v>7.0830032653420652E-2</v>
      </c>
      <c r="I731">
        <v>16.542087993615038</v>
      </c>
      <c r="K731" s="7">
        <v>701</v>
      </c>
      <c r="L731" s="7">
        <v>0.16839095431359102</v>
      </c>
      <c r="M731" s="7">
        <v>-0.14910801769887738</v>
      </c>
      <c r="W731" t="s">
        <v>855</v>
      </c>
      <c r="X731">
        <v>-0.12782780297579979</v>
      </c>
    </row>
    <row r="732" spans="1:24" x14ac:dyDescent="0.25">
      <c r="A732" t="s">
        <v>854</v>
      </c>
      <c r="B732">
        <v>-0.13324515497991588</v>
      </c>
      <c r="C732">
        <v>-0.12069249191493386</v>
      </c>
      <c r="D732">
        <v>0</v>
      </c>
      <c r="E732">
        <v>1</v>
      </c>
      <c r="F732">
        <v>3.7685776203265515</v>
      </c>
      <c r="G732">
        <v>0.10446367409803174</v>
      </c>
      <c r="H732">
        <v>-0.29521080462410909</v>
      </c>
      <c r="I732">
        <v>16.531879030135261</v>
      </c>
      <c r="K732" s="7">
        <v>702</v>
      </c>
      <c r="L732" s="7">
        <v>0.11070959338981717</v>
      </c>
      <c r="M732" s="7">
        <v>4.9269235361499603E-2</v>
      </c>
      <c r="W732" t="s">
        <v>856</v>
      </c>
      <c r="X732">
        <v>4.2413735804765285E-3</v>
      </c>
    </row>
    <row r="733" spans="1:24" x14ac:dyDescent="0.25">
      <c r="A733" t="s">
        <v>855</v>
      </c>
      <c r="B733">
        <v>-0.12782780297579979</v>
      </c>
      <c r="C733">
        <v>-5.0689487139577022E-2</v>
      </c>
      <c r="D733">
        <v>0</v>
      </c>
      <c r="E733">
        <v>1</v>
      </c>
      <c r="F733">
        <v>1.5293426948197839</v>
      </c>
      <c r="G733">
        <v>0.12915940977202087</v>
      </c>
      <c r="H733">
        <v>-0.19481364879473481</v>
      </c>
      <c r="I733">
        <v>17.21208265399968</v>
      </c>
      <c r="K733" s="7">
        <v>703</v>
      </c>
      <c r="L733" s="7">
        <v>0.1154646661666891</v>
      </c>
      <c r="M733" s="7">
        <v>-7.2781292171213013E-2</v>
      </c>
      <c r="W733" t="s">
        <v>857</v>
      </c>
      <c r="X733">
        <v>-0.25126528529012376</v>
      </c>
    </row>
    <row r="734" spans="1:24" x14ac:dyDescent="0.25">
      <c r="A734" t="s">
        <v>856</v>
      </c>
      <c r="B734">
        <v>4.2413735804765285E-3</v>
      </c>
      <c r="C734">
        <v>0.23046271932060861</v>
      </c>
      <c r="D734">
        <v>0</v>
      </c>
      <c r="E734">
        <v>1</v>
      </c>
      <c r="F734">
        <v>1.18103452621458</v>
      </c>
      <c r="G734">
        <v>5.480525111366253E-2</v>
      </c>
      <c r="H734">
        <v>0.22747511100738288</v>
      </c>
      <c r="I734">
        <v>19.588628357024287</v>
      </c>
      <c r="K734" s="7">
        <v>704</v>
      </c>
      <c r="L734" s="7">
        <v>0.18693463580572228</v>
      </c>
      <c r="M734" s="7">
        <v>1.1975058334605531</v>
      </c>
      <c r="W734" t="s">
        <v>858</v>
      </c>
      <c r="X734">
        <v>0.44759920902797551</v>
      </c>
    </row>
    <row r="735" spans="1:24" x14ac:dyDescent="0.25">
      <c r="A735" t="s">
        <v>857</v>
      </c>
      <c r="B735">
        <v>-0.25126528529012376</v>
      </c>
      <c r="C735">
        <v>4.2405525163414399</v>
      </c>
      <c r="D735">
        <v>0</v>
      </c>
      <c r="E735">
        <v>1</v>
      </c>
      <c r="F735">
        <v>1.9982940976921679</v>
      </c>
      <c r="G735">
        <v>0.23091534547669304</v>
      </c>
      <c r="H735">
        <v>0.16708000310348947</v>
      </c>
      <c r="I735">
        <v>17.81376491333452</v>
      </c>
      <c r="K735" s="7">
        <v>705</v>
      </c>
      <c r="L735" s="7">
        <v>0.30255365996933448</v>
      </c>
      <c r="M735" s="7">
        <v>-0.2563131705963605</v>
      </c>
      <c r="W735" t="s">
        <v>859</v>
      </c>
      <c r="X735">
        <v>0.55074710156027173</v>
      </c>
    </row>
    <row r="736" spans="1:24" x14ac:dyDescent="0.25">
      <c r="A736" t="s">
        <v>858</v>
      </c>
      <c r="B736">
        <v>0.44759920902797551</v>
      </c>
      <c r="C736">
        <v>-0.46315100891770766</v>
      </c>
      <c r="D736">
        <v>0</v>
      </c>
      <c r="E736">
        <v>1</v>
      </c>
      <c r="F736">
        <v>1.7385738073043997</v>
      </c>
      <c r="G736">
        <v>0.10544105164242994</v>
      </c>
      <c r="H736">
        <v>-0.95841877579394841</v>
      </c>
      <c r="I736">
        <v>18.961668342341763</v>
      </c>
      <c r="K736" s="7">
        <v>706</v>
      </c>
      <c r="L736" s="7">
        <v>0.13949501894199062</v>
      </c>
      <c r="M736" s="7">
        <v>0.12764830037994496</v>
      </c>
      <c r="W736" t="s">
        <v>860</v>
      </c>
      <c r="X736">
        <v>0.15096311795755646</v>
      </c>
    </row>
    <row r="737" spans="1:24" x14ac:dyDescent="0.25">
      <c r="A737" t="s">
        <v>859</v>
      </c>
      <c r="B737">
        <v>0.55074710156027173</v>
      </c>
      <c r="C737">
        <v>0.20031294114257728</v>
      </c>
      <c r="D737">
        <v>0</v>
      </c>
      <c r="E737">
        <v>1</v>
      </c>
      <c r="F737">
        <v>0.69327640161870097</v>
      </c>
      <c r="G737">
        <v>0.12971439626873779</v>
      </c>
      <c r="H737">
        <v>1.4335773016043825</v>
      </c>
      <c r="I737">
        <v>16.608897708221008</v>
      </c>
      <c r="K737" s="7">
        <v>707</v>
      </c>
      <c r="L737" s="7">
        <v>0.16067861931906402</v>
      </c>
      <c r="M737" s="7">
        <v>-5.6100400478737794E-2</v>
      </c>
      <c r="W737" t="s">
        <v>861</v>
      </c>
      <c r="X737">
        <v>0.11915619922122322</v>
      </c>
    </row>
    <row r="738" spans="1:24" x14ac:dyDescent="0.25">
      <c r="A738" t="s">
        <v>860</v>
      </c>
      <c r="B738">
        <v>0.15096311795755646</v>
      </c>
      <c r="C738">
        <v>0.46260721934632348</v>
      </c>
      <c r="D738">
        <v>0</v>
      </c>
      <c r="E738">
        <v>1</v>
      </c>
      <c r="F738">
        <v>1.807713683865934</v>
      </c>
      <c r="G738">
        <v>0.17187482897064618</v>
      </c>
      <c r="H738">
        <v>-0.18578608584168671</v>
      </c>
      <c r="I738">
        <v>16.892457073636084</v>
      </c>
      <c r="K738" s="7">
        <v>708</v>
      </c>
      <c r="L738" s="7">
        <v>0.14667262012906418</v>
      </c>
      <c r="M738" s="7">
        <v>-0.35528035056732776</v>
      </c>
      <c r="W738" t="s">
        <v>862</v>
      </c>
      <c r="X738">
        <v>0.33305414659226901</v>
      </c>
    </row>
    <row r="739" spans="1:24" x14ac:dyDescent="0.25">
      <c r="A739" t="s">
        <v>861</v>
      </c>
      <c r="B739">
        <v>0.11915619922122322</v>
      </c>
      <c r="C739">
        <v>1.2147328252371039</v>
      </c>
      <c r="D739">
        <v>0</v>
      </c>
      <c r="E739">
        <v>1</v>
      </c>
      <c r="F739">
        <v>1.5304763808022137</v>
      </c>
      <c r="G739">
        <v>0.69675027959062963</v>
      </c>
      <c r="H739">
        <v>-1.8278636785278284E-2</v>
      </c>
      <c r="I739">
        <v>16.350116133053927</v>
      </c>
      <c r="K739" s="7">
        <v>709</v>
      </c>
      <c r="L739" s="7">
        <v>0.26241081414387052</v>
      </c>
      <c r="M739" s="7">
        <v>-0.17517782498329465</v>
      </c>
      <c r="W739" t="s">
        <v>208</v>
      </c>
      <c r="X739">
        <v>1.573444308902873E-2</v>
      </c>
    </row>
    <row r="740" spans="1:24" x14ac:dyDescent="0.25">
      <c r="A740" t="s">
        <v>862</v>
      </c>
      <c r="B740">
        <v>0.33305414659226901</v>
      </c>
      <c r="C740">
        <v>0.18905787083734438</v>
      </c>
      <c r="D740">
        <v>0</v>
      </c>
      <c r="E740">
        <v>1</v>
      </c>
      <c r="F740">
        <v>1.9199818461099198</v>
      </c>
      <c r="G740">
        <v>0.17790119440543206</v>
      </c>
      <c r="H740">
        <v>-0.16982508239867197</v>
      </c>
      <c r="I740">
        <v>16.618772079259966</v>
      </c>
      <c r="K740" s="7">
        <v>710</v>
      </c>
      <c r="L740" s="7">
        <v>0.12211459947025693</v>
      </c>
      <c r="M740" s="7">
        <v>-0.10467917860026166</v>
      </c>
      <c r="W740" t="s">
        <v>863</v>
      </c>
      <c r="X740">
        <v>0.3298775326551866</v>
      </c>
    </row>
    <row r="741" spans="1:24" x14ac:dyDescent="0.25">
      <c r="A741" t="s">
        <v>208</v>
      </c>
      <c r="B741">
        <v>1.573444308902873E-2</v>
      </c>
      <c r="C741">
        <v>0.53808734256518831</v>
      </c>
      <c r="D741">
        <v>0</v>
      </c>
      <c r="E741">
        <v>1</v>
      </c>
      <c r="F741">
        <v>0.94549871211007941</v>
      </c>
      <c r="G741">
        <v>0.26253914011628304</v>
      </c>
      <c r="H741">
        <v>-0.43981086477116432</v>
      </c>
      <c r="I741">
        <v>16.053649708383094</v>
      </c>
      <c r="K741" s="7">
        <v>711</v>
      </c>
      <c r="L741" s="7">
        <v>0.20470377318999278</v>
      </c>
      <c r="M741" s="7">
        <v>0.59644961470717195</v>
      </c>
      <c r="W741" t="s">
        <v>864</v>
      </c>
      <c r="X741">
        <v>-0.33813722278352171</v>
      </c>
    </row>
    <row r="742" spans="1:24" x14ac:dyDescent="0.25">
      <c r="A742" t="s">
        <v>863</v>
      </c>
      <c r="B742">
        <v>0.3298775326551866</v>
      </c>
      <c r="C742">
        <v>0.1467991227778766</v>
      </c>
      <c r="D742">
        <v>0</v>
      </c>
      <c r="E742">
        <v>1</v>
      </c>
      <c r="F742">
        <v>2.886762843347574</v>
      </c>
      <c r="G742">
        <v>7.5582563825207047E-2</v>
      </c>
      <c r="H742">
        <v>-0.16790866206159405</v>
      </c>
      <c r="I742">
        <v>17.369942908630986</v>
      </c>
      <c r="K742" s="7">
        <v>712</v>
      </c>
      <c r="L742" s="7">
        <v>1.5598456584455134E-2</v>
      </c>
      <c r="M742" s="7">
        <v>0.17477261108571021</v>
      </c>
      <c r="W742" t="s">
        <v>865</v>
      </c>
      <c r="X742">
        <v>-8.7783909539780117E-2</v>
      </c>
    </row>
    <row r="743" spans="1:24" x14ac:dyDescent="0.25">
      <c r="A743" t="s">
        <v>864</v>
      </c>
      <c r="B743">
        <v>-0.33813722278352171</v>
      </c>
      <c r="C743">
        <v>0.8295909324675218</v>
      </c>
      <c r="D743">
        <v>0</v>
      </c>
      <c r="E743">
        <v>1</v>
      </c>
      <c r="F743">
        <v>1.350747807220543</v>
      </c>
      <c r="G743">
        <v>7.1879578845683023E-2</v>
      </c>
      <c r="H743">
        <v>-0.27445317995787222</v>
      </c>
      <c r="I743">
        <v>17.054743029980401</v>
      </c>
      <c r="K743" s="7">
        <v>713</v>
      </c>
      <c r="L743" s="7">
        <v>4.0709713452144081E-2</v>
      </c>
      <c r="M743" s="7">
        <v>6.7514323850841634E-2</v>
      </c>
      <c r="W743" t="s">
        <v>866</v>
      </c>
      <c r="X743">
        <v>0.98536213019022767</v>
      </c>
    </row>
    <row r="744" spans="1:24" x14ac:dyDescent="0.25">
      <c r="A744" t="s">
        <v>865</v>
      </c>
      <c r="B744">
        <v>-8.7783909539780117E-2</v>
      </c>
      <c r="C744">
        <v>0.10839048805316574</v>
      </c>
      <c r="D744">
        <v>0</v>
      </c>
      <c r="E744">
        <v>1</v>
      </c>
      <c r="F744">
        <v>0.55507131032835966</v>
      </c>
      <c r="G744">
        <v>9.7512514930053015E-2</v>
      </c>
      <c r="H744">
        <v>-0.13136469243185669</v>
      </c>
      <c r="I744">
        <v>16.126064558062708</v>
      </c>
      <c r="K744" s="7">
        <v>714</v>
      </c>
      <c r="L744" s="7">
        <v>9.7085352316706952E-2</v>
      </c>
      <c r="M744" s="7">
        <v>5.7541466389601115E-2</v>
      </c>
      <c r="W744" t="s">
        <v>867</v>
      </c>
      <c r="X744">
        <v>0.10434505499862914</v>
      </c>
    </row>
    <row r="745" spans="1:24" x14ac:dyDescent="0.25">
      <c r="A745" t="s">
        <v>866</v>
      </c>
      <c r="B745">
        <v>0.98536213019022767</v>
      </c>
      <c r="C745">
        <v>0.2339744840232531</v>
      </c>
      <c r="D745">
        <v>0</v>
      </c>
      <c r="E745">
        <v>1</v>
      </c>
      <c r="F745">
        <v>5.0998952760120027</v>
      </c>
      <c r="G745">
        <v>0.15485423570796727</v>
      </c>
      <c r="H745">
        <v>1.5066081984268127</v>
      </c>
      <c r="I745">
        <v>16.163484647778613</v>
      </c>
      <c r="K745" s="7">
        <v>715</v>
      </c>
      <c r="L745" s="7">
        <v>0.16807063593875482</v>
      </c>
      <c r="M745" s="7">
        <v>-0.12687694614653336</v>
      </c>
      <c r="W745" t="s">
        <v>868</v>
      </c>
      <c r="X745">
        <v>0.4235620518330232</v>
      </c>
    </row>
    <row r="746" spans="1:24" x14ac:dyDescent="0.25">
      <c r="A746" t="s">
        <v>867</v>
      </c>
      <c r="B746">
        <v>0.10434505499862914</v>
      </c>
      <c r="C746">
        <v>3.3796404944131449E-2</v>
      </c>
      <c r="D746">
        <v>0</v>
      </c>
      <c r="E746">
        <v>1</v>
      </c>
      <c r="F746">
        <v>2.2478158544581768</v>
      </c>
      <c r="G746">
        <v>3.1679998729670138E-2</v>
      </c>
      <c r="H746">
        <v>-0.23274065023457935</v>
      </c>
      <c r="I746">
        <v>16.977687337601811</v>
      </c>
      <c r="K746" s="7">
        <v>716</v>
      </c>
      <c r="L746" s="7">
        <v>7.8498914195607339E-2</v>
      </c>
      <c r="M746" s="7">
        <v>0.34012356275177213</v>
      </c>
      <c r="W746" t="s">
        <v>869</v>
      </c>
      <c r="X746">
        <v>-0.12482403788454041</v>
      </c>
    </row>
    <row r="747" spans="1:24" x14ac:dyDescent="0.25">
      <c r="A747" t="s">
        <v>868</v>
      </c>
      <c r="B747">
        <v>0.4235620518330232</v>
      </c>
      <c r="C747">
        <v>-0.22101160565993067</v>
      </c>
      <c r="D747">
        <v>0</v>
      </c>
      <c r="E747">
        <v>1</v>
      </c>
      <c r="F747">
        <v>2.449335213813681</v>
      </c>
      <c r="G747">
        <v>0.11426840524633242</v>
      </c>
      <c r="H747">
        <v>0.74661393267859799</v>
      </c>
      <c r="I747">
        <v>20.346945050114154</v>
      </c>
      <c r="K747" s="7">
        <v>717</v>
      </c>
      <c r="L747" s="7">
        <v>0.17033989805974703</v>
      </c>
      <c r="M747" s="7">
        <v>0.15976636512296299</v>
      </c>
      <c r="W747" t="s">
        <v>870</v>
      </c>
      <c r="X747">
        <v>-0.42971486594508379</v>
      </c>
    </row>
    <row r="748" spans="1:24" x14ac:dyDescent="0.25">
      <c r="A748" t="s">
        <v>869</v>
      </c>
      <c r="B748">
        <v>-0.12482403788454041</v>
      </c>
      <c r="C748">
        <v>0.16019651482030339</v>
      </c>
      <c r="D748">
        <v>0</v>
      </c>
      <c r="E748">
        <v>1</v>
      </c>
      <c r="F748">
        <v>3.2968733116527278</v>
      </c>
      <c r="G748">
        <v>0.18776006329497266</v>
      </c>
      <c r="H748">
        <v>0.65498661698582461</v>
      </c>
      <c r="I748">
        <v>20.231831505914688</v>
      </c>
      <c r="K748" s="7">
        <v>718</v>
      </c>
      <c r="L748" s="7">
        <v>0.17824020350201486</v>
      </c>
      <c r="M748" s="7">
        <v>0.762598042520929</v>
      </c>
      <c r="W748" t="s">
        <v>871</v>
      </c>
      <c r="X748">
        <v>-0.25787994966528699</v>
      </c>
    </row>
    <row r="749" spans="1:24" x14ac:dyDescent="0.25">
      <c r="A749" t="s">
        <v>870</v>
      </c>
      <c r="B749">
        <v>-0.42971486594508379</v>
      </c>
      <c r="C749">
        <v>0.53661870760032537</v>
      </c>
      <c r="D749">
        <v>0</v>
      </c>
      <c r="E749">
        <v>1</v>
      </c>
      <c r="F749">
        <v>1.8834606010440351</v>
      </c>
      <c r="G749">
        <v>0.20226808943115282</v>
      </c>
      <c r="H749">
        <v>-0.91898123453175329</v>
      </c>
      <c r="I749">
        <v>17.078557010283429</v>
      </c>
      <c r="K749" s="7">
        <v>719</v>
      </c>
      <c r="L749" s="7">
        <v>0.13188931046130836</v>
      </c>
      <c r="M749" s="7">
        <v>-2.5620975791703277E-2</v>
      </c>
      <c r="W749" t="s">
        <v>872</v>
      </c>
      <c r="X749">
        <v>-0.13547184321575398</v>
      </c>
    </row>
    <row r="750" spans="1:24" x14ac:dyDescent="0.25">
      <c r="A750" t="s">
        <v>871</v>
      </c>
      <c r="B750">
        <v>-0.25787994966528699</v>
      </c>
      <c r="C750">
        <v>0.53296568759557528</v>
      </c>
      <c r="D750">
        <v>0</v>
      </c>
      <c r="E750">
        <v>1</v>
      </c>
      <c r="F750">
        <v>2.8184137119590829</v>
      </c>
      <c r="G750">
        <v>5.5859334821863664E-2</v>
      </c>
      <c r="H750">
        <v>-0.52112859283100499</v>
      </c>
      <c r="I750">
        <v>17.210617862660428</v>
      </c>
      <c r="K750" s="7">
        <v>720</v>
      </c>
      <c r="L750" s="7">
        <v>0.1246643958182167</v>
      </c>
      <c r="M750" s="7">
        <v>0.47566127355286331</v>
      </c>
      <c r="W750" t="s">
        <v>873</v>
      </c>
      <c r="X750">
        <v>0.19119500462467756</v>
      </c>
    </row>
    <row r="751" spans="1:24" x14ac:dyDescent="0.25">
      <c r="A751" t="s">
        <v>872</v>
      </c>
      <c r="B751">
        <v>-0.13547184321575398</v>
      </c>
      <c r="C751">
        <v>-8.443412947369125E-2</v>
      </c>
      <c r="D751">
        <v>0</v>
      </c>
      <c r="E751">
        <v>1</v>
      </c>
      <c r="F751">
        <v>2.5891502992711595</v>
      </c>
      <c r="G751">
        <v>2.7361789600701791E-2</v>
      </c>
      <c r="H751">
        <v>-0.35858854758257386</v>
      </c>
      <c r="I751">
        <v>17.54957018239806</v>
      </c>
      <c r="K751" s="7">
        <v>721</v>
      </c>
      <c r="L751" s="7">
        <v>2.6931145796513789E-2</v>
      </c>
      <c r="M751" s="7">
        <v>-0.35233886447830787</v>
      </c>
      <c r="W751" t="s">
        <v>874</v>
      </c>
      <c r="X751">
        <v>-0.66950494822109075</v>
      </c>
    </row>
    <row r="752" spans="1:24" x14ac:dyDescent="0.25">
      <c r="A752" t="s">
        <v>873</v>
      </c>
      <c r="B752">
        <v>0.19119500462467756</v>
      </c>
      <c r="C752">
        <v>-4.4241453846927764E-2</v>
      </c>
      <c r="D752">
        <v>0</v>
      </c>
      <c r="E752">
        <v>1</v>
      </c>
      <c r="F752">
        <v>1.131374270197621</v>
      </c>
      <c r="G752">
        <v>3.7512519522562765E-2</v>
      </c>
      <c r="H752">
        <v>-0.18331550930732626</v>
      </c>
      <c r="I752">
        <v>16.925932362770258</v>
      </c>
      <c r="K752" s="7">
        <v>722</v>
      </c>
      <c r="L752" s="7">
        <v>0.13861417399093723</v>
      </c>
      <c r="M752" s="7">
        <v>0.19599197525943168</v>
      </c>
      <c r="W752" t="s">
        <v>875</v>
      </c>
      <c r="X752">
        <v>0.77239226797071225</v>
      </c>
    </row>
    <row r="753" spans="1:24" x14ac:dyDescent="0.25">
      <c r="A753" t="s">
        <v>874</v>
      </c>
      <c r="B753">
        <v>-0.66950494822109075</v>
      </c>
      <c r="C753">
        <v>-0.22196804020492425</v>
      </c>
      <c r="D753">
        <v>0</v>
      </c>
      <c r="E753">
        <v>1</v>
      </c>
      <c r="F753">
        <v>1.0571653527415192</v>
      </c>
      <c r="G753">
        <v>4.9088193357330563E-2</v>
      </c>
      <c r="H753">
        <v>-0.1714099040643457</v>
      </c>
      <c r="I753">
        <v>17.281806971810397</v>
      </c>
      <c r="K753" s="7">
        <v>723</v>
      </c>
      <c r="L753" s="7">
        <v>0.11496509674411509</v>
      </c>
      <c r="M753" s="7">
        <v>-1.4989437567051844E-2</v>
      </c>
      <c r="W753" t="s">
        <v>876</v>
      </c>
      <c r="X753">
        <v>0.31734494814132641</v>
      </c>
    </row>
    <row r="754" spans="1:24" x14ac:dyDescent="0.25">
      <c r="A754" t="s">
        <v>875</v>
      </c>
      <c r="B754">
        <v>0.77239226797071225</v>
      </c>
      <c r="C754">
        <v>4.8568950065364679E-2</v>
      </c>
      <c r="D754">
        <v>0</v>
      </c>
      <c r="E754">
        <v>1</v>
      </c>
      <c r="F754">
        <v>2.6073876085499172</v>
      </c>
      <c r="G754">
        <v>0.11542281537579546</v>
      </c>
      <c r="H754">
        <v>-0.30341738330077445</v>
      </c>
      <c r="I754">
        <v>19.04614321134429</v>
      </c>
      <c r="K754" s="7">
        <v>724</v>
      </c>
      <c r="L754" s="7">
        <v>0.1052903031795881</v>
      </c>
      <c r="M754" s="7">
        <v>-1.9814021914444077E-2</v>
      </c>
      <c r="W754" t="s">
        <v>877</v>
      </c>
      <c r="X754">
        <v>-8.991528363881212E-3</v>
      </c>
    </row>
    <row r="755" spans="1:24" x14ac:dyDescent="0.25">
      <c r="A755" t="s">
        <v>876</v>
      </c>
      <c r="B755">
        <v>0.31734494814132641</v>
      </c>
      <c r="C755">
        <v>-4.197200421947863E-2</v>
      </c>
      <c r="D755">
        <v>0</v>
      </c>
      <c r="E755">
        <v>1</v>
      </c>
      <c r="F755">
        <v>1.7664738002051878</v>
      </c>
      <c r="G755">
        <v>0.12483904220544591</v>
      </c>
      <c r="H755">
        <v>0.1774229584037644</v>
      </c>
      <c r="I755">
        <v>19.241190597021106</v>
      </c>
      <c r="K755" s="7">
        <v>725</v>
      </c>
      <c r="L755" s="7">
        <v>0.23363993547921968</v>
      </c>
      <c r="M755" s="7">
        <v>-0.10442362295162699</v>
      </c>
      <c r="W755" t="s">
        <v>878</v>
      </c>
      <c r="X755">
        <v>-4.5291526096473383E-2</v>
      </c>
    </row>
    <row r="756" spans="1:24" x14ac:dyDescent="0.25">
      <c r="A756" t="s">
        <v>877</v>
      </c>
      <c r="B756">
        <v>-8.991528363881212E-3</v>
      </c>
      <c r="C756">
        <v>0.12368251493007489</v>
      </c>
      <c r="D756">
        <v>0</v>
      </c>
      <c r="E756">
        <v>1</v>
      </c>
      <c r="F756">
        <v>3.6700301015902479</v>
      </c>
      <c r="G756">
        <v>1.3093284317624179E-2</v>
      </c>
      <c r="H756">
        <v>0.85126065300613951</v>
      </c>
      <c r="I756">
        <v>16.86638976688505</v>
      </c>
      <c r="K756" s="7">
        <v>726</v>
      </c>
      <c r="L756" s="7">
        <v>0.11121385972555814</v>
      </c>
      <c r="M756" s="7">
        <v>-9.7421196723157022E-2</v>
      </c>
      <c r="W756" t="s">
        <v>879</v>
      </c>
      <c r="X756">
        <v>0.11420485094124098</v>
      </c>
    </row>
    <row r="757" spans="1:24" x14ac:dyDescent="0.25">
      <c r="A757" t="s">
        <v>878</v>
      </c>
      <c r="B757">
        <v>-4.5291526096473383E-2</v>
      </c>
      <c r="C757">
        <v>0.40073113457921655</v>
      </c>
      <c r="D757">
        <v>0</v>
      </c>
      <c r="E757">
        <v>1</v>
      </c>
      <c r="F757">
        <v>1.192001543896305</v>
      </c>
      <c r="G757">
        <v>0.17856259510435135</v>
      </c>
      <c r="H757">
        <v>0.37298978550503525</v>
      </c>
      <c r="I757">
        <v>16.56158800362007</v>
      </c>
      <c r="K757" s="7">
        <v>727</v>
      </c>
      <c r="L757" s="7">
        <v>7.5565634911594182E-2</v>
      </c>
      <c r="M757" s="7">
        <v>-6.4386512860452605E-2</v>
      </c>
      <c r="W757" t="s">
        <v>880</v>
      </c>
      <c r="X757">
        <v>1.0881015407740173</v>
      </c>
    </row>
    <row r="758" spans="1:24" x14ac:dyDescent="0.25">
      <c r="A758" t="s">
        <v>879</v>
      </c>
      <c r="B758">
        <v>0.11420485094124098</v>
      </c>
      <c r="C758">
        <v>0.17646165222383814</v>
      </c>
      <c r="D758">
        <v>0</v>
      </c>
      <c r="E758">
        <v>1</v>
      </c>
      <c r="F758">
        <v>0.91309588332369751</v>
      </c>
      <c r="G758">
        <v>0.29454794546135066</v>
      </c>
      <c r="H758">
        <v>-2.1394453916130717E-2</v>
      </c>
      <c r="I758">
        <v>19.898438019274504</v>
      </c>
      <c r="K758" s="7">
        <v>728</v>
      </c>
      <c r="L758" s="7">
        <v>0.12427017323252737</v>
      </c>
      <c r="M758" s="7">
        <v>-9.2630689010539571E-2</v>
      </c>
      <c r="W758" t="s">
        <v>881</v>
      </c>
      <c r="X758">
        <v>-0.10765966430205916</v>
      </c>
    </row>
    <row r="759" spans="1:24" x14ac:dyDescent="0.25">
      <c r="A759" t="s">
        <v>880</v>
      </c>
      <c r="B759">
        <v>1.0881015407740173</v>
      </c>
      <c r="C759">
        <v>-0.25088118620902211</v>
      </c>
      <c r="D759">
        <v>0</v>
      </c>
      <c r="E759">
        <v>1</v>
      </c>
      <c r="F759">
        <v>1.9051829534997931</v>
      </c>
      <c r="G759">
        <v>8.1320486047248133E-2</v>
      </c>
      <c r="H759">
        <v>-0.19864616548619321</v>
      </c>
      <c r="I759">
        <v>16.288072511640106</v>
      </c>
      <c r="K759" s="7">
        <v>729</v>
      </c>
      <c r="L759" s="7">
        <v>0.12637305412581085</v>
      </c>
      <c r="M759" s="7">
        <v>5.5674103766576777E-2</v>
      </c>
      <c r="W759" t="s">
        <v>882</v>
      </c>
      <c r="X759">
        <v>-1.7146919352929332E-2</v>
      </c>
    </row>
    <row r="760" spans="1:24" x14ac:dyDescent="0.25">
      <c r="A760" t="s">
        <v>881</v>
      </c>
      <c r="B760">
        <v>-0.10765966430205916</v>
      </c>
      <c r="C760">
        <v>0.22768333682613406</v>
      </c>
      <c r="D760">
        <v>0</v>
      </c>
      <c r="E760">
        <v>1</v>
      </c>
      <c r="F760">
        <v>1.0619969630516362</v>
      </c>
      <c r="G760">
        <v>3.478943670026572E-2</v>
      </c>
      <c r="H760">
        <v>-0.13892316549672612</v>
      </c>
      <c r="I760">
        <v>18.500274316139052</v>
      </c>
      <c r="K760" s="7">
        <v>730</v>
      </c>
      <c r="L760" s="7">
        <v>0.2436752593408974</v>
      </c>
      <c r="M760" s="7">
        <v>-0.37692041432081325</v>
      </c>
      <c r="W760" t="s">
        <v>883</v>
      </c>
      <c r="X760">
        <v>0.33476190838654768</v>
      </c>
    </row>
    <row r="761" spans="1:24" x14ac:dyDescent="0.25">
      <c r="A761" t="s">
        <v>882</v>
      </c>
      <c r="B761">
        <v>-1.7146919352929332E-2</v>
      </c>
      <c r="C761">
        <v>2.8547120945370087E-2</v>
      </c>
      <c r="D761">
        <v>0</v>
      </c>
      <c r="E761">
        <v>1</v>
      </c>
      <c r="F761">
        <v>0.97473807898737752</v>
      </c>
      <c r="G761">
        <v>8.9751074385383933E-2</v>
      </c>
      <c r="H761">
        <v>-0.12866432944000211</v>
      </c>
      <c r="I761">
        <v>16.208453063152366</v>
      </c>
      <c r="K761" s="7">
        <v>731</v>
      </c>
      <c r="L761" s="7">
        <v>0.1747731659619452</v>
      </c>
      <c r="M761" s="7">
        <v>-0.30260096893774502</v>
      </c>
      <c r="W761" t="s">
        <v>884</v>
      </c>
      <c r="X761">
        <v>0.14017369186189382</v>
      </c>
    </row>
    <row r="762" spans="1:24" x14ac:dyDescent="0.25">
      <c r="A762" t="s">
        <v>883</v>
      </c>
      <c r="B762">
        <v>0.33476190838654768</v>
      </c>
      <c r="C762">
        <v>0.18571040377103717</v>
      </c>
      <c r="D762">
        <v>0</v>
      </c>
      <c r="E762">
        <v>1</v>
      </c>
      <c r="F762">
        <v>1.7398700424433808</v>
      </c>
      <c r="G762">
        <v>0.25860241886880181</v>
      </c>
      <c r="H762">
        <v>0.23638573737050239</v>
      </c>
      <c r="I762">
        <v>16.739945926609959</v>
      </c>
      <c r="K762" s="7">
        <v>732</v>
      </c>
      <c r="L762" s="7">
        <v>5.6553868278749642E-2</v>
      </c>
      <c r="M762" s="7">
        <v>-5.2312494698273114E-2</v>
      </c>
      <c r="W762" t="s">
        <v>885</v>
      </c>
      <c r="X762">
        <v>0.39245761311204491</v>
      </c>
    </row>
    <row r="763" spans="1:24" x14ac:dyDescent="0.25">
      <c r="A763" t="s">
        <v>884</v>
      </c>
      <c r="B763">
        <v>0.14017369186189382</v>
      </c>
      <c r="C763">
        <v>-2.721622905119794E-2</v>
      </c>
      <c r="D763">
        <v>0</v>
      </c>
      <c r="E763">
        <v>1</v>
      </c>
      <c r="F763">
        <v>2.6612709802561572</v>
      </c>
      <c r="G763">
        <v>3.571253780306459E-2</v>
      </c>
      <c r="H763">
        <v>-0.18805173837619835</v>
      </c>
      <c r="I763">
        <v>18.963696393461728</v>
      </c>
      <c r="K763" s="7">
        <v>733</v>
      </c>
      <c r="L763" s="7">
        <v>-0.32270452755407791</v>
      </c>
      <c r="M763" s="7">
        <v>7.143924226395415E-2</v>
      </c>
      <c r="W763" t="s">
        <v>886</v>
      </c>
      <c r="X763">
        <v>-1.3856711312150442E-2</v>
      </c>
    </row>
    <row r="764" spans="1:24" x14ac:dyDescent="0.25">
      <c r="A764" t="s">
        <v>885</v>
      </c>
      <c r="B764">
        <v>0.39245761311204491</v>
      </c>
      <c r="C764">
        <v>-3.9423180404402347E-2</v>
      </c>
      <c r="D764">
        <v>0</v>
      </c>
      <c r="E764">
        <v>1</v>
      </c>
      <c r="F764">
        <v>2.2362707194198985</v>
      </c>
      <c r="G764">
        <v>0.15286407173252192</v>
      </c>
      <c r="H764">
        <v>0.49461969199949513</v>
      </c>
      <c r="I764">
        <v>17.740347866022471</v>
      </c>
      <c r="K764" s="7">
        <v>734</v>
      </c>
      <c r="L764" s="7">
        <v>0.19420154683767088</v>
      </c>
      <c r="M764" s="7">
        <v>0.25339766219030463</v>
      </c>
      <c r="W764" t="s">
        <v>887</v>
      </c>
      <c r="X764">
        <v>0.49005381580627716</v>
      </c>
    </row>
    <row r="765" spans="1:24" x14ac:dyDescent="0.25">
      <c r="A765" t="s">
        <v>886</v>
      </c>
      <c r="B765">
        <v>-1.3856711312150442E-2</v>
      </c>
      <c r="C765">
        <v>0.29919337448931055</v>
      </c>
      <c r="D765">
        <v>0</v>
      </c>
      <c r="E765">
        <v>1</v>
      </c>
      <c r="F765">
        <v>2.1551678154826193</v>
      </c>
      <c r="G765">
        <v>6.3061236207214141E-2</v>
      </c>
      <c r="H765">
        <v>2.0413431602290415</v>
      </c>
      <c r="I765">
        <v>17.598280794765746</v>
      </c>
      <c r="K765" s="7">
        <v>735</v>
      </c>
      <c r="L765" s="7">
        <v>0.13007219737105263</v>
      </c>
      <c r="M765" s="7">
        <v>0.4206749041892191</v>
      </c>
      <c r="W765" t="s">
        <v>888</v>
      </c>
      <c r="X765">
        <v>4.350620864366745E-2</v>
      </c>
    </row>
    <row r="766" spans="1:24" x14ac:dyDescent="0.25">
      <c r="A766" t="s">
        <v>887</v>
      </c>
      <c r="B766">
        <v>0.49005381580627716</v>
      </c>
      <c r="C766">
        <v>-0.20591178230026702</v>
      </c>
      <c r="D766">
        <v>0</v>
      </c>
      <c r="E766">
        <v>1</v>
      </c>
      <c r="F766">
        <v>1.2454850367948795</v>
      </c>
      <c r="G766">
        <v>0.26909404035469731</v>
      </c>
      <c r="H766">
        <v>-0.42623521766381833</v>
      </c>
      <c r="I766">
        <v>16.486327767353952</v>
      </c>
      <c r="K766" s="7">
        <v>736</v>
      </c>
      <c r="L766" s="7">
        <v>0.14202706410293636</v>
      </c>
      <c r="M766" s="7">
        <v>8.9360538546200963E-3</v>
      </c>
      <c r="W766" t="s">
        <v>889</v>
      </c>
      <c r="X766">
        <v>-0.40601649233360049</v>
      </c>
    </row>
    <row r="767" spans="1:24" x14ac:dyDescent="0.25">
      <c r="A767" t="s">
        <v>888</v>
      </c>
      <c r="B767">
        <v>4.350620864366745E-2</v>
      </c>
      <c r="C767">
        <v>9.7577389317464042E-2</v>
      </c>
      <c r="D767">
        <v>0</v>
      </c>
      <c r="E767">
        <v>1</v>
      </c>
      <c r="F767">
        <v>1.2975989006818631</v>
      </c>
      <c r="G767">
        <v>7.7398315561523393E-2</v>
      </c>
      <c r="H767">
        <v>0.54421550788030137</v>
      </c>
      <c r="I767">
        <v>16.02790314988259</v>
      </c>
      <c r="K767" s="7">
        <v>737</v>
      </c>
      <c r="L767" s="7">
        <v>0.29667565587828948</v>
      </c>
      <c r="M767" s="7">
        <v>-0.17751945665706625</v>
      </c>
      <c r="W767" t="s">
        <v>890</v>
      </c>
      <c r="X767">
        <v>0.42272661060048194</v>
      </c>
    </row>
    <row r="768" spans="1:24" x14ac:dyDescent="0.25">
      <c r="A768" t="s">
        <v>889</v>
      </c>
      <c r="B768">
        <v>-0.40601649233360049</v>
      </c>
      <c r="C768">
        <v>8.0428473695731015E-2</v>
      </c>
      <c r="D768">
        <v>0</v>
      </c>
      <c r="E768">
        <v>1</v>
      </c>
      <c r="F768">
        <v>4.135186814737108</v>
      </c>
      <c r="G768">
        <v>8.2680767286819432E-2</v>
      </c>
      <c r="H768">
        <v>0.14996126523606457</v>
      </c>
      <c r="I768">
        <v>17.4611260007261</v>
      </c>
      <c r="K768" s="7">
        <v>738</v>
      </c>
      <c r="L768" s="7">
        <v>0.18728881911644707</v>
      </c>
      <c r="M768" s="7">
        <v>0.14576532747582194</v>
      </c>
      <c r="W768" t="s">
        <v>891</v>
      </c>
      <c r="X768">
        <v>0.32622987651733476</v>
      </c>
    </row>
    <row r="769" spans="1:24" x14ac:dyDescent="0.25">
      <c r="A769" t="s">
        <v>890</v>
      </c>
      <c r="B769">
        <v>0.42272661060048194</v>
      </c>
      <c r="C769">
        <v>-7.1201248440434508E-3</v>
      </c>
      <c r="D769">
        <v>0</v>
      </c>
      <c r="E769">
        <v>1</v>
      </c>
      <c r="F769">
        <v>0.85657591643636566</v>
      </c>
      <c r="G769">
        <v>3.7759571092313877E-2</v>
      </c>
      <c r="H769">
        <v>-8.0758173152973414E-2</v>
      </c>
      <c r="I769">
        <v>16.709712804566635</v>
      </c>
      <c r="K769" s="7">
        <v>739</v>
      </c>
      <c r="L769" s="7">
        <v>0.16519070248824774</v>
      </c>
      <c r="M769" s="7">
        <v>-0.14945625939921903</v>
      </c>
      <c r="W769" t="s">
        <v>892</v>
      </c>
      <c r="X769">
        <v>3.7527368316146561E-3</v>
      </c>
    </row>
    <row r="770" spans="1:24" x14ac:dyDescent="0.25">
      <c r="A770" t="s">
        <v>891</v>
      </c>
      <c r="B770">
        <v>0.32622987651733476</v>
      </c>
      <c r="C770">
        <v>0.2570290114577175</v>
      </c>
      <c r="D770">
        <v>0</v>
      </c>
      <c r="E770">
        <v>1</v>
      </c>
      <c r="F770">
        <v>0.8034033926672306</v>
      </c>
      <c r="G770">
        <v>0.16258539753172921</v>
      </c>
      <c r="H770">
        <v>-0.20726730507880087</v>
      </c>
      <c r="I770">
        <v>16.862981763576428</v>
      </c>
      <c r="K770" s="7">
        <v>740</v>
      </c>
      <c r="L770" s="7">
        <v>0.15848642287082015</v>
      </c>
      <c r="M770" s="7">
        <v>0.17139110978436645</v>
      </c>
      <c r="W770" t="s">
        <v>893</v>
      </c>
      <c r="X770">
        <v>4.6232078249600843E-2</v>
      </c>
    </row>
    <row r="771" spans="1:24" x14ac:dyDescent="0.25">
      <c r="A771" t="s">
        <v>892</v>
      </c>
      <c r="B771">
        <v>3.7527368316146561E-3</v>
      </c>
      <c r="C771">
        <v>0.32173593016835861</v>
      </c>
      <c r="D771">
        <v>0</v>
      </c>
      <c r="E771">
        <v>1</v>
      </c>
      <c r="F771">
        <v>1.1828751867540257</v>
      </c>
      <c r="G771">
        <v>0.16274150543365626</v>
      </c>
      <c r="H771">
        <v>-0.24593655525707506</v>
      </c>
      <c r="I771">
        <v>17.877166079720926</v>
      </c>
      <c r="K771" s="7">
        <v>741</v>
      </c>
      <c r="L771" s="7">
        <v>3.2412655492378761E-2</v>
      </c>
      <c r="M771" s="7">
        <v>-0.37054987827590047</v>
      </c>
      <c r="W771" t="s">
        <v>894</v>
      </c>
      <c r="X771">
        <v>-3.8548637630333893E-2</v>
      </c>
    </row>
    <row r="772" spans="1:24" x14ac:dyDescent="0.25">
      <c r="A772" t="s">
        <v>893</v>
      </c>
      <c r="B772">
        <v>4.6232078249600843E-2</v>
      </c>
      <c r="C772">
        <v>0.23295212919210195</v>
      </c>
      <c r="D772">
        <v>0</v>
      </c>
      <c r="E772">
        <v>1</v>
      </c>
      <c r="F772">
        <v>0.74562948682426189</v>
      </c>
      <c r="G772">
        <v>3.5508227315044938E-2</v>
      </c>
      <c r="H772">
        <v>-0.27460697151390229</v>
      </c>
      <c r="I772">
        <v>17.981724897381266</v>
      </c>
      <c r="K772" s="7">
        <v>742</v>
      </c>
      <c r="L772" s="7">
        <v>0.12993263641243763</v>
      </c>
      <c r="M772" s="7">
        <v>-0.21771654595221773</v>
      </c>
      <c r="W772" t="s">
        <v>895</v>
      </c>
      <c r="X772">
        <v>-0.23864853411610445</v>
      </c>
    </row>
    <row r="773" spans="1:24" x14ac:dyDescent="0.25">
      <c r="A773" t="s">
        <v>894</v>
      </c>
      <c r="B773">
        <v>-3.8548637630333893E-2</v>
      </c>
      <c r="C773">
        <v>3.0814847076582265E-3</v>
      </c>
      <c r="D773">
        <v>0</v>
      </c>
      <c r="E773">
        <v>1</v>
      </c>
      <c r="F773">
        <v>2.4684515923619834</v>
      </c>
      <c r="G773">
        <v>4.5354641231114275E-2</v>
      </c>
      <c r="H773">
        <v>-0.20188727939221204</v>
      </c>
      <c r="I773">
        <v>16.97644487741394</v>
      </c>
      <c r="K773" s="7">
        <v>743</v>
      </c>
      <c r="L773" s="7">
        <v>0.26482472129187773</v>
      </c>
      <c r="M773" s="7">
        <v>0.72053740889834994</v>
      </c>
      <c r="W773" t="s">
        <v>896</v>
      </c>
      <c r="X773">
        <v>-0.2265433687556557</v>
      </c>
    </row>
    <row r="774" spans="1:24" x14ac:dyDescent="0.25">
      <c r="A774" t="s">
        <v>895</v>
      </c>
      <c r="B774">
        <v>-0.23864853411610445</v>
      </c>
      <c r="C774">
        <v>3.9294070417785028</v>
      </c>
      <c r="D774">
        <v>0</v>
      </c>
      <c r="E774">
        <v>1</v>
      </c>
      <c r="F774">
        <v>1.7045003289757117</v>
      </c>
      <c r="G774">
        <v>0.58138127916344962</v>
      </c>
      <c r="H774">
        <v>-0.63198457435807343</v>
      </c>
      <c r="I774">
        <v>18.742723421718804</v>
      </c>
      <c r="K774" s="7">
        <v>744</v>
      </c>
      <c r="L774" s="7">
        <v>0.1408073058529995</v>
      </c>
      <c r="M774" s="7">
        <v>-3.6462250854370354E-2</v>
      </c>
      <c r="W774" t="s">
        <v>897</v>
      </c>
      <c r="X774">
        <v>-0.10649463638722437</v>
      </c>
    </row>
    <row r="775" spans="1:24" x14ac:dyDescent="0.25">
      <c r="A775" t="s">
        <v>896</v>
      </c>
      <c r="B775">
        <v>-0.2265433687556557</v>
      </c>
      <c r="C775">
        <v>-0.26112090686527906</v>
      </c>
      <c r="D775">
        <v>0</v>
      </c>
      <c r="E775">
        <v>1</v>
      </c>
      <c r="F775">
        <v>0.48302166091717885</v>
      </c>
      <c r="G775">
        <v>7.131137191828256E-2</v>
      </c>
      <c r="H775">
        <v>-0.24655182244492369</v>
      </c>
      <c r="I775">
        <v>17.002820743808211</v>
      </c>
      <c r="K775" s="7">
        <v>745</v>
      </c>
      <c r="L775" s="7">
        <v>0.16539749882235566</v>
      </c>
      <c r="M775" s="7">
        <v>0.25816455301066754</v>
      </c>
      <c r="W775" t="s">
        <v>898</v>
      </c>
      <c r="X775">
        <v>0.31038946718471161</v>
      </c>
    </row>
    <row r="776" spans="1:24" x14ac:dyDescent="0.25">
      <c r="A776" t="s">
        <v>897</v>
      </c>
      <c r="B776">
        <v>-0.10649463638722437</v>
      </c>
      <c r="C776">
        <v>0.35140671221242981</v>
      </c>
      <c r="D776">
        <v>0</v>
      </c>
      <c r="E776">
        <v>1</v>
      </c>
      <c r="F776">
        <v>0.77672491935077026</v>
      </c>
      <c r="G776">
        <v>0.11260094125851294</v>
      </c>
      <c r="H776">
        <v>-0.17157167246828561</v>
      </c>
      <c r="I776">
        <v>16.059042800422457</v>
      </c>
      <c r="K776" s="7">
        <v>746</v>
      </c>
      <c r="L776" s="7">
        <v>0.1764682427059534</v>
      </c>
      <c r="M776" s="7">
        <v>-0.30129228059049384</v>
      </c>
      <c r="W776" t="s">
        <v>899</v>
      </c>
      <c r="X776">
        <v>0.3106049061232517</v>
      </c>
    </row>
    <row r="777" spans="1:24" x14ac:dyDescent="0.25">
      <c r="A777" t="s">
        <v>898</v>
      </c>
      <c r="B777">
        <v>0.31038946718471161</v>
      </c>
      <c r="C777">
        <v>0.10148349574194547</v>
      </c>
      <c r="D777">
        <v>0</v>
      </c>
      <c r="E777">
        <v>1</v>
      </c>
      <c r="F777">
        <v>1.7580957899503433</v>
      </c>
      <c r="G777">
        <v>0.32328719124625421</v>
      </c>
      <c r="H777">
        <v>0.28238759382723494</v>
      </c>
      <c r="I777">
        <v>16.613766338198047</v>
      </c>
      <c r="K777" s="7">
        <v>747</v>
      </c>
      <c r="L777" s="7">
        <v>0.14595702019454049</v>
      </c>
      <c r="M777" s="7">
        <v>-0.57567188613962428</v>
      </c>
      <c r="W777" t="s">
        <v>900</v>
      </c>
      <c r="X777">
        <v>0.31628446735039251</v>
      </c>
    </row>
    <row r="778" spans="1:24" x14ac:dyDescent="0.25">
      <c r="A778" t="s">
        <v>899</v>
      </c>
      <c r="B778">
        <v>0.3106049061232517</v>
      </c>
      <c r="C778">
        <v>3.5323047480141518</v>
      </c>
      <c r="D778">
        <v>0</v>
      </c>
      <c r="E778">
        <v>1</v>
      </c>
      <c r="F778">
        <v>1.4927492265802662</v>
      </c>
      <c r="G778">
        <v>0.25500661558474419</v>
      </c>
      <c r="H778">
        <v>-0.88541067838129772</v>
      </c>
      <c r="I778">
        <v>17.42515577557694</v>
      </c>
      <c r="K778" s="7">
        <v>748</v>
      </c>
      <c r="L778" s="7">
        <v>0.10021816880031797</v>
      </c>
      <c r="M778" s="7">
        <v>-0.35809811846560496</v>
      </c>
      <c r="W778" t="s">
        <v>901</v>
      </c>
      <c r="X778">
        <v>9.9581545048263529E-3</v>
      </c>
    </row>
    <row r="779" spans="1:24" x14ac:dyDescent="0.25">
      <c r="A779" t="s">
        <v>900</v>
      </c>
      <c r="B779">
        <v>0.31628446735039251</v>
      </c>
      <c r="C779">
        <v>0.44434239102091294</v>
      </c>
      <c r="D779">
        <v>0</v>
      </c>
      <c r="E779">
        <v>1</v>
      </c>
      <c r="F779">
        <v>1.6003806771064328</v>
      </c>
      <c r="G779">
        <v>0.13971899307961128</v>
      </c>
      <c r="H779">
        <v>-0.15786589935318893</v>
      </c>
      <c r="I779">
        <v>16.042696117906299</v>
      </c>
      <c r="K779" s="7">
        <v>749</v>
      </c>
      <c r="L779" s="7">
        <v>0.15413856675729504</v>
      </c>
      <c r="M779" s="7">
        <v>-0.28961040997304899</v>
      </c>
      <c r="W779" t="s">
        <v>902</v>
      </c>
      <c r="X779">
        <v>-1.8164012912935089E-2</v>
      </c>
    </row>
    <row r="780" spans="1:24" x14ac:dyDescent="0.25">
      <c r="A780" t="s">
        <v>901</v>
      </c>
      <c r="B780">
        <v>9.9581545048263529E-3</v>
      </c>
      <c r="C780">
        <v>7.1824890299395899E-2</v>
      </c>
      <c r="D780">
        <v>0</v>
      </c>
      <c r="E780">
        <v>1</v>
      </c>
      <c r="F780">
        <v>0.80905279022580157</v>
      </c>
      <c r="G780">
        <v>8.579029822316965E-2</v>
      </c>
      <c r="H780">
        <v>-9.4065648436690699E-2</v>
      </c>
      <c r="I780">
        <v>17.766106185233951</v>
      </c>
      <c r="K780" s="7">
        <v>750</v>
      </c>
      <c r="L780" s="7">
        <v>0.12398628678647494</v>
      </c>
      <c r="M780" s="7">
        <v>6.720871783820262E-2</v>
      </c>
      <c r="W780" t="s">
        <v>903</v>
      </c>
      <c r="X780">
        <v>4.713059322773145E-2</v>
      </c>
    </row>
    <row r="781" spans="1:24" x14ac:dyDescent="0.25">
      <c r="A781" t="s">
        <v>902</v>
      </c>
      <c r="B781">
        <v>-1.8164012912935089E-2</v>
      </c>
      <c r="C781">
        <v>1.3832458099447129</v>
      </c>
      <c r="D781">
        <v>0</v>
      </c>
      <c r="E781">
        <v>1</v>
      </c>
      <c r="F781">
        <v>2.3787090681784258</v>
      </c>
      <c r="G781">
        <v>0.2664927899898159</v>
      </c>
      <c r="H781">
        <v>-0.63686280538470952</v>
      </c>
      <c r="I781">
        <v>15.885770091034459</v>
      </c>
      <c r="K781" s="7">
        <v>751</v>
      </c>
      <c r="L781" s="7">
        <v>0.14462063182671336</v>
      </c>
      <c r="M781" s="7">
        <v>-0.81412558004780411</v>
      </c>
      <c r="W781" t="s">
        <v>904</v>
      </c>
      <c r="X781">
        <v>0.15885484404983985</v>
      </c>
    </row>
    <row r="782" spans="1:24" x14ac:dyDescent="0.25">
      <c r="A782" t="s">
        <v>903</v>
      </c>
      <c r="B782">
        <v>4.713059322773145E-2</v>
      </c>
      <c r="C782">
        <v>8.8010150637897563E-2</v>
      </c>
      <c r="D782">
        <v>0</v>
      </c>
      <c r="E782">
        <v>1</v>
      </c>
      <c r="F782">
        <v>1.3085051812062198</v>
      </c>
      <c r="G782">
        <v>5.0720502215238744E-2</v>
      </c>
      <c r="H782">
        <v>6.6590048380386957E-2</v>
      </c>
      <c r="I782">
        <v>17.079750931609777</v>
      </c>
      <c r="K782" s="7">
        <v>752</v>
      </c>
      <c r="L782" s="7">
        <v>0.15596368099269947</v>
      </c>
      <c r="M782" s="7">
        <v>0.61642858697801284</v>
      </c>
      <c r="W782" t="s">
        <v>905</v>
      </c>
      <c r="X782">
        <v>-0.11851852694729963</v>
      </c>
    </row>
    <row r="783" spans="1:24" x14ac:dyDescent="0.25">
      <c r="A783" t="s">
        <v>904</v>
      </c>
      <c r="B783">
        <v>0.15885484404983985</v>
      </c>
      <c r="C783">
        <v>8.5118930424816316E-2</v>
      </c>
      <c r="D783">
        <v>0</v>
      </c>
      <c r="E783">
        <v>1</v>
      </c>
      <c r="F783">
        <v>0.54203118842997833</v>
      </c>
      <c r="G783">
        <v>0.11021994123998446</v>
      </c>
      <c r="H783">
        <v>-0.2264987708666604</v>
      </c>
      <c r="I783">
        <v>17.520111653311123</v>
      </c>
      <c r="K783" s="7">
        <v>753</v>
      </c>
      <c r="L783" s="7">
        <v>0.14618183800635109</v>
      </c>
      <c r="M783" s="7">
        <v>0.17116311013497532</v>
      </c>
      <c r="W783" t="s">
        <v>906</v>
      </c>
      <c r="X783">
        <v>0.39748548982162829</v>
      </c>
    </row>
    <row r="784" spans="1:24" x14ac:dyDescent="0.25">
      <c r="A784" t="s">
        <v>905</v>
      </c>
      <c r="B784">
        <v>-0.11851852694729963</v>
      </c>
      <c r="C784">
        <v>2.7963271113448932E-2</v>
      </c>
      <c r="D784">
        <v>0</v>
      </c>
      <c r="E784">
        <v>1</v>
      </c>
      <c r="F784">
        <v>1.4316235517361324</v>
      </c>
      <c r="G784">
        <v>0.10280392848923886</v>
      </c>
      <c r="H784">
        <v>-0.14635144466934158</v>
      </c>
      <c r="I784">
        <v>16.800383295747025</v>
      </c>
      <c r="K784" s="7">
        <v>754</v>
      </c>
      <c r="L784" s="7">
        <v>0.1612435644994028</v>
      </c>
      <c r="M784" s="7">
        <v>-0.170235092863284</v>
      </c>
      <c r="W784" t="s">
        <v>907</v>
      </c>
      <c r="X784">
        <v>-5.142237680866104E-2</v>
      </c>
    </row>
    <row r="785" spans="1:24" x14ac:dyDescent="0.25">
      <c r="A785" t="s">
        <v>906</v>
      </c>
      <c r="B785">
        <v>0.39748548982162829</v>
      </c>
      <c r="C785">
        <v>-0.12380620644254756</v>
      </c>
      <c r="D785">
        <v>0</v>
      </c>
      <c r="E785">
        <v>1</v>
      </c>
      <c r="F785">
        <v>2.1564078623209495</v>
      </c>
      <c r="G785">
        <v>3.4135529412331063E-2</v>
      </c>
      <c r="H785">
        <v>0.46369289751712861</v>
      </c>
      <c r="I785">
        <v>17.382352029196181</v>
      </c>
      <c r="K785" s="7">
        <v>755</v>
      </c>
      <c r="L785" s="7">
        <v>0.14172159961862979</v>
      </c>
      <c r="M785" s="7">
        <v>-0.18701312571510317</v>
      </c>
      <c r="W785" t="s">
        <v>908</v>
      </c>
      <c r="X785">
        <v>-0.34322028693712353</v>
      </c>
    </row>
    <row r="786" spans="1:24" x14ac:dyDescent="0.25">
      <c r="A786" t="s">
        <v>907</v>
      </c>
      <c r="B786">
        <v>-5.142237680866104E-2</v>
      </c>
      <c r="C786">
        <v>0.54699866190800395</v>
      </c>
      <c r="D786">
        <v>0</v>
      </c>
      <c r="E786">
        <v>1</v>
      </c>
      <c r="F786">
        <v>0.92646861898313448</v>
      </c>
      <c r="G786">
        <v>0.14938264014540589</v>
      </c>
      <c r="H786">
        <v>-0.44984988327076092</v>
      </c>
      <c r="I786">
        <v>16.142404560936757</v>
      </c>
      <c r="K786" s="7">
        <v>756</v>
      </c>
      <c r="L786" s="7">
        <v>0.16535630531585377</v>
      </c>
      <c r="M786" s="7">
        <v>-5.1151454374612784E-2</v>
      </c>
      <c r="W786" t="s">
        <v>909</v>
      </c>
      <c r="X786">
        <v>0.36849290740866908</v>
      </c>
    </row>
    <row r="787" spans="1:24" x14ac:dyDescent="0.25">
      <c r="A787" t="s">
        <v>908</v>
      </c>
      <c r="B787">
        <v>-0.34322028693712353</v>
      </c>
      <c r="C787">
        <v>8.278834179672484E-2</v>
      </c>
      <c r="D787">
        <v>0</v>
      </c>
      <c r="E787">
        <v>1</v>
      </c>
      <c r="F787">
        <v>0.86539677443046437</v>
      </c>
      <c r="G787">
        <v>4.2993072505558977E-2</v>
      </c>
      <c r="H787">
        <v>-0.3892803046015697</v>
      </c>
      <c r="I787">
        <v>19.499303292804811</v>
      </c>
      <c r="K787" s="7">
        <v>757</v>
      </c>
      <c r="L787" s="7">
        <v>0.20242441585087712</v>
      </c>
      <c r="M787" s="7">
        <v>0.88567712492314021</v>
      </c>
      <c r="W787" t="s">
        <v>910</v>
      </c>
      <c r="X787">
        <v>-0.1460863152404156</v>
      </c>
    </row>
    <row r="788" spans="1:24" x14ac:dyDescent="0.25">
      <c r="A788" t="s">
        <v>909</v>
      </c>
      <c r="B788">
        <v>0.36849290740866908</v>
      </c>
      <c r="C788">
        <v>-0.1434321970310275</v>
      </c>
      <c r="D788">
        <v>0</v>
      </c>
      <c r="E788">
        <v>1</v>
      </c>
      <c r="F788">
        <v>0.942400335434042</v>
      </c>
      <c r="G788">
        <v>0.12345099267794911</v>
      </c>
      <c r="H788">
        <v>-0.14691878756646778</v>
      </c>
      <c r="I788">
        <v>16.673832280363353</v>
      </c>
      <c r="K788" s="7">
        <v>758</v>
      </c>
      <c r="L788" s="7">
        <v>6.1191501433496609E-2</v>
      </c>
      <c r="M788" s="7">
        <v>-0.16885116573555575</v>
      </c>
      <c r="W788" t="s">
        <v>911</v>
      </c>
      <c r="X788">
        <v>8.2610402406517892E-3</v>
      </c>
    </row>
    <row r="789" spans="1:24" x14ac:dyDescent="0.25">
      <c r="A789" t="s">
        <v>910</v>
      </c>
      <c r="B789">
        <v>-0.1460863152404156</v>
      </c>
      <c r="C789">
        <v>0.6234049262836967</v>
      </c>
      <c r="D789">
        <v>0</v>
      </c>
      <c r="E789">
        <v>1</v>
      </c>
      <c r="F789">
        <v>2.4813625013059855</v>
      </c>
      <c r="G789">
        <v>0.12082318445998476</v>
      </c>
      <c r="H789">
        <v>-0.32972126807006835</v>
      </c>
      <c r="I789">
        <v>16.509288160585736</v>
      </c>
      <c r="K789" s="7">
        <v>759</v>
      </c>
      <c r="L789" s="7">
        <v>0.14659371800015886</v>
      </c>
      <c r="M789" s="7">
        <v>-0.16374063735308819</v>
      </c>
      <c r="W789" t="s">
        <v>912</v>
      </c>
      <c r="X789">
        <v>-0.54262575478982189</v>
      </c>
    </row>
    <row r="790" spans="1:24" x14ac:dyDescent="0.25">
      <c r="A790" t="s">
        <v>911</v>
      </c>
      <c r="B790">
        <v>8.2610402406517892E-3</v>
      </c>
      <c r="C790">
        <v>6.6645935217527028E-2</v>
      </c>
      <c r="D790">
        <v>0</v>
      </c>
      <c r="E790">
        <v>1</v>
      </c>
      <c r="F790">
        <v>0.42971279930233314</v>
      </c>
      <c r="G790">
        <v>9.9933931656772446E-2</v>
      </c>
      <c r="H790">
        <v>-0.19077725549219787</v>
      </c>
      <c r="I790">
        <v>17.47675939905017</v>
      </c>
      <c r="K790" s="7">
        <v>760</v>
      </c>
      <c r="L790" s="7">
        <v>0.21943056923847659</v>
      </c>
      <c r="M790" s="7">
        <v>0.11533133914807109</v>
      </c>
      <c r="W790" t="s">
        <v>913</v>
      </c>
      <c r="X790">
        <v>0.17235136113712451</v>
      </c>
    </row>
    <row r="791" spans="1:24" x14ac:dyDescent="0.25">
      <c r="A791" t="s">
        <v>912</v>
      </c>
      <c r="B791">
        <v>-0.54262575478982189</v>
      </c>
      <c r="C791">
        <v>1.3077419666682133E-2</v>
      </c>
      <c r="D791">
        <v>0</v>
      </c>
      <c r="E791">
        <v>1</v>
      </c>
      <c r="F791">
        <v>2.2050444326269649</v>
      </c>
      <c r="G791">
        <v>7.8859249907178561E-2</v>
      </c>
      <c r="H791">
        <v>-0.44993309482302835</v>
      </c>
      <c r="I791">
        <v>16.882381865336427</v>
      </c>
      <c r="K791" s="7">
        <v>761</v>
      </c>
      <c r="L791" s="7">
        <v>0.13051387919707857</v>
      </c>
      <c r="M791" s="7">
        <v>9.6598126648152483E-3</v>
      </c>
      <c r="W791" t="s">
        <v>914</v>
      </c>
      <c r="X791">
        <v>-0.1192620627020127</v>
      </c>
    </row>
    <row r="792" spans="1:24" x14ac:dyDescent="0.25">
      <c r="A792" t="s">
        <v>913</v>
      </c>
      <c r="B792">
        <v>0.17235136113712451</v>
      </c>
      <c r="C792">
        <v>7.2765672065989509E-2</v>
      </c>
      <c r="D792">
        <v>0</v>
      </c>
      <c r="E792">
        <v>1</v>
      </c>
      <c r="F792">
        <v>1.9558378555457405</v>
      </c>
      <c r="G792">
        <v>8.6123013497845471E-2</v>
      </c>
      <c r="H792">
        <v>-0.78946747567701492</v>
      </c>
      <c r="I792">
        <v>19.133341691196001</v>
      </c>
      <c r="K792" s="7">
        <v>762</v>
      </c>
      <c r="L792" s="7">
        <v>0.19573538254872302</v>
      </c>
      <c r="M792" s="7">
        <v>0.19672223056332189</v>
      </c>
      <c r="W792" t="s">
        <v>915</v>
      </c>
      <c r="X792">
        <v>0.18696931711408366</v>
      </c>
    </row>
    <row r="793" spans="1:24" x14ac:dyDescent="0.25">
      <c r="A793" t="s">
        <v>914</v>
      </c>
      <c r="B793">
        <v>-0.1192620627020127</v>
      </c>
      <c r="C793">
        <v>-6.7800075308671395E-2</v>
      </c>
      <c r="D793">
        <v>0</v>
      </c>
      <c r="E793">
        <v>1</v>
      </c>
      <c r="F793">
        <v>1.4461539342637491</v>
      </c>
      <c r="G793">
        <v>4.3792824079352449E-2</v>
      </c>
      <c r="H793">
        <v>-0.49981439204398925</v>
      </c>
      <c r="I793">
        <v>16.937359887942275</v>
      </c>
      <c r="K793" s="7">
        <v>763</v>
      </c>
      <c r="L793" s="7">
        <v>0.11007975293288336</v>
      </c>
      <c r="M793" s="7">
        <v>-0.12393646424503379</v>
      </c>
      <c r="W793" t="s">
        <v>916</v>
      </c>
      <c r="X793">
        <v>0.51347767545215539</v>
      </c>
    </row>
    <row r="794" spans="1:24" x14ac:dyDescent="0.25">
      <c r="A794" t="s">
        <v>915</v>
      </c>
      <c r="B794">
        <v>0.18696931711408366</v>
      </c>
      <c r="C794">
        <v>-0.10064696761090063</v>
      </c>
      <c r="D794">
        <v>0</v>
      </c>
      <c r="E794">
        <v>1</v>
      </c>
      <c r="F794">
        <v>1.3457843032343784</v>
      </c>
      <c r="G794">
        <v>4.4718135150580984E-2</v>
      </c>
      <c r="H794">
        <v>-0.77316924434319534</v>
      </c>
      <c r="I794">
        <v>16.488054349106665</v>
      </c>
      <c r="K794" s="7">
        <v>764</v>
      </c>
      <c r="L794" s="7">
        <v>0.26490666390831619</v>
      </c>
      <c r="M794" s="7">
        <v>0.22514715189796097</v>
      </c>
      <c r="W794" t="s">
        <v>917</v>
      </c>
      <c r="X794">
        <v>5.9559756901234946E-2</v>
      </c>
    </row>
    <row r="795" spans="1:24" x14ac:dyDescent="0.25">
      <c r="A795" t="s">
        <v>916</v>
      </c>
      <c r="B795">
        <v>0.51347767545215539</v>
      </c>
      <c r="C795">
        <v>-0.13175694057247014</v>
      </c>
      <c r="D795">
        <v>0</v>
      </c>
      <c r="E795">
        <v>1</v>
      </c>
      <c r="F795">
        <v>2.5369517141229001</v>
      </c>
      <c r="G795">
        <v>1.8839509556019221E-2</v>
      </c>
      <c r="H795">
        <v>0.62881017977589604</v>
      </c>
      <c r="I795">
        <v>17.77045755686385</v>
      </c>
      <c r="K795" s="7">
        <v>765</v>
      </c>
      <c r="L795" s="7">
        <v>0.14369814290377642</v>
      </c>
      <c r="M795" s="7">
        <v>-0.10019193426010897</v>
      </c>
      <c r="W795" t="s">
        <v>918</v>
      </c>
      <c r="X795">
        <v>9.0203992394797435E-3</v>
      </c>
    </row>
    <row r="796" spans="1:24" x14ac:dyDescent="0.25">
      <c r="A796" t="s">
        <v>917</v>
      </c>
      <c r="B796">
        <v>5.9559756901234946E-2</v>
      </c>
      <c r="C796">
        <v>-4.222900177755444E-2</v>
      </c>
      <c r="D796">
        <v>0</v>
      </c>
      <c r="E796">
        <v>1</v>
      </c>
      <c r="F796">
        <v>0.78850416215964092</v>
      </c>
      <c r="G796">
        <v>9.6046159518246133E-2</v>
      </c>
      <c r="H796">
        <v>-5.2081058267492458E-2</v>
      </c>
      <c r="I796">
        <v>17.427129783901133</v>
      </c>
      <c r="K796" s="7">
        <v>766</v>
      </c>
      <c r="L796" s="7">
        <v>0.20302186576318731</v>
      </c>
      <c r="M796" s="7">
        <v>-0.60903835809678775</v>
      </c>
      <c r="W796" t="s">
        <v>919</v>
      </c>
      <c r="X796">
        <v>0.3686517320579501</v>
      </c>
    </row>
    <row r="797" spans="1:24" x14ac:dyDescent="0.25">
      <c r="A797" t="s">
        <v>918</v>
      </c>
      <c r="B797">
        <v>9.0203992394797435E-3</v>
      </c>
      <c r="C797">
        <v>-0.20015036152570428</v>
      </c>
      <c r="D797">
        <v>0</v>
      </c>
      <c r="E797">
        <v>1</v>
      </c>
      <c r="F797">
        <v>1.2215432873737004</v>
      </c>
      <c r="G797">
        <v>0.13167122224809424</v>
      </c>
      <c r="H797">
        <v>-5.8778961639418007E-3</v>
      </c>
      <c r="I797">
        <v>16.403021322311087</v>
      </c>
      <c r="K797" s="7">
        <v>767</v>
      </c>
      <c r="L797" s="7">
        <v>0.1153006234494231</v>
      </c>
      <c r="M797" s="7">
        <v>0.30742598715105884</v>
      </c>
      <c r="W797" t="s">
        <v>920</v>
      </c>
      <c r="X797">
        <v>0.16913967881265185</v>
      </c>
    </row>
    <row r="798" spans="1:24" x14ac:dyDescent="0.25">
      <c r="A798" t="s">
        <v>919</v>
      </c>
      <c r="B798">
        <v>0.3686517320579501</v>
      </c>
      <c r="C798">
        <v>2.0487082751428076E-2</v>
      </c>
      <c r="D798">
        <v>0</v>
      </c>
      <c r="E798">
        <v>1</v>
      </c>
      <c r="F798">
        <v>0.95152772932188057</v>
      </c>
      <c r="G798">
        <v>0.11076973200195483</v>
      </c>
      <c r="H798">
        <v>6.3290208897402245E-3</v>
      </c>
      <c r="I798">
        <v>17.224720137240229</v>
      </c>
      <c r="K798" s="7">
        <v>768</v>
      </c>
      <c r="L798" s="7">
        <v>0.13701758111633572</v>
      </c>
      <c r="M798" s="7">
        <v>0.18921229540099904</v>
      </c>
      <c r="W798" t="s">
        <v>921</v>
      </c>
      <c r="X798">
        <v>3.9688327131662621E-2</v>
      </c>
    </row>
    <row r="799" spans="1:24" x14ac:dyDescent="0.25">
      <c r="A799" t="s">
        <v>920</v>
      </c>
      <c r="B799">
        <v>0.16913967881265185</v>
      </c>
      <c r="C799">
        <v>0.17987529468790622</v>
      </c>
      <c r="D799">
        <v>0</v>
      </c>
      <c r="E799">
        <v>1</v>
      </c>
      <c r="F799">
        <v>1.9396739698000749</v>
      </c>
      <c r="G799">
        <v>0.11300999902607255</v>
      </c>
      <c r="H799">
        <v>-0.20336457115142545</v>
      </c>
      <c r="I799">
        <v>16.300759603042341</v>
      </c>
      <c r="K799" s="7">
        <v>769</v>
      </c>
      <c r="L799" s="7">
        <v>0.1231532820566042</v>
      </c>
      <c r="M799" s="7">
        <v>-0.11940054522498954</v>
      </c>
      <c r="W799" t="s">
        <v>922</v>
      </c>
      <c r="X799">
        <v>0.22005459621772014</v>
      </c>
    </row>
    <row r="800" spans="1:24" x14ac:dyDescent="0.25">
      <c r="A800" t="s">
        <v>921</v>
      </c>
      <c r="B800">
        <v>3.9688327131662621E-2</v>
      </c>
      <c r="C800">
        <v>5.2615870714667376E-2</v>
      </c>
      <c r="D800">
        <v>0</v>
      </c>
      <c r="E800">
        <v>1</v>
      </c>
      <c r="F800">
        <v>2.5829847153172807</v>
      </c>
      <c r="G800">
        <v>0.11160764387858911</v>
      </c>
      <c r="H800">
        <v>0.17551482081969233</v>
      </c>
      <c r="I800">
        <v>18.58169286898719</v>
      </c>
      <c r="K800" s="7">
        <v>770</v>
      </c>
      <c r="L800" s="7">
        <v>6.0376138374150456E-2</v>
      </c>
      <c r="M800" s="7">
        <v>-1.4144060124549614E-2</v>
      </c>
      <c r="W800" t="s">
        <v>923</v>
      </c>
      <c r="X800">
        <v>0.16068603207042698</v>
      </c>
    </row>
    <row r="801" spans="1:24" x14ac:dyDescent="0.25">
      <c r="A801" t="s">
        <v>922</v>
      </c>
      <c r="B801">
        <v>0.22005459621772014</v>
      </c>
      <c r="C801">
        <v>-5.7171878093012348E-3</v>
      </c>
      <c r="D801">
        <v>0</v>
      </c>
      <c r="E801">
        <v>1</v>
      </c>
      <c r="F801">
        <v>0.98874985755192368</v>
      </c>
      <c r="G801">
        <v>0.17807537182775421</v>
      </c>
      <c r="H801">
        <v>0.50070353174980153</v>
      </c>
      <c r="I801">
        <v>16.095835926497454</v>
      </c>
      <c r="K801" s="7">
        <v>771</v>
      </c>
      <c r="L801" s="7">
        <v>0.15728823516825863</v>
      </c>
      <c r="M801" s="7">
        <v>-0.19583687279859252</v>
      </c>
      <c r="W801" t="s">
        <v>924</v>
      </c>
      <c r="X801">
        <v>-2.3509663127297326E-3</v>
      </c>
    </row>
    <row r="802" spans="1:24" x14ac:dyDescent="0.25">
      <c r="A802" t="s">
        <v>923</v>
      </c>
      <c r="B802">
        <v>0.16068603207042698</v>
      </c>
      <c r="C802">
        <v>0.3584899389655602</v>
      </c>
      <c r="D802">
        <v>0</v>
      </c>
      <c r="E802">
        <v>1</v>
      </c>
      <c r="F802">
        <v>0.82990668604398954</v>
      </c>
      <c r="G802">
        <v>5.3041080825177056E-2</v>
      </c>
      <c r="H802">
        <v>-0.15804204086809973</v>
      </c>
      <c r="I802">
        <v>17.467106475339943</v>
      </c>
      <c r="K802" s="7">
        <v>772</v>
      </c>
      <c r="L802" s="7">
        <v>-0.13888112594761146</v>
      </c>
      <c r="M802" s="7">
        <v>-9.9767408168492999E-2</v>
      </c>
      <c r="W802" t="s">
        <v>925</v>
      </c>
      <c r="X802">
        <v>0.53448754443679491</v>
      </c>
    </row>
    <row r="803" spans="1:24" x14ac:dyDescent="0.25">
      <c r="A803" t="s">
        <v>924</v>
      </c>
      <c r="B803">
        <v>-2.3509663127297326E-3</v>
      </c>
      <c r="C803">
        <v>6.3975649124018319E-2</v>
      </c>
      <c r="D803">
        <v>0</v>
      </c>
      <c r="E803">
        <v>1</v>
      </c>
      <c r="F803">
        <v>9.9097307080281041E-2</v>
      </c>
      <c r="G803">
        <v>2.9207537831100722E-2</v>
      </c>
      <c r="H803">
        <v>-0.19142511965403419</v>
      </c>
      <c r="I803">
        <v>15.237500002587252</v>
      </c>
      <c r="K803" s="7">
        <v>773</v>
      </c>
      <c r="L803" s="7">
        <v>0.14894749618500164</v>
      </c>
      <c r="M803" s="7">
        <v>-0.37549086494065731</v>
      </c>
      <c r="W803" t="s">
        <v>926</v>
      </c>
      <c r="X803">
        <v>0.52744734081952382</v>
      </c>
    </row>
    <row r="804" spans="1:24" x14ac:dyDescent="0.25">
      <c r="A804" t="s">
        <v>925</v>
      </c>
      <c r="B804">
        <v>0.53448754443679491</v>
      </c>
      <c r="C804">
        <v>0.70946073806240473</v>
      </c>
      <c r="D804">
        <v>0</v>
      </c>
      <c r="E804">
        <v>1</v>
      </c>
      <c r="F804">
        <v>1.04125846044738</v>
      </c>
      <c r="G804">
        <v>7.9472483212400219E-2</v>
      </c>
      <c r="H804">
        <v>-0.46200847061563705</v>
      </c>
      <c r="I804">
        <v>16.499385047770843</v>
      </c>
      <c r="K804" s="7">
        <v>774</v>
      </c>
      <c r="L804" s="7">
        <v>0.11309224377318977</v>
      </c>
      <c r="M804" s="7">
        <v>-0.21958688016041414</v>
      </c>
      <c r="W804" t="s">
        <v>927</v>
      </c>
      <c r="X804">
        <v>0.61539028958264408</v>
      </c>
    </row>
    <row r="805" spans="1:24" x14ac:dyDescent="0.25">
      <c r="A805" t="s">
        <v>926</v>
      </c>
      <c r="B805">
        <v>0.52744734081952382</v>
      </c>
      <c r="C805">
        <v>-3.3967186510672077E-2</v>
      </c>
      <c r="D805">
        <v>0</v>
      </c>
      <c r="E805">
        <v>1</v>
      </c>
      <c r="F805">
        <v>1.3647464666047728</v>
      </c>
      <c r="G805">
        <v>0.15483141893782879</v>
      </c>
      <c r="H805">
        <v>-8.031088369269021E-2</v>
      </c>
      <c r="I805">
        <v>18.485031698794696</v>
      </c>
      <c r="K805" s="7">
        <v>775</v>
      </c>
      <c r="L805" s="7">
        <v>0.26350546284212173</v>
      </c>
      <c r="M805" s="7">
        <v>4.688400434258988E-2</v>
      </c>
      <c r="W805" t="s">
        <v>928</v>
      </c>
      <c r="X805">
        <v>0.3054593521656625</v>
      </c>
    </row>
    <row r="806" spans="1:24" x14ac:dyDescent="0.25">
      <c r="A806" t="s">
        <v>927</v>
      </c>
      <c r="B806">
        <v>0.61539028958264408</v>
      </c>
      <c r="C806">
        <v>-8.2818843181811957E-2</v>
      </c>
      <c r="D806">
        <v>0</v>
      </c>
      <c r="E806">
        <v>1</v>
      </c>
      <c r="F806">
        <v>0.85783014959048864</v>
      </c>
      <c r="G806">
        <v>0.28846241938794442</v>
      </c>
      <c r="H806">
        <v>-0.52492735711000971</v>
      </c>
      <c r="I806">
        <v>16.328908981910796</v>
      </c>
      <c r="K806" s="7">
        <v>776</v>
      </c>
      <c r="L806" s="7">
        <v>-0.22850430795799592</v>
      </c>
      <c r="M806" s="7">
        <v>0.53910921408124768</v>
      </c>
      <c r="W806" t="s">
        <v>929</v>
      </c>
      <c r="X806">
        <v>0.23560796007705967</v>
      </c>
    </row>
    <row r="807" spans="1:24" x14ac:dyDescent="0.25">
      <c r="A807" t="s">
        <v>928</v>
      </c>
      <c r="B807">
        <v>0.3054593521656625</v>
      </c>
      <c r="C807">
        <v>0.34040864018141337</v>
      </c>
      <c r="D807">
        <v>0</v>
      </c>
      <c r="E807">
        <v>1</v>
      </c>
      <c r="F807">
        <v>2.710855673663247</v>
      </c>
      <c r="G807">
        <v>6.9541934465142299E-2</v>
      </c>
      <c r="H807">
        <v>2.2543770895057227</v>
      </c>
      <c r="I807">
        <v>20.4691064041223</v>
      </c>
      <c r="K807" s="7">
        <v>777</v>
      </c>
      <c r="L807" s="7">
        <v>0.13680721928990291</v>
      </c>
      <c r="M807" s="7">
        <v>0.17947724806048959</v>
      </c>
      <c r="W807" t="s">
        <v>930</v>
      </c>
      <c r="X807">
        <v>8.1857047107914735E-2</v>
      </c>
    </row>
    <row r="808" spans="1:24" x14ac:dyDescent="0.25">
      <c r="A808" t="s">
        <v>929</v>
      </c>
      <c r="B808">
        <v>0.23560796007705967</v>
      </c>
      <c r="C808">
        <v>-0.31735676005253627</v>
      </c>
      <c r="D808">
        <v>0</v>
      </c>
      <c r="E808">
        <v>1</v>
      </c>
      <c r="F808">
        <v>1.2045176016362003</v>
      </c>
      <c r="G808">
        <v>0.12907289818037271</v>
      </c>
      <c r="H808">
        <v>0.15658968546760535</v>
      </c>
      <c r="I808">
        <v>18.26062330041248</v>
      </c>
      <c r="K808" s="7">
        <v>778</v>
      </c>
      <c r="L808" s="7">
        <v>0.11011490794222661</v>
      </c>
      <c r="M808" s="7">
        <v>-0.10015675343740026</v>
      </c>
      <c r="W808" t="s">
        <v>931</v>
      </c>
      <c r="X808">
        <v>-0.26342462024308894</v>
      </c>
    </row>
    <row r="809" spans="1:24" x14ac:dyDescent="0.25">
      <c r="A809" t="s">
        <v>930</v>
      </c>
      <c r="B809">
        <v>8.1857047107914735E-2</v>
      </c>
      <c r="C809">
        <v>0.4177542881605818</v>
      </c>
      <c r="D809">
        <v>0</v>
      </c>
      <c r="E809">
        <v>1</v>
      </c>
      <c r="F809">
        <v>0.99673990184351846</v>
      </c>
      <c r="G809">
        <v>0.14390401478344858</v>
      </c>
      <c r="H809">
        <v>-0.22662122176493255</v>
      </c>
      <c r="I809">
        <v>17.046812149191201</v>
      </c>
      <c r="K809" s="7">
        <v>779</v>
      </c>
      <c r="L809" s="7">
        <v>0.10052512571160205</v>
      </c>
      <c r="M809" s="7">
        <v>-0.11868913862453714</v>
      </c>
      <c r="W809" t="s">
        <v>932</v>
      </c>
      <c r="X809">
        <v>-8.6181019012875851E-4</v>
      </c>
    </row>
    <row r="810" spans="1:24" x14ac:dyDescent="0.25">
      <c r="A810" t="s">
        <v>931</v>
      </c>
      <c r="B810">
        <v>-0.26342462024308894</v>
      </c>
      <c r="C810">
        <v>0.21230531410017223</v>
      </c>
      <c r="D810">
        <v>0</v>
      </c>
      <c r="E810">
        <v>1</v>
      </c>
      <c r="F810">
        <v>1.7349994073192285</v>
      </c>
      <c r="G810">
        <v>0.20207969389504313</v>
      </c>
      <c r="H810">
        <v>-0.19111519751980086</v>
      </c>
      <c r="I810">
        <v>17.087749531754341</v>
      </c>
      <c r="K810" s="7">
        <v>780</v>
      </c>
      <c r="L810" s="7">
        <v>0.11581376472887783</v>
      </c>
      <c r="M810" s="7">
        <v>-6.8683171501146389E-2</v>
      </c>
      <c r="W810" t="s">
        <v>933</v>
      </c>
      <c r="X810">
        <v>0.43747991496721367</v>
      </c>
    </row>
    <row r="811" spans="1:24" x14ac:dyDescent="0.25">
      <c r="A811" t="s">
        <v>932</v>
      </c>
      <c r="B811">
        <v>-8.6181019012875851E-4</v>
      </c>
      <c r="C811">
        <v>-4.8460087922427827E-2</v>
      </c>
      <c r="D811">
        <v>0</v>
      </c>
      <c r="E811">
        <v>1</v>
      </c>
      <c r="F811">
        <v>0.61451669029652323</v>
      </c>
      <c r="G811">
        <v>5.5644646751248111E-2</v>
      </c>
      <c r="H811">
        <v>2.9602817124161053E-2</v>
      </c>
      <c r="I811">
        <v>16.795004036362538</v>
      </c>
      <c r="K811" s="7">
        <v>781</v>
      </c>
      <c r="L811" s="7">
        <v>0.11661051010637491</v>
      </c>
      <c r="M811" s="7">
        <v>4.224433394346494E-2</v>
      </c>
      <c r="W811" t="s">
        <v>934</v>
      </c>
      <c r="X811">
        <v>-0.16253754830497669</v>
      </c>
    </row>
    <row r="812" spans="1:24" x14ac:dyDescent="0.25">
      <c r="A812" t="s">
        <v>933</v>
      </c>
      <c r="B812">
        <v>0.43747991496721367</v>
      </c>
      <c r="C812">
        <v>1.0469943141360889</v>
      </c>
      <c r="D812">
        <v>0</v>
      </c>
      <c r="E812">
        <v>1</v>
      </c>
      <c r="F812">
        <v>4.7465013134241678</v>
      </c>
      <c r="G812">
        <v>0.40966183987104526</v>
      </c>
      <c r="H812">
        <v>1.2628368042509699</v>
      </c>
      <c r="I812">
        <v>15.816408129801237</v>
      </c>
      <c r="K812" s="7">
        <v>782</v>
      </c>
      <c r="L812" s="7">
        <v>0.15599655202623197</v>
      </c>
      <c r="M812" s="7">
        <v>-0.27451507897353161</v>
      </c>
      <c r="W812" t="s">
        <v>935</v>
      </c>
      <c r="X812">
        <v>0.16638454890750898</v>
      </c>
    </row>
    <row r="813" spans="1:24" x14ac:dyDescent="0.25">
      <c r="A813" t="s">
        <v>934</v>
      </c>
      <c r="B813">
        <v>-0.16253754830497669</v>
      </c>
      <c r="C813">
        <v>3.0035719917831105E-2</v>
      </c>
      <c r="D813">
        <v>0</v>
      </c>
      <c r="E813">
        <v>1</v>
      </c>
      <c r="F813">
        <v>1.6137014305583186</v>
      </c>
      <c r="G813">
        <v>4.4165915141567917E-2</v>
      </c>
      <c r="H813">
        <v>2.681168819324673E-3</v>
      </c>
      <c r="I813">
        <v>17.415548299205877</v>
      </c>
      <c r="K813" s="7">
        <v>783</v>
      </c>
      <c r="L813" s="7">
        <v>0.15346966176087407</v>
      </c>
      <c r="M813" s="7">
        <v>0.24401582806075423</v>
      </c>
      <c r="W813" t="s">
        <v>936</v>
      </c>
      <c r="X813">
        <v>-0.2949394781137149</v>
      </c>
    </row>
    <row r="814" spans="1:24" x14ac:dyDescent="0.25">
      <c r="A814" t="s">
        <v>935</v>
      </c>
      <c r="B814">
        <v>0.16638454890750898</v>
      </c>
      <c r="C814">
        <v>-5.9474553740146346E-2</v>
      </c>
      <c r="D814">
        <v>0</v>
      </c>
      <c r="E814">
        <v>1</v>
      </c>
      <c r="F814">
        <v>1.5968892280287035</v>
      </c>
      <c r="G814">
        <v>7.341362307861915E-2</v>
      </c>
      <c r="H814">
        <v>0.10058441250606102</v>
      </c>
      <c r="I814">
        <v>17.004887023093428</v>
      </c>
      <c r="K814" s="7">
        <v>784</v>
      </c>
      <c r="L814" s="7">
        <v>0.10825748581138411</v>
      </c>
      <c r="M814" s="7">
        <v>-0.15967986262004516</v>
      </c>
      <c r="W814" t="s">
        <v>937</v>
      </c>
      <c r="X814">
        <v>-2.468870440564213E-2</v>
      </c>
    </row>
    <row r="815" spans="1:24" x14ac:dyDescent="0.25">
      <c r="A815" t="s">
        <v>936</v>
      </c>
      <c r="B815">
        <v>-0.2949394781137149</v>
      </c>
      <c r="C815">
        <v>0.77062644932887925</v>
      </c>
      <c r="D815">
        <v>0</v>
      </c>
      <c r="E815">
        <v>1</v>
      </c>
      <c r="F815">
        <v>2.9650691385520695</v>
      </c>
      <c r="G815">
        <v>8.8132214773370396E-2</v>
      </c>
      <c r="H815">
        <v>0.17144034551167012</v>
      </c>
      <c r="I815">
        <v>17.725251219491398</v>
      </c>
      <c r="K815" s="7">
        <v>785</v>
      </c>
      <c r="L815" s="7">
        <v>6.2476912274577912E-2</v>
      </c>
      <c r="M815" s="7">
        <v>-0.40569719921170144</v>
      </c>
      <c r="W815" t="s">
        <v>938</v>
      </c>
      <c r="X815">
        <v>0.41870007038069657</v>
      </c>
    </row>
    <row r="816" spans="1:24" x14ac:dyDescent="0.25">
      <c r="A816" t="s">
        <v>937</v>
      </c>
      <c r="B816">
        <v>-2.468870440564213E-2</v>
      </c>
      <c r="C816">
        <v>0.77076785614212961</v>
      </c>
      <c r="D816">
        <v>0</v>
      </c>
      <c r="E816">
        <v>1</v>
      </c>
      <c r="F816">
        <v>1.4738687024620223</v>
      </c>
      <c r="G816">
        <v>0.42037329959776293</v>
      </c>
      <c r="H816">
        <v>-0.59785918430741292</v>
      </c>
      <c r="I816">
        <v>16.7202969891888</v>
      </c>
      <c r="K816" s="7">
        <v>786</v>
      </c>
      <c r="L816" s="7">
        <v>0.17643233341058812</v>
      </c>
      <c r="M816" s="7">
        <v>0.19206057399808096</v>
      </c>
      <c r="W816" t="s">
        <v>939</v>
      </c>
      <c r="X816">
        <v>-3.8766866345925813E-2</v>
      </c>
    </row>
    <row r="817" spans="1:24" x14ac:dyDescent="0.25">
      <c r="A817" t="s">
        <v>938</v>
      </c>
      <c r="B817">
        <v>0.41870007038069657</v>
      </c>
      <c r="C817">
        <v>0.30214334403964704</v>
      </c>
      <c r="D817">
        <v>0</v>
      </c>
      <c r="E817">
        <v>1</v>
      </c>
      <c r="F817">
        <v>1.4228650127173437</v>
      </c>
      <c r="G817">
        <v>0.27405668235399328</v>
      </c>
      <c r="H817">
        <v>-0.33655621956705417</v>
      </c>
      <c r="I817">
        <v>18.683546953800192</v>
      </c>
      <c r="K817" s="7">
        <v>787</v>
      </c>
      <c r="L817" s="7">
        <v>0.12149149476761517</v>
      </c>
      <c r="M817" s="7">
        <v>-0.26757781000803077</v>
      </c>
      <c r="W817" t="s">
        <v>940</v>
      </c>
      <c r="X817">
        <v>6.959702841734107E-2</v>
      </c>
    </row>
    <row r="818" spans="1:24" x14ac:dyDescent="0.25">
      <c r="A818" t="s">
        <v>939</v>
      </c>
      <c r="B818">
        <v>-3.8766866345925813E-2</v>
      </c>
      <c r="C818">
        <v>0.18654281299584682</v>
      </c>
      <c r="D818">
        <v>0</v>
      </c>
      <c r="E818">
        <v>1</v>
      </c>
      <c r="F818">
        <v>2.2373583413692715</v>
      </c>
      <c r="G818">
        <v>4.3907579530475693E-2</v>
      </c>
      <c r="H818">
        <v>-0.37824080697494533</v>
      </c>
      <c r="I818">
        <v>16.781359912602326</v>
      </c>
      <c r="K818" s="7">
        <v>788</v>
      </c>
      <c r="L818" s="7">
        <v>0.11171096434037703</v>
      </c>
      <c r="M818" s="7">
        <v>-0.10344992409972524</v>
      </c>
      <c r="W818" t="s">
        <v>941</v>
      </c>
      <c r="X818">
        <v>0.29096885113723425</v>
      </c>
    </row>
    <row r="819" spans="1:24" x14ac:dyDescent="0.25">
      <c r="A819" t="s">
        <v>940</v>
      </c>
      <c r="B819">
        <v>6.959702841734107E-2</v>
      </c>
      <c r="C819">
        <v>-0.16038403800690074</v>
      </c>
      <c r="D819">
        <v>0</v>
      </c>
      <c r="E819">
        <v>1</v>
      </c>
      <c r="F819">
        <v>2.8703485948788123</v>
      </c>
      <c r="G819">
        <v>0.1925005606059054</v>
      </c>
      <c r="H819">
        <v>-9.2746670341228354E-2</v>
      </c>
      <c r="I819">
        <v>18.505654886694202</v>
      </c>
      <c r="K819" s="7">
        <v>789</v>
      </c>
      <c r="L819" s="7">
        <v>0.16619954660941405</v>
      </c>
      <c r="M819" s="7">
        <v>-0.70882530139923594</v>
      </c>
      <c r="W819" t="s">
        <v>942</v>
      </c>
      <c r="X819">
        <v>6.2943087458637192E-2</v>
      </c>
    </row>
    <row r="820" spans="1:24" x14ac:dyDescent="0.25">
      <c r="A820" t="s">
        <v>941</v>
      </c>
      <c r="B820">
        <v>0.29096885113723425</v>
      </c>
      <c r="C820">
        <v>0.7408104306446317</v>
      </c>
      <c r="D820">
        <v>0</v>
      </c>
      <c r="E820">
        <v>1</v>
      </c>
      <c r="F820">
        <v>1.4025637581292782</v>
      </c>
      <c r="G820">
        <v>0.45699102230463612</v>
      </c>
      <c r="H820">
        <v>-1.4176602478314726E-2</v>
      </c>
      <c r="I820">
        <v>16.251553671954067</v>
      </c>
      <c r="K820" s="7">
        <v>790</v>
      </c>
      <c r="L820" s="7">
        <v>0.11966167975209535</v>
      </c>
      <c r="M820" s="7">
        <v>5.2689681385029163E-2</v>
      </c>
      <c r="W820" t="s">
        <v>943</v>
      </c>
      <c r="X820">
        <v>-0.26685112378215897</v>
      </c>
    </row>
    <row r="821" spans="1:24" x14ac:dyDescent="0.25">
      <c r="A821" t="s">
        <v>942</v>
      </c>
      <c r="B821">
        <v>6.2943087458637192E-2</v>
      </c>
      <c r="C821">
        <v>0.25317305376531063</v>
      </c>
      <c r="D821">
        <v>0</v>
      </c>
      <c r="E821">
        <v>1</v>
      </c>
      <c r="F821">
        <v>1.0323895205253102</v>
      </c>
      <c r="G821">
        <v>0.13287304430561328</v>
      </c>
      <c r="H821">
        <v>0.10851814051401343</v>
      </c>
      <c r="I821">
        <v>17.294110494990704</v>
      </c>
      <c r="K821" s="7">
        <v>791</v>
      </c>
      <c r="L821" s="7">
        <v>0.13830282081620782</v>
      </c>
      <c r="M821" s="7">
        <v>-0.25756488351822049</v>
      </c>
      <c r="W821" t="s">
        <v>944</v>
      </c>
      <c r="X821">
        <v>-8.1997860184019694E-2</v>
      </c>
    </row>
    <row r="822" spans="1:24" x14ac:dyDescent="0.25">
      <c r="A822" t="s">
        <v>943</v>
      </c>
      <c r="B822">
        <v>-0.26685112378215897</v>
      </c>
      <c r="C822">
        <v>-0.18567550277707717</v>
      </c>
      <c r="D822">
        <v>0</v>
      </c>
      <c r="E822">
        <v>1</v>
      </c>
      <c r="F822">
        <v>2.8459551329077777</v>
      </c>
      <c r="G822">
        <v>3.3514822405923815E-2</v>
      </c>
      <c r="H822">
        <v>-0.34774762026709949</v>
      </c>
      <c r="I822">
        <v>19.80847754102032</v>
      </c>
      <c r="K822" s="7">
        <v>792</v>
      </c>
      <c r="L822" s="7">
        <v>0.1472213135198201</v>
      </c>
      <c r="M822" s="7">
        <v>3.9748003594263559E-2</v>
      </c>
      <c r="W822" t="s">
        <v>945</v>
      </c>
      <c r="X822">
        <v>0.10137894155605222</v>
      </c>
    </row>
    <row r="823" spans="1:24" x14ac:dyDescent="0.25">
      <c r="A823" t="s">
        <v>944</v>
      </c>
      <c r="B823">
        <v>-8.1997860184019694E-2</v>
      </c>
      <c r="C823">
        <v>5.9698512103271541E-3</v>
      </c>
      <c r="D823">
        <v>0</v>
      </c>
      <c r="E823">
        <v>1</v>
      </c>
      <c r="F823">
        <v>1.2525140446641765</v>
      </c>
      <c r="G823">
        <v>0.10276481789905816</v>
      </c>
      <c r="H823">
        <v>-1.2480323840288868E-4</v>
      </c>
      <c r="I823">
        <v>20.625657752655599</v>
      </c>
      <c r="K823" s="7">
        <v>793</v>
      </c>
      <c r="L823" s="7">
        <v>0.15150037425876589</v>
      </c>
      <c r="M823" s="7">
        <v>0.3619773011933895</v>
      </c>
      <c r="W823" t="s">
        <v>946</v>
      </c>
      <c r="X823">
        <v>-0.3052014541068635</v>
      </c>
    </row>
    <row r="824" spans="1:24" x14ac:dyDescent="0.25">
      <c r="A824" t="s">
        <v>945</v>
      </c>
      <c r="B824">
        <v>0.10137894155605222</v>
      </c>
      <c r="C824">
        <v>-3.1665736154751353E-4</v>
      </c>
      <c r="D824">
        <v>0</v>
      </c>
      <c r="E824">
        <v>1</v>
      </c>
      <c r="F824">
        <v>2.8178693221115041</v>
      </c>
      <c r="G824">
        <v>0.13227069445020803</v>
      </c>
      <c r="H824">
        <v>-0.84980466982037384</v>
      </c>
      <c r="I824">
        <v>17.96466091660794</v>
      </c>
      <c r="K824" s="7">
        <v>794</v>
      </c>
      <c r="L824" s="7">
        <v>0.13439111589780217</v>
      </c>
      <c r="M824" s="7">
        <v>-7.4831358996567232E-2</v>
      </c>
      <c r="W824" t="s">
        <v>947</v>
      </c>
      <c r="X824">
        <v>9.1722071594418919E-2</v>
      </c>
    </row>
    <row r="825" spans="1:24" x14ac:dyDescent="0.25">
      <c r="A825" t="s">
        <v>946</v>
      </c>
      <c r="B825">
        <v>-0.3052014541068635</v>
      </c>
      <c r="C825">
        <v>-8.8478452957852838E-2</v>
      </c>
      <c r="D825">
        <v>0</v>
      </c>
      <c r="E825">
        <v>1</v>
      </c>
      <c r="F825">
        <v>2.1088333507433634</v>
      </c>
      <c r="G825">
        <v>0.22224431618447513</v>
      </c>
      <c r="H825">
        <v>-5.2484206963489535E-3</v>
      </c>
      <c r="I825">
        <v>19.490030283348876</v>
      </c>
      <c r="K825" s="7">
        <v>795</v>
      </c>
      <c r="L825" s="7">
        <v>0.19951700285287571</v>
      </c>
      <c r="M825" s="7">
        <v>-0.19049660361339596</v>
      </c>
      <c r="W825" t="s">
        <v>948</v>
      </c>
      <c r="X825">
        <v>-0.11728034917783541</v>
      </c>
    </row>
    <row r="826" spans="1:24" x14ac:dyDescent="0.25">
      <c r="A826" t="s">
        <v>947</v>
      </c>
      <c r="B826">
        <v>9.1722071594418919E-2</v>
      </c>
      <c r="C826">
        <v>0.21200186627240586</v>
      </c>
      <c r="D826">
        <v>0</v>
      </c>
      <c r="E826">
        <v>1</v>
      </c>
      <c r="F826">
        <v>0.93445985940097931</v>
      </c>
      <c r="G826">
        <v>9.3026810073942687E-2</v>
      </c>
      <c r="H826">
        <v>-0.2107038017792015</v>
      </c>
      <c r="I826">
        <v>18.652832193357117</v>
      </c>
      <c r="K826" s="7">
        <v>796</v>
      </c>
      <c r="L826" s="7">
        <v>0.14101971879730169</v>
      </c>
      <c r="M826" s="7">
        <v>0.22763201326064841</v>
      </c>
      <c r="W826" t="s">
        <v>949</v>
      </c>
      <c r="X826">
        <v>6.5580951658936876E-2</v>
      </c>
    </row>
    <row r="827" spans="1:24" x14ac:dyDescent="0.25">
      <c r="A827" t="s">
        <v>948</v>
      </c>
      <c r="B827">
        <v>-0.11728034917783541</v>
      </c>
      <c r="C827">
        <v>-2.4910526742209983E-2</v>
      </c>
      <c r="D827">
        <v>0</v>
      </c>
      <c r="E827">
        <v>1</v>
      </c>
      <c r="F827">
        <v>0.68462346952360587</v>
      </c>
      <c r="G827">
        <v>0.15967782664411237</v>
      </c>
      <c r="H827">
        <v>-0.15216744456626857</v>
      </c>
      <c r="I827">
        <v>18.292212625788814</v>
      </c>
      <c r="K827" s="7">
        <v>797</v>
      </c>
      <c r="L827" s="7">
        <v>0.16310964127674249</v>
      </c>
      <c r="M827" s="7">
        <v>6.0300375359093605E-3</v>
      </c>
      <c r="W827" t="s">
        <v>209</v>
      </c>
      <c r="X827">
        <v>0.33670976183494117</v>
      </c>
    </row>
    <row r="828" spans="1:24" x14ac:dyDescent="0.25">
      <c r="A828" t="s">
        <v>949</v>
      </c>
      <c r="B828">
        <v>6.5580951658936876E-2</v>
      </c>
      <c r="C828">
        <v>8.8546281902042112E-2</v>
      </c>
      <c r="D828">
        <v>0</v>
      </c>
      <c r="E828">
        <v>1</v>
      </c>
      <c r="F828">
        <v>0.8733464306950619</v>
      </c>
      <c r="G828">
        <v>5.043638560179544E-2</v>
      </c>
      <c r="H828">
        <v>0.60206692477789869</v>
      </c>
      <c r="I828">
        <v>16.471557519850979</v>
      </c>
      <c r="K828" s="7">
        <v>798</v>
      </c>
      <c r="L828" s="7">
        <v>0.16041259944773956</v>
      </c>
      <c r="M828" s="7">
        <v>-0.12072427231607694</v>
      </c>
      <c r="W828" t="s">
        <v>950</v>
      </c>
      <c r="X828">
        <v>-0.31313761272206592</v>
      </c>
    </row>
    <row r="829" spans="1:24" x14ac:dyDescent="0.25">
      <c r="A829" t="s">
        <v>209</v>
      </c>
      <c r="B829">
        <v>0.33670976183494117</v>
      </c>
      <c r="C829">
        <v>0.10023685604975932</v>
      </c>
      <c r="D829">
        <v>0</v>
      </c>
      <c r="E829">
        <v>1</v>
      </c>
      <c r="F829">
        <v>0.6712325573187391</v>
      </c>
      <c r="G829">
        <v>0.1174782144597834</v>
      </c>
      <c r="H829">
        <v>-0.18009467983310792</v>
      </c>
      <c r="I829">
        <v>16.938671592512538</v>
      </c>
      <c r="K829" s="7">
        <v>799</v>
      </c>
      <c r="L829" s="7">
        <v>0.19535538902501182</v>
      </c>
      <c r="M829" s="7">
        <v>2.4699207192708322E-2</v>
      </c>
      <c r="W829" t="s">
        <v>951</v>
      </c>
      <c r="X829">
        <v>0.41145010446738511</v>
      </c>
    </row>
    <row r="830" spans="1:24" x14ac:dyDescent="0.25">
      <c r="A830" t="s">
        <v>950</v>
      </c>
      <c r="B830">
        <v>-0.31313761272206592</v>
      </c>
      <c r="C830">
        <v>7.975811548638774E-2</v>
      </c>
      <c r="D830">
        <v>0</v>
      </c>
      <c r="E830">
        <v>1</v>
      </c>
      <c r="F830">
        <v>0.84137997812758869</v>
      </c>
      <c r="G830">
        <v>0.13256115238831137</v>
      </c>
      <c r="H830">
        <v>0.66653587011189919</v>
      </c>
      <c r="I830">
        <v>18.318124288711051</v>
      </c>
      <c r="K830" s="7">
        <v>800</v>
      </c>
      <c r="L830" s="7">
        <v>6.3091171436252813E-2</v>
      </c>
      <c r="M830" s="7">
        <v>9.7594860634174163E-2</v>
      </c>
      <c r="W830" t="s">
        <v>952</v>
      </c>
      <c r="X830">
        <v>-0.1948227452493923</v>
      </c>
    </row>
    <row r="831" spans="1:24" x14ac:dyDescent="0.25">
      <c r="A831" t="s">
        <v>951</v>
      </c>
      <c r="B831">
        <v>0.41145010446738511</v>
      </c>
      <c r="C831">
        <v>-3.25354924607901E-2</v>
      </c>
      <c r="D831">
        <v>0</v>
      </c>
      <c r="E831">
        <v>1</v>
      </c>
      <c r="F831">
        <v>1.335278054615433</v>
      </c>
      <c r="G831">
        <v>0.12252246747798869</v>
      </c>
      <c r="H831">
        <v>-0.42506012871977861</v>
      </c>
      <c r="I831">
        <v>17.374986866670167</v>
      </c>
      <c r="K831" s="7">
        <v>801</v>
      </c>
      <c r="L831" s="7">
        <v>0.10466399890272052</v>
      </c>
      <c r="M831" s="7">
        <v>-0.10701496521545024</v>
      </c>
      <c r="W831" t="s">
        <v>953</v>
      </c>
      <c r="X831">
        <v>-7.5655030893008292E-3</v>
      </c>
    </row>
    <row r="832" spans="1:24" x14ac:dyDescent="0.25">
      <c r="A832" t="s">
        <v>952</v>
      </c>
      <c r="B832">
        <v>-0.1948227452493923</v>
      </c>
      <c r="C832">
        <v>0.64237921089118954</v>
      </c>
      <c r="D832">
        <v>0</v>
      </c>
      <c r="E832">
        <v>1</v>
      </c>
      <c r="F832">
        <v>1.008524474830391</v>
      </c>
      <c r="G832">
        <v>8.9129166559744274E-2</v>
      </c>
      <c r="H832">
        <v>-0.31735986789173354</v>
      </c>
      <c r="I832">
        <v>19.499268483125146</v>
      </c>
      <c r="K832" s="7">
        <v>802</v>
      </c>
      <c r="L832" s="7">
        <v>5.1675633733381854E-2</v>
      </c>
      <c r="M832" s="7">
        <v>0.48281191070341306</v>
      </c>
      <c r="W832" t="s">
        <v>954</v>
      </c>
      <c r="X832">
        <v>0.18361969922291776</v>
      </c>
    </row>
    <row r="833" spans="1:24" x14ac:dyDescent="0.25">
      <c r="A833" t="s">
        <v>953</v>
      </c>
      <c r="B833">
        <v>-7.5655030893008292E-3</v>
      </c>
      <c r="C833">
        <v>3.5744981732471763E-3</v>
      </c>
      <c r="D833">
        <v>0</v>
      </c>
      <c r="E833">
        <v>1</v>
      </c>
      <c r="F833">
        <v>1.5731411425402158</v>
      </c>
      <c r="G833">
        <v>0.12761927574990201</v>
      </c>
      <c r="H833">
        <v>-0.13253282808042671</v>
      </c>
      <c r="I833">
        <v>19.752274762433121</v>
      </c>
      <c r="K833" s="7">
        <v>803</v>
      </c>
      <c r="L833" s="7">
        <v>0.1603395413945945</v>
      </c>
      <c r="M833" s="7">
        <v>0.36710779942492933</v>
      </c>
      <c r="W833" t="s">
        <v>955</v>
      </c>
      <c r="X833">
        <v>-0.19994805365423873</v>
      </c>
    </row>
    <row r="834" spans="1:24" x14ac:dyDescent="0.25">
      <c r="A834" t="s">
        <v>954</v>
      </c>
      <c r="B834">
        <v>0.18361969922291776</v>
      </c>
      <c r="C834">
        <v>-0.26191308476290953</v>
      </c>
      <c r="D834">
        <v>0</v>
      </c>
      <c r="E834">
        <v>1</v>
      </c>
      <c r="F834">
        <v>1.054929669958711</v>
      </c>
      <c r="G834">
        <v>0.11507115672534522</v>
      </c>
      <c r="H834">
        <v>-9.2077553702163528E-2</v>
      </c>
      <c r="I834">
        <v>18.750409000630238</v>
      </c>
      <c r="K834" s="7">
        <v>804</v>
      </c>
      <c r="L834" s="7">
        <v>0.25026409538871741</v>
      </c>
      <c r="M834" s="7">
        <v>0.36512619419392667</v>
      </c>
      <c r="W834" t="s">
        <v>956</v>
      </c>
      <c r="X834">
        <v>4.1170275974750353E-4</v>
      </c>
    </row>
    <row r="835" spans="1:24" x14ac:dyDescent="0.25">
      <c r="A835" t="s">
        <v>955</v>
      </c>
      <c r="B835">
        <v>-0.19994805365423873</v>
      </c>
      <c r="C835">
        <v>8.108150346319408E-2</v>
      </c>
      <c r="D835">
        <v>0</v>
      </c>
      <c r="E835">
        <v>1</v>
      </c>
      <c r="F835">
        <v>1.9714806930625279</v>
      </c>
      <c r="G835">
        <v>5.0425444288864384E-2</v>
      </c>
      <c r="H835">
        <v>-0.10071615594639403</v>
      </c>
      <c r="I835">
        <v>18.879911606737569</v>
      </c>
      <c r="K835" s="7">
        <v>805</v>
      </c>
      <c r="L835" s="7">
        <v>7.7841292560068887E-2</v>
      </c>
      <c r="M835" s="7">
        <v>0.22761805960559361</v>
      </c>
      <c r="W835" t="s">
        <v>210</v>
      </c>
      <c r="X835">
        <v>0.73518235515968888</v>
      </c>
    </row>
    <row r="836" spans="1:24" x14ac:dyDescent="0.25">
      <c r="A836" t="s">
        <v>956</v>
      </c>
      <c r="B836">
        <v>4.1170275974750353E-4</v>
      </c>
      <c r="C836">
        <v>-5.8972807246644852E-2</v>
      </c>
      <c r="D836">
        <v>0</v>
      </c>
      <c r="E836">
        <v>1</v>
      </c>
      <c r="F836">
        <v>1.3562431258650569</v>
      </c>
      <c r="G836">
        <v>0.1698433188534664</v>
      </c>
      <c r="H836">
        <v>9.721193301937342E-2</v>
      </c>
      <c r="I836">
        <v>16.178053121379378</v>
      </c>
      <c r="K836" s="7">
        <v>806</v>
      </c>
      <c r="L836" s="7">
        <v>0.18358725205539</v>
      </c>
      <c r="M836" s="7">
        <v>5.2020708021669665E-2</v>
      </c>
      <c r="W836" t="s">
        <v>957</v>
      </c>
      <c r="X836">
        <v>0.9701778786704045</v>
      </c>
    </row>
    <row r="837" spans="1:24" x14ac:dyDescent="0.25">
      <c r="A837" t="s">
        <v>210</v>
      </c>
      <c r="B837">
        <v>0.73518235515968888</v>
      </c>
      <c r="C837">
        <v>0.1319853806416274</v>
      </c>
      <c r="D837">
        <v>0</v>
      </c>
      <c r="E837">
        <v>1</v>
      </c>
      <c r="F837">
        <v>2.1221435917055733</v>
      </c>
      <c r="G837">
        <v>0.17114182317196777</v>
      </c>
      <c r="H837">
        <v>-3.1073049624109707E-2</v>
      </c>
      <c r="I837">
        <v>17.185031025299626</v>
      </c>
      <c r="K837" s="7">
        <v>807</v>
      </c>
      <c r="L837" s="7">
        <v>0.10991434421478125</v>
      </c>
      <c r="M837" s="7">
        <v>-2.8057297106866511E-2</v>
      </c>
      <c r="W837" t="s">
        <v>958</v>
      </c>
      <c r="X837">
        <v>0.14396689960430994</v>
      </c>
    </row>
    <row r="838" spans="1:24" x14ac:dyDescent="0.25">
      <c r="A838" t="s">
        <v>957</v>
      </c>
      <c r="B838">
        <v>0.9701778786704045</v>
      </c>
      <c r="C838">
        <v>-0.24445031401502162</v>
      </c>
      <c r="D838">
        <v>0</v>
      </c>
      <c r="E838">
        <v>1</v>
      </c>
      <c r="F838">
        <v>2.8343611051486657</v>
      </c>
      <c r="G838">
        <v>0.15753098790627082</v>
      </c>
      <c r="H838">
        <v>1.5704642995654599</v>
      </c>
      <c r="I838">
        <v>16.38853423225542</v>
      </c>
      <c r="K838" s="7">
        <v>808</v>
      </c>
      <c r="L838" s="7">
        <v>0.18338765460520795</v>
      </c>
      <c r="M838" s="7">
        <v>-0.44681227484829689</v>
      </c>
      <c r="W838" t="s">
        <v>959</v>
      </c>
      <c r="X838">
        <v>0.62315557559275137</v>
      </c>
    </row>
    <row r="839" spans="1:24" x14ac:dyDescent="0.25">
      <c r="A839" t="s">
        <v>958</v>
      </c>
      <c r="B839">
        <v>0.14396689960430994</v>
      </c>
      <c r="C839">
        <v>-8.5408190417408755E-2</v>
      </c>
      <c r="D839">
        <v>0</v>
      </c>
      <c r="E839">
        <v>1</v>
      </c>
      <c r="F839">
        <v>1.7005863279928235</v>
      </c>
      <c r="G839">
        <v>8.1527915019092859E-2</v>
      </c>
      <c r="H839">
        <v>0.179216789736038</v>
      </c>
      <c r="I839">
        <v>19.378578958774664</v>
      </c>
      <c r="K839" s="7">
        <v>809</v>
      </c>
      <c r="L839" s="7">
        <v>0.12119812808629371</v>
      </c>
      <c r="M839" s="7">
        <v>-0.12205993827642247</v>
      </c>
      <c r="W839" t="s">
        <v>960</v>
      </c>
      <c r="X839">
        <v>-0.67315266306520571</v>
      </c>
    </row>
    <row r="840" spans="1:24" x14ac:dyDescent="0.25">
      <c r="A840" t="s">
        <v>959</v>
      </c>
      <c r="B840">
        <v>0.62315557559275137</v>
      </c>
      <c r="C840">
        <v>-0.32495006000371002</v>
      </c>
      <c r="D840">
        <v>0</v>
      </c>
      <c r="E840">
        <v>1</v>
      </c>
      <c r="F840">
        <v>0.64126430706763449</v>
      </c>
      <c r="G840">
        <v>3.5327877812361963E-2</v>
      </c>
      <c r="H840">
        <v>0.70792970137844768</v>
      </c>
      <c r="I840">
        <v>17.216909743391358</v>
      </c>
      <c r="K840" s="7">
        <v>810</v>
      </c>
      <c r="L840" s="7">
        <v>0.27783956636518159</v>
      </c>
      <c r="M840" s="7">
        <v>0.15964034860203208</v>
      </c>
      <c r="W840" t="s">
        <v>961</v>
      </c>
      <c r="X840">
        <v>3.3980144242919265E-2</v>
      </c>
    </row>
    <row r="841" spans="1:24" x14ac:dyDescent="0.25">
      <c r="A841" t="s">
        <v>960</v>
      </c>
      <c r="B841">
        <v>-0.67315266306520571</v>
      </c>
      <c r="C841">
        <v>0.16453826932858073</v>
      </c>
      <c r="D841">
        <v>0</v>
      </c>
      <c r="E841">
        <v>1</v>
      </c>
      <c r="F841">
        <v>5.0280841941803933</v>
      </c>
      <c r="G841">
        <v>1.4922668477746509E-2</v>
      </c>
      <c r="H841">
        <v>-0.92011754810388757</v>
      </c>
      <c r="I841">
        <v>20.020836170969861</v>
      </c>
      <c r="K841" s="7">
        <v>811</v>
      </c>
      <c r="L841" s="7">
        <v>0.12311981666051225</v>
      </c>
      <c r="M841" s="7">
        <v>-0.28565736496548894</v>
      </c>
      <c r="W841" t="s">
        <v>962</v>
      </c>
      <c r="X841">
        <v>-1.4016814638210036E-2</v>
      </c>
    </row>
    <row r="842" spans="1:24" x14ac:dyDescent="0.25">
      <c r="A842" t="s">
        <v>961</v>
      </c>
      <c r="B842">
        <v>3.3980144242919265E-2</v>
      </c>
      <c r="C842">
        <v>0.74826576869704431</v>
      </c>
      <c r="D842">
        <v>0</v>
      </c>
      <c r="E842">
        <v>1</v>
      </c>
      <c r="F842">
        <v>4.1296856102497435</v>
      </c>
      <c r="G842">
        <v>0.10700425805100493</v>
      </c>
      <c r="H842">
        <v>-0.39816171632079156</v>
      </c>
      <c r="I842">
        <v>18.548386142316005</v>
      </c>
      <c r="K842" s="7">
        <v>812</v>
      </c>
      <c r="L842" s="7">
        <v>0.15454259796806064</v>
      </c>
      <c r="M842" s="7">
        <v>1.1841950939448342E-2</v>
      </c>
      <c r="W842" t="s">
        <v>963</v>
      </c>
      <c r="X842">
        <v>0.9941088257547086</v>
      </c>
    </row>
    <row r="843" spans="1:24" x14ac:dyDescent="0.25">
      <c r="A843" t="s">
        <v>962</v>
      </c>
      <c r="B843">
        <v>-1.4016814638210036E-2</v>
      </c>
      <c r="C843">
        <v>-9.8204730607415053E-2</v>
      </c>
      <c r="D843">
        <v>0</v>
      </c>
      <c r="E843">
        <v>1</v>
      </c>
      <c r="F843">
        <v>2.0091096105814703</v>
      </c>
      <c r="G843">
        <v>6.3608339939622088E-2</v>
      </c>
      <c r="H843">
        <v>-0.31369350633850168</v>
      </c>
      <c r="I843">
        <v>18.194182591805273</v>
      </c>
      <c r="K843" s="7">
        <v>813</v>
      </c>
      <c r="L843" s="7">
        <v>8.12310077587729E-2</v>
      </c>
      <c r="M843" s="7">
        <v>-0.3761704858724878</v>
      </c>
      <c r="W843" t="s">
        <v>964</v>
      </c>
      <c r="X843">
        <v>-1.3060749706261802E-2</v>
      </c>
    </row>
    <row r="844" spans="1:24" x14ac:dyDescent="0.25">
      <c r="A844" t="s">
        <v>963</v>
      </c>
      <c r="B844">
        <v>0.9941088257547086</v>
      </c>
      <c r="C844">
        <v>-6.1796644824684249E-2</v>
      </c>
      <c r="D844">
        <v>0</v>
      </c>
      <c r="E844">
        <v>1</v>
      </c>
      <c r="F844">
        <v>0.64877459535711601</v>
      </c>
      <c r="G844">
        <v>0.12190460484955089</v>
      </c>
      <c r="H844">
        <v>-6.2334965803406125E-2</v>
      </c>
      <c r="I844">
        <v>17.430749014085411</v>
      </c>
      <c r="K844" s="7">
        <v>814</v>
      </c>
      <c r="L844" s="7">
        <v>0.2143949812888778</v>
      </c>
      <c r="M844" s="7">
        <v>-0.23908368569451993</v>
      </c>
      <c r="W844" t="s">
        <v>965</v>
      </c>
      <c r="X844">
        <v>-0.12762217068504086</v>
      </c>
    </row>
    <row r="845" spans="1:24" x14ac:dyDescent="0.25">
      <c r="A845" t="s">
        <v>964</v>
      </c>
      <c r="B845">
        <v>-1.3060749706261802E-2</v>
      </c>
      <c r="C845">
        <v>-0.13791532398922837</v>
      </c>
      <c r="D845">
        <v>0</v>
      </c>
      <c r="E845">
        <v>1</v>
      </c>
      <c r="F845">
        <v>12.500865636094565</v>
      </c>
      <c r="G845">
        <v>0.21955765158859894</v>
      </c>
      <c r="H845">
        <v>-0.53812565330260997</v>
      </c>
      <c r="I845">
        <v>19.668597778751899</v>
      </c>
      <c r="K845" s="7">
        <v>815</v>
      </c>
      <c r="L845" s="7">
        <v>0.17246263330329525</v>
      </c>
      <c r="M845" s="7">
        <v>0.24623743707740131</v>
      </c>
      <c r="W845" t="s">
        <v>966</v>
      </c>
      <c r="X845">
        <v>0.13032768922161217</v>
      </c>
    </row>
    <row r="846" spans="1:24" x14ac:dyDescent="0.25">
      <c r="A846" t="s">
        <v>965</v>
      </c>
      <c r="B846">
        <v>-0.12762217068504086</v>
      </c>
      <c r="C846">
        <v>0.16484789585997989</v>
      </c>
      <c r="D846">
        <v>0</v>
      </c>
      <c r="E846">
        <v>1</v>
      </c>
      <c r="F846">
        <v>4.1875103282136505</v>
      </c>
      <c r="G846">
        <v>2.3029782327322779E-2</v>
      </c>
      <c r="H846">
        <v>-0.1540494590892923</v>
      </c>
      <c r="I846">
        <v>20.45890134521386</v>
      </c>
      <c r="K846" s="7">
        <v>816</v>
      </c>
      <c r="L846" s="7">
        <v>0.12984616862492121</v>
      </c>
      <c r="M846" s="7">
        <v>-0.16861303497084701</v>
      </c>
      <c r="W846" t="s">
        <v>967</v>
      </c>
      <c r="X846">
        <v>5.7202549382243575E-2</v>
      </c>
    </row>
    <row r="847" spans="1:24" x14ac:dyDescent="0.25">
      <c r="A847" t="s">
        <v>966</v>
      </c>
      <c r="B847">
        <v>0.13032768922161217</v>
      </c>
      <c r="C847">
        <v>0.1566635567966109</v>
      </c>
      <c r="D847">
        <v>0</v>
      </c>
      <c r="E847">
        <v>1</v>
      </c>
      <c r="F847">
        <v>1.3089635696791762</v>
      </c>
      <c r="G847">
        <v>0.11540316341984964</v>
      </c>
      <c r="H847">
        <v>0.10048954318082105</v>
      </c>
      <c r="I847">
        <v>17.021703072421698</v>
      </c>
      <c r="K847" s="7">
        <v>817</v>
      </c>
      <c r="L847" s="7">
        <v>0.23514585590499842</v>
      </c>
      <c r="M847" s="7">
        <v>-0.16554882748765737</v>
      </c>
      <c r="W847" t="s">
        <v>968</v>
      </c>
      <c r="X847">
        <v>-0.11090478926287586</v>
      </c>
    </row>
    <row r="848" spans="1:24" x14ac:dyDescent="0.25">
      <c r="A848" t="s">
        <v>967</v>
      </c>
      <c r="B848">
        <v>5.7202549382243575E-2</v>
      </c>
      <c r="C848">
        <v>-8.6872045806983225E-2</v>
      </c>
      <c r="D848">
        <v>0</v>
      </c>
      <c r="E848">
        <v>1</v>
      </c>
      <c r="F848">
        <v>1.4968520637011713</v>
      </c>
      <c r="G848">
        <v>0.11266991958430912</v>
      </c>
      <c r="H848">
        <v>-0.17300397336677542</v>
      </c>
      <c r="I848">
        <v>17.485927599222389</v>
      </c>
      <c r="K848" s="7">
        <v>818</v>
      </c>
      <c r="L848" s="7">
        <v>0.2412643372422143</v>
      </c>
      <c r="M848" s="7">
        <v>4.9704513895019953E-2</v>
      </c>
      <c r="W848" t="s">
        <v>969</v>
      </c>
      <c r="X848">
        <v>-2.5188415858517521E-3</v>
      </c>
    </row>
    <row r="849" spans="1:24" x14ac:dyDescent="0.25">
      <c r="A849" t="s">
        <v>968</v>
      </c>
      <c r="B849">
        <v>-0.11090478926287586</v>
      </c>
      <c r="C849">
        <v>-6.5711490827061424E-3</v>
      </c>
      <c r="D849">
        <v>0</v>
      </c>
      <c r="E849">
        <v>1</v>
      </c>
      <c r="F849">
        <v>1.5611690576856461</v>
      </c>
      <c r="G849">
        <v>7.1028392877051275E-2</v>
      </c>
      <c r="H849">
        <v>-0.42794341408298286</v>
      </c>
      <c r="I849">
        <v>16.191134389875362</v>
      </c>
      <c r="K849" s="7">
        <v>819</v>
      </c>
      <c r="L849" s="7">
        <v>0.12289400375724324</v>
      </c>
      <c r="M849" s="7">
        <v>-5.995091629860605E-2</v>
      </c>
      <c r="W849" t="s">
        <v>970</v>
      </c>
      <c r="X849">
        <v>0.24219774293803015</v>
      </c>
    </row>
    <row r="850" spans="1:24" x14ac:dyDescent="0.25">
      <c r="A850" t="s">
        <v>969</v>
      </c>
      <c r="B850">
        <v>-2.5188415858517521E-3</v>
      </c>
      <c r="C850">
        <v>0.92439825608560633</v>
      </c>
      <c r="D850">
        <v>0</v>
      </c>
      <c r="E850">
        <v>1</v>
      </c>
      <c r="F850">
        <v>1.5304457695616867</v>
      </c>
      <c r="G850">
        <v>0.22618449872670091</v>
      </c>
      <c r="H850">
        <v>-0.49455559919618614</v>
      </c>
      <c r="I850">
        <v>17.381372735029231</v>
      </c>
      <c r="K850" s="7">
        <v>820</v>
      </c>
      <c r="L850" s="7">
        <v>0.14142657222148364</v>
      </c>
      <c r="M850" s="7">
        <v>-0.40827769600364261</v>
      </c>
      <c r="W850" t="s">
        <v>971</v>
      </c>
      <c r="X850">
        <v>0.16169042738991804</v>
      </c>
    </row>
    <row r="851" spans="1:24" x14ac:dyDescent="0.25">
      <c r="A851" t="s">
        <v>970</v>
      </c>
      <c r="B851">
        <v>0.24219774293803015</v>
      </c>
      <c r="C851">
        <v>0.19792053965765102</v>
      </c>
      <c r="D851">
        <v>0</v>
      </c>
      <c r="E851">
        <v>1</v>
      </c>
      <c r="F851">
        <v>2.1559834316252871</v>
      </c>
      <c r="G851">
        <v>0.12707661201733625</v>
      </c>
      <c r="H851">
        <v>0.10427166643818524</v>
      </c>
      <c r="I851">
        <v>17.564637835027991</v>
      </c>
      <c r="K851" s="7">
        <v>821</v>
      </c>
      <c r="L851" s="7">
        <v>9.3666552487175314E-2</v>
      </c>
      <c r="M851" s="7">
        <v>-0.17566441267119501</v>
      </c>
      <c r="W851" t="s">
        <v>972</v>
      </c>
      <c r="X851">
        <v>-0.32207111872888539</v>
      </c>
    </row>
    <row r="852" spans="1:24" x14ac:dyDescent="0.25">
      <c r="A852" t="s">
        <v>971</v>
      </c>
      <c r="B852">
        <v>0.16169042738991804</v>
      </c>
      <c r="C852">
        <v>-0.12625151581847197</v>
      </c>
      <c r="D852">
        <v>0</v>
      </c>
      <c r="E852">
        <v>1</v>
      </c>
      <c r="F852">
        <v>4.8422490698611931E-2</v>
      </c>
      <c r="G852">
        <v>2.8102100994677231E-2</v>
      </c>
      <c r="H852">
        <v>-3.7429796821352578E-2</v>
      </c>
      <c r="I852">
        <v>14.945755811867052</v>
      </c>
      <c r="K852" s="7">
        <v>822</v>
      </c>
      <c r="L852" s="7">
        <v>0.19287450451856142</v>
      </c>
      <c r="M852" s="7">
        <v>-9.14955629625092E-2</v>
      </c>
      <c r="W852" t="s">
        <v>973</v>
      </c>
      <c r="X852">
        <v>0.25945360340859652</v>
      </c>
    </row>
    <row r="853" spans="1:24" x14ac:dyDescent="0.25">
      <c r="A853" t="s">
        <v>972</v>
      </c>
      <c r="B853">
        <v>-0.32207111872888539</v>
      </c>
      <c r="C853">
        <v>0.21347270060429868</v>
      </c>
      <c r="D853">
        <v>0</v>
      </c>
      <c r="E853">
        <v>1</v>
      </c>
      <c r="F853">
        <v>1.1796231604175487</v>
      </c>
      <c r="G853">
        <v>0.1071295197563757</v>
      </c>
      <c r="H853">
        <v>-0.14566241673684974</v>
      </c>
      <c r="I853">
        <v>17.007462994114846</v>
      </c>
      <c r="K853" s="7">
        <v>823</v>
      </c>
      <c r="L853" s="7">
        <v>0.20386513427655573</v>
      </c>
      <c r="M853" s="7">
        <v>-0.50906658838341923</v>
      </c>
      <c r="W853" t="s">
        <v>211</v>
      </c>
      <c r="X853">
        <v>-0.15922826039638663</v>
      </c>
    </row>
    <row r="854" spans="1:24" x14ac:dyDescent="0.25">
      <c r="A854" t="s">
        <v>973</v>
      </c>
      <c r="B854">
        <v>0.25945360340859652</v>
      </c>
      <c r="C854">
        <v>-6.2631905019527423E-2</v>
      </c>
      <c r="D854">
        <v>0</v>
      </c>
      <c r="E854">
        <v>1</v>
      </c>
      <c r="F854">
        <v>1.4072885867927936</v>
      </c>
      <c r="G854">
        <v>5.2703238165161176E-2</v>
      </c>
      <c r="H854">
        <v>2.9082174713353712E-2</v>
      </c>
      <c r="I854">
        <v>16.742167509619005</v>
      </c>
      <c r="K854" s="7">
        <v>824</v>
      </c>
      <c r="L854" s="7">
        <v>8.5026871259178294E-2</v>
      </c>
      <c r="M854" s="7">
        <v>6.6952003352406253E-3</v>
      </c>
      <c r="W854" t="s">
        <v>974</v>
      </c>
      <c r="X854">
        <v>-1.0819498116826597E-2</v>
      </c>
    </row>
    <row r="855" spans="1:24" x14ac:dyDescent="0.25">
      <c r="A855" t="s">
        <v>211</v>
      </c>
      <c r="B855">
        <v>-0.15922826039638663</v>
      </c>
      <c r="C855">
        <v>-0.12789188725678574</v>
      </c>
      <c r="D855">
        <v>0</v>
      </c>
      <c r="E855">
        <v>1</v>
      </c>
      <c r="F855">
        <v>3.0108340130690938</v>
      </c>
      <c r="G855">
        <v>3.8631452610546409E-2</v>
      </c>
      <c r="H855">
        <v>0.14295324438817056</v>
      </c>
      <c r="I855">
        <v>20.167840710986486</v>
      </c>
      <c r="K855" s="7">
        <v>825</v>
      </c>
      <c r="L855" s="7">
        <v>0.14597791149557543</v>
      </c>
      <c r="M855" s="7">
        <v>-0.26325826067341085</v>
      </c>
      <c r="W855" t="s">
        <v>975</v>
      </c>
      <c r="X855">
        <v>-2.8817517038432532E-2</v>
      </c>
    </row>
    <row r="856" spans="1:24" x14ac:dyDescent="0.25">
      <c r="A856" t="s">
        <v>974</v>
      </c>
      <c r="B856">
        <v>-1.0819498116826597E-2</v>
      </c>
      <c r="C856">
        <v>0.34881613994670291</v>
      </c>
      <c r="D856">
        <v>0</v>
      </c>
      <c r="E856">
        <v>1</v>
      </c>
      <c r="F856">
        <v>1.7357458741774157</v>
      </c>
      <c r="G856">
        <v>0.11695715316330917</v>
      </c>
      <c r="H856">
        <v>-0.75626250448881993</v>
      </c>
      <c r="I856">
        <v>17.849761257311449</v>
      </c>
      <c r="K856" s="7">
        <v>826</v>
      </c>
      <c r="L856" s="7">
        <v>0.11348315755627686</v>
      </c>
      <c r="M856" s="7">
        <v>-4.7902205897339983E-2</v>
      </c>
      <c r="W856" t="s">
        <v>976</v>
      </c>
      <c r="X856">
        <v>0.1048053571602597</v>
      </c>
    </row>
    <row r="857" spans="1:24" x14ac:dyDescent="0.25">
      <c r="A857" t="s">
        <v>975</v>
      </c>
      <c r="B857">
        <v>-2.8817517038432532E-2</v>
      </c>
      <c r="C857">
        <v>0.26285442995804381</v>
      </c>
      <c r="D857">
        <v>0</v>
      </c>
      <c r="E857">
        <v>1</v>
      </c>
      <c r="F857">
        <v>1.8963393798245907</v>
      </c>
      <c r="G857">
        <v>0.35682670661222199</v>
      </c>
      <c r="H857">
        <v>-0.47268935584148641</v>
      </c>
      <c r="I857">
        <v>16.885165880860864</v>
      </c>
      <c r="K857" s="7">
        <v>827</v>
      </c>
      <c r="L857" s="7">
        <v>0.13082675714757624</v>
      </c>
      <c r="M857" s="7">
        <v>0.20588300468736492</v>
      </c>
      <c r="W857" t="s">
        <v>977</v>
      </c>
      <c r="X857">
        <v>0.14760289107703123</v>
      </c>
    </row>
    <row r="858" spans="1:24" x14ac:dyDescent="0.25">
      <c r="A858" t="s">
        <v>976</v>
      </c>
      <c r="B858">
        <v>0.1048053571602597</v>
      </c>
      <c r="C858">
        <v>4.5217354934953005E-2</v>
      </c>
      <c r="D858">
        <v>0</v>
      </c>
      <c r="E858">
        <v>1</v>
      </c>
      <c r="F858">
        <v>1.2017558049699144</v>
      </c>
      <c r="G858">
        <v>7.4289414692219821E-2</v>
      </c>
      <c r="H858">
        <v>0.21613175674219151</v>
      </c>
      <c r="I858">
        <v>16.816730354916089</v>
      </c>
      <c r="K858" s="7">
        <v>828</v>
      </c>
      <c r="L858" s="7">
        <v>0.1237513433192507</v>
      </c>
      <c r="M858" s="7">
        <v>-0.43688895604131661</v>
      </c>
      <c r="W858" t="s">
        <v>978</v>
      </c>
      <c r="X858">
        <v>0.24131863894268138</v>
      </c>
    </row>
    <row r="859" spans="1:24" x14ac:dyDescent="0.25">
      <c r="A859" t="s">
        <v>977</v>
      </c>
      <c r="B859">
        <v>0.14760289107703123</v>
      </c>
      <c r="C859">
        <v>-2.8980880827243396E-2</v>
      </c>
      <c r="D859">
        <v>0</v>
      </c>
      <c r="E859">
        <v>1</v>
      </c>
      <c r="F859">
        <v>1.3033413848748541</v>
      </c>
      <c r="G859">
        <v>7.1640132940648055E-2</v>
      </c>
      <c r="H859">
        <v>-7.984579667241086E-2</v>
      </c>
      <c r="I859">
        <v>16.145233594492655</v>
      </c>
      <c r="K859" s="7">
        <v>829</v>
      </c>
      <c r="L859" s="7">
        <v>0.16137335688795229</v>
      </c>
      <c r="M859" s="7">
        <v>0.25007674757943282</v>
      </c>
      <c r="W859" t="s">
        <v>979</v>
      </c>
      <c r="X859">
        <v>1.5116469428521677</v>
      </c>
    </row>
    <row r="860" spans="1:24" x14ac:dyDescent="0.25">
      <c r="A860" t="s">
        <v>978</v>
      </c>
      <c r="B860">
        <v>0.24131863894268138</v>
      </c>
      <c r="C860">
        <v>-9.5486805258301208E-2</v>
      </c>
      <c r="D860">
        <v>0</v>
      </c>
      <c r="E860">
        <v>1</v>
      </c>
      <c r="F860">
        <v>1.0325020948744215</v>
      </c>
      <c r="G860">
        <v>5.2125925507255276E-2</v>
      </c>
      <c r="H860">
        <v>-0.34295864061173614</v>
      </c>
      <c r="I860">
        <v>17.414088091875687</v>
      </c>
      <c r="K860" s="7">
        <v>830</v>
      </c>
      <c r="L860" s="7">
        <v>1.6728899718079504E-2</v>
      </c>
      <c r="M860" s="7">
        <v>-0.21155164496747181</v>
      </c>
      <c r="W860" t="s">
        <v>980</v>
      </c>
      <c r="X860">
        <v>0.11863436825843764</v>
      </c>
    </row>
    <row r="861" spans="1:24" x14ac:dyDescent="0.25">
      <c r="A861" t="s">
        <v>979</v>
      </c>
      <c r="B861">
        <v>1.5116469428521677</v>
      </c>
      <c r="C861">
        <v>-0.16167767361922222</v>
      </c>
      <c r="D861">
        <v>0</v>
      </c>
      <c r="E861">
        <v>1</v>
      </c>
      <c r="F861">
        <v>1.0990825812276508</v>
      </c>
      <c r="G861">
        <v>0.12495539019800417</v>
      </c>
      <c r="H861">
        <v>-2.6323279657424491E-2</v>
      </c>
      <c r="I861">
        <v>16.24888360425669</v>
      </c>
      <c r="K861" s="7">
        <v>831</v>
      </c>
      <c r="L861" s="7">
        <v>0.12827024200313031</v>
      </c>
      <c r="M861" s="7">
        <v>-0.13583574509243113</v>
      </c>
      <c r="W861" t="s">
        <v>981</v>
      </c>
      <c r="X861">
        <v>6.5603736326736314E-2</v>
      </c>
    </row>
    <row r="862" spans="1:24" x14ac:dyDescent="0.25">
      <c r="A862" t="s">
        <v>980</v>
      </c>
      <c r="B862">
        <v>0.11863436825843764</v>
      </c>
      <c r="C862">
        <v>5.4242612282706243E-2</v>
      </c>
      <c r="D862">
        <v>0</v>
      </c>
      <c r="E862">
        <v>1</v>
      </c>
      <c r="F862">
        <v>1.3622208325450245</v>
      </c>
      <c r="G862">
        <v>0.19947934283482241</v>
      </c>
      <c r="H862">
        <v>0.2256862780328332</v>
      </c>
      <c r="I862">
        <v>18.403977606315852</v>
      </c>
      <c r="K862" s="7">
        <v>832</v>
      </c>
      <c r="L862" s="7">
        <v>0.15796289639031602</v>
      </c>
      <c r="M862" s="7">
        <v>2.5656802832601744E-2</v>
      </c>
      <c r="W862" t="s">
        <v>212</v>
      </c>
      <c r="X862">
        <v>-4.2357331263374841E-2</v>
      </c>
    </row>
    <row r="863" spans="1:24" x14ac:dyDescent="0.25">
      <c r="A863" t="s">
        <v>981</v>
      </c>
      <c r="B863">
        <v>6.5603736326736314E-2</v>
      </c>
      <c r="C863">
        <v>9.7756051007677328E-2</v>
      </c>
      <c r="D863">
        <v>0</v>
      </c>
      <c r="E863">
        <v>1</v>
      </c>
      <c r="F863">
        <v>1.5462213982918793</v>
      </c>
      <c r="G863">
        <v>6.783182925017979E-2</v>
      </c>
      <c r="H863">
        <v>-0.2231624092480414</v>
      </c>
      <c r="I863">
        <v>17.877973299484228</v>
      </c>
      <c r="K863" s="7">
        <v>833</v>
      </c>
      <c r="L863" s="7">
        <v>0.10620686411951624</v>
      </c>
      <c r="M863" s="7">
        <v>-0.30615491777375498</v>
      </c>
      <c r="W863" t="s">
        <v>982</v>
      </c>
      <c r="X863">
        <v>3.371981560980232E-2</v>
      </c>
    </row>
    <row r="864" spans="1:24" x14ac:dyDescent="0.25">
      <c r="A864" t="s">
        <v>212</v>
      </c>
      <c r="B864">
        <v>-4.2357331263374841E-2</v>
      </c>
      <c r="C864">
        <v>-0.23423329965377906</v>
      </c>
      <c r="D864">
        <v>0</v>
      </c>
      <c r="E864">
        <v>1</v>
      </c>
      <c r="F864">
        <v>0.52256618499349339</v>
      </c>
      <c r="G864">
        <v>3.8681387648069644E-2</v>
      </c>
      <c r="H864">
        <v>0.36562468755585392</v>
      </c>
      <c r="I864">
        <v>18.390702436364908</v>
      </c>
      <c r="K864" s="7">
        <v>834</v>
      </c>
      <c r="L864" s="7">
        <v>0.20686135349330587</v>
      </c>
      <c r="M864" s="7">
        <v>-0.20644965073355837</v>
      </c>
      <c r="W864" t="s">
        <v>983</v>
      </c>
      <c r="X864">
        <v>0.65326868337439692</v>
      </c>
    </row>
    <row r="865" spans="1:24" x14ac:dyDescent="0.25">
      <c r="A865" t="s">
        <v>982</v>
      </c>
      <c r="B865">
        <v>3.371981560980232E-2</v>
      </c>
      <c r="C865">
        <v>0.10667576751237799</v>
      </c>
      <c r="D865">
        <v>0</v>
      </c>
      <c r="E865">
        <v>1</v>
      </c>
      <c r="F865">
        <v>0.68851963437105823</v>
      </c>
      <c r="G865">
        <v>0.11153774523682515</v>
      </c>
      <c r="H865">
        <v>-0.1887275996295695</v>
      </c>
      <c r="I865">
        <v>19.240975734600596</v>
      </c>
      <c r="K865" s="7">
        <v>835</v>
      </c>
      <c r="L865" s="7">
        <v>0.18799712793149698</v>
      </c>
      <c r="M865" s="7">
        <v>0.54718522722819185</v>
      </c>
      <c r="W865" t="s">
        <v>984</v>
      </c>
      <c r="X865">
        <v>0.16574127326707652</v>
      </c>
    </row>
    <row r="866" spans="1:24" x14ac:dyDescent="0.25">
      <c r="A866" t="s">
        <v>983</v>
      </c>
      <c r="B866">
        <v>0.65326868337439692</v>
      </c>
      <c r="C866">
        <v>-1.2577078676581416E-2</v>
      </c>
      <c r="D866">
        <v>0</v>
      </c>
      <c r="E866">
        <v>1</v>
      </c>
      <c r="F866">
        <v>2.143958694962357</v>
      </c>
      <c r="G866">
        <v>0.18206519284998221</v>
      </c>
      <c r="H866">
        <v>1.0418250118944945</v>
      </c>
      <c r="I866">
        <v>17.722389301140421</v>
      </c>
      <c r="K866" s="7">
        <v>836</v>
      </c>
      <c r="L866" s="7">
        <v>0.26208968984207004</v>
      </c>
      <c r="M866" s="7">
        <v>0.70808818882833446</v>
      </c>
      <c r="W866" t="s">
        <v>985</v>
      </c>
      <c r="X866">
        <v>-0.19505411371652245</v>
      </c>
    </row>
    <row r="867" spans="1:24" x14ac:dyDescent="0.25">
      <c r="A867" t="s">
        <v>984</v>
      </c>
      <c r="B867">
        <v>0.16574127326707652</v>
      </c>
      <c r="C867">
        <v>-0.12416636887540111</v>
      </c>
      <c r="D867">
        <v>0</v>
      </c>
      <c r="E867">
        <v>1</v>
      </c>
      <c r="F867">
        <v>1.0322525341899536</v>
      </c>
      <c r="G867">
        <v>8.0287012962380527E-2</v>
      </c>
      <c r="H867">
        <v>-9.2318518649792958E-2</v>
      </c>
      <c r="I867">
        <v>16.417533867696992</v>
      </c>
      <c r="K867" s="7">
        <v>837</v>
      </c>
      <c r="L867" s="7">
        <v>0.12716227221283055</v>
      </c>
      <c r="M867" s="7">
        <v>1.6804627391479393E-2</v>
      </c>
      <c r="W867" t="s">
        <v>986</v>
      </c>
      <c r="X867">
        <v>-9.8943712743370771E-2</v>
      </c>
    </row>
    <row r="868" spans="1:24" x14ac:dyDescent="0.25">
      <c r="A868" t="s">
        <v>985</v>
      </c>
      <c r="B868">
        <v>-0.19505411371652245</v>
      </c>
      <c r="C868">
        <v>0.44153668761423059</v>
      </c>
      <c r="D868">
        <v>0</v>
      </c>
      <c r="E868">
        <v>1</v>
      </c>
      <c r="F868">
        <v>1.2135893773955841</v>
      </c>
      <c r="G868">
        <v>0.10588769089690923</v>
      </c>
      <c r="H868">
        <v>-4.7288709028755878E-2</v>
      </c>
      <c r="I868">
        <v>16.256102679165451</v>
      </c>
      <c r="K868" s="7">
        <v>838</v>
      </c>
      <c r="L868" s="7">
        <v>0.14117981349139919</v>
      </c>
      <c r="M868" s="7">
        <v>0.48197576210135218</v>
      </c>
      <c r="W868" t="s">
        <v>987</v>
      </c>
      <c r="X868">
        <v>1.1092427151049189</v>
      </c>
    </row>
    <row r="869" spans="1:24" x14ac:dyDescent="0.25">
      <c r="A869" t="s">
        <v>986</v>
      </c>
      <c r="B869">
        <v>-9.8943712743370771E-2</v>
      </c>
      <c r="C869">
        <v>0.28882424531134326</v>
      </c>
      <c r="D869">
        <v>0</v>
      </c>
      <c r="E869">
        <v>1</v>
      </c>
      <c r="F869">
        <v>1.0425996355870917</v>
      </c>
      <c r="G869">
        <v>9.2136474788080638E-2</v>
      </c>
      <c r="H869">
        <v>0.51316388158427495</v>
      </c>
      <c r="I869">
        <v>18.234134419112461</v>
      </c>
      <c r="K869" s="7">
        <v>839</v>
      </c>
      <c r="L869" s="7">
        <v>0.14369431323201354</v>
      </c>
      <c r="M869" s="7">
        <v>-0.81684697629721925</v>
      </c>
      <c r="W869" t="s">
        <v>988</v>
      </c>
      <c r="X869">
        <v>0.70730269706810056</v>
      </c>
    </row>
    <row r="870" spans="1:24" x14ac:dyDescent="0.25">
      <c r="A870" t="s">
        <v>987</v>
      </c>
      <c r="B870">
        <v>1.1092427151049189</v>
      </c>
      <c r="C870">
        <v>-0.46179316438349749</v>
      </c>
      <c r="D870">
        <v>0</v>
      </c>
      <c r="E870">
        <v>1</v>
      </c>
      <c r="F870">
        <v>2.1559797675853978</v>
      </c>
      <c r="G870">
        <v>7.6345117760247716E-2</v>
      </c>
      <c r="H870">
        <v>-0.81971971128280297</v>
      </c>
      <c r="I870">
        <v>18.18716788811648</v>
      </c>
      <c r="K870" s="7">
        <v>840</v>
      </c>
      <c r="L870" s="7">
        <v>0.11168147058826189</v>
      </c>
      <c r="M870" s="7">
        <v>-7.7701326345342631E-2</v>
      </c>
      <c r="W870" t="s">
        <v>989</v>
      </c>
      <c r="X870">
        <v>0.14664991584849865</v>
      </c>
    </row>
    <row r="871" spans="1:24" x14ac:dyDescent="0.25">
      <c r="A871" t="s">
        <v>988</v>
      </c>
      <c r="B871">
        <v>0.70730269706810056</v>
      </c>
      <c r="C871">
        <v>6.2480427867420432E-2</v>
      </c>
      <c r="D871">
        <v>0</v>
      </c>
      <c r="E871">
        <v>1</v>
      </c>
      <c r="F871">
        <v>2.4924986262084921</v>
      </c>
      <c r="G871">
        <v>0.1094177533501427</v>
      </c>
      <c r="H871">
        <v>0.39102450314492271</v>
      </c>
      <c r="I871">
        <v>16.762381482838414</v>
      </c>
      <c r="K871" s="7">
        <v>841</v>
      </c>
      <c r="L871" s="7">
        <v>0.14720829738652252</v>
      </c>
      <c r="M871" s="7">
        <v>-0.16122511202473255</v>
      </c>
      <c r="W871" t="s">
        <v>990</v>
      </c>
      <c r="X871">
        <v>0.16609304265830857</v>
      </c>
    </row>
    <row r="872" spans="1:24" x14ac:dyDescent="0.25">
      <c r="A872" t="s">
        <v>989</v>
      </c>
      <c r="B872">
        <v>0.14664991584849865</v>
      </c>
      <c r="C872">
        <v>0.20930340473116302</v>
      </c>
      <c r="D872">
        <v>0</v>
      </c>
      <c r="E872">
        <v>1</v>
      </c>
      <c r="F872">
        <v>1.3027652205982385</v>
      </c>
      <c r="G872">
        <v>0.12987583094080191</v>
      </c>
      <c r="H872">
        <v>-0.21775588497507875</v>
      </c>
      <c r="I872">
        <v>16.898487038097677</v>
      </c>
      <c r="K872" s="7">
        <v>842</v>
      </c>
      <c r="L872" s="7">
        <v>0.1453402906163524</v>
      </c>
      <c r="M872" s="7">
        <v>0.84876853513835626</v>
      </c>
      <c r="W872" t="s">
        <v>991</v>
      </c>
      <c r="X872">
        <v>7.7661264448972603E-2</v>
      </c>
    </row>
    <row r="873" spans="1:24" x14ac:dyDescent="0.25">
      <c r="A873" t="s">
        <v>990</v>
      </c>
      <c r="B873">
        <v>0.16609304265830857</v>
      </c>
      <c r="C873">
        <v>8.6040651153999392E-2</v>
      </c>
      <c r="D873">
        <v>0</v>
      </c>
      <c r="E873">
        <v>1</v>
      </c>
      <c r="F873">
        <v>0.90625191130754923</v>
      </c>
      <c r="G873">
        <v>0.24818861917308635</v>
      </c>
      <c r="H873">
        <v>0.73309533928148973</v>
      </c>
      <c r="I873">
        <v>16.495341067892603</v>
      </c>
      <c r="K873" s="7">
        <v>843</v>
      </c>
      <c r="L873" s="7">
        <v>0.48907649702491468</v>
      </c>
      <c r="M873" s="7">
        <v>-0.50213724673117643</v>
      </c>
      <c r="W873" t="s">
        <v>213</v>
      </c>
      <c r="X873">
        <v>0.18594776249315695</v>
      </c>
    </row>
    <row r="874" spans="1:24" x14ac:dyDescent="0.25">
      <c r="A874" t="s">
        <v>991</v>
      </c>
      <c r="B874">
        <v>7.7661264448972603E-2</v>
      </c>
      <c r="C874">
        <v>5.0561381227495775E-2</v>
      </c>
      <c r="D874">
        <v>0</v>
      </c>
      <c r="E874">
        <v>1</v>
      </c>
      <c r="F874">
        <v>1.0983237172454279</v>
      </c>
      <c r="G874">
        <v>0.15431559614764748</v>
      </c>
      <c r="H874">
        <v>-0.16795308768725262</v>
      </c>
      <c r="I874">
        <v>16.693241820833389</v>
      </c>
      <c r="K874" s="7">
        <v>844</v>
      </c>
      <c r="L874" s="7">
        <v>0.11791539898521397</v>
      </c>
      <c r="M874" s="7">
        <v>-0.24553756967025483</v>
      </c>
      <c r="W874" t="s">
        <v>992</v>
      </c>
      <c r="X874">
        <v>8.4159196102130303E-3</v>
      </c>
    </row>
    <row r="875" spans="1:24" x14ac:dyDescent="0.25">
      <c r="A875" t="s">
        <v>213</v>
      </c>
      <c r="B875">
        <v>0.18594776249315695</v>
      </c>
      <c r="C875">
        <v>-0.10258407908764902</v>
      </c>
      <c r="D875">
        <v>0</v>
      </c>
      <c r="E875">
        <v>1</v>
      </c>
      <c r="F875">
        <v>2.9612690784163842</v>
      </c>
      <c r="G875">
        <v>5.0416629615812371E-2</v>
      </c>
      <c r="H875">
        <v>-7.9896785288612118E-3</v>
      </c>
      <c r="I875">
        <v>18.552392238059834</v>
      </c>
      <c r="K875" s="7">
        <v>845</v>
      </c>
      <c r="L875" s="7">
        <v>0.13875670290603592</v>
      </c>
      <c r="M875" s="7">
        <v>-8.4290136844237529E-3</v>
      </c>
      <c r="W875" t="s">
        <v>214</v>
      </c>
      <c r="X875">
        <v>-6.0177083174250572E-2</v>
      </c>
    </row>
    <row r="876" spans="1:24" x14ac:dyDescent="0.25">
      <c r="A876" t="s">
        <v>992</v>
      </c>
      <c r="B876">
        <v>8.4159196102130303E-3</v>
      </c>
      <c r="C876">
        <v>5.1844838200121894E-3</v>
      </c>
      <c r="D876">
        <v>0</v>
      </c>
      <c r="E876">
        <v>1</v>
      </c>
      <c r="F876">
        <v>0.86651232551658353</v>
      </c>
      <c r="G876">
        <v>0.18210589490676951</v>
      </c>
      <c r="H876">
        <v>-1.3459649632431965E-2</v>
      </c>
      <c r="I876">
        <v>17.713545521044292</v>
      </c>
      <c r="K876" s="7">
        <v>846</v>
      </c>
      <c r="L876" s="7">
        <v>0.16635923902541183</v>
      </c>
      <c r="M876" s="7">
        <v>-0.10915668964316826</v>
      </c>
      <c r="W876" t="s">
        <v>993</v>
      </c>
      <c r="X876">
        <v>-3.9981066088738748E-2</v>
      </c>
    </row>
    <row r="877" spans="1:24" x14ac:dyDescent="0.25">
      <c r="A877" t="s">
        <v>214</v>
      </c>
      <c r="B877">
        <v>-6.0177083174250572E-2</v>
      </c>
      <c r="C877">
        <v>0.83751385429091152</v>
      </c>
      <c r="D877">
        <v>0</v>
      </c>
      <c r="E877">
        <v>1</v>
      </c>
      <c r="F877">
        <v>1.5157122292192684</v>
      </c>
      <c r="G877">
        <v>0.10677468175055316</v>
      </c>
      <c r="H877">
        <v>-0.56306237839134343</v>
      </c>
      <c r="I877">
        <v>17.646111530765538</v>
      </c>
      <c r="K877" s="7">
        <v>847</v>
      </c>
      <c r="L877" s="7">
        <v>0.15834482175339987</v>
      </c>
      <c r="M877" s="7">
        <v>-0.26924961101627576</v>
      </c>
      <c r="W877" t="s">
        <v>994</v>
      </c>
      <c r="X877">
        <v>-0.22127876229128901</v>
      </c>
    </row>
    <row r="878" spans="1:24" x14ac:dyDescent="0.25">
      <c r="A878" t="s">
        <v>993</v>
      </c>
      <c r="B878">
        <v>-3.9981066088738748E-2</v>
      </c>
      <c r="C878">
        <v>0.17639791788958195</v>
      </c>
      <c r="D878">
        <v>0</v>
      </c>
      <c r="E878">
        <v>1</v>
      </c>
      <c r="F878">
        <v>1.5066032238434264</v>
      </c>
      <c r="G878">
        <v>0.14746566852125897</v>
      </c>
      <c r="H878">
        <v>-0.54997208544104148</v>
      </c>
      <c r="I878">
        <v>17.276643393938858</v>
      </c>
      <c r="K878" s="7">
        <v>848</v>
      </c>
      <c r="L878" s="7">
        <v>9.3428425749722821E-2</v>
      </c>
      <c r="M878" s="7">
        <v>-9.5947267335574571E-2</v>
      </c>
      <c r="W878" t="s">
        <v>995</v>
      </c>
      <c r="X878">
        <v>-0.256171174386012</v>
      </c>
    </row>
    <row r="879" spans="1:24" x14ac:dyDescent="0.25">
      <c r="A879" t="s">
        <v>994</v>
      </c>
      <c r="B879">
        <v>-0.22127876229128901</v>
      </c>
      <c r="C879">
        <v>0.77034561223223019</v>
      </c>
      <c r="D879">
        <v>0</v>
      </c>
      <c r="E879">
        <v>1</v>
      </c>
      <c r="F879">
        <v>0.91426500371204666</v>
      </c>
      <c r="G879">
        <v>0.16572509535224922</v>
      </c>
      <c r="H879">
        <v>-6.2371877858730405E-2</v>
      </c>
      <c r="I879">
        <v>17.822690664671253</v>
      </c>
      <c r="K879" s="7">
        <v>849</v>
      </c>
      <c r="L879" s="7">
        <v>0.15355355466953369</v>
      </c>
      <c r="M879" s="7">
        <v>8.864418826849646E-2</v>
      </c>
      <c r="W879" t="s">
        <v>996</v>
      </c>
      <c r="X879">
        <v>-9.9179051388657666E-2</v>
      </c>
    </row>
    <row r="880" spans="1:24" x14ac:dyDescent="0.25">
      <c r="A880" t="s">
        <v>995</v>
      </c>
      <c r="B880">
        <v>-0.256171174386012</v>
      </c>
      <c r="C880">
        <v>0.12743669256461046</v>
      </c>
      <c r="D880">
        <v>0</v>
      </c>
      <c r="E880">
        <v>1</v>
      </c>
      <c r="F880">
        <v>2.1487346271721268</v>
      </c>
      <c r="G880">
        <v>8.7188459148326472E-2</v>
      </c>
      <c r="H880">
        <v>-0.22971360678294245</v>
      </c>
      <c r="I880">
        <v>16.487527284383241</v>
      </c>
      <c r="K880" s="7">
        <v>850</v>
      </c>
      <c r="L880" s="7">
        <v>0.13174690251521692</v>
      </c>
      <c r="M880" s="7">
        <v>2.9943524874701116E-2</v>
      </c>
      <c r="W880" t="s">
        <v>997</v>
      </c>
      <c r="X880">
        <v>-5.2337188534141182E-2</v>
      </c>
    </row>
    <row r="881" spans="1:24" x14ac:dyDescent="0.25">
      <c r="A881" t="s">
        <v>996</v>
      </c>
      <c r="B881">
        <v>-9.9179051388657666E-2</v>
      </c>
      <c r="C881">
        <v>0.60073088820391984</v>
      </c>
      <c r="D881">
        <v>0</v>
      </c>
      <c r="E881">
        <v>1</v>
      </c>
      <c r="F881">
        <v>1.6264433820371254</v>
      </c>
      <c r="G881">
        <v>0.10226266576219278</v>
      </c>
      <c r="H881">
        <v>-8.5705182533709304E-2</v>
      </c>
      <c r="I881">
        <v>17.612564556254</v>
      </c>
      <c r="K881" s="7">
        <v>851</v>
      </c>
      <c r="L881" s="7">
        <v>0.12418037735032977</v>
      </c>
      <c r="M881" s="7">
        <v>-0.44625149607921516</v>
      </c>
      <c r="W881" t="s">
        <v>998</v>
      </c>
      <c r="X881">
        <v>0.17553190478016131</v>
      </c>
    </row>
    <row r="882" spans="1:24" x14ac:dyDescent="0.25">
      <c r="A882" t="s">
        <v>997</v>
      </c>
      <c r="B882">
        <v>-5.2337188534141182E-2</v>
      </c>
      <c r="C882">
        <v>-2.8234507399197445E-2</v>
      </c>
      <c r="D882">
        <v>0</v>
      </c>
      <c r="E882">
        <v>1</v>
      </c>
      <c r="F882">
        <v>1.1080972465768066</v>
      </c>
      <c r="G882">
        <v>0.14413586072133175</v>
      </c>
      <c r="H882">
        <v>0.36382866138660674</v>
      </c>
      <c r="I882">
        <v>16.85662975164395</v>
      </c>
      <c r="K882" s="7">
        <v>852</v>
      </c>
      <c r="L882" s="7">
        <v>0.14404260399947433</v>
      </c>
      <c r="M882" s="7">
        <v>0.11541099940912219</v>
      </c>
      <c r="W882" t="s">
        <v>999</v>
      </c>
      <c r="X882">
        <v>-0.18349715820854223</v>
      </c>
    </row>
    <row r="883" spans="1:24" x14ac:dyDescent="0.25">
      <c r="A883" t="s">
        <v>998</v>
      </c>
      <c r="B883">
        <v>0.17553190478016131</v>
      </c>
      <c r="C883">
        <v>-6.9136532477265436E-2</v>
      </c>
      <c r="D883">
        <v>0</v>
      </c>
      <c r="E883">
        <v>1</v>
      </c>
      <c r="F883">
        <v>1.6260401462035752</v>
      </c>
      <c r="G883">
        <v>4.3802593573191835E-2</v>
      </c>
      <c r="H883">
        <v>-0.41440783036027423</v>
      </c>
      <c r="I883">
        <v>16.93359612656063</v>
      </c>
      <c r="K883" s="7">
        <v>853</v>
      </c>
      <c r="L883" s="7">
        <v>0.13542573199686336</v>
      </c>
      <c r="M883" s="7">
        <v>-0.29465399239324996</v>
      </c>
      <c r="W883" t="s">
        <v>1000</v>
      </c>
      <c r="X883">
        <v>0.53934012727563652</v>
      </c>
    </row>
    <row r="884" spans="1:24" x14ac:dyDescent="0.25">
      <c r="A884" t="s">
        <v>999</v>
      </c>
      <c r="B884">
        <v>-0.18349715820854223</v>
      </c>
      <c r="C884">
        <v>0.63538430180268612</v>
      </c>
      <c r="D884">
        <v>0</v>
      </c>
      <c r="E884">
        <v>1</v>
      </c>
      <c r="F884">
        <v>1.0378097381365956</v>
      </c>
      <c r="G884">
        <v>0.13798765043857564</v>
      </c>
      <c r="H884">
        <v>0.95537031212910739</v>
      </c>
      <c r="I884">
        <v>16.872598505483388</v>
      </c>
      <c r="K884" s="7">
        <v>854</v>
      </c>
      <c r="L884" s="7">
        <v>0.11324677590399784</v>
      </c>
      <c r="M884" s="7">
        <v>-0.12406627402082444</v>
      </c>
      <c r="W884" t="s">
        <v>1001</v>
      </c>
      <c r="X884">
        <v>0.83450566961786543</v>
      </c>
    </row>
    <row r="885" spans="1:24" x14ac:dyDescent="0.25">
      <c r="A885" t="s">
        <v>1000</v>
      </c>
      <c r="B885">
        <v>0.53934012727563652</v>
      </c>
      <c r="C885">
        <v>0.2170863846988893</v>
      </c>
      <c r="D885">
        <v>0</v>
      </c>
      <c r="E885">
        <v>1</v>
      </c>
      <c r="F885">
        <v>2.3523636712054445</v>
      </c>
      <c r="G885">
        <v>0.16854820496438336</v>
      </c>
      <c r="H885">
        <v>-6.6169069167607772E-2</v>
      </c>
      <c r="I885">
        <v>20.587837840880834</v>
      </c>
      <c r="K885" s="7">
        <v>855</v>
      </c>
      <c r="L885" s="7">
        <v>0.25810307511724739</v>
      </c>
      <c r="M885" s="7">
        <v>-0.28692059215567994</v>
      </c>
      <c r="W885" t="s">
        <v>1002</v>
      </c>
      <c r="X885">
        <v>0.18058145569345224</v>
      </c>
    </row>
    <row r="886" spans="1:24" x14ac:dyDescent="0.25">
      <c r="A886" t="s">
        <v>1001</v>
      </c>
      <c r="B886">
        <v>0.83450566961786543</v>
      </c>
      <c r="C886">
        <v>0.32665959422540769</v>
      </c>
      <c r="D886">
        <v>0</v>
      </c>
      <c r="E886">
        <v>1</v>
      </c>
      <c r="F886">
        <v>2.3348163558121793</v>
      </c>
      <c r="G886">
        <v>0.14099285087510444</v>
      </c>
      <c r="H886">
        <v>0.2084556400402944</v>
      </c>
      <c r="I886">
        <v>19.763857446459955</v>
      </c>
      <c r="K886" s="7">
        <v>856</v>
      </c>
      <c r="L886" s="7">
        <v>0.13378951674722028</v>
      </c>
      <c r="M886" s="7">
        <v>-2.8984159586960587E-2</v>
      </c>
      <c r="W886" t="s">
        <v>1003</v>
      </c>
      <c r="X886">
        <v>5.9104781309399557E-2</v>
      </c>
    </row>
    <row r="887" spans="1:24" x14ac:dyDescent="0.25">
      <c r="A887" t="s">
        <v>1002</v>
      </c>
      <c r="B887">
        <v>0.18058145569345224</v>
      </c>
      <c r="C887">
        <v>0.22464084923195421</v>
      </c>
      <c r="D887">
        <v>0</v>
      </c>
      <c r="E887">
        <v>1</v>
      </c>
      <c r="F887">
        <v>2.2580070735161506</v>
      </c>
      <c r="G887">
        <v>0.13541155117292883</v>
      </c>
      <c r="H887">
        <v>0.11071407253979085</v>
      </c>
      <c r="I887">
        <v>19.604532501884631</v>
      </c>
      <c r="K887" s="7">
        <v>857</v>
      </c>
      <c r="L887" s="7">
        <v>0.15529719437967598</v>
      </c>
      <c r="M887" s="7">
        <v>-7.694303302644756E-3</v>
      </c>
      <c r="W887" t="s">
        <v>1004</v>
      </c>
      <c r="X887">
        <v>0.25758952805039087</v>
      </c>
    </row>
    <row r="888" spans="1:24" x14ac:dyDescent="0.25">
      <c r="A888" t="s">
        <v>1003</v>
      </c>
      <c r="B888">
        <v>5.9104781309399557E-2</v>
      </c>
      <c r="C888">
        <v>-7.0980403830076713E-2</v>
      </c>
      <c r="D888">
        <v>0</v>
      </c>
      <c r="E888">
        <v>1</v>
      </c>
      <c r="F888">
        <v>1.1490309648592525</v>
      </c>
      <c r="G888">
        <v>8.2215250748776822E-2</v>
      </c>
      <c r="H888">
        <v>-0.34477054222083947</v>
      </c>
      <c r="I888">
        <v>17.090717181951479</v>
      </c>
      <c r="K888" s="7">
        <v>858</v>
      </c>
      <c r="L888" s="7">
        <v>0.12707358835660748</v>
      </c>
      <c r="M888" s="7">
        <v>0.1142450505860739</v>
      </c>
      <c r="W888" t="s">
        <v>1005</v>
      </c>
      <c r="X888">
        <v>1.4219870615585655</v>
      </c>
    </row>
    <row r="889" spans="1:24" x14ac:dyDescent="0.25">
      <c r="A889" t="s">
        <v>1004</v>
      </c>
      <c r="B889">
        <v>0.25758952805039087</v>
      </c>
      <c r="C889">
        <v>0.40471398427037897</v>
      </c>
      <c r="D889">
        <v>0</v>
      </c>
      <c r="E889">
        <v>1</v>
      </c>
      <c r="F889">
        <v>1.6523832584394034</v>
      </c>
      <c r="G889">
        <v>0.15685806555687826</v>
      </c>
      <c r="H889">
        <v>0.14041424237931768</v>
      </c>
      <c r="I889">
        <v>16.32845033595628</v>
      </c>
      <c r="K889" s="7">
        <v>859</v>
      </c>
      <c r="L889" s="7">
        <v>0.19048228023009406</v>
      </c>
      <c r="M889" s="7">
        <v>1.3211646626220737</v>
      </c>
      <c r="W889" t="s">
        <v>1006</v>
      </c>
      <c r="X889">
        <v>0.18949183404165421</v>
      </c>
    </row>
    <row r="890" spans="1:24" x14ac:dyDescent="0.25">
      <c r="A890" t="s">
        <v>1005</v>
      </c>
      <c r="B890">
        <v>1.4219870615585655</v>
      </c>
      <c r="C890">
        <v>-0.37782726242122916</v>
      </c>
      <c r="D890">
        <v>0</v>
      </c>
      <c r="E890">
        <v>1</v>
      </c>
      <c r="F890">
        <v>0.79309746477882415</v>
      </c>
      <c r="G890">
        <v>0.14081185717503389</v>
      </c>
      <c r="H890">
        <v>0.12509273199982263</v>
      </c>
      <c r="I890">
        <v>18.142128564484512</v>
      </c>
      <c r="K890" s="7">
        <v>860</v>
      </c>
      <c r="L890" s="7">
        <v>0.17159502421163542</v>
      </c>
      <c r="M890" s="7">
        <v>-5.296065595319778E-2</v>
      </c>
      <c r="W890" t="s">
        <v>1007</v>
      </c>
      <c r="X890">
        <v>0.14178505442233821</v>
      </c>
    </row>
    <row r="891" spans="1:24" x14ac:dyDescent="0.25">
      <c r="A891" t="s">
        <v>1006</v>
      </c>
      <c r="B891">
        <v>0.18949183404165421</v>
      </c>
      <c r="C891">
        <v>-0.16294515486369726</v>
      </c>
      <c r="D891">
        <v>0</v>
      </c>
      <c r="E891">
        <v>1</v>
      </c>
      <c r="F891">
        <v>1.0920195329826488</v>
      </c>
      <c r="G891">
        <v>5.7537078802403968E-2</v>
      </c>
      <c r="H891">
        <v>0.33052445532391195</v>
      </c>
      <c r="I891">
        <v>16.242700714649963</v>
      </c>
      <c r="K891" s="7">
        <v>861</v>
      </c>
      <c r="L891" s="7">
        <v>0.11653137287128157</v>
      </c>
      <c r="M891" s="7">
        <v>-5.0927636544545254E-2</v>
      </c>
      <c r="W891" t="s">
        <v>1008</v>
      </c>
      <c r="X891">
        <v>0.36183003979088324</v>
      </c>
    </row>
    <row r="892" spans="1:24" x14ac:dyDescent="0.25">
      <c r="A892" t="s">
        <v>1007</v>
      </c>
      <c r="B892">
        <v>0.14178505442233821</v>
      </c>
      <c r="C892">
        <v>0.37990991797328094</v>
      </c>
      <c r="D892">
        <v>0</v>
      </c>
      <c r="E892">
        <v>1</v>
      </c>
      <c r="F892">
        <v>1.9669737094870268</v>
      </c>
      <c r="G892">
        <v>0.12766768032908327</v>
      </c>
      <c r="H892">
        <v>0.34206057916212679</v>
      </c>
      <c r="I892">
        <v>16.755026429934137</v>
      </c>
      <c r="K892" s="7">
        <v>862</v>
      </c>
      <c r="L892" s="7">
        <v>0.10933937649307118</v>
      </c>
      <c r="M892" s="7">
        <v>-0.15169670775644603</v>
      </c>
      <c r="W892" t="s">
        <v>1009</v>
      </c>
      <c r="X892">
        <v>0.12066975782162785</v>
      </c>
    </row>
    <row r="893" spans="1:24" x14ac:dyDescent="0.25">
      <c r="A893" t="s">
        <v>1008</v>
      </c>
      <c r="B893">
        <v>0.36183003979088324</v>
      </c>
      <c r="C893">
        <v>-3.299368730331665E-2</v>
      </c>
      <c r="D893">
        <v>0</v>
      </c>
      <c r="E893">
        <v>1</v>
      </c>
      <c r="F893">
        <v>1.2292467251586903</v>
      </c>
      <c r="G893">
        <v>8.9602047881617006E-2</v>
      </c>
      <c r="H893">
        <v>0.14205288532450952</v>
      </c>
      <c r="I893">
        <v>16.774459171244036</v>
      </c>
      <c r="K893" s="7">
        <v>863</v>
      </c>
      <c r="L893" s="7">
        <v>9.1358697275180922E-2</v>
      </c>
      <c r="M893" s="7">
        <v>-5.7638881665378602E-2</v>
      </c>
      <c r="W893" t="s">
        <v>1010</v>
      </c>
      <c r="X893">
        <v>0.27183941958499924</v>
      </c>
    </row>
    <row r="894" spans="1:24" x14ac:dyDescent="0.25">
      <c r="A894" t="s">
        <v>1009</v>
      </c>
      <c r="B894">
        <v>0.12066975782162785</v>
      </c>
      <c r="C894">
        <v>-6.0796102454791966E-2</v>
      </c>
      <c r="D894">
        <v>0</v>
      </c>
      <c r="E894">
        <v>1</v>
      </c>
      <c r="F894">
        <v>1.3341786763021319</v>
      </c>
      <c r="G894">
        <v>0.21105069650010075</v>
      </c>
      <c r="H894">
        <v>-3.8545206151335387E-2</v>
      </c>
      <c r="I894">
        <v>16.805069918652055</v>
      </c>
      <c r="K894" s="7">
        <v>864</v>
      </c>
      <c r="L894" s="7">
        <v>0.20411601372676869</v>
      </c>
      <c r="M894" s="7">
        <v>0.44915266964762823</v>
      </c>
      <c r="W894" t="s">
        <v>1011</v>
      </c>
      <c r="X894">
        <v>0.87236752278887075</v>
      </c>
    </row>
    <row r="895" spans="1:24" x14ac:dyDescent="0.25">
      <c r="A895" t="s">
        <v>1010</v>
      </c>
      <c r="B895">
        <v>0.27183941958499924</v>
      </c>
      <c r="C895">
        <v>0.20507577129760346</v>
      </c>
      <c r="D895">
        <v>0</v>
      </c>
      <c r="E895">
        <v>1</v>
      </c>
      <c r="F895">
        <v>1.0417183936554937</v>
      </c>
      <c r="G895">
        <v>0.2686151858394259</v>
      </c>
      <c r="H895">
        <v>-0.18608294786853782</v>
      </c>
      <c r="I895">
        <v>16.567010405293995</v>
      </c>
      <c r="K895" s="7">
        <v>865</v>
      </c>
      <c r="L895" s="7">
        <v>0.15991807589801482</v>
      </c>
      <c r="M895" s="7">
        <v>5.8231973690617E-3</v>
      </c>
      <c r="W895" t="s">
        <v>1012</v>
      </c>
      <c r="X895">
        <v>-0.119225269622536</v>
      </c>
    </row>
    <row r="896" spans="1:24" x14ac:dyDescent="0.25">
      <c r="A896" t="s">
        <v>1011</v>
      </c>
      <c r="B896">
        <v>0.87236752278887075</v>
      </c>
      <c r="C896">
        <v>0.32278934648647822</v>
      </c>
      <c r="D896">
        <v>0</v>
      </c>
      <c r="E896">
        <v>1</v>
      </c>
      <c r="F896">
        <v>2.1758535826257686</v>
      </c>
      <c r="G896">
        <v>0.24360103028089819</v>
      </c>
      <c r="H896">
        <v>-0.31259701799697137</v>
      </c>
      <c r="I896">
        <v>18.10272536466136</v>
      </c>
      <c r="K896" s="7">
        <v>866</v>
      </c>
      <c r="L896" s="7">
        <v>0.107188327052819</v>
      </c>
      <c r="M896" s="7">
        <v>-0.30224244076934148</v>
      </c>
      <c r="W896" t="s">
        <v>1013</v>
      </c>
      <c r="X896">
        <v>9.4707810194009465E-2</v>
      </c>
    </row>
    <row r="897" spans="1:24" x14ac:dyDescent="0.25">
      <c r="A897" t="s">
        <v>1012</v>
      </c>
      <c r="B897">
        <v>-0.119225269622536</v>
      </c>
      <c r="C897">
        <v>-8.3823474160835798E-2</v>
      </c>
      <c r="D897">
        <v>0</v>
      </c>
      <c r="E897">
        <v>1</v>
      </c>
      <c r="F897">
        <v>6.0835609230054217</v>
      </c>
      <c r="G897">
        <v>0.16061314402809623</v>
      </c>
      <c r="H897">
        <v>9.842856058699305E-2</v>
      </c>
      <c r="I897">
        <v>18.102989589865341</v>
      </c>
      <c r="K897" s="7">
        <v>867</v>
      </c>
      <c r="L897" s="7">
        <v>8.4508024106975999E-2</v>
      </c>
      <c r="M897" s="7">
        <v>-0.18345173685034677</v>
      </c>
      <c r="W897" t="s">
        <v>215</v>
      </c>
      <c r="X897">
        <v>0.98997397640007379</v>
      </c>
    </row>
    <row r="898" spans="1:24" x14ac:dyDescent="0.25">
      <c r="A898" t="s">
        <v>1013</v>
      </c>
      <c r="B898">
        <v>9.4707810194009465E-2</v>
      </c>
      <c r="C898">
        <v>4.7376635428472771E-2</v>
      </c>
      <c r="D898">
        <v>0</v>
      </c>
      <c r="E898">
        <v>1</v>
      </c>
      <c r="F898">
        <v>1.0831236920247413</v>
      </c>
      <c r="G898">
        <v>8.1518059815042468E-2</v>
      </c>
      <c r="H898">
        <v>-0.27101667556746672</v>
      </c>
      <c r="I898">
        <v>16.27125488533402</v>
      </c>
      <c r="K898" s="7">
        <v>868</v>
      </c>
      <c r="L898" s="7">
        <v>0.20379053899002375</v>
      </c>
      <c r="M898" s="7">
        <v>0.90545217611489515</v>
      </c>
      <c r="W898" t="s">
        <v>1014</v>
      </c>
      <c r="X898">
        <v>7.023764272400293E-2</v>
      </c>
    </row>
    <row r="899" spans="1:24" x14ac:dyDescent="0.25">
      <c r="A899" t="s">
        <v>215</v>
      </c>
      <c r="B899">
        <v>0.98997397640007379</v>
      </c>
      <c r="C899">
        <v>0.72330029552403263</v>
      </c>
      <c r="D899">
        <v>0</v>
      </c>
      <c r="E899">
        <v>1</v>
      </c>
      <c r="F899">
        <v>1.9515486207389108</v>
      </c>
      <c r="G899">
        <v>0.23132791181988965</v>
      </c>
      <c r="H899">
        <v>-0.38985981862765529</v>
      </c>
      <c r="I899">
        <v>16.72287839731862</v>
      </c>
      <c r="K899" s="7">
        <v>869</v>
      </c>
      <c r="L899" s="7">
        <v>0.18437219405777777</v>
      </c>
      <c r="M899" s="7">
        <v>0.52293050301032284</v>
      </c>
      <c r="W899" t="s">
        <v>1015</v>
      </c>
      <c r="X899">
        <v>6.4173364905986838E-2</v>
      </c>
    </row>
    <row r="900" spans="1:24" x14ac:dyDescent="0.25">
      <c r="A900" t="s">
        <v>1014</v>
      </c>
      <c r="B900">
        <v>7.023764272400293E-2</v>
      </c>
      <c r="C900">
        <v>5.2915463137895399E-2</v>
      </c>
      <c r="D900">
        <v>0</v>
      </c>
      <c r="E900">
        <v>1</v>
      </c>
      <c r="F900">
        <v>0.80245052299765351</v>
      </c>
      <c r="G900">
        <v>7.5773664360087922E-2</v>
      </c>
      <c r="H900">
        <v>-0.13542566998678399</v>
      </c>
      <c r="I900">
        <v>16.974783702330488</v>
      </c>
      <c r="K900" s="7">
        <v>870</v>
      </c>
      <c r="L900" s="7">
        <v>0.14059634783053532</v>
      </c>
      <c r="M900" s="7">
        <v>6.0535680179633344E-3</v>
      </c>
      <c r="W900" t="s">
        <v>1016</v>
      </c>
      <c r="X900">
        <v>0.88631180967749712</v>
      </c>
    </row>
    <row r="901" spans="1:24" x14ac:dyDescent="0.25">
      <c r="A901" t="s">
        <v>1015</v>
      </c>
      <c r="B901">
        <v>6.4173364905986838E-2</v>
      </c>
      <c r="C901">
        <v>-5.3984227930132682E-2</v>
      </c>
      <c r="D901">
        <v>0</v>
      </c>
      <c r="E901">
        <v>1</v>
      </c>
      <c r="F901">
        <v>1.599088483590603</v>
      </c>
      <c r="G901">
        <v>0.22745272003426253</v>
      </c>
      <c r="H901">
        <v>4.0694751994064547E-2</v>
      </c>
      <c r="I901">
        <v>17.835300787786561</v>
      </c>
      <c r="K901" s="7">
        <v>871</v>
      </c>
      <c r="L901" s="7">
        <v>0.20850835770047699</v>
      </c>
      <c r="M901" s="7">
        <v>-4.2415315042168417E-2</v>
      </c>
      <c r="W901" t="s">
        <v>1017</v>
      </c>
      <c r="X901">
        <v>-0.21648616039639493</v>
      </c>
    </row>
    <row r="902" spans="1:24" x14ac:dyDescent="0.25">
      <c r="A902" t="s">
        <v>1016</v>
      </c>
      <c r="B902">
        <v>0.88631180967749712</v>
      </c>
      <c r="C902">
        <v>-0.28866265872448388</v>
      </c>
      <c r="D902">
        <v>0</v>
      </c>
      <c r="E902">
        <v>1</v>
      </c>
      <c r="F902">
        <v>0.70538076408378048</v>
      </c>
      <c r="G902">
        <v>4.6722341841787474E-2</v>
      </c>
      <c r="H902">
        <v>-0.9404710191175617</v>
      </c>
      <c r="I902">
        <v>17.553732588652267</v>
      </c>
      <c r="K902" s="7">
        <v>872</v>
      </c>
      <c r="L902" s="7">
        <v>0.17023033426233114</v>
      </c>
      <c r="M902" s="7">
        <v>-9.2569069813358537E-2</v>
      </c>
      <c r="W902" t="s">
        <v>1018</v>
      </c>
      <c r="X902">
        <v>0.30980343375677927</v>
      </c>
    </row>
    <row r="903" spans="1:24" x14ac:dyDescent="0.25">
      <c r="A903" t="s">
        <v>1017</v>
      </c>
      <c r="B903">
        <v>-0.21648616039639493</v>
      </c>
      <c r="C903">
        <v>0.37922857155927475</v>
      </c>
      <c r="D903">
        <v>0</v>
      </c>
      <c r="E903">
        <v>1</v>
      </c>
      <c r="F903">
        <v>1.2361271033322405</v>
      </c>
      <c r="G903">
        <v>0.25901860692220552</v>
      </c>
      <c r="H903">
        <v>-0.14532108285565412</v>
      </c>
      <c r="I903">
        <v>19.550344496160079</v>
      </c>
      <c r="K903" s="7">
        <v>873</v>
      </c>
      <c r="L903" s="7">
        <v>0.16186556203767072</v>
      </c>
      <c r="M903" s="7">
        <v>2.408220045548623E-2</v>
      </c>
      <c r="W903" t="s">
        <v>1019</v>
      </c>
      <c r="X903">
        <v>2.1812251966978995E-2</v>
      </c>
    </row>
    <row r="904" spans="1:24" x14ac:dyDescent="0.25">
      <c r="A904" t="s">
        <v>1018</v>
      </c>
      <c r="B904">
        <v>0.30980343375677927</v>
      </c>
      <c r="C904">
        <v>4.9071944935794073E-2</v>
      </c>
      <c r="D904">
        <v>0</v>
      </c>
      <c r="E904">
        <v>1</v>
      </c>
      <c r="F904">
        <v>1.3645167340557787</v>
      </c>
      <c r="G904">
        <v>9.3170526462103664E-2</v>
      </c>
      <c r="H904">
        <v>-0.35588380555234111</v>
      </c>
      <c r="I904">
        <v>17.129986472421209</v>
      </c>
      <c r="K904" s="7">
        <v>874</v>
      </c>
      <c r="L904" s="7">
        <v>0.16691560524677113</v>
      </c>
      <c r="M904" s="7">
        <v>-0.15849968563655809</v>
      </c>
      <c r="W904" t="s">
        <v>1020</v>
      </c>
      <c r="X904">
        <v>-0.18041233952927602</v>
      </c>
    </row>
    <row r="905" spans="1:24" x14ac:dyDescent="0.25">
      <c r="A905" t="s">
        <v>1019</v>
      </c>
      <c r="B905">
        <v>2.1812251966978995E-2</v>
      </c>
      <c r="C905">
        <v>0.33749671222118982</v>
      </c>
      <c r="D905">
        <v>0</v>
      </c>
      <c r="E905">
        <v>1</v>
      </c>
      <c r="F905">
        <v>1.3630902641581002</v>
      </c>
      <c r="G905">
        <v>0.17451184038369547</v>
      </c>
      <c r="H905">
        <v>-9.269963893667614E-2</v>
      </c>
      <c r="I905">
        <v>17.983318196757534</v>
      </c>
      <c r="K905" s="7">
        <v>875</v>
      </c>
      <c r="L905" s="7">
        <v>4.3108561500230735E-2</v>
      </c>
      <c r="M905" s="7">
        <v>-0.10328564467448131</v>
      </c>
      <c r="W905" t="s">
        <v>1021</v>
      </c>
      <c r="X905">
        <v>-0.10829351187699736</v>
      </c>
    </row>
    <row r="906" spans="1:24" x14ac:dyDescent="0.25">
      <c r="A906" t="s">
        <v>1020</v>
      </c>
      <c r="B906">
        <v>-0.18041233952927602</v>
      </c>
      <c r="C906">
        <v>0.20778527737330019</v>
      </c>
      <c r="D906">
        <v>0</v>
      </c>
      <c r="E906">
        <v>1</v>
      </c>
      <c r="F906">
        <v>0.68368339296178482</v>
      </c>
      <c r="G906">
        <v>0.11181630836321436</v>
      </c>
      <c r="H906">
        <v>-8.4688254469016358E-2</v>
      </c>
      <c r="I906">
        <v>19.394954196486086</v>
      </c>
      <c r="K906" s="7">
        <v>876</v>
      </c>
      <c r="L906" s="7">
        <v>0.15268736306986008</v>
      </c>
      <c r="M906" s="7">
        <v>-0.19266842915859883</v>
      </c>
      <c r="W906" t="s">
        <v>1022</v>
      </c>
      <c r="X906">
        <v>-0.11103368844429085</v>
      </c>
    </row>
    <row r="907" spans="1:24" x14ac:dyDescent="0.25">
      <c r="A907" t="s">
        <v>1021</v>
      </c>
      <c r="B907">
        <v>-0.10829351187699736</v>
      </c>
      <c r="C907">
        <v>0.27291040826374729</v>
      </c>
      <c r="D907">
        <v>0</v>
      </c>
      <c r="E907">
        <v>1</v>
      </c>
      <c r="F907">
        <v>1.2276231908384121</v>
      </c>
      <c r="G907">
        <v>0.12653433127427857</v>
      </c>
      <c r="H907">
        <v>4.4142426064042055E-2</v>
      </c>
      <c r="I907">
        <v>17.830436559896341</v>
      </c>
      <c r="K907" s="7">
        <v>877</v>
      </c>
      <c r="L907" s="7">
        <v>6.0737891249276088E-2</v>
      </c>
      <c r="M907" s="7">
        <v>-0.2820166535405651</v>
      </c>
      <c r="W907" t="s">
        <v>1023</v>
      </c>
      <c r="X907">
        <v>-0.22919511510019094</v>
      </c>
    </row>
    <row r="908" spans="1:24" x14ac:dyDescent="0.25">
      <c r="A908" t="s">
        <v>1022</v>
      </c>
      <c r="B908">
        <v>-0.11103368844429085</v>
      </c>
      <c r="C908">
        <v>0.3045704068543581</v>
      </c>
      <c r="D908">
        <v>0</v>
      </c>
      <c r="E908">
        <v>1</v>
      </c>
      <c r="F908">
        <v>1.3173987845341026</v>
      </c>
      <c r="G908">
        <v>0.12260041560741475</v>
      </c>
      <c r="H908">
        <v>0.43849873029379394</v>
      </c>
      <c r="I908">
        <v>19.052892933835235</v>
      </c>
      <c r="K908" s="7">
        <v>878</v>
      </c>
      <c r="L908" s="7">
        <v>0.16027394771772158</v>
      </c>
      <c r="M908" s="7">
        <v>-0.41644512210373358</v>
      </c>
      <c r="W908" t="s">
        <v>1024</v>
      </c>
      <c r="X908">
        <v>-0.18437288096278001</v>
      </c>
    </row>
    <row r="909" spans="1:24" x14ac:dyDescent="0.25">
      <c r="A909" t="s">
        <v>1023</v>
      </c>
      <c r="B909">
        <v>-0.22919511510019094</v>
      </c>
      <c r="C909">
        <v>-0.25493572547796367</v>
      </c>
      <c r="D909">
        <v>0</v>
      </c>
      <c r="E909">
        <v>1</v>
      </c>
      <c r="F909">
        <v>1.1894007511980502</v>
      </c>
      <c r="G909">
        <v>0.2207234564954689</v>
      </c>
      <c r="H909">
        <v>5.1307032057608504E-2</v>
      </c>
      <c r="I909">
        <v>17.389763252873006</v>
      </c>
      <c r="K909" s="7">
        <v>879</v>
      </c>
      <c r="L909" s="7">
        <v>7.4943984913940054E-2</v>
      </c>
      <c r="M909" s="7">
        <v>-0.17412303630259773</v>
      </c>
      <c r="W909" t="s">
        <v>1025</v>
      </c>
      <c r="X909">
        <v>0.26291517955185273</v>
      </c>
    </row>
    <row r="910" spans="1:24" x14ac:dyDescent="0.25">
      <c r="A910" t="s">
        <v>1024</v>
      </c>
      <c r="B910">
        <v>-0.18437288096278001</v>
      </c>
      <c r="C910">
        <v>0.26653680230554233</v>
      </c>
      <c r="D910">
        <v>0</v>
      </c>
      <c r="E910">
        <v>1</v>
      </c>
      <c r="F910">
        <v>0.62849169979481578</v>
      </c>
      <c r="G910">
        <v>9.8194844785185878E-2</v>
      </c>
      <c r="H910">
        <v>0.17669854746705113</v>
      </c>
      <c r="I910">
        <v>18.645986309879202</v>
      </c>
      <c r="K910" s="7">
        <v>880</v>
      </c>
      <c r="L910" s="7">
        <v>0.17330423739246054</v>
      </c>
      <c r="M910" s="7">
        <v>-0.22564142592660172</v>
      </c>
      <c r="W910" t="s">
        <v>1026</v>
      </c>
      <c r="X910">
        <v>1.5784094272932527</v>
      </c>
    </row>
    <row r="911" spans="1:24" x14ac:dyDescent="0.25">
      <c r="A911" t="s">
        <v>1025</v>
      </c>
      <c r="B911">
        <v>0.26291517955185273</v>
      </c>
      <c r="C911">
        <v>1.6117755652923016</v>
      </c>
      <c r="D911">
        <v>0</v>
      </c>
      <c r="E911">
        <v>1</v>
      </c>
      <c r="F911">
        <v>2.1751159430723539</v>
      </c>
      <c r="G911">
        <v>0.55527515810746386</v>
      </c>
      <c r="H911">
        <v>1.3196194219501396</v>
      </c>
      <c r="I911">
        <v>17.730819878335812</v>
      </c>
      <c r="K911" s="7">
        <v>881</v>
      </c>
      <c r="L911" s="7">
        <v>0.14346156360048112</v>
      </c>
      <c r="M911" s="7">
        <v>3.207034117968019E-2</v>
      </c>
      <c r="W911" t="s">
        <v>1027</v>
      </c>
      <c r="X911">
        <v>4.7611351438064282E-2</v>
      </c>
    </row>
    <row r="912" spans="1:24" x14ac:dyDescent="0.25">
      <c r="A912" t="s">
        <v>1026</v>
      </c>
      <c r="B912">
        <v>1.5784094272932527</v>
      </c>
      <c r="C912">
        <v>-0.11546593613841769</v>
      </c>
      <c r="D912">
        <v>0</v>
      </c>
      <c r="E912">
        <v>1</v>
      </c>
      <c r="F912">
        <v>2.3070177457132286</v>
      </c>
      <c r="G912">
        <v>0.10589744117185569</v>
      </c>
      <c r="H912">
        <v>0.23796024275971675</v>
      </c>
      <c r="I912">
        <v>17.631732152000765</v>
      </c>
      <c r="K912" s="7">
        <v>882</v>
      </c>
      <c r="L912" s="7">
        <v>8.3420683972452281E-2</v>
      </c>
      <c r="M912" s="7">
        <v>-0.26691784218099451</v>
      </c>
      <c r="W912" t="s">
        <v>1028</v>
      </c>
      <c r="X912">
        <v>0.26796025628836195</v>
      </c>
    </row>
    <row r="913" spans="1:24" x14ac:dyDescent="0.25">
      <c r="A913" t="s">
        <v>1027</v>
      </c>
      <c r="B913">
        <v>4.7611351438064282E-2</v>
      </c>
      <c r="C913">
        <v>7.7906662431107554E-3</v>
      </c>
      <c r="D913">
        <v>0</v>
      </c>
      <c r="E913">
        <v>1</v>
      </c>
      <c r="F913">
        <v>0.6117632484834683</v>
      </c>
      <c r="G913">
        <v>0.14569452188645482</v>
      </c>
      <c r="H913">
        <v>-0.15842725686802789</v>
      </c>
      <c r="I913">
        <v>17.318350566211233</v>
      </c>
      <c r="K913" s="7">
        <v>883</v>
      </c>
      <c r="L913" s="7">
        <v>0.12850320779172608</v>
      </c>
      <c r="M913" s="7">
        <v>0.41083691948391043</v>
      </c>
      <c r="W913" t="s">
        <v>1029</v>
      </c>
      <c r="X913">
        <v>0.63606357320960383</v>
      </c>
    </row>
    <row r="914" spans="1:24" x14ac:dyDescent="0.25">
      <c r="A914" t="s">
        <v>1028</v>
      </c>
      <c r="B914">
        <v>0.26796025628836195</v>
      </c>
      <c r="C914">
        <v>-1.4688140581949036E-2</v>
      </c>
      <c r="D914">
        <v>0</v>
      </c>
      <c r="E914">
        <v>1</v>
      </c>
      <c r="F914">
        <v>0.77766730652952987</v>
      </c>
      <c r="G914">
        <v>8.7570539235104147E-2</v>
      </c>
      <c r="H914">
        <v>-0.27139314792515817</v>
      </c>
      <c r="I914">
        <v>17.184811805263937</v>
      </c>
      <c r="K914" s="7">
        <v>884</v>
      </c>
      <c r="L914" s="7">
        <v>0.11393965982488635</v>
      </c>
      <c r="M914" s="7">
        <v>0.72056600979297913</v>
      </c>
      <c r="W914" t="s">
        <v>1030</v>
      </c>
      <c r="X914">
        <v>-3.2757171520566154E-2</v>
      </c>
    </row>
    <row r="915" spans="1:24" x14ac:dyDescent="0.25">
      <c r="A915" t="s">
        <v>1029</v>
      </c>
      <c r="B915">
        <v>0.63606357320960383</v>
      </c>
      <c r="C915">
        <v>-6.1705188577120568E-2</v>
      </c>
      <c r="D915">
        <v>0</v>
      </c>
      <c r="E915">
        <v>1</v>
      </c>
      <c r="F915">
        <v>0.96636376954768466</v>
      </c>
      <c r="G915">
        <v>0.11865016699824703</v>
      </c>
      <c r="H915">
        <v>9.5651802666763819E-2</v>
      </c>
      <c r="I915">
        <v>16.152029643587344</v>
      </c>
      <c r="K915" s="7">
        <v>885</v>
      </c>
      <c r="L915" s="7">
        <v>0.12473384555927625</v>
      </c>
      <c r="M915" s="7">
        <v>5.5847610134175996E-2</v>
      </c>
      <c r="W915" t="s">
        <v>1031</v>
      </c>
      <c r="X915">
        <v>0.21425498225451589</v>
      </c>
    </row>
    <row r="916" spans="1:24" x14ac:dyDescent="0.25">
      <c r="A916" t="s">
        <v>1030</v>
      </c>
      <c r="B916">
        <v>-3.2757171520566154E-2</v>
      </c>
      <c r="C916">
        <v>-3.6349451205503792E-3</v>
      </c>
      <c r="D916">
        <v>0</v>
      </c>
      <c r="E916">
        <v>1</v>
      </c>
      <c r="F916">
        <v>0.64548516536205669</v>
      </c>
      <c r="G916">
        <v>6.9865311320680856E-2</v>
      </c>
      <c r="H916">
        <v>-2.2934265637997338E-2</v>
      </c>
      <c r="I916">
        <v>17.803772397099891</v>
      </c>
      <c r="K916" s="7">
        <v>886</v>
      </c>
      <c r="L916" s="7">
        <v>0.14653230766832714</v>
      </c>
      <c r="M916" s="7">
        <v>-8.7427526358927588E-2</v>
      </c>
      <c r="W916" t="s">
        <v>1032</v>
      </c>
      <c r="X916">
        <v>0.43341632770934041</v>
      </c>
    </row>
    <row r="917" spans="1:24" x14ac:dyDescent="0.25">
      <c r="A917" t="s">
        <v>1031</v>
      </c>
      <c r="B917">
        <v>0.21425498225451589</v>
      </c>
      <c r="C917">
        <v>-0.14301320672793769</v>
      </c>
      <c r="D917">
        <v>0</v>
      </c>
      <c r="E917">
        <v>1</v>
      </c>
      <c r="F917">
        <v>1.4432408169915092</v>
      </c>
      <c r="G917">
        <v>0.12118985299122066</v>
      </c>
      <c r="H917">
        <v>-0.40451365501052272</v>
      </c>
      <c r="I917">
        <v>16.795608981211341</v>
      </c>
      <c r="K917" s="7">
        <v>887</v>
      </c>
      <c r="L917" s="7">
        <v>0.14703294264452638</v>
      </c>
      <c r="M917" s="7">
        <v>0.11055658540586449</v>
      </c>
      <c r="W917" t="s">
        <v>1033</v>
      </c>
      <c r="X917">
        <v>0.21195486159100374</v>
      </c>
    </row>
    <row r="918" spans="1:24" x14ac:dyDescent="0.25">
      <c r="A918" t="s">
        <v>1032</v>
      </c>
      <c r="B918">
        <v>0.43341632770934041</v>
      </c>
      <c r="C918">
        <v>0.16601986741500535</v>
      </c>
      <c r="D918">
        <v>0</v>
      </c>
      <c r="E918">
        <v>1</v>
      </c>
      <c r="F918">
        <v>2.7040997484260827</v>
      </c>
      <c r="G918">
        <v>8.9689793504975912E-2</v>
      </c>
      <c r="H918">
        <v>2.3323873992117901</v>
      </c>
      <c r="I918">
        <v>16.12685852364622</v>
      </c>
      <c r="K918" s="7">
        <v>888</v>
      </c>
      <c r="L918" s="7">
        <v>0.18756709973266344</v>
      </c>
      <c r="M918" s="7">
        <v>1.234419961825902</v>
      </c>
      <c r="W918" t="s">
        <v>1034</v>
      </c>
      <c r="X918">
        <v>6.2094976818476824E-2</v>
      </c>
    </row>
    <row r="919" spans="1:24" x14ac:dyDescent="0.25">
      <c r="A919" t="s">
        <v>1033</v>
      </c>
      <c r="B919">
        <v>0.21195486159100374</v>
      </c>
      <c r="C919">
        <v>-0.11997668737193738</v>
      </c>
      <c r="D919">
        <v>0</v>
      </c>
      <c r="E919">
        <v>1</v>
      </c>
      <c r="F919">
        <v>1.6413204351706068</v>
      </c>
      <c r="G919">
        <v>0.15406486262527522</v>
      </c>
      <c r="H919">
        <v>-0.68032428196349182</v>
      </c>
      <c r="I919">
        <v>16.871947640534277</v>
      </c>
      <c r="K919" s="7">
        <v>889</v>
      </c>
      <c r="L919" s="7">
        <v>0.15854810328649827</v>
      </c>
      <c r="M919" s="7">
        <v>3.094373075515594E-2</v>
      </c>
      <c r="W919" t="s">
        <v>1035</v>
      </c>
      <c r="X919">
        <v>6.1847318698351431E-2</v>
      </c>
    </row>
    <row r="920" spans="1:24" x14ac:dyDescent="0.25">
      <c r="A920" t="s">
        <v>1034</v>
      </c>
      <c r="B920">
        <v>6.2094976818476824E-2</v>
      </c>
      <c r="C920">
        <v>-2.5830409126270458E-2</v>
      </c>
      <c r="D920">
        <v>0</v>
      </c>
      <c r="E920">
        <v>1</v>
      </c>
      <c r="F920">
        <v>1.429187141179465</v>
      </c>
      <c r="G920">
        <v>0.16458045843785904</v>
      </c>
      <c r="H920">
        <v>8.9496897382179974E-2</v>
      </c>
      <c r="I920">
        <v>17.729094641240518</v>
      </c>
      <c r="K920" s="7">
        <v>890</v>
      </c>
      <c r="L920" s="7">
        <v>0.13821273254411293</v>
      </c>
      <c r="M920" s="7">
        <v>3.5723218782252875E-3</v>
      </c>
      <c r="W920" t="s">
        <v>1036</v>
      </c>
      <c r="X920">
        <v>0.28327426834969355</v>
      </c>
    </row>
    <row r="921" spans="1:24" x14ac:dyDescent="0.25">
      <c r="A921" t="s">
        <v>1035</v>
      </c>
      <c r="B921">
        <v>6.1847318698351431E-2</v>
      </c>
      <c r="C921">
        <v>2.405885848961307E-3</v>
      </c>
      <c r="D921">
        <v>0</v>
      </c>
      <c r="E921">
        <v>1</v>
      </c>
      <c r="F921">
        <v>1.491344565683681</v>
      </c>
      <c r="G921">
        <v>4.0603288975392483E-2</v>
      </c>
      <c r="H921">
        <v>-4.181278569490704E-2</v>
      </c>
      <c r="I921">
        <v>18.513630477489549</v>
      </c>
      <c r="K921" s="7">
        <v>891</v>
      </c>
      <c r="L921" s="7">
        <v>0.15248662100769866</v>
      </c>
      <c r="M921" s="7">
        <v>0.20934341878318458</v>
      </c>
      <c r="W921" t="s">
        <v>216</v>
      </c>
      <c r="X921">
        <v>7.0607577713674957E-2</v>
      </c>
    </row>
    <row r="922" spans="1:24" x14ac:dyDescent="0.25">
      <c r="A922" t="s">
        <v>1036</v>
      </c>
      <c r="B922">
        <v>0.28327426834969355</v>
      </c>
      <c r="C922">
        <v>-3.322967399543552E-2</v>
      </c>
      <c r="D922">
        <v>0</v>
      </c>
      <c r="E922">
        <v>1</v>
      </c>
      <c r="F922">
        <v>0.82102974343730395</v>
      </c>
      <c r="G922">
        <v>0.10152817637854517</v>
      </c>
      <c r="H922">
        <v>-9.6221899152358251E-2</v>
      </c>
      <c r="I922">
        <v>16.442437211164577</v>
      </c>
      <c r="K922" s="7">
        <v>892</v>
      </c>
      <c r="L922" s="7">
        <v>0.21619383389995322</v>
      </c>
      <c r="M922" s="7">
        <v>-9.5524076078325373E-2</v>
      </c>
      <c r="W922" t="s">
        <v>1037</v>
      </c>
      <c r="X922">
        <v>0.12078101524148931</v>
      </c>
    </row>
    <row r="923" spans="1:24" x14ac:dyDescent="0.25">
      <c r="A923" t="s">
        <v>216</v>
      </c>
      <c r="B923">
        <v>7.0607577713674957E-2</v>
      </c>
      <c r="C923">
        <v>0.37413594481450085</v>
      </c>
      <c r="D923">
        <v>0</v>
      </c>
      <c r="E923">
        <v>1</v>
      </c>
      <c r="F923">
        <v>1.450995124216206</v>
      </c>
      <c r="G923">
        <v>0.11667314129834923</v>
      </c>
      <c r="H923">
        <v>2.614826838085007</v>
      </c>
      <c r="I923">
        <v>17.309977647442079</v>
      </c>
      <c r="K923" s="7">
        <v>893</v>
      </c>
      <c r="L923" s="7">
        <v>0.2053104459715559</v>
      </c>
      <c r="M923" s="7">
        <v>6.6528973613443343E-2</v>
      </c>
      <c r="W923" t="s">
        <v>217</v>
      </c>
      <c r="X923">
        <v>0.42877941759803878</v>
      </c>
    </row>
    <row r="924" spans="1:24" x14ac:dyDescent="0.25">
      <c r="A924" t="s">
        <v>1037</v>
      </c>
      <c r="B924">
        <v>0.12078101524148931</v>
      </c>
      <c r="C924">
        <v>3.286635013789465E-2</v>
      </c>
      <c r="D924">
        <v>0</v>
      </c>
      <c r="E924">
        <v>1</v>
      </c>
      <c r="F924">
        <v>1.5727348899250406</v>
      </c>
      <c r="G924">
        <v>4.0457934648730071E-2</v>
      </c>
      <c r="H924">
        <v>-0.13416614106698674</v>
      </c>
      <c r="I924">
        <v>18.532645057799886</v>
      </c>
      <c r="K924" s="7">
        <v>894</v>
      </c>
      <c r="L924" s="7">
        <v>0.18499466990797381</v>
      </c>
      <c r="M924" s="7">
        <v>0.68737285288089689</v>
      </c>
      <c r="W924" t="s">
        <v>1038</v>
      </c>
      <c r="X924">
        <v>1.1674680326506024</v>
      </c>
    </row>
    <row r="925" spans="1:24" x14ac:dyDescent="0.25">
      <c r="A925" t="s">
        <v>217</v>
      </c>
      <c r="B925">
        <v>0.42877941759803878</v>
      </c>
      <c r="C925">
        <v>-0.29472418724669347</v>
      </c>
      <c r="D925">
        <v>0</v>
      </c>
      <c r="E925">
        <v>1</v>
      </c>
      <c r="F925">
        <v>2.0715099981662513</v>
      </c>
      <c r="G925">
        <v>5.4422771295821355E-2</v>
      </c>
      <c r="H925">
        <v>0.80305309924858281</v>
      </c>
      <c r="I925">
        <v>18.365666224766784</v>
      </c>
      <c r="K925" s="7">
        <v>895</v>
      </c>
      <c r="L925" s="7">
        <v>0.30410186165037795</v>
      </c>
      <c r="M925" s="7">
        <v>-0.42332713127291394</v>
      </c>
      <c r="W925" t="s">
        <v>1039</v>
      </c>
      <c r="X925">
        <v>0.17185471647988851</v>
      </c>
    </row>
    <row r="926" spans="1:24" x14ac:dyDescent="0.25">
      <c r="A926" t="s">
        <v>1038</v>
      </c>
      <c r="B926">
        <v>1.1674680326506024</v>
      </c>
      <c r="C926">
        <v>-1.7552702763563435E-2</v>
      </c>
      <c r="D926">
        <v>0</v>
      </c>
      <c r="E926">
        <v>1</v>
      </c>
      <c r="F926">
        <v>1.2207950464987929</v>
      </c>
      <c r="G926">
        <v>7.8376183494659413E-2</v>
      </c>
      <c r="H926">
        <v>-0.25651519774887499</v>
      </c>
      <c r="I926">
        <v>17.949527905195421</v>
      </c>
      <c r="K926" s="7">
        <v>896</v>
      </c>
      <c r="L926" s="7">
        <v>0.1421886611548025</v>
      </c>
      <c r="M926" s="7">
        <v>-4.7480850960793033E-2</v>
      </c>
      <c r="W926" t="s">
        <v>1040</v>
      </c>
      <c r="X926">
        <v>0.11679182751003003</v>
      </c>
    </row>
    <row r="927" spans="1:24" x14ac:dyDescent="0.25">
      <c r="A927" t="s">
        <v>1039</v>
      </c>
      <c r="B927">
        <v>0.17185471647988851</v>
      </c>
      <c r="C927">
        <v>5.6011767177978566E-2</v>
      </c>
      <c r="D927">
        <v>0</v>
      </c>
      <c r="E927">
        <v>1</v>
      </c>
      <c r="F927">
        <v>2.4731420860713205</v>
      </c>
      <c r="G927">
        <v>0.10958611682627205</v>
      </c>
      <c r="H927">
        <v>-0.38072134855663758</v>
      </c>
      <c r="I927">
        <v>16.132439746011642</v>
      </c>
      <c r="K927" s="7">
        <v>897</v>
      </c>
      <c r="L927" s="7">
        <v>0.14349769918071642</v>
      </c>
      <c r="M927" s="7">
        <v>0.84647627721935736</v>
      </c>
      <c r="W927" t="s">
        <v>1041</v>
      </c>
      <c r="X927">
        <v>0.52637896605788204</v>
      </c>
    </row>
    <row r="928" spans="1:24" x14ac:dyDescent="0.25">
      <c r="A928" t="s">
        <v>1040</v>
      </c>
      <c r="B928">
        <v>0.11679182751003003</v>
      </c>
      <c r="C928">
        <v>-0.11725818215268971</v>
      </c>
      <c r="D928">
        <v>0</v>
      </c>
      <c r="E928">
        <v>1</v>
      </c>
      <c r="F928">
        <v>2.1994434508818084</v>
      </c>
      <c r="G928">
        <v>0.10873568672262605</v>
      </c>
      <c r="H928">
        <v>-0.49774861588328367</v>
      </c>
      <c r="I928">
        <v>18.588089885268694</v>
      </c>
      <c r="K928" s="7">
        <v>898</v>
      </c>
      <c r="L928" s="7">
        <v>0.12004692742746054</v>
      </c>
      <c r="M928" s="7">
        <v>-4.9809284703457607E-2</v>
      </c>
      <c r="W928" t="s">
        <v>1042</v>
      </c>
      <c r="X928">
        <v>-0.83453094059760413</v>
      </c>
    </row>
    <row r="929" spans="1:24" x14ac:dyDescent="0.25">
      <c r="A929" t="s">
        <v>1041</v>
      </c>
      <c r="B929">
        <v>0.52637896605788204</v>
      </c>
      <c r="C929">
        <v>0.83013826794469281</v>
      </c>
      <c r="D929">
        <v>0</v>
      </c>
      <c r="E929">
        <v>1</v>
      </c>
      <c r="F929">
        <v>1.8251545943641234</v>
      </c>
      <c r="G929">
        <v>0.14507143621060883</v>
      </c>
      <c r="H929">
        <v>-0.67434130658333979</v>
      </c>
      <c r="I929">
        <v>16.207823868286383</v>
      </c>
      <c r="K929" s="7">
        <v>899</v>
      </c>
      <c r="L929" s="7">
        <v>0.21413267381897005</v>
      </c>
      <c r="M929" s="7">
        <v>-0.1499593089129832</v>
      </c>
      <c r="W929" t="s">
        <v>1043</v>
      </c>
      <c r="X929">
        <v>0.3477547615114267</v>
      </c>
    </row>
    <row r="930" spans="1:24" x14ac:dyDescent="0.25">
      <c r="A930" t="s">
        <v>1042</v>
      </c>
      <c r="B930">
        <v>-0.83453094059760413</v>
      </c>
      <c r="C930">
        <v>0.13704171597858067</v>
      </c>
      <c r="D930">
        <v>0</v>
      </c>
      <c r="E930">
        <v>1</v>
      </c>
      <c r="F930">
        <v>1.536615901787</v>
      </c>
      <c r="G930">
        <v>0.1081917425726393</v>
      </c>
      <c r="H930">
        <v>-0.16775582090865007</v>
      </c>
      <c r="I930">
        <v>16.153488978839814</v>
      </c>
      <c r="K930" s="7">
        <v>900</v>
      </c>
      <c r="L930" s="7">
        <v>0.13795599067961034</v>
      </c>
      <c r="M930" s="7">
        <v>0.74835581899788672</v>
      </c>
      <c r="W930" t="s">
        <v>1044</v>
      </c>
      <c r="X930">
        <v>0.49223365681528702</v>
      </c>
    </row>
    <row r="931" spans="1:24" x14ac:dyDescent="0.25">
      <c r="A931" t="s">
        <v>1043</v>
      </c>
      <c r="B931">
        <v>0.3477547615114267</v>
      </c>
      <c r="C931">
        <v>-0.25841966968385438</v>
      </c>
      <c r="D931">
        <v>0</v>
      </c>
      <c r="E931">
        <v>1</v>
      </c>
      <c r="F931">
        <v>1.1227633637378316</v>
      </c>
      <c r="G931">
        <v>0.14513337340105184</v>
      </c>
      <c r="H931">
        <v>0.15224637976634933</v>
      </c>
      <c r="I931">
        <v>17.078204591948303</v>
      </c>
      <c r="K931" s="7">
        <v>901</v>
      </c>
      <c r="L931" s="7">
        <v>0.13673873770232431</v>
      </c>
      <c r="M931" s="7">
        <v>-0.35322489809871926</v>
      </c>
      <c r="W931" t="s">
        <v>1045</v>
      </c>
      <c r="X931">
        <v>2.0187439090852719E-2</v>
      </c>
    </row>
    <row r="932" spans="1:24" x14ac:dyDescent="0.25">
      <c r="A932" t="s">
        <v>1044</v>
      </c>
      <c r="B932">
        <v>0.49223365681528702</v>
      </c>
      <c r="C932">
        <v>0.25822739471314243</v>
      </c>
      <c r="D932">
        <v>0</v>
      </c>
      <c r="E932">
        <v>1</v>
      </c>
      <c r="F932">
        <v>2.1192771985616026</v>
      </c>
      <c r="G932">
        <v>0.1219121699146017</v>
      </c>
      <c r="H932">
        <v>-0.2943004812329032</v>
      </c>
      <c r="I932">
        <v>17.387740748470275</v>
      </c>
      <c r="K932" s="7">
        <v>902</v>
      </c>
      <c r="L932" s="7">
        <v>0.14162914211675837</v>
      </c>
      <c r="M932" s="7">
        <v>0.1681742916400209</v>
      </c>
      <c r="W932" t="s">
        <v>1046</v>
      </c>
      <c r="X932">
        <v>0.2911595267022894</v>
      </c>
    </row>
    <row r="933" spans="1:24" x14ac:dyDescent="0.25">
      <c r="A933" t="s">
        <v>1045</v>
      </c>
      <c r="B933">
        <v>2.0187439090852719E-2</v>
      </c>
      <c r="C933">
        <v>0.33511564934024712</v>
      </c>
      <c r="D933">
        <v>0</v>
      </c>
      <c r="E933">
        <v>1</v>
      </c>
      <c r="F933">
        <v>1.248023604895111</v>
      </c>
      <c r="G933">
        <v>0.15118292818932105</v>
      </c>
      <c r="H933">
        <v>-0.51008989836657359</v>
      </c>
      <c r="I933">
        <v>17.398727738311578</v>
      </c>
      <c r="K933" s="7">
        <v>903</v>
      </c>
      <c r="L933" s="7">
        <v>0.13001739279998792</v>
      </c>
      <c r="M933" s="7">
        <v>-0.10820514083300892</v>
      </c>
      <c r="W933" t="s">
        <v>1047</v>
      </c>
      <c r="X933">
        <v>8.4108486463111073E-3</v>
      </c>
    </row>
    <row r="934" spans="1:24" x14ac:dyDescent="0.25">
      <c r="A934" t="s">
        <v>1046</v>
      </c>
      <c r="B934">
        <v>0.2911595267022894</v>
      </c>
      <c r="C934">
        <v>-2.1322394572492086E-2</v>
      </c>
      <c r="D934">
        <v>0</v>
      </c>
      <c r="E934">
        <v>1</v>
      </c>
      <c r="F934">
        <v>2.1277327970077224</v>
      </c>
      <c r="G934">
        <v>2.0996286563099445E-2</v>
      </c>
      <c r="H934">
        <v>-4.5737068050726859E-2</v>
      </c>
      <c r="I934">
        <v>20.092963564549976</v>
      </c>
      <c r="K934" s="7">
        <v>904</v>
      </c>
      <c r="L934" s="7">
        <v>7.6017934376108098E-2</v>
      </c>
      <c r="M934" s="7">
        <v>-0.25643027390538409</v>
      </c>
      <c r="W934" t="s">
        <v>1048</v>
      </c>
      <c r="X934">
        <v>2.9550889021215256E-2</v>
      </c>
    </row>
    <row r="935" spans="1:24" x14ac:dyDescent="0.25">
      <c r="A935" t="s">
        <v>1047</v>
      </c>
      <c r="B935">
        <v>8.4108486463111073E-3</v>
      </c>
      <c r="C935">
        <v>0.37298584524907019</v>
      </c>
      <c r="D935">
        <v>0</v>
      </c>
      <c r="E935">
        <v>1</v>
      </c>
      <c r="F935">
        <v>0.95896684774783691</v>
      </c>
      <c r="G935">
        <v>7.672019637318761E-2</v>
      </c>
      <c r="H935">
        <v>-1.3188307241833526E-3</v>
      </c>
      <c r="I935">
        <v>15.979769230628714</v>
      </c>
      <c r="K935" s="7">
        <v>905</v>
      </c>
      <c r="L935" s="7">
        <v>0.11419884117830637</v>
      </c>
      <c r="M935" s="7">
        <v>-0.22249235305530374</v>
      </c>
      <c r="W935" t="s">
        <v>1049</v>
      </c>
      <c r="X935">
        <v>-0.18877488836779724</v>
      </c>
    </row>
    <row r="936" spans="1:24" x14ac:dyDescent="0.25">
      <c r="A936" t="s">
        <v>1048</v>
      </c>
      <c r="B936">
        <v>2.9550889021215256E-2</v>
      </c>
      <c r="C936">
        <v>0.14909572072051522</v>
      </c>
      <c r="D936">
        <v>0</v>
      </c>
      <c r="E936">
        <v>1</v>
      </c>
      <c r="F936">
        <v>0.93595054106076825</v>
      </c>
      <c r="G936">
        <v>0.10331264568124066</v>
      </c>
      <c r="H936">
        <v>-2.0324316872263961E-2</v>
      </c>
      <c r="I936">
        <v>18.614734436965723</v>
      </c>
      <c r="K936" s="7">
        <v>906</v>
      </c>
      <c r="L936" s="7">
        <v>9.1558889242785546E-2</v>
      </c>
      <c r="M936" s="7">
        <v>-0.20259257768707639</v>
      </c>
      <c r="W936" t="s">
        <v>1050</v>
      </c>
      <c r="X936">
        <v>0.27722177641434076</v>
      </c>
    </row>
    <row r="937" spans="1:24" x14ac:dyDescent="0.25">
      <c r="A937" t="s">
        <v>1049</v>
      </c>
      <c r="B937">
        <v>-0.18877488836779724</v>
      </c>
      <c r="C937">
        <v>0.70031286409130367</v>
      </c>
      <c r="D937">
        <v>0</v>
      </c>
      <c r="E937">
        <v>1</v>
      </c>
      <c r="F937">
        <v>1.7783266733952166</v>
      </c>
      <c r="G937">
        <v>5.6700907223527754E-2</v>
      </c>
      <c r="H937">
        <v>4.0637450941470554</v>
      </c>
      <c r="I937">
        <v>18.752130095358861</v>
      </c>
      <c r="K937" s="7">
        <v>907</v>
      </c>
      <c r="L937" s="7">
        <v>0.23251536770942144</v>
      </c>
      <c r="M937" s="7">
        <v>-0.46171048280961235</v>
      </c>
      <c r="W937" t="s">
        <v>1051</v>
      </c>
      <c r="X937">
        <v>-0.36375448814874722</v>
      </c>
    </row>
    <row r="938" spans="1:24" x14ac:dyDescent="0.25">
      <c r="A938" t="s">
        <v>1050</v>
      </c>
      <c r="B938">
        <v>0.27722177641434076</v>
      </c>
      <c r="C938">
        <v>-0.31746248031553403</v>
      </c>
      <c r="D938">
        <v>0</v>
      </c>
      <c r="E938">
        <v>1</v>
      </c>
      <c r="F938">
        <v>1.3296745654984568</v>
      </c>
      <c r="G938">
        <v>5.0826894318059652E-2</v>
      </c>
      <c r="H938">
        <v>0.72690025928017776</v>
      </c>
      <c r="I938">
        <v>18.003448691828339</v>
      </c>
      <c r="K938" s="7">
        <v>908</v>
      </c>
      <c r="L938" s="7">
        <v>7.2382415824356783E-2</v>
      </c>
      <c r="M938" s="7">
        <v>-0.25675529678713682</v>
      </c>
      <c r="W938" t="s">
        <v>1052</v>
      </c>
      <c r="X938">
        <v>-0.45624083991136871</v>
      </c>
    </row>
    <row r="939" spans="1:24" x14ac:dyDescent="0.25">
      <c r="A939" t="s">
        <v>1051</v>
      </c>
      <c r="B939">
        <v>-0.36375448814874722</v>
      </c>
      <c r="C939">
        <v>1.3542224757213412</v>
      </c>
      <c r="D939">
        <v>0</v>
      </c>
      <c r="E939">
        <v>1</v>
      </c>
      <c r="F939">
        <v>2.1327875909654996</v>
      </c>
      <c r="G939">
        <v>0.26948315245037496</v>
      </c>
      <c r="H939">
        <v>-0.87892052182180913</v>
      </c>
      <c r="I939">
        <v>17.895167302337825</v>
      </c>
      <c r="K939" s="7">
        <v>909</v>
      </c>
      <c r="L939" s="7">
        <v>0.17465759194398517</v>
      </c>
      <c r="M939" s="7">
        <v>8.825758760786756E-2</v>
      </c>
      <c r="W939" t="s">
        <v>1053</v>
      </c>
      <c r="X939">
        <v>0.1412466298987857</v>
      </c>
    </row>
    <row r="940" spans="1:24" x14ac:dyDescent="0.25">
      <c r="A940" t="s">
        <v>1052</v>
      </c>
      <c r="B940">
        <v>-0.45624083991136871</v>
      </c>
      <c r="C940">
        <v>0.38343317357096218</v>
      </c>
      <c r="D940">
        <v>0</v>
      </c>
      <c r="E940">
        <v>1</v>
      </c>
      <c r="F940">
        <v>1.7866828779037995</v>
      </c>
      <c r="G940">
        <v>0.30436747580739826</v>
      </c>
      <c r="H940">
        <v>7.5691452869886447E-2</v>
      </c>
      <c r="I940">
        <v>20.797649849075114</v>
      </c>
      <c r="K940" s="7">
        <v>910</v>
      </c>
      <c r="L940" s="7">
        <v>0.18667954835327477</v>
      </c>
      <c r="M940" s="7">
        <v>1.3917298789399779</v>
      </c>
      <c r="W940" t="s">
        <v>1054</v>
      </c>
      <c r="X940">
        <v>-9.6541038503216617E-2</v>
      </c>
    </row>
    <row r="941" spans="1:24" x14ac:dyDescent="0.25">
      <c r="A941" t="s">
        <v>1053</v>
      </c>
      <c r="B941">
        <v>0.1412466298987857</v>
      </c>
      <c r="C941">
        <v>0.35604173934142008</v>
      </c>
      <c r="D941">
        <v>0</v>
      </c>
      <c r="E941">
        <v>1</v>
      </c>
      <c r="F941">
        <v>0.72973390597795917</v>
      </c>
      <c r="G941">
        <v>0.17125794260780336</v>
      </c>
      <c r="H941">
        <v>-0.10620657079985242</v>
      </c>
      <c r="I941">
        <v>18.136451850460691</v>
      </c>
      <c r="K941" s="7">
        <v>911</v>
      </c>
      <c r="L941" s="7">
        <v>0.14849598116565044</v>
      </c>
      <c r="M941" s="7">
        <v>-0.10088462972758616</v>
      </c>
      <c r="W941" t="s">
        <v>1055</v>
      </c>
      <c r="X941">
        <v>0.21364026686338095</v>
      </c>
    </row>
    <row r="942" spans="1:24" x14ac:dyDescent="0.25">
      <c r="A942" t="s">
        <v>1054</v>
      </c>
      <c r="B942">
        <v>-9.6541038503216617E-2</v>
      </c>
      <c r="C942">
        <v>0.1558576622538968</v>
      </c>
      <c r="D942">
        <v>0</v>
      </c>
      <c r="E942">
        <v>1</v>
      </c>
      <c r="F942">
        <v>1.4360243851644858</v>
      </c>
      <c r="G942">
        <v>0.12158386766345003</v>
      </c>
      <c r="H942">
        <v>-0.30311033417930178</v>
      </c>
      <c r="I942">
        <v>17.880986986261615</v>
      </c>
      <c r="K942" s="7">
        <v>912</v>
      </c>
      <c r="L942" s="7">
        <v>0.13029540269574463</v>
      </c>
      <c r="M942" s="7">
        <v>0.13766485359261732</v>
      </c>
      <c r="W942" t="s">
        <v>1056</v>
      </c>
      <c r="X942">
        <v>1.1860641508708414</v>
      </c>
    </row>
    <row r="943" spans="1:24" x14ac:dyDescent="0.25">
      <c r="A943" t="s">
        <v>1055</v>
      </c>
      <c r="B943">
        <v>0.21364026686338095</v>
      </c>
      <c r="C943">
        <v>-3.3029786869188789E-2</v>
      </c>
      <c r="D943">
        <v>0</v>
      </c>
      <c r="E943">
        <v>1</v>
      </c>
      <c r="F943">
        <v>0.95221222188091803</v>
      </c>
      <c r="G943">
        <v>4.9298205189784679E-2</v>
      </c>
      <c r="H943">
        <v>0.1299778062496188</v>
      </c>
      <c r="I943">
        <v>18.362322959955119</v>
      </c>
      <c r="K943" s="7">
        <v>913</v>
      </c>
      <c r="L943" s="7">
        <v>0.17262650499519366</v>
      </c>
      <c r="M943" s="7">
        <v>0.46343706821441016</v>
      </c>
      <c r="W943" t="s">
        <v>218</v>
      </c>
      <c r="X943">
        <v>0.28826635068054207</v>
      </c>
    </row>
    <row r="944" spans="1:24" x14ac:dyDescent="0.25">
      <c r="A944" t="s">
        <v>1056</v>
      </c>
      <c r="B944">
        <v>1.1860641508708414</v>
      </c>
      <c r="C944">
        <v>-0.48717514386466082</v>
      </c>
      <c r="D944">
        <v>0</v>
      </c>
      <c r="E944">
        <v>1</v>
      </c>
      <c r="F944">
        <v>0.33687476951509882</v>
      </c>
      <c r="G944">
        <v>4.0025390735311382E-2</v>
      </c>
      <c r="H944">
        <v>0.8896541554657027</v>
      </c>
      <c r="I944">
        <v>16.456941249425679</v>
      </c>
      <c r="K944" s="7">
        <v>914</v>
      </c>
      <c r="L944" s="7">
        <v>0.10716189257527131</v>
      </c>
      <c r="M944" s="7">
        <v>-0.13991906409583746</v>
      </c>
      <c r="W944" t="s">
        <v>1057</v>
      </c>
      <c r="X944">
        <v>-5.6567347752363474E-2</v>
      </c>
    </row>
    <row r="945" spans="1:24" x14ac:dyDescent="0.25">
      <c r="A945" t="s">
        <v>218</v>
      </c>
      <c r="B945">
        <v>0.28826635068054207</v>
      </c>
      <c r="C945">
        <v>-0.43269061604155651</v>
      </c>
      <c r="D945">
        <v>0</v>
      </c>
      <c r="E945">
        <v>1</v>
      </c>
      <c r="F945">
        <v>0.79580608483872339</v>
      </c>
      <c r="G945">
        <v>3.3421233706509297E-2</v>
      </c>
      <c r="H945">
        <v>0.97152021614855999</v>
      </c>
      <c r="I945">
        <v>18.971200884501471</v>
      </c>
      <c r="K945" s="7">
        <v>915</v>
      </c>
      <c r="L945" s="7">
        <v>0.18695876356221752</v>
      </c>
      <c r="M945" s="7">
        <v>2.7296218692298369E-2</v>
      </c>
      <c r="W945" t="s">
        <v>1058</v>
      </c>
      <c r="X945">
        <v>2.986753913661867E-2</v>
      </c>
    </row>
    <row r="946" spans="1:24" x14ac:dyDescent="0.25">
      <c r="A946" t="s">
        <v>1057</v>
      </c>
      <c r="B946">
        <v>-5.6567347752363474E-2</v>
      </c>
      <c r="C946">
        <v>0.70004831935748846</v>
      </c>
      <c r="D946">
        <v>0</v>
      </c>
      <c r="E946">
        <v>1</v>
      </c>
      <c r="F946">
        <v>1.1023014078444697</v>
      </c>
      <c r="G946">
        <v>0.11492474963567345</v>
      </c>
      <c r="H946">
        <v>0.50347811837714851</v>
      </c>
      <c r="I946">
        <v>20.145397416604983</v>
      </c>
      <c r="K946" s="7">
        <v>916</v>
      </c>
      <c r="L946" s="7">
        <v>0.1780272581935563</v>
      </c>
      <c r="M946" s="7">
        <v>0.25538906951578411</v>
      </c>
      <c r="W946" t="s">
        <v>219</v>
      </c>
      <c r="X946">
        <v>-1.3335653861632121E-2</v>
      </c>
    </row>
    <row r="947" spans="1:24" x14ac:dyDescent="0.25">
      <c r="A947" t="s">
        <v>1058</v>
      </c>
      <c r="B947">
        <v>2.986753913661867E-2</v>
      </c>
      <c r="C947">
        <v>6.4674059995041729E-3</v>
      </c>
      <c r="D947">
        <v>0</v>
      </c>
      <c r="E947">
        <v>1</v>
      </c>
      <c r="F947">
        <v>1.1398287158815588</v>
      </c>
      <c r="G947">
        <v>7.2244226505214101E-2</v>
      </c>
      <c r="H947">
        <v>5.5342462601958846E-2</v>
      </c>
      <c r="I947">
        <v>17.60767758408392</v>
      </c>
      <c r="K947" s="7">
        <v>917</v>
      </c>
      <c r="L947" s="7">
        <v>0.2037807467908303</v>
      </c>
      <c r="M947" s="7">
        <v>8.1741148001734376E-3</v>
      </c>
      <c r="W947" t="s">
        <v>1059</v>
      </c>
      <c r="X947">
        <v>0.13492781025888556</v>
      </c>
    </row>
    <row r="948" spans="1:24" x14ac:dyDescent="0.25">
      <c r="A948" t="s">
        <v>219</v>
      </c>
      <c r="B948">
        <v>-1.3335653861632121E-2</v>
      </c>
      <c r="C948">
        <v>-4.5199973438433808E-2</v>
      </c>
      <c r="D948">
        <v>0</v>
      </c>
      <c r="E948">
        <v>1</v>
      </c>
      <c r="F948">
        <v>1.3285555740696797</v>
      </c>
      <c r="G948">
        <v>0.13465624960728767</v>
      </c>
      <c r="H948">
        <v>-0.10689820141195559</v>
      </c>
      <c r="I948">
        <v>16.386269447180272</v>
      </c>
      <c r="K948" s="7">
        <v>918</v>
      </c>
      <c r="L948" s="7">
        <v>0.17765408410640754</v>
      </c>
      <c r="M948" s="7">
        <v>-0.11555910728793072</v>
      </c>
      <c r="W948" t="s">
        <v>1060</v>
      </c>
      <c r="X948">
        <v>-0.12544359869900606</v>
      </c>
    </row>
    <row r="949" spans="1:24" x14ac:dyDescent="0.25">
      <c r="A949" t="s">
        <v>1059</v>
      </c>
      <c r="B949">
        <v>0.13492781025888556</v>
      </c>
      <c r="C949">
        <v>-3.0726991958155668E-2</v>
      </c>
      <c r="D949">
        <v>0</v>
      </c>
      <c r="E949">
        <v>1</v>
      </c>
      <c r="F949">
        <v>1.3175912451693803</v>
      </c>
      <c r="G949">
        <v>7.4069429621418187E-2</v>
      </c>
      <c r="H949">
        <v>3.4534340904399732E-2</v>
      </c>
      <c r="I949">
        <v>16.220666491774125</v>
      </c>
      <c r="K949" s="7">
        <v>919</v>
      </c>
      <c r="L949" s="7">
        <v>0.10430935985555134</v>
      </c>
      <c r="M949" s="7">
        <v>-4.2462041157199912E-2</v>
      </c>
      <c r="W949" t="s">
        <v>1061</v>
      </c>
      <c r="X949">
        <v>8.7097196482051512E-2</v>
      </c>
    </row>
    <row r="950" spans="1:24" x14ac:dyDescent="0.25">
      <c r="A950" t="s">
        <v>1060</v>
      </c>
      <c r="B950">
        <v>-0.12544359869900606</v>
      </c>
      <c r="C950">
        <v>-0.27844842098607342</v>
      </c>
      <c r="D950">
        <v>0</v>
      </c>
      <c r="E950">
        <v>1</v>
      </c>
      <c r="F950">
        <v>1.2665996786409499</v>
      </c>
      <c r="G950">
        <v>7.8733445363492749E-2</v>
      </c>
      <c r="H950">
        <v>7.1758748796866376E-2</v>
      </c>
      <c r="I950">
        <v>18.90056461613381</v>
      </c>
      <c r="K950" s="7">
        <v>920</v>
      </c>
      <c r="L950" s="7">
        <v>0.15224209013645856</v>
      </c>
      <c r="M950" s="7">
        <v>0.13103217821323498</v>
      </c>
      <c r="W950" t="s">
        <v>220</v>
      </c>
      <c r="X950">
        <v>0.14086601312478467</v>
      </c>
    </row>
    <row r="951" spans="1:24" x14ac:dyDescent="0.25">
      <c r="A951" t="s">
        <v>1061</v>
      </c>
      <c r="B951">
        <v>8.7097196482051512E-2</v>
      </c>
      <c r="C951">
        <v>6.8393216131187699E-3</v>
      </c>
      <c r="D951">
        <v>0</v>
      </c>
      <c r="E951">
        <v>1</v>
      </c>
      <c r="F951">
        <v>0.43268978927135038</v>
      </c>
      <c r="G951">
        <v>0.13192366125822849</v>
      </c>
      <c r="H951">
        <v>0.16945289492085036</v>
      </c>
      <c r="I951">
        <v>17.815396978430368</v>
      </c>
      <c r="K951" s="7">
        <v>921</v>
      </c>
      <c r="L951" s="7">
        <v>0.1115235782872957</v>
      </c>
      <c r="M951" s="7">
        <v>-4.0916000573620742E-2</v>
      </c>
      <c r="W951" t="s">
        <v>1062</v>
      </c>
      <c r="X951">
        <v>0.10306467381575579</v>
      </c>
    </row>
    <row r="952" spans="1:24" x14ac:dyDescent="0.25">
      <c r="A952" t="s">
        <v>220</v>
      </c>
      <c r="B952">
        <v>0.14086601312478467</v>
      </c>
      <c r="C952">
        <v>-7.0673807129919428E-2</v>
      </c>
      <c r="D952">
        <v>0</v>
      </c>
      <c r="E952">
        <v>1</v>
      </c>
      <c r="F952">
        <v>1.6534549398418417</v>
      </c>
      <c r="G952">
        <v>4.9368242053658584E-2</v>
      </c>
      <c r="H952">
        <v>0.15525542269143752</v>
      </c>
      <c r="I952">
        <v>18.768328942126921</v>
      </c>
      <c r="K952" s="7">
        <v>922</v>
      </c>
      <c r="L952" s="7">
        <v>0.10223393191888402</v>
      </c>
      <c r="M952" s="7">
        <v>1.8547083322605282E-2</v>
      </c>
      <c r="W952" t="s">
        <v>1063</v>
      </c>
      <c r="X952">
        <v>1.0073949538521956</v>
      </c>
    </row>
    <row r="953" spans="1:24" x14ac:dyDescent="0.25">
      <c r="A953" t="s">
        <v>1062</v>
      </c>
      <c r="B953">
        <v>0.10306467381575579</v>
      </c>
      <c r="C953">
        <v>0.51400321145061467</v>
      </c>
      <c r="D953">
        <v>0</v>
      </c>
      <c r="E953">
        <v>1</v>
      </c>
      <c r="F953">
        <v>3.2364577106972026</v>
      </c>
      <c r="G953">
        <v>9.8394114596083673E-2</v>
      </c>
      <c r="H953">
        <v>-0.38187567872964601</v>
      </c>
      <c r="I953">
        <v>16.464977576791217</v>
      </c>
      <c r="K953" s="7">
        <v>923</v>
      </c>
      <c r="L953" s="7">
        <v>0.16728808427876929</v>
      </c>
      <c r="M953" s="7">
        <v>0.26149133331926949</v>
      </c>
      <c r="W953" t="s">
        <v>1064</v>
      </c>
      <c r="X953">
        <v>0.10439229062711584</v>
      </c>
    </row>
    <row r="954" spans="1:24" x14ac:dyDescent="0.25">
      <c r="A954" t="s">
        <v>1063</v>
      </c>
      <c r="B954">
        <v>1.0073949538521956</v>
      </c>
      <c r="C954">
        <v>0.27776849732543873</v>
      </c>
      <c r="D954">
        <v>0</v>
      </c>
      <c r="E954">
        <v>1</v>
      </c>
      <c r="F954">
        <v>3.2475997895453692</v>
      </c>
      <c r="G954">
        <v>0.1636915313234604</v>
      </c>
      <c r="H954">
        <v>-0.16345440083814178</v>
      </c>
      <c r="I954">
        <v>17.031489462263846</v>
      </c>
      <c r="K954" s="7">
        <v>924</v>
      </c>
      <c r="L954" s="7">
        <v>0.12630934630543927</v>
      </c>
      <c r="M954" s="7">
        <v>1.0411586863451632</v>
      </c>
      <c r="W954" t="s">
        <v>1065</v>
      </c>
      <c r="X954">
        <v>-4.3512090362883352E-2</v>
      </c>
    </row>
    <row r="955" spans="1:24" x14ac:dyDescent="0.25">
      <c r="A955" t="s">
        <v>1064</v>
      </c>
      <c r="B955">
        <v>0.10439229062711584</v>
      </c>
      <c r="C955">
        <v>4.7829880906468482E-2</v>
      </c>
      <c r="D955">
        <v>0</v>
      </c>
      <c r="E955">
        <v>1</v>
      </c>
      <c r="F955">
        <v>1.1899485934417886</v>
      </c>
      <c r="G955">
        <v>8.3456766510155614E-2</v>
      </c>
      <c r="H955">
        <v>-6.0662756188488036E-2</v>
      </c>
      <c r="I955">
        <v>17.386882119171034</v>
      </c>
      <c r="K955" s="7">
        <v>925</v>
      </c>
      <c r="L955" s="7">
        <v>0.19447399077106797</v>
      </c>
      <c r="M955" s="7">
        <v>-2.2619274291179464E-2</v>
      </c>
      <c r="W955" t="s">
        <v>221</v>
      </c>
      <c r="X955">
        <v>-2.4471838652665303E-2</v>
      </c>
    </row>
    <row r="956" spans="1:24" x14ac:dyDescent="0.25">
      <c r="A956" t="s">
        <v>1065</v>
      </c>
      <c r="B956">
        <v>-4.3512090362883352E-2</v>
      </c>
      <c r="C956">
        <v>6.3133508142005454E-2</v>
      </c>
      <c r="D956">
        <v>0</v>
      </c>
      <c r="E956">
        <v>1</v>
      </c>
      <c r="F956">
        <v>2.543641791684358E-2</v>
      </c>
      <c r="G956">
        <v>1.1465796423754691E-2</v>
      </c>
      <c r="H956">
        <v>-6.4775394768976424E-2</v>
      </c>
      <c r="I956">
        <v>14.919096800679327</v>
      </c>
      <c r="K956" s="7">
        <v>926</v>
      </c>
      <c r="L956" s="7">
        <v>0.17006003551711318</v>
      </c>
      <c r="M956" s="7">
        <v>-5.3268208007083151E-2</v>
      </c>
      <c r="W956" t="s">
        <v>222</v>
      </c>
      <c r="X956">
        <v>-0.13174822177057283</v>
      </c>
    </row>
    <row r="957" spans="1:24" x14ac:dyDescent="0.25">
      <c r="A957" t="s">
        <v>221</v>
      </c>
      <c r="B957">
        <v>-2.4471838652665303E-2</v>
      </c>
      <c r="C957">
        <v>-7.5663329133690602E-2</v>
      </c>
      <c r="D957">
        <v>0</v>
      </c>
      <c r="E957">
        <v>1</v>
      </c>
      <c r="F957">
        <v>1.344709672391746</v>
      </c>
      <c r="G957">
        <v>0.28530609910029392</v>
      </c>
      <c r="H957">
        <v>-7.9717937736975747E-2</v>
      </c>
      <c r="I957">
        <v>16.297012059469107</v>
      </c>
      <c r="K957" s="7">
        <v>927</v>
      </c>
      <c r="L957" s="7">
        <v>9.3353332585611182E-2</v>
      </c>
      <c r="M957" s="7">
        <v>0.43302563347227085</v>
      </c>
      <c r="W957" t="s">
        <v>1066</v>
      </c>
      <c r="X957">
        <v>3.8776389883558748E-2</v>
      </c>
    </row>
    <row r="958" spans="1:24" x14ac:dyDescent="0.25">
      <c r="A958" t="s">
        <v>222</v>
      </c>
      <c r="B958">
        <v>-0.13174822177057283</v>
      </c>
      <c r="C958">
        <v>-8.1029890878002039E-2</v>
      </c>
      <c r="D958">
        <v>0</v>
      </c>
      <c r="E958">
        <v>1</v>
      </c>
      <c r="F958">
        <v>0.95773188404530896</v>
      </c>
      <c r="G958">
        <v>2.9283882654485404E-2</v>
      </c>
      <c r="H958">
        <v>-0.66065223153452091</v>
      </c>
      <c r="I958">
        <v>16.293823283271269</v>
      </c>
      <c r="K958" s="7">
        <v>928</v>
      </c>
      <c r="L958" s="7">
        <v>0.1576484282127909</v>
      </c>
      <c r="M958" s="7">
        <v>-0.99217936881039503</v>
      </c>
      <c r="W958" t="s">
        <v>1067</v>
      </c>
      <c r="X958">
        <v>0.43946966928500042</v>
      </c>
    </row>
    <row r="959" spans="1:24" x14ac:dyDescent="0.25">
      <c r="A959" t="s">
        <v>1066</v>
      </c>
      <c r="B959">
        <v>3.8776389883558748E-2</v>
      </c>
      <c r="C959">
        <v>8.3253530924452007E-2</v>
      </c>
      <c r="D959">
        <v>0</v>
      </c>
      <c r="E959">
        <v>1</v>
      </c>
      <c r="F959">
        <v>1.341491274111607</v>
      </c>
      <c r="G959">
        <v>6.9302232177743214E-2</v>
      </c>
      <c r="H959">
        <v>3.9669470966291497E-2</v>
      </c>
      <c r="I959">
        <v>16.870218687616507</v>
      </c>
      <c r="K959" s="7">
        <v>929</v>
      </c>
      <c r="L959" s="7">
        <v>0.20009549077699679</v>
      </c>
      <c r="M959" s="7">
        <v>0.14765927073442991</v>
      </c>
      <c r="W959" t="s">
        <v>1068</v>
      </c>
      <c r="X959">
        <v>0.60828257164194388</v>
      </c>
    </row>
    <row r="960" spans="1:24" x14ac:dyDescent="0.25">
      <c r="A960" t="s">
        <v>1067</v>
      </c>
      <c r="B960">
        <v>0.43946966928500042</v>
      </c>
      <c r="C960">
        <v>0.25747246476441388</v>
      </c>
      <c r="D960">
        <v>0</v>
      </c>
      <c r="E960">
        <v>1</v>
      </c>
      <c r="F960">
        <v>1.0966721370096884</v>
      </c>
      <c r="G960">
        <v>0.19163820009012833</v>
      </c>
      <c r="H960">
        <v>-0.51986599142212275</v>
      </c>
      <c r="I960">
        <v>16.401826161145724</v>
      </c>
      <c r="K960" s="7">
        <v>930</v>
      </c>
      <c r="L960" s="7">
        <v>0.14505606966868134</v>
      </c>
      <c r="M960" s="7">
        <v>0.34717758714660568</v>
      </c>
      <c r="W960" t="s">
        <v>1069</v>
      </c>
      <c r="X960">
        <v>0.68570810129517901</v>
      </c>
    </row>
    <row r="961" spans="1:24" x14ac:dyDescent="0.25">
      <c r="A961" t="s">
        <v>1068</v>
      </c>
      <c r="B961">
        <v>0.60828257164194388</v>
      </c>
      <c r="C961">
        <v>9.1257329487994601E-2</v>
      </c>
      <c r="D961">
        <v>0</v>
      </c>
      <c r="E961">
        <v>1</v>
      </c>
      <c r="F961">
        <v>1.9780935614104631</v>
      </c>
      <c r="G961">
        <v>0.17618650261960211</v>
      </c>
      <c r="H961">
        <v>-0.25452441767050538</v>
      </c>
      <c r="I961">
        <v>17.833326689426965</v>
      </c>
      <c r="K961" s="7">
        <v>931</v>
      </c>
      <c r="L961" s="7">
        <v>0.12518191012886687</v>
      </c>
      <c r="M961" s="7">
        <v>-0.10499447103801415</v>
      </c>
      <c r="W961" t="s">
        <v>1070</v>
      </c>
      <c r="X961">
        <v>0.42269301629347611</v>
      </c>
    </row>
    <row r="962" spans="1:24" x14ac:dyDescent="0.25">
      <c r="A962" t="s">
        <v>1069</v>
      </c>
      <c r="B962">
        <v>0.68570810129517901</v>
      </c>
      <c r="C962">
        <v>-8.5572262617456249E-2</v>
      </c>
      <c r="D962">
        <v>0</v>
      </c>
      <c r="E962">
        <v>1</v>
      </c>
      <c r="F962">
        <v>1.4639802911127771</v>
      </c>
      <c r="G962">
        <v>0.12903303626555726</v>
      </c>
      <c r="H962">
        <v>-0.2047396014362465</v>
      </c>
      <c r="I962">
        <v>16.190616660815511</v>
      </c>
      <c r="K962" s="7">
        <v>932</v>
      </c>
      <c r="L962" s="7">
        <v>9.0458446975544837E-2</v>
      </c>
      <c r="M962" s="7">
        <v>0.20070107972674456</v>
      </c>
      <c r="W962" t="s">
        <v>1071</v>
      </c>
      <c r="X962">
        <v>8.7441448904668151E-2</v>
      </c>
    </row>
    <row r="963" spans="1:24" x14ac:dyDescent="0.25">
      <c r="A963" t="s">
        <v>1070</v>
      </c>
      <c r="B963">
        <v>0.42269301629347611</v>
      </c>
      <c r="C963">
        <v>1.6427099131675466E-2</v>
      </c>
      <c r="D963">
        <v>0</v>
      </c>
      <c r="E963">
        <v>1</v>
      </c>
      <c r="F963">
        <v>1.433403581031097</v>
      </c>
      <c r="G963">
        <v>0.1154934354297638</v>
      </c>
      <c r="H963">
        <v>-0.16867323012021085</v>
      </c>
      <c r="I963">
        <v>17.621675806443434</v>
      </c>
      <c r="K963" s="7">
        <v>933</v>
      </c>
      <c r="L963" s="7">
        <v>9.9507488068377281E-2</v>
      </c>
      <c r="M963" s="7">
        <v>-9.1096639422066167E-2</v>
      </c>
      <c r="W963" t="s">
        <v>1072</v>
      </c>
      <c r="X963">
        <v>0.53908020728662165</v>
      </c>
    </row>
    <row r="964" spans="1:24" x14ac:dyDescent="0.25">
      <c r="A964" t="s">
        <v>1071</v>
      </c>
      <c r="B964">
        <v>8.7441448904668151E-2</v>
      </c>
      <c r="C964">
        <v>-5.2198101268816056E-2</v>
      </c>
      <c r="D964">
        <v>0</v>
      </c>
      <c r="E964">
        <v>1</v>
      </c>
      <c r="F964">
        <v>0.50415223306014889</v>
      </c>
      <c r="G964">
        <v>5.362699690623849E-2</v>
      </c>
      <c r="H964">
        <v>2.5633814494573935E-2</v>
      </c>
      <c r="I964">
        <v>18.052771954868501</v>
      </c>
      <c r="K964" s="7">
        <v>934</v>
      </c>
      <c r="L964" s="7">
        <v>9.8668411605960238E-2</v>
      </c>
      <c r="M964" s="7">
        <v>-6.9117522584744989E-2</v>
      </c>
      <c r="W964" t="s">
        <v>1073</v>
      </c>
      <c r="X964">
        <v>-0.10781970738152137</v>
      </c>
    </row>
    <row r="965" spans="1:24" x14ac:dyDescent="0.25">
      <c r="A965" t="s">
        <v>1072</v>
      </c>
      <c r="B965">
        <v>0.53908020728662165</v>
      </c>
      <c r="C965">
        <v>-0.23270714490013844</v>
      </c>
      <c r="D965">
        <v>0</v>
      </c>
      <c r="E965">
        <v>1</v>
      </c>
      <c r="F965">
        <v>1.7280978702275718</v>
      </c>
      <c r="G965">
        <v>7.9548801500878091E-2</v>
      </c>
      <c r="H965">
        <v>-0.21028987471312199</v>
      </c>
      <c r="I965">
        <v>17.383879710002446</v>
      </c>
      <c r="K965" s="7">
        <v>935</v>
      </c>
      <c r="L965" s="7">
        <v>2.779617677430396E-2</v>
      </c>
      <c r="M965" s="7">
        <v>-0.2165710651421012</v>
      </c>
      <c r="W965" t="s">
        <v>1074</v>
      </c>
      <c r="X965">
        <v>0.13685934158365159</v>
      </c>
    </row>
    <row r="966" spans="1:24" x14ac:dyDescent="0.25">
      <c r="A966" t="s">
        <v>1073</v>
      </c>
      <c r="B966">
        <v>-0.10781970738152137</v>
      </c>
      <c r="C966">
        <v>-0.13163416288983115</v>
      </c>
      <c r="D966">
        <v>0</v>
      </c>
      <c r="E966">
        <v>1</v>
      </c>
      <c r="F966">
        <v>1.3065574949464007</v>
      </c>
      <c r="G966">
        <v>6.0628897952709336E-2</v>
      </c>
      <c r="H966">
        <v>28.549622364521891</v>
      </c>
      <c r="I966">
        <v>16.388807105654053</v>
      </c>
      <c r="K966" s="7">
        <v>936</v>
      </c>
      <c r="L966" s="7">
        <v>0.15396446188526514</v>
      </c>
      <c r="M966" s="7">
        <v>0.12325731452907562</v>
      </c>
      <c r="W966" t="s">
        <v>1075</v>
      </c>
      <c r="X966">
        <v>-0.11073764198027514</v>
      </c>
    </row>
    <row r="967" spans="1:24" x14ac:dyDescent="0.25">
      <c r="A967" t="s">
        <v>1074</v>
      </c>
      <c r="B967">
        <v>0.13685934158365159</v>
      </c>
      <c r="C967">
        <v>-0.55985643547193276</v>
      </c>
      <c r="D967">
        <v>0</v>
      </c>
      <c r="E967">
        <v>1</v>
      </c>
      <c r="F967">
        <v>2.9295671199013402E-2</v>
      </c>
      <c r="G967">
        <v>1.6368651235529563E-2</v>
      </c>
      <c r="H967">
        <v>0.91529397077301577</v>
      </c>
      <c r="I967">
        <v>13.847265559056076</v>
      </c>
      <c r="K967" s="7">
        <v>937</v>
      </c>
      <c r="L967" s="7">
        <v>6.7231188287955046E-2</v>
      </c>
      <c r="M967" s="7">
        <v>-0.43098567643670227</v>
      </c>
      <c r="W967" t="s">
        <v>1076</v>
      </c>
      <c r="X967">
        <v>0.57637203886098287</v>
      </c>
    </row>
    <row r="968" spans="1:24" x14ac:dyDescent="0.25">
      <c r="A968" t="s">
        <v>1075</v>
      </c>
      <c r="B968">
        <v>-0.11073764198027514</v>
      </c>
      <c r="C968">
        <v>0.25887672619615076</v>
      </c>
      <c r="D968">
        <v>0</v>
      </c>
      <c r="E968">
        <v>1</v>
      </c>
      <c r="F968">
        <v>1.4076759467457978</v>
      </c>
      <c r="G968">
        <v>3.701399799549019E-2</v>
      </c>
      <c r="H968">
        <v>0.68592942107375565</v>
      </c>
      <c r="I968">
        <v>16.473864220491077</v>
      </c>
      <c r="K968" s="7">
        <v>938</v>
      </c>
      <c r="L968" s="7">
        <v>0.15319163200326702</v>
      </c>
      <c r="M968" s="7">
        <v>-0.60943247191463579</v>
      </c>
      <c r="W968" t="s">
        <v>1077</v>
      </c>
      <c r="X968">
        <v>2.2044206962304278E-2</v>
      </c>
    </row>
    <row r="969" spans="1:24" x14ac:dyDescent="0.25">
      <c r="A969" t="s">
        <v>1076</v>
      </c>
      <c r="B969">
        <v>0.57637203886098287</v>
      </c>
      <c r="C969">
        <v>-0.18415395986136585</v>
      </c>
      <c r="D969">
        <v>0</v>
      </c>
      <c r="E969">
        <v>1</v>
      </c>
      <c r="F969">
        <v>2.8167902467647887</v>
      </c>
      <c r="G969">
        <v>6.8834372604865066E-2</v>
      </c>
      <c r="H969">
        <v>7.3174997956273362</v>
      </c>
      <c r="I969">
        <v>16.841262139678587</v>
      </c>
      <c r="K969" s="7">
        <v>939</v>
      </c>
      <c r="L969" s="7">
        <v>0.10642224775888304</v>
      </c>
      <c r="M969" s="7">
        <v>3.482438213990266E-2</v>
      </c>
      <c r="W969" t="s">
        <v>1078</v>
      </c>
      <c r="X969">
        <v>-2.5295276111454591E-2</v>
      </c>
    </row>
    <row r="970" spans="1:24" x14ac:dyDescent="0.25">
      <c r="A970" t="s">
        <v>1077</v>
      </c>
      <c r="B970">
        <v>2.2044206962304278E-2</v>
      </c>
      <c r="C970">
        <v>0.20906485132416242</v>
      </c>
      <c r="D970">
        <v>0</v>
      </c>
      <c r="E970">
        <v>1</v>
      </c>
      <c r="F970">
        <v>1.0509465283678618</v>
      </c>
      <c r="G970">
        <v>0.22371954912689648</v>
      </c>
      <c r="H970">
        <v>-0.1433597152391026</v>
      </c>
      <c r="I970">
        <v>16.382045345817286</v>
      </c>
      <c r="K970" s="7">
        <v>940</v>
      </c>
      <c r="L970" s="7">
        <v>0.13161353743988807</v>
      </c>
      <c r="M970" s="7">
        <v>-0.22815457594310468</v>
      </c>
      <c r="W970" t="s">
        <v>1079</v>
      </c>
      <c r="X970">
        <v>4.486395921545927E-2</v>
      </c>
    </row>
    <row r="971" spans="1:24" x14ac:dyDescent="0.25">
      <c r="A971" t="s">
        <v>1078</v>
      </c>
      <c r="B971">
        <v>-2.5295276111454591E-2</v>
      </c>
      <c r="C971">
        <v>-2.9281066490568868E-2</v>
      </c>
      <c r="D971">
        <v>0</v>
      </c>
      <c r="E971">
        <v>1</v>
      </c>
      <c r="F971">
        <v>0.77513068527944562</v>
      </c>
      <c r="G971">
        <v>5.5191914024547727E-2</v>
      </c>
      <c r="H971">
        <v>0.13851165476838789</v>
      </c>
      <c r="I971">
        <v>16.712858640941551</v>
      </c>
      <c r="K971" s="7">
        <v>941</v>
      </c>
      <c r="L971" s="7">
        <v>0.10072757494240803</v>
      </c>
      <c r="M971" s="7">
        <v>0.11291269192097292</v>
      </c>
      <c r="W971" t="s">
        <v>1080</v>
      </c>
      <c r="X971">
        <v>-5.2842133363117876E-2</v>
      </c>
    </row>
    <row r="972" spans="1:24" x14ac:dyDescent="0.25">
      <c r="A972" t="s">
        <v>1079</v>
      </c>
      <c r="B972">
        <v>4.486395921545927E-2</v>
      </c>
      <c r="C972">
        <v>-0.19194238024410373</v>
      </c>
      <c r="D972">
        <v>0</v>
      </c>
      <c r="E972">
        <v>1</v>
      </c>
      <c r="F972">
        <v>0.56937293661225319</v>
      </c>
      <c r="G972">
        <v>0.15832736365466357</v>
      </c>
      <c r="H972">
        <v>-0.48491655955846857</v>
      </c>
      <c r="I972">
        <v>16.546436962397433</v>
      </c>
      <c r="K972" s="7">
        <v>942</v>
      </c>
      <c r="L972" s="7">
        <v>0.16791542099786427</v>
      </c>
      <c r="M972" s="7">
        <v>1.0181487298729772</v>
      </c>
      <c r="W972" t="s">
        <v>1081</v>
      </c>
      <c r="X972">
        <v>0.66966953060662993</v>
      </c>
    </row>
    <row r="973" spans="1:24" x14ac:dyDescent="0.25">
      <c r="A973" t="s">
        <v>1080</v>
      </c>
      <c r="B973">
        <v>-5.2842133363117876E-2</v>
      </c>
      <c r="C973">
        <v>0.41541431557452396</v>
      </c>
      <c r="D973">
        <v>0</v>
      </c>
      <c r="E973">
        <v>1</v>
      </c>
      <c r="F973">
        <v>0.72198983939764749</v>
      </c>
      <c r="G973">
        <v>3.5344021075341625E-2</v>
      </c>
      <c r="H973">
        <v>-0.24849634278979929</v>
      </c>
      <c r="I973">
        <v>17.431232147159111</v>
      </c>
      <c r="K973" s="7">
        <v>943</v>
      </c>
      <c r="L973" s="7">
        <v>0.13069711504268505</v>
      </c>
      <c r="M973" s="7">
        <v>0.15756923563785702</v>
      </c>
      <c r="W973" t="s">
        <v>1082</v>
      </c>
      <c r="X973">
        <v>0.27993326199267693</v>
      </c>
    </row>
    <row r="974" spans="1:24" x14ac:dyDescent="0.25">
      <c r="A974" t="s">
        <v>1081</v>
      </c>
      <c r="B974">
        <v>0.66966953060662993</v>
      </c>
      <c r="C974">
        <v>0.13461973328541157</v>
      </c>
      <c r="D974">
        <v>0</v>
      </c>
      <c r="E974">
        <v>1</v>
      </c>
      <c r="F974">
        <v>1.2084555828032486</v>
      </c>
      <c r="G974">
        <v>9.9346877703993142E-2</v>
      </c>
      <c r="H974">
        <v>-0.91650350642796952</v>
      </c>
      <c r="I974">
        <v>17.129345052373989</v>
      </c>
      <c r="K974" s="7">
        <v>944</v>
      </c>
      <c r="L974" s="7">
        <v>1.4219742586221551E-2</v>
      </c>
      <c r="M974" s="7">
        <v>-7.0787090338585018E-2</v>
      </c>
      <c r="W974" t="s">
        <v>1083</v>
      </c>
      <c r="X974">
        <v>0.20073019094727668</v>
      </c>
    </row>
    <row r="975" spans="1:24" x14ac:dyDescent="0.25">
      <c r="A975" t="s">
        <v>1082</v>
      </c>
      <c r="B975">
        <v>0.27993326199267693</v>
      </c>
      <c r="C975">
        <v>-0.10142115987748958</v>
      </c>
      <c r="D975">
        <v>0</v>
      </c>
      <c r="E975">
        <v>1</v>
      </c>
      <c r="F975">
        <v>0.76496659933143663</v>
      </c>
      <c r="G975">
        <v>7.9292629901219422E-2</v>
      </c>
      <c r="H975">
        <v>7.5612900413063094E-2</v>
      </c>
      <c r="I975">
        <v>18.117985888816207</v>
      </c>
      <c r="K975" s="7">
        <v>945</v>
      </c>
      <c r="L975" s="7">
        <v>0.12358056154690283</v>
      </c>
      <c r="M975" s="7">
        <v>-9.3713022410284161E-2</v>
      </c>
      <c r="W975" t="s">
        <v>1084</v>
      </c>
      <c r="X975">
        <v>0.15448336269069574</v>
      </c>
    </row>
    <row r="976" spans="1:24" x14ac:dyDescent="0.25">
      <c r="A976" t="s">
        <v>1083</v>
      </c>
      <c r="B976">
        <v>0.20073019094727668</v>
      </c>
      <c r="C976">
        <v>0.50247793392971085</v>
      </c>
      <c r="D976">
        <v>0</v>
      </c>
      <c r="E976">
        <v>1</v>
      </c>
      <c r="F976">
        <v>1.1753800503446983</v>
      </c>
      <c r="G976">
        <v>0.15026339864774102</v>
      </c>
      <c r="H976">
        <v>-0.38898145329106437</v>
      </c>
      <c r="I976">
        <v>16.857378496091382</v>
      </c>
      <c r="K976" s="7">
        <v>946</v>
      </c>
      <c r="L976" s="7">
        <v>0.1842556100329516</v>
      </c>
      <c r="M976" s="7">
        <v>-0.19759126389458373</v>
      </c>
      <c r="W976" t="s">
        <v>1085</v>
      </c>
      <c r="X976">
        <v>-9.0619399486454075E-2</v>
      </c>
    </row>
    <row r="977" spans="1:24" x14ac:dyDescent="0.25">
      <c r="A977" t="s">
        <v>1084</v>
      </c>
      <c r="B977">
        <v>0.15448336269069574</v>
      </c>
      <c r="C977">
        <v>0.10241002370220705</v>
      </c>
      <c r="D977">
        <v>0</v>
      </c>
      <c r="E977">
        <v>1</v>
      </c>
      <c r="F977">
        <v>1.2014802430379434</v>
      </c>
      <c r="G977">
        <v>0.12250993548953705</v>
      </c>
      <c r="H977">
        <v>-0.26340371273585084</v>
      </c>
      <c r="I977">
        <v>16.917573434000953</v>
      </c>
      <c r="K977" s="7">
        <v>947</v>
      </c>
      <c r="L977" s="7">
        <v>0.15590734055666067</v>
      </c>
      <c r="M977" s="7">
        <v>-2.0979530297775106E-2</v>
      </c>
      <c r="W977" t="s">
        <v>1086</v>
      </c>
      <c r="X977">
        <v>-0.20469568567326479</v>
      </c>
    </row>
    <row r="978" spans="1:24" x14ac:dyDescent="0.25">
      <c r="A978" t="s">
        <v>1085</v>
      </c>
      <c r="B978">
        <v>-9.0619399486454075E-2</v>
      </c>
      <c r="C978">
        <v>0.31896126147548159</v>
      </c>
      <c r="D978">
        <v>0</v>
      </c>
      <c r="E978">
        <v>1</v>
      </c>
      <c r="F978">
        <v>1.3487342280819543</v>
      </c>
      <c r="G978">
        <v>0.21786947248509933</v>
      </c>
      <c r="H978">
        <v>1.4193564743861083E-2</v>
      </c>
      <c r="I978">
        <v>17.721473180009401</v>
      </c>
      <c r="K978" s="7">
        <v>948</v>
      </c>
      <c r="L978" s="7">
        <v>0.14622375280509181</v>
      </c>
      <c r="M978" s="7">
        <v>-0.27166735150409788</v>
      </c>
      <c r="W978" t="s">
        <v>1087</v>
      </c>
      <c r="X978">
        <v>0.10527108642378928</v>
      </c>
    </row>
    <row r="979" spans="1:24" x14ac:dyDescent="0.25">
      <c r="A979" t="s">
        <v>1086</v>
      </c>
      <c r="B979">
        <v>-0.20469568567326479</v>
      </c>
      <c r="C979">
        <v>0.65796516798408688</v>
      </c>
      <c r="D979">
        <v>0</v>
      </c>
      <c r="E979">
        <v>1</v>
      </c>
      <c r="F979">
        <v>1.5484875002267036</v>
      </c>
      <c r="G979">
        <v>0.10960706215964161</v>
      </c>
      <c r="H979">
        <v>-9.4661954385939856E-2</v>
      </c>
      <c r="I979">
        <v>17.782521043319228</v>
      </c>
      <c r="K979" s="7">
        <v>949</v>
      </c>
      <c r="L979" s="7">
        <v>0.12943741713171408</v>
      </c>
      <c r="M979" s="7">
        <v>-4.2340220649662572E-2</v>
      </c>
      <c r="W979" t="s">
        <v>223</v>
      </c>
      <c r="X979">
        <v>0.13498924213442764</v>
      </c>
    </row>
    <row r="980" spans="1:24" x14ac:dyDescent="0.25">
      <c r="A980" t="s">
        <v>1087</v>
      </c>
      <c r="B980">
        <v>0.10527108642378928</v>
      </c>
      <c r="C980">
        <v>-3.7143732503507665E-2</v>
      </c>
      <c r="D980">
        <v>0</v>
      </c>
      <c r="E980">
        <v>1</v>
      </c>
      <c r="F980">
        <v>0.87079140686928491</v>
      </c>
      <c r="G980">
        <v>9.9532239174329531E-2</v>
      </c>
      <c r="H980">
        <v>-2.818969279237471E-2</v>
      </c>
      <c r="I980">
        <v>16.58966045167567</v>
      </c>
      <c r="K980" s="7">
        <v>950</v>
      </c>
      <c r="L980" s="7">
        <v>0.11829235104574304</v>
      </c>
      <c r="M980" s="7">
        <v>2.2573662079041629E-2</v>
      </c>
      <c r="W980" t="s">
        <v>1088</v>
      </c>
      <c r="X980">
        <v>0.12149758167048402</v>
      </c>
    </row>
    <row r="981" spans="1:24" x14ac:dyDescent="0.25">
      <c r="A981" t="s">
        <v>223</v>
      </c>
      <c r="B981">
        <v>0.13498924213442764</v>
      </c>
      <c r="C981">
        <v>-4.2307155972615987E-2</v>
      </c>
      <c r="D981">
        <v>0</v>
      </c>
      <c r="E981">
        <v>1</v>
      </c>
      <c r="F981">
        <v>0.97058899285166522</v>
      </c>
      <c r="G981">
        <v>0.19833253423138517</v>
      </c>
      <c r="H981">
        <v>0.4258158058903998</v>
      </c>
      <c r="I981">
        <v>18.791783141073367</v>
      </c>
      <c r="K981" s="7">
        <v>951</v>
      </c>
      <c r="L981" s="7">
        <v>0.14607362101100713</v>
      </c>
      <c r="M981" s="7">
        <v>-4.3008947195251335E-2</v>
      </c>
      <c r="W981" t="s">
        <v>1089</v>
      </c>
      <c r="X981">
        <v>1.6422359350800754E-2</v>
      </c>
    </row>
    <row r="982" spans="1:24" x14ac:dyDescent="0.25">
      <c r="A982" t="s">
        <v>1088</v>
      </c>
      <c r="B982">
        <v>0.12149758167048402</v>
      </c>
      <c r="C982">
        <v>-6.9572472512325206E-3</v>
      </c>
      <c r="D982">
        <v>0</v>
      </c>
      <c r="E982">
        <v>1</v>
      </c>
      <c r="F982">
        <v>0.39920134413848046</v>
      </c>
      <c r="G982">
        <v>7.2608893433317293E-2</v>
      </c>
      <c r="H982">
        <v>-8.3365121130484263E-2</v>
      </c>
      <c r="I982">
        <v>17.631196368329313</v>
      </c>
      <c r="K982" s="7">
        <v>952</v>
      </c>
      <c r="L982" s="7">
        <v>0.19883483229933108</v>
      </c>
      <c r="M982" s="7">
        <v>0.8085601215528645</v>
      </c>
      <c r="W982" t="s">
        <v>1090</v>
      </c>
      <c r="X982">
        <v>0.14279982758116125</v>
      </c>
    </row>
    <row r="983" spans="1:24" x14ac:dyDescent="0.25">
      <c r="A983" t="s">
        <v>1089</v>
      </c>
      <c r="B983">
        <v>1.6422359350800754E-2</v>
      </c>
      <c r="C983">
        <v>4.5974287129398661E-2</v>
      </c>
      <c r="D983">
        <v>0</v>
      </c>
      <c r="E983">
        <v>1</v>
      </c>
      <c r="F983">
        <v>0.98085501732082159</v>
      </c>
      <c r="G983">
        <v>9.9335879543446456E-2</v>
      </c>
      <c r="H983">
        <v>-0.38750153756886252</v>
      </c>
      <c r="I983">
        <v>17.758475954847967</v>
      </c>
      <c r="K983" s="7">
        <v>953</v>
      </c>
      <c r="L983" s="7">
        <v>0.12843809277429641</v>
      </c>
      <c r="M983" s="7">
        <v>-2.4045802147180564E-2</v>
      </c>
      <c r="W983" t="s">
        <v>1091</v>
      </c>
      <c r="X983">
        <v>1.0040742680494727E-2</v>
      </c>
    </row>
    <row r="984" spans="1:24" x14ac:dyDescent="0.25">
      <c r="A984" t="s">
        <v>1090</v>
      </c>
      <c r="B984">
        <v>0.14279982758116125</v>
      </c>
      <c r="C984">
        <v>9.0197091238276711E-2</v>
      </c>
      <c r="D984">
        <v>0</v>
      </c>
      <c r="E984">
        <v>1</v>
      </c>
      <c r="F984">
        <v>1.8363458650778925</v>
      </c>
      <c r="G984">
        <v>0.18010645064572184</v>
      </c>
      <c r="H984">
        <v>-0.17787157690665698</v>
      </c>
      <c r="I984">
        <v>18.907123647195515</v>
      </c>
      <c r="K984" s="7">
        <v>954</v>
      </c>
      <c r="L984" s="7">
        <v>9.9370331114046223E-2</v>
      </c>
      <c r="M984" s="7">
        <v>-0.14288242147692959</v>
      </c>
      <c r="W984" t="s">
        <v>1092</v>
      </c>
      <c r="X984">
        <v>0.62725792751799747</v>
      </c>
    </row>
    <row r="985" spans="1:24" x14ac:dyDescent="0.25">
      <c r="A985" t="s">
        <v>1091</v>
      </c>
      <c r="B985">
        <v>1.0040742680494727E-2</v>
      </c>
      <c r="C985">
        <v>4.6943817372627476E-2</v>
      </c>
      <c r="D985">
        <v>0</v>
      </c>
      <c r="E985">
        <v>1</v>
      </c>
      <c r="F985">
        <v>0.35537093134898795</v>
      </c>
      <c r="G985">
        <v>7.1291692353745509E-2</v>
      </c>
      <c r="H985">
        <v>-0.1928111344966599</v>
      </c>
      <c r="I985">
        <v>18.765904642487005</v>
      </c>
      <c r="K985" s="7">
        <v>955</v>
      </c>
      <c r="L985" s="7">
        <v>0.26173199681310017</v>
      </c>
      <c r="M985" s="7">
        <v>-0.28620383546576544</v>
      </c>
      <c r="W985" t="s">
        <v>1093</v>
      </c>
      <c r="X985">
        <v>-3.7926417553389935E-2</v>
      </c>
    </row>
    <row r="986" spans="1:24" x14ac:dyDescent="0.25">
      <c r="A986" t="s">
        <v>1092</v>
      </c>
      <c r="B986">
        <v>0.62725792751799747</v>
      </c>
      <c r="C986">
        <v>0.22748324136961026</v>
      </c>
      <c r="D986">
        <v>0</v>
      </c>
      <c r="E986">
        <v>1</v>
      </c>
      <c r="F986">
        <v>1.5009251454418335</v>
      </c>
      <c r="G986">
        <v>0.2084363648635712</v>
      </c>
      <c r="H986">
        <v>0.4311529825302205</v>
      </c>
      <c r="I986">
        <v>17.610855057641952</v>
      </c>
      <c r="K986" s="7">
        <v>956</v>
      </c>
      <c r="L986" s="7">
        <v>0.12988128835064744</v>
      </c>
      <c r="M986" s="7">
        <v>-0.26162951012122027</v>
      </c>
      <c r="W986" t="s">
        <v>1094</v>
      </c>
      <c r="X986">
        <v>0.2956418658198452</v>
      </c>
    </row>
    <row r="987" spans="1:24" x14ac:dyDescent="0.25">
      <c r="A987" t="s">
        <v>1093</v>
      </c>
      <c r="B987">
        <v>-3.7926417553389935E-2</v>
      </c>
      <c r="C987">
        <v>0.20118786512696987</v>
      </c>
      <c r="D987">
        <v>0</v>
      </c>
      <c r="E987">
        <v>1</v>
      </c>
      <c r="F987">
        <v>1.3536332101843203</v>
      </c>
      <c r="G987">
        <v>8.1459020129696122E-2</v>
      </c>
      <c r="H987">
        <v>0.55034175204155844</v>
      </c>
      <c r="I987">
        <v>18.137118852983228</v>
      </c>
      <c r="K987" s="7">
        <v>957</v>
      </c>
      <c r="L987" s="7">
        <v>0.12946288570506193</v>
      </c>
      <c r="M987" s="7">
        <v>-9.0686495821503177E-2</v>
      </c>
      <c r="W987" t="s">
        <v>1095</v>
      </c>
      <c r="X987">
        <v>-7.9066491413572776E-2</v>
      </c>
    </row>
    <row r="988" spans="1:24" x14ac:dyDescent="0.25">
      <c r="A988" t="s">
        <v>1094</v>
      </c>
      <c r="B988">
        <v>0.2956418658198452</v>
      </c>
      <c r="C988">
        <v>0.37163312159770562</v>
      </c>
      <c r="D988">
        <v>0</v>
      </c>
      <c r="E988">
        <v>1</v>
      </c>
      <c r="F988">
        <v>1.212603309985288</v>
      </c>
      <c r="G988">
        <v>0.24886436990485436</v>
      </c>
      <c r="H988">
        <v>-9.5096820197235712E-2</v>
      </c>
      <c r="I988">
        <v>16.686396266763804</v>
      </c>
      <c r="K988" s="7">
        <v>958</v>
      </c>
      <c r="L988" s="7">
        <v>0.16596630610215962</v>
      </c>
      <c r="M988" s="7">
        <v>0.2735033631828408</v>
      </c>
      <c r="W988" t="s">
        <v>1096</v>
      </c>
      <c r="X988">
        <v>9.0944911811720527E-2</v>
      </c>
    </row>
    <row r="989" spans="1:24" x14ac:dyDescent="0.25">
      <c r="A989" t="s">
        <v>1095</v>
      </c>
      <c r="B989">
        <v>-7.9066491413572776E-2</v>
      </c>
      <c r="C989">
        <v>8.8890909147781652E-2</v>
      </c>
      <c r="D989">
        <v>0</v>
      </c>
      <c r="E989">
        <v>1</v>
      </c>
      <c r="F989">
        <v>0.76740738730040359</v>
      </c>
      <c r="G989">
        <v>4.6452848299736699E-2</v>
      </c>
      <c r="H989">
        <v>-0.17811986801841131</v>
      </c>
      <c r="I989">
        <v>18.693945863609187</v>
      </c>
      <c r="K989" s="7">
        <v>959</v>
      </c>
      <c r="L989" s="7">
        <v>0.18141083260353807</v>
      </c>
      <c r="M989" s="7">
        <v>0.42687173903840581</v>
      </c>
      <c r="W989" t="s">
        <v>1097</v>
      </c>
      <c r="X989">
        <v>1.6504984464904924E-2</v>
      </c>
    </row>
    <row r="990" spans="1:24" x14ac:dyDescent="0.25">
      <c r="A990" t="s">
        <v>1096</v>
      </c>
      <c r="B990">
        <v>9.0944911811720527E-2</v>
      </c>
      <c r="C990">
        <v>-4.0452807756712512E-2</v>
      </c>
      <c r="D990">
        <v>0</v>
      </c>
      <c r="E990">
        <v>1</v>
      </c>
      <c r="F990">
        <v>0.55843116337465804</v>
      </c>
      <c r="G990">
        <v>6.8378901352587215E-2</v>
      </c>
      <c r="H990">
        <v>-6.0161715591930953E-2</v>
      </c>
      <c r="I990">
        <v>18.852746739394849</v>
      </c>
      <c r="K990" s="7">
        <v>960</v>
      </c>
      <c r="L990" s="7">
        <v>0.19349318006106775</v>
      </c>
      <c r="M990" s="7">
        <v>0.49221492123411126</v>
      </c>
      <c r="W990" t="s">
        <v>1098</v>
      </c>
      <c r="X990">
        <v>0.29407358092241431</v>
      </c>
    </row>
    <row r="991" spans="1:24" x14ac:dyDescent="0.25">
      <c r="A991" t="s">
        <v>1097</v>
      </c>
      <c r="B991">
        <v>1.6504984464904924E-2</v>
      </c>
      <c r="C991">
        <v>-4.8115144080375483E-2</v>
      </c>
      <c r="D991">
        <v>0</v>
      </c>
      <c r="E991">
        <v>1</v>
      </c>
      <c r="F991">
        <v>0.39085394762793135</v>
      </c>
      <c r="G991">
        <v>8.1574233523905457E-2</v>
      </c>
      <c r="H991">
        <v>-9.1555750029023705E-2</v>
      </c>
      <c r="I991">
        <v>16.509539410108754</v>
      </c>
      <c r="K991" s="7">
        <v>961</v>
      </c>
      <c r="L991" s="7">
        <v>0.15061355888975597</v>
      </c>
      <c r="M991" s="7">
        <v>0.27207945740372014</v>
      </c>
      <c r="W991" t="s">
        <v>1099</v>
      </c>
      <c r="X991">
        <v>6.8320950518596157E-2</v>
      </c>
    </row>
    <row r="992" spans="1:24" x14ac:dyDescent="0.25">
      <c r="A992" t="s">
        <v>1098</v>
      </c>
      <c r="B992">
        <v>0.29407358092241431</v>
      </c>
      <c r="C992">
        <v>8.4377974804817457E-2</v>
      </c>
      <c r="D992">
        <v>0</v>
      </c>
      <c r="E992">
        <v>1</v>
      </c>
      <c r="F992">
        <v>1.2346156165788313</v>
      </c>
      <c r="G992">
        <v>0.15959148913038179</v>
      </c>
      <c r="H992">
        <v>5.0097245847611572E-3</v>
      </c>
      <c r="I992">
        <v>18.844981248027626</v>
      </c>
      <c r="K992" s="7">
        <v>962</v>
      </c>
      <c r="L992" s="7">
        <v>9.7885814331390431E-2</v>
      </c>
      <c r="M992" s="7">
        <v>-1.044436542672228E-2</v>
      </c>
      <c r="W992" t="s">
        <v>1100</v>
      </c>
      <c r="X992">
        <v>-8.8834699196904121E-2</v>
      </c>
    </row>
    <row r="993" spans="1:24" x14ac:dyDescent="0.25">
      <c r="A993" t="s">
        <v>1099</v>
      </c>
      <c r="B993">
        <v>6.8320950518596157E-2</v>
      </c>
      <c r="C993">
        <v>0.12580876786786208</v>
      </c>
      <c r="D993">
        <v>0</v>
      </c>
      <c r="E993">
        <v>1</v>
      </c>
      <c r="F993">
        <v>2.7361165103676321</v>
      </c>
      <c r="G993">
        <v>0.14908535728283315</v>
      </c>
      <c r="H993">
        <v>-0.18414805972630274</v>
      </c>
      <c r="I993">
        <v>19.478372270396623</v>
      </c>
      <c r="K993" s="7">
        <v>963</v>
      </c>
      <c r="L993" s="7">
        <v>0.17715699875732327</v>
      </c>
      <c r="M993" s="7">
        <v>0.36192320852929838</v>
      </c>
      <c r="W993" t="s">
        <v>1101</v>
      </c>
      <c r="X993">
        <v>-6.2455921591216317E-2</v>
      </c>
    </row>
    <row r="994" spans="1:24" x14ac:dyDescent="0.25">
      <c r="A994" t="s">
        <v>1100</v>
      </c>
      <c r="B994">
        <v>-8.8834699196904121E-2</v>
      </c>
      <c r="C994">
        <v>0.23339151782906153</v>
      </c>
      <c r="D994">
        <v>0</v>
      </c>
      <c r="E994">
        <v>1</v>
      </c>
      <c r="F994">
        <v>1.1901142064048515</v>
      </c>
      <c r="G994">
        <v>6.3374813414919004E-2</v>
      </c>
      <c r="H994">
        <v>-0.23243721842490286</v>
      </c>
      <c r="I994">
        <v>17.257847468328567</v>
      </c>
      <c r="K994" s="7">
        <v>964</v>
      </c>
      <c r="L994" s="7">
        <v>0.1671205793130689</v>
      </c>
      <c r="M994" s="7">
        <v>-0.27494028669459025</v>
      </c>
      <c r="W994" t="s">
        <v>1102</v>
      </c>
      <c r="X994">
        <v>-2.8397734138815585E-2</v>
      </c>
    </row>
    <row r="995" spans="1:24" x14ac:dyDescent="0.25">
      <c r="A995" t="s">
        <v>1101</v>
      </c>
      <c r="B995">
        <v>-6.2455921591216317E-2</v>
      </c>
      <c r="C995">
        <v>-4.4995488387705451E-2</v>
      </c>
      <c r="D995">
        <v>0</v>
      </c>
      <c r="E995">
        <v>1</v>
      </c>
      <c r="F995">
        <v>0.93808681690093454</v>
      </c>
      <c r="G995">
        <v>0.11505155897944135</v>
      </c>
      <c r="H995">
        <v>-8.7016454761155257E-2</v>
      </c>
      <c r="I995">
        <v>17.545935488260682</v>
      </c>
      <c r="K995" s="7">
        <v>965</v>
      </c>
      <c r="L995" s="7">
        <v>0.19871217717255368</v>
      </c>
      <c r="M995" s="7">
        <v>-6.1852835588902089E-2</v>
      </c>
      <c r="W995" t="s">
        <v>1103</v>
      </c>
      <c r="X995">
        <v>0.63151422702223126</v>
      </c>
    </row>
    <row r="996" spans="1:24" x14ac:dyDescent="0.25">
      <c r="A996" t="s">
        <v>1102</v>
      </c>
      <c r="B996">
        <v>-2.8397734138815585E-2</v>
      </c>
      <c r="C996">
        <v>0.52840304037553198</v>
      </c>
      <c r="D996">
        <v>0</v>
      </c>
      <c r="E996">
        <v>1</v>
      </c>
      <c r="F996">
        <v>1.1620461184725304</v>
      </c>
      <c r="G996">
        <v>0.13978085553584463</v>
      </c>
      <c r="H996">
        <v>-0.21438986719264977</v>
      </c>
      <c r="I996">
        <v>16.572887650122706</v>
      </c>
      <c r="K996" s="7">
        <v>966</v>
      </c>
      <c r="L996" s="7">
        <v>9.983259072701467E-2</v>
      </c>
      <c r="M996" s="7">
        <v>-0.21057023270728981</v>
      </c>
      <c r="W996" t="s">
        <v>1104</v>
      </c>
      <c r="X996">
        <v>-3.5715941343681668E-2</v>
      </c>
    </row>
    <row r="997" spans="1:24" x14ac:dyDescent="0.25">
      <c r="A997" t="s">
        <v>1103</v>
      </c>
      <c r="B997">
        <v>0.63151422702223126</v>
      </c>
      <c r="C997">
        <v>0.52257086302133993</v>
      </c>
      <c r="D997">
        <v>0</v>
      </c>
      <c r="E997">
        <v>1</v>
      </c>
      <c r="F997">
        <v>1.3702473581245984</v>
      </c>
      <c r="G997">
        <v>0.15230921861064969</v>
      </c>
      <c r="H997">
        <v>-0.24390415895268541</v>
      </c>
      <c r="I997">
        <v>17.09506959494658</v>
      </c>
      <c r="K997" s="7">
        <v>967</v>
      </c>
      <c r="L997" s="7">
        <v>0.20607104262577797</v>
      </c>
      <c r="M997" s="7">
        <v>0.3703009962352049</v>
      </c>
      <c r="W997" t="s">
        <v>1105</v>
      </c>
      <c r="X997">
        <v>0.27993242635110804</v>
      </c>
    </row>
    <row r="998" spans="1:24" x14ac:dyDescent="0.25">
      <c r="A998" t="s">
        <v>1104</v>
      </c>
      <c r="B998">
        <v>-3.5715941343681668E-2</v>
      </c>
      <c r="C998">
        <v>3.5825777508754326E-2</v>
      </c>
      <c r="D998">
        <v>0</v>
      </c>
      <c r="E998">
        <v>1</v>
      </c>
      <c r="F998">
        <v>1.0470220201989113</v>
      </c>
      <c r="G998">
        <v>0.10964742500509887</v>
      </c>
      <c r="H998">
        <v>-0.18867928869600434</v>
      </c>
      <c r="I998">
        <v>18.924930892423191</v>
      </c>
      <c r="K998" s="7">
        <v>968</v>
      </c>
      <c r="L998" s="7">
        <v>0.18660340147253113</v>
      </c>
      <c r="M998" s="7">
        <v>-0.16455919451022685</v>
      </c>
      <c r="W998" t="s">
        <v>1106</v>
      </c>
      <c r="X998">
        <v>-7.8006956856006577E-3</v>
      </c>
    </row>
    <row r="999" spans="1:24" x14ac:dyDescent="0.25">
      <c r="A999" t="s">
        <v>1105</v>
      </c>
      <c r="B999">
        <v>0.27993242635110804</v>
      </c>
      <c r="C999">
        <v>0.25570504266712168</v>
      </c>
      <c r="D999">
        <v>0</v>
      </c>
      <c r="E999">
        <v>1</v>
      </c>
      <c r="F999">
        <v>1.5947547117005219</v>
      </c>
      <c r="G999">
        <v>0.1312920590115986</v>
      </c>
      <c r="H999">
        <v>0.95138949027212516</v>
      </c>
      <c r="I999">
        <v>16.374346366105161</v>
      </c>
      <c r="K999" s="7">
        <v>969</v>
      </c>
      <c r="L999" s="7">
        <v>0.12422707929163213</v>
      </c>
      <c r="M999" s="7">
        <v>-0.14952235540308673</v>
      </c>
      <c r="W999" t="s">
        <v>1107</v>
      </c>
      <c r="X999">
        <v>0.35996965494045163</v>
      </c>
    </row>
    <row r="1000" spans="1:24" x14ac:dyDescent="0.25">
      <c r="A1000" t="s">
        <v>1106</v>
      </c>
      <c r="B1000">
        <v>-7.8006956856006577E-3</v>
      </c>
      <c r="C1000">
        <v>0.1035140068426659</v>
      </c>
      <c r="D1000">
        <v>0</v>
      </c>
      <c r="E1000">
        <v>1</v>
      </c>
      <c r="F1000">
        <v>1.0129990438340963</v>
      </c>
      <c r="G1000">
        <v>0.13705237942699391</v>
      </c>
      <c r="H1000">
        <v>-0.14488869448999356</v>
      </c>
      <c r="I1000">
        <v>17.030590984492274</v>
      </c>
      <c r="K1000" s="7">
        <v>970</v>
      </c>
      <c r="L1000" s="7">
        <v>0.19100069307175038</v>
      </c>
      <c r="M1000" s="7">
        <v>-0.14613673385629111</v>
      </c>
      <c r="W1000" t="s">
        <v>1108</v>
      </c>
      <c r="X1000">
        <v>0.17515390296562885</v>
      </c>
    </row>
    <row r="1001" spans="1:24" x14ac:dyDescent="0.25">
      <c r="A1001" t="s">
        <v>1107</v>
      </c>
      <c r="B1001">
        <v>0.35996965494045163</v>
      </c>
      <c r="C1001">
        <v>0.16441404683883834</v>
      </c>
      <c r="D1001">
        <v>0</v>
      </c>
      <c r="E1001">
        <v>1</v>
      </c>
      <c r="F1001">
        <v>1.6306710615879776</v>
      </c>
      <c r="G1001">
        <v>0.14701369415822954</v>
      </c>
      <c r="H1001">
        <v>-0.15601490687220612</v>
      </c>
      <c r="I1001">
        <v>18.499255807268788</v>
      </c>
      <c r="K1001" s="7">
        <v>971</v>
      </c>
      <c r="L1001" s="7">
        <v>4.4980072878108179E-2</v>
      </c>
      <c r="M1001" s="7">
        <v>-9.7822206241226062E-2</v>
      </c>
      <c r="W1001" t="s">
        <v>1109</v>
      </c>
      <c r="X1001">
        <v>-1.1310131497497261E-2</v>
      </c>
    </row>
    <row r="1002" spans="1:24" x14ac:dyDescent="0.25">
      <c r="A1002" t="s">
        <v>1108</v>
      </c>
      <c r="B1002">
        <v>0.17515390296562885</v>
      </c>
      <c r="C1002">
        <v>-0.14543432929892008</v>
      </c>
      <c r="D1002">
        <v>0</v>
      </c>
      <c r="E1002">
        <v>1</v>
      </c>
      <c r="F1002">
        <v>2.0196940127188938</v>
      </c>
      <c r="G1002">
        <v>0.13286281490044557</v>
      </c>
      <c r="H1002">
        <v>-0.74554619576726566</v>
      </c>
      <c r="I1002">
        <v>16.30265724108088</v>
      </c>
      <c r="K1002" s="7">
        <v>972</v>
      </c>
      <c r="L1002" s="7">
        <v>0.12922691711709122</v>
      </c>
      <c r="M1002" s="7">
        <v>0.5404426134895387</v>
      </c>
      <c r="W1002" t="s">
        <v>1110</v>
      </c>
      <c r="X1002">
        <v>-2.997912424750639E-2</v>
      </c>
    </row>
    <row r="1003" spans="1:24" x14ac:dyDescent="0.25">
      <c r="A1003" t="s">
        <v>1109</v>
      </c>
      <c r="B1003">
        <v>-1.1310131497497261E-2</v>
      </c>
      <c r="C1003">
        <v>-1.7777926391582512E-2</v>
      </c>
      <c r="D1003">
        <v>0</v>
      </c>
      <c r="E1003">
        <v>1</v>
      </c>
      <c r="F1003">
        <v>0.96032524386398499</v>
      </c>
      <c r="G1003">
        <v>4.1470056298853968E-2</v>
      </c>
      <c r="H1003">
        <v>1.3951943686475321</v>
      </c>
      <c r="I1003">
        <v>16.419859932101939</v>
      </c>
      <c r="K1003" s="7">
        <v>973</v>
      </c>
      <c r="L1003" s="7">
        <v>0.12249711037979816</v>
      </c>
      <c r="M1003" s="7">
        <v>0.15743615161287877</v>
      </c>
      <c r="W1003" t="s">
        <v>1111</v>
      </c>
      <c r="X1003">
        <v>-0.12997481138288419</v>
      </c>
    </row>
    <row r="1004" spans="1:24" x14ac:dyDescent="0.25">
      <c r="A1004" t="s">
        <v>1110</v>
      </c>
      <c r="B1004">
        <v>-2.997912424750639E-2</v>
      </c>
      <c r="C1004">
        <v>-0.19879871682744962</v>
      </c>
      <c r="D1004">
        <v>0</v>
      </c>
      <c r="E1004">
        <v>1</v>
      </c>
      <c r="F1004">
        <v>4.2209781499176063E-2</v>
      </c>
      <c r="G1004">
        <v>1.4547381365656928E-2</v>
      </c>
      <c r="H1004">
        <v>0.24216036237177599</v>
      </c>
      <c r="I1004">
        <v>15.553202632011775</v>
      </c>
      <c r="K1004" s="7">
        <v>974</v>
      </c>
      <c r="L1004" s="7">
        <v>0.10990546482297936</v>
      </c>
      <c r="M1004" s="7">
        <v>9.0824726124297317E-2</v>
      </c>
      <c r="W1004" t="s">
        <v>1112</v>
      </c>
      <c r="X1004">
        <v>-0.28274127665288867</v>
      </c>
    </row>
    <row r="1005" spans="1:24" x14ac:dyDescent="0.25">
      <c r="A1005" t="s">
        <v>1111</v>
      </c>
      <c r="B1005">
        <v>-0.12997481138288419</v>
      </c>
      <c r="C1005">
        <v>-0.29491093890781844</v>
      </c>
      <c r="D1005">
        <v>0</v>
      </c>
      <c r="E1005">
        <v>1</v>
      </c>
      <c r="F1005">
        <v>2.014879131640984</v>
      </c>
      <c r="G1005">
        <v>0.12531707517809873</v>
      </c>
      <c r="H1005">
        <v>0.99506759960549374</v>
      </c>
      <c r="I1005">
        <v>16.60772792647295</v>
      </c>
      <c r="K1005" s="7">
        <v>975</v>
      </c>
      <c r="L1005" s="7">
        <v>0.14770029349966574</v>
      </c>
      <c r="M1005" s="7">
        <v>6.7830691910300001E-3</v>
      </c>
      <c r="W1005" t="s">
        <v>1113</v>
      </c>
      <c r="X1005">
        <v>0.41074985939594311</v>
      </c>
    </row>
    <row r="1006" spans="1:24" x14ac:dyDescent="0.25">
      <c r="A1006" t="s">
        <v>1112</v>
      </c>
      <c r="B1006">
        <v>-0.28274127665288867</v>
      </c>
      <c r="C1006">
        <v>0.29304391012116199</v>
      </c>
      <c r="D1006">
        <v>0</v>
      </c>
      <c r="E1006">
        <v>1</v>
      </c>
      <c r="F1006">
        <v>2.0328485363111022</v>
      </c>
      <c r="G1006">
        <v>7.0948306455571583E-2</v>
      </c>
      <c r="H1006">
        <v>0.31498814573380346</v>
      </c>
      <c r="I1006">
        <v>18.066719263373557</v>
      </c>
      <c r="K1006" s="7">
        <v>976</v>
      </c>
      <c r="L1006" s="7">
        <v>0.1567963957245489</v>
      </c>
      <c r="M1006" s="7">
        <v>-0.24741579521100299</v>
      </c>
      <c r="W1006" t="s">
        <v>1114</v>
      </c>
      <c r="X1006">
        <v>-0.17077869816247923</v>
      </c>
    </row>
    <row r="1007" spans="1:24" x14ac:dyDescent="0.25">
      <c r="A1007" t="s">
        <v>1113</v>
      </c>
      <c r="B1007">
        <v>0.41074985939594311</v>
      </c>
      <c r="C1007">
        <v>0.38625644383524366</v>
      </c>
      <c r="D1007">
        <v>0</v>
      </c>
      <c r="E1007">
        <v>1</v>
      </c>
      <c r="F1007">
        <v>2.2870229676000089</v>
      </c>
      <c r="G1007">
        <v>0.13200674158001813</v>
      </c>
      <c r="H1007">
        <v>-2.4176642982607379E-2</v>
      </c>
      <c r="I1007">
        <v>16.444687749719922</v>
      </c>
      <c r="K1007" s="7">
        <v>977</v>
      </c>
      <c r="L1007" s="7">
        <v>6.6309393838228092E-2</v>
      </c>
      <c r="M1007" s="7">
        <v>-0.27100507951149289</v>
      </c>
      <c r="W1007" t="s">
        <v>1115</v>
      </c>
      <c r="X1007">
        <v>-1.0212840386518911E-2</v>
      </c>
    </row>
    <row r="1008" spans="1:24" x14ac:dyDescent="0.25">
      <c r="A1008" t="s">
        <v>1114</v>
      </c>
      <c r="B1008">
        <v>-0.17077869816247923</v>
      </c>
      <c r="C1008">
        <v>9.3463490974574459E-2</v>
      </c>
      <c r="D1008">
        <v>0</v>
      </c>
      <c r="E1008">
        <v>1</v>
      </c>
      <c r="F1008">
        <v>1.7371363100685222</v>
      </c>
      <c r="G1008">
        <v>0.16220883457004687</v>
      </c>
      <c r="H1008">
        <v>1.5352493582431501</v>
      </c>
      <c r="I1008">
        <v>17.600893758857374</v>
      </c>
      <c r="K1008" s="7">
        <v>978</v>
      </c>
      <c r="L1008" s="7">
        <v>0.15084658221159908</v>
      </c>
      <c r="M1008" s="7">
        <v>-4.5575495787809797E-2</v>
      </c>
      <c r="W1008" t="s">
        <v>224</v>
      </c>
      <c r="X1008">
        <v>7.6449888633553989E-5</v>
      </c>
    </row>
    <row r="1009" spans="1:24" x14ac:dyDescent="0.25">
      <c r="A1009" t="s">
        <v>1115</v>
      </c>
      <c r="B1009">
        <v>-1.0212840386518911E-2</v>
      </c>
      <c r="C1009">
        <v>0.14040443561997287</v>
      </c>
      <c r="D1009">
        <v>0</v>
      </c>
      <c r="E1009">
        <v>1</v>
      </c>
      <c r="F1009">
        <v>1.2726030043645067</v>
      </c>
      <c r="G1009">
        <v>7.4981344198353866E-2</v>
      </c>
      <c r="H1009">
        <v>-0.30804506523407588</v>
      </c>
      <c r="I1009">
        <v>16.224942189762185</v>
      </c>
      <c r="K1009" s="7">
        <v>979</v>
      </c>
      <c r="L1009" s="7">
        <v>0.16668046085635557</v>
      </c>
      <c r="M1009" s="7">
        <v>-3.1691218721927927E-2</v>
      </c>
      <c r="W1009" t="s">
        <v>1116</v>
      </c>
      <c r="X1009">
        <v>0.13108853339073218</v>
      </c>
    </row>
    <row r="1010" spans="1:24" x14ac:dyDescent="0.25">
      <c r="A1010" t="s">
        <v>224</v>
      </c>
      <c r="B1010">
        <v>7.6449888633553989E-5</v>
      </c>
      <c r="C1010">
        <v>-2.3352538547527845E-2</v>
      </c>
      <c r="D1010">
        <v>0</v>
      </c>
      <c r="E1010">
        <v>1</v>
      </c>
      <c r="F1010">
        <v>1.1371570529748345</v>
      </c>
      <c r="G1010">
        <v>6.8941693885949382E-2</v>
      </c>
      <c r="H1010">
        <v>8.2237097289238101E-2</v>
      </c>
      <c r="I1010">
        <v>18.773981399233321</v>
      </c>
      <c r="K1010" s="7">
        <v>980</v>
      </c>
      <c r="L1010" s="7">
        <v>0.10488723034479397</v>
      </c>
      <c r="M1010" s="7">
        <v>1.6610351325690054E-2</v>
      </c>
      <c r="W1010" t="s">
        <v>1117</v>
      </c>
      <c r="X1010">
        <v>-0.2858702996731976</v>
      </c>
    </row>
    <row r="1011" spans="1:24" x14ac:dyDescent="0.25">
      <c r="A1011" t="s">
        <v>1116</v>
      </c>
      <c r="B1011">
        <v>0.13108853339073218</v>
      </c>
      <c r="C1011">
        <v>-0.17791811451200606</v>
      </c>
      <c r="D1011">
        <v>0</v>
      </c>
      <c r="E1011">
        <v>1</v>
      </c>
      <c r="F1011">
        <v>0.97638544781939096</v>
      </c>
      <c r="G1011">
        <v>0.11427015717039908</v>
      </c>
      <c r="H1011">
        <v>-7.5226772332145753E-2</v>
      </c>
      <c r="I1011">
        <v>17.215787386663525</v>
      </c>
      <c r="K1011" s="7">
        <v>981</v>
      </c>
      <c r="L1011" s="7">
        <v>0.1245950272047528</v>
      </c>
      <c r="M1011" s="7">
        <v>-0.10817266785395205</v>
      </c>
      <c r="W1011" t="s">
        <v>1118</v>
      </c>
      <c r="X1011">
        <v>7.6384260136523927E-2</v>
      </c>
    </row>
    <row r="1012" spans="1:24" x14ac:dyDescent="0.25">
      <c r="A1012" t="s">
        <v>1117</v>
      </c>
      <c r="B1012">
        <v>-0.2858702996731976</v>
      </c>
      <c r="C1012">
        <v>0.58107878720303896</v>
      </c>
      <c r="D1012">
        <v>0</v>
      </c>
      <c r="E1012">
        <v>1</v>
      </c>
      <c r="F1012">
        <v>1.8595966072429526</v>
      </c>
      <c r="G1012">
        <v>0.11659534169522608</v>
      </c>
      <c r="H1012">
        <v>-0.49539113464002482</v>
      </c>
      <c r="I1012">
        <v>16.725187041355476</v>
      </c>
      <c r="K1012" s="7">
        <v>982</v>
      </c>
      <c r="L1012" s="7">
        <v>0.16264856412008222</v>
      </c>
      <c r="M1012" s="7">
        <v>-1.9848736538920969E-2</v>
      </c>
      <c r="W1012" t="s">
        <v>1119</v>
      </c>
      <c r="X1012">
        <v>-8.135233252093689E-2</v>
      </c>
    </row>
    <row r="1013" spans="1:24" x14ac:dyDescent="0.25">
      <c r="A1013" t="s">
        <v>1118</v>
      </c>
      <c r="B1013">
        <v>7.6384260136523927E-2</v>
      </c>
      <c r="C1013">
        <v>-7.0953570803352394E-3</v>
      </c>
      <c r="D1013">
        <v>0</v>
      </c>
      <c r="E1013">
        <v>1</v>
      </c>
      <c r="F1013">
        <v>0.89633953048341786</v>
      </c>
      <c r="G1013">
        <v>6.745025304655046E-2</v>
      </c>
      <c r="H1013">
        <v>-0.43926594014444081</v>
      </c>
      <c r="I1013">
        <v>17.068980306338812</v>
      </c>
      <c r="K1013" s="7">
        <v>983</v>
      </c>
      <c r="L1013" s="7">
        <v>7.8253913902004091E-2</v>
      </c>
      <c r="M1013" s="7">
        <v>-6.8213171221509369E-2</v>
      </c>
      <c r="W1013" t="s">
        <v>1120</v>
      </c>
      <c r="X1013">
        <v>0.19541316425488686</v>
      </c>
    </row>
    <row r="1014" spans="1:24" x14ac:dyDescent="0.25">
      <c r="A1014" t="s">
        <v>1119</v>
      </c>
      <c r="B1014">
        <v>-8.135233252093689E-2</v>
      </c>
      <c r="C1014">
        <v>0.40034256474278268</v>
      </c>
      <c r="D1014">
        <v>0</v>
      </c>
      <c r="E1014">
        <v>1</v>
      </c>
      <c r="F1014">
        <v>2.7575612003266254</v>
      </c>
      <c r="G1014">
        <v>6.950994564243107E-2</v>
      </c>
      <c r="H1014">
        <v>-0.26996430979510494</v>
      </c>
      <c r="I1014">
        <v>18.320466734842451</v>
      </c>
      <c r="K1014" s="7">
        <v>984</v>
      </c>
      <c r="L1014" s="7">
        <v>0.1700167210040443</v>
      </c>
      <c r="M1014" s="7">
        <v>0.45724120651395317</v>
      </c>
      <c r="W1014" t="s">
        <v>1121</v>
      </c>
      <c r="X1014">
        <v>1.1256021705184918</v>
      </c>
    </row>
    <row r="1015" spans="1:24" x14ac:dyDescent="0.25">
      <c r="A1015" t="s">
        <v>1120</v>
      </c>
      <c r="B1015">
        <v>0.19541316425488686</v>
      </c>
      <c r="C1015">
        <v>0.31667753038134422</v>
      </c>
      <c r="D1015">
        <v>0</v>
      </c>
      <c r="E1015">
        <v>1</v>
      </c>
      <c r="F1015">
        <v>0.44119402920269751</v>
      </c>
      <c r="G1015">
        <v>0.17206893922724334</v>
      </c>
      <c r="H1015">
        <v>-0.24512901385391794</v>
      </c>
      <c r="I1015">
        <v>17.348978493381519</v>
      </c>
      <c r="K1015" s="7">
        <v>985</v>
      </c>
      <c r="L1015" s="7">
        <v>0.10065545217916338</v>
      </c>
      <c r="M1015" s="7">
        <v>-0.13858186973255332</v>
      </c>
      <c r="W1015" t="s">
        <v>1122</v>
      </c>
      <c r="X1015">
        <v>2.7220750467555226E-2</v>
      </c>
    </row>
    <row r="1016" spans="1:24" x14ac:dyDescent="0.25">
      <c r="A1016" t="s">
        <v>1121</v>
      </c>
      <c r="B1016">
        <v>1.1256021705184918</v>
      </c>
      <c r="C1016">
        <v>0.25948014876931874</v>
      </c>
      <c r="D1016">
        <v>0</v>
      </c>
      <c r="E1016">
        <v>1</v>
      </c>
      <c r="F1016">
        <v>2.2130163212063549</v>
      </c>
      <c r="G1016">
        <v>0.22134862677152242</v>
      </c>
      <c r="H1016">
        <v>-0.36191344839769768</v>
      </c>
      <c r="I1016">
        <v>17.290751887683125</v>
      </c>
      <c r="K1016" s="7">
        <v>986</v>
      </c>
      <c r="L1016" s="7">
        <v>0.17738507355614958</v>
      </c>
      <c r="M1016" s="7">
        <v>0.11825679226369562</v>
      </c>
      <c r="W1016" t="s">
        <v>1123</v>
      </c>
      <c r="X1016">
        <v>-1.9120391286071532E-2</v>
      </c>
    </row>
    <row r="1017" spans="1:24" x14ac:dyDescent="0.25">
      <c r="A1017" t="s">
        <v>1122</v>
      </c>
      <c r="B1017">
        <v>2.7220750467555226E-2</v>
      </c>
      <c r="C1017">
        <v>0.10975259430338691</v>
      </c>
      <c r="D1017">
        <v>0</v>
      </c>
      <c r="E1017">
        <v>1</v>
      </c>
      <c r="F1017">
        <v>0.51862412917137179</v>
      </c>
      <c r="G1017">
        <v>0.10419698977489926</v>
      </c>
      <c r="H1017">
        <v>-0.34781546852146922</v>
      </c>
      <c r="I1017">
        <v>16.273283256161303</v>
      </c>
      <c r="K1017" s="7">
        <v>987</v>
      </c>
      <c r="L1017" s="7">
        <v>7.3422328002137105E-2</v>
      </c>
      <c r="M1017" s="7">
        <v>-0.15248881941570988</v>
      </c>
      <c r="W1017" t="s">
        <v>1124</v>
      </c>
      <c r="X1017">
        <v>0.26828574857654103</v>
      </c>
    </row>
    <row r="1018" spans="1:24" x14ac:dyDescent="0.25">
      <c r="A1018" t="s">
        <v>1123</v>
      </c>
      <c r="B1018">
        <v>-1.9120391286071532E-2</v>
      </c>
      <c r="C1018">
        <v>0.34283103436869439</v>
      </c>
      <c r="D1018">
        <v>0</v>
      </c>
      <c r="E1018">
        <v>1</v>
      </c>
      <c r="F1018">
        <v>1.2935248315860171</v>
      </c>
      <c r="G1018">
        <v>0.15980076008910135</v>
      </c>
      <c r="H1018">
        <v>0.16019921791357472</v>
      </c>
      <c r="I1018">
        <v>21.076581268030949</v>
      </c>
      <c r="K1018" s="7">
        <v>988</v>
      </c>
      <c r="L1018" s="7">
        <v>9.2253714664044584E-2</v>
      </c>
      <c r="M1018" s="7">
        <v>-1.3088028523240564E-3</v>
      </c>
      <c r="W1018" t="s">
        <v>1125</v>
      </c>
      <c r="X1018">
        <v>0.47986578442295663</v>
      </c>
    </row>
    <row r="1019" spans="1:24" x14ac:dyDescent="0.25">
      <c r="A1019" t="s">
        <v>1124</v>
      </c>
      <c r="B1019">
        <v>0.26828574857654103</v>
      </c>
      <c r="C1019">
        <v>6.5118871350996796E-2</v>
      </c>
      <c r="D1019">
        <v>0</v>
      </c>
      <c r="E1019">
        <v>1</v>
      </c>
      <c r="F1019">
        <v>1.6479560877305008</v>
      </c>
      <c r="G1019">
        <v>0.30608844781397299</v>
      </c>
      <c r="H1019">
        <v>-0.18474815450126175</v>
      </c>
      <c r="I1019">
        <v>17.754754382652845</v>
      </c>
      <c r="K1019" s="7">
        <v>989</v>
      </c>
      <c r="L1019" s="7">
        <v>0.13187175928769163</v>
      </c>
      <c r="M1019" s="7">
        <v>-0.11536677482278671</v>
      </c>
      <c r="W1019" t="s">
        <v>1126</v>
      </c>
      <c r="X1019">
        <v>0.13448217048999214</v>
      </c>
    </row>
    <row r="1020" spans="1:24" x14ac:dyDescent="0.25">
      <c r="A1020" t="s">
        <v>1125</v>
      </c>
      <c r="B1020">
        <v>0.47986578442295663</v>
      </c>
      <c r="C1020">
        <v>0.25121353139456815</v>
      </c>
      <c r="D1020">
        <v>0</v>
      </c>
      <c r="E1020">
        <v>1</v>
      </c>
      <c r="F1020">
        <v>1.4360633544832557</v>
      </c>
      <c r="G1020">
        <v>0.21288186857754396</v>
      </c>
      <c r="H1020">
        <v>-0.49981054752339388</v>
      </c>
      <c r="I1020">
        <v>16.183903902437294</v>
      </c>
      <c r="K1020" s="7">
        <v>990</v>
      </c>
      <c r="L1020" s="7">
        <v>0.13826144256356687</v>
      </c>
      <c r="M1020" s="7">
        <v>0.15581213835884744</v>
      </c>
      <c r="W1020" t="s">
        <v>1127</v>
      </c>
      <c r="X1020">
        <v>7.4438719054405716E-2</v>
      </c>
    </row>
    <row r="1021" spans="1:24" x14ac:dyDescent="0.25">
      <c r="A1021" t="s">
        <v>1126</v>
      </c>
      <c r="B1021">
        <v>0.13448217048999214</v>
      </c>
      <c r="C1021">
        <v>0.66312796361607595</v>
      </c>
      <c r="D1021">
        <v>0</v>
      </c>
      <c r="E1021">
        <v>1</v>
      </c>
      <c r="F1021">
        <v>4.0511524945231168</v>
      </c>
      <c r="G1021">
        <v>7.1045873037959395E-2</v>
      </c>
      <c r="H1021">
        <v>-0.76093941515085395</v>
      </c>
      <c r="I1021">
        <v>17.04185841801797</v>
      </c>
      <c r="K1021" s="7">
        <v>991</v>
      </c>
      <c r="L1021" s="7">
        <v>0.15882986675951233</v>
      </c>
      <c r="M1021" s="7">
        <v>-9.0508916240916171E-2</v>
      </c>
      <c r="W1021" t="s">
        <v>1128</v>
      </c>
      <c r="X1021">
        <v>1.0793161808580868E-2</v>
      </c>
    </row>
    <row r="1022" spans="1:24" x14ac:dyDescent="0.25">
      <c r="A1022" t="s">
        <v>1127</v>
      </c>
      <c r="B1022">
        <v>7.4438719054405716E-2</v>
      </c>
      <c r="C1022">
        <v>5.4378269634003064E-3</v>
      </c>
      <c r="D1022">
        <v>0</v>
      </c>
      <c r="E1022">
        <v>1</v>
      </c>
      <c r="F1022">
        <v>0.92114209598016483</v>
      </c>
      <c r="G1022">
        <v>0.15565262004523803</v>
      </c>
      <c r="H1022">
        <v>-0.10657198963062713</v>
      </c>
      <c r="I1022">
        <v>16.903068018950247</v>
      </c>
      <c r="K1022" s="7">
        <v>992</v>
      </c>
      <c r="L1022" s="7">
        <v>9.7115964801596955E-2</v>
      </c>
      <c r="M1022" s="7">
        <v>-0.18595066399850108</v>
      </c>
      <c r="W1022" t="s">
        <v>1129</v>
      </c>
      <c r="X1022">
        <v>3.8728191395642153E-2</v>
      </c>
    </row>
    <row r="1023" spans="1:24" x14ac:dyDescent="0.25">
      <c r="A1023" t="s">
        <v>1128</v>
      </c>
      <c r="B1023">
        <v>1.0793161808580868E-2</v>
      </c>
      <c r="C1023">
        <v>7.0636001781498384E-2</v>
      </c>
      <c r="D1023">
        <v>0</v>
      </c>
      <c r="E1023">
        <v>1</v>
      </c>
      <c r="F1023">
        <v>1.7131841961449232</v>
      </c>
      <c r="G1023">
        <v>0.22645344062919978</v>
      </c>
      <c r="H1023">
        <v>0.17285509704854771</v>
      </c>
      <c r="I1023">
        <v>17.776152955426031</v>
      </c>
      <c r="K1023" s="7">
        <v>993</v>
      </c>
      <c r="L1023" s="7">
        <v>0.14598697932680404</v>
      </c>
      <c r="M1023" s="7">
        <v>-0.20844290091802037</v>
      </c>
      <c r="W1023" t="s">
        <v>1130</v>
      </c>
      <c r="X1023">
        <v>-2.5559641762364325E-2</v>
      </c>
    </row>
    <row r="1024" spans="1:24" x14ac:dyDescent="0.25">
      <c r="A1024" t="s">
        <v>1129</v>
      </c>
      <c r="B1024">
        <v>3.8728191395642153E-2</v>
      </c>
      <c r="C1024">
        <v>-7.5177222193199889E-2</v>
      </c>
      <c r="D1024">
        <v>0</v>
      </c>
      <c r="E1024">
        <v>1</v>
      </c>
      <c r="F1024">
        <v>0.74286094686054194</v>
      </c>
      <c r="G1024">
        <v>6.767709335100873E-2</v>
      </c>
      <c r="H1024">
        <v>-6.6913952883959696E-2</v>
      </c>
      <c r="I1024">
        <v>16.777691655062366</v>
      </c>
      <c r="K1024" s="7">
        <v>994</v>
      </c>
      <c r="L1024" s="7">
        <v>0.10576333765021206</v>
      </c>
      <c r="M1024" s="7">
        <v>-0.13416107178902764</v>
      </c>
      <c r="W1024" t="s">
        <v>225</v>
      </c>
      <c r="X1024">
        <v>-1.7814396322360988E-2</v>
      </c>
    </row>
    <row r="1025" spans="1:24" x14ac:dyDescent="0.25">
      <c r="A1025" t="s">
        <v>1130</v>
      </c>
      <c r="B1025">
        <v>-2.5559641762364325E-2</v>
      </c>
      <c r="C1025">
        <v>3.5279499957174457E-2</v>
      </c>
      <c r="D1025">
        <v>0</v>
      </c>
      <c r="E1025">
        <v>1</v>
      </c>
      <c r="F1025">
        <v>1.2269808868053029</v>
      </c>
      <c r="G1025">
        <v>0.19666685442480522</v>
      </c>
      <c r="H1025">
        <v>4.3505630169677614E-3</v>
      </c>
      <c r="I1025">
        <v>17.420645626424051</v>
      </c>
      <c r="K1025" s="7">
        <v>995</v>
      </c>
      <c r="L1025" s="7">
        <v>0.10990923349853693</v>
      </c>
      <c r="M1025" s="7">
        <v>0.52160499352369438</v>
      </c>
      <c r="W1025" t="s">
        <v>226</v>
      </c>
      <c r="X1025">
        <v>0.27731217018516652</v>
      </c>
    </row>
    <row r="1026" spans="1:24" x14ac:dyDescent="0.25">
      <c r="A1026" t="s">
        <v>225</v>
      </c>
      <c r="B1026">
        <v>-1.7814396322360988E-2</v>
      </c>
      <c r="C1026">
        <v>-5.0779852491347151E-2</v>
      </c>
      <c r="D1026">
        <v>0</v>
      </c>
      <c r="E1026">
        <v>1</v>
      </c>
      <c r="F1026">
        <v>0.88238292443812272</v>
      </c>
      <c r="G1026">
        <v>3.5204543782154561E-2</v>
      </c>
      <c r="H1026">
        <v>5.6009550592054702E-2</v>
      </c>
      <c r="I1026">
        <v>18.714605132018708</v>
      </c>
      <c r="K1026" s="7">
        <v>996</v>
      </c>
      <c r="L1026" s="7">
        <v>0.11427597043898852</v>
      </c>
      <c r="M1026" s="7">
        <v>-0.14999191178267018</v>
      </c>
      <c r="W1026" t="s">
        <v>1131</v>
      </c>
      <c r="X1026">
        <v>-2.330523951363192E-2</v>
      </c>
    </row>
    <row r="1027" spans="1:24" x14ac:dyDescent="0.25">
      <c r="A1027" t="s">
        <v>226</v>
      </c>
      <c r="B1027">
        <v>0.27731217018516652</v>
      </c>
      <c r="C1027">
        <v>-0.17579766226525179</v>
      </c>
      <c r="D1027">
        <v>0</v>
      </c>
      <c r="E1027">
        <v>1</v>
      </c>
      <c r="F1027">
        <v>1.7006528743345104</v>
      </c>
      <c r="G1027">
        <v>0.12920087259962496</v>
      </c>
      <c r="H1027">
        <v>0.47485732137485431</v>
      </c>
      <c r="I1027">
        <v>17.901843740278036</v>
      </c>
      <c r="K1027" s="7">
        <v>997</v>
      </c>
      <c r="L1027" s="7">
        <v>0.15185967695180114</v>
      </c>
      <c r="M1027" s="7">
        <v>0.12807274939930691</v>
      </c>
      <c r="W1027" t="s">
        <v>1132</v>
      </c>
      <c r="X1027">
        <v>2.8845213712365994E-2</v>
      </c>
    </row>
    <row r="1028" spans="1:24" x14ac:dyDescent="0.25">
      <c r="A1028" t="s">
        <v>1131</v>
      </c>
      <c r="B1028">
        <v>-2.330523951363192E-2</v>
      </c>
      <c r="C1028">
        <v>3.2274074500004253E-2</v>
      </c>
      <c r="D1028">
        <v>0</v>
      </c>
      <c r="E1028">
        <v>1</v>
      </c>
      <c r="F1028">
        <v>0.23751054218322509</v>
      </c>
      <c r="G1028">
        <v>7.9917503733516318E-2</v>
      </c>
      <c r="H1028">
        <v>-5.7620648944362958E-3</v>
      </c>
      <c r="I1028">
        <v>17.042668790027221</v>
      </c>
      <c r="K1028" s="7">
        <v>998</v>
      </c>
      <c r="L1028" s="7">
        <v>0.14759813731250554</v>
      </c>
      <c r="M1028" s="7">
        <v>-0.1553988329981062</v>
      </c>
      <c r="W1028" t="s">
        <v>1133</v>
      </c>
      <c r="X1028">
        <v>-0.90268554610765062</v>
      </c>
    </row>
    <row r="1029" spans="1:24" x14ac:dyDescent="0.25">
      <c r="A1029" t="s">
        <v>1132</v>
      </c>
      <c r="B1029">
        <v>2.8845213712365994E-2</v>
      </c>
      <c r="C1029">
        <v>0.13849218957240697</v>
      </c>
      <c r="D1029">
        <v>0</v>
      </c>
      <c r="E1029">
        <v>1</v>
      </c>
      <c r="F1029">
        <v>0.98835286501680375</v>
      </c>
      <c r="G1029">
        <v>8.987420442951477E-2</v>
      </c>
      <c r="H1029">
        <v>-0.10561260679126817</v>
      </c>
      <c r="I1029">
        <v>17.743252660071374</v>
      </c>
      <c r="K1029" s="7">
        <v>999</v>
      </c>
      <c r="L1029" s="7">
        <v>0.13822357594329943</v>
      </c>
      <c r="M1029" s="7">
        <v>0.22174607899715221</v>
      </c>
      <c r="W1029" t="s">
        <v>1134</v>
      </c>
      <c r="X1029">
        <v>-4.7756686274914598E-2</v>
      </c>
    </row>
    <row r="1030" spans="1:24" x14ac:dyDescent="0.25">
      <c r="A1030" t="s">
        <v>1133</v>
      </c>
      <c r="B1030">
        <v>-0.90268554610765062</v>
      </c>
      <c r="C1030">
        <v>-0.2409923233997299</v>
      </c>
      <c r="D1030">
        <v>0</v>
      </c>
      <c r="E1030">
        <v>1</v>
      </c>
      <c r="F1030">
        <v>1.1331546689241989</v>
      </c>
      <c r="G1030">
        <v>3.1062483867048254E-2</v>
      </c>
      <c r="H1030">
        <v>-0.91453276628678026</v>
      </c>
      <c r="I1030">
        <v>18.084239514052417</v>
      </c>
      <c r="K1030" s="7">
        <v>1000</v>
      </c>
      <c r="L1030" s="7">
        <v>0.21620834943815614</v>
      </c>
      <c r="M1030" s="7">
        <v>-4.105444647252729E-2</v>
      </c>
      <c r="W1030" t="s">
        <v>1135</v>
      </c>
      <c r="X1030">
        <v>0.97208873032756526</v>
      </c>
    </row>
    <row r="1031" spans="1:24" x14ac:dyDescent="0.25">
      <c r="A1031" t="s">
        <v>1134</v>
      </c>
      <c r="B1031">
        <v>-4.7756686274914598E-2</v>
      </c>
      <c r="C1031">
        <v>3.9031921064299854E-2</v>
      </c>
      <c r="D1031">
        <v>0</v>
      </c>
      <c r="E1031">
        <v>1</v>
      </c>
      <c r="F1031">
        <v>0.61861681033584526</v>
      </c>
      <c r="G1031">
        <v>4.9723032389496817E-2</v>
      </c>
      <c r="H1031">
        <v>-0.17245642207783612</v>
      </c>
      <c r="I1031">
        <v>16.210636836352077</v>
      </c>
      <c r="K1031" s="7">
        <v>1001</v>
      </c>
      <c r="L1031" s="7">
        <v>0.12622178513032573</v>
      </c>
      <c r="M1031" s="7">
        <v>-0.13753191662782299</v>
      </c>
      <c r="W1031" t="s">
        <v>227</v>
      </c>
      <c r="X1031">
        <v>0.30227711557101156</v>
      </c>
    </row>
    <row r="1032" spans="1:24" x14ac:dyDescent="0.25">
      <c r="A1032" t="s">
        <v>1135</v>
      </c>
      <c r="B1032">
        <v>0.97208873032756526</v>
      </c>
      <c r="C1032">
        <v>-6.81286059706495E-2</v>
      </c>
      <c r="D1032">
        <v>0</v>
      </c>
      <c r="E1032">
        <v>1</v>
      </c>
      <c r="F1032">
        <v>1.957613334047398</v>
      </c>
      <c r="G1032">
        <v>9.2435121121387909E-2</v>
      </c>
      <c r="H1032">
        <v>0.10218252929514796</v>
      </c>
      <c r="I1032">
        <v>16.676807047109307</v>
      </c>
      <c r="K1032" s="7">
        <v>1002</v>
      </c>
      <c r="L1032" s="7">
        <v>0.12491262070506731</v>
      </c>
      <c r="M1032" s="7">
        <v>-0.15489174495257371</v>
      </c>
      <c r="W1032" t="s">
        <v>1136</v>
      </c>
      <c r="X1032">
        <v>0.28559028664597508</v>
      </c>
    </row>
    <row r="1033" spans="1:24" x14ac:dyDescent="0.25">
      <c r="A1033" t="s">
        <v>227</v>
      </c>
      <c r="B1033">
        <v>0.30227711557101156</v>
      </c>
      <c r="C1033">
        <v>0.13104273929463015</v>
      </c>
      <c r="D1033">
        <v>0</v>
      </c>
      <c r="E1033">
        <v>1</v>
      </c>
      <c r="F1033">
        <v>3.3951799242991512</v>
      </c>
      <c r="G1033">
        <v>3.7942828009779279E-2</v>
      </c>
      <c r="H1033">
        <v>0.21627385005113747</v>
      </c>
      <c r="I1033">
        <v>19.286729468028419</v>
      </c>
      <c r="K1033" s="7">
        <v>1003</v>
      </c>
      <c r="L1033" s="7">
        <v>0.22727772333179891</v>
      </c>
      <c r="M1033" s="7">
        <v>-0.3572525347146831</v>
      </c>
      <c r="W1033" t="s">
        <v>1137</v>
      </c>
      <c r="X1033">
        <v>5.2467755267821934</v>
      </c>
    </row>
    <row r="1034" spans="1:24" x14ac:dyDescent="0.25">
      <c r="A1034" t="s">
        <v>1136</v>
      </c>
      <c r="B1034">
        <v>0.28559028664597508</v>
      </c>
      <c r="C1034">
        <v>-0.11065665582902104</v>
      </c>
      <c r="D1034">
        <v>0</v>
      </c>
      <c r="E1034">
        <v>1</v>
      </c>
      <c r="F1034">
        <v>5.4353285772313571</v>
      </c>
      <c r="G1034">
        <v>5.2978980560977766E-2</v>
      </c>
      <c r="H1034">
        <v>0.11155334204960117</v>
      </c>
      <c r="I1034">
        <v>19.618129959758178</v>
      </c>
      <c r="K1034" s="7">
        <v>1004</v>
      </c>
      <c r="L1034" s="7">
        <v>0.10344396045478554</v>
      </c>
      <c r="M1034" s="7">
        <v>-0.38618523710767422</v>
      </c>
      <c r="W1034" t="s">
        <v>1138</v>
      </c>
      <c r="X1034">
        <v>-0.38652805105718568</v>
      </c>
    </row>
    <row r="1035" spans="1:24" x14ac:dyDescent="0.25">
      <c r="A1035" t="s">
        <v>1137</v>
      </c>
      <c r="B1035">
        <v>5.2467755267821934</v>
      </c>
      <c r="C1035">
        <v>0.9341471222575668</v>
      </c>
      <c r="D1035">
        <v>0</v>
      </c>
      <c r="E1035">
        <v>1</v>
      </c>
      <c r="F1035">
        <v>4.3474012377049904</v>
      </c>
      <c r="G1035">
        <v>0.2194493474597449</v>
      </c>
      <c r="H1035">
        <v>0.34364926647641492</v>
      </c>
      <c r="I1035">
        <v>17.929854670004442</v>
      </c>
      <c r="K1035" s="7">
        <v>1005</v>
      </c>
      <c r="L1035" s="7">
        <v>0.15297822437378522</v>
      </c>
      <c r="M1035" s="7">
        <v>0.25777163502215789</v>
      </c>
      <c r="W1035" t="s">
        <v>1139</v>
      </c>
      <c r="X1035">
        <v>0.9509694449071403</v>
      </c>
    </row>
    <row r="1036" spans="1:24" x14ac:dyDescent="0.25">
      <c r="A1036" t="s">
        <v>1138</v>
      </c>
      <c r="B1036">
        <v>-0.38652805105718568</v>
      </c>
      <c r="C1036">
        <v>-1.5612522130670881E-2</v>
      </c>
      <c r="D1036">
        <v>0</v>
      </c>
      <c r="E1036">
        <v>1</v>
      </c>
      <c r="F1036">
        <v>1.4595216523671237</v>
      </c>
      <c r="G1036">
        <v>9.9444670046385922E-2</v>
      </c>
      <c r="H1036">
        <v>-0.16084323391701469</v>
      </c>
      <c r="I1036">
        <v>16.748717792566993</v>
      </c>
      <c r="K1036" s="7">
        <v>1006</v>
      </c>
      <c r="L1036" s="7">
        <v>0.17205223091376909</v>
      </c>
      <c r="M1036" s="7">
        <v>-0.34283092907624835</v>
      </c>
      <c r="W1036" t="s">
        <v>1140</v>
      </c>
      <c r="X1036">
        <v>0.12384398763311051</v>
      </c>
    </row>
    <row r="1037" spans="1:24" x14ac:dyDescent="0.25">
      <c r="A1037" t="s">
        <v>1139</v>
      </c>
      <c r="B1037">
        <v>0.9509694449071403</v>
      </c>
      <c r="C1037">
        <v>-0.45790063014306032</v>
      </c>
      <c r="D1037">
        <v>0</v>
      </c>
      <c r="E1037">
        <v>1</v>
      </c>
      <c r="F1037">
        <v>1.0881635765317521</v>
      </c>
      <c r="G1037">
        <v>0.11965776769907828</v>
      </c>
      <c r="H1037">
        <v>0.37793967226717895</v>
      </c>
      <c r="I1037">
        <v>17.348766273757061</v>
      </c>
      <c r="K1037" s="7">
        <v>1007</v>
      </c>
      <c r="L1037" s="7">
        <v>0.13305041262652689</v>
      </c>
      <c r="M1037" s="7">
        <v>-0.14326325301304579</v>
      </c>
      <c r="W1037" t="s">
        <v>1141</v>
      </c>
      <c r="X1037">
        <v>-0.19825565899113698</v>
      </c>
    </row>
    <row r="1038" spans="1:24" x14ac:dyDescent="0.25">
      <c r="A1038" t="s">
        <v>1140</v>
      </c>
      <c r="B1038">
        <v>0.12384398763311051</v>
      </c>
      <c r="C1038">
        <v>8.1410086123630293E-2</v>
      </c>
      <c r="D1038">
        <v>0</v>
      </c>
      <c r="E1038">
        <v>1</v>
      </c>
      <c r="F1038">
        <v>1.2882604307435932</v>
      </c>
      <c r="G1038">
        <v>5.3961953451863547E-2</v>
      </c>
      <c r="H1038">
        <v>-0.40173317019107085</v>
      </c>
      <c r="I1038">
        <v>16.3914595693346</v>
      </c>
      <c r="K1038" s="7">
        <v>1008</v>
      </c>
      <c r="L1038" s="7">
        <v>0.10737894194702075</v>
      </c>
      <c r="M1038" s="7">
        <v>-0.1073024920583872</v>
      </c>
      <c r="W1038" t="s">
        <v>1142</v>
      </c>
      <c r="X1038">
        <v>-0.17550103748665</v>
      </c>
    </row>
    <row r="1039" spans="1:24" x14ac:dyDescent="0.25">
      <c r="A1039" t="s">
        <v>1141</v>
      </c>
      <c r="B1039">
        <v>-0.19825565899113698</v>
      </c>
      <c r="C1039">
        <v>0.14371440225315582</v>
      </c>
      <c r="D1039">
        <v>0</v>
      </c>
      <c r="E1039">
        <v>1</v>
      </c>
      <c r="F1039">
        <v>2.1736577048578938</v>
      </c>
      <c r="G1039">
        <v>5.2514718443568122E-2</v>
      </c>
      <c r="H1039">
        <v>3.842761262529891E-2</v>
      </c>
      <c r="I1039">
        <v>19.613742358569258</v>
      </c>
      <c r="K1039" s="7">
        <v>1009</v>
      </c>
      <c r="L1039" s="7">
        <v>0.16887981236746769</v>
      </c>
      <c r="M1039" s="7">
        <v>-3.779127897673551E-2</v>
      </c>
      <c r="W1039" t="s">
        <v>1143</v>
      </c>
      <c r="X1039">
        <v>3.6848907734939332E-2</v>
      </c>
    </row>
    <row r="1040" spans="1:24" x14ac:dyDescent="0.25">
      <c r="A1040" t="s">
        <v>1142</v>
      </c>
      <c r="B1040">
        <v>-0.17550103748665</v>
      </c>
      <c r="C1040">
        <v>1.6334140872621599</v>
      </c>
      <c r="D1040">
        <v>0</v>
      </c>
      <c r="E1040">
        <v>1</v>
      </c>
      <c r="F1040">
        <v>1.2066707204689153</v>
      </c>
      <c r="G1040">
        <v>0.16164038326250516</v>
      </c>
      <c r="H1040">
        <v>-0.42464102175890683</v>
      </c>
      <c r="I1040">
        <v>16.308172651526359</v>
      </c>
      <c r="K1040" s="7">
        <v>1010</v>
      </c>
      <c r="L1040" s="7">
        <v>0.10451045010417409</v>
      </c>
      <c r="M1040" s="7">
        <v>-0.39038074977737169</v>
      </c>
      <c r="W1040" t="s">
        <v>1144</v>
      </c>
      <c r="X1040">
        <v>-0.23404417432553598</v>
      </c>
    </row>
    <row r="1041" spans="1:24" x14ac:dyDescent="0.25">
      <c r="A1041" t="s">
        <v>1143</v>
      </c>
      <c r="B1041">
        <v>3.6848907734939332E-2</v>
      </c>
      <c r="C1041">
        <v>2.3297840180973837E-2</v>
      </c>
      <c r="D1041">
        <v>0</v>
      </c>
      <c r="E1041">
        <v>1</v>
      </c>
      <c r="F1041">
        <v>1.3947213585179388</v>
      </c>
      <c r="G1041">
        <v>6.3076663323880636E-2</v>
      </c>
      <c r="H1041">
        <v>-0.16850327690722544</v>
      </c>
      <c r="I1041">
        <v>16.136587410127973</v>
      </c>
      <c r="K1041" s="7">
        <v>1011</v>
      </c>
      <c r="L1041" s="7">
        <v>0.12475800005976945</v>
      </c>
      <c r="M1041" s="7">
        <v>-4.8373739923245521E-2</v>
      </c>
      <c r="W1041" t="s">
        <v>1145</v>
      </c>
      <c r="X1041">
        <v>6.0273941878121663E-2</v>
      </c>
    </row>
    <row r="1042" spans="1:24" x14ac:dyDescent="0.25">
      <c r="A1042" t="s">
        <v>1144</v>
      </c>
      <c r="B1042">
        <v>-0.23404417432553598</v>
      </c>
      <c r="C1042">
        <v>-4.5165376983022053E-2</v>
      </c>
      <c r="D1042">
        <v>0</v>
      </c>
      <c r="E1042">
        <v>1</v>
      </c>
      <c r="F1042">
        <v>1.0003707768678805</v>
      </c>
      <c r="G1042">
        <v>2.7233971672470787E-2</v>
      </c>
      <c r="H1042">
        <v>0.29872804591653729</v>
      </c>
      <c r="I1042">
        <v>16.508223785688557</v>
      </c>
      <c r="K1042" s="7">
        <v>1012</v>
      </c>
      <c r="L1042" s="7">
        <v>0.10461217237592207</v>
      </c>
      <c r="M1042" s="7">
        <v>-0.18596450489685895</v>
      </c>
      <c r="W1042" t="s">
        <v>1146</v>
      </c>
      <c r="X1042">
        <v>-5.1075528905019596E-2</v>
      </c>
    </row>
    <row r="1043" spans="1:24" x14ac:dyDescent="0.25">
      <c r="A1043" t="s">
        <v>1145</v>
      </c>
      <c r="B1043">
        <v>6.0273941878121663E-2</v>
      </c>
      <c r="C1043">
        <v>0.48466488524340512</v>
      </c>
      <c r="D1043">
        <v>0</v>
      </c>
      <c r="E1043">
        <v>1</v>
      </c>
      <c r="F1043">
        <v>0.89355515805664576</v>
      </c>
      <c r="G1043">
        <v>0.14901266608927791</v>
      </c>
      <c r="H1043">
        <v>0.21062757744741115</v>
      </c>
      <c r="I1043">
        <v>16.291357229216072</v>
      </c>
      <c r="K1043" s="7">
        <v>1013</v>
      </c>
      <c r="L1043" s="7">
        <v>0.1163596643294364</v>
      </c>
      <c r="M1043" s="7">
        <v>7.9053499925450466E-2</v>
      </c>
      <c r="W1043" t="s">
        <v>1147</v>
      </c>
      <c r="X1043">
        <v>0.13291288709764632</v>
      </c>
    </row>
    <row r="1044" spans="1:24" x14ac:dyDescent="0.25">
      <c r="A1044" t="s">
        <v>1146</v>
      </c>
      <c r="B1044">
        <v>-5.1075528905019596E-2</v>
      </c>
      <c r="C1044">
        <v>0.14380910393482441</v>
      </c>
      <c r="D1044">
        <v>0</v>
      </c>
      <c r="E1044">
        <v>1</v>
      </c>
      <c r="F1044">
        <v>1.6400927766654689</v>
      </c>
      <c r="G1044">
        <v>0.11144727310744273</v>
      </c>
      <c r="H1044">
        <v>-0.11814098494230429</v>
      </c>
      <c r="I1044">
        <v>18.855438437558973</v>
      </c>
      <c r="K1044" s="7">
        <v>1014</v>
      </c>
      <c r="L1044" s="7">
        <v>0.19630055174692274</v>
      </c>
      <c r="M1044" s="7">
        <v>0.92930161877156903</v>
      </c>
      <c r="W1044" t="s">
        <v>1148</v>
      </c>
      <c r="X1044">
        <v>-0.20397380982274668</v>
      </c>
    </row>
    <row r="1045" spans="1:24" x14ac:dyDescent="0.25">
      <c r="A1045" t="s">
        <v>1147</v>
      </c>
      <c r="B1045">
        <v>0.13291288709764632</v>
      </c>
      <c r="C1045">
        <v>0.32126705790245308</v>
      </c>
      <c r="D1045">
        <v>0</v>
      </c>
      <c r="E1045">
        <v>1</v>
      </c>
      <c r="F1045">
        <v>0.72673820916870502</v>
      </c>
      <c r="G1045">
        <v>0.19194288626685566</v>
      </c>
      <c r="H1045">
        <v>0.53496910671206643</v>
      </c>
      <c r="I1045">
        <v>16.851594912038202</v>
      </c>
      <c r="K1045" s="7">
        <v>1015</v>
      </c>
      <c r="L1045" s="7">
        <v>0.12956951744018363</v>
      </c>
      <c r="M1045" s="7">
        <v>-0.1023487669726284</v>
      </c>
      <c r="W1045" t="s">
        <v>228</v>
      </c>
      <c r="X1045">
        <v>-0.34690429592155131</v>
      </c>
    </row>
    <row r="1046" spans="1:24" x14ac:dyDescent="0.25">
      <c r="A1046" t="s">
        <v>1148</v>
      </c>
      <c r="B1046">
        <v>-0.20397380982274668</v>
      </c>
      <c r="C1046">
        <v>5.5965193192946704E-2</v>
      </c>
      <c r="D1046">
        <v>0</v>
      </c>
      <c r="E1046">
        <v>1</v>
      </c>
      <c r="F1046">
        <v>0.29976058441924752</v>
      </c>
      <c r="G1046">
        <v>1.2901592626685518E-2</v>
      </c>
      <c r="H1046">
        <v>0.16532808707536331</v>
      </c>
      <c r="I1046">
        <v>15.64177921603301</v>
      </c>
      <c r="K1046" s="7">
        <v>1016</v>
      </c>
      <c r="L1046" s="7">
        <v>7.1753558022670194E-2</v>
      </c>
      <c r="M1046" s="7">
        <v>-9.0873949308741722E-2</v>
      </c>
      <c r="W1046" t="s">
        <v>1149</v>
      </c>
      <c r="X1046">
        <v>-0.33978369970318412</v>
      </c>
    </row>
    <row r="1047" spans="1:24" x14ac:dyDescent="0.25">
      <c r="A1047" t="s">
        <v>228</v>
      </c>
      <c r="B1047">
        <v>-0.34690429592155131</v>
      </c>
      <c r="C1047">
        <v>0.53187550742652212</v>
      </c>
      <c r="D1047">
        <v>0</v>
      </c>
      <c r="E1047">
        <v>1</v>
      </c>
      <c r="F1047">
        <v>1.6598347935120243</v>
      </c>
      <c r="G1047">
        <v>6.1913957671881154E-2</v>
      </c>
      <c r="H1047">
        <v>-8.3930929749191058E-2</v>
      </c>
      <c r="I1047">
        <v>18.213441494951422</v>
      </c>
      <c r="K1047" s="7">
        <v>1017</v>
      </c>
      <c r="L1047" s="7">
        <v>0.23886444666318346</v>
      </c>
      <c r="M1047" s="7">
        <v>2.9421301913357567E-2</v>
      </c>
      <c r="W1047" t="s">
        <v>1150</v>
      </c>
      <c r="X1047">
        <v>9.4603478784971676E-2</v>
      </c>
    </row>
    <row r="1048" spans="1:24" x14ac:dyDescent="0.25">
      <c r="A1048" t="s">
        <v>1149</v>
      </c>
      <c r="B1048">
        <v>-0.33978369970318412</v>
      </c>
      <c r="C1048">
        <v>0.51161860950769267</v>
      </c>
      <c r="D1048">
        <v>0</v>
      </c>
      <c r="E1048">
        <v>1</v>
      </c>
      <c r="F1048">
        <v>4.0926854232806207</v>
      </c>
      <c r="G1048">
        <v>0.1700482809169479</v>
      </c>
      <c r="H1048">
        <v>-4.0075214994177051E-2</v>
      </c>
      <c r="I1048">
        <v>17.325633942285098</v>
      </c>
      <c r="K1048" s="7">
        <v>1018</v>
      </c>
      <c r="L1048" s="7">
        <v>0.1895675405687664</v>
      </c>
      <c r="M1048" s="7">
        <v>0.29029824385419023</v>
      </c>
      <c r="W1048" t="s">
        <v>1151</v>
      </c>
      <c r="X1048">
        <v>0.91307812653563758</v>
      </c>
    </row>
    <row r="1049" spans="1:24" x14ac:dyDescent="0.25">
      <c r="A1049" t="s">
        <v>1150</v>
      </c>
      <c r="B1049">
        <v>9.4603478784971676E-2</v>
      </c>
      <c r="C1049">
        <v>0.28058250460436246</v>
      </c>
      <c r="D1049">
        <v>0</v>
      </c>
      <c r="E1049">
        <v>1</v>
      </c>
      <c r="F1049">
        <v>1.4979863765145334</v>
      </c>
      <c r="G1049">
        <v>2.4296802142354329E-2</v>
      </c>
      <c r="H1049">
        <v>-0.6882206605351705</v>
      </c>
      <c r="I1049">
        <v>16.365510734824568</v>
      </c>
      <c r="K1049" s="7">
        <v>1019</v>
      </c>
      <c r="L1049" s="7">
        <v>0.12696643547940017</v>
      </c>
      <c r="M1049" s="7">
        <v>7.5157350105919674E-3</v>
      </c>
      <c r="W1049" t="s">
        <v>1152</v>
      </c>
      <c r="X1049">
        <v>-0.25793668915502532</v>
      </c>
    </row>
    <row r="1050" spans="1:24" x14ac:dyDescent="0.25">
      <c r="A1050" t="s">
        <v>1151</v>
      </c>
      <c r="B1050">
        <v>0.91307812653563758</v>
      </c>
      <c r="C1050">
        <v>1.0856605579995955</v>
      </c>
      <c r="D1050">
        <v>0</v>
      </c>
      <c r="E1050">
        <v>1</v>
      </c>
      <c r="F1050">
        <v>1.5108893822071254</v>
      </c>
      <c r="G1050">
        <v>0.13919257700306958</v>
      </c>
      <c r="H1050">
        <v>2.2714088995700958</v>
      </c>
      <c r="I1050">
        <v>18.782976640901012</v>
      </c>
      <c r="K1050" s="7">
        <v>1020</v>
      </c>
      <c r="L1050" s="7">
        <v>0.1685255365404289</v>
      </c>
      <c r="M1050" s="7">
        <v>-9.4086817486023183E-2</v>
      </c>
      <c r="W1050" t="s">
        <v>229</v>
      </c>
      <c r="X1050">
        <v>0.99860623426352857</v>
      </c>
    </row>
    <row r="1051" spans="1:24" x14ac:dyDescent="0.25">
      <c r="A1051" t="s">
        <v>1152</v>
      </c>
      <c r="B1051">
        <v>-0.25793668915502532</v>
      </c>
      <c r="C1051">
        <v>0.6854728125119629</v>
      </c>
      <c r="D1051">
        <v>0</v>
      </c>
      <c r="E1051">
        <v>1</v>
      </c>
      <c r="F1051">
        <v>2.6164286704499324</v>
      </c>
      <c r="G1051">
        <v>0.11585192127786891</v>
      </c>
      <c r="H1051">
        <v>-0.34603770688568353</v>
      </c>
      <c r="I1051">
        <v>19.683914184320436</v>
      </c>
      <c r="K1051" s="7">
        <v>1021</v>
      </c>
      <c r="L1051" s="7">
        <v>0.20178056005037398</v>
      </c>
      <c r="M1051" s="7">
        <v>-0.19098739824179312</v>
      </c>
      <c r="W1051" t="s">
        <v>1153</v>
      </c>
      <c r="X1051">
        <v>-0.21070818957747683</v>
      </c>
    </row>
    <row r="1052" spans="1:24" x14ac:dyDescent="0.25">
      <c r="A1052" t="s">
        <v>229</v>
      </c>
      <c r="B1052">
        <v>0.99860623426352857</v>
      </c>
      <c r="C1052">
        <v>-0.48147484195866641</v>
      </c>
      <c r="D1052">
        <v>0</v>
      </c>
      <c r="E1052">
        <v>1</v>
      </c>
      <c r="F1052">
        <v>2.7239954472638295</v>
      </c>
      <c r="G1052">
        <v>3.9588381541232252E-2</v>
      </c>
      <c r="H1052">
        <v>0.19181003613494177</v>
      </c>
      <c r="I1052">
        <v>17.538284215792206</v>
      </c>
      <c r="K1052" s="7">
        <v>1022</v>
      </c>
      <c r="L1052" s="7">
        <v>0.13409020990522752</v>
      </c>
      <c r="M1052" s="7">
        <v>-9.5362018509585367E-2</v>
      </c>
      <c r="W1052" t="s">
        <v>1154</v>
      </c>
      <c r="X1052">
        <v>-0.13067426141103755</v>
      </c>
    </row>
    <row r="1053" spans="1:24" x14ac:dyDescent="0.25">
      <c r="A1053" t="s">
        <v>1153</v>
      </c>
      <c r="B1053">
        <v>-0.21070818957747683</v>
      </c>
      <c r="C1053">
        <v>-0.32733652681775594</v>
      </c>
      <c r="D1053">
        <v>0</v>
      </c>
      <c r="E1053">
        <v>1</v>
      </c>
      <c r="F1053">
        <v>0.81759775035840976</v>
      </c>
      <c r="G1053">
        <v>1.9801833350614018E-2</v>
      </c>
      <c r="H1053">
        <v>-0.95523119025119296</v>
      </c>
      <c r="I1053">
        <v>16.26310631409569</v>
      </c>
      <c r="K1053" s="7">
        <v>1023</v>
      </c>
      <c r="L1053" s="7">
        <v>0.18443695287332651</v>
      </c>
      <c r="M1053" s="7">
        <v>-0.20999659463569084</v>
      </c>
      <c r="W1053" t="s">
        <v>1155</v>
      </c>
      <c r="X1053">
        <v>6.1527040660410488E-2</v>
      </c>
    </row>
    <row r="1054" spans="1:24" x14ac:dyDescent="0.25">
      <c r="A1054" t="s">
        <v>1154</v>
      </c>
      <c r="B1054">
        <v>-0.13067426141103755</v>
      </c>
      <c r="C1054">
        <v>0.27311698180713334</v>
      </c>
      <c r="D1054">
        <v>0</v>
      </c>
      <c r="E1054">
        <v>1</v>
      </c>
      <c r="F1054">
        <v>1.0453583423098707</v>
      </c>
      <c r="G1054">
        <v>0.28358965433446104</v>
      </c>
      <c r="H1054">
        <v>-0.2766013411119469</v>
      </c>
      <c r="I1054">
        <v>17.230201510742891</v>
      </c>
      <c r="K1054" s="7">
        <v>1024</v>
      </c>
      <c r="L1054" s="7">
        <v>8.8815669392250607E-2</v>
      </c>
      <c r="M1054" s="7">
        <v>-0.10663006571461159</v>
      </c>
      <c r="W1054" t="s">
        <v>1156</v>
      </c>
      <c r="X1054">
        <v>1.9832260888274555</v>
      </c>
    </row>
    <row r="1055" spans="1:24" x14ac:dyDescent="0.25">
      <c r="A1055" t="s">
        <v>1155</v>
      </c>
      <c r="B1055">
        <v>6.1527040660410488E-2</v>
      </c>
      <c r="C1055">
        <v>6.819457514965177E-2</v>
      </c>
      <c r="D1055">
        <v>0</v>
      </c>
      <c r="E1055">
        <v>1</v>
      </c>
      <c r="F1055">
        <v>1.1935987199394582</v>
      </c>
      <c r="G1055">
        <v>7.0370401007723848E-2</v>
      </c>
      <c r="H1055">
        <v>5.5724196923165555E-2</v>
      </c>
      <c r="I1055">
        <v>17.345119332472624</v>
      </c>
      <c r="K1055" s="7">
        <v>1025</v>
      </c>
      <c r="L1055" s="7">
        <v>0.18478383331460385</v>
      </c>
      <c r="M1055" s="7">
        <v>9.2528336870562666E-2</v>
      </c>
      <c r="W1055" t="s">
        <v>230</v>
      </c>
      <c r="X1055">
        <v>8.7867222380571444E-2</v>
      </c>
    </row>
    <row r="1056" spans="1:24" x14ac:dyDescent="0.25">
      <c r="A1056" t="s">
        <v>1156</v>
      </c>
      <c r="B1056">
        <v>1.9832260888274555</v>
      </c>
      <c r="C1056">
        <v>-0.23627935736247485</v>
      </c>
      <c r="D1056">
        <v>0</v>
      </c>
      <c r="E1056">
        <v>1</v>
      </c>
      <c r="F1056">
        <v>1.6064989746950638</v>
      </c>
      <c r="G1056">
        <v>0.12556143231910208</v>
      </c>
      <c r="H1056">
        <v>-0.12070263806670209</v>
      </c>
      <c r="I1056">
        <v>16.279533138444474</v>
      </c>
      <c r="K1056" s="7">
        <v>1026</v>
      </c>
      <c r="L1056" s="7">
        <v>0.10823576968869308</v>
      </c>
      <c r="M1056" s="7">
        <v>-0.131541009202325</v>
      </c>
      <c r="W1056" t="s">
        <v>1157</v>
      </c>
      <c r="X1056">
        <v>-9.1561455288943355E-2</v>
      </c>
    </row>
    <row r="1057" spans="1:24" x14ac:dyDescent="0.25">
      <c r="A1057" t="s">
        <v>230</v>
      </c>
      <c r="B1057">
        <v>8.7867222380571444E-2</v>
      </c>
      <c r="C1057">
        <v>0.38029414587161836</v>
      </c>
      <c r="D1057">
        <v>0</v>
      </c>
      <c r="E1057">
        <v>1</v>
      </c>
      <c r="F1057">
        <v>0.87072515336007861</v>
      </c>
      <c r="G1057">
        <v>0.14069370974815709</v>
      </c>
      <c r="H1057">
        <v>-0.75373315449453804</v>
      </c>
      <c r="I1057">
        <v>17.014307504736966</v>
      </c>
      <c r="K1057" s="7">
        <v>1027</v>
      </c>
      <c r="L1057" s="7">
        <v>0.10876716997463082</v>
      </c>
      <c r="M1057" s="7">
        <v>-7.9921956262264823E-2</v>
      </c>
      <c r="W1057" t="s">
        <v>1158</v>
      </c>
      <c r="X1057">
        <v>0.35339577808885031</v>
      </c>
    </row>
    <row r="1058" spans="1:24" x14ac:dyDescent="0.25">
      <c r="A1058" t="s">
        <v>1157</v>
      </c>
      <c r="B1058">
        <v>-9.1561455288943355E-2</v>
      </c>
      <c r="C1058">
        <v>0.304623434119837</v>
      </c>
      <c r="D1058">
        <v>0</v>
      </c>
      <c r="E1058">
        <v>1</v>
      </c>
      <c r="F1058">
        <v>1.8112550111348049</v>
      </c>
      <c r="G1058">
        <v>0.10515457038227261</v>
      </c>
      <c r="H1058">
        <v>-0.10645224621146988</v>
      </c>
      <c r="I1058">
        <v>19.739054631955312</v>
      </c>
      <c r="K1058" s="7">
        <v>1028</v>
      </c>
      <c r="L1058" s="7">
        <v>0.12769871120026899</v>
      </c>
      <c r="M1058" s="7">
        <v>-1.0303842573079196</v>
      </c>
      <c r="W1058" t="s">
        <v>1159</v>
      </c>
      <c r="X1058">
        <v>0.21359790324078354</v>
      </c>
    </row>
    <row r="1059" spans="1:24" x14ac:dyDescent="0.25">
      <c r="A1059" t="s">
        <v>1158</v>
      </c>
      <c r="B1059">
        <v>0.35339577808885031</v>
      </c>
      <c r="C1059">
        <v>-0.2495817404281514</v>
      </c>
      <c r="D1059">
        <v>0</v>
      </c>
      <c r="E1059">
        <v>1</v>
      </c>
      <c r="F1059">
        <v>1.3070267793536849</v>
      </c>
      <c r="G1059">
        <v>2.8231420462624598E-2</v>
      </c>
      <c r="H1059">
        <v>7.3272167567633606E-2</v>
      </c>
      <c r="I1059">
        <v>16.551799521856303</v>
      </c>
      <c r="K1059" s="7">
        <v>1029</v>
      </c>
      <c r="L1059" s="7">
        <v>0.11644638367327487</v>
      </c>
      <c r="M1059" s="7">
        <v>-0.16420306994818945</v>
      </c>
      <c r="W1059" t="s">
        <v>1160</v>
      </c>
      <c r="X1059">
        <v>0.32178835476395318</v>
      </c>
    </row>
    <row r="1060" spans="1:24" x14ac:dyDescent="0.25">
      <c r="A1060" t="s">
        <v>1159</v>
      </c>
      <c r="B1060">
        <v>0.21359790324078354</v>
      </c>
      <c r="C1060">
        <v>0.25259383663457474</v>
      </c>
      <c r="D1060">
        <v>0</v>
      </c>
      <c r="E1060">
        <v>1</v>
      </c>
      <c r="F1060">
        <v>1.0563804012742988</v>
      </c>
      <c r="G1060">
        <v>0.13956708206572843</v>
      </c>
      <c r="H1060">
        <v>4.8666936202726274E-2</v>
      </c>
      <c r="I1060">
        <v>16.356953489719938</v>
      </c>
      <c r="K1060" s="7">
        <v>1030</v>
      </c>
      <c r="L1060" s="7">
        <v>0.17970480164463765</v>
      </c>
      <c r="M1060" s="7">
        <v>0.79238392868292762</v>
      </c>
      <c r="W1060" t="s">
        <v>231</v>
      </c>
      <c r="X1060">
        <v>-0.22224645672302193</v>
      </c>
    </row>
    <row r="1061" spans="1:24" x14ac:dyDescent="0.25">
      <c r="A1061" t="s">
        <v>1160</v>
      </c>
      <c r="B1061">
        <v>0.32178835476395318</v>
      </c>
      <c r="C1061">
        <v>0.38589060961436705</v>
      </c>
      <c r="D1061">
        <v>0</v>
      </c>
      <c r="E1061">
        <v>1</v>
      </c>
      <c r="F1061">
        <v>1.1886368506482505</v>
      </c>
      <c r="G1061">
        <v>0.21305100071246166</v>
      </c>
      <c r="H1061">
        <v>0.11405967301461764</v>
      </c>
      <c r="I1061">
        <v>16.946991226509976</v>
      </c>
      <c r="K1061" s="7">
        <v>1031</v>
      </c>
      <c r="L1061" s="7">
        <v>0.12632922517138462</v>
      </c>
      <c r="M1061" s="7">
        <v>0.17594789039962694</v>
      </c>
      <c r="W1061" t="s">
        <v>1161</v>
      </c>
      <c r="X1061">
        <v>-8.5646860546195899E-2</v>
      </c>
    </row>
    <row r="1062" spans="1:24" x14ac:dyDescent="0.25">
      <c r="A1062" t="s">
        <v>231</v>
      </c>
      <c r="B1062">
        <v>-0.22224645672302193</v>
      </c>
      <c r="C1062">
        <v>0.6348170059473166</v>
      </c>
      <c r="D1062">
        <v>0</v>
      </c>
      <c r="E1062">
        <v>1</v>
      </c>
      <c r="F1062">
        <v>2.0088526340012636</v>
      </c>
      <c r="G1062">
        <v>0.10544719563104286</v>
      </c>
      <c r="H1062">
        <v>7.6783255949981324E-2</v>
      </c>
      <c r="I1062">
        <v>16.677230745649211</v>
      </c>
      <c r="K1062" s="7">
        <v>1032</v>
      </c>
      <c r="L1062" s="7">
        <v>0.21475783283298927</v>
      </c>
      <c r="M1062" s="7">
        <v>7.0832453812985807E-2</v>
      </c>
      <c r="W1062" t="s">
        <v>1162</v>
      </c>
      <c r="X1062">
        <v>0.12253296978523891</v>
      </c>
    </row>
    <row r="1063" spans="1:24" x14ac:dyDescent="0.25">
      <c r="A1063" t="s">
        <v>1161</v>
      </c>
      <c r="B1063">
        <v>-8.5646860546195899E-2</v>
      </c>
      <c r="C1063">
        <v>0.68126296410173059</v>
      </c>
      <c r="D1063">
        <v>0</v>
      </c>
      <c r="E1063">
        <v>1</v>
      </c>
      <c r="F1063">
        <v>0.58012798847115665</v>
      </c>
      <c r="G1063">
        <v>0.14624598921185381</v>
      </c>
      <c r="H1063">
        <v>-0.20527246807031338</v>
      </c>
      <c r="I1063">
        <v>18.004952996513222</v>
      </c>
      <c r="K1063" s="7">
        <v>1033</v>
      </c>
      <c r="L1063" s="7">
        <v>0.15729942482479153</v>
      </c>
      <c r="M1063" s="7">
        <v>5.089476101957402</v>
      </c>
      <c r="W1063" t="s">
        <v>1163</v>
      </c>
      <c r="X1063">
        <v>1.7284030370219929</v>
      </c>
    </row>
    <row r="1064" spans="1:24" x14ac:dyDescent="0.25">
      <c r="A1064" t="s">
        <v>1162</v>
      </c>
      <c r="B1064">
        <v>0.12253296978523891</v>
      </c>
      <c r="C1064">
        <v>0.79715029265208781</v>
      </c>
      <c r="D1064">
        <v>0</v>
      </c>
      <c r="E1064">
        <v>1</v>
      </c>
      <c r="F1064">
        <v>1.1048258337683725</v>
      </c>
      <c r="G1064">
        <v>5.069646294435861E-2</v>
      </c>
      <c r="H1064">
        <v>-0.64079570373437511</v>
      </c>
      <c r="I1064">
        <v>16.952403092705268</v>
      </c>
      <c r="K1064" s="7">
        <v>1034</v>
      </c>
      <c r="L1064" s="7">
        <v>0.16154570892947379</v>
      </c>
      <c r="M1064" s="7">
        <v>-0.54807375998665941</v>
      </c>
      <c r="W1064" t="s">
        <v>1164</v>
      </c>
      <c r="X1064">
        <v>-0.33768643006979387</v>
      </c>
    </row>
    <row r="1065" spans="1:24" x14ac:dyDescent="0.25">
      <c r="A1065" t="s">
        <v>1163</v>
      </c>
      <c r="B1065">
        <v>1.7284030370219929</v>
      </c>
      <c r="C1065">
        <v>-0.48437037032460889</v>
      </c>
      <c r="D1065">
        <v>0</v>
      </c>
      <c r="E1065">
        <v>1</v>
      </c>
      <c r="F1065">
        <v>0.4461222832883503</v>
      </c>
      <c r="G1065">
        <v>3.82172095201627E-2</v>
      </c>
      <c r="H1065">
        <v>0.40477792288553244</v>
      </c>
      <c r="I1065">
        <v>17.825199859777211</v>
      </c>
      <c r="K1065" s="7">
        <v>1035</v>
      </c>
      <c r="L1065" s="7">
        <v>0.20835581832506411</v>
      </c>
      <c r="M1065" s="7">
        <v>0.74261362658207619</v>
      </c>
      <c r="W1065" t="s">
        <v>1165</v>
      </c>
      <c r="X1065">
        <v>-0.338862352252152</v>
      </c>
    </row>
    <row r="1066" spans="1:24" x14ac:dyDescent="0.25">
      <c r="A1066" t="s">
        <v>1164</v>
      </c>
      <c r="B1066">
        <v>-0.33768643006979387</v>
      </c>
      <c r="C1066">
        <v>-0.41230417482796966</v>
      </c>
      <c r="D1066">
        <v>0</v>
      </c>
      <c r="E1066">
        <v>1</v>
      </c>
      <c r="F1066">
        <v>1.3324445006393788</v>
      </c>
      <c r="G1066">
        <v>0.10583627319460442</v>
      </c>
      <c r="H1066">
        <v>-0.98838519413744819</v>
      </c>
      <c r="I1066">
        <v>16.444508898342519</v>
      </c>
      <c r="K1066" s="7">
        <v>1036</v>
      </c>
      <c r="L1066" s="7">
        <v>0.12837219312571263</v>
      </c>
      <c r="M1066" s="7">
        <v>-4.5282054926021192E-3</v>
      </c>
      <c r="W1066" t="s">
        <v>1166</v>
      </c>
      <c r="X1066">
        <v>0.3672233693930862</v>
      </c>
    </row>
    <row r="1067" spans="1:24" x14ac:dyDescent="0.25">
      <c r="A1067" t="s">
        <v>1165</v>
      </c>
      <c r="B1067">
        <v>-0.338862352252152</v>
      </c>
      <c r="C1067">
        <v>0.31429200151190084</v>
      </c>
      <c r="D1067">
        <v>0</v>
      </c>
      <c r="E1067">
        <v>1</v>
      </c>
      <c r="F1067">
        <v>1.9450621477043004</v>
      </c>
      <c r="G1067">
        <v>0.25231631904855395</v>
      </c>
      <c r="H1067">
        <v>2.7589760113852977E-2</v>
      </c>
      <c r="I1067">
        <v>17.672475368776915</v>
      </c>
      <c r="K1067" s="7">
        <v>1037</v>
      </c>
      <c r="L1067" s="7">
        <v>9.3164264142554742E-2</v>
      </c>
      <c r="M1067" s="7">
        <v>-0.29141992313369169</v>
      </c>
      <c r="W1067" t="s">
        <v>232</v>
      </c>
      <c r="X1067">
        <v>0.27094500983874154</v>
      </c>
    </row>
    <row r="1068" spans="1:24" x14ac:dyDescent="0.25">
      <c r="A1068" t="s">
        <v>1166</v>
      </c>
      <c r="B1068">
        <v>0.3672233693930862</v>
      </c>
      <c r="C1068">
        <v>0.14004367847238175</v>
      </c>
      <c r="D1068">
        <v>0</v>
      </c>
      <c r="E1068">
        <v>1</v>
      </c>
      <c r="F1068">
        <v>1.4367809828744089</v>
      </c>
      <c r="G1068">
        <v>0.19248802642227444</v>
      </c>
      <c r="H1068">
        <v>-0.21694586463041893</v>
      </c>
      <c r="I1068">
        <v>17.681483245253691</v>
      </c>
      <c r="K1068" s="7">
        <v>1038</v>
      </c>
      <c r="L1068" s="7">
        <v>-1.9948519573884216E-2</v>
      </c>
      <c r="M1068" s="7">
        <v>-0.15555251791276578</v>
      </c>
      <c r="W1068" t="s">
        <v>1167</v>
      </c>
      <c r="X1068">
        <v>-0.21735294700806901</v>
      </c>
    </row>
    <row r="1069" spans="1:24" x14ac:dyDescent="0.25">
      <c r="A1069" t="s">
        <v>232</v>
      </c>
      <c r="B1069">
        <v>0.27094500983874154</v>
      </c>
      <c r="C1069">
        <v>1.0516255006574025</v>
      </c>
      <c r="D1069">
        <v>0</v>
      </c>
      <c r="E1069">
        <v>1</v>
      </c>
      <c r="F1069">
        <v>0.87086578495569122</v>
      </c>
      <c r="G1069">
        <v>0.42163595009580618</v>
      </c>
      <c r="H1069">
        <v>-0.24337041523010439</v>
      </c>
      <c r="I1069">
        <v>16.797672656381891</v>
      </c>
      <c r="K1069" s="7">
        <v>1039</v>
      </c>
      <c r="L1069" s="7">
        <v>0.1471301639065537</v>
      </c>
      <c r="M1069" s="7">
        <v>-0.11028125617161437</v>
      </c>
      <c r="W1069" t="s">
        <v>1168</v>
      </c>
      <c r="X1069">
        <v>0.25568365949412231</v>
      </c>
    </row>
    <row r="1070" spans="1:24" x14ac:dyDescent="0.25">
      <c r="A1070" t="s">
        <v>1167</v>
      </c>
      <c r="B1070">
        <v>-0.21735294700806901</v>
      </c>
      <c r="C1070">
        <v>0.35349017862334836</v>
      </c>
      <c r="D1070">
        <v>0</v>
      </c>
      <c r="E1070">
        <v>1</v>
      </c>
      <c r="F1070">
        <v>1.9573361166585379</v>
      </c>
      <c r="G1070">
        <v>0.20245199942080716</v>
      </c>
      <c r="H1070">
        <v>0.27386530826496591</v>
      </c>
      <c r="I1070">
        <v>19.038557157626251</v>
      </c>
      <c r="K1070" s="7">
        <v>1040</v>
      </c>
      <c r="L1070" s="7">
        <v>0.12235434080923613</v>
      </c>
      <c r="M1070" s="7">
        <v>-0.35639851513477211</v>
      </c>
      <c r="W1070" t="s">
        <v>1169</v>
      </c>
      <c r="X1070">
        <v>-6.6118991492962985E-3</v>
      </c>
    </row>
    <row r="1071" spans="1:24" x14ac:dyDescent="0.25">
      <c r="A1071" t="s">
        <v>1168</v>
      </c>
      <c r="B1071">
        <v>0.25568365949412231</v>
      </c>
      <c r="C1071">
        <v>0.70719754084299757</v>
      </c>
      <c r="D1071">
        <v>0</v>
      </c>
      <c r="E1071">
        <v>1</v>
      </c>
      <c r="F1071">
        <v>2.0995024859070455</v>
      </c>
      <c r="G1071">
        <v>0.20946538989612376</v>
      </c>
      <c r="H1071">
        <v>-0.14266690203513513</v>
      </c>
      <c r="I1071">
        <v>18.402092244117942</v>
      </c>
      <c r="K1071" s="7">
        <v>1041</v>
      </c>
      <c r="L1071" s="7">
        <v>0.11299347535700649</v>
      </c>
      <c r="M1071" s="7">
        <v>-5.2719533478884827E-2</v>
      </c>
      <c r="W1071" t="s">
        <v>1170</v>
      </c>
      <c r="X1071">
        <v>0.17966822325200263</v>
      </c>
    </row>
    <row r="1072" spans="1:24" x14ac:dyDescent="0.25">
      <c r="A1072" t="s">
        <v>1169</v>
      </c>
      <c r="B1072">
        <v>-6.6118991492962985E-3</v>
      </c>
      <c r="C1072">
        <v>9.3823331153567974E-2</v>
      </c>
      <c r="D1072">
        <v>0</v>
      </c>
      <c r="E1072">
        <v>1</v>
      </c>
      <c r="F1072">
        <v>0.83606358979058415</v>
      </c>
      <c r="G1072">
        <v>8.2972325235110223E-2</v>
      </c>
      <c r="H1072">
        <v>-5.0017933758730919E-2</v>
      </c>
      <c r="I1072">
        <v>18.12273982938633</v>
      </c>
      <c r="K1072" s="7">
        <v>1042</v>
      </c>
      <c r="L1072" s="7">
        <v>0.11858179231516147</v>
      </c>
      <c r="M1072" s="7">
        <v>-0.16965732122018107</v>
      </c>
      <c r="W1072" t="s">
        <v>1171</v>
      </c>
      <c r="X1072">
        <v>0.23518693167335844</v>
      </c>
    </row>
    <row r="1073" spans="1:24" x14ac:dyDescent="0.25">
      <c r="A1073" t="s">
        <v>1170</v>
      </c>
      <c r="B1073">
        <v>0.17966822325200263</v>
      </c>
      <c r="C1073">
        <v>-5.5610316622534163E-3</v>
      </c>
      <c r="D1073">
        <v>0</v>
      </c>
      <c r="E1073">
        <v>1</v>
      </c>
      <c r="F1073">
        <v>1.5034889134600384</v>
      </c>
      <c r="G1073">
        <v>6.0528638224617494E-2</v>
      </c>
      <c r="H1073">
        <v>2.2026192869057164</v>
      </c>
      <c r="I1073">
        <v>17.200006689614529</v>
      </c>
      <c r="K1073" s="7">
        <v>1043</v>
      </c>
      <c r="L1073" s="7">
        <v>0.14106119420134505</v>
      </c>
      <c r="M1073" s="7">
        <v>-8.1483071036987376E-3</v>
      </c>
      <c r="W1073" t="s">
        <v>1172</v>
      </c>
      <c r="X1073">
        <v>-5.9366936061779903E-2</v>
      </c>
    </row>
    <row r="1074" spans="1:24" x14ac:dyDescent="0.25">
      <c r="A1074" t="s">
        <v>1171</v>
      </c>
      <c r="B1074">
        <v>0.23518693167335844</v>
      </c>
      <c r="C1074">
        <v>3.0938030517000573E-2</v>
      </c>
      <c r="D1074">
        <v>0</v>
      </c>
      <c r="E1074">
        <v>1</v>
      </c>
      <c r="F1074">
        <v>8.3665547623951356E-2</v>
      </c>
      <c r="G1074">
        <v>3.7331795482300277E-2</v>
      </c>
      <c r="H1074">
        <v>0.27139647652688331</v>
      </c>
      <c r="I1074">
        <v>16.372038709609313</v>
      </c>
      <c r="K1074" s="7">
        <v>1044</v>
      </c>
      <c r="L1074" s="7">
        <v>9.7117383614414521E-2</v>
      </c>
      <c r="M1074" s="7">
        <v>-0.30109119343716118</v>
      </c>
      <c r="W1074" t="s">
        <v>1173</v>
      </c>
      <c r="X1074">
        <v>-0.57077763818164662</v>
      </c>
    </row>
    <row r="1075" spans="1:24" x14ac:dyDescent="0.25">
      <c r="A1075" t="s">
        <v>1172</v>
      </c>
      <c r="B1075">
        <v>-5.9366936061779903E-2</v>
      </c>
      <c r="C1075">
        <v>0.26127409668064733</v>
      </c>
      <c r="D1075">
        <v>0</v>
      </c>
      <c r="E1075">
        <v>1</v>
      </c>
      <c r="F1075">
        <v>0.39017199945028108</v>
      </c>
      <c r="G1075">
        <v>6.8495805428075415E-2</v>
      </c>
      <c r="H1075">
        <v>-0.12036828317718605</v>
      </c>
      <c r="I1075">
        <v>16.158033305105608</v>
      </c>
      <c r="K1075" s="7">
        <v>1045</v>
      </c>
      <c r="L1075" s="7">
        <v>5.5988815585925888E-2</v>
      </c>
      <c r="M1075" s="7">
        <v>-0.4028931115074772</v>
      </c>
      <c r="W1075" t="s">
        <v>1174</v>
      </c>
      <c r="X1075">
        <v>0.11544214218385897</v>
      </c>
    </row>
    <row r="1076" spans="1:24" x14ac:dyDescent="0.25">
      <c r="A1076" t="s">
        <v>1173</v>
      </c>
      <c r="B1076">
        <v>-0.57077763818164662</v>
      </c>
      <c r="C1076">
        <v>0.37993357548827555</v>
      </c>
      <c r="D1076">
        <v>0</v>
      </c>
      <c r="E1076">
        <v>1</v>
      </c>
      <c r="F1076">
        <v>2.5805116278905884</v>
      </c>
      <c r="G1076">
        <v>3.6540772266792712E-2</v>
      </c>
      <c r="H1076">
        <v>-0.31185366895962202</v>
      </c>
      <c r="I1076">
        <v>17.495262069969119</v>
      </c>
      <c r="K1076" s="7">
        <v>1046</v>
      </c>
      <c r="L1076" s="7">
        <v>0.19034731012155959</v>
      </c>
      <c r="M1076" s="7">
        <v>-0.5301310098247437</v>
      </c>
      <c r="W1076" t="s">
        <v>233</v>
      </c>
      <c r="X1076">
        <v>0.18227153528910167</v>
      </c>
    </row>
    <row r="1077" spans="1:24" x14ac:dyDescent="0.25">
      <c r="A1077" t="s">
        <v>1174</v>
      </c>
      <c r="B1077">
        <v>0.11544214218385897</v>
      </c>
      <c r="C1077">
        <v>0.14573792977309818</v>
      </c>
      <c r="D1077">
        <v>0</v>
      </c>
      <c r="E1077">
        <v>1</v>
      </c>
      <c r="F1077">
        <v>1.0037430101353326</v>
      </c>
      <c r="G1077">
        <v>9.711590946315217E-2</v>
      </c>
      <c r="H1077">
        <v>-3.7434975546453995E-2</v>
      </c>
      <c r="I1077">
        <v>17.005935126022244</v>
      </c>
      <c r="K1077" s="7">
        <v>1047</v>
      </c>
      <c r="L1077" s="7">
        <v>9.4799167129325901E-2</v>
      </c>
      <c r="M1077" s="7">
        <v>-1.9568834435422511E-4</v>
      </c>
      <c r="W1077" t="s">
        <v>1175</v>
      </c>
      <c r="X1077">
        <v>-0.27140961139455955</v>
      </c>
    </row>
    <row r="1078" spans="1:24" x14ac:dyDescent="0.25">
      <c r="A1078" t="s">
        <v>233</v>
      </c>
      <c r="B1078">
        <v>0.18227153528910167</v>
      </c>
      <c r="C1078">
        <v>-0.24002835269312062</v>
      </c>
      <c r="D1078">
        <v>0</v>
      </c>
      <c r="E1078">
        <v>1</v>
      </c>
      <c r="F1078">
        <v>2.2528869977385835</v>
      </c>
      <c r="G1078">
        <v>1.4846370284163888E-3</v>
      </c>
      <c r="H1078">
        <v>-0.18794518419667991</v>
      </c>
      <c r="I1078">
        <v>16.849951892727031</v>
      </c>
      <c r="K1078" s="7">
        <v>1048</v>
      </c>
      <c r="L1078" s="7">
        <v>9.48924048227473E-3</v>
      </c>
      <c r="M1078" s="7">
        <v>0.90358888605336285</v>
      </c>
      <c r="W1078" t="s">
        <v>1176</v>
      </c>
      <c r="X1078">
        <v>0.14879838211088317</v>
      </c>
    </row>
    <row r="1079" spans="1:24" x14ac:dyDescent="0.25">
      <c r="A1079" t="s">
        <v>1175</v>
      </c>
      <c r="B1079">
        <v>-0.27140961139455955</v>
      </c>
      <c r="C1079">
        <v>-8.457283296821673E-2</v>
      </c>
      <c r="D1079">
        <v>0</v>
      </c>
      <c r="E1079">
        <v>1</v>
      </c>
      <c r="F1079">
        <v>1.3579151440458741</v>
      </c>
      <c r="G1079">
        <v>0.13626300163964564</v>
      </c>
      <c r="H1079">
        <v>0.38872556528915053</v>
      </c>
      <c r="I1079">
        <v>17.277258464878631</v>
      </c>
      <c r="K1079" s="7">
        <v>1049</v>
      </c>
      <c r="L1079" s="7">
        <v>6.482282707669329E-2</v>
      </c>
      <c r="M1079" s="7">
        <v>-0.32275951623171861</v>
      </c>
      <c r="W1079" t="s">
        <v>1177</v>
      </c>
      <c r="X1079">
        <v>1.9886299663408837</v>
      </c>
    </row>
    <row r="1080" spans="1:24" x14ac:dyDescent="0.25">
      <c r="A1080" t="s">
        <v>1176</v>
      </c>
      <c r="B1080">
        <v>0.14879838211088317</v>
      </c>
      <c r="C1080">
        <v>0.56557678619496554</v>
      </c>
      <c r="D1080">
        <v>0</v>
      </c>
      <c r="E1080">
        <v>1</v>
      </c>
      <c r="F1080">
        <v>1.5582508963964949</v>
      </c>
      <c r="G1080">
        <v>0.20860974705926527</v>
      </c>
      <c r="H1080">
        <v>1.9974946504310458</v>
      </c>
      <c r="I1080">
        <v>16.6618064291936</v>
      </c>
      <c r="K1080" s="7">
        <v>1050</v>
      </c>
      <c r="L1080" s="7">
        <v>0.21478303727995501</v>
      </c>
      <c r="M1080" s="7">
        <v>0.78382319698357361</v>
      </c>
      <c r="W1080" t="s">
        <v>1178</v>
      </c>
      <c r="X1080">
        <v>-0.31306899933254745</v>
      </c>
    </row>
    <row r="1081" spans="1:24" x14ac:dyDescent="0.25">
      <c r="A1081" t="s">
        <v>1177</v>
      </c>
      <c r="B1081">
        <v>1.9886299663408837</v>
      </c>
      <c r="C1081">
        <v>0.59113802332754328</v>
      </c>
      <c r="D1081">
        <v>0</v>
      </c>
      <c r="E1081">
        <v>1</v>
      </c>
      <c r="F1081">
        <v>4.1156915095369158</v>
      </c>
      <c r="G1081">
        <v>1.0857510247374413E-2</v>
      </c>
      <c r="H1081">
        <v>7188.8353508256787</v>
      </c>
      <c r="I1081">
        <v>18.233013136444971</v>
      </c>
      <c r="K1081" s="7">
        <v>1051</v>
      </c>
      <c r="L1081" s="7">
        <v>0.15348351703847435</v>
      </c>
      <c r="M1081" s="7">
        <v>-0.36419170661595118</v>
      </c>
      <c r="W1081" t="s">
        <v>1179</v>
      </c>
      <c r="X1081">
        <v>-0.65974088762331995</v>
      </c>
    </row>
    <row r="1082" spans="1:24" x14ac:dyDescent="0.25">
      <c r="A1082" t="s">
        <v>1178</v>
      </c>
      <c r="B1082">
        <v>-0.31306899933254745</v>
      </c>
      <c r="C1082">
        <v>0.76330787421279978</v>
      </c>
      <c r="D1082">
        <v>0</v>
      </c>
      <c r="E1082">
        <v>1</v>
      </c>
      <c r="F1082">
        <v>6.7938512913411673</v>
      </c>
      <c r="G1082">
        <v>7.2987807618706727E-2</v>
      </c>
      <c r="H1082">
        <v>-0.40755246208226681</v>
      </c>
      <c r="I1082">
        <v>16.654977041773133</v>
      </c>
      <c r="K1082" s="7">
        <v>1052</v>
      </c>
      <c r="L1082" s="7">
        <v>0.19335282146537397</v>
      </c>
      <c r="M1082" s="7">
        <v>-0.32402708287641152</v>
      </c>
      <c r="W1082" t="s">
        <v>1180</v>
      </c>
      <c r="X1082">
        <v>3.0515811443562305E-2</v>
      </c>
    </row>
    <row r="1083" spans="1:24" x14ac:dyDescent="0.25">
      <c r="A1083" t="s">
        <v>1179</v>
      </c>
      <c r="B1083">
        <v>-0.65974088762331995</v>
      </c>
      <c r="C1083">
        <v>-0.27842814369226143</v>
      </c>
      <c r="D1083">
        <v>0</v>
      </c>
      <c r="E1083">
        <v>1</v>
      </c>
      <c r="F1083">
        <v>2.4319129701897655</v>
      </c>
      <c r="G1083">
        <v>4.8144851158944124E-2</v>
      </c>
      <c r="H1083">
        <v>-0.74598322983935461</v>
      </c>
      <c r="I1083">
        <v>16.490541178102848</v>
      </c>
      <c r="K1083" s="7">
        <v>1053</v>
      </c>
      <c r="L1083" s="7">
        <v>0.12038980498625862</v>
      </c>
      <c r="M1083" s="7">
        <v>-5.8862764325848131E-2</v>
      </c>
      <c r="W1083" t="s">
        <v>1181</v>
      </c>
      <c r="X1083">
        <v>0.93037452244636698</v>
      </c>
    </row>
    <row r="1084" spans="1:24" x14ac:dyDescent="0.25">
      <c r="A1084" t="s">
        <v>1180</v>
      </c>
      <c r="B1084">
        <v>3.0515811443562305E-2</v>
      </c>
      <c r="C1084">
        <v>-2.4411833522854656E-2</v>
      </c>
      <c r="D1084">
        <v>0</v>
      </c>
      <c r="E1084">
        <v>1</v>
      </c>
      <c r="F1084">
        <v>0.67672063609969368</v>
      </c>
      <c r="G1084">
        <v>7.3750372365193884E-2</v>
      </c>
      <c r="H1084">
        <v>0.85982474016149957</v>
      </c>
      <c r="I1084">
        <v>17.078924309045149</v>
      </c>
      <c r="K1084" s="7">
        <v>1054</v>
      </c>
      <c r="L1084" s="7">
        <v>0.213636067564412</v>
      </c>
      <c r="M1084" s="7">
        <v>1.7695900212630435</v>
      </c>
      <c r="W1084" t="s">
        <v>234</v>
      </c>
      <c r="X1084">
        <v>0.91713948829403613</v>
      </c>
    </row>
    <row r="1085" spans="1:24" x14ac:dyDescent="0.25">
      <c r="A1085" t="s">
        <v>1181</v>
      </c>
      <c r="B1085">
        <v>0.93037452244636698</v>
      </c>
      <c r="C1085">
        <v>-0.27289398478991561</v>
      </c>
      <c r="D1085">
        <v>0</v>
      </c>
      <c r="E1085">
        <v>1</v>
      </c>
      <c r="F1085">
        <v>4.2565046602516183</v>
      </c>
      <c r="G1085">
        <v>0.12739140445180108</v>
      </c>
      <c r="H1085">
        <v>-0.20939137177135606</v>
      </c>
      <c r="I1085">
        <v>17.635478263084384</v>
      </c>
      <c r="K1085" s="7">
        <v>1055</v>
      </c>
      <c r="L1085" s="7">
        <v>0.11011895861838178</v>
      </c>
      <c r="M1085" s="7">
        <v>-2.2251736237810335E-2</v>
      </c>
      <c r="W1085" t="s">
        <v>1182</v>
      </c>
      <c r="X1085">
        <v>-0.40064101184533651</v>
      </c>
    </row>
    <row r="1086" spans="1:24" x14ac:dyDescent="0.25">
      <c r="A1086" t="s">
        <v>234</v>
      </c>
      <c r="B1086">
        <v>0.91713948829403613</v>
      </c>
      <c r="C1086">
        <v>-0.33343401078216045</v>
      </c>
      <c r="D1086">
        <v>0</v>
      </c>
      <c r="E1086">
        <v>1</v>
      </c>
      <c r="F1086">
        <v>1.3716380190745101</v>
      </c>
      <c r="G1086">
        <v>6.7658804401182673E-2</v>
      </c>
      <c r="H1086">
        <v>0.30763692270934617</v>
      </c>
      <c r="I1086">
        <v>16.702099661757618</v>
      </c>
      <c r="K1086" s="7">
        <v>1056</v>
      </c>
      <c r="L1086" s="7">
        <v>8.5740865063549998E-2</v>
      </c>
      <c r="M1086" s="7">
        <v>-0.17730232035249335</v>
      </c>
      <c r="W1086" t="s">
        <v>1183</v>
      </c>
      <c r="X1086">
        <v>-3.7923262144324246E-2</v>
      </c>
    </row>
    <row r="1087" spans="1:24" x14ac:dyDescent="0.25">
      <c r="A1087" t="s">
        <v>1182</v>
      </c>
      <c r="B1087">
        <v>-0.40064101184533651</v>
      </c>
      <c r="C1087">
        <v>0.79138067168008908</v>
      </c>
      <c r="D1087">
        <v>0</v>
      </c>
      <c r="E1087">
        <v>1</v>
      </c>
      <c r="F1087">
        <v>3.096582893845905</v>
      </c>
      <c r="G1087">
        <v>0.13189980530657094</v>
      </c>
      <c r="H1087">
        <v>-0.38141386651442216</v>
      </c>
      <c r="I1087">
        <v>17.639551869357692</v>
      </c>
      <c r="K1087" s="7">
        <v>1057</v>
      </c>
      <c r="L1087" s="7">
        <v>0.15660343251690273</v>
      </c>
      <c r="M1087" s="7">
        <v>0.19679234557194758</v>
      </c>
      <c r="W1087" t="s">
        <v>1184</v>
      </c>
      <c r="X1087">
        <v>-1.609711635589587E-2</v>
      </c>
    </row>
    <row r="1088" spans="1:24" x14ac:dyDescent="0.25">
      <c r="A1088" t="s">
        <v>1183</v>
      </c>
      <c r="B1088">
        <v>-3.7923262144324246E-2</v>
      </c>
      <c r="C1088">
        <v>6.4686334274940777E-2</v>
      </c>
      <c r="D1088">
        <v>0</v>
      </c>
      <c r="E1088">
        <v>1</v>
      </c>
      <c r="F1088">
        <v>1.4504937410164114</v>
      </c>
      <c r="G1088">
        <v>6.0070222504767214E-2</v>
      </c>
      <c r="H1088">
        <v>-0.2761438450835132</v>
      </c>
      <c r="I1088">
        <v>16.530149690362723</v>
      </c>
      <c r="K1088" s="7">
        <v>1058</v>
      </c>
      <c r="L1088" s="7">
        <v>0.14156224726963201</v>
      </c>
      <c r="M1088" s="7">
        <v>7.2035655971151524E-2</v>
      </c>
      <c r="W1088" t="s">
        <v>1185</v>
      </c>
      <c r="X1088">
        <v>2.5861520858440321E-2</v>
      </c>
    </row>
    <row r="1089" spans="1:24" x14ac:dyDescent="0.25">
      <c r="A1089" t="s">
        <v>1184</v>
      </c>
      <c r="B1089">
        <v>-1.609711635589587E-2</v>
      </c>
      <c r="C1089">
        <v>5.2510727417842983E-2</v>
      </c>
      <c r="D1089">
        <v>0</v>
      </c>
      <c r="E1089">
        <v>1</v>
      </c>
      <c r="F1089">
        <v>1.5630698856412348</v>
      </c>
      <c r="G1089">
        <v>4.3846163830436734E-2</v>
      </c>
      <c r="H1089">
        <v>-0.33546584499572185</v>
      </c>
      <c r="I1089">
        <v>18.112685855335599</v>
      </c>
      <c r="K1089" s="7">
        <v>1059</v>
      </c>
      <c r="L1089" s="7">
        <v>0.15380581471991578</v>
      </c>
      <c r="M1089" s="7">
        <v>0.1679825400440374</v>
      </c>
      <c r="W1089" t="s">
        <v>1186</v>
      </c>
      <c r="X1089">
        <v>1.0704662981982609</v>
      </c>
    </row>
    <row r="1090" spans="1:24" x14ac:dyDescent="0.25">
      <c r="A1090" t="s">
        <v>1185</v>
      </c>
      <c r="B1090">
        <v>2.5861520858440321E-2</v>
      </c>
      <c r="C1090">
        <v>0.18749364992640269</v>
      </c>
      <c r="D1090">
        <v>0</v>
      </c>
      <c r="E1090">
        <v>1</v>
      </c>
      <c r="F1090">
        <v>0.84140966702059261</v>
      </c>
      <c r="G1090">
        <v>7.444045073056281E-2</v>
      </c>
      <c r="H1090">
        <v>0.89576432534854367</v>
      </c>
      <c r="I1090">
        <v>16.980143017992805</v>
      </c>
      <c r="K1090" s="7">
        <v>1060</v>
      </c>
      <c r="L1090" s="7">
        <v>9.7299538726571932E-2</v>
      </c>
      <c r="M1090" s="7">
        <v>-0.31954599544959383</v>
      </c>
      <c r="W1090" t="s">
        <v>1187</v>
      </c>
      <c r="X1090">
        <v>-0.19584618960704442</v>
      </c>
    </row>
    <row r="1091" spans="1:24" x14ac:dyDescent="0.25">
      <c r="A1091" t="s">
        <v>1186</v>
      </c>
      <c r="B1091">
        <v>1.0704662981982609</v>
      </c>
      <c r="C1091">
        <v>-0.48941385883104754</v>
      </c>
      <c r="D1091">
        <v>0</v>
      </c>
      <c r="E1091">
        <v>1</v>
      </c>
      <c r="F1091">
        <v>5.3707600762380459</v>
      </c>
      <c r="G1091">
        <v>8.8648320493396784E-2</v>
      </c>
      <c r="H1091">
        <v>0.477791070011372</v>
      </c>
      <c r="I1091">
        <v>17.132019211680369</v>
      </c>
      <c r="K1091" s="7">
        <v>1061</v>
      </c>
      <c r="L1091" s="7">
        <v>5.0853434375747519E-2</v>
      </c>
      <c r="M1091" s="7">
        <v>-0.13650029492194343</v>
      </c>
      <c r="W1091" t="s">
        <v>1188</v>
      </c>
      <c r="X1091">
        <v>-0.42028174861063045</v>
      </c>
    </row>
    <row r="1092" spans="1:24" x14ac:dyDescent="0.25">
      <c r="A1092" t="s">
        <v>1187</v>
      </c>
      <c r="B1092">
        <v>-0.19584618960704442</v>
      </c>
      <c r="C1092">
        <v>-0.10918373896273385</v>
      </c>
      <c r="D1092">
        <v>0</v>
      </c>
      <c r="E1092">
        <v>1</v>
      </c>
      <c r="F1092">
        <v>1.2061423515269991</v>
      </c>
      <c r="G1092">
        <v>7.1769585726284169E-2</v>
      </c>
      <c r="H1092">
        <v>0.59982636282213631</v>
      </c>
      <c r="I1092">
        <v>16.954637585268866</v>
      </c>
      <c r="K1092" s="7">
        <v>1062</v>
      </c>
      <c r="L1092" s="7">
        <v>2.1295046926699146E-2</v>
      </c>
      <c r="M1092" s="7">
        <v>0.10123792285853976</v>
      </c>
      <c r="W1092" t="s">
        <v>1189</v>
      </c>
      <c r="X1092">
        <v>0.11269692432229715</v>
      </c>
    </row>
    <row r="1093" spans="1:24" x14ac:dyDescent="0.25">
      <c r="A1093" t="s">
        <v>1188</v>
      </c>
      <c r="B1093">
        <v>-0.42028174861063045</v>
      </c>
      <c r="C1093">
        <v>0.40811238440216518</v>
      </c>
      <c r="D1093">
        <v>0</v>
      </c>
      <c r="E1093">
        <v>1</v>
      </c>
      <c r="F1093">
        <v>1.5600383987053623</v>
      </c>
      <c r="G1093">
        <v>5.6222118052056902E-2</v>
      </c>
      <c r="H1093">
        <v>-0.54826835219740577</v>
      </c>
      <c r="I1093">
        <v>16.446747611871555</v>
      </c>
      <c r="K1093" s="7">
        <v>1063</v>
      </c>
      <c r="L1093" s="7">
        <v>0.14797810856437416</v>
      </c>
      <c r="M1093" s="7">
        <v>1.5804249284576188</v>
      </c>
      <c r="W1093" t="s">
        <v>1190</v>
      </c>
      <c r="X1093">
        <v>0.20994750476467766</v>
      </c>
    </row>
    <row r="1094" spans="1:24" x14ac:dyDescent="0.25">
      <c r="A1094" t="s">
        <v>1189</v>
      </c>
      <c r="B1094">
        <v>0.11269692432229715</v>
      </c>
      <c r="C1094">
        <v>-0.17364235238579503</v>
      </c>
      <c r="D1094">
        <v>0</v>
      </c>
      <c r="E1094">
        <v>1</v>
      </c>
      <c r="F1094">
        <v>0.73372909520711316</v>
      </c>
      <c r="G1094">
        <v>0.2090830413673789</v>
      </c>
      <c r="H1094">
        <v>0.10659018546883575</v>
      </c>
      <c r="I1094">
        <v>16.256554288481286</v>
      </c>
      <c r="K1094" s="7">
        <v>1064</v>
      </c>
      <c r="L1094" s="7">
        <v>0.21647874084733765</v>
      </c>
      <c r="M1094" s="7">
        <v>-0.55416517091713158</v>
      </c>
      <c r="W1094" t="s">
        <v>1191</v>
      </c>
      <c r="X1094">
        <v>0.69766730270847654</v>
      </c>
    </row>
    <row r="1095" spans="1:24" x14ac:dyDescent="0.25">
      <c r="A1095" t="s">
        <v>1190</v>
      </c>
      <c r="B1095">
        <v>0.20994750476467766</v>
      </c>
      <c r="C1095">
        <v>0.19686199047736777</v>
      </c>
      <c r="D1095">
        <v>0</v>
      </c>
      <c r="E1095">
        <v>1</v>
      </c>
      <c r="F1095">
        <v>1.1603867007792252</v>
      </c>
      <c r="G1095">
        <v>0.17664068704676908</v>
      </c>
      <c r="H1095">
        <v>-0.4797459743488639</v>
      </c>
      <c r="I1095">
        <v>18.407350762037414</v>
      </c>
      <c r="K1095" s="7">
        <v>1065</v>
      </c>
      <c r="L1095" s="7">
        <v>0.19081594727748741</v>
      </c>
      <c r="M1095" s="7">
        <v>-0.52967829952963941</v>
      </c>
      <c r="W1095" t="s">
        <v>1192</v>
      </c>
      <c r="X1095">
        <v>0.10803612511112198</v>
      </c>
    </row>
    <row r="1096" spans="1:24" x14ac:dyDescent="0.25">
      <c r="A1096" t="s">
        <v>1191</v>
      </c>
      <c r="B1096">
        <v>0.69766730270847654</v>
      </c>
      <c r="C1096">
        <v>0.44249438544644187</v>
      </c>
      <c r="D1096">
        <v>0</v>
      </c>
      <c r="E1096">
        <v>1</v>
      </c>
      <c r="F1096">
        <v>1.1607651332740732</v>
      </c>
      <c r="G1096">
        <v>0.13939048458261452</v>
      </c>
      <c r="H1096">
        <v>0.17184662609884191</v>
      </c>
      <c r="I1096">
        <v>17.624009656431866</v>
      </c>
      <c r="K1096" s="7">
        <v>1066</v>
      </c>
      <c r="L1096" s="7">
        <v>0.17058244290991709</v>
      </c>
      <c r="M1096" s="7">
        <v>0.19664092648316911</v>
      </c>
      <c r="W1096" t="s">
        <v>1193</v>
      </c>
      <c r="X1096">
        <v>0.32748520267814341</v>
      </c>
    </row>
    <row r="1097" spans="1:24" x14ac:dyDescent="0.25">
      <c r="A1097" t="s">
        <v>1192</v>
      </c>
      <c r="B1097">
        <v>0.10803612511112198</v>
      </c>
      <c r="C1097">
        <v>0.27899542800873733</v>
      </c>
      <c r="D1097">
        <v>0</v>
      </c>
      <c r="E1097">
        <v>1</v>
      </c>
      <c r="F1097">
        <v>1.2495140519203072</v>
      </c>
      <c r="G1097">
        <v>0.18143759751737853</v>
      </c>
      <c r="H1097">
        <v>-0.6050536954581045</v>
      </c>
      <c r="I1097">
        <v>17.019064516547576</v>
      </c>
      <c r="K1097" s="7">
        <v>1067</v>
      </c>
      <c r="L1097" s="7">
        <v>0.16149157109282469</v>
      </c>
      <c r="M1097" s="7">
        <v>0.10945343874591684</v>
      </c>
      <c r="W1097" t="s">
        <v>1194</v>
      </c>
      <c r="X1097">
        <v>-0.47637421084862203</v>
      </c>
    </row>
    <row r="1098" spans="1:24" x14ac:dyDescent="0.25">
      <c r="A1098" t="s">
        <v>1193</v>
      </c>
      <c r="B1098">
        <v>0.32748520267814341</v>
      </c>
      <c r="C1098">
        <v>-0.14190400125076569</v>
      </c>
      <c r="D1098">
        <v>0</v>
      </c>
      <c r="E1098">
        <v>1</v>
      </c>
      <c r="F1098">
        <v>2.1253076922694309</v>
      </c>
      <c r="G1098">
        <v>0.15287878867095792</v>
      </c>
      <c r="H1098">
        <v>0.47289606923829597</v>
      </c>
      <c r="I1098">
        <v>16.567302220526301</v>
      </c>
      <c r="K1098" s="7">
        <v>1068</v>
      </c>
      <c r="L1098" s="7">
        <v>0.14092939955012401</v>
      </c>
      <c r="M1098" s="7">
        <v>-0.35828234655819302</v>
      </c>
      <c r="W1098" t="s">
        <v>1195</v>
      </c>
      <c r="X1098">
        <v>0.34652750594746418</v>
      </c>
    </row>
    <row r="1099" spans="1:24" x14ac:dyDescent="0.25">
      <c r="A1099" t="s">
        <v>1194</v>
      </c>
      <c r="B1099">
        <v>-0.47637421084862203</v>
      </c>
      <c r="C1099">
        <v>1.566794137888686</v>
      </c>
      <c r="D1099">
        <v>0</v>
      </c>
      <c r="E1099">
        <v>1</v>
      </c>
      <c r="F1099">
        <v>4.291106448229784</v>
      </c>
      <c r="G1099">
        <v>0.17386856455693986</v>
      </c>
      <c r="H1099">
        <v>0.99836870951731382</v>
      </c>
      <c r="I1099">
        <v>16.339985687564859</v>
      </c>
      <c r="K1099" s="7">
        <v>1069</v>
      </c>
      <c r="L1099" s="7">
        <v>0.11278319652140284</v>
      </c>
      <c r="M1099" s="7">
        <v>0.14290046297271947</v>
      </c>
      <c r="W1099" t="s">
        <v>1196</v>
      </c>
      <c r="X1099">
        <v>-0.44411955927609081</v>
      </c>
    </row>
    <row r="1100" spans="1:24" x14ac:dyDescent="0.25">
      <c r="A1100" t="s">
        <v>1195</v>
      </c>
      <c r="B1100">
        <v>0.34652750594746418</v>
      </c>
      <c r="C1100">
        <v>0.17676795151810318</v>
      </c>
      <c r="D1100">
        <v>0</v>
      </c>
      <c r="E1100">
        <v>1</v>
      </c>
      <c r="F1100">
        <v>0.83255239530149294</v>
      </c>
      <c r="G1100">
        <v>0.14592741614755642</v>
      </c>
      <c r="H1100">
        <v>-0.60343080235158175</v>
      </c>
      <c r="I1100">
        <v>16.542269727183964</v>
      </c>
      <c r="K1100" s="7">
        <v>1070</v>
      </c>
      <c r="L1100" s="7">
        <v>0.10108447309967061</v>
      </c>
      <c r="M1100" s="7">
        <v>-0.10769637224896692</v>
      </c>
      <c r="W1100" t="s">
        <v>1197</v>
      </c>
      <c r="X1100">
        <v>0.19636167228224713</v>
      </c>
    </row>
    <row r="1101" spans="1:24" x14ac:dyDescent="0.25">
      <c r="A1101" t="s">
        <v>1196</v>
      </c>
      <c r="B1101">
        <v>-0.44411955927609081</v>
      </c>
      <c r="C1101">
        <v>-0.28211953968435888</v>
      </c>
      <c r="D1101">
        <v>0</v>
      </c>
      <c r="E1101">
        <v>1</v>
      </c>
      <c r="F1101">
        <v>1.7527155770920821</v>
      </c>
      <c r="G1101">
        <v>0.24986731230662343</v>
      </c>
      <c r="H1101">
        <v>-0.4456021421361504</v>
      </c>
      <c r="I1101">
        <v>16.65530885009505</v>
      </c>
      <c r="K1101" s="7">
        <v>1071</v>
      </c>
      <c r="L1101" s="7">
        <v>0.13645078153983997</v>
      </c>
      <c r="M1101" s="7">
        <v>4.3217441712162658E-2</v>
      </c>
      <c r="W1101" t="s">
        <v>1198</v>
      </c>
      <c r="X1101">
        <v>3.7867444393543157E-2</v>
      </c>
    </row>
    <row r="1102" spans="1:24" x14ac:dyDescent="0.25">
      <c r="A1102" t="s">
        <v>1197</v>
      </c>
      <c r="B1102">
        <v>0.19636167228224713</v>
      </c>
      <c r="C1102">
        <v>0.27762946767907648</v>
      </c>
      <c r="D1102">
        <v>0</v>
      </c>
      <c r="E1102">
        <v>1</v>
      </c>
      <c r="F1102">
        <v>0.89634152532552669</v>
      </c>
      <c r="G1102">
        <v>0.14946005316990352</v>
      </c>
      <c r="H1102">
        <v>0.24640579835270998</v>
      </c>
      <c r="I1102">
        <v>17.346282469915248</v>
      </c>
      <c r="K1102" s="7">
        <v>1072</v>
      </c>
      <c r="L1102" s="7">
        <v>9.4584305137100311E-2</v>
      </c>
      <c r="M1102" s="7">
        <v>0.14060262653625813</v>
      </c>
      <c r="W1102" t="s">
        <v>1199</v>
      </c>
      <c r="X1102">
        <v>1.0015984113532685E-2</v>
      </c>
    </row>
    <row r="1103" spans="1:24" x14ac:dyDescent="0.25">
      <c r="A1103" t="s">
        <v>1198</v>
      </c>
      <c r="B1103">
        <v>3.7867444393543157E-2</v>
      </c>
      <c r="C1103">
        <v>-0.12384080081130516</v>
      </c>
      <c r="D1103">
        <v>0</v>
      </c>
      <c r="E1103">
        <v>1</v>
      </c>
      <c r="F1103">
        <v>2.8491336329441581</v>
      </c>
      <c r="G1103">
        <v>0.1362685204145648</v>
      </c>
      <c r="H1103">
        <v>2.7893414222057517E-2</v>
      </c>
      <c r="I1103">
        <v>18.645786005665656</v>
      </c>
      <c r="K1103" s="7">
        <v>1073</v>
      </c>
      <c r="L1103" s="7">
        <v>9.155440223923661E-2</v>
      </c>
      <c r="M1103" s="7">
        <v>-0.15092133830101651</v>
      </c>
      <c r="W1103" t="s">
        <v>1200</v>
      </c>
      <c r="X1103">
        <v>0.79910034511926109</v>
      </c>
    </row>
    <row r="1104" spans="1:24" x14ac:dyDescent="0.25">
      <c r="A1104" t="s">
        <v>1199</v>
      </c>
      <c r="B1104">
        <v>1.0015984113532685E-2</v>
      </c>
      <c r="C1104">
        <v>5.6759789158932247E-2</v>
      </c>
      <c r="D1104">
        <v>0</v>
      </c>
      <c r="E1104">
        <v>1</v>
      </c>
      <c r="F1104">
        <v>0.78550573993985218</v>
      </c>
      <c r="G1104">
        <v>4.4743508185407288E-2</v>
      </c>
      <c r="H1104">
        <v>-5.8224869735538219E-2</v>
      </c>
      <c r="I1104">
        <v>16.119708375701538</v>
      </c>
      <c r="K1104" s="7">
        <v>1074</v>
      </c>
      <c r="L1104" s="7">
        <v>9.9698889486927567E-2</v>
      </c>
      <c r="M1104" s="7">
        <v>-0.67047652766857424</v>
      </c>
      <c r="W1104" t="s">
        <v>1201</v>
      </c>
      <c r="X1104">
        <v>-0.25977281868757862</v>
      </c>
    </row>
    <row r="1105" spans="1:24" x14ac:dyDescent="0.25">
      <c r="A1105" t="s">
        <v>1200</v>
      </c>
      <c r="B1105">
        <v>0.79910034511926109</v>
      </c>
      <c r="C1105">
        <v>-8.5997419000140102E-2</v>
      </c>
      <c r="D1105">
        <v>0</v>
      </c>
      <c r="E1105">
        <v>1</v>
      </c>
      <c r="F1105">
        <v>0.80280322801903115</v>
      </c>
      <c r="G1105">
        <v>0.11644660122758123</v>
      </c>
      <c r="H1105">
        <v>-0.2473669714251828</v>
      </c>
      <c r="I1105">
        <v>18.44897017271715</v>
      </c>
      <c r="K1105" s="7">
        <v>1075</v>
      </c>
      <c r="L1105" s="7">
        <v>0.1233450379738904</v>
      </c>
      <c r="M1105" s="7">
        <v>-7.9028957900314362E-3</v>
      </c>
      <c r="W1105" t="s">
        <v>1202</v>
      </c>
      <c r="X1105">
        <v>2.2758229071332464E-3</v>
      </c>
    </row>
    <row r="1106" spans="1:24" x14ac:dyDescent="0.25">
      <c r="A1106" t="s">
        <v>1201</v>
      </c>
      <c r="B1106">
        <v>-0.25977281868757862</v>
      </c>
      <c r="C1106">
        <v>2.9846743548692993</v>
      </c>
      <c r="D1106">
        <v>0</v>
      </c>
      <c r="E1106">
        <v>1</v>
      </c>
      <c r="F1106">
        <v>3.3881428597490242</v>
      </c>
      <c r="G1106">
        <v>0.5726006141788299</v>
      </c>
      <c r="H1106">
        <v>-0.85079173276790376</v>
      </c>
      <c r="I1106">
        <v>16.576318783832509</v>
      </c>
      <c r="K1106" s="7">
        <v>1076</v>
      </c>
      <c r="L1106" s="7">
        <v>0.16364665175219001</v>
      </c>
      <c r="M1106" s="7">
        <v>1.8624883536911663E-2</v>
      </c>
      <c r="W1106" t="s">
        <v>1203</v>
      </c>
      <c r="X1106">
        <v>0.23907490360251504</v>
      </c>
    </row>
    <row r="1107" spans="1:24" x14ac:dyDescent="0.25">
      <c r="A1107" t="s">
        <v>1202</v>
      </c>
      <c r="B1107">
        <v>2.2758229071332464E-3</v>
      </c>
      <c r="C1107">
        <v>-3.2285880111285088E-2</v>
      </c>
      <c r="D1107">
        <v>0</v>
      </c>
      <c r="E1107">
        <v>1</v>
      </c>
      <c r="F1107">
        <v>2.0886878853397359</v>
      </c>
      <c r="G1107">
        <v>0.16761090036665968</v>
      </c>
      <c r="H1107">
        <v>0.54303160674957129</v>
      </c>
      <c r="I1107">
        <v>17.409228735095098</v>
      </c>
      <c r="K1107" s="7">
        <v>1077</v>
      </c>
      <c r="L1107" s="7">
        <v>0.17695138921820824</v>
      </c>
      <c r="M1107" s="7">
        <v>-0.44836100061276779</v>
      </c>
      <c r="W1107" t="s">
        <v>1204</v>
      </c>
      <c r="X1107">
        <v>-0.45183360404902223</v>
      </c>
    </row>
    <row r="1108" spans="1:24" x14ac:dyDescent="0.25">
      <c r="A1108" t="s">
        <v>1203</v>
      </c>
      <c r="B1108">
        <v>0.23907490360251504</v>
      </c>
      <c r="C1108">
        <v>0.15935069359723061</v>
      </c>
      <c r="D1108">
        <v>0</v>
      </c>
      <c r="E1108">
        <v>1</v>
      </c>
      <c r="F1108">
        <v>1.1129126946796826</v>
      </c>
      <c r="G1108">
        <v>0.22173634816310003</v>
      </c>
      <c r="H1108">
        <v>-1.2980914712748247E-2</v>
      </c>
      <c r="I1108">
        <v>18.766055878332043</v>
      </c>
      <c r="K1108" s="7">
        <v>1078</v>
      </c>
      <c r="L1108" s="7">
        <v>0.14375935089260289</v>
      </c>
      <c r="M1108" s="7">
        <v>5.0390312182802821E-3</v>
      </c>
      <c r="W1108" t="s">
        <v>1205</v>
      </c>
      <c r="X1108">
        <v>-0.48179024147538918</v>
      </c>
    </row>
    <row r="1109" spans="1:24" x14ac:dyDescent="0.25">
      <c r="A1109" t="s">
        <v>1204</v>
      </c>
      <c r="B1109">
        <v>-0.45183360404902223</v>
      </c>
      <c r="C1109">
        <v>-0.10616780159767687</v>
      </c>
      <c r="D1109">
        <v>0</v>
      </c>
      <c r="E1109">
        <v>1</v>
      </c>
      <c r="F1109">
        <v>2.163772325916677</v>
      </c>
      <c r="G1109">
        <v>0.20543627101075179</v>
      </c>
      <c r="H1109">
        <v>2.2030078361346135</v>
      </c>
      <c r="I1109">
        <v>19.217422621864646</v>
      </c>
      <c r="K1109" s="7">
        <v>1079</v>
      </c>
      <c r="L1109" s="7">
        <v>2.0182470745109136</v>
      </c>
      <c r="M1109" s="7">
        <v>-2.9617108170029827E-2</v>
      </c>
      <c r="W1109" t="s">
        <v>1206</v>
      </c>
      <c r="X1109">
        <v>-0.34295309718954187</v>
      </c>
    </row>
    <row r="1110" spans="1:24" x14ac:dyDescent="0.25">
      <c r="A1110" t="s">
        <v>1205</v>
      </c>
      <c r="B1110">
        <v>-0.48179024147538918</v>
      </c>
      <c r="C1110">
        <v>-9.0212662819706385E-2</v>
      </c>
      <c r="D1110">
        <v>0</v>
      </c>
      <c r="E1110">
        <v>1</v>
      </c>
      <c r="F1110">
        <v>0.83962678296775584</v>
      </c>
      <c r="G1110">
        <v>0.12935686642311278</v>
      </c>
      <c r="H1110">
        <v>7.1859428197473402E-2</v>
      </c>
      <c r="I1110">
        <v>18.980481617115274</v>
      </c>
      <c r="K1110" s="7">
        <v>1080</v>
      </c>
      <c r="L1110" s="7">
        <v>0.19598088864448243</v>
      </c>
      <c r="M1110" s="7">
        <v>-0.50904988797702988</v>
      </c>
      <c r="W1110" t="s">
        <v>1207</v>
      </c>
      <c r="X1110">
        <v>0.31657214274618611</v>
      </c>
    </row>
    <row r="1111" spans="1:24" x14ac:dyDescent="0.25">
      <c r="A1111" t="s">
        <v>1206</v>
      </c>
      <c r="B1111">
        <v>-0.34295309718954187</v>
      </c>
      <c r="C1111">
        <v>-0.29542914534528675</v>
      </c>
      <c r="D1111">
        <v>0</v>
      </c>
      <c r="E1111">
        <v>1</v>
      </c>
      <c r="F1111">
        <v>1.3334393880555728</v>
      </c>
      <c r="G1111">
        <v>0.14708593418270541</v>
      </c>
      <c r="H1111">
        <v>0.20235125608928303</v>
      </c>
      <c r="I1111">
        <v>20.575570349476465</v>
      </c>
      <c r="K1111" s="7">
        <v>1081</v>
      </c>
      <c r="L1111" s="7">
        <v>0.20116859470652487</v>
      </c>
      <c r="M1111" s="7">
        <v>-0.86090948232984488</v>
      </c>
      <c r="W1111" t="s">
        <v>1208</v>
      </c>
      <c r="X1111">
        <v>-0.22307432011505887</v>
      </c>
    </row>
    <row r="1112" spans="1:24" x14ac:dyDescent="0.25">
      <c r="A1112" t="s">
        <v>1207</v>
      </c>
      <c r="B1112">
        <v>0.31657214274618611</v>
      </c>
      <c r="C1112">
        <v>0.10367728633846687</v>
      </c>
      <c r="D1112">
        <v>0</v>
      </c>
      <c r="E1112">
        <v>1</v>
      </c>
      <c r="F1112">
        <v>1.2250664708002452</v>
      </c>
      <c r="G1112">
        <v>0.1388610790897099</v>
      </c>
      <c r="H1112">
        <v>-0.40421081155364819</v>
      </c>
      <c r="I1112">
        <v>17.133558134099772</v>
      </c>
      <c r="K1112" s="7">
        <v>1082</v>
      </c>
      <c r="L1112" s="7">
        <v>0.1241824008297937</v>
      </c>
      <c r="M1112" s="7">
        <v>-9.3666589386231403E-2</v>
      </c>
      <c r="W1112" t="s">
        <v>1209</v>
      </c>
      <c r="X1112">
        <v>-0.25792168905985002</v>
      </c>
    </row>
    <row r="1113" spans="1:24" x14ac:dyDescent="0.25">
      <c r="A1113" t="s">
        <v>1208</v>
      </c>
      <c r="B1113">
        <v>-0.22307432011505887</v>
      </c>
      <c r="C1113">
        <v>0.34022920908126253</v>
      </c>
      <c r="D1113">
        <v>0</v>
      </c>
      <c r="E1113">
        <v>1</v>
      </c>
      <c r="F1113">
        <v>1.4601812124304383</v>
      </c>
      <c r="G1113">
        <v>2.5190843180928166E-2</v>
      </c>
      <c r="H1113">
        <v>-0.20897333605778187</v>
      </c>
      <c r="I1113">
        <v>17.270448145515257</v>
      </c>
      <c r="K1113" s="7">
        <v>1083</v>
      </c>
      <c r="L1113" s="7">
        <v>0.26999722857982206</v>
      </c>
      <c r="M1113" s="7">
        <v>0.66037729386654487</v>
      </c>
      <c r="W1113" t="s">
        <v>1210</v>
      </c>
      <c r="X1113">
        <v>-0.16487468337894692</v>
      </c>
    </row>
    <row r="1114" spans="1:24" x14ac:dyDescent="0.25">
      <c r="A1114" t="s">
        <v>1209</v>
      </c>
      <c r="B1114">
        <v>-0.25792168905985002</v>
      </c>
      <c r="C1114">
        <v>0.27216803473775653</v>
      </c>
      <c r="D1114">
        <v>0</v>
      </c>
      <c r="E1114">
        <v>1</v>
      </c>
      <c r="F1114">
        <v>1.1082629568371358</v>
      </c>
      <c r="G1114">
        <v>7.9379678117937794E-2</v>
      </c>
      <c r="H1114">
        <v>-0.17904454398872172</v>
      </c>
      <c r="I1114">
        <v>16.955757644427113</v>
      </c>
      <c r="K1114" s="7">
        <v>1084</v>
      </c>
      <c r="L1114" s="7">
        <v>0.18556251084256536</v>
      </c>
      <c r="M1114" s="7">
        <v>0.73157697745147077</v>
      </c>
      <c r="W1114" t="s">
        <v>1211</v>
      </c>
      <c r="X1114">
        <v>1.8536487704937109E-2</v>
      </c>
    </row>
    <row r="1115" spans="1:24" x14ac:dyDescent="0.25">
      <c r="A1115" t="s">
        <v>1210</v>
      </c>
      <c r="B1115">
        <v>-0.16487468337894692</v>
      </c>
      <c r="C1115">
        <v>0.29614553932638643</v>
      </c>
      <c r="D1115">
        <v>0</v>
      </c>
      <c r="E1115">
        <v>1</v>
      </c>
      <c r="F1115">
        <v>0.57105805178873037</v>
      </c>
      <c r="G1115">
        <v>3.4465087775718738E-2</v>
      </c>
      <c r="H1115">
        <v>0.17484028145946656</v>
      </c>
      <c r="I1115">
        <v>17.37669293435771</v>
      </c>
      <c r="K1115" s="7">
        <v>1085</v>
      </c>
      <c r="L1115" s="7">
        <v>0.10419690404794713</v>
      </c>
      <c r="M1115" s="7">
        <v>-0.50483791589328364</v>
      </c>
      <c r="W1115" t="s">
        <v>1212</v>
      </c>
      <c r="X1115">
        <v>7.4004760865964789E-2</v>
      </c>
    </row>
    <row r="1116" spans="1:24" x14ac:dyDescent="0.25">
      <c r="A1116" t="s">
        <v>1211</v>
      </c>
      <c r="B1116">
        <v>1.8536487704937109E-2</v>
      </c>
      <c r="C1116">
        <v>0.28203991206614182</v>
      </c>
      <c r="D1116">
        <v>0</v>
      </c>
      <c r="E1116">
        <v>1</v>
      </c>
      <c r="F1116">
        <v>0.89795445462979329</v>
      </c>
      <c r="G1116">
        <v>0.11974444051521145</v>
      </c>
      <c r="H1116">
        <v>-0.25316231311564408</v>
      </c>
      <c r="I1116">
        <v>16.218906037756657</v>
      </c>
      <c r="K1116" s="7">
        <v>1086</v>
      </c>
      <c r="L1116" s="7">
        <v>0.13568883046264629</v>
      </c>
      <c r="M1116" s="7">
        <v>-0.17361209260697053</v>
      </c>
      <c r="W1116" t="s">
        <v>1213</v>
      </c>
      <c r="X1116">
        <v>1.47372129490232</v>
      </c>
    </row>
    <row r="1117" spans="1:24" x14ac:dyDescent="0.25">
      <c r="A1117" t="s">
        <v>1212</v>
      </c>
      <c r="B1117">
        <v>7.4004760865964789E-2</v>
      </c>
      <c r="C1117">
        <v>0.26726466160249129</v>
      </c>
      <c r="D1117">
        <v>0</v>
      </c>
      <c r="E1117">
        <v>1</v>
      </c>
      <c r="F1117">
        <v>1.0053473099094048</v>
      </c>
      <c r="G1117">
        <v>0.17743204355811107</v>
      </c>
      <c r="H1117">
        <v>0.16411472726105344</v>
      </c>
      <c r="I1117">
        <v>17.253443716566327</v>
      </c>
      <c r="K1117" s="7">
        <v>1087</v>
      </c>
      <c r="L1117" s="7">
        <v>0.107633660076286</v>
      </c>
      <c r="M1117" s="7">
        <v>-0.12373077643218186</v>
      </c>
      <c r="W1117" t="s">
        <v>1214</v>
      </c>
      <c r="X1117">
        <v>0.13064904005611458</v>
      </c>
    </row>
    <row r="1118" spans="1:24" x14ac:dyDescent="0.25">
      <c r="A1118" t="s">
        <v>1213</v>
      </c>
      <c r="B1118">
        <v>1.47372129490232</v>
      </c>
      <c r="C1118">
        <v>-0.44043715742629147</v>
      </c>
      <c r="D1118">
        <v>0</v>
      </c>
      <c r="E1118">
        <v>1</v>
      </c>
      <c r="F1118">
        <v>0.65877103616492549</v>
      </c>
      <c r="G1118">
        <v>5.1198144583180193E-2</v>
      </c>
      <c r="H1118">
        <v>0.79713093287723613</v>
      </c>
      <c r="I1118">
        <v>17.003629506740591</v>
      </c>
      <c r="K1118" s="7">
        <v>1088</v>
      </c>
      <c r="L1118" s="7">
        <v>0.10343854540268721</v>
      </c>
      <c r="M1118" s="7">
        <v>-7.7577024544246892E-2</v>
      </c>
      <c r="W1118" t="s">
        <v>1215</v>
      </c>
      <c r="X1118">
        <v>6.4996972677177009E-2</v>
      </c>
    </row>
    <row r="1119" spans="1:24" x14ac:dyDescent="0.25">
      <c r="A1119" t="s">
        <v>1214</v>
      </c>
      <c r="B1119">
        <v>0.13064904005611458</v>
      </c>
      <c r="C1119">
        <v>3.4766794587344801E-2</v>
      </c>
      <c r="D1119">
        <v>0</v>
      </c>
      <c r="E1119">
        <v>1</v>
      </c>
      <c r="F1119">
        <v>0.79596149786502035</v>
      </c>
      <c r="G1119">
        <v>5.8559650276083251E-2</v>
      </c>
      <c r="H1119">
        <v>-0.45697014645800382</v>
      </c>
      <c r="I1119">
        <v>16.935097437869779</v>
      </c>
      <c r="K1119" s="7">
        <v>1089</v>
      </c>
      <c r="L1119" s="7">
        <v>0.31774373655635274</v>
      </c>
      <c r="M1119" s="7">
        <v>0.75272256164190821</v>
      </c>
      <c r="W1119" t="s">
        <v>1216</v>
      </c>
      <c r="X1119">
        <v>0.25588771423468798</v>
      </c>
    </row>
    <row r="1120" spans="1:24" x14ac:dyDescent="0.25">
      <c r="A1120" t="s">
        <v>1215</v>
      </c>
      <c r="B1120">
        <v>6.4996972677177009E-2</v>
      </c>
      <c r="C1120">
        <v>-9.9308497845641219E-2</v>
      </c>
      <c r="D1120">
        <v>0</v>
      </c>
      <c r="E1120">
        <v>1</v>
      </c>
      <c r="F1120">
        <v>0.48227065042767919</v>
      </c>
      <c r="G1120">
        <v>0.10601670716225831</v>
      </c>
      <c r="H1120">
        <v>0.36714689007512158</v>
      </c>
      <c r="I1120">
        <v>16.461108205807875</v>
      </c>
      <c r="K1120" s="7">
        <v>1090</v>
      </c>
      <c r="L1120" s="7">
        <v>0.15040339340755127</v>
      </c>
      <c r="M1120" s="7">
        <v>-0.34624958301459569</v>
      </c>
      <c r="W1120" t="s">
        <v>1217</v>
      </c>
      <c r="X1120">
        <v>-0.1239203856405718</v>
      </c>
    </row>
    <row r="1121" spans="1:24" x14ac:dyDescent="0.25">
      <c r="A1121" t="s">
        <v>1216</v>
      </c>
      <c r="B1121">
        <v>0.25588771423468798</v>
      </c>
      <c r="C1121">
        <v>1.3237039835204093E-3</v>
      </c>
      <c r="D1121">
        <v>0</v>
      </c>
      <c r="E1121">
        <v>1</v>
      </c>
      <c r="F1121">
        <v>1.0236337656950172</v>
      </c>
      <c r="G1121">
        <v>0.13498011753446992</v>
      </c>
      <c r="H1121">
        <v>-0.13286173877325086</v>
      </c>
      <c r="I1121">
        <v>18.117624468272467</v>
      </c>
      <c r="K1121" s="7">
        <v>1091</v>
      </c>
      <c r="L1121" s="7">
        <v>9.4121391803187238E-2</v>
      </c>
      <c r="M1121" s="7">
        <v>-0.51440314041381763</v>
      </c>
      <c r="W1121" t="s">
        <v>1218</v>
      </c>
      <c r="X1121">
        <v>8.7223968475243566E-2</v>
      </c>
    </row>
    <row r="1122" spans="1:24" x14ac:dyDescent="0.25">
      <c r="A1122" t="s">
        <v>1217</v>
      </c>
      <c r="B1122">
        <v>-0.1239203856405718</v>
      </c>
      <c r="C1122">
        <v>0.36235879387271108</v>
      </c>
      <c r="D1122">
        <v>0</v>
      </c>
      <c r="E1122">
        <v>1</v>
      </c>
      <c r="F1122">
        <v>1.2256742698346288</v>
      </c>
      <c r="G1122">
        <v>7.6636212455434907E-2</v>
      </c>
      <c r="H1122">
        <v>0.16957512166890421</v>
      </c>
      <c r="I1122">
        <v>20.646635305822503</v>
      </c>
      <c r="K1122" s="7">
        <v>1092</v>
      </c>
      <c r="L1122" s="7">
        <v>0.22202721483595811</v>
      </c>
      <c r="M1122" s="7">
        <v>-0.10933029051366096</v>
      </c>
      <c r="W1122" t="s">
        <v>1219</v>
      </c>
      <c r="X1122">
        <v>0.16050280679606746</v>
      </c>
    </row>
    <row r="1123" spans="1:24" x14ac:dyDescent="0.25">
      <c r="A1123" t="s">
        <v>1218</v>
      </c>
      <c r="B1123">
        <v>8.7223968475243566E-2</v>
      </c>
      <c r="C1123">
        <v>4.5461249278451006E-3</v>
      </c>
      <c r="D1123">
        <v>0</v>
      </c>
      <c r="E1123">
        <v>1</v>
      </c>
      <c r="F1123">
        <v>1.5709022389116638</v>
      </c>
      <c r="G1123">
        <v>7.8092220912103216E-2</v>
      </c>
      <c r="H1123">
        <v>-0.48351652834740499</v>
      </c>
      <c r="I1123">
        <v>16.102013934666665</v>
      </c>
      <c r="K1123" s="7">
        <v>1093</v>
      </c>
      <c r="L1123" s="7">
        <v>0.13672432100335369</v>
      </c>
      <c r="M1123" s="7">
        <v>7.3223183761323973E-2</v>
      </c>
      <c r="W1123" t="s">
        <v>1220</v>
      </c>
      <c r="X1123">
        <v>5.9118058104461219E-2</v>
      </c>
    </row>
    <row r="1124" spans="1:24" x14ac:dyDescent="0.25">
      <c r="A1124" t="s">
        <v>1219</v>
      </c>
      <c r="B1124">
        <v>0.16050280679606746</v>
      </c>
      <c r="C1124">
        <v>-0.12682704231825745</v>
      </c>
      <c r="D1124">
        <v>0</v>
      </c>
      <c r="E1124">
        <v>1</v>
      </c>
      <c r="F1124">
        <v>0.434042560725449</v>
      </c>
      <c r="G1124">
        <v>5.1155230643400988E-2</v>
      </c>
      <c r="H1124">
        <v>3.5765416964532733E-2</v>
      </c>
      <c r="I1124">
        <v>17.430141998864283</v>
      </c>
      <c r="K1124" s="7">
        <v>1094</v>
      </c>
      <c r="L1124" s="7">
        <v>0.10007746951007818</v>
      </c>
      <c r="M1124" s="7">
        <v>0.59758983319839842</v>
      </c>
      <c r="W1124" t="s">
        <v>1221</v>
      </c>
      <c r="X1124">
        <v>-0.33826957604078423</v>
      </c>
    </row>
    <row r="1125" spans="1:24" x14ac:dyDescent="0.25">
      <c r="A1125" t="s">
        <v>1220</v>
      </c>
      <c r="B1125">
        <v>5.9118058104461219E-2</v>
      </c>
      <c r="C1125">
        <v>7.262129554196628E-2</v>
      </c>
      <c r="D1125">
        <v>0</v>
      </c>
      <c r="E1125">
        <v>1</v>
      </c>
      <c r="F1125">
        <v>2.6258715241993875</v>
      </c>
      <c r="G1125">
        <v>0.14367765992719769</v>
      </c>
      <c r="H1125">
        <v>0.14769365391321138</v>
      </c>
      <c r="I1125">
        <v>16.243025243613609</v>
      </c>
      <c r="K1125" s="7">
        <v>1095</v>
      </c>
      <c r="L1125" s="7">
        <v>0.15276829504722161</v>
      </c>
      <c r="M1125" s="7">
        <v>-4.4732169936099631E-2</v>
      </c>
      <c r="W1125" t="s">
        <v>235</v>
      </c>
      <c r="X1125">
        <v>-0.34710184332740202</v>
      </c>
    </row>
    <row r="1126" spans="1:24" x14ac:dyDescent="0.25">
      <c r="A1126" t="s">
        <v>1221</v>
      </c>
      <c r="B1126">
        <v>-0.33826957604078423</v>
      </c>
      <c r="C1126">
        <v>0.16354957914186</v>
      </c>
      <c r="D1126">
        <v>0</v>
      </c>
      <c r="E1126">
        <v>1</v>
      </c>
      <c r="F1126">
        <v>1.5069360307532362</v>
      </c>
      <c r="G1126">
        <v>9.5198267073723072E-2</v>
      </c>
      <c r="H1126">
        <v>0.27591829085929714</v>
      </c>
      <c r="I1126">
        <v>20.285430407272347</v>
      </c>
      <c r="K1126" s="7">
        <v>1096</v>
      </c>
      <c r="L1126" s="7">
        <v>0.22431904926405655</v>
      </c>
      <c r="M1126" s="7">
        <v>0.10316615341408686</v>
      </c>
      <c r="W1126" t="s">
        <v>1222</v>
      </c>
      <c r="X1126">
        <v>0.2530591867352745</v>
      </c>
    </row>
    <row r="1127" spans="1:24" x14ac:dyDescent="0.25">
      <c r="A1127" t="s">
        <v>235</v>
      </c>
      <c r="B1127">
        <v>-0.34710184332740202</v>
      </c>
      <c r="C1127">
        <v>0.69215088392490065</v>
      </c>
      <c r="D1127">
        <v>0</v>
      </c>
      <c r="E1127">
        <v>1</v>
      </c>
      <c r="F1127">
        <v>0.89274747490967477</v>
      </c>
      <c r="G1127">
        <v>7.1810244949113616E-2</v>
      </c>
      <c r="H1127">
        <v>-0.48490055413890026</v>
      </c>
      <c r="I1127">
        <v>19.592572776396604</v>
      </c>
      <c r="K1127" s="7">
        <v>1097</v>
      </c>
      <c r="L1127" s="7">
        <v>7.831323022375325E-2</v>
      </c>
      <c r="M1127" s="7">
        <v>-0.55468744107237522</v>
      </c>
      <c r="W1127" t="s">
        <v>1223</v>
      </c>
      <c r="X1127">
        <v>-6.1807007775470227E-2</v>
      </c>
    </row>
    <row r="1128" spans="1:24" x14ac:dyDescent="0.25">
      <c r="A1128" t="s">
        <v>1222</v>
      </c>
      <c r="B1128">
        <v>0.2530591867352745</v>
      </c>
      <c r="C1128">
        <v>-0.15514520196107592</v>
      </c>
      <c r="D1128">
        <v>0</v>
      </c>
      <c r="E1128">
        <v>1</v>
      </c>
      <c r="F1128">
        <v>0.95543478785511915</v>
      </c>
      <c r="G1128">
        <v>0.11356854639152096</v>
      </c>
      <c r="H1128">
        <v>0.90951964507811656</v>
      </c>
      <c r="I1128">
        <v>16.908630689459869</v>
      </c>
      <c r="K1128" s="7">
        <v>1098</v>
      </c>
      <c r="L1128" s="7">
        <v>0.14510328019817892</v>
      </c>
      <c r="M1128" s="7">
        <v>0.20142422574928526</v>
      </c>
      <c r="W1128" t="s">
        <v>1224</v>
      </c>
      <c r="X1128">
        <v>-0.34133176504160523</v>
      </c>
    </row>
    <row r="1129" spans="1:24" x14ac:dyDescent="0.25">
      <c r="A1129" t="s">
        <v>1223</v>
      </c>
      <c r="B1129">
        <v>-6.1807007775470227E-2</v>
      </c>
      <c r="C1129">
        <v>-0.23680044440040426</v>
      </c>
      <c r="D1129">
        <v>0</v>
      </c>
      <c r="E1129">
        <v>1</v>
      </c>
      <c r="F1129">
        <v>0.93312037148380089</v>
      </c>
      <c r="G1129">
        <v>0.21558747079043336</v>
      </c>
      <c r="H1129">
        <v>-0.88438767763224801</v>
      </c>
      <c r="I1129">
        <v>16.378269679542409</v>
      </c>
      <c r="K1129" s="7">
        <v>1099</v>
      </c>
      <c r="L1129" s="7">
        <v>0.27665882173614903</v>
      </c>
      <c r="M1129" s="7">
        <v>-0.7207783810122399</v>
      </c>
      <c r="W1129" t="s">
        <v>1225</v>
      </c>
      <c r="X1129">
        <v>-0.10722747017884614</v>
      </c>
    </row>
    <row r="1130" spans="1:24" x14ac:dyDescent="0.25">
      <c r="A1130" t="s">
        <v>1224</v>
      </c>
      <c r="B1130">
        <v>-0.34133176504160523</v>
      </c>
      <c r="C1130">
        <v>1.8386480265578387</v>
      </c>
      <c r="D1130">
        <v>0</v>
      </c>
      <c r="E1130">
        <v>1</v>
      </c>
      <c r="F1130">
        <v>3.2817467503046571</v>
      </c>
      <c r="G1130">
        <v>0.22562972051511374</v>
      </c>
      <c r="H1130">
        <v>-0.62352805111337795</v>
      </c>
      <c r="I1130">
        <v>18.035580872759052</v>
      </c>
      <c r="K1130" s="7">
        <v>1100</v>
      </c>
      <c r="L1130" s="7">
        <v>0.12316854910970099</v>
      </c>
      <c r="M1130" s="7">
        <v>7.3193123172546143E-2</v>
      </c>
      <c r="W1130" t="s">
        <v>1226</v>
      </c>
      <c r="X1130">
        <v>0.36799979636550356</v>
      </c>
    </row>
    <row r="1131" spans="1:24" x14ac:dyDescent="0.25">
      <c r="A1131" t="s">
        <v>1225</v>
      </c>
      <c r="B1131">
        <v>-0.10722747017884614</v>
      </c>
      <c r="C1131">
        <v>0.19646171362062287</v>
      </c>
      <c r="D1131">
        <v>0</v>
      </c>
      <c r="E1131">
        <v>1</v>
      </c>
      <c r="F1131">
        <v>1.4474613439025401</v>
      </c>
      <c r="G1131">
        <v>5.8122609657623059E-2</v>
      </c>
      <c r="H1131">
        <v>3.7026832970585281E-2</v>
      </c>
      <c r="I1131">
        <v>16.964441093503137</v>
      </c>
      <c r="K1131" s="7">
        <v>1101</v>
      </c>
      <c r="L1131" s="7">
        <v>0.20094247341789989</v>
      </c>
      <c r="M1131" s="7">
        <v>-0.16307502902435672</v>
      </c>
      <c r="W1131" t="s">
        <v>1227</v>
      </c>
      <c r="X1131">
        <v>-0.23884280913514763</v>
      </c>
    </row>
    <row r="1132" spans="1:24" x14ac:dyDescent="0.25">
      <c r="A1132" t="s">
        <v>1226</v>
      </c>
      <c r="B1132">
        <v>0.36799979636550356</v>
      </c>
      <c r="C1132">
        <v>0.2318472936144855</v>
      </c>
      <c r="D1132">
        <v>0</v>
      </c>
      <c r="E1132">
        <v>1</v>
      </c>
      <c r="F1132">
        <v>1.7190962707376871</v>
      </c>
      <c r="G1132">
        <v>9.7263689727249344E-2</v>
      </c>
      <c r="H1132">
        <v>-0.21726579232448878</v>
      </c>
      <c r="I1132">
        <v>17.392043505342929</v>
      </c>
      <c r="K1132" s="7">
        <v>1102</v>
      </c>
      <c r="L1132" s="7">
        <v>0.1178167397175196</v>
      </c>
      <c r="M1132" s="7">
        <v>-0.10780075560398691</v>
      </c>
      <c r="W1132" t="s">
        <v>1228</v>
      </c>
      <c r="X1132">
        <v>-3.0092644607600371E-3</v>
      </c>
    </row>
    <row r="1133" spans="1:24" x14ac:dyDescent="0.25">
      <c r="A1133" t="s">
        <v>1227</v>
      </c>
      <c r="B1133">
        <v>-0.23884280913514763</v>
      </c>
      <c r="C1133">
        <v>0.34205604098985515</v>
      </c>
      <c r="D1133">
        <v>0</v>
      </c>
      <c r="E1133">
        <v>1</v>
      </c>
      <c r="F1133">
        <v>1.96989391811877</v>
      </c>
      <c r="G1133">
        <v>0.11999109668676411</v>
      </c>
      <c r="H1133">
        <v>2.2397127195840771</v>
      </c>
      <c r="I1133">
        <v>17.173636621034046</v>
      </c>
      <c r="K1133" s="7">
        <v>1103</v>
      </c>
      <c r="L1133" s="7">
        <v>0.13393925713026728</v>
      </c>
      <c r="M1133" s="7">
        <v>0.66516108798899376</v>
      </c>
      <c r="W1133" t="s">
        <v>1229</v>
      </c>
      <c r="X1133">
        <v>0.15719274675429604</v>
      </c>
    </row>
    <row r="1134" spans="1:24" x14ac:dyDescent="0.25">
      <c r="A1134" t="s">
        <v>1228</v>
      </c>
      <c r="B1134">
        <v>-3.0092644607600371E-3</v>
      </c>
      <c r="C1134">
        <v>-7.88021353409772E-2</v>
      </c>
      <c r="D1134">
        <v>0</v>
      </c>
      <c r="E1134">
        <v>1</v>
      </c>
      <c r="F1134">
        <v>1.7538642722487519</v>
      </c>
      <c r="G1134">
        <v>7.4405961578787413E-2</v>
      </c>
      <c r="H1134">
        <v>-0.22824277164837511</v>
      </c>
      <c r="I1134">
        <v>16.80481372451662</v>
      </c>
      <c r="K1134" s="7">
        <v>1104</v>
      </c>
      <c r="L1134" s="7">
        <v>5.7824599720467218E-2</v>
      </c>
      <c r="M1134" s="7">
        <v>-0.31759741840804584</v>
      </c>
      <c r="W1134" t="s">
        <v>1230</v>
      </c>
      <c r="X1134">
        <v>0.1583008217067082</v>
      </c>
    </row>
    <row r="1135" spans="1:24" x14ac:dyDescent="0.25">
      <c r="A1135" t="s">
        <v>1229</v>
      </c>
      <c r="B1135">
        <v>0.15719274675429604</v>
      </c>
      <c r="C1135">
        <v>-0.13446053698768656</v>
      </c>
      <c r="D1135">
        <v>0</v>
      </c>
      <c r="E1135">
        <v>1</v>
      </c>
      <c r="F1135">
        <v>0.94021695115588244</v>
      </c>
      <c r="G1135">
        <v>0.11572336390536202</v>
      </c>
      <c r="H1135">
        <v>0.77188109454872478</v>
      </c>
      <c r="I1135">
        <v>16.687546239955751</v>
      </c>
      <c r="K1135" s="7">
        <v>1105</v>
      </c>
      <c r="L1135" s="7">
        <v>0.20305324152230447</v>
      </c>
      <c r="M1135" s="7">
        <v>-0.20077741861517123</v>
      </c>
      <c r="W1135" t="s">
        <v>1231</v>
      </c>
      <c r="X1135">
        <v>-9.630718631099483E-2</v>
      </c>
    </row>
    <row r="1136" spans="1:24" x14ac:dyDescent="0.25">
      <c r="A1136" t="s">
        <v>1230</v>
      </c>
      <c r="B1136">
        <v>0.1583008217067082</v>
      </c>
      <c r="C1136">
        <v>0.15405371241824126</v>
      </c>
      <c r="D1136">
        <v>0</v>
      </c>
      <c r="E1136">
        <v>1</v>
      </c>
      <c r="F1136">
        <v>0.5951088247626054</v>
      </c>
      <c r="G1136">
        <v>0.13944820058607899</v>
      </c>
      <c r="H1136">
        <v>-5.4563239853583766E-2</v>
      </c>
      <c r="I1136">
        <v>20.319078756051329</v>
      </c>
      <c r="K1136" s="7">
        <v>1106</v>
      </c>
      <c r="L1136" s="7">
        <v>0.15617420690962885</v>
      </c>
      <c r="M1136" s="7">
        <v>8.2900696692886189E-2</v>
      </c>
      <c r="W1136" t="s">
        <v>1232</v>
      </c>
      <c r="X1136">
        <v>-0.63886733388133654</v>
      </c>
    </row>
    <row r="1137" spans="1:24" x14ac:dyDescent="0.25">
      <c r="A1137" t="s">
        <v>1231</v>
      </c>
      <c r="B1137">
        <v>-9.630718631099483E-2</v>
      </c>
      <c r="C1137">
        <v>0.35820715484375587</v>
      </c>
      <c r="D1137">
        <v>0</v>
      </c>
      <c r="E1137">
        <v>1</v>
      </c>
      <c r="F1137">
        <v>0.54660246155280856</v>
      </c>
      <c r="G1137">
        <v>7.8887739264092524E-2</v>
      </c>
      <c r="H1137">
        <v>-4.5431895186722727E-2</v>
      </c>
      <c r="I1137">
        <v>20.397047207522764</v>
      </c>
      <c r="K1137" s="7">
        <v>1107</v>
      </c>
      <c r="L1137" s="7">
        <v>0.20451252524035646</v>
      </c>
      <c r="M1137" s="7">
        <v>-0.65634612928937863</v>
      </c>
      <c r="W1137" t="s">
        <v>1233</v>
      </c>
      <c r="X1137">
        <v>-5.3010055894867347E-2</v>
      </c>
    </row>
    <row r="1138" spans="1:24" x14ac:dyDescent="0.25">
      <c r="A1138" t="s">
        <v>1232</v>
      </c>
      <c r="B1138">
        <v>-0.63886733388133654</v>
      </c>
      <c r="C1138">
        <v>-1.5235864673639809E-2</v>
      </c>
      <c r="D1138">
        <v>0</v>
      </c>
      <c r="E1138">
        <v>1</v>
      </c>
      <c r="F1138">
        <v>2.247909267084045</v>
      </c>
      <c r="G1138">
        <v>6.239590313849528E-2</v>
      </c>
      <c r="H1138">
        <v>1.0052348508730578</v>
      </c>
      <c r="I1138">
        <v>17.878501709251086</v>
      </c>
      <c r="K1138" s="7">
        <v>1108</v>
      </c>
      <c r="L1138" s="7">
        <v>0.13333747405403718</v>
      </c>
      <c r="M1138" s="7">
        <v>-0.61512771552942636</v>
      </c>
      <c r="W1138" t="s">
        <v>1234</v>
      </c>
      <c r="X1138">
        <v>0.21210826099448471</v>
      </c>
    </row>
    <row r="1139" spans="1:24" x14ac:dyDescent="0.25">
      <c r="A1139" t="s">
        <v>1233</v>
      </c>
      <c r="B1139">
        <v>-5.3010055894867347E-2</v>
      </c>
      <c r="C1139">
        <v>0.27282757682511738</v>
      </c>
      <c r="D1139">
        <v>0</v>
      </c>
      <c r="E1139">
        <v>1</v>
      </c>
      <c r="F1139">
        <v>2.2085176035203098</v>
      </c>
      <c r="G1139">
        <v>5.5078703856274829E-2</v>
      </c>
      <c r="H1139">
        <v>-0.28328824900182281</v>
      </c>
      <c r="I1139">
        <v>16.606887163656108</v>
      </c>
      <c r="K1139" s="7">
        <v>1109</v>
      </c>
      <c r="L1139" s="7">
        <v>0.15639721231741038</v>
      </c>
      <c r="M1139" s="7">
        <v>-0.49935030950695225</v>
      </c>
      <c r="W1139" t="s">
        <v>1235</v>
      </c>
      <c r="X1139">
        <v>-0.22785054050824879</v>
      </c>
    </row>
    <row r="1140" spans="1:24" x14ac:dyDescent="0.25">
      <c r="A1140" t="s">
        <v>1234</v>
      </c>
      <c r="B1140">
        <v>0.21210826099448471</v>
      </c>
      <c r="C1140">
        <v>-0.16606861780730106</v>
      </c>
      <c r="D1140">
        <v>0</v>
      </c>
      <c r="E1140">
        <v>1</v>
      </c>
      <c r="F1140">
        <v>1.680557074410381</v>
      </c>
      <c r="G1140">
        <v>0.19487652214861761</v>
      </c>
      <c r="H1140">
        <v>2.6878637514831986E-2</v>
      </c>
      <c r="I1140">
        <v>18.164491983042897</v>
      </c>
      <c r="K1140" s="7">
        <v>1110</v>
      </c>
      <c r="L1140" s="7">
        <v>0.1525235844401322</v>
      </c>
      <c r="M1140" s="7">
        <v>0.16404855830605392</v>
      </c>
      <c r="W1140" t="s">
        <v>1236</v>
      </c>
      <c r="X1140">
        <v>2.2804195566877481</v>
      </c>
    </row>
    <row r="1141" spans="1:24" x14ac:dyDescent="0.25">
      <c r="A1141" t="s">
        <v>1235</v>
      </c>
      <c r="B1141">
        <v>-0.22785054050824879</v>
      </c>
      <c r="C1141">
        <v>8.7652959557655716E-2</v>
      </c>
      <c r="D1141">
        <v>0</v>
      </c>
      <c r="E1141">
        <v>1</v>
      </c>
      <c r="F1141">
        <v>2.0967767065801102</v>
      </c>
      <c r="G1141">
        <v>9.6940842434580884E-2</v>
      </c>
      <c r="H1141">
        <v>-0.14031365445823954</v>
      </c>
      <c r="I1141">
        <v>18.280197628709299</v>
      </c>
      <c r="K1141" s="7">
        <v>1111</v>
      </c>
      <c r="L1141" s="7">
        <v>7.2426294020929538E-2</v>
      </c>
      <c r="M1141" s="7">
        <v>-0.29550061413598838</v>
      </c>
      <c r="W1141" t="s">
        <v>1237</v>
      </c>
      <c r="X1141">
        <v>-0.45884743223871316</v>
      </c>
    </row>
    <row r="1142" spans="1:24" x14ac:dyDescent="0.25">
      <c r="A1142" t="s">
        <v>1236</v>
      </c>
      <c r="B1142">
        <v>2.2804195566877481</v>
      </c>
      <c r="C1142">
        <v>0.1088060583331759</v>
      </c>
      <c r="D1142">
        <v>0</v>
      </c>
      <c r="E1142">
        <v>1</v>
      </c>
      <c r="F1142">
        <v>1.9161511049172599</v>
      </c>
      <c r="G1142">
        <v>0.31105232259573506</v>
      </c>
      <c r="H1142">
        <v>34.131401436840179</v>
      </c>
      <c r="I1142">
        <v>18.202346222770327</v>
      </c>
      <c r="K1142" s="7">
        <v>1112</v>
      </c>
      <c r="L1142" s="7">
        <v>0.10231730630434843</v>
      </c>
      <c r="M1142" s="7">
        <v>-0.36023899536419846</v>
      </c>
      <c r="W1142" t="s">
        <v>1238</v>
      </c>
      <c r="X1142">
        <v>0.247097851556004</v>
      </c>
    </row>
    <row r="1143" spans="1:24" x14ac:dyDescent="0.25">
      <c r="A1143" t="s">
        <v>1237</v>
      </c>
      <c r="B1143">
        <v>-0.45884743223871316</v>
      </c>
      <c r="C1143">
        <v>-0.28296511637690491</v>
      </c>
      <c r="D1143">
        <v>0</v>
      </c>
      <c r="E1143">
        <v>1</v>
      </c>
      <c r="F1143">
        <v>2.9494540394633071</v>
      </c>
      <c r="G1143">
        <v>2.621349289147264E-2</v>
      </c>
      <c r="H1143">
        <v>33.398964104460362</v>
      </c>
      <c r="I1143">
        <v>17.23186377633159</v>
      </c>
      <c r="K1143" s="7">
        <v>1113</v>
      </c>
      <c r="L1143" s="7">
        <v>5.6690054950272517E-2</v>
      </c>
      <c r="M1143" s="7">
        <v>-0.22156473832921944</v>
      </c>
      <c r="W1143" t="s">
        <v>1239</v>
      </c>
      <c r="X1143">
        <v>0.33383520740621153</v>
      </c>
    </row>
    <row r="1144" spans="1:24" x14ac:dyDescent="0.25">
      <c r="A1144" t="s">
        <v>1238</v>
      </c>
      <c r="B1144">
        <v>0.247097851556004</v>
      </c>
      <c r="C1144">
        <v>-1.3571463839659542E-2</v>
      </c>
      <c r="D1144">
        <v>0</v>
      </c>
      <c r="E1144">
        <v>1</v>
      </c>
      <c r="F1144">
        <v>1.1026354601100634</v>
      </c>
      <c r="G1144">
        <v>6.9024471335584994E-2</v>
      </c>
      <c r="H1144">
        <v>-0.21137080876942016</v>
      </c>
      <c r="I1144">
        <v>19.325587287961522</v>
      </c>
      <c r="K1144" s="7">
        <v>1114</v>
      </c>
      <c r="L1144" s="7">
        <v>0.12613413187215311</v>
      </c>
      <c r="M1144" s="7">
        <v>-0.107597644167216</v>
      </c>
      <c r="W1144" t="s">
        <v>1240</v>
      </c>
      <c r="X1144">
        <v>0.2927183351656501</v>
      </c>
    </row>
    <row r="1145" spans="1:24" x14ac:dyDescent="0.25">
      <c r="A1145" t="s">
        <v>1239</v>
      </c>
      <c r="B1145">
        <v>0.33383520740621153</v>
      </c>
      <c r="C1145">
        <v>0.28943637910081815</v>
      </c>
      <c r="D1145">
        <v>0</v>
      </c>
      <c r="E1145">
        <v>1</v>
      </c>
      <c r="F1145">
        <v>1.0365648626024739</v>
      </c>
      <c r="G1145">
        <v>6.4238272002277969E-2</v>
      </c>
      <c r="H1145">
        <v>-0.34269977157017728</v>
      </c>
      <c r="I1145">
        <v>18.570427838225157</v>
      </c>
      <c r="K1145" s="7">
        <v>1115</v>
      </c>
      <c r="L1145" s="7">
        <v>0.14222329981690979</v>
      </c>
      <c r="M1145" s="7">
        <v>-6.8218538950944999E-2</v>
      </c>
      <c r="W1145" t="s">
        <v>1241</v>
      </c>
      <c r="X1145">
        <v>0.58655826356870244</v>
      </c>
    </row>
    <row r="1146" spans="1:24" x14ac:dyDescent="0.25">
      <c r="A1146" t="s">
        <v>1240</v>
      </c>
      <c r="B1146">
        <v>0.2927183351656501</v>
      </c>
      <c r="C1146">
        <v>-0.13976408366118873</v>
      </c>
      <c r="D1146">
        <v>0</v>
      </c>
      <c r="E1146">
        <v>1</v>
      </c>
      <c r="F1146">
        <v>0.51923037781980286</v>
      </c>
      <c r="G1146">
        <v>5.5014880088675729E-2</v>
      </c>
      <c r="H1146">
        <v>4.1125436466878156E-2</v>
      </c>
      <c r="I1146">
        <v>16.881445698045727</v>
      </c>
      <c r="K1146" s="7">
        <v>1116</v>
      </c>
      <c r="L1146" s="7">
        <v>0.16738090580768999</v>
      </c>
      <c r="M1146" s="7">
        <v>1.3063403890946299</v>
      </c>
      <c r="W1146" t="s">
        <v>1242</v>
      </c>
      <c r="X1146">
        <v>0.55053497363989523</v>
      </c>
    </row>
    <row r="1147" spans="1:24" x14ac:dyDescent="0.25">
      <c r="A1147" t="s">
        <v>1241</v>
      </c>
      <c r="B1147">
        <v>0.58655826356870244</v>
      </c>
      <c r="C1147">
        <v>9.583298839422999E-2</v>
      </c>
      <c r="D1147">
        <v>0</v>
      </c>
      <c r="E1147">
        <v>1</v>
      </c>
      <c r="F1147">
        <v>2.3400634803382112</v>
      </c>
      <c r="G1147">
        <v>0.12141427917227128</v>
      </c>
      <c r="H1147">
        <v>-5.397075038534329E-2</v>
      </c>
      <c r="I1147">
        <v>17.698893332576642</v>
      </c>
      <c r="K1147" s="7">
        <v>1117</v>
      </c>
      <c r="L1147" s="7">
        <v>0.11453715084862404</v>
      </c>
      <c r="M1147" s="7">
        <v>1.6111889207490543E-2</v>
      </c>
      <c r="W1147" t="s">
        <v>236</v>
      </c>
      <c r="X1147">
        <v>-8.0117923798838545E-2</v>
      </c>
    </row>
    <row r="1148" spans="1:24" x14ac:dyDescent="0.25">
      <c r="A1148" t="s">
        <v>1242</v>
      </c>
      <c r="B1148">
        <v>0.55053497363989523</v>
      </c>
      <c r="C1148">
        <v>3.6250363293274392E-2</v>
      </c>
      <c r="D1148">
        <v>0</v>
      </c>
      <c r="E1148">
        <v>1</v>
      </c>
      <c r="F1148">
        <v>1.0501697398091221</v>
      </c>
      <c r="G1148">
        <v>0.14631839188075146</v>
      </c>
      <c r="H1148">
        <v>7.2029421607905555E-2</v>
      </c>
      <c r="I1148">
        <v>16.692050908689044</v>
      </c>
      <c r="K1148" s="7">
        <v>1118</v>
      </c>
      <c r="L1148" s="7">
        <v>0.15343852347050213</v>
      </c>
      <c r="M1148" s="7">
        <v>-8.8441550793325122E-2</v>
      </c>
      <c r="W1148" t="s">
        <v>1243</v>
      </c>
      <c r="X1148">
        <v>0.2054702133292873</v>
      </c>
    </row>
    <row r="1149" spans="1:24" x14ac:dyDescent="0.25">
      <c r="A1149" t="s">
        <v>236</v>
      </c>
      <c r="B1149">
        <v>-8.0117923798838545E-2</v>
      </c>
      <c r="C1149">
        <v>0.21417366820108924</v>
      </c>
      <c r="D1149">
        <v>0</v>
      </c>
      <c r="E1149">
        <v>1</v>
      </c>
      <c r="F1149">
        <v>0.62412137616703156</v>
      </c>
      <c r="G1149">
        <v>8.0055791069983631E-2</v>
      </c>
      <c r="H1149">
        <v>-0.22232794174057238</v>
      </c>
      <c r="I1149">
        <v>17.750136727624938</v>
      </c>
      <c r="K1149" s="7">
        <v>1119</v>
      </c>
      <c r="L1149" s="7">
        <v>0.14285404926885081</v>
      </c>
      <c r="M1149" s="7">
        <v>0.11303366496583717</v>
      </c>
      <c r="W1149" t="s">
        <v>1244</v>
      </c>
      <c r="X1149">
        <v>0.56474439810859534</v>
      </c>
    </row>
    <row r="1150" spans="1:24" x14ac:dyDescent="0.25">
      <c r="A1150" t="s">
        <v>1243</v>
      </c>
      <c r="B1150">
        <v>0.2054702133292873</v>
      </c>
      <c r="C1150">
        <v>0.40892048584828999</v>
      </c>
      <c r="D1150">
        <v>0</v>
      </c>
      <c r="E1150">
        <v>1</v>
      </c>
      <c r="F1150">
        <v>1.1446840713597226</v>
      </c>
      <c r="G1150">
        <v>0.11657341081944894</v>
      </c>
      <c r="H1150">
        <v>7.2220099671598162E-2</v>
      </c>
      <c r="I1150">
        <v>18.390716744713281</v>
      </c>
      <c r="K1150" s="7">
        <v>1120</v>
      </c>
      <c r="L1150" s="7">
        <v>3.4590059889269498E-2</v>
      </c>
      <c r="M1150" s="7">
        <v>-0.15851044552984128</v>
      </c>
      <c r="W1150" t="s">
        <v>1245</v>
      </c>
      <c r="X1150">
        <v>8.8962643853986254E-3</v>
      </c>
    </row>
    <row r="1151" spans="1:24" x14ac:dyDescent="0.25">
      <c r="A1151" t="s">
        <v>1244</v>
      </c>
      <c r="B1151">
        <v>0.56474439810859534</v>
      </c>
      <c r="C1151">
        <v>-0.13590892347706687</v>
      </c>
      <c r="D1151">
        <v>0</v>
      </c>
      <c r="E1151">
        <v>1</v>
      </c>
      <c r="F1151">
        <v>2.5859314151713781</v>
      </c>
      <c r="G1151">
        <v>0.14153906545171538</v>
      </c>
      <c r="H1151">
        <v>-2.9677260663009335E-2</v>
      </c>
      <c r="I1151">
        <v>17.743149014215774</v>
      </c>
      <c r="K1151" s="7">
        <v>1121</v>
      </c>
      <c r="L1151" s="7">
        <v>0.16193953985775239</v>
      </c>
      <c r="M1151" s="7">
        <v>-7.4715571382508825E-2</v>
      </c>
      <c r="W1151" t="s">
        <v>1246</v>
      </c>
      <c r="X1151">
        <v>-2.3344991747373599E-2</v>
      </c>
    </row>
    <row r="1152" spans="1:24" x14ac:dyDescent="0.25">
      <c r="A1152" t="s">
        <v>1245</v>
      </c>
      <c r="B1152">
        <v>8.8962643853986254E-3</v>
      </c>
      <c r="C1152">
        <v>2.5486100336271661E-2</v>
      </c>
      <c r="D1152">
        <v>0</v>
      </c>
      <c r="E1152">
        <v>1</v>
      </c>
      <c r="F1152">
        <v>1.1086568442198861</v>
      </c>
      <c r="G1152">
        <v>7.1243694753022377E-2</v>
      </c>
      <c r="H1152">
        <v>-1.4951414120718256E-2</v>
      </c>
      <c r="I1152">
        <v>16.722886331867908</v>
      </c>
      <c r="K1152" s="7">
        <v>1122</v>
      </c>
      <c r="L1152" s="7">
        <v>0.11416743089948683</v>
      </c>
      <c r="M1152" s="7">
        <v>4.6335375896580627E-2</v>
      </c>
      <c r="W1152" t="s">
        <v>1247</v>
      </c>
      <c r="X1152">
        <v>1.29022195397626</v>
      </c>
    </row>
    <row r="1153" spans="1:24" x14ac:dyDescent="0.25">
      <c r="A1153" t="s">
        <v>1246</v>
      </c>
      <c r="B1153">
        <v>-2.3344991747373599E-2</v>
      </c>
      <c r="C1153">
        <v>0.38770387085888441</v>
      </c>
      <c r="D1153">
        <v>0</v>
      </c>
      <c r="E1153">
        <v>1</v>
      </c>
      <c r="F1153">
        <v>1.5094053285928688</v>
      </c>
      <c r="G1153">
        <v>0.28098083541907565</v>
      </c>
      <c r="H1153">
        <v>2.0791730065706254E-2</v>
      </c>
      <c r="I1153">
        <v>19.960581116413067</v>
      </c>
      <c r="K1153" s="7">
        <v>1123</v>
      </c>
      <c r="L1153" s="7">
        <v>0.21113824959133926</v>
      </c>
      <c r="M1153" s="7">
        <v>-0.15202019148687804</v>
      </c>
      <c r="W1153" t="s">
        <v>1248</v>
      </c>
      <c r="X1153">
        <v>0.15816966290004952</v>
      </c>
    </row>
    <row r="1154" spans="1:24" x14ac:dyDescent="0.25">
      <c r="A1154" t="s">
        <v>1247</v>
      </c>
      <c r="B1154">
        <v>1.29022195397626</v>
      </c>
      <c r="C1154">
        <v>2.0980279189610516E-2</v>
      </c>
      <c r="D1154">
        <v>0</v>
      </c>
      <c r="E1154">
        <v>1</v>
      </c>
      <c r="F1154">
        <v>0.98217731078163384</v>
      </c>
      <c r="G1154">
        <v>8.9396078518518593E-2</v>
      </c>
      <c r="H1154">
        <v>-0.19837405055254073</v>
      </c>
      <c r="I1154">
        <v>16.125665668450836</v>
      </c>
      <c r="K1154" s="7">
        <v>1124</v>
      </c>
      <c r="L1154" s="7">
        <v>8.2260174673979225E-2</v>
      </c>
      <c r="M1154" s="7">
        <v>-0.42052975071476345</v>
      </c>
      <c r="W1154" t="s">
        <v>1249</v>
      </c>
      <c r="X1154">
        <v>-8.1185315449292805E-2</v>
      </c>
    </row>
    <row r="1155" spans="1:24" x14ac:dyDescent="0.25">
      <c r="A1155" t="s">
        <v>1248</v>
      </c>
      <c r="B1155">
        <v>0.15816966290004952</v>
      </c>
      <c r="C1155">
        <v>8.1627726587824675E-2</v>
      </c>
      <c r="D1155">
        <v>0</v>
      </c>
      <c r="E1155">
        <v>1</v>
      </c>
      <c r="F1155">
        <v>0.90198290450551344</v>
      </c>
      <c r="G1155">
        <v>0.12934196897251146</v>
      </c>
      <c r="H1155">
        <v>-5.0367311289280523E-3</v>
      </c>
      <c r="I1155">
        <v>16.406953225166376</v>
      </c>
      <c r="K1155" s="7">
        <v>1125</v>
      </c>
      <c r="L1155" s="7">
        <v>-2.5572320649699942E-3</v>
      </c>
      <c r="M1155" s="7">
        <v>-0.34454461126243202</v>
      </c>
      <c r="W1155" t="s">
        <v>1250</v>
      </c>
      <c r="X1155">
        <v>3.8961009927556307E-2</v>
      </c>
    </row>
    <row r="1156" spans="1:24" x14ac:dyDescent="0.25">
      <c r="A1156" t="s">
        <v>1249</v>
      </c>
      <c r="B1156">
        <v>-8.1185315449292805E-2</v>
      </c>
      <c r="C1156">
        <v>6.2112398618859775E-2</v>
      </c>
      <c r="D1156">
        <v>0</v>
      </c>
      <c r="E1156">
        <v>1</v>
      </c>
      <c r="F1156">
        <v>2.2980335390059357</v>
      </c>
      <c r="G1156">
        <v>0.10813252626864961</v>
      </c>
      <c r="H1156">
        <v>-0.3313406471695281</v>
      </c>
      <c r="I1156">
        <v>16.782488486765736</v>
      </c>
      <c r="K1156" s="7">
        <v>1126</v>
      </c>
      <c r="L1156" s="7">
        <v>0.17016471623695301</v>
      </c>
      <c r="M1156" s="7">
        <v>8.2894470498321493E-2</v>
      </c>
      <c r="W1156" t="s">
        <v>1251</v>
      </c>
      <c r="X1156">
        <v>0.28122415021926028</v>
      </c>
    </row>
    <row r="1157" spans="1:24" x14ac:dyDescent="0.25">
      <c r="A1157" t="s">
        <v>1250</v>
      </c>
      <c r="B1157">
        <v>3.8961009927556307E-2</v>
      </c>
      <c r="C1157">
        <v>0.15996429855990793</v>
      </c>
      <c r="D1157">
        <v>0</v>
      </c>
      <c r="E1157">
        <v>1</v>
      </c>
      <c r="F1157">
        <v>1.1982149717573216</v>
      </c>
      <c r="G1157">
        <v>0.11761248261448599</v>
      </c>
      <c r="H1157">
        <v>-0.33354349171811026</v>
      </c>
      <c r="I1157">
        <v>18.119694531319372</v>
      </c>
      <c r="K1157" s="7">
        <v>1127</v>
      </c>
      <c r="L1157" s="7">
        <v>0.23645689057431418</v>
      </c>
      <c r="M1157" s="7">
        <v>-0.2982638983497844</v>
      </c>
      <c r="W1157" t="s">
        <v>1252</v>
      </c>
      <c r="X1157">
        <v>0.11107401206715717</v>
      </c>
    </row>
    <row r="1158" spans="1:24" x14ac:dyDescent="0.25">
      <c r="A1158" t="s">
        <v>1251</v>
      </c>
      <c r="B1158">
        <v>0.28122415021926028</v>
      </c>
      <c r="C1158">
        <v>-1.8942852567148453E-2</v>
      </c>
      <c r="D1158">
        <v>0</v>
      </c>
      <c r="E1158">
        <v>1</v>
      </c>
      <c r="F1158">
        <v>1.7930453479845694</v>
      </c>
      <c r="G1158">
        <v>0.13535548122608002</v>
      </c>
      <c r="H1158">
        <v>-0.72257803343675964</v>
      </c>
      <c r="I1158">
        <v>16.676314832331737</v>
      </c>
      <c r="K1158" s="7">
        <v>1128</v>
      </c>
      <c r="L1158" s="7">
        <v>1.3500380075853025E-2</v>
      </c>
      <c r="M1158" s="7">
        <v>-0.35483214511745825</v>
      </c>
      <c r="W1158" t="s">
        <v>1253</v>
      </c>
      <c r="X1158">
        <v>-0.22074246708813869</v>
      </c>
    </row>
    <row r="1159" spans="1:24" x14ac:dyDescent="0.25">
      <c r="A1159" t="s">
        <v>1252</v>
      </c>
      <c r="B1159">
        <v>0.11107401206715717</v>
      </c>
      <c r="C1159">
        <v>7.6200059471434933E-2</v>
      </c>
      <c r="D1159">
        <v>0</v>
      </c>
      <c r="E1159">
        <v>1</v>
      </c>
      <c r="F1159">
        <v>1.7278791308142694</v>
      </c>
      <c r="G1159">
        <v>0.1227457855630036</v>
      </c>
      <c r="H1159">
        <v>39.386645900067897</v>
      </c>
      <c r="I1159">
        <v>16.466372789140994</v>
      </c>
      <c r="K1159" s="7">
        <v>1129</v>
      </c>
      <c r="L1159" s="7">
        <v>0.1110502227565392</v>
      </c>
      <c r="M1159" s="7">
        <v>-0.21827769293538535</v>
      </c>
      <c r="W1159" t="s">
        <v>1254</v>
      </c>
      <c r="X1159">
        <v>1.0347095102436696</v>
      </c>
    </row>
    <row r="1160" spans="1:24" x14ac:dyDescent="0.25">
      <c r="A1160" t="s">
        <v>1253</v>
      </c>
      <c r="B1160">
        <v>-0.22074246708813869</v>
      </c>
      <c r="C1160">
        <v>0.44781633789686037</v>
      </c>
      <c r="D1160">
        <v>0</v>
      </c>
      <c r="E1160">
        <v>1</v>
      </c>
      <c r="F1160">
        <v>1.8017994403498987</v>
      </c>
      <c r="G1160">
        <v>0.11700371704236941</v>
      </c>
      <c r="H1160">
        <v>0.82916136273808705</v>
      </c>
      <c r="I1160">
        <v>17.039489230082907</v>
      </c>
      <c r="K1160" s="7">
        <v>1130</v>
      </c>
      <c r="L1160" s="7">
        <v>0.12574842416404891</v>
      </c>
      <c r="M1160" s="7">
        <v>0.24225137220145465</v>
      </c>
      <c r="W1160" t="s">
        <v>1255</v>
      </c>
      <c r="X1160">
        <v>1.8534317814616359E-2</v>
      </c>
    </row>
    <row r="1161" spans="1:24" x14ac:dyDescent="0.25">
      <c r="A1161" t="s">
        <v>1254</v>
      </c>
      <c r="B1161">
        <v>1.0347095102436696</v>
      </c>
      <c r="C1161">
        <v>8.9444204631528041E-3</v>
      </c>
      <c r="D1161">
        <v>0</v>
      </c>
      <c r="E1161">
        <v>1</v>
      </c>
      <c r="F1161">
        <v>2.2911051106697324</v>
      </c>
      <c r="G1161">
        <v>8.1685092787359234E-2</v>
      </c>
      <c r="H1161">
        <v>0.51467040986446477</v>
      </c>
      <c r="I1161">
        <v>17.507407558255824</v>
      </c>
      <c r="K1161" s="7">
        <v>1131</v>
      </c>
      <c r="L1161" s="7">
        <v>0.13339467284975332</v>
      </c>
      <c r="M1161" s="7">
        <v>-0.37223748198490092</v>
      </c>
      <c r="W1161" t="s">
        <v>1256</v>
      </c>
      <c r="X1161">
        <v>0.26259832031672325</v>
      </c>
    </row>
    <row r="1162" spans="1:24" x14ac:dyDescent="0.25">
      <c r="A1162" t="s">
        <v>1255</v>
      </c>
      <c r="B1162">
        <v>1.8534317814616359E-2</v>
      </c>
      <c r="C1162">
        <v>7.1401414797770207E-2</v>
      </c>
      <c r="D1162">
        <v>0</v>
      </c>
      <c r="E1162">
        <v>1</v>
      </c>
      <c r="F1162">
        <v>1.0342104490716058</v>
      </c>
      <c r="G1162">
        <v>5.9904711329890468E-2</v>
      </c>
      <c r="H1162">
        <v>-8.2198021728943249E-2</v>
      </c>
      <c r="I1162">
        <v>16.027384391210564</v>
      </c>
      <c r="K1162" s="7">
        <v>1132</v>
      </c>
      <c r="L1162" s="7">
        <v>0.16483071769398977</v>
      </c>
      <c r="M1162" s="7">
        <v>-0.16783998215474979</v>
      </c>
      <c r="W1162" t="s">
        <v>1257</v>
      </c>
      <c r="X1162">
        <v>-0.28340034052393032</v>
      </c>
    </row>
    <row r="1163" spans="1:24" x14ac:dyDescent="0.25">
      <c r="A1163" t="s">
        <v>1256</v>
      </c>
      <c r="B1163">
        <v>0.26259832031672325</v>
      </c>
      <c r="C1163">
        <v>0.38832687285443168</v>
      </c>
      <c r="D1163">
        <v>0</v>
      </c>
      <c r="E1163">
        <v>1</v>
      </c>
      <c r="F1163">
        <v>1.3581312054463026</v>
      </c>
      <c r="G1163">
        <v>9.5836473366827865E-2</v>
      </c>
      <c r="H1163">
        <v>2.7228051171472225E-2</v>
      </c>
      <c r="I1163">
        <v>16.39238555672997</v>
      </c>
      <c r="K1163" s="7">
        <v>1133</v>
      </c>
      <c r="L1163" s="7">
        <v>0.17157559023116598</v>
      </c>
      <c r="M1163" s="7">
        <v>-1.4382843476869939E-2</v>
      </c>
      <c r="W1163" t="s">
        <v>1258</v>
      </c>
      <c r="X1163">
        <v>-2.9463955208561959E-2</v>
      </c>
    </row>
    <row r="1164" spans="1:24" x14ac:dyDescent="0.25">
      <c r="A1164" t="s">
        <v>1257</v>
      </c>
      <c r="B1164">
        <v>-0.28340034052393032</v>
      </c>
      <c r="C1164">
        <v>-0.16853992772780804</v>
      </c>
      <c r="D1164">
        <v>0</v>
      </c>
      <c r="E1164">
        <v>1</v>
      </c>
      <c r="F1164">
        <v>2.3773769366548638</v>
      </c>
      <c r="G1164">
        <v>6.1236680972355656E-2</v>
      </c>
      <c r="H1164">
        <v>0.17286199997400953</v>
      </c>
      <c r="I1164">
        <v>16.660007081606647</v>
      </c>
      <c r="K1164" s="7">
        <v>1134</v>
      </c>
      <c r="L1164" s="7">
        <v>7.9082015532653815E-2</v>
      </c>
      <c r="M1164" s="7">
        <v>7.9218806174054385E-2</v>
      </c>
      <c r="W1164" t="s">
        <v>1259</v>
      </c>
      <c r="X1164">
        <v>2.0012556328620619</v>
      </c>
    </row>
    <row r="1165" spans="1:24" x14ac:dyDescent="0.25">
      <c r="A1165" t="s">
        <v>1258</v>
      </c>
      <c r="B1165">
        <v>-2.9463955208561959E-2</v>
      </c>
      <c r="C1165">
        <v>-4.3287729612451482E-2</v>
      </c>
      <c r="D1165">
        <v>0</v>
      </c>
      <c r="E1165">
        <v>1</v>
      </c>
      <c r="F1165">
        <v>1.679834872261851</v>
      </c>
      <c r="G1165">
        <v>6.8921884379226014E-2</v>
      </c>
      <c r="H1165">
        <v>-2.9543237429036036E-2</v>
      </c>
      <c r="I1165">
        <v>17.540855899301373</v>
      </c>
      <c r="K1165" s="7">
        <v>1135</v>
      </c>
      <c r="L1165" s="7">
        <v>2.1568737931961568E-2</v>
      </c>
      <c r="M1165" s="7">
        <v>-0.1178759242429564</v>
      </c>
      <c r="W1165" t="s">
        <v>1260</v>
      </c>
      <c r="X1165">
        <v>0.34843200448478945</v>
      </c>
    </row>
    <row r="1166" spans="1:24" x14ac:dyDescent="0.25">
      <c r="A1166" t="s">
        <v>1259</v>
      </c>
      <c r="B1166">
        <v>2.0012556328620619</v>
      </c>
      <c r="C1166">
        <v>0.55651066483190936</v>
      </c>
      <c r="D1166">
        <v>0</v>
      </c>
      <c r="E1166">
        <v>1</v>
      </c>
      <c r="F1166">
        <v>3.4725228464804645</v>
      </c>
      <c r="G1166">
        <v>0.45531748998080412</v>
      </c>
      <c r="H1166">
        <v>0.1136896763369423</v>
      </c>
      <c r="I1166">
        <v>17.211749973236149</v>
      </c>
      <c r="K1166" s="7">
        <v>1136</v>
      </c>
      <c r="L1166" s="7">
        <v>0.14784499112082394</v>
      </c>
      <c r="M1166" s="7">
        <v>-0.78671232500216048</v>
      </c>
      <c r="W1166" t="s">
        <v>1261</v>
      </c>
      <c r="X1166">
        <v>5.5306336100782089E-2</v>
      </c>
    </row>
    <row r="1167" spans="1:24" x14ac:dyDescent="0.25">
      <c r="A1167" t="s">
        <v>1260</v>
      </c>
      <c r="B1167">
        <v>0.34843200448478945</v>
      </c>
      <c r="C1167">
        <v>-0.21141240652283289</v>
      </c>
      <c r="D1167">
        <v>0</v>
      </c>
      <c r="E1167">
        <v>1</v>
      </c>
      <c r="F1167">
        <v>2.8763824147757906</v>
      </c>
      <c r="G1167">
        <v>2.48149081697049E-2</v>
      </c>
      <c r="H1167">
        <v>0.47332605434602193</v>
      </c>
      <c r="I1167">
        <v>17.355139820958886</v>
      </c>
      <c r="K1167" s="7">
        <v>1137</v>
      </c>
      <c r="L1167" s="7">
        <v>0.12610889642927314</v>
      </c>
      <c r="M1167" s="7">
        <v>-0.17911895232414049</v>
      </c>
      <c r="W1167" t="s">
        <v>1262</v>
      </c>
      <c r="X1167">
        <v>-0.28667468106851213</v>
      </c>
    </row>
    <row r="1168" spans="1:24" x14ac:dyDescent="0.25">
      <c r="A1168" t="s">
        <v>1261</v>
      </c>
      <c r="B1168">
        <v>5.5306336100782089E-2</v>
      </c>
      <c r="C1168">
        <v>8.6709335959642808E-2</v>
      </c>
      <c r="D1168">
        <v>0</v>
      </c>
      <c r="E1168">
        <v>1</v>
      </c>
      <c r="F1168">
        <v>5.8854914820823625</v>
      </c>
      <c r="G1168">
        <v>7.5848068352468087E-2</v>
      </c>
      <c r="H1168">
        <v>-0.24030252009984446</v>
      </c>
      <c r="I1168">
        <v>19.604818559148985</v>
      </c>
      <c r="K1168" s="7">
        <v>1138</v>
      </c>
      <c r="L1168" s="7">
        <v>0.20999896225134829</v>
      </c>
      <c r="M1168" s="7">
        <v>2.109298743136423E-3</v>
      </c>
      <c r="W1168" t="s">
        <v>1263</v>
      </c>
      <c r="X1168">
        <v>-7.2697538510160956E-3</v>
      </c>
    </row>
    <row r="1169" spans="1:24" x14ac:dyDescent="0.25">
      <c r="A1169" t="s">
        <v>1262</v>
      </c>
      <c r="B1169">
        <v>-0.28667468106851213</v>
      </c>
      <c r="C1169">
        <v>-0.30430303716898527</v>
      </c>
      <c r="D1169">
        <v>0</v>
      </c>
      <c r="E1169">
        <v>1</v>
      </c>
      <c r="F1169">
        <v>2.4486985777602706</v>
      </c>
      <c r="G1169">
        <v>0.17299154430889455</v>
      </c>
      <c r="H1169">
        <v>2.9767852734009876</v>
      </c>
      <c r="I1169">
        <v>17.872518168583962</v>
      </c>
      <c r="K1169" s="7">
        <v>1139</v>
      </c>
      <c r="L1169" s="7">
        <v>0.14036555682064389</v>
      </c>
      <c r="M1169" s="7">
        <v>-0.36821609732889271</v>
      </c>
      <c r="W1169" t="s">
        <v>1264</v>
      </c>
      <c r="X1169">
        <v>-2.6823684913946225E-2</v>
      </c>
    </row>
    <row r="1170" spans="1:24" x14ac:dyDescent="0.25">
      <c r="A1170" t="s">
        <v>1263</v>
      </c>
      <c r="B1170">
        <v>-7.2697538510160956E-3</v>
      </c>
      <c r="C1170">
        <v>2.5600485548877869E-2</v>
      </c>
      <c r="D1170">
        <v>0</v>
      </c>
      <c r="E1170">
        <v>1</v>
      </c>
      <c r="F1170">
        <v>2.0947190609614719</v>
      </c>
      <c r="G1170">
        <v>2.8935751053032147E-2</v>
      </c>
      <c r="H1170">
        <v>-0.36379265383982723</v>
      </c>
      <c r="I1170">
        <v>17.085490853181231</v>
      </c>
      <c r="K1170" s="7">
        <v>1140</v>
      </c>
      <c r="L1170" s="7">
        <v>0.24508914774225382</v>
      </c>
      <c r="M1170" s="7">
        <v>2.0353304089454944</v>
      </c>
      <c r="W1170" t="s">
        <v>1265</v>
      </c>
      <c r="X1170">
        <v>0.23780732868987875</v>
      </c>
    </row>
    <row r="1171" spans="1:24" x14ac:dyDescent="0.25">
      <c r="A1171" t="s">
        <v>1264</v>
      </c>
      <c r="B1171">
        <v>-2.6823684913946225E-2</v>
      </c>
      <c r="C1171">
        <v>-0.10911293428918525</v>
      </c>
      <c r="D1171">
        <v>0</v>
      </c>
      <c r="E1171">
        <v>1</v>
      </c>
      <c r="F1171">
        <v>1.9800225950142456</v>
      </c>
      <c r="G1171">
        <v>0.14876045951489708</v>
      </c>
      <c r="H1171">
        <v>-0.43994548140827217</v>
      </c>
      <c r="I1171">
        <v>16.449465284605733</v>
      </c>
      <c r="K1171" s="7">
        <v>1141</v>
      </c>
      <c r="L1171" s="7">
        <v>0.20287990055991317</v>
      </c>
      <c r="M1171" s="7">
        <v>-0.66172733279862639</v>
      </c>
      <c r="W1171" t="s">
        <v>1266</v>
      </c>
      <c r="X1171">
        <v>-0.64673293555560896</v>
      </c>
    </row>
    <row r="1172" spans="1:24" x14ac:dyDescent="0.25">
      <c r="A1172" t="s">
        <v>1265</v>
      </c>
      <c r="B1172">
        <v>0.23780732868987875</v>
      </c>
      <c r="C1172">
        <v>0.23369627767154205</v>
      </c>
      <c r="D1172">
        <v>0</v>
      </c>
      <c r="E1172">
        <v>1</v>
      </c>
      <c r="F1172">
        <v>4.8048683771376375</v>
      </c>
      <c r="G1172">
        <v>0.17990684219785216</v>
      </c>
      <c r="H1172">
        <v>0.61447503614651922</v>
      </c>
      <c r="I1172">
        <v>17.876487359410394</v>
      </c>
      <c r="K1172" s="7">
        <v>1142</v>
      </c>
      <c r="L1172" s="7">
        <v>9.6453766645132166E-2</v>
      </c>
      <c r="M1172" s="7">
        <v>0.15064408491087183</v>
      </c>
      <c r="W1172" t="s">
        <v>1267</v>
      </c>
      <c r="X1172">
        <v>9.4825239341037024E-2</v>
      </c>
    </row>
    <row r="1173" spans="1:24" x14ac:dyDescent="0.25">
      <c r="A1173" t="s">
        <v>1266</v>
      </c>
      <c r="B1173">
        <v>-0.64673293555560896</v>
      </c>
      <c r="C1173">
        <v>-0.20256021472183919</v>
      </c>
      <c r="D1173">
        <v>0</v>
      </c>
      <c r="E1173">
        <v>1</v>
      </c>
      <c r="F1173">
        <v>1.651578167331617</v>
      </c>
      <c r="G1173">
        <v>4.3065658585003504E-2</v>
      </c>
      <c r="H1173">
        <v>0.33277402435863274</v>
      </c>
      <c r="I1173">
        <v>20.94157053058305</v>
      </c>
      <c r="K1173" s="7">
        <v>1143</v>
      </c>
      <c r="L1173" s="7">
        <v>6.5453763438798773E-2</v>
      </c>
      <c r="M1173" s="7">
        <v>0.26838144396741276</v>
      </c>
      <c r="W1173" t="s">
        <v>1268</v>
      </c>
      <c r="X1173">
        <v>-0.17292273875894726</v>
      </c>
    </row>
    <row r="1174" spans="1:24" x14ac:dyDescent="0.25">
      <c r="A1174" t="s">
        <v>1267</v>
      </c>
      <c r="B1174">
        <v>9.4825239341037024E-2</v>
      </c>
      <c r="C1174">
        <v>0.31043165793363858</v>
      </c>
      <c r="D1174">
        <v>0</v>
      </c>
      <c r="E1174">
        <v>1</v>
      </c>
      <c r="F1174">
        <v>1.9697929132801562</v>
      </c>
      <c r="G1174">
        <v>7.8021186334537876E-2</v>
      </c>
      <c r="H1174">
        <v>-9.7494351401663029E-2</v>
      </c>
      <c r="I1174">
        <v>17.085500538771672</v>
      </c>
      <c r="K1174" s="7">
        <v>1144</v>
      </c>
      <c r="L1174" s="7">
        <v>0.12863074338312808</v>
      </c>
      <c r="M1174" s="7">
        <v>0.16408759178252202</v>
      </c>
      <c r="W1174" t="s">
        <v>1269</v>
      </c>
      <c r="X1174">
        <v>0.15514603243613165</v>
      </c>
    </row>
    <row r="1175" spans="1:24" x14ac:dyDescent="0.25">
      <c r="A1175" t="s">
        <v>1268</v>
      </c>
      <c r="B1175">
        <v>-0.17292273875894726</v>
      </c>
      <c r="C1175">
        <v>-0.19693611822097762</v>
      </c>
      <c r="D1175">
        <v>0</v>
      </c>
      <c r="E1175">
        <v>1</v>
      </c>
      <c r="F1175">
        <v>1.35434102459448</v>
      </c>
      <c r="G1175">
        <v>8.5875708293488104E-2</v>
      </c>
      <c r="H1175">
        <v>-0.28933906385198604</v>
      </c>
      <c r="I1175">
        <v>16.186427711902034</v>
      </c>
      <c r="K1175" s="7">
        <v>1145</v>
      </c>
      <c r="L1175" s="7">
        <v>0.16678255934931557</v>
      </c>
      <c r="M1175" s="7">
        <v>0.41977570421938687</v>
      </c>
      <c r="W1175" t="s">
        <v>1270</v>
      </c>
      <c r="X1175">
        <v>0.13730249072920794</v>
      </c>
    </row>
    <row r="1176" spans="1:24" x14ac:dyDescent="0.25">
      <c r="A1176" t="s">
        <v>1269</v>
      </c>
      <c r="B1176">
        <v>0.15514603243613165</v>
      </c>
      <c r="C1176">
        <v>-0.14239254411075591</v>
      </c>
      <c r="D1176">
        <v>0</v>
      </c>
      <c r="E1176">
        <v>1</v>
      </c>
      <c r="F1176">
        <v>1.9252705039193607</v>
      </c>
      <c r="G1176">
        <v>9.5807161250986358E-2</v>
      </c>
      <c r="H1176">
        <v>-0.98965512559554947</v>
      </c>
      <c r="I1176">
        <v>17.942751092271532</v>
      </c>
      <c r="K1176" s="7">
        <v>1146</v>
      </c>
      <c r="L1176" s="7">
        <v>0.16702609068582702</v>
      </c>
      <c r="M1176" s="7">
        <v>0.38350888295406821</v>
      </c>
      <c r="W1176" t="s">
        <v>1271</v>
      </c>
      <c r="X1176">
        <v>0.38660210213082702</v>
      </c>
    </row>
    <row r="1177" spans="1:24" x14ac:dyDescent="0.25">
      <c r="A1177" t="s">
        <v>1270</v>
      </c>
      <c r="B1177">
        <v>0.13730249072920794</v>
      </c>
      <c r="C1177">
        <v>-0.153702891001195</v>
      </c>
      <c r="D1177">
        <v>0</v>
      </c>
      <c r="E1177">
        <v>1</v>
      </c>
      <c r="F1177">
        <v>1.9150053416933133</v>
      </c>
      <c r="G1177">
        <v>9.8506324147220381E-2</v>
      </c>
      <c r="H1177">
        <v>-0.98951687140939171</v>
      </c>
      <c r="I1177">
        <v>17.942129372370374</v>
      </c>
      <c r="K1177" s="7">
        <v>1147</v>
      </c>
      <c r="L1177" s="7">
        <v>8.4342032988034665E-2</v>
      </c>
      <c r="M1177" s="7">
        <v>-0.1644599567868732</v>
      </c>
      <c r="W1177" t="s">
        <v>237</v>
      </c>
      <c r="X1177">
        <v>0.29632416461761707</v>
      </c>
    </row>
    <row r="1178" spans="1:24" x14ac:dyDescent="0.25">
      <c r="A1178" t="s">
        <v>1271</v>
      </c>
      <c r="B1178">
        <v>0.38660210213082702</v>
      </c>
      <c r="C1178">
        <v>0.28982450044776426</v>
      </c>
      <c r="D1178">
        <v>0</v>
      </c>
      <c r="E1178">
        <v>1</v>
      </c>
      <c r="F1178">
        <v>1.9211756316712352</v>
      </c>
      <c r="G1178">
        <v>8.6325362681315951E-2</v>
      </c>
      <c r="H1178">
        <v>1.013564100929391</v>
      </c>
      <c r="I1178">
        <v>17.027231826442542</v>
      </c>
      <c r="K1178" s="7">
        <v>1148</v>
      </c>
      <c r="L1178" s="7">
        <v>8.096411779055962E-2</v>
      </c>
      <c r="M1178" s="7">
        <v>0.12450609553872768</v>
      </c>
      <c r="W1178" t="s">
        <v>1272</v>
      </c>
      <c r="X1178">
        <v>0.82542141103263977</v>
      </c>
    </row>
    <row r="1179" spans="1:24" x14ac:dyDescent="0.25">
      <c r="A1179" t="s">
        <v>237</v>
      </c>
      <c r="B1179">
        <v>0.29632416461761707</v>
      </c>
      <c r="C1179">
        <v>-0.14218319362747464</v>
      </c>
      <c r="D1179">
        <v>0</v>
      </c>
      <c r="E1179">
        <v>1</v>
      </c>
      <c r="F1179">
        <v>2.379882953100827</v>
      </c>
      <c r="G1179">
        <v>0.12131751302363776</v>
      </c>
      <c r="H1179">
        <v>-2.261904966737234E-3</v>
      </c>
      <c r="I1179">
        <v>17.149986262878812</v>
      </c>
      <c r="K1179" s="7">
        <v>1149</v>
      </c>
      <c r="L1179" s="7">
        <v>0.21203600219729429</v>
      </c>
      <c r="M1179" s="7">
        <v>0.35270839591130104</v>
      </c>
      <c r="W1179" t="s">
        <v>1273</v>
      </c>
      <c r="X1179">
        <v>2.2870739539016527E-2</v>
      </c>
    </row>
    <row r="1180" spans="1:24" x14ac:dyDescent="0.25">
      <c r="A1180" t="s">
        <v>1272</v>
      </c>
      <c r="B1180">
        <v>0.82542141103263977</v>
      </c>
      <c r="C1180">
        <v>-0.67249447324050349</v>
      </c>
      <c r="D1180">
        <v>0</v>
      </c>
      <c r="E1180">
        <v>1</v>
      </c>
      <c r="F1180">
        <v>1.6755995957019387</v>
      </c>
      <c r="G1180">
        <v>7.3225123992088859E-2</v>
      </c>
      <c r="H1180">
        <v>0.36678092650166993</v>
      </c>
      <c r="I1180">
        <v>19.920767487123339</v>
      </c>
      <c r="K1180" s="7">
        <v>1150</v>
      </c>
      <c r="L1180" s="7">
        <v>0.13374588471628868</v>
      </c>
      <c r="M1180" s="7">
        <v>-0.12484962033089005</v>
      </c>
      <c r="W1180" t="s">
        <v>1274</v>
      </c>
      <c r="X1180">
        <v>9.9419581931446288E-2</v>
      </c>
    </row>
    <row r="1181" spans="1:24" x14ac:dyDescent="0.25">
      <c r="A1181" t="s">
        <v>1273</v>
      </c>
      <c r="B1181">
        <v>2.2870739539016527E-2</v>
      </c>
      <c r="C1181">
        <v>3.440819461914741E-2</v>
      </c>
      <c r="D1181">
        <v>0</v>
      </c>
      <c r="E1181">
        <v>1</v>
      </c>
      <c r="F1181">
        <v>0.18114026073094391</v>
      </c>
      <c r="G1181">
        <v>2.9352752658771044E-2</v>
      </c>
      <c r="H1181">
        <v>-0.27283866797903472</v>
      </c>
      <c r="I1181">
        <v>17.693265532438186</v>
      </c>
      <c r="K1181" s="7">
        <v>1151</v>
      </c>
      <c r="L1181" s="7">
        <v>0.14713418261194072</v>
      </c>
      <c r="M1181" s="7">
        <v>-0.17047917435931431</v>
      </c>
      <c r="W1181" t="s">
        <v>1275</v>
      </c>
      <c r="X1181">
        <v>0.1322715544033595</v>
      </c>
    </row>
    <row r="1182" spans="1:24" x14ac:dyDescent="0.25">
      <c r="A1182" t="s">
        <v>1274</v>
      </c>
      <c r="B1182">
        <v>9.9419581931446288E-2</v>
      </c>
      <c r="C1182">
        <v>-2.5711990713859486E-2</v>
      </c>
      <c r="D1182">
        <v>0</v>
      </c>
      <c r="E1182">
        <v>1</v>
      </c>
      <c r="F1182">
        <v>1.029469173754016</v>
      </c>
      <c r="G1182">
        <v>6.0638074481383732E-2</v>
      </c>
      <c r="H1182">
        <v>-0.95296788399905452</v>
      </c>
      <c r="I1182">
        <v>18.78894294322718</v>
      </c>
      <c r="K1182" s="7">
        <v>1152</v>
      </c>
      <c r="L1182" s="7">
        <v>0.1488820351445469</v>
      </c>
      <c r="M1182" s="7">
        <v>1.1413399188317133</v>
      </c>
      <c r="W1182" t="s">
        <v>1276</v>
      </c>
      <c r="X1182">
        <v>-8.5381540420261578E-3</v>
      </c>
    </row>
    <row r="1183" spans="1:24" x14ac:dyDescent="0.25">
      <c r="A1183" t="s">
        <v>1275</v>
      </c>
      <c r="B1183">
        <v>0.1322715544033595</v>
      </c>
      <c r="C1183">
        <v>-2.2430738436831476E-2</v>
      </c>
      <c r="D1183">
        <v>0</v>
      </c>
      <c r="E1183">
        <v>1</v>
      </c>
      <c r="F1183">
        <v>1.2681235597149285</v>
      </c>
      <c r="G1183">
        <v>0.12449880448200164</v>
      </c>
      <c r="H1183">
        <v>-0.4270911605132422</v>
      </c>
      <c r="I1183">
        <v>17.774735098863971</v>
      </c>
      <c r="K1183" s="7">
        <v>1153</v>
      </c>
      <c r="L1183" s="7">
        <v>0.15357042562282525</v>
      </c>
      <c r="M1183" s="7">
        <v>4.5992372772242773E-3</v>
      </c>
      <c r="W1183" t="s">
        <v>1277</v>
      </c>
      <c r="X1183">
        <v>0.44509354349549202</v>
      </c>
    </row>
    <row r="1184" spans="1:24" x14ac:dyDescent="0.25">
      <c r="A1184" t="s">
        <v>1276</v>
      </c>
      <c r="B1184">
        <v>-8.5381540420261578E-3</v>
      </c>
      <c r="C1184">
        <v>-4.9297814633288993E-2</v>
      </c>
      <c r="D1184">
        <v>0</v>
      </c>
      <c r="E1184">
        <v>1</v>
      </c>
      <c r="F1184">
        <v>1.2275622024167607</v>
      </c>
      <c r="G1184">
        <v>7.9680247077884778E-2</v>
      </c>
      <c r="H1184">
        <v>8.9538020881887767E-2</v>
      </c>
      <c r="I1184">
        <v>17.486190130084026</v>
      </c>
      <c r="K1184" s="7">
        <v>1154</v>
      </c>
      <c r="L1184" s="7">
        <v>0.1779988666059214</v>
      </c>
      <c r="M1184" s="7">
        <v>-0.25918418205521421</v>
      </c>
      <c r="W1184" t="s">
        <v>1278</v>
      </c>
      <c r="X1184">
        <v>0.22123329045417109</v>
      </c>
    </row>
    <row r="1185" spans="1:24" x14ac:dyDescent="0.25">
      <c r="A1185" t="s">
        <v>1277</v>
      </c>
      <c r="B1185">
        <v>0.44509354349549202</v>
      </c>
      <c r="C1185">
        <v>-5.3836308969362846E-2</v>
      </c>
      <c r="D1185">
        <v>0</v>
      </c>
      <c r="E1185">
        <v>1</v>
      </c>
      <c r="F1185">
        <v>1.592902649646466</v>
      </c>
      <c r="G1185">
        <v>9.9913337132492064E-2</v>
      </c>
      <c r="H1185">
        <v>0.16372754071834039</v>
      </c>
      <c r="I1185">
        <v>18.28754522231435</v>
      </c>
      <c r="K1185" s="7">
        <v>1155</v>
      </c>
      <c r="L1185" s="7">
        <v>0.1189480836651659</v>
      </c>
      <c r="M1185" s="7">
        <v>-7.9987073737609604E-2</v>
      </c>
      <c r="W1185" t="s">
        <v>1279</v>
      </c>
      <c r="X1185">
        <v>6.5852874921792606E-2</v>
      </c>
    </row>
    <row r="1186" spans="1:24" x14ac:dyDescent="0.25">
      <c r="A1186" t="s">
        <v>1278</v>
      </c>
      <c r="B1186">
        <v>0.22123329045417109</v>
      </c>
      <c r="C1186">
        <v>-0.10946050496119733</v>
      </c>
      <c r="D1186">
        <v>0</v>
      </c>
      <c r="E1186">
        <v>1</v>
      </c>
      <c r="F1186">
        <v>0.90756367170943075</v>
      </c>
      <c r="G1186">
        <v>9.3247977154582218E-2</v>
      </c>
      <c r="H1186">
        <v>1.5715702802158338E-2</v>
      </c>
      <c r="I1186">
        <v>16.521332532466861</v>
      </c>
      <c r="K1186" s="7">
        <v>1156</v>
      </c>
      <c r="L1186" s="7">
        <v>0.18914569460913211</v>
      </c>
      <c r="M1186" s="7">
        <v>9.2078455610128174E-2</v>
      </c>
      <c r="W1186" t="s">
        <v>1280</v>
      </c>
      <c r="X1186">
        <v>-5.0274643276610707E-2</v>
      </c>
    </row>
    <row r="1187" spans="1:24" x14ac:dyDescent="0.25">
      <c r="A1187" t="s">
        <v>1279</v>
      </c>
      <c r="B1187">
        <v>6.5852874921792606E-2</v>
      </c>
      <c r="C1187">
        <v>0.39343395579053897</v>
      </c>
      <c r="D1187">
        <v>0</v>
      </c>
      <c r="E1187">
        <v>1</v>
      </c>
      <c r="F1187">
        <v>0.82338990951313973</v>
      </c>
      <c r="G1187">
        <v>0.27854356215342441</v>
      </c>
      <c r="H1187">
        <v>-0.33140768808638243</v>
      </c>
      <c r="I1187">
        <v>16.963563228056163</v>
      </c>
      <c r="K1187" s="7">
        <v>1157</v>
      </c>
      <c r="L1187" s="7">
        <v>0.18325102952239974</v>
      </c>
      <c r="M1187" s="7">
        <v>-7.2177017455242576E-2</v>
      </c>
      <c r="W1187" t="s">
        <v>1281</v>
      </c>
      <c r="X1187">
        <v>-1.0712748065043933E-2</v>
      </c>
    </row>
    <row r="1188" spans="1:24" x14ac:dyDescent="0.25">
      <c r="A1188" t="s">
        <v>1280</v>
      </c>
      <c r="B1188">
        <v>-5.0274643276610707E-2</v>
      </c>
      <c r="C1188">
        <v>0.45649564444562973</v>
      </c>
      <c r="D1188">
        <v>0</v>
      </c>
      <c r="E1188">
        <v>1</v>
      </c>
      <c r="F1188">
        <v>2.4075303841778974</v>
      </c>
      <c r="G1188">
        <v>9.0677406693439822E-2</v>
      </c>
      <c r="H1188">
        <v>-0.26812197635018392</v>
      </c>
      <c r="I1188">
        <v>17.237233233222906</v>
      </c>
      <c r="K1188" s="7">
        <v>1158</v>
      </c>
      <c r="L1188" s="7">
        <v>0.1155906606985494</v>
      </c>
      <c r="M1188" s="7">
        <v>-0.33633312778668811</v>
      </c>
      <c r="W1188" t="s">
        <v>1282</v>
      </c>
      <c r="X1188">
        <v>-2.6321582778730021E-2</v>
      </c>
    </row>
    <row r="1189" spans="1:24" x14ac:dyDescent="0.25">
      <c r="A1189" t="s">
        <v>1281</v>
      </c>
      <c r="B1189">
        <v>-1.0712748065043933E-2</v>
      </c>
      <c r="C1189">
        <v>5.6480424912630618E-2</v>
      </c>
      <c r="D1189">
        <v>0</v>
      </c>
      <c r="E1189">
        <v>1</v>
      </c>
      <c r="F1189">
        <v>1.3030384693291124</v>
      </c>
      <c r="G1189">
        <v>0.11948315854125265</v>
      </c>
      <c r="H1189">
        <v>-0.2632090914164622</v>
      </c>
      <c r="I1189">
        <v>16.351956085258092</v>
      </c>
      <c r="K1189" s="7">
        <v>1159</v>
      </c>
      <c r="L1189" s="7">
        <v>0.16082682252429881</v>
      </c>
      <c r="M1189" s="7">
        <v>0.87388268771937083</v>
      </c>
      <c r="W1189" t="s">
        <v>1283</v>
      </c>
      <c r="X1189">
        <v>0.15186164462256885</v>
      </c>
    </row>
    <row r="1190" spans="1:24" x14ac:dyDescent="0.25">
      <c r="A1190" t="s">
        <v>1282</v>
      </c>
      <c r="B1190">
        <v>-2.6321582778730021E-2</v>
      </c>
      <c r="C1190">
        <v>1.3950974973597579E-3</v>
      </c>
      <c r="D1190">
        <v>0</v>
      </c>
      <c r="E1190">
        <v>1</v>
      </c>
      <c r="F1190">
        <v>1.0605728819389535</v>
      </c>
      <c r="G1190">
        <v>5.9734568659778386E-2</v>
      </c>
      <c r="H1190">
        <v>0.60554575474431105</v>
      </c>
      <c r="I1190">
        <v>18.241401693923667</v>
      </c>
      <c r="K1190" s="7">
        <v>1160</v>
      </c>
      <c r="L1190" s="7">
        <v>0.13138485593163179</v>
      </c>
      <c r="M1190" s="7">
        <v>-0.11285053811701544</v>
      </c>
      <c r="W1190" t="s">
        <v>1284</v>
      </c>
      <c r="X1190">
        <v>2.8580715095163276E-2</v>
      </c>
    </row>
    <row r="1191" spans="1:24" x14ac:dyDescent="0.25">
      <c r="A1191" t="s">
        <v>1283</v>
      </c>
      <c r="B1191">
        <v>0.15186164462256885</v>
      </c>
      <c r="C1191">
        <v>-4.0627394284355814E-2</v>
      </c>
      <c r="D1191">
        <v>0</v>
      </c>
      <c r="E1191">
        <v>1</v>
      </c>
      <c r="F1191">
        <v>1.1303273421672559</v>
      </c>
      <c r="G1191">
        <v>7.2598872729052855E-2</v>
      </c>
      <c r="H1191">
        <v>-0.26535684223964418</v>
      </c>
      <c r="I1191">
        <v>17.42993483193413</v>
      </c>
      <c r="K1191" s="7">
        <v>1161</v>
      </c>
      <c r="L1191" s="7">
        <v>0.11102437532315601</v>
      </c>
      <c r="M1191" s="7">
        <v>0.15157394499356724</v>
      </c>
      <c r="W1191" t="s">
        <v>1285</v>
      </c>
      <c r="X1191">
        <v>-0.39117662841561374</v>
      </c>
    </row>
    <row r="1192" spans="1:24" x14ac:dyDescent="0.25">
      <c r="A1192" t="s">
        <v>1284</v>
      </c>
      <c r="B1192">
        <v>2.8580715095163276E-2</v>
      </c>
      <c r="C1192">
        <v>0.13726377052044825</v>
      </c>
      <c r="D1192">
        <v>0</v>
      </c>
      <c r="E1192">
        <v>1</v>
      </c>
      <c r="F1192">
        <v>0.98089658822960757</v>
      </c>
      <c r="G1192">
        <v>8.1100267269744661E-2</v>
      </c>
      <c r="H1192">
        <v>-0.13587186782157507</v>
      </c>
      <c r="I1192">
        <v>16.521135156292328</v>
      </c>
      <c r="K1192" s="7">
        <v>1162</v>
      </c>
      <c r="L1192" s="7">
        <v>0.18942471973688529</v>
      </c>
      <c r="M1192" s="7">
        <v>-0.47282506026081561</v>
      </c>
      <c r="W1192" t="s">
        <v>238</v>
      </c>
      <c r="X1192">
        <v>-0.12044663571850486</v>
      </c>
    </row>
    <row r="1193" spans="1:24" x14ac:dyDescent="0.25">
      <c r="A1193" t="s">
        <v>1285</v>
      </c>
      <c r="B1193">
        <v>-0.39117662841561374</v>
      </c>
      <c r="C1193">
        <v>0.68146571882800211</v>
      </c>
      <c r="D1193">
        <v>0</v>
      </c>
      <c r="E1193">
        <v>1</v>
      </c>
      <c r="F1193">
        <v>0.98526329064064899</v>
      </c>
      <c r="G1193">
        <v>5.6693176737970259E-2</v>
      </c>
      <c r="H1193">
        <v>0.29083734590010613</v>
      </c>
      <c r="I1193">
        <v>16.838327704747908</v>
      </c>
      <c r="K1193" s="7">
        <v>1163</v>
      </c>
      <c r="L1193" s="7">
        <v>0.14411009414690445</v>
      </c>
      <c r="M1193" s="7">
        <v>-0.17357404935546641</v>
      </c>
      <c r="W1193" t="s">
        <v>1286</v>
      </c>
      <c r="X1193">
        <v>0.28475483401869195</v>
      </c>
    </row>
    <row r="1194" spans="1:24" x14ac:dyDescent="0.25">
      <c r="A1194" t="s">
        <v>238</v>
      </c>
      <c r="B1194">
        <v>-0.12044663571850486</v>
      </c>
      <c r="C1194">
        <v>0.3025297103713902</v>
      </c>
      <c r="D1194">
        <v>0</v>
      </c>
      <c r="E1194">
        <v>1</v>
      </c>
      <c r="F1194">
        <v>1.1030150689067266</v>
      </c>
      <c r="G1194">
        <v>0.14854254186193991</v>
      </c>
      <c r="H1194">
        <v>0.24336921424637381</v>
      </c>
      <c r="I1194">
        <v>20.427466562265348</v>
      </c>
      <c r="K1194" s="7">
        <v>1164</v>
      </c>
      <c r="L1194" s="7">
        <v>0.30535473620859421</v>
      </c>
      <c r="M1194" s="7">
        <v>1.6959008966534677</v>
      </c>
      <c r="W1194" t="s">
        <v>1287</v>
      </c>
      <c r="X1194">
        <v>1.4498761292753409E-2</v>
      </c>
    </row>
    <row r="1195" spans="1:24" x14ac:dyDescent="0.25">
      <c r="A1195" t="s">
        <v>1286</v>
      </c>
      <c r="B1195">
        <v>0.28475483401869195</v>
      </c>
      <c r="C1195">
        <v>-1.200059221543083E-2</v>
      </c>
      <c r="D1195">
        <v>0</v>
      </c>
      <c r="E1195">
        <v>1</v>
      </c>
      <c r="F1195">
        <v>1.6891042179628106</v>
      </c>
      <c r="G1195">
        <v>9.9963605036512651E-2</v>
      </c>
      <c r="H1195">
        <v>1.0373380698004493</v>
      </c>
      <c r="I1195">
        <v>16.8502564842798</v>
      </c>
      <c r="K1195" s="7">
        <v>1165</v>
      </c>
      <c r="L1195" s="7">
        <v>0.18029285190238353</v>
      </c>
      <c r="M1195" s="7">
        <v>0.16813915258240592</v>
      </c>
      <c r="W1195" t="s">
        <v>1288</v>
      </c>
      <c r="X1195">
        <v>-0.14975528815814412</v>
      </c>
    </row>
    <row r="1196" spans="1:24" x14ac:dyDescent="0.25">
      <c r="A1196" t="s">
        <v>1287</v>
      </c>
      <c r="B1196">
        <v>1.4498761292753409E-2</v>
      </c>
      <c r="C1196">
        <v>0.4340398162654977</v>
      </c>
      <c r="D1196">
        <v>0</v>
      </c>
      <c r="E1196">
        <v>1</v>
      </c>
      <c r="F1196">
        <v>1.8898948530579371</v>
      </c>
      <c r="G1196">
        <v>7.9482537405333301E-2</v>
      </c>
      <c r="H1196">
        <v>-7.8200457088647424E-2</v>
      </c>
      <c r="I1196">
        <v>16.866457113119665</v>
      </c>
      <c r="K1196" s="7">
        <v>1166</v>
      </c>
      <c r="L1196" s="7">
        <v>0.21276076422791962</v>
      </c>
      <c r="M1196" s="7">
        <v>-0.15745442812713753</v>
      </c>
      <c r="W1196" t="s">
        <v>1289</v>
      </c>
      <c r="X1196">
        <v>0.80272027166243376</v>
      </c>
    </row>
    <row r="1197" spans="1:24" x14ac:dyDescent="0.25">
      <c r="A1197" t="s">
        <v>1288</v>
      </c>
      <c r="B1197">
        <v>-0.14975528815814412</v>
      </c>
      <c r="C1197">
        <v>8.8790426253659155E-2</v>
      </c>
      <c r="D1197">
        <v>0</v>
      </c>
      <c r="E1197">
        <v>1</v>
      </c>
      <c r="F1197">
        <v>1.1542041123147293</v>
      </c>
      <c r="G1197">
        <v>2.5317738097585623E-2</v>
      </c>
      <c r="H1197">
        <v>-0.24660663501816441</v>
      </c>
      <c r="I1197">
        <v>16.575554005775587</v>
      </c>
      <c r="K1197" s="7">
        <v>1167</v>
      </c>
      <c r="L1197" s="7">
        <v>0.24359447975566806</v>
      </c>
      <c r="M1197" s="7">
        <v>-0.53026916082418019</v>
      </c>
      <c r="W1197" t="s">
        <v>1290</v>
      </c>
      <c r="X1197">
        <v>-4.8622503384765883E-2</v>
      </c>
    </row>
    <row r="1198" spans="1:24" x14ac:dyDescent="0.25">
      <c r="A1198" t="s">
        <v>1289</v>
      </c>
      <c r="B1198">
        <v>0.80272027166243376</v>
      </c>
      <c r="C1198">
        <v>0.18893054902422268</v>
      </c>
      <c r="D1198">
        <v>0</v>
      </c>
      <c r="E1198">
        <v>1</v>
      </c>
      <c r="F1198">
        <v>1.2390110404327714</v>
      </c>
      <c r="G1198">
        <v>0.17569285919899369</v>
      </c>
      <c r="H1198">
        <v>-0.46754194444711844</v>
      </c>
      <c r="I1198">
        <v>15.981009021320608</v>
      </c>
      <c r="K1198" s="7">
        <v>1168</v>
      </c>
      <c r="L1198" s="7">
        <v>0.13464487136939246</v>
      </c>
      <c r="M1198" s="7">
        <v>-0.14191462522040857</v>
      </c>
      <c r="W1198" t="s">
        <v>1291</v>
      </c>
      <c r="X1198">
        <v>0.35823136503539593</v>
      </c>
    </row>
    <row r="1199" spans="1:24" x14ac:dyDescent="0.25">
      <c r="A1199" t="s">
        <v>1290</v>
      </c>
      <c r="B1199">
        <v>-4.8622503384765883E-2</v>
      </c>
      <c r="C1199">
        <v>5.4368643305688705E-2</v>
      </c>
      <c r="D1199">
        <v>0</v>
      </c>
      <c r="E1199">
        <v>1</v>
      </c>
      <c r="F1199">
        <v>0.76299207755230636</v>
      </c>
      <c r="G1199">
        <v>5.1615682294702675E-2</v>
      </c>
      <c r="H1199">
        <v>-4.8621285565807554E-2</v>
      </c>
      <c r="I1199">
        <v>19.195869178462235</v>
      </c>
      <c r="K1199" s="7">
        <v>1169</v>
      </c>
      <c r="L1199" s="7">
        <v>0.21581506067225947</v>
      </c>
      <c r="M1199" s="7">
        <v>-0.24263874558620568</v>
      </c>
      <c r="W1199" t="s">
        <v>1292</v>
      </c>
      <c r="X1199">
        <v>-3.9033217401014987E-2</v>
      </c>
    </row>
    <row r="1200" spans="1:24" x14ac:dyDescent="0.25">
      <c r="A1200" t="s">
        <v>1291</v>
      </c>
      <c r="B1200">
        <v>0.35823136503539593</v>
      </c>
      <c r="C1200">
        <v>-3.7310462305647586E-2</v>
      </c>
      <c r="D1200">
        <v>0</v>
      </c>
      <c r="E1200">
        <v>1</v>
      </c>
      <c r="F1200">
        <v>1.3393445665103314</v>
      </c>
      <c r="G1200">
        <v>0.10046594997123448</v>
      </c>
      <c r="H1200">
        <v>-0.16107677981902388</v>
      </c>
      <c r="I1200">
        <v>16.094650864433021</v>
      </c>
      <c r="K1200" s="7">
        <v>1170</v>
      </c>
      <c r="L1200" s="7">
        <v>0.24151382064263577</v>
      </c>
      <c r="M1200" s="7">
        <v>-3.7064919527570184E-3</v>
      </c>
      <c r="W1200" t="s">
        <v>1293</v>
      </c>
      <c r="X1200">
        <v>0.20649228353131607</v>
      </c>
    </row>
    <row r="1201" spans="1:24" x14ac:dyDescent="0.25">
      <c r="A1201" t="s">
        <v>1292</v>
      </c>
      <c r="B1201">
        <v>-3.9033217401014987E-2</v>
      </c>
      <c r="C1201">
        <v>6.7302942094657328E-2</v>
      </c>
      <c r="D1201">
        <v>0</v>
      </c>
      <c r="E1201">
        <v>1</v>
      </c>
      <c r="F1201">
        <v>1.0451844001499013</v>
      </c>
      <c r="G1201">
        <v>6.6465758506734904E-2</v>
      </c>
      <c r="H1201">
        <v>-0.4049616415091023</v>
      </c>
      <c r="I1201">
        <v>18.66691564411876</v>
      </c>
      <c r="K1201" s="7">
        <v>1171</v>
      </c>
      <c r="L1201" s="7">
        <v>9.7920474850187733E-2</v>
      </c>
      <c r="M1201" s="7">
        <v>-0.74465341040579669</v>
      </c>
      <c r="W1201" t="s">
        <v>1294</v>
      </c>
      <c r="X1201">
        <v>0.11450266610520972</v>
      </c>
    </row>
    <row r="1202" spans="1:24" x14ac:dyDescent="0.25">
      <c r="A1202" t="s">
        <v>1293</v>
      </c>
      <c r="B1202">
        <v>0.20649228353131607</v>
      </c>
      <c r="C1202">
        <v>5.2283452102059196E-2</v>
      </c>
      <c r="D1202">
        <v>0</v>
      </c>
      <c r="E1202">
        <v>1</v>
      </c>
      <c r="F1202">
        <v>1.4394600400183959</v>
      </c>
      <c r="G1202">
        <v>0.13062029326628985</v>
      </c>
      <c r="H1202">
        <v>0.12821617543967095</v>
      </c>
      <c r="I1202">
        <v>17.349427618663309</v>
      </c>
      <c r="K1202" s="7">
        <v>1172</v>
      </c>
      <c r="L1202" s="7">
        <v>0.11822102947297325</v>
      </c>
      <c r="M1202" s="7">
        <v>-2.3395790131936225E-2</v>
      </c>
      <c r="W1202" t="s">
        <v>1295</v>
      </c>
      <c r="X1202">
        <v>2.592948874276273E-2</v>
      </c>
    </row>
    <row r="1203" spans="1:24" x14ac:dyDescent="0.25">
      <c r="A1203" t="s">
        <v>1294</v>
      </c>
      <c r="B1203">
        <v>0.11450266610520972</v>
      </c>
      <c r="C1203">
        <v>-2.8934643469734509E-3</v>
      </c>
      <c r="D1203">
        <v>0</v>
      </c>
      <c r="E1203">
        <v>1</v>
      </c>
      <c r="F1203">
        <v>0.97837358729771395</v>
      </c>
      <c r="G1203">
        <v>5.9980945713997265E-2</v>
      </c>
      <c r="H1203">
        <v>6.9965832763296321E-2</v>
      </c>
      <c r="I1203">
        <v>18.313955293304289</v>
      </c>
      <c r="K1203" s="7">
        <v>1173</v>
      </c>
      <c r="L1203" s="7">
        <v>0.18425824317103678</v>
      </c>
      <c r="M1203" s="7">
        <v>-0.35718098192998404</v>
      </c>
      <c r="W1203" t="s">
        <v>239</v>
      </c>
      <c r="X1203">
        <v>-0.14086664752525671</v>
      </c>
    </row>
    <row r="1204" spans="1:24" x14ac:dyDescent="0.25">
      <c r="A1204" t="s">
        <v>1295</v>
      </c>
      <c r="B1204">
        <v>2.592948874276273E-2</v>
      </c>
      <c r="C1204">
        <v>0.12223350119630076</v>
      </c>
      <c r="D1204">
        <v>0</v>
      </c>
      <c r="E1204">
        <v>1</v>
      </c>
      <c r="F1204">
        <v>1.27483989090621</v>
      </c>
      <c r="G1204">
        <v>0.11973851351339677</v>
      </c>
      <c r="H1204">
        <v>0.53681783795134763</v>
      </c>
      <c r="I1204">
        <v>16.759075161717202</v>
      </c>
      <c r="K1204" s="7">
        <v>1174</v>
      </c>
      <c r="L1204" s="7">
        <v>0.16969140828612123</v>
      </c>
      <c r="M1204" s="7">
        <v>-1.4545375849989578E-2</v>
      </c>
      <c r="W1204" t="s">
        <v>1296</v>
      </c>
      <c r="X1204">
        <v>0.12560014862723601</v>
      </c>
    </row>
    <row r="1205" spans="1:24" x14ac:dyDescent="0.25">
      <c r="A1205" t="s">
        <v>239</v>
      </c>
      <c r="B1205">
        <v>-0.14086664752525671</v>
      </c>
      <c r="C1205">
        <v>0.30749850460046657</v>
      </c>
      <c r="D1205">
        <v>0</v>
      </c>
      <c r="E1205">
        <v>1</v>
      </c>
      <c r="F1205">
        <v>1.4843967917771919</v>
      </c>
      <c r="G1205">
        <v>0.37276755987243809</v>
      </c>
      <c r="H1205">
        <v>0.12981685537656121</v>
      </c>
      <c r="I1205">
        <v>17.839271903731479</v>
      </c>
      <c r="K1205" s="7">
        <v>1175</v>
      </c>
      <c r="L1205" s="7">
        <v>0.1721544373934179</v>
      </c>
      <c r="M1205" s="7">
        <v>-3.485194666420996E-2</v>
      </c>
      <c r="W1205" t="s">
        <v>1297</v>
      </c>
      <c r="X1205">
        <v>0.26031586399889595</v>
      </c>
    </row>
    <row r="1206" spans="1:24" x14ac:dyDescent="0.25">
      <c r="A1206" t="s">
        <v>1296</v>
      </c>
      <c r="B1206">
        <v>0.12560014862723601</v>
      </c>
      <c r="C1206">
        <v>-4.7028541451392791E-2</v>
      </c>
      <c r="D1206">
        <v>0</v>
      </c>
      <c r="E1206">
        <v>1</v>
      </c>
      <c r="F1206">
        <v>1.4507166018207682</v>
      </c>
      <c r="G1206">
        <v>6.2852833596469093E-2</v>
      </c>
      <c r="H1206">
        <v>-0.30717475411965295</v>
      </c>
      <c r="I1206">
        <v>16.61629902669014</v>
      </c>
      <c r="K1206" s="7">
        <v>1176</v>
      </c>
      <c r="L1206" s="7">
        <v>0.1247041349815517</v>
      </c>
      <c r="M1206" s="7">
        <v>0.26189796714927532</v>
      </c>
      <c r="W1206" t="s">
        <v>1298</v>
      </c>
      <c r="X1206">
        <v>0.47576442201640068</v>
      </c>
    </row>
    <row r="1207" spans="1:24" x14ac:dyDescent="0.25">
      <c r="A1207" t="s">
        <v>1297</v>
      </c>
      <c r="B1207">
        <v>0.26031586399889595</v>
      </c>
      <c r="C1207">
        <v>2.8326091602124678E-2</v>
      </c>
      <c r="D1207">
        <v>0</v>
      </c>
      <c r="E1207">
        <v>1</v>
      </c>
      <c r="F1207">
        <v>1.8890148067271799</v>
      </c>
      <c r="G1207">
        <v>9.8338690108177751E-2</v>
      </c>
      <c r="H1207">
        <v>2.1231732571129163</v>
      </c>
      <c r="I1207">
        <v>16.657560503185277</v>
      </c>
      <c r="K1207" s="7">
        <v>1177</v>
      </c>
      <c r="L1207" s="7">
        <v>0.20695392844366167</v>
      </c>
      <c r="M1207" s="7">
        <v>8.9370236173955397E-2</v>
      </c>
      <c r="W1207" t="s">
        <v>1299</v>
      </c>
      <c r="X1207">
        <v>0.45206343445363356</v>
      </c>
    </row>
    <row r="1208" spans="1:24" x14ac:dyDescent="0.25">
      <c r="A1208" t="s">
        <v>1298</v>
      </c>
      <c r="B1208">
        <v>0.47576442201640068</v>
      </c>
      <c r="C1208">
        <v>-4.0005514266203752E-2</v>
      </c>
      <c r="D1208">
        <v>0</v>
      </c>
      <c r="E1208">
        <v>1</v>
      </c>
      <c r="F1208">
        <v>1.40092883091486</v>
      </c>
      <c r="G1208">
        <v>0.11458837283343178</v>
      </c>
      <c r="H1208">
        <v>-5.6528051904713883E-2</v>
      </c>
      <c r="I1208">
        <v>17.017755521127111</v>
      </c>
      <c r="K1208" s="7">
        <v>1178</v>
      </c>
      <c r="L1208" s="7">
        <v>0.18918579648946826</v>
      </c>
      <c r="M1208" s="7">
        <v>0.63623561454317157</v>
      </c>
      <c r="W1208" t="s">
        <v>1300</v>
      </c>
      <c r="X1208">
        <v>0.42800868195095859</v>
      </c>
    </row>
    <row r="1209" spans="1:24" x14ac:dyDescent="0.25">
      <c r="A1209" t="s">
        <v>1299</v>
      </c>
      <c r="B1209">
        <v>0.45206343445363356</v>
      </c>
      <c r="C1209">
        <v>-0.42077296597193831</v>
      </c>
      <c r="D1209">
        <v>0</v>
      </c>
      <c r="E1209">
        <v>1</v>
      </c>
      <c r="F1209">
        <v>1.0659402396056712</v>
      </c>
      <c r="G1209">
        <v>4.5602182174498351E-2</v>
      </c>
      <c r="H1209">
        <v>0.92668173650703478</v>
      </c>
      <c r="I1209">
        <v>16.690734036714243</v>
      </c>
      <c r="K1209" s="7">
        <v>1179</v>
      </c>
      <c r="L1209" s="7">
        <v>7.2028505381794117E-2</v>
      </c>
      <c r="M1209" s="7">
        <v>-4.915776584277759E-2</v>
      </c>
      <c r="W1209" t="s">
        <v>1301</v>
      </c>
      <c r="X1209">
        <v>8.124623816922312E-2</v>
      </c>
    </row>
    <row r="1210" spans="1:24" x14ac:dyDescent="0.25">
      <c r="A1210" t="s">
        <v>1300</v>
      </c>
      <c r="B1210">
        <v>0.42800868195095859</v>
      </c>
      <c r="C1210">
        <v>-1.0585844123645738E-2</v>
      </c>
      <c r="D1210">
        <v>0</v>
      </c>
      <c r="E1210">
        <v>1</v>
      </c>
      <c r="F1210">
        <v>1.0920296955243758</v>
      </c>
      <c r="G1210">
        <v>0.14147623863784151</v>
      </c>
      <c r="H1210">
        <v>-0.28638888032586068</v>
      </c>
      <c r="I1210">
        <v>16.132802643380021</v>
      </c>
      <c r="K1210" s="7">
        <v>1180</v>
      </c>
      <c r="L1210" s="7">
        <v>0.10028051110292319</v>
      </c>
      <c r="M1210" s="7">
        <v>-8.6092917147689851E-4</v>
      </c>
      <c r="W1210" t="s">
        <v>1302</v>
      </c>
      <c r="X1210">
        <v>0.73294904174966802</v>
      </c>
    </row>
    <row r="1211" spans="1:24" x14ac:dyDescent="0.25">
      <c r="A1211" t="s">
        <v>1301</v>
      </c>
      <c r="B1211">
        <v>8.124623816922312E-2</v>
      </c>
      <c r="C1211">
        <v>-3.6929192437671243E-3</v>
      </c>
      <c r="D1211">
        <v>0</v>
      </c>
      <c r="E1211">
        <v>1</v>
      </c>
      <c r="F1211">
        <v>2.8662346767790967</v>
      </c>
      <c r="G1211">
        <v>4.951711396706749E-2</v>
      </c>
      <c r="H1211">
        <v>-3.3986848109019814E-2</v>
      </c>
      <c r="I1211">
        <v>18.166832006386311</v>
      </c>
      <c r="K1211" s="7">
        <v>1181</v>
      </c>
      <c r="L1211" s="7">
        <v>0.1528906593663687</v>
      </c>
      <c r="M1211" s="7">
        <v>-2.0619104963009199E-2</v>
      </c>
      <c r="W1211" t="s">
        <v>1303</v>
      </c>
      <c r="X1211">
        <v>-0.9609697148863463</v>
      </c>
    </row>
    <row r="1212" spans="1:24" x14ac:dyDescent="0.25">
      <c r="A1212" t="s">
        <v>1302</v>
      </c>
      <c r="B1212">
        <v>0.73294904174966802</v>
      </c>
      <c r="C1212">
        <v>7.9825509091983354E-2</v>
      </c>
      <c r="D1212">
        <v>0</v>
      </c>
      <c r="E1212">
        <v>1</v>
      </c>
      <c r="F1212">
        <v>2.2537348409902358</v>
      </c>
      <c r="G1212">
        <v>5.6715155804785027E-2</v>
      </c>
      <c r="H1212">
        <v>-7.2394968362175585E-2</v>
      </c>
      <c r="I1212">
        <v>16.177297336995679</v>
      </c>
      <c r="K1212" s="7">
        <v>1182</v>
      </c>
      <c r="L1212" s="7">
        <v>0.13857317240772571</v>
      </c>
      <c r="M1212" s="7">
        <v>-0.14711132644975186</v>
      </c>
      <c r="W1212" t="s">
        <v>1304</v>
      </c>
      <c r="X1212">
        <v>0.47217340077386388</v>
      </c>
    </row>
    <row r="1213" spans="1:24" x14ac:dyDescent="0.25">
      <c r="A1213" t="s">
        <v>1303</v>
      </c>
      <c r="B1213">
        <v>-0.9609697148863463</v>
      </c>
      <c r="C1213">
        <v>-0.21396931160575969</v>
      </c>
      <c r="D1213">
        <v>0</v>
      </c>
      <c r="E1213">
        <v>1</v>
      </c>
      <c r="F1213">
        <v>0.71120070467180596</v>
      </c>
      <c r="G1213">
        <v>5.7586067121526197E-2</v>
      </c>
      <c r="H1213">
        <v>0.11774722089998524</v>
      </c>
      <c r="I1213">
        <v>16.301922394819666</v>
      </c>
      <c r="K1213" s="7">
        <v>1183</v>
      </c>
      <c r="L1213" s="7">
        <v>0.14613072443409686</v>
      </c>
      <c r="M1213" s="7">
        <v>0.29896281906139516</v>
      </c>
      <c r="W1213" t="s">
        <v>1305</v>
      </c>
      <c r="X1213">
        <v>0.16311221949089141</v>
      </c>
    </row>
    <row r="1214" spans="1:24" x14ac:dyDescent="0.25">
      <c r="A1214" t="s">
        <v>1304</v>
      </c>
      <c r="B1214">
        <v>0.47217340077386388</v>
      </c>
      <c r="C1214">
        <v>-0.24475679998171163</v>
      </c>
      <c r="D1214">
        <v>0</v>
      </c>
      <c r="E1214">
        <v>1</v>
      </c>
      <c r="F1214">
        <v>1.5764451158881625</v>
      </c>
      <c r="G1214">
        <v>3.2851160784864768E-2</v>
      </c>
      <c r="H1214">
        <v>-0.87864497520710849</v>
      </c>
      <c r="I1214">
        <v>18.62127973449974</v>
      </c>
      <c r="K1214" s="7">
        <v>1184</v>
      </c>
      <c r="L1214" s="7">
        <v>0.15920227519958974</v>
      </c>
      <c r="M1214" s="7">
        <v>6.2031015254581351E-2</v>
      </c>
      <c r="W1214" t="s">
        <v>1306</v>
      </c>
      <c r="X1214">
        <v>-0.890277998650852</v>
      </c>
    </row>
    <row r="1215" spans="1:24" x14ac:dyDescent="0.25">
      <c r="A1215" t="s">
        <v>1305</v>
      </c>
      <c r="B1215">
        <v>0.16311221949089141</v>
      </c>
      <c r="C1215">
        <v>0.27609602901067626</v>
      </c>
      <c r="D1215">
        <v>0</v>
      </c>
      <c r="E1215">
        <v>1</v>
      </c>
      <c r="F1215">
        <v>3.1909493057900993</v>
      </c>
      <c r="G1215">
        <v>0.15272648663060648</v>
      </c>
      <c r="H1215">
        <v>2.788917246052689</v>
      </c>
      <c r="I1215">
        <v>16.763040946924484</v>
      </c>
      <c r="K1215" s="7">
        <v>1185</v>
      </c>
      <c r="L1215" s="7">
        <v>0.17368914136136304</v>
      </c>
      <c r="M1215" s="7">
        <v>-0.10783626643957044</v>
      </c>
      <c r="W1215" t="s">
        <v>1307</v>
      </c>
      <c r="X1215">
        <v>1.7306944578803069E-2</v>
      </c>
    </row>
    <row r="1216" spans="1:24" x14ac:dyDescent="0.25">
      <c r="A1216" t="s">
        <v>1306</v>
      </c>
      <c r="B1216">
        <v>-0.890277998650852</v>
      </c>
      <c r="C1216">
        <v>-0.61161409822473534</v>
      </c>
      <c r="D1216">
        <v>0</v>
      </c>
      <c r="E1216">
        <v>1</v>
      </c>
      <c r="F1216">
        <v>0.86134088731538228</v>
      </c>
      <c r="G1216">
        <v>0.10471297899330069</v>
      </c>
      <c r="H1216">
        <v>1.6977565083676016</v>
      </c>
      <c r="I1216">
        <v>16.769405084224456</v>
      </c>
      <c r="K1216" s="7">
        <v>1186</v>
      </c>
      <c r="L1216" s="7">
        <v>0.11503777380209806</v>
      </c>
      <c r="M1216" s="7">
        <v>-0.16531241707870878</v>
      </c>
      <c r="W1216" t="s">
        <v>1308</v>
      </c>
      <c r="X1216">
        <v>4.2205552606949782E-2</v>
      </c>
    </row>
    <row r="1217" spans="1:24" x14ac:dyDescent="0.25">
      <c r="A1217" t="s">
        <v>1307</v>
      </c>
      <c r="B1217">
        <v>1.7306944578803069E-2</v>
      </c>
      <c r="C1217">
        <v>-0.12383729641159341</v>
      </c>
      <c r="D1217">
        <v>0</v>
      </c>
      <c r="E1217">
        <v>1</v>
      </c>
      <c r="F1217">
        <v>1.2612461930627561</v>
      </c>
      <c r="G1217">
        <v>0.11829852145248708</v>
      </c>
      <c r="H1217">
        <v>-0.53204874252313306</v>
      </c>
      <c r="I1217">
        <v>17.908926119926434</v>
      </c>
      <c r="K1217" s="7">
        <v>1187</v>
      </c>
      <c r="L1217" s="7">
        <v>0.16381964761506995</v>
      </c>
      <c r="M1217" s="7">
        <v>-0.17453239568011389</v>
      </c>
      <c r="W1217" t="s">
        <v>1309</v>
      </c>
      <c r="X1217">
        <v>0.20176869542905218</v>
      </c>
    </row>
    <row r="1218" spans="1:24" x14ac:dyDescent="0.25">
      <c r="A1218" t="s">
        <v>1308</v>
      </c>
      <c r="B1218">
        <v>4.2205552606949782E-2</v>
      </c>
      <c r="C1218">
        <v>0.37984549238843163</v>
      </c>
      <c r="D1218">
        <v>0</v>
      </c>
      <c r="E1218">
        <v>1</v>
      </c>
      <c r="F1218">
        <v>1.0863620984266502</v>
      </c>
      <c r="G1218">
        <v>0.11011742378212097</v>
      </c>
      <c r="H1218">
        <v>-0.10573079622223715</v>
      </c>
      <c r="I1218">
        <v>17.346106174742904</v>
      </c>
      <c r="K1218" s="7">
        <v>1188</v>
      </c>
      <c r="L1218" s="7">
        <v>0.10627494981021068</v>
      </c>
      <c r="M1218" s="7">
        <v>-0.13259653258894072</v>
      </c>
      <c r="W1218" t="s">
        <v>1310</v>
      </c>
      <c r="X1218">
        <v>0.19073155423950722</v>
      </c>
    </row>
    <row r="1219" spans="1:24" x14ac:dyDescent="0.25">
      <c r="A1219" t="s">
        <v>1309</v>
      </c>
      <c r="B1219">
        <v>0.20176869542905218</v>
      </c>
      <c r="C1219">
        <v>-2.5281314064446954E-2</v>
      </c>
      <c r="D1219">
        <v>0</v>
      </c>
      <c r="E1219">
        <v>1</v>
      </c>
      <c r="F1219">
        <v>0.89813274720430947</v>
      </c>
      <c r="G1219">
        <v>9.733327476421394E-2</v>
      </c>
      <c r="H1219">
        <v>-8.3816866906170878E-2</v>
      </c>
      <c r="I1219">
        <v>17.006937289571848</v>
      </c>
      <c r="K1219" s="7">
        <v>1189</v>
      </c>
      <c r="L1219" s="7">
        <v>0.13223429537481191</v>
      </c>
      <c r="M1219" s="7">
        <v>1.9627349247756942E-2</v>
      </c>
      <c r="W1219" t="s">
        <v>240</v>
      </c>
      <c r="X1219">
        <v>1.7887184717580586</v>
      </c>
    </row>
    <row r="1220" spans="1:24" x14ac:dyDescent="0.25">
      <c r="A1220" t="s">
        <v>1310</v>
      </c>
      <c r="B1220">
        <v>0.19073155423950722</v>
      </c>
      <c r="C1220">
        <v>-0.1757314989661812</v>
      </c>
      <c r="D1220">
        <v>0</v>
      </c>
      <c r="E1220">
        <v>1</v>
      </c>
      <c r="F1220">
        <v>0.82235082869179166</v>
      </c>
      <c r="G1220">
        <v>0.1175542173896103</v>
      </c>
      <c r="H1220">
        <v>1.0444902283102437</v>
      </c>
      <c r="I1220">
        <v>16.402769561453933</v>
      </c>
      <c r="K1220" s="7">
        <v>1190</v>
      </c>
      <c r="L1220" s="7">
        <v>0.12379654850682037</v>
      </c>
      <c r="M1220" s="7">
        <v>-9.5215833411657097E-2</v>
      </c>
      <c r="W1220" t="s">
        <v>1311</v>
      </c>
      <c r="X1220">
        <v>3.322282538687784E-2</v>
      </c>
    </row>
    <row r="1221" spans="1:24" x14ac:dyDescent="0.25">
      <c r="A1221" t="s">
        <v>240</v>
      </c>
      <c r="B1221">
        <v>1.7887184717580586</v>
      </c>
      <c r="C1221">
        <v>-0.15759659397924486</v>
      </c>
      <c r="D1221">
        <v>0</v>
      </c>
      <c r="E1221">
        <v>1</v>
      </c>
      <c r="F1221">
        <v>3.962991807539511</v>
      </c>
      <c r="G1221">
        <v>8.5644948430490364E-2</v>
      </c>
      <c r="H1221">
        <v>2.3381186253694071E-2</v>
      </c>
      <c r="I1221">
        <v>19.621322037504587</v>
      </c>
      <c r="K1221" s="7">
        <v>1191</v>
      </c>
      <c r="L1221" s="7">
        <v>3.7748841116282572E-2</v>
      </c>
      <c r="M1221" s="7">
        <v>-0.42892546953189631</v>
      </c>
      <c r="W1221" t="s">
        <v>1312</v>
      </c>
      <c r="X1221">
        <v>1.1371239680785272</v>
      </c>
    </row>
    <row r="1222" spans="1:24" x14ac:dyDescent="0.25">
      <c r="A1222" t="s">
        <v>1311</v>
      </c>
      <c r="B1222">
        <v>3.322282538687784E-2</v>
      </c>
      <c r="C1222">
        <v>0.28876963785447057</v>
      </c>
      <c r="D1222">
        <v>0</v>
      </c>
      <c r="E1222">
        <v>1</v>
      </c>
      <c r="F1222">
        <v>2.9523985038692029</v>
      </c>
      <c r="G1222">
        <v>6.994472186197935E-2</v>
      </c>
      <c r="H1222">
        <v>-0.68257974222689777</v>
      </c>
      <c r="I1222">
        <v>17.8692499617345</v>
      </c>
      <c r="K1222" s="7">
        <v>1192</v>
      </c>
      <c r="L1222" s="7">
        <v>7.6614649957146397E-2</v>
      </c>
      <c r="M1222" s="7">
        <v>-0.19706128567565126</v>
      </c>
      <c r="W1222" t="s">
        <v>1313</v>
      </c>
      <c r="X1222">
        <v>0.15510225899509361</v>
      </c>
    </row>
    <row r="1223" spans="1:24" x14ac:dyDescent="0.25">
      <c r="A1223" t="s">
        <v>1312</v>
      </c>
      <c r="B1223">
        <v>1.1371239680785272</v>
      </c>
      <c r="C1223">
        <v>0.36354541937424645</v>
      </c>
      <c r="D1223">
        <v>0</v>
      </c>
      <c r="E1223">
        <v>1</v>
      </c>
      <c r="F1223">
        <v>1.7903019212775819</v>
      </c>
      <c r="G1223">
        <v>5.6533539045056848E-2</v>
      </c>
      <c r="H1223">
        <v>-0.28315821347687753</v>
      </c>
      <c r="I1223">
        <v>16.154434936121806</v>
      </c>
      <c r="K1223" s="7">
        <v>1193</v>
      </c>
      <c r="L1223" s="7">
        <v>0.16630614917968289</v>
      </c>
      <c r="M1223" s="7">
        <v>0.11844868483900906</v>
      </c>
      <c r="W1223" t="s">
        <v>1314</v>
      </c>
      <c r="X1223">
        <v>0.25444549922784915</v>
      </c>
    </row>
    <row r="1224" spans="1:24" x14ac:dyDescent="0.25">
      <c r="A1224" t="s">
        <v>1313</v>
      </c>
      <c r="B1224">
        <v>0.15510225899509361</v>
      </c>
      <c r="C1224">
        <v>-0.18691288716584756</v>
      </c>
      <c r="D1224">
        <v>0</v>
      </c>
      <c r="E1224">
        <v>1</v>
      </c>
      <c r="F1224">
        <v>1.6365486261251341</v>
      </c>
      <c r="G1224">
        <v>3.7540862344789511E-2</v>
      </c>
      <c r="H1224">
        <v>-0.27310947050052442</v>
      </c>
      <c r="I1224">
        <v>17.17693838193625</v>
      </c>
      <c r="K1224" s="7">
        <v>1194</v>
      </c>
      <c r="L1224" s="7">
        <v>0.10437449596226933</v>
      </c>
      <c r="M1224" s="7">
        <v>-8.9875734669515928E-2</v>
      </c>
      <c r="W1224" t="s">
        <v>1315</v>
      </c>
      <c r="X1224">
        <v>4.3429855151660077E-2</v>
      </c>
    </row>
    <row r="1225" spans="1:24" x14ac:dyDescent="0.25">
      <c r="A1225" t="s">
        <v>1314</v>
      </c>
      <c r="B1225">
        <v>0.25444549922784915</v>
      </c>
      <c r="C1225">
        <v>0.42962921475322902</v>
      </c>
      <c r="D1225">
        <v>0</v>
      </c>
      <c r="E1225">
        <v>1</v>
      </c>
      <c r="F1225">
        <v>2.6953488473825611</v>
      </c>
      <c r="G1225">
        <v>0.10447628178147512</v>
      </c>
      <c r="H1225">
        <v>-0.36175948302274141</v>
      </c>
      <c r="I1225">
        <v>18.06710059367531</v>
      </c>
      <c r="K1225" s="7">
        <v>1195</v>
      </c>
      <c r="L1225" s="7">
        <v>0.10727830592376175</v>
      </c>
      <c r="M1225" s="7">
        <v>-0.25703359408190585</v>
      </c>
      <c r="W1225" t="s">
        <v>1316</v>
      </c>
      <c r="X1225">
        <v>6.5879721266667635E-2</v>
      </c>
    </row>
    <row r="1226" spans="1:24" x14ac:dyDescent="0.25">
      <c r="A1226" t="s">
        <v>1315</v>
      </c>
      <c r="B1226">
        <v>4.3429855151660077E-2</v>
      </c>
      <c r="C1226">
        <v>7.8564497149492526E-2</v>
      </c>
      <c r="D1226">
        <v>0</v>
      </c>
      <c r="E1226">
        <v>1</v>
      </c>
      <c r="F1226">
        <v>1.2808138085647782</v>
      </c>
      <c r="G1226">
        <v>0.2202732557396011</v>
      </c>
      <c r="H1226">
        <v>-0.36919155323532943</v>
      </c>
      <c r="I1226">
        <v>16.098172325982159</v>
      </c>
      <c r="K1226" s="7">
        <v>1196</v>
      </c>
      <c r="L1226" s="7">
        <v>0.17767278092079608</v>
      </c>
      <c r="M1226" s="7">
        <v>0.62504749074163768</v>
      </c>
      <c r="W1226" t="s">
        <v>1317</v>
      </c>
      <c r="X1226">
        <v>-8.3081000571491384E-2</v>
      </c>
    </row>
    <row r="1227" spans="1:24" x14ac:dyDescent="0.25">
      <c r="A1227" t="s">
        <v>1316</v>
      </c>
      <c r="B1227">
        <v>6.5879721266667635E-2</v>
      </c>
      <c r="C1227">
        <v>7.0346906228574285E-2</v>
      </c>
      <c r="D1227">
        <v>0</v>
      </c>
      <c r="E1227">
        <v>1</v>
      </c>
      <c r="F1227">
        <v>0.54125831837873761</v>
      </c>
      <c r="G1227">
        <v>8.7057335603009267E-2</v>
      </c>
      <c r="H1227">
        <v>2.7527683325367366E-2</v>
      </c>
      <c r="I1227">
        <v>18.652504949770531</v>
      </c>
      <c r="K1227" s="7">
        <v>1197</v>
      </c>
      <c r="L1227" s="7">
        <v>7.2303548336391965E-2</v>
      </c>
      <c r="M1227" s="7">
        <v>-0.12092605172115785</v>
      </c>
      <c r="W1227" t="s">
        <v>1318</v>
      </c>
      <c r="X1227">
        <v>0.10865814732766926</v>
      </c>
    </row>
    <row r="1228" spans="1:24" x14ac:dyDescent="0.25">
      <c r="A1228" t="s">
        <v>1317</v>
      </c>
      <c r="B1228">
        <v>-8.3081000571491384E-2</v>
      </c>
      <c r="C1228">
        <v>0.13098661641770626</v>
      </c>
      <c r="D1228">
        <v>0</v>
      </c>
      <c r="E1228">
        <v>1</v>
      </c>
      <c r="F1228">
        <v>1.2164852161337525</v>
      </c>
      <c r="G1228">
        <v>0.1597148234453267</v>
      </c>
      <c r="H1228">
        <v>-3.9118596445364757E-2</v>
      </c>
      <c r="I1228">
        <v>19.722802110642746</v>
      </c>
      <c r="K1228" s="7">
        <v>1198</v>
      </c>
      <c r="L1228" s="7">
        <v>0.17184337357828738</v>
      </c>
      <c r="M1228" s="7">
        <v>0.18638799145710855</v>
      </c>
      <c r="W1228" t="s">
        <v>1319</v>
      </c>
      <c r="X1228">
        <v>0.29811526702370217</v>
      </c>
    </row>
    <row r="1229" spans="1:24" x14ac:dyDescent="0.25">
      <c r="A1229" t="s">
        <v>1318</v>
      </c>
      <c r="B1229">
        <v>0.10865814732766926</v>
      </c>
      <c r="C1229">
        <v>0.17748781949506184</v>
      </c>
      <c r="D1229">
        <v>0</v>
      </c>
      <c r="E1229">
        <v>1</v>
      </c>
      <c r="F1229">
        <v>1.3233295686507962</v>
      </c>
      <c r="G1229">
        <v>8.6504595408674154E-2</v>
      </c>
      <c r="H1229">
        <v>-0.23598788862138709</v>
      </c>
      <c r="I1229">
        <v>17.034107785765674</v>
      </c>
      <c r="K1229" s="7">
        <v>1199</v>
      </c>
      <c r="L1229" s="7">
        <v>9.3646583996935595E-2</v>
      </c>
      <c r="M1229" s="7">
        <v>-0.13267980139795058</v>
      </c>
      <c r="W1229" t="s">
        <v>1320</v>
      </c>
      <c r="X1229">
        <v>0.40211503979049951</v>
      </c>
    </row>
    <row r="1230" spans="1:24" x14ac:dyDescent="0.25">
      <c r="A1230" t="s">
        <v>1319</v>
      </c>
      <c r="B1230">
        <v>0.29811526702370217</v>
      </c>
      <c r="C1230">
        <v>-5.2396277409822126E-2</v>
      </c>
      <c r="D1230">
        <v>0</v>
      </c>
      <c r="E1230">
        <v>1</v>
      </c>
      <c r="F1230">
        <v>1.0682544331689001</v>
      </c>
      <c r="G1230">
        <v>5.9954538322699286E-2</v>
      </c>
      <c r="H1230">
        <v>-8.7146754320133135E-2</v>
      </c>
      <c r="I1230">
        <v>16.199812496634529</v>
      </c>
      <c r="K1230" s="7">
        <v>1200</v>
      </c>
      <c r="L1230" s="7">
        <v>0.15776062641340827</v>
      </c>
      <c r="M1230" s="7">
        <v>4.8731657117907806E-2</v>
      </c>
      <c r="W1230" t="s">
        <v>1321</v>
      </c>
      <c r="X1230">
        <v>-0.12105100299487916</v>
      </c>
    </row>
    <row r="1231" spans="1:24" x14ac:dyDescent="0.25">
      <c r="A1231" t="s">
        <v>1320</v>
      </c>
      <c r="B1231">
        <v>0.40211503979049951</v>
      </c>
      <c r="C1231">
        <v>0.11785558724538762</v>
      </c>
      <c r="D1231">
        <v>0</v>
      </c>
      <c r="E1231">
        <v>1</v>
      </c>
      <c r="F1231">
        <v>1.6643423147408647</v>
      </c>
      <c r="G1231">
        <v>0.117258056306678</v>
      </c>
      <c r="H1231">
        <v>1.1699048964502929</v>
      </c>
      <c r="I1231">
        <v>16.176925452525271</v>
      </c>
      <c r="K1231" s="7">
        <v>1201</v>
      </c>
      <c r="L1231" s="7">
        <v>0.10341474182751648</v>
      </c>
      <c r="M1231" s="7">
        <v>1.1087924277693242E-2</v>
      </c>
      <c r="W1231" t="s">
        <v>1322</v>
      </c>
      <c r="X1231">
        <v>0.34274617321880785</v>
      </c>
    </row>
    <row r="1232" spans="1:24" x14ac:dyDescent="0.25">
      <c r="A1232" t="s">
        <v>1321</v>
      </c>
      <c r="B1232">
        <v>-0.12105100299487916</v>
      </c>
      <c r="C1232">
        <v>-2.2548791829605307E-2</v>
      </c>
      <c r="D1232">
        <v>0</v>
      </c>
      <c r="E1232">
        <v>1</v>
      </c>
      <c r="F1232">
        <v>1.326646928395262</v>
      </c>
      <c r="G1232">
        <v>0.2142424905810795</v>
      </c>
      <c r="H1232">
        <v>-0.23450154574980936</v>
      </c>
      <c r="I1232">
        <v>18.180714587220354</v>
      </c>
      <c r="K1232" s="7">
        <v>1202</v>
      </c>
      <c r="L1232" s="7">
        <v>0.14855438090810669</v>
      </c>
      <c r="M1232" s="7">
        <v>-0.12262489216534396</v>
      </c>
      <c r="W1232" t="s">
        <v>1323</v>
      </c>
      <c r="X1232">
        <v>-0.38031207314121579</v>
      </c>
    </row>
    <row r="1233" spans="1:24" x14ac:dyDescent="0.25">
      <c r="A1233" t="s">
        <v>1322</v>
      </c>
      <c r="B1233">
        <v>0.34274617321880785</v>
      </c>
      <c r="C1233">
        <v>0.35557383356708933</v>
      </c>
      <c r="D1233">
        <v>0</v>
      </c>
      <c r="E1233">
        <v>1</v>
      </c>
      <c r="F1233">
        <v>2.4524123260205428</v>
      </c>
      <c r="G1233">
        <v>0.19626838007306305</v>
      </c>
      <c r="H1233">
        <v>2.2829987373256064</v>
      </c>
      <c r="I1233">
        <v>16.322739569053386</v>
      </c>
      <c r="K1233" s="7">
        <v>1203</v>
      </c>
      <c r="L1233" s="7">
        <v>0.23387948014937371</v>
      </c>
      <c r="M1233" s="7">
        <v>-0.37474612767463045</v>
      </c>
      <c r="W1233" t="s">
        <v>1324</v>
      </c>
      <c r="X1233">
        <v>1.7438744816104752E-2</v>
      </c>
    </row>
    <row r="1234" spans="1:24" x14ac:dyDescent="0.25">
      <c r="A1234" t="s">
        <v>1323</v>
      </c>
      <c r="B1234">
        <v>-0.38031207314121579</v>
      </c>
      <c r="C1234">
        <v>0.14609264843040409</v>
      </c>
      <c r="D1234">
        <v>0</v>
      </c>
      <c r="E1234">
        <v>1</v>
      </c>
      <c r="F1234">
        <v>1.2009163668144096</v>
      </c>
      <c r="G1234">
        <v>0.15174845273520893</v>
      </c>
      <c r="H1234">
        <v>1.2137039015363273</v>
      </c>
      <c r="I1234">
        <v>17.79799477989609</v>
      </c>
      <c r="K1234" s="7">
        <v>1204</v>
      </c>
      <c r="L1234" s="7">
        <v>0.1499540342143722</v>
      </c>
      <c r="M1234" s="7">
        <v>-2.4353885587136193E-2</v>
      </c>
      <c r="W1234" t="s">
        <v>1325</v>
      </c>
      <c r="X1234">
        <v>-0.31391694678624499</v>
      </c>
    </row>
    <row r="1235" spans="1:24" x14ac:dyDescent="0.25">
      <c r="A1235" t="s">
        <v>1324</v>
      </c>
      <c r="B1235">
        <v>1.7438744816104752E-2</v>
      </c>
      <c r="C1235">
        <v>5.0319122021500386E-2</v>
      </c>
      <c r="D1235">
        <v>0</v>
      </c>
      <c r="E1235">
        <v>1</v>
      </c>
      <c r="F1235">
        <v>0.42313050055699958</v>
      </c>
      <c r="G1235">
        <v>7.0328972107584084E-2</v>
      </c>
      <c r="H1235">
        <v>-0.10351790108312332</v>
      </c>
      <c r="I1235">
        <v>16.298182671318283</v>
      </c>
      <c r="K1235" s="7">
        <v>1205</v>
      </c>
      <c r="L1235" s="7">
        <v>0.16914477713015263</v>
      </c>
      <c r="M1235" s="7">
        <v>9.1171086868743312E-2</v>
      </c>
      <c r="W1235" t="s">
        <v>1326</v>
      </c>
      <c r="X1235">
        <v>0.20686507007317204</v>
      </c>
    </row>
    <row r="1236" spans="1:24" x14ac:dyDescent="0.25">
      <c r="A1236" t="s">
        <v>1325</v>
      </c>
      <c r="B1236">
        <v>-0.31391694678624499</v>
      </c>
      <c r="C1236">
        <v>0.55380103898649113</v>
      </c>
      <c r="D1236">
        <v>0</v>
      </c>
      <c r="E1236">
        <v>1</v>
      </c>
      <c r="F1236">
        <v>0.15739693260412474</v>
      </c>
      <c r="G1236">
        <v>1.1535971113597464E-2</v>
      </c>
      <c r="H1236">
        <v>-0.78572994154782716</v>
      </c>
      <c r="I1236">
        <v>14.888486311445718</v>
      </c>
      <c r="K1236" s="7">
        <v>1206</v>
      </c>
      <c r="L1236" s="7">
        <v>0.16606960077137817</v>
      </c>
      <c r="M1236" s="7">
        <v>0.30969482124502251</v>
      </c>
      <c r="W1236" t="s">
        <v>1327</v>
      </c>
      <c r="X1236">
        <v>2.1382831967503231</v>
      </c>
    </row>
    <row r="1237" spans="1:24" x14ac:dyDescent="0.25">
      <c r="A1237" t="s">
        <v>1326</v>
      </c>
      <c r="B1237">
        <v>0.20686507007317204</v>
      </c>
      <c r="C1237">
        <v>-3.8041798763517626E-2</v>
      </c>
      <c r="D1237">
        <v>0</v>
      </c>
      <c r="E1237">
        <v>1</v>
      </c>
      <c r="F1237">
        <v>1.2566715093572058</v>
      </c>
      <c r="G1237">
        <v>9.1347678064372925E-2</v>
      </c>
      <c r="H1237">
        <v>-0.47419064047838388</v>
      </c>
      <c r="I1237">
        <v>16.12537585567345</v>
      </c>
      <c r="K1237" s="7">
        <v>1207</v>
      </c>
      <c r="L1237" s="7">
        <v>0.17825838869819344</v>
      </c>
      <c r="M1237" s="7">
        <v>0.27380504575544012</v>
      </c>
      <c r="W1237" t="s">
        <v>1328</v>
      </c>
      <c r="X1237">
        <v>4.4958282127788893E-2</v>
      </c>
    </row>
    <row r="1238" spans="1:24" x14ac:dyDescent="0.25">
      <c r="A1238" t="s">
        <v>1327</v>
      </c>
      <c r="B1238">
        <v>2.1382831967503231</v>
      </c>
      <c r="C1238">
        <v>5.2782047522959827E-2</v>
      </c>
      <c r="D1238">
        <v>0</v>
      </c>
      <c r="E1238">
        <v>1</v>
      </c>
      <c r="F1238">
        <v>1.7025758995181051</v>
      </c>
      <c r="G1238">
        <v>0.11697256712266689</v>
      </c>
      <c r="H1238">
        <v>1.8642696389647622</v>
      </c>
      <c r="I1238">
        <v>16.263873048061114</v>
      </c>
      <c r="K1238" s="7">
        <v>1208</v>
      </c>
      <c r="L1238" s="7">
        <v>0.18057427378625684</v>
      </c>
      <c r="M1238" s="7">
        <v>0.24743440816470175</v>
      </c>
      <c r="W1238" t="s">
        <v>1329</v>
      </c>
      <c r="X1238">
        <v>1.0662748371961186</v>
      </c>
    </row>
    <row r="1239" spans="1:24" x14ac:dyDescent="0.25">
      <c r="A1239" t="s">
        <v>1328</v>
      </c>
      <c r="B1239">
        <v>4.4958282127788893E-2</v>
      </c>
      <c r="C1239">
        <v>-9.2420811186513935E-2</v>
      </c>
      <c r="D1239">
        <v>0</v>
      </c>
      <c r="E1239">
        <v>1</v>
      </c>
      <c r="F1239">
        <v>0.67842119120220212</v>
      </c>
      <c r="G1239">
        <v>7.7145412562993107E-2</v>
      </c>
      <c r="H1239">
        <v>-6.1034193714587862E-2</v>
      </c>
      <c r="I1239">
        <v>16.871226527552519</v>
      </c>
      <c r="K1239" s="7">
        <v>1209</v>
      </c>
      <c r="L1239" s="7">
        <v>0.15225880492912963</v>
      </c>
      <c r="M1239" s="7">
        <v>-7.1012566759906512E-2</v>
      </c>
      <c r="W1239" t="s">
        <v>1330</v>
      </c>
      <c r="X1239">
        <v>0.11246782833673154</v>
      </c>
    </row>
    <row r="1240" spans="1:24" x14ac:dyDescent="0.25">
      <c r="A1240" t="s">
        <v>1329</v>
      </c>
      <c r="B1240">
        <v>1.0662748371961186</v>
      </c>
      <c r="C1240">
        <v>1.9090830029783415E-2</v>
      </c>
      <c r="D1240">
        <v>0</v>
      </c>
      <c r="E1240">
        <v>1</v>
      </c>
      <c r="F1240">
        <v>1.8179469591619866</v>
      </c>
      <c r="G1240">
        <v>0.12350524353620614</v>
      </c>
      <c r="H1240">
        <v>0.27592598064324547</v>
      </c>
      <c r="I1240">
        <v>18.371012947736403</v>
      </c>
      <c r="K1240" s="7">
        <v>1210</v>
      </c>
      <c r="L1240" s="7">
        <v>0.15965256596023625</v>
      </c>
      <c r="M1240" s="7">
        <v>0.57329647578943177</v>
      </c>
      <c r="W1240" t="s">
        <v>1331</v>
      </c>
      <c r="X1240">
        <v>0.14141613204964348</v>
      </c>
    </row>
    <row r="1241" spans="1:24" x14ac:dyDescent="0.25">
      <c r="A1241" t="s">
        <v>1330</v>
      </c>
      <c r="B1241">
        <v>0.11246782833673154</v>
      </c>
      <c r="C1241">
        <v>-1.5896825253814091E-2</v>
      </c>
      <c r="D1241">
        <v>0</v>
      </c>
      <c r="E1241">
        <v>1</v>
      </c>
      <c r="F1241">
        <v>1.2172136890160743</v>
      </c>
      <c r="G1241">
        <v>0.13094965550806981</v>
      </c>
      <c r="H1241">
        <v>0.46555875258556056</v>
      </c>
      <c r="I1241">
        <v>17.859106799677395</v>
      </c>
      <c r="K1241" s="7">
        <v>1211</v>
      </c>
      <c r="L1241" s="7">
        <v>0.15373755900863356</v>
      </c>
      <c r="M1241" s="7">
        <v>-1.1147072738949799</v>
      </c>
      <c r="W1241" t="s">
        <v>1332</v>
      </c>
      <c r="X1241">
        <v>0.54546229577238603</v>
      </c>
    </row>
    <row r="1242" spans="1:24" x14ac:dyDescent="0.25">
      <c r="A1242" t="s">
        <v>1331</v>
      </c>
      <c r="B1242">
        <v>0.14141613204964348</v>
      </c>
      <c r="C1242">
        <v>-5.7141973522724369E-2</v>
      </c>
      <c r="D1242">
        <v>0</v>
      </c>
      <c r="E1242">
        <v>1</v>
      </c>
      <c r="F1242">
        <v>1.2544686538555794</v>
      </c>
      <c r="G1242">
        <v>9.7239691117188706E-2</v>
      </c>
      <c r="H1242">
        <v>-1.3309844914238051E-2</v>
      </c>
      <c r="I1242">
        <v>16.730881869217445</v>
      </c>
      <c r="K1242" s="7">
        <v>1212</v>
      </c>
      <c r="L1242" s="7">
        <v>0.13265498855814151</v>
      </c>
      <c r="M1242" s="7">
        <v>0.33951841221572238</v>
      </c>
      <c r="W1242" t="s">
        <v>1333</v>
      </c>
      <c r="X1242">
        <v>0.27034517686700388</v>
      </c>
    </row>
    <row r="1243" spans="1:24" x14ac:dyDescent="0.25">
      <c r="A1243" t="s">
        <v>1332</v>
      </c>
      <c r="B1243">
        <v>0.54546229577238603</v>
      </c>
      <c r="C1243">
        <v>0.15104254094860062</v>
      </c>
      <c r="D1243">
        <v>0</v>
      </c>
      <c r="E1243">
        <v>1</v>
      </c>
      <c r="F1243">
        <v>1.9390765709164828</v>
      </c>
      <c r="G1243">
        <v>0.16554411178106457</v>
      </c>
      <c r="H1243">
        <v>-2.2104961621593481E-2</v>
      </c>
      <c r="I1243">
        <v>16.136060964985862</v>
      </c>
      <c r="K1243" s="7">
        <v>1213</v>
      </c>
      <c r="L1243" s="7">
        <v>0.19730756472180178</v>
      </c>
      <c r="M1243" s="7">
        <v>-3.4195345230910362E-2</v>
      </c>
      <c r="W1243" t="s">
        <v>1334</v>
      </c>
      <c r="X1243">
        <v>0.51755494260689816</v>
      </c>
    </row>
    <row r="1244" spans="1:24" x14ac:dyDescent="0.25">
      <c r="A1244" t="s">
        <v>1333</v>
      </c>
      <c r="B1244">
        <v>0.27034517686700388</v>
      </c>
      <c r="C1244">
        <v>0.32335970608765791</v>
      </c>
      <c r="D1244">
        <v>0</v>
      </c>
      <c r="E1244">
        <v>1</v>
      </c>
      <c r="F1244">
        <v>1.8422249018143715</v>
      </c>
      <c r="G1244">
        <v>0.25795843980892702</v>
      </c>
      <c r="H1244">
        <v>-0.49297548497883359</v>
      </c>
      <c r="I1244">
        <v>16.620317342125848</v>
      </c>
      <c r="K1244" s="7">
        <v>1214</v>
      </c>
      <c r="L1244" s="7">
        <v>0.22422239288864304</v>
      </c>
      <c r="M1244" s="7">
        <v>-1.1145003915394951</v>
      </c>
      <c r="W1244" t="s">
        <v>241</v>
      </c>
      <c r="X1244">
        <v>0.13847933488921135</v>
      </c>
    </row>
    <row r="1245" spans="1:24" x14ac:dyDescent="0.25">
      <c r="A1245" t="s">
        <v>1334</v>
      </c>
      <c r="B1245">
        <v>0.51755494260689816</v>
      </c>
      <c r="C1245">
        <v>-0.45422826169386815</v>
      </c>
      <c r="D1245">
        <v>0</v>
      </c>
      <c r="E1245">
        <v>1</v>
      </c>
      <c r="F1245">
        <v>0.5452147621187865</v>
      </c>
      <c r="G1245">
        <v>7.3070587755932392E-2</v>
      </c>
      <c r="H1245">
        <v>9.8937120602825585E-2</v>
      </c>
      <c r="I1245">
        <v>16.728120777889181</v>
      </c>
      <c r="K1245" s="7">
        <v>1215</v>
      </c>
      <c r="L1245" s="7">
        <v>0.1605892623780702</v>
      </c>
      <c r="M1245" s="7">
        <v>-0.14328231779926712</v>
      </c>
      <c r="W1245" t="s">
        <v>1335</v>
      </c>
      <c r="X1245">
        <v>1.557411038531874</v>
      </c>
    </row>
    <row r="1246" spans="1:24" x14ac:dyDescent="0.25">
      <c r="A1246" t="s">
        <v>241</v>
      </c>
      <c r="B1246">
        <v>0.13847933488921135</v>
      </c>
      <c r="C1246">
        <v>0.97036425134499948</v>
      </c>
      <c r="D1246">
        <v>0</v>
      </c>
      <c r="E1246">
        <v>1</v>
      </c>
      <c r="F1246">
        <v>1.9870478843468817</v>
      </c>
      <c r="G1246">
        <v>0.34691476078186678</v>
      </c>
      <c r="H1246">
        <v>23.325760377885299</v>
      </c>
      <c r="I1246">
        <v>18.649807937957728</v>
      </c>
      <c r="K1246" s="7">
        <v>1216</v>
      </c>
      <c r="L1246" s="7">
        <v>9.6438744160849077E-2</v>
      </c>
      <c r="M1246" s="7">
        <v>-5.4233191553899295E-2</v>
      </c>
      <c r="W1246" t="s">
        <v>1336</v>
      </c>
      <c r="X1246">
        <v>0.22941564049538624</v>
      </c>
    </row>
    <row r="1247" spans="1:24" x14ac:dyDescent="0.25">
      <c r="A1247" t="s">
        <v>1335</v>
      </c>
      <c r="B1247">
        <v>1.557411038531874</v>
      </c>
      <c r="C1247">
        <v>0.42674812438314136</v>
      </c>
      <c r="D1247">
        <v>0</v>
      </c>
      <c r="E1247">
        <v>1</v>
      </c>
      <c r="F1247">
        <v>2.7777549488690436</v>
      </c>
      <c r="G1247">
        <v>0.30302361478520368</v>
      </c>
      <c r="H1247">
        <v>-0.36090554857341084</v>
      </c>
      <c r="I1247">
        <v>18.326055681849486</v>
      </c>
      <c r="K1247" s="7">
        <v>1217</v>
      </c>
      <c r="L1247" s="7">
        <v>0.14243488572654239</v>
      </c>
      <c r="M1247" s="7">
        <v>5.9333809702509788E-2</v>
      </c>
      <c r="W1247" t="s">
        <v>1337</v>
      </c>
      <c r="X1247">
        <v>6.2218672007244492E-2</v>
      </c>
    </row>
    <row r="1248" spans="1:24" x14ac:dyDescent="0.25">
      <c r="A1248" t="s">
        <v>1336</v>
      </c>
      <c r="B1248">
        <v>0.22941564049538624</v>
      </c>
      <c r="C1248">
        <v>0.30326941766590743</v>
      </c>
      <c r="D1248">
        <v>0</v>
      </c>
      <c r="E1248">
        <v>1</v>
      </c>
      <c r="F1248">
        <v>1.7316495326767705</v>
      </c>
      <c r="G1248">
        <v>0.17543362050443234</v>
      </c>
      <c r="H1248">
        <v>0.38870256327023528</v>
      </c>
      <c r="I1248">
        <v>17.236158067104068</v>
      </c>
      <c r="K1248" s="7">
        <v>1218</v>
      </c>
      <c r="L1248" s="7">
        <v>0.17908029302608169</v>
      </c>
      <c r="M1248" s="7">
        <v>1.1651261213425523E-2</v>
      </c>
      <c r="W1248" t="s">
        <v>1338</v>
      </c>
      <c r="X1248">
        <v>-8.2306434457695241E-2</v>
      </c>
    </row>
    <row r="1249" spans="1:24" x14ac:dyDescent="0.25">
      <c r="A1249" t="s">
        <v>1337</v>
      </c>
      <c r="B1249">
        <v>6.2218672007244492E-2</v>
      </c>
      <c r="C1249">
        <v>0.41155364870935202</v>
      </c>
      <c r="D1249">
        <v>0</v>
      </c>
      <c r="E1249">
        <v>1</v>
      </c>
      <c r="F1249">
        <v>1.477132887912191</v>
      </c>
      <c r="G1249">
        <v>0.31837543075405356</v>
      </c>
      <c r="H1249">
        <v>-0.3177122608489048</v>
      </c>
      <c r="I1249">
        <v>16.676593011303556</v>
      </c>
      <c r="K1249" s="7">
        <v>1219</v>
      </c>
      <c r="L1249" s="7">
        <v>0.19613232069012287</v>
      </c>
      <c r="M1249" s="7">
        <v>1.5925861510679358</v>
      </c>
      <c r="W1249" t="s">
        <v>1339</v>
      </c>
      <c r="X1249">
        <v>-5.7697520637311293E-3</v>
      </c>
    </row>
    <row r="1250" spans="1:24" x14ac:dyDescent="0.25">
      <c r="A1250" t="s">
        <v>1338</v>
      </c>
      <c r="B1250">
        <v>-8.2306434457695241E-2</v>
      </c>
      <c r="C1250">
        <v>0.24855887826494605</v>
      </c>
      <c r="D1250">
        <v>0</v>
      </c>
      <c r="E1250">
        <v>1</v>
      </c>
      <c r="F1250">
        <v>1.4192607263855621</v>
      </c>
      <c r="G1250">
        <v>3.9580267515124071E-2</v>
      </c>
      <c r="H1250">
        <v>2.8556607759017413E-2</v>
      </c>
      <c r="I1250">
        <v>18.545584665977628</v>
      </c>
      <c r="K1250" s="7">
        <v>1220</v>
      </c>
      <c r="L1250" s="7">
        <v>0.13141004900638242</v>
      </c>
      <c r="M1250" s="7">
        <v>-9.8187223619504577E-2</v>
      </c>
      <c r="W1250" t="s">
        <v>1340</v>
      </c>
      <c r="X1250">
        <v>0.98740409301790011</v>
      </c>
    </row>
    <row r="1251" spans="1:24" x14ac:dyDescent="0.25">
      <c r="A1251" t="s">
        <v>1339</v>
      </c>
      <c r="B1251">
        <v>-5.7697520637311293E-3</v>
      </c>
      <c r="C1251">
        <v>1.0897668373865852E-2</v>
      </c>
      <c r="D1251">
        <v>0</v>
      </c>
      <c r="E1251">
        <v>1</v>
      </c>
      <c r="F1251">
        <v>0.60696172555920203</v>
      </c>
      <c r="G1251">
        <v>0.1226077845346577</v>
      </c>
      <c r="H1251">
        <v>0.16984113164155093</v>
      </c>
      <c r="I1251">
        <v>17.052555943835031</v>
      </c>
      <c r="K1251" s="7">
        <v>1221</v>
      </c>
      <c r="L1251" s="7">
        <v>0.1109257815371647</v>
      </c>
      <c r="M1251" s="7">
        <v>1.0261981865413625</v>
      </c>
      <c r="W1251" t="s">
        <v>1341</v>
      </c>
      <c r="X1251">
        <v>3.2600328815787824E-2</v>
      </c>
    </row>
    <row r="1252" spans="1:24" x14ac:dyDescent="0.25">
      <c r="A1252" t="s">
        <v>1340</v>
      </c>
      <c r="B1252">
        <v>0.98740409301790011</v>
      </c>
      <c r="C1252">
        <v>4.6057427950665975E-2</v>
      </c>
      <c r="D1252">
        <v>0</v>
      </c>
      <c r="E1252">
        <v>1</v>
      </c>
      <c r="F1252">
        <v>1.964148204863329</v>
      </c>
      <c r="G1252">
        <v>0.10026519190685386</v>
      </c>
      <c r="H1252">
        <v>0.11191166980803068</v>
      </c>
      <c r="I1252">
        <v>16.801260422421244</v>
      </c>
      <c r="K1252" s="7">
        <v>1222</v>
      </c>
      <c r="L1252" s="7">
        <v>0.15204584002672278</v>
      </c>
      <c r="M1252" s="7">
        <v>3.0564189683708332E-3</v>
      </c>
      <c r="W1252" t="s">
        <v>1342</v>
      </c>
      <c r="X1252">
        <v>-4.7931739745542528E-3</v>
      </c>
    </row>
    <row r="1253" spans="1:24" x14ac:dyDescent="0.25">
      <c r="A1253" t="s">
        <v>1341</v>
      </c>
      <c r="B1253">
        <v>3.2600328815787824E-2</v>
      </c>
      <c r="C1253">
        <v>-4.3097345289303451E-2</v>
      </c>
      <c r="D1253">
        <v>0</v>
      </c>
      <c r="E1253">
        <v>1</v>
      </c>
      <c r="F1253">
        <v>1.0561757419529885</v>
      </c>
      <c r="G1253">
        <v>7.6507588814817229E-2</v>
      </c>
      <c r="H1253">
        <v>-3.7697173839752456E-2</v>
      </c>
      <c r="I1253">
        <v>17.130242614366143</v>
      </c>
      <c r="K1253" s="7">
        <v>1223</v>
      </c>
      <c r="L1253" s="7">
        <v>0.1197838682929479</v>
      </c>
      <c r="M1253" s="7">
        <v>0.13466163093490124</v>
      </c>
      <c r="W1253" t="s">
        <v>1343</v>
      </c>
      <c r="X1253">
        <v>-0.23792457689485985</v>
      </c>
    </row>
    <row r="1254" spans="1:24" x14ac:dyDescent="0.25">
      <c r="A1254" t="s">
        <v>1342</v>
      </c>
      <c r="B1254">
        <v>-4.7931739745542528E-3</v>
      </c>
      <c r="C1254">
        <v>9.7799891931473499E-3</v>
      </c>
      <c r="D1254">
        <v>0</v>
      </c>
      <c r="E1254">
        <v>1</v>
      </c>
      <c r="F1254">
        <v>0.95567400869837194</v>
      </c>
      <c r="G1254">
        <v>8.2910897774779571E-2</v>
      </c>
      <c r="H1254">
        <v>-6.8096956834233752E-2</v>
      </c>
      <c r="I1254">
        <v>16.208782855907177</v>
      </c>
      <c r="K1254" s="7">
        <v>1224</v>
      </c>
      <c r="L1254" s="7">
        <v>0.21234350332305835</v>
      </c>
      <c r="M1254" s="7">
        <v>-0.16891364817139826</v>
      </c>
      <c r="W1254" t="s">
        <v>1344</v>
      </c>
      <c r="X1254">
        <v>0.10287932477690893</v>
      </c>
    </row>
    <row r="1255" spans="1:24" x14ac:dyDescent="0.25">
      <c r="A1255" t="s">
        <v>1343</v>
      </c>
      <c r="B1255">
        <v>-0.23792457689485985</v>
      </c>
      <c r="C1255">
        <v>0.23071950141922237</v>
      </c>
      <c r="D1255">
        <v>0</v>
      </c>
      <c r="E1255">
        <v>1</v>
      </c>
      <c r="F1255">
        <v>1.5572586881433406</v>
      </c>
      <c r="G1255">
        <v>7.5621256520424646E-2</v>
      </c>
      <c r="H1255">
        <v>0.3702778148356814</v>
      </c>
      <c r="I1255">
        <v>17.887971561459334</v>
      </c>
      <c r="K1255" s="7">
        <v>1225</v>
      </c>
      <c r="L1255" s="7">
        <v>8.9674532900404613E-2</v>
      </c>
      <c r="M1255" s="7">
        <v>-2.3794811633736979E-2</v>
      </c>
      <c r="W1255" t="s">
        <v>1345</v>
      </c>
      <c r="X1255">
        <v>-0.19251873986277043</v>
      </c>
    </row>
    <row r="1256" spans="1:24" x14ac:dyDescent="0.25">
      <c r="A1256" t="s">
        <v>1344</v>
      </c>
      <c r="B1256">
        <v>0.10287932477690893</v>
      </c>
      <c r="C1256">
        <v>0.33667696991636192</v>
      </c>
      <c r="D1256">
        <v>0</v>
      </c>
      <c r="E1256">
        <v>1</v>
      </c>
      <c r="F1256">
        <v>1.6099774983473107</v>
      </c>
      <c r="G1256">
        <v>0.15578425202793103</v>
      </c>
      <c r="H1256">
        <v>-0.35450587614575851</v>
      </c>
      <c r="I1256">
        <v>17.918870736267817</v>
      </c>
      <c r="K1256" s="7">
        <v>1226</v>
      </c>
      <c r="L1256" s="7">
        <v>0.11801366178266515</v>
      </c>
      <c r="M1256" s="7">
        <v>-0.20109466235415652</v>
      </c>
      <c r="W1256" t="s">
        <v>1346</v>
      </c>
      <c r="X1256">
        <v>0.17774920175079353</v>
      </c>
    </row>
    <row r="1257" spans="1:24" x14ac:dyDescent="0.25">
      <c r="A1257" t="s">
        <v>1345</v>
      </c>
      <c r="B1257">
        <v>-0.19251873986277043</v>
      </c>
      <c r="C1257">
        <v>5.9585144034765471E-3</v>
      </c>
      <c r="D1257">
        <v>0</v>
      </c>
      <c r="E1257">
        <v>1</v>
      </c>
      <c r="F1257">
        <v>1.2830323634102956</v>
      </c>
      <c r="G1257">
        <v>0.10181655449003151</v>
      </c>
      <c r="H1257">
        <v>-4.0088759828212008E-2</v>
      </c>
      <c r="I1257">
        <v>21.772609866791736</v>
      </c>
      <c r="K1257" s="7">
        <v>1227</v>
      </c>
      <c r="L1257" s="7">
        <v>0.12243840637999709</v>
      </c>
      <c r="M1257" s="7">
        <v>-1.3780259052327826E-2</v>
      </c>
      <c r="W1257" t="s">
        <v>1347</v>
      </c>
      <c r="X1257">
        <v>2.8894012090695542E-2</v>
      </c>
    </row>
    <row r="1258" spans="1:24" x14ac:dyDescent="0.25">
      <c r="A1258" t="s">
        <v>1346</v>
      </c>
      <c r="B1258">
        <v>0.17774920175079353</v>
      </c>
      <c r="C1258">
        <v>-0.11654903844155014</v>
      </c>
      <c r="D1258">
        <v>0</v>
      </c>
      <c r="E1258">
        <v>1</v>
      </c>
      <c r="F1258">
        <v>1.2792932294985186</v>
      </c>
      <c r="G1258">
        <v>8.0208502656986577E-2</v>
      </c>
      <c r="H1258">
        <v>0.15786006105316416</v>
      </c>
      <c r="I1258">
        <v>18.564236254642925</v>
      </c>
      <c r="K1258" s="7">
        <v>1228</v>
      </c>
      <c r="L1258" s="7">
        <v>0.1454643671818231</v>
      </c>
      <c r="M1258" s="7">
        <v>0.15265089984187907</v>
      </c>
      <c r="W1258" t="s">
        <v>1348</v>
      </c>
      <c r="X1258">
        <v>0.10308832150282107</v>
      </c>
    </row>
    <row r="1259" spans="1:24" x14ac:dyDescent="0.25">
      <c r="A1259" t="s">
        <v>1347</v>
      </c>
      <c r="B1259">
        <v>2.8894012090695542E-2</v>
      </c>
      <c r="C1259">
        <v>-0.11460603093877657</v>
      </c>
      <c r="D1259">
        <v>0</v>
      </c>
      <c r="E1259">
        <v>1</v>
      </c>
      <c r="F1259">
        <v>0.34404708436657955</v>
      </c>
      <c r="G1259">
        <v>3.9110858426956274E-2</v>
      </c>
      <c r="H1259">
        <v>-4.149886953050172E-2</v>
      </c>
      <c r="I1259">
        <v>18.839377230313019</v>
      </c>
      <c r="K1259" s="7">
        <v>1229</v>
      </c>
      <c r="L1259" s="7">
        <v>0.1678898475016089</v>
      </c>
      <c r="M1259" s="7">
        <v>0.2342251922888906</v>
      </c>
      <c r="W1259" t="s">
        <v>1349</v>
      </c>
      <c r="X1259">
        <v>0.3166556169593131</v>
      </c>
    </row>
    <row r="1260" spans="1:24" x14ac:dyDescent="0.25">
      <c r="A1260" t="s">
        <v>1348</v>
      </c>
      <c r="B1260">
        <v>0.10308832150282107</v>
      </c>
      <c r="C1260">
        <v>9.4739711945054275E-2</v>
      </c>
      <c r="D1260">
        <v>0</v>
      </c>
      <c r="E1260">
        <v>1</v>
      </c>
      <c r="F1260">
        <v>1.6487795589448719</v>
      </c>
      <c r="G1260">
        <v>8.8954974348752311E-2</v>
      </c>
      <c r="H1260">
        <v>2.1414892903214501E-2</v>
      </c>
      <c r="I1260">
        <v>16.626243370333775</v>
      </c>
      <c r="K1260" s="7">
        <v>1230</v>
      </c>
      <c r="L1260" s="7">
        <v>0.19087957171800113</v>
      </c>
      <c r="M1260" s="7">
        <v>-0.31193057471288027</v>
      </c>
      <c r="W1260" t="s">
        <v>242</v>
      </c>
      <c r="X1260">
        <v>0.20352956418106566</v>
      </c>
    </row>
    <row r="1261" spans="1:24" x14ac:dyDescent="0.25">
      <c r="A1261" t="s">
        <v>1349</v>
      </c>
      <c r="B1261">
        <v>0.3166556169593131</v>
      </c>
      <c r="C1261">
        <v>-4.5925299426506527E-2</v>
      </c>
      <c r="D1261">
        <v>0</v>
      </c>
      <c r="E1261">
        <v>1</v>
      </c>
      <c r="F1261">
        <v>0.70045621139920067</v>
      </c>
      <c r="G1261">
        <v>8.2668567930335016E-2</v>
      </c>
      <c r="H1261">
        <v>0.16338717750454848</v>
      </c>
      <c r="I1261">
        <v>16.691896334185731</v>
      </c>
      <c r="K1261" s="7">
        <v>1231</v>
      </c>
      <c r="L1261" s="7">
        <v>0.19454647683944376</v>
      </c>
      <c r="M1261" s="7">
        <v>0.14819969637936409</v>
      </c>
      <c r="W1261" t="s">
        <v>1350</v>
      </c>
      <c r="X1261">
        <v>-7.0173852817891156E-4</v>
      </c>
    </row>
    <row r="1262" spans="1:24" x14ac:dyDescent="0.25">
      <c r="A1262" t="s">
        <v>242</v>
      </c>
      <c r="B1262">
        <v>0.20352956418106566</v>
      </c>
      <c r="C1262">
        <v>-0.12634395956643291</v>
      </c>
      <c r="D1262">
        <v>0</v>
      </c>
      <c r="E1262">
        <v>1</v>
      </c>
      <c r="F1262">
        <v>1.0879946995848286</v>
      </c>
      <c r="G1262">
        <v>3.4311383923190879E-2</v>
      </c>
      <c r="H1262">
        <v>-0.12406095355752117</v>
      </c>
      <c r="I1262">
        <v>17.282629231188295</v>
      </c>
      <c r="K1262" s="7">
        <v>1232</v>
      </c>
      <c r="L1262" s="7">
        <v>0.14253397051280708</v>
      </c>
      <c r="M1262" s="7">
        <v>-0.52284604365402287</v>
      </c>
      <c r="W1262" t="s">
        <v>243</v>
      </c>
      <c r="X1262">
        <v>-4.3477968340045426E-3</v>
      </c>
    </row>
    <row r="1263" spans="1:24" x14ac:dyDescent="0.25">
      <c r="A1263" t="s">
        <v>1350</v>
      </c>
      <c r="B1263">
        <v>-7.0173852817891156E-4</v>
      </c>
      <c r="C1263">
        <v>0.17511116140318467</v>
      </c>
      <c r="D1263">
        <v>0</v>
      </c>
      <c r="E1263">
        <v>1</v>
      </c>
      <c r="F1263">
        <v>0.90945303305028158</v>
      </c>
      <c r="G1263">
        <v>0.23259872047505784</v>
      </c>
      <c r="H1263">
        <v>-0.16250375410040063</v>
      </c>
      <c r="I1263">
        <v>17.227318704678012</v>
      </c>
      <c r="K1263" s="7">
        <v>1233</v>
      </c>
      <c r="L1263" s="7">
        <v>0.11812475343028578</v>
      </c>
      <c r="M1263" s="7">
        <v>-0.10068600861418103</v>
      </c>
      <c r="W1263" t="s">
        <v>1351</v>
      </c>
      <c r="X1263">
        <v>0.89523967723445741</v>
      </c>
    </row>
    <row r="1264" spans="1:24" x14ac:dyDescent="0.25">
      <c r="A1264" t="s">
        <v>243</v>
      </c>
      <c r="B1264">
        <v>-4.3477968340045426E-3</v>
      </c>
      <c r="C1264">
        <v>-4.9440016450446302E-2</v>
      </c>
      <c r="D1264">
        <v>0</v>
      </c>
      <c r="E1264">
        <v>1</v>
      </c>
      <c r="F1264">
        <v>1.2242449009048368</v>
      </c>
      <c r="G1264">
        <v>0.13255850617227502</v>
      </c>
      <c r="H1264">
        <v>-0.19676524989449592</v>
      </c>
      <c r="I1264">
        <v>17.038427937895232</v>
      </c>
      <c r="K1264" s="7">
        <v>1234</v>
      </c>
      <c r="L1264" s="7">
        <v>4.047861565735919E-2</v>
      </c>
      <c r="M1264" s="7">
        <v>-0.35439556244360415</v>
      </c>
      <c r="W1264" t="s">
        <v>1352</v>
      </c>
      <c r="X1264">
        <v>0.65703637562179418</v>
      </c>
    </row>
    <row r="1265" spans="1:24" x14ac:dyDescent="0.25">
      <c r="A1265" t="s">
        <v>1351</v>
      </c>
      <c r="B1265">
        <v>0.89523967723445741</v>
      </c>
      <c r="C1265">
        <v>0.46211189359430122</v>
      </c>
      <c r="D1265">
        <v>0</v>
      </c>
      <c r="E1265">
        <v>1</v>
      </c>
      <c r="F1265">
        <v>1.0712866618013119</v>
      </c>
      <c r="G1265">
        <v>0.19052173205173686</v>
      </c>
      <c r="H1265">
        <v>-0.24020607504363478</v>
      </c>
      <c r="I1265">
        <v>17.006214335783337</v>
      </c>
      <c r="K1265" s="7">
        <v>1235</v>
      </c>
      <c r="L1265" s="7">
        <v>0.16477536585075159</v>
      </c>
      <c r="M1265" s="7">
        <v>4.2089704222420449E-2</v>
      </c>
      <c r="W1265" t="s">
        <v>1353</v>
      </c>
      <c r="X1265">
        <v>0.12765613035276713</v>
      </c>
    </row>
    <row r="1266" spans="1:24" x14ac:dyDescent="0.25">
      <c r="A1266" t="s">
        <v>1352</v>
      </c>
      <c r="B1266">
        <v>0.65703637562179418</v>
      </c>
      <c r="C1266">
        <v>0.49173574243156487</v>
      </c>
      <c r="D1266">
        <v>0</v>
      </c>
      <c r="E1266">
        <v>1</v>
      </c>
      <c r="F1266">
        <v>1.4698527340737295</v>
      </c>
      <c r="G1266">
        <v>0.2903990537301317</v>
      </c>
      <c r="H1266">
        <v>-0.28751959257381265</v>
      </c>
      <c r="I1266">
        <v>17.751302741781576</v>
      </c>
      <c r="K1266" s="7">
        <v>1236</v>
      </c>
      <c r="L1266" s="7">
        <v>0.17594137758261719</v>
      </c>
      <c r="M1266" s="7">
        <v>1.962341819167706</v>
      </c>
      <c r="W1266" t="s">
        <v>1354</v>
      </c>
      <c r="X1266">
        <v>0.10837287100896467</v>
      </c>
    </row>
    <row r="1267" spans="1:24" x14ac:dyDescent="0.25">
      <c r="A1267" t="s">
        <v>1353</v>
      </c>
      <c r="B1267">
        <v>0.12765613035276713</v>
      </c>
      <c r="C1267">
        <v>-2.2154540974887438E-2</v>
      </c>
      <c r="D1267">
        <v>0</v>
      </c>
      <c r="E1267">
        <v>1</v>
      </c>
      <c r="F1267">
        <v>0.81149935096816306</v>
      </c>
      <c r="G1267">
        <v>4.4237821393579173E-2</v>
      </c>
      <c r="H1267">
        <v>-4.1468073379000964E-2</v>
      </c>
      <c r="I1267">
        <v>16.546738264023588</v>
      </c>
      <c r="K1267" s="7">
        <v>1237</v>
      </c>
      <c r="L1267" s="7">
        <v>0.13757716949824389</v>
      </c>
      <c r="M1267" s="7">
        <v>-9.2618887370454997E-2</v>
      </c>
      <c r="W1267" t="s">
        <v>1355</v>
      </c>
      <c r="X1267">
        <v>1.0331577658160278</v>
      </c>
    </row>
    <row r="1268" spans="1:24" x14ac:dyDescent="0.25">
      <c r="A1268" t="s">
        <v>1354</v>
      </c>
      <c r="B1268">
        <v>0.10837287100896467</v>
      </c>
      <c r="C1268">
        <v>-0.14298300702369676</v>
      </c>
      <c r="D1268">
        <v>0</v>
      </c>
      <c r="E1268">
        <v>1</v>
      </c>
      <c r="F1268">
        <v>1.0169749354493771</v>
      </c>
      <c r="G1268">
        <v>0.10798729379596861</v>
      </c>
      <c r="H1268">
        <v>-3.8167663299200336E-2</v>
      </c>
      <c r="I1268">
        <v>18.155636769594803</v>
      </c>
      <c r="K1268" s="7">
        <v>1238</v>
      </c>
      <c r="L1268" s="7">
        <v>0.15287303153819237</v>
      </c>
      <c r="M1268" s="7">
        <v>0.91340180565792628</v>
      </c>
      <c r="W1268" t="s">
        <v>1356</v>
      </c>
      <c r="X1268">
        <v>-0.51270472524837063</v>
      </c>
    </row>
    <row r="1269" spans="1:24" x14ac:dyDescent="0.25">
      <c r="A1269" t="s">
        <v>1355</v>
      </c>
      <c r="B1269">
        <v>1.0331577658160278</v>
      </c>
      <c r="C1269">
        <v>0.14312416212731077</v>
      </c>
      <c r="D1269">
        <v>0</v>
      </c>
      <c r="E1269">
        <v>1</v>
      </c>
      <c r="F1269">
        <v>2.6401092481987627</v>
      </c>
      <c r="G1269">
        <v>0.21867216125461278</v>
      </c>
      <c r="H1269">
        <v>-3.5120824382793792E-2</v>
      </c>
      <c r="I1269">
        <v>16.214408523468112</v>
      </c>
      <c r="K1269" s="7">
        <v>1239</v>
      </c>
      <c r="L1269" s="7">
        <v>0.15264811174515025</v>
      </c>
      <c r="M1269" s="7">
        <v>-4.0180283408418713E-2</v>
      </c>
      <c r="W1269" t="s">
        <v>1357</v>
      </c>
      <c r="X1269">
        <v>0.8095092503596556</v>
      </c>
    </row>
    <row r="1270" spans="1:24" x14ac:dyDescent="0.25">
      <c r="A1270" t="s">
        <v>1356</v>
      </c>
      <c r="B1270">
        <v>-0.51270472524837063</v>
      </c>
      <c r="C1270">
        <v>7.764613466714701E-2</v>
      </c>
      <c r="D1270">
        <v>0</v>
      </c>
      <c r="E1270">
        <v>1</v>
      </c>
      <c r="F1270">
        <v>1.1003568447309484</v>
      </c>
      <c r="G1270">
        <v>5.276230420216494E-2</v>
      </c>
      <c r="H1270">
        <v>0.7049532940945944</v>
      </c>
      <c r="I1270">
        <v>17.49518190190188</v>
      </c>
      <c r="K1270" s="7">
        <v>1240</v>
      </c>
      <c r="L1270" s="7">
        <v>0.1605462564759586</v>
      </c>
      <c r="M1270" s="7">
        <v>-1.913012442631512E-2</v>
      </c>
      <c r="W1270" t="s">
        <v>1358</v>
      </c>
      <c r="X1270">
        <v>-0.68606663113613886</v>
      </c>
    </row>
    <row r="1271" spans="1:24" x14ac:dyDescent="0.25">
      <c r="A1271" t="s">
        <v>1357</v>
      </c>
      <c r="B1271">
        <v>0.8095092503596556</v>
      </c>
      <c r="C1271">
        <v>0.52590876253382124</v>
      </c>
      <c r="D1271">
        <v>0</v>
      </c>
      <c r="E1271">
        <v>1</v>
      </c>
      <c r="F1271">
        <v>1.8498529776734649</v>
      </c>
      <c r="G1271">
        <v>0.24862478187852408</v>
      </c>
      <c r="H1271">
        <v>34.371876201436912</v>
      </c>
      <c r="I1271">
        <v>18.107837573768261</v>
      </c>
      <c r="K1271" s="7">
        <v>1241</v>
      </c>
      <c r="L1271" s="7">
        <v>0.1944393559430494</v>
      </c>
      <c r="M1271" s="7">
        <v>0.35102293982933663</v>
      </c>
      <c r="W1271" t="s">
        <v>1359</v>
      </c>
      <c r="X1271">
        <v>0.44637392075661741</v>
      </c>
    </row>
    <row r="1272" spans="1:24" x14ac:dyDescent="0.25">
      <c r="A1272" t="s">
        <v>1358</v>
      </c>
      <c r="B1272">
        <v>-0.68606663113613886</v>
      </c>
      <c r="C1272">
        <v>2.9666859804310515</v>
      </c>
      <c r="D1272">
        <v>0</v>
      </c>
      <c r="E1272">
        <v>1</v>
      </c>
      <c r="F1272">
        <v>1.3419218736591523</v>
      </c>
      <c r="G1272">
        <v>0.16725485787295413</v>
      </c>
      <c r="H1272">
        <v>-0.8940550778015145</v>
      </c>
      <c r="I1272">
        <v>17.943497855822446</v>
      </c>
      <c r="K1272" s="7">
        <v>1242</v>
      </c>
      <c r="L1272" s="7">
        <v>0.20598209624565994</v>
      </c>
      <c r="M1272" s="7">
        <v>6.4363080621343938E-2</v>
      </c>
      <c r="W1272" t="s">
        <v>1360</v>
      </c>
      <c r="X1272">
        <v>-6.7579723715365345E-2</v>
      </c>
    </row>
    <row r="1273" spans="1:24" x14ac:dyDescent="0.25">
      <c r="A1273" t="s">
        <v>1359</v>
      </c>
      <c r="B1273">
        <v>0.44637392075661741</v>
      </c>
      <c r="C1273">
        <v>0.20183222480183877</v>
      </c>
      <c r="D1273">
        <v>0</v>
      </c>
      <c r="E1273">
        <v>1</v>
      </c>
      <c r="F1273">
        <v>2.0379734791189961</v>
      </c>
      <c r="G1273">
        <v>0.2489679710720436</v>
      </c>
      <c r="H1273">
        <v>-0.83768978956395568</v>
      </c>
      <c r="I1273">
        <v>18.269298723028967</v>
      </c>
      <c r="K1273" s="7">
        <v>1243</v>
      </c>
      <c r="L1273" s="7">
        <v>0.18062060462615775</v>
      </c>
      <c r="M1273" s="7">
        <v>0.33693433798074041</v>
      </c>
      <c r="W1273" t="s">
        <v>1361</v>
      </c>
      <c r="X1273">
        <v>0.391825347667837</v>
      </c>
    </row>
    <row r="1274" spans="1:24" x14ac:dyDescent="0.25">
      <c r="A1274" t="s">
        <v>1360</v>
      </c>
      <c r="B1274">
        <v>-6.7579723715365345E-2</v>
      </c>
      <c r="C1274">
        <v>0.73967810550131752</v>
      </c>
      <c r="D1274">
        <v>0</v>
      </c>
      <c r="E1274">
        <v>1</v>
      </c>
      <c r="F1274">
        <v>5.3374253766519275E-2</v>
      </c>
      <c r="G1274">
        <v>2.936924295221216E-2</v>
      </c>
      <c r="H1274">
        <v>-0.10391969967591069</v>
      </c>
      <c r="I1274">
        <v>15.32703154430927</v>
      </c>
      <c r="K1274" s="7">
        <v>1244</v>
      </c>
      <c r="L1274" s="7">
        <v>0.14385876295923433</v>
      </c>
      <c r="M1274" s="7">
        <v>-5.3794280700229791E-3</v>
      </c>
      <c r="W1274" t="s">
        <v>1362</v>
      </c>
      <c r="X1274">
        <v>-6.5895227928517422E-3</v>
      </c>
    </row>
    <row r="1275" spans="1:24" x14ac:dyDescent="0.25">
      <c r="A1275" t="s">
        <v>1361</v>
      </c>
      <c r="B1275">
        <v>0.391825347667837</v>
      </c>
      <c r="C1275">
        <v>-0.30606047467513886</v>
      </c>
      <c r="D1275">
        <v>0</v>
      </c>
      <c r="E1275">
        <v>1</v>
      </c>
      <c r="F1275">
        <v>1.0037772718975146</v>
      </c>
      <c r="G1275">
        <v>7.6732457885744801E-2</v>
      </c>
      <c r="H1275">
        <v>1.0057581090224106</v>
      </c>
      <c r="I1275">
        <v>18.455860070636035</v>
      </c>
      <c r="K1275" s="7">
        <v>1245</v>
      </c>
      <c r="L1275" s="7">
        <v>0.21284305291370176</v>
      </c>
      <c r="M1275" s="7">
        <v>1.3445679856181723</v>
      </c>
      <c r="W1275" t="s">
        <v>1363</v>
      </c>
      <c r="X1275">
        <v>-6.2308078441836945E-2</v>
      </c>
    </row>
    <row r="1276" spans="1:24" x14ac:dyDescent="0.25">
      <c r="A1276" t="s">
        <v>1362</v>
      </c>
      <c r="B1276">
        <v>-6.5895227928517422E-3</v>
      </c>
      <c r="C1276">
        <v>0.78955890538070839</v>
      </c>
      <c r="D1276">
        <v>0</v>
      </c>
      <c r="E1276">
        <v>1</v>
      </c>
      <c r="F1276">
        <v>1.6748354607647133</v>
      </c>
      <c r="G1276">
        <v>0.27127626885554079</v>
      </c>
      <c r="H1276">
        <v>-0.49321000248982655</v>
      </c>
      <c r="I1276">
        <v>17.723455454120419</v>
      </c>
      <c r="K1276" s="7">
        <v>1246</v>
      </c>
      <c r="L1276" s="7">
        <v>0.15678290467763545</v>
      </c>
      <c r="M1276" s="7">
        <v>7.2632735817750788E-2</v>
      </c>
      <c r="W1276" t="s">
        <v>1364</v>
      </c>
      <c r="X1276">
        <v>-2.2166660914443727E-2</v>
      </c>
    </row>
    <row r="1277" spans="1:24" x14ac:dyDescent="0.25">
      <c r="A1277" t="s">
        <v>1363</v>
      </c>
      <c r="B1277">
        <v>-6.2308078441836945E-2</v>
      </c>
      <c r="C1277">
        <v>0.11987285927766501</v>
      </c>
      <c r="D1277">
        <v>0</v>
      </c>
      <c r="E1277">
        <v>1</v>
      </c>
      <c r="F1277">
        <v>0.60127516606418918</v>
      </c>
      <c r="G1277">
        <v>0.12536102892605647</v>
      </c>
      <c r="H1277">
        <v>-0.50645290277130872</v>
      </c>
      <c r="I1277">
        <v>16.380148628780681</v>
      </c>
      <c r="K1277" s="7">
        <v>1247</v>
      </c>
      <c r="L1277" s="7">
        <v>0.21267000710023637</v>
      </c>
      <c r="M1277" s="7">
        <v>-0.15045133509299188</v>
      </c>
      <c r="W1277" t="s">
        <v>1365</v>
      </c>
      <c r="X1277">
        <v>2.4526298915801912E-2</v>
      </c>
    </row>
    <row r="1278" spans="1:24" x14ac:dyDescent="0.25">
      <c r="A1278" t="s">
        <v>1364</v>
      </c>
      <c r="B1278">
        <v>-2.2166660914443727E-2</v>
      </c>
      <c r="C1278">
        <v>0.27807152441314592</v>
      </c>
      <c r="D1278">
        <v>0</v>
      </c>
      <c r="E1278">
        <v>1</v>
      </c>
      <c r="F1278">
        <v>1.1818251796622572</v>
      </c>
      <c r="G1278">
        <v>0.22801323109232774</v>
      </c>
      <c r="H1278">
        <v>6.6937697220819992E-2</v>
      </c>
      <c r="I1278">
        <v>16.71337032098883</v>
      </c>
      <c r="K1278" s="7">
        <v>1248</v>
      </c>
      <c r="L1278" s="7">
        <v>6.9864193377586148E-2</v>
      </c>
      <c r="M1278" s="7">
        <v>-0.1521706278352814</v>
      </c>
      <c r="W1278" t="s">
        <v>1366</v>
      </c>
      <c r="X1278">
        <v>6.0813508777069543E-2</v>
      </c>
    </row>
    <row r="1279" spans="1:24" x14ac:dyDescent="0.25">
      <c r="A1279" t="s">
        <v>1365</v>
      </c>
      <c r="B1279">
        <v>2.4526298915801912E-2</v>
      </c>
      <c r="C1279">
        <v>4.2086216161233016E-2</v>
      </c>
      <c r="D1279">
        <v>0</v>
      </c>
      <c r="E1279">
        <v>1</v>
      </c>
      <c r="F1279">
        <v>2.0241915731022497</v>
      </c>
      <c r="G1279">
        <v>6.7067736282577561E-2</v>
      </c>
      <c r="H1279">
        <v>-0.19564470894011302</v>
      </c>
      <c r="I1279">
        <v>19.653853754349143</v>
      </c>
      <c r="K1279" s="7">
        <v>1249</v>
      </c>
      <c r="L1279" s="7">
        <v>0.14125304240657488</v>
      </c>
      <c r="M1279" s="7">
        <v>-0.147022794470306</v>
      </c>
      <c r="W1279" t="s">
        <v>1367</v>
      </c>
      <c r="X1279">
        <v>1.0151365305334459</v>
      </c>
    </row>
    <row r="1280" spans="1:24" x14ac:dyDescent="0.25">
      <c r="A1280" t="s">
        <v>1366</v>
      </c>
      <c r="B1280">
        <v>6.0813508777069543E-2</v>
      </c>
      <c r="C1280">
        <v>-0.22496692778775343</v>
      </c>
      <c r="D1280">
        <v>0</v>
      </c>
      <c r="E1280">
        <v>1</v>
      </c>
      <c r="F1280">
        <v>1.9814190458347098</v>
      </c>
      <c r="G1280">
        <v>0.19825202028310795</v>
      </c>
      <c r="H1280">
        <v>3.7896093099571086E-2</v>
      </c>
      <c r="I1280">
        <v>16.695133767321504</v>
      </c>
      <c r="K1280" s="7">
        <v>1250</v>
      </c>
      <c r="L1280" s="7">
        <v>0.16703515091954241</v>
      </c>
      <c r="M1280" s="7">
        <v>0.82036894209835776</v>
      </c>
      <c r="W1280" t="s">
        <v>1368</v>
      </c>
      <c r="X1280">
        <v>0.60194698057998075</v>
      </c>
    </row>
    <row r="1281" spans="1:24" x14ac:dyDescent="0.25">
      <c r="A1281" t="s">
        <v>1367</v>
      </c>
      <c r="B1281">
        <v>1.0151365305334459</v>
      </c>
      <c r="C1281">
        <v>-0.32187549581598984</v>
      </c>
      <c r="D1281">
        <v>0</v>
      </c>
      <c r="E1281">
        <v>1</v>
      </c>
      <c r="F1281">
        <v>1.7240372241792652</v>
      </c>
      <c r="G1281">
        <v>2.3003110085877698E-2</v>
      </c>
      <c r="H1281">
        <v>1.5720734699159908</v>
      </c>
      <c r="I1281">
        <v>17.170043235563117</v>
      </c>
      <c r="K1281" s="7">
        <v>1251</v>
      </c>
      <c r="L1281" s="7">
        <v>0.13717537688552006</v>
      </c>
      <c r="M1281" s="7">
        <v>-0.10457504806973224</v>
      </c>
      <c r="W1281" t="s">
        <v>1369</v>
      </c>
      <c r="X1281">
        <v>0.22677156768235412</v>
      </c>
    </row>
    <row r="1282" spans="1:24" x14ac:dyDescent="0.25">
      <c r="A1282" t="s">
        <v>1368</v>
      </c>
      <c r="B1282">
        <v>0.60194698057998075</v>
      </c>
      <c r="C1282">
        <v>0.15918384549416165</v>
      </c>
      <c r="D1282">
        <v>0</v>
      </c>
      <c r="E1282">
        <v>1</v>
      </c>
      <c r="F1282">
        <v>3.529378056755041</v>
      </c>
      <c r="G1282">
        <v>0.21030484649755612</v>
      </c>
      <c r="H1282">
        <v>0.48266447657549277</v>
      </c>
      <c r="I1282">
        <v>16.698773968197834</v>
      </c>
      <c r="K1282" s="7">
        <v>1252</v>
      </c>
      <c r="L1282" s="7">
        <v>0.1452311900047738</v>
      </c>
      <c r="M1282" s="7">
        <v>-0.15002436397932806</v>
      </c>
      <c r="W1282" t="s">
        <v>1370</v>
      </c>
      <c r="X1282">
        <v>0.43881895099015233</v>
      </c>
    </row>
    <row r="1283" spans="1:24" x14ac:dyDescent="0.25">
      <c r="A1283" t="s">
        <v>1369</v>
      </c>
      <c r="B1283">
        <v>0.22677156768235412</v>
      </c>
      <c r="C1283">
        <v>-0.21656598559796036</v>
      </c>
      <c r="D1283">
        <v>0</v>
      </c>
      <c r="E1283">
        <v>1</v>
      </c>
      <c r="F1283">
        <v>1.7659284800584218</v>
      </c>
      <c r="G1283">
        <v>0.12210084996168201</v>
      </c>
      <c r="H1283">
        <v>5.8574878878271362E-2</v>
      </c>
      <c r="I1283">
        <v>16.835688669939248</v>
      </c>
      <c r="K1283" s="7">
        <v>1253</v>
      </c>
      <c r="L1283" s="7">
        <v>0.10352169743842005</v>
      </c>
      <c r="M1283" s="7">
        <v>-0.3414462743332799</v>
      </c>
      <c r="W1283" t="s">
        <v>1371</v>
      </c>
      <c r="X1283">
        <v>0.31554874955795659</v>
      </c>
    </row>
    <row r="1284" spans="1:24" x14ac:dyDescent="0.25">
      <c r="A1284" t="s">
        <v>1370</v>
      </c>
      <c r="B1284">
        <v>0.43881895099015233</v>
      </c>
      <c r="C1284">
        <v>0.62762056044402914</v>
      </c>
      <c r="D1284">
        <v>0</v>
      </c>
      <c r="E1284">
        <v>1</v>
      </c>
      <c r="F1284">
        <v>1.4006861595893314</v>
      </c>
      <c r="G1284">
        <v>0.25613522412181394</v>
      </c>
      <c r="H1284">
        <v>-0.24370669593651836</v>
      </c>
      <c r="I1284">
        <v>16.569983228656575</v>
      </c>
      <c r="K1284" s="7">
        <v>1254</v>
      </c>
      <c r="L1284" s="7">
        <v>0.12887798454089677</v>
      </c>
      <c r="M1284" s="7">
        <v>-2.5998659763987839E-2</v>
      </c>
      <c r="W1284" t="s">
        <v>1372</v>
      </c>
      <c r="X1284">
        <v>-0.26684818959220263</v>
      </c>
    </row>
    <row r="1285" spans="1:24" x14ac:dyDescent="0.25">
      <c r="A1285" t="s">
        <v>1371</v>
      </c>
      <c r="B1285">
        <v>0.31554874955795659</v>
      </c>
      <c r="C1285">
        <v>-8.2982625934957657E-2</v>
      </c>
      <c r="D1285">
        <v>0</v>
      </c>
      <c r="E1285">
        <v>1</v>
      </c>
      <c r="F1285">
        <v>6.8318771193726077E-2</v>
      </c>
      <c r="G1285">
        <v>3.1975445649561889E-2</v>
      </c>
      <c r="H1285">
        <v>3.3354111384660733E-2</v>
      </c>
      <c r="I1285">
        <v>15.183949980900792</v>
      </c>
      <c r="K1285" s="7">
        <v>1255</v>
      </c>
      <c r="L1285" s="7">
        <v>7.5961315160632592E-2</v>
      </c>
      <c r="M1285" s="7">
        <v>-0.268480055023403</v>
      </c>
      <c r="W1285" t="s">
        <v>1373</v>
      </c>
      <c r="X1285">
        <v>0.21248836828456194</v>
      </c>
    </row>
    <row r="1286" spans="1:24" x14ac:dyDescent="0.25">
      <c r="A1286" t="s">
        <v>1372</v>
      </c>
      <c r="B1286">
        <v>-0.26684818959220263</v>
      </c>
      <c r="C1286">
        <v>0.40297752982375079</v>
      </c>
      <c r="D1286">
        <v>0</v>
      </c>
      <c r="E1286">
        <v>1</v>
      </c>
      <c r="F1286">
        <v>0.28965047838551117</v>
      </c>
      <c r="G1286">
        <v>3.6169414956462115E-2</v>
      </c>
      <c r="H1286">
        <v>-0.265765828742071</v>
      </c>
      <c r="I1286">
        <v>17.721880592670662</v>
      </c>
      <c r="K1286" s="7">
        <v>1256</v>
      </c>
      <c r="L1286" s="7">
        <v>0.13187103952863877</v>
      </c>
      <c r="M1286" s="7">
        <v>4.5878162222154767E-2</v>
      </c>
      <c r="W1286" t="s">
        <v>1374</v>
      </c>
      <c r="X1286">
        <v>-0.40709750412950152</v>
      </c>
    </row>
    <row r="1287" spans="1:24" x14ac:dyDescent="0.25">
      <c r="A1287" t="s">
        <v>1373</v>
      </c>
      <c r="B1287">
        <v>0.21248836828456194</v>
      </c>
      <c r="C1287">
        <v>0.42726471397330362</v>
      </c>
      <c r="D1287">
        <v>0</v>
      </c>
      <c r="E1287">
        <v>1</v>
      </c>
      <c r="F1287">
        <v>2.2225342900963034</v>
      </c>
      <c r="G1287">
        <v>0.16520613801665948</v>
      </c>
      <c r="H1287">
        <v>1.1578928545344177E-2</v>
      </c>
      <c r="I1287">
        <v>16.372270454761438</v>
      </c>
      <c r="K1287" s="7">
        <v>1257</v>
      </c>
      <c r="L1287" s="7">
        <v>8.2186775902672038E-2</v>
      </c>
      <c r="M1287" s="7">
        <v>-5.3292763811976493E-2</v>
      </c>
      <c r="W1287" t="s">
        <v>1375</v>
      </c>
      <c r="X1287">
        <v>8.9447265842968221E-2</v>
      </c>
    </row>
    <row r="1288" spans="1:24" x14ac:dyDescent="0.25">
      <c r="A1288" t="s">
        <v>1374</v>
      </c>
      <c r="B1288">
        <v>-0.40709750412950152</v>
      </c>
      <c r="C1288">
        <v>0.84710578468599418</v>
      </c>
      <c r="D1288">
        <v>0</v>
      </c>
      <c r="E1288">
        <v>1</v>
      </c>
      <c r="F1288">
        <v>1.5904057696163696</v>
      </c>
      <c r="G1288">
        <v>0.24867118744019434</v>
      </c>
      <c r="H1288">
        <v>0.21711955191222171</v>
      </c>
      <c r="I1288">
        <v>18.744773641515888</v>
      </c>
      <c r="K1288" s="7">
        <v>1258</v>
      </c>
      <c r="L1288" s="7">
        <v>0.14956089704903913</v>
      </c>
      <c r="M1288" s="7">
        <v>-4.6472575546218059E-2</v>
      </c>
      <c r="W1288" t="s">
        <v>1376</v>
      </c>
      <c r="X1288">
        <v>0.70449220554113734</v>
      </c>
    </row>
    <row r="1289" spans="1:24" x14ac:dyDescent="0.25">
      <c r="A1289" t="s">
        <v>1375</v>
      </c>
      <c r="B1289">
        <v>8.9447265842968221E-2</v>
      </c>
      <c r="C1289">
        <v>-7.7381466758351641E-2</v>
      </c>
      <c r="D1289">
        <v>0</v>
      </c>
      <c r="E1289">
        <v>1</v>
      </c>
      <c r="F1289">
        <v>1.1397575045439703</v>
      </c>
      <c r="G1289">
        <v>0.19356114160434326</v>
      </c>
      <c r="H1289">
        <v>7.7309337431160155E-2</v>
      </c>
      <c r="I1289">
        <v>17.050459439762793</v>
      </c>
      <c r="K1289" s="7">
        <v>1259</v>
      </c>
      <c r="L1289" s="7">
        <v>0.13774162253419103</v>
      </c>
      <c r="M1289" s="7">
        <v>0.17891399442512207</v>
      </c>
      <c r="W1289" t="s">
        <v>1377</v>
      </c>
      <c r="X1289">
        <v>7.7653644499591515E-2</v>
      </c>
    </row>
    <row r="1290" spans="1:24" x14ac:dyDescent="0.25">
      <c r="A1290" t="s">
        <v>1376</v>
      </c>
      <c r="B1290">
        <v>0.70449220554113734</v>
      </c>
      <c r="C1290">
        <v>-2.456119562158399E-2</v>
      </c>
      <c r="D1290">
        <v>0</v>
      </c>
      <c r="E1290">
        <v>1</v>
      </c>
      <c r="F1290">
        <v>1.6881432543469848</v>
      </c>
      <c r="G1290">
        <v>3.1615508546529211E-2</v>
      </c>
      <c r="H1290">
        <v>0.96130614481389243</v>
      </c>
      <c r="I1290">
        <v>16.393513113247483</v>
      </c>
      <c r="K1290" s="7">
        <v>1260</v>
      </c>
      <c r="L1290" s="7">
        <v>0.1261845574342107</v>
      </c>
      <c r="M1290" s="7">
        <v>7.7345006746854961E-2</v>
      </c>
      <c r="W1290" t="s">
        <v>1378</v>
      </c>
      <c r="X1290">
        <v>-7.6482048872973538E-2</v>
      </c>
    </row>
    <row r="1291" spans="1:24" x14ac:dyDescent="0.25">
      <c r="A1291" t="s">
        <v>1377</v>
      </c>
      <c r="B1291">
        <v>7.7653644499591515E-2</v>
      </c>
      <c r="C1291">
        <v>-4.6474894914875588E-2</v>
      </c>
      <c r="D1291">
        <v>0</v>
      </c>
      <c r="E1291">
        <v>1</v>
      </c>
      <c r="F1291">
        <v>0.92656142298907695</v>
      </c>
      <c r="G1291">
        <v>5.0328501191349663E-2</v>
      </c>
      <c r="H1291">
        <v>5.18002775896178E-3</v>
      </c>
      <c r="I1291">
        <v>17.438230923474425</v>
      </c>
      <c r="K1291" s="7">
        <v>1261</v>
      </c>
      <c r="L1291" s="7">
        <v>0.17799555797006344</v>
      </c>
      <c r="M1291" s="7">
        <v>-0.17869729649824237</v>
      </c>
      <c r="W1291" t="s">
        <v>1379</v>
      </c>
      <c r="X1291">
        <v>0.11893733681298402</v>
      </c>
    </row>
    <row r="1292" spans="1:24" x14ac:dyDescent="0.25">
      <c r="A1292" t="s">
        <v>1378</v>
      </c>
      <c r="B1292">
        <v>-7.6482048872973538E-2</v>
      </c>
      <c r="C1292">
        <v>-5.0215110296631539E-2</v>
      </c>
      <c r="D1292">
        <v>0</v>
      </c>
      <c r="E1292">
        <v>1</v>
      </c>
      <c r="F1292">
        <v>1.4880358200055579</v>
      </c>
      <c r="G1292">
        <v>6.2427410340126888E-2</v>
      </c>
      <c r="H1292">
        <v>4.9960899764523913E-2</v>
      </c>
      <c r="I1292">
        <v>16.296744537195405</v>
      </c>
      <c r="K1292" s="7">
        <v>1262</v>
      </c>
      <c r="L1292" s="7">
        <v>0.17065572303950832</v>
      </c>
      <c r="M1292" s="7">
        <v>-0.17500351987351287</v>
      </c>
      <c r="W1292" t="s">
        <v>1380</v>
      </c>
      <c r="X1292">
        <v>0.52888779010019016</v>
      </c>
    </row>
    <row r="1293" spans="1:24" x14ac:dyDescent="0.25">
      <c r="A1293" t="s">
        <v>1379</v>
      </c>
      <c r="B1293">
        <v>0.11893733681298402</v>
      </c>
      <c r="C1293">
        <v>0.12489607178655689</v>
      </c>
      <c r="D1293">
        <v>0</v>
      </c>
      <c r="E1293">
        <v>1</v>
      </c>
      <c r="F1293">
        <v>3.2550324188367479</v>
      </c>
      <c r="G1293">
        <v>0.24784832725995945</v>
      </c>
      <c r="H1293">
        <v>0.44908611658442826</v>
      </c>
      <c r="I1293">
        <v>19.96366392649708</v>
      </c>
      <c r="K1293" s="7">
        <v>1263</v>
      </c>
      <c r="L1293" s="7">
        <v>0.12909752559382226</v>
      </c>
      <c r="M1293" s="7">
        <v>0.76614215164063515</v>
      </c>
      <c r="W1293" t="s">
        <v>1381</v>
      </c>
      <c r="X1293">
        <v>0.17393306494418273</v>
      </c>
    </row>
    <row r="1294" spans="1:24" x14ac:dyDescent="0.25">
      <c r="A1294" t="s">
        <v>1380</v>
      </c>
      <c r="B1294">
        <v>0.52888779010019016</v>
      </c>
      <c r="C1294">
        <v>-0.3026681114830797</v>
      </c>
      <c r="D1294">
        <v>0</v>
      </c>
      <c r="E1294">
        <v>1</v>
      </c>
      <c r="F1294">
        <v>2.9524369241642141</v>
      </c>
      <c r="G1294">
        <v>3.453160139217664E-2</v>
      </c>
      <c r="H1294">
        <v>1.1726008108842472</v>
      </c>
      <c r="I1294">
        <v>18.467567102708884</v>
      </c>
      <c r="K1294" s="7">
        <v>1264</v>
      </c>
      <c r="L1294" s="7">
        <v>0.17195915469404</v>
      </c>
      <c r="M1294" s="7">
        <v>0.48507722092775418</v>
      </c>
      <c r="W1294" t="s">
        <v>244</v>
      </c>
      <c r="X1294">
        <v>0.14553817664135757</v>
      </c>
    </row>
    <row r="1295" spans="1:24" x14ac:dyDescent="0.25">
      <c r="A1295" t="s">
        <v>1381</v>
      </c>
      <c r="B1295">
        <v>0.17393306494418273</v>
      </c>
      <c r="C1295">
        <v>-0.18152778886376428</v>
      </c>
      <c r="D1295">
        <v>0</v>
      </c>
      <c r="E1295">
        <v>1</v>
      </c>
      <c r="F1295">
        <v>1.2220454776375875</v>
      </c>
      <c r="G1295">
        <v>0.13464713693263228</v>
      </c>
      <c r="H1295">
        <v>-0.1869884786393067</v>
      </c>
      <c r="I1295">
        <v>17.831506242623799</v>
      </c>
      <c r="K1295" s="7">
        <v>1265</v>
      </c>
      <c r="L1295" s="7">
        <v>0.12166032420027778</v>
      </c>
      <c r="M1295" s="7">
        <v>5.9958061524893469E-3</v>
      </c>
      <c r="W1295" t="s">
        <v>1382</v>
      </c>
      <c r="X1295">
        <v>-0.46853920882295075</v>
      </c>
    </row>
    <row r="1296" spans="1:24" x14ac:dyDescent="0.25">
      <c r="A1296" t="s">
        <v>244</v>
      </c>
      <c r="B1296">
        <v>0.14553817664135757</v>
      </c>
      <c r="C1296">
        <v>0.18649808584820129</v>
      </c>
      <c r="D1296">
        <v>0</v>
      </c>
      <c r="E1296">
        <v>1</v>
      </c>
      <c r="F1296">
        <v>1.9860764888151754</v>
      </c>
      <c r="G1296">
        <v>0.15888149971116508</v>
      </c>
      <c r="H1296">
        <v>-0.21667092282237024</v>
      </c>
      <c r="I1296">
        <v>18.976872778428689</v>
      </c>
      <c r="K1296" s="7">
        <v>1266</v>
      </c>
      <c r="L1296" s="7">
        <v>0.14772037331657634</v>
      </c>
      <c r="M1296" s="7">
        <v>-3.9347502307611665E-2</v>
      </c>
      <c r="W1296" t="s">
        <v>1383</v>
      </c>
      <c r="X1296">
        <v>0.24059419340872218</v>
      </c>
    </row>
    <row r="1297" spans="1:24" x14ac:dyDescent="0.25">
      <c r="A1297" t="s">
        <v>1382</v>
      </c>
      <c r="B1297">
        <v>-0.46853920882295075</v>
      </c>
      <c r="C1297">
        <v>1.1780756078241559</v>
      </c>
      <c r="D1297">
        <v>0</v>
      </c>
      <c r="E1297">
        <v>1</v>
      </c>
      <c r="F1297">
        <v>5.328743676079994</v>
      </c>
      <c r="G1297">
        <v>0.20799121242957996</v>
      </c>
      <c r="H1297">
        <v>-4.1623495480039727E-2</v>
      </c>
      <c r="I1297">
        <v>18.297478199234575</v>
      </c>
      <c r="K1297" s="7">
        <v>1267</v>
      </c>
      <c r="L1297" s="7">
        <v>0.2386072576949565</v>
      </c>
      <c r="M1297" s="7">
        <v>0.79455050812107131</v>
      </c>
      <c r="W1297" t="s">
        <v>1384</v>
      </c>
      <c r="X1297">
        <v>-0.23243310409669207</v>
      </c>
    </row>
    <row r="1298" spans="1:24" x14ac:dyDescent="0.25">
      <c r="A1298" t="s">
        <v>1383</v>
      </c>
      <c r="B1298">
        <v>0.24059419340872218</v>
      </c>
      <c r="C1298">
        <v>0.4977973716084052</v>
      </c>
      <c r="D1298">
        <v>0</v>
      </c>
      <c r="E1298">
        <v>1</v>
      </c>
      <c r="F1298">
        <v>1.5787388265323192</v>
      </c>
      <c r="G1298">
        <v>0.14089153880397592</v>
      </c>
      <c r="H1298">
        <v>-0.19862886427887372</v>
      </c>
      <c r="I1298">
        <v>16.326075889246678</v>
      </c>
      <c r="K1298" s="7">
        <v>1268</v>
      </c>
      <c r="L1298" s="7">
        <v>0.10606572932802727</v>
      </c>
      <c r="M1298" s="7">
        <v>-0.6187704545763979</v>
      </c>
      <c r="W1298" t="s">
        <v>1385</v>
      </c>
      <c r="X1298">
        <v>-2.4951861781786353E-2</v>
      </c>
    </row>
    <row r="1299" spans="1:24" x14ac:dyDescent="0.25">
      <c r="A1299" t="s">
        <v>1384</v>
      </c>
      <c r="B1299">
        <v>-0.23243310409669207</v>
      </c>
      <c r="C1299">
        <v>0.75328264425934954</v>
      </c>
      <c r="D1299">
        <v>0</v>
      </c>
      <c r="E1299">
        <v>1</v>
      </c>
      <c r="F1299">
        <v>2.1607219810409877</v>
      </c>
      <c r="G1299">
        <v>0.56133815707539569</v>
      </c>
      <c r="H1299">
        <v>-1</v>
      </c>
      <c r="I1299">
        <v>17.631171080072285</v>
      </c>
      <c r="K1299" s="7">
        <v>1269</v>
      </c>
      <c r="L1299" s="7">
        <v>0.16172332207228129</v>
      </c>
      <c r="M1299" s="7">
        <v>0.64778592828737436</v>
      </c>
      <c r="W1299" t="s">
        <v>1386</v>
      </c>
      <c r="X1299">
        <v>0.46026615777676633</v>
      </c>
    </row>
    <row r="1300" spans="1:24" x14ac:dyDescent="0.25">
      <c r="A1300" t="s">
        <v>1385</v>
      </c>
      <c r="B1300">
        <v>-2.4951861781786353E-2</v>
      </c>
      <c r="C1300">
        <v>0.12607440948608831</v>
      </c>
      <c r="D1300">
        <v>0</v>
      </c>
      <c r="E1300">
        <v>1</v>
      </c>
      <c r="F1300">
        <v>1.1593748055559001</v>
      </c>
      <c r="G1300">
        <v>0.21086750780891764</v>
      </c>
      <c r="H1300">
        <v>-0.28829981888620693</v>
      </c>
      <c r="I1300">
        <v>16.334438174507806</v>
      </c>
      <c r="K1300" s="7">
        <v>1270</v>
      </c>
      <c r="L1300" s="7">
        <v>-0.2101587592298598</v>
      </c>
      <c r="M1300" s="7">
        <v>-0.47590787190627903</v>
      </c>
      <c r="W1300" t="s">
        <v>1387</v>
      </c>
      <c r="X1300">
        <v>-0.36019725209551295</v>
      </c>
    </row>
    <row r="1301" spans="1:24" x14ac:dyDescent="0.25">
      <c r="A1301" t="s">
        <v>1386</v>
      </c>
      <c r="B1301">
        <v>0.46026615777676633</v>
      </c>
      <c r="C1301">
        <v>-0.15063661598315675</v>
      </c>
      <c r="D1301">
        <v>0</v>
      </c>
      <c r="E1301">
        <v>1</v>
      </c>
      <c r="F1301">
        <v>1.8521416352681932</v>
      </c>
      <c r="G1301">
        <v>5.9572185338216371E-2</v>
      </c>
      <c r="H1301">
        <v>0.12047563544015111</v>
      </c>
      <c r="I1301">
        <v>18.556110611736518</v>
      </c>
      <c r="K1301" s="7">
        <v>1271</v>
      </c>
      <c r="L1301" s="7">
        <v>0.19651091221381245</v>
      </c>
      <c r="M1301" s="7">
        <v>0.24986300854280497</v>
      </c>
      <c r="W1301" t="s">
        <v>1388</v>
      </c>
      <c r="X1301">
        <v>7.7683819472833135E-2</v>
      </c>
    </row>
    <row r="1302" spans="1:24" x14ac:dyDescent="0.25">
      <c r="A1302" t="s">
        <v>1387</v>
      </c>
      <c r="B1302">
        <v>-0.36019725209551295</v>
      </c>
      <c r="C1302">
        <v>0.21151735195427479</v>
      </c>
      <c r="D1302">
        <v>0</v>
      </c>
      <c r="E1302">
        <v>1</v>
      </c>
      <c r="F1302">
        <v>1.2175404335269904</v>
      </c>
      <c r="G1302">
        <v>8.7628585932081629E-2</v>
      </c>
      <c r="H1302">
        <v>0.89703534368240834</v>
      </c>
      <c r="I1302">
        <v>16.247658209539647</v>
      </c>
      <c r="K1302" s="7">
        <v>1272</v>
      </c>
      <c r="L1302" s="7">
        <v>1.5612460157603925E-2</v>
      </c>
      <c r="M1302" s="7">
        <v>-8.3192183872969269E-2</v>
      </c>
      <c r="W1302" t="s">
        <v>1389</v>
      </c>
      <c r="X1302">
        <v>4.9034681756016364E-2</v>
      </c>
    </row>
    <row r="1303" spans="1:24" x14ac:dyDescent="0.25">
      <c r="A1303" t="s">
        <v>1388</v>
      </c>
      <c r="B1303">
        <v>7.7683819472833135E-2</v>
      </c>
      <c r="C1303">
        <v>1.2849426163962807E-2</v>
      </c>
      <c r="D1303">
        <v>0</v>
      </c>
      <c r="E1303">
        <v>1</v>
      </c>
      <c r="F1303">
        <v>1.1086595113531981</v>
      </c>
      <c r="G1303">
        <v>8.4147883386670674E-2</v>
      </c>
      <c r="H1303">
        <v>-0.14457938852950764</v>
      </c>
      <c r="I1303">
        <v>17.866880469996016</v>
      </c>
      <c r="K1303" s="7">
        <v>1273</v>
      </c>
      <c r="L1303" s="7">
        <v>0.14890433659138269</v>
      </c>
      <c r="M1303" s="7">
        <v>0.24292101107645431</v>
      </c>
      <c r="W1303" t="s">
        <v>1390</v>
      </c>
      <c r="X1303">
        <v>0.13267739536219325</v>
      </c>
    </row>
    <row r="1304" spans="1:24" x14ac:dyDescent="0.25">
      <c r="A1304" t="s">
        <v>1389</v>
      </c>
      <c r="B1304">
        <v>4.9034681756016364E-2</v>
      </c>
      <c r="C1304">
        <v>1.6232625150091682E-3</v>
      </c>
      <c r="D1304">
        <v>0</v>
      </c>
      <c r="E1304">
        <v>1</v>
      </c>
      <c r="F1304">
        <v>1.0732714713697566</v>
      </c>
      <c r="G1304">
        <v>0.19038732558288082</v>
      </c>
      <c r="H1304">
        <v>-0.21979454584467636</v>
      </c>
      <c r="I1304">
        <v>17.90370999350576</v>
      </c>
      <c r="K1304" s="7">
        <v>1274</v>
      </c>
      <c r="L1304" s="7">
        <v>0.13069951303991612</v>
      </c>
      <c r="M1304" s="7">
        <v>-0.13728903583276786</v>
      </c>
      <c r="W1304" t="s">
        <v>1391</v>
      </c>
      <c r="X1304">
        <v>0.64915445634623603</v>
      </c>
    </row>
    <row r="1305" spans="1:24" x14ac:dyDescent="0.25">
      <c r="A1305" t="s">
        <v>1390</v>
      </c>
      <c r="B1305">
        <v>0.13267739536219325</v>
      </c>
      <c r="C1305">
        <v>-0.15761150014016487</v>
      </c>
      <c r="D1305">
        <v>0</v>
      </c>
      <c r="E1305">
        <v>1</v>
      </c>
      <c r="F1305">
        <v>1.4864732466179387</v>
      </c>
      <c r="G1305">
        <v>0.18099074917478775</v>
      </c>
      <c r="H1305">
        <v>-0.29066463951840799</v>
      </c>
      <c r="I1305">
        <v>18.011728639350963</v>
      </c>
      <c r="K1305" s="7">
        <v>1275</v>
      </c>
      <c r="L1305" s="7">
        <v>0.13887501356481957</v>
      </c>
      <c r="M1305" s="7">
        <v>-0.20118309200665652</v>
      </c>
      <c r="W1305" t="s">
        <v>1392</v>
      </c>
      <c r="X1305">
        <v>4.471235413250782E-2</v>
      </c>
    </row>
    <row r="1306" spans="1:24" x14ac:dyDescent="0.25">
      <c r="A1306" t="s">
        <v>1391</v>
      </c>
      <c r="B1306">
        <v>0.64915445634623603</v>
      </c>
      <c r="C1306">
        <v>-7.8958905264130921E-2</v>
      </c>
      <c r="D1306">
        <v>0</v>
      </c>
      <c r="E1306">
        <v>1</v>
      </c>
      <c r="F1306">
        <v>2.5456072196508024</v>
      </c>
      <c r="G1306">
        <v>0.23180340574696157</v>
      </c>
      <c r="H1306">
        <v>0.14863802918002827</v>
      </c>
      <c r="I1306">
        <v>17.469272548686273</v>
      </c>
      <c r="K1306" s="7">
        <v>1276</v>
      </c>
      <c r="L1306" s="7">
        <v>0.17821452326060777</v>
      </c>
      <c r="M1306" s="7">
        <v>-0.20038118417505149</v>
      </c>
      <c r="W1306" t="s">
        <v>1393</v>
      </c>
      <c r="X1306">
        <v>-1.2797234250670577E-2</v>
      </c>
    </row>
    <row r="1307" spans="1:24" x14ac:dyDescent="0.25">
      <c r="A1307" t="s">
        <v>1392</v>
      </c>
      <c r="B1307">
        <v>4.471235413250782E-2</v>
      </c>
      <c r="C1307">
        <v>0.25915765115070233</v>
      </c>
      <c r="D1307">
        <v>0</v>
      </c>
      <c r="E1307">
        <v>1</v>
      </c>
      <c r="F1307">
        <v>1.7053982513277017</v>
      </c>
      <c r="G1307">
        <v>0.38848409286078733</v>
      </c>
      <c r="H1307">
        <v>-0.42214102851104873</v>
      </c>
      <c r="I1307">
        <v>17.683437933245816</v>
      </c>
      <c r="K1307" s="7">
        <v>1277</v>
      </c>
      <c r="L1307" s="7">
        <v>0.10833506145869271</v>
      </c>
      <c r="M1307" s="7">
        <v>-8.3808762542890797E-2</v>
      </c>
      <c r="W1307" t="s">
        <v>1394</v>
      </c>
      <c r="X1307">
        <v>0.12014036813864568</v>
      </c>
    </row>
    <row r="1308" spans="1:24" x14ac:dyDescent="0.25">
      <c r="A1308" t="s">
        <v>1393</v>
      </c>
      <c r="B1308">
        <v>-1.2797234250670577E-2</v>
      </c>
      <c r="C1308">
        <v>-2.8736756133842196E-2</v>
      </c>
      <c r="D1308">
        <v>0</v>
      </c>
      <c r="E1308">
        <v>1</v>
      </c>
      <c r="F1308">
        <v>1.9367312055525485</v>
      </c>
      <c r="G1308">
        <v>0.17388321987891051</v>
      </c>
      <c r="H1308">
        <v>-5.2571490628581387E-2</v>
      </c>
      <c r="I1308">
        <v>18.094757388228363</v>
      </c>
      <c r="K1308" s="7">
        <v>1278</v>
      </c>
      <c r="L1308" s="7">
        <v>0.25050212254719834</v>
      </c>
      <c r="M1308" s="7">
        <v>-0.1896886137701288</v>
      </c>
      <c r="W1308" t="s">
        <v>1395</v>
      </c>
      <c r="X1308">
        <v>0.43304195600983569</v>
      </c>
    </row>
    <row r="1309" spans="1:24" x14ac:dyDescent="0.25">
      <c r="A1309" t="s">
        <v>1394</v>
      </c>
      <c r="B1309">
        <v>0.12014036813864568</v>
      </c>
      <c r="C1309">
        <v>0.85018424686958116</v>
      </c>
      <c r="D1309">
        <v>0</v>
      </c>
      <c r="E1309">
        <v>1</v>
      </c>
      <c r="F1309">
        <v>1.9469003693153699</v>
      </c>
      <c r="G1309">
        <v>0.24983944917897785</v>
      </c>
      <c r="H1309">
        <v>-0.48571968020062462</v>
      </c>
      <c r="I1309">
        <v>17.435347591724753</v>
      </c>
      <c r="K1309" s="7">
        <v>1279</v>
      </c>
      <c r="L1309" s="7">
        <v>0.16538780575140538</v>
      </c>
      <c r="M1309" s="7">
        <v>0.84974872478204055</v>
      </c>
      <c r="W1309" t="s">
        <v>1396</v>
      </c>
      <c r="X1309">
        <v>0.16389484300274859</v>
      </c>
    </row>
    <row r="1310" spans="1:24" x14ac:dyDescent="0.25">
      <c r="A1310" t="s">
        <v>1395</v>
      </c>
      <c r="B1310">
        <v>0.43304195600983569</v>
      </c>
      <c r="C1310">
        <v>0.4544373037840525</v>
      </c>
      <c r="D1310">
        <v>0</v>
      </c>
      <c r="E1310">
        <v>1</v>
      </c>
      <c r="F1310">
        <v>1.5010052944325463</v>
      </c>
      <c r="G1310">
        <v>0.1711040733250119</v>
      </c>
      <c r="H1310">
        <v>0.17646809345714526</v>
      </c>
      <c r="I1310">
        <v>16.149700064499992</v>
      </c>
      <c r="K1310" s="7">
        <v>1280</v>
      </c>
      <c r="L1310" s="7">
        <v>0.24930027129717952</v>
      </c>
      <c r="M1310" s="7">
        <v>0.35264670928280123</v>
      </c>
      <c r="W1310" t="s">
        <v>1397</v>
      </c>
      <c r="X1310">
        <v>0.29115201103063648</v>
      </c>
    </row>
    <row r="1311" spans="1:24" x14ac:dyDescent="0.25">
      <c r="A1311" t="s">
        <v>1396</v>
      </c>
      <c r="B1311">
        <v>0.16389484300274859</v>
      </c>
      <c r="C1311">
        <v>-3.517811637306871E-2</v>
      </c>
      <c r="D1311">
        <v>0</v>
      </c>
      <c r="E1311">
        <v>1</v>
      </c>
      <c r="F1311">
        <v>2.8428457672185297</v>
      </c>
      <c r="G1311">
        <v>6.9419948776087134E-2</v>
      </c>
      <c r="H1311">
        <v>0.22452337416897822</v>
      </c>
      <c r="I1311">
        <v>18.675614319459665</v>
      </c>
      <c r="K1311" s="7">
        <v>1281</v>
      </c>
      <c r="L1311" s="7">
        <v>0.20509159553279843</v>
      </c>
      <c r="M1311" s="7">
        <v>2.1679972149555693E-2</v>
      </c>
      <c r="W1311" t="s">
        <v>1398</v>
      </c>
      <c r="X1311">
        <v>-7.3903890150172208E-2</v>
      </c>
    </row>
    <row r="1312" spans="1:24" x14ac:dyDescent="0.25">
      <c r="A1312" t="s">
        <v>1397</v>
      </c>
      <c r="B1312">
        <v>0.29115201103063648</v>
      </c>
      <c r="C1312">
        <v>0.1028974335739037</v>
      </c>
      <c r="D1312">
        <v>0</v>
      </c>
      <c r="E1312">
        <v>1</v>
      </c>
      <c r="F1312">
        <v>1.4371105655204321</v>
      </c>
      <c r="G1312">
        <v>0.15029440660061219</v>
      </c>
      <c r="H1312">
        <v>-7.9798862666997192E-2</v>
      </c>
      <c r="I1312">
        <v>18.649339137862647</v>
      </c>
      <c r="K1312" s="7">
        <v>1282</v>
      </c>
      <c r="L1312" s="7">
        <v>0.15499714374682999</v>
      </c>
      <c r="M1312" s="7">
        <v>0.28382180724332234</v>
      </c>
      <c r="W1312" t="s">
        <v>1399</v>
      </c>
      <c r="X1312">
        <v>0.12152852789300986</v>
      </c>
    </row>
    <row r="1313" spans="1:24" x14ac:dyDescent="0.25">
      <c r="A1313" t="s">
        <v>1398</v>
      </c>
      <c r="B1313">
        <v>-7.3903890150172208E-2</v>
      </c>
      <c r="C1313">
        <v>9.0683625414555741E-2</v>
      </c>
      <c r="D1313">
        <v>0</v>
      </c>
      <c r="E1313">
        <v>1</v>
      </c>
      <c r="F1313">
        <v>1.3583205246564665</v>
      </c>
      <c r="G1313">
        <v>1.6212811369049843E-2</v>
      </c>
      <c r="H1313">
        <v>-0.16932342244152138</v>
      </c>
      <c r="I1313">
        <v>18.991324741500211</v>
      </c>
      <c r="K1313" s="7">
        <v>1283</v>
      </c>
      <c r="L1313" s="7">
        <v>0.1248592905633984</v>
      </c>
      <c r="M1313" s="7">
        <v>0.19068945899455819</v>
      </c>
      <c r="W1313" t="s">
        <v>1400</v>
      </c>
      <c r="X1313">
        <v>9.6933149505789337E-2</v>
      </c>
    </row>
    <row r="1314" spans="1:24" x14ac:dyDescent="0.25">
      <c r="A1314" t="s">
        <v>1399</v>
      </c>
      <c r="B1314">
        <v>0.12152852789300986</v>
      </c>
      <c r="C1314">
        <v>5.0496147741409113E-2</v>
      </c>
      <c r="D1314">
        <v>0</v>
      </c>
      <c r="E1314">
        <v>1</v>
      </c>
      <c r="F1314">
        <v>1.3968240959234859</v>
      </c>
      <c r="G1314">
        <v>9.2475906111297065E-2</v>
      </c>
      <c r="H1314">
        <v>0.46512287263226437</v>
      </c>
      <c r="I1314">
        <v>18.818240650125418</v>
      </c>
      <c r="K1314" s="7">
        <v>1284</v>
      </c>
      <c r="L1314" s="7">
        <v>3.0601194805583043E-2</v>
      </c>
      <c r="M1314" s="7">
        <v>-0.29744938439778568</v>
      </c>
      <c r="W1314" t="s">
        <v>1401</v>
      </c>
      <c r="X1314">
        <v>-3.7425211175476154E-2</v>
      </c>
    </row>
    <row r="1315" spans="1:24" x14ac:dyDescent="0.25">
      <c r="A1315" t="s">
        <v>1400</v>
      </c>
      <c r="B1315">
        <v>9.6933149505789337E-2</v>
      </c>
      <c r="C1315">
        <v>0.26437851244429128</v>
      </c>
      <c r="D1315">
        <v>0</v>
      </c>
      <c r="E1315">
        <v>1</v>
      </c>
      <c r="F1315">
        <v>2.5926540042270698</v>
      </c>
      <c r="G1315">
        <v>5.8007760955652299E-2</v>
      </c>
      <c r="H1315">
        <v>1.7580229660638906</v>
      </c>
      <c r="I1315">
        <v>17.670106629698406</v>
      </c>
      <c r="K1315" s="7">
        <v>1285</v>
      </c>
      <c r="L1315" s="7">
        <v>0.16292867106609288</v>
      </c>
      <c r="M1315" s="7">
        <v>4.9559697218469062E-2</v>
      </c>
      <c r="W1315" t="s">
        <v>1402</v>
      </c>
      <c r="X1315">
        <v>0.10123141386132864</v>
      </c>
    </row>
    <row r="1316" spans="1:24" x14ac:dyDescent="0.25">
      <c r="A1316" t="s">
        <v>1401</v>
      </c>
      <c r="B1316">
        <v>-3.7425211175476154E-2</v>
      </c>
      <c r="C1316">
        <v>0.16584862926456315</v>
      </c>
      <c r="D1316">
        <v>0</v>
      </c>
      <c r="E1316">
        <v>1</v>
      </c>
      <c r="F1316">
        <v>2.1240711215702386</v>
      </c>
      <c r="G1316">
        <v>4.1906486686515719E-2</v>
      </c>
      <c r="H1316">
        <v>6.8227681975881575E-3</v>
      </c>
      <c r="I1316">
        <v>19.280928496328745</v>
      </c>
      <c r="K1316" s="7">
        <v>1286</v>
      </c>
      <c r="L1316" s="7">
        <v>9.4365325370015907E-2</v>
      </c>
      <c r="M1316" s="7">
        <v>-0.50146282949951737</v>
      </c>
      <c r="W1316" t="s">
        <v>1403</v>
      </c>
      <c r="X1316">
        <v>0.4241236340989723</v>
      </c>
    </row>
    <row r="1317" spans="1:24" x14ac:dyDescent="0.25">
      <c r="A1317" t="s">
        <v>1402</v>
      </c>
      <c r="B1317">
        <v>0.10123141386132864</v>
      </c>
      <c r="C1317">
        <v>8.0409372670033161E-2</v>
      </c>
      <c r="D1317">
        <v>0</v>
      </c>
      <c r="E1317">
        <v>1</v>
      </c>
      <c r="F1317">
        <v>4.0037807063946937</v>
      </c>
      <c r="G1317">
        <v>7.3315483046298979E-2</v>
      </c>
      <c r="H1317">
        <v>-0.64086659308534955</v>
      </c>
      <c r="I1317">
        <v>19.226857116013665</v>
      </c>
      <c r="K1317" s="7">
        <v>1287</v>
      </c>
      <c r="L1317" s="7">
        <v>0.20085724767621715</v>
      </c>
      <c r="M1317" s="7">
        <v>-0.11140998183324893</v>
      </c>
      <c r="W1317" t="s">
        <v>1404</v>
      </c>
      <c r="X1317">
        <v>0.74719712767850222</v>
      </c>
    </row>
    <row r="1318" spans="1:24" x14ac:dyDescent="0.25">
      <c r="A1318" t="s">
        <v>1403</v>
      </c>
      <c r="B1318">
        <v>0.4241236340989723</v>
      </c>
      <c r="C1318">
        <v>0.23995292870843049</v>
      </c>
      <c r="D1318">
        <v>0</v>
      </c>
      <c r="E1318">
        <v>1</v>
      </c>
      <c r="F1318">
        <v>1.7371218088063836</v>
      </c>
      <c r="G1318">
        <v>0.1190009077453667</v>
      </c>
      <c r="H1318">
        <v>-0.5513908025146943</v>
      </c>
      <c r="I1318">
        <v>18.901521573882889</v>
      </c>
      <c r="K1318" s="7">
        <v>1288</v>
      </c>
      <c r="L1318" s="7">
        <v>0.14252592657699631</v>
      </c>
      <c r="M1318" s="7">
        <v>0.56196627896414109</v>
      </c>
      <c r="W1318" t="s">
        <v>245</v>
      </c>
      <c r="X1318">
        <v>9.7205569399293409E-2</v>
      </c>
    </row>
    <row r="1319" spans="1:24" x14ac:dyDescent="0.25">
      <c r="A1319" t="s">
        <v>1404</v>
      </c>
      <c r="B1319">
        <v>0.74719712767850222</v>
      </c>
      <c r="C1319">
        <v>-0.40977787481557698</v>
      </c>
      <c r="D1319">
        <v>0</v>
      </c>
      <c r="E1319">
        <v>1</v>
      </c>
      <c r="F1319">
        <v>1.4044426081493855</v>
      </c>
      <c r="G1319">
        <v>9.7080750658517914E-2</v>
      </c>
      <c r="H1319">
        <v>3.8180775894522978</v>
      </c>
      <c r="I1319">
        <v>16.538017996572723</v>
      </c>
      <c r="K1319" s="7">
        <v>1289</v>
      </c>
      <c r="L1319" s="7">
        <v>0.11677055973343509</v>
      </c>
      <c r="M1319" s="7">
        <v>-3.9116915233843572E-2</v>
      </c>
      <c r="W1319" t="s">
        <v>1405</v>
      </c>
      <c r="X1319">
        <v>-0.17525191205007118</v>
      </c>
    </row>
    <row r="1320" spans="1:24" x14ac:dyDescent="0.25">
      <c r="A1320" t="s">
        <v>245</v>
      </c>
      <c r="B1320">
        <v>9.7205569399293409E-2</v>
      </c>
      <c r="C1320">
        <v>0.21874405772437139</v>
      </c>
      <c r="D1320">
        <v>0</v>
      </c>
      <c r="E1320">
        <v>1</v>
      </c>
      <c r="F1320">
        <v>1.1623563303551609</v>
      </c>
      <c r="G1320">
        <v>0.18222340288274982</v>
      </c>
      <c r="H1320">
        <v>6.99268411142938E-2</v>
      </c>
      <c r="I1320">
        <v>18.397002286772558</v>
      </c>
      <c r="K1320" s="7">
        <v>1290</v>
      </c>
      <c r="L1320" s="7">
        <v>0.15630805458310509</v>
      </c>
      <c r="M1320" s="7">
        <v>-0.23279010345607865</v>
      </c>
      <c r="W1320" t="s">
        <v>1406</v>
      </c>
      <c r="X1320">
        <v>-4.1059125797037174E-2</v>
      </c>
    </row>
    <row r="1321" spans="1:24" x14ac:dyDescent="0.25">
      <c r="A1321" t="s">
        <v>1405</v>
      </c>
      <c r="B1321">
        <v>-0.17525191205007118</v>
      </c>
      <c r="C1321">
        <v>-0.29171800426517086</v>
      </c>
      <c r="D1321">
        <v>0</v>
      </c>
      <c r="E1321">
        <v>1</v>
      </c>
      <c r="F1321">
        <v>1.3175126402252222</v>
      </c>
      <c r="G1321">
        <v>0.1066499519650761</v>
      </c>
      <c r="H1321">
        <v>0.57262397353477967</v>
      </c>
      <c r="I1321">
        <v>16.479632457020273</v>
      </c>
      <c r="K1321" s="7">
        <v>1291</v>
      </c>
      <c r="L1321" s="7">
        <v>0.21262555027895114</v>
      </c>
      <c r="M1321" s="7">
        <v>-9.3688213465967118E-2</v>
      </c>
      <c r="W1321" t="s">
        <v>1407</v>
      </c>
      <c r="X1321">
        <v>0.74709790935173415</v>
      </c>
    </row>
    <row r="1322" spans="1:24" x14ac:dyDescent="0.25">
      <c r="A1322" t="s">
        <v>1406</v>
      </c>
      <c r="B1322">
        <v>-4.1059125797037174E-2</v>
      </c>
      <c r="C1322">
        <v>0.28403140297828394</v>
      </c>
      <c r="D1322">
        <v>0</v>
      </c>
      <c r="E1322">
        <v>1</v>
      </c>
      <c r="F1322">
        <v>1.7507973081320685</v>
      </c>
      <c r="G1322">
        <v>0.12652463666822997</v>
      </c>
      <c r="H1322">
        <v>0.16751865830768797</v>
      </c>
      <c r="I1322">
        <v>16.630462879619781</v>
      </c>
      <c r="K1322" s="7">
        <v>1292</v>
      </c>
      <c r="L1322" s="7">
        <v>0.18132799447311743</v>
      </c>
      <c r="M1322" s="7">
        <v>0.34755979562707273</v>
      </c>
      <c r="W1322" t="s">
        <v>1408</v>
      </c>
      <c r="X1322">
        <v>0.11312301460246553</v>
      </c>
    </row>
    <row r="1323" spans="1:24" x14ac:dyDescent="0.25">
      <c r="A1323" t="s">
        <v>1407</v>
      </c>
      <c r="B1323">
        <v>0.74709790935173415</v>
      </c>
      <c r="C1323">
        <v>-0.1683946963386205</v>
      </c>
      <c r="D1323">
        <v>0</v>
      </c>
      <c r="E1323">
        <v>1</v>
      </c>
      <c r="F1323">
        <v>1.2826538010605273</v>
      </c>
      <c r="G1323">
        <v>9.2871950806690196E-2</v>
      </c>
      <c r="H1323">
        <v>0.81912155357765082</v>
      </c>
      <c r="I1323">
        <v>17.770175809341037</v>
      </c>
      <c r="K1323" s="7">
        <v>1293</v>
      </c>
      <c r="L1323" s="7">
        <v>0.17600218007586305</v>
      </c>
      <c r="M1323" s="7">
        <v>-2.0691151316803158E-3</v>
      </c>
      <c r="W1323" t="s">
        <v>1409</v>
      </c>
      <c r="X1323">
        <v>1.5265504410080355</v>
      </c>
    </row>
    <row r="1324" spans="1:24" x14ac:dyDescent="0.25">
      <c r="A1324" t="s">
        <v>1408</v>
      </c>
      <c r="B1324">
        <v>0.11312301460246553</v>
      </c>
      <c r="C1324">
        <v>0.24624433341054233</v>
      </c>
      <c r="D1324">
        <v>0</v>
      </c>
      <c r="E1324">
        <v>1</v>
      </c>
      <c r="F1324">
        <v>1.0217354390050031</v>
      </c>
      <c r="G1324">
        <v>0.17023438395434165</v>
      </c>
      <c r="H1324">
        <v>3.0518450083482179E-2</v>
      </c>
      <c r="I1324">
        <v>16.567703902140991</v>
      </c>
      <c r="K1324" s="7">
        <v>1294</v>
      </c>
      <c r="L1324" s="7">
        <v>0.14318589562291817</v>
      </c>
      <c r="M1324" s="7">
        <v>2.3522810184394005E-3</v>
      </c>
      <c r="W1324" t="s">
        <v>1410</v>
      </c>
      <c r="X1324">
        <v>0.42883678523613361</v>
      </c>
    </row>
    <row r="1325" spans="1:24" x14ac:dyDescent="0.25">
      <c r="A1325" t="s">
        <v>1409</v>
      </c>
      <c r="B1325">
        <v>1.5265504410080355</v>
      </c>
      <c r="C1325">
        <v>0.32090923034608543</v>
      </c>
      <c r="D1325">
        <v>0</v>
      </c>
      <c r="E1325">
        <v>1</v>
      </c>
      <c r="F1325">
        <v>1.3809297131131011</v>
      </c>
      <c r="G1325">
        <v>0.28289759512697826</v>
      </c>
      <c r="H1325">
        <v>0.19553922150547839</v>
      </c>
      <c r="I1325">
        <v>19.756988114774845</v>
      </c>
      <c r="K1325" s="7">
        <v>1295</v>
      </c>
      <c r="L1325" s="7">
        <v>0.14145806871880334</v>
      </c>
      <c r="M1325" s="7">
        <v>-0.60999727754175415</v>
      </c>
      <c r="W1325" t="s">
        <v>1411</v>
      </c>
      <c r="X1325">
        <v>0.89241824464781838</v>
      </c>
    </row>
    <row r="1326" spans="1:24" x14ac:dyDescent="0.25">
      <c r="A1326" t="s">
        <v>1410</v>
      </c>
      <c r="B1326">
        <v>0.42883678523613361</v>
      </c>
      <c r="C1326">
        <v>-3.0823665918974889E-2</v>
      </c>
      <c r="D1326">
        <v>0</v>
      </c>
      <c r="E1326">
        <v>1</v>
      </c>
      <c r="F1326">
        <v>1.8768343506021701</v>
      </c>
      <c r="G1326">
        <v>0.17294579613844907</v>
      </c>
      <c r="H1326">
        <v>-4.5136845657477956E-2</v>
      </c>
      <c r="I1326">
        <v>18.006212829940484</v>
      </c>
      <c r="K1326" s="7">
        <v>1296</v>
      </c>
      <c r="L1326" s="7">
        <v>0.12545619246807044</v>
      </c>
      <c r="M1326" s="7">
        <v>0.11513800094065174</v>
      </c>
      <c r="W1326" t="s">
        <v>1412</v>
      </c>
      <c r="X1326">
        <v>4.3409599936639995E-2</v>
      </c>
    </row>
    <row r="1327" spans="1:24" x14ac:dyDescent="0.25">
      <c r="A1327" t="s">
        <v>1411</v>
      </c>
      <c r="B1327">
        <v>0.89241824464781838</v>
      </c>
      <c r="C1327">
        <v>0.13267612846655585</v>
      </c>
      <c r="D1327">
        <v>0</v>
      </c>
      <c r="E1327">
        <v>1</v>
      </c>
      <c r="F1327">
        <v>1.1817205851067667</v>
      </c>
      <c r="G1327">
        <v>0.28356317910503942</v>
      </c>
      <c r="H1327">
        <v>0.15577534767946186</v>
      </c>
      <c r="I1327">
        <v>17.158417457108872</v>
      </c>
      <c r="K1327" s="7">
        <v>1297</v>
      </c>
      <c r="L1327" s="7">
        <v>0.28799441458242914</v>
      </c>
      <c r="M1327" s="7">
        <v>-0.52042751867912118</v>
      </c>
      <c r="W1327" t="s">
        <v>1413</v>
      </c>
      <c r="X1327">
        <v>0.17079161417449995</v>
      </c>
    </row>
    <row r="1328" spans="1:24" x14ac:dyDescent="0.25">
      <c r="A1328" t="s">
        <v>1412</v>
      </c>
      <c r="B1328">
        <v>4.3409599936639995E-2</v>
      </c>
      <c r="C1328">
        <v>0.30088226884489072</v>
      </c>
      <c r="D1328">
        <v>0</v>
      </c>
      <c r="E1328">
        <v>1</v>
      </c>
      <c r="F1328">
        <v>1.599797341558312</v>
      </c>
      <c r="G1328">
        <v>0.13790352064313419</v>
      </c>
      <c r="H1328">
        <v>-0.20119091329915773</v>
      </c>
      <c r="I1328">
        <v>17.030392516272276</v>
      </c>
      <c r="K1328" s="7">
        <v>1298</v>
      </c>
      <c r="L1328" s="7">
        <v>0.19477355500845145</v>
      </c>
      <c r="M1328" s="7">
        <v>-0.2197254167902378</v>
      </c>
      <c r="W1328" t="s">
        <v>1414</v>
      </c>
      <c r="X1328">
        <v>6.6997457592961551E-2</v>
      </c>
    </row>
    <row r="1329" spans="1:24" x14ac:dyDescent="0.25">
      <c r="A1329" t="s">
        <v>1413</v>
      </c>
      <c r="B1329">
        <v>0.17079161417449995</v>
      </c>
      <c r="C1329">
        <v>0.31582777420991259</v>
      </c>
      <c r="D1329">
        <v>0</v>
      </c>
      <c r="E1329">
        <v>1</v>
      </c>
      <c r="F1329">
        <v>1.0485370592484877</v>
      </c>
      <c r="G1329">
        <v>8.7802913498311319E-2</v>
      </c>
      <c r="H1329">
        <v>0.40930633517617077</v>
      </c>
      <c r="I1329">
        <v>16.703027659181064</v>
      </c>
      <c r="K1329" s="7">
        <v>1299</v>
      </c>
      <c r="L1329" s="7">
        <v>0.14213444267632519</v>
      </c>
      <c r="M1329" s="7">
        <v>0.31813171510044114</v>
      </c>
      <c r="W1329" t="s">
        <v>1415</v>
      </c>
      <c r="X1329">
        <v>-2.9768609273402614E-2</v>
      </c>
    </row>
    <row r="1330" spans="1:24" x14ac:dyDescent="0.25">
      <c r="A1330" t="s">
        <v>1414</v>
      </c>
      <c r="B1330">
        <v>6.6997457592961551E-2</v>
      </c>
      <c r="C1330">
        <v>4.8125729836827592E-2</v>
      </c>
      <c r="D1330">
        <v>0</v>
      </c>
      <c r="E1330">
        <v>1</v>
      </c>
      <c r="F1330">
        <v>0.5716134206439486</v>
      </c>
      <c r="G1330">
        <v>6.7312421742772091E-2</v>
      </c>
      <c r="H1330">
        <v>-0.14488554680418717</v>
      </c>
      <c r="I1330">
        <v>17.695564501759019</v>
      </c>
      <c r="K1330" s="7">
        <v>1300</v>
      </c>
      <c r="L1330" s="7">
        <v>0.12843360079714911</v>
      </c>
      <c r="M1330" s="7">
        <v>-0.48863085289266206</v>
      </c>
      <c r="W1330" t="s">
        <v>1416</v>
      </c>
      <c r="X1330">
        <v>7.5742414360543339E-2</v>
      </c>
    </row>
    <row r="1331" spans="1:24" x14ac:dyDescent="0.25">
      <c r="A1331" t="s">
        <v>1415</v>
      </c>
      <c r="B1331">
        <v>-2.9768609273402614E-2</v>
      </c>
      <c r="C1331">
        <v>-9.5146639379427481E-2</v>
      </c>
      <c r="D1331">
        <v>0</v>
      </c>
      <c r="E1331">
        <v>1</v>
      </c>
      <c r="F1331">
        <v>4.7780662842772976</v>
      </c>
      <c r="G1331">
        <v>3.2919203323868149E-2</v>
      </c>
      <c r="H1331">
        <v>-0.29458204910826413</v>
      </c>
      <c r="I1331">
        <v>19.858542715015506</v>
      </c>
      <c r="K1331" s="7">
        <v>1301</v>
      </c>
      <c r="L1331" s="7">
        <v>0.12344300413662712</v>
      </c>
      <c r="M1331" s="7">
        <v>-4.5759184663793986E-2</v>
      </c>
      <c r="W1331" t="s">
        <v>1417</v>
      </c>
      <c r="X1331">
        <v>-0.25816023901183366</v>
      </c>
    </row>
    <row r="1332" spans="1:24" x14ac:dyDescent="0.25">
      <c r="A1332" t="s">
        <v>1416</v>
      </c>
      <c r="B1332">
        <v>7.5742414360543339E-2</v>
      </c>
      <c r="C1332">
        <v>0.37135919268837531</v>
      </c>
      <c r="D1332">
        <v>0</v>
      </c>
      <c r="E1332">
        <v>1</v>
      </c>
      <c r="F1332">
        <v>3.4487587312083026</v>
      </c>
      <c r="G1332">
        <v>0.26636136578531683</v>
      </c>
      <c r="H1332">
        <v>1.7644753562311342</v>
      </c>
      <c r="I1332">
        <v>17.429697142033188</v>
      </c>
      <c r="K1332" s="7">
        <v>1302</v>
      </c>
      <c r="L1332" s="7">
        <v>0.17389477521555702</v>
      </c>
      <c r="M1332" s="7">
        <v>-0.12486009345954066</v>
      </c>
      <c r="W1332" t="s">
        <v>1418</v>
      </c>
      <c r="X1332">
        <v>2.6224887175188023E-2</v>
      </c>
    </row>
    <row r="1333" spans="1:24" x14ac:dyDescent="0.25">
      <c r="A1333" t="s">
        <v>1417</v>
      </c>
      <c r="B1333">
        <v>-0.25816023901183366</v>
      </c>
      <c r="C1333">
        <v>-0.30763657002015937</v>
      </c>
      <c r="D1333">
        <v>0</v>
      </c>
      <c r="E1333">
        <v>1</v>
      </c>
      <c r="F1333">
        <v>2.3324830778859043</v>
      </c>
      <c r="G1333">
        <v>0.13629699692618943</v>
      </c>
      <c r="H1333">
        <v>-0.31958557021396583</v>
      </c>
      <c r="I1333">
        <v>16.676158406231945</v>
      </c>
      <c r="K1333" s="7">
        <v>1303</v>
      </c>
      <c r="L1333" s="7">
        <v>0.19934032909768151</v>
      </c>
      <c r="M1333" s="7">
        <v>-6.6662933735488261E-2</v>
      </c>
      <c r="W1333" t="s">
        <v>1419</v>
      </c>
      <c r="X1333">
        <v>0.16543219742932827</v>
      </c>
    </row>
    <row r="1334" spans="1:24" x14ac:dyDescent="0.25">
      <c r="A1334" t="s">
        <v>1418</v>
      </c>
      <c r="B1334">
        <v>2.6224887175188023E-2</v>
      </c>
      <c r="C1334">
        <v>-0.22262548903508694</v>
      </c>
      <c r="D1334">
        <v>0</v>
      </c>
      <c r="E1334">
        <v>1</v>
      </c>
      <c r="F1334">
        <v>1.035335988407839</v>
      </c>
      <c r="G1334">
        <v>0.11805871931242902</v>
      </c>
      <c r="H1334">
        <v>0.79449670181633247</v>
      </c>
      <c r="I1334">
        <v>18.112600164178502</v>
      </c>
      <c r="K1334" s="7">
        <v>1304</v>
      </c>
      <c r="L1334" s="7">
        <v>0.25098532853504074</v>
      </c>
      <c r="M1334" s="7">
        <v>0.39816912781119529</v>
      </c>
      <c r="W1334" t="s">
        <v>246</v>
      </c>
      <c r="X1334">
        <v>-6.894195634939726E-2</v>
      </c>
    </row>
    <row r="1335" spans="1:24" x14ac:dyDescent="0.25">
      <c r="A1335" t="s">
        <v>1419</v>
      </c>
      <c r="B1335">
        <v>0.16543219742932827</v>
      </c>
      <c r="C1335">
        <v>-4.336556483786759E-3</v>
      </c>
      <c r="D1335">
        <v>0</v>
      </c>
      <c r="E1335">
        <v>1</v>
      </c>
      <c r="F1335">
        <v>1.0652265056158234</v>
      </c>
      <c r="G1335">
        <v>0.1207876817865675</v>
      </c>
      <c r="H1335">
        <v>0.39204354813971537</v>
      </c>
      <c r="I1335">
        <v>17.299421737812523</v>
      </c>
      <c r="K1335" s="7">
        <v>1305</v>
      </c>
      <c r="L1335" s="7">
        <v>0.25587884707603331</v>
      </c>
      <c r="M1335" s="7">
        <v>-0.21116649294352549</v>
      </c>
      <c r="W1335" t="s">
        <v>1420</v>
      </c>
      <c r="X1335">
        <v>0.48666389152423661</v>
      </c>
    </row>
    <row r="1336" spans="1:24" x14ac:dyDescent="0.25">
      <c r="A1336" t="s">
        <v>246</v>
      </c>
      <c r="B1336">
        <v>-6.894195634939726E-2</v>
      </c>
      <c r="C1336">
        <v>1.405087683860331E-2</v>
      </c>
      <c r="D1336">
        <v>0</v>
      </c>
      <c r="E1336">
        <v>1</v>
      </c>
      <c r="F1336">
        <v>2.5758847846186881</v>
      </c>
      <c r="G1336">
        <v>0.12059090425522062</v>
      </c>
      <c r="H1336">
        <v>-0.25306092522758172</v>
      </c>
      <c r="I1336">
        <v>18.888354728646004</v>
      </c>
      <c r="K1336" s="7">
        <v>1306</v>
      </c>
      <c r="L1336" s="7">
        <v>0.19048159734044307</v>
      </c>
      <c r="M1336" s="7">
        <v>-0.20327883159111365</v>
      </c>
      <c r="W1336" t="s">
        <v>1421</v>
      </c>
      <c r="X1336">
        <v>-0.28429607386808736</v>
      </c>
    </row>
    <row r="1337" spans="1:24" x14ac:dyDescent="0.25">
      <c r="A1337" t="s">
        <v>1420</v>
      </c>
      <c r="B1337">
        <v>0.48666389152423661</v>
      </c>
      <c r="C1337">
        <v>-0.14319740515598167</v>
      </c>
      <c r="D1337">
        <v>0</v>
      </c>
      <c r="E1337">
        <v>1</v>
      </c>
      <c r="F1337">
        <v>1.4448217413342999</v>
      </c>
      <c r="G1337">
        <v>7.7225003918887022E-2</v>
      </c>
      <c r="H1337">
        <v>-0.35773598628900738</v>
      </c>
      <c r="I1337">
        <v>17.174912835588149</v>
      </c>
      <c r="K1337" s="7">
        <v>1307</v>
      </c>
      <c r="L1337" s="7">
        <v>0.12468783790909072</v>
      </c>
      <c r="M1337" s="7">
        <v>-4.5474697704450395E-3</v>
      </c>
      <c r="W1337" t="s">
        <v>1422</v>
      </c>
      <c r="X1337">
        <v>0.19922036518782035</v>
      </c>
    </row>
    <row r="1338" spans="1:24" x14ac:dyDescent="0.25">
      <c r="A1338" t="s">
        <v>1421</v>
      </c>
      <c r="B1338">
        <v>-0.28429607386808736</v>
      </c>
      <c r="C1338">
        <v>0.32660369820756108</v>
      </c>
      <c r="D1338">
        <v>0</v>
      </c>
      <c r="E1338">
        <v>1</v>
      </c>
      <c r="F1338">
        <v>2.0311048728349048</v>
      </c>
      <c r="G1338">
        <v>0.25773041264747182</v>
      </c>
      <c r="H1338">
        <v>0.29065948531824715</v>
      </c>
      <c r="I1338">
        <v>18.067108261200971</v>
      </c>
      <c r="K1338" s="7">
        <v>1308</v>
      </c>
      <c r="L1338" s="7">
        <v>0.14615297737478056</v>
      </c>
      <c r="M1338" s="7">
        <v>0.28688897863505514</v>
      </c>
      <c r="W1338" t="s">
        <v>1423</v>
      </c>
      <c r="X1338">
        <v>0.71111939896041554</v>
      </c>
    </row>
    <row r="1339" spans="1:24" x14ac:dyDescent="0.25">
      <c r="A1339" t="s">
        <v>1422</v>
      </c>
      <c r="B1339">
        <v>0.19922036518782035</v>
      </c>
      <c r="C1339">
        <v>9.554121282330021</v>
      </c>
      <c r="D1339">
        <v>0</v>
      </c>
      <c r="E1339">
        <v>1</v>
      </c>
      <c r="F1339">
        <v>0.96481800196308687</v>
      </c>
      <c r="G1339">
        <v>0.10018023635278556</v>
      </c>
      <c r="H1339">
        <v>0.71311843842326406</v>
      </c>
      <c r="I1339">
        <v>15.584399790752713</v>
      </c>
      <c r="K1339" s="7">
        <v>1309</v>
      </c>
      <c r="L1339" s="7">
        <v>0.15717838950771013</v>
      </c>
      <c r="M1339" s="7">
        <v>6.7164534950384658E-3</v>
      </c>
      <c r="W1339" t="s">
        <v>1424</v>
      </c>
      <c r="X1339">
        <v>0.26948579859098198</v>
      </c>
    </row>
    <row r="1340" spans="1:24" x14ac:dyDescent="0.25">
      <c r="A1340" t="s">
        <v>1423</v>
      </c>
      <c r="B1340">
        <v>0.71111939896041554</v>
      </c>
      <c r="C1340">
        <v>-0.14523391073341824</v>
      </c>
      <c r="D1340">
        <v>0</v>
      </c>
      <c r="E1340">
        <v>1</v>
      </c>
      <c r="F1340">
        <v>1.058938182216467</v>
      </c>
      <c r="G1340">
        <v>0.15626613869403097</v>
      </c>
      <c r="H1340">
        <v>0.10259620855645182</v>
      </c>
      <c r="I1340">
        <v>18.98298331546253</v>
      </c>
      <c r="K1340" s="7">
        <v>1310</v>
      </c>
      <c r="L1340" s="7">
        <v>0.14004188986884986</v>
      </c>
      <c r="M1340" s="7">
        <v>0.15111012116178663</v>
      </c>
      <c r="W1340" t="s">
        <v>1425</v>
      </c>
      <c r="X1340">
        <v>0.14866331595836657</v>
      </c>
    </row>
    <row r="1341" spans="1:24" x14ac:dyDescent="0.25">
      <c r="A1341" t="s">
        <v>1424</v>
      </c>
      <c r="B1341">
        <v>0.26948579859098198</v>
      </c>
      <c r="C1341">
        <v>0.78714920234620922</v>
      </c>
      <c r="D1341">
        <v>0</v>
      </c>
      <c r="E1341">
        <v>1</v>
      </c>
      <c r="F1341">
        <v>2.7060850107005057</v>
      </c>
      <c r="G1341">
        <v>0.12443697515559358</v>
      </c>
      <c r="H1341">
        <v>7.5044844356924241</v>
      </c>
      <c r="I1341">
        <v>18.545234519938543</v>
      </c>
      <c r="K1341" s="7">
        <v>1311</v>
      </c>
      <c r="L1341" s="7">
        <v>7.0210329332663413E-2</v>
      </c>
      <c r="M1341" s="7">
        <v>-0.14411421948283562</v>
      </c>
      <c r="W1341" t="s">
        <v>1426</v>
      </c>
      <c r="X1341">
        <v>-0.12593409353017768</v>
      </c>
    </row>
    <row r="1342" spans="1:24" x14ac:dyDescent="0.25">
      <c r="A1342" t="s">
        <v>1425</v>
      </c>
      <c r="B1342">
        <v>0.14866331595836657</v>
      </c>
      <c r="C1342">
        <v>0.13190239702076861</v>
      </c>
      <c r="D1342">
        <v>0</v>
      </c>
      <c r="E1342">
        <v>1</v>
      </c>
      <c r="F1342">
        <v>1.5961851388181205</v>
      </c>
      <c r="G1342">
        <v>9.8431398960335967E-2</v>
      </c>
      <c r="H1342">
        <v>3.1049807694934886E-2</v>
      </c>
      <c r="I1342">
        <v>16.30403787150799</v>
      </c>
      <c r="K1342" s="7">
        <v>1312</v>
      </c>
      <c r="L1342" s="7">
        <v>0.11560957762519503</v>
      </c>
      <c r="M1342" s="7">
        <v>5.918950267814832E-3</v>
      </c>
      <c r="W1342" t="s">
        <v>1427</v>
      </c>
      <c r="X1342">
        <v>0.60909857146209778</v>
      </c>
    </row>
    <row r="1343" spans="1:24" x14ac:dyDescent="0.25">
      <c r="A1343" t="s">
        <v>1426</v>
      </c>
      <c r="B1343">
        <v>-0.12593409353017768</v>
      </c>
      <c r="C1343">
        <v>-1.3820564798017885E-2</v>
      </c>
      <c r="D1343">
        <v>0</v>
      </c>
      <c r="E1343">
        <v>1</v>
      </c>
      <c r="F1343">
        <v>2.0571518372094424</v>
      </c>
      <c r="G1343">
        <v>8.3507636930896537E-2</v>
      </c>
      <c r="H1343">
        <v>-0.15662659164684603</v>
      </c>
      <c r="I1343">
        <v>16.875189922643688</v>
      </c>
      <c r="K1343" s="7">
        <v>1313</v>
      </c>
      <c r="L1343" s="7">
        <v>0.1228413072742649</v>
      </c>
      <c r="M1343" s="7">
        <v>-2.5908157768475562E-2</v>
      </c>
      <c r="W1343" t="s">
        <v>1428</v>
      </c>
      <c r="X1343">
        <v>-0.16429164400726579</v>
      </c>
    </row>
    <row r="1344" spans="1:24" x14ac:dyDescent="0.25">
      <c r="A1344" t="s">
        <v>1427</v>
      </c>
      <c r="B1344">
        <v>0.60909857146209778</v>
      </c>
      <c r="C1344">
        <v>0.49711546079653729</v>
      </c>
      <c r="D1344">
        <v>0</v>
      </c>
      <c r="E1344">
        <v>1</v>
      </c>
      <c r="F1344">
        <v>3.0705509194281309</v>
      </c>
      <c r="G1344">
        <v>6.3872516429168538E-2</v>
      </c>
      <c r="H1344">
        <v>2.5668591633933588</v>
      </c>
      <c r="I1344">
        <v>16.333200299317554</v>
      </c>
      <c r="K1344" s="7">
        <v>1314</v>
      </c>
      <c r="L1344" s="7">
        <v>8.9166181081399565E-2</v>
      </c>
      <c r="M1344" s="7">
        <v>-0.12659139225687571</v>
      </c>
      <c r="W1344" t="s">
        <v>1429</v>
      </c>
      <c r="X1344">
        <v>0.47625293917580319</v>
      </c>
    </row>
    <row r="1345" spans="1:24" x14ac:dyDescent="0.25">
      <c r="A1345" t="s">
        <v>1428</v>
      </c>
      <c r="B1345">
        <v>-0.16429164400726579</v>
      </c>
      <c r="C1345">
        <v>0.76193124892892428</v>
      </c>
      <c r="D1345">
        <v>0</v>
      </c>
      <c r="E1345">
        <v>1</v>
      </c>
      <c r="F1345">
        <v>1.9151177207136598</v>
      </c>
      <c r="G1345">
        <v>8.3326199771263057E-2</v>
      </c>
      <c r="H1345">
        <v>0.40603748939356715</v>
      </c>
      <c r="I1345">
        <v>16.180545562851609</v>
      </c>
      <c r="K1345" s="7">
        <v>1315</v>
      </c>
      <c r="L1345" s="7">
        <v>0.16694564335018969</v>
      </c>
      <c r="M1345" s="7">
        <v>-6.5714229488861048E-2</v>
      </c>
      <c r="W1345" t="s">
        <v>1430</v>
      </c>
      <c r="X1345">
        <v>0.40772490887165425</v>
      </c>
    </row>
    <row r="1346" spans="1:24" x14ac:dyDescent="0.25">
      <c r="A1346" t="s">
        <v>1429</v>
      </c>
      <c r="B1346">
        <v>0.47625293917580319</v>
      </c>
      <c r="C1346">
        <v>-0.14877589927975227</v>
      </c>
      <c r="D1346">
        <v>0</v>
      </c>
      <c r="E1346">
        <v>1</v>
      </c>
      <c r="F1346">
        <v>2.8166909529192012</v>
      </c>
      <c r="G1346">
        <v>0.15677287211773677</v>
      </c>
      <c r="H1346">
        <v>0.76252093782453823</v>
      </c>
      <c r="I1346">
        <v>16.135098291349369</v>
      </c>
      <c r="K1346" s="7">
        <v>1316</v>
      </c>
      <c r="L1346" s="7">
        <v>0.11167183048529011</v>
      </c>
      <c r="M1346" s="7">
        <v>0.31245180361368219</v>
      </c>
      <c r="W1346" t="s">
        <v>1431</v>
      </c>
      <c r="X1346">
        <v>-1.6455697879167196E-2</v>
      </c>
    </row>
    <row r="1347" spans="1:24" x14ac:dyDescent="0.25">
      <c r="A1347" t="s">
        <v>1430</v>
      </c>
      <c r="B1347">
        <v>0.40772490887165425</v>
      </c>
      <c r="C1347">
        <v>0.10050020452530403</v>
      </c>
      <c r="D1347">
        <v>0</v>
      </c>
      <c r="E1347">
        <v>1</v>
      </c>
      <c r="F1347">
        <v>4.7453997364920646</v>
      </c>
      <c r="G1347">
        <v>8.2162184632142185E-2</v>
      </c>
      <c r="H1347">
        <v>0.32173465573842253</v>
      </c>
      <c r="I1347">
        <v>17.015071271360501</v>
      </c>
      <c r="K1347" s="7">
        <v>1317</v>
      </c>
      <c r="L1347" s="7">
        <v>0.21376349966765518</v>
      </c>
      <c r="M1347" s="7">
        <v>0.53343362801084704</v>
      </c>
      <c r="W1347" t="s">
        <v>1432</v>
      </c>
      <c r="X1347">
        <v>5.1569538907876189E-2</v>
      </c>
    </row>
    <row r="1348" spans="1:24" x14ac:dyDescent="0.25">
      <c r="A1348" t="s">
        <v>1431</v>
      </c>
      <c r="B1348">
        <v>-1.6455697879167196E-2</v>
      </c>
      <c r="C1348">
        <v>0.18801892556065147</v>
      </c>
      <c r="D1348">
        <v>0</v>
      </c>
      <c r="E1348">
        <v>1</v>
      </c>
      <c r="F1348">
        <v>1.6765760114284927</v>
      </c>
      <c r="G1348">
        <v>9.1259546040507192E-2</v>
      </c>
      <c r="H1348">
        <v>-0.86293832586755426</v>
      </c>
      <c r="I1348">
        <v>16.222343204741275</v>
      </c>
      <c r="K1348" s="7">
        <v>1318</v>
      </c>
      <c r="L1348" s="7">
        <v>0.1369452472671292</v>
      </c>
      <c r="M1348" s="7">
        <v>-3.973967786783579E-2</v>
      </c>
      <c r="W1348" t="s">
        <v>1433</v>
      </c>
      <c r="X1348">
        <v>-0.35234358418467043</v>
      </c>
    </row>
    <row r="1349" spans="1:24" x14ac:dyDescent="0.25">
      <c r="A1349" t="s">
        <v>1432</v>
      </c>
      <c r="B1349">
        <v>5.1569538907876189E-2</v>
      </c>
      <c r="C1349">
        <v>-9.6651050302151459E-2</v>
      </c>
      <c r="D1349">
        <v>0</v>
      </c>
      <c r="E1349">
        <v>1</v>
      </c>
      <c r="F1349">
        <v>1.100700284115417</v>
      </c>
      <c r="G1349">
        <v>0.36726160896939347</v>
      </c>
      <c r="H1349">
        <v>0.26569915739032079</v>
      </c>
      <c r="I1349">
        <v>18.362656624129304</v>
      </c>
      <c r="K1349" s="7">
        <v>1319</v>
      </c>
      <c r="L1349" s="7">
        <v>0.20088833599972733</v>
      </c>
      <c r="M1349" s="7">
        <v>-0.37614024804979851</v>
      </c>
      <c r="W1349" t="s">
        <v>1434</v>
      </c>
      <c r="X1349">
        <v>0.11881091241677348</v>
      </c>
    </row>
    <row r="1350" spans="1:24" x14ac:dyDescent="0.25">
      <c r="A1350" t="s">
        <v>1433</v>
      </c>
      <c r="B1350">
        <v>-0.35234358418467043</v>
      </c>
      <c r="C1350">
        <v>0.68778411874683987</v>
      </c>
      <c r="D1350">
        <v>0</v>
      </c>
      <c r="E1350">
        <v>1</v>
      </c>
      <c r="F1350">
        <v>2.5067250099754332</v>
      </c>
      <c r="G1350">
        <v>0.10212947269987298</v>
      </c>
      <c r="H1350">
        <v>-0.54782383385682287</v>
      </c>
      <c r="I1350">
        <v>16.483900928105758</v>
      </c>
      <c r="K1350" s="7">
        <v>1320</v>
      </c>
      <c r="L1350" s="7">
        <v>0.14596859314089322</v>
      </c>
      <c r="M1350" s="7">
        <v>-0.18702771893793041</v>
      </c>
      <c r="W1350" t="s">
        <v>1435</v>
      </c>
      <c r="X1350">
        <v>-0.1136196793701474</v>
      </c>
    </row>
    <row r="1351" spans="1:24" x14ac:dyDescent="0.25">
      <c r="A1351" t="s">
        <v>1434</v>
      </c>
      <c r="B1351">
        <v>0.11881091241677348</v>
      </c>
      <c r="C1351">
        <v>6.880653001461276E-3</v>
      </c>
      <c r="D1351">
        <v>0</v>
      </c>
      <c r="E1351">
        <v>1</v>
      </c>
      <c r="F1351">
        <v>0.76195581470898244</v>
      </c>
      <c r="G1351">
        <v>0.19664524548023307</v>
      </c>
      <c r="H1351">
        <v>-0.48710598438797797</v>
      </c>
      <c r="I1351">
        <v>17.0564248175437</v>
      </c>
      <c r="K1351" s="7">
        <v>1321</v>
      </c>
      <c r="L1351" s="7">
        <v>0.1573198681320267</v>
      </c>
      <c r="M1351" s="7">
        <v>0.58977804121970745</v>
      </c>
      <c r="W1351" t="s">
        <v>1436</v>
      </c>
      <c r="X1351">
        <v>0.19926725143727528</v>
      </c>
    </row>
    <row r="1352" spans="1:24" x14ac:dyDescent="0.25">
      <c r="A1352" t="s">
        <v>1435</v>
      </c>
      <c r="B1352">
        <v>-0.1136196793701474</v>
      </c>
      <c r="C1352">
        <v>0.33402752887597464</v>
      </c>
      <c r="D1352">
        <v>0</v>
      </c>
      <c r="E1352">
        <v>1</v>
      </c>
      <c r="F1352">
        <v>1.2362173950618625</v>
      </c>
      <c r="G1352">
        <v>0.13334059112394145</v>
      </c>
      <c r="H1352">
        <v>-0.32627535589601603</v>
      </c>
      <c r="I1352">
        <v>16.459947170389785</v>
      </c>
      <c r="K1352" s="7">
        <v>1322</v>
      </c>
      <c r="L1352" s="7">
        <v>0.1527052490508331</v>
      </c>
      <c r="M1352" s="7">
        <v>-3.9582234448367573E-2</v>
      </c>
      <c r="W1352" t="s">
        <v>1437</v>
      </c>
      <c r="X1352">
        <v>-0.37512291416915955</v>
      </c>
    </row>
    <row r="1353" spans="1:24" x14ac:dyDescent="0.25">
      <c r="A1353" t="s">
        <v>1436</v>
      </c>
      <c r="B1353">
        <v>0.19926725143727528</v>
      </c>
      <c r="C1353">
        <v>0.14506361333180981</v>
      </c>
      <c r="D1353">
        <v>0</v>
      </c>
      <c r="E1353">
        <v>1</v>
      </c>
      <c r="F1353">
        <v>0.67421644934933178</v>
      </c>
      <c r="G1353">
        <v>0.13821682523702342</v>
      </c>
      <c r="H1353">
        <v>-0.10054319526623927</v>
      </c>
      <c r="I1353">
        <v>19.688306229161281</v>
      </c>
      <c r="K1353" s="7">
        <v>1323</v>
      </c>
      <c r="L1353" s="7">
        <v>0.15635228160281861</v>
      </c>
      <c r="M1353" s="7">
        <v>1.3701981594052168</v>
      </c>
      <c r="W1353" t="s">
        <v>1438</v>
      </c>
      <c r="X1353">
        <v>0.59114980208954571</v>
      </c>
    </row>
    <row r="1354" spans="1:24" x14ac:dyDescent="0.25">
      <c r="A1354" t="s">
        <v>1437</v>
      </c>
      <c r="B1354">
        <v>-0.37512291416915955</v>
      </c>
      <c r="C1354">
        <v>-4.0784193451864015E-2</v>
      </c>
      <c r="D1354">
        <v>0</v>
      </c>
      <c r="E1354">
        <v>1</v>
      </c>
      <c r="F1354">
        <v>1.8984744562268956</v>
      </c>
      <c r="G1354">
        <v>0.16248631205926636</v>
      </c>
      <c r="H1354">
        <v>-0.21025703884816049</v>
      </c>
      <c r="I1354">
        <v>16.135032889683771</v>
      </c>
      <c r="K1354" s="7">
        <v>1324</v>
      </c>
      <c r="L1354" s="7">
        <v>0.19006807337602771</v>
      </c>
      <c r="M1354" s="7">
        <v>0.2387687118601059</v>
      </c>
      <c r="W1354" t="s">
        <v>1439</v>
      </c>
      <c r="X1354">
        <v>6.5474972649494714E-2</v>
      </c>
    </row>
    <row r="1355" spans="1:24" x14ac:dyDescent="0.25">
      <c r="A1355" t="s">
        <v>1438</v>
      </c>
      <c r="B1355">
        <v>0.59114980208954571</v>
      </c>
      <c r="C1355">
        <v>0.2024512948054551</v>
      </c>
      <c r="D1355">
        <v>0</v>
      </c>
      <c r="E1355">
        <v>1</v>
      </c>
      <c r="F1355">
        <v>4.5371086486086929</v>
      </c>
      <c r="G1355">
        <v>9.0888773333502315E-2</v>
      </c>
      <c r="H1355">
        <v>-0.50899013638788115</v>
      </c>
      <c r="I1355">
        <v>19.271281971623676</v>
      </c>
      <c r="K1355" s="7">
        <v>1325</v>
      </c>
      <c r="L1355" s="7">
        <v>0.21628004951973651</v>
      </c>
      <c r="M1355" s="7">
        <v>0.67613819512808182</v>
      </c>
      <c r="W1355" t="s">
        <v>1440</v>
      </c>
      <c r="X1355">
        <v>-1.5265544875969452E-2</v>
      </c>
    </row>
    <row r="1356" spans="1:24" x14ac:dyDescent="0.25">
      <c r="A1356" t="s">
        <v>1439</v>
      </c>
      <c r="B1356">
        <v>6.5474972649494714E-2</v>
      </c>
      <c r="C1356">
        <v>0.20729516516217458</v>
      </c>
      <c r="D1356">
        <v>0</v>
      </c>
      <c r="E1356">
        <v>1</v>
      </c>
      <c r="F1356">
        <v>0.83918194230902998</v>
      </c>
      <c r="G1356">
        <v>0.1709252158523803</v>
      </c>
      <c r="H1356">
        <v>0.27524792402544773</v>
      </c>
      <c r="I1356">
        <v>19.326141560752305</v>
      </c>
      <c r="K1356" s="7">
        <v>1326</v>
      </c>
      <c r="L1356" s="7">
        <v>0.13871333815581804</v>
      </c>
      <c r="M1356" s="7">
        <v>-9.530373821917805E-2</v>
      </c>
      <c r="W1356" t="s">
        <v>1441</v>
      </c>
      <c r="X1356">
        <v>-1.2994480323818385E-2</v>
      </c>
    </row>
    <row r="1357" spans="1:24" x14ac:dyDescent="0.25">
      <c r="A1357" t="s">
        <v>1440</v>
      </c>
      <c r="B1357">
        <v>-1.5265544875969452E-2</v>
      </c>
      <c r="C1357">
        <v>-0.12312918828880468</v>
      </c>
      <c r="D1357">
        <v>0</v>
      </c>
      <c r="E1357">
        <v>1</v>
      </c>
      <c r="F1357">
        <v>0.35358979716242284</v>
      </c>
      <c r="G1357">
        <v>4.818747314514734E-2</v>
      </c>
      <c r="H1357">
        <v>-0.22461654985099241</v>
      </c>
      <c r="I1357">
        <v>16.159611446584023</v>
      </c>
      <c r="K1357" s="7">
        <v>1327</v>
      </c>
      <c r="L1357" s="7">
        <v>0.10325233265589234</v>
      </c>
      <c r="M1357" s="7">
        <v>6.7539281518607608E-2</v>
      </c>
      <c r="W1357" t="s">
        <v>1442</v>
      </c>
      <c r="X1357">
        <v>-0.13497094548154451</v>
      </c>
    </row>
    <row r="1358" spans="1:24" x14ac:dyDescent="0.25">
      <c r="A1358" t="s">
        <v>1441</v>
      </c>
      <c r="B1358">
        <v>-1.2994480323818385E-2</v>
      </c>
      <c r="C1358">
        <v>-3.2601493812610708E-3</v>
      </c>
      <c r="D1358">
        <v>0</v>
      </c>
      <c r="E1358">
        <v>1</v>
      </c>
      <c r="F1358">
        <v>1.5002296690496717</v>
      </c>
      <c r="G1358">
        <v>0.30120552055405475</v>
      </c>
      <c r="H1358">
        <v>-0.24697080369722324</v>
      </c>
      <c r="I1358">
        <v>18.169249215523255</v>
      </c>
      <c r="K1358" s="7">
        <v>1328</v>
      </c>
      <c r="L1358" s="7">
        <v>9.898081481863108E-2</v>
      </c>
      <c r="M1358" s="7">
        <v>-3.1983357225669529E-2</v>
      </c>
      <c r="W1358" t="s">
        <v>1443</v>
      </c>
      <c r="X1358">
        <v>-0.3161667973805668</v>
      </c>
    </row>
    <row r="1359" spans="1:24" x14ac:dyDescent="0.25">
      <c r="A1359" t="s">
        <v>1442</v>
      </c>
      <c r="B1359">
        <v>-0.13497094548154451</v>
      </c>
      <c r="C1359">
        <v>1.0549793787503965</v>
      </c>
      <c r="D1359">
        <v>0</v>
      </c>
      <c r="E1359">
        <v>1</v>
      </c>
      <c r="F1359">
        <v>2.5839524814613619</v>
      </c>
      <c r="G1359">
        <v>0.18028154461920506</v>
      </c>
      <c r="H1359">
        <v>4.1205245752522164E-2</v>
      </c>
      <c r="I1359">
        <v>16.497269244896973</v>
      </c>
      <c r="K1359" s="7">
        <v>1329</v>
      </c>
      <c r="L1359" s="7">
        <v>0.181418014516883</v>
      </c>
      <c r="M1359" s="7">
        <v>-0.2111866237902856</v>
      </c>
      <c r="W1359" t="s">
        <v>1444</v>
      </c>
      <c r="X1359">
        <v>0.27145235907451998</v>
      </c>
    </row>
    <row r="1360" spans="1:24" x14ac:dyDescent="0.25">
      <c r="A1360" t="s">
        <v>1443</v>
      </c>
      <c r="B1360">
        <v>-0.3161667973805668</v>
      </c>
      <c r="C1360">
        <v>3.315642886352075E-2</v>
      </c>
      <c r="D1360">
        <v>0</v>
      </c>
      <c r="E1360">
        <v>1</v>
      </c>
      <c r="F1360">
        <v>0.52888558427767807</v>
      </c>
      <c r="G1360">
        <v>9.374945365612336E-2</v>
      </c>
      <c r="H1360">
        <v>0.63600723107859114</v>
      </c>
      <c r="I1360">
        <v>16.912599454048475</v>
      </c>
      <c r="K1360" s="7">
        <v>1330</v>
      </c>
      <c r="L1360" s="7">
        <v>0.23545599992821847</v>
      </c>
      <c r="M1360" s="7">
        <v>-0.15971358556767512</v>
      </c>
      <c r="W1360" t="s">
        <v>1445</v>
      </c>
      <c r="X1360">
        <v>-0.52867916100226831</v>
      </c>
    </row>
    <row r="1361" spans="1:24" x14ac:dyDescent="0.25">
      <c r="A1361" t="s">
        <v>1444</v>
      </c>
      <c r="B1361">
        <v>0.27145235907451998</v>
      </c>
      <c r="C1361">
        <v>-0.20560861469834354</v>
      </c>
      <c r="D1361">
        <v>0</v>
      </c>
      <c r="E1361">
        <v>1</v>
      </c>
      <c r="F1361">
        <v>1.2390024391113579</v>
      </c>
      <c r="G1361">
        <v>0.16011234210955319</v>
      </c>
      <c r="H1361">
        <v>-0.23127607408614484</v>
      </c>
      <c r="I1361">
        <v>19.284157602119361</v>
      </c>
      <c r="K1361" s="7">
        <v>1331</v>
      </c>
      <c r="L1361" s="7">
        <v>0.24135592979048404</v>
      </c>
      <c r="M1361" s="7">
        <v>-0.49951616880231769</v>
      </c>
      <c r="W1361" t="s">
        <v>1446</v>
      </c>
      <c r="X1361">
        <v>6.4406084033634625E-2</v>
      </c>
    </row>
    <row r="1362" spans="1:24" x14ac:dyDescent="0.25">
      <c r="A1362" t="s">
        <v>1445</v>
      </c>
      <c r="B1362">
        <v>-0.52867916100226831</v>
      </c>
      <c r="C1362">
        <v>-0.35075194505829732</v>
      </c>
      <c r="D1362">
        <v>0</v>
      </c>
      <c r="E1362">
        <v>1</v>
      </c>
      <c r="F1362">
        <v>0.86792419779733121</v>
      </c>
      <c r="G1362">
        <v>2.9415980624656252E-2</v>
      </c>
      <c r="H1362">
        <v>-0.96622981880063841</v>
      </c>
      <c r="I1362">
        <v>17.675290281086323</v>
      </c>
      <c r="K1362" s="7">
        <v>1332</v>
      </c>
      <c r="L1362" s="7">
        <v>0.16411188507908503</v>
      </c>
      <c r="M1362" s="7">
        <v>-0.137886997903897</v>
      </c>
      <c r="W1362" t="s">
        <v>1447</v>
      </c>
      <c r="X1362">
        <v>0.3248298686189478</v>
      </c>
    </row>
    <row r="1363" spans="1:24" x14ac:dyDescent="0.25">
      <c r="A1363" t="s">
        <v>1446</v>
      </c>
      <c r="B1363">
        <v>6.4406084033634625E-2</v>
      </c>
      <c r="C1363">
        <v>3.0039613391774213E-2</v>
      </c>
      <c r="D1363">
        <v>0</v>
      </c>
      <c r="E1363">
        <v>1</v>
      </c>
      <c r="F1363">
        <v>8.413120646759803E-2</v>
      </c>
      <c r="G1363">
        <v>5.1502652607668377E-2</v>
      </c>
      <c r="H1363">
        <v>-0.17503576531654921</v>
      </c>
      <c r="I1363">
        <v>14.766599529636707</v>
      </c>
      <c r="K1363" s="7">
        <v>1333</v>
      </c>
      <c r="L1363" s="7">
        <v>0.15099049910142642</v>
      </c>
      <c r="M1363" s="7">
        <v>1.4441698327901847E-2</v>
      </c>
      <c r="W1363" t="s">
        <v>1448</v>
      </c>
      <c r="X1363">
        <v>0.28394074458603652</v>
      </c>
    </row>
    <row r="1364" spans="1:24" x14ac:dyDescent="0.25">
      <c r="A1364" t="s">
        <v>1447</v>
      </c>
      <c r="B1364">
        <v>0.3248298686189478</v>
      </c>
      <c r="C1364">
        <v>-7.0832651530157706E-2</v>
      </c>
      <c r="D1364">
        <v>0</v>
      </c>
      <c r="E1364">
        <v>1</v>
      </c>
      <c r="F1364">
        <v>1.8893603385941991</v>
      </c>
      <c r="G1364">
        <v>0.17156590548418263</v>
      </c>
      <c r="H1364">
        <v>-0.17757534375031389</v>
      </c>
      <c r="I1364">
        <v>17.953626669550612</v>
      </c>
      <c r="K1364" s="7">
        <v>1334</v>
      </c>
      <c r="L1364" s="7">
        <v>0.16448472784685825</v>
      </c>
      <c r="M1364" s="7">
        <v>-0.23342668419625551</v>
      </c>
      <c r="W1364" t="s">
        <v>1449</v>
      </c>
      <c r="X1364">
        <v>0.2784361975036167</v>
      </c>
    </row>
    <row r="1365" spans="1:24" x14ac:dyDescent="0.25">
      <c r="A1365" t="s">
        <v>1448</v>
      </c>
      <c r="B1365">
        <v>0.28394074458603652</v>
      </c>
      <c r="C1365">
        <v>0.53794604303251303</v>
      </c>
      <c r="D1365">
        <v>0</v>
      </c>
      <c r="E1365">
        <v>1</v>
      </c>
      <c r="F1365">
        <v>1.7140433878936732</v>
      </c>
      <c r="G1365">
        <v>0.1413191545077862</v>
      </c>
      <c r="H1365">
        <v>-0.23534471037771254</v>
      </c>
      <c r="I1365">
        <v>17.528860989632907</v>
      </c>
      <c r="K1365" s="7">
        <v>1335</v>
      </c>
      <c r="L1365" s="7">
        <v>0.16012894549104484</v>
      </c>
      <c r="M1365" s="7">
        <v>0.32653494603319178</v>
      </c>
      <c r="W1365" t="s">
        <v>1450</v>
      </c>
      <c r="X1365">
        <v>1.0829065856451525</v>
      </c>
    </row>
    <row r="1366" spans="1:24" x14ac:dyDescent="0.25">
      <c r="A1366" t="s">
        <v>1449</v>
      </c>
      <c r="B1366">
        <v>0.2784361975036167</v>
      </c>
      <c r="C1366">
        <v>-0.50925910792514317</v>
      </c>
      <c r="D1366">
        <v>0</v>
      </c>
      <c r="E1366">
        <v>1</v>
      </c>
      <c r="F1366">
        <v>1.1001932523209106</v>
      </c>
      <c r="G1366">
        <v>4.6596571101888064E-2</v>
      </c>
      <c r="H1366">
        <v>-5.0049586514675497E-2</v>
      </c>
      <c r="I1366">
        <v>18.486040574645187</v>
      </c>
      <c r="K1366" s="7">
        <v>1336</v>
      </c>
      <c r="L1366" s="7">
        <v>0.18801280679248294</v>
      </c>
      <c r="M1366" s="7">
        <v>-0.47230888066057031</v>
      </c>
      <c r="W1366" t="s">
        <v>1451</v>
      </c>
      <c r="X1366">
        <v>0.1181235126953394</v>
      </c>
    </row>
    <row r="1367" spans="1:24" x14ac:dyDescent="0.25">
      <c r="A1367" t="s">
        <v>1450</v>
      </c>
      <c r="B1367">
        <v>1.0829065856451525</v>
      </c>
      <c r="C1367">
        <v>-4.2174233488619706E-2</v>
      </c>
      <c r="D1367">
        <v>0</v>
      </c>
      <c r="E1367">
        <v>1</v>
      </c>
      <c r="F1367">
        <v>2.7937820535528068</v>
      </c>
      <c r="G1367">
        <v>5.3020573601072818E-2</v>
      </c>
      <c r="H1367">
        <v>-0.38186769826400513</v>
      </c>
      <c r="I1367">
        <v>17.892020435421728</v>
      </c>
      <c r="K1367" s="7">
        <v>1337</v>
      </c>
      <c r="L1367" s="7">
        <v>-1.0579999436031764</v>
      </c>
      <c r="M1367" s="7">
        <v>1.2572203087909968</v>
      </c>
      <c r="W1367" t="s">
        <v>1452</v>
      </c>
      <c r="X1367">
        <v>0.14975170473748772</v>
      </c>
    </row>
    <row r="1368" spans="1:24" x14ac:dyDescent="0.25">
      <c r="A1368" t="s">
        <v>1451</v>
      </c>
      <c r="B1368">
        <v>0.1181235126953394</v>
      </c>
      <c r="C1368">
        <v>7.0348840980591118E-2</v>
      </c>
      <c r="D1368">
        <v>0</v>
      </c>
      <c r="E1368">
        <v>1</v>
      </c>
      <c r="F1368">
        <v>1.4298510952987631</v>
      </c>
      <c r="G1368">
        <v>0.30717480128368907</v>
      </c>
      <c r="H1368">
        <v>-0.35508304083602515</v>
      </c>
      <c r="I1368">
        <v>17.237350691231736</v>
      </c>
      <c r="K1368" s="7">
        <v>1338</v>
      </c>
      <c r="L1368" s="7">
        <v>0.1591355506562725</v>
      </c>
      <c r="M1368" s="7">
        <v>0.55198384830414304</v>
      </c>
      <c r="W1368" t="s">
        <v>1453</v>
      </c>
      <c r="X1368">
        <v>0.13254282357722108</v>
      </c>
    </row>
    <row r="1369" spans="1:24" x14ac:dyDescent="0.25">
      <c r="A1369" t="s">
        <v>1452</v>
      </c>
      <c r="B1369">
        <v>0.14975170473748772</v>
      </c>
      <c r="C1369">
        <v>4.2795311526111941E-2</v>
      </c>
      <c r="D1369">
        <v>0</v>
      </c>
      <c r="E1369">
        <v>1</v>
      </c>
      <c r="F1369">
        <v>1.0299718898716923</v>
      </c>
      <c r="G1369">
        <v>6.0598199159721144E-2</v>
      </c>
      <c r="H1369">
        <v>-0.70098591784833209</v>
      </c>
      <c r="I1369">
        <v>17.027973120765093</v>
      </c>
      <c r="K1369" s="7">
        <v>1339</v>
      </c>
      <c r="L1369" s="7">
        <v>7.8387802270296347E-2</v>
      </c>
      <c r="M1369" s="7">
        <v>0.19109799632068564</v>
      </c>
      <c r="W1369" t="s">
        <v>1454</v>
      </c>
      <c r="X1369">
        <v>0.56804834990331676</v>
      </c>
    </row>
    <row r="1370" spans="1:24" x14ac:dyDescent="0.25">
      <c r="A1370" t="s">
        <v>1453</v>
      </c>
      <c r="B1370">
        <v>0.13254282357722108</v>
      </c>
      <c r="C1370">
        <v>0.21944681457482867</v>
      </c>
      <c r="D1370">
        <v>0</v>
      </c>
      <c r="E1370">
        <v>1</v>
      </c>
      <c r="F1370">
        <v>1.8809121084360065</v>
      </c>
      <c r="G1370">
        <v>6.5975116942623035E-2</v>
      </c>
      <c r="H1370">
        <v>-0.3611019907246571</v>
      </c>
      <c r="I1370">
        <v>16.988428949563509</v>
      </c>
      <c r="K1370" s="7">
        <v>1340</v>
      </c>
      <c r="L1370" s="7">
        <v>0.15296306228503231</v>
      </c>
      <c r="M1370" s="7">
        <v>-4.2997463266657432E-3</v>
      </c>
      <c r="W1370" t="s">
        <v>1455</v>
      </c>
      <c r="X1370">
        <v>1.3468458683328741</v>
      </c>
    </row>
    <row r="1371" spans="1:24" x14ac:dyDescent="0.25">
      <c r="A1371" t="s">
        <v>1454</v>
      </c>
      <c r="B1371">
        <v>0.56804834990331676</v>
      </c>
      <c r="C1371">
        <v>1.4184929669680242</v>
      </c>
      <c r="D1371">
        <v>0</v>
      </c>
      <c r="E1371">
        <v>1</v>
      </c>
      <c r="F1371">
        <v>2.9753496331480611</v>
      </c>
      <c r="G1371">
        <v>0.26694988624325955</v>
      </c>
      <c r="H1371">
        <v>-0.68724305067149416</v>
      </c>
      <c r="I1371">
        <v>16.038080276993316</v>
      </c>
      <c r="K1371" s="7">
        <v>1341</v>
      </c>
      <c r="L1371" s="7">
        <v>0.16801857047199897</v>
      </c>
      <c r="M1371" s="7">
        <v>-0.29395266400217668</v>
      </c>
      <c r="W1371" t="s">
        <v>1456</v>
      </c>
      <c r="X1371">
        <v>7.1560370444436638E-2</v>
      </c>
    </row>
    <row r="1372" spans="1:24" x14ac:dyDescent="0.25">
      <c r="A1372" t="s">
        <v>1455</v>
      </c>
      <c r="B1372">
        <v>1.3468458683328741</v>
      </c>
      <c r="C1372">
        <v>1.2306895617784547E-2</v>
      </c>
      <c r="D1372">
        <v>0</v>
      </c>
      <c r="E1372">
        <v>1</v>
      </c>
      <c r="F1372">
        <v>2.2644837580730797</v>
      </c>
      <c r="G1372">
        <v>0.22273292859440189</v>
      </c>
      <c r="H1372">
        <v>0.3516238563077328</v>
      </c>
      <c r="I1372">
        <v>16.974942111509041</v>
      </c>
      <c r="K1372" s="7">
        <v>1342</v>
      </c>
      <c r="L1372" s="7">
        <v>0.13014753485473279</v>
      </c>
      <c r="M1372" s="7">
        <v>0.47895103660736499</v>
      </c>
      <c r="W1372" t="s">
        <v>1457</v>
      </c>
      <c r="X1372">
        <v>0.29607712042115431</v>
      </c>
    </row>
    <row r="1373" spans="1:24" x14ac:dyDescent="0.25">
      <c r="A1373" t="s">
        <v>1456</v>
      </c>
      <c r="B1373">
        <v>7.1560370444436638E-2</v>
      </c>
      <c r="C1373">
        <v>0.19538671419161335</v>
      </c>
      <c r="D1373">
        <v>0</v>
      </c>
      <c r="E1373">
        <v>1</v>
      </c>
      <c r="F1373">
        <v>1.2862427472674527</v>
      </c>
      <c r="G1373">
        <v>0.19366275189936108</v>
      </c>
      <c r="H1373">
        <v>-0.75338945487971398</v>
      </c>
      <c r="I1373">
        <v>16.458371055258443</v>
      </c>
      <c r="K1373" s="7">
        <v>1343</v>
      </c>
      <c r="L1373" s="7">
        <v>7.5858670784290871E-2</v>
      </c>
      <c r="M1373" s="7">
        <v>-0.24015031479155666</v>
      </c>
      <c r="W1373" t="s">
        <v>1458</v>
      </c>
      <c r="X1373">
        <v>0.22526365260246509</v>
      </c>
    </row>
    <row r="1374" spans="1:24" x14ac:dyDescent="0.25">
      <c r="A1374" t="s">
        <v>1457</v>
      </c>
      <c r="B1374">
        <v>0.29607712042115431</v>
      </c>
      <c r="C1374">
        <v>0.4774421836599409</v>
      </c>
      <c r="D1374">
        <v>0</v>
      </c>
      <c r="E1374">
        <v>1</v>
      </c>
      <c r="F1374">
        <v>1.9861625821335396</v>
      </c>
      <c r="G1374">
        <v>0.23738791627964706</v>
      </c>
      <c r="H1374">
        <v>-0.24047005302330959</v>
      </c>
      <c r="I1374">
        <v>16.3808059963138</v>
      </c>
      <c r="K1374" s="7">
        <v>1344</v>
      </c>
      <c r="L1374" s="7">
        <v>0.25277778341667501</v>
      </c>
      <c r="M1374" s="7">
        <v>0.22347515575912819</v>
      </c>
      <c r="W1374" t="s">
        <v>1459</v>
      </c>
      <c r="X1374">
        <v>0.1595307812108567</v>
      </c>
    </row>
    <row r="1375" spans="1:24" x14ac:dyDescent="0.25">
      <c r="A1375" t="s">
        <v>1458</v>
      </c>
      <c r="B1375">
        <v>0.22526365260246509</v>
      </c>
      <c r="C1375">
        <v>-0.13580376184199691</v>
      </c>
      <c r="D1375">
        <v>0</v>
      </c>
      <c r="E1375">
        <v>1</v>
      </c>
      <c r="F1375">
        <v>0.54923395367343719</v>
      </c>
      <c r="G1375">
        <v>5.6926479121764677E-2</v>
      </c>
      <c r="H1375">
        <v>8.8534111381304112E-2</v>
      </c>
      <c r="I1375">
        <v>16.696249426452145</v>
      </c>
      <c r="K1375" s="7">
        <v>1345</v>
      </c>
      <c r="L1375" s="7">
        <v>0.22390607297686427</v>
      </c>
      <c r="M1375" s="7">
        <v>0.18381883589478998</v>
      </c>
      <c r="W1375" t="s">
        <v>1460</v>
      </c>
      <c r="X1375">
        <v>1.8157053396536383E-2</v>
      </c>
    </row>
    <row r="1376" spans="1:24" x14ac:dyDescent="0.25">
      <c r="A1376" t="s">
        <v>1459</v>
      </c>
      <c r="B1376">
        <v>0.1595307812108567</v>
      </c>
      <c r="C1376">
        <v>5.9711824413274064E-2</v>
      </c>
      <c r="D1376">
        <v>0</v>
      </c>
      <c r="E1376">
        <v>1</v>
      </c>
      <c r="F1376">
        <v>1.3611598118891688</v>
      </c>
      <c r="G1376">
        <v>0.11974304492617743</v>
      </c>
      <c r="H1376">
        <v>6.2752953842794166E-3</v>
      </c>
      <c r="I1376">
        <v>16.922420085869359</v>
      </c>
      <c r="K1376" s="7">
        <v>1346</v>
      </c>
      <c r="L1376" s="7">
        <v>0.14560322097637551</v>
      </c>
      <c r="M1376" s="7">
        <v>-0.16205891885554272</v>
      </c>
      <c r="W1376" t="s">
        <v>1461</v>
      </c>
      <c r="X1376">
        <v>-0.41873381975472895</v>
      </c>
    </row>
    <row r="1377" spans="1:24" x14ac:dyDescent="0.25">
      <c r="A1377" t="s">
        <v>1460</v>
      </c>
      <c r="B1377">
        <v>1.8157053396536383E-2</v>
      </c>
      <c r="C1377">
        <v>-0.30345886478940093</v>
      </c>
      <c r="D1377">
        <v>0</v>
      </c>
      <c r="E1377">
        <v>1</v>
      </c>
      <c r="F1377">
        <v>0.94700133668813358</v>
      </c>
      <c r="G1377">
        <v>0.11855948685018902</v>
      </c>
      <c r="H1377">
        <v>-0.91706238898142967</v>
      </c>
      <c r="I1377">
        <v>16.54032936467431</v>
      </c>
      <c r="K1377" s="7">
        <v>1347</v>
      </c>
      <c r="L1377" s="7">
        <v>0.26432703645335998</v>
      </c>
      <c r="M1377" s="7">
        <v>-0.21275749754548379</v>
      </c>
      <c r="W1377" t="s">
        <v>1462</v>
      </c>
      <c r="X1377">
        <v>0.98987571768004701</v>
      </c>
    </row>
    <row r="1378" spans="1:24" x14ac:dyDescent="0.25">
      <c r="A1378" t="s">
        <v>1461</v>
      </c>
      <c r="B1378">
        <v>-0.41873381975472895</v>
      </c>
      <c r="C1378">
        <v>1.0566791858256154E-2</v>
      </c>
      <c r="D1378">
        <v>0</v>
      </c>
      <c r="E1378">
        <v>1</v>
      </c>
      <c r="F1378">
        <v>0.92388915033174168</v>
      </c>
      <c r="G1378">
        <v>0.24415621289961678</v>
      </c>
      <c r="H1378">
        <v>-0.41136152678592858</v>
      </c>
      <c r="I1378">
        <v>18.086219750739161</v>
      </c>
      <c r="K1378" s="7">
        <v>1348</v>
      </c>
      <c r="L1378" s="7">
        <v>0.10538316886751559</v>
      </c>
      <c r="M1378" s="7">
        <v>-0.45772675305218602</v>
      </c>
      <c r="W1378" t="s">
        <v>1463</v>
      </c>
      <c r="X1378">
        <v>-0.48429812627152447</v>
      </c>
    </row>
    <row r="1379" spans="1:24" x14ac:dyDescent="0.25">
      <c r="A1379" t="s">
        <v>1462</v>
      </c>
      <c r="B1379">
        <v>0.98987571768004701</v>
      </c>
      <c r="C1379">
        <v>0.27676661328562358</v>
      </c>
      <c r="D1379">
        <v>0</v>
      </c>
      <c r="E1379">
        <v>1</v>
      </c>
      <c r="F1379">
        <v>1.8448757623801002</v>
      </c>
      <c r="G1379">
        <v>0.24757665669344955</v>
      </c>
      <c r="H1379">
        <v>0.48479309679534083</v>
      </c>
      <c r="I1379">
        <v>16.404214617818305</v>
      </c>
      <c r="K1379" s="7">
        <v>1349</v>
      </c>
      <c r="L1379" s="7">
        <v>0.18100120065663156</v>
      </c>
      <c r="M1379" s="7">
        <v>-6.2190288239858074E-2</v>
      </c>
      <c r="W1379" t="s">
        <v>1464</v>
      </c>
      <c r="X1379">
        <v>-0.32298163734129859</v>
      </c>
    </row>
    <row r="1380" spans="1:24" x14ac:dyDescent="0.25">
      <c r="A1380" t="s">
        <v>1463</v>
      </c>
      <c r="B1380">
        <v>-0.48429812627152447</v>
      </c>
      <c r="C1380">
        <v>-9.4153253177299084E-2</v>
      </c>
      <c r="D1380">
        <v>0</v>
      </c>
      <c r="E1380">
        <v>1</v>
      </c>
      <c r="F1380">
        <v>5.6012566587448633</v>
      </c>
      <c r="G1380">
        <v>4.0624147684425347E-3</v>
      </c>
      <c r="H1380">
        <v>-0.11229652161818275</v>
      </c>
      <c r="I1380">
        <v>18.666864093519195</v>
      </c>
      <c r="K1380" s="7">
        <v>1350</v>
      </c>
      <c r="L1380" s="7">
        <v>0.13134946626831678</v>
      </c>
      <c r="M1380" s="7">
        <v>-0.24496914563846417</v>
      </c>
      <c r="W1380" t="s">
        <v>1465</v>
      </c>
      <c r="X1380">
        <v>-0.10488158094590076</v>
      </c>
    </row>
    <row r="1381" spans="1:24" x14ac:dyDescent="0.25">
      <c r="A1381" t="s">
        <v>1464</v>
      </c>
      <c r="B1381">
        <v>-0.32298163734129859</v>
      </c>
      <c r="C1381">
        <v>0.49249752474601149</v>
      </c>
      <c r="D1381">
        <v>0</v>
      </c>
      <c r="E1381">
        <v>1</v>
      </c>
      <c r="F1381">
        <v>1.3685603518613991</v>
      </c>
      <c r="G1381">
        <v>0.16153156213945127</v>
      </c>
      <c r="H1381">
        <v>1.0626109494294442</v>
      </c>
      <c r="I1381">
        <v>18.233133707431307</v>
      </c>
      <c r="K1381" s="7">
        <v>1351</v>
      </c>
      <c r="L1381" s="7">
        <v>9.1730413243305775E-2</v>
      </c>
      <c r="M1381" s="7">
        <v>0.1075368381939695</v>
      </c>
      <c r="W1381" t="s">
        <v>1466</v>
      </c>
      <c r="X1381">
        <v>-9.3129874413531752E-2</v>
      </c>
    </row>
    <row r="1382" spans="1:24" x14ac:dyDescent="0.25">
      <c r="A1382" t="s">
        <v>1465</v>
      </c>
      <c r="B1382">
        <v>-0.10488158094590076</v>
      </c>
      <c r="C1382">
        <v>0.45740824815195397</v>
      </c>
      <c r="D1382">
        <v>0</v>
      </c>
      <c r="E1382">
        <v>1</v>
      </c>
      <c r="F1382">
        <v>1.4816939566988638</v>
      </c>
      <c r="G1382">
        <v>0.13299361326305059</v>
      </c>
      <c r="H1382">
        <v>8.2049959063056024E-2</v>
      </c>
      <c r="I1382">
        <v>17.978493620226171</v>
      </c>
      <c r="K1382" s="7">
        <v>1352</v>
      </c>
      <c r="L1382" s="7">
        <v>0.21639851579563851</v>
      </c>
      <c r="M1382" s="7">
        <v>-0.59152142996479806</v>
      </c>
      <c r="W1382" t="s">
        <v>1467</v>
      </c>
      <c r="X1382">
        <v>0.66427838475155521</v>
      </c>
    </row>
    <row r="1383" spans="1:24" x14ac:dyDescent="0.25">
      <c r="A1383" t="s">
        <v>1466</v>
      </c>
      <c r="B1383">
        <v>-9.3129874413531752E-2</v>
      </c>
      <c r="C1383">
        <v>0.21480772716214075</v>
      </c>
      <c r="D1383">
        <v>0</v>
      </c>
      <c r="E1383">
        <v>1</v>
      </c>
      <c r="F1383">
        <v>1.077001909705509</v>
      </c>
      <c r="G1383">
        <v>8.7026002516835968E-2</v>
      </c>
      <c r="H1383">
        <v>5.7864256296876901E-2</v>
      </c>
      <c r="I1383">
        <v>16.139834824611679</v>
      </c>
      <c r="K1383" s="7">
        <v>1353</v>
      </c>
      <c r="L1383" s="7">
        <v>0.17355490194968676</v>
      </c>
      <c r="M1383" s="7">
        <v>0.41759490013985895</v>
      </c>
      <c r="W1383" t="s">
        <v>1468</v>
      </c>
      <c r="X1383">
        <v>-0.15457061078065099</v>
      </c>
    </row>
    <row r="1384" spans="1:24" x14ac:dyDescent="0.25">
      <c r="A1384" t="s">
        <v>1467</v>
      </c>
      <c r="B1384">
        <v>0.66427838475155521</v>
      </c>
      <c r="C1384">
        <v>-2.565453693746023E-2</v>
      </c>
      <c r="D1384">
        <v>0</v>
      </c>
      <c r="E1384">
        <v>1</v>
      </c>
      <c r="F1384">
        <v>1.4327883458630588</v>
      </c>
      <c r="G1384">
        <v>0.19694335746798464</v>
      </c>
      <c r="H1384">
        <v>-0.38201300120929688</v>
      </c>
      <c r="I1384">
        <v>17.284450277652081</v>
      </c>
      <c r="K1384" s="7">
        <v>1354</v>
      </c>
      <c r="L1384" s="7">
        <v>0.1096391578405983</v>
      </c>
      <c r="M1384" s="7">
        <v>-4.4164185191103586E-2</v>
      </c>
      <c r="W1384" t="s">
        <v>1469</v>
      </c>
      <c r="X1384">
        <v>0.90032704653341034</v>
      </c>
    </row>
    <row r="1385" spans="1:24" x14ac:dyDescent="0.25">
      <c r="A1385" t="s">
        <v>1468</v>
      </c>
      <c r="B1385">
        <v>-0.15457061078065099</v>
      </c>
      <c r="C1385">
        <v>1.3974485537207655</v>
      </c>
      <c r="D1385">
        <v>0</v>
      </c>
      <c r="E1385">
        <v>1</v>
      </c>
      <c r="F1385">
        <v>3.457974482621422</v>
      </c>
      <c r="G1385">
        <v>0.23468229071077915</v>
      </c>
      <c r="H1385">
        <v>14.392092544343274</v>
      </c>
      <c r="I1385">
        <v>16.685558579673319</v>
      </c>
      <c r="K1385" s="7">
        <v>1355</v>
      </c>
      <c r="L1385" s="7">
        <v>0.13004304548879353</v>
      </c>
      <c r="M1385" s="7">
        <v>-0.14530859036476299</v>
      </c>
      <c r="W1385" t="s">
        <v>1470</v>
      </c>
      <c r="X1385">
        <v>0.20876769917663388</v>
      </c>
    </row>
    <row r="1386" spans="1:24" x14ac:dyDescent="0.25">
      <c r="A1386" t="s">
        <v>1469</v>
      </c>
      <c r="B1386">
        <v>0.90032704653341034</v>
      </c>
      <c r="C1386">
        <v>-0.36165816785361948</v>
      </c>
      <c r="D1386">
        <v>0</v>
      </c>
      <c r="E1386">
        <v>1</v>
      </c>
      <c r="F1386">
        <v>1.2650016558680808</v>
      </c>
      <c r="G1386">
        <v>6.9330371875406013E-2</v>
      </c>
      <c r="H1386">
        <v>0.60353222794980332</v>
      </c>
      <c r="I1386">
        <v>16.541978563110629</v>
      </c>
      <c r="K1386" s="7">
        <v>1356</v>
      </c>
      <c r="L1386" s="7">
        <v>0.23471903983277448</v>
      </c>
      <c r="M1386" s="7">
        <v>-0.24771352015659287</v>
      </c>
      <c r="W1386" t="s">
        <v>1471</v>
      </c>
      <c r="X1386">
        <v>4.9815772401615797E-2</v>
      </c>
    </row>
    <row r="1387" spans="1:24" x14ac:dyDescent="0.25">
      <c r="A1387" t="s">
        <v>1470</v>
      </c>
      <c r="B1387">
        <v>0.20876769917663388</v>
      </c>
      <c r="C1387">
        <v>0.3315762757381101</v>
      </c>
      <c r="D1387">
        <v>0</v>
      </c>
      <c r="E1387">
        <v>1</v>
      </c>
      <c r="F1387">
        <v>0.98705648591013917</v>
      </c>
      <c r="G1387">
        <v>9.6955922763346414E-2</v>
      </c>
      <c r="H1387">
        <v>-0.20075258564368056</v>
      </c>
      <c r="I1387">
        <v>17.170440885339527</v>
      </c>
      <c r="K1387" s="7">
        <v>1357</v>
      </c>
      <c r="L1387" s="7">
        <v>9.7637825937982925E-2</v>
      </c>
      <c r="M1387" s="7">
        <v>-0.23260877141952743</v>
      </c>
      <c r="W1387" t="s">
        <v>1472</v>
      </c>
      <c r="X1387">
        <v>0.1114157460031355</v>
      </c>
    </row>
    <row r="1388" spans="1:24" x14ac:dyDescent="0.25">
      <c r="A1388" t="s">
        <v>1471</v>
      </c>
      <c r="B1388">
        <v>4.9815772401615797E-2</v>
      </c>
      <c r="C1388">
        <v>7.1055142588599685E-2</v>
      </c>
      <c r="D1388">
        <v>0</v>
      </c>
      <c r="E1388">
        <v>1</v>
      </c>
      <c r="F1388">
        <v>2.5444988497260765</v>
      </c>
      <c r="G1388">
        <v>3.3263056311886773E-2</v>
      </c>
      <c r="H1388">
        <v>-0.25688067983819296</v>
      </c>
      <c r="I1388">
        <v>18.623523211473962</v>
      </c>
      <c r="K1388" s="7">
        <v>1358</v>
      </c>
      <c r="L1388" s="7">
        <v>0.12486821530918035</v>
      </c>
      <c r="M1388" s="7">
        <v>-0.44103501268974715</v>
      </c>
      <c r="W1388" t="s">
        <v>1473</v>
      </c>
      <c r="X1388">
        <v>0.28233636007183144</v>
      </c>
    </row>
    <row r="1389" spans="1:24" x14ac:dyDescent="0.25">
      <c r="A1389" t="s">
        <v>1472</v>
      </c>
      <c r="B1389">
        <v>0.1114157460031355</v>
      </c>
      <c r="C1389">
        <v>0.30364394763985991</v>
      </c>
      <c r="D1389">
        <v>0</v>
      </c>
      <c r="E1389">
        <v>1</v>
      </c>
      <c r="F1389">
        <v>1.4765212062114805</v>
      </c>
      <c r="G1389">
        <v>0.20710990790432096</v>
      </c>
      <c r="H1389">
        <v>0.38762764870050137</v>
      </c>
      <c r="I1389">
        <v>16.570653627188353</v>
      </c>
      <c r="K1389" s="7">
        <v>1359</v>
      </c>
      <c r="L1389" s="7">
        <v>0.1687647536530732</v>
      </c>
      <c r="M1389" s="7">
        <v>0.10268760542144678</v>
      </c>
      <c r="W1389" t="s">
        <v>1474</v>
      </c>
      <c r="X1389">
        <v>0.61716466210704524</v>
      </c>
    </row>
    <row r="1390" spans="1:24" x14ac:dyDescent="0.25">
      <c r="A1390" t="s">
        <v>1473</v>
      </c>
      <c r="B1390">
        <v>0.28233636007183144</v>
      </c>
      <c r="C1390">
        <v>2.6890537348497258E-2</v>
      </c>
      <c r="D1390">
        <v>0</v>
      </c>
      <c r="E1390">
        <v>1</v>
      </c>
      <c r="F1390">
        <v>1.7470507307483853</v>
      </c>
      <c r="G1390">
        <v>4.651023935630718E-2</v>
      </c>
      <c r="H1390">
        <v>0.37502810475178272</v>
      </c>
      <c r="I1390">
        <v>18.053842617512217</v>
      </c>
      <c r="K1390" s="7">
        <v>1360</v>
      </c>
      <c r="L1390" s="7">
        <v>0.14017020279171594</v>
      </c>
      <c r="M1390" s="7">
        <v>-0.6688493637939843</v>
      </c>
      <c r="W1390" t="s">
        <v>1475</v>
      </c>
      <c r="X1390">
        <v>2.7785255030210884E-2</v>
      </c>
    </row>
    <row r="1391" spans="1:24" x14ac:dyDescent="0.25">
      <c r="A1391" t="s">
        <v>1474</v>
      </c>
      <c r="B1391">
        <v>0.61716466210704524</v>
      </c>
      <c r="C1391">
        <v>0.27902744710735922</v>
      </c>
      <c r="D1391">
        <v>0</v>
      </c>
      <c r="E1391">
        <v>1</v>
      </c>
      <c r="F1391">
        <v>2.3410103602729477</v>
      </c>
      <c r="G1391">
        <v>0.25319619433781848</v>
      </c>
      <c r="H1391">
        <v>0.44039706538211393</v>
      </c>
      <c r="I1391">
        <v>16.85932683018234</v>
      </c>
      <c r="K1391" s="7">
        <v>1361</v>
      </c>
      <c r="L1391" s="7">
        <v>0.12664058900495884</v>
      </c>
      <c r="M1391" s="7">
        <v>-6.2234504971324212E-2</v>
      </c>
      <c r="W1391" t="s">
        <v>1476</v>
      </c>
      <c r="X1391">
        <v>0.10875738333038382</v>
      </c>
    </row>
    <row r="1392" spans="1:24" x14ac:dyDescent="0.25">
      <c r="A1392" t="s">
        <v>1475</v>
      </c>
      <c r="B1392">
        <v>2.7785255030210884E-2</v>
      </c>
      <c r="C1392">
        <v>-7.2287505709421579E-2</v>
      </c>
      <c r="D1392">
        <v>0</v>
      </c>
      <c r="E1392">
        <v>1</v>
      </c>
      <c r="F1392">
        <v>0.19856130600589617</v>
      </c>
      <c r="G1392">
        <v>8.0016454112280977E-2</v>
      </c>
      <c r="H1392">
        <v>-6.4121119678057351E-2</v>
      </c>
      <c r="I1392">
        <v>17.609814561290644</v>
      </c>
      <c r="K1392" s="7">
        <v>1362</v>
      </c>
      <c r="L1392" s="7">
        <v>0.19566709466345938</v>
      </c>
      <c r="M1392" s="7">
        <v>0.12916277395548842</v>
      </c>
      <c r="W1392" t="s">
        <v>1477</v>
      </c>
      <c r="X1392">
        <v>7.6771791920609747E-2</v>
      </c>
    </row>
    <row r="1393" spans="1:24" x14ac:dyDescent="0.25">
      <c r="A1393" t="s">
        <v>1476</v>
      </c>
      <c r="B1393">
        <v>0.10875738333038382</v>
      </c>
      <c r="C1393">
        <v>-0.13000799526329426</v>
      </c>
      <c r="D1393">
        <v>0</v>
      </c>
      <c r="E1393">
        <v>1</v>
      </c>
      <c r="F1393">
        <v>1.3751003572031208</v>
      </c>
      <c r="G1393">
        <v>0.15676143479807256</v>
      </c>
      <c r="H1393">
        <v>-0.23073680502273175</v>
      </c>
      <c r="I1393">
        <v>16.378080712459795</v>
      </c>
      <c r="K1393" s="7">
        <v>1363</v>
      </c>
      <c r="L1393" s="7">
        <v>0.10524092225994008</v>
      </c>
      <c r="M1393" s="7">
        <v>0.17869982232609644</v>
      </c>
      <c r="W1393" t="s">
        <v>247</v>
      </c>
      <c r="X1393">
        <v>4.1862624042909552E-2</v>
      </c>
    </row>
    <row r="1394" spans="1:24" x14ac:dyDescent="0.25">
      <c r="A1394" t="s">
        <v>1477</v>
      </c>
      <c r="B1394">
        <v>7.6771791920609747E-2</v>
      </c>
      <c r="C1394">
        <v>1.2750125207416556</v>
      </c>
      <c r="D1394">
        <v>0</v>
      </c>
      <c r="E1394">
        <v>1</v>
      </c>
      <c r="F1394">
        <v>1.6502496137625027</v>
      </c>
      <c r="G1394">
        <v>0.13750396780266413</v>
      </c>
      <c r="H1394">
        <v>3.0053624791799911</v>
      </c>
      <c r="I1394">
        <v>16.327778028727579</v>
      </c>
      <c r="K1394" s="7">
        <v>1364</v>
      </c>
      <c r="L1394" s="7">
        <v>0.16243602214161529</v>
      </c>
      <c r="M1394" s="7">
        <v>0.11600017536200141</v>
      </c>
      <c r="W1394" t="s">
        <v>1478</v>
      </c>
      <c r="X1394">
        <v>-3.8999869203813167E-2</v>
      </c>
    </row>
    <row r="1395" spans="1:24" x14ac:dyDescent="0.25">
      <c r="A1395" t="s">
        <v>247</v>
      </c>
      <c r="B1395">
        <v>4.1862624042909552E-2</v>
      </c>
      <c r="C1395">
        <v>0.15757446428348248</v>
      </c>
      <c r="D1395">
        <v>0</v>
      </c>
      <c r="E1395">
        <v>1</v>
      </c>
      <c r="F1395">
        <v>3.3243263421560125</v>
      </c>
      <c r="G1395">
        <v>0.17609096325806992</v>
      </c>
      <c r="H1395">
        <v>1.404959479382466</v>
      </c>
      <c r="I1395">
        <v>16.897204576347544</v>
      </c>
      <c r="K1395" s="7">
        <v>1365</v>
      </c>
      <c r="L1395" s="7">
        <v>0.16111653895225531</v>
      </c>
      <c r="M1395" s="7">
        <v>0.92179004669289721</v>
      </c>
      <c r="W1395" t="s">
        <v>1479</v>
      </c>
      <c r="X1395">
        <v>0.12003728250621448</v>
      </c>
    </row>
    <row r="1396" spans="1:24" x14ac:dyDescent="0.25">
      <c r="A1396" t="s">
        <v>1478</v>
      </c>
      <c r="B1396">
        <v>-3.8999869203813167E-2</v>
      </c>
      <c r="C1396">
        <v>2.2753321919590095E-2</v>
      </c>
      <c r="D1396">
        <v>0</v>
      </c>
      <c r="E1396">
        <v>1</v>
      </c>
      <c r="F1396">
        <v>0.64122087932613248</v>
      </c>
      <c r="G1396">
        <v>0.10573795018351395</v>
      </c>
      <c r="H1396">
        <v>5.8819798044337304E-2</v>
      </c>
      <c r="I1396">
        <v>16.793483116306145</v>
      </c>
      <c r="K1396" s="7">
        <v>1366</v>
      </c>
      <c r="L1396" s="7">
        <v>0.2408787492599237</v>
      </c>
      <c r="M1396" s="7">
        <v>-0.1227552365645843</v>
      </c>
      <c r="W1396" t="s">
        <v>248</v>
      </c>
      <c r="X1396">
        <v>-0.18845411524789024</v>
      </c>
    </row>
    <row r="1397" spans="1:24" x14ac:dyDescent="0.25">
      <c r="A1397" t="s">
        <v>1479</v>
      </c>
      <c r="B1397">
        <v>0.12003728250621448</v>
      </c>
      <c r="C1397">
        <v>0.21773539346953177</v>
      </c>
      <c r="D1397">
        <v>0</v>
      </c>
      <c r="E1397">
        <v>1</v>
      </c>
      <c r="F1397">
        <v>1.27717828169577</v>
      </c>
      <c r="G1397">
        <v>0.22436557719751252</v>
      </c>
      <c r="H1397">
        <v>0.18918077229726155</v>
      </c>
      <c r="I1397">
        <v>16.296705436506741</v>
      </c>
      <c r="K1397" s="7">
        <v>1367</v>
      </c>
      <c r="L1397" s="7">
        <v>0.11932617051813432</v>
      </c>
      <c r="M1397" s="7">
        <v>3.0425534219353401E-2</v>
      </c>
      <c r="W1397" t="s">
        <v>1480</v>
      </c>
      <c r="X1397">
        <v>1.6064114961715006</v>
      </c>
    </row>
    <row r="1398" spans="1:24" x14ac:dyDescent="0.25">
      <c r="A1398" t="s">
        <v>248</v>
      </c>
      <c r="B1398">
        <v>-0.18845411524789024</v>
      </c>
      <c r="C1398">
        <v>-0.27951822067649451</v>
      </c>
      <c r="D1398">
        <v>0</v>
      </c>
      <c r="E1398">
        <v>1</v>
      </c>
      <c r="F1398">
        <v>0.78553079282883631</v>
      </c>
      <c r="G1398">
        <v>3.6928842629191175E-2</v>
      </c>
      <c r="H1398">
        <v>0.14828750516136663</v>
      </c>
      <c r="I1398">
        <v>17.937708887031022</v>
      </c>
      <c r="K1398" s="7">
        <v>1368</v>
      </c>
      <c r="L1398" s="7">
        <v>0.12317052086061275</v>
      </c>
      <c r="M1398" s="7">
        <v>9.3723027166083273E-3</v>
      </c>
      <c r="W1398" t="s">
        <v>1481</v>
      </c>
      <c r="X1398">
        <v>-0.67816366970105002</v>
      </c>
    </row>
    <row r="1399" spans="1:24" x14ac:dyDescent="0.25">
      <c r="A1399" t="s">
        <v>1480</v>
      </c>
      <c r="B1399">
        <v>1.6064114961715006</v>
      </c>
      <c r="C1399">
        <v>0.14695384305123191</v>
      </c>
      <c r="D1399">
        <v>0</v>
      </c>
      <c r="E1399">
        <v>1</v>
      </c>
      <c r="F1399">
        <v>1.2988010591341981</v>
      </c>
      <c r="G1399">
        <v>0.1997489589322341</v>
      </c>
      <c r="H1399">
        <v>0.95874778130060079</v>
      </c>
      <c r="I1399">
        <v>17.234424155017951</v>
      </c>
      <c r="K1399" s="7">
        <v>1369</v>
      </c>
      <c r="L1399" s="7">
        <v>0.11007171388050385</v>
      </c>
      <c r="M1399" s="7">
        <v>0.45797663602281291</v>
      </c>
      <c r="W1399" t="s">
        <v>1482</v>
      </c>
      <c r="X1399">
        <v>-9.7603808583787602E-2</v>
      </c>
    </row>
    <row r="1400" spans="1:24" x14ac:dyDescent="0.25">
      <c r="A1400" t="s">
        <v>1481</v>
      </c>
      <c r="B1400">
        <v>-0.67816366970105002</v>
      </c>
      <c r="C1400">
        <v>-0.62337707272849185</v>
      </c>
      <c r="D1400">
        <v>0</v>
      </c>
      <c r="E1400">
        <v>1</v>
      </c>
      <c r="F1400">
        <v>0.85309180921991601</v>
      </c>
      <c r="G1400">
        <v>0.20048650570936985</v>
      </c>
      <c r="H1400">
        <v>0.37747624899198234</v>
      </c>
      <c r="I1400">
        <v>19.099144610268496</v>
      </c>
      <c r="K1400" s="7">
        <v>1370</v>
      </c>
      <c r="L1400" s="7">
        <v>0.23517039915671406</v>
      </c>
      <c r="M1400" s="7">
        <v>1.1116754691761601</v>
      </c>
      <c r="W1400" t="s">
        <v>1483</v>
      </c>
      <c r="X1400">
        <v>-3.5099747111841578E-2</v>
      </c>
    </row>
    <row r="1401" spans="1:24" x14ac:dyDescent="0.25">
      <c r="A1401" t="s">
        <v>1482</v>
      </c>
      <c r="B1401">
        <v>-9.7603808583787602E-2</v>
      </c>
      <c r="C1401">
        <v>0.65382544681162158</v>
      </c>
      <c r="D1401">
        <v>0</v>
      </c>
      <c r="E1401">
        <v>1</v>
      </c>
      <c r="F1401">
        <v>0.54128781702672601</v>
      </c>
      <c r="G1401">
        <v>0.18911296151086732</v>
      </c>
      <c r="H1401">
        <v>-0.38349692123246965</v>
      </c>
      <c r="I1401">
        <v>17.757164285061549</v>
      </c>
      <c r="K1401" s="7">
        <v>1371</v>
      </c>
      <c r="L1401" s="7">
        <v>0.17908852099618189</v>
      </c>
      <c r="M1401" s="7">
        <v>-0.10752815055174525</v>
      </c>
      <c r="W1401" t="s">
        <v>1484</v>
      </c>
      <c r="X1401">
        <v>0.15620273955965433</v>
      </c>
    </row>
    <row r="1402" spans="1:24" x14ac:dyDescent="0.25">
      <c r="A1402" t="s">
        <v>1483</v>
      </c>
      <c r="B1402">
        <v>-3.5099747111841578E-2</v>
      </c>
      <c r="C1402">
        <v>-0.23892517627578894</v>
      </c>
      <c r="D1402">
        <v>0</v>
      </c>
      <c r="E1402">
        <v>1</v>
      </c>
      <c r="F1402">
        <v>0.99365477506468614</v>
      </c>
      <c r="G1402">
        <v>9.6792461764141247E-2</v>
      </c>
      <c r="H1402">
        <v>-0.80375406167536101</v>
      </c>
      <c r="I1402">
        <v>16.449068014778764</v>
      </c>
      <c r="K1402" s="7">
        <v>1372</v>
      </c>
      <c r="L1402" s="7">
        <v>0.18422872979786098</v>
      </c>
      <c r="M1402" s="7">
        <v>0.11184839062329333</v>
      </c>
      <c r="W1402" t="s">
        <v>1485</v>
      </c>
      <c r="X1402">
        <v>0.39771687625804597</v>
      </c>
    </row>
    <row r="1403" spans="1:24" x14ac:dyDescent="0.25">
      <c r="A1403" t="s">
        <v>1484</v>
      </c>
      <c r="B1403">
        <v>0.15620273955965433</v>
      </c>
      <c r="C1403">
        <v>-8.0832994065043171E-2</v>
      </c>
      <c r="D1403">
        <v>0</v>
      </c>
      <c r="E1403">
        <v>1</v>
      </c>
      <c r="F1403">
        <v>1.3172765775902289</v>
      </c>
      <c r="G1403">
        <v>4.609736932703274E-2</v>
      </c>
      <c r="H1403">
        <v>5.9305315776687177E-2</v>
      </c>
      <c r="I1403">
        <v>16.805447496455852</v>
      </c>
      <c r="K1403" s="7">
        <v>1373</v>
      </c>
      <c r="L1403" s="7">
        <v>0.13278269858490493</v>
      </c>
      <c r="M1403" s="7">
        <v>9.2480954017560152E-2</v>
      </c>
      <c r="W1403" t="s">
        <v>1486</v>
      </c>
      <c r="X1403">
        <v>0.23140831480340049</v>
      </c>
    </row>
    <row r="1404" spans="1:24" x14ac:dyDescent="0.25">
      <c r="A1404" t="s">
        <v>1485</v>
      </c>
      <c r="B1404">
        <v>0.39771687625804597</v>
      </c>
      <c r="C1404">
        <v>1.3430333714558715</v>
      </c>
      <c r="D1404">
        <v>0</v>
      </c>
      <c r="E1404">
        <v>1</v>
      </c>
      <c r="F1404">
        <v>1.4694660240730155</v>
      </c>
      <c r="G1404">
        <v>0.12916848258345959</v>
      </c>
      <c r="H1404">
        <v>7.2843719603877394E-2</v>
      </c>
      <c r="I1404">
        <v>17.744809910078725</v>
      </c>
      <c r="K1404" s="7">
        <v>1374</v>
      </c>
      <c r="L1404" s="7">
        <v>0.15619493261450451</v>
      </c>
      <c r="M1404" s="7">
        <v>3.3358485963521922E-3</v>
      </c>
      <c r="W1404" t="s">
        <v>1487</v>
      </c>
      <c r="X1404">
        <v>0.13594896190906763</v>
      </c>
    </row>
    <row r="1405" spans="1:24" x14ac:dyDescent="0.25">
      <c r="A1405" t="s">
        <v>1486</v>
      </c>
      <c r="B1405">
        <v>0.23140831480340049</v>
      </c>
      <c r="C1405">
        <v>0.1264793043037071</v>
      </c>
      <c r="D1405">
        <v>0</v>
      </c>
      <c r="E1405">
        <v>1</v>
      </c>
      <c r="F1405">
        <v>0.85571068163393005</v>
      </c>
      <c r="G1405">
        <v>0.13715410674469422</v>
      </c>
      <c r="H1405">
        <v>-0.23813455804808703</v>
      </c>
      <c r="I1405">
        <v>17.116759724137683</v>
      </c>
      <c r="K1405" s="7">
        <v>1375</v>
      </c>
      <c r="L1405" s="7">
        <v>0.19661108554375512</v>
      </c>
      <c r="M1405" s="7">
        <v>-0.17845403214721872</v>
      </c>
      <c r="W1405" t="s">
        <v>1488</v>
      </c>
      <c r="X1405">
        <v>5.1935676498620735E-2</v>
      </c>
    </row>
    <row r="1406" spans="1:24" x14ac:dyDescent="0.25">
      <c r="A1406" t="s">
        <v>1487</v>
      </c>
      <c r="B1406">
        <v>0.13594896190906763</v>
      </c>
      <c r="C1406">
        <v>0.31302740579722899</v>
      </c>
      <c r="D1406">
        <v>0</v>
      </c>
      <c r="E1406">
        <v>1</v>
      </c>
      <c r="F1406">
        <v>1.5045140485176571</v>
      </c>
      <c r="G1406">
        <v>0.1791857991061814</v>
      </c>
      <c r="H1406">
        <v>-9.9994755667928162E-2</v>
      </c>
      <c r="I1406">
        <v>19.980435685080121</v>
      </c>
      <c r="K1406" s="7">
        <v>1376</v>
      </c>
      <c r="L1406" s="7">
        <v>0.19135124354162547</v>
      </c>
      <c r="M1406" s="7">
        <v>-0.61008506329635437</v>
      </c>
      <c r="W1406" t="s">
        <v>1489</v>
      </c>
      <c r="X1406">
        <v>-3.2598247759978084E-2</v>
      </c>
    </row>
    <row r="1407" spans="1:24" x14ac:dyDescent="0.25">
      <c r="A1407" t="s">
        <v>1488</v>
      </c>
      <c r="B1407">
        <v>5.1935676498620735E-2</v>
      </c>
      <c r="C1407">
        <v>5.4175685937601376E-3</v>
      </c>
      <c r="D1407">
        <v>0</v>
      </c>
      <c r="E1407">
        <v>1</v>
      </c>
      <c r="F1407">
        <v>0.87113795183675402</v>
      </c>
      <c r="G1407">
        <v>9.2246492325461782E-2</v>
      </c>
      <c r="H1407">
        <v>2.3734651899894231E-2</v>
      </c>
      <c r="I1407">
        <v>16.835392787768729</v>
      </c>
      <c r="K1407" s="7">
        <v>1377</v>
      </c>
      <c r="L1407" s="7">
        <v>0.21074389331856253</v>
      </c>
      <c r="M1407" s="7">
        <v>0.77913182436148443</v>
      </c>
      <c r="W1407" t="s">
        <v>1490</v>
      </c>
      <c r="X1407">
        <v>0.64122814546331364</v>
      </c>
    </row>
    <row r="1408" spans="1:24" x14ac:dyDescent="0.25">
      <c r="A1408" t="s">
        <v>1489</v>
      </c>
      <c r="B1408">
        <v>-3.2598247759978084E-2</v>
      </c>
      <c r="C1408">
        <v>-5.6390426529655232E-3</v>
      </c>
      <c r="D1408">
        <v>0</v>
      </c>
      <c r="E1408">
        <v>1</v>
      </c>
      <c r="F1408">
        <v>1.4850240613607963</v>
      </c>
      <c r="G1408">
        <v>3.8460859993361962E-2</v>
      </c>
      <c r="H1408">
        <v>-0.17755565559080394</v>
      </c>
      <c r="I1408">
        <v>16.057236022148921</v>
      </c>
      <c r="K1408" s="7">
        <v>1378</v>
      </c>
      <c r="L1408" s="7">
        <v>0.20880906513221886</v>
      </c>
      <c r="M1408" s="7">
        <v>-0.69310719140374333</v>
      </c>
      <c r="W1408" t="s">
        <v>1491</v>
      </c>
      <c r="X1408">
        <v>3.8584740399543439E-2</v>
      </c>
    </row>
    <row r="1409" spans="1:24" x14ac:dyDescent="0.25">
      <c r="A1409" t="s">
        <v>1490</v>
      </c>
      <c r="B1409">
        <v>0.64122814546331364</v>
      </c>
      <c r="C1409">
        <v>-0.17436197480741186</v>
      </c>
      <c r="D1409">
        <v>0</v>
      </c>
      <c r="E1409">
        <v>1</v>
      </c>
      <c r="F1409">
        <v>1.7584565845583684</v>
      </c>
      <c r="G1409">
        <v>0.24301897016664342</v>
      </c>
      <c r="H1409">
        <v>-0.36094689503659616</v>
      </c>
      <c r="I1409">
        <v>16.841169663317398</v>
      </c>
      <c r="K1409" s="7">
        <v>1379</v>
      </c>
      <c r="L1409" s="7">
        <v>0.10051799311165566</v>
      </c>
      <c r="M1409" s="7">
        <v>-0.42349963045295425</v>
      </c>
      <c r="W1409" t="s">
        <v>1492</v>
      </c>
      <c r="X1409">
        <v>-1.6845313164876564E-2</v>
      </c>
    </row>
    <row r="1410" spans="1:24" x14ac:dyDescent="0.25">
      <c r="A1410" t="s">
        <v>1491</v>
      </c>
      <c r="B1410">
        <v>3.8584740399543439E-2</v>
      </c>
      <c r="C1410">
        <v>-7.1774501373423144E-2</v>
      </c>
      <c r="D1410">
        <v>0</v>
      </c>
      <c r="E1410">
        <v>1</v>
      </c>
      <c r="F1410">
        <v>1.8715486318282004</v>
      </c>
      <c r="G1410">
        <v>9.9267568569287756E-2</v>
      </c>
      <c r="H1410">
        <v>-0.3017073242418577</v>
      </c>
      <c r="I1410">
        <v>16.19694332195763</v>
      </c>
      <c r="K1410" s="7">
        <v>1380</v>
      </c>
      <c r="L1410" s="7">
        <v>9.8255500392004924E-2</v>
      </c>
      <c r="M1410" s="7">
        <v>-0.2031370813379057</v>
      </c>
      <c r="W1410" t="s">
        <v>1493</v>
      </c>
      <c r="X1410">
        <v>-6.7729823425995123E-2</v>
      </c>
    </row>
    <row r="1411" spans="1:24" x14ac:dyDescent="0.25">
      <c r="A1411" t="s">
        <v>1492</v>
      </c>
      <c r="B1411">
        <v>-1.6845313164876564E-2</v>
      </c>
      <c r="C1411">
        <v>-0.21962977261926833</v>
      </c>
      <c r="D1411">
        <v>0</v>
      </c>
      <c r="E1411">
        <v>1</v>
      </c>
      <c r="F1411">
        <v>1.4527596838192407</v>
      </c>
      <c r="G1411">
        <v>8.1229826951399159E-2</v>
      </c>
      <c r="H1411">
        <v>7.4120368646134777E-2</v>
      </c>
      <c r="I1411">
        <v>19.678510942635075</v>
      </c>
      <c r="K1411" s="7">
        <v>1381</v>
      </c>
      <c r="L1411" s="7">
        <v>0.12537099876969732</v>
      </c>
      <c r="M1411" s="7">
        <v>-0.21850087318322908</v>
      </c>
      <c r="W1411" t="s">
        <v>1494</v>
      </c>
      <c r="X1411">
        <v>-3.9405446678401956E-2</v>
      </c>
    </row>
    <row r="1412" spans="1:24" x14ac:dyDescent="0.25">
      <c r="A1412" t="s">
        <v>1493</v>
      </c>
      <c r="B1412">
        <v>-6.7729823425995123E-2</v>
      </c>
      <c r="C1412">
        <v>0.40141546111976789</v>
      </c>
      <c r="D1412">
        <v>0</v>
      </c>
      <c r="E1412">
        <v>1</v>
      </c>
      <c r="F1412">
        <v>1.7310613314504053</v>
      </c>
      <c r="G1412">
        <v>0.18863766694466899</v>
      </c>
      <c r="H1412">
        <v>-0.49114239484972927</v>
      </c>
      <c r="I1412">
        <v>16.266100025461167</v>
      </c>
      <c r="K1412" s="7">
        <v>1382</v>
      </c>
      <c r="L1412" s="7">
        <v>0.20001847028540337</v>
      </c>
      <c r="M1412" s="7">
        <v>0.46425991446615184</v>
      </c>
      <c r="W1412" t="s">
        <v>249</v>
      </c>
      <c r="X1412">
        <v>0.14263685043173185</v>
      </c>
    </row>
    <row r="1413" spans="1:24" x14ac:dyDescent="0.25">
      <c r="A1413" t="s">
        <v>1494</v>
      </c>
      <c r="B1413">
        <v>-3.9405446678401956E-2</v>
      </c>
      <c r="C1413">
        <v>0.18954573689574333</v>
      </c>
      <c r="D1413">
        <v>0</v>
      </c>
      <c r="E1413">
        <v>1</v>
      </c>
      <c r="F1413">
        <v>1.0339700167633084</v>
      </c>
      <c r="G1413">
        <v>0.18155234820207347</v>
      </c>
      <c r="H1413">
        <v>9.4900093582891878E-2</v>
      </c>
      <c r="I1413">
        <v>18.172521403943055</v>
      </c>
      <c r="K1413" s="7">
        <v>1383</v>
      </c>
      <c r="L1413" s="7">
        <v>0.104390834418991</v>
      </c>
      <c r="M1413" s="7">
        <v>-0.25896144519964198</v>
      </c>
      <c r="W1413" t="s">
        <v>1495</v>
      </c>
      <c r="X1413">
        <v>0.20935354789507693</v>
      </c>
    </row>
    <row r="1414" spans="1:24" x14ac:dyDescent="0.25">
      <c r="A1414" t="s">
        <v>249</v>
      </c>
      <c r="B1414">
        <v>0.14263685043173185</v>
      </c>
      <c r="C1414">
        <v>0.15490551136022904</v>
      </c>
      <c r="D1414">
        <v>0</v>
      </c>
      <c r="E1414">
        <v>1</v>
      </c>
      <c r="F1414">
        <v>1.292770762766132</v>
      </c>
      <c r="G1414">
        <v>7.2732501869818375E-2</v>
      </c>
      <c r="H1414">
        <v>-0.20595474096830482</v>
      </c>
      <c r="I1414">
        <v>17.025641040950287</v>
      </c>
      <c r="K1414" s="7">
        <v>1384</v>
      </c>
      <c r="L1414" s="7">
        <v>0.18966889963555728</v>
      </c>
      <c r="M1414" s="7">
        <v>0.710658146897853</v>
      </c>
      <c r="W1414" t="s">
        <v>1496</v>
      </c>
      <c r="X1414">
        <v>0.27020967632023879</v>
      </c>
    </row>
    <row r="1415" spans="1:24" x14ac:dyDescent="0.25">
      <c r="A1415" t="s">
        <v>1495</v>
      </c>
      <c r="B1415">
        <v>0.20935354789507693</v>
      </c>
      <c r="C1415">
        <v>5.5147026745991146E-2</v>
      </c>
      <c r="D1415">
        <v>0</v>
      </c>
      <c r="E1415">
        <v>1</v>
      </c>
      <c r="F1415">
        <v>1.8487280027233552</v>
      </c>
      <c r="G1415">
        <v>0.22524289785079787</v>
      </c>
      <c r="H1415">
        <v>-3.83229883174286E-2</v>
      </c>
      <c r="I1415">
        <v>17.241583839439357</v>
      </c>
      <c r="K1415" s="7">
        <v>1385</v>
      </c>
      <c r="L1415" s="7">
        <v>9.6389076461909029E-2</v>
      </c>
      <c r="M1415" s="7">
        <v>0.11237862271472485</v>
      </c>
      <c r="W1415" t="s">
        <v>1497</v>
      </c>
      <c r="X1415">
        <v>0.54096870587783918</v>
      </c>
    </row>
    <row r="1416" spans="1:24" x14ac:dyDescent="0.25">
      <c r="A1416" t="s">
        <v>1496</v>
      </c>
      <c r="B1416">
        <v>0.27020967632023879</v>
      </c>
      <c r="C1416">
        <v>0.20404019008096391</v>
      </c>
      <c r="D1416">
        <v>0</v>
      </c>
      <c r="E1416">
        <v>1</v>
      </c>
      <c r="F1416">
        <v>1.8782231753682268</v>
      </c>
      <c r="G1416">
        <v>0.14248831828347538</v>
      </c>
      <c r="H1416">
        <v>18.964861406263591</v>
      </c>
      <c r="I1416">
        <v>17.821337152231621</v>
      </c>
      <c r="K1416" s="7">
        <v>1386</v>
      </c>
      <c r="L1416" s="7">
        <v>0.11892953427063435</v>
      </c>
      <c r="M1416" s="7">
        <v>-6.9113761869018547E-2</v>
      </c>
      <c r="W1416" t="s">
        <v>250</v>
      </c>
      <c r="X1416">
        <v>3.4716577910561694E-2</v>
      </c>
    </row>
    <row r="1417" spans="1:24" x14ac:dyDescent="0.25">
      <c r="A1417" t="s">
        <v>1497</v>
      </c>
      <c r="B1417">
        <v>0.54096870587783918</v>
      </c>
      <c r="C1417">
        <v>-0.24620808067542221</v>
      </c>
      <c r="D1417">
        <v>0</v>
      </c>
      <c r="E1417">
        <v>1</v>
      </c>
      <c r="F1417">
        <v>2.0726237903626763</v>
      </c>
      <c r="G1417">
        <v>2.3907761057745076E-2</v>
      </c>
      <c r="H1417">
        <v>-0.53164281987601192</v>
      </c>
      <c r="I1417">
        <v>17.633122163152517</v>
      </c>
      <c r="K1417" s="7">
        <v>1387</v>
      </c>
      <c r="L1417" s="7">
        <v>0.17535306671107292</v>
      </c>
      <c r="M1417" s="7">
        <v>-6.3937320707937423E-2</v>
      </c>
      <c r="W1417" t="s">
        <v>1498</v>
      </c>
      <c r="X1417">
        <v>0.31580456421603781</v>
      </c>
    </row>
    <row r="1418" spans="1:24" x14ac:dyDescent="0.25">
      <c r="A1418" t="s">
        <v>250</v>
      </c>
      <c r="B1418">
        <v>3.4716577910561694E-2</v>
      </c>
      <c r="C1418">
        <v>-0.10560052859729328</v>
      </c>
      <c r="D1418">
        <v>0</v>
      </c>
      <c r="E1418">
        <v>1</v>
      </c>
      <c r="F1418">
        <v>0.73655677635644989</v>
      </c>
      <c r="G1418">
        <v>4.0441345725810894E-2</v>
      </c>
      <c r="H1418">
        <v>0.65227450322732028</v>
      </c>
      <c r="I1418">
        <v>16.417508399924227</v>
      </c>
      <c r="K1418" s="7">
        <v>1388</v>
      </c>
      <c r="L1418" s="7">
        <v>0.11831180959085064</v>
      </c>
      <c r="M1418" s="7">
        <v>0.1640245504809808</v>
      </c>
      <c r="W1418" t="s">
        <v>1499</v>
      </c>
      <c r="X1418">
        <v>2.4332552263060851E-2</v>
      </c>
    </row>
    <row r="1419" spans="1:24" x14ac:dyDescent="0.25">
      <c r="A1419" t="s">
        <v>1498</v>
      </c>
      <c r="B1419">
        <v>0.31580456421603781</v>
      </c>
      <c r="C1419">
        <v>-3.3069251882658163E-2</v>
      </c>
      <c r="D1419">
        <v>0</v>
      </c>
      <c r="E1419">
        <v>1</v>
      </c>
      <c r="F1419">
        <v>3.7147257842363204</v>
      </c>
      <c r="G1419">
        <v>7.329992135215245E-2</v>
      </c>
      <c r="H1419">
        <v>-7.6647454534351664E-2</v>
      </c>
      <c r="I1419">
        <v>17.08511896120152</v>
      </c>
      <c r="K1419" s="7">
        <v>1389</v>
      </c>
      <c r="L1419" s="7">
        <v>0.21946205160061871</v>
      </c>
      <c r="M1419" s="7">
        <v>0.39770261050642652</v>
      </c>
      <c r="W1419" t="s">
        <v>1500</v>
      </c>
      <c r="X1419">
        <v>6.604287296901862E-3</v>
      </c>
    </row>
    <row r="1420" spans="1:24" x14ac:dyDescent="0.25">
      <c r="A1420" t="s">
        <v>1499</v>
      </c>
      <c r="B1420">
        <v>2.4332552263060851E-2</v>
      </c>
      <c r="C1420">
        <v>-1.6327348708060165E-2</v>
      </c>
      <c r="D1420">
        <v>0</v>
      </c>
      <c r="E1420">
        <v>1</v>
      </c>
      <c r="F1420">
        <v>0.84055539154882319</v>
      </c>
      <c r="G1420">
        <v>0.10329526804864146</v>
      </c>
      <c r="H1420">
        <v>-0.15511969405730852</v>
      </c>
      <c r="I1420">
        <v>18.259546216828724</v>
      </c>
      <c r="K1420" s="7">
        <v>1390</v>
      </c>
      <c r="L1420" s="7">
        <v>0.11165260735967902</v>
      </c>
      <c r="M1420" s="7">
        <v>-8.3867352329468139E-2</v>
      </c>
      <c r="W1420" t="s">
        <v>1501</v>
      </c>
      <c r="X1420">
        <v>0.30850728395040844</v>
      </c>
    </row>
    <row r="1421" spans="1:24" x14ac:dyDescent="0.25">
      <c r="A1421" t="s">
        <v>1500</v>
      </c>
      <c r="B1421">
        <v>6.604287296901862E-3</v>
      </c>
      <c r="C1421">
        <v>0.16086390655731597</v>
      </c>
      <c r="D1421">
        <v>0</v>
      </c>
      <c r="E1421">
        <v>1</v>
      </c>
      <c r="F1421">
        <v>0.71765273601325241</v>
      </c>
      <c r="G1421">
        <v>8.3144228691659272E-2</v>
      </c>
      <c r="H1421">
        <v>-0.26870629083917902</v>
      </c>
      <c r="I1421">
        <v>17.887150698848625</v>
      </c>
      <c r="K1421" s="7">
        <v>1391</v>
      </c>
      <c r="L1421" s="7">
        <v>0.20699966027796274</v>
      </c>
      <c r="M1421" s="7">
        <v>-9.8242276947578921E-2</v>
      </c>
      <c r="W1421" t="s">
        <v>1502</v>
      </c>
      <c r="X1421">
        <v>0.25408431440263402</v>
      </c>
    </row>
    <row r="1422" spans="1:24" x14ac:dyDescent="0.25">
      <c r="A1422" t="s">
        <v>1501</v>
      </c>
      <c r="B1422">
        <v>0.30850728395040844</v>
      </c>
      <c r="C1422">
        <v>-9.8854304786732017E-2</v>
      </c>
      <c r="D1422">
        <v>0</v>
      </c>
      <c r="E1422">
        <v>1</v>
      </c>
      <c r="F1422">
        <v>1.2032547791246309</v>
      </c>
      <c r="G1422">
        <v>7.9657025215166946E-2</v>
      </c>
      <c r="H1422">
        <v>-0.15664524690073531</v>
      </c>
      <c r="I1422">
        <v>18.664847772172607</v>
      </c>
      <c r="K1422" s="7">
        <v>1392</v>
      </c>
      <c r="L1422" s="7">
        <v>2.7134161475641516E-2</v>
      </c>
      <c r="M1422" s="7">
        <v>4.9637630444968231E-2</v>
      </c>
      <c r="W1422" t="s">
        <v>1503</v>
      </c>
      <c r="X1422">
        <v>3.0554695362556117E-2</v>
      </c>
    </row>
    <row r="1423" spans="1:24" x14ac:dyDescent="0.25">
      <c r="A1423" t="s">
        <v>1502</v>
      </c>
      <c r="B1423">
        <v>0.25408431440263402</v>
      </c>
      <c r="C1423">
        <v>8.0601612343995432E-2</v>
      </c>
      <c r="D1423">
        <v>0</v>
      </c>
      <c r="E1423">
        <v>1</v>
      </c>
      <c r="F1423">
        <v>1.3647697416384312</v>
      </c>
      <c r="G1423">
        <v>6.7374920125795615E-2</v>
      </c>
      <c r="H1423">
        <v>-4.7783719705188105E-2</v>
      </c>
      <c r="I1423">
        <v>16.552120469192843</v>
      </c>
      <c r="K1423" s="7">
        <v>1393</v>
      </c>
      <c r="L1423" s="7">
        <v>0.22475105381629368</v>
      </c>
      <c r="M1423" s="7">
        <v>-0.18288842977338413</v>
      </c>
      <c r="W1423" t="s">
        <v>1504</v>
      </c>
      <c r="X1423">
        <v>3.2801127160032133E-2</v>
      </c>
    </row>
    <row r="1424" spans="1:24" x14ac:dyDescent="0.25">
      <c r="A1424" t="s">
        <v>1503</v>
      </c>
      <c r="B1424">
        <v>3.0554695362556117E-2</v>
      </c>
      <c r="C1424">
        <v>-4.4634676753190071E-2</v>
      </c>
      <c r="D1424">
        <v>0</v>
      </c>
      <c r="E1424">
        <v>1</v>
      </c>
      <c r="F1424">
        <v>1.2312552854263736</v>
      </c>
      <c r="G1424">
        <v>8.4493087939726166E-2</v>
      </c>
      <c r="H1424">
        <v>-0.19150253173600801</v>
      </c>
      <c r="I1424">
        <v>16.805038476050637</v>
      </c>
      <c r="K1424" s="7">
        <v>1394</v>
      </c>
      <c r="L1424" s="7">
        <v>0.1366904491057413</v>
      </c>
      <c r="M1424" s="7">
        <v>-0.17569031830955445</v>
      </c>
      <c r="W1424" t="s">
        <v>1505</v>
      </c>
      <c r="X1424">
        <v>1.3777443088503979E-2</v>
      </c>
    </row>
    <row r="1425" spans="1:24" x14ac:dyDescent="0.25">
      <c r="A1425" t="s">
        <v>1504</v>
      </c>
      <c r="B1425">
        <v>3.2801127160032133E-2</v>
      </c>
      <c r="C1425">
        <v>9.8833368898740656E-2</v>
      </c>
      <c r="D1425">
        <v>0</v>
      </c>
      <c r="E1425">
        <v>1</v>
      </c>
      <c r="F1425">
        <v>2.6244127716190069</v>
      </c>
      <c r="G1425">
        <v>8.7264875072930834E-2</v>
      </c>
      <c r="H1425">
        <v>-0.13045931358614049</v>
      </c>
      <c r="I1425">
        <v>17.785473421984936</v>
      </c>
      <c r="K1425" s="7">
        <v>1395</v>
      </c>
      <c r="L1425" s="7">
        <v>0.19339861937558916</v>
      </c>
      <c r="M1425" s="7">
        <v>-7.3361336869374683E-2</v>
      </c>
      <c r="W1425" t="s">
        <v>1506</v>
      </c>
      <c r="X1425">
        <v>-0.33394242848484024</v>
      </c>
    </row>
    <row r="1426" spans="1:24" x14ac:dyDescent="0.25">
      <c r="A1426" t="s">
        <v>1505</v>
      </c>
      <c r="B1426">
        <v>1.3777443088503979E-2</v>
      </c>
      <c r="C1426">
        <v>-3.828896614115046E-2</v>
      </c>
      <c r="D1426">
        <v>0</v>
      </c>
      <c r="E1426">
        <v>1</v>
      </c>
      <c r="F1426">
        <v>0.90233144020717437</v>
      </c>
      <c r="G1426">
        <v>4.6404727667731481E-2</v>
      </c>
      <c r="H1426">
        <v>0.74991968487271654</v>
      </c>
      <c r="I1426">
        <v>17.890637889274718</v>
      </c>
      <c r="K1426" s="7">
        <v>1396</v>
      </c>
      <c r="L1426" s="7">
        <v>0.12854691388000233</v>
      </c>
      <c r="M1426" s="7">
        <v>-0.31700102912789258</v>
      </c>
      <c r="W1426" t="s">
        <v>1507</v>
      </c>
      <c r="X1426">
        <v>2.2998001383929524E-2</v>
      </c>
    </row>
    <row r="1427" spans="1:24" x14ac:dyDescent="0.25">
      <c r="A1427" t="s">
        <v>1506</v>
      </c>
      <c r="B1427">
        <v>-0.33394242848484024</v>
      </c>
      <c r="C1427">
        <v>0.40447121918545981</v>
      </c>
      <c r="D1427">
        <v>0</v>
      </c>
      <c r="E1427">
        <v>1</v>
      </c>
      <c r="F1427">
        <v>1.0859814505382896</v>
      </c>
      <c r="G1427">
        <v>6.1436364141285615E-2</v>
      </c>
      <c r="H1427">
        <v>-0.16809578677871129</v>
      </c>
      <c r="I1427">
        <v>16.861131281213925</v>
      </c>
      <c r="K1427" s="7">
        <v>1397</v>
      </c>
      <c r="L1427" s="7">
        <v>0.17675651269317788</v>
      </c>
      <c r="M1427" s="7">
        <v>1.4296549834783228</v>
      </c>
      <c r="W1427" t="s">
        <v>1508</v>
      </c>
      <c r="X1427">
        <v>1.2673548655537128</v>
      </c>
    </row>
    <row r="1428" spans="1:24" x14ac:dyDescent="0.25">
      <c r="A1428" t="s">
        <v>1507</v>
      </c>
      <c r="B1428">
        <v>2.2998001383929524E-2</v>
      </c>
      <c r="C1428">
        <v>0.22541162392090991</v>
      </c>
      <c r="D1428">
        <v>0</v>
      </c>
      <c r="E1428">
        <v>1</v>
      </c>
      <c r="F1428">
        <v>1.0728922409789392</v>
      </c>
      <c r="G1428">
        <v>0.10297989377253848</v>
      </c>
      <c r="H1428">
        <v>-0.17700423501731097</v>
      </c>
      <c r="I1428">
        <v>16.260793458761309</v>
      </c>
      <c r="K1428" s="7">
        <v>1398</v>
      </c>
      <c r="L1428" s="7">
        <v>0.23402946903465166</v>
      </c>
      <c r="M1428" s="7">
        <v>-0.91219313873570163</v>
      </c>
      <c r="W1428" t="s">
        <v>1509</v>
      </c>
      <c r="X1428">
        <v>-0.43138750211812388</v>
      </c>
    </row>
    <row r="1429" spans="1:24" x14ac:dyDescent="0.25">
      <c r="A1429" t="s">
        <v>1508</v>
      </c>
      <c r="B1429">
        <v>1.2673548655537128</v>
      </c>
      <c r="C1429">
        <v>-0.83388897708884802</v>
      </c>
      <c r="D1429">
        <v>0</v>
      </c>
      <c r="E1429">
        <v>1</v>
      </c>
      <c r="F1429">
        <v>0.99636134236743867</v>
      </c>
      <c r="G1429">
        <v>8.9578821689806867E-2</v>
      </c>
      <c r="H1429">
        <v>4.3105060304316281</v>
      </c>
      <c r="I1429">
        <v>17.11459731011789</v>
      </c>
      <c r="K1429" s="7">
        <v>1399</v>
      </c>
      <c r="L1429" s="7">
        <v>7.7573356863402776E-2</v>
      </c>
      <c r="M1429" s="7">
        <v>-0.17517716544719036</v>
      </c>
      <c r="W1429" t="s">
        <v>1510</v>
      </c>
      <c r="X1429">
        <v>0.18587094872357968</v>
      </c>
    </row>
    <row r="1430" spans="1:24" x14ac:dyDescent="0.25">
      <c r="A1430" t="s">
        <v>1509</v>
      </c>
      <c r="B1430">
        <v>-0.43138750211812388</v>
      </c>
      <c r="C1430">
        <v>-4.2203797431742051E-3</v>
      </c>
      <c r="D1430">
        <v>0</v>
      </c>
      <c r="E1430">
        <v>1</v>
      </c>
      <c r="F1430">
        <v>0.67231915608836024</v>
      </c>
      <c r="G1430">
        <v>3.2378776211959809E-2</v>
      </c>
      <c r="H1430">
        <v>-0.32123819362711453</v>
      </c>
      <c r="I1430">
        <v>16.177968500146658</v>
      </c>
      <c r="K1430" s="7">
        <v>1400</v>
      </c>
      <c r="L1430" s="7">
        <v>0.18072689541610942</v>
      </c>
      <c r="M1430" s="7">
        <v>-0.215826642527951</v>
      </c>
      <c r="W1430" t="s">
        <v>1511</v>
      </c>
      <c r="X1430">
        <v>-0.1599683542956529</v>
      </c>
    </row>
    <row r="1431" spans="1:24" x14ac:dyDescent="0.25">
      <c r="A1431" t="s">
        <v>1510</v>
      </c>
      <c r="B1431">
        <v>0.18587094872357968</v>
      </c>
      <c r="C1431">
        <v>9.8029506596309726E-3</v>
      </c>
      <c r="D1431">
        <v>0</v>
      </c>
      <c r="E1431">
        <v>1</v>
      </c>
      <c r="F1431">
        <v>1.0965482576265975</v>
      </c>
      <c r="G1431">
        <v>0.12973248574950277</v>
      </c>
      <c r="H1431">
        <v>-9.8175701777045501E-2</v>
      </c>
      <c r="I1431">
        <v>17.870437478626013</v>
      </c>
      <c r="K1431" s="7">
        <v>1401</v>
      </c>
      <c r="L1431" s="7">
        <v>0.13978604202715639</v>
      </c>
      <c r="M1431" s="7">
        <v>1.6416697532497943E-2</v>
      </c>
      <c r="W1431" t="s">
        <v>1512</v>
      </c>
      <c r="X1431">
        <v>0.13322078775373819</v>
      </c>
    </row>
    <row r="1432" spans="1:24" x14ac:dyDescent="0.25">
      <c r="A1432" t="s">
        <v>1511</v>
      </c>
      <c r="B1432">
        <v>-0.1599683542956529</v>
      </c>
      <c r="C1432">
        <v>1.9775523201498317</v>
      </c>
      <c r="D1432">
        <v>0</v>
      </c>
      <c r="E1432">
        <v>1</v>
      </c>
      <c r="F1432">
        <v>1.9554394236846047</v>
      </c>
      <c r="G1432">
        <v>0.38411621302217669</v>
      </c>
      <c r="H1432">
        <v>-0.77059505791198124</v>
      </c>
      <c r="I1432">
        <v>15.715188340844209</v>
      </c>
      <c r="K1432" s="7">
        <v>1402</v>
      </c>
      <c r="L1432" s="7">
        <v>-1.3585426829905156E-2</v>
      </c>
      <c r="M1432" s="7">
        <v>0.41130230308795113</v>
      </c>
      <c r="W1432" t="s">
        <v>1513</v>
      </c>
      <c r="X1432">
        <v>0.1161645183503482</v>
      </c>
    </row>
    <row r="1433" spans="1:24" x14ac:dyDescent="0.25">
      <c r="A1433" t="s">
        <v>1512</v>
      </c>
      <c r="B1433">
        <v>0.13322078775373819</v>
      </c>
      <c r="C1433">
        <v>3.3880812472261726E-2</v>
      </c>
      <c r="D1433">
        <v>0</v>
      </c>
      <c r="E1433">
        <v>1</v>
      </c>
      <c r="F1433">
        <v>1.4995550213667943</v>
      </c>
      <c r="G1433">
        <v>0.21162671404967001</v>
      </c>
      <c r="H1433">
        <v>4.2117476153429943E-2</v>
      </c>
      <c r="I1433">
        <v>16.231399202170056</v>
      </c>
      <c r="K1433" s="7">
        <v>1403</v>
      </c>
      <c r="L1433" s="7">
        <v>0.1390386626052097</v>
      </c>
      <c r="M1433" s="7">
        <v>9.2369652198190794E-2</v>
      </c>
      <c r="W1433" t="s">
        <v>1514</v>
      </c>
      <c r="X1433">
        <v>-5.7074573389762295E-2</v>
      </c>
    </row>
    <row r="1434" spans="1:24" x14ac:dyDescent="0.25">
      <c r="A1434" t="s">
        <v>1513</v>
      </c>
      <c r="B1434">
        <v>0.1161645183503482</v>
      </c>
      <c r="C1434">
        <v>-7.1149526776600844E-2</v>
      </c>
      <c r="D1434">
        <v>0</v>
      </c>
      <c r="E1434">
        <v>1</v>
      </c>
      <c r="F1434">
        <v>1.0688116942146129</v>
      </c>
      <c r="G1434">
        <v>0.10890694423957263</v>
      </c>
      <c r="H1434">
        <v>-1.4023383812131916E-2</v>
      </c>
      <c r="I1434">
        <v>18.686849048070339</v>
      </c>
      <c r="K1434" s="7">
        <v>1404</v>
      </c>
      <c r="L1434" s="7">
        <v>0.10775130656785015</v>
      </c>
      <c r="M1434" s="7">
        <v>2.8197655341217487E-2</v>
      </c>
      <c r="W1434" t="s">
        <v>251</v>
      </c>
      <c r="X1434">
        <v>6.421365318340695E-3</v>
      </c>
    </row>
    <row r="1435" spans="1:24" x14ac:dyDescent="0.25">
      <c r="A1435" t="s">
        <v>1514</v>
      </c>
      <c r="B1435">
        <v>-5.7074573389762295E-2</v>
      </c>
      <c r="C1435">
        <v>0.39363162864130485</v>
      </c>
      <c r="D1435">
        <v>0</v>
      </c>
      <c r="E1435">
        <v>1</v>
      </c>
      <c r="F1435">
        <v>1.0299001407993396</v>
      </c>
      <c r="G1435">
        <v>0.11358940797564993</v>
      </c>
      <c r="H1435">
        <v>-0.32087084297493884</v>
      </c>
      <c r="I1435">
        <v>17.602283585354904</v>
      </c>
      <c r="K1435" s="7">
        <v>1405</v>
      </c>
      <c r="L1435" s="7">
        <v>0.13808035665834251</v>
      </c>
      <c r="M1435" s="7">
        <v>-8.6144680159721765E-2</v>
      </c>
      <c r="W1435" t="s">
        <v>1515</v>
      </c>
      <c r="X1435">
        <v>5.4377742410981401E-2</v>
      </c>
    </row>
    <row r="1436" spans="1:24" x14ac:dyDescent="0.25">
      <c r="A1436" t="s">
        <v>251</v>
      </c>
      <c r="B1436">
        <v>6.421365318340695E-3</v>
      </c>
      <c r="C1436">
        <v>1.5161840449119945E-2</v>
      </c>
      <c r="D1436">
        <v>0</v>
      </c>
      <c r="E1436">
        <v>1</v>
      </c>
      <c r="F1436">
        <v>1.0124639319004503</v>
      </c>
      <c r="G1436">
        <v>8.8509253640830218E-2</v>
      </c>
      <c r="H1436">
        <v>-4.1083431769096485E-2</v>
      </c>
      <c r="I1436">
        <v>17.46857933980441</v>
      </c>
      <c r="K1436" s="7">
        <v>1406</v>
      </c>
      <c r="L1436" s="7">
        <v>0.14282334530538165</v>
      </c>
      <c r="M1436" s="7">
        <v>-0.17542159306535973</v>
      </c>
      <c r="W1436" t="s">
        <v>1516</v>
      </c>
      <c r="X1436">
        <v>-7.0329648651551682E-2</v>
      </c>
    </row>
    <row r="1437" spans="1:24" x14ac:dyDescent="0.25">
      <c r="A1437" t="s">
        <v>1515</v>
      </c>
      <c r="B1437">
        <v>5.4377742410981401E-2</v>
      </c>
      <c r="C1437">
        <v>-2.4566187475257184E-2</v>
      </c>
      <c r="D1437">
        <v>0</v>
      </c>
      <c r="E1437">
        <v>1</v>
      </c>
      <c r="F1437">
        <v>1.3298387303899168</v>
      </c>
      <c r="G1437">
        <v>0.11523714574773436</v>
      </c>
      <c r="H1437">
        <v>-0.10781326578954478</v>
      </c>
      <c r="I1437">
        <v>19.256844529532628</v>
      </c>
      <c r="K1437" s="7">
        <v>1407</v>
      </c>
      <c r="L1437" s="7">
        <v>0.25685451525534542</v>
      </c>
      <c r="M1437" s="7">
        <v>0.38437363020796822</v>
      </c>
      <c r="W1437" t="s">
        <v>1517</v>
      </c>
      <c r="X1437">
        <v>0.11426824490354566</v>
      </c>
    </row>
    <row r="1438" spans="1:24" x14ac:dyDescent="0.25">
      <c r="A1438" t="s">
        <v>1516</v>
      </c>
      <c r="B1438">
        <v>-7.0329648651551682E-2</v>
      </c>
      <c r="C1438">
        <v>0.17194838222717429</v>
      </c>
      <c r="D1438">
        <v>0</v>
      </c>
      <c r="E1438">
        <v>1</v>
      </c>
      <c r="F1438">
        <v>0.94672938657288752</v>
      </c>
      <c r="G1438">
        <v>0.18820565293876698</v>
      </c>
      <c r="H1438">
        <v>0.1699934139910774</v>
      </c>
      <c r="I1438">
        <v>17.878755705109484</v>
      </c>
      <c r="K1438" s="7">
        <v>1408</v>
      </c>
      <c r="L1438" s="7">
        <v>0.18853397556456369</v>
      </c>
      <c r="M1438" s="7">
        <v>-0.14994923516502026</v>
      </c>
      <c r="W1438" t="s">
        <v>1518</v>
      </c>
      <c r="X1438">
        <v>0.55057529046473519</v>
      </c>
    </row>
    <row r="1439" spans="1:24" x14ac:dyDescent="0.25">
      <c r="A1439" t="s">
        <v>1517</v>
      </c>
      <c r="B1439">
        <v>0.11426824490354566</v>
      </c>
      <c r="C1439">
        <v>-1.6586189969993857E-2</v>
      </c>
      <c r="D1439">
        <v>0</v>
      </c>
      <c r="E1439">
        <v>1</v>
      </c>
      <c r="F1439">
        <v>1.1306024567802715</v>
      </c>
      <c r="G1439">
        <v>8.6205089243551691E-2</v>
      </c>
      <c r="H1439">
        <v>3.9993540968868615E-3</v>
      </c>
      <c r="I1439">
        <v>19.605533304981293</v>
      </c>
      <c r="K1439" s="7">
        <v>1409</v>
      </c>
      <c r="L1439" s="7">
        <v>0.13269492519982551</v>
      </c>
      <c r="M1439" s="7">
        <v>-0.14954023836470207</v>
      </c>
      <c r="W1439" t="s">
        <v>1519</v>
      </c>
      <c r="X1439">
        <v>2.7239108877374549E-2</v>
      </c>
    </row>
    <row r="1440" spans="1:24" x14ac:dyDescent="0.25">
      <c r="A1440" t="s">
        <v>1518</v>
      </c>
      <c r="B1440">
        <v>0.55057529046473519</v>
      </c>
      <c r="C1440">
        <v>0.26025876761861649</v>
      </c>
      <c r="D1440">
        <v>0</v>
      </c>
      <c r="E1440">
        <v>1</v>
      </c>
      <c r="F1440">
        <v>1.9628516876284181</v>
      </c>
      <c r="G1440">
        <v>0.11253265144989483</v>
      </c>
      <c r="H1440">
        <v>0.17269061810923439</v>
      </c>
      <c r="I1440">
        <v>17.033006826511087</v>
      </c>
      <c r="K1440" s="7">
        <v>1410</v>
      </c>
      <c r="L1440" s="7">
        <v>0.16554189930659413</v>
      </c>
      <c r="M1440" s="7">
        <v>-0.23327172273258925</v>
      </c>
      <c r="W1440" t="s">
        <v>1520</v>
      </c>
      <c r="X1440">
        <v>0.16481268211114899</v>
      </c>
    </row>
    <row r="1441" spans="1:24" x14ac:dyDescent="0.25">
      <c r="A1441" t="s">
        <v>1519</v>
      </c>
      <c r="B1441">
        <v>2.7239108877374549E-2</v>
      </c>
      <c r="C1441">
        <v>-1.4884052785526946E-2</v>
      </c>
      <c r="D1441">
        <v>0</v>
      </c>
      <c r="E1441">
        <v>1</v>
      </c>
      <c r="F1441">
        <v>1.931397740557145</v>
      </c>
      <c r="G1441">
        <v>0.30067099239236411</v>
      </c>
      <c r="H1441">
        <v>3.0219428674652583E-2</v>
      </c>
      <c r="I1441">
        <v>18.597055053903063</v>
      </c>
      <c r="K1441" s="7">
        <v>1411</v>
      </c>
      <c r="L1441" s="7">
        <v>0.14041015454733724</v>
      </c>
      <c r="M1441" s="7">
        <v>-0.1798156012257392</v>
      </c>
      <c r="W1441" t="s">
        <v>1521</v>
      </c>
      <c r="X1441">
        <v>-4.4954862555067261E-2</v>
      </c>
    </row>
    <row r="1442" spans="1:24" x14ac:dyDescent="0.25">
      <c r="A1442" t="s">
        <v>1520</v>
      </c>
      <c r="B1442">
        <v>0.16481268211114899</v>
      </c>
      <c r="C1442">
        <v>0.24233322441810001</v>
      </c>
      <c r="D1442">
        <v>0</v>
      </c>
      <c r="E1442">
        <v>1</v>
      </c>
      <c r="F1442">
        <v>1.5562733282587045</v>
      </c>
      <c r="G1442">
        <v>0.1249414887078142</v>
      </c>
      <c r="H1442">
        <v>-7.6391186740406944E-2</v>
      </c>
      <c r="I1442">
        <v>17.102851814905176</v>
      </c>
      <c r="K1442" s="7">
        <v>1412</v>
      </c>
      <c r="L1442" s="7">
        <v>0.11808132636502466</v>
      </c>
      <c r="M1442" s="7">
        <v>2.4555524066707191E-2</v>
      </c>
      <c r="W1442" t="s">
        <v>1522</v>
      </c>
      <c r="X1442">
        <v>5.0295380371838692E-2</v>
      </c>
    </row>
    <row r="1443" spans="1:24" x14ac:dyDescent="0.25">
      <c r="A1443" t="s">
        <v>1521</v>
      </c>
      <c r="B1443">
        <v>-4.4954862555067261E-2</v>
      </c>
      <c r="C1443">
        <v>0.24600825386094455</v>
      </c>
      <c r="D1443">
        <v>0</v>
      </c>
      <c r="E1443">
        <v>1</v>
      </c>
      <c r="F1443">
        <v>1.594921632919019</v>
      </c>
      <c r="G1443">
        <v>0.18859796376211854</v>
      </c>
      <c r="H1443">
        <v>-0.12472739767024829</v>
      </c>
      <c r="I1443">
        <v>16.106196745201562</v>
      </c>
      <c r="K1443" s="7">
        <v>1413</v>
      </c>
      <c r="L1443" s="7">
        <v>0.21524786520184114</v>
      </c>
      <c r="M1443" s="7">
        <v>-5.8943173067642074E-3</v>
      </c>
      <c r="W1443" t="s">
        <v>1523</v>
      </c>
      <c r="X1443">
        <v>0.44952543755421953</v>
      </c>
    </row>
    <row r="1444" spans="1:24" x14ac:dyDescent="0.25">
      <c r="A1444" t="s">
        <v>1522</v>
      </c>
      <c r="B1444">
        <v>5.0295380371838692E-2</v>
      </c>
      <c r="C1444">
        <v>0.15475140477935545</v>
      </c>
      <c r="D1444">
        <v>0</v>
      </c>
      <c r="E1444">
        <v>1</v>
      </c>
      <c r="F1444">
        <v>1.0644528062339205</v>
      </c>
      <c r="G1444">
        <v>0.28137037604905157</v>
      </c>
      <c r="H1444">
        <v>-0.24649449739661861</v>
      </c>
      <c r="I1444">
        <v>17.050265933870424</v>
      </c>
      <c r="K1444" s="7">
        <v>1414</v>
      </c>
      <c r="L1444" s="7">
        <v>0.15355175057534343</v>
      </c>
      <c r="M1444" s="7">
        <v>0.11665792574489536</v>
      </c>
      <c r="W1444" t="s">
        <v>1524</v>
      </c>
      <c r="X1444">
        <v>5.0257448581071631E-2</v>
      </c>
    </row>
    <row r="1445" spans="1:24" x14ac:dyDescent="0.25">
      <c r="A1445" t="s">
        <v>1523</v>
      </c>
      <c r="B1445">
        <v>0.44952543755421953</v>
      </c>
      <c r="C1445">
        <v>0.29342576900580408</v>
      </c>
      <c r="D1445">
        <v>0</v>
      </c>
      <c r="E1445">
        <v>1</v>
      </c>
      <c r="F1445">
        <v>0.86745428347932874</v>
      </c>
      <c r="G1445">
        <v>0.15095805119752098</v>
      </c>
      <c r="H1445">
        <v>0.13791877509718947</v>
      </c>
      <c r="I1445">
        <v>19.361797873997361</v>
      </c>
      <c r="K1445" s="7">
        <v>1415</v>
      </c>
      <c r="L1445" s="7">
        <v>0.15776713276616811</v>
      </c>
      <c r="M1445" s="7">
        <v>0.38320157311167108</v>
      </c>
      <c r="W1445" t="s">
        <v>1525</v>
      </c>
      <c r="X1445">
        <v>-6.4051342012969845E-2</v>
      </c>
    </row>
    <row r="1446" spans="1:24" x14ac:dyDescent="0.25">
      <c r="A1446" t="s">
        <v>1524</v>
      </c>
      <c r="B1446">
        <v>5.0257448581071631E-2</v>
      </c>
      <c r="C1446">
        <v>6.9712054471356533E-2</v>
      </c>
      <c r="D1446">
        <v>0</v>
      </c>
      <c r="E1446">
        <v>1</v>
      </c>
      <c r="F1446">
        <v>0.27850528751828146</v>
      </c>
      <c r="G1446">
        <v>9.6021020795064208E-2</v>
      </c>
      <c r="H1446">
        <v>-0.16534471856257957</v>
      </c>
      <c r="I1446">
        <v>16.441655921668829</v>
      </c>
      <c r="K1446" s="7">
        <v>1416</v>
      </c>
      <c r="L1446" s="7">
        <v>0.13071556184361438</v>
      </c>
      <c r="M1446" s="7">
        <v>-9.5998983933052687E-2</v>
      </c>
      <c r="W1446" t="s">
        <v>1526</v>
      </c>
      <c r="X1446">
        <v>-3.7478240133988615E-2</v>
      </c>
    </row>
    <row r="1447" spans="1:24" x14ac:dyDescent="0.25">
      <c r="A1447" t="s">
        <v>1525</v>
      </c>
      <c r="B1447">
        <v>-6.4051342012969845E-2</v>
      </c>
      <c r="C1447">
        <v>0.38715788632975112</v>
      </c>
      <c r="D1447">
        <v>0</v>
      </c>
      <c r="E1447">
        <v>1</v>
      </c>
      <c r="F1447">
        <v>1.5887657605241821</v>
      </c>
      <c r="G1447">
        <v>9.3699824643413324E-2</v>
      </c>
      <c r="H1447">
        <v>-0.25339509833578294</v>
      </c>
      <c r="I1447">
        <v>16.419647130044918</v>
      </c>
      <c r="K1447" s="7">
        <v>1417</v>
      </c>
      <c r="L1447" s="7">
        <v>0.20749447866026638</v>
      </c>
      <c r="M1447" s="7">
        <v>0.10831008555577143</v>
      </c>
      <c r="W1447" t="s">
        <v>1527</v>
      </c>
      <c r="X1447">
        <v>-0.11656207675742952</v>
      </c>
    </row>
    <row r="1448" spans="1:24" x14ac:dyDescent="0.25">
      <c r="A1448" t="s">
        <v>1526</v>
      </c>
      <c r="B1448">
        <v>-3.7478240133988615E-2</v>
      </c>
      <c r="C1448">
        <v>1.0218670540376902E-3</v>
      </c>
      <c r="D1448">
        <v>0</v>
      </c>
      <c r="E1448">
        <v>1</v>
      </c>
      <c r="F1448">
        <v>0.61998560238804012</v>
      </c>
      <c r="G1448">
        <v>8.0368445272970518E-2</v>
      </c>
      <c r="H1448">
        <v>-8.6085778247221481E-2</v>
      </c>
      <c r="I1448">
        <v>16.493782890096515</v>
      </c>
      <c r="K1448" s="7">
        <v>1418</v>
      </c>
      <c r="L1448" s="7">
        <v>0.12279829548006338</v>
      </c>
      <c r="M1448" s="7">
        <v>-9.8465743217002522E-2</v>
      </c>
      <c r="W1448" t="s">
        <v>1528</v>
      </c>
      <c r="X1448">
        <v>0.20307925261791471</v>
      </c>
    </row>
    <row r="1449" spans="1:24" x14ac:dyDescent="0.25">
      <c r="A1449" t="s">
        <v>1527</v>
      </c>
      <c r="B1449">
        <v>-0.11656207675742952</v>
      </c>
      <c r="C1449">
        <v>-0.21862376615611784</v>
      </c>
      <c r="D1449">
        <v>0</v>
      </c>
      <c r="E1449">
        <v>1</v>
      </c>
      <c r="F1449">
        <v>0.93455734046337913</v>
      </c>
      <c r="G1449">
        <v>0.15250461079140795</v>
      </c>
      <c r="H1449">
        <v>4.4458085741504805</v>
      </c>
      <c r="I1449">
        <v>16.883070318139637</v>
      </c>
      <c r="K1449" s="7">
        <v>1419</v>
      </c>
      <c r="L1449" s="7">
        <v>9.3012861510064715E-2</v>
      </c>
      <c r="M1449" s="7">
        <v>-8.640857421316285E-2</v>
      </c>
      <c r="W1449" t="s">
        <v>1529</v>
      </c>
      <c r="X1449">
        <v>0.11777250184819198</v>
      </c>
    </row>
    <row r="1450" spans="1:24" x14ac:dyDescent="0.25">
      <c r="A1450" t="s">
        <v>1528</v>
      </c>
      <c r="B1450">
        <v>0.20307925261791471</v>
      </c>
      <c r="C1450">
        <v>0.41175832137801677</v>
      </c>
      <c r="D1450">
        <v>0</v>
      </c>
      <c r="E1450">
        <v>1</v>
      </c>
      <c r="F1450">
        <v>2.8664375579003392</v>
      </c>
      <c r="G1450">
        <v>0.12320925198144195</v>
      </c>
      <c r="H1450">
        <v>-0.18356505431459991</v>
      </c>
      <c r="I1450">
        <v>17.231148300321376</v>
      </c>
      <c r="K1450" s="7">
        <v>1420</v>
      </c>
      <c r="L1450" s="7">
        <v>0.12560187391628846</v>
      </c>
      <c r="M1450" s="7">
        <v>0.18290541003411998</v>
      </c>
      <c r="W1450" t="s">
        <v>1530</v>
      </c>
      <c r="X1450">
        <v>-0.45269080137994949</v>
      </c>
    </row>
    <row r="1451" spans="1:24" x14ac:dyDescent="0.25">
      <c r="A1451" t="s">
        <v>1529</v>
      </c>
      <c r="B1451">
        <v>0.11777250184819198</v>
      </c>
      <c r="C1451">
        <v>-3.3637945760578485E-2</v>
      </c>
      <c r="D1451">
        <v>0</v>
      </c>
      <c r="E1451">
        <v>1</v>
      </c>
      <c r="F1451">
        <v>1.6375913470424812</v>
      </c>
      <c r="G1451">
        <v>2.8355874330537118E-2</v>
      </c>
      <c r="H1451">
        <v>0.13708022059906463</v>
      </c>
      <c r="I1451">
        <v>21.769079192428592</v>
      </c>
      <c r="K1451" s="7">
        <v>1421</v>
      </c>
      <c r="L1451" s="7">
        <v>0.1345087515288485</v>
      </c>
      <c r="M1451" s="7">
        <v>0.11957556287378551</v>
      </c>
      <c r="W1451" t="s">
        <v>252</v>
      </c>
      <c r="X1451">
        <v>-7.817425919735603E-2</v>
      </c>
    </row>
    <row r="1452" spans="1:24" x14ac:dyDescent="0.25">
      <c r="A1452" t="s">
        <v>1530</v>
      </c>
      <c r="B1452">
        <v>-0.45269080137994949</v>
      </c>
      <c r="C1452">
        <v>0.19614353712483695</v>
      </c>
      <c r="D1452">
        <v>0</v>
      </c>
      <c r="E1452">
        <v>1</v>
      </c>
      <c r="F1452">
        <v>5.6593806965132911</v>
      </c>
      <c r="G1452">
        <v>9.0238467941051059E-2</v>
      </c>
      <c r="H1452">
        <v>6.4950406923039044</v>
      </c>
      <c r="I1452">
        <v>16.689382681548029</v>
      </c>
      <c r="K1452" s="7">
        <v>1422</v>
      </c>
      <c r="L1452" s="7">
        <v>0.15102779607384248</v>
      </c>
      <c r="M1452" s="7">
        <v>-0.12047310071128636</v>
      </c>
      <c r="W1452" t="s">
        <v>1531</v>
      </c>
      <c r="X1452">
        <v>-4.1996265123183281E-2</v>
      </c>
    </row>
    <row r="1453" spans="1:24" x14ac:dyDescent="0.25">
      <c r="A1453" t="s">
        <v>252</v>
      </c>
      <c r="B1453">
        <v>-7.817425919735603E-2</v>
      </c>
      <c r="C1453">
        <v>0.45594301837771722</v>
      </c>
      <c r="D1453">
        <v>0</v>
      </c>
      <c r="E1453">
        <v>1</v>
      </c>
      <c r="F1453">
        <v>1.2194010440227754</v>
      </c>
      <c r="G1453">
        <v>8.6296464269960474E-2</v>
      </c>
      <c r="H1453">
        <v>-0.42490344144589454</v>
      </c>
      <c r="I1453">
        <v>16.125175669391037</v>
      </c>
      <c r="K1453" s="7">
        <v>1423</v>
      </c>
      <c r="L1453" s="7">
        <v>0.15650209465537579</v>
      </c>
      <c r="M1453" s="7">
        <v>-0.12370096749534365</v>
      </c>
      <c r="W1453" t="s">
        <v>1532</v>
      </c>
      <c r="X1453">
        <v>-3.9842344563636709E-2</v>
      </c>
    </row>
    <row r="1454" spans="1:24" x14ac:dyDescent="0.25">
      <c r="A1454" t="s">
        <v>1531</v>
      </c>
      <c r="B1454">
        <v>-4.1996265123183281E-2</v>
      </c>
      <c r="C1454">
        <v>0.20118816207891063</v>
      </c>
      <c r="D1454">
        <v>0</v>
      </c>
      <c r="E1454">
        <v>1</v>
      </c>
      <c r="F1454">
        <v>2.987304284693856</v>
      </c>
      <c r="G1454">
        <v>6.9003521603491616E-2</v>
      </c>
      <c r="H1454">
        <v>-0.55952659375698188</v>
      </c>
      <c r="I1454">
        <v>18.042370965888207</v>
      </c>
      <c r="K1454" s="7">
        <v>1424</v>
      </c>
      <c r="L1454" s="7">
        <v>0.10626426827748592</v>
      </c>
      <c r="M1454" s="7">
        <v>-9.2486825188981936E-2</v>
      </c>
      <c r="W1454" t="s">
        <v>1533</v>
      </c>
      <c r="X1454">
        <v>-0.69090234565821496</v>
      </c>
    </row>
    <row r="1455" spans="1:24" x14ac:dyDescent="0.25">
      <c r="A1455" t="s">
        <v>1532</v>
      </c>
      <c r="B1455">
        <v>-3.9842344563636709E-2</v>
      </c>
      <c r="C1455">
        <v>5.5967130804634981E-2</v>
      </c>
      <c r="D1455">
        <v>0</v>
      </c>
      <c r="E1455">
        <v>1</v>
      </c>
      <c r="F1455">
        <v>1.4920117218640607</v>
      </c>
      <c r="G1455">
        <v>3.546266201409206E-2</v>
      </c>
      <c r="H1455">
        <v>-0.23775150030356815</v>
      </c>
      <c r="I1455">
        <v>16.413059451446795</v>
      </c>
      <c r="K1455" s="7">
        <v>1425</v>
      </c>
      <c r="L1455" s="7">
        <v>7.7726039870924857E-2</v>
      </c>
      <c r="M1455" s="7">
        <v>-0.41166846835576509</v>
      </c>
      <c r="W1455" t="s">
        <v>1534</v>
      </c>
      <c r="X1455">
        <v>-0.17780382207535775</v>
      </c>
    </row>
    <row r="1456" spans="1:24" x14ac:dyDescent="0.25">
      <c r="A1456" t="s">
        <v>1533</v>
      </c>
      <c r="B1456">
        <v>-0.69090234565821496</v>
      </c>
      <c r="C1456">
        <v>-0.36695976042101525</v>
      </c>
      <c r="D1456">
        <v>0</v>
      </c>
      <c r="E1456">
        <v>1</v>
      </c>
      <c r="F1456">
        <v>1.4393584874750056</v>
      </c>
      <c r="G1456">
        <v>3.7967600406658024E-2</v>
      </c>
      <c r="H1456">
        <v>0.18046354301610407</v>
      </c>
      <c r="I1456">
        <v>16.508009950152566</v>
      </c>
      <c r="K1456" s="7">
        <v>1426</v>
      </c>
      <c r="L1456" s="7">
        <v>0.12952784427171876</v>
      </c>
      <c r="M1456" s="7">
        <v>-0.10652984288778924</v>
      </c>
      <c r="W1456" t="s">
        <v>1535</v>
      </c>
      <c r="X1456">
        <v>-1.7712638917310425E-2</v>
      </c>
    </row>
    <row r="1457" spans="1:24" x14ac:dyDescent="0.25">
      <c r="A1457" t="s">
        <v>1534</v>
      </c>
      <c r="B1457">
        <v>-0.17780382207535775</v>
      </c>
      <c r="C1457">
        <v>0.40845194647926941</v>
      </c>
      <c r="D1457">
        <v>0</v>
      </c>
      <c r="E1457">
        <v>1</v>
      </c>
      <c r="F1457">
        <v>0.99838088267452141</v>
      </c>
      <c r="G1457">
        <v>6.5504851901414959E-2</v>
      </c>
      <c r="H1457">
        <v>-8.6495812632133934E-2</v>
      </c>
      <c r="I1457">
        <v>16.771408876011776</v>
      </c>
      <c r="K1457" s="7">
        <v>1427</v>
      </c>
      <c r="L1457" s="7">
        <v>0.24440894828801613</v>
      </c>
      <c r="M1457" s="7">
        <v>1.0229459172656967</v>
      </c>
      <c r="W1457" t="s">
        <v>1536</v>
      </c>
      <c r="X1457">
        <v>-7.5417513020281143E-2</v>
      </c>
    </row>
    <row r="1458" spans="1:24" x14ac:dyDescent="0.25">
      <c r="A1458" t="s">
        <v>1535</v>
      </c>
      <c r="B1458">
        <v>-1.7712638917310425E-2</v>
      </c>
      <c r="C1458">
        <v>-0.16332267709493498</v>
      </c>
      <c r="D1458">
        <v>0</v>
      </c>
      <c r="E1458">
        <v>1</v>
      </c>
      <c r="F1458">
        <v>2.4624608860694432</v>
      </c>
      <c r="G1458">
        <v>0.29104990711291651</v>
      </c>
      <c r="H1458">
        <v>0.20765061616083597</v>
      </c>
      <c r="I1458">
        <v>20.639459962112991</v>
      </c>
      <c r="K1458" s="7">
        <v>1428</v>
      </c>
      <c r="L1458" s="7">
        <v>0.11566363157324727</v>
      </c>
      <c r="M1458" s="7">
        <v>-0.54705113369137115</v>
      </c>
      <c r="W1458" t="s">
        <v>1537</v>
      </c>
      <c r="X1458">
        <v>0.22145163405657925</v>
      </c>
    </row>
    <row r="1459" spans="1:24" x14ac:dyDescent="0.25">
      <c r="A1459" t="s">
        <v>1536</v>
      </c>
      <c r="B1459">
        <v>-7.5417513020281143E-2</v>
      </c>
      <c r="C1459">
        <v>-1.4564165787023048E-2</v>
      </c>
      <c r="D1459">
        <v>0</v>
      </c>
      <c r="E1459">
        <v>1</v>
      </c>
      <c r="F1459">
        <v>1.9054826589097662</v>
      </c>
      <c r="G1459">
        <v>0.18904806022876497</v>
      </c>
      <c r="H1459">
        <v>-4.1735759000805707E-2</v>
      </c>
      <c r="I1459">
        <v>19.225524237456618</v>
      </c>
      <c r="K1459" s="7">
        <v>1429</v>
      </c>
      <c r="L1459" s="7">
        <v>0.14516173575075214</v>
      </c>
      <c r="M1459" s="7">
        <v>4.0709212972827535E-2</v>
      </c>
      <c r="W1459" t="s">
        <v>1538</v>
      </c>
      <c r="X1459">
        <v>-0.48543559214201837</v>
      </c>
    </row>
    <row r="1460" spans="1:24" x14ac:dyDescent="0.25">
      <c r="A1460" t="s">
        <v>1537</v>
      </c>
      <c r="B1460">
        <v>0.22145163405657925</v>
      </c>
      <c r="C1460">
        <v>0.52160213301262237</v>
      </c>
      <c r="D1460">
        <v>0</v>
      </c>
      <c r="E1460">
        <v>1</v>
      </c>
      <c r="F1460">
        <v>1.5411984191243697</v>
      </c>
      <c r="G1460">
        <v>0.26305221384384142</v>
      </c>
      <c r="H1460">
        <v>0.49766429357333936</v>
      </c>
      <c r="I1460">
        <v>17.148461637492307</v>
      </c>
      <c r="K1460" s="7">
        <v>1430</v>
      </c>
      <c r="L1460" s="7">
        <v>7.1569389844995501E-2</v>
      </c>
      <c r="M1460" s="7">
        <v>-0.2315377441406484</v>
      </c>
      <c r="W1460" t="s">
        <v>1539</v>
      </c>
      <c r="X1460">
        <v>-4.8589938057810526E-2</v>
      </c>
    </row>
    <row r="1461" spans="1:24" x14ac:dyDescent="0.25">
      <c r="A1461" t="s">
        <v>1538</v>
      </c>
      <c r="B1461">
        <v>-0.48543559214201837</v>
      </c>
      <c r="C1461">
        <v>2.5653132720365415</v>
      </c>
      <c r="D1461">
        <v>0</v>
      </c>
      <c r="E1461">
        <v>1</v>
      </c>
      <c r="F1461">
        <v>1.2360833966951028</v>
      </c>
      <c r="G1461">
        <v>0.1661944547679339</v>
      </c>
      <c r="H1461">
        <v>-0.68717927492544839</v>
      </c>
      <c r="I1461">
        <v>19.020509609848347</v>
      </c>
      <c r="K1461" s="7">
        <v>1431</v>
      </c>
      <c r="L1461" s="7">
        <v>0.21791683483211488</v>
      </c>
      <c r="M1461" s="7">
        <v>-8.4696047078376691E-2</v>
      </c>
      <c r="W1461" t="s">
        <v>1540</v>
      </c>
      <c r="X1461">
        <v>-0.24289395419792473</v>
      </c>
    </row>
    <row r="1462" spans="1:24" x14ac:dyDescent="0.25">
      <c r="A1462" t="s">
        <v>1539</v>
      </c>
      <c r="B1462">
        <v>-4.8589938057810526E-2</v>
      </c>
      <c r="C1462">
        <v>7.4680476336289282E-3</v>
      </c>
      <c r="D1462">
        <v>0</v>
      </c>
      <c r="E1462">
        <v>1</v>
      </c>
      <c r="F1462">
        <v>1.5127816745741758</v>
      </c>
      <c r="G1462">
        <v>0.18303140088143713</v>
      </c>
      <c r="H1462">
        <v>-0.27213978845890036</v>
      </c>
      <c r="I1462">
        <v>16.286882291728698</v>
      </c>
      <c r="K1462" s="7">
        <v>1432</v>
      </c>
      <c r="L1462" s="7">
        <v>0.13200975949706051</v>
      </c>
      <c r="M1462" s="7">
        <v>-1.5845241146712305E-2</v>
      </c>
      <c r="W1462" t="s">
        <v>253</v>
      </c>
      <c r="X1462">
        <v>-6.421918714057509E-2</v>
      </c>
    </row>
    <row r="1463" spans="1:24" x14ac:dyDescent="0.25">
      <c r="A1463" t="s">
        <v>1540</v>
      </c>
      <c r="B1463">
        <v>-0.24289395419792473</v>
      </c>
      <c r="C1463">
        <v>7.9597548443989558E-2</v>
      </c>
      <c r="D1463">
        <v>0</v>
      </c>
      <c r="E1463">
        <v>1</v>
      </c>
      <c r="F1463">
        <v>1.6023148703468895</v>
      </c>
      <c r="G1463">
        <v>0.2058158896750277</v>
      </c>
      <c r="H1463">
        <v>-1.1221507102603815E-2</v>
      </c>
      <c r="I1463">
        <v>17.553889966989683</v>
      </c>
      <c r="K1463" s="7">
        <v>1433</v>
      </c>
      <c r="L1463" s="7">
        <v>9.069370183842318E-2</v>
      </c>
      <c r="M1463" s="7">
        <v>-0.14776827522818548</v>
      </c>
      <c r="W1463" t="s">
        <v>1541</v>
      </c>
      <c r="X1463">
        <v>1.4223652743679906E-2</v>
      </c>
    </row>
    <row r="1464" spans="1:24" x14ac:dyDescent="0.25">
      <c r="A1464" t="s">
        <v>253</v>
      </c>
      <c r="B1464">
        <v>-6.421918714057509E-2</v>
      </c>
      <c r="C1464">
        <v>0.34643357154222737</v>
      </c>
      <c r="D1464">
        <v>0</v>
      </c>
      <c r="E1464">
        <v>1</v>
      </c>
      <c r="F1464">
        <v>0.82444261619020809</v>
      </c>
      <c r="G1464">
        <v>5.3707645828361156E-2</v>
      </c>
      <c r="H1464">
        <v>-3.3612573772250902E-2</v>
      </c>
      <c r="I1464">
        <v>19.45653104480051</v>
      </c>
      <c r="K1464" s="7">
        <v>1434</v>
      </c>
      <c r="L1464" s="7">
        <v>0.12890762860434191</v>
      </c>
      <c r="M1464" s="7">
        <v>-0.12248626328600121</v>
      </c>
      <c r="W1464" t="s">
        <v>1542</v>
      </c>
      <c r="X1464">
        <v>0.32964733547354252</v>
      </c>
    </row>
    <row r="1465" spans="1:24" x14ac:dyDescent="0.25">
      <c r="A1465" t="s">
        <v>1541</v>
      </c>
      <c r="B1465">
        <v>1.4223652743679906E-2</v>
      </c>
      <c r="C1465">
        <v>6.5587417263707593E-2</v>
      </c>
      <c r="D1465">
        <v>0</v>
      </c>
      <c r="E1465">
        <v>1</v>
      </c>
      <c r="F1465">
        <v>0.86736433505342048</v>
      </c>
      <c r="G1465">
        <v>0.11378100003039211</v>
      </c>
      <c r="H1465">
        <v>-0.10743375604395604</v>
      </c>
      <c r="I1465">
        <v>21.002384150146455</v>
      </c>
      <c r="K1465" s="7">
        <v>1435</v>
      </c>
      <c r="L1465" s="7">
        <v>0.1271635789885105</v>
      </c>
      <c r="M1465" s="7">
        <v>-7.2785836577529101E-2</v>
      </c>
      <c r="W1465" t="s">
        <v>1543</v>
      </c>
      <c r="X1465">
        <v>-8.4823176212817666E-2</v>
      </c>
    </row>
    <row r="1466" spans="1:24" x14ac:dyDescent="0.25">
      <c r="A1466" t="s">
        <v>1542</v>
      </c>
      <c r="B1466">
        <v>0.32964733547354252</v>
      </c>
      <c r="C1466">
        <v>-0.180639337935805</v>
      </c>
      <c r="D1466">
        <v>0</v>
      </c>
      <c r="E1466">
        <v>1</v>
      </c>
      <c r="F1466">
        <v>0.78546291324603879</v>
      </c>
      <c r="G1466">
        <v>0.18604435825347068</v>
      </c>
      <c r="H1466">
        <v>0.3512270850942143</v>
      </c>
      <c r="I1466">
        <v>17.194134135639999</v>
      </c>
      <c r="K1466" s="7">
        <v>1436</v>
      </c>
      <c r="L1466" s="7">
        <v>0.14810342784579189</v>
      </c>
      <c r="M1466" s="7">
        <v>-0.21843307649734356</v>
      </c>
      <c r="W1466" t="s">
        <v>1544</v>
      </c>
      <c r="X1466">
        <v>0.196972688990631</v>
      </c>
    </row>
    <row r="1467" spans="1:24" x14ac:dyDescent="0.25">
      <c r="A1467" t="s">
        <v>1543</v>
      </c>
      <c r="B1467">
        <v>-8.4823176212817666E-2</v>
      </c>
      <c r="C1467">
        <v>0.30151716647462434</v>
      </c>
      <c r="D1467">
        <v>0</v>
      </c>
      <c r="E1467">
        <v>1</v>
      </c>
      <c r="F1467">
        <v>0.75962872384374613</v>
      </c>
      <c r="G1467">
        <v>0.11207572988719944</v>
      </c>
      <c r="H1467">
        <v>-6.6804754497493138E-2</v>
      </c>
      <c r="I1467">
        <v>17.327019280701592</v>
      </c>
      <c r="K1467" s="7">
        <v>1437</v>
      </c>
      <c r="L1467" s="7">
        <v>0.1014269106530673</v>
      </c>
      <c r="M1467" s="7">
        <v>1.2841334250478356E-2</v>
      </c>
      <c r="W1467" t="s">
        <v>1545</v>
      </c>
      <c r="X1467">
        <v>-3.6176756071592438E-2</v>
      </c>
    </row>
    <row r="1468" spans="1:24" x14ac:dyDescent="0.25">
      <c r="A1468" t="s">
        <v>1544</v>
      </c>
      <c r="B1468">
        <v>0.196972688990631</v>
      </c>
      <c r="C1468">
        <v>5.5674669082490309E-2</v>
      </c>
      <c r="D1468">
        <v>0</v>
      </c>
      <c r="E1468">
        <v>1</v>
      </c>
      <c r="F1468">
        <v>0.95227559317926946</v>
      </c>
      <c r="G1468">
        <v>0.11899921867466433</v>
      </c>
      <c r="H1468">
        <v>-2.0919214891555668E-2</v>
      </c>
      <c r="I1468">
        <v>19.068331148213847</v>
      </c>
      <c r="K1468" s="7">
        <v>1438</v>
      </c>
      <c r="L1468" s="7">
        <v>0.14178473018704857</v>
      </c>
      <c r="M1468" s="7">
        <v>0.40879056027768662</v>
      </c>
      <c r="W1468" t="s">
        <v>1546</v>
      </c>
      <c r="X1468">
        <v>-0.18578872965587453</v>
      </c>
    </row>
    <row r="1469" spans="1:24" x14ac:dyDescent="0.25">
      <c r="A1469" t="s">
        <v>1545</v>
      </c>
      <c r="B1469">
        <v>-3.6176756071592438E-2</v>
      </c>
      <c r="C1469">
        <v>8.6462485062537411E-2</v>
      </c>
      <c r="D1469">
        <v>0</v>
      </c>
      <c r="E1469">
        <v>1</v>
      </c>
      <c r="F1469">
        <v>0.79597131936639975</v>
      </c>
      <c r="G1469">
        <v>5.6908080837437945E-2</v>
      </c>
      <c r="H1469">
        <v>-0.14000400805790406</v>
      </c>
      <c r="I1469">
        <v>16.639260333704996</v>
      </c>
      <c r="K1469" s="7">
        <v>1439</v>
      </c>
      <c r="L1469" s="7">
        <v>0.24103130600269812</v>
      </c>
      <c r="M1469" s="7">
        <v>-0.21379219712532357</v>
      </c>
      <c r="W1469" t="s">
        <v>1547</v>
      </c>
      <c r="X1469">
        <v>-9.9038026326035852E-2</v>
      </c>
    </row>
    <row r="1470" spans="1:24" x14ac:dyDescent="0.25">
      <c r="A1470" t="s">
        <v>1546</v>
      </c>
      <c r="B1470">
        <v>-0.18578872965587453</v>
      </c>
      <c r="C1470">
        <v>0.11633141618795299</v>
      </c>
      <c r="D1470">
        <v>0</v>
      </c>
      <c r="E1470">
        <v>1</v>
      </c>
      <c r="F1470">
        <v>0.59221354483226685</v>
      </c>
      <c r="G1470">
        <v>1.6150089849903838E-2</v>
      </c>
      <c r="H1470">
        <v>-0.24575254125541651</v>
      </c>
      <c r="I1470">
        <v>17.096512672089563</v>
      </c>
      <c r="K1470" s="7">
        <v>1440</v>
      </c>
      <c r="L1470" s="7">
        <v>0.13774274201553743</v>
      </c>
      <c r="M1470" s="7">
        <v>2.7069940095611561E-2</v>
      </c>
      <c r="W1470" t="s">
        <v>254</v>
      </c>
      <c r="X1470">
        <v>-0.16033513519243092</v>
      </c>
    </row>
    <row r="1471" spans="1:24" x14ac:dyDescent="0.25">
      <c r="A1471" t="s">
        <v>1547</v>
      </c>
      <c r="B1471">
        <v>-9.9038026326035852E-2</v>
      </c>
      <c r="C1471">
        <v>-0.23526435907320636</v>
      </c>
      <c r="D1471">
        <v>0</v>
      </c>
      <c r="E1471">
        <v>1</v>
      </c>
      <c r="F1471">
        <v>1.4541883703200522</v>
      </c>
      <c r="G1471">
        <v>0.1395740957037607</v>
      </c>
      <c r="H1471">
        <v>0.24091483110579223</v>
      </c>
      <c r="I1471">
        <v>16.276082713407067</v>
      </c>
      <c r="K1471" s="7">
        <v>1441</v>
      </c>
      <c r="L1471" s="7">
        <v>0.18432570486326877</v>
      </c>
      <c r="M1471" s="7">
        <v>-0.22928056741833602</v>
      </c>
      <c r="W1471" t="s">
        <v>1548</v>
      </c>
      <c r="X1471">
        <v>-5.9668110919993189E-2</v>
      </c>
    </row>
    <row r="1472" spans="1:24" x14ac:dyDescent="0.25">
      <c r="A1472" t="s">
        <v>254</v>
      </c>
      <c r="B1472">
        <v>-0.16033513519243092</v>
      </c>
      <c r="C1472">
        <v>2.0638913501188225E-2</v>
      </c>
      <c r="D1472">
        <v>0</v>
      </c>
      <c r="E1472">
        <v>1</v>
      </c>
      <c r="F1472">
        <v>1.9007089669921375</v>
      </c>
      <c r="G1472">
        <v>3.1196801686726828E-2</v>
      </c>
      <c r="H1472">
        <v>-1.7695159451451135E-2</v>
      </c>
      <c r="I1472">
        <v>18.984920067654851</v>
      </c>
      <c r="K1472" s="7">
        <v>1442</v>
      </c>
      <c r="L1472" s="7">
        <v>0.21081204661163727</v>
      </c>
      <c r="M1472" s="7">
        <v>-0.16051666623979857</v>
      </c>
      <c r="W1472" t="s">
        <v>1549</v>
      </c>
      <c r="X1472">
        <v>3.4792978135747193E-2</v>
      </c>
    </row>
    <row r="1473" spans="1:24" x14ac:dyDescent="0.25">
      <c r="A1473" t="s">
        <v>1548</v>
      </c>
      <c r="B1473">
        <v>-5.9668110919993189E-2</v>
      </c>
      <c r="C1473">
        <v>0.26204806507935252</v>
      </c>
      <c r="D1473">
        <v>0</v>
      </c>
      <c r="E1473">
        <v>1</v>
      </c>
      <c r="F1473">
        <v>1.1115169254273356</v>
      </c>
      <c r="G1473">
        <v>9.1865960317360565E-2</v>
      </c>
      <c r="H1473">
        <v>0.88936449448349042</v>
      </c>
      <c r="I1473">
        <v>16.901070412452992</v>
      </c>
      <c r="K1473" s="7">
        <v>1443</v>
      </c>
      <c r="L1473" s="7">
        <v>8.92790880985877E-2</v>
      </c>
      <c r="M1473" s="7">
        <v>0.36024634945563183</v>
      </c>
      <c r="W1473" t="s">
        <v>1550</v>
      </c>
      <c r="X1473">
        <v>0.69175048547745033</v>
      </c>
    </row>
    <row r="1474" spans="1:24" x14ac:dyDescent="0.25">
      <c r="A1474" t="s">
        <v>1549</v>
      </c>
      <c r="B1474">
        <v>3.4792978135747193E-2</v>
      </c>
      <c r="C1474">
        <v>0.15037539322740467</v>
      </c>
      <c r="D1474">
        <v>0</v>
      </c>
      <c r="E1474">
        <v>1</v>
      </c>
      <c r="F1474">
        <v>0.65942315083209102</v>
      </c>
      <c r="G1474">
        <v>9.110986942215997E-2</v>
      </c>
      <c r="H1474">
        <v>-0.12914087547221831</v>
      </c>
      <c r="I1474">
        <v>16.472048477913553</v>
      </c>
      <c r="K1474" s="7">
        <v>1444</v>
      </c>
      <c r="L1474" s="7">
        <v>0.12165614209958719</v>
      </c>
      <c r="M1474" s="7">
        <v>-7.1398693518515563E-2</v>
      </c>
      <c r="W1474" t="s">
        <v>1551</v>
      </c>
      <c r="X1474">
        <v>0.13973665722667744</v>
      </c>
    </row>
    <row r="1475" spans="1:24" x14ac:dyDescent="0.25">
      <c r="A1475" t="s">
        <v>1550</v>
      </c>
      <c r="B1475">
        <v>0.69175048547745033</v>
      </c>
      <c r="C1475">
        <v>0.12237620687761659</v>
      </c>
      <c r="D1475">
        <v>0</v>
      </c>
      <c r="E1475">
        <v>1</v>
      </c>
      <c r="F1475">
        <v>4.6350646775100754</v>
      </c>
      <c r="G1475">
        <v>8.381900211793851E-2</v>
      </c>
      <c r="H1475">
        <v>5.7814748597738649E-2</v>
      </c>
      <c r="I1475">
        <v>18.632246461299445</v>
      </c>
      <c r="K1475" s="7">
        <v>1445</v>
      </c>
      <c r="L1475" s="7">
        <v>0.11593527392626551</v>
      </c>
      <c r="M1475" s="7">
        <v>-0.17998661593923537</v>
      </c>
      <c r="W1475" t="s">
        <v>1552</v>
      </c>
      <c r="X1475">
        <v>-0.30650573690805022</v>
      </c>
    </row>
    <row r="1476" spans="1:24" x14ac:dyDescent="0.25">
      <c r="A1476" t="s">
        <v>1551</v>
      </c>
      <c r="B1476">
        <v>0.13973665722667744</v>
      </c>
      <c r="C1476">
        <v>3.8317168635120392E-2</v>
      </c>
      <c r="D1476">
        <v>0</v>
      </c>
      <c r="E1476">
        <v>1</v>
      </c>
      <c r="F1476">
        <v>1.4088290527116198</v>
      </c>
      <c r="G1476">
        <v>7.1466635800969666E-2</v>
      </c>
      <c r="H1476">
        <v>-0.17497438324045794</v>
      </c>
      <c r="I1476">
        <v>15.541793922620078</v>
      </c>
      <c r="K1476" s="7">
        <v>1446</v>
      </c>
      <c r="L1476" s="7">
        <v>0.13149999141248669</v>
      </c>
      <c r="M1476" s="7">
        <v>-0.16897823154647532</v>
      </c>
      <c r="W1476" t="s">
        <v>255</v>
      </c>
      <c r="X1476">
        <v>0.78941811618198543</v>
      </c>
    </row>
    <row r="1477" spans="1:24" x14ac:dyDescent="0.25">
      <c r="A1477" t="s">
        <v>1552</v>
      </c>
      <c r="B1477">
        <v>-0.30650573690805022</v>
      </c>
      <c r="C1477">
        <v>0.49423965639671252</v>
      </c>
      <c r="D1477">
        <v>0</v>
      </c>
      <c r="E1477">
        <v>1</v>
      </c>
      <c r="F1477">
        <v>1.6127693196850272</v>
      </c>
      <c r="G1477">
        <v>3.7695247799956706E-2</v>
      </c>
      <c r="H1477">
        <v>-0.30293019371089663</v>
      </c>
      <c r="I1477">
        <v>16.993242252472882</v>
      </c>
      <c r="K1477" s="7">
        <v>1447</v>
      </c>
      <c r="L1477" s="7">
        <v>0.19760974195498981</v>
      </c>
      <c r="M1477" s="7">
        <v>-0.31417181871241934</v>
      </c>
      <c r="W1477" t="s">
        <v>1553</v>
      </c>
      <c r="X1477">
        <v>7.4552885364125757E-2</v>
      </c>
    </row>
    <row r="1478" spans="1:24" x14ac:dyDescent="0.25">
      <c r="A1478" t="s">
        <v>255</v>
      </c>
      <c r="B1478">
        <v>0.78941811618198543</v>
      </c>
      <c r="C1478">
        <v>0.13419119518833847</v>
      </c>
      <c r="D1478">
        <v>0</v>
      </c>
      <c r="E1478">
        <v>1</v>
      </c>
      <c r="F1478">
        <v>1.2648979389856716</v>
      </c>
      <c r="G1478">
        <v>9.4906353007567654E-2</v>
      </c>
      <c r="H1478">
        <v>0.15501236711447086</v>
      </c>
      <c r="I1478">
        <v>17.886309250354174</v>
      </c>
      <c r="K1478" s="7">
        <v>1448</v>
      </c>
      <c r="L1478" s="7">
        <v>0.14887354537047987</v>
      </c>
      <c r="M1478" s="7">
        <v>5.4205707247434842E-2</v>
      </c>
      <c r="W1478" t="s">
        <v>1554</v>
      </c>
      <c r="X1478">
        <v>0.18922617459662719</v>
      </c>
    </row>
    <row r="1479" spans="1:24" x14ac:dyDescent="0.25">
      <c r="A1479" t="s">
        <v>1553</v>
      </c>
      <c r="B1479">
        <v>7.4552885364125757E-2</v>
      </c>
      <c r="C1479">
        <v>1.5501306796212471E-3</v>
      </c>
      <c r="D1479">
        <v>0</v>
      </c>
      <c r="E1479">
        <v>1</v>
      </c>
      <c r="F1479">
        <v>2.6033290462009173</v>
      </c>
      <c r="G1479">
        <v>8.4734400900375373E-2</v>
      </c>
      <c r="H1479">
        <v>-0.10505754650742234</v>
      </c>
      <c r="I1479">
        <v>16.417969529569547</v>
      </c>
      <c r="K1479" s="7">
        <v>1449</v>
      </c>
      <c r="L1479" s="7">
        <v>5.581885707154588E-2</v>
      </c>
      <c r="M1479" s="7">
        <v>6.1953644776646097E-2</v>
      </c>
      <c r="W1479" t="s">
        <v>1555</v>
      </c>
      <c r="X1479">
        <v>-0.16879512201573935</v>
      </c>
    </row>
    <row r="1480" spans="1:24" x14ac:dyDescent="0.25">
      <c r="A1480" t="s">
        <v>1554</v>
      </c>
      <c r="B1480">
        <v>0.18922617459662719</v>
      </c>
      <c r="C1480">
        <v>6.9594644555964697E-3</v>
      </c>
      <c r="D1480">
        <v>0</v>
      </c>
      <c r="E1480">
        <v>1</v>
      </c>
      <c r="F1480">
        <v>1.6483471360408604</v>
      </c>
      <c r="G1480">
        <v>8.0058239043034482E-2</v>
      </c>
      <c r="H1480">
        <v>0.29553084323141837</v>
      </c>
      <c r="I1480">
        <v>16.535780469466975</v>
      </c>
      <c r="K1480" s="7">
        <v>1450</v>
      </c>
      <c r="L1480" s="7">
        <v>0.24719646598879502</v>
      </c>
      <c r="M1480" s="7">
        <v>-0.69988726736874451</v>
      </c>
      <c r="W1480" t="s">
        <v>1556</v>
      </c>
      <c r="X1480">
        <v>8.6466794562300733E-2</v>
      </c>
    </row>
    <row r="1481" spans="1:24" x14ac:dyDescent="0.25">
      <c r="A1481" t="s">
        <v>1555</v>
      </c>
      <c r="B1481">
        <v>-0.16879512201573935</v>
      </c>
      <c r="C1481">
        <v>-0.27152257484692621</v>
      </c>
      <c r="D1481">
        <v>0</v>
      </c>
      <c r="E1481">
        <v>1</v>
      </c>
      <c r="F1481">
        <v>0.84075126328927841</v>
      </c>
      <c r="G1481">
        <v>3.1104707517070566E-2</v>
      </c>
      <c r="H1481">
        <v>-4.6188474409840044E-2</v>
      </c>
      <c r="I1481">
        <v>16.740637752159401</v>
      </c>
      <c r="K1481" s="7">
        <v>1451</v>
      </c>
      <c r="L1481" s="7">
        <v>9.8137523823251027E-2</v>
      </c>
      <c r="M1481" s="7">
        <v>-0.17631178302060707</v>
      </c>
      <c r="W1481" t="s">
        <v>1557</v>
      </c>
      <c r="X1481">
        <v>0.26245856359358516</v>
      </c>
    </row>
    <row r="1482" spans="1:24" x14ac:dyDescent="0.25">
      <c r="A1482" t="s">
        <v>1556</v>
      </c>
      <c r="B1482">
        <v>8.6466794562300733E-2</v>
      </c>
      <c r="C1482">
        <v>-9.8509908583722078E-2</v>
      </c>
      <c r="D1482">
        <v>0</v>
      </c>
      <c r="E1482">
        <v>1</v>
      </c>
      <c r="F1482">
        <v>0.84152112660445344</v>
      </c>
      <c r="G1482">
        <v>6.8135178055296383E-2</v>
      </c>
      <c r="H1482">
        <v>6.6956524564030617E-2</v>
      </c>
      <c r="I1482">
        <v>17.292948463690816</v>
      </c>
      <c r="K1482" s="7">
        <v>1452</v>
      </c>
      <c r="L1482" s="7">
        <v>0.14042865826659373</v>
      </c>
      <c r="M1482" s="7">
        <v>-0.18242492338977701</v>
      </c>
      <c r="W1482" t="s">
        <v>1558</v>
      </c>
      <c r="X1482">
        <v>5.3664770397475234E-2</v>
      </c>
    </row>
    <row r="1483" spans="1:24" x14ac:dyDescent="0.25">
      <c r="A1483" t="s">
        <v>1557</v>
      </c>
      <c r="B1483">
        <v>0.26245856359358516</v>
      </c>
      <c r="C1483">
        <v>2.7332047591289961E-3</v>
      </c>
      <c r="D1483">
        <v>0</v>
      </c>
      <c r="E1483">
        <v>1</v>
      </c>
      <c r="F1483">
        <v>2.1283570687634996</v>
      </c>
      <c r="G1483">
        <v>0.13525108838307062</v>
      </c>
      <c r="H1483">
        <v>0.18137325528700246</v>
      </c>
      <c r="I1483">
        <v>20.171526187783034</v>
      </c>
      <c r="K1483" s="7">
        <v>1453</v>
      </c>
      <c r="L1483" s="7">
        <v>0.12807631235401973</v>
      </c>
      <c r="M1483" s="7">
        <v>-0.16791865691765645</v>
      </c>
      <c r="W1483" t="s">
        <v>1559</v>
      </c>
      <c r="X1483">
        <v>0.39296871249786636</v>
      </c>
    </row>
    <row r="1484" spans="1:24" x14ac:dyDescent="0.25">
      <c r="A1484" t="s">
        <v>1558</v>
      </c>
      <c r="B1484">
        <v>5.3664770397475234E-2</v>
      </c>
      <c r="C1484">
        <v>1.4351349316228787E-2</v>
      </c>
      <c r="D1484">
        <v>0</v>
      </c>
      <c r="E1484">
        <v>1</v>
      </c>
      <c r="F1484">
        <v>0.16662038015394762</v>
      </c>
      <c r="G1484">
        <v>5.0011232001148126E-2</v>
      </c>
      <c r="H1484">
        <v>-1.7031487678645936E-2</v>
      </c>
      <c r="I1484">
        <v>15.175195684565752</v>
      </c>
      <c r="K1484" s="7">
        <v>1454</v>
      </c>
      <c r="L1484" s="7">
        <v>0.18058813633211146</v>
      </c>
      <c r="M1484" s="7">
        <v>-0.87149048199032642</v>
      </c>
      <c r="W1484" t="s">
        <v>1560</v>
      </c>
      <c r="X1484">
        <v>1.1765362666782158</v>
      </c>
    </row>
    <row r="1485" spans="1:24" x14ac:dyDescent="0.25">
      <c r="A1485" t="s">
        <v>1559</v>
      </c>
      <c r="B1485">
        <v>0.39296871249786636</v>
      </c>
      <c r="C1485">
        <v>0.5089578032562776</v>
      </c>
      <c r="D1485">
        <v>0</v>
      </c>
      <c r="E1485">
        <v>1</v>
      </c>
      <c r="F1485">
        <v>9.5263191369640445</v>
      </c>
      <c r="G1485">
        <v>0.13315071964941902</v>
      </c>
      <c r="H1485">
        <v>-0.65915836825204421</v>
      </c>
      <c r="I1485">
        <v>16.136949508452073</v>
      </c>
      <c r="K1485" s="7">
        <v>1455</v>
      </c>
      <c r="L1485" s="7">
        <v>7.820276206347021E-2</v>
      </c>
      <c r="M1485" s="7">
        <v>-0.25600658413882793</v>
      </c>
      <c r="W1485" t="s">
        <v>1561</v>
      </c>
      <c r="X1485">
        <v>0.39531947617727814</v>
      </c>
    </row>
    <row r="1486" spans="1:24" x14ac:dyDescent="0.25">
      <c r="A1486" t="s">
        <v>1560</v>
      </c>
      <c r="B1486">
        <v>1.1765362666782158</v>
      </c>
      <c r="C1486">
        <v>-0.22193556662748595</v>
      </c>
      <c r="D1486">
        <v>0</v>
      </c>
      <c r="E1486">
        <v>1</v>
      </c>
      <c r="F1486">
        <v>2.2920592447144554</v>
      </c>
      <c r="G1486">
        <v>0.36206017084124614</v>
      </c>
      <c r="H1486">
        <v>0.13011548117183896</v>
      </c>
      <c r="I1486">
        <v>16.261611970815043</v>
      </c>
      <c r="K1486" s="7">
        <v>1456</v>
      </c>
      <c r="L1486" s="7">
        <v>0.23777965328584938</v>
      </c>
      <c r="M1486" s="7">
        <v>-0.25549229220315983</v>
      </c>
      <c r="W1486" t="s">
        <v>1562</v>
      </c>
      <c r="X1486">
        <v>0.46891678518978458</v>
      </c>
    </row>
    <row r="1487" spans="1:24" x14ac:dyDescent="0.25">
      <c r="A1487" t="s">
        <v>1561</v>
      </c>
      <c r="B1487">
        <v>0.39531947617727814</v>
      </c>
      <c r="C1487">
        <v>0.29690543450019774</v>
      </c>
      <c r="D1487">
        <v>0</v>
      </c>
      <c r="E1487">
        <v>1</v>
      </c>
      <c r="F1487">
        <v>1.3155857517723948</v>
      </c>
      <c r="G1487">
        <v>0.32566460731134295</v>
      </c>
      <c r="H1487">
        <v>0.2945529304094171</v>
      </c>
      <c r="I1487">
        <v>16.427697515338195</v>
      </c>
      <c r="K1487" s="7">
        <v>1457</v>
      </c>
      <c r="L1487" s="7">
        <v>0.17721790895881068</v>
      </c>
      <c r="M1487" s="7">
        <v>-0.25263542197909183</v>
      </c>
      <c r="W1487" t="s">
        <v>1563</v>
      </c>
      <c r="X1487">
        <v>-0.19985161366211404</v>
      </c>
    </row>
    <row r="1488" spans="1:24" x14ac:dyDescent="0.25">
      <c r="A1488" t="s">
        <v>1562</v>
      </c>
      <c r="B1488">
        <v>0.46891678518978458</v>
      </c>
      <c r="C1488">
        <v>0.29864218932098557</v>
      </c>
      <c r="D1488">
        <v>0</v>
      </c>
      <c r="E1488">
        <v>1</v>
      </c>
      <c r="F1488">
        <v>1.6544613390866765</v>
      </c>
      <c r="G1488">
        <v>0.40162491705171827</v>
      </c>
      <c r="H1488">
        <v>-0.2657234651874687</v>
      </c>
      <c r="I1488">
        <v>16.649728231278637</v>
      </c>
      <c r="K1488" s="7">
        <v>1458</v>
      </c>
      <c r="L1488" s="7">
        <v>0.1667715185329659</v>
      </c>
      <c r="M1488" s="7">
        <v>5.4680115523613348E-2</v>
      </c>
      <c r="W1488" t="s">
        <v>1564</v>
      </c>
      <c r="X1488">
        <v>0.10249223598670927</v>
      </c>
    </row>
    <row r="1489" spans="1:24" x14ac:dyDescent="0.25">
      <c r="A1489" t="s">
        <v>1563</v>
      </c>
      <c r="B1489">
        <v>-0.19985161366211404</v>
      </c>
      <c r="C1489">
        <v>-0.1706017776454784</v>
      </c>
      <c r="D1489">
        <v>0</v>
      </c>
      <c r="E1489">
        <v>1</v>
      </c>
      <c r="F1489">
        <v>3.202463436760123</v>
      </c>
      <c r="G1489">
        <v>6.9126417186764974E-2</v>
      </c>
      <c r="H1489">
        <v>-0.32701698713776406</v>
      </c>
      <c r="I1489">
        <v>16.637299544113645</v>
      </c>
      <c r="K1489" s="7">
        <v>1459</v>
      </c>
      <c r="L1489" s="7">
        <v>-0.17908637522225726</v>
      </c>
      <c r="M1489" s="7">
        <v>-0.30634921691976114</v>
      </c>
      <c r="W1489" t="s">
        <v>1565</v>
      </c>
      <c r="X1489">
        <v>0.16551770657026027</v>
      </c>
    </row>
    <row r="1490" spans="1:24" x14ac:dyDescent="0.25">
      <c r="A1490" t="s">
        <v>1564</v>
      </c>
      <c r="B1490">
        <v>0.10249223598670927</v>
      </c>
      <c r="C1490">
        <v>-5.2401078056797647E-2</v>
      </c>
      <c r="D1490">
        <v>0</v>
      </c>
      <c r="E1490">
        <v>1</v>
      </c>
      <c r="F1490">
        <v>1.0462363177968184</v>
      </c>
      <c r="G1490">
        <v>4.2568362885111226E-2</v>
      </c>
      <c r="H1490">
        <v>-1.9433598623128108E-2</v>
      </c>
      <c r="I1490">
        <v>16.825111989769642</v>
      </c>
      <c r="K1490" s="7">
        <v>1460</v>
      </c>
      <c r="L1490" s="7">
        <v>0.2070856334579228</v>
      </c>
      <c r="M1490" s="7">
        <v>-0.25567557151573334</v>
      </c>
      <c r="W1490" t="s">
        <v>1566</v>
      </c>
      <c r="X1490">
        <v>-4.3784525576909353E-4</v>
      </c>
    </row>
    <row r="1491" spans="1:24" x14ac:dyDescent="0.25">
      <c r="A1491" t="s">
        <v>1565</v>
      </c>
      <c r="B1491">
        <v>0.16551770657026027</v>
      </c>
      <c r="C1491">
        <v>3.8652384932708873E-2</v>
      </c>
      <c r="D1491">
        <v>0</v>
      </c>
      <c r="E1491">
        <v>1</v>
      </c>
      <c r="F1491">
        <v>0.87557640496014633</v>
      </c>
      <c r="G1491">
        <v>0.10770826352989919</v>
      </c>
      <c r="H1491">
        <v>0.34098520190143428</v>
      </c>
      <c r="I1491">
        <v>17.272280699989459</v>
      </c>
      <c r="K1491" s="7">
        <v>1461</v>
      </c>
      <c r="L1491" s="7">
        <v>0.19124109349835167</v>
      </c>
      <c r="M1491" s="7">
        <v>-0.43413504769627642</v>
      </c>
      <c r="W1491" t="s">
        <v>1567</v>
      </c>
      <c r="X1491">
        <v>8.3350470087372522E-2</v>
      </c>
    </row>
    <row r="1492" spans="1:24" x14ac:dyDescent="0.25">
      <c r="A1492" t="s">
        <v>1566</v>
      </c>
      <c r="B1492">
        <v>-4.3784525576909353E-4</v>
      </c>
      <c r="C1492">
        <v>4.9175703722231658E-2</v>
      </c>
      <c r="D1492">
        <v>0</v>
      </c>
      <c r="E1492">
        <v>1</v>
      </c>
      <c r="F1492">
        <v>1.0268661588578381</v>
      </c>
      <c r="G1492">
        <v>4.9776098033186243E-2</v>
      </c>
      <c r="H1492">
        <v>-6.1498685197379881E-2</v>
      </c>
      <c r="I1492">
        <v>17.985113202138663</v>
      </c>
      <c r="K1492" s="7">
        <v>1462</v>
      </c>
      <c r="L1492" s="7">
        <v>3.348301852542146E-2</v>
      </c>
      <c r="M1492" s="7">
        <v>-9.770220566599655E-2</v>
      </c>
      <c r="W1492" t="s">
        <v>1568</v>
      </c>
      <c r="X1492">
        <v>0.87585501559719603</v>
      </c>
    </row>
    <row r="1493" spans="1:24" x14ac:dyDescent="0.25">
      <c r="A1493" t="s">
        <v>1567</v>
      </c>
      <c r="B1493">
        <v>8.3350470087372522E-2</v>
      </c>
      <c r="C1493">
        <v>9.5519732935418239E-2</v>
      </c>
      <c r="D1493">
        <v>0</v>
      </c>
      <c r="E1493">
        <v>1</v>
      </c>
      <c r="F1493">
        <v>0.77826312134137543</v>
      </c>
      <c r="G1493">
        <v>0.10485282395949953</v>
      </c>
      <c r="H1493">
        <v>-6.703594475465717E-2</v>
      </c>
      <c r="I1493">
        <v>17.605859774449122</v>
      </c>
      <c r="K1493" s="7">
        <v>1463</v>
      </c>
      <c r="L1493" s="7">
        <v>7.4820765803750244E-2</v>
      </c>
      <c r="M1493" s="7">
        <v>-6.0597113060070339E-2</v>
      </c>
      <c r="W1493" t="s">
        <v>1569</v>
      </c>
      <c r="X1493">
        <v>-0.20212820736272283</v>
      </c>
    </row>
    <row r="1494" spans="1:24" x14ac:dyDescent="0.25">
      <c r="A1494" t="s">
        <v>1568</v>
      </c>
      <c r="B1494">
        <v>0.87585501559719603</v>
      </c>
      <c r="C1494">
        <v>-0.23832116101406589</v>
      </c>
      <c r="D1494">
        <v>0</v>
      </c>
      <c r="E1494">
        <v>1</v>
      </c>
      <c r="F1494">
        <v>0.64339153659761894</v>
      </c>
      <c r="G1494">
        <v>2.4440793690179135E-2</v>
      </c>
      <c r="H1494">
        <v>0.25914895470853616</v>
      </c>
      <c r="I1494">
        <v>17.121534761570715</v>
      </c>
      <c r="K1494" s="7">
        <v>1464</v>
      </c>
      <c r="L1494" s="7">
        <v>0.19865319478899485</v>
      </c>
      <c r="M1494" s="7">
        <v>0.13099414068454768</v>
      </c>
      <c r="W1494" t="s">
        <v>1570</v>
      </c>
      <c r="X1494">
        <v>0.23500663614798042</v>
      </c>
    </row>
    <row r="1495" spans="1:24" x14ac:dyDescent="0.25">
      <c r="A1495" t="s">
        <v>1569</v>
      </c>
      <c r="B1495">
        <v>-0.20212820736272283</v>
      </c>
      <c r="C1495">
        <v>0.21839840021996312</v>
      </c>
      <c r="D1495">
        <v>0</v>
      </c>
      <c r="E1495">
        <v>1</v>
      </c>
      <c r="F1495">
        <v>3.0141495390693565</v>
      </c>
      <c r="G1495">
        <v>0.15437470790096761</v>
      </c>
      <c r="H1495">
        <v>0.93553826940050822</v>
      </c>
      <c r="I1495">
        <v>16.204593498827872</v>
      </c>
      <c r="K1495" s="7">
        <v>1465</v>
      </c>
      <c r="L1495" s="7">
        <v>9.8807484922870337E-2</v>
      </c>
      <c r="M1495" s="7">
        <v>-0.18363066113568799</v>
      </c>
      <c r="W1495" t="s">
        <v>1571</v>
      </c>
      <c r="X1495">
        <v>-9.6019479698726248E-2</v>
      </c>
    </row>
    <row r="1496" spans="1:24" x14ac:dyDescent="0.25">
      <c r="A1496" t="s">
        <v>1570</v>
      </c>
      <c r="B1496">
        <v>0.23500663614798042</v>
      </c>
      <c r="C1496">
        <v>-7.6175753315099057E-2</v>
      </c>
      <c r="D1496">
        <v>0</v>
      </c>
      <c r="E1496">
        <v>1</v>
      </c>
      <c r="F1496">
        <v>1.2712472867735021</v>
      </c>
      <c r="G1496">
        <v>5.5943952317833168E-2</v>
      </c>
      <c r="H1496">
        <v>3.0337164401828945E-2</v>
      </c>
      <c r="I1496">
        <v>17.180802940037029</v>
      </c>
      <c r="K1496" s="7">
        <v>1466</v>
      </c>
      <c r="L1496" s="7">
        <v>0.11139117605361487</v>
      </c>
      <c r="M1496" s="7">
        <v>8.558151293701613E-2</v>
      </c>
      <c r="W1496" t="s">
        <v>1572</v>
      </c>
      <c r="X1496">
        <v>6.2804161081958118E-2</v>
      </c>
    </row>
    <row r="1497" spans="1:24" x14ac:dyDescent="0.25">
      <c r="A1497" t="s">
        <v>1571</v>
      </c>
      <c r="B1497">
        <v>-9.6019479698726248E-2</v>
      </c>
      <c r="C1497">
        <v>0.15233026779374653</v>
      </c>
      <c r="D1497">
        <v>0</v>
      </c>
      <c r="E1497">
        <v>1</v>
      </c>
      <c r="F1497">
        <v>0.87492068005138501</v>
      </c>
      <c r="G1497">
        <v>6.1241789716606577E-2</v>
      </c>
      <c r="H1497">
        <v>-4.7391194394346414E-2</v>
      </c>
      <c r="I1497">
        <v>17.624069931639305</v>
      </c>
      <c r="K1497" s="7">
        <v>1467</v>
      </c>
      <c r="L1497" s="7">
        <v>0.11188104100896079</v>
      </c>
      <c r="M1497" s="7">
        <v>-0.14805779708055322</v>
      </c>
      <c r="W1497" t="s">
        <v>1573</v>
      </c>
      <c r="X1497">
        <v>0.19150177313766059</v>
      </c>
    </row>
    <row r="1498" spans="1:24" x14ac:dyDescent="0.25">
      <c r="A1498" t="s">
        <v>1572</v>
      </c>
      <c r="B1498">
        <v>6.2804161081958118E-2</v>
      </c>
      <c r="C1498">
        <v>0.27557340899380933</v>
      </c>
      <c r="D1498">
        <v>0</v>
      </c>
      <c r="E1498">
        <v>1</v>
      </c>
      <c r="F1498">
        <v>0.93815565526088829</v>
      </c>
      <c r="G1498">
        <v>0.10873847797657911</v>
      </c>
      <c r="H1498">
        <v>-0.22189348966629713</v>
      </c>
      <c r="I1498">
        <v>16.945142367736878</v>
      </c>
      <c r="K1498" s="7">
        <v>1468</v>
      </c>
      <c r="L1498" s="7">
        <v>7.5867347124449203E-2</v>
      </c>
      <c r="M1498" s="7">
        <v>-0.26165607678032377</v>
      </c>
      <c r="W1498" t="s">
        <v>1574</v>
      </c>
      <c r="X1498">
        <v>-9.2528899208866144E-2</v>
      </c>
    </row>
    <row r="1499" spans="1:24" x14ac:dyDescent="0.25">
      <c r="A1499" t="s">
        <v>1573</v>
      </c>
      <c r="B1499">
        <v>0.19150177313766059</v>
      </c>
      <c r="C1499">
        <v>-0.14442386183368738</v>
      </c>
      <c r="D1499">
        <v>0</v>
      </c>
      <c r="E1499">
        <v>1</v>
      </c>
      <c r="F1499">
        <v>1.0595291687163215</v>
      </c>
      <c r="G1499">
        <v>4.2014580085790898E-2</v>
      </c>
      <c r="H1499">
        <v>1.740733157520288E-3</v>
      </c>
      <c r="I1499">
        <v>16.532133097558443</v>
      </c>
      <c r="K1499" s="7">
        <v>1469</v>
      </c>
      <c r="L1499" s="7">
        <v>0.21617922326649525</v>
      </c>
      <c r="M1499" s="7">
        <v>-0.31521724959253111</v>
      </c>
      <c r="W1499" t="s">
        <v>1575</v>
      </c>
      <c r="X1499">
        <v>-2.1351191050692303E-2</v>
      </c>
    </row>
    <row r="1500" spans="1:24" x14ac:dyDescent="0.25">
      <c r="A1500" t="s">
        <v>1574</v>
      </c>
      <c r="B1500">
        <v>-9.2528899208866144E-2</v>
      </c>
      <c r="C1500">
        <v>0.45180356381185394</v>
      </c>
      <c r="D1500">
        <v>0</v>
      </c>
      <c r="E1500">
        <v>1</v>
      </c>
      <c r="F1500">
        <v>1.4676101197648626</v>
      </c>
      <c r="G1500">
        <v>0.13362021263103221</v>
      </c>
      <c r="H1500">
        <v>1.7101935210987438</v>
      </c>
      <c r="I1500">
        <v>16.550214847149803</v>
      </c>
      <c r="K1500" s="7">
        <v>1470</v>
      </c>
      <c r="L1500" s="7">
        <v>0.10122868205882646</v>
      </c>
      <c r="M1500" s="7">
        <v>-0.26156381725125738</v>
      </c>
      <c r="W1500" t="s">
        <v>1576</v>
      </c>
      <c r="X1500">
        <v>0.4247035500704654</v>
      </c>
    </row>
    <row r="1501" spans="1:24" x14ac:dyDescent="0.25">
      <c r="A1501" t="s">
        <v>1575</v>
      </c>
      <c r="B1501">
        <v>-2.1351191050692303E-2</v>
      </c>
      <c r="C1501">
        <v>0.15911398570036261</v>
      </c>
      <c r="D1501">
        <v>0</v>
      </c>
      <c r="E1501">
        <v>1</v>
      </c>
      <c r="F1501">
        <v>0.79883055801444458</v>
      </c>
      <c r="G1501">
        <v>0.16526385261414886</v>
      </c>
      <c r="H1501">
        <v>-0.1197930134889074</v>
      </c>
      <c r="I1501">
        <v>16.456971542933957</v>
      </c>
      <c r="K1501" s="7">
        <v>1471</v>
      </c>
      <c r="L1501" s="7">
        <v>0.11079431753564101</v>
      </c>
      <c r="M1501" s="7">
        <v>-0.1704624284556342</v>
      </c>
      <c r="W1501" t="s">
        <v>1577</v>
      </c>
      <c r="X1501">
        <v>6.912928564630054E-2</v>
      </c>
    </row>
    <row r="1502" spans="1:24" x14ac:dyDescent="0.25">
      <c r="A1502" t="s">
        <v>1576</v>
      </c>
      <c r="B1502">
        <v>0.4247035500704654</v>
      </c>
      <c r="C1502">
        <v>0.19992733996160028</v>
      </c>
      <c r="D1502">
        <v>0</v>
      </c>
      <c r="E1502">
        <v>1</v>
      </c>
      <c r="F1502">
        <v>1.4834227461991845</v>
      </c>
      <c r="G1502">
        <v>0.22900677565782326</v>
      </c>
      <c r="H1502">
        <v>3.0958988751714499E-2</v>
      </c>
      <c r="I1502">
        <v>17.677697677139999</v>
      </c>
      <c r="K1502" s="7">
        <v>1472</v>
      </c>
      <c r="L1502" s="7">
        <v>0.11890084650006816</v>
      </c>
      <c r="M1502" s="7">
        <v>-8.4107868364320965E-2</v>
      </c>
      <c r="W1502" t="s">
        <v>1578</v>
      </c>
      <c r="X1502">
        <v>0.56745244230123981</v>
      </c>
    </row>
    <row r="1503" spans="1:24" x14ac:dyDescent="0.25">
      <c r="A1503" t="s">
        <v>1577</v>
      </c>
      <c r="B1503">
        <v>6.912928564630054E-2</v>
      </c>
      <c r="C1503">
        <v>2.3461406251845059E-2</v>
      </c>
      <c r="D1503">
        <v>0</v>
      </c>
      <c r="E1503">
        <v>1</v>
      </c>
      <c r="F1503">
        <v>1.3146622235847056</v>
      </c>
      <c r="G1503">
        <v>0.10941251763606126</v>
      </c>
      <c r="H1503">
        <v>-1.2976062198515083E-3</v>
      </c>
      <c r="I1503">
        <v>21.297070414154092</v>
      </c>
      <c r="K1503" s="7">
        <v>1473</v>
      </c>
      <c r="L1503" s="7">
        <v>0.19333118110384045</v>
      </c>
      <c r="M1503" s="7">
        <v>0.49841930437360987</v>
      </c>
      <c r="W1503" t="s">
        <v>1579</v>
      </c>
      <c r="X1503">
        <v>-5.3895007144800161E-3</v>
      </c>
    </row>
    <row r="1504" spans="1:24" x14ac:dyDescent="0.25">
      <c r="A1504" t="s">
        <v>1578</v>
      </c>
      <c r="B1504">
        <v>0.56745244230123981</v>
      </c>
      <c r="C1504">
        <v>-0.38047392866470781</v>
      </c>
      <c r="D1504">
        <v>0</v>
      </c>
      <c r="E1504">
        <v>1</v>
      </c>
      <c r="F1504">
        <v>0.78347014281789396</v>
      </c>
      <c r="G1504">
        <v>6.7146094002282913E-2</v>
      </c>
      <c r="H1504">
        <v>2.0852739337224233</v>
      </c>
      <c r="I1504">
        <v>17.766869512396529</v>
      </c>
      <c r="K1504" s="7">
        <v>1474</v>
      </c>
      <c r="L1504" s="7">
        <v>0.1589584965271629</v>
      </c>
      <c r="M1504" s="7">
        <v>-1.922183930048546E-2</v>
      </c>
      <c r="W1504" t="s">
        <v>1580</v>
      </c>
      <c r="X1504">
        <v>-0.18108633674085936</v>
      </c>
    </row>
    <row r="1505" spans="1:24" x14ac:dyDescent="0.25">
      <c r="A1505" t="s">
        <v>1579</v>
      </c>
      <c r="B1505">
        <v>-5.3895007144800161E-3</v>
      </c>
      <c r="C1505">
        <v>0.4516630669383036</v>
      </c>
      <c r="D1505">
        <v>0</v>
      </c>
      <c r="E1505">
        <v>1</v>
      </c>
      <c r="F1505">
        <v>1.7813617854855195</v>
      </c>
      <c r="G1505">
        <v>8.6029390829839195E-2</v>
      </c>
      <c r="H1505">
        <v>-0.33903363568177602</v>
      </c>
      <c r="I1505">
        <v>17.538587385892114</v>
      </c>
      <c r="K1505" s="7">
        <v>1475</v>
      </c>
      <c r="L1505" s="7">
        <v>6.7165601185097235E-2</v>
      </c>
      <c r="M1505" s="7">
        <v>-0.37367133809314745</v>
      </c>
      <c r="W1505" t="s">
        <v>1581</v>
      </c>
      <c r="X1505">
        <v>0.23190712158299479</v>
      </c>
    </row>
    <row r="1506" spans="1:24" x14ac:dyDescent="0.25">
      <c r="A1506" t="s">
        <v>1580</v>
      </c>
      <c r="B1506">
        <v>-0.18108633674085936</v>
      </c>
      <c r="C1506">
        <v>0.25845177207559367</v>
      </c>
      <c r="D1506">
        <v>0</v>
      </c>
      <c r="E1506">
        <v>1</v>
      </c>
      <c r="F1506">
        <v>1.2826577843670355</v>
      </c>
      <c r="G1506">
        <v>7.2028679593554953E-2</v>
      </c>
      <c r="H1506">
        <v>-0.14930566096312009</v>
      </c>
      <c r="I1506">
        <v>22.029694005160803</v>
      </c>
      <c r="K1506" s="7">
        <v>1476</v>
      </c>
      <c r="L1506" s="7">
        <v>0.11706295308207815</v>
      </c>
      <c r="M1506" s="7">
        <v>0.67235516309990728</v>
      </c>
      <c r="W1506" t="s">
        <v>1582</v>
      </c>
      <c r="X1506">
        <v>0.20793163680198834</v>
      </c>
    </row>
    <row r="1507" spans="1:24" x14ac:dyDescent="0.25">
      <c r="A1507" t="s">
        <v>1581</v>
      </c>
      <c r="B1507">
        <v>0.23190712158299479</v>
      </c>
      <c r="C1507">
        <v>0.38946600572966106</v>
      </c>
      <c r="D1507">
        <v>0</v>
      </c>
      <c r="E1507">
        <v>1</v>
      </c>
      <c r="F1507">
        <v>0.85827405521110267</v>
      </c>
      <c r="G1507">
        <v>0.10881286690441101</v>
      </c>
      <c r="H1507">
        <v>-9.676245158210843E-2</v>
      </c>
      <c r="I1507">
        <v>18.96314402354524</v>
      </c>
      <c r="K1507" s="7">
        <v>1477</v>
      </c>
      <c r="L1507" s="7">
        <v>0.18873464767016268</v>
      </c>
      <c r="M1507" s="7">
        <v>-0.11418176230603692</v>
      </c>
      <c r="W1507" t="s">
        <v>1583</v>
      </c>
      <c r="X1507">
        <v>0.26734227091801532</v>
      </c>
    </row>
    <row r="1508" spans="1:24" x14ac:dyDescent="0.25">
      <c r="A1508" t="s">
        <v>1582</v>
      </c>
      <c r="B1508">
        <v>0.20793163680198834</v>
      </c>
      <c r="C1508">
        <v>-0.13159528946847443</v>
      </c>
      <c r="D1508">
        <v>0</v>
      </c>
      <c r="E1508">
        <v>1</v>
      </c>
      <c r="F1508">
        <v>1.2317636807117682</v>
      </c>
      <c r="G1508">
        <v>5.5663819429972887E-2</v>
      </c>
      <c r="H1508">
        <v>0.33830745132395895</v>
      </c>
      <c r="I1508">
        <v>19.079311841137358</v>
      </c>
      <c r="K1508" s="7">
        <v>1478</v>
      </c>
      <c r="L1508" s="7">
        <v>0.15804924112728452</v>
      </c>
      <c r="M1508" s="7">
        <v>3.1176933469342666E-2</v>
      </c>
      <c r="W1508" t="s">
        <v>1584</v>
      </c>
      <c r="X1508">
        <v>5.4585905960765756E-2</v>
      </c>
    </row>
    <row r="1509" spans="1:24" x14ac:dyDescent="0.25">
      <c r="A1509" t="s">
        <v>1583</v>
      </c>
      <c r="B1509">
        <v>0.26734227091801532</v>
      </c>
      <c r="C1509">
        <v>0.16115153624171588</v>
      </c>
      <c r="D1509">
        <v>0</v>
      </c>
      <c r="E1509">
        <v>1</v>
      </c>
      <c r="F1509">
        <v>1.2220100890139978</v>
      </c>
      <c r="G1509">
        <v>0.11531386732343407</v>
      </c>
      <c r="H1509">
        <v>-6.9460412511902825E-2</v>
      </c>
      <c r="I1509">
        <v>18.011008709933087</v>
      </c>
      <c r="K1509" s="7">
        <v>1479</v>
      </c>
      <c r="L1509" s="7">
        <v>0.1450687031080225</v>
      </c>
      <c r="M1509" s="7">
        <v>-0.31386382512376187</v>
      </c>
      <c r="W1509" t="s">
        <v>1585</v>
      </c>
      <c r="X1509">
        <v>0.30234499892430844</v>
      </c>
    </row>
    <row r="1510" spans="1:24" x14ac:dyDescent="0.25">
      <c r="A1510" t="s">
        <v>1584</v>
      </c>
      <c r="B1510">
        <v>5.4585905960765756E-2</v>
      </c>
      <c r="C1510">
        <v>-0.42268027936270602</v>
      </c>
      <c r="D1510">
        <v>0</v>
      </c>
      <c r="E1510">
        <v>1</v>
      </c>
      <c r="F1510">
        <v>1.1243039924706884</v>
      </c>
      <c r="G1510">
        <v>0.36059092953835847</v>
      </c>
      <c r="H1510">
        <v>2.0888715036526539</v>
      </c>
      <c r="I1510">
        <v>16.253652075442659</v>
      </c>
      <c r="K1510" s="7">
        <v>1480</v>
      </c>
      <c r="L1510" s="7">
        <v>0.13189840747028192</v>
      </c>
      <c r="M1510" s="7">
        <v>-4.5431612907981186E-2</v>
      </c>
      <c r="W1510" t="s">
        <v>1586</v>
      </c>
      <c r="X1510">
        <v>-0.43999578841250292</v>
      </c>
    </row>
    <row r="1511" spans="1:24" x14ac:dyDescent="0.25">
      <c r="A1511" t="s">
        <v>1585</v>
      </c>
      <c r="B1511">
        <v>0.30234499892430844</v>
      </c>
      <c r="C1511">
        <v>1.0719653622453194</v>
      </c>
      <c r="D1511">
        <v>0</v>
      </c>
      <c r="E1511">
        <v>1</v>
      </c>
      <c r="F1511">
        <v>3.1847868503326837</v>
      </c>
      <c r="G1511">
        <v>0.27281403998566917</v>
      </c>
      <c r="H1511">
        <v>1.1815488231448656</v>
      </c>
      <c r="I1511">
        <v>15.947700861506258</v>
      </c>
      <c r="K1511" s="7">
        <v>1481</v>
      </c>
      <c r="L1511" s="7">
        <v>0.14061436043632924</v>
      </c>
      <c r="M1511" s="7">
        <v>0.12184420315725591</v>
      </c>
      <c r="W1511" t="s">
        <v>1587</v>
      </c>
      <c r="X1511">
        <v>0.20605619102126732</v>
      </c>
    </row>
    <row r="1512" spans="1:24" x14ac:dyDescent="0.25">
      <c r="A1512" t="s">
        <v>1586</v>
      </c>
      <c r="B1512">
        <v>-0.43999578841250292</v>
      </c>
      <c r="C1512">
        <v>1.0315695289824494</v>
      </c>
      <c r="D1512">
        <v>0</v>
      </c>
      <c r="E1512">
        <v>1</v>
      </c>
      <c r="F1512">
        <v>1.6186111979255855</v>
      </c>
      <c r="G1512">
        <v>0.12603958196144052</v>
      </c>
      <c r="H1512">
        <v>0.7563185357526736</v>
      </c>
      <c r="I1512">
        <v>17.500811722304096</v>
      </c>
      <c r="K1512" s="7">
        <v>1482</v>
      </c>
      <c r="L1512" s="7">
        <v>0.12378898215599751</v>
      </c>
      <c r="M1512" s="7">
        <v>-7.0124211758522279E-2</v>
      </c>
      <c r="W1512" t="s">
        <v>1588</v>
      </c>
      <c r="X1512">
        <v>0.20291196655374355</v>
      </c>
    </row>
    <row r="1513" spans="1:24" x14ac:dyDescent="0.25">
      <c r="A1513" t="s">
        <v>1587</v>
      </c>
      <c r="B1513">
        <v>0.20605619102126732</v>
      </c>
      <c r="C1513">
        <v>1.0448950450570902</v>
      </c>
      <c r="D1513">
        <v>0</v>
      </c>
      <c r="E1513">
        <v>1</v>
      </c>
      <c r="F1513">
        <v>1.1744465885622586</v>
      </c>
      <c r="G1513">
        <v>0.11368634220760888</v>
      </c>
      <c r="H1513">
        <v>0.59275834947204797</v>
      </c>
      <c r="I1513">
        <v>15.769684872068384</v>
      </c>
      <c r="K1513" s="7">
        <v>1483</v>
      </c>
      <c r="L1513" s="7">
        <v>0.3397222923420341</v>
      </c>
      <c r="M1513" s="7">
        <v>5.3246420155832253E-2</v>
      </c>
      <c r="W1513" t="s">
        <v>1589</v>
      </c>
      <c r="X1513">
        <v>0.15923530059721194</v>
      </c>
    </row>
    <row r="1514" spans="1:24" x14ac:dyDescent="0.25">
      <c r="A1514" t="s">
        <v>1588</v>
      </c>
      <c r="B1514">
        <v>0.20291196655374355</v>
      </c>
      <c r="C1514">
        <v>-3.5344275843049063E-2</v>
      </c>
      <c r="D1514">
        <v>0</v>
      </c>
      <c r="E1514">
        <v>1</v>
      </c>
      <c r="F1514">
        <v>1.6146755318797299</v>
      </c>
      <c r="G1514">
        <v>5.6032516147240023E-2</v>
      </c>
      <c r="H1514">
        <v>-0.11837929061791487</v>
      </c>
      <c r="I1514">
        <v>16.373854503082725</v>
      </c>
      <c r="K1514" s="7">
        <v>1484</v>
      </c>
      <c r="L1514" s="7">
        <v>0.34342142735584885</v>
      </c>
      <c r="M1514" s="7">
        <v>0.83311483932236685</v>
      </c>
      <c r="W1514" t="s">
        <v>1590</v>
      </c>
      <c r="X1514">
        <v>-0.12760586729413431</v>
      </c>
    </row>
    <row r="1515" spans="1:24" x14ac:dyDescent="0.25">
      <c r="A1515" t="s">
        <v>1589</v>
      </c>
      <c r="B1515">
        <v>0.15923530059721194</v>
      </c>
      <c r="C1515">
        <v>-5.3590689632900805E-2</v>
      </c>
      <c r="D1515">
        <v>0</v>
      </c>
      <c r="E1515">
        <v>1</v>
      </c>
      <c r="F1515">
        <v>0.15796694549246829</v>
      </c>
      <c r="G1515">
        <v>1.6920744886024689E-2</v>
      </c>
      <c r="H1515">
        <v>8.9881558535030506E-2</v>
      </c>
      <c r="I1515">
        <v>15.999266327265373</v>
      </c>
      <c r="K1515" s="7">
        <v>1485</v>
      </c>
      <c r="L1515" s="7">
        <v>0.23050177518798948</v>
      </c>
      <c r="M1515" s="7">
        <v>0.16481770098928866</v>
      </c>
      <c r="W1515" t="s">
        <v>256</v>
      </c>
      <c r="X1515">
        <v>4.5838450913863606E-2</v>
      </c>
    </row>
    <row r="1516" spans="1:24" x14ac:dyDescent="0.25">
      <c r="A1516" t="s">
        <v>1590</v>
      </c>
      <c r="B1516">
        <v>-0.12760586729413431</v>
      </c>
      <c r="C1516">
        <v>-0.22590048124674897</v>
      </c>
      <c r="D1516">
        <v>0</v>
      </c>
      <c r="E1516">
        <v>1</v>
      </c>
      <c r="F1516">
        <v>0.18882138084808922</v>
      </c>
      <c r="G1516">
        <v>8.173920127006816E-2</v>
      </c>
      <c r="H1516">
        <v>0.16409872576374396</v>
      </c>
      <c r="I1516">
        <v>15.73777357524645</v>
      </c>
      <c r="K1516" s="7">
        <v>1486</v>
      </c>
      <c r="L1516" s="7">
        <v>0.27202618912141519</v>
      </c>
      <c r="M1516" s="7">
        <v>0.19689059606836939</v>
      </c>
      <c r="W1516" t="s">
        <v>1591</v>
      </c>
      <c r="X1516">
        <v>0.42838521162942655</v>
      </c>
    </row>
    <row r="1517" spans="1:24" x14ac:dyDescent="0.25">
      <c r="A1517" t="s">
        <v>256</v>
      </c>
      <c r="B1517">
        <v>4.5838450913863606E-2</v>
      </c>
      <c r="C1517">
        <v>-5.0780611239321219E-2</v>
      </c>
      <c r="D1517">
        <v>0</v>
      </c>
      <c r="E1517">
        <v>1</v>
      </c>
      <c r="F1517">
        <v>0.82678391300865306</v>
      </c>
      <c r="G1517">
        <v>5.7506691130441386E-2</v>
      </c>
      <c r="H1517">
        <v>-0.15635803556236871</v>
      </c>
      <c r="I1517">
        <v>16.762114735420319</v>
      </c>
      <c r="K1517" s="7">
        <v>1487</v>
      </c>
      <c r="L1517" s="7">
        <v>0.21614726372372484</v>
      </c>
      <c r="M1517" s="7">
        <v>-0.41599887738583885</v>
      </c>
      <c r="W1517" t="s">
        <v>1592</v>
      </c>
      <c r="X1517">
        <v>3.4527998095123337E-2</v>
      </c>
    </row>
    <row r="1518" spans="1:24" x14ac:dyDescent="0.25">
      <c r="A1518" t="s">
        <v>1591</v>
      </c>
      <c r="B1518">
        <v>0.42838521162942655</v>
      </c>
      <c r="C1518">
        <v>-0.12116293107027694</v>
      </c>
      <c r="D1518">
        <v>0</v>
      </c>
      <c r="E1518">
        <v>1</v>
      </c>
      <c r="F1518">
        <v>2.5026887670944387</v>
      </c>
      <c r="G1518">
        <v>6.1653677436398935E-2</v>
      </c>
      <c r="H1518">
        <v>0.47328311816036917</v>
      </c>
      <c r="I1518">
        <v>16.468827006110875</v>
      </c>
      <c r="K1518" s="7">
        <v>1488</v>
      </c>
      <c r="L1518" s="7">
        <v>0.12675119710036409</v>
      </c>
      <c r="M1518" s="7">
        <v>-2.4258961113654817E-2</v>
      </c>
      <c r="W1518" t="s">
        <v>1593</v>
      </c>
      <c r="X1518">
        <v>-0.91865891400784527</v>
      </c>
    </row>
    <row r="1519" spans="1:24" x14ac:dyDescent="0.25">
      <c r="A1519" t="s">
        <v>1592</v>
      </c>
      <c r="B1519">
        <v>3.4527998095123337E-2</v>
      </c>
      <c r="C1519">
        <v>0.24289967145986696</v>
      </c>
      <c r="D1519">
        <v>0</v>
      </c>
      <c r="E1519">
        <v>1</v>
      </c>
      <c r="F1519">
        <v>1.0801410037762611</v>
      </c>
      <c r="G1519">
        <v>0.12238389151877244</v>
      </c>
      <c r="H1519">
        <v>-0.33244059519787644</v>
      </c>
      <c r="I1519">
        <v>17.205891060502012</v>
      </c>
      <c r="K1519" s="7">
        <v>1489</v>
      </c>
      <c r="L1519" s="7">
        <v>0.13450785200741788</v>
      </c>
      <c r="M1519" s="7">
        <v>3.1009854562842387E-2</v>
      </c>
      <c r="W1519" t="s">
        <v>1594</v>
      </c>
      <c r="X1519">
        <v>6.1204050414346005E-2</v>
      </c>
    </row>
    <row r="1520" spans="1:24" x14ac:dyDescent="0.25">
      <c r="A1520" t="s">
        <v>1593</v>
      </c>
      <c r="B1520">
        <v>-0.91865891400784527</v>
      </c>
      <c r="C1520">
        <v>0.1918556135570523</v>
      </c>
      <c r="D1520">
        <v>0</v>
      </c>
      <c r="E1520">
        <v>1</v>
      </c>
      <c r="F1520">
        <v>1.6286291941423621</v>
      </c>
      <c r="G1520">
        <v>2.8680997937212137E-2</v>
      </c>
      <c r="H1520">
        <v>-0.34325152921994578</v>
      </c>
      <c r="I1520">
        <v>18.479239080921051</v>
      </c>
      <c r="K1520" s="7">
        <v>1490</v>
      </c>
      <c r="L1520" s="7">
        <v>9.8359480647519149E-2</v>
      </c>
      <c r="M1520" s="7">
        <v>-9.8797325903288241E-2</v>
      </c>
      <c r="W1520" t="s">
        <v>1595</v>
      </c>
      <c r="X1520">
        <v>6.6285848162160654E-2</v>
      </c>
    </row>
    <row r="1521" spans="1:24" x14ac:dyDescent="0.25">
      <c r="A1521" t="s">
        <v>1594</v>
      </c>
      <c r="B1521">
        <v>6.1204050414346005E-2</v>
      </c>
      <c r="C1521">
        <v>0.15301771879613577</v>
      </c>
      <c r="D1521">
        <v>0</v>
      </c>
      <c r="E1521">
        <v>1</v>
      </c>
      <c r="F1521">
        <v>0.86917945722525936</v>
      </c>
      <c r="G1521">
        <v>0.13039005074096657</v>
      </c>
      <c r="H1521">
        <v>-0.1565071224179326</v>
      </c>
      <c r="I1521">
        <v>16.496672333238752</v>
      </c>
      <c r="K1521" s="7">
        <v>1491</v>
      </c>
      <c r="L1521" s="7">
        <v>0.11785113912712952</v>
      </c>
      <c r="M1521" s="7">
        <v>-3.4500669039757001E-2</v>
      </c>
      <c r="W1521" t="s">
        <v>1596</v>
      </c>
      <c r="X1521">
        <v>-0.26311134595727015</v>
      </c>
    </row>
    <row r="1522" spans="1:24" x14ac:dyDescent="0.25">
      <c r="A1522" t="s">
        <v>1595</v>
      </c>
      <c r="B1522">
        <v>6.6285848162160654E-2</v>
      </c>
      <c r="C1522">
        <v>0.14800747552454135</v>
      </c>
      <c r="D1522">
        <v>0</v>
      </c>
      <c r="E1522">
        <v>1</v>
      </c>
      <c r="F1522">
        <v>0.55665904845985836</v>
      </c>
      <c r="G1522">
        <v>9.976017472595633E-2</v>
      </c>
      <c r="H1522">
        <v>-0.16389673586194248</v>
      </c>
      <c r="I1522">
        <v>16.449340790548266</v>
      </c>
      <c r="K1522" s="7">
        <v>1492</v>
      </c>
      <c r="L1522" s="7">
        <v>0.12634813390608512</v>
      </c>
      <c r="M1522" s="7">
        <v>0.7495068816911109</v>
      </c>
      <c r="W1522" t="s">
        <v>1597</v>
      </c>
      <c r="X1522">
        <v>5.9491803359334336E-2</v>
      </c>
    </row>
    <row r="1523" spans="1:24" x14ac:dyDescent="0.25">
      <c r="A1523" t="s">
        <v>1596</v>
      </c>
      <c r="B1523">
        <v>-0.26311134595727015</v>
      </c>
      <c r="C1523">
        <v>0.80699071327435756</v>
      </c>
      <c r="D1523">
        <v>0</v>
      </c>
      <c r="E1523">
        <v>1</v>
      </c>
      <c r="F1523">
        <v>1.4293483551699016</v>
      </c>
      <c r="G1523">
        <v>0.12126386668299567</v>
      </c>
      <c r="H1523">
        <v>3.8362548017415399E-2</v>
      </c>
      <c r="I1523">
        <v>17.388903764204091</v>
      </c>
      <c r="K1523" s="7">
        <v>1493</v>
      </c>
      <c r="L1523" s="7">
        <v>0.20896549218904054</v>
      </c>
      <c r="M1523" s="7">
        <v>-0.41109369955176334</v>
      </c>
      <c r="W1523" t="s">
        <v>1598</v>
      </c>
      <c r="X1523">
        <v>0.23487384279480114</v>
      </c>
    </row>
    <row r="1524" spans="1:24" x14ac:dyDescent="0.25">
      <c r="A1524" t="s">
        <v>1597</v>
      </c>
      <c r="B1524">
        <v>5.9491803359334336E-2</v>
      </c>
      <c r="C1524">
        <v>9.1065900767352631E-2</v>
      </c>
      <c r="D1524">
        <v>0</v>
      </c>
      <c r="E1524">
        <v>1</v>
      </c>
      <c r="F1524">
        <v>1.7236643953554882</v>
      </c>
      <c r="G1524">
        <v>0.1220369355767474</v>
      </c>
      <c r="H1524">
        <v>0.12123105976428177</v>
      </c>
      <c r="I1524">
        <v>20.978357808683711</v>
      </c>
      <c r="K1524" s="7">
        <v>1494</v>
      </c>
      <c r="L1524" s="7">
        <v>0.13670034784296092</v>
      </c>
      <c r="M1524" s="7">
        <v>9.8306288305019501E-2</v>
      </c>
      <c r="W1524" t="s">
        <v>1599</v>
      </c>
      <c r="X1524">
        <v>-0.87074605079147738</v>
      </c>
    </row>
    <row r="1525" spans="1:24" x14ac:dyDescent="0.25">
      <c r="A1525" t="s">
        <v>1598</v>
      </c>
      <c r="B1525">
        <v>0.23487384279480114</v>
      </c>
      <c r="C1525">
        <v>3.5372103886017046</v>
      </c>
      <c r="D1525">
        <v>0</v>
      </c>
      <c r="E1525">
        <v>1</v>
      </c>
      <c r="F1525">
        <v>2.9237790738690204</v>
      </c>
      <c r="G1525">
        <v>0.53780731488729261</v>
      </c>
      <c r="H1525">
        <v>-0.67498257926061567</v>
      </c>
      <c r="I1525">
        <v>17.092177375152602</v>
      </c>
      <c r="K1525" s="7">
        <v>1495</v>
      </c>
      <c r="L1525" s="7">
        <v>9.2167802056015158E-2</v>
      </c>
      <c r="M1525" s="7">
        <v>-0.18818728175474142</v>
      </c>
      <c r="W1525" t="s">
        <v>1600</v>
      </c>
      <c r="X1525">
        <v>4.6403699931377586E-2</v>
      </c>
    </row>
    <row r="1526" spans="1:24" x14ac:dyDescent="0.25">
      <c r="A1526" t="s">
        <v>1599</v>
      </c>
      <c r="B1526">
        <v>-0.87074605079147738</v>
      </c>
      <c r="C1526">
        <v>-0.33407186271009426</v>
      </c>
      <c r="D1526">
        <v>0</v>
      </c>
      <c r="E1526">
        <v>1</v>
      </c>
      <c r="F1526">
        <v>1.1175571065050167</v>
      </c>
      <c r="G1526">
        <v>0.17183616731543491</v>
      </c>
      <c r="H1526">
        <v>-0.12987703303022269</v>
      </c>
      <c r="I1526">
        <v>19.198154324834498</v>
      </c>
      <c r="K1526" s="7">
        <v>1496</v>
      </c>
      <c r="L1526" s="7">
        <v>0.11138022116473961</v>
      </c>
      <c r="M1526" s="7">
        <v>-4.8576060082781494E-2</v>
      </c>
      <c r="W1526" t="s">
        <v>1601</v>
      </c>
      <c r="X1526">
        <v>0.16017630416465958</v>
      </c>
    </row>
    <row r="1527" spans="1:24" x14ac:dyDescent="0.25">
      <c r="A1527" t="s">
        <v>1600</v>
      </c>
      <c r="B1527">
        <v>4.6403699931377586E-2</v>
      </c>
      <c r="C1527">
        <v>-7.2269489660774247E-2</v>
      </c>
      <c r="D1527">
        <v>0</v>
      </c>
      <c r="E1527">
        <v>1</v>
      </c>
      <c r="F1527">
        <v>1.8877611446088303</v>
      </c>
      <c r="G1527">
        <v>8.6819634922808711E-2</v>
      </c>
      <c r="H1527">
        <v>0.51343668429665634</v>
      </c>
      <c r="I1527">
        <v>19.646566749625027</v>
      </c>
      <c r="K1527" s="7">
        <v>1497</v>
      </c>
      <c r="L1527" s="7">
        <v>0.14325236696342808</v>
      </c>
      <c r="M1527" s="7">
        <v>4.8249406174232512E-2</v>
      </c>
      <c r="W1527" t="s">
        <v>1602</v>
      </c>
      <c r="X1527">
        <v>0.54077821390169833</v>
      </c>
    </row>
    <row r="1528" spans="1:24" x14ac:dyDescent="0.25">
      <c r="A1528" t="s">
        <v>1601</v>
      </c>
      <c r="B1528">
        <v>0.16017630416465958</v>
      </c>
      <c r="C1528">
        <v>-1.0038071421762948E-2</v>
      </c>
      <c r="D1528">
        <v>0</v>
      </c>
      <c r="E1528">
        <v>1</v>
      </c>
      <c r="F1528">
        <v>1.256611676465955</v>
      </c>
      <c r="G1528">
        <v>4.4259450827965931E-2</v>
      </c>
      <c r="H1528">
        <v>1.1905734607784577</v>
      </c>
      <c r="I1528">
        <v>16.618398447767337</v>
      </c>
      <c r="K1528" s="7">
        <v>1498</v>
      </c>
      <c r="L1528" s="7">
        <v>0.12183377241041998</v>
      </c>
      <c r="M1528" s="7">
        <v>-0.21436267161928613</v>
      </c>
      <c r="W1528" t="s">
        <v>1603</v>
      </c>
      <c r="X1528">
        <v>0.54661782543003468</v>
      </c>
    </row>
    <row r="1529" spans="1:24" x14ac:dyDescent="0.25">
      <c r="A1529" t="s">
        <v>1602</v>
      </c>
      <c r="B1529">
        <v>0.54077821390169833</v>
      </c>
      <c r="C1529">
        <v>2.1237585622601269E-2</v>
      </c>
      <c r="D1529">
        <v>0</v>
      </c>
      <c r="E1529">
        <v>1</v>
      </c>
      <c r="F1529">
        <v>1.4618975160540799</v>
      </c>
      <c r="G1529">
        <v>0.1722023148187366</v>
      </c>
      <c r="H1529">
        <v>-0.34767770977209278</v>
      </c>
      <c r="I1529">
        <v>17.715030809365583</v>
      </c>
      <c r="K1529" s="7">
        <v>1499</v>
      </c>
      <c r="L1529" s="7">
        <v>0.15712425696258731</v>
      </c>
      <c r="M1529" s="7">
        <v>-0.17847544801327961</v>
      </c>
      <c r="W1529" t="s">
        <v>1604</v>
      </c>
      <c r="X1529">
        <v>0.74334963832132284</v>
      </c>
    </row>
    <row r="1530" spans="1:24" x14ac:dyDescent="0.25">
      <c r="A1530" t="s">
        <v>1603</v>
      </c>
      <c r="B1530">
        <v>0.54661782543003468</v>
      </c>
      <c r="C1530">
        <v>-0.1914312932630359</v>
      </c>
      <c r="D1530">
        <v>0</v>
      </c>
      <c r="E1530">
        <v>1</v>
      </c>
      <c r="F1530">
        <v>4.4404024852391695</v>
      </c>
      <c r="G1530">
        <v>0.11485661186749073</v>
      </c>
      <c r="H1530">
        <v>4.3796342068692685E-2</v>
      </c>
      <c r="I1530">
        <v>16.821354811881871</v>
      </c>
      <c r="K1530" s="7">
        <v>1500</v>
      </c>
      <c r="L1530" s="7">
        <v>0.1816998687762123</v>
      </c>
      <c r="M1530" s="7">
        <v>0.24300368129425309</v>
      </c>
      <c r="W1530" t="s">
        <v>1605</v>
      </c>
      <c r="X1530">
        <v>-8.9448440465861076E-2</v>
      </c>
    </row>
    <row r="1531" spans="1:24" x14ac:dyDescent="0.25">
      <c r="A1531" t="s">
        <v>1604</v>
      </c>
      <c r="B1531">
        <v>0.74334963832132284</v>
      </c>
      <c r="C1531">
        <v>0.30162875747469398</v>
      </c>
      <c r="D1531">
        <v>0</v>
      </c>
      <c r="E1531">
        <v>1</v>
      </c>
      <c r="F1531">
        <v>1.6663361942932224</v>
      </c>
      <c r="G1531">
        <v>0.18409835650778636</v>
      </c>
      <c r="H1531">
        <v>-0.32702736233807017</v>
      </c>
      <c r="I1531">
        <v>17.184687909675009</v>
      </c>
      <c r="K1531" s="7">
        <v>1501</v>
      </c>
      <c r="L1531" s="7">
        <v>8.5703778254954677E-2</v>
      </c>
      <c r="M1531" s="7">
        <v>-1.6574492608654137E-2</v>
      </c>
      <c r="W1531" t="s">
        <v>1606</v>
      </c>
      <c r="X1531">
        <v>0.18553157658211858</v>
      </c>
    </row>
    <row r="1532" spans="1:24" x14ac:dyDescent="0.25">
      <c r="A1532" t="s">
        <v>1605</v>
      </c>
      <c r="B1532">
        <v>-8.9448440465861076E-2</v>
      </c>
      <c r="C1532">
        <v>0.4108570697048341</v>
      </c>
      <c r="D1532">
        <v>0</v>
      </c>
      <c r="E1532">
        <v>1</v>
      </c>
      <c r="F1532">
        <v>1.1533062657146564</v>
      </c>
      <c r="G1532">
        <v>0.21016844201326715</v>
      </c>
      <c r="H1532">
        <v>-0.2840067410050045</v>
      </c>
      <c r="I1532">
        <v>16.744229450229401</v>
      </c>
      <c r="K1532" s="7">
        <v>1502</v>
      </c>
      <c r="L1532" s="7">
        <v>0.15901180038320006</v>
      </c>
      <c r="M1532" s="7">
        <v>0.40844064191803975</v>
      </c>
      <c r="W1532" t="s">
        <v>1607</v>
      </c>
      <c r="X1532">
        <v>8.8572490182549507E-2</v>
      </c>
    </row>
    <row r="1533" spans="1:24" x14ac:dyDescent="0.25">
      <c r="A1533" t="s">
        <v>1606</v>
      </c>
      <c r="B1533">
        <v>0.18553157658211858</v>
      </c>
      <c r="C1533">
        <v>9.9528353625095975E-2</v>
      </c>
      <c r="D1533">
        <v>0</v>
      </c>
      <c r="E1533">
        <v>1</v>
      </c>
      <c r="F1533">
        <v>1.1177202390322416</v>
      </c>
      <c r="G1533">
        <v>8.3599734893772579E-2</v>
      </c>
      <c r="H1533">
        <v>-0.46282927662545686</v>
      </c>
      <c r="I1533">
        <v>18.879586401629979</v>
      </c>
      <c r="K1533" s="7">
        <v>1503</v>
      </c>
      <c r="L1533" s="7">
        <v>9.1615901183462189E-2</v>
      </c>
      <c r="M1533" s="7">
        <v>-9.7005401897942212E-2</v>
      </c>
      <c r="W1533" t="s">
        <v>257</v>
      </c>
      <c r="X1533">
        <v>2.9301566990219436</v>
      </c>
    </row>
    <row r="1534" spans="1:24" x14ac:dyDescent="0.25">
      <c r="A1534" t="s">
        <v>1607</v>
      </c>
      <c r="B1534">
        <v>8.8572490182549507E-2</v>
      </c>
      <c r="C1534">
        <v>2.3383725344254036E-2</v>
      </c>
      <c r="D1534">
        <v>0</v>
      </c>
      <c r="E1534">
        <v>1</v>
      </c>
      <c r="F1534">
        <v>0.96581115373878779</v>
      </c>
      <c r="G1534">
        <v>6.2744262430712697E-2</v>
      </c>
      <c r="H1534">
        <v>2.0368337394786131</v>
      </c>
      <c r="I1534">
        <v>17.431523034202446</v>
      </c>
      <c r="K1534" s="7">
        <v>1504</v>
      </c>
      <c r="L1534" s="7">
        <v>2.5367351617654521E-2</v>
      </c>
      <c r="M1534" s="7">
        <v>-0.20645368835851388</v>
      </c>
      <c r="W1534" t="s">
        <v>1608</v>
      </c>
      <c r="X1534">
        <v>-8.7279139664502306E-2</v>
      </c>
    </row>
    <row r="1535" spans="1:24" x14ac:dyDescent="0.25">
      <c r="A1535" t="s">
        <v>257</v>
      </c>
      <c r="B1535">
        <v>2.9301566990219436</v>
      </c>
      <c r="C1535">
        <v>0.68758240209165578</v>
      </c>
      <c r="D1535">
        <v>0</v>
      </c>
      <c r="E1535">
        <v>1</v>
      </c>
      <c r="F1535">
        <v>4.9064101085092293</v>
      </c>
      <c r="G1535">
        <v>0.12711670467651995</v>
      </c>
      <c r="H1535">
        <v>7.8964770785013738E-2</v>
      </c>
      <c r="I1535">
        <v>17.843399726234235</v>
      </c>
      <c r="K1535" s="7">
        <v>1505</v>
      </c>
      <c r="L1535" s="7">
        <v>6.2890060312794704E-2</v>
      </c>
      <c r="M1535" s="7">
        <v>0.16901706127020008</v>
      </c>
      <c r="W1535" t="s">
        <v>1609</v>
      </c>
      <c r="X1535">
        <v>-0.39655384120630943</v>
      </c>
    </row>
    <row r="1536" spans="1:24" x14ac:dyDescent="0.25">
      <c r="A1536" t="s">
        <v>1608</v>
      </c>
      <c r="B1536">
        <v>-8.7279139664502306E-2</v>
      </c>
      <c r="C1536">
        <v>0.17225524901186226</v>
      </c>
      <c r="D1536">
        <v>0</v>
      </c>
      <c r="E1536">
        <v>1</v>
      </c>
      <c r="F1536">
        <v>8.8963968876882831</v>
      </c>
      <c r="G1536">
        <v>9.4353237468303153E-2</v>
      </c>
      <c r="H1536">
        <v>-0.42382698584832484</v>
      </c>
      <c r="I1536">
        <v>19.460184240239485</v>
      </c>
      <c r="K1536" s="7">
        <v>1506</v>
      </c>
      <c r="L1536" s="7">
        <v>0.1127475318645958</v>
      </c>
      <c r="M1536" s="7">
        <v>9.5184104937392544E-2</v>
      </c>
      <c r="W1536" t="s">
        <v>1610</v>
      </c>
      <c r="X1536">
        <v>0.61469182566053104</v>
      </c>
    </row>
    <row r="1537" spans="1:24" x14ac:dyDescent="0.25">
      <c r="A1537" t="s">
        <v>1609</v>
      </c>
      <c r="B1537">
        <v>-0.39655384120630943</v>
      </c>
      <c r="C1537">
        <v>3.7302229500881916</v>
      </c>
      <c r="D1537">
        <v>0</v>
      </c>
      <c r="E1537">
        <v>1</v>
      </c>
      <c r="F1537">
        <v>3.258570024858185</v>
      </c>
      <c r="G1537">
        <v>0.19609426076841233</v>
      </c>
      <c r="H1537">
        <v>0.39106961313630617</v>
      </c>
      <c r="I1537">
        <v>21.170713670448226</v>
      </c>
      <c r="K1537" s="7">
        <v>1507</v>
      </c>
      <c r="L1537" s="7">
        <v>0.12013372882452716</v>
      </c>
      <c r="M1537" s="7">
        <v>0.14720854209348816</v>
      </c>
      <c r="W1537" t="s">
        <v>258</v>
      </c>
      <c r="X1537">
        <v>-4.9940087572659872E-2</v>
      </c>
    </row>
    <row r="1538" spans="1:24" x14ac:dyDescent="0.25">
      <c r="A1538" t="s">
        <v>1610</v>
      </c>
      <c r="B1538">
        <v>0.61469182566053104</v>
      </c>
      <c r="C1538">
        <v>-2.0470019823022798E-2</v>
      </c>
      <c r="D1538">
        <v>0</v>
      </c>
      <c r="E1538">
        <v>1</v>
      </c>
      <c r="F1538">
        <v>3.680962789381224</v>
      </c>
      <c r="G1538">
        <v>0.16721060887399955</v>
      </c>
      <c r="H1538">
        <v>-0.17264780898986545</v>
      </c>
      <c r="I1538">
        <v>17.197528743572303</v>
      </c>
      <c r="K1538" s="7">
        <v>1508</v>
      </c>
      <c r="L1538" s="7">
        <v>0.33725532651723655</v>
      </c>
      <c r="M1538" s="7">
        <v>-0.28266942055647082</v>
      </c>
      <c r="W1538" t="s">
        <v>1611</v>
      </c>
      <c r="X1538">
        <v>-4.9360880872472736E-2</v>
      </c>
    </row>
    <row r="1539" spans="1:24" x14ac:dyDescent="0.25">
      <c r="A1539" t="s">
        <v>258</v>
      </c>
      <c r="B1539">
        <v>-4.9940087572659872E-2</v>
      </c>
      <c r="C1539">
        <v>4.4603217500229199E-2</v>
      </c>
      <c r="D1539">
        <v>0</v>
      </c>
      <c r="E1539">
        <v>1</v>
      </c>
      <c r="F1539">
        <v>1.3979354706475018</v>
      </c>
      <c r="G1539">
        <v>3.0132425260962912E-2</v>
      </c>
      <c r="H1539">
        <v>0.28939355099913577</v>
      </c>
      <c r="I1539">
        <v>16.290501381624669</v>
      </c>
      <c r="K1539" s="7">
        <v>1509</v>
      </c>
      <c r="L1539" s="7">
        <v>0.16485320428209521</v>
      </c>
      <c r="M1539" s="7">
        <v>0.13749179464221323</v>
      </c>
      <c r="W1539" t="s">
        <v>1612</v>
      </c>
      <c r="X1539">
        <v>-1.5126690793626316E-2</v>
      </c>
    </row>
    <row r="1540" spans="1:24" x14ac:dyDescent="0.25">
      <c r="A1540" t="s">
        <v>1611</v>
      </c>
      <c r="B1540">
        <v>-4.9360880872472736E-2</v>
      </c>
      <c r="C1540">
        <v>0.14672991480625849</v>
      </c>
      <c r="D1540">
        <v>0</v>
      </c>
      <c r="E1540">
        <v>1</v>
      </c>
      <c r="F1540">
        <v>4.3177902270409803</v>
      </c>
      <c r="G1540">
        <v>7.8247498806716317E-2</v>
      </c>
      <c r="H1540">
        <v>0.35396872182465217</v>
      </c>
      <c r="I1540">
        <v>17.642566120832331</v>
      </c>
      <c r="K1540" s="7">
        <v>1510</v>
      </c>
      <c r="L1540" s="7">
        <v>3.2886751523995617E-2</v>
      </c>
      <c r="M1540" s="7">
        <v>-0.47288253993649854</v>
      </c>
      <c r="W1540" t="s">
        <v>1613</v>
      </c>
      <c r="X1540">
        <v>3.4145038321459202E-2</v>
      </c>
    </row>
    <row r="1541" spans="1:24" x14ac:dyDescent="0.25">
      <c r="A1541" t="s">
        <v>1612</v>
      </c>
      <c r="B1541">
        <v>-1.5126690793626316E-2</v>
      </c>
      <c r="C1541">
        <v>5.1236747573851285E-2</v>
      </c>
      <c r="D1541">
        <v>0</v>
      </c>
      <c r="E1541">
        <v>1</v>
      </c>
      <c r="F1541">
        <v>0.63023394498883867</v>
      </c>
      <c r="G1541">
        <v>7.5496886502570401E-2</v>
      </c>
      <c r="H1541">
        <v>-0.12385902018143163</v>
      </c>
      <c r="I1541">
        <v>17.282134645569759</v>
      </c>
      <c r="K1541" s="7">
        <v>1511</v>
      </c>
      <c r="L1541" s="7">
        <v>4.0437655499856062E-2</v>
      </c>
      <c r="M1541" s="7">
        <v>0.16561853552141126</v>
      </c>
      <c r="W1541" t="s">
        <v>1614</v>
      </c>
      <c r="X1541">
        <v>2.1089526549739609E-2</v>
      </c>
    </row>
    <row r="1542" spans="1:24" x14ac:dyDescent="0.25">
      <c r="A1542" t="s">
        <v>1613</v>
      </c>
      <c r="B1542">
        <v>3.4145038321459202E-2</v>
      </c>
      <c r="C1542">
        <v>-8.6232251568849186E-2</v>
      </c>
      <c r="D1542">
        <v>0</v>
      </c>
      <c r="E1542">
        <v>1</v>
      </c>
      <c r="F1542">
        <v>0.86566469176455063</v>
      </c>
      <c r="G1542">
        <v>9.9961278717514465E-2</v>
      </c>
      <c r="H1542">
        <v>0.53407203034544737</v>
      </c>
      <c r="I1542">
        <v>18.35339146167102</v>
      </c>
      <c r="K1542" s="7">
        <v>1512</v>
      </c>
      <c r="L1542" s="7">
        <v>0.15354969754465259</v>
      </c>
      <c r="M1542" s="7">
        <v>4.9362269009090964E-2</v>
      </c>
      <c r="W1542" t="s">
        <v>1615</v>
      </c>
      <c r="X1542">
        <v>-0.14028856472120285</v>
      </c>
    </row>
    <row r="1543" spans="1:24" x14ac:dyDescent="0.25">
      <c r="A1543" t="s">
        <v>1614</v>
      </c>
      <c r="B1543">
        <v>2.1089526549739609E-2</v>
      </c>
      <c r="C1543">
        <v>0.11508508122818588</v>
      </c>
      <c r="D1543">
        <v>0</v>
      </c>
      <c r="E1543">
        <v>1</v>
      </c>
      <c r="F1543">
        <v>0.72951420750736495</v>
      </c>
      <c r="G1543">
        <v>0.10218434522403819</v>
      </c>
      <c r="H1543">
        <v>-0.71549686219434083</v>
      </c>
      <c r="I1543">
        <v>16.235978591345262</v>
      </c>
      <c r="K1543" s="7">
        <v>1513</v>
      </c>
      <c r="L1543" s="7">
        <v>0.10353765350396948</v>
      </c>
      <c r="M1543" s="7">
        <v>5.5697647093242458E-2</v>
      </c>
      <c r="W1543" t="s">
        <v>1616</v>
      </c>
      <c r="X1543">
        <v>0.49189211293778529</v>
      </c>
    </row>
    <row r="1544" spans="1:24" x14ac:dyDescent="0.25">
      <c r="A1544" t="s">
        <v>1615</v>
      </c>
      <c r="B1544">
        <v>-0.14028856472120285</v>
      </c>
      <c r="C1544">
        <v>0.56077615469978603</v>
      </c>
      <c r="D1544">
        <v>0</v>
      </c>
      <c r="E1544">
        <v>1</v>
      </c>
      <c r="F1544">
        <v>0.75586366307415032</v>
      </c>
      <c r="G1544">
        <v>0.21469281874703641</v>
      </c>
      <c r="H1544">
        <v>1.2386027230404775</v>
      </c>
      <c r="I1544">
        <v>16.911753052556893</v>
      </c>
      <c r="K1544" s="7">
        <v>1514</v>
      </c>
      <c r="L1544" s="7">
        <v>0.16143565719688999</v>
      </c>
      <c r="M1544" s="7">
        <v>-0.28904152449102427</v>
      </c>
      <c r="W1544" t="s">
        <v>1617</v>
      </c>
      <c r="X1544">
        <v>0.364852824338528</v>
      </c>
    </row>
    <row r="1545" spans="1:24" x14ac:dyDescent="0.25">
      <c r="A1545" t="s">
        <v>1616</v>
      </c>
      <c r="B1545">
        <v>0.49189211293778529</v>
      </c>
      <c r="C1545">
        <v>0.27744182877389023</v>
      </c>
      <c r="D1545">
        <v>0</v>
      </c>
      <c r="E1545">
        <v>1</v>
      </c>
      <c r="F1545">
        <v>1.0042058454909908</v>
      </c>
      <c r="G1545">
        <v>9.8846064868091929E-2</v>
      </c>
      <c r="H1545">
        <v>-0.1123147691084001</v>
      </c>
      <c r="I1545">
        <v>18.69489875174931</v>
      </c>
      <c r="K1545" s="7">
        <v>1515</v>
      </c>
      <c r="L1545" s="7">
        <v>0.1286331281889716</v>
      </c>
      <c r="M1545" s="7">
        <v>-8.2794677275108003E-2</v>
      </c>
      <c r="W1545" t="s">
        <v>1618</v>
      </c>
      <c r="X1545">
        <v>0.30021695893634132</v>
      </c>
    </row>
    <row r="1546" spans="1:24" x14ac:dyDescent="0.25">
      <c r="A1546" t="s">
        <v>1617</v>
      </c>
      <c r="B1546">
        <v>0.364852824338528</v>
      </c>
      <c r="C1546">
        <v>0.31113914645576041</v>
      </c>
      <c r="D1546">
        <v>0</v>
      </c>
      <c r="E1546">
        <v>1</v>
      </c>
      <c r="F1546">
        <v>1.5971378233756759</v>
      </c>
      <c r="G1546">
        <v>0.22618973586366284</v>
      </c>
      <c r="H1546">
        <v>-0.56606401076646928</v>
      </c>
      <c r="I1546">
        <v>16.476666397560599</v>
      </c>
      <c r="K1546" s="7">
        <v>1516</v>
      </c>
      <c r="L1546" s="7">
        <v>0.19006614143580591</v>
      </c>
      <c r="M1546" s="7">
        <v>0.23831907019362064</v>
      </c>
      <c r="W1546" t="s">
        <v>1619</v>
      </c>
      <c r="X1546">
        <v>-0.17204134790247591</v>
      </c>
    </row>
    <row r="1547" spans="1:24" x14ac:dyDescent="0.25">
      <c r="A1547" t="s">
        <v>1618</v>
      </c>
      <c r="B1547">
        <v>0.30021695893634132</v>
      </c>
      <c r="C1547">
        <v>6.4810136226871803E-2</v>
      </c>
      <c r="D1547">
        <v>0</v>
      </c>
      <c r="E1547">
        <v>1</v>
      </c>
      <c r="F1547">
        <v>0.7431600099701513</v>
      </c>
      <c r="G1547">
        <v>0.10678976682210961</v>
      </c>
      <c r="H1547">
        <v>-0.13504445902651502</v>
      </c>
      <c r="I1547">
        <v>17.59599642029529</v>
      </c>
      <c r="K1547" s="7">
        <v>1517</v>
      </c>
      <c r="L1547" s="7">
        <v>0.12178834651358889</v>
      </c>
      <c r="M1547" s="7">
        <v>-8.7260348418465555E-2</v>
      </c>
      <c r="W1547" t="s">
        <v>1620</v>
      </c>
      <c r="X1547">
        <v>0.20710747279279698</v>
      </c>
    </row>
    <row r="1548" spans="1:24" x14ac:dyDescent="0.25">
      <c r="A1548" t="s">
        <v>1619</v>
      </c>
      <c r="B1548">
        <v>-0.17204134790247591</v>
      </c>
      <c r="C1548">
        <v>0.31900557683017844</v>
      </c>
      <c r="D1548">
        <v>0</v>
      </c>
      <c r="E1548">
        <v>1</v>
      </c>
      <c r="F1548">
        <v>1.4880067083911268</v>
      </c>
      <c r="G1548">
        <v>0.13136862477442099</v>
      </c>
      <c r="H1548">
        <v>-0.25040480988185143</v>
      </c>
      <c r="I1548">
        <v>17.169054836595084</v>
      </c>
      <c r="K1548" s="7">
        <v>1518</v>
      </c>
      <c r="L1548" s="7">
        <v>7.8583561636386079E-2</v>
      </c>
      <c r="M1548" s="7">
        <v>-0.9972424756442313</v>
      </c>
      <c r="W1548" t="s">
        <v>1621</v>
      </c>
      <c r="X1548">
        <v>7.6186118423748408E-2</v>
      </c>
    </row>
    <row r="1549" spans="1:24" x14ac:dyDescent="0.25">
      <c r="A1549" t="s">
        <v>1620</v>
      </c>
      <c r="B1549">
        <v>0.20710747279279698</v>
      </c>
      <c r="C1549">
        <v>9.904314584537989E-2</v>
      </c>
      <c r="D1549">
        <v>0</v>
      </c>
      <c r="E1549">
        <v>1</v>
      </c>
      <c r="F1549">
        <v>1.5655731080912367</v>
      </c>
      <c r="G1549">
        <v>0.12432967025073161</v>
      </c>
      <c r="H1549">
        <v>4.8681237269039113E-2</v>
      </c>
      <c r="I1549">
        <v>18.778447231656774</v>
      </c>
      <c r="K1549" s="7">
        <v>1519</v>
      </c>
      <c r="L1549" s="7">
        <v>0.14258263940689408</v>
      </c>
      <c r="M1549" s="7">
        <v>-8.1378588992548073E-2</v>
      </c>
      <c r="W1549" t="s">
        <v>1622</v>
      </c>
      <c r="X1549">
        <v>0.44162022406167584</v>
      </c>
    </row>
    <row r="1550" spans="1:24" x14ac:dyDescent="0.25">
      <c r="A1550" t="s">
        <v>1621</v>
      </c>
      <c r="B1550">
        <v>7.6186118423748408E-2</v>
      </c>
      <c r="C1550">
        <v>0.31924352637965564</v>
      </c>
      <c r="D1550">
        <v>0</v>
      </c>
      <c r="E1550">
        <v>1</v>
      </c>
      <c r="F1550">
        <v>1.0282415776104366</v>
      </c>
      <c r="G1550">
        <v>8.5614374184142042E-2</v>
      </c>
      <c r="H1550">
        <v>13.760364053248352</v>
      </c>
      <c r="I1550">
        <v>16.296755480142561</v>
      </c>
      <c r="K1550" s="7">
        <v>1520</v>
      </c>
      <c r="L1550" s="7">
        <v>0.12087113625863227</v>
      </c>
      <c r="M1550" s="7">
        <v>-5.4585288096471618E-2</v>
      </c>
      <c r="W1550" t="s">
        <v>1623</v>
      </c>
      <c r="X1550">
        <v>0.86327478120630774</v>
      </c>
    </row>
    <row r="1551" spans="1:24" x14ac:dyDescent="0.25">
      <c r="A1551" t="s">
        <v>1622</v>
      </c>
      <c r="B1551">
        <v>0.44162022406167584</v>
      </c>
      <c r="C1551">
        <v>-0.18023239260290527</v>
      </c>
      <c r="D1551">
        <v>0</v>
      </c>
      <c r="E1551">
        <v>1</v>
      </c>
      <c r="F1551">
        <v>0.26083171367254349</v>
      </c>
      <c r="G1551">
        <v>0.12437838939790524</v>
      </c>
      <c r="H1551">
        <v>-9.2765819582273826E-2</v>
      </c>
      <c r="I1551">
        <v>16.186821413751016</v>
      </c>
      <c r="K1551" s="7">
        <v>1521</v>
      </c>
      <c r="L1551" s="7">
        <v>5.577587364100306E-2</v>
      </c>
      <c r="M1551" s="7">
        <v>-0.31888721959827321</v>
      </c>
      <c r="W1551" t="s">
        <v>1624</v>
      </c>
      <c r="X1551">
        <v>0.81786781802881403</v>
      </c>
    </row>
    <row r="1552" spans="1:24" x14ac:dyDescent="0.25">
      <c r="A1552" t="s">
        <v>1623</v>
      </c>
      <c r="B1552">
        <v>0.86327478120630774</v>
      </c>
      <c r="C1552">
        <v>-0.2044980684811572</v>
      </c>
      <c r="D1552">
        <v>0</v>
      </c>
      <c r="E1552">
        <v>1</v>
      </c>
      <c r="F1552">
        <v>0.90428086947112307</v>
      </c>
      <c r="G1552">
        <v>0.16602139483526465</v>
      </c>
      <c r="H1552">
        <v>0.37145768217010133</v>
      </c>
      <c r="I1552">
        <v>18.258047766354029</v>
      </c>
      <c r="K1552" s="7">
        <v>1522</v>
      </c>
      <c r="L1552" s="7">
        <v>9.9258777156124411E-2</v>
      </c>
      <c r="M1552" s="7">
        <v>-3.9766973796790075E-2</v>
      </c>
      <c r="W1552" t="s">
        <v>1625</v>
      </c>
      <c r="X1552">
        <v>6.8840541759984469E-2</v>
      </c>
    </row>
    <row r="1553" spans="1:24" x14ac:dyDescent="0.25">
      <c r="A1553" t="s">
        <v>1624</v>
      </c>
      <c r="B1553">
        <v>0.81786781802881403</v>
      </c>
      <c r="C1553">
        <v>-9.3740440632375133E-2</v>
      </c>
      <c r="D1553">
        <v>0</v>
      </c>
      <c r="E1553">
        <v>1</v>
      </c>
      <c r="F1553">
        <v>1.330502064781661</v>
      </c>
      <c r="G1553">
        <v>5.6359102807988191E-2</v>
      </c>
      <c r="H1553">
        <v>0.80571802215808286</v>
      </c>
      <c r="I1553">
        <v>16.351671698380642</v>
      </c>
      <c r="K1553" s="7">
        <v>1523</v>
      </c>
      <c r="L1553" s="7">
        <v>-5.0202981259512669E-2</v>
      </c>
      <c r="M1553" s="7">
        <v>0.28507682405431378</v>
      </c>
      <c r="W1553" t="s">
        <v>1626</v>
      </c>
      <c r="X1553">
        <v>-0.17716903299501871</v>
      </c>
    </row>
    <row r="1554" spans="1:24" x14ac:dyDescent="0.25">
      <c r="A1554" t="s">
        <v>1625</v>
      </c>
      <c r="B1554">
        <v>6.8840541759984469E-2</v>
      </c>
      <c r="C1554">
        <v>0.30972728321179965</v>
      </c>
      <c r="D1554">
        <v>0</v>
      </c>
      <c r="E1554">
        <v>1</v>
      </c>
      <c r="F1554">
        <v>2.0752752756487922</v>
      </c>
      <c r="G1554">
        <v>0.23470028302952173</v>
      </c>
      <c r="H1554">
        <v>0.11910134829268132</v>
      </c>
      <c r="I1554">
        <v>19.376436511805725</v>
      </c>
      <c r="K1554" s="7">
        <v>1524</v>
      </c>
      <c r="L1554" s="7">
        <v>0.18886461534641086</v>
      </c>
      <c r="M1554" s="7">
        <v>-1.0596106661378881</v>
      </c>
      <c r="W1554" t="s">
        <v>1627</v>
      </c>
      <c r="X1554">
        <v>-0.32298981959781553</v>
      </c>
    </row>
    <row r="1555" spans="1:24" x14ac:dyDescent="0.25">
      <c r="A1555" t="s">
        <v>1626</v>
      </c>
      <c r="B1555">
        <v>-0.17716903299501871</v>
      </c>
      <c r="C1555">
        <v>0.45413603028097932</v>
      </c>
      <c r="D1555">
        <v>0</v>
      </c>
      <c r="E1555">
        <v>1</v>
      </c>
      <c r="F1555">
        <v>5.5185081835759595</v>
      </c>
      <c r="G1555">
        <v>0.10490911925154679</v>
      </c>
      <c r="H1555">
        <v>6.8947339369998604</v>
      </c>
      <c r="I1555">
        <v>18.324419514813915</v>
      </c>
      <c r="K1555" s="7">
        <v>1525</v>
      </c>
      <c r="L1555" s="7">
        <v>0.1289652407914319</v>
      </c>
      <c r="M1555" s="7">
        <v>-8.2561540860054322E-2</v>
      </c>
      <c r="W1555" t="s">
        <v>1628</v>
      </c>
      <c r="X1555">
        <v>0.28265002345858908</v>
      </c>
    </row>
    <row r="1556" spans="1:24" x14ac:dyDescent="0.25">
      <c r="A1556" t="s">
        <v>1627</v>
      </c>
      <c r="B1556">
        <v>-0.32298981959781553</v>
      </c>
      <c r="C1556">
        <v>-0.15049509223152427</v>
      </c>
      <c r="D1556">
        <v>0</v>
      </c>
      <c r="E1556">
        <v>1</v>
      </c>
      <c r="F1556">
        <v>5.1678888618722976</v>
      </c>
      <c r="G1556">
        <v>0.15406756089452076</v>
      </c>
      <c r="H1556">
        <v>-0.21326807071797249</v>
      </c>
      <c r="I1556">
        <v>21.638835376944332</v>
      </c>
      <c r="K1556" s="7">
        <v>1526</v>
      </c>
      <c r="L1556" s="7">
        <v>0.13144718382389209</v>
      </c>
      <c r="M1556" s="7">
        <v>2.8729120340767494E-2</v>
      </c>
      <c r="W1556" t="s">
        <v>1629</v>
      </c>
      <c r="X1556">
        <v>9.9977770546341785E-2</v>
      </c>
    </row>
    <row r="1557" spans="1:24" x14ac:dyDescent="0.25">
      <c r="A1557" t="s">
        <v>1628</v>
      </c>
      <c r="B1557">
        <v>0.28265002345858908</v>
      </c>
      <c r="C1557">
        <v>6.3785427293316613E-2</v>
      </c>
      <c r="D1557">
        <v>0</v>
      </c>
      <c r="E1557">
        <v>1</v>
      </c>
      <c r="F1557">
        <v>0.51222069747852428</v>
      </c>
      <c r="G1557">
        <v>0.1707039047296596</v>
      </c>
      <c r="H1557">
        <v>-0.25216695690141216</v>
      </c>
      <c r="I1557">
        <v>17.895678404061112</v>
      </c>
      <c r="K1557" s="7">
        <v>1527</v>
      </c>
      <c r="L1557" s="7">
        <v>0.17625327282112024</v>
      </c>
      <c r="M1557" s="7">
        <v>0.36452494108057809</v>
      </c>
      <c r="W1557" t="s">
        <v>1630</v>
      </c>
      <c r="X1557">
        <v>0.36885689806754568</v>
      </c>
    </row>
    <row r="1558" spans="1:24" x14ac:dyDescent="0.25">
      <c r="A1558" t="s">
        <v>1629</v>
      </c>
      <c r="B1558">
        <v>9.9977770546341785E-2</v>
      </c>
      <c r="C1558">
        <v>0.1552257468796521</v>
      </c>
      <c r="D1558">
        <v>0</v>
      </c>
      <c r="E1558">
        <v>1</v>
      </c>
      <c r="F1558">
        <v>1.4402181284471236</v>
      </c>
      <c r="G1558">
        <v>0.11812255424759543</v>
      </c>
      <c r="H1558">
        <v>0.29422679942417879</v>
      </c>
      <c r="I1558">
        <v>16.437893214315931</v>
      </c>
      <c r="K1558" s="7">
        <v>1528</v>
      </c>
      <c r="L1558" s="7">
        <v>0.27151022978694495</v>
      </c>
      <c r="M1558" s="7">
        <v>0.27510759564308973</v>
      </c>
      <c r="W1558" t="s">
        <v>1631</v>
      </c>
      <c r="X1558">
        <v>-2.1577042814955545E-2</v>
      </c>
    </row>
    <row r="1559" spans="1:24" x14ac:dyDescent="0.25">
      <c r="A1559" t="s">
        <v>1630</v>
      </c>
      <c r="B1559">
        <v>0.36885689806754568</v>
      </c>
      <c r="C1559">
        <v>0.41695506696511403</v>
      </c>
      <c r="D1559">
        <v>0</v>
      </c>
      <c r="E1559">
        <v>1</v>
      </c>
      <c r="F1559">
        <v>2.4322015443798821</v>
      </c>
      <c r="G1559">
        <v>0.12553069657401031</v>
      </c>
      <c r="H1559">
        <v>3.1138731075867865</v>
      </c>
      <c r="I1559">
        <v>16.275356167223368</v>
      </c>
      <c r="K1559" s="7">
        <v>1529</v>
      </c>
      <c r="L1559" s="7">
        <v>0.15995798170773923</v>
      </c>
      <c r="M1559" s="7">
        <v>0.58339165661358361</v>
      </c>
      <c r="W1559" t="s">
        <v>1632</v>
      </c>
      <c r="X1559">
        <v>0.42392292167802093</v>
      </c>
    </row>
    <row r="1560" spans="1:24" x14ac:dyDescent="0.25">
      <c r="A1560" t="s">
        <v>1631</v>
      </c>
      <c r="B1560">
        <v>-2.1577042814955545E-2</v>
      </c>
      <c r="C1560">
        <v>-0.1364176826191798</v>
      </c>
      <c r="D1560">
        <v>0</v>
      </c>
      <c r="E1560">
        <v>1</v>
      </c>
      <c r="F1560">
        <v>8.0324948858990268</v>
      </c>
      <c r="G1560">
        <v>6.3028921906774171E-2</v>
      </c>
      <c r="H1560">
        <v>0.75060591878109484</v>
      </c>
      <c r="I1560">
        <v>19.226276297710118</v>
      </c>
      <c r="K1560" s="7">
        <v>1530</v>
      </c>
      <c r="L1560" s="7">
        <v>0.15136380247643733</v>
      </c>
      <c r="M1560" s="7">
        <v>-0.24081224294229842</v>
      </c>
      <c r="W1560" t="s">
        <v>259</v>
      </c>
      <c r="X1560">
        <v>0.3882683563153641</v>
      </c>
    </row>
    <row r="1561" spans="1:24" x14ac:dyDescent="0.25">
      <c r="A1561" t="s">
        <v>1632</v>
      </c>
      <c r="B1561">
        <v>0.42392292167802093</v>
      </c>
      <c r="C1561">
        <v>0.57998697722583525</v>
      </c>
      <c r="D1561">
        <v>0</v>
      </c>
      <c r="E1561">
        <v>1</v>
      </c>
      <c r="F1561">
        <v>2.5542946397278752</v>
      </c>
      <c r="G1561">
        <v>0.17280607069247297</v>
      </c>
      <c r="H1561">
        <v>-0.38813291793498805</v>
      </c>
      <c r="I1561">
        <v>16.101403580985799</v>
      </c>
      <c r="K1561" s="7">
        <v>1531</v>
      </c>
      <c r="L1561" s="7">
        <v>9.6287726643317195E-2</v>
      </c>
      <c r="M1561" s="7">
        <v>8.9243849938801384E-2</v>
      </c>
      <c r="W1561" t="s">
        <v>1633</v>
      </c>
      <c r="X1561">
        <v>-0.36451592236540969</v>
      </c>
    </row>
    <row r="1562" spans="1:24" x14ac:dyDescent="0.25">
      <c r="A1562" t="s">
        <v>259</v>
      </c>
      <c r="B1562">
        <v>0.3882683563153641</v>
      </c>
      <c r="C1562">
        <v>-0.12610780152901693</v>
      </c>
      <c r="D1562">
        <v>0</v>
      </c>
      <c r="E1562">
        <v>1</v>
      </c>
      <c r="F1562">
        <v>1.0962279771501404</v>
      </c>
      <c r="G1562">
        <v>2.1099768383475988E-2</v>
      </c>
      <c r="H1562">
        <v>-0.43452489693809321</v>
      </c>
      <c r="I1562">
        <v>16.881223050556489</v>
      </c>
      <c r="K1562" s="7">
        <v>1532</v>
      </c>
      <c r="L1562" s="7">
        <v>0.11545888335790999</v>
      </c>
      <c r="M1562" s="7">
        <v>-2.6886393175360485E-2</v>
      </c>
      <c r="W1562" t="s">
        <v>1634</v>
      </c>
      <c r="X1562">
        <v>0.31894016774519801</v>
      </c>
    </row>
    <row r="1563" spans="1:24" x14ac:dyDescent="0.25">
      <c r="A1563" t="s">
        <v>1633</v>
      </c>
      <c r="B1563">
        <v>-0.36451592236540969</v>
      </c>
      <c r="C1563">
        <v>0.24625319304427482</v>
      </c>
      <c r="D1563">
        <v>0</v>
      </c>
      <c r="E1563">
        <v>1</v>
      </c>
      <c r="F1563">
        <v>0.27415035232913088</v>
      </c>
      <c r="G1563">
        <v>3.3722348169960538E-2</v>
      </c>
      <c r="H1563">
        <v>-0.39398261341682178</v>
      </c>
      <c r="I1563">
        <v>18.536797498163203</v>
      </c>
      <c r="K1563" s="7">
        <v>1533</v>
      </c>
      <c r="L1563" s="7">
        <v>0.1614242369410146</v>
      </c>
      <c r="M1563" s="7">
        <v>2.768732462080929</v>
      </c>
      <c r="W1563" t="s">
        <v>1635</v>
      </c>
      <c r="X1563">
        <v>-4.0440562689698034E-2</v>
      </c>
    </row>
    <row r="1564" spans="1:24" x14ac:dyDescent="0.25">
      <c r="A1564" t="s">
        <v>1634</v>
      </c>
      <c r="B1564">
        <v>0.31894016774519801</v>
      </c>
      <c r="C1564">
        <v>0.12168597968967407</v>
      </c>
      <c r="D1564">
        <v>0</v>
      </c>
      <c r="E1564">
        <v>1</v>
      </c>
      <c r="F1564">
        <v>1.5128246255610582</v>
      </c>
      <c r="G1564">
        <v>6.3420194792607812E-2</v>
      </c>
      <c r="H1564">
        <v>2.9927758931110002</v>
      </c>
      <c r="I1564">
        <v>18.617049708204629</v>
      </c>
      <c r="K1564" s="7">
        <v>1534</v>
      </c>
      <c r="L1564" s="7">
        <v>0.29487927666230745</v>
      </c>
      <c r="M1564" s="7">
        <v>-0.38215841632680975</v>
      </c>
      <c r="W1564" t="s">
        <v>1636</v>
      </c>
      <c r="X1564">
        <v>-0.20483169545763649</v>
      </c>
    </row>
    <row r="1565" spans="1:24" x14ac:dyDescent="0.25">
      <c r="A1565" t="s">
        <v>1635</v>
      </c>
      <c r="B1565">
        <v>-4.0440562689698034E-2</v>
      </c>
      <c r="C1565">
        <v>2.5781894670769316E-3</v>
      </c>
      <c r="D1565">
        <v>0</v>
      </c>
      <c r="E1565">
        <v>1</v>
      </c>
      <c r="F1565">
        <v>2.0812049232397514</v>
      </c>
      <c r="G1565">
        <v>0.12013282502551265</v>
      </c>
      <c r="H1565">
        <v>-0.50880687083711074</v>
      </c>
      <c r="I1565">
        <v>19.326685258516889</v>
      </c>
      <c r="K1565" s="7">
        <v>1535</v>
      </c>
      <c r="L1565" s="7">
        <v>-0.2924668311808406</v>
      </c>
      <c r="M1565" s="7">
        <v>-0.10408701002546883</v>
      </c>
      <c r="W1565" t="s">
        <v>1637</v>
      </c>
      <c r="X1565">
        <v>0.48010977871823746</v>
      </c>
    </row>
    <row r="1566" spans="1:24" x14ac:dyDescent="0.25">
      <c r="A1566" t="s">
        <v>1636</v>
      </c>
      <c r="B1566">
        <v>-0.20483169545763649</v>
      </c>
      <c r="C1566">
        <v>0.39535847895375154</v>
      </c>
      <c r="D1566">
        <v>0</v>
      </c>
      <c r="E1566">
        <v>1</v>
      </c>
      <c r="F1566">
        <v>1.8025894450492537</v>
      </c>
      <c r="G1566">
        <v>7.1930029378259389E-2</v>
      </c>
      <c r="H1566">
        <v>0.91216916313171736</v>
      </c>
      <c r="I1566">
        <v>17.831516953427784</v>
      </c>
      <c r="K1566" s="7">
        <v>1536</v>
      </c>
      <c r="L1566" s="7">
        <v>0.24787437895067999</v>
      </c>
      <c r="M1566" s="7">
        <v>0.36681744670985106</v>
      </c>
      <c r="W1566" t="s">
        <v>1638</v>
      </c>
      <c r="X1566">
        <v>-5.5333341155862137E-2</v>
      </c>
    </row>
    <row r="1567" spans="1:24" x14ac:dyDescent="0.25">
      <c r="A1567" t="s">
        <v>1637</v>
      </c>
      <c r="B1567">
        <v>0.48010977871823746</v>
      </c>
      <c r="C1567">
        <v>4.676050931180864E-2</v>
      </c>
      <c r="D1567">
        <v>0</v>
      </c>
      <c r="E1567">
        <v>1</v>
      </c>
      <c r="F1567">
        <v>1.7229292985923843</v>
      </c>
      <c r="G1567">
        <v>0.32576204396274905</v>
      </c>
      <c r="H1567">
        <v>4.9218207117719612E-2</v>
      </c>
      <c r="I1567">
        <v>18.737654577417391</v>
      </c>
      <c r="K1567" s="7">
        <v>1537</v>
      </c>
      <c r="L1567" s="7">
        <v>0.126503170784595</v>
      </c>
      <c r="M1567" s="7">
        <v>-0.17644325835725488</v>
      </c>
      <c r="W1567" t="s">
        <v>260</v>
      </c>
      <c r="X1567">
        <v>0.28131472124769852</v>
      </c>
    </row>
    <row r="1568" spans="1:24" x14ac:dyDescent="0.25">
      <c r="A1568" t="s">
        <v>1638</v>
      </c>
      <c r="B1568">
        <v>-5.5333341155862137E-2</v>
      </c>
      <c r="C1568">
        <v>-0.37261863465532152</v>
      </c>
      <c r="D1568">
        <v>0</v>
      </c>
      <c r="E1568">
        <v>1</v>
      </c>
      <c r="F1568">
        <v>1.0809887699501914</v>
      </c>
      <c r="G1568">
        <v>8.3343544038143202E-2</v>
      </c>
      <c r="H1568">
        <v>1.1078796878577459</v>
      </c>
      <c r="I1568">
        <v>16.390899527161192</v>
      </c>
      <c r="K1568" s="7">
        <v>1538</v>
      </c>
      <c r="L1568" s="7">
        <v>0.19459415294334004</v>
      </c>
      <c r="M1568" s="7">
        <v>-0.24395503381581277</v>
      </c>
      <c r="W1568" t="s">
        <v>1639</v>
      </c>
      <c r="X1568">
        <v>0.15968840921076002</v>
      </c>
    </row>
    <row r="1569" spans="1:24" x14ac:dyDescent="0.25">
      <c r="A1569" t="s">
        <v>260</v>
      </c>
      <c r="B1569">
        <v>0.28131472124769852</v>
      </c>
      <c r="C1569">
        <v>-0.17360550715241524</v>
      </c>
      <c r="D1569">
        <v>0</v>
      </c>
      <c r="E1569">
        <v>1</v>
      </c>
      <c r="F1569">
        <v>1.5380631518706096</v>
      </c>
      <c r="G1569">
        <v>5.3807221966761465E-2</v>
      </c>
      <c r="H1569">
        <v>-0.44240497856227734</v>
      </c>
      <c r="I1569">
        <v>16.766627486025651</v>
      </c>
      <c r="K1569" s="7">
        <v>1539</v>
      </c>
      <c r="L1569" s="7">
        <v>0.11059745224224776</v>
      </c>
      <c r="M1569" s="7">
        <v>-0.12572414303587409</v>
      </c>
      <c r="W1569" t="s">
        <v>1640</v>
      </c>
      <c r="X1569">
        <v>-7.4827600621887119E-2</v>
      </c>
    </row>
    <row r="1570" spans="1:24" x14ac:dyDescent="0.25">
      <c r="A1570" t="s">
        <v>1639</v>
      </c>
      <c r="B1570">
        <v>0.15968840921076002</v>
      </c>
      <c r="C1570">
        <v>0.21816390647823516</v>
      </c>
      <c r="D1570">
        <v>0</v>
      </c>
      <c r="E1570">
        <v>1</v>
      </c>
      <c r="F1570">
        <v>0.80630336716195872</v>
      </c>
      <c r="G1570">
        <v>0.23109985156358917</v>
      </c>
      <c r="H1570">
        <v>-0.30242772015821756</v>
      </c>
      <c r="I1570">
        <v>17.179653970696947</v>
      </c>
      <c r="K1570" s="7">
        <v>1540</v>
      </c>
      <c r="L1570" s="7">
        <v>0.1295492705561872</v>
      </c>
      <c r="M1570" s="7">
        <v>-9.5404232234727993E-2</v>
      </c>
      <c r="W1570" t="s">
        <v>1641</v>
      </c>
      <c r="X1570">
        <v>1.6999527977200146</v>
      </c>
    </row>
    <row r="1571" spans="1:24" x14ac:dyDescent="0.25">
      <c r="A1571" t="s">
        <v>1640</v>
      </c>
      <c r="B1571">
        <v>-7.4827600621887119E-2</v>
      </c>
      <c r="C1571">
        <v>-4.2997184740417608E-3</v>
      </c>
      <c r="D1571">
        <v>0</v>
      </c>
      <c r="E1571">
        <v>1</v>
      </c>
      <c r="F1571">
        <v>1.7398774223986297</v>
      </c>
      <c r="G1571">
        <v>9.4739381911907006E-2</v>
      </c>
      <c r="H1571">
        <v>-0.10230175100186432</v>
      </c>
      <c r="I1571">
        <v>18.965238445188653</v>
      </c>
      <c r="K1571" s="7">
        <v>1541</v>
      </c>
      <c r="L1571" s="7">
        <v>0.13416351699902967</v>
      </c>
      <c r="M1571" s="7">
        <v>-0.11307399044929006</v>
      </c>
      <c r="W1571" t="s">
        <v>1642</v>
      </c>
      <c r="X1571">
        <v>-0.15197284767657215</v>
      </c>
    </row>
    <row r="1572" spans="1:24" x14ac:dyDescent="0.25">
      <c r="A1572" t="s">
        <v>1641</v>
      </c>
      <c r="B1572">
        <v>1.6999527977200146</v>
      </c>
      <c r="C1572">
        <v>-0.28298359390249683</v>
      </c>
      <c r="D1572">
        <v>0</v>
      </c>
      <c r="E1572">
        <v>1</v>
      </c>
      <c r="F1572">
        <v>1.5200335233300721</v>
      </c>
      <c r="G1572">
        <v>5.9965664176697221E-2</v>
      </c>
      <c r="H1572">
        <v>0.5094466996059287</v>
      </c>
      <c r="I1572">
        <v>17.720244612770493</v>
      </c>
      <c r="K1572" s="7">
        <v>1542</v>
      </c>
      <c r="L1572" s="7">
        <v>0.12126717910639206</v>
      </c>
      <c r="M1572" s="7">
        <v>-0.26155574382759494</v>
      </c>
      <c r="W1572" t="s">
        <v>1643</v>
      </c>
      <c r="X1572">
        <v>-3.319120822172824E-2</v>
      </c>
    </row>
    <row r="1573" spans="1:24" x14ac:dyDescent="0.25">
      <c r="A1573" t="s">
        <v>1642</v>
      </c>
      <c r="B1573">
        <v>-0.15197284767657215</v>
      </c>
      <c r="C1573">
        <v>2.080357620714687E-2</v>
      </c>
      <c r="D1573">
        <v>0</v>
      </c>
      <c r="E1573">
        <v>1</v>
      </c>
      <c r="F1573">
        <v>1.1344505832997018</v>
      </c>
      <c r="G1573">
        <v>5.0299472618366627E-2</v>
      </c>
      <c r="H1573">
        <v>-0.40276266626525725</v>
      </c>
      <c r="I1573">
        <v>17.910765921564678</v>
      </c>
      <c r="K1573" s="7">
        <v>1543</v>
      </c>
      <c r="L1573" s="7">
        <v>8.0684081845533273E-2</v>
      </c>
      <c r="M1573" s="7">
        <v>0.41120803109225201</v>
      </c>
      <c r="W1573" t="s">
        <v>1644</v>
      </c>
      <c r="X1573">
        <v>-0.1811720228183841</v>
      </c>
    </row>
    <row r="1574" spans="1:24" x14ac:dyDescent="0.25">
      <c r="A1574" t="s">
        <v>1643</v>
      </c>
      <c r="B1574">
        <v>-3.319120822172824E-2</v>
      </c>
      <c r="C1574">
        <v>0.11289391652566676</v>
      </c>
      <c r="D1574">
        <v>0</v>
      </c>
      <c r="E1574">
        <v>1</v>
      </c>
      <c r="F1574">
        <v>0.76063841532269016</v>
      </c>
      <c r="G1574">
        <v>6.997853000801825E-2</v>
      </c>
      <c r="H1574">
        <v>3.4544174801113728E-2</v>
      </c>
      <c r="I1574">
        <v>17.886012978203667</v>
      </c>
      <c r="K1574" s="7">
        <v>1544</v>
      </c>
      <c r="L1574" s="7">
        <v>0.18798890974374016</v>
      </c>
      <c r="M1574" s="7">
        <v>0.17686391459478784</v>
      </c>
      <c r="W1574" t="s">
        <v>261</v>
      </c>
      <c r="X1574">
        <v>7.8931205452469469E-2</v>
      </c>
    </row>
    <row r="1575" spans="1:24" x14ac:dyDescent="0.25">
      <c r="A1575" t="s">
        <v>1644</v>
      </c>
      <c r="B1575">
        <v>-0.1811720228183841</v>
      </c>
      <c r="C1575">
        <v>0.31022098292703398</v>
      </c>
      <c r="D1575">
        <v>0</v>
      </c>
      <c r="E1575">
        <v>1</v>
      </c>
      <c r="F1575">
        <v>0.86592294620171728</v>
      </c>
      <c r="G1575">
        <v>0.11687437042304134</v>
      </c>
      <c r="H1575">
        <v>-0.21360729415724067</v>
      </c>
      <c r="I1575">
        <v>17.384820987343243</v>
      </c>
      <c r="K1575" s="7">
        <v>1545</v>
      </c>
      <c r="L1575" s="7">
        <v>0.12188523608517482</v>
      </c>
      <c r="M1575" s="7">
        <v>0.1783317228511665</v>
      </c>
      <c r="W1575" t="s">
        <v>1645</v>
      </c>
      <c r="X1575">
        <v>0.63937826431886735</v>
      </c>
    </row>
    <row r="1576" spans="1:24" x14ac:dyDescent="0.25">
      <c r="A1576" t="s">
        <v>261</v>
      </c>
      <c r="B1576">
        <v>7.8931205452469469E-2</v>
      </c>
      <c r="C1576">
        <v>-5.7618596377324749E-2</v>
      </c>
      <c r="D1576">
        <v>0</v>
      </c>
      <c r="E1576">
        <v>1</v>
      </c>
      <c r="F1576">
        <v>1.668451885403244</v>
      </c>
      <c r="G1576">
        <v>7.576362329818144E-2</v>
      </c>
      <c r="H1576">
        <v>-0.17765758733231157</v>
      </c>
      <c r="I1576">
        <v>19.266288286139659</v>
      </c>
      <c r="K1576" s="7">
        <v>1546</v>
      </c>
      <c r="L1576" s="7">
        <v>0.12803809520800397</v>
      </c>
      <c r="M1576" s="7">
        <v>-0.30007944311047985</v>
      </c>
      <c r="W1576" t="s">
        <v>1646</v>
      </c>
      <c r="X1576">
        <v>-0.17015093990916044</v>
      </c>
    </row>
    <row r="1577" spans="1:24" x14ac:dyDescent="0.25">
      <c r="A1577" t="s">
        <v>1645</v>
      </c>
      <c r="B1577">
        <v>0.63937826431886735</v>
      </c>
      <c r="C1577">
        <v>0.28100534208271827</v>
      </c>
      <c r="D1577">
        <v>0</v>
      </c>
      <c r="E1577">
        <v>1</v>
      </c>
      <c r="F1577">
        <v>2.4685787961821553</v>
      </c>
      <c r="G1577">
        <v>0.19927922214325364</v>
      </c>
      <c r="H1577">
        <v>0.65527739077723746</v>
      </c>
      <c r="I1577">
        <v>16.828046720161339</v>
      </c>
      <c r="K1577" s="7">
        <v>1547</v>
      </c>
      <c r="L1577" s="7">
        <v>0.12967326615127583</v>
      </c>
      <c r="M1577" s="7">
        <v>7.7434206641521147E-2</v>
      </c>
      <c r="W1577" t="s">
        <v>1647</v>
      </c>
      <c r="X1577">
        <v>-2.8787626130815869E-2</v>
      </c>
    </row>
    <row r="1578" spans="1:24" x14ac:dyDescent="0.25">
      <c r="A1578" t="s">
        <v>1646</v>
      </c>
      <c r="B1578">
        <v>-0.17015093990916044</v>
      </c>
      <c r="C1578">
        <v>0.22337941880600784</v>
      </c>
      <c r="D1578">
        <v>0</v>
      </c>
      <c r="E1578">
        <v>1</v>
      </c>
      <c r="F1578">
        <v>1.9732325649699918</v>
      </c>
      <c r="G1578">
        <v>6.7794260442261875E-2</v>
      </c>
      <c r="H1578">
        <v>-0.27231104696217973</v>
      </c>
      <c r="I1578">
        <v>18.057539472942516</v>
      </c>
      <c r="K1578" s="7">
        <v>1548</v>
      </c>
      <c r="L1578" s="7">
        <v>0.11120286408022628</v>
      </c>
      <c r="M1578" s="7">
        <v>-3.5016745656477874E-2</v>
      </c>
      <c r="W1578" t="s">
        <v>1648</v>
      </c>
      <c r="X1578">
        <v>0.14378117286189754</v>
      </c>
    </row>
    <row r="1579" spans="1:24" x14ac:dyDescent="0.25">
      <c r="A1579" t="s">
        <v>1647</v>
      </c>
      <c r="B1579">
        <v>-2.8787626130815869E-2</v>
      </c>
      <c r="C1579">
        <v>5.5231817318668969E-2</v>
      </c>
      <c r="D1579">
        <v>0</v>
      </c>
      <c r="E1579">
        <v>1</v>
      </c>
      <c r="F1579">
        <v>0.79758713614672716</v>
      </c>
      <c r="G1579">
        <v>8.0405746958757476E-2</v>
      </c>
      <c r="H1579">
        <v>0.1611942943975988</v>
      </c>
      <c r="I1579">
        <v>16.756769860793401</v>
      </c>
      <c r="K1579" s="7">
        <v>1549</v>
      </c>
      <c r="L1579" s="7">
        <v>0.17070580964287235</v>
      </c>
      <c r="M1579" s="7">
        <v>0.27091441441880348</v>
      </c>
      <c r="W1579" t="s">
        <v>1649</v>
      </c>
      <c r="X1579">
        <v>-1.2610146654122741E-2</v>
      </c>
    </row>
    <row r="1580" spans="1:24" x14ac:dyDescent="0.25">
      <c r="A1580" t="s">
        <v>1648</v>
      </c>
      <c r="B1580">
        <v>0.14378117286189754</v>
      </c>
      <c r="C1580">
        <v>-7.5091473120862645E-2</v>
      </c>
      <c r="D1580">
        <v>0</v>
      </c>
      <c r="E1580">
        <v>1</v>
      </c>
      <c r="F1580">
        <v>1.6236434758887768</v>
      </c>
      <c r="G1580">
        <v>6.7591690654768652E-2</v>
      </c>
      <c r="H1580">
        <v>-4.2119032471849796E-2</v>
      </c>
      <c r="I1580">
        <v>17.484585093642149</v>
      </c>
      <c r="K1580" s="7">
        <v>1550</v>
      </c>
      <c r="L1580" s="7">
        <v>0.17864980697544769</v>
      </c>
      <c r="M1580" s="7">
        <v>0.68462497423086011</v>
      </c>
      <c r="W1580" t="s">
        <v>1650</v>
      </c>
      <c r="X1580">
        <v>-0.13779592520006226</v>
      </c>
    </row>
    <row r="1581" spans="1:24" x14ac:dyDescent="0.25">
      <c r="A1581" t="s">
        <v>1649</v>
      </c>
      <c r="B1581">
        <v>-1.2610146654122741E-2</v>
      </c>
      <c r="C1581">
        <v>-1.279826487017041E-2</v>
      </c>
      <c r="D1581">
        <v>0</v>
      </c>
      <c r="E1581">
        <v>1</v>
      </c>
      <c r="F1581">
        <v>0.65721941594443178</v>
      </c>
      <c r="G1581">
        <v>3.6291733877625527E-2</v>
      </c>
      <c r="H1581">
        <v>0.10257295956035964</v>
      </c>
      <c r="I1581">
        <v>18.754251227264174</v>
      </c>
      <c r="K1581" s="7">
        <v>1551</v>
      </c>
      <c r="L1581" s="7">
        <v>0.15403574692628746</v>
      </c>
      <c r="M1581" s="7">
        <v>0.66383207110252651</v>
      </c>
      <c r="W1581" t="s">
        <v>1651</v>
      </c>
      <c r="X1581">
        <v>3.148207348856568E-2</v>
      </c>
    </row>
    <row r="1582" spans="1:24" x14ac:dyDescent="0.25">
      <c r="A1582" t="s">
        <v>1650</v>
      </c>
      <c r="B1582">
        <v>-0.13779592520006226</v>
      </c>
      <c r="C1582">
        <v>0.11335677077027276</v>
      </c>
      <c r="D1582">
        <v>0</v>
      </c>
      <c r="E1582">
        <v>1</v>
      </c>
      <c r="F1582">
        <v>2.6950872335128904</v>
      </c>
      <c r="G1582">
        <v>0.34813275861233378</v>
      </c>
      <c r="H1582">
        <v>-0.42266652898154916</v>
      </c>
      <c r="I1582">
        <v>16.723102477998296</v>
      </c>
      <c r="K1582" s="7">
        <v>1552</v>
      </c>
      <c r="L1582" s="7">
        <v>0.15973110353498171</v>
      </c>
      <c r="M1582" s="7">
        <v>-9.0890561774997242E-2</v>
      </c>
      <c r="W1582" t="s">
        <v>1652</v>
      </c>
      <c r="X1582">
        <v>0.90560081890275512</v>
      </c>
    </row>
    <row r="1583" spans="1:24" x14ac:dyDescent="0.25">
      <c r="A1583" t="s">
        <v>1651</v>
      </c>
      <c r="B1583">
        <v>3.148207348856568E-2</v>
      </c>
      <c r="C1583">
        <v>5.0490693071425431E-2</v>
      </c>
      <c r="D1583">
        <v>0</v>
      </c>
      <c r="E1583">
        <v>1</v>
      </c>
      <c r="F1583">
        <v>2.3683283176652465</v>
      </c>
      <c r="G1583">
        <v>0.11891935265770152</v>
      </c>
      <c r="H1583">
        <v>0.41340467522958385</v>
      </c>
      <c r="I1583">
        <v>17.253563625212376</v>
      </c>
      <c r="K1583" s="7">
        <v>1553</v>
      </c>
      <c r="L1583" s="7">
        <v>0.19165700200501551</v>
      </c>
      <c r="M1583" s="7">
        <v>-0.36882603500003419</v>
      </c>
      <c r="W1583" t="s">
        <v>1653</v>
      </c>
      <c r="X1583">
        <v>4.6147441593886625E-2</v>
      </c>
    </row>
    <row r="1584" spans="1:24" x14ac:dyDescent="0.25">
      <c r="A1584" t="s">
        <v>1652</v>
      </c>
      <c r="B1584">
        <v>0.90560081890275512</v>
      </c>
      <c r="C1584">
        <v>-0.29263700783425023</v>
      </c>
      <c r="D1584">
        <v>0</v>
      </c>
      <c r="E1584">
        <v>1</v>
      </c>
      <c r="F1584">
        <v>2.3950701188783206</v>
      </c>
      <c r="G1584">
        <v>0.12137677082466365</v>
      </c>
      <c r="H1584">
        <v>1.4577041501188557</v>
      </c>
      <c r="I1584">
        <v>19.598080807541223</v>
      </c>
      <c r="K1584" s="7">
        <v>1554</v>
      </c>
      <c r="L1584" s="7">
        <v>0.22876515806456454</v>
      </c>
      <c r="M1584" s="7">
        <v>-0.55175497766238002</v>
      </c>
      <c r="W1584" t="s">
        <v>1654</v>
      </c>
      <c r="X1584">
        <v>-0.29131135372729078</v>
      </c>
    </row>
    <row r="1585" spans="1:24" x14ac:dyDescent="0.25">
      <c r="A1585" t="s">
        <v>1653</v>
      </c>
      <c r="B1585">
        <v>4.6147441593886625E-2</v>
      </c>
      <c r="C1585">
        <v>8.6089202555776068E-2</v>
      </c>
      <c r="D1585">
        <v>0</v>
      </c>
      <c r="E1585">
        <v>1</v>
      </c>
      <c r="F1585">
        <v>0.92129086910836033</v>
      </c>
      <c r="G1585">
        <v>0.10994936118015923</v>
      </c>
      <c r="H1585">
        <v>-0.17781191932447929</v>
      </c>
      <c r="I1585">
        <v>17.759768802287848</v>
      </c>
      <c r="K1585" s="7">
        <v>1555</v>
      </c>
      <c r="L1585" s="7">
        <v>0.14139916065187957</v>
      </c>
      <c r="M1585" s="7">
        <v>0.14125086280670951</v>
      </c>
      <c r="W1585" t="s">
        <v>1655</v>
      </c>
      <c r="X1585">
        <v>5.0970089802626566E-2</v>
      </c>
    </row>
    <row r="1586" spans="1:24" x14ac:dyDescent="0.25">
      <c r="A1586" t="s">
        <v>1654</v>
      </c>
      <c r="B1586">
        <v>-0.29131135372729078</v>
      </c>
      <c r="C1586">
        <v>0.2189622226090254</v>
      </c>
      <c r="D1586">
        <v>0</v>
      </c>
      <c r="E1586">
        <v>1</v>
      </c>
      <c r="F1586">
        <v>1.2494810739004405</v>
      </c>
      <c r="G1586">
        <v>0.16343767210108676</v>
      </c>
      <c r="H1586">
        <v>-0.26002929707707251</v>
      </c>
      <c r="I1586">
        <v>16.677514131993892</v>
      </c>
      <c r="K1586" s="7">
        <v>1556</v>
      </c>
      <c r="L1586" s="7">
        <v>0.15306409261054149</v>
      </c>
      <c r="M1586" s="7">
        <v>-5.3086322064199706E-2</v>
      </c>
      <c r="W1586" t="s">
        <v>1656</v>
      </c>
      <c r="X1586">
        <v>-0.35847487467230194</v>
      </c>
    </row>
    <row r="1587" spans="1:24" x14ac:dyDescent="0.25">
      <c r="A1587" t="s">
        <v>1655</v>
      </c>
      <c r="B1587">
        <v>5.0970089802626566E-2</v>
      </c>
      <c r="C1587">
        <v>1.7458081483319732E-2</v>
      </c>
      <c r="D1587">
        <v>0</v>
      </c>
      <c r="E1587">
        <v>1</v>
      </c>
      <c r="F1587">
        <v>0.71035973595135138</v>
      </c>
      <c r="G1587">
        <v>7.5646183152779684E-2</v>
      </c>
      <c r="H1587">
        <v>-0.12314686367804202</v>
      </c>
      <c r="I1587">
        <v>16.889526220821317</v>
      </c>
      <c r="K1587" s="7">
        <v>1557</v>
      </c>
      <c r="L1587" s="7">
        <v>0.15343067276066125</v>
      </c>
      <c r="M1587" s="7">
        <v>0.21542622530688443</v>
      </c>
      <c r="W1587" t="s">
        <v>1657</v>
      </c>
      <c r="X1587">
        <v>-0.13472838471082704</v>
      </c>
    </row>
    <row r="1588" spans="1:24" x14ac:dyDescent="0.25">
      <c r="A1588" t="s">
        <v>1656</v>
      </c>
      <c r="B1588">
        <v>-0.35847487467230194</v>
      </c>
      <c r="C1588">
        <v>0.65566474489762627</v>
      </c>
      <c r="D1588">
        <v>0</v>
      </c>
      <c r="E1588">
        <v>1</v>
      </c>
      <c r="F1588">
        <v>1.2018064693725818</v>
      </c>
      <c r="G1588">
        <v>0.14986340880859814</v>
      </c>
      <c r="H1588">
        <v>0.56469424405520385</v>
      </c>
      <c r="I1588">
        <v>17.935803019490795</v>
      </c>
      <c r="K1588" s="7">
        <v>1558</v>
      </c>
      <c r="L1588" s="7">
        <v>0.29994395218345271</v>
      </c>
      <c r="M1588" s="7">
        <v>-0.32152099499840825</v>
      </c>
      <c r="W1588" t="s">
        <v>1658</v>
      </c>
      <c r="X1588">
        <v>7.2212171340004891E-2</v>
      </c>
    </row>
    <row r="1589" spans="1:24" x14ac:dyDescent="0.25">
      <c r="A1589" t="s">
        <v>1657</v>
      </c>
      <c r="B1589">
        <v>-0.13472838471082704</v>
      </c>
      <c r="C1589">
        <v>4.6996616421171977E-2</v>
      </c>
      <c r="D1589">
        <v>0</v>
      </c>
      <c r="E1589">
        <v>1</v>
      </c>
      <c r="F1589">
        <v>2.312113906048594</v>
      </c>
      <c r="G1589">
        <v>0.31512690859139758</v>
      </c>
      <c r="H1589">
        <v>2.6141510507151846</v>
      </c>
      <c r="I1589">
        <v>19.262832906439858</v>
      </c>
      <c r="K1589" s="7">
        <v>1559</v>
      </c>
      <c r="L1589" s="7">
        <v>0.16019737238271758</v>
      </c>
      <c r="M1589" s="7">
        <v>0.26372554929530334</v>
      </c>
      <c r="W1589" t="s">
        <v>1659</v>
      </c>
      <c r="X1589">
        <v>0.46113737372668778</v>
      </c>
    </row>
    <row r="1590" spans="1:24" x14ac:dyDescent="0.25">
      <c r="A1590" t="s">
        <v>1658</v>
      </c>
      <c r="B1590">
        <v>7.2212171340004891E-2</v>
      </c>
      <c r="C1590">
        <v>0.23751468023108419</v>
      </c>
      <c r="D1590">
        <v>0</v>
      </c>
      <c r="E1590">
        <v>1</v>
      </c>
      <c r="F1590">
        <v>1.1784202518798452</v>
      </c>
      <c r="G1590">
        <v>0.11408875933198974</v>
      </c>
      <c r="H1590">
        <v>-9.1855343215120761E-2</v>
      </c>
      <c r="I1590">
        <v>18.679788302812714</v>
      </c>
      <c r="K1590" s="7">
        <v>1560</v>
      </c>
      <c r="L1590" s="7">
        <v>0.12633164031479388</v>
      </c>
      <c r="M1590" s="7">
        <v>0.26193671600057022</v>
      </c>
      <c r="W1590" t="s">
        <v>1660</v>
      </c>
      <c r="X1590">
        <v>2.6130164139592519E-2</v>
      </c>
    </row>
    <row r="1591" spans="1:24" x14ac:dyDescent="0.25">
      <c r="A1591" t="s">
        <v>1659</v>
      </c>
      <c r="B1591">
        <v>0.46113737372668778</v>
      </c>
      <c r="C1591">
        <v>0.20053813961598821</v>
      </c>
      <c r="D1591">
        <v>0</v>
      </c>
      <c r="E1591">
        <v>1</v>
      </c>
      <c r="F1591">
        <v>2.3740126875068039</v>
      </c>
      <c r="G1591">
        <v>0.23284662811055779</v>
      </c>
      <c r="H1591">
        <v>1.6437794661517358</v>
      </c>
      <c r="I1591">
        <v>16.054390694090753</v>
      </c>
      <c r="K1591" s="7">
        <v>1561</v>
      </c>
      <c r="L1591" s="7">
        <v>3.6198393428206577E-2</v>
      </c>
      <c r="M1591" s="7">
        <v>-0.40071431579361627</v>
      </c>
      <c r="W1591" t="s">
        <v>1661</v>
      </c>
      <c r="X1591">
        <v>-6.807715008288516E-2</v>
      </c>
    </row>
    <row r="1592" spans="1:24" x14ac:dyDescent="0.25">
      <c r="A1592" t="s">
        <v>1660</v>
      </c>
      <c r="B1592">
        <v>2.6130164139592519E-2</v>
      </c>
      <c r="C1592">
        <v>-7.1728625635439705E-2</v>
      </c>
      <c r="D1592">
        <v>0</v>
      </c>
      <c r="E1592">
        <v>1</v>
      </c>
      <c r="F1592">
        <v>0.51530908377234563</v>
      </c>
      <c r="G1592">
        <v>8.3769835891097155E-2</v>
      </c>
      <c r="H1592">
        <v>-4.4531093610277815E-2</v>
      </c>
      <c r="I1592">
        <v>16.443508071425992</v>
      </c>
      <c r="K1592" s="7">
        <v>1562</v>
      </c>
      <c r="L1592" s="7">
        <v>9.9672411049317622E-2</v>
      </c>
      <c r="M1592" s="7">
        <v>0.21926775669588039</v>
      </c>
      <c r="W1592" t="s">
        <v>1662</v>
      </c>
      <c r="X1592">
        <v>0.11143129159822485</v>
      </c>
    </row>
    <row r="1593" spans="1:24" x14ac:dyDescent="0.25">
      <c r="A1593" t="s">
        <v>1661</v>
      </c>
      <c r="B1593">
        <v>-6.807715008288516E-2</v>
      </c>
      <c r="C1593">
        <v>-0.20968341895197845</v>
      </c>
      <c r="D1593">
        <v>0</v>
      </c>
      <c r="E1593">
        <v>1</v>
      </c>
      <c r="F1593">
        <v>1.8303980201326671</v>
      </c>
      <c r="G1593">
        <v>0.11356959708041636</v>
      </c>
      <c r="H1593">
        <v>0.46967078921427258</v>
      </c>
      <c r="I1593">
        <v>18.296418050277261</v>
      </c>
      <c r="K1593" s="7">
        <v>1563</v>
      </c>
      <c r="L1593" s="7">
        <v>0.14528158276239378</v>
      </c>
      <c r="M1593" s="7">
        <v>-0.18572214545209181</v>
      </c>
      <c r="W1593" t="s">
        <v>262</v>
      </c>
      <c r="X1593">
        <v>-0.11939607937298856</v>
      </c>
    </row>
    <row r="1594" spans="1:24" x14ac:dyDescent="0.25">
      <c r="A1594" t="s">
        <v>1662</v>
      </c>
      <c r="B1594">
        <v>0.11143129159822485</v>
      </c>
      <c r="C1594">
        <v>4.4595433745629763E-2</v>
      </c>
      <c r="D1594">
        <v>0</v>
      </c>
      <c r="E1594">
        <v>1</v>
      </c>
      <c r="F1594">
        <v>1.2745375077848577</v>
      </c>
      <c r="G1594">
        <v>6.6096263841401534E-2</v>
      </c>
      <c r="H1594">
        <v>-0.23206457476195336</v>
      </c>
      <c r="I1594">
        <v>17.882155078761816</v>
      </c>
      <c r="K1594" s="7">
        <v>1564</v>
      </c>
      <c r="L1594" s="7">
        <v>8.840802475645354E-2</v>
      </c>
      <c r="M1594" s="7">
        <v>-0.29323972021409006</v>
      </c>
      <c r="W1594" t="s">
        <v>1663</v>
      </c>
      <c r="X1594">
        <v>5.025435019586845E-2</v>
      </c>
    </row>
    <row r="1595" spans="1:24" x14ac:dyDescent="0.25">
      <c r="A1595" t="s">
        <v>262</v>
      </c>
      <c r="B1595">
        <v>-0.11939607937298856</v>
      </c>
      <c r="C1595">
        <v>0.77824387377643067</v>
      </c>
      <c r="D1595">
        <v>0</v>
      </c>
      <c r="E1595">
        <v>1</v>
      </c>
      <c r="F1595">
        <v>1.8177675090648602</v>
      </c>
      <c r="G1595">
        <v>0.34189769455411351</v>
      </c>
      <c r="H1595">
        <v>1.2493279690846086</v>
      </c>
      <c r="I1595">
        <v>16.750313254698792</v>
      </c>
      <c r="K1595" s="7">
        <v>1565</v>
      </c>
      <c r="L1595" s="7">
        <v>0.23719564576015184</v>
      </c>
      <c r="M1595" s="7">
        <v>0.24291413295808562</v>
      </c>
      <c r="W1595" t="s">
        <v>1664</v>
      </c>
      <c r="X1595">
        <v>-2.8271371994382377E-4</v>
      </c>
    </row>
    <row r="1596" spans="1:24" x14ac:dyDescent="0.25">
      <c r="A1596" t="s">
        <v>1663</v>
      </c>
      <c r="B1596">
        <v>5.025435019586845E-2</v>
      </c>
      <c r="C1596">
        <v>-0.24786966716564329</v>
      </c>
      <c r="D1596">
        <v>0</v>
      </c>
      <c r="E1596">
        <v>1</v>
      </c>
      <c r="F1596">
        <v>2.3973341188583945</v>
      </c>
      <c r="G1596">
        <v>9.7907255238936688E-2</v>
      </c>
      <c r="H1596">
        <v>0.66813685047851201</v>
      </c>
      <c r="I1596">
        <v>16.378649902360621</v>
      </c>
      <c r="K1596" s="7">
        <v>1566</v>
      </c>
      <c r="L1596" s="7">
        <v>0.19524645468660845</v>
      </c>
      <c r="M1596" s="7">
        <v>-0.25057979584247059</v>
      </c>
      <c r="W1596" t="s">
        <v>1665</v>
      </c>
      <c r="X1596">
        <v>-0.20040465493783946</v>
      </c>
    </row>
    <row r="1597" spans="1:24" x14ac:dyDescent="0.25">
      <c r="A1597" t="s">
        <v>1664</v>
      </c>
      <c r="B1597">
        <v>-2.8271371994382377E-4</v>
      </c>
      <c r="C1597">
        <v>-2.2452836324502012E-2</v>
      </c>
      <c r="D1597">
        <v>0</v>
      </c>
      <c r="E1597">
        <v>1</v>
      </c>
      <c r="F1597">
        <v>1.7484853039832107</v>
      </c>
      <c r="G1597">
        <v>8.4570753580193073E-2</v>
      </c>
      <c r="H1597">
        <v>-0.72385129761296396</v>
      </c>
      <c r="I1597">
        <v>16.246460327728283</v>
      </c>
      <c r="K1597" s="7">
        <v>1567</v>
      </c>
      <c r="L1597" s="7">
        <v>0.16182460196796772</v>
      </c>
      <c r="M1597" s="7">
        <v>0.1194901192797308</v>
      </c>
      <c r="W1597" t="s">
        <v>1666</v>
      </c>
      <c r="X1597">
        <v>0.10755479950413205</v>
      </c>
    </row>
    <row r="1598" spans="1:24" x14ac:dyDescent="0.25">
      <c r="A1598" t="s">
        <v>1665</v>
      </c>
      <c r="B1598">
        <v>-0.20040465493783946</v>
      </c>
      <c r="C1598">
        <v>0.25845413722291244</v>
      </c>
      <c r="D1598">
        <v>0</v>
      </c>
      <c r="E1598">
        <v>1</v>
      </c>
      <c r="F1598">
        <v>2.3431129213903015</v>
      </c>
      <c r="G1598">
        <v>0.15214944384081477</v>
      </c>
      <c r="H1598">
        <v>-0.17125708622785182</v>
      </c>
      <c r="I1598">
        <v>17.030393305165564</v>
      </c>
      <c r="K1598" s="7">
        <v>1568</v>
      </c>
      <c r="L1598" s="7">
        <v>0.16967434977334589</v>
      </c>
      <c r="M1598" s="7">
        <v>-9.9859405625858655E-3</v>
      </c>
      <c r="W1598" t="s">
        <v>1667</v>
      </c>
      <c r="X1598">
        <v>0.13409965710766855</v>
      </c>
    </row>
    <row r="1599" spans="1:24" x14ac:dyDescent="0.25">
      <c r="A1599" t="s">
        <v>1666</v>
      </c>
      <c r="B1599">
        <v>0.10755479950413205</v>
      </c>
      <c r="C1599">
        <v>0.20858983827088903</v>
      </c>
      <c r="D1599">
        <v>0</v>
      </c>
      <c r="E1599">
        <v>1</v>
      </c>
      <c r="F1599">
        <v>1.4662669433422717</v>
      </c>
      <c r="G1599">
        <v>0.10769709861402514</v>
      </c>
      <c r="H1599">
        <v>4.0017810446173377E-2</v>
      </c>
      <c r="I1599">
        <v>17.866384158624928</v>
      </c>
      <c r="K1599" s="7">
        <v>1569</v>
      </c>
      <c r="L1599" s="7">
        <v>0.13057877740631046</v>
      </c>
      <c r="M1599" s="7">
        <v>-0.20540637802819758</v>
      </c>
      <c r="W1599" t="s">
        <v>1668</v>
      </c>
      <c r="X1599">
        <v>0.29967596118954937</v>
      </c>
    </row>
    <row r="1600" spans="1:24" x14ac:dyDescent="0.25">
      <c r="A1600" t="s">
        <v>1667</v>
      </c>
      <c r="B1600">
        <v>0.13409965710766855</v>
      </c>
      <c r="C1600">
        <v>0.17962357655917352</v>
      </c>
      <c r="D1600">
        <v>0</v>
      </c>
      <c r="E1600">
        <v>1</v>
      </c>
      <c r="F1600">
        <v>0.87303930317559342</v>
      </c>
      <c r="G1600">
        <v>0.1870743279702001</v>
      </c>
      <c r="H1600">
        <v>-0.14622134548371177</v>
      </c>
      <c r="I1600">
        <v>18.4611819512292</v>
      </c>
      <c r="K1600" s="7">
        <v>1570</v>
      </c>
      <c r="L1600" s="7">
        <v>0.16349286196809765</v>
      </c>
      <c r="M1600" s="7">
        <v>1.5364599357519171</v>
      </c>
      <c r="W1600" t="s">
        <v>1669</v>
      </c>
      <c r="X1600">
        <v>-0.35208394096243412</v>
      </c>
    </row>
    <row r="1601" spans="1:24" x14ac:dyDescent="0.25">
      <c r="A1601" t="s">
        <v>1668</v>
      </c>
      <c r="B1601">
        <v>0.29967596118954937</v>
      </c>
      <c r="C1601">
        <v>-0.14312075680639769</v>
      </c>
      <c r="D1601">
        <v>0</v>
      </c>
      <c r="E1601">
        <v>1</v>
      </c>
      <c r="F1601">
        <v>0.74326804522832435</v>
      </c>
      <c r="G1601">
        <v>4.467981575611274E-2</v>
      </c>
      <c r="H1601">
        <v>4.8348068691236153E-2</v>
      </c>
      <c r="I1601">
        <v>16.536997610144727</v>
      </c>
      <c r="K1601" s="7">
        <v>1571</v>
      </c>
      <c r="L1601" s="7">
        <v>0.10625173847471259</v>
      </c>
      <c r="M1601" s="7">
        <v>-0.25822458615128474</v>
      </c>
      <c r="W1601" t="s">
        <v>1670</v>
      </c>
      <c r="X1601">
        <v>-0.20052066100317695</v>
      </c>
    </row>
    <row r="1602" spans="1:24" x14ac:dyDescent="0.25">
      <c r="A1602" t="s">
        <v>1669</v>
      </c>
      <c r="B1602">
        <v>-0.35208394096243412</v>
      </c>
      <c r="C1602">
        <v>-4.9693749214755507E-2</v>
      </c>
      <c r="D1602">
        <v>0</v>
      </c>
      <c r="E1602">
        <v>1</v>
      </c>
      <c r="F1602">
        <v>2.048743688320791</v>
      </c>
      <c r="G1602">
        <v>8.5100105222128811E-2</v>
      </c>
      <c r="H1602">
        <v>0.45242045032950523</v>
      </c>
      <c r="I1602">
        <v>16.075689971860982</v>
      </c>
      <c r="K1602" s="7">
        <v>1572</v>
      </c>
      <c r="L1602" s="7">
        <v>9.4155693869246604E-2</v>
      </c>
      <c r="M1602" s="7">
        <v>-0.12734690209097485</v>
      </c>
      <c r="W1602" t="s">
        <v>1671</v>
      </c>
      <c r="X1602">
        <v>-8.4793411739541399E-2</v>
      </c>
    </row>
    <row r="1603" spans="1:24" x14ac:dyDescent="0.25">
      <c r="A1603" t="s">
        <v>1670</v>
      </c>
      <c r="B1603">
        <v>-0.20052066100317695</v>
      </c>
      <c r="C1603">
        <v>2.5476935920247641</v>
      </c>
      <c r="D1603">
        <v>0</v>
      </c>
      <c r="E1603">
        <v>1</v>
      </c>
      <c r="F1603">
        <v>3.5531042097403662</v>
      </c>
      <c r="G1603">
        <v>0.12344665201108361</v>
      </c>
      <c r="H1603">
        <v>-0.65633046686471908</v>
      </c>
      <c r="I1603">
        <v>16.240512998407972</v>
      </c>
      <c r="K1603" s="7">
        <v>1573</v>
      </c>
      <c r="L1603" s="7">
        <v>0.10192345798835206</v>
      </c>
      <c r="M1603" s="7">
        <v>-0.28309548080673619</v>
      </c>
      <c r="W1603" t="s">
        <v>1672</v>
      </c>
      <c r="X1603">
        <v>-0.18414746869411802</v>
      </c>
    </row>
    <row r="1604" spans="1:24" x14ac:dyDescent="0.25">
      <c r="A1604" t="s">
        <v>1671</v>
      </c>
      <c r="B1604">
        <v>-8.4793411739541399E-2</v>
      </c>
      <c r="C1604">
        <v>-7.7755433100891738E-2</v>
      </c>
      <c r="D1604">
        <v>0</v>
      </c>
      <c r="E1604">
        <v>1</v>
      </c>
      <c r="F1604">
        <v>2.2906219601574622</v>
      </c>
      <c r="G1604">
        <v>5.4421320705665764E-2</v>
      </c>
      <c r="H1604">
        <v>0.27459125569614673</v>
      </c>
      <c r="I1604">
        <v>16.672745360994195</v>
      </c>
      <c r="K1604" s="7">
        <v>1574</v>
      </c>
      <c r="L1604" s="7">
        <v>0.12165921113223399</v>
      </c>
      <c r="M1604" s="7">
        <v>-4.2728005679764522E-2</v>
      </c>
      <c r="W1604" t="s">
        <v>1673</v>
      </c>
      <c r="X1604">
        <v>0.97517799889507395</v>
      </c>
    </row>
    <row r="1605" spans="1:24" x14ac:dyDescent="0.25">
      <c r="A1605" t="s">
        <v>1672</v>
      </c>
      <c r="B1605">
        <v>-0.18414746869411802</v>
      </c>
      <c r="C1605">
        <v>0.3942802673328718</v>
      </c>
      <c r="D1605">
        <v>0</v>
      </c>
      <c r="E1605">
        <v>1</v>
      </c>
      <c r="F1605">
        <v>1.341043839430639</v>
      </c>
      <c r="G1605">
        <v>0.13535331498758177</v>
      </c>
      <c r="H1605">
        <v>-0.267090360944302</v>
      </c>
      <c r="I1605">
        <v>17.030266534043463</v>
      </c>
      <c r="K1605" s="7">
        <v>1575</v>
      </c>
      <c r="L1605" s="7">
        <v>0.19756563097982432</v>
      </c>
      <c r="M1605" s="7">
        <v>0.44181263333904303</v>
      </c>
      <c r="W1605" t="s">
        <v>1674</v>
      </c>
      <c r="X1605">
        <v>0.11516522027109544</v>
      </c>
    </row>
    <row r="1606" spans="1:24" x14ac:dyDescent="0.25">
      <c r="A1606" t="s">
        <v>1673</v>
      </c>
      <c r="B1606">
        <v>0.97517799889507395</v>
      </c>
      <c r="C1606">
        <v>-0.41164941278975747</v>
      </c>
      <c r="D1606">
        <v>0</v>
      </c>
      <c r="E1606">
        <v>1</v>
      </c>
      <c r="F1606">
        <v>2.6683558261211129</v>
      </c>
      <c r="G1606">
        <v>1.9221347398108799E-2</v>
      </c>
      <c r="H1606">
        <v>4.5464187317110918</v>
      </c>
      <c r="I1606">
        <v>18.65311876753632</v>
      </c>
      <c r="K1606" s="7">
        <v>1576</v>
      </c>
      <c r="L1606" s="7">
        <v>0.10922299515600087</v>
      </c>
      <c r="M1606" s="7">
        <v>-0.27937393506516128</v>
      </c>
      <c r="W1606" t="s">
        <v>1675</v>
      </c>
      <c r="X1606">
        <v>1.9375293097376878</v>
      </c>
    </row>
    <row r="1607" spans="1:24" x14ac:dyDescent="0.25">
      <c r="A1607" t="s">
        <v>1674</v>
      </c>
      <c r="B1607">
        <v>0.11516522027109544</v>
      </c>
      <c r="C1607">
        <v>0.18727508524759223</v>
      </c>
      <c r="D1607">
        <v>0</v>
      </c>
      <c r="E1607">
        <v>1</v>
      </c>
      <c r="F1607">
        <v>1.2348155554115003</v>
      </c>
      <c r="G1607">
        <v>0.15843925757738195</v>
      </c>
      <c r="H1607">
        <v>1.0961564767749254</v>
      </c>
      <c r="I1607">
        <v>16.859747050372608</v>
      </c>
      <c r="K1607" s="7">
        <v>1577</v>
      </c>
      <c r="L1607" s="7">
        <v>0.12533863008394636</v>
      </c>
      <c r="M1607" s="7">
        <v>-0.15412625621476223</v>
      </c>
      <c r="W1607" t="s">
        <v>1676</v>
      </c>
      <c r="X1607">
        <v>0.18344303001011206</v>
      </c>
    </row>
    <row r="1608" spans="1:24" x14ac:dyDescent="0.25">
      <c r="A1608" t="s">
        <v>1675</v>
      </c>
      <c r="B1608">
        <v>1.9375293097376878</v>
      </c>
      <c r="C1608">
        <v>-0.27998816940501964</v>
      </c>
      <c r="D1608">
        <v>0</v>
      </c>
      <c r="E1608">
        <v>1</v>
      </c>
      <c r="F1608">
        <v>4.8149864331850534</v>
      </c>
      <c r="G1608">
        <v>0.11601891971510243</v>
      </c>
      <c r="H1608">
        <v>-0.13599448837519362</v>
      </c>
      <c r="I1608">
        <v>16.996117360366561</v>
      </c>
      <c r="K1608" s="7">
        <v>1578</v>
      </c>
      <c r="L1608" s="7">
        <v>0.1469005198727979</v>
      </c>
      <c r="M1608" s="7">
        <v>-3.1193470109003585E-3</v>
      </c>
      <c r="W1608" t="s">
        <v>1677</v>
      </c>
      <c r="X1608">
        <v>0.21076607471011488</v>
      </c>
    </row>
    <row r="1609" spans="1:24" x14ac:dyDescent="0.25">
      <c r="A1609" t="s">
        <v>1676</v>
      </c>
      <c r="B1609">
        <v>0.18344303001011206</v>
      </c>
      <c r="C1609">
        <v>4.5961634288088457E-2</v>
      </c>
      <c r="D1609">
        <v>0</v>
      </c>
      <c r="E1609">
        <v>1</v>
      </c>
      <c r="F1609">
        <v>0.89232683960176618</v>
      </c>
      <c r="G1609">
        <v>0.14742414518428595</v>
      </c>
      <c r="H1609">
        <v>-0.17149337779400153</v>
      </c>
      <c r="I1609">
        <v>16.31447254648916</v>
      </c>
      <c r="K1609" s="7">
        <v>1579</v>
      </c>
      <c r="L1609" s="7">
        <v>7.7724659081014613E-2</v>
      </c>
      <c r="M1609" s="7">
        <v>-9.0334805735137358E-2</v>
      </c>
      <c r="W1609" t="s">
        <v>1678</v>
      </c>
      <c r="X1609">
        <v>0.2042230425383533</v>
      </c>
    </row>
    <row r="1610" spans="1:24" x14ac:dyDescent="0.25">
      <c r="A1610" t="s">
        <v>1677</v>
      </c>
      <c r="B1610">
        <v>0.21076607471011488</v>
      </c>
      <c r="C1610">
        <v>-4.4924578898411192E-3</v>
      </c>
      <c r="D1610">
        <v>0</v>
      </c>
      <c r="E1610">
        <v>1</v>
      </c>
      <c r="F1610">
        <v>0.90762180626124922</v>
      </c>
      <c r="G1610">
        <v>9.4629718933690252E-2</v>
      </c>
      <c r="H1610">
        <v>-4.5493307881298399E-2</v>
      </c>
      <c r="I1610">
        <v>17.142297449875141</v>
      </c>
      <c r="K1610" s="7">
        <v>1580</v>
      </c>
      <c r="L1610" s="7">
        <v>0.29742939046357458</v>
      </c>
      <c r="M1610" s="7">
        <v>-0.43522531566363687</v>
      </c>
      <c r="W1610" t="s">
        <v>1679</v>
      </c>
      <c r="X1610">
        <v>0.66955582015986159</v>
      </c>
    </row>
    <row r="1611" spans="1:24" x14ac:dyDescent="0.25">
      <c r="A1611" t="s">
        <v>1678</v>
      </c>
      <c r="B1611">
        <v>0.2042230425383533</v>
      </c>
      <c r="C1611">
        <v>3.9085706463211051E-2</v>
      </c>
      <c r="D1611">
        <v>0</v>
      </c>
      <c r="E1611">
        <v>1</v>
      </c>
      <c r="F1611">
        <v>1.0930492304563686</v>
      </c>
      <c r="G1611">
        <v>0.12526183010149386</v>
      </c>
      <c r="H1611">
        <v>-0.10119488892871485</v>
      </c>
      <c r="I1611">
        <v>16.655837900814049</v>
      </c>
      <c r="K1611" s="7">
        <v>1581</v>
      </c>
      <c r="L1611" s="7">
        <v>0.17931267865175921</v>
      </c>
      <c r="M1611" s="7">
        <v>-0.14783060516319352</v>
      </c>
      <c r="W1611" t="s">
        <v>1680</v>
      </c>
      <c r="X1611">
        <v>-4.9776790794723282E-2</v>
      </c>
    </row>
    <row r="1612" spans="1:24" x14ac:dyDescent="0.25">
      <c r="A1612" t="s">
        <v>1679</v>
      </c>
      <c r="B1612">
        <v>0.66955582015986159</v>
      </c>
      <c r="C1612">
        <v>-0.10145405642021638</v>
      </c>
      <c r="D1612">
        <v>0</v>
      </c>
      <c r="E1612">
        <v>1</v>
      </c>
      <c r="F1612">
        <v>1.6748010445029797</v>
      </c>
      <c r="G1612">
        <v>0.12076791904852431</v>
      </c>
      <c r="H1612">
        <v>-0.19645655371334306</v>
      </c>
      <c r="I1612">
        <v>16.302224183451706</v>
      </c>
      <c r="K1612" s="7">
        <v>1582</v>
      </c>
      <c r="L1612" s="7">
        <v>0.18846470035123225</v>
      </c>
      <c r="M1612" s="7">
        <v>0.71713611855152282</v>
      </c>
      <c r="W1612" t="s">
        <v>1681</v>
      </c>
      <c r="X1612">
        <v>-3.2566899363494266E-2</v>
      </c>
    </row>
    <row r="1613" spans="1:24" x14ac:dyDescent="0.25">
      <c r="A1613" t="s">
        <v>1680</v>
      </c>
      <c r="B1613">
        <v>-4.9776790794723282E-2</v>
      </c>
      <c r="C1613">
        <v>9.5675739481170224E-2</v>
      </c>
      <c r="D1613">
        <v>0</v>
      </c>
      <c r="E1613">
        <v>1</v>
      </c>
      <c r="F1613">
        <v>1.201077460153152</v>
      </c>
      <c r="G1613">
        <v>7.151084786851418E-2</v>
      </c>
      <c r="H1613">
        <v>-0.14492435109495955</v>
      </c>
      <c r="I1613">
        <v>16.652915420821731</v>
      </c>
      <c r="K1613" s="7">
        <v>1583</v>
      </c>
      <c r="L1613" s="7">
        <v>0.12292605149922742</v>
      </c>
      <c r="M1613" s="7">
        <v>-7.67786099053408E-2</v>
      </c>
      <c r="W1613" t="s">
        <v>1682</v>
      </c>
      <c r="X1613">
        <v>-9.2432067743609819E-2</v>
      </c>
    </row>
    <row r="1614" spans="1:24" x14ac:dyDescent="0.25">
      <c r="A1614" t="s">
        <v>1681</v>
      </c>
      <c r="B1614">
        <v>-3.2566899363494266E-2</v>
      </c>
      <c r="C1614">
        <v>0.33585551323159202</v>
      </c>
      <c r="D1614">
        <v>0</v>
      </c>
      <c r="E1614">
        <v>1</v>
      </c>
      <c r="F1614">
        <v>1.9368045274755248</v>
      </c>
      <c r="G1614">
        <v>0.13795829064739856</v>
      </c>
      <c r="H1614">
        <v>7.890326281240008E-2</v>
      </c>
      <c r="I1614">
        <v>16.421324856480805</v>
      </c>
      <c r="K1614" s="7">
        <v>1584</v>
      </c>
      <c r="L1614" s="7">
        <v>0.15735789801283451</v>
      </c>
      <c r="M1614" s="7">
        <v>-0.44866925174012529</v>
      </c>
      <c r="W1614" t="s">
        <v>1683</v>
      </c>
      <c r="X1614">
        <v>0.43270810780120028</v>
      </c>
    </row>
    <row r="1615" spans="1:24" x14ac:dyDescent="0.25">
      <c r="A1615" t="s">
        <v>1682</v>
      </c>
      <c r="B1615">
        <v>-9.2432067743609819E-2</v>
      </c>
      <c r="C1615">
        <v>0.24110064329688408</v>
      </c>
      <c r="D1615">
        <v>0</v>
      </c>
      <c r="E1615">
        <v>1</v>
      </c>
      <c r="F1615">
        <v>1.2687733453430254</v>
      </c>
      <c r="G1615">
        <v>4.3026992199251234E-2</v>
      </c>
      <c r="H1615">
        <v>48.861726166264951</v>
      </c>
      <c r="I1615">
        <v>17.022983990737931</v>
      </c>
      <c r="K1615" s="7">
        <v>1585</v>
      </c>
      <c r="L1615" s="7">
        <v>0.12336310161614794</v>
      </c>
      <c r="M1615" s="7">
        <v>-7.2393011813521368E-2</v>
      </c>
      <c r="W1615" t="s">
        <v>1684</v>
      </c>
      <c r="X1615">
        <v>0.639867575069479</v>
      </c>
    </row>
    <row r="1616" spans="1:24" x14ac:dyDescent="0.25">
      <c r="A1616" t="s">
        <v>1683</v>
      </c>
      <c r="B1616">
        <v>0.43270810780120028</v>
      </c>
      <c r="C1616">
        <v>2.8617966946205071E-2</v>
      </c>
      <c r="D1616">
        <v>0</v>
      </c>
      <c r="E1616">
        <v>1</v>
      </c>
      <c r="F1616">
        <v>0.43581464805535397</v>
      </c>
      <c r="G1616">
        <v>7.7583883319548047E-2</v>
      </c>
      <c r="H1616">
        <v>-0.15692693211598041</v>
      </c>
      <c r="I1616">
        <v>17.926015789065861</v>
      </c>
      <c r="K1616" s="7">
        <v>1586</v>
      </c>
      <c r="L1616" s="7">
        <v>7.4085608848563855E-2</v>
      </c>
      <c r="M1616" s="7">
        <v>-0.43256048352086579</v>
      </c>
      <c r="W1616" t="s">
        <v>1685</v>
      </c>
      <c r="X1616">
        <v>2.7042495479665907E-2</v>
      </c>
    </row>
    <row r="1617" spans="1:24" x14ac:dyDescent="0.25">
      <c r="A1617" t="s">
        <v>1684</v>
      </c>
      <c r="B1617">
        <v>0.639867575069479</v>
      </c>
      <c r="C1617">
        <v>1.6519140516107942</v>
      </c>
      <c r="D1617">
        <v>0</v>
      </c>
      <c r="E1617">
        <v>1</v>
      </c>
      <c r="F1617">
        <v>1.1230332168000738</v>
      </c>
      <c r="G1617">
        <v>0.25354625620122934</v>
      </c>
      <c r="H1617">
        <v>-0.18998940467132375</v>
      </c>
      <c r="I1617">
        <v>16.368733882467954</v>
      </c>
      <c r="K1617" s="7">
        <v>1587</v>
      </c>
      <c r="L1617" s="7">
        <v>0.24056474938218275</v>
      </c>
      <c r="M1617" s="7">
        <v>-0.37529313409300979</v>
      </c>
      <c r="W1617" t="s">
        <v>1686</v>
      </c>
      <c r="X1617">
        <v>0.10289240429755986</v>
      </c>
    </row>
    <row r="1618" spans="1:24" x14ac:dyDescent="0.25">
      <c r="A1618" t="s">
        <v>1685</v>
      </c>
      <c r="B1618">
        <v>2.7042495479665907E-2</v>
      </c>
      <c r="C1618">
        <v>2.158080374688235E-2</v>
      </c>
      <c r="D1618">
        <v>0</v>
      </c>
      <c r="E1618">
        <v>1</v>
      </c>
      <c r="F1618">
        <v>1.2054582722328675</v>
      </c>
      <c r="G1618">
        <v>7.7385094936924068E-2</v>
      </c>
      <c r="H1618">
        <v>-0.11692947607379778</v>
      </c>
      <c r="I1618">
        <v>17.711306700202005</v>
      </c>
      <c r="K1618" s="7">
        <v>1588</v>
      </c>
      <c r="L1618" s="7">
        <v>9.8041857650626119E-2</v>
      </c>
      <c r="M1618" s="7">
        <v>-2.5829686310621228E-2</v>
      </c>
      <c r="W1618" t="s">
        <v>1687</v>
      </c>
      <c r="X1618">
        <v>-0.13866703874166411</v>
      </c>
    </row>
    <row r="1619" spans="1:24" x14ac:dyDescent="0.25">
      <c r="A1619" t="s">
        <v>1686</v>
      </c>
      <c r="B1619">
        <v>0.10289240429755986</v>
      </c>
      <c r="C1619">
        <v>-0.1393214661715311</v>
      </c>
      <c r="D1619">
        <v>0</v>
      </c>
      <c r="E1619">
        <v>1</v>
      </c>
      <c r="F1619">
        <v>1.5216507955951866</v>
      </c>
      <c r="G1619">
        <v>5.0939334602186748E-2</v>
      </c>
      <c r="H1619">
        <v>0.4054649242305281</v>
      </c>
      <c r="I1619">
        <v>19.304249393953157</v>
      </c>
      <c r="K1619" s="7">
        <v>1589</v>
      </c>
      <c r="L1619" s="7">
        <v>0.23372865846506885</v>
      </c>
      <c r="M1619" s="7">
        <v>0.22740871526161893</v>
      </c>
      <c r="W1619" t="s">
        <v>1688</v>
      </c>
      <c r="X1619">
        <v>-6.2658896017120005E-2</v>
      </c>
    </row>
    <row r="1620" spans="1:24" x14ac:dyDescent="0.25">
      <c r="A1620" t="s">
        <v>1687</v>
      </c>
      <c r="B1620">
        <v>-0.13866703874166411</v>
      </c>
      <c r="C1620">
        <v>0.34639016301573805</v>
      </c>
      <c r="D1620">
        <v>0</v>
      </c>
      <c r="E1620">
        <v>1</v>
      </c>
      <c r="F1620">
        <v>0.64969752019659011</v>
      </c>
      <c r="G1620">
        <v>7.9933165203610101E-2</v>
      </c>
      <c r="H1620">
        <v>1.8573397032396514E-2</v>
      </c>
      <c r="I1620">
        <v>18.056721439358455</v>
      </c>
      <c r="K1620" s="7">
        <v>1590</v>
      </c>
      <c r="L1620" s="7">
        <v>0.14038367756195996</v>
      </c>
      <c r="M1620" s="7">
        <v>-0.11425351342236745</v>
      </c>
      <c r="W1620" t="s">
        <v>1689</v>
      </c>
      <c r="X1620">
        <v>-9.3080175368104145E-2</v>
      </c>
    </row>
    <row r="1621" spans="1:24" x14ac:dyDescent="0.25">
      <c r="A1621" t="s">
        <v>1688</v>
      </c>
      <c r="B1621">
        <v>-6.2658896017120005E-2</v>
      </c>
      <c r="C1621">
        <v>0.10185233249881512</v>
      </c>
      <c r="D1621">
        <v>0</v>
      </c>
      <c r="E1621">
        <v>1</v>
      </c>
      <c r="F1621">
        <v>1.1192513615844648</v>
      </c>
      <c r="G1621">
        <v>7.2747150367476379E-2</v>
      </c>
      <c r="H1621">
        <v>-2.2691393702388263E-2</v>
      </c>
      <c r="I1621">
        <v>18.426685259954766</v>
      </c>
      <c r="K1621" s="7">
        <v>1591</v>
      </c>
      <c r="L1621" s="7">
        <v>0.17899448362648596</v>
      </c>
      <c r="M1621" s="7">
        <v>-0.24707163370937113</v>
      </c>
      <c r="W1621" t="s">
        <v>1690</v>
      </c>
      <c r="X1621">
        <v>-0.41598331294860696</v>
      </c>
    </row>
    <row r="1622" spans="1:24" x14ac:dyDescent="0.25">
      <c r="A1622" t="s">
        <v>1689</v>
      </c>
      <c r="B1622">
        <v>-9.3080175368104145E-2</v>
      </c>
      <c r="C1622">
        <v>-0.142431233459546</v>
      </c>
      <c r="D1622">
        <v>0</v>
      </c>
      <c r="E1622">
        <v>1</v>
      </c>
      <c r="F1622">
        <v>1.6730400112394621</v>
      </c>
      <c r="G1622">
        <v>0.15209476439756492</v>
      </c>
      <c r="H1622">
        <v>-8.3436541369521611E-2</v>
      </c>
      <c r="I1622">
        <v>17.014602523996047</v>
      </c>
      <c r="K1622" s="7">
        <v>1592</v>
      </c>
      <c r="L1622" s="7">
        <v>0.11504005764519515</v>
      </c>
      <c r="M1622" s="7">
        <v>-3.608766046970302E-3</v>
      </c>
      <c r="W1622" t="s">
        <v>1691</v>
      </c>
      <c r="X1622">
        <v>-0.16340710052554808</v>
      </c>
    </row>
    <row r="1623" spans="1:24" x14ac:dyDescent="0.25">
      <c r="A1623" t="s">
        <v>1690</v>
      </c>
      <c r="B1623">
        <v>-0.41598331294860696</v>
      </c>
      <c r="C1623">
        <v>0.11773301970686974</v>
      </c>
      <c r="D1623">
        <v>0</v>
      </c>
      <c r="E1623">
        <v>1</v>
      </c>
      <c r="F1623">
        <v>0.60590106471684357</v>
      </c>
      <c r="G1623">
        <v>4.5488815884569454E-2</v>
      </c>
      <c r="H1623">
        <v>-0.11902512658104294</v>
      </c>
      <c r="I1623">
        <v>16.860773078287512</v>
      </c>
      <c r="K1623" s="7">
        <v>1593</v>
      </c>
      <c r="L1623" s="7">
        <v>0.1854679752113329</v>
      </c>
      <c r="M1623" s="7">
        <v>-0.30486405458432148</v>
      </c>
      <c r="W1623" t="s">
        <v>1692</v>
      </c>
      <c r="X1623">
        <v>-0.36926167135898469</v>
      </c>
    </row>
    <row r="1624" spans="1:24" x14ac:dyDescent="0.25">
      <c r="A1624" t="s">
        <v>1691</v>
      </c>
      <c r="B1624">
        <v>-0.16340710052554808</v>
      </c>
      <c r="C1624">
        <v>-0.19895218011736091</v>
      </c>
      <c r="D1624">
        <v>0</v>
      </c>
      <c r="E1624">
        <v>1</v>
      </c>
      <c r="F1624">
        <v>1.7399499243475134</v>
      </c>
      <c r="G1624">
        <v>0.190090417698526</v>
      </c>
      <c r="H1624">
        <v>-0.24710067431902527</v>
      </c>
      <c r="I1624">
        <v>17.444838807506233</v>
      </c>
      <c r="K1624" s="7">
        <v>1594</v>
      </c>
      <c r="L1624" s="7">
        <v>0.22214871333652192</v>
      </c>
      <c r="M1624" s="7">
        <v>-0.17189436314065348</v>
      </c>
      <c r="W1624" t="s">
        <v>1693</v>
      </c>
      <c r="X1624">
        <v>0.17851557050247957</v>
      </c>
    </row>
    <row r="1625" spans="1:24" x14ac:dyDescent="0.25">
      <c r="A1625" t="s">
        <v>1692</v>
      </c>
      <c r="B1625">
        <v>-0.36926167135898469</v>
      </c>
      <c r="C1625">
        <v>-0.21395744926694915</v>
      </c>
      <c r="D1625">
        <v>0</v>
      </c>
      <c r="E1625">
        <v>1</v>
      </c>
      <c r="F1625">
        <v>1.7822588374074566</v>
      </c>
      <c r="G1625">
        <v>0.13737321291920193</v>
      </c>
      <c r="H1625">
        <v>0.40438136299675742</v>
      </c>
      <c r="I1625">
        <v>17.453259346266901</v>
      </c>
      <c r="K1625" s="7">
        <v>1595</v>
      </c>
      <c r="L1625" s="7">
        <v>0.17097711774912927</v>
      </c>
      <c r="M1625" s="7">
        <v>-0.17125983146907309</v>
      </c>
      <c r="W1625" t="s">
        <v>1694</v>
      </c>
      <c r="X1625">
        <v>0.18431865366032171</v>
      </c>
    </row>
    <row r="1626" spans="1:24" x14ac:dyDescent="0.25">
      <c r="A1626" t="s">
        <v>1693</v>
      </c>
      <c r="B1626">
        <v>0.17851557050247957</v>
      </c>
      <c r="C1626">
        <v>1.160087513780079E-2</v>
      </c>
      <c r="D1626">
        <v>0</v>
      </c>
      <c r="E1626">
        <v>1</v>
      </c>
      <c r="F1626">
        <v>1.286249058782625</v>
      </c>
      <c r="G1626">
        <v>0.22968017397945115</v>
      </c>
      <c r="H1626">
        <v>0.20355278078096092</v>
      </c>
      <c r="I1626">
        <v>16.974944784236985</v>
      </c>
      <c r="K1626" s="7">
        <v>1596</v>
      </c>
      <c r="L1626" s="7">
        <v>0.17118561718883768</v>
      </c>
      <c r="M1626" s="7">
        <v>-0.37159027212667717</v>
      </c>
      <c r="W1626" t="s">
        <v>1695</v>
      </c>
      <c r="X1626">
        <v>-0.42429373949671018</v>
      </c>
    </row>
    <row r="1627" spans="1:24" x14ac:dyDescent="0.25">
      <c r="A1627" t="s">
        <v>1694</v>
      </c>
      <c r="B1627">
        <v>0.18431865366032171</v>
      </c>
      <c r="C1627">
        <v>-7.1529293260706908E-2</v>
      </c>
      <c r="D1627">
        <v>0</v>
      </c>
      <c r="E1627">
        <v>1</v>
      </c>
      <c r="F1627">
        <v>1.7577853555247502</v>
      </c>
      <c r="G1627">
        <v>0.12421792990051266</v>
      </c>
      <c r="H1627">
        <v>-1.0706289082114788E-2</v>
      </c>
      <c r="I1627">
        <v>18.616521995304286</v>
      </c>
      <c r="K1627" s="7">
        <v>1597</v>
      </c>
      <c r="L1627" s="7">
        <v>0.11939812670205358</v>
      </c>
      <c r="M1627" s="7">
        <v>-1.1843327197921527E-2</v>
      </c>
      <c r="W1627" t="s">
        <v>1696</v>
      </c>
      <c r="X1627">
        <v>0.26495786098514396</v>
      </c>
    </row>
    <row r="1628" spans="1:24" x14ac:dyDescent="0.25">
      <c r="A1628" t="s">
        <v>1695</v>
      </c>
      <c r="B1628">
        <v>-0.42429373949671018</v>
      </c>
      <c r="C1628">
        <v>-0.20295582880033042</v>
      </c>
      <c r="D1628">
        <v>0</v>
      </c>
      <c r="E1628">
        <v>1</v>
      </c>
      <c r="F1628">
        <v>0.63970577255831862</v>
      </c>
      <c r="G1628">
        <v>0.10582333234613563</v>
      </c>
      <c r="H1628">
        <v>-0.84425220583572247</v>
      </c>
      <c r="I1628">
        <v>16.863126829458142</v>
      </c>
      <c r="K1628" s="7">
        <v>1598</v>
      </c>
      <c r="L1628" s="7">
        <v>0.13531090954704039</v>
      </c>
      <c r="M1628" s="7">
        <v>-1.2112524393718405E-3</v>
      </c>
      <c r="W1628" t="s">
        <v>1697</v>
      </c>
      <c r="X1628">
        <v>3.8278934676573333E-2</v>
      </c>
    </row>
    <row r="1629" spans="1:24" x14ac:dyDescent="0.25">
      <c r="A1629" t="s">
        <v>1696</v>
      </c>
      <c r="B1629">
        <v>0.26495786098514396</v>
      </c>
      <c r="C1629">
        <v>8.7592265321536827E-2</v>
      </c>
      <c r="D1629">
        <v>0</v>
      </c>
      <c r="E1629">
        <v>1</v>
      </c>
      <c r="F1629">
        <v>0.8453648916719364</v>
      </c>
      <c r="G1629">
        <v>1.43605107460859E-2</v>
      </c>
      <c r="H1629">
        <v>-0.18235383823761828</v>
      </c>
      <c r="I1629">
        <v>17.982666038062593</v>
      </c>
      <c r="K1629" s="7">
        <v>1599</v>
      </c>
      <c r="L1629" s="7">
        <v>0.13567410193577345</v>
      </c>
      <c r="M1629" s="7">
        <v>0.16400185925377592</v>
      </c>
      <c r="W1629" t="s">
        <v>1698</v>
      </c>
      <c r="X1629">
        <v>0.26662010605229292</v>
      </c>
    </row>
    <row r="1630" spans="1:24" x14ac:dyDescent="0.25">
      <c r="A1630" t="s">
        <v>1697</v>
      </c>
      <c r="B1630">
        <v>3.8278934676573333E-2</v>
      </c>
      <c r="C1630">
        <v>-0.1801857997010885</v>
      </c>
      <c r="D1630">
        <v>0</v>
      </c>
      <c r="E1630">
        <v>1</v>
      </c>
      <c r="F1630">
        <v>1.2546073263220607</v>
      </c>
      <c r="G1630">
        <v>5.0326217372170211E-2</v>
      </c>
      <c r="H1630">
        <v>0.18649592472682922</v>
      </c>
      <c r="I1630">
        <v>16.667306668234488</v>
      </c>
      <c r="K1630" s="7">
        <v>1600</v>
      </c>
      <c r="L1630" s="7">
        <v>0.18590312319216035</v>
      </c>
      <c r="M1630" s="7">
        <v>-0.53798706415459452</v>
      </c>
      <c r="W1630" t="s">
        <v>1699</v>
      </c>
      <c r="X1630">
        <v>-2.4349251534272719E-3</v>
      </c>
    </row>
    <row r="1631" spans="1:24" x14ac:dyDescent="0.25">
      <c r="A1631" t="s">
        <v>1698</v>
      </c>
      <c r="B1631">
        <v>0.26662010605229292</v>
      </c>
      <c r="C1631">
        <v>0.76532691088267979</v>
      </c>
      <c r="D1631">
        <v>0</v>
      </c>
      <c r="E1631">
        <v>1</v>
      </c>
      <c r="F1631">
        <v>2.009557417925643</v>
      </c>
      <c r="G1631">
        <v>0.21060588867631883</v>
      </c>
      <c r="H1631">
        <v>-0.29114026417436667</v>
      </c>
      <c r="I1631">
        <v>16.425227782463057</v>
      </c>
      <c r="K1631" s="7">
        <v>1601</v>
      </c>
      <c r="L1631" s="7">
        <v>-9.0237063270239559E-2</v>
      </c>
      <c r="M1631" s="7">
        <v>-0.11028359773293739</v>
      </c>
      <c r="W1631" t="s">
        <v>1700</v>
      </c>
      <c r="X1631">
        <v>0.23550127507365959</v>
      </c>
    </row>
    <row r="1632" spans="1:24" x14ac:dyDescent="0.25">
      <c r="A1632" t="s">
        <v>1699</v>
      </c>
      <c r="B1632">
        <v>-2.4349251534272719E-3</v>
      </c>
      <c r="C1632">
        <v>0.18459552473263252</v>
      </c>
      <c r="D1632">
        <v>0</v>
      </c>
      <c r="E1632">
        <v>1</v>
      </c>
      <c r="F1632">
        <v>0.81751878548321411</v>
      </c>
      <c r="G1632">
        <v>0.26538355315926604</v>
      </c>
      <c r="H1632">
        <v>7.6767251040709666E-2</v>
      </c>
      <c r="I1632">
        <v>16.692799065416704</v>
      </c>
      <c r="K1632" s="7">
        <v>1602</v>
      </c>
      <c r="L1632" s="7">
        <v>0.17202184186879321</v>
      </c>
      <c r="M1632" s="7">
        <v>-0.25681525360833463</v>
      </c>
      <c r="W1632" t="s">
        <v>1701</v>
      </c>
      <c r="X1632">
        <v>-0.10196441069171934</v>
      </c>
    </row>
    <row r="1633" spans="1:24" x14ac:dyDescent="0.25">
      <c r="A1633" t="s">
        <v>1700</v>
      </c>
      <c r="B1633">
        <v>0.23550127507365959</v>
      </c>
      <c r="C1633">
        <v>-0.17770043987559581</v>
      </c>
      <c r="D1633">
        <v>0</v>
      </c>
      <c r="E1633">
        <v>1</v>
      </c>
      <c r="F1633">
        <v>1.0205994455576386</v>
      </c>
      <c r="G1633">
        <v>5.0038956286183045E-2</v>
      </c>
      <c r="H1633">
        <v>0.13652500536830522</v>
      </c>
      <c r="I1633">
        <v>17.230540967000533</v>
      </c>
      <c r="K1633" s="7">
        <v>1603</v>
      </c>
      <c r="L1633" s="7">
        <v>0.11847839263392035</v>
      </c>
      <c r="M1633" s="7">
        <v>-0.30262586132803837</v>
      </c>
      <c r="W1633" t="s">
        <v>1702</v>
      </c>
      <c r="X1633">
        <v>8.6622102955659017E-2</v>
      </c>
    </row>
    <row r="1634" spans="1:24" x14ac:dyDescent="0.25">
      <c r="A1634" t="s">
        <v>1701</v>
      </c>
      <c r="B1634">
        <v>-0.10196441069171934</v>
      </c>
      <c r="C1634">
        <v>0.14675950903939691</v>
      </c>
      <c r="D1634">
        <v>0</v>
      </c>
      <c r="E1634">
        <v>1</v>
      </c>
      <c r="F1634">
        <v>1.2093337195233815</v>
      </c>
      <c r="G1634">
        <v>4.0860136629703399E-2</v>
      </c>
      <c r="H1634">
        <v>-0.16845639188235004</v>
      </c>
      <c r="I1634">
        <v>16.565144616749858</v>
      </c>
      <c r="K1634" s="7">
        <v>1604</v>
      </c>
      <c r="L1634" s="7">
        <v>0.17823027814801262</v>
      </c>
      <c r="M1634" s="7">
        <v>0.79694772074706133</v>
      </c>
      <c r="W1634" t="s">
        <v>1703</v>
      </c>
      <c r="X1634">
        <v>0.32984289798728211</v>
      </c>
    </row>
    <row r="1635" spans="1:24" x14ac:dyDescent="0.25">
      <c r="A1635" t="s">
        <v>1702</v>
      </c>
      <c r="B1635">
        <v>8.6622102955659017E-2</v>
      </c>
      <c r="C1635">
        <v>-0.16924636115981531</v>
      </c>
      <c r="D1635">
        <v>0</v>
      </c>
      <c r="E1635">
        <v>1</v>
      </c>
      <c r="F1635">
        <v>0.84547709582981589</v>
      </c>
      <c r="G1635">
        <v>5.1982675624179346E-2</v>
      </c>
      <c r="H1635">
        <v>0.37588204616798493</v>
      </c>
      <c r="I1635">
        <v>16.57252440232557</v>
      </c>
      <c r="K1635" s="7">
        <v>1605</v>
      </c>
      <c r="L1635" s="7">
        <v>0.15612651094365138</v>
      </c>
      <c r="M1635" s="7">
        <v>-4.0961290672555939E-2</v>
      </c>
      <c r="W1635" t="s">
        <v>1704</v>
      </c>
      <c r="X1635">
        <v>0.18680409884679991</v>
      </c>
    </row>
    <row r="1636" spans="1:24" x14ac:dyDescent="0.25">
      <c r="A1636" t="s">
        <v>1703</v>
      </c>
      <c r="B1636">
        <v>0.32984289798728211</v>
      </c>
      <c r="C1636">
        <v>0.41814083011588277</v>
      </c>
      <c r="D1636">
        <v>0</v>
      </c>
      <c r="E1636">
        <v>1</v>
      </c>
      <c r="F1636">
        <v>1.5086310317381104</v>
      </c>
      <c r="G1636">
        <v>0.2430172641194194</v>
      </c>
      <c r="H1636">
        <v>-9.6244905243996801E-2</v>
      </c>
      <c r="I1636">
        <v>18.684322438713611</v>
      </c>
      <c r="K1636" s="7">
        <v>1606</v>
      </c>
      <c r="L1636" s="7">
        <v>0.29080223353807927</v>
      </c>
      <c r="M1636" s="7">
        <v>1.6467270761996085</v>
      </c>
      <c r="W1636" t="s">
        <v>1705</v>
      </c>
      <c r="X1636">
        <v>7.353148105712258E-2</v>
      </c>
    </row>
    <row r="1637" spans="1:24" x14ac:dyDescent="0.25">
      <c r="A1637" t="s">
        <v>1704</v>
      </c>
      <c r="B1637">
        <v>0.18680409884679991</v>
      </c>
      <c r="C1637">
        <v>-0.12152670994438351</v>
      </c>
      <c r="D1637">
        <v>0</v>
      </c>
      <c r="E1637">
        <v>1</v>
      </c>
      <c r="F1637">
        <v>1.6901321811655141</v>
      </c>
      <c r="G1637">
        <v>5.570108877927845E-2</v>
      </c>
      <c r="H1637">
        <v>0.26165583176271551</v>
      </c>
      <c r="I1637">
        <v>17.482361845629523</v>
      </c>
      <c r="K1637" s="7">
        <v>1607</v>
      </c>
      <c r="L1637" s="7">
        <v>0.16789449065981354</v>
      </c>
      <c r="M1637" s="7">
        <v>1.5548539350298513E-2</v>
      </c>
      <c r="W1637" t="s">
        <v>263</v>
      </c>
      <c r="X1637">
        <v>0.13111087240995853</v>
      </c>
    </row>
    <row r="1638" spans="1:24" x14ac:dyDescent="0.25">
      <c r="A1638" t="s">
        <v>1705</v>
      </c>
      <c r="B1638">
        <v>7.353148105712258E-2</v>
      </c>
      <c r="C1638">
        <v>-0.15311610599096506</v>
      </c>
      <c r="D1638">
        <v>0</v>
      </c>
      <c r="E1638">
        <v>1</v>
      </c>
      <c r="F1638">
        <v>3.2340536358474261</v>
      </c>
      <c r="G1638">
        <v>3.7123717419776457E-2</v>
      </c>
      <c r="H1638">
        <v>-9.67952852678996E-2</v>
      </c>
      <c r="I1638">
        <v>17.09103664601464</v>
      </c>
      <c r="K1638" s="7">
        <v>1608</v>
      </c>
      <c r="L1638" s="7">
        <v>0.1366221328121614</v>
      </c>
      <c r="M1638" s="7">
        <v>7.414394189795348E-2</v>
      </c>
      <c r="W1638" t="s">
        <v>1706</v>
      </c>
      <c r="X1638">
        <v>-6.0606380490184575E-2</v>
      </c>
    </row>
    <row r="1639" spans="1:24" x14ac:dyDescent="0.25">
      <c r="A1639" t="s">
        <v>263</v>
      </c>
      <c r="B1639">
        <v>0.13111087240995853</v>
      </c>
      <c r="C1639">
        <v>-0.14374886955363345</v>
      </c>
      <c r="D1639">
        <v>0</v>
      </c>
      <c r="E1639">
        <v>1</v>
      </c>
      <c r="F1639">
        <v>0.85514779122361106</v>
      </c>
      <c r="G1639">
        <v>7.3014950771417481E-2</v>
      </c>
      <c r="H1639">
        <v>4.5842098095779334E-2</v>
      </c>
      <c r="I1639">
        <v>17.819020056720507</v>
      </c>
      <c r="K1639" s="7">
        <v>1609</v>
      </c>
      <c r="L1639" s="7">
        <v>0.15833081844150082</v>
      </c>
      <c r="M1639" s="7">
        <v>4.589222409685248E-2</v>
      </c>
      <c r="W1639" t="s">
        <v>1707</v>
      </c>
      <c r="X1639">
        <v>1.1492036388689058</v>
      </c>
    </row>
    <row r="1640" spans="1:24" x14ac:dyDescent="0.25">
      <c r="A1640" t="s">
        <v>1706</v>
      </c>
      <c r="B1640">
        <v>-6.0606380490184575E-2</v>
      </c>
      <c r="C1640">
        <v>1.1801199065637123E-2</v>
      </c>
      <c r="D1640">
        <v>0</v>
      </c>
      <c r="E1640">
        <v>1</v>
      </c>
      <c r="F1640">
        <v>1.4376557085182975</v>
      </c>
      <c r="G1640">
        <v>0.29657146714068588</v>
      </c>
      <c r="H1640">
        <v>1.2607079678596903E-2</v>
      </c>
      <c r="I1640">
        <v>16.309927665727951</v>
      </c>
      <c r="K1640" s="7">
        <v>1610</v>
      </c>
      <c r="L1640" s="7">
        <v>0.19557810614622184</v>
      </c>
      <c r="M1640" s="7">
        <v>0.47397771401363975</v>
      </c>
      <c r="W1640" t="s">
        <v>1708</v>
      </c>
      <c r="X1640">
        <v>2.7252923600303586E-2</v>
      </c>
    </row>
    <row r="1641" spans="1:24" x14ac:dyDescent="0.25">
      <c r="A1641" t="s">
        <v>1707</v>
      </c>
      <c r="B1641">
        <v>1.1492036388689058</v>
      </c>
      <c r="C1641">
        <v>-5.3284969086640446E-2</v>
      </c>
      <c r="D1641">
        <v>0</v>
      </c>
      <c r="E1641">
        <v>1</v>
      </c>
      <c r="F1641">
        <v>1.0061904166236344</v>
      </c>
      <c r="G1641">
        <v>0.12094945065475637</v>
      </c>
      <c r="H1641">
        <v>-3.4735940579388308E-2</v>
      </c>
      <c r="I1641">
        <v>17.07494422138998</v>
      </c>
      <c r="K1641" s="7">
        <v>1611</v>
      </c>
      <c r="L1641" s="7">
        <v>0.12847402752079817</v>
      </c>
      <c r="M1641" s="7">
        <v>-0.17825081831552145</v>
      </c>
      <c r="W1641" t="s">
        <v>1709</v>
      </c>
      <c r="X1641">
        <v>5.8072141365271189E-2</v>
      </c>
    </row>
    <row r="1642" spans="1:24" x14ac:dyDescent="0.25">
      <c r="A1642" t="s">
        <v>1708</v>
      </c>
      <c r="B1642">
        <v>2.7252923600303586E-2</v>
      </c>
      <c r="C1642">
        <v>0.17903987465699905</v>
      </c>
      <c r="D1642">
        <v>0</v>
      </c>
      <c r="E1642">
        <v>1</v>
      </c>
      <c r="F1642">
        <v>2.1069520109267068</v>
      </c>
      <c r="G1642">
        <v>6.0791462884534991E-2</v>
      </c>
      <c r="H1642">
        <v>9.754592199671448</v>
      </c>
      <c r="I1642">
        <v>18.201495589729461</v>
      </c>
      <c r="K1642" s="7">
        <v>1612</v>
      </c>
      <c r="L1642" s="7">
        <v>0.15311794241182097</v>
      </c>
      <c r="M1642" s="7">
        <v>-0.18568484177531525</v>
      </c>
      <c r="W1642" t="s">
        <v>264</v>
      </c>
      <c r="X1642">
        <v>2.344992533092044E-2</v>
      </c>
    </row>
    <row r="1643" spans="1:24" x14ac:dyDescent="0.25">
      <c r="A1643" t="s">
        <v>1709</v>
      </c>
      <c r="B1643">
        <v>5.8072141365271189E-2</v>
      </c>
      <c r="C1643">
        <v>0.10710744609238138</v>
      </c>
      <c r="D1643">
        <v>0</v>
      </c>
      <c r="E1643">
        <v>1</v>
      </c>
      <c r="F1643">
        <v>1.6557087681833924</v>
      </c>
      <c r="G1643">
        <v>9.3166459818502537E-2</v>
      </c>
      <c r="H1643">
        <v>-0.22996087745618024</v>
      </c>
      <c r="I1643">
        <v>18.104170017639902</v>
      </c>
      <c r="K1643" s="7">
        <v>1613</v>
      </c>
      <c r="L1643" s="7">
        <v>0.1054497226466089</v>
      </c>
      <c r="M1643" s="7">
        <v>-0.19788179039021872</v>
      </c>
      <c r="W1643" t="s">
        <v>1710</v>
      </c>
      <c r="X1643">
        <v>0.73036289610200922</v>
      </c>
    </row>
    <row r="1644" spans="1:24" x14ac:dyDescent="0.25">
      <c r="A1644" t="s">
        <v>264</v>
      </c>
      <c r="B1644">
        <v>2.344992533092044E-2</v>
      </c>
      <c r="C1644">
        <v>-3.2178603310659515E-3</v>
      </c>
      <c r="D1644">
        <v>0</v>
      </c>
      <c r="E1644">
        <v>1</v>
      </c>
      <c r="F1644">
        <v>0.97904986467002164</v>
      </c>
      <c r="G1644">
        <v>0.11064132262730818</v>
      </c>
      <c r="H1644">
        <v>-0.16914638270601237</v>
      </c>
      <c r="I1644">
        <v>16.949206790886855</v>
      </c>
      <c r="K1644" s="7">
        <v>1614</v>
      </c>
      <c r="L1644" s="7">
        <v>9.9033271470459594E-2</v>
      </c>
      <c r="M1644" s="7">
        <v>0.33367483633074069</v>
      </c>
      <c r="W1644" t="s">
        <v>1711</v>
      </c>
      <c r="X1644">
        <v>0.77086746935836981</v>
      </c>
    </row>
    <row r="1645" spans="1:24" x14ac:dyDescent="0.25">
      <c r="A1645" t="s">
        <v>1710</v>
      </c>
      <c r="B1645">
        <v>0.73036289610200922</v>
      </c>
      <c r="C1645">
        <v>0.17168218140361843</v>
      </c>
      <c r="D1645">
        <v>0</v>
      </c>
      <c r="E1645">
        <v>1</v>
      </c>
      <c r="F1645">
        <v>6.0224548720240456</v>
      </c>
      <c r="G1645">
        <v>7.4759576222171609E-2</v>
      </c>
      <c r="H1645">
        <v>0.1424327394590052</v>
      </c>
      <c r="I1645">
        <v>16.099502018166401</v>
      </c>
      <c r="K1645" s="7">
        <v>1615</v>
      </c>
      <c r="L1645" s="7">
        <v>1.8268584412891808E-2</v>
      </c>
      <c r="M1645" s="7">
        <v>0.62159899065658719</v>
      </c>
      <c r="W1645" t="s">
        <v>1712</v>
      </c>
      <c r="X1645">
        <v>0.21091971229106218</v>
      </c>
    </row>
    <row r="1646" spans="1:24" x14ac:dyDescent="0.25">
      <c r="A1646" t="s">
        <v>1711</v>
      </c>
      <c r="B1646">
        <v>0.77086746935836981</v>
      </c>
      <c r="C1646">
        <v>-0.13269006639858272</v>
      </c>
      <c r="D1646">
        <v>0</v>
      </c>
      <c r="E1646">
        <v>1</v>
      </c>
      <c r="F1646">
        <v>3.0858869875815955</v>
      </c>
      <c r="G1646">
        <v>0.10262058441274152</v>
      </c>
      <c r="H1646">
        <v>0.45955675731375561</v>
      </c>
      <c r="I1646">
        <v>16.188220037713606</v>
      </c>
      <c r="K1646" s="7">
        <v>1616</v>
      </c>
      <c r="L1646" s="7">
        <v>0.12420205644759252</v>
      </c>
      <c r="M1646" s="7">
        <v>-9.715956096792662E-2</v>
      </c>
      <c r="W1646" t="s">
        <v>1713</v>
      </c>
      <c r="X1646">
        <v>0.34981185422974886</v>
      </c>
    </row>
    <row r="1647" spans="1:24" x14ac:dyDescent="0.25">
      <c r="A1647" t="s">
        <v>1712</v>
      </c>
      <c r="B1647">
        <v>0.21091971229106218</v>
      </c>
      <c r="C1647">
        <v>0.57612226115810672</v>
      </c>
      <c r="D1647">
        <v>0</v>
      </c>
      <c r="E1647">
        <v>1</v>
      </c>
      <c r="F1647">
        <v>0.94768153891986229</v>
      </c>
      <c r="G1647">
        <v>0.21809633909882295</v>
      </c>
      <c r="H1647">
        <v>-0.11786546163969162</v>
      </c>
      <c r="I1647">
        <v>17.281506074335944</v>
      </c>
      <c r="K1647" s="7">
        <v>1617</v>
      </c>
      <c r="L1647" s="7">
        <v>0.11585791053152711</v>
      </c>
      <c r="M1647" s="7">
        <v>-1.296550623396725E-2</v>
      </c>
      <c r="W1647" t="s">
        <v>1714</v>
      </c>
      <c r="X1647">
        <v>0.3029605105080479</v>
      </c>
    </row>
    <row r="1648" spans="1:24" x14ac:dyDescent="0.25">
      <c r="A1648" t="s">
        <v>1713</v>
      </c>
      <c r="B1648">
        <v>0.34981185422974886</v>
      </c>
      <c r="C1648">
        <v>-6.2523166685347544E-3</v>
      </c>
      <c r="D1648">
        <v>0</v>
      </c>
      <c r="E1648">
        <v>1</v>
      </c>
      <c r="F1648">
        <v>1.0307538941542733</v>
      </c>
      <c r="G1648">
        <v>3.6221995199660836E-2</v>
      </c>
      <c r="H1648">
        <v>-0.33530103214982654</v>
      </c>
      <c r="I1648">
        <v>17.181036561787092</v>
      </c>
      <c r="K1648" s="7">
        <v>1618</v>
      </c>
      <c r="L1648" s="7">
        <v>6.328850151889398E-2</v>
      </c>
      <c r="M1648" s="7">
        <v>-0.20195554026055809</v>
      </c>
      <c r="W1648" t="s">
        <v>1715</v>
      </c>
      <c r="X1648">
        <v>-5.8479643228290801E-2</v>
      </c>
    </row>
    <row r="1649" spans="1:24" x14ac:dyDescent="0.25">
      <c r="A1649" t="s">
        <v>1714</v>
      </c>
      <c r="B1649">
        <v>0.3029605105080479</v>
      </c>
      <c r="C1649">
        <v>-2.8466804515755048E-2</v>
      </c>
      <c r="D1649">
        <v>0</v>
      </c>
      <c r="E1649">
        <v>1</v>
      </c>
      <c r="F1649">
        <v>1.6586511815289378</v>
      </c>
      <c r="G1649">
        <v>0.12530350719406388</v>
      </c>
      <c r="H1649">
        <v>-9.1120225080341122E-2</v>
      </c>
      <c r="I1649">
        <v>17.098403286537067</v>
      </c>
      <c r="K1649" s="7">
        <v>1619</v>
      </c>
      <c r="L1649" s="7">
        <v>9.8120885735533625E-2</v>
      </c>
      <c r="M1649" s="7">
        <v>-0.16077978175265362</v>
      </c>
      <c r="W1649" t="s">
        <v>1716</v>
      </c>
      <c r="X1649">
        <v>-0.1199255349817096</v>
      </c>
    </row>
    <row r="1650" spans="1:24" x14ac:dyDescent="0.25">
      <c r="A1650" t="s">
        <v>1715</v>
      </c>
      <c r="B1650">
        <v>-5.8479643228290801E-2</v>
      </c>
      <c r="C1650">
        <v>-1.0394002117659154E-2</v>
      </c>
      <c r="D1650">
        <v>0</v>
      </c>
      <c r="E1650">
        <v>1</v>
      </c>
      <c r="F1650">
        <v>1.7890278017739203</v>
      </c>
      <c r="G1650">
        <v>9.7557811748775203E-2</v>
      </c>
      <c r="H1650">
        <v>0.12774167794507135</v>
      </c>
      <c r="I1650">
        <v>17.521259463973191</v>
      </c>
      <c r="K1650" s="7">
        <v>1620</v>
      </c>
      <c r="L1650" s="7">
        <v>0.20449313268191016</v>
      </c>
      <c r="M1650" s="7">
        <v>-0.29757330805001431</v>
      </c>
      <c r="W1650" t="s">
        <v>1717</v>
      </c>
      <c r="X1650">
        <v>0.59197227144769415</v>
      </c>
    </row>
    <row r="1651" spans="1:24" x14ac:dyDescent="0.25">
      <c r="A1651" t="s">
        <v>1716</v>
      </c>
      <c r="B1651">
        <v>-0.1199255349817096</v>
      </c>
      <c r="C1651">
        <v>0.57334422149609099</v>
      </c>
      <c r="D1651">
        <v>0</v>
      </c>
      <c r="E1651">
        <v>1</v>
      </c>
      <c r="F1651">
        <v>0.95714158558836149</v>
      </c>
      <c r="G1651">
        <v>0.10623562107989509</v>
      </c>
      <c r="H1651">
        <v>-0.207039591084198</v>
      </c>
      <c r="I1651">
        <v>17.121140055995152</v>
      </c>
      <c r="K1651" s="7">
        <v>1621</v>
      </c>
      <c r="L1651" s="7">
        <v>9.3777912011007436E-2</v>
      </c>
      <c r="M1651" s="7">
        <v>-0.5097612249596144</v>
      </c>
      <c r="W1651" t="s">
        <v>1718</v>
      </c>
      <c r="X1651">
        <v>-0.35227887642638001</v>
      </c>
    </row>
    <row r="1652" spans="1:24" x14ac:dyDescent="0.25">
      <c r="A1652" t="s">
        <v>1717</v>
      </c>
      <c r="B1652">
        <v>0.59197227144769415</v>
      </c>
      <c r="C1652">
        <v>0.23558642208253247</v>
      </c>
      <c r="D1652">
        <v>0</v>
      </c>
      <c r="E1652">
        <v>1</v>
      </c>
      <c r="F1652">
        <v>1.4416032231983078</v>
      </c>
      <c r="G1652">
        <v>0.24542591513017098</v>
      </c>
      <c r="H1652">
        <v>4.611500151348575E-2</v>
      </c>
      <c r="I1652">
        <v>16.614266520279827</v>
      </c>
      <c r="K1652" s="7">
        <v>1622</v>
      </c>
      <c r="L1652" s="7">
        <v>0.22481606390819869</v>
      </c>
      <c r="M1652" s="7">
        <v>-0.38822316443374677</v>
      </c>
      <c r="W1652" t="s">
        <v>1719</v>
      </c>
      <c r="X1652">
        <v>2.690646417812222E-2</v>
      </c>
    </row>
    <row r="1653" spans="1:24" x14ac:dyDescent="0.25">
      <c r="A1653" t="s">
        <v>1718</v>
      </c>
      <c r="B1653">
        <v>-0.35227887642638001</v>
      </c>
      <c r="C1653">
        <v>-0.352153091916654</v>
      </c>
      <c r="D1653">
        <v>0</v>
      </c>
      <c r="E1653">
        <v>1</v>
      </c>
      <c r="F1653">
        <v>2.0906852819666657</v>
      </c>
      <c r="G1653">
        <v>7.8459490083845521E-2</v>
      </c>
      <c r="H1653">
        <v>-0.60098457703895924</v>
      </c>
      <c r="I1653">
        <v>18.195691751024619</v>
      </c>
      <c r="K1653" s="7">
        <v>1623</v>
      </c>
      <c r="L1653" s="7">
        <v>0.20283340342324407</v>
      </c>
      <c r="M1653" s="7">
        <v>-0.57209507478222876</v>
      </c>
      <c r="W1653" t="s">
        <v>1720</v>
      </c>
      <c r="X1653">
        <v>0.19416481202612543</v>
      </c>
    </row>
    <row r="1654" spans="1:24" x14ac:dyDescent="0.25">
      <c r="A1654" t="s">
        <v>1719</v>
      </c>
      <c r="B1654">
        <v>2.690646417812222E-2</v>
      </c>
      <c r="C1654">
        <v>4.7137188735712505E-3</v>
      </c>
      <c r="D1654">
        <v>0</v>
      </c>
      <c r="E1654">
        <v>1</v>
      </c>
      <c r="F1654">
        <v>1.4983083830871273</v>
      </c>
      <c r="G1654">
        <v>1.0438890305837242E-2</v>
      </c>
      <c r="H1654">
        <v>-0.13376421549901971</v>
      </c>
      <c r="I1654">
        <v>17.518088587656209</v>
      </c>
      <c r="K1654" s="7">
        <v>1624</v>
      </c>
      <c r="L1654" s="7">
        <v>0.21187763385802888</v>
      </c>
      <c r="M1654" s="7">
        <v>-3.336206335554931E-2</v>
      </c>
      <c r="W1654" t="s">
        <v>1721</v>
      </c>
      <c r="X1654">
        <v>-0.2653805303865911</v>
      </c>
    </row>
    <row r="1655" spans="1:24" x14ac:dyDescent="0.25">
      <c r="A1655" t="s">
        <v>1720</v>
      </c>
      <c r="B1655">
        <v>0.19416481202612543</v>
      </c>
      <c r="C1655">
        <v>3.4020879150307541E-2</v>
      </c>
      <c r="D1655">
        <v>0</v>
      </c>
      <c r="E1655">
        <v>1</v>
      </c>
      <c r="F1655">
        <v>1.5344504005492563</v>
      </c>
      <c r="G1655">
        <v>0.32439941491520735</v>
      </c>
      <c r="H1655">
        <v>0.43151150325190302</v>
      </c>
      <c r="I1655">
        <v>16.602637065025533</v>
      </c>
      <c r="K1655" s="7">
        <v>1625</v>
      </c>
      <c r="L1655" s="7">
        <v>0.15922732218393193</v>
      </c>
      <c r="M1655" s="7">
        <v>2.5091331476389783E-2</v>
      </c>
      <c r="W1655" t="s">
        <v>1722</v>
      </c>
      <c r="X1655">
        <v>1.0728810450408297</v>
      </c>
    </row>
    <row r="1656" spans="1:24" x14ac:dyDescent="0.25">
      <c r="A1656" t="s">
        <v>1721</v>
      </c>
      <c r="B1656">
        <v>-0.2653805303865911</v>
      </c>
      <c r="C1656">
        <v>3.0590844597117468</v>
      </c>
      <c r="D1656">
        <v>0</v>
      </c>
      <c r="E1656">
        <v>1</v>
      </c>
      <c r="F1656">
        <v>4.4342344667107474</v>
      </c>
      <c r="G1656">
        <v>0.14185573957396302</v>
      </c>
      <c r="H1656">
        <v>0.40276687929922222</v>
      </c>
      <c r="I1656">
        <v>16.623465218047258</v>
      </c>
      <c r="K1656" s="7">
        <v>1626</v>
      </c>
      <c r="L1656" s="7">
        <v>0.16424266754613209</v>
      </c>
      <c r="M1656" s="7">
        <v>-0.58853640704284227</v>
      </c>
      <c r="W1656" t="s">
        <v>1723</v>
      </c>
      <c r="X1656">
        <v>-0.33283363690036666</v>
      </c>
    </row>
    <row r="1657" spans="1:24" x14ac:dyDescent="0.25">
      <c r="A1657" t="s">
        <v>1722</v>
      </c>
      <c r="B1657">
        <v>1.0728810450408297</v>
      </c>
      <c r="C1657">
        <v>0.19561182067332683</v>
      </c>
      <c r="D1657">
        <v>0</v>
      </c>
      <c r="E1657">
        <v>1</v>
      </c>
      <c r="F1657">
        <v>0.75605805918411839</v>
      </c>
      <c r="G1657">
        <v>7.7582622238549434E-2</v>
      </c>
      <c r="H1657">
        <v>-0.31745376686601123</v>
      </c>
      <c r="I1657">
        <v>16.680719402800495</v>
      </c>
      <c r="K1657" s="7">
        <v>1627</v>
      </c>
      <c r="L1657" s="7">
        <v>7.1642244156214729E-2</v>
      </c>
      <c r="M1657" s="7">
        <v>0.19331561682892923</v>
      </c>
      <c r="W1657" t="s">
        <v>1724</v>
      </c>
      <c r="X1657">
        <v>5.8570428070120707E-3</v>
      </c>
    </row>
    <row r="1658" spans="1:24" x14ac:dyDescent="0.25">
      <c r="A1658" t="s">
        <v>1723</v>
      </c>
      <c r="B1658">
        <v>-0.33283363690036666</v>
      </c>
      <c r="C1658">
        <v>4.8312112444730007</v>
      </c>
      <c r="D1658">
        <v>0</v>
      </c>
      <c r="E1658">
        <v>1</v>
      </c>
      <c r="F1658">
        <v>2.1293983295960102</v>
      </c>
      <c r="G1658">
        <v>0.10251334352982973</v>
      </c>
      <c r="H1658">
        <v>-0.51347772202084618</v>
      </c>
      <c r="I1658">
        <v>17.704179081784357</v>
      </c>
      <c r="K1658" s="7">
        <v>1628</v>
      </c>
      <c r="L1658" s="7">
        <v>0.15502114919576232</v>
      </c>
      <c r="M1658" s="7">
        <v>-0.11674221451918898</v>
      </c>
      <c r="W1658" t="s">
        <v>1725</v>
      </c>
      <c r="X1658">
        <v>-9.6201557263494983E-2</v>
      </c>
    </row>
    <row r="1659" spans="1:24" x14ac:dyDescent="0.25">
      <c r="A1659" t="s">
        <v>1724</v>
      </c>
      <c r="B1659">
        <v>5.8570428070120707E-3</v>
      </c>
      <c r="C1659">
        <v>0.11590979480259879</v>
      </c>
      <c r="D1659">
        <v>0</v>
      </c>
      <c r="E1659">
        <v>1</v>
      </c>
      <c r="F1659">
        <v>3.0234681006275372</v>
      </c>
      <c r="G1659">
        <v>7.5543413120149894E-2</v>
      </c>
      <c r="H1659">
        <v>-0.61865672203471733</v>
      </c>
      <c r="I1659">
        <v>19.08173134067221</v>
      </c>
      <c r="K1659" s="7">
        <v>1629</v>
      </c>
      <c r="L1659" s="7">
        <v>0.13455025261208708</v>
      </c>
      <c r="M1659" s="7">
        <v>0.13206985344020583</v>
      </c>
      <c r="W1659" t="s">
        <v>1726</v>
      </c>
      <c r="X1659">
        <v>-7.6070985596570273E-2</v>
      </c>
    </row>
    <row r="1660" spans="1:24" x14ac:dyDescent="0.25">
      <c r="A1660" t="s">
        <v>1725</v>
      </c>
      <c r="B1660">
        <v>-9.6201557263494983E-2</v>
      </c>
      <c r="C1660">
        <v>8.3273280225145074E-2</v>
      </c>
      <c r="D1660">
        <v>0</v>
      </c>
      <c r="E1660">
        <v>1</v>
      </c>
      <c r="F1660">
        <v>3.333255353135506</v>
      </c>
      <c r="G1660">
        <v>0.30109655899054988</v>
      </c>
      <c r="H1660">
        <v>-0.14780883381042145</v>
      </c>
      <c r="I1660">
        <v>19.306877593287261</v>
      </c>
      <c r="K1660" s="7">
        <v>1630</v>
      </c>
      <c r="L1660" s="7">
        <v>0.19837351894172256</v>
      </c>
      <c r="M1660" s="7">
        <v>-0.20080844409514984</v>
      </c>
      <c r="W1660" t="s">
        <v>1727</v>
      </c>
      <c r="X1660">
        <v>6.9758500226350648E-2</v>
      </c>
    </row>
    <row r="1661" spans="1:24" x14ac:dyDescent="0.25">
      <c r="A1661" t="s">
        <v>1726</v>
      </c>
      <c r="B1661">
        <v>-7.6070985596570273E-2</v>
      </c>
      <c r="C1661">
        <v>-2.398579985547699E-2</v>
      </c>
      <c r="D1661">
        <v>0</v>
      </c>
      <c r="E1661">
        <v>1</v>
      </c>
      <c r="F1661">
        <v>0.88439996589461067</v>
      </c>
      <c r="G1661">
        <v>4.6047738834577655E-2</v>
      </c>
      <c r="H1661">
        <v>-0.31612038135040077</v>
      </c>
      <c r="I1661">
        <v>16.471617529619845</v>
      </c>
      <c r="K1661" s="7">
        <v>1631</v>
      </c>
      <c r="L1661" s="7">
        <v>0.13930099483391045</v>
      </c>
      <c r="M1661" s="7">
        <v>9.6200280239749136E-2</v>
      </c>
      <c r="W1661" t="s">
        <v>1728</v>
      </c>
      <c r="X1661">
        <v>7.1090205060325151E-2</v>
      </c>
    </row>
    <row r="1662" spans="1:24" x14ac:dyDescent="0.25">
      <c r="A1662" t="s">
        <v>1727</v>
      </c>
      <c r="B1662">
        <v>6.9758500226350648E-2</v>
      </c>
      <c r="C1662">
        <v>0.33027238832604594</v>
      </c>
      <c r="D1662">
        <v>0</v>
      </c>
      <c r="E1662">
        <v>1</v>
      </c>
      <c r="F1662">
        <v>1.1474316739498347</v>
      </c>
      <c r="G1662">
        <v>0.21973863912783206</v>
      </c>
      <c r="H1662">
        <v>-0.39284774418760088</v>
      </c>
      <c r="I1662">
        <v>17.230761781525143</v>
      </c>
      <c r="K1662" s="7">
        <v>1632</v>
      </c>
      <c r="L1662" s="7">
        <v>0.1089443183085772</v>
      </c>
      <c r="M1662" s="7">
        <v>-0.21090872900029656</v>
      </c>
      <c r="W1662" t="s">
        <v>1729</v>
      </c>
      <c r="X1662">
        <v>-0.12061734730728933</v>
      </c>
    </row>
    <row r="1663" spans="1:24" x14ac:dyDescent="0.25">
      <c r="A1663" t="s">
        <v>1728</v>
      </c>
      <c r="B1663">
        <v>7.1090205060325151E-2</v>
      </c>
      <c r="C1663">
        <v>-3.8595628019364371E-2</v>
      </c>
      <c r="D1663">
        <v>0</v>
      </c>
      <c r="E1663">
        <v>1</v>
      </c>
      <c r="F1663">
        <v>1.4952258581918914</v>
      </c>
      <c r="G1663">
        <v>0.11620191644956362</v>
      </c>
      <c r="H1663">
        <v>-9.0253073543368853E-2</v>
      </c>
      <c r="I1663">
        <v>17.967730701121425</v>
      </c>
      <c r="K1663" s="7">
        <v>1633</v>
      </c>
      <c r="L1663" s="7">
        <v>0.14480768945858158</v>
      </c>
      <c r="M1663" s="7">
        <v>-5.8185586502922562E-2</v>
      </c>
      <c r="W1663" t="s">
        <v>1730</v>
      </c>
      <c r="X1663">
        <v>2.5791102600754789</v>
      </c>
    </row>
    <row r="1664" spans="1:24" x14ac:dyDescent="0.25">
      <c r="A1664" t="s">
        <v>1729</v>
      </c>
      <c r="B1664">
        <v>-0.12061734730728933</v>
      </c>
      <c r="C1664">
        <v>0.29904789182284702</v>
      </c>
      <c r="D1664">
        <v>0</v>
      </c>
      <c r="E1664">
        <v>1</v>
      </c>
      <c r="F1664">
        <v>1.5392716564248932</v>
      </c>
      <c r="G1664">
        <v>5.2498504246122013E-2</v>
      </c>
      <c r="H1664">
        <v>-0.3651118972068777</v>
      </c>
      <c r="I1664">
        <v>16.597079897834988</v>
      </c>
      <c r="K1664" s="7">
        <v>1634</v>
      </c>
      <c r="L1664" s="7">
        <v>0.14522531367262143</v>
      </c>
      <c r="M1664" s="7">
        <v>0.18461758431466069</v>
      </c>
      <c r="W1664" t="s">
        <v>1731</v>
      </c>
      <c r="X1664">
        <v>6.6686930088355155E-3</v>
      </c>
    </row>
    <row r="1665" spans="1:24" x14ac:dyDescent="0.25">
      <c r="A1665" t="s">
        <v>1730</v>
      </c>
      <c r="B1665">
        <v>2.5791102600754789</v>
      </c>
      <c r="C1665">
        <v>0.20183319396406862</v>
      </c>
      <c r="D1665">
        <v>0</v>
      </c>
      <c r="E1665">
        <v>1</v>
      </c>
      <c r="F1665">
        <v>0.94989475873248652</v>
      </c>
      <c r="G1665">
        <v>5.6906959377331014E-2</v>
      </c>
      <c r="H1665">
        <v>-0.21717854868041211</v>
      </c>
      <c r="I1665">
        <v>16.243214537681467</v>
      </c>
      <c r="K1665" s="7">
        <v>1635</v>
      </c>
      <c r="L1665" s="7">
        <v>0.14911151332088757</v>
      </c>
      <c r="M1665" s="7">
        <v>3.7692585525912342E-2</v>
      </c>
      <c r="W1665" t="s">
        <v>1732</v>
      </c>
      <c r="X1665">
        <v>0.23372417039586907</v>
      </c>
    </row>
    <row r="1666" spans="1:24" x14ac:dyDescent="0.25">
      <c r="A1666" t="s">
        <v>1731</v>
      </c>
      <c r="B1666">
        <v>6.6686930088355155E-3</v>
      </c>
      <c r="C1666">
        <v>-6.2946597184798652E-3</v>
      </c>
      <c r="D1666">
        <v>0</v>
      </c>
      <c r="E1666">
        <v>1</v>
      </c>
      <c r="F1666">
        <v>1.3957961242417911</v>
      </c>
      <c r="G1666">
        <v>7.0806302824644493E-2</v>
      </c>
      <c r="H1666">
        <v>-1.3569415052297631E-2</v>
      </c>
      <c r="I1666">
        <v>17.820626766971916</v>
      </c>
      <c r="K1666" s="7">
        <v>1636</v>
      </c>
      <c r="L1666" s="7">
        <v>0.19244429874361857</v>
      </c>
      <c r="M1666" s="7">
        <v>-0.11891281768649599</v>
      </c>
      <c r="W1666" t="s">
        <v>1733</v>
      </c>
      <c r="X1666">
        <v>-0.12821406147792613</v>
      </c>
    </row>
    <row r="1667" spans="1:24" x14ac:dyDescent="0.25">
      <c r="A1667" t="s">
        <v>1732</v>
      </c>
      <c r="B1667">
        <v>0.23372417039586907</v>
      </c>
      <c r="C1667">
        <v>-7.6761301149664979E-2</v>
      </c>
      <c r="D1667">
        <v>0</v>
      </c>
      <c r="E1667">
        <v>1</v>
      </c>
      <c r="F1667">
        <v>1.1025019088634083</v>
      </c>
      <c r="G1667">
        <v>0.11077629838168791</v>
      </c>
      <c r="H1667">
        <v>1.2114097509030124E-2</v>
      </c>
      <c r="I1667">
        <v>17.76415688624343</v>
      </c>
      <c r="K1667" s="7">
        <v>1637</v>
      </c>
      <c r="L1667" s="7">
        <v>0.13208726088372047</v>
      </c>
      <c r="M1667" s="7">
        <v>-9.7638847376194104E-4</v>
      </c>
      <c r="W1667" t="s">
        <v>1734</v>
      </c>
      <c r="X1667">
        <v>-4.3906209221336992E-2</v>
      </c>
    </row>
    <row r="1668" spans="1:24" x14ac:dyDescent="0.25">
      <c r="A1668" t="s">
        <v>1733</v>
      </c>
      <c r="B1668">
        <v>-0.12821406147792613</v>
      </c>
      <c r="C1668">
        <v>0.30794591489559514</v>
      </c>
      <c r="D1668">
        <v>0</v>
      </c>
      <c r="E1668">
        <v>1</v>
      </c>
      <c r="F1668">
        <v>3.0996213407540005</v>
      </c>
      <c r="G1668">
        <v>0.29871403911689071</v>
      </c>
      <c r="H1668">
        <v>-0.21876712459401126</v>
      </c>
      <c r="I1668">
        <v>16.341500807532874</v>
      </c>
      <c r="K1668" s="7">
        <v>1638</v>
      </c>
      <c r="L1668" s="7">
        <v>0.25825257469124319</v>
      </c>
      <c r="M1668" s="7">
        <v>-0.31885895518142776</v>
      </c>
      <c r="W1668" t="s">
        <v>1735</v>
      </c>
      <c r="X1668">
        <v>-0.7874032606590754</v>
      </c>
    </row>
    <row r="1669" spans="1:24" x14ac:dyDescent="0.25">
      <c r="A1669" t="s">
        <v>1734</v>
      </c>
      <c r="B1669">
        <v>-4.3906209221336992E-2</v>
      </c>
      <c r="C1669">
        <v>0.41613254068987893</v>
      </c>
      <c r="D1669">
        <v>0</v>
      </c>
      <c r="E1669">
        <v>1</v>
      </c>
      <c r="F1669">
        <v>1.8362155698534182</v>
      </c>
      <c r="G1669">
        <v>5.2585822695648925E-2</v>
      </c>
      <c r="H1669">
        <v>0.51660341947046307</v>
      </c>
      <c r="I1669">
        <v>17.477723440568216</v>
      </c>
      <c r="K1669" s="7">
        <v>1639</v>
      </c>
      <c r="L1669" s="7">
        <v>0.15914826186832104</v>
      </c>
      <c r="M1669" s="7">
        <v>0.99005537700058466</v>
      </c>
      <c r="W1669" t="s">
        <v>1736</v>
      </c>
      <c r="X1669">
        <v>9.9875868608959636E-3</v>
      </c>
    </row>
    <row r="1670" spans="1:24" x14ac:dyDescent="0.25">
      <c r="A1670" t="s">
        <v>1735</v>
      </c>
      <c r="B1670">
        <v>-0.7874032606590754</v>
      </c>
      <c r="C1670">
        <v>9.6509840270312591E-2</v>
      </c>
      <c r="D1670">
        <v>0</v>
      </c>
      <c r="E1670">
        <v>1</v>
      </c>
      <c r="F1670">
        <v>0.92132444159117943</v>
      </c>
      <c r="G1670">
        <v>7.8235387730889228E-2</v>
      </c>
      <c r="H1670">
        <v>-0.12341686339892501</v>
      </c>
      <c r="I1670">
        <v>17.74974619660841</v>
      </c>
      <c r="K1670" s="7">
        <v>1640</v>
      </c>
      <c r="L1670" s="7">
        <v>0.11562764090137428</v>
      </c>
      <c r="M1670" s="7">
        <v>-8.8374717301070702E-2</v>
      </c>
      <c r="W1670" t="s">
        <v>1737</v>
      </c>
      <c r="X1670">
        <v>6.4604761117837764E-2</v>
      </c>
    </row>
    <row r="1671" spans="1:24" x14ac:dyDescent="0.25">
      <c r="A1671" t="s">
        <v>1736</v>
      </c>
      <c r="B1671">
        <v>9.9875868608959636E-3</v>
      </c>
      <c r="C1671">
        <v>0.20042597713965246</v>
      </c>
      <c r="D1671">
        <v>0</v>
      </c>
      <c r="E1671">
        <v>1</v>
      </c>
      <c r="F1671">
        <v>0.7518141220079696</v>
      </c>
      <c r="G1671">
        <v>7.2613255103144161E-2</v>
      </c>
      <c r="H1671">
        <v>-0.52741488624468258</v>
      </c>
      <c r="I1671">
        <v>18.600591499875328</v>
      </c>
      <c r="K1671" s="7">
        <v>1641</v>
      </c>
      <c r="L1671" s="7">
        <v>0.12681204097562043</v>
      </c>
      <c r="M1671" s="7">
        <v>-6.8739899610349237E-2</v>
      </c>
      <c r="W1671" t="s">
        <v>1738</v>
      </c>
      <c r="X1671">
        <v>-8.3726775701133654E-2</v>
      </c>
    </row>
    <row r="1672" spans="1:24" x14ac:dyDescent="0.25">
      <c r="A1672" t="s">
        <v>1737</v>
      </c>
      <c r="B1672">
        <v>6.4604761117837764E-2</v>
      </c>
      <c r="C1672">
        <v>0.12826454617933303</v>
      </c>
      <c r="D1672">
        <v>0</v>
      </c>
      <c r="E1672">
        <v>1</v>
      </c>
      <c r="F1672">
        <v>1.3354024204031532</v>
      </c>
      <c r="G1672">
        <v>3.9814438380614409E-2</v>
      </c>
      <c r="H1672">
        <v>-9.324523719152232E-2</v>
      </c>
      <c r="I1672">
        <v>17.904699568244816</v>
      </c>
      <c r="K1672" s="7">
        <v>1642</v>
      </c>
      <c r="L1672" s="7">
        <v>0.14903785305644651</v>
      </c>
      <c r="M1672" s="7">
        <v>-0.12558792772552607</v>
      </c>
      <c r="W1672" t="s">
        <v>1739</v>
      </c>
      <c r="X1672">
        <v>-9.1923047320980437E-3</v>
      </c>
    </row>
    <row r="1673" spans="1:24" x14ac:dyDescent="0.25">
      <c r="A1673" t="s">
        <v>1738</v>
      </c>
      <c r="B1673">
        <v>-8.3726775701133654E-2</v>
      </c>
      <c r="C1673">
        <v>0.11761097233662109</v>
      </c>
      <c r="D1673">
        <v>0</v>
      </c>
      <c r="E1673">
        <v>1</v>
      </c>
      <c r="F1673">
        <v>1.5371163999627078</v>
      </c>
      <c r="G1673">
        <v>3.2429830537406362E-2</v>
      </c>
      <c r="H1673">
        <v>-0.17364147916015379</v>
      </c>
      <c r="I1673">
        <v>16.176543865880657</v>
      </c>
      <c r="K1673" s="7">
        <v>1643</v>
      </c>
      <c r="L1673" s="7">
        <v>0.26044312904697459</v>
      </c>
      <c r="M1673" s="7">
        <v>0.46991976705503463</v>
      </c>
      <c r="W1673" t="s">
        <v>1740</v>
      </c>
      <c r="X1673">
        <v>0.3679922953045856</v>
      </c>
    </row>
    <row r="1674" spans="1:24" x14ac:dyDescent="0.25">
      <c r="A1674" t="s">
        <v>1739</v>
      </c>
      <c r="B1674">
        <v>-9.1923047320980437E-3</v>
      </c>
      <c r="C1674">
        <v>0.3248305773692976</v>
      </c>
      <c r="D1674">
        <v>0</v>
      </c>
      <c r="E1674">
        <v>1</v>
      </c>
      <c r="F1674">
        <v>2.6470686591974242</v>
      </c>
      <c r="G1674">
        <v>7.0877088731350554E-2</v>
      </c>
      <c r="H1674">
        <v>-0.52495610998816156</v>
      </c>
      <c r="I1674">
        <v>17.087068507301094</v>
      </c>
      <c r="K1674" s="7">
        <v>1644</v>
      </c>
      <c r="L1674" s="7">
        <v>0.2313528668609634</v>
      </c>
      <c r="M1674" s="7">
        <v>0.53951460249740646</v>
      </c>
      <c r="W1674" t="s">
        <v>1741</v>
      </c>
      <c r="X1674">
        <v>0.26328564234838336</v>
      </c>
    </row>
    <row r="1675" spans="1:24" x14ac:dyDescent="0.25">
      <c r="A1675" t="s">
        <v>1740</v>
      </c>
      <c r="B1675">
        <v>0.3679922953045856</v>
      </c>
      <c r="C1675">
        <v>-2.3003227000951823E-2</v>
      </c>
      <c r="D1675">
        <v>0</v>
      </c>
      <c r="E1675">
        <v>1</v>
      </c>
      <c r="F1675">
        <v>0.24018293016832581</v>
      </c>
      <c r="G1675">
        <v>4.6789419409732469E-2</v>
      </c>
      <c r="H1675">
        <v>-0.13373772940346976</v>
      </c>
      <c r="I1675">
        <v>18.324535161945459</v>
      </c>
      <c r="K1675" s="7">
        <v>1645</v>
      </c>
      <c r="L1675" s="7">
        <v>0.11995798555180542</v>
      </c>
      <c r="M1675" s="7">
        <v>9.096172673925676E-2</v>
      </c>
      <c r="W1675" t="s">
        <v>1742</v>
      </c>
      <c r="X1675">
        <v>0.3277916412023365</v>
      </c>
    </row>
    <row r="1676" spans="1:24" x14ac:dyDescent="0.25">
      <c r="A1676" t="s">
        <v>1741</v>
      </c>
      <c r="B1676">
        <v>0.26328564234838336</v>
      </c>
      <c r="C1676">
        <v>0.24279345474558581</v>
      </c>
      <c r="D1676">
        <v>0</v>
      </c>
      <c r="E1676">
        <v>1</v>
      </c>
      <c r="F1676">
        <v>1.7332626424765663</v>
      </c>
      <c r="G1676">
        <v>8.7050955383634707E-2</v>
      </c>
      <c r="H1676">
        <v>-0.13671369155220064</v>
      </c>
      <c r="I1676">
        <v>19.075551234769133</v>
      </c>
      <c r="K1676" s="7">
        <v>1646</v>
      </c>
      <c r="L1676" s="7">
        <v>0.11170648995018229</v>
      </c>
      <c r="M1676" s="7">
        <v>0.23810536427956658</v>
      </c>
      <c r="W1676" t="s">
        <v>1743</v>
      </c>
      <c r="X1676">
        <v>6.7510975129656883E-2</v>
      </c>
    </row>
    <row r="1677" spans="1:24" x14ac:dyDescent="0.25">
      <c r="A1677" t="s">
        <v>1742</v>
      </c>
      <c r="B1677">
        <v>0.3277916412023365</v>
      </c>
      <c r="C1677">
        <v>-9.2050022143975868E-3</v>
      </c>
      <c r="D1677">
        <v>0</v>
      </c>
      <c r="E1677">
        <v>1</v>
      </c>
      <c r="F1677">
        <v>2.2471461416945497</v>
      </c>
      <c r="G1677">
        <v>9.6298728325251756E-2</v>
      </c>
      <c r="H1677">
        <v>0.64791533757572284</v>
      </c>
      <c r="I1677">
        <v>17.177700772098063</v>
      </c>
      <c r="K1677" s="7">
        <v>1647</v>
      </c>
      <c r="L1677" s="7">
        <v>0.17543498546782854</v>
      </c>
      <c r="M1677" s="7">
        <v>0.12752552504021936</v>
      </c>
      <c r="W1677" t="s">
        <v>1744</v>
      </c>
      <c r="X1677">
        <v>-3.4877936433416239E-2</v>
      </c>
    </row>
    <row r="1678" spans="1:24" x14ac:dyDescent="0.25">
      <c r="A1678" t="s">
        <v>1743</v>
      </c>
      <c r="B1678">
        <v>6.7510975129656883E-2</v>
      </c>
      <c r="C1678">
        <v>-8.5459774340938627E-2</v>
      </c>
      <c r="D1678">
        <v>0</v>
      </c>
      <c r="E1678">
        <v>1</v>
      </c>
      <c r="F1678">
        <v>1.7646293934417601</v>
      </c>
      <c r="G1678">
        <v>5.0467046410454873E-2</v>
      </c>
      <c r="H1678">
        <v>1.0147915042953868</v>
      </c>
      <c r="I1678">
        <v>16.363753612383448</v>
      </c>
      <c r="K1678" s="7">
        <v>1648</v>
      </c>
      <c r="L1678" s="7">
        <v>0.15685853860470783</v>
      </c>
      <c r="M1678" s="7">
        <v>-0.21533818183299863</v>
      </c>
      <c r="W1678" t="s">
        <v>1745</v>
      </c>
      <c r="X1678">
        <v>-0.27420237090363575</v>
      </c>
    </row>
    <row r="1679" spans="1:24" x14ac:dyDescent="0.25">
      <c r="A1679" t="s">
        <v>1744</v>
      </c>
      <c r="B1679">
        <v>-3.4877936433416239E-2</v>
      </c>
      <c r="C1679">
        <v>0.20119513496318583</v>
      </c>
      <c r="D1679">
        <v>0</v>
      </c>
      <c r="E1679">
        <v>1</v>
      </c>
      <c r="F1679">
        <v>1.3692027685780512</v>
      </c>
      <c r="G1679">
        <v>0.14036406554644601</v>
      </c>
      <c r="H1679">
        <v>-0.10627822716301027</v>
      </c>
      <c r="I1679">
        <v>16.884075181716742</v>
      </c>
      <c r="K1679" s="7">
        <v>1649</v>
      </c>
      <c r="L1679" s="7">
        <v>6.9819113241362862E-2</v>
      </c>
      <c r="M1679" s="7">
        <v>-0.18974464822307247</v>
      </c>
      <c r="W1679" t="s">
        <v>1746</v>
      </c>
      <c r="X1679">
        <v>-3.2833943453237216E-2</v>
      </c>
    </row>
    <row r="1680" spans="1:24" x14ac:dyDescent="0.25">
      <c r="A1680" t="s">
        <v>1745</v>
      </c>
      <c r="B1680">
        <v>-0.27420237090363575</v>
      </c>
      <c r="C1680">
        <v>0.60331142576552133</v>
      </c>
      <c r="D1680">
        <v>0</v>
      </c>
      <c r="E1680">
        <v>1</v>
      </c>
      <c r="F1680">
        <v>1.1949371677369802</v>
      </c>
      <c r="G1680">
        <v>7.1245377285445832E-2</v>
      </c>
      <c r="H1680">
        <v>0.90151633415056753</v>
      </c>
      <c r="I1680">
        <v>18.129930515097016</v>
      </c>
      <c r="K1680" s="7">
        <v>1650</v>
      </c>
      <c r="L1680" s="7">
        <v>0.20057659643631409</v>
      </c>
      <c r="M1680" s="7">
        <v>0.39139567501138006</v>
      </c>
      <c r="W1680" t="s">
        <v>1747</v>
      </c>
      <c r="X1680">
        <v>-0.1704554061182055</v>
      </c>
    </row>
    <row r="1681" spans="1:24" x14ac:dyDescent="0.25">
      <c r="A1681" t="s">
        <v>1746</v>
      </c>
      <c r="B1681">
        <v>-3.2833943453237216E-2</v>
      </c>
      <c r="C1681">
        <v>-5.8410679221593098E-2</v>
      </c>
      <c r="D1681">
        <v>0</v>
      </c>
      <c r="E1681">
        <v>1</v>
      </c>
      <c r="F1681">
        <v>0.8223736242375933</v>
      </c>
      <c r="G1681">
        <v>7.7095567723184003E-2</v>
      </c>
      <c r="H1681">
        <v>0.17278462012707049</v>
      </c>
      <c r="I1681">
        <v>17.583748157827149</v>
      </c>
      <c r="K1681" s="7">
        <v>1651</v>
      </c>
      <c r="L1681" s="7">
        <v>0.18890780397348383</v>
      </c>
      <c r="M1681" s="7">
        <v>-0.54118668039986384</v>
      </c>
      <c r="W1681" t="s">
        <v>1748</v>
      </c>
      <c r="X1681">
        <v>0.13520576455399899</v>
      </c>
    </row>
    <row r="1682" spans="1:24" x14ac:dyDescent="0.25">
      <c r="A1682" t="s">
        <v>1747</v>
      </c>
      <c r="B1682">
        <v>-0.1704554061182055</v>
      </c>
      <c r="C1682">
        <v>-0.10135001153460201</v>
      </c>
      <c r="D1682">
        <v>0</v>
      </c>
      <c r="E1682">
        <v>1</v>
      </c>
      <c r="F1682">
        <v>2.1795874183510073</v>
      </c>
      <c r="G1682">
        <v>9.3848890528789961E-2</v>
      </c>
      <c r="H1682">
        <v>5.0007339321586838E-2</v>
      </c>
      <c r="I1682">
        <v>17.90341733240092</v>
      </c>
      <c r="K1682" s="7">
        <v>1652</v>
      </c>
      <c r="L1682" s="7">
        <v>0.10550779311007424</v>
      </c>
      <c r="M1682" s="7">
        <v>-7.8601328931952028E-2</v>
      </c>
      <c r="W1682" t="s">
        <v>1749</v>
      </c>
      <c r="X1682">
        <v>8.5768511152049906E-2</v>
      </c>
    </row>
    <row r="1683" spans="1:24" x14ac:dyDescent="0.25">
      <c r="A1683" t="s">
        <v>1748</v>
      </c>
      <c r="B1683">
        <v>0.13520576455399899</v>
      </c>
      <c r="C1683">
        <v>0.69925218614753937</v>
      </c>
      <c r="D1683">
        <v>0</v>
      </c>
      <c r="E1683">
        <v>1</v>
      </c>
      <c r="F1683">
        <v>1.9388828169946815</v>
      </c>
      <c r="G1683">
        <v>4.9901102450158302E-2</v>
      </c>
      <c r="H1683">
        <v>-0.32127645375232705</v>
      </c>
      <c r="I1683">
        <v>16.592819217461734</v>
      </c>
      <c r="K1683" s="7">
        <v>1653</v>
      </c>
      <c r="L1683" s="7">
        <v>0.26679314708887364</v>
      </c>
      <c r="M1683" s="7">
        <v>-7.2628335062748212E-2</v>
      </c>
      <c r="W1683" t="s">
        <v>1750</v>
      </c>
      <c r="X1683">
        <v>0.15108562510199747</v>
      </c>
    </row>
    <row r="1684" spans="1:24" x14ac:dyDescent="0.25">
      <c r="A1684" t="s">
        <v>1749</v>
      </c>
      <c r="B1684">
        <v>8.5768511152049906E-2</v>
      </c>
      <c r="C1684">
        <v>-4.5453783219271881E-3</v>
      </c>
      <c r="D1684">
        <v>0</v>
      </c>
      <c r="E1684">
        <v>1</v>
      </c>
      <c r="F1684">
        <v>1.3419605326962756</v>
      </c>
      <c r="G1684">
        <v>5.6106145010523502E-2</v>
      </c>
      <c r="H1684">
        <v>-0.30242570800790863</v>
      </c>
      <c r="I1684">
        <v>17.793771237479493</v>
      </c>
      <c r="K1684" s="7">
        <v>1654</v>
      </c>
      <c r="L1684" s="7">
        <v>-0.12868074792683193</v>
      </c>
      <c r="M1684" s="7">
        <v>-0.13669978245975917</v>
      </c>
      <c r="W1684" t="s">
        <v>1751</v>
      </c>
      <c r="X1684">
        <v>0.10359129820582386</v>
      </c>
    </row>
    <row r="1685" spans="1:24" x14ac:dyDescent="0.25">
      <c r="A1685" t="s">
        <v>1750</v>
      </c>
      <c r="B1685">
        <v>0.15108562510199747</v>
      </c>
      <c r="C1685">
        <v>0.26833327941566998</v>
      </c>
      <c r="D1685">
        <v>0</v>
      </c>
      <c r="E1685">
        <v>1</v>
      </c>
      <c r="F1685">
        <v>1.7396096022317831</v>
      </c>
      <c r="G1685">
        <v>0.13881219723687679</v>
      </c>
      <c r="H1685">
        <v>-0.29259851454721902</v>
      </c>
      <c r="I1685">
        <v>17.43317116692317</v>
      </c>
      <c r="K1685" s="7">
        <v>1655</v>
      </c>
      <c r="L1685" s="7">
        <v>0.1059636144647304</v>
      </c>
      <c r="M1685" s="7">
        <v>0.96691743057609925</v>
      </c>
      <c r="W1685" t="s">
        <v>1752</v>
      </c>
      <c r="X1685">
        <v>-0.40103514151597286</v>
      </c>
    </row>
    <row r="1686" spans="1:24" x14ac:dyDescent="0.25">
      <c r="A1686" t="s">
        <v>1751</v>
      </c>
      <c r="B1686">
        <v>0.10359129820582386</v>
      </c>
      <c r="C1686">
        <v>0.33357721205902002</v>
      </c>
      <c r="D1686">
        <v>0</v>
      </c>
      <c r="E1686">
        <v>1</v>
      </c>
      <c r="F1686">
        <v>1.1828522629754823</v>
      </c>
      <c r="G1686">
        <v>0.19735282484829988</v>
      </c>
      <c r="H1686">
        <v>9.7351749770118005E-3</v>
      </c>
      <c r="I1686">
        <v>16.054122170855923</v>
      </c>
      <c r="K1686" s="7">
        <v>1656</v>
      </c>
      <c r="L1686" s="7">
        <v>-0.45432796213844479</v>
      </c>
      <c r="M1686" s="7">
        <v>0.12149432523807813</v>
      </c>
      <c r="W1686" t="s">
        <v>1753</v>
      </c>
      <c r="X1686">
        <v>-3.4498754536284461E-2</v>
      </c>
    </row>
    <row r="1687" spans="1:24" x14ac:dyDescent="0.25">
      <c r="A1687" t="s">
        <v>1752</v>
      </c>
      <c r="B1687">
        <v>-0.40103514151597286</v>
      </c>
      <c r="C1687">
        <v>0.13609037871182691</v>
      </c>
      <c r="D1687">
        <v>0</v>
      </c>
      <c r="E1687">
        <v>1</v>
      </c>
      <c r="F1687">
        <v>2.1233564171000787</v>
      </c>
      <c r="G1687">
        <v>9.2376263962183444E-2</v>
      </c>
      <c r="H1687">
        <v>-0.6801877470378096</v>
      </c>
      <c r="I1687">
        <v>16.804512517012153</v>
      </c>
      <c r="K1687" s="7">
        <v>1657</v>
      </c>
      <c r="L1687" s="7">
        <v>0.13904761998698989</v>
      </c>
      <c r="M1687" s="7">
        <v>-0.13319057717997781</v>
      </c>
      <c r="W1687" t="s">
        <v>1754</v>
      </c>
      <c r="X1687">
        <v>0.14996726742200259</v>
      </c>
    </row>
    <row r="1688" spans="1:24" x14ac:dyDescent="0.25">
      <c r="A1688" t="s">
        <v>1753</v>
      </c>
      <c r="B1688">
        <v>-3.4498754536284461E-2</v>
      </c>
      <c r="C1688">
        <v>0.42575413990724081</v>
      </c>
      <c r="D1688">
        <v>0</v>
      </c>
      <c r="E1688">
        <v>1</v>
      </c>
      <c r="F1688">
        <v>1.4490905152343394</v>
      </c>
      <c r="G1688">
        <v>0.27465168443800603</v>
      </c>
      <c r="H1688">
        <v>-0.4904283067480148</v>
      </c>
      <c r="I1688">
        <v>16.035203884512512</v>
      </c>
      <c r="K1688" s="7">
        <v>1658</v>
      </c>
      <c r="L1688" s="7">
        <v>0.25562649862511122</v>
      </c>
      <c r="M1688" s="7">
        <v>-0.35182805588860622</v>
      </c>
      <c r="W1688" t="s">
        <v>1755</v>
      </c>
      <c r="X1688">
        <v>4.5601208512027784E-3</v>
      </c>
    </row>
    <row r="1689" spans="1:24" x14ac:dyDescent="0.25">
      <c r="A1689" t="s">
        <v>1754</v>
      </c>
      <c r="B1689">
        <v>0.14996726742200259</v>
      </c>
      <c r="C1689">
        <v>-7.8076182330183305E-2</v>
      </c>
      <c r="D1689">
        <v>0</v>
      </c>
      <c r="E1689">
        <v>1</v>
      </c>
      <c r="F1689">
        <v>1.1881357041354608</v>
      </c>
      <c r="G1689">
        <v>7.045451997709351E-2</v>
      </c>
      <c r="H1689">
        <v>-0.29974679630947931</v>
      </c>
      <c r="I1689">
        <v>16.55795441398752</v>
      </c>
      <c r="K1689" s="7">
        <v>1659</v>
      </c>
      <c r="L1689" s="7">
        <v>0.12585277708827453</v>
      </c>
      <c r="M1689" s="7">
        <v>-0.2019237626848448</v>
      </c>
      <c r="W1689" t="s">
        <v>265</v>
      </c>
      <c r="X1689">
        <v>0.12021563687169862</v>
      </c>
    </row>
    <row r="1690" spans="1:24" x14ac:dyDescent="0.25">
      <c r="A1690" t="s">
        <v>1755</v>
      </c>
      <c r="B1690">
        <v>4.5601208512027784E-3</v>
      </c>
      <c r="C1690">
        <v>3.3790738425542384E-3</v>
      </c>
      <c r="D1690">
        <v>0</v>
      </c>
      <c r="E1690">
        <v>1</v>
      </c>
      <c r="F1690">
        <v>0.52927728731680779</v>
      </c>
      <c r="G1690">
        <v>5.0315692006986906E-2</v>
      </c>
      <c r="H1690">
        <v>-4.8834293490213239E-2</v>
      </c>
      <c r="I1690">
        <v>18.489930230118755</v>
      </c>
      <c r="K1690" s="7">
        <v>1660</v>
      </c>
      <c r="L1690" s="7">
        <v>0.15837857617017931</v>
      </c>
      <c r="M1690" s="7">
        <v>-8.8620075943828661E-2</v>
      </c>
      <c r="W1690" t="s">
        <v>1756</v>
      </c>
      <c r="X1690">
        <v>-0.19857124494660353</v>
      </c>
    </row>
    <row r="1691" spans="1:24" x14ac:dyDescent="0.25">
      <c r="A1691" t="s">
        <v>265</v>
      </c>
      <c r="B1691">
        <v>0.12021563687169862</v>
      </c>
      <c r="C1691">
        <v>-4.0972599063968856E-2</v>
      </c>
      <c r="D1691">
        <v>0</v>
      </c>
      <c r="E1691">
        <v>1</v>
      </c>
      <c r="F1691">
        <v>0.19538324306219423</v>
      </c>
      <c r="G1691">
        <v>3.5889302013814121E-2</v>
      </c>
      <c r="H1691">
        <v>0.20267119346612164</v>
      </c>
      <c r="I1691">
        <v>17.582265294711533</v>
      </c>
      <c r="K1691" s="7">
        <v>1661</v>
      </c>
      <c r="L1691" s="7">
        <v>0.15424569032852825</v>
      </c>
      <c r="M1691" s="7">
        <v>-8.31554852682031E-2</v>
      </c>
      <c r="W1691" t="s">
        <v>1757</v>
      </c>
      <c r="X1691">
        <v>0.19470282218167431</v>
      </c>
    </row>
    <row r="1692" spans="1:24" x14ac:dyDescent="0.25">
      <c r="A1692" t="s">
        <v>1756</v>
      </c>
      <c r="B1692">
        <v>-0.19857124494660353</v>
      </c>
      <c r="C1692">
        <v>0.99119935584333507</v>
      </c>
      <c r="D1692">
        <v>0</v>
      </c>
      <c r="E1692">
        <v>1</v>
      </c>
      <c r="F1692">
        <v>1.7745545687376767</v>
      </c>
      <c r="G1692">
        <v>0.17773590149784657</v>
      </c>
      <c r="H1692">
        <v>0.18010913386964855</v>
      </c>
      <c r="I1692">
        <v>17.805478846356461</v>
      </c>
      <c r="K1692" s="7">
        <v>1662</v>
      </c>
      <c r="L1692" s="7">
        <v>0.10342385163640544</v>
      </c>
      <c r="M1692" s="7">
        <v>-0.22404119894369479</v>
      </c>
      <c r="W1692" t="s">
        <v>1758</v>
      </c>
      <c r="X1692">
        <v>0.10420610930858427</v>
      </c>
    </row>
    <row r="1693" spans="1:24" x14ac:dyDescent="0.25">
      <c r="A1693" t="s">
        <v>1757</v>
      </c>
      <c r="B1693">
        <v>0.19470282218167431</v>
      </c>
      <c r="C1693">
        <v>0.23128837221499257</v>
      </c>
      <c r="D1693">
        <v>0</v>
      </c>
      <c r="E1693">
        <v>1</v>
      </c>
      <c r="F1693">
        <v>1.6061666948923934</v>
      </c>
      <c r="G1693">
        <v>0.11815476513199689</v>
      </c>
      <c r="H1693">
        <v>-0.34517792193816454</v>
      </c>
      <c r="I1693">
        <v>17.565324534435728</v>
      </c>
      <c r="K1693" s="7">
        <v>1663</v>
      </c>
      <c r="L1693" s="7">
        <v>0.10752659289926225</v>
      </c>
      <c r="M1693" s="7">
        <v>2.4715836671762168</v>
      </c>
      <c r="W1693" t="s">
        <v>1759</v>
      </c>
      <c r="X1693">
        <v>0.30961343770696348</v>
      </c>
    </row>
    <row r="1694" spans="1:24" x14ac:dyDescent="0.25">
      <c r="A1694" t="s">
        <v>1758</v>
      </c>
      <c r="B1694">
        <v>0.10420610930858427</v>
      </c>
      <c r="C1694">
        <v>-1.5313496333896696E-2</v>
      </c>
      <c r="D1694">
        <v>0</v>
      </c>
      <c r="E1694">
        <v>1</v>
      </c>
      <c r="F1694">
        <v>0.62889105414500501</v>
      </c>
      <c r="G1694">
        <v>0.12881623622506311</v>
      </c>
      <c r="H1694">
        <v>-7.462077146618086E-2</v>
      </c>
      <c r="I1694">
        <v>17.752133213774957</v>
      </c>
      <c r="K1694" s="7">
        <v>1664</v>
      </c>
      <c r="L1694" s="7">
        <v>0.12812861830042915</v>
      </c>
      <c r="M1694" s="7">
        <v>-0.12145992529159363</v>
      </c>
      <c r="W1694" t="s">
        <v>1760</v>
      </c>
      <c r="X1694">
        <v>0.33942838038540463</v>
      </c>
    </row>
    <row r="1695" spans="1:24" x14ac:dyDescent="0.25">
      <c r="A1695" t="s">
        <v>1759</v>
      </c>
      <c r="B1695">
        <v>0.30961343770696348</v>
      </c>
      <c r="C1695">
        <v>-8.1284663075324046E-2</v>
      </c>
      <c r="D1695">
        <v>0</v>
      </c>
      <c r="E1695">
        <v>1</v>
      </c>
      <c r="F1695">
        <v>4.2023686502856705</v>
      </c>
      <c r="G1695">
        <v>0.14370430120589248</v>
      </c>
      <c r="H1695">
        <v>1.8411439311311406</v>
      </c>
      <c r="I1695">
        <v>16.824134473073556</v>
      </c>
      <c r="K1695" s="7">
        <v>1665</v>
      </c>
      <c r="L1695" s="7">
        <v>0.14908456884722593</v>
      </c>
      <c r="M1695" s="7">
        <v>8.463960154864314E-2</v>
      </c>
      <c r="W1695" t="s">
        <v>1761</v>
      </c>
      <c r="X1695">
        <v>0.10063728516386039</v>
      </c>
    </row>
    <row r="1696" spans="1:24" x14ac:dyDescent="0.25">
      <c r="A1696" t="s">
        <v>1760</v>
      </c>
      <c r="B1696">
        <v>0.33942838038540463</v>
      </c>
      <c r="C1696">
        <v>-0.10284608143751053</v>
      </c>
      <c r="D1696">
        <v>0</v>
      </c>
      <c r="E1696">
        <v>1</v>
      </c>
      <c r="F1696">
        <v>3.7637761847934179</v>
      </c>
      <c r="G1696">
        <v>4.8801070114232369E-2</v>
      </c>
      <c r="H1696">
        <v>2.2767166466853892</v>
      </c>
      <c r="I1696">
        <v>17.970966665802635</v>
      </c>
      <c r="K1696" s="7">
        <v>1666</v>
      </c>
      <c r="L1696" s="7">
        <v>0.26608250243959086</v>
      </c>
      <c r="M1696" s="7">
        <v>-0.394296563917517</v>
      </c>
      <c r="W1696" t="s">
        <v>1762</v>
      </c>
      <c r="X1696">
        <v>0.65488241969085426</v>
      </c>
    </row>
    <row r="1697" spans="1:24" x14ac:dyDescent="0.25">
      <c r="A1697" t="s">
        <v>1761</v>
      </c>
      <c r="B1697">
        <v>0.10063728516386039</v>
      </c>
      <c r="C1697">
        <v>0.16198521752703188</v>
      </c>
      <c r="D1697">
        <v>0</v>
      </c>
      <c r="E1697">
        <v>1</v>
      </c>
      <c r="F1697">
        <v>1.3313542686235074</v>
      </c>
      <c r="G1697">
        <v>6.8686865924495064E-2</v>
      </c>
      <c r="H1697">
        <v>5.0055590744168379</v>
      </c>
      <c r="I1697">
        <v>17.28436259179901</v>
      </c>
      <c r="K1697" s="7">
        <v>1667</v>
      </c>
      <c r="L1697" s="7">
        <v>8.2925038807960372E-2</v>
      </c>
      <c r="M1697" s="7">
        <v>-0.12683124802929735</v>
      </c>
      <c r="W1697" t="s">
        <v>1763</v>
      </c>
      <c r="X1697">
        <v>0.99060371007634829</v>
      </c>
    </row>
    <row r="1698" spans="1:24" x14ac:dyDescent="0.25">
      <c r="A1698" t="s">
        <v>1762</v>
      </c>
      <c r="B1698">
        <v>0.65488241969085426</v>
      </c>
      <c r="C1698">
        <v>0.46688793419679553</v>
      </c>
      <c r="D1698">
        <v>0</v>
      </c>
      <c r="E1698">
        <v>1</v>
      </c>
      <c r="F1698">
        <v>2.1794869547400846</v>
      </c>
      <c r="G1698">
        <v>0.22404294397786095</v>
      </c>
      <c r="H1698">
        <v>-0.16568587263704712</v>
      </c>
      <c r="I1698">
        <v>16.178678271296501</v>
      </c>
      <c r="K1698" s="7">
        <v>1668</v>
      </c>
      <c r="L1698" s="7">
        <v>0.10666690546808494</v>
      </c>
      <c r="M1698" s="7">
        <v>-0.89407016612716039</v>
      </c>
      <c r="W1698" t="s">
        <v>1764</v>
      </c>
      <c r="X1698">
        <v>-0.15408321308958431</v>
      </c>
    </row>
    <row r="1699" spans="1:24" x14ac:dyDescent="0.25">
      <c r="A1699" t="s">
        <v>1763</v>
      </c>
      <c r="B1699">
        <v>0.99060371007634829</v>
      </c>
      <c r="C1699">
        <v>-0.35472729044890744</v>
      </c>
      <c r="D1699">
        <v>0</v>
      </c>
      <c r="E1699">
        <v>1</v>
      </c>
      <c r="F1699">
        <v>1.7221343895285022</v>
      </c>
      <c r="G1699">
        <v>0.11276640753485805</v>
      </c>
      <c r="H1699">
        <v>0.48441917960088965</v>
      </c>
      <c r="I1699">
        <v>21.044840659725768</v>
      </c>
      <c r="K1699" s="7">
        <v>1669</v>
      </c>
      <c r="L1699" s="7">
        <v>7.2552421957059465E-2</v>
      </c>
      <c r="M1699" s="7">
        <v>-6.2564835096163507E-2</v>
      </c>
      <c r="W1699" t="s">
        <v>1765</v>
      </c>
      <c r="X1699">
        <v>-6.7917872402887713E-2</v>
      </c>
    </row>
    <row r="1700" spans="1:24" x14ac:dyDescent="0.25">
      <c r="A1700" t="s">
        <v>1764</v>
      </c>
      <c r="B1700">
        <v>-0.15408321308958431</v>
      </c>
      <c r="C1700">
        <v>0.20089583731118885</v>
      </c>
      <c r="D1700">
        <v>0</v>
      </c>
      <c r="E1700">
        <v>1</v>
      </c>
      <c r="F1700">
        <v>1.1996673981925847</v>
      </c>
      <c r="G1700">
        <v>7.1654195429267917E-2</v>
      </c>
      <c r="H1700">
        <v>-0.21119942572617079</v>
      </c>
      <c r="I1700">
        <v>17.886325362591446</v>
      </c>
      <c r="K1700" s="7">
        <v>1670</v>
      </c>
      <c r="L1700" s="7">
        <v>9.3157370667571127E-2</v>
      </c>
      <c r="M1700" s="7">
        <v>-2.8552609549733363E-2</v>
      </c>
      <c r="W1700" t="s">
        <v>1766</v>
      </c>
      <c r="X1700">
        <v>4.6769018819362344E-2</v>
      </c>
    </row>
    <row r="1701" spans="1:24" x14ac:dyDescent="0.25">
      <c r="A1701" t="s">
        <v>1765</v>
      </c>
      <c r="B1701">
        <v>-6.7917872402887713E-2</v>
      </c>
      <c r="C1701">
        <v>0.12216530928198539</v>
      </c>
      <c r="D1701">
        <v>0</v>
      </c>
      <c r="E1701">
        <v>1</v>
      </c>
      <c r="F1701">
        <v>0.97951331131367658</v>
      </c>
      <c r="G1701">
        <v>0.19497966916160078</v>
      </c>
      <c r="H1701">
        <v>1.6162865181275233E-3</v>
      </c>
      <c r="I1701">
        <v>16.856608549764761</v>
      </c>
      <c r="K1701" s="7">
        <v>1671</v>
      </c>
      <c r="L1701" s="7">
        <v>0.12371501044740446</v>
      </c>
      <c r="M1701" s="7">
        <v>-0.20744178614853812</v>
      </c>
      <c r="W1701" t="s">
        <v>1767</v>
      </c>
      <c r="X1701">
        <v>0.74490551764697277</v>
      </c>
    </row>
    <row r="1702" spans="1:24" x14ac:dyDescent="0.25">
      <c r="A1702" t="s">
        <v>1766</v>
      </c>
      <c r="B1702">
        <v>4.6769018819362344E-2</v>
      </c>
      <c r="C1702">
        <v>-4.90802576235796E-2</v>
      </c>
      <c r="D1702">
        <v>0</v>
      </c>
      <c r="E1702">
        <v>1</v>
      </c>
      <c r="F1702">
        <v>1.4000793396601774</v>
      </c>
      <c r="G1702">
        <v>3.8719386096111932E-2</v>
      </c>
      <c r="H1702">
        <v>-9.8486239406872761E-2</v>
      </c>
      <c r="I1702">
        <v>17.974411484271872</v>
      </c>
      <c r="K1702" s="7">
        <v>1672</v>
      </c>
      <c r="L1702" s="7">
        <v>0.13128891694241562</v>
      </c>
      <c r="M1702" s="7">
        <v>-0.14048122167451366</v>
      </c>
      <c r="W1702" t="s">
        <v>1768</v>
      </c>
      <c r="X1702">
        <v>-1.8573980984888137E-2</v>
      </c>
    </row>
    <row r="1703" spans="1:24" x14ac:dyDescent="0.25">
      <c r="A1703" t="s">
        <v>1767</v>
      </c>
      <c r="B1703">
        <v>0.74490551764697277</v>
      </c>
      <c r="C1703">
        <v>0.76586246264396762</v>
      </c>
      <c r="D1703">
        <v>0</v>
      </c>
      <c r="E1703">
        <v>1</v>
      </c>
      <c r="F1703">
        <v>2.8405803681453978</v>
      </c>
      <c r="G1703">
        <v>0.14735160741966638</v>
      </c>
      <c r="H1703">
        <v>-2.3306141742533825E-2</v>
      </c>
      <c r="I1703">
        <v>16.011867573232646</v>
      </c>
      <c r="K1703" s="7">
        <v>1673</v>
      </c>
      <c r="L1703" s="7">
        <v>7.9376077529362543E-2</v>
      </c>
      <c r="M1703" s="7">
        <v>0.28861621777522306</v>
      </c>
      <c r="W1703" t="s">
        <v>1769</v>
      </c>
      <c r="X1703">
        <v>-0.26340394884726614</v>
      </c>
    </row>
    <row r="1704" spans="1:24" x14ac:dyDescent="0.25">
      <c r="A1704" t="s">
        <v>1768</v>
      </c>
      <c r="B1704">
        <v>-1.8573980984888137E-2</v>
      </c>
      <c r="C1704">
        <v>0.41831328291600473</v>
      </c>
      <c r="D1704">
        <v>0</v>
      </c>
      <c r="E1704">
        <v>1</v>
      </c>
      <c r="F1704">
        <v>1.5079787957869817</v>
      </c>
      <c r="G1704">
        <v>0.30359671990236903</v>
      </c>
      <c r="H1704">
        <v>-0.14514331315114798</v>
      </c>
      <c r="I1704">
        <v>16.841566729968878</v>
      </c>
      <c r="K1704" s="7">
        <v>1674</v>
      </c>
      <c r="L1704" s="7">
        <v>9.3360539036751844E-2</v>
      </c>
      <c r="M1704" s="7">
        <v>0.16992510331163152</v>
      </c>
      <c r="W1704" t="s">
        <v>1770</v>
      </c>
      <c r="X1704">
        <v>0.40633540676913554</v>
      </c>
    </row>
    <row r="1705" spans="1:24" x14ac:dyDescent="0.25">
      <c r="A1705" t="s">
        <v>1769</v>
      </c>
      <c r="B1705">
        <v>-0.26340394884726614</v>
      </c>
      <c r="C1705">
        <v>0.10566440859901424</v>
      </c>
      <c r="D1705">
        <v>0</v>
      </c>
      <c r="E1705">
        <v>1</v>
      </c>
      <c r="F1705">
        <v>4.2264416172239843</v>
      </c>
      <c r="G1705">
        <v>0.23699991552273558</v>
      </c>
      <c r="H1705">
        <v>-0.19886816201447127</v>
      </c>
      <c r="I1705">
        <v>19.002279396804145</v>
      </c>
      <c r="K1705" s="7">
        <v>1675</v>
      </c>
      <c r="L1705" s="7">
        <v>0.17414177509635381</v>
      </c>
      <c r="M1705" s="7">
        <v>0.15364986610598269</v>
      </c>
      <c r="W1705" t="s">
        <v>1771</v>
      </c>
      <c r="X1705">
        <v>1.6094422363117022</v>
      </c>
    </row>
    <row r="1706" spans="1:24" x14ac:dyDescent="0.25">
      <c r="A1706" t="s">
        <v>1770</v>
      </c>
      <c r="B1706">
        <v>0.40633540676913554</v>
      </c>
      <c r="C1706">
        <v>0.59912015877891645</v>
      </c>
      <c r="D1706">
        <v>0</v>
      </c>
      <c r="E1706">
        <v>1</v>
      </c>
      <c r="F1706">
        <v>1.6628860740328666</v>
      </c>
      <c r="G1706">
        <v>0.16208414594574591</v>
      </c>
      <c r="H1706">
        <v>-0.47756438074382301</v>
      </c>
      <c r="I1706">
        <v>16.750001889664151</v>
      </c>
      <c r="K1706" s="7">
        <v>1676</v>
      </c>
      <c r="L1706" s="7">
        <v>0.16186357079523223</v>
      </c>
      <c r="M1706" s="7">
        <v>-9.4352595665575342E-2</v>
      </c>
      <c r="W1706" t="s">
        <v>1772</v>
      </c>
      <c r="X1706">
        <v>7.3642075969151538E-2</v>
      </c>
    </row>
    <row r="1707" spans="1:24" x14ac:dyDescent="0.25">
      <c r="A1707" t="s">
        <v>1771</v>
      </c>
      <c r="B1707">
        <v>1.6094422363117022</v>
      </c>
      <c r="C1707">
        <v>-0.10627586054062937</v>
      </c>
      <c r="D1707">
        <v>0</v>
      </c>
      <c r="E1707">
        <v>1</v>
      </c>
      <c r="F1707">
        <v>1.4671553724805702</v>
      </c>
      <c r="G1707">
        <v>0.11516432209620166</v>
      </c>
      <c r="H1707">
        <v>0.39116471588867729</v>
      </c>
      <c r="I1707">
        <v>16.582928074367711</v>
      </c>
      <c r="K1707" s="7">
        <v>1677</v>
      </c>
      <c r="L1707" s="7">
        <v>0.14869464248069425</v>
      </c>
      <c r="M1707" s="7">
        <v>-0.1835725789141105</v>
      </c>
      <c r="W1707" t="s">
        <v>1773</v>
      </c>
      <c r="X1707">
        <v>2.2239433591382203E-2</v>
      </c>
    </row>
    <row r="1708" spans="1:24" x14ac:dyDescent="0.25">
      <c r="A1708" t="s">
        <v>1772</v>
      </c>
      <c r="B1708">
        <v>7.3642075969151538E-2</v>
      </c>
      <c r="C1708">
        <v>3.3653782091540708E-3</v>
      </c>
      <c r="D1708">
        <v>0</v>
      </c>
      <c r="E1708">
        <v>1</v>
      </c>
      <c r="F1708">
        <v>0.96379595276724539</v>
      </c>
      <c r="G1708">
        <v>2.0386152389299073E-2</v>
      </c>
      <c r="H1708">
        <v>0.20821808538714456</v>
      </c>
      <c r="I1708">
        <v>17.098050567906398</v>
      </c>
      <c r="K1708" s="7">
        <v>1678</v>
      </c>
      <c r="L1708" s="7">
        <v>4.020178106380512E-2</v>
      </c>
      <c r="M1708" s="7">
        <v>-0.31440415196744087</v>
      </c>
      <c r="W1708" t="s">
        <v>1774</v>
      </c>
      <c r="X1708">
        <v>-0.10448580120013885</v>
      </c>
    </row>
    <row r="1709" spans="1:24" x14ac:dyDescent="0.25">
      <c r="A1709" t="s">
        <v>1773</v>
      </c>
      <c r="B1709">
        <v>2.2239433591382203E-2</v>
      </c>
      <c r="C1709">
        <v>0.1545559588605683</v>
      </c>
      <c r="D1709">
        <v>0</v>
      </c>
      <c r="E1709">
        <v>1</v>
      </c>
      <c r="F1709">
        <v>1.2302688944067155</v>
      </c>
      <c r="G1709">
        <v>0.18400828618624251</v>
      </c>
      <c r="H1709">
        <v>0.46477656047673732</v>
      </c>
      <c r="I1709">
        <v>16.519240213147821</v>
      </c>
      <c r="K1709" s="7">
        <v>1679</v>
      </c>
      <c r="L1709" s="7">
        <v>0.1259550538564046</v>
      </c>
      <c r="M1709" s="7">
        <v>-0.1587889973096418</v>
      </c>
      <c r="W1709" t="s">
        <v>1775</v>
      </c>
      <c r="X1709">
        <v>-0.24949181690718611</v>
      </c>
    </row>
    <row r="1710" spans="1:24" x14ac:dyDescent="0.25">
      <c r="A1710" t="s">
        <v>1774</v>
      </c>
      <c r="B1710">
        <v>-0.10448580120013885</v>
      </c>
      <c r="C1710">
        <v>0.17112598863023562</v>
      </c>
      <c r="D1710">
        <v>0</v>
      </c>
      <c r="E1710">
        <v>1</v>
      </c>
      <c r="F1710">
        <v>0.64959750782521175</v>
      </c>
      <c r="G1710">
        <v>0.10966845439257172</v>
      </c>
      <c r="H1710">
        <v>-0.15568011241455584</v>
      </c>
      <c r="I1710">
        <v>16.294977142637293</v>
      </c>
      <c r="K1710" s="7">
        <v>1680</v>
      </c>
      <c r="L1710" s="7">
        <v>0.17133256693287829</v>
      </c>
      <c r="M1710" s="7">
        <v>-0.34178797305108377</v>
      </c>
      <c r="W1710" t="s">
        <v>1776</v>
      </c>
      <c r="X1710">
        <v>-3.2539963097020556E-2</v>
      </c>
    </row>
    <row r="1711" spans="1:24" x14ac:dyDescent="0.25">
      <c r="A1711" t="s">
        <v>1775</v>
      </c>
      <c r="B1711">
        <v>-0.24949181690718611</v>
      </c>
      <c r="C1711">
        <v>1.0703430417655415</v>
      </c>
      <c r="D1711">
        <v>0</v>
      </c>
      <c r="E1711">
        <v>1</v>
      </c>
      <c r="F1711">
        <v>0.80718948511794608</v>
      </c>
      <c r="G1711">
        <v>0.24012457373283455</v>
      </c>
      <c r="H1711">
        <v>-0.58827643801776452</v>
      </c>
      <c r="I1711">
        <v>16.260048670016474</v>
      </c>
      <c r="K1711" s="7">
        <v>1681</v>
      </c>
      <c r="L1711" s="7">
        <v>6.192377743578098E-2</v>
      </c>
      <c r="M1711" s="7">
        <v>7.3281987118218012E-2</v>
      </c>
      <c r="W1711" t="s">
        <v>1777</v>
      </c>
      <c r="X1711">
        <v>0.16293523188743034</v>
      </c>
    </row>
    <row r="1712" spans="1:24" x14ac:dyDescent="0.25">
      <c r="A1712" t="s">
        <v>1776</v>
      </c>
      <c r="B1712">
        <v>-3.2539963097020556E-2</v>
      </c>
      <c r="C1712">
        <v>7.3502499240098079E-2</v>
      </c>
      <c r="D1712">
        <v>0</v>
      </c>
      <c r="E1712">
        <v>1</v>
      </c>
      <c r="F1712">
        <v>0.59855960099455097</v>
      </c>
      <c r="G1712">
        <v>2.4114821640265197E-2</v>
      </c>
      <c r="H1712">
        <v>0.20880079142175795</v>
      </c>
      <c r="I1712">
        <v>15.877704923522684</v>
      </c>
      <c r="K1712" s="7">
        <v>1682</v>
      </c>
      <c r="L1712" s="7">
        <v>0.1197852135439722</v>
      </c>
      <c r="M1712" s="7">
        <v>-3.4016702391922296E-2</v>
      </c>
      <c r="W1712" t="s">
        <v>1778</v>
      </c>
      <c r="X1712">
        <v>9.8466863892046633E-2</v>
      </c>
    </row>
    <row r="1713" spans="1:24" x14ac:dyDescent="0.25">
      <c r="A1713" t="s">
        <v>1777</v>
      </c>
      <c r="B1713">
        <v>0.16293523188743034</v>
      </c>
      <c r="C1713">
        <v>0.66641699992647019</v>
      </c>
      <c r="D1713">
        <v>0</v>
      </c>
      <c r="E1713">
        <v>1</v>
      </c>
      <c r="F1713">
        <v>1.2364586644585653</v>
      </c>
      <c r="G1713">
        <v>0.29571951048319117</v>
      </c>
      <c r="H1713">
        <v>-0.15323604459676493</v>
      </c>
      <c r="I1713">
        <v>18.715567468005258</v>
      </c>
      <c r="K1713" s="7">
        <v>1683</v>
      </c>
      <c r="L1713" s="7">
        <v>0.14074921110116095</v>
      </c>
      <c r="M1713" s="7">
        <v>1.0336414000836514E-2</v>
      </c>
      <c r="W1713" t="s">
        <v>1779</v>
      </c>
      <c r="X1713">
        <v>-5.0947630649127084E-3</v>
      </c>
    </row>
    <row r="1714" spans="1:24" x14ac:dyDescent="0.25">
      <c r="A1714" t="s">
        <v>1778</v>
      </c>
      <c r="B1714">
        <v>9.8466863892046633E-2</v>
      </c>
      <c r="C1714">
        <v>0.33888213007024115</v>
      </c>
      <c r="D1714">
        <v>0</v>
      </c>
      <c r="E1714">
        <v>1</v>
      </c>
      <c r="F1714">
        <v>1.1536369911142639</v>
      </c>
      <c r="G1714">
        <v>0.35002192571423119</v>
      </c>
      <c r="H1714">
        <v>-2.4785220923072065E-3</v>
      </c>
      <c r="I1714">
        <v>16.449580443129722</v>
      </c>
      <c r="K1714" s="7">
        <v>1684</v>
      </c>
      <c r="L1714" s="7">
        <v>0.16691465540603134</v>
      </c>
      <c r="M1714" s="7">
        <v>-6.3323357200207486E-2</v>
      </c>
      <c r="W1714" t="s">
        <v>266</v>
      </c>
      <c r="X1714">
        <v>0.89666275138664941</v>
      </c>
    </row>
    <row r="1715" spans="1:24" x14ac:dyDescent="0.25">
      <c r="A1715" t="s">
        <v>1779</v>
      </c>
      <c r="B1715">
        <v>-5.0947630649127084E-3</v>
      </c>
      <c r="C1715">
        <v>2.0034668176324461E-2</v>
      </c>
      <c r="D1715">
        <v>0</v>
      </c>
      <c r="E1715">
        <v>1</v>
      </c>
      <c r="F1715">
        <v>0.61229910538321231</v>
      </c>
      <c r="G1715">
        <v>8.5949769182219804E-2</v>
      </c>
      <c r="H1715">
        <v>2.0682906082168935E-3</v>
      </c>
      <c r="I1715">
        <v>18.176997952667055</v>
      </c>
      <c r="K1715" s="7">
        <v>1685</v>
      </c>
      <c r="L1715" s="7">
        <v>0.15582819482928018</v>
      </c>
      <c r="M1715" s="7">
        <v>-0.55686333634525309</v>
      </c>
      <c r="W1715" t="s">
        <v>1780</v>
      </c>
      <c r="X1715">
        <v>-0.18021664747325092</v>
      </c>
    </row>
    <row r="1716" spans="1:24" x14ac:dyDescent="0.25">
      <c r="A1716" t="s">
        <v>266</v>
      </c>
      <c r="B1716">
        <v>0.89666275138664941</v>
      </c>
      <c r="C1716">
        <v>-0.46485272913565312</v>
      </c>
      <c r="D1716">
        <v>0</v>
      </c>
      <c r="E1716">
        <v>1</v>
      </c>
      <c r="F1716">
        <v>0.9728034345650074</v>
      </c>
      <c r="G1716">
        <v>5.4305426229602181E-2</v>
      </c>
      <c r="H1716">
        <v>0.82088273636155651</v>
      </c>
      <c r="I1716">
        <v>17.022088399633247</v>
      </c>
      <c r="K1716" s="7">
        <v>1686</v>
      </c>
      <c r="L1716" s="7">
        <v>0.19933382457335597</v>
      </c>
      <c r="M1716" s="7">
        <v>-0.23383257910964042</v>
      </c>
      <c r="W1716" t="s">
        <v>1781</v>
      </c>
      <c r="X1716">
        <v>0.17084731354435459</v>
      </c>
    </row>
    <row r="1717" spans="1:24" x14ac:dyDescent="0.25">
      <c r="A1717" t="s">
        <v>1780</v>
      </c>
      <c r="B1717">
        <v>-0.18021664747325092</v>
      </c>
      <c r="C1717">
        <v>1.289213104339868</v>
      </c>
      <c r="D1717">
        <v>0</v>
      </c>
      <c r="E1717">
        <v>1</v>
      </c>
      <c r="F1717">
        <v>0.51006904590022384</v>
      </c>
      <c r="G1717">
        <v>3.6039886481428814E-2</v>
      </c>
      <c r="H1717">
        <v>-0.97933295143706378</v>
      </c>
      <c r="I1717">
        <v>22.032730214716096</v>
      </c>
      <c r="K1717" s="7">
        <v>1687</v>
      </c>
      <c r="L1717" s="7">
        <v>0.15131524022828952</v>
      </c>
      <c r="M1717" s="7">
        <v>-1.3479728062869289E-3</v>
      </c>
      <c r="W1717" t="s">
        <v>1782</v>
      </c>
      <c r="X1717">
        <v>0.18420245823427431</v>
      </c>
    </row>
    <row r="1718" spans="1:24" x14ac:dyDescent="0.25">
      <c r="A1718" t="s">
        <v>1781</v>
      </c>
      <c r="B1718">
        <v>0.17084731354435459</v>
      </c>
      <c r="C1718">
        <v>0.32066519579015418</v>
      </c>
      <c r="D1718">
        <v>0</v>
      </c>
      <c r="E1718">
        <v>1</v>
      </c>
      <c r="F1718">
        <v>2.4432068398794655</v>
      </c>
      <c r="G1718">
        <v>0.14985272071644937</v>
      </c>
      <c r="H1718">
        <v>-0.16555421692344499</v>
      </c>
      <c r="I1718">
        <v>18.381300226948692</v>
      </c>
      <c r="K1718" s="7">
        <v>1688</v>
      </c>
      <c r="L1718" s="7">
        <v>8.2969944265291029E-2</v>
      </c>
      <c r="M1718" s="7">
        <v>-7.8409823414088253E-2</v>
      </c>
      <c r="W1718" t="s">
        <v>1783</v>
      </c>
      <c r="X1718">
        <v>-0.20729568759605782</v>
      </c>
    </row>
    <row r="1719" spans="1:24" x14ac:dyDescent="0.25">
      <c r="A1719" t="s">
        <v>1782</v>
      </c>
      <c r="B1719">
        <v>0.18420245823427431</v>
      </c>
      <c r="C1719">
        <v>0.28569212100559188</v>
      </c>
      <c r="D1719">
        <v>0</v>
      </c>
      <c r="E1719">
        <v>1</v>
      </c>
      <c r="F1719">
        <v>0.74038880449447431</v>
      </c>
      <c r="G1719">
        <v>0.18838149355220632</v>
      </c>
      <c r="H1719">
        <v>-0.27903348633052344</v>
      </c>
      <c r="I1719">
        <v>16.935645626214804</v>
      </c>
      <c r="K1719" s="7">
        <v>1689</v>
      </c>
      <c r="L1719" s="7">
        <v>8.7054721703915761E-2</v>
      </c>
      <c r="M1719" s="7">
        <v>3.3160915167782856E-2</v>
      </c>
      <c r="W1719" t="s">
        <v>1784</v>
      </c>
      <c r="X1719">
        <v>0.1041879541295173</v>
      </c>
    </row>
    <row r="1720" spans="1:24" x14ac:dyDescent="0.25">
      <c r="A1720" t="s">
        <v>1783</v>
      </c>
      <c r="B1720">
        <v>-0.20729568759605782</v>
      </c>
      <c r="C1720">
        <v>0.63642442019993162</v>
      </c>
      <c r="D1720">
        <v>0</v>
      </c>
      <c r="E1720">
        <v>1</v>
      </c>
      <c r="F1720">
        <v>1.6966199923498422</v>
      </c>
      <c r="G1720">
        <v>4.2137795767648402E-2</v>
      </c>
      <c r="H1720">
        <v>1.1725825555832114</v>
      </c>
      <c r="I1720">
        <v>16.243929729437991</v>
      </c>
      <c r="K1720" s="7">
        <v>1690</v>
      </c>
      <c r="L1720" s="7">
        <v>6.1958962865711786E-2</v>
      </c>
      <c r="M1720" s="7">
        <v>-0.26053020781231528</v>
      </c>
      <c r="W1720" t="s">
        <v>1785</v>
      </c>
      <c r="X1720">
        <v>0.23985254275232853</v>
      </c>
    </row>
    <row r="1721" spans="1:24" x14ac:dyDescent="0.25">
      <c r="A1721" t="s">
        <v>1784</v>
      </c>
      <c r="B1721">
        <v>0.1041879541295173</v>
      </c>
      <c r="C1721">
        <v>0.27840084695770828</v>
      </c>
      <c r="D1721">
        <v>0</v>
      </c>
      <c r="E1721">
        <v>1</v>
      </c>
      <c r="F1721">
        <v>0.9494973006460059</v>
      </c>
      <c r="G1721">
        <v>0.1084382616785442</v>
      </c>
      <c r="H1721">
        <v>3.7751527567353939E-3</v>
      </c>
      <c r="I1721">
        <v>17.666077562501201</v>
      </c>
      <c r="K1721" s="7">
        <v>1691</v>
      </c>
      <c r="L1721" s="7">
        <v>0.12992414046660306</v>
      </c>
      <c r="M1721" s="7">
        <v>6.4778681715071257E-2</v>
      </c>
      <c r="W1721" t="s">
        <v>1786</v>
      </c>
      <c r="X1721">
        <v>0.15498644284841775</v>
      </c>
    </row>
    <row r="1722" spans="1:24" x14ac:dyDescent="0.25">
      <c r="A1722" t="s">
        <v>1785</v>
      </c>
      <c r="B1722">
        <v>0.23985254275232853</v>
      </c>
      <c r="C1722">
        <v>0.18758930778504168</v>
      </c>
      <c r="D1722">
        <v>0</v>
      </c>
      <c r="E1722">
        <v>1</v>
      </c>
      <c r="F1722">
        <v>1.3466387056889657</v>
      </c>
      <c r="G1722">
        <v>0.19023376535640493</v>
      </c>
      <c r="H1722">
        <v>-0.54358355671980874</v>
      </c>
      <c r="I1722">
        <v>17.178203604744173</v>
      </c>
      <c r="K1722" s="7">
        <v>1692</v>
      </c>
      <c r="L1722" s="7">
        <v>0.13707061929730585</v>
      </c>
      <c r="M1722" s="7">
        <v>-3.2864509988721577E-2</v>
      </c>
      <c r="W1722" t="s">
        <v>1787</v>
      </c>
      <c r="X1722">
        <v>-5.4614422453861104E-2</v>
      </c>
    </row>
    <row r="1723" spans="1:24" x14ac:dyDescent="0.25">
      <c r="A1723" t="s">
        <v>1786</v>
      </c>
      <c r="B1723">
        <v>0.15498644284841775</v>
      </c>
      <c r="C1723">
        <v>-3.3262750105425627E-2</v>
      </c>
      <c r="D1723">
        <v>0</v>
      </c>
      <c r="E1723">
        <v>1</v>
      </c>
      <c r="F1723">
        <v>0.65801032759337497</v>
      </c>
      <c r="G1723">
        <v>4.7297509737635988E-2</v>
      </c>
      <c r="H1723">
        <v>-0.11470310849408334</v>
      </c>
      <c r="I1723">
        <v>17.042588297092195</v>
      </c>
      <c r="K1723" s="7">
        <v>1693</v>
      </c>
      <c r="L1723" s="7">
        <v>0.26509780200045613</v>
      </c>
      <c r="M1723" s="7">
        <v>4.451563570650735E-2</v>
      </c>
      <c r="W1723" t="s">
        <v>1788</v>
      </c>
      <c r="X1723">
        <v>-2.8227257470056138E-2</v>
      </c>
    </row>
    <row r="1724" spans="1:24" x14ac:dyDescent="0.25">
      <c r="A1724" t="s">
        <v>1787</v>
      </c>
      <c r="B1724">
        <v>-5.4614422453861104E-2</v>
      </c>
      <c r="C1724">
        <v>-5.8863125278850612E-2</v>
      </c>
      <c r="D1724">
        <v>0</v>
      </c>
      <c r="E1724">
        <v>1</v>
      </c>
      <c r="F1724">
        <v>0.92716657951960302</v>
      </c>
      <c r="G1724">
        <v>6.2797223989179654E-2</v>
      </c>
      <c r="H1724">
        <v>-0.46104728862927119</v>
      </c>
      <c r="I1724">
        <v>17.846959706847102</v>
      </c>
      <c r="K1724" s="7">
        <v>1694</v>
      </c>
      <c r="L1724" s="7">
        <v>0.19276920958924115</v>
      </c>
      <c r="M1724" s="7">
        <v>0.14665917079616347</v>
      </c>
      <c r="W1724" t="s">
        <v>1789</v>
      </c>
      <c r="X1724">
        <v>0.20491950856129387</v>
      </c>
    </row>
    <row r="1725" spans="1:24" x14ac:dyDescent="0.25">
      <c r="A1725" t="s">
        <v>1788</v>
      </c>
      <c r="B1725">
        <v>-2.8227257470056138E-2</v>
      </c>
      <c r="C1725">
        <v>0.51669198721571885</v>
      </c>
      <c r="D1725">
        <v>0</v>
      </c>
      <c r="E1725">
        <v>1</v>
      </c>
      <c r="F1725">
        <v>1.4125967658240131</v>
      </c>
      <c r="G1725">
        <v>0.11014981580412275</v>
      </c>
      <c r="H1725">
        <v>-0.24910497698149855</v>
      </c>
      <c r="I1725">
        <v>18.626708978744496</v>
      </c>
      <c r="K1725" s="7">
        <v>1695</v>
      </c>
      <c r="L1725" s="7">
        <v>0.11362005456836505</v>
      </c>
      <c r="M1725" s="7">
        <v>-1.2982769404504657E-2</v>
      </c>
      <c r="W1725" t="s">
        <v>1790</v>
      </c>
      <c r="X1725">
        <v>0.22856347057308221</v>
      </c>
    </row>
    <row r="1726" spans="1:24" x14ac:dyDescent="0.25">
      <c r="A1726" t="s">
        <v>1789</v>
      </c>
      <c r="B1726">
        <v>0.20491950856129387</v>
      </c>
      <c r="C1726">
        <v>-0.11346271360172716</v>
      </c>
      <c r="D1726">
        <v>0</v>
      </c>
      <c r="E1726">
        <v>1</v>
      </c>
      <c r="F1726">
        <v>0.33035680691663921</v>
      </c>
      <c r="G1726">
        <v>0.11208716020958133</v>
      </c>
      <c r="H1726">
        <v>-1.1545442125525697E-2</v>
      </c>
      <c r="I1726">
        <v>15.879235950172585</v>
      </c>
      <c r="K1726" s="7">
        <v>1696</v>
      </c>
      <c r="L1726" s="7">
        <v>0.18769884973033557</v>
      </c>
      <c r="M1726" s="7">
        <v>0.46718356996051869</v>
      </c>
      <c r="W1726" t="s">
        <v>1791</v>
      </c>
      <c r="X1726">
        <v>-0.1495483755412787</v>
      </c>
    </row>
    <row r="1727" spans="1:24" x14ac:dyDescent="0.25">
      <c r="A1727" t="s">
        <v>1790</v>
      </c>
      <c r="B1727">
        <v>0.22856347057308221</v>
      </c>
      <c r="C1727">
        <v>9.9543653299778295E-2</v>
      </c>
      <c r="D1727">
        <v>0</v>
      </c>
      <c r="E1727">
        <v>1</v>
      </c>
      <c r="F1727">
        <v>1.5640267327493618</v>
      </c>
      <c r="G1727">
        <v>9.1995796406762989E-2</v>
      </c>
      <c r="H1727">
        <v>0.41050545154418483</v>
      </c>
      <c r="I1727">
        <v>16.214748673521203</v>
      </c>
      <c r="K1727" s="7">
        <v>1697</v>
      </c>
      <c r="L1727" s="7">
        <v>0.15091818896968617</v>
      </c>
      <c r="M1727" s="7">
        <v>0.83968552110666206</v>
      </c>
      <c r="W1727" t="s">
        <v>1792</v>
      </c>
      <c r="X1727">
        <v>-7.5158692448353687E-2</v>
      </c>
    </row>
    <row r="1728" spans="1:24" x14ac:dyDescent="0.25">
      <c r="A1728" t="s">
        <v>1791</v>
      </c>
      <c r="B1728">
        <v>-0.1495483755412787</v>
      </c>
      <c r="C1728">
        <v>-0.11942995181164284</v>
      </c>
      <c r="D1728">
        <v>0</v>
      </c>
      <c r="E1728">
        <v>1</v>
      </c>
      <c r="F1728">
        <v>1.3380105625793639</v>
      </c>
      <c r="G1728">
        <v>7.0747685745386382E-2</v>
      </c>
      <c r="H1728">
        <v>-0.15801372904265551</v>
      </c>
      <c r="I1728">
        <v>16.989614612068848</v>
      </c>
      <c r="K1728" s="7">
        <v>1698</v>
      </c>
      <c r="L1728" s="7">
        <v>9.5578550188797184E-2</v>
      </c>
      <c r="M1728" s="7">
        <v>-0.24966176327838149</v>
      </c>
      <c r="W1728" t="s">
        <v>267</v>
      </c>
      <c r="X1728">
        <v>-0.13412956447371024</v>
      </c>
    </row>
    <row r="1729" spans="1:24" x14ac:dyDescent="0.25">
      <c r="A1729" t="s">
        <v>1792</v>
      </c>
      <c r="B1729">
        <v>-7.5158692448353687E-2</v>
      </c>
      <c r="C1729">
        <v>2.6882000640405079E-2</v>
      </c>
      <c r="D1729">
        <v>0</v>
      </c>
      <c r="E1729">
        <v>1</v>
      </c>
      <c r="F1729">
        <v>1.4883284477254601</v>
      </c>
      <c r="G1729">
        <v>0.11897853835158019</v>
      </c>
      <c r="H1729">
        <v>-9.0305716806518041E-2</v>
      </c>
      <c r="I1729">
        <v>18.21310810307115</v>
      </c>
      <c r="K1729" s="7">
        <v>1699</v>
      </c>
      <c r="L1729" s="7">
        <v>0.17465813535472857</v>
      </c>
      <c r="M1729" s="7">
        <v>-0.24257600775761629</v>
      </c>
      <c r="W1729" t="s">
        <v>1793</v>
      </c>
      <c r="X1729">
        <v>8.352071748528575E-2</v>
      </c>
    </row>
    <row r="1730" spans="1:24" x14ac:dyDescent="0.25">
      <c r="A1730" t="s">
        <v>267</v>
      </c>
      <c r="B1730">
        <v>-0.13412956447371024</v>
      </c>
      <c r="C1730">
        <v>0.16631388807877187</v>
      </c>
      <c r="D1730">
        <v>0</v>
      </c>
      <c r="E1730">
        <v>1</v>
      </c>
      <c r="F1730">
        <v>0.64187408416281377</v>
      </c>
      <c r="G1730">
        <v>3.5063318680655375E-2</v>
      </c>
      <c r="H1730">
        <v>2.0504863878807327E-2</v>
      </c>
      <c r="I1730">
        <v>18.177304417669003</v>
      </c>
      <c r="K1730" s="7">
        <v>1700</v>
      </c>
      <c r="L1730" s="7">
        <v>0.11599956182985821</v>
      </c>
      <c r="M1730" s="7">
        <v>-6.923054301049586E-2</v>
      </c>
      <c r="W1730" t="s">
        <v>1794</v>
      </c>
      <c r="X1730">
        <v>-4.0218419966310801E-2</v>
      </c>
    </row>
    <row r="1731" spans="1:24" x14ac:dyDescent="0.25">
      <c r="A1731" t="s">
        <v>1793</v>
      </c>
      <c r="B1731">
        <v>8.352071748528575E-2</v>
      </c>
      <c r="C1731">
        <v>0.30041668400991833</v>
      </c>
      <c r="D1731">
        <v>0</v>
      </c>
      <c r="E1731">
        <v>1</v>
      </c>
      <c r="F1731">
        <v>1.2984915269778747</v>
      </c>
      <c r="G1731">
        <v>0.30846589790417567</v>
      </c>
      <c r="H1731">
        <v>-0.25771051390012217</v>
      </c>
      <c r="I1731">
        <v>17.828646141115037</v>
      </c>
      <c r="K1731" s="7">
        <v>1701</v>
      </c>
      <c r="L1731" s="7">
        <v>0.13359367665049771</v>
      </c>
      <c r="M1731" s="7">
        <v>0.61131184099647506</v>
      </c>
      <c r="W1731" t="s">
        <v>1795</v>
      </c>
      <c r="X1731">
        <v>9.0643045675624118E-2</v>
      </c>
    </row>
    <row r="1732" spans="1:24" x14ac:dyDescent="0.25">
      <c r="A1732" t="s">
        <v>1794</v>
      </c>
      <c r="B1732">
        <v>-4.0218419966310801E-2</v>
      </c>
      <c r="C1732">
        <v>0.15135891927119291</v>
      </c>
      <c r="D1732">
        <v>0</v>
      </c>
      <c r="E1732">
        <v>1</v>
      </c>
      <c r="F1732">
        <v>1.2248546519561951</v>
      </c>
      <c r="G1732">
        <v>0.11356791002406795</v>
      </c>
      <c r="H1732">
        <v>-0.10522555416325163</v>
      </c>
      <c r="I1732">
        <v>19.986188192330015</v>
      </c>
      <c r="K1732" s="7">
        <v>1702</v>
      </c>
      <c r="L1732" s="7">
        <v>0.20305538570398346</v>
      </c>
      <c r="M1732" s="7">
        <v>-0.22162936668887159</v>
      </c>
      <c r="W1732" t="s">
        <v>1796</v>
      </c>
      <c r="X1732">
        <v>-1.4391444402902888E-2</v>
      </c>
    </row>
    <row r="1733" spans="1:24" x14ac:dyDescent="0.25">
      <c r="A1733" t="s">
        <v>1795</v>
      </c>
      <c r="B1733">
        <v>9.0643045675624118E-2</v>
      </c>
      <c r="C1733">
        <v>0.29143666302670329</v>
      </c>
      <c r="D1733">
        <v>0</v>
      </c>
      <c r="E1733">
        <v>1</v>
      </c>
      <c r="F1733">
        <v>1.210145815276201</v>
      </c>
      <c r="G1733">
        <v>0.12329970547878892</v>
      </c>
      <c r="H1733">
        <v>-0.18382874227062246</v>
      </c>
      <c r="I1733">
        <v>16.847939772304006</v>
      </c>
      <c r="K1733" s="7">
        <v>1703</v>
      </c>
      <c r="L1733" s="7">
        <v>0.25136517240640616</v>
      </c>
      <c r="M1733" s="7">
        <v>-0.51476912125367225</v>
      </c>
      <c r="W1733" t="s">
        <v>1797</v>
      </c>
      <c r="X1733">
        <v>-0.16793743514845327</v>
      </c>
    </row>
    <row r="1734" spans="1:24" x14ac:dyDescent="0.25">
      <c r="A1734" t="s">
        <v>1796</v>
      </c>
      <c r="B1734">
        <v>-1.4391444402902888E-2</v>
      </c>
      <c r="C1734">
        <v>0.41568077171113693</v>
      </c>
      <c r="D1734">
        <v>0</v>
      </c>
      <c r="E1734">
        <v>1</v>
      </c>
      <c r="F1734">
        <v>1.5125214603059549</v>
      </c>
      <c r="G1734">
        <v>0.15750756459500057</v>
      </c>
      <c r="H1734">
        <v>0.56265283723344983</v>
      </c>
      <c r="I1734">
        <v>19.214182670399648</v>
      </c>
      <c r="K1734" s="7">
        <v>1704</v>
      </c>
      <c r="L1734" s="7">
        <v>0.1181122752936829</v>
      </c>
      <c r="M1734" s="7">
        <v>0.28822313147545264</v>
      </c>
      <c r="W1734" t="s">
        <v>1798</v>
      </c>
      <c r="X1734">
        <v>0.38428568314045636</v>
      </c>
    </row>
    <row r="1735" spans="1:24" x14ac:dyDescent="0.25">
      <c r="A1735" t="s">
        <v>1797</v>
      </c>
      <c r="B1735">
        <v>-0.16793743514845327</v>
      </c>
      <c r="C1735">
        <v>0.28662629927413968</v>
      </c>
      <c r="D1735">
        <v>0</v>
      </c>
      <c r="E1735">
        <v>1</v>
      </c>
      <c r="F1735">
        <v>0.67281545670548437</v>
      </c>
      <c r="G1735">
        <v>7.1556334619392023E-2</v>
      </c>
      <c r="H1735">
        <v>-0.32235964794794197</v>
      </c>
      <c r="I1735">
        <v>16.935282323249009</v>
      </c>
      <c r="K1735" s="7">
        <v>1705</v>
      </c>
      <c r="L1735" s="7">
        <v>0.18360411881021305</v>
      </c>
      <c r="M1735" s="7">
        <v>1.4258381175014891</v>
      </c>
      <c r="W1735" t="s">
        <v>1799</v>
      </c>
      <c r="X1735">
        <v>0.65562085722042562</v>
      </c>
    </row>
    <row r="1736" spans="1:24" x14ac:dyDescent="0.25">
      <c r="A1736" t="s">
        <v>1798</v>
      </c>
      <c r="B1736">
        <v>0.38428568314045636</v>
      </c>
      <c r="C1736">
        <v>4.5286131113187467E-2</v>
      </c>
      <c r="D1736">
        <v>0</v>
      </c>
      <c r="E1736">
        <v>1</v>
      </c>
      <c r="F1736">
        <v>1.4339400886026656</v>
      </c>
      <c r="G1736">
        <v>0.10895466675370442</v>
      </c>
      <c r="H1736">
        <v>-0.23447388794438129</v>
      </c>
      <c r="I1736">
        <v>19.132729562264959</v>
      </c>
      <c r="K1736" s="7">
        <v>1706</v>
      </c>
      <c r="L1736" s="7">
        <v>0.10256547359849127</v>
      </c>
      <c r="M1736" s="7">
        <v>-2.8923397629339737E-2</v>
      </c>
      <c r="W1736" t="s">
        <v>1800</v>
      </c>
      <c r="X1736">
        <v>0.3128819410544606</v>
      </c>
    </row>
    <row r="1737" spans="1:24" x14ac:dyDescent="0.25">
      <c r="A1737" t="s">
        <v>1799</v>
      </c>
      <c r="B1737">
        <v>0.65562085722042562</v>
      </c>
      <c r="C1737">
        <v>-0.1845654859158159</v>
      </c>
      <c r="D1737">
        <v>0</v>
      </c>
      <c r="E1737">
        <v>1</v>
      </c>
      <c r="F1737">
        <v>1.2010200300470044</v>
      </c>
      <c r="G1737">
        <v>7.8576952988250043E-2</v>
      </c>
      <c r="H1737">
        <v>7.5694184322467425E-2</v>
      </c>
      <c r="I1737">
        <v>17.24094712758524</v>
      </c>
      <c r="K1737" s="7">
        <v>1707</v>
      </c>
      <c r="L1737" s="7">
        <v>0.1775611800098994</v>
      </c>
      <c r="M1737" s="7">
        <v>-0.1553217464185172</v>
      </c>
      <c r="W1737" t="s">
        <v>1801</v>
      </c>
      <c r="X1737">
        <v>-0.39563890038637373</v>
      </c>
    </row>
    <row r="1738" spans="1:24" x14ac:dyDescent="0.25">
      <c r="A1738" t="s">
        <v>1800</v>
      </c>
      <c r="B1738">
        <v>0.3128819410544606</v>
      </c>
      <c r="C1738">
        <v>-0.21589246601314935</v>
      </c>
      <c r="D1738">
        <v>0</v>
      </c>
      <c r="E1738">
        <v>1</v>
      </c>
      <c r="F1738">
        <v>3.9406518247828521</v>
      </c>
      <c r="G1738">
        <v>8.360572977119396E-2</v>
      </c>
      <c r="H1738">
        <v>-2.4209262775217663E-2</v>
      </c>
      <c r="I1738">
        <v>17.459063774302702</v>
      </c>
      <c r="K1738" s="7">
        <v>1708</v>
      </c>
      <c r="L1738" s="7">
        <v>0.12759598268229017</v>
      </c>
      <c r="M1738" s="7">
        <v>-0.232081783882429</v>
      </c>
      <c r="W1738" t="s">
        <v>1802</v>
      </c>
      <c r="X1738">
        <v>0.17539308301660209</v>
      </c>
    </row>
    <row r="1739" spans="1:24" x14ac:dyDescent="0.25">
      <c r="A1739" t="s">
        <v>1801</v>
      </c>
      <c r="B1739">
        <v>-0.39563890038637373</v>
      </c>
      <c r="C1739">
        <v>0.64850736819428356</v>
      </c>
      <c r="D1739">
        <v>0</v>
      </c>
      <c r="E1739">
        <v>1</v>
      </c>
      <c r="F1739">
        <v>5.219255936726678</v>
      </c>
      <c r="G1739">
        <v>3.529512319993415E-2</v>
      </c>
      <c r="H1739">
        <v>-0.48392107308862364</v>
      </c>
      <c r="I1739">
        <v>18.258977613029369</v>
      </c>
      <c r="K1739" s="7">
        <v>1709</v>
      </c>
      <c r="L1739" s="7">
        <v>7.9325668833711283E-2</v>
      </c>
      <c r="M1739" s="7">
        <v>-0.32881748574089742</v>
      </c>
      <c r="W1739" t="s">
        <v>1803</v>
      </c>
      <c r="X1739">
        <v>0.16888672884473818</v>
      </c>
    </row>
    <row r="1740" spans="1:24" x14ac:dyDescent="0.25">
      <c r="A1740" t="s">
        <v>1802</v>
      </c>
      <c r="B1740">
        <v>0.17539308301660209</v>
      </c>
      <c r="C1740">
        <v>-1.4341601460391382E-2</v>
      </c>
      <c r="D1740">
        <v>0</v>
      </c>
      <c r="E1740">
        <v>1</v>
      </c>
      <c r="F1740">
        <v>1.1042144809870402</v>
      </c>
      <c r="G1740">
        <v>7.8436148171054418E-2</v>
      </c>
      <c r="H1740">
        <v>1.8762504968138713</v>
      </c>
      <c r="I1740">
        <v>16.281595018335441</v>
      </c>
      <c r="K1740" s="7">
        <v>1710</v>
      </c>
      <c r="L1740" s="7">
        <v>0.10464487800928068</v>
      </c>
      <c r="M1740" s="7">
        <v>-0.13718484110630125</v>
      </c>
      <c r="W1740" t="s">
        <v>1804</v>
      </c>
      <c r="X1740">
        <v>0.15571552992414331</v>
      </c>
    </row>
    <row r="1741" spans="1:24" x14ac:dyDescent="0.25">
      <c r="A1741" t="s">
        <v>1803</v>
      </c>
      <c r="B1741">
        <v>0.16888672884473818</v>
      </c>
      <c r="C1741">
        <v>0.13431406870969195</v>
      </c>
      <c r="D1741">
        <v>0</v>
      </c>
      <c r="E1741">
        <v>1</v>
      </c>
      <c r="F1741">
        <v>2.1213689442370334</v>
      </c>
      <c r="G1741">
        <v>5.9241254592503678E-2</v>
      </c>
      <c r="H1741">
        <v>-1.0265628291390418E-2</v>
      </c>
      <c r="I1741">
        <v>18.774802224857883</v>
      </c>
      <c r="K1741" s="7">
        <v>1711</v>
      </c>
      <c r="L1741" s="7">
        <v>0.13061221815954127</v>
      </c>
      <c r="M1741" s="7">
        <v>3.2323013727889066E-2</v>
      </c>
      <c r="W1741" t="s">
        <v>1805</v>
      </c>
      <c r="X1741">
        <v>0.19300396325522318</v>
      </c>
    </row>
    <row r="1742" spans="1:24" x14ac:dyDescent="0.25">
      <c r="A1742" t="s">
        <v>1804</v>
      </c>
      <c r="B1742">
        <v>0.15571552992414331</v>
      </c>
      <c r="C1742">
        <v>-7.6509806543077499E-2</v>
      </c>
      <c r="D1742">
        <v>0</v>
      </c>
      <c r="E1742">
        <v>1</v>
      </c>
      <c r="F1742">
        <v>1.8613546195034569</v>
      </c>
      <c r="G1742">
        <v>7.7276446499699517E-2</v>
      </c>
      <c r="H1742">
        <v>4.6332670001755405</v>
      </c>
      <c r="I1742">
        <v>16.885999731067496</v>
      </c>
      <c r="K1742" s="7">
        <v>1712</v>
      </c>
      <c r="L1742" s="7">
        <v>0.23188804820187181</v>
      </c>
      <c r="M1742" s="7">
        <v>-0.13342118430982519</v>
      </c>
      <c r="W1742" t="s">
        <v>1806</v>
      </c>
      <c r="X1742">
        <v>6.7204120291012876E-3</v>
      </c>
    </row>
    <row r="1743" spans="1:24" x14ac:dyDescent="0.25">
      <c r="A1743" t="s">
        <v>1805</v>
      </c>
      <c r="B1743">
        <v>0.19300396325522318</v>
      </c>
      <c r="C1743">
        <v>-0.24025764671489178</v>
      </c>
      <c r="D1743">
        <v>0</v>
      </c>
      <c r="E1743">
        <v>1</v>
      </c>
      <c r="F1743">
        <v>1.1995558590806963</v>
      </c>
      <c r="G1743">
        <v>3.1077900749991737E-2</v>
      </c>
      <c r="H1743">
        <v>-0.25118892861665942</v>
      </c>
      <c r="I1743">
        <v>16.829371978252652</v>
      </c>
      <c r="K1743" s="7">
        <v>1713</v>
      </c>
      <c r="L1743" s="7">
        <v>0.10501018492658937</v>
      </c>
      <c r="M1743" s="7">
        <v>-0.11010494799150207</v>
      </c>
      <c r="W1743" t="s">
        <v>1807</v>
      </c>
      <c r="X1743">
        <v>0.33097317123348169</v>
      </c>
    </row>
    <row r="1744" spans="1:24" x14ac:dyDescent="0.25">
      <c r="A1744" t="s">
        <v>1806</v>
      </c>
      <c r="B1744">
        <v>6.7204120291012876E-3</v>
      </c>
      <c r="C1744">
        <v>7.3123604412433971E-2</v>
      </c>
      <c r="D1744">
        <v>0</v>
      </c>
      <c r="E1744">
        <v>1</v>
      </c>
      <c r="F1744">
        <v>0.94381016745301027</v>
      </c>
      <c r="G1744">
        <v>8.7762020322387183E-2</v>
      </c>
      <c r="H1744">
        <v>9.6774597332670131E-2</v>
      </c>
      <c r="I1744">
        <v>18.082130073518314</v>
      </c>
      <c r="K1744" s="7">
        <v>1714</v>
      </c>
      <c r="L1744" s="7">
        <v>0.18025655284868503</v>
      </c>
      <c r="M1744" s="7">
        <v>0.71640619853796439</v>
      </c>
      <c r="W1744" t="s">
        <v>1808</v>
      </c>
      <c r="X1744">
        <v>-5.0311252861951254E-2</v>
      </c>
    </row>
    <row r="1745" spans="1:24" x14ac:dyDescent="0.25">
      <c r="A1745" t="s">
        <v>1807</v>
      </c>
      <c r="B1745">
        <v>0.33097317123348169</v>
      </c>
      <c r="C1745">
        <v>-0.11550067231188087</v>
      </c>
      <c r="D1745">
        <v>0</v>
      </c>
      <c r="E1745">
        <v>1</v>
      </c>
      <c r="F1745">
        <v>1.511295725294272</v>
      </c>
      <c r="G1745">
        <v>0.11163750953299789</v>
      </c>
      <c r="H1745">
        <v>-0.31171219200393391</v>
      </c>
      <c r="I1745">
        <v>17.025166735504829</v>
      </c>
      <c r="K1745" s="7">
        <v>1715</v>
      </c>
      <c r="L1745" s="7">
        <v>-0.1450309002414388</v>
      </c>
      <c r="M1745" s="7">
        <v>-3.5185747231812114E-2</v>
      </c>
      <c r="W1745" t="s">
        <v>1809</v>
      </c>
      <c r="X1745">
        <v>0.43455691320207446</v>
      </c>
    </row>
    <row r="1746" spans="1:24" x14ac:dyDescent="0.25">
      <c r="A1746" t="s">
        <v>1808</v>
      </c>
      <c r="B1746">
        <v>-5.0311252861951254E-2</v>
      </c>
      <c r="C1746">
        <v>0.57149356739746326</v>
      </c>
      <c r="D1746">
        <v>0</v>
      </c>
      <c r="E1746">
        <v>1</v>
      </c>
      <c r="F1746">
        <v>1.198656817346204</v>
      </c>
      <c r="G1746">
        <v>0.12500781350597059</v>
      </c>
      <c r="H1746">
        <v>-0.27981185061615693</v>
      </c>
      <c r="I1746">
        <v>18.124454093304905</v>
      </c>
      <c r="K1746" s="7">
        <v>1716</v>
      </c>
      <c r="L1746" s="7">
        <v>0.14356685863721413</v>
      </c>
      <c r="M1746" s="7">
        <v>2.7280454907140456E-2</v>
      </c>
      <c r="W1746" t="s">
        <v>1810</v>
      </c>
      <c r="X1746">
        <v>-5.343567822775748E-2</v>
      </c>
    </row>
    <row r="1747" spans="1:24" x14ac:dyDescent="0.25">
      <c r="A1747" t="s">
        <v>1809</v>
      </c>
      <c r="B1747">
        <v>0.43455691320207446</v>
      </c>
      <c r="C1747">
        <v>-0.11291543707833893</v>
      </c>
      <c r="D1747">
        <v>0</v>
      </c>
      <c r="E1747">
        <v>1</v>
      </c>
      <c r="F1747">
        <v>1.2052384032784447</v>
      </c>
      <c r="G1747">
        <v>6.9912114236099263E-2</v>
      </c>
      <c r="H1747">
        <v>0.37052258641069791</v>
      </c>
      <c r="I1747">
        <v>17.252196583962249</v>
      </c>
      <c r="K1747" s="7">
        <v>1717</v>
      </c>
      <c r="L1747" s="7">
        <v>0.14274852895992374</v>
      </c>
      <c r="M1747" s="7">
        <v>4.1453929274350571E-2</v>
      </c>
      <c r="W1747" t="s">
        <v>1811</v>
      </c>
      <c r="X1747">
        <v>-4.1241780942500694E-4</v>
      </c>
    </row>
    <row r="1748" spans="1:24" x14ac:dyDescent="0.25">
      <c r="A1748" t="s">
        <v>1810</v>
      </c>
      <c r="B1748">
        <v>-5.343567822775748E-2</v>
      </c>
      <c r="C1748">
        <v>0.2513410335833991</v>
      </c>
      <c r="D1748">
        <v>0</v>
      </c>
      <c r="E1748">
        <v>1</v>
      </c>
      <c r="F1748">
        <v>0.79234466391130087</v>
      </c>
      <c r="G1748">
        <v>0.12374571618221057</v>
      </c>
      <c r="H1748">
        <v>-0.12383454807021714</v>
      </c>
      <c r="I1748">
        <v>17.87149091563445</v>
      </c>
      <c r="K1748" s="7">
        <v>1718</v>
      </c>
      <c r="L1748" s="7">
        <v>6.5569068349545789E-2</v>
      </c>
      <c r="M1748" s="7">
        <v>-0.27286475594560361</v>
      </c>
      <c r="W1748" t="s">
        <v>1812</v>
      </c>
      <c r="X1748">
        <v>0.33770254687947759</v>
      </c>
    </row>
    <row r="1749" spans="1:24" x14ac:dyDescent="0.25">
      <c r="A1749" t="s">
        <v>1811</v>
      </c>
      <c r="B1749">
        <v>-4.1241780942500694E-4</v>
      </c>
      <c r="C1749">
        <v>-6.9406345369637704E-2</v>
      </c>
      <c r="D1749">
        <v>0</v>
      </c>
      <c r="E1749">
        <v>1</v>
      </c>
      <c r="F1749">
        <v>1.692903196138186</v>
      </c>
      <c r="G1749">
        <v>6.8136675741551939E-2</v>
      </c>
      <c r="H1749">
        <v>-0.18041277935962904</v>
      </c>
      <c r="I1749">
        <v>18.704186600764121</v>
      </c>
      <c r="K1749" s="7">
        <v>1719</v>
      </c>
      <c r="L1749" s="7">
        <v>9.9882924813606055E-2</v>
      </c>
      <c r="M1749" s="7">
        <v>4.3050293159112435E-3</v>
      </c>
      <c r="W1749" t="s">
        <v>1813</v>
      </c>
      <c r="X1749">
        <v>-6.8333632243495146E-2</v>
      </c>
    </row>
    <row r="1750" spans="1:24" x14ac:dyDescent="0.25">
      <c r="A1750" t="s">
        <v>1812</v>
      </c>
      <c r="B1750">
        <v>0.33770254687947759</v>
      </c>
      <c r="C1750">
        <v>0.18190604605473612</v>
      </c>
      <c r="D1750">
        <v>0</v>
      </c>
      <c r="E1750">
        <v>1</v>
      </c>
      <c r="F1750">
        <v>1.4947612358160864</v>
      </c>
      <c r="G1750">
        <v>0.1975283820140511</v>
      </c>
      <c r="H1750">
        <v>-8.1430678108330753E-2</v>
      </c>
      <c r="I1750">
        <v>16.728542523575175</v>
      </c>
      <c r="K1750" s="7">
        <v>1720</v>
      </c>
      <c r="L1750" s="7">
        <v>0.16881127003697671</v>
      </c>
      <c r="M1750" s="7">
        <v>7.1041272715351822E-2</v>
      </c>
      <c r="W1750" t="s">
        <v>1814</v>
      </c>
      <c r="X1750">
        <v>0.41608784896743428</v>
      </c>
    </row>
    <row r="1751" spans="1:24" x14ac:dyDescent="0.25">
      <c r="A1751" t="s">
        <v>1813</v>
      </c>
      <c r="B1751">
        <v>-6.8333632243495146E-2</v>
      </c>
      <c r="C1751">
        <v>8.8698997891941259E-2</v>
      </c>
      <c r="D1751">
        <v>0</v>
      </c>
      <c r="E1751">
        <v>1</v>
      </c>
      <c r="F1751">
        <v>0.49300591038037062</v>
      </c>
      <c r="G1751">
        <v>5.743991791292493E-2</v>
      </c>
      <c r="H1751">
        <v>-7.4982462426887456E-2</v>
      </c>
      <c r="I1751">
        <v>16.164751429423649</v>
      </c>
      <c r="K1751" s="7">
        <v>1721</v>
      </c>
      <c r="L1751" s="7">
        <v>0.11252308440714548</v>
      </c>
      <c r="M1751" s="7">
        <v>4.2463358441272275E-2</v>
      </c>
      <c r="W1751" t="s">
        <v>1815</v>
      </c>
      <c r="X1751">
        <v>-0.41609624795981304</v>
      </c>
    </row>
    <row r="1752" spans="1:24" x14ac:dyDescent="0.25">
      <c r="A1752" t="s">
        <v>1814</v>
      </c>
      <c r="B1752">
        <v>0.41608784896743428</v>
      </c>
      <c r="C1752">
        <v>0.15419288742342327</v>
      </c>
      <c r="D1752">
        <v>0</v>
      </c>
      <c r="E1752">
        <v>1</v>
      </c>
      <c r="F1752">
        <v>1.5381754935766103</v>
      </c>
      <c r="G1752">
        <v>5.6048731027434712E-2</v>
      </c>
      <c r="H1752">
        <v>0.21313582273414045</v>
      </c>
      <c r="I1752">
        <v>18.210299171364266</v>
      </c>
      <c r="K1752" s="7">
        <v>1722</v>
      </c>
      <c r="L1752" s="7">
        <v>0.11774249191190772</v>
      </c>
      <c r="M1752" s="7">
        <v>-0.17235691436576883</v>
      </c>
      <c r="W1752" t="s">
        <v>268</v>
      </c>
      <c r="X1752">
        <v>7.3962142289989485E-2</v>
      </c>
    </row>
    <row r="1753" spans="1:24" x14ac:dyDescent="0.25">
      <c r="A1753" t="s">
        <v>1815</v>
      </c>
      <c r="B1753">
        <v>-0.41609624795981304</v>
      </c>
      <c r="C1753">
        <v>0.74002324749457693</v>
      </c>
      <c r="D1753">
        <v>0</v>
      </c>
      <c r="E1753">
        <v>1</v>
      </c>
      <c r="F1753">
        <v>1.1947939648176904</v>
      </c>
      <c r="G1753">
        <v>0.10683191022944434</v>
      </c>
      <c r="H1753">
        <v>1.0391255544101047E-2</v>
      </c>
      <c r="I1753">
        <v>18.797693232336744</v>
      </c>
      <c r="K1753" s="7">
        <v>1723</v>
      </c>
      <c r="L1753" s="7">
        <v>6.7603892349428152E-2</v>
      </c>
      <c r="M1753" s="7">
        <v>-9.583114981948429E-2</v>
      </c>
      <c r="W1753" t="s">
        <v>1816</v>
      </c>
      <c r="X1753">
        <v>0.41948741617299923</v>
      </c>
    </row>
    <row r="1754" spans="1:24" x14ac:dyDescent="0.25">
      <c r="A1754" t="s">
        <v>268</v>
      </c>
      <c r="B1754">
        <v>7.3962142289989485E-2</v>
      </c>
      <c r="C1754">
        <v>9.37748868463174E-3</v>
      </c>
      <c r="D1754">
        <v>0</v>
      </c>
      <c r="E1754">
        <v>1</v>
      </c>
      <c r="F1754">
        <v>1.1018111665048913</v>
      </c>
      <c r="G1754">
        <v>8.2824140386210415E-2</v>
      </c>
      <c r="H1754">
        <v>-0.12064075416812714</v>
      </c>
      <c r="I1754">
        <v>16.57279929827321</v>
      </c>
      <c r="K1754" s="7">
        <v>1724</v>
      </c>
      <c r="L1754" s="7">
        <v>0.16307049250297539</v>
      </c>
      <c r="M1754" s="7">
        <v>4.1849016058318478E-2</v>
      </c>
      <c r="W1754" t="s">
        <v>1817</v>
      </c>
      <c r="X1754">
        <v>0.41575560108510795</v>
      </c>
    </row>
    <row r="1755" spans="1:24" x14ac:dyDescent="0.25">
      <c r="A1755" t="s">
        <v>1816</v>
      </c>
      <c r="B1755">
        <v>0.41948741617299923</v>
      </c>
      <c r="C1755">
        <v>1.4631247999292198E-2</v>
      </c>
      <c r="D1755">
        <v>0</v>
      </c>
      <c r="E1755">
        <v>1</v>
      </c>
      <c r="F1755">
        <v>0.92185652788767969</v>
      </c>
      <c r="G1755">
        <v>0.1951204637659357</v>
      </c>
      <c r="H1755">
        <v>-0.42345268267257069</v>
      </c>
      <c r="I1755">
        <v>16.148702790124158</v>
      </c>
      <c r="K1755" s="7">
        <v>1725</v>
      </c>
      <c r="L1755" s="7">
        <v>0.15467413902930838</v>
      </c>
      <c r="M1755" s="7">
        <v>7.3889331543773834E-2</v>
      </c>
      <c r="W1755" t="s">
        <v>1818</v>
      </c>
      <c r="X1755">
        <v>0.23434706741448658</v>
      </c>
    </row>
    <row r="1756" spans="1:24" x14ac:dyDescent="0.25">
      <c r="A1756" t="s">
        <v>1817</v>
      </c>
      <c r="B1756">
        <v>0.41575560108510795</v>
      </c>
      <c r="C1756">
        <v>1.1170333594819473</v>
      </c>
      <c r="D1756">
        <v>0</v>
      </c>
      <c r="E1756">
        <v>1</v>
      </c>
      <c r="F1756">
        <v>1.57300194588836</v>
      </c>
      <c r="G1756">
        <v>0.24554063777082347</v>
      </c>
      <c r="H1756">
        <v>-0.66682365956571821</v>
      </c>
      <c r="I1756">
        <v>16.214758880490503</v>
      </c>
      <c r="K1756" s="7">
        <v>1726</v>
      </c>
      <c r="L1756" s="7">
        <v>0.15406664010962229</v>
      </c>
      <c r="M1756" s="7">
        <v>-0.30361501565090099</v>
      </c>
      <c r="W1756" t="s">
        <v>1819</v>
      </c>
      <c r="X1756">
        <v>-0.15993333408471022</v>
      </c>
    </row>
    <row r="1757" spans="1:24" x14ac:dyDescent="0.25">
      <c r="A1757" t="s">
        <v>1818</v>
      </c>
      <c r="B1757">
        <v>0.23434706741448658</v>
      </c>
      <c r="C1757">
        <v>-0.19301105643826186</v>
      </c>
      <c r="D1757">
        <v>0</v>
      </c>
      <c r="E1757">
        <v>1</v>
      </c>
      <c r="F1757">
        <v>1.0421971182937819</v>
      </c>
      <c r="G1757">
        <v>2.3339029732208309E-2</v>
      </c>
      <c r="H1757">
        <v>0.65386958167008802</v>
      </c>
      <c r="I1757">
        <v>17.77126965407712</v>
      </c>
      <c r="K1757" s="7">
        <v>1727</v>
      </c>
      <c r="L1757" s="7">
        <v>0.14313088015375797</v>
      </c>
      <c r="M1757" s="7">
        <v>-0.21828957260211165</v>
      </c>
      <c r="W1757" t="s">
        <v>1820</v>
      </c>
      <c r="X1757">
        <v>0.40936517676501233</v>
      </c>
    </row>
    <row r="1758" spans="1:24" x14ac:dyDescent="0.25">
      <c r="A1758" t="s">
        <v>1819</v>
      </c>
      <c r="B1758">
        <v>-0.15993333408471022</v>
      </c>
      <c r="C1758">
        <v>0.56873006787145308</v>
      </c>
      <c r="D1758">
        <v>0</v>
      </c>
      <c r="E1758">
        <v>1</v>
      </c>
      <c r="F1758">
        <v>1.1675505054224253</v>
      </c>
      <c r="G1758">
        <v>0.15617272882498826</v>
      </c>
      <c r="H1758">
        <v>0.42126105766852867</v>
      </c>
      <c r="I1758">
        <v>16.670303680883212</v>
      </c>
      <c r="K1758" s="7">
        <v>1728</v>
      </c>
      <c r="L1758" s="7">
        <v>6.2864645478510728E-2</v>
      </c>
      <c r="M1758" s="7">
        <v>-0.19699420995222097</v>
      </c>
      <c r="W1758" t="s">
        <v>1821</v>
      </c>
      <c r="X1758">
        <v>-0.41397277916983716</v>
      </c>
    </row>
    <row r="1759" spans="1:24" x14ac:dyDescent="0.25">
      <c r="A1759" t="s">
        <v>1820</v>
      </c>
      <c r="B1759">
        <v>0.40936517676501233</v>
      </c>
      <c r="C1759">
        <v>-0.20732062754255359</v>
      </c>
      <c r="D1759">
        <v>0</v>
      </c>
      <c r="E1759">
        <v>1</v>
      </c>
      <c r="F1759">
        <v>4.6385130121017992</v>
      </c>
      <c r="G1759">
        <v>7.2184656995957705E-2</v>
      </c>
      <c r="H1759">
        <v>2.770305102887439</v>
      </c>
      <c r="I1759">
        <v>19.205716149377157</v>
      </c>
      <c r="K1759" s="7">
        <v>1729</v>
      </c>
      <c r="L1759" s="7">
        <v>0.19917146410840991</v>
      </c>
      <c r="M1759" s="7">
        <v>-0.11565074662312416</v>
      </c>
      <c r="W1759" t="s">
        <v>1822</v>
      </c>
      <c r="X1759">
        <v>-0.42325079310760194</v>
      </c>
    </row>
    <row r="1760" spans="1:24" x14ac:dyDescent="0.25">
      <c r="A1760" t="s">
        <v>1821</v>
      </c>
      <c r="B1760">
        <v>-0.41397277916983716</v>
      </c>
      <c r="C1760">
        <v>0.76268398408187865</v>
      </c>
      <c r="D1760">
        <v>0</v>
      </c>
      <c r="E1760">
        <v>1</v>
      </c>
      <c r="F1760">
        <v>1.6786379659708326</v>
      </c>
      <c r="G1760">
        <v>6.6926426442580692E-2</v>
      </c>
      <c r="H1760">
        <v>5.266702514921155</v>
      </c>
      <c r="I1760">
        <v>16.914748898119427</v>
      </c>
      <c r="K1760" s="7">
        <v>1730</v>
      </c>
      <c r="L1760" s="7">
        <v>8.9495131309932308E-2</v>
      </c>
      <c r="M1760" s="7">
        <v>-0.12971355127624312</v>
      </c>
      <c r="W1760" t="s">
        <v>1823</v>
      </c>
      <c r="X1760">
        <v>0.31459186063816325</v>
      </c>
    </row>
    <row r="1761" spans="1:24" x14ac:dyDescent="0.25">
      <c r="A1761" t="s">
        <v>1822</v>
      </c>
      <c r="B1761">
        <v>-0.42325079310760194</v>
      </c>
      <c r="C1761">
        <v>2.1892435456946022</v>
      </c>
      <c r="D1761">
        <v>0</v>
      </c>
      <c r="E1761">
        <v>1</v>
      </c>
      <c r="F1761">
        <v>1.0714966699396571</v>
      </c>
      <c r="G1761">
        <v>0.20292130124467697</v>
      </c>
      <c r="H1761">
        <v>-0.74403918752061182</v>
      </c>
      <c r="I1761">
        <v>18.015415699387109</v>
      </c>
      <c r="K1761" s="7">
        <v>1731</v>
      </c>
      <c r="L1761" s="7">
        <v>0.12523422426634945</v>
      </c>
      <c r="M1761" s="7">
        <v>-3.459117859072533E-2</v>
      </c>
      <c r="W1761" t="s">
        <v>1824</v>
      </c>
      <c r="X1761">
        <v>0.11683304982626072</v>
      </c>
    </row>
    <row r="1762" spans="1:24" x14ac:dyDescent="0.25">
      <c r="A1762" t="s">
        <v>1823</v>
      </c>
      <c r="B1762">
        <v>0.31459186063816325</v>
      </c>
      <c r="C1762">
        <v>0.23315443642947234</v>
      </c>
      <c r="D1762">
        <v>0</v>
      </c>
      <c r="E1762">
        <v>1</v>
      </c>
      <c r="F1762">
        <v>1.0763474958726496</v>
      </c>
      <c r="G1762">
        <v>0.18817854647442919</v>
      </c>
      <c r="H1762">
        <v>-0.31809250485347179</v>
      </c>
      <c r="I1762">
        <v>17.430751145765125</v>
      </c>
      <c r="K1762" s="7">
        <v>1732</v>
      </c>
      <c r="L1762" s="7">
        <v>9.6762053187900154E-2</v>
      </c>
      <c r="M1762" s="7">
        <v>-0.11115349759080304</v>
      </c>
      <c r="W1762" t="s">
        <v>1825</v>
      </c>
      <c r="X1762">
        <v>0.36935816239070507</v>
      </c>
    </row>
    <row r="1763" spans="1:24" x14ac:dyDescent="0.25">
      <c r="A1763" t="s">
        <v>1824</v>
      </c>
      <c r="B1763">
        <v>0.11683304982626072</v>
      </c>
      <c r="C1763">
        <v>-2.629083545026583E-2</v>
      </c>
      <c r="D1763">
        <v>0</v>
      </c>
      <c r="E1763">
        <v>1</v>
      </c>
      <c r="F1763">
        <v>1.9389918304040812</v>
      </c>
      <c r="G1763">
        <v>0.13016541890941871</v>
      </c>
      <c r="H1763">
        <v>2.5737694670353247E-2</v>
      </c>
      <c r="I1763">
        <v>19.408119638452458</v>
      </c>
      <c r="K1763" s="7">
        <v>1733</v>
      </c>
      <c r="L1763" s="7">
        <v>8.5162910842094375E-2</v>
      </c>
      <c r="M1763" s="7">
        <v>-0.25310034599054765</v>
      </c>
      <c r="W1763" t="s">
        <v>1826</v>
      </c>
      <c r="X1763">
        <v>0.15542703855006643</v>
      </c>
    </row>
    <row r="1764" spans="1:24" x14ac:dyDescent="0.25">
      <c r="A1764" t="s">
        <v>1825</v>
      </c>
      <c r="B1764">
        <v>0.36935816239070507</v>
      </c>
      <c r="C1764">
        <v>0.1666902809404916</v>
      </c>
      <c r="D1764">
        <v>0</v>
      </c>
      <c r="E1764">
        <v>1</v>
      </c>
      <c r="F1764">
        <v>1.385735612170427</v>
      </c>
      <c r="G1764">
        <v>0.12221316211690926</v>
      </c>
      <c r="H1764">
        <v>0.30952520259586974</v>
      </c>
      <c r="I1764">
        <v>16.873225485085552</v>
      </c>
      <c r="K1764" s="7">
        <v>1734</v>
      </c>
      <c r="L1764" s="7">
        <v>0.11998911960892666</v>
      </c>
      <c r="M1764" s="7">
        <v>0.26429656353152969</v>
      </c>
      <c r="W1764" t="s">
        <v>1827</v>
      </c>
      <c r="X1764">
        <v>1.801424989622941E-2</v>
      </c>
    </row>
    <row r="1765" spans="1:24" x14ac:dyDescent="0.25">
      <c r="A1765" t="s">
        <v>1826</v>
      </c>
      <c r="B1765">
        <v>0.15542703855006643</v>
      </c>
      <c r="C1765">
        <v>-8.1111519167607518E-2</v>
      </c>
      <c r="D1765">
        <v>0</v>
      </c>
      <c r="E1765">
        <v>1</v>
      </c>
      <c r="F1765">
        <v>2.674467190734108</v>
      </c>
      <c r="G1765">
        <v>3.3864230513723358E-2</v>
      </c>
      <c r="H1765">
        <v>-5.8630189878698967E-2</v>
      </c>
      <c r="I1765">
        <v>16.432391219548322</v>
      </c>
      <c r="K1765" s="7">
        <v>1735</v>
      </c>
      <c r="L1765" s="7">
        <v>0.15850144919663206</v>
      </c>
      <c r="M1765" s="7">
        <v>0.49711940802379356</v>
      </c>
      <c r="W1765" t="s">
        <v>269</v>
      </c>
      <c r="X1765">
        <v>-5.2152795138029236E-2</v>
      </c>
    </row>
    <row r="1766" spans="1:24" x14ac:dyDescent="0.25">
      <c r="A1766" t="s">
        <v>1827</v>
      </c>
      <c r="B1766">
        <v>1.801424989622941E-2</v>
      </c>
      <c r="C1766">
        <v>6.5307512751496849E-2</v>
      </c>
      <c r="D1766">
        <v>0</v>
      </c>
      <c r="E1766">
        <v>1</v>
      </c>
      <c r="F1766">
        <v>0.8382258596191875</v>
      </c>
      <c r="G1766">
        <v>9.373444576790009E-2</v>
      </c>
      <c r="H1766">
        <v>0.10603232536235685</v>
      </c>
      <c r="I1766">
        <v>19.8595392090159</v>
      </c>
      <c r="K1766" s="7">
        <v>1736</v>
      </c>
      <c r="L1766" s="7">
        <v>0.23607958498026538</v>
      </c>
      <c r="M1766" s="7">
        <v>7.6802356074195222E-2</v>
      </c>
      <c r="W1766" t="s">
        <v>270</v>
      </c>
      <c r="X1766">
        <v>0.59513560757708495</v>
      </c>
    </row>
    <row r="1767" spans="1:24" x14ac:dyDescent="0.25">
      <c r="A1767" t="s">
        <v>269</v>
      </c>
      <c r="B1767">
        <v>-5.2152795138029236E-2</v>
      </c>
      <c r="C1767">
        <v>0.15133012732571849</v>
      </c>
      <c r="D1767">
        <v>0</v>
      </c>
      <c r="E1767">
        <v>1</v>
      </c>
      <c r="F1767">
        <v>0.96472168936463498</v>
      </c>
      <c r="G1767">
        <v>0.16408128665763436</v>
      </c>
      <c r="H1767">
        <v>-0.23104930926939421</v>
      </c>
      <c r="I1767">
        <v>17.149588566291342</v>
      </c>
      <c r="K1767" s="7">
        <v>1737</v>
      </c>
      <c r="L1767" s="7">
        <v>0.12453360320921653</v>
      </c>
      <c r="M1767" s="7">
        <v>-0.5201725035955902</v>
      </c>
      <c r="W1767" t="s">
        <v>1828</v>
      </c>
      <c r="X1767">
        <v>9.7285387741812751E-2</v>
      </c>
    </row>
    <row r="1768" spans="1:24" x14ac:dyDescent="0.25">
      <c r="A1768" t="s">
        <v>270</v>
      </c>
      <c r="B1768">
        <v>0.59513560757708495</v>
      </c>
      <c r="C1768">
        <v>-5.4049383096014009E-2</v>
      </c>
      <c r="D1768">
        <v>0</v>
      </c>
      <c r="E1768">
        <v>1</v>
      </c>
      <c r="F1768">
        <v>1.1633401162023345</v>
      </c>
      <c r="G1768">
        <v>0.12607516504413166</v>
      </c>
      <c r="H1768">
        <v>-1.15391610684478E-2</v>
      </c>
      <c r="I1768">
        <v>16.808600530601314</v>
      </c>
      <c r="K1768" s="7">
        <v>1738</v>
      </c>
      <c r="L1768" s="7">
        <v>0.14960920038168785</v>
      </c>
      <c r="M1768" s="7">
        <v>2.578388263491424E-2</v>
      </c>
      <c r="W1768" t="s">
        <v>271</v>
      </c>
      <c r="X1768">
        <v>-7.0620858896489558E-2</v>
      </c>
    </row>
    <row r="1769" spans="1:24" x14ac:dyDescent="0.25">
      <c r="A1769" t="s">
        <v>1828</v>
      </c>
      <c r="B1769">
        <v>9.7285387741812751E-2</v>
      </c>
      <c r="C1769">
        <v>0.27269581119841568</v>
      </c>
      <c r="D1769">
        <v>0</v>
      </c>
      <c r="E1769">
        <v>1</v>
      </c>
      <c r="F1769">
        <v>1.0694361654133762</v>
      </c>
      <c r="G1769">
        <v>0.21760806221168658</v>
      </c>
      <c r="H1769">
        <v>-0.30416535052607419</v>
      </c>
      <c r="I1769">
        <v>16.371386746194343</v>
      </c>
      <c r="K1769" s="7">
        <v>1739</v>
      </c>
      <c r="L1769" s="7">
        <v>0.10935409482193376</v>
      </c>
      <c r="M1769" s="7">
        <v>5.9532634022804426E-2</v>
      </c>
      <c r="W1769" t="s">
        <v>1829</v>
      </c>
      <c r="X1769">
        <v>6.0601724566733135E-2</v>
      </c>
    </row>
    <row r="1770" spans="1:24" x14ac:dyDescent="0.25">
      <c r="A1770" t="s">
        <v>271</v>
      </c>
      <c r="B1770">
        <v>-7.0620858896489558E-2</v>
      </c>
      <c r="C1770">
        <v>1.6800298041151789</v>
      </c>
      <c r="D1770">
        <v>0</v>
      </c>
      <c r="E1770">
        <v>1</v>
      </c>
      <c r="F1770">
        <v>2.2032129422589426</v>
      </c>
      <c r="G1770">
        <v>0.1412051104350151</v>
      </c>
      <c r="H1770">
        <v>-0.65742709801396237</v>
      </c>
      <c r="I1770">
        <v>16.156789686308318</v>
      </c>
      <c r="K1770" s="7">
        <v>1740</v>
      </c>
      <c r="L1770" s="7">
        <v>0.16885635973963842</v>
      </c>
      <c r="M1770" s="7">
        <v>-1.3140829815495109E-2</v>
      </c>
      <c r="W1770" t="s">
        <v>1830</v>
      </c>
      <c r="X1770">
        <v>-0.13242049371710032</v>
      </c>
    </row>
    <row r="1771" spans="1:24" x14ac:dyDescent="0.25">
      <c r="A1771" t="s">
        <v>1829</v>
      </c>
      <c r="B1771">
        <v>6.0601724566733135E-2</v>
      </c>
      <c r="C1771">
        <v>0.78155438649052311</v>
      </c>
      <c r="D1771">
        <v>0</v>
      </c>
      <c r="E1771">
        <v>1</v>
      </c>
      <c r="F1771">
        <v>2.0165702904204328</v>
      </c>
      <c r="G1771">
        <v>0.11915600224892553</v>
      </c>
      <c r="H1771">
        <v>-0.6544279949179862</v>
      </c>
      <c r="I1771">
        <v>16.693061326901468</v>
      </c>
      <c r="K1771" s="7">
        <v>1741</v>
      </c>
      <c r="L1771" s="7">
        <v>0.14937559197503258</v>
      </c>
      <c r="M1771" s="7">
        <v>4.3628371280190592E-2</v>
      </c>
      <c r="W1771" t="s">
        <v>1831</v>
      </c>
      <c r="X1771">
        <v>0.20517553388224968</v>
      </c>
    </row>
    <row r="1772" spans="1:24" x14ac:dyDescent="0.25">
      <c r="A1772" t="s">
        <v>1830</v>
      </c>
      <c r="B1772">
        <v>-0.13242049371710032</v>
      </c>
      <c r="C1772">
        <v>0.18924846244308047</v>
      </c>
      <c r="D1772">
        <v>0</v>
      </c>
      <c r="E1772">
        <v>1</v>
      </c>
      <c r="F1772">
        <v>1.5441295915909041</v>
      </c>
      <c r="G1772">
        <v>0.13555457835724349</v>
      </c>
      <c r="H1772">
        <v>-9.5689165306573384E-2</v>
      </c>
      <c r="I1772">
        <v>16.595466689014511</v>
      </c>
      <c r="K1772" s="7">
        <v>1742</v>
      </c>
      <c r="L1772" s="7">
        <v>0.10962932764180383</v>
      </c>
      <c r="M1772" s="7">
        <v>-0.10290891561270255</v>
      </c>
      <c r="W1772" t="s">
        <v>1832</v>
      </c>
      <c r="X1772">
        <v>0.43604669993583567</v>
      </c>
    </row>
    <row r="1773" spans="1:24" x14ac:dyDescent="0.25">
      <c r="A1773" t="s">
        <v>1831</v>
      </c>
      <c r="B1773">
        <v>0.20517553388224968</v>
      </c>
      <c r="C1773">
        <v>-0.21698300195038642</v>
      </c>
      <c r="D1773">
        <v>0</v>
      </c>
      <c r="E1773">
        <v>1</v>
      </c>
      <c r="F1773">
        <v>2.6769759876039596</v>
      </c>
      <c r="G1773">
        <v>1.2391998638102876E-2</v>
      </c>
      <c r="H1773">
        <v>0.18581352071920529</v>
      </c>
      <c r="I1773">
        <v>18.16796087927796</v>
      </c>
      <c r="K1773" s="7">
        <v>1743</v>
      </c>
      <c r="L1773" s="7">
        <v>0.17715030793038877</v>
      </c>
      <c r="M1773" s="7">
        <v>0.15382286330309292</v>
      </c>
      <c r="W1773" t="s">
        <v>1833</v>
      </c>
      <c r="X1773">
        <v>0.13235766678156574</v>
      </c>
    </row>
    <row r="1774" spans="1:24" x14ac:dyDescent="0.25">
      <c r="A1774" t="s">
        <v>1832</v>
      </c>
      <c r="B1774">
        <v>0.43604669993583567</v>
      </c>
      <c r="C1774">
        <v>-0.20293062167347317</v>
      </c>
      <c r="D1774">
        <v>0</v>
      </c>
      <c r="E1774">
        <v>1</v>
      </c>
      <c r="F1774">
        <v>1.1004955391638267</v>
      </c>
      <c r="G1774">
        <v>0.14491090601311005</v>
      </c>
      <c r="H1774">
        <v>-0.49530277560430547</v>
      </c>
      <c r="I1774">
        <v>16.254732191488678</v>
      </c>
      <c r="K1774" s="7">
        <v>1744</v>
      </c>
      <c r="L1774" s="7">
        <v>6.9741328674552405E-2</v>
      </c>
      <c r="M1774" s="7">
        <v>-0.12005258153650367</v>
      </c>
      <c r="W1774" t="s">
        <v>1834</v>
      </c>
      <c r="X1774">
        <v>5.3124832650952226E-2</v>
      </c>
    </row>
    <row r="1775" spans="1:24" x14ac:dyDescent="0.25">
      <c r="A1775" t="s">
        <v>1833</v>
      </c>
      <c r="B1775">
        <v>0.13235766678156574</v>
      </c>
      <c r="C1775">
        <v>0.41723097876839432</v>
      </c>
      <c r="D1775">
        <v>0</v>
      </c>
      <c r="E1775">
        <v>1</v>
      </c>
      <c r="F1775">
        <v>3.6343031109835007</v>
      </c>
      <c r="G1775">
        <v>0.12711202882815142</v>
      </c>
      <c r="H1775">
        <v>-0.44781072649091946</v>
      </c>
      <c r="I1775">
        <v>16.519484694795185</v>
      </c>
      <c r="K1775" s="7">
        <v>1745</v>
      </c>
      <c r="L1775" s="7">
        <v>0.14522112218121264</v>
      </c>
      <c r="M1775" s="7">
        <v>0.28933579102086182</v>
      </c>
      <c r="W1775" t="s">
        <v>1835</v>
      </c>
      <c r="X1775">
        <v>0.1166272512383378</v>
      </c>
    </row>
    <row r="1776" spans="1:24" x14ac:dyDescent="0.25">
      <c r="A1776" t="s">
        <v>1834</v>
      </c>
      <c r="B1776">
        <v>5.3124832650952226E-2</v>
      </c>
      <c r="C1776">
        <v>-8.0336487374647422E-2</v>
      </c>
      <c r="D1776">
        <v>0</v>
      </c>
      <c r="E1776">
        <v>1</v>
      </c>
      <c r="F1776">
        <v>1.0655547094125453</v>
      </c>
      <c r="G1776">
        <v>0.12026501696702578</v>
      </c>
      <c r="H1776">
        <v>0.74843529781435125</v>
      </c>
      <c r="I1776">
        <v>17.525456642201743</v>
      </c>
      <c r="K1776" s="7">
        <v>1746</v>
      </c>
      <c r="L1776" s="7">
        <v>0.1030815338179128</v>
      </c>
      <c r="M1776" s="7">
        <v>-0.15651721204567026</v>
      </c>
      <c r="W1776" t="s">
        <v>1836</v>
      </c>
      <c r="X1776">
        <v>-0.11329599747298787</v>
      </c>
    </row>
    <row r="1777" spans="1:24" x14ac:dyDescent="0.25">
      <c r="A1777" t="s">
        <v>1835</v>
      </c>
      <c r="B1777">
        <v>0.1166272512383378</v>
      </c>
      <c r="C1777">
        <v>0.17238217648494408</v>
      </c>
      <c r="D1777">
        <v>0</v>
      </c>
      <c r="E1777">
        <v>1</v>
      </c>
      <c r="F1777">
        <v>0.92260402163347155</v>
      </c>
      <c r="G1777">
        <v>0.23726315174087556</v>
      </c>
      <c r="H1777">
        <v>-0.4835365443391953</v>
      </c>
      <c r="I1777">
        <v>16.96315891075372</v>
      </c>
      <c r="K1777" s="7">
        <v>1747</v>
      </c>
      <c r="L1777" s="7">
        <v>0.12906115635059717</v>
      </c>
      <c r="M1777" s="7">
        <v>-0.12947357416002217</v>
      </c>
      <c r="W1777" t="s">
        <v>1837</v>
      </c>
      <c r="X1777">
        <v>-0.2059579725770127</v>
      </c>
    </row>
    <row r="1778" spans="1:24" x14ac:dyDescent="0.25">
      <c r="A1778" t="s">
        <v>1836</v>
      </c>
      <c r="B1778">
        <v>-0.11329599747298787</v>
      </c>
      <c r="C1778">
        <v>0.34573091995282212</v>
      </c>
      <c r="D1778">
        <v>0</v>
      </c>
      <c r="E1778">
        <v>1</v>
      </c>
      <c r="F1778">
        <v>0.87981459047893729</v>
      </c>
      <c r="G1778">
        <v>0.13291625517234387</v>
      </c>
      <c r="H1778">
        <v>0.66455040603247628</v>
      </c>
      <c r="I1778">
        <v>17.76389546526428</v>
      </c>
      <c r="K1778" s="7">
        <v>1748</v>
      </c>
      <c r="L1778" s="7">
        <v>0.18425766208340777</v>
      </c>
      <c r="M1778" s="7">
        <v>0.15344488479606982</v>
      </c>
      <c r="W1778" t="s">
        <v>1838</v>
      </c>
      <c r="X1778">
        <v>-0.15916037341802464</v>
      </c>
    </row>
    <row r="1779" spans="1:24" x14ac:dyDescent="0.25">
      <c r="A1779" t="s">
        <v>1837</v>
      </c>
      <c r="B1779">
        <v>-0.2059579725770127</v>
      </c>
      <c r="C1779">
        <v>0.6543671927380279</v>
      </c>
      <c r="D1779">
        <v>0</v>
      </c>
      <c r="E1779">
        <v>1</v>
      </c>
      <c r="F1779">
        <v>1.1218546420076136</v>
      </c>
      <c r="G1779">
        <v>0.133267383368147</v>
      </c>
      <c r="H1779">
        <v>-0.67310755557734181</v>
      </c>
      <c r="I1779">
        <v>16.137021838265166</v>
      </c>
      <c r="K1779" s="7">
        <v>1749</v>
      </c>
      <c r="L1779" s="7">
        <v>0.11108968839227901</v>
      </c>
      <c r="M1779" s="7">
        <v>-0.17942332063577415</v>
      </c>
      <c r="W1779" t="s">
        <v>1839</v>
      </c>
      <c r="X1779">
        <v>0.35015996954354278</v>
      </c>
    </row>
    <row r="1780" spans="1:24" x14ac:dyDescent="0.25">
      <c r="A1780" t="s">
        <v>1838</v>
      </c>
      <c r="B1780">
        <v>-0.15916037341802464</v>
      </c>
      <c r="C1780">
        <v>-0.26904499820129202</v>
      </c>
      <c r="D1780">
        <v>0</v>
      </c>
      <c r="E1780">
        <v>1</v>
      </c>
      <c r="F1780">
        <v>0.64996957082362894</v>
      </c>
      <c r="G1780">
        <v>8.0145971855590747E-2</v>
      </c>
      <c r="H1780">
        <v>-0.32467317489100533</v>
      </c>
      <c r="I1780">
        <v>16.656599866653462</v>
      </c>
      <c r="K1780" s="7">
        <v>1750</v>
      </c>
      <c r="L1780" s="7">
        <v>9.8357533804421693E-2</v>
      </c>
      <c r="M1780" s="7">
        <v>0.31773031516301259</v>
      </c>
      <c r="W1780" t="s">
        <v>1840</v>
      </c>
      <c r="X1780">
        <v>0.19514206355396002</v>
      </c>
    </row>
    <row r="1781" spans="1:24" x14ac:dyDescent="0.25">
      <c r="A1781" t="s">
        <v>1839</v>
      </c>
      <c r="B1781">
        <v>0.35015996954354278</v>
      </c>
      <c r="C1781">
        <v>0.99490634661292565</v>
      </c>
      <c r="D1781">
        <v>0</v>
      </c>
      <c r="E1781">
        <v>1</v>
      </c>
      <c r="F1781">
        <v>1.6850404907258103</v>
      </c>
      <c r="G1781">
        <v>0.3386834732691435</v>
      </c>
      <c r="H1781">
        <v>-0.46206826295171399</v>
      </c>
      <c r="I1781">
        <v>16.362335549774887</v>
      </c>
      <c r="K1781" s="7">
        <v>1751</v>
      </c>
      <c r="L1781" s="7">
        <v>2.8877168739140424E-2</v>
      </c>
      <c r="M1781" s="7">
        <v>-0.44497341669895346</v>
      </c>
      <c r="W1781" t="s">
        <v>1841</v>
      </c>
      <c r="X1781">
        <v>7.3055833857639335E-2</v>
      </c>
    </row>
    <row r="1782" spans="1:24" x14ac:dyDescent="0.25">
      <c r="A1782" t="s">
        <v>1840</v>
      </c>
      <c r="B1782">
        <v>0.19514206355396002</v>
      </c>
      <c r="C1782">
        <v>0.36038936842829844</v>
      </c>
      <c r="D1782">
        <v>0</v>
      </c>
      <c r="E1782">
        <v>1</v>
      </c>
      <c r="F1782">
        <v>1.6019578812517612</v>
      </c>
      <c r="G1782">
        <v>0.13005279786071341</v>
      </c>
      <c r="H1782">
        <v>-0.19940803872685148</v>
      </c>
      <c r="I1782">
        <v>16.125503814150601</v>
      </c>
      <c r="K1782" s="7">
        <v>1752</v>
      </c>
      <c r="L1782" s="7">
        <v>0.14347176814154899</v>
      </c>
      <c r="M1782" s="7">
        <v>-6.9509625851559509E-2</v>
      </c>
      <c r="W1782" t="s">
        <v>1842</v>
      </c>
      <c r="X1782">
        <v>8.0718138954008298E-2</v>
      </c>
    </row>
    <row r="1783" spans="1:24" x14ac:dyDescent="0.25">
      <c r="A1783" t="s">
        <v>1841</v>
      </c>
      <c r="B1783">
        <v>7.3055833857639335E-2</v>
      </c>
      <c r="C1783">
        <v>0.24420058740198966</v>
      </c>
      <c r="D1783">
        <v>0</v>
      </c>
      <c r="E1783">
        <v>1</v>
      </c>
      <c r="F1783">
        <v>1.4198509638952643</v>
      </c>
      <c r="G1783">
        <v>0.1414730971131048</v>
      </c>
      <c r="H1783">
        <v>-0.16750639672321696</v>
      </c>
      <c r="I1783">
        <v>16.08516694080242</v>
      </c>
      <c r="K1783" s="7">
        <v>1753</v>
      </c>
      <c r="L1783" s="7">
        <v>0.19796220229765915</v>
      </c>
      <c r="M1783" s="7">
        <v>0.22152521387534008</v>
      </c>
      <c r="W1783" t="s">
        <v>1843</v>
      </c>
      <c r="X1783">
        <v>0.23606993258990147</v>
      </c>
    </row>
    <row r="1784" spans="1:24" x14ac:dyDescent="0.25">
      <c r="A1784" t="s">
        <v>1842</v>
      </c>
      <c r="B1784">
        <v>8.0718138954008298E-2</v>
      </c>
      <c r="C1784">
        <v>0.1381414273244399</v>
      </c>
      <c r="D1784">
        <v>0</v>
      </c>
      <c r="E1784">
        <v>1</v>
      </c>
      <c r="F1784">
        <v>1.7664474446305631</v>
      </c>
      <c r="G1784">
        <v>6.9652846135635188E-2</v>
      </c>
      <c r="H1784">
        <v>8.3463913051407337E-2</v>
      </c>
      <c r="I1784">
        <v>17.538356037062147</v>
      </c>
      <c r="K1784" s="7">
        <v>1754</v>
      </c>
      <c r="L1784" s="7">
        <v>9.748387100546807E-2</v>
      </c>
      <c r="M1784" s="7">
        <v>0.31827173007963988</v>
      </c>
      <c r="W1784" t="s">
        <v>1844</v>
      </c>
      <c r="X1784">
        <v>0.13075005620770924</v>
      </c>
    </row>
    <row r="1785" spans="1:24" x14ac:dyDescent="0.25">
      <c r="A1785" t="s">
        <v>1843</v>
      </c>
      <c r="B1785">
        <v>0.23606993258990147</v>
      </c>
      <c r="C1785">
        <v>8.4524141432403874E-2</v>
      </c>
      <c r="D1785">
        <v>0</v>
      </c>
      <c r="E1785">
        <v>1</v>
      </c>
      <c r="F1785">
        <v>0.66924372524342457</v>
      </c>
      <c r="G1785">
        <v>0.13322289893367009</v>
      </c>
      <c r="H1785">
        <v>0.22444696418177032</v>
      </c>
      <c r="I1785">
        <v>18.134970852984694</v>
      </c>
      <c r="K1785" s="7">
        <v>1755</v>
      </c>
      <c r="L1785" s="7">
        <v>0.12075457279784418</v>
      </c>
      <c r="M1785" s="7">
        <v>0.11359249461664239</v>
      </c>
      <c r="W1785" t="s">
        <v>1845</v>
      </c>
      <c r="X1785">
        <v>-1.6146155457654895E-2</v>
      </c>
    </row>
    <row r="1786" spans="1:24" x14ac:dyDescent="0.25">
      <c r="A1786" t="s">
        <v>1844</v>
      </c>
      <c r="B1786">
        <v>0.13075005620770924</v>
      </c>
      <c r="C1786">
        <v>-4.5846986095351872E-2</v>
      </c>
      <c r="D1786">
        <v>0</v>
      </c>
      <c r="E1786">
        <v>1</v>
      </c>
      <c r="F1786">
        <v>1.250278584096238</v>
      </c>
      <c r="G1786">
        <v>4.3016492721046268E-2</v>
      </c>
      <c r="H1786">
        <v>-0.14359234077500174</v>
      </c>
      <c r="I1786">
        <v>16.713564467332869</v>
      </c>
      <c r="K1786" s="7">
        <v>1756</v>
      </c>
      <c r="L1786" s="7">
        <v>0.10719027032017525</v>
      </c>
      <c r="M1786" s="7">
        <v>-0.26712360440488547</v>
      </c>
      <c r="W1786" t="s">
        <v>1846</v>
      </c>
      <c r="X1786">
        <v>-0.37139044869479848</v>
      </c>
    </row>
    <row r="1787" spans="1:24" x14ac:dyDescent="0.25">
      <c r="A1787" t="s">
        <v>1845</v>
      </c>
      <c r="B1787">
        <v>-1.6146155457654895E-2</v>
      </c>
      <c r="C1787">
        <v>6.1080108457959484E-2</v>
      </c>
      <c r="D1787">
        <v>0</v>
      </c>
      <c r="E1787">
        <v>1</v>
      </c>
      <c r="F1787">
        <v>1.4345129476421477</v>
      </c>
      <c r="G1787">
        <v>6.9993318597003806E-2</v>
      </c>
      <c r="H1787">
        <v>-0.28086017262789625</v>
      </c>
      <c r="I1787">
        <v>19.390999329545931</v>
      </c>
      <c r="K1787" s="7">
        <v>1757</v>
      </c>
      <c r="L1787" s="7">
        <v>0.2217793836587188</v>
      </c>
      <c r="M1787" s="7">
        <v>0.18758579310629353</v>
      </c>
      <c r="W1787" t="s">
        <v>1847</v>
      </c>
      <c r="X1787">
        <v>4.7811772028329402</v>
      </c>
    </row>
    <row r="1788" spans="1:24" x14ac:dyDescent="0.25">
      <c r="A1788" t="s">
        <v>1846</v>
      </c>
      <c r="B1788">
        <v>-0.37139044869479848</v>
      </c>
      <c r="C1788">
        <v>1.2326118277298074E-2</v>
      </c>
      <c r="D1788">
        <v>0</v>
      </c>
      <c r="E1788">
        <v>1</v>
      </c>
      <c r="F1788">
        <v>0.65785776983108779</v>
      </c>
      <c r="G1788">
        <v>6.6700874441982236E-2</v>
      </c>
      <c r="H1788">
        <v>-0.17895589503133028</v>
      </c>
      <c r="I1788">
        <v>16.370475586399817</v>
      </c>
      <c r="K1788" s="7">
        <v>1758</v>
      </c>
      <c r="L1788" s="7">
        <v>5.1244181991535076E-2</v>
      </c>
      <c r="M1788" s="7">
        <v>-0.46521696116137223</v>
      </c>
      <c r="W1788" t="s">
        <v>272</v>
      </c>
      <c r="X1788">
        <v>0.10984892704401092</v>
      </c>
    </row>
    <row r="1789" spans="1:24" x14ac:dyDescent="0.25">
      <c r="A1789" t="s">
        <v>1847</v>
      </c>
      <c r="B1789">
        <v>4.7811772028329402</v>
      </c>
      <c r="C1789">
        <v>-9.5785005034306836E-4</v>
      </c>
      <c r="D1789">
        <v>0</v>
      </c>
      <c r="E1789">
        <v>1</v>
      </c>
      <c r="F1789">
        <v>1.71483679945611</v>
      </c>
      <c r="G1789">
        <v>0.13728604575997172</v>
      </c>
      <c r="H1789">
        <v>-0.20079346760659414</v>
      </c>
      <c r="I1789">
        <v>18.260451178054883</v>
      </c>
      <c r="K1789" s="7">
        <v>1759</v>
      </c>
      <c r="L1789" s="7">
        <v>-0.10212016002900867</v>
      </c>
      <c r="M1789" s="7">
        <v>-0.32113063307859324</v>
      </c>
      <c r="W1789" t="s">
        <v>1848</v>
      </c>
      <c r="X1789">
        <v>-0.14039367135751019</v>
      </c>
    </row>
    <row r="1790" spans="1:24" x14ac:dyDescent="0.25">
      <c r="A1790" t="s">
        <v>272</v>
      </c>
      <c r="B1790">
        <v>0.10984892704401092</v>
      </c>
      <c r="C1790">
        <v>0.18827870667091218</v>
      </c>
      <c r="D1790">
        <v>0</v>
      </c>
      <c r="E1790">
        <v>1</v>
      </c>
      <c r="F1790">
        <v>1.2092443407268607</v>
      </c>
      <c r="G1790">
        <v>9.9071760569390835E-2</v>
      </c>
      <c r="H1790">
        <v>1.2881173303510839E-2</v>
      </c>
      <c r="I1790">
        <v>16.785526419336858</v>
      </c>
      <c r="K1790" s="7">
        <v>1760</v>
      </c>
      <c r="L1790" s="7">
        <v>0.15071663705287214</v>
      </c>
      <c r="M1790" s="7">
        <v>0.16387522358529111</v>
      </c>
      <c r="W1790" t="s">
        <v>1849</v>
      </c>
      <c r="X1790">
        <v>2.6282083534510097E-2</v>
      </c>
    </row>
    <row r="1791" spans="1:24" x14ac:dyDescent="0.25">
      <c r="A1791" t="s">
        <v>1848</v>
      </c>
      <c r="B1791">
        <v>-0.14039367135751019</v>
      </c>
      <c r="C1791">
        <v>0.22371174300686111</v>
      </c>
      <c r="D1791">
        <v>0</v>
      </c>
      <c r="E1791">
        <v>1</v>
      </c>
      <c r="F1791">
        <v>1.0612403328649462</v>
      </c>
      <c r="G1791">
        <v>9.6359016439229686E-2</v>
      </c>
      <c r="H1791">
        <v>-0.27007365727585453</v>
      </c>
      <c r="I1791">
        <v>16.546349527359016</v>
      </c>
      <c r="K1791" s="7">
        <v>1761</v>
      </c>
      <c r="L1791" s="7">
        <v>0.14873894227691575</v>
      </c>
      <c r="M1791" s="7">
        <v>-3.1905892450655032E-2</v>
      </c>
      <c r="W1791" t="s">
        <v>1850</v>
      </c>
      <c r="X1791">
        <v>0.93716823651241221</v>
      </c>
    </row>
    <row r="1792" spans="1:24" x14ac:dyDescent="0.25">
      <c r="A1792" t="s">
        <v>1849</v>
      </c>
      <c r="B1792">
        <v>2.6282083534510097E-2</v>
      </c>
      <c r="C1792">
        <v>0.31901452238519507</v>
      </c>
      <c r="D1792">
        <v>0</v>
      </c>
      <c r="E1792">
        <v>1</v>
      </c>
      <c r="F1792">
        <v>0.94821236501360007</v>
      </c>
      <c r="G1792">
        <v>6.3036044619444995E-2</v>
      </c>
      <c r="H1792">
        <v>-9.9588287239674195E-2</v>
      </c>
      <c r="I1792">
        <v>19.214236416640393</v>
      </c>
      <c r="K1792" s="7">
        <v>1762</v>
      </c>
      <c r="L1792" s="7">
        <v>0.14520299000185038</v>
      </c>
      <c r="M1792" s="7">
        <v>0.22415517238885468</v>
      </c>
      <c r="W1792" t="s">
        <v>1851</v>
      </c>
      <c r="X1792">
        <v>0.15940109659945956</v>
      </c>
    </row>
    <row r="1793" spans="1:24" x14ac:dyDescent="0.25">
      <c r="A1793" t="s">
        <v>1850</v>
      </c>
      <c r="B1793">
        <v>0.93716823651241221</v>
      </c>
      <c r="C1793">
        <v>-0.14601097074497235</v>
      </c>
      <c r="D1793">
        <v>0</v>
      </c>
      <c r="E1793">
        <v>1</v>
      </c>
      <c r="F1793">
        <v>1.3241639438573329</v>
      </c>
      <c r="G1793">
        <v>0.11416897449000767</v>
      </c>
      <c r="H1793">
        <v>4.457774220951333E-3</v>
      </c>
      <c r="I1793">
        <v>17.354721944650553</v>
      </c>
      <c r="K1793" s="7">
        <v>1763</v>
      </c>
      <c r="L1793" s="7">
        <v>0.17682050553603512</v>
      </c>
      <c r="M1793" s="7">
        <v>-2.1393466985968695E-2</v>
      </c>
      <c r="W1793" t="s">
        <v>1852</v>
      </c>
      <c r="X1793">
        <v>0.19120542326224618</v>
      </c>
    </row>
    <row r="1794" spans="1:24" x14ac:dyDescent="0.25">
      <c r="A1794" t="s">
        <v>1851</v>
      </c>
      <c r="B1794">
        <v>0.15940109659945956</v>
      </c>
      <c r="C1794">
        <v>-0.10958137962734858</v>
      </c>
      <c r="D1794">
        <v>0</v>
      </c>
      <c r="E1794">
        <v>1</v>
      </c>
      <c r="F1794">
        <v>1.9603205508252486</v>
      </c>
      <c r="G1794">
        <v>0.17327238707487239</v>
      </c>
      <c r="H1794">
        <v>-8.8850504908042256E-3</v>
      </c>
      <c r="I1794">
        <v>16.959690530075644</v>
      </c>
      <c r="K1794" s="7">
        <v>1764</v>
      </c>
      <c r="L1794" s="7">
        <v>8.258726464040439E-2</v>
      </c>
      <c r="M1794" s="7">
        <v>-6.4573014744174984E-2</v>
      </c>
      <c r="W1794" t="s">
        <v>1853</v>
      </c>
      <c r="X1794">
        <v>-0.39163717494466721</v>
      </c>
    </row>
    <row r="1795" spans="1:24" x14ac:dyDescent="0.25">
      <c r="A1795" t="s">
        <v>1852</v>
      </c>
      <c r="B1795">
        <v>0.19120542326224618</v>
      </c>
      <c r="C1795">
        <v>0.17173715188250513</v>
      </c>
      <c r="D1795">
        <v>0</v>
      </c>
      <c r="E1795">
        <v>1</v>
      </c>
      <c r="F1795">
        <v>1.1986223370632789</v>
      </c>
      <c r="G1795">
        <v>0.20057978150921463</v>
      </c>
      <c r="H1795">
        <v>-0.10035827392258856</v>
      </c>
      <c r="I1795">
        <v>18.819119347988593</v>
      </c>
      <c r="K1795" s="7">
        <v>1765</v>
      </c>
      <c r="L1795" s="7">
        <v>0.15113169605067173</v>
      </c>
      <c r="M1795" s="7">
        <v>-0.20328449118870096</v>
      </c>
      <c r="W1795" t="s">
        <v>1854</v>
      </c>
      <c r="X1795">
        <v>-9.1991980141405777E-2</v>
      </c>
    </row>
    <row r="1796" spans="1:24" x14ac:dyDescent="0.25">
      <c r="A1796" t="s">
        <v>1853</v>
      </c>
      <c r="B1796">
        <v>-0.39163717494466721</v>
      </c>
      <c r="C1796">
        <v>0.73476700499217673</v>
      </c>
      <c r="D1796">
        <v>0</v>
      </c>
      <c r="E1796">
        <v>1</v>
      </c>
      <c r="F1796">
        <v>0.86758369219098652</v>
      </c>
      <c r="G1796">
        <v>8.8759096064919454E-2</v>
      </c>
      <c r="H1796">
        <v>-0.28219005746536369</v>
      </c>
      <c r="I1796">
        <v>16.313912217702832</v>
      </c>
      <c r="K1796" s="7">
        <v>1766</v>
      </c>
      <c r="L1796" s="7">
        <v>0.17017156997622923</v>
      </c>
      <c r="M1796" s="7">
        <v>0.42496403760085572</v>
      </c>
      <c r="W1796" t="s">
        <v>1855</v>
      </c>
      <c r="X1796">
        <v>2.1908977034905184</v>
      </c>
    </row>
    <row r="1797" spans="1:24" x14ac:dyDescent="0.25">
      <c r="A1797" t="s">
        <v>1854</v>
      </c>
      <c r="B1797">
        <v>-9.1991980141405777E-2</v>
      </c>
      <c r="C1797">
        <v>0.46057521494020298</v>
      </c>
      <c r="D1797">
        <v>0</v>
      </c>
      <c r="E1797">
        <v>1</v>
      </c>
      <c r="F1797">
        <v>1.4773175670314707</v>
      </c>
      <c r="G1797">
        <v>7.4923050722143961E-2</v>
      </c>
      <c r="H1797">
        <v>-6.8290420929127252E-2</v>
      </c>
      <c r="I1797">
        <v>17.209007223108312</v>
      </c>
      <c r="K1797" s="7">
        <v>1767</v>
      </c>
      <c r="L1797" s="7">
        <v>0.17617711156813454</v>
      </c>
      <c r="M1797" s="7">
        <v>-7.8891723826321786E-2</v>
      </c>
      <c r="W1797" t="s">
        <v>1856</v>
      </c>
      <c r="X1797">
        <v>0.21263557711383016</v>
      </c>
    </row>
    <row r="1798" spans="1:24" x14ac:dyDescent="0.25">
      <c r="A1798" t="s">
        <v>1855</v>
      </c>
      <c r="B1798">
        <v>2.1908977034905184</v>
      </c>
      <c r="C1798">
        <v>1.7529281718065049E-2</v>
      </c>
      <c r="D1798">
        <v>0</v>
      </c>
      <c r="E1798">
        <v>1</v>
      </c>
      <c r="F1798">
        <v>1.892673406510988</v>
      </c>
      <c r="G1798">
        <v>0.17806061150817773</v>
      </c>
      <c r="H1798">
        <v>-0.66473517637960622</v>
      </c>
      <c r="I1798">
        <v>16.998193475282477</v>
      </c>
      <c r="K1798" s="7">
        <v>1768</v>
      </c>
      <c r="L1798" s="7">
        <v>-6.1716630380920234E-3</v>
      </c>
      <c r="M1798" s="7">
        <v>-6.4449195858397534E-2</v>
      </c>
      <c r="W1798" t="s">
        <v>1857</v>
      </c>
      <c r="X1798">
        <v>0.35574208608610175</v>
      </c>
    </row>
    <row r="1799" spans="1:24" x14ac:dyDescent="0.25">
      <c r="A1799" t="s">
        <v>1856</v>
      </c>
      <c r="B1799">
        <v>0.21263557711383016</v>
      </c>
      <c r="C1799">
        <v>0.17263561300658603</v>
      </c>
      <c r="D1799">
        <v>0</v>
      </c>
      <c r="E1799">
        <v>1</v>
      </c>
      <c r="F1799">
        <v>0.98052870873608045</v>
      </c>
      <c r="G1799">
        <v>8.3155153837497969E-2</v>
      </c>
      <c r="H1799">
        <v>0.79991041666594309</v>
      </c>
      <c r="I1799">
        <v>17.228925253547015</v>
      </c>
      <c r="K1799" s="7">
        <v>1769</v>
      </c>
      <c r="L1799" s="7">
        <v>8.4807308870831044E-2</v>
      </c>
      <c r="M1799" s="7">
        <v>-2.4205584304097909E-2</v>
      </c>
      <c r="W1799" t="s">
        <v>273</v>
      </c>
      <c r="X1799">
        <v>-1.1718759102041216E-2</v>
      </c>
    </row>
    <row r="1800" spans="1:24" x14ac:dyDescent="0.25">
      <c r="A1800" t="s">
        <v>1857</v>
      </c>
      <c r="B1800">
        <v>0.35574208608610175</v>
      </c>
      <c r="C1800">
        <v>0.48603951897037045</v>
      </c>
      <c r="D1800">
        <v>0</v>
      </c>
      <c r="E1800">
        <v>1</v>
      </c>
      <c r="F1800">
        <v>1.1086201975782033</v>
      </c>
      <c r="G1800">
        <v>0.26216252029198656</v>
      </c>
      <c r="H1800">
        <v>-0.19111233386532361</v>
      </c>
      <c r="I1800">
        <v>18.005365695039952</v>
      </c>
      <c r="K1800" s="7">
        <v>1770</v>
      </c>
      <c r="L1800" s="7">
        <v>0.15725115790532301</v>
      </c>
      <c r="M1800" s="7">
        <v>-0.28967165162242337</v>
      </c>
      <c r="W1800" t="s">
        <v>1858</v>
      </c>
      <c r="X1800">
        <v>0.10241624352286981</v>
      </c>
    </row>
    <row r="1801" spans="1:24" x14ac:dyDescent="0.25">
      <c r="A1801" t="s">
        <v>273</v>
      </c>
      <c r="B1801">
        <v>-1.1718759102041216E-2</v>
      </c>
      <c r="C1801">
        <v>0.36264451471627301</v>
      </c>
      <c r="D1801">
        <v>0</v>
      </c>
      <c r="E1801">
        <v>1</v>
      </c>
      <c r="F1801">
        <v>1.1465060149740383</v>
      </c>
      <c r="G1801">
        <v>0.47850918968168116</v>
      </c>
      <c r="H1801">
        <v>-0.21052181808840953</v>
      </c>
      <c r="I1801">
        <v>16.619609483538312</v>
      </c>
      <c r="K1801" s="7">
        <v>1771</v>
      </c>
      <c r="L1801" s="7">
        <v>0.15677177561119349</v>
      </c>
      <c r="M1801" s="7">
        <v>4.8403758271056196E-2</v>
      </c>
      <c r="W1801" t="s">
        <v>1859</v>
      </c>
      <c r="X1801">
        <v>0.24995579591296496</v>
      </c>
    </row>
    <row r="1802" spans="1:24" x14ac:dyDescent="0.25">
      <c r="A1802" t="s">
        <v>1858</v>
      </c>
      <c r="B1802">
        <v>0.10241624352286981</v>
      </c>
      <c r="C1802">
        <v>2.6783456667133304E-2</v>
      </c>
      <c r="D1802">
        <v>0</v>
      </c>
      <c r="E1802">
        <v>1</v>
      </c>
      <c r="F1802">
        <v>1.1874682313040499</v>
      </c>
      <c r="G1802">
        <v>0.10298744109115998</v>
      </c>
      <c r="H1802">
        <v>-4.9919355262756052E-2</v>
      </c>
      <c r="I1802">
        <v>16.705333376305436</v>
      </c>
      <c r="K1802" s="7">
        <v>1772</v>
      </c>
      <c r="L1802" s="7">
        <v>0.2050841638835752</v>
      </c>
      <c r="M1802" s="7">
        <v>0.23096253605226047</v>
      </c>
      <c r="W1802" t="s">
        <v>1860</v>
      </c>
      <c r="X1802">
        <v>0.41325309262818583</v>
      </c>
    </row>
    <row r="1803" spans="1:24" x14ac:dyDescent="0.25">
      <c r="A1803" t="s">
        <v>1859</v>
      </c>
      <c r="B1803">
        <v>0.24995579591296496</v>
      </c>
      <c r="C1803">
        <v>-0.11424670517463835</v>
      </c>
      <c r="D1803">
        <v>0</v>
      </c>
      <c r="E1803">
        <v>1</v>
      </c>
      <c r="F1803">
        <v>1.1330546207453978</v>
      </c>
      <c r="G1803">
        <v>0.11963585891611905</v>
      </c>
      <c r="H1803">
        <v>-0.11015677719113519</v>
      </c>
      <c r="I1803">
        <v>18.071250060392462</v>
      </c>
      <c r="K1803" s="7">
        <v>1773</v>
      </c>
      <c r="L1803" s="7">
        <v>0.18209566399399241</v>
      </c>
      <c r="M1803" s="7">
        <v>-4.9737997212426666E-2</v>
      </c>
      <c r="W1803" t="s">
        <v>1861</v>
      </c>
      <c r="X1803">
        <v>0.42054725066283055</v>
      </c>
    </row>
    <row r="1804" spans="1:24" x14ac:dyDescent="0.25">
      <c r="A1804" t="s">
        <v>1860</v>
      </c>
      <c r="B1804">
        <v>0.41325309262818583</v>
      </c>
      <c r="C1804">
        <v>-0.22568532751438358</v>
      </c>
      <c r="D1804">
        <v>0</v>
      </c>
      <c r="E1804">
        <v>1</v>
      </c>
      <c r="F1804">
        <v>2.5718206474336625</v>
      </c>
      <c r="G1804">
        <v>9.0109577826044535E-3</v>
      </c>
      <c r="H1804">
        <v>-6.0715402496973297E-2</v>
      </c>
      <c r="I1804">
        <v>20.552871722307287</v>
      </c>
      <c r="K1804" s="7">
        <v>1774</v>
      </c>
      <c r="L1804" s="7">
        <v>0.15701245348750398</v>
      </c>
      <c r="M1804" s="7">
        <v>-0.10388762083655176</v>
      </c>
      <c r="W1804" t="s">
        <v>1862</v>
      </c>
      <c r="X1804">
        <v>0.34176320121071541</v>
      </c>
    </row>
    <row r="1805" spans="1:24" x14ac:dyDescent="0.25">
      <c r="A1805" t="s">
        <v>1861</v>
      </c>
      <c r="B1805">
        <v>0.42054725066283055</v>
      </c>
      <c r="C1805">
        <v>-2.4825967085072488E-2</v>
      </c>
      <c r="D1805">
        <v>0</v>
      </c>
      <c r="E1805">
        <v>1</v>
      </c>
      <c r="F1805">
        <v>0.90690224101137396</v>
      </c>
      <c r="G1805">
        <v>0.1192698226685039</v>
      </c>
      <c r="H1805">
        <v>0.21492003375932692</v>
      </c>
      <c r="I1805">
        <v>18.708430616593844</v>
      </c>
      <c r="K1805" s="7">
        <v>1775</v>
      </c>
      <c r="L1805" s="7">
        <v>0.18500093596750067</v>
      </c>
      <c r="M1805" s="7">
        <v>-6.8373684729162873E-2</v>
      </c>
      <c r="W1805" t="s">
        <v>1863</v>
      </c>
      <c r="X1805">
        <v>1.6150616463529242</v>
      </c>
    </row>
    <row r="1806" spans="1:24" x14ac:dyDescent="0.25">
      <c r="A1806" t="s">
        <v>1862</v>
      </c>
      <c r="B1806">
        <v>0.34176320121071541</v>
      </c>
      <c r="C1806">
        <v>1.3707613847906863E-2</v>
      </c>
      <c r="D1806">
        <v>0</v>
      </c>
      <c r="E1806">
        <v>1</v>
      </c>
      <c r="F1806">
        <v>0.73348182500682135</v>
      </c>
      <c r="G1806">
        <v>0.17255227614507432</v>
      </c>
      <c r="H1806">
        <v>1.0416012964000125</v>
      </c>
      <c r="I1806">
        <v>16.631824774206052</v>
      </c>
      <c r="K1806" s="7">
        <v>1776</v>
      </c>
      <c r="L1806" s="7">
        <v>9.9654981260026365E-2</v>
      </c>
      <c r="M1806" s="7">
        <v>-0.21295097873301422</v>
      </c>
      <c r="W1806" t="s">
        <v>1864</v>
      </c>
      <c r="X1806">
        <v>-0.2172000025192814</v>
      </c>
    </row>
    <row r="1807" spans="1:24" x14ac:dyDescent="0.25">
      <c r="A1807" t="s">
        <v>1863</v>
      </c>
      <c r="B1807">
        <v>1.6150616463529242</v>
      </c>
      <c r="C1807">
        <v>-0.3911459641345808</v>
      </c>
      <c r="D1807">
        <v>0</v>
      </c>
      <c r="E1807">
        <v>1</v>
      </c>
      <c r="F1807">
        <v>2.3004344587020285</v>
      </c>
      <c r="G1807">
        <v>9.9090042691337477E-2</v>
      </c>
      <c r="H1807">
        <v>0.65095262578004764</v>
      </c>
      <c r="I1807">
        <v>19.04672993181175</v>
      </c>
      <c r="K1807" s="7">
        <v>1777</v>
      </c>
      <c r="L1807" s="7">
        <v>9.218920290107635E-2</v>
      </c>
      <c r="M1807" s="7">
        <v>-0.29814717547808905</v>
      </c>
      <c r="W1807" t="s">
        <v>1865</v>
      </c>
      <c r="X1807">
        <v>0.23801986275576789</v>
      </c>
    </row>
    <row r="1808" spans="1:24" x14ac:dyDescent="0.25">
      <c r="A1808" t="s">
        <v>1864</v>
      </c>
      <c r="B1808">
        <v>-0.2172000025192814</v>
      </c>
      <c r="C1808">
        <v>-0.19907872660456169</v>
      </c>
      <c r="D1808">
        <v>0</v>
      </c>
      <c r="E1808">
        <v>1</v>
      </c>
      <c r="F1808">
        <v>1.1932353290232323</v>
      </c>
      <c r="G1808">
        <v>6.3895622270759636E-2</v>
      </c>
      <c r="H1808">
        <v>-0.12567394666780898</v>
      </c>
      <c r="I1808">
        <v>16.257122427763374</v>
      </c>
      <c r="K1808" s="7">
        <v>1778</v>
      </c>
      <c r="L1808" s="7">
        <v>0.16415169854283451</v>
      </c>
      <c r="M1808" s="7">
        <v>-0.32331207196085915</v>
      </c>
      <c r="W1808" t="s">
        <v>1866</v>
      </c>
      <c r="X1808">
        <v>0.46935991109531072</v>
      </c>
    </row>
    <row r="1809" spans="1:24" x14ac:dyDescent="0.25">
      <c r="A1809" t="s">
        <v>1865</v>
      </c>
      <c r="B1809">
        <v>0.23801986275576789</v>
      </c>
      <c r="C1809">
        <v>0.19668352822285548</v>
      </c>
      <c r="D1809">
        <v>0</v>
      </c>
      <c r="E1809">
        <v>1</v>
      </c>
      <c r="F1809">
        <v>1.5734056612168565</v>
      </c>
      <c r="G1809">
        <v>0.1985738235674859</v>
      </c>
      <c r="H1809">
        <v>-0.20158389867020937</v>
      </c>
      <c r="I1809">
        <v>21.61622942406488</v>
      </c>
      <c r="K1809" s="7">
        <v>1779</v>
      </c>
      <c r="L1809" s="7">
        <v>0.15824284863631932</v>
      </c>
      <c r="M1809" s="7">
        <v>0.19191712090722346</v>
      </c>
      <c r="W1809" t="s">
        <v>1867</v>
      </c>
      <c r="X1809">
        <v>0.15798961019434646</v>
      </c>
    </row>
    <row r="1810" spans="1:24" x14ac:dyDescent="0.25">
      <c r="A1810" t="s">
        <v>1866</v>
      </c>
      <c r="B1810">
        <v>0.46935991109531072</v>
      </c>
      <c r="C1810">
        <v>6.6294342851289337E-2</v>
      </c>
      <c r="D1810">
        <v>0</v>
      </c>
      <c r="E1810">
        <v>1</v>
      </c>
      <c r="F1810">
        <v>1.6288845233319875</v>
      </c>
      <c r="G1810">
        <v>0.14380905398427271</v>
      </c>
      <c r="H1810">
        <v>0.27072119743777145</v>
      </c>
      <c r="I1810">
        <v>16.929748954102497</v>
      </c>
      <c r="K1810" s="7">
        <v>1780</v>
      </c>
      <c r="L1810" s="7">
        <v>0.14167868708347231</v>
      </c>
      <c r="M1810" s="7">
        <v>5.3463376470487711E-2</v>
      </c>
      <c r="W1810" t="s">
        <v>1868</v>
      </c>
      <c r="X1810">
        <v>0.39453044369887263</v>
      </c>
    </row>
    <row r="1811" spans="1:24" x14ac:dyDescent="0.25">
      <c r="A1811" t="s">
        <v>1867</v>
      </c>
      <c r="B1811">
        <v>0.15798961019434646</v>
      </c>
      <c r="C1811">
        <v>-0.27337213845328712</v>
      </c>
      <c r="D1811">
        <v>0</v>
      </c>
      <c r="E1811">
        <v>1</v>
      </c>
      <c r="F1811">
        <v>0.57366206330294511</v>
      </c>
      <c r="G1811">
        <v>0.20871446069970886</v>
      </c>
      <c r="H1811">
        <v>-0.16378049184050758</v>
      </c>
      <c r="I1811">
        <v>17.36763898466689</v>
      </c>
      <c r="K1811" s="7">
        <v>1781</v>
      </c>
      <c r="L1811" s="7">
        <v>0.15767182085527254</v>
      </c>
      <c r="M1811" s="7">
        <v>-8.4615986997633202E-2</v>
      </c>
      <c r="W1811" t="s">
        <v>1869</v>
      </c>
      <c r="X1811">
        <v>-7.4539462723930625E-2</v>
      </c>
    </row>
    <row r="1812" spans="1:24" x14ac:dyDescent="0.25">
      <c r="A1812" t="s">
        <v>1868</v>
      </c>
      <c r="B1812">
        <v>0.39453044369887263</v>
      </c>
      <c r="C1812">
        <v>0.81127030426437041</v>
      </c>
      <c r="D1812">
        <v>0</v>
      </c>
      <c r="E1812">
        <v>1</v>
      </c>
      <c r="F1812">
        <v>2.3159191734557019</v>
      </c>
      <c r="G1812">
        <v>0.2961504463920917</v>
      </c>
      <c r="H1812">
        <v>-0.4518703286821954</v>
      </c>
      <c r="I1812">
        <v>16.707606328442008</v>
      </c>
      <c r="K1812" s="7">
        <v>1782</v>
      </c>
      <c r="L1812" s="7">
        <v>0.12366307985305763</v>
      </c>
      <c r="M1812" s="7">
        <v>-4.2944940899049336E-2</v>
      </c>
      <c r="W1812" t="s">
        <v>1870</v>
      </c>
      <c r="X1812">
        <v>-0.17769428147997551</v>
      </c>
    </row>
    <row r="1813" spans="1:24" x14ac:dyDescent="0.25">
      <c r="A1813" t="s">
        <v>1869</v>
      </c>
      <c r="B1813">
        <v>-7.4539462723930625E-2</v>
      </c>
      <c r="C1813">
        <v>0.11049571823242231</v>
      </c>
      <c r="D1813">
        <v>0</v>
      </c>
      <c r="E1813">
        <v>1</v>
      </c>
      <c r="F1813">
        <v>2.0882756189338232</v>
      </c>
      <c r="G1813">
        <v>0.16019512454466181</v>
      </c>
      <c r="H1813">
        <v>-5.3825133754150448E-2</v>
      </c>
      <c r="I1813">
        <v>18.371577460467929</v>
      </c>
      <c r="K1813" s="7">
        <v>1783</v>
      </c>
      <c r="L1813" s="7">
        <v>0.12153460508074848</v>
      </c>
      <c r="M1813" s="7">
        <v>0.11453532750915299</v>
      </c>
      <c r="W1813" t="s">
        <v>1871</v>
      </c>
      <c r="X1813">
        <v>-0.23006266066452669</v>
      </c>
    </row>
    <row r="1814" spans="1:24" x14ac:dyDescent="0.25">
      <c r="A1814" t="s">
        <v>1870</v>
      </c>
      <c r="B1814">
        <v>-0.17769428147997551</v>
      </c>
      <c r="C1814">
        <v>0.41191425111681318</v>
      </c>
      <c r="D1814">
        <v>0</v>
      </c>
      <c r="E1814">
        <v>1</v>
      </c>
      <c r="F1814">
        <v>1.2513552380136364</v>
      </c>
      <c r="G1814">
        <v>4.7823359297202751E-2</v>
      </c>
      <c r="H1814">
        <v>-0.35291956717704837</v>
      </c>
      <c r="I1814">
        <v>20.990362401004223</v>
      </c>
      <c r="K1814" s="7">
        <v>1784</v>
      </c>
      <c r="L1814" s="7">
        <v>0.13340917033149263</v>
      </c>
      <c r="M1814" s="7">
        <v>-2.6591141237833904E-3</v>
      </c>
      <c r="W1814" t="s">
        <v>1872</v>
      </c>
      <c r="X1814">
        <v>0.11113047767634832</v>
      </c>
    </row>
    <row r="1815" spans="1:24" x14ac:dyDescent="0.25">
      <c r="A1815" t="s">
        <v>1871</v>
      </c>
      <c r="B1815">
        <v>-0.23006266066452669</v>
      </c>
      <c r="C1815">
        <v>0.25111471967483001</v>
      </c>
      <c r="D1815">
        <v>0</v>
      </c>
      <c r="E1815">
        <v>1</v>
      </c>
      <c r="F1815">
        <v>1.1057679980997748</v>
      </c>
      <c r="G1815">
        <v>8.6857261344801109E-2</v>
      </c>
      <c r="H1815">
        <v>-0.14842503167537666</v>
      </c>
      <c r="I1815">
        <v>17.985200061496997</v>
      </c>
      <c r="K1815" s="7">
        <v>1785</v>
      </c>
      <c r="L1815" s="7">
        <v>9.5351132325073196E-2</v>
      </c>
      <c r="M1815" s="7">
        <v>-0.11149728778272809</v>
      </c>
      <c r="W1815" t="s">
        <v>1873</v>
      </c>
      <c r="X1815">
        <v>-0.2939289826844167</v>
      </c>
    </row>
    <row r="1816" spans="1:24" x14ac:dyDescent="0.25">
      <c r="A1816" t="s">
        <v>1872</v>
      </c>
      <c r="B1816">
        <v>0.11113047767634832</v>
      </c>
      <c r="C1816">
        <v>-0.19809728141890978</v>
      </c>
      <c r="D1816">
        <v>0</v>
      </c>
      <c r="E1816">
        <v>1</v>
      </c>
      <c r="F1816">
        <v>2.4779937010932707</v>
      </c>
      <c r="G1816">
        <v>0.25862238527511777</v>
      </c>
      <c r="H1816">
        <v>0.34526918656129957</v>
      </c>
      <c r="I1816">
        <v>19.11428613573467</v>
      </c>
      <c r="K1816" s="7">
        <v>1786</v>
      </c>
      <c r="L1816" s="7">
        <v>0.12649618097190191</v>
      </c>
      <c r="M1816" s="7">
        <v>-0.49788662966670039</v>
      </c>
      <c r="W1816" t="s">
        <v>1874</v>
      </c>
      <c r="X1816">
        <v>6.2753604413644276E-2</v>
      </c>
    </row>
    <row r="1817" spans="1:24" x14ac:dyDescent="0.25">
      <c r="A1817" t="s">
        <v>1873</v>
      </c>
      <c r="B1817">
        <v>-0.2939289826844167</v>
      </c>
      <c r="C1817">
        <v>0.88686515999917293</v>
      </c>
      <c r="D1817">
        <v>0</v>
      </c>
      <c r="E1817">
        <v>1</v>
      </c>
      <c r="F1817">
        <v>0.99864988865175286</v>
      </c>
      <c r="G1817">
        <v>0.19426789857100946</v>
      </c>
      <c r="H1817">
        <v>-0.48951590222403368</v>
      </c>
      <c r="I1817">
        <v>17.615388051249177</v>
      </c>
      <c r="K1817" s="7">
        <v>1787</v>
      </c>
      <c r="L1817" s="7">
        <v>0.16080582184764231</v>
      </c>
      <c r="M1817" s="7">
        <v>4.620371380985298</v>
      </c>
      <c r="W1817" t="s">
        <v>1875</v>
      </c>
      <c r="X1817">
        <v>-0.1493232104968831</v>
      </c>
    </row>
    <row r="1818" spans="1:24" x14ac:dyDescent="0.25">
      <c r="A1818" t="s">
        <v>1874</v>
      </c>
      <c r="B1818">
        <v>6.2753604413644276E-2</v>
      </c>
      <c r="C1818">
        <v>2.1880497862429876E-2</v>
      </c>
      <c r="D1818">
        <v>0</v>
      </c>
      <c r="E1818">
        <v>1</v>
      </c>
      <c r="F1818">
        <v>1.8618145358477143</v>
      </c>
      <c r="G1818">
        <v>3.670666686488968E-2</v>
      </c>
      <c r="H1818">
        <v>-0.17205278895383883</v>
      </c>
      <c r="I1818">
        <v>17.127525215283907</v>
      </c>
      <c r="K1818" s="7">
        <v>1788</v>
      </c>
      <c r="L1818" s="7">
        <v>0.12791642174426726</v>
      </c>
      <c r="M1818" s="7">
        <v>-1.8067494700256342E-2</v>
      </c>
      <c r="W1818" t="s">
        <v>1876</v>
      </c>
      <c r="X1818">
        <v>0.33030065671409597</v>
      </c>
    </row>
    <row r="1819" spans="1:24" x14ac:dyDescent="0.25">
      <c r="A1819" t="s">
        <v>1875</v>
      </c>
      <c r="B1819">
        <v>-0.1493232104968831</v>
      </c>
      <c r="C1819">
        <v>0.51556968116998803</v>
      </c>
      <c r="D1819">
        <v>0</v>
      </c>
      <c r="E1819">
        <v>1</v>
      </c>
      <c r="F1819">
        <v>2.8949693350444821</v>
      </c>
      <c r="G1819">
        <v>4.8123621309093943E-2</v>
      </c>
      <c r="H1819">
        <v>0.66500696280704752</v>
      </c>
      <c r="I1819">
        <v>18.053787560307075</v>
      </c>
      <c r="K1819" s="7">
        <v>1789</v>
      </c>
      <c r="L1819" s="7">
        <v>0.12175055690972447</v>
      </c>
      <c r="M1819" s="7">
        <v>-0.26214422826723466</v>
      </c>
      <c r="W1819" t="s">
        <v>1877</v>
      </c>
      <c r="X1819">
        <v>-0.42757093869580165</v>
      </c>
    </row>
    <row r="1820" spans="1:24" x14ac:dyDescent="0.25">
      <c r="A1820" t="s">
        <v>1876</v>
      </c>
      <c r="B1820">
        <v>0.33030065671409597</v>
      </c>
      <c r="C1820">
        <v>-6.9354727399931287E-2</v>
      </c>
      <c r="D1820">
        <v>0</v>
      </c>
      <c r="E1820">
        <v>1</v>
      </c>
      <c r="F1820">
        <v>1.6525230133459392</v>
      </c>
      <c r="G1820">
        <v>7.4195784851569607E-2</v>
      </c>
      <c r="H1820">
        <v>0.10323179829672416</v>
      </c>
      <c r="I1820">
        <v>16.327463220023489</v>
      </c>
      <c r="K1820" s="7">
        <v>1790</v>
      </c>
      <c r="L1820" s="7">
        <v>4.860686265267955E-2</v>
      </c>
      <c r="M1820" s="7">
        <v>-2.2324779118169453E-2</v>
      </c>
      <c r="W1820" t="s">
        <v>1878</v>
      </c>
      <c r="X1820">
        <v>0.635105537205086</v>
      </c>
    </row>
    <row r="1821" spans="1:24" x14ac:dyDescent="0.25">
      <c r="A1821" t="s">
        <v>1877</v>
      </c>
      <c r="B1821">
        <v>-0.42757093869580165</v>
      </c>
      <c r="C1821">
        <v>0.62889979571963739</v>
      </c>
      <c r="D1821">
        <v>0</v>
      </c>
      <c r="E1821">
        <v>1</v>
      </c>
      <c r="F1821">
        <v>2.4264066726717126</v>
      </c>
      <c r="G1821">
        <v>0.12635788624060473</v>
      </c>
      <c r="H1821">
        <v>-0.1446691688342939</v>
      </c>
      <c r="I1821">
        <v>17.728398434180928</v>
      </c>
      <c r="K1821" s="7">
        <v>1791</v>
      </c>
      <c r="L1821" s="7">
        <v>0.17205386471029555</v>
      </c>
      <c r="M1821" s="7">
        <v>0.76511437180211672</v>
      </c>
      <c r="W1821" t="s">
        <v>1879</v>
      </c>
      <c r="X1821">
        <v>0.20015954245938042</v>
      </c>
    </row>
    <row r="1822" spans="1:24" x14ac:dyDescent="0.25">
      <c r="A1822" t="s">
        <v>1878</v>
      </c>
      <c r="B1822">
        <v>0.635105537205086</v>
      </c>
      <c r="C1822">
        <v>-0.21802763957787982</v>
      </c>
      <c r="D1822">
        <v>0</v>
      </c>
      <c r="E1822">
        <v>1</v>
      </c>
      <c r="F1822">
        <v>2.1685069877950744</v>
      </c>
      <c r="G1822">
        <v>9.568011915973125E-2</v>
      </c>
      <c r="H1822">
        <v>0.66521660005691252</v>
      </c>
      <c r="I1822">
        <v>16.494801894704761</v>
      </c>
      <c r="K1822" s="7">
        <v>1792</v>
      </c>
      <c r="L1822" s="7">
        <v>0.21908256221460243</v>
      </c>
      <c r="M1822" s="7">
        <v>-5.968146561514287E-2</v>
      </c>
      <c r="W1822" t="s">
        <v>1880</v>
      </c>
      <c r="X1822">
        <v>0.82253309110765216</v>
      </c>
    </row>
    <row r="1823" spans="1:24" x14ac:dyDescent="0.25">
      <c r="A1823" t="s">
        <v>1879</v>
      </c>
      <c r="B1823">
        <v>0.20015954245938042</v>
      </c>
      <c r="C1823">
        <v>0.2582893031330466</v>
      </c>
      <c r="D1823">
        <v>0</v>
      </c>
      <c r="E1823">
        <v>1</v>
      </c>
      <c r="F1823">
        <v>4.3334814790674079</v>
      </c>
      <c r="G1823">
        <v>4.127534561835474E-2</v>
      </c>
      <c r="H1823">
        <v>0.29043856207274171</v>
      </c>
      <c r="I1823">
        <v>17.253936324115447</v>
      </c>
      <c r="K1823" s="7">
        <v>1793</v>
      </c>
      <c r="L1823" s="7">
        <v>0.14599158567202231</v>
      </c>
      <c r="M1823" s="7">
        <v>4.5213837590223876E-2</v>
      </c>
      <c r="W1823" t="s">
        <v>1881</v>
      </c>
      <c r="X1823">
        <v>-0.11627666924672883</v>
      </c>
    </row>
    <row r="1824" spans="1:24" x14ac:dyDescent="0.25">
      <c r="A1824" t="s">
        <v>1880</v>
      </c>
      <c r="B1824">
        <v>0.82253309110765216</v>
      </c>
      <c r="C1824">
        <v>0.43113111898097906</v>
      </c>
      <c r="D1824">
        <v>0</v>
      </c>
      <c r="E1824">
        <v>1</v>
      </c>
      <c r="F1824">
        <v>0.9546803411383652</v>
      </c>
      <c r="G1824">
        <v>0.16274419278023711</v>
      </c>
      <c r="H1824">
        <v>7.2279631265807609E-2</v>
      </c>
      <c r="I1824">
        <v>16.277508932693255</v>
      </c>
      <c r="K1824" s="7">
        <v>1794</v>
      </c>
      <c r="L1824" s="7">
        <v>5.1097175313456533E-2</v>
      </c>
      <c r="M1824" s="7">
        <v>-0.44273435025812374</v>
      </c>
      <c r="W1824" t="s">
        <v>1882</v>
      </c>
      <c r="X1824">
        <v>0.49511952825273098</v>
      </c>
    </row>
    <row r="1825" spans="1:24" x14ac:dyDescent="0.25">
      <c r="A1825" t="s">
        <v>1881</v>
      </c>
      <c r="B1825">
        <v>-0.11627666924672883</v>
      </c>
      <c r="C1825">
        <v>-9.6403940561477816E-2</v>
      </c>
      <c r="D1825">
        <v>0</v>
      </c>
      <c r="E1825">
        <v>1</v>
      </c>
      <c r="F1825">
        <v>3.1567149792640241</v>
      </c>
      <c r="G1825">
        <v>0.12431228141970325</v>
      </c>
      <c r="H1825">
        <v>-5.36123683704159E-2</v>
      </c>
      <c r="I1825">
        <v>21.087590373906004</v>
      </c>
      <c r="K1825" s="7">
        <v>1795</v>
      </c>
      <c r="L1825" s="7">
        <v>8.2170898309255114E-2</v>
      </c>
      <c r="M1825" s="7">
        <v>-0.17416287845066089</v>
      </c>
      <c r="W1825" t="s">
        <v>1883</v>
      </c>
      <c r="X1825">
        <v>-4.5842931109924379E-2</v>
      </c>
    </row>
    <row r="1826" spans="1:24" x14ac:dyDescent="0.25">
      <c r="A1826" t="s">
        <v>1882</v>
      </c>
      <c r="B1826">
        <v>0.49511952825273098</v>
      </c>
      <c r="C1826">
        <v>-0.28568787443390536</v>
      </c>
      <c r="D1826">
        <v>0</v>
      </c>
      <c r="E1826">
        <v>1</v>
      </c>
      <c r="F1826">
        <v>1.955498007599924</v>
      </c>
      <c r="G1826">
        <v>5.8515806908570452E-2</v>
      </c>
      <c r="H1826">
        <v>0.11806638439868679</v>
      </c>
      <c r="I1826">
        <v>20.278609395740599</v>
      </c>
      <c r="K1826" s="7">
        <v>1796</v>
      </c>
      <c r="L1826" s="7">
        <v>0.20246537780640922</v>
      </c>
      <c r="M1826" s="7">
        <v>1.9884323256841092</v>
      </c>
      <c r="W1826" t="s">
        <v>1884</v>
      </c>
      <c r="X1826">
        <v>0.50864785772602439</v>
      </c>
    </row>
    <row r="1827" spans="1:24" x14ac:dyDescent="0.25">
      <c r="A1827" t="s">
        <v>1883</v>
      </c>
      <c r="B1827">
        <v>-4.5842931109924379E-2</v>
      </c>
      <c r="C1827">
        <v>-7.2107403530518421E-2</v>
      </c>
      <c r="D1827">
        <v>0</v>
      </c>
      <c r="E1827">
        <v>1</v>
      </c>
      <c r="F1827">
        <v>0.97309596315440938</v>
      </c>
      <c r="G1827">
        <v>0.11603620736662142</v>
      </c>
      <c r="H1827">
        <v>0.30165708679120856</v>
      </c>
      <c r="I1827">
        <v>21.108636353605661</v>
      </c>
      <c r="K1827" s="7">
        <v>1797</v>
      </c>
      <c r="L1827" s="7">
        <v>0.10933310322411782</v>
      </c>
      <c r="M1827" s="7">
        <v>0.10330247388971234</v>
      </c>
      <c r="W1827" t="s">
        <v>1885</v>
      </c>
      <c r="X1827">
        <v>-0.138812603690188</v>
      </c>
    </row>
    <row r="1828" spans="1:24" x14ac:dyDescent="0.25">
      <c r="A1828" t="s">
        <v>1884</v>
      </c>
      <c r="B1828">
        <v>0.50864785772602439</v>
      </c>
      <c r="C1828">
        <v>-0.20491066698151147</v>
      </c>
      <c r="D1828">
        <v>0</v>
      </c>
      <c r="E1828">
        <v>1</v>
      </c>
      <c r="F1828">
        <v>3.9255377366113233</v>
      </c>
      <c r="G1828">
        <v>5.028267675968149E-2</v>
      </c>
      <c r="H1828">
        <v>-4.662686498512069E-2</v>
      </c>
      <c r="I1828">
        <v>16.992519682452066</v>
      </c>
      <c r="K1828" s="7">
        <v>1798</v>
      </c>
      <c r="L1828" s="7">
        <v>0.14542565660310969</v>
      </c>
      <c r="M1828" s="7">
        <v>0.21031642948299206</v>
      </c>
      <c r="W1828" t="s">
        <v>1886</v>
      </c>
      <c r="X1828">
        <v>0.10650400021365695</v>
      </c>
    </row>
    <row r="1829" spans="1:24" x14ac:dyDescent="0.25">
      <c r="A1829" t="s">
        <v>1885</v>
      </c>
      <c r="B1829">
        <v>-0.138812603690188</v>
      </c>
      <c r="C1829">
        <v>3.862851005430077E-2</v>
      </c>
      <c r="D1829">
        <v>0</v>
      </c>
      <c r="E1829">
        <v>1</v>
      </c>
      <c r="F1829">
        <v>1.2325829838058695</v>
      </c>
      <c r="G1829">
        <v>5.8599609134998364E-2</v>
      </c>
      <c r="H1829">
        <v>0.10896121087447662</v>
      </c>
      <c r="I1829">
        <v>17.476249873386646</v>
      </c>
      <c r="K1829" s="7">
        <v>1799</v>
      </c>
      <c r="L1829" s="7">
        <v>0.28708794579994407</v>
      </c>
      <c r="M1829" s="7">
        <v>-0.2988067049019853</v>
      </c>
      <c r="W1829" t="s">
        <v>1887</v>
      </c>
      <c r="X1829">
        <v>0.89801458986707217</v>
      </c>
    </row>
    <row r="1830" spans="1:24" x14ac:dyDescent="0.25">
      <c r="A1830" t="s">
        <v>1886</v>
      </c>
      <c r="B1830">
        <v>0.10650400021365695</v>
      </c>
      <c r="C1830">
        <v>0.13707953184238347</v>
      </c>
      <c r="D1830">
        <v>0</v>
      </c>
      <c r="E1830">
        <v>1</v>
      </c>
      <c r="F1830">
        <v>1.6317696021621899</v>
      </c>
      <c r="G1830">
        <v>0.17911010296913343</v>
      </c>
      <c r="H1830">
        <v>0.47282784445396692</v>
      </c>
      <c r="I1830">
        <v>16.315179428060929</v>
      </c>
      <c r="K1830" s="7">
        <v>1800</v>
      </c>
      <c r="L1830" s="7">
        <v>0.15110705051687046</v>
      </c>
      <c r="M1830" s="7">
        <v>-4.8690806994000649E-2</v>
      </c>
      <c r="W1830" t="s">
        <v>1888</v>
      </c>
      <c r="X1830">
        <v>-9.5465737511329293E-2</v>
      </c>
    </row>
    <row r="1831" spans="1:24" x14ac:dyDescent="0.25">
      <c r="A1831" t="s">
        <v>1887</v>
      </c>
      <c r="B1831">
        <v>0.89801458986707217</v>
      </c>
      <c r="C1831">
        <v>-0.18644158853454204</v>
      </c>
      <c r="D1831">
        <v>0</v>
      </c>
      <c r="E1831">
        <v>1</v>
      </c>
      <c r="F1831">
        <v>2.53183775704515</v>
      </c>
      <c r="G1831">
        <v>0.11593875955667697</v>
      </c>
      <c r="H1831">
        <v>-0.34321356713636841</v>
      </c>
      <c r="I1831">
        <v>17.528524024485787</v>
      </c>
      <c r="K1831" s="7">
        <v>1801</v>
      </c>
      <c r="L1831" s="7">
        <v>0.15406074444645512</v>
      </c>
      <c r="M1831" s="7">
        <v>9.589505146650984E-2</v>
      </c>
      <c r="W1831" t="s">
        <v>274</v>
      </c>
      <c r="X1831">
        <v>-0.13445987266581663</v>
      </c>
    </row>
    <row r="1832" spans="1:24" x14ac:dyDescent="0.25">
      <c r="A1832" t="s">
        <v>1888</v>
      </c>
      <c r="B1832">
        <v>-9.5465737511329293E-2</v>
      </c>
      <c r="C1832">
        <v>0.2458402917485969</v>
      </c>
      <c r="D1832">
        <v>0</v>
      </c>
      <c r="E1832">
        <v>1</v>
      </c>
      <c r="F1832">
        <v>2.7308385937497643</v>
      </c>
      <c r="G1832">
        <v>0.3792237410806954</v>
      </c>
      <c r="H1832">
        <v>0.55896334747946352</v>
      </c>
      <c r="I1832">
        <v>17.672117086113207</v>
      </c>
      <c r="K1832" s="7">
        <v>1802</v>
      </c>
      <c r="L1832" s="7">
        <v>0.11575895724285334</v>
      </c>
      <c r="M1832" s="7">
        <v>0.29749413538533248</v>
      </c>
      <c r="W1832" t="s">
        <v>1889</v>
      </c>
      <c r="X1832">
        <v>1.0461571765947111</v>
      </c>
    </row>
    <row r="1833" spans="1:24" x14ac:dyDescent="0.25">
      <c r="A1833" t="s">
        <v>274</v>
      </c>
      <c r="B1833">
        <v>-0.13445987266581663</v>
      </c>
      <c r="C1833">
        <v>0.31373077870790295</v>
      </c>
      <c r="D1833">
        <v>0</v>
      </c>
      <c r="E1833">
        <v>1</v>
      </c>
      <c r="F1833">
        <v>2.5408154444209199</v>
      </c>
      <c r="G1833">
        <v>0.25893860312254702</v>
      </c>
      <c r="H1833">
        <v>0.33643809401831276</v>
      </c>
      <c r="I1833">
        <v>16.788290581241657</v>
      </c>
      <c r="K1833" s="7">
        <v>1803</v>
      </c>
      <c r="L1833" s="7">
        <v>0.12632384804311764</v>
      </c>
      <c r="M1833" s="7">
        <v>0.29422340261971291</v>
      </c>
      <c r="W1833" t="s">
        <v>275</v>
      </c>
      <c r="X1833">
        <v>0.68429993532907252</v>
      </c>
    </row>
    <row r="1834" spans="1:24" x14ac:dyDescent="0.25">
      <c r="A1834" t="s">
        <v>1889</v>
      </c>
      <c r="B1834">
        <v>1.0461571765947111</v>
      </c>
      <c r="C1834">
        <v>-0.17574057358142789</v>
      </c>
      <c r="D1834">
        <v>0</v>
      </c>
      <c r="E1834">
        <v>1</v>
      </c>
      <c r="F1834">
        <v>2.5878729937050875</v>
      </c>
      <c r="G1834">
        <v>0.12601342924738354</v>
      </c>
      <c r="H1834">
        <v>0.17725656637992071</v>
      </c>
      <c r="I1834">
        <v>18.735009569816146</v>
      </c>
      <c r="K1834" s="7">
        <v>1804</v>
      </c>
      <c r="L1834" s="7">
        <v>0.17498273507793516</v>
      </c>
      <c r="M1834" s="7">
        <v>0.16678046613278025</v>
      </c>
      <c r="W1834" t="s">
        <v>1890</v>
      </c>
      <c r="X1834">
        <v>1.6604152455482524E-2</v>
      </c>
    </row>
    <row r="1835" spans="1:24" x14ac:dyDescent="0.25">
      <c r="A1835" t="s">
        <v>275</v>
      </c>
      <c r="B1835">
        <v>0.68429993532907252</v>
      </c>
      <c r="C1835">
        <v>0.19805427677236531</v>
      </c>
      <c r="D1835">
        <v>0</v>
      </c>
      <c r="E1835">
        <v>1</v>
      </c>
      <c r="F1835">
        <v>1.0714927905503735</v>
      </c>
      <c r="G1835">
        <v>6.2894983178822375E-2</v>
      </c>
      <c r="H1835">
        <v>-0.60553692358089894</v>
      </c>
      <c r="I1835">
        <v>21.944027961011752</v>
      </c>
      <c r="K1835" s="7">
        <v>1805</v>
      </c>
      <c r="L1835" s="7">
        <v>0.19635889178307719</v>
      </c>
      <c r="M1835" s="7">
        <v>1.418702754569847</v>
      </c>
      <c r="W1835" t="s">
        <v>1891</v>
      </c>
      <c r="X1835">
        <v>7.3058025857510894E-2</v>
      </c>
    </row>
    <row r="1836" spans="1:24" x14ac:dyDescent="0.25">
      <c r="A1836" t="s">
        <v>1890</v>
      </c>
      <c r="B1836">
        <v>1.6604152455482524E-2</v>
      </c>
      <c r="C1836">
        <v>0.29884065251649755</v>
      </c>
      <c r="D1836">
        <v>0</v>
      </c>
      <c r="E1836">
        <v>1</v>
      </c>
      <c r="F1836">
        <v>0.62429561154090585</v>
      </c>
      <c r="G1836">
        <v>0.15117091971669497</v>
      </c>
      <c r="H1836">
        <v>-0.50181540773455668</v>
      </c>
      <c r="I1836">
        <v>16.490318665776602</v>
      </c>
      <c r="K1836" s="7">
        <v>1806</v>
      </c>
      <c r="L1836" s="7">
        <v>0.16860862645861469</v>
      </c>
      <c r="M1836" s="7">
        <v>-0.38580862897789608</v>
      </c>
      <c r="W1836" t="s">
        <v>1892</v>
      </c>
      <c r="X1836">
        <v>-0.56871626968533562</v>
      </c>
    </row>
    <row r="1837" spans="1:24" x14ac:dyDescent="0.25">
      <c r="A1837" t="s">
        <v>1891</v>
      </c>
      <c r="B1837">
        <v>7.3058025857510894E-2</v>
      </c>
      <c r="C1837">
        <v>0.52291196642957205</v>
      </c>
      <c r="D1837">
        <v>0</v>
      </c>
      <c r="E1837">
        <v>1</v>
      </c>
      <c r="F1837">
        <v>4.5791963493921983</v>
      </c>
      <c r="G1837">
        <v>6.2208888526251289E-2</v>
      </c>
      <c r="H1837">
        <v>-0.55806441690189534</v>
      </c>
      <c r="I1837">
        <v>18.751653189668644</v>
      </c>
      <c r="K1837" s="7">
        <v>1807</v>
      </c>
      <c r="L1837" s="7">
        <v>0.10794422159069539</v>
      </c>
      <c r="M1837" s="7">
        <v>0.1300756411650725</v>
      </c>
      <c r="W1837" t="s">
        <v>1893</v>
      </c>
      <c r="X1837">
        <v>-0.38145533810005688</v>
      </c>
    </row>
    <row r="1838" spans="1:24" x14ac:dyDescent="0.25">
      <c r="A1838" t="s">
        <v>1892</v>
      </c>
      <c r="B1838">
        <v>-0.56871626968533562</v>
      </c>
      <c r="C1838">
        <v>2.4835473726281307</v>
      </c>
      <c r="D1838">
        <v>0</v>
      </c>
      <c r="E1838">
        <v>1</v>
      </c>
      <c r="F1838">
        <v>2.3032067104328595</v>
      </c>
      <c r="G1838">
        <v>0.10743411549175913</v>
      </c>
      <c r="H1838">
        <v>0.19212781143736171</v>
      </c>
      <c r="I1838">
        <v>18.68738213374472</v>
      </c>
      <c r="K1838" s="7">
        <v>1808</v>
      </c>
      <c r="L1838" s="7">
        <v>0.1740591438572574</v>
      </c>
      <c r="M1838" s="7">
        <v>0.29530076723805332</v>
      </c>
      <c r="W1838" t="s">
        <v>1894</v>
      </c>
      <c r="X1838">
        <v>0.17149137685404792</v>
      </c>
    </row>
    <row r="1839" spans="1:24" x14ac:dyDescent="0.25">
      <c r="A1839" t="s">
        <v>1893</v>
      </c>
      <c r="B1839">
        <v>-0.38145533810005688</v>
      </c>
      <c r="C1839">
        <v>3.545938700441102</v>
      </c>
      <c r="D1839">
        <v>0</v>
      </c>
      <c r="E1839">
        <v>1</v>
      </c>
      <c r="F1839">
        <v>1.6043570594219714</v>
      </c>
      <c r="G1839">
        <v>0.13279538235321911</v>
      </c>
      <c r="H1839">
        <v>-0.56158936035167262</v>
      </c>
      <c r="I1839">
        <v>18.532972610333331</v>
      </c>
      <c r="K1839" s="7">
        <v>1809</v>
      </c>
      <c r="L1839" s="7">
        <v>0.21267392197660484</v>
      </c>
      <c r="M1839" s="7">
        <v>-5.4684311782258382E-2</v>
      </c>
      <c r="W1839" t="s">
        <v>1895</v>
      </c>
      <c r="X1839">
        <v>-0.11176874798754466</v>
      </c>
    </row>
    <row r="1840" spans="1:24" x14ac:dyDescent="0.25">
      <c r="A1840" t="s">
        <v>1894</v>
      </c>
      <c r="B1840">
        <v>0.17149137685404792</v>
      </c>
      <c r="C1840">
        <v>0.13765086833270029</v>
      </c>
      <c r="D1840">
        <v>0</v>
      </c>
      <c r="E1840">
        <v>1</v>
      </c>
      <c r="F1840">
        <v>1.0044722631401444</v>
      </c>
      <c r="G1840">
        <v>0.15939600350546723</v>
      </c>
      <c r="H1840">
        <v>0.18271241138945227</v>
      </c>
      <c r="I1840">
        <v>17.801420443286741</v>
      </c>
      <c r="K1840" s="7">
        <v>1810</v>
      </c>
      <c r="L1840" s="7">
        <v>0.17324906633072623</v>
      </c>
      <c r="M1840" s="7">
        <v>0.2212813773681464</v>
      </c>
      <c r="W1840" t="s">
        <v>1896</v>
      </c>
      <c r="X1840">
        <v>-6.6553342068975271E-2</v>
      </c>
    </row>
    <row r="1841" spans="1:24" x14ac:dyDescent="0.25">
      <c r="A1841" t="s">
        <v>1895</v>
      </c>
      <c r="B1841">
        <v>-0.11176874798754466</v>
      </c>
      <c r="C1841">
        <v>8.3207383599033291E-2</v>
      </c>
      <c r="D1841">
        <v>0</v>
      </c>
      <c r="E1841">
        <v>1</v>
      </c>
      <c r="F1841">
        <v>1.3622084442309159</v>
      </c>
      <c r="G1841">
        <v>4.8454270356917829E-2</v>
      </c>
      <c r="H1841">
        <v>0.62280192381420596</v>
      </c>
      <c r="I1841">
        <v>16.740920657295874</v>
      </c>
      <c r="K1841" s="7">
        <v>1811</v>
      </c>
      <c r="L1841" s="7">
        <v>0.16590761817529948</v>
      </c>
      <c r="M1841" s="7">
        <v>-0.24044708089923011</v>
      </c>
      <c r="W1841" t="s">
        <v>276</v>
      </c>
      <c r="X1841">
        <v>0.22760966549880732</v>
      </c>
    </row>
    <row r="1842" spans="1:24" x14ac:dyDescent="0.25">
      <c r="A1842" t="s">
        <v>1896</v>
      </c>
      <c r="B1842">
        <v>-6.6553342068975271E-2</v>
      </c>
      <c r="C1842">
        <v>4.8801713379062577E-2</v>
      </c>
      <c r="D1842">
        <v>0</v>
      </c>
      <c r="E1842">
        <v>1</v>
      </c>
      <c r="F1842">
        <v>0.68121828077305391</v>
      </c>
      <c r="G1842">
        <v>5.7202959524878749E-2</v>
      </c>
      <c r="H1842">
        <v>-0.29233065773924266</v>
      </c>
      <c r="I1842">
        <v>16.584045816766469</v>
      </c>
      <c r="K1842" s="7">
        <v>1812</v>
      </c>
      <c r="L1842" s="7">
        <v>9.6714995368445966E-3</v>
      </c>
      <c r="M1842" s="7">
        <v>-0.18736578101682011</v>
      </c>
      <c r="W1842" t="s">
        <v>1897</v>
      </c>
      <c r="X1842">
        <v>7.2244559314482162E-2</v>
      </c>
    </row>
    <row r="1843" spans="1:24" x14ac:dyDescent="0.25">
      <c r="A1843" t="s">
        <v>276</v>
      </c>
      <c r="B1843">
        <v>0.22760966549880732</v>
      </c>
      <c r="C1843">
        <v>0.10761593474446872</v>
      </c>
      <c r="D1843">
        <v>0</v>
      </c>
      <c r="E1843">
        <v>1</v>
      </c>
      <c r="F1843">
        <v>2.3167473597315626</v>
      </c>
      <c r="G1843">
        <v>0.20203172091389873</v>
      </c>
      <c r="H1843">
        <v>-4.7947706364958924E-2</v>
      </c>
      <c r="I1843">
        <v>17.996382767485741</v>
      </c>
      <c r="K1843" s="7">
        <v>1813</v>
      </c>
      <c r="L1843" s="7">
        <v>9.228853087115374E-2</v>
      </c>
      <c r="M1843" s="7">
        <v>-0.32235119153568043</v>
      </c>
      <c r="W1843" t="s">
        <v>1898</v>
      </c>
      <c r="X1843">
        <v>-9.2944096376351037E-2</v>
      </c>
    </row>
    <row r="1844" spans="1:24" x14ac:dyDescent="0.25">
      <c r="A1844" t="s">
        <v>1897</v>
      </c>
      <c r="B1844">
        <v>7.2244559314482162E-2</v>
      </c>
      <c r="C1844">
        <v>0.30740352671761612</v>
      </c>
      <c r="D1844">
        <v>0</v>
      </c>
      <c r="E1844">
        <v>1</v>
      </c>
      <c r="F1844">
        <v>1.8083421331877627</v>
      </c>
      <c r="G1844">
        <v>0.12372602251890302</v>
      </c>
      <c r="H1844">
        <v>-0.26995914954747618</v>
      </c>
      <c r="I1844">
        <v>17.252925088184966</v>
      </c>
      <c r="K1844" s="7">
        <v>1814</v>
      </c>
      <c r="L1844" s="7">
        <v>0.25128948604559637</v>
      </c>
      <c r="M1844" s="7">
        <v>-0.14015900836924805</v>
      </c>
      <c r="W1844" t="s">
        <v>1899</v>
      </c>
      <c r="X1844">
        <v>9.8956594020731217E-2</v>
      </c>
    </row>
    <row r="1845" spans="1:24" x14ac:dyDescent="0.25">
      <c r="A1845" t="s">
        <v>1898</v>
      </c>
      <c r="B1845">
        <v>-9.2944096376351037E-2</v>
      </c>
      <c r="C1845">
        <v>0.23060191261717916</v>
      </c>
      <c r="D1845">
        <v>0</v>
      </c>
      <c r="E1845">
        <v>1</v>
      </c>
      <c r="F1845">
        <v>1.2522284305893328</v>
      </c>
      <c r="G1845">
        <v>4.8282352881485281E-2</v>
      </c>
      <c r="H1845">
        <v>-0.3569411742467562</v>
      </c>
      <c r="I1845">
        <v>17.553724650616672</v>
      </c>
      <c r="K1845" s="7">
        <v>1815</v>
      </c>
      <c r="L1845" s="7">
        <v>6.486290701398667E-2</v>
      </c>
      <c r="M1845" s="7">
        <v>-0.35879188969840337</v>
      </c>
      <c r="W1845" t="s">
        <v>1900</v>
      </c>
      <c r="X1845">
        <v>0.30746239832786793</v>
      </c>
    </row>
    <row r="1846" spans="1:24" x14ac:dyDescent="0.25">
      <c r="A1846" t="s">
        <v>1899</v>
      </c>
      <c r="B1846">
        <v>9.8956594020731217E-2</v>
      </c>
      <c r="C1846">
        <v>-3.122429044460108E-2</v>
      </c>
      <c r="D1846">
        <v>0</v>
      </c>
      <c r="E1846">
        <v>1</v>
      </c>
      <c r="F1846">
        <v>2.9833382064348779</v>
      </c>
      <c r="G1846">
        <v>4.7343335303175471E-2</v>
      </c>
      <c r="H1846">
        <v>-0.10676897926735172</v>
      </c>
      <c r="I1846">
        <v>16.314384564463104</v>
      </c>
      <c r="K1846" s="7">
        <v>1816</v>
      </c>
      <c r="L1846" s="7">
        <v>0.13186443547872911</v>
      </c>
      <c r="M1846" s="7">
        <v>-6.9110831065084838E-2</v>
      </c>
      <c r="W1846" t="s">
        <v>1901</v>
      </c>
      <c r="X1846">
        <v>0.10844138934834451</v>
      </c>
    </row>
    <row r="1847" spans="1:24" x14ac:dyDescent="0.25">
      <c r="A1847" t="s">
        <v>1900</v>
      </c>
      <c r="B1847">
        <v>0.30746239832786793</v>
      </c>
      <c r="C1847">
        <v>-9.0104387632472804E-2</v>
      </c>
      <c r="D1847">
        <v>0</v>
      </c>
      <c r="E1847">
        <v>1</v>
      </c>
      <c r="F1847">
        <v>2.0614790495457487</v>
      </c>
      <c r="G1847">
        <v>0.11512597779240874</v>
      </c>
      <c r="H1847">
        <v>-0.57740579974846562</v>
      </c>
      <c r="I1847">
        <v>17.596443805454161</v>
      </c>
      <c r="K1847" s="7">
        <v>1817</v>
      </c>
      <c r="L1847" s="7">
        <v>8.7877470861947637E-2</v>
      </c>
      <c r="M1847" s="7">
        <v>-0.23720068135883074</v>
      </c>
      <c r="W1847" t="s">
        <v>1902</v>
      </c>
      <c r="X1847">
        <v>-3.0190188652235182E-2</v>
      </c>
    </row>
    <row r="1848" spans="1:24" x14ac:dyDescent="0.25">
      <c r="A1848" t="s">
        <v>1901</v>
      </c>
      <c r="B1848">
        <v>0.10844138934834451</v>
      </c>
      <c r="C1848">
        <v>-0.1000716356862669</v>
      </c>
      <c r="D1848">
        <v>0</v>
      </c>
      <c r="E1848">
        <v>1</v>
      </c>
      <c r="F1848">
        <v>0.57462071262020875</v>
      </c>
      <c r="G1848">
        <v>3.4953897291347964E-2</v>
      </c>
      <c r="H1848">
        <v>0.26212375257890413</v>
      </c>
      <c r="I1848">
        <v>16.962882764482714</v>
      </c>
      <c r="K1848" s="7">
        <v>1818</v>
      </c>
      <c r="L1848" s="7">
        <v>0.16837229897534939</v>
      </c>
      <c r="M1848" s="7">
        <v>0.16192835773874659</v>
      </c>
      <c r="W1848" t="s">
        <v>1903</v>
      </c>
      <c r="X1848">
        <v>0.55340852917755645</v>
      </c>
    </row>
    <row r="1849" spans="1:24" x14ac:dyDescent="0.25">
      <c r="A1849" t="s">
        <v>1902</v>
      </c>
      <c r="B1849">
        <v>-3.0190188652235182E-2</v>
      </c>
      <c r="C1849">
        <v>-0.25990197910883472</v>
      </c>
      <c r="D1849">
        <v>0</v>
      </c>
      <c r="E1849">
        <v>1</v>
      </c>
      <c r="F1849">
        <v>1.3224036719267014</v>
      </c>
      <c r="G1849">
        <v>9.8260192321123832E-2</v>
      </c>
      <c r="H1849">
        <v>2.0003647373604103</v>
      </c>
      <c r="I1849">
        <v>16.29867513850175</v>
      </c>
      <c r="K1849" s="7">
        <v>1819</v>
      </c>
      <c r="L1849" s="7">
        <v>0.10276236252402676</v>
      </c>
      <c r="M1849" s="7">
        <v>-0.53033330121982836</v>
      </c>
      <c r="W1849" t="s">
        <v>1904</v>
      </c>
      <c r="X1849">
        <v>0.1159981542048539</v>
      </c>
    </row>
    <row r="1850" spans="1:24" x14ac:dyDescent="0.25">
      <c r="A1850" t="s">
        <v>1903</v>
      </c>
      <c r="B1850">
        <v>0.55340852917755645</v>
      </c>
      <c r="C1850">
        <v>1.3205264188323189E-3</v>
      </c>
      <c r="D1850">
        <v>0</v>
      </c>
      <c r="E1850">
        <v>1</v>
      </c>
      <c r="F1850">
        <v>2.2897989509518446</v>
      </c>
      <c r="G1850">
        <v>0.15694775269615105</v>
      </c>
      <c r="H1850">
        <v>0.80833379043754272</v>
      </c>
      <c r="I1850">
        <v>17.84505812271502</v>
      </c>
      <c r="K1850" s="7">
        <v>1820</v>
      </c>
      <c r="L1850" s="7">
        <v>0.20920290566677163</v>
      </c>
      <c r="M1850" s="7">
        <v>0.42590263153831437</v>
      </c>
      <c r="W1850" t="s">
        <v>1905</v>
      </c>
      <c r="X1850">
        <v>0.76861493957225513</v>
      </c>
    </row>
    <row r="1851" spans="1:24" x14ac:dyDescent="0.25">
      <c r="A1851" t="s">
        <v>1904</v>
      </c>
      <c r="B1851">
        <v>0.1159981542048539</v>
      </c>
      <c r="C1851">
        <v>0.26197463214187239</v>
      </c>
      <c r="D1851">
        <v>0</v>
      </c>
      <c r="E1851">
        <v>1</v>
      </c>
      <c r="F1851">
        <v>0.99596266517001941</v>
      </c>
      <c r="G1851">
        <v>0.10209176221453597</v>
      </c>
      <c r="H1851">
        <v>-0.30808111115494902</v>
      </c>
      <c r="I1851">
        <v>17.39136184672947</v>
      </c>
      <c r="K1851" s="7">
        <v>1821</v>
      </c>
      <c r="L1851" s="7">
        <v>0.16924688083020256</v>
      </c>
      <c r="M1851" s="7">
        <v>3.0912661629177857E-2</v>
      </c>
      <c r="W1851" t="s">
        <v>1906</v>
      </c>
      <c r="X1851">
        <v>0.16755749749673071</v>
      </c>
    </row>
    <row r="1852" spans="1:24" x14ac:dyDescent="0.25">
      <c r="A1852" t="s">
        <v>1905</v>
      </c>
      <c r="B1852">
        <v>0.76861493957225513</v>
      </c>
      <c r="C1852">
        <v>0.13956562700497585</v>
      </c>
      <c r="D1852">
        <v>0</v>
      </c>
      <c r="E1852">
        <v>1</v>
      </c>
      <c r="F1852">
        <v>3.5461824637570261</v>
      </c>
      <c r="G1852">
        <v>0.13254014294853175</v>
      </c>
      <c r="H1852">
        <v>-0.66125048818144838</v>
      </c>
      <c r="I1852">
        <v>17.536300146978466</v>
      </c>
      <c r="K1852" s="7">
        <v>1822</v>
      </c>
      <c r="L1852" s="7">
        <v>0.12823009505864474</v>
      </c>
      <c r="M1852" s="7">
        <v>0.69430299604900747</v>
      </c>
      <c r="W1852" t="s">
        <v>1907</v>
      </c>
      <c r="X1852">
        <v>-6.4040681247147652E-3</v>
      </c>
    </row>
    <row r="1853" spans="1:24" x14ac:dyDescent="0.25">
      <c r="A1853" t="s">
        <v>1906</v>
      </c>
      <c r="B1853">
        <v>0.16755749749673071</v>
      </c>
      <c r="C1853">
        <v>0.37078785260447683</v>
      </c>
      <c r="D1853">
        <v>0</v>
      </c>
      <c r="E1853">
        <v>1</v>
      </c>
      <c r="F1853">
        <v>1.009530135387221</v>
      </c>
      <c r="G1853">
        <v>0.13655048701117053</v>
      </c>
      <c r="H1853">
        <v>3.4868462659307227</v>
      </c>
      <c r="I1853">
        <v>17.053902728148216</v>
      </c>
      <c r="K1853" s="7">
        <v>1823</v>
      </c>
      <c r="L1853" s="7">
        <v>0.16161314627292461</v>
      </c>
      <c r="M1853" s="7">
        <v>-0.27788981551965342</v>
      </c>
      <c r="W1853" t="s">
        <v>1908</v>
      </c>
      <c r="X1853">
        <v>-0.82803129173087431</v>
      </c>
    </row>
    <row r="1854" spans="1:24" x14ac:dyDescent="0.25">
      <c r="A1854" t="s">
        <v>1907</v>
      </c>
      <c r="B1854">
        <v>-6.4040681247147652E-3</v>
      </c>
      <c r="C1854">
        <v>0.27950366090335887</v>
      </c>
      <c r="D1854">
        <v>0</v>
      </c>
      <c r="E1854">
        <v>1</v>
      </c>
      <c r="F1854">
        <v>0.46325723850683054</v>
      </c>
      <c r="G1854">
        <v>4.1690559924137754E-2</v>
      </c>
      <c r="H1854">
        <v>-0.27261520500119951</v>
      </c>
      <c r="I1854">
        <v>16.994078741677871</v>
      </c>
      <c r="K1854" s="7">
        <v>1824</v>
      </c>
      <c r="L1854" s="7">
        <v>0.13458777021346058</v>
      </c>
      <c r="M1854" s="7">
        <v>0.3605317580392704</v>
      </c>
      <c r="W1854" t="s">
        <v>1909</v>
      </c>
      <c r="X1854">
        <v>-0.51950981375438277</v>
      </c>
    </row>
    <row r="1855" spans="1:24" x14ac:dyDescent="0.25">
      <c r="A1855" t="s">
        <v>1908</v>
      </c>
      <c r="B1855">
        <v>-0.82803129173087431</v>
      </c>
      <c r="C1855">
        <v>-0.36842940905936472</v>
      </c>
      <c r="D1855">
        <v>0</v>
      </c>
      <c r="E1855">
        <v>1</v>
      </c>
      <c r="F1855">
        <v>0.52658635037220891</v>
      </c>
      <c r="G1855">
        <v>7.5324435639151227E-2</v>
      </c>
      <c r="H1855">
        <v>0.47664153923482699</v>
      </c>
      <c r="I1855">
        <v>18.22615623427043</v>
      </c>
      <c r="K1855" s="7">
        <v>1825</v>
      </c>
      <c r="L1855" s="7">
        <v>9.4836174314395061E-2</v>
      </c>
      <c r="M1855" s="7">
        <v>-0.14067910542431944</v>
      </c>
      <c r="W1855" t="s">
        <v>1910</v>
      </c>
      <c r="X1855">
        <v>9.9400320154213687E-3</v>
      </c>
    </row>
    <row r="1856" spans="1:24" x14ac:dyDescent="0.25">
      <c r="A1856" t="s">
        <v>1909</v>
      </c>
      <c r="B1856">
        <v>-0.51950981375438277</v>
      </c>
      <c r="C1856">
        <v>3.5580752269012327E-2</v>
      </c>
      <c r="D1856">
        <v>0</v>
      </c>
      <c r="E1856">
        <v>1</v>
      </c>
      <c r="F1856">
        <v>6.3744027902166094</v>
      </c>
      <c r="G1856">
        <v>9.5833436219775234E-2</v>
      </c>
      <c r="H1856">
        <v>-0.10306494829266248</v>
      </c>
      <c r="I1856">
        <v>16.90002714942079</v>
      </c>
      <c r="K1856" s="7">
        <v>1826</v>
      </c>
      <c r="L1856" s="7">
        <v>0.22574403746052535</v>
      </c>
      <c r="M1856" s="7">
        <v>0.28290382026549904</v>
      </c>
      <c r="W1856" t="s">
        <v>1911</v>
      </c>
      <c r="X1856">
        <v>6.6062083557738224E-2</v>
      </c>
    </row>
    <row r="1857" spans="1:24" x14ac:dyDescent="0.25">
      <c r="A1857" t="s">
        <v>1910</v>
      </c>
      <c r="B1857">
        <v>9.9400320154213687E-3</v>
      </c>
      <c r="C1857">
        <v>0.5781830444757402</v>
      </c>
      <c r="D1857">
        <v>0</v>
      </c>
      <c r="E1857">
        <v>1</v>
      </c>
      <c r="F1857">
        <v>1.8274902946486646</v>
      </c>
      <c r="G1857">
        <v>0.12483396771450735</v>
      </c>
      <c r="H1857">
        <v>-0.43999990434228592</v>
      </c>
      <c r="I1857">
        <v>16.533704928561907</v>
      </c>
      <c r="K1857" s="7">
        <v>1827</v>
      </c>
      <c r="L1857" s="7">
        <v>0.11758029215700477</v>
      </c>
      <c r="M1857" s="7">
        <v>-0.25639289584719277</v>
      </c>
      <c r="W1857" t="s">
        <v>1912</v>
      </c>
      <c r="X1857">
        <v>-3.3880888338042009E-2</v>
      </c>
    </row>
    <row r="1858" spans="1:24" x14ac:dyDescent="0.25">
      <c r="A1858" t="s">
        <v>1911</v>
      </c>
      <c r="B1858">
        <v>6.6062083557738224E-2</v>
      </c>
      <c r="C1858">
        <v>-0.50338384636892786</v>
      </c>
      <c r="D1858">
        <v>0</v>
      </c>
      <c r="E1858">
        <v>1</v>
      </c>
      <c r="F1858">
        <v>2.1126607268755655</v>
      </c>
      <c r="G1858">
        <v>0.52336473168857622</v>
      </c>
      <c r="H1858">
        <v>-0.69338887461359655</v>
      </c>
      <c r="I1858">
        <v>16.714696891745813</v>
      </c>
      <c r="K1858" s="7">
        <v>1828</v>
      </c>
      <c r="L1858" s="7">
        <v>0.19162292037470041</v>
      </c>
      <c r="M1858" s="7">
        <v>-8.5118920161043457E-2</v>
      </c>
      <c r="W1858" t="s">
        <v>1913</v>
      </c>
      <c r="X1858">
        <v>0.18412905242579056</v>
      </c>
    </row>
    <row r="1859" spans="1:24" x14ac:dyDescent="0.25">
      <c r="A1859" t="s">
        <v>1912</v>
      </c>
      <c r="B1859">
        <v>-3.3880888338042009E-2</v>
      </c>
      <c r="C1859">
        <v>0.1714932203637819</v>
      </c>
      <c r="D1859">
        <v>0</v>
      </c>
      <c r="E1859">
        <v>1</v>
      </c>
      <c r="F1859">
        <v>1.9519395243350177</v>
      </c>
      <c r="G1859">
        <v>5.6265190410755415E-2</v>
      </c>
      <c r="H1859">
        <v>0.66313071643649724</v>
      </c>
      <c r="I1859">
        <v>16.135452948024675</v>
      </c>
      <c r="K1859" s="7">
        <v>1829</v>
      </c>
      <c r="L1859" s="7">
        <v>0.20814125792392224</v>
      </c>
      <c r="M1859" s="7">
        <v>0.68987333194314993</v>
      </c>
      <c r="W1859" t="s">
        <v>1914</v>
      </c>
      <c r="X1859">
        <v>7.8229625928673441E-2</v>
      </c>
    </row>
    <row r="1860" spans="1:24" x14ac:dyDescent="0.25">
      <c r="A1860" t="s">
        <v>1913</v>
      </c>
      <c r="B1860">
        <v>0.18412905242579056</v>
      </c>
      <c r="C1860">
        <v>0.15058055889377422</v>
      </c>
      <c r="D1860">
        <v>0</v>
      </c>
      <c r="E1860">
        <v>1</v>
      </c>
      <c r="F1860">
        <v>1.5024618931503932</v>
      </c>
      <c r="G1860">
        <v>8.3644038353908476E-2</v>
      </c>
      <c r="H1860">
        <v>-2.6210249323802722E-2</v>
      </c>
      <c r="I1860">
        <v>18.699139115875624</v>
      </c>
      <c r="K1860" s="7">
        <v>1830</v>
      </c>
      <c r="L1860" s="7">
        <v>0.28155327085296378</v>
      </c>
      <c r="M1860" s="7">
        <v>-0.37701900836429308</v>
      </c>
      <c r="W1860" t="s">
        <v>1915</v>
      </c>
      <c r="X1860">
        <v>-0.30217240384768718</v>
      </c>
    </row>
    <row r="1861" spans="1:24" x14ac:dyDescent="0.25">
      <c r="A1861" t="s">
        <v>1914</v>
      </c>
      <c r="B1861">
        <v>7.8229625928673441E-2</v>
      </c>
      <c r="C1861">
        <v>-0.11574875321358033</v>
      </c>
      <c r="D1861">
        <v>0</v>
      </c>
      <c r="E1861">
        <v>1</v>
      </c>
      <c r="F1861">
        <v>1.1962364759238469</v>
      </c>
      <c r="G1861">
        <v>0.23472311300785323</v>
      </c>
      <c r="H1861">
        <v>-0.32854831648250865</v>
      </c>
      <c r="I1861">
        <v>16.098670303262949</v>
      </c>
      <c r="K1861" s="7">
        <v>1831</v>
      </c>
      <c r="L1861" s="7">
        <v>0.2242887680150063</v>
      </c>
      <c r="M1861" s="7">
        <v>-0.35874864068082291</v>
      </c>
      <c r="W1861" t="s">
        <v>1916</v>
      </c>
      <c r="X1861">
        <v>-0.18794014647901502</v>
      </c>
    </row>
    <row r="1862" spans="1:24" x14ac:dyDescent="0.25">
      <c r="A1862" t="s">
        <v>1915</v>
      </c>
      <c r="B1862">
        <v>-0.30217240384768718</v>
      </c>
      <c r="C1862">
        <v>1.3557213532486498</v>
      </c>
      <c r="D1862">
        <v>0</v>
      </c>
      <c r="E1862">
        <v>1</v>
      </c>
      <c r="F1862">
        <v>1.1851416140020496</v>
      </c>
      <c r="G1862">
        <v>8.9659887431829274E-2</v>
      </c>
      <c r="H1862">
        <v>0.39243069792997848</v>
      </c>
      <c r="I1862">
        <v>17.418127574396792</v>
      </c>
      <c r="K1862" s="7">
        <v>1832</v>
      </c>
      <c r="L1862" s="7">
        <v>0.19421985432288064</v>
      </c>
      <c r="M1862" s="7">
        <v>0.8519373222718305</v>
      </c>
      <c r="W1862" t="s">
        <v>1917</v>
      </c>
      <c r="X1862">
        <v>0.15455058794601045</v>
      </c>
    </row>
    <row r="1863" spans="1:24" x14ac:dyDescent="0.25">
      <c r="A1863" t="s">
        <v>1916</v>
      </c>
      <c r="B1863">
        <v>-0.18794014647901502</v>
      </c>
      <c r="C1863">
        <v>0.32390665626598647</v>
      </c>
      <c r="D1863">
        <v>0</v>
      </c>
      <c r="E1863">
        <v>1</v>
      </c>
      <c r="F1863">
        <v>1.2955985097891372</v>
      </c>
      <c r="G1863">
        <v>3.565310889132968E-2</v>
      </c>
      <c r="H1863">
        <v>-0.26069070995772203</v>
      </c>
      <c r="I1863">
        <v>18.172591997973068</v>
      </c>
      <c r="K1863" s="7">
        <v>1833</v>
      </c>
      <c r="L1863" s="7">
        <v>2.4225073331162583E-2</v>
      </c>
      <c r="M1863" s="7">
        <v>0.66007486199790999</v>
      </c>
      <c r="W1863" t="s">
        <v>1918</v>
      </c>
      <c r="X1863">
        <v>0.20942663989628843</v>
      </c>
    </row>
    <row r="1864" spans="1:24" x14ac:dyDescent="0.25">
      <c r="A1864" t="s">
        <v>1917</v>
      </c>
      <c r="B1864">
        <v>0.15455058794601045</v>
      </c>
      <c r="C1864">
        <v>1.3418031899576957E-2</v>
      </c>
      <c r="D1864">
        <v>0</v>
      </c>
      <c r="E1864">
        <v>1</v>
      </c>
      <c r="F1864">
        <v>1.1989101088725269</v>
      </c>
      <c r="G1864">
        <v>4.9099586637770233E-2</v>
      </c>
      <c r="H1864">
        <v>0.19714190945315996</v>
      </c>
      <c r="I1864">
        <v>17.965752994469206</v>
      </c>
      <c r="K1864" s="7">
        <v>1834</v>
      </c>
      <c r="L1864" s="7">
        <v>0.12714564878243201</v>
      </c>
      <c r="M1864" s="7">
        <v>-0.11054149632694948</v>
      </c>
      <c r="W1864" t="s">
        <v>1919</v>
      </c>
      <c r="X1864">
        <v>1.0246567537616904</v>
      </c>
    </row>
    <row r="1865" spans="1:24" x14ac:dyDescent="0.25">
      <c r="A1865" t="s">
        <v>1918</v>
      </c>
      <c r="B1865">
        <v>0.20942663989628843</v>
      </c>
      <c r="C1865">
        <v>2.1423078235326975E-2</v>
      </c>
      <c r="D1865">
        <v>0</v>
      </c>
      <c r="E1865">
        <v>1</v>
      </c>
      <c r="F1865">
        <v>0.91575192357666069</v>
      </c>
      <c r="G1865">
        <v>0.10761933142151614</v>
      </c>
      <c r="H1865">
        <v>-8.1311534289991258E-2</v>
      </c>
      <c r="I1865">
        <v>16.765617606041232</v>
      </c>
      <c r="K1865" s="7">
        <v>1835</v>
      </c>
      <c r="L1865" s="7">
        <v>0.12820201986125906</v>
      </c>
      <c r="M1865" s="7">
        <v>-5.514399400374817E-2</v>
      </c>
      <c r="W1865" t="s">
        <v>1920</v>
      </c>
      <c r="X1865">
        <v>-0.24988100460996437</v>
      </c>
    </row>
    <row r="1866" spans="1:24" x14ac:dyDescent="0.25">
      <c r="A1866" t="s">
        <v>1919</v>
      </c>
      <c r="B1866">
        <v>1.0246567537616904</v>
      </c>
      <c r="C1866">
        <v>-7.7307730815038167E-2</v>
      </c>
      <c r="D1866">
        <v>0</v>
      </c>
      <c r="E1866">
        <v>1</v>
      </c>
      <c r="F1866">
        <v>0.67306551164794592</v>
      </c>
      <c r="G1866">
        <v>0.1053697184411319</v>
      </c>
      <c r="H1866">
        <v>2.0902022073589915E-2</v>
      </c>
      <c r="I1866">
        <v>17.492830185921651</v>
      </c>
      <c r="K1866" s="7">
        <v>1836</v>
      </c>
      <c r="L1866" s="7">
        <v>-0.16203641752915485</v>
      </c>
      <c r="M1866" s="7">
        <v>-0.40667985215618074</v>
      </c>
      <c r="W1866" t="s">
        <v>277</v>
      </c>
      <c r="X1866">
        <v>-0.58270707579292924</v>
      </c>
    </row>
    <row r="1867" spans="1:24" x14ac:dyDescent="0.25">
      <c r="A1867" t="s">
        <v>1920</v>
      </c>
      <c r="B1867">
        <v>-0.24988100460996437</v>
      </c>
      <c r="C1867">
        <v>0.84263874365138658</v>
      </c>
      <c r="D1867">
        <v>0</v>
      </c>
      <c r="E1867">
        <v>1</v>
      </c>
      <c r="F1867">
        <v>2.0353276971985648</v>
      </c>
      <c r="G1867">
        <v>6.9157142398262039E-2</v>
      </c>
      <c r="H1867">
        <v>5.4712477355682836</v>
      </c>
      <c r="I1867">
        <v>16.612979747238338</v>
      </c>
      <c r="K1867" s="7">
        <v>1837</v>
      </c>
      <c r="L1867" s="7">
        <v>-0.30276472361000262</v>
      </c>
      <c r="M1867" s="7">
        <v>-7.8690614490054267E-2</v>
      </c>
      <c r="W1867" t="s">
        <v>1921</v>
      </c>
      <c r="X1867">
        <v>-0.19828628251828606</v>
      </c>
    </row>
    <row r="1868" spans="1:24" x14ac:dyDescent="0.25">
      <c r="A1868" t="s">
        <v>277</v>
      </c>
      <c r="B1868">
        <v>-0.58270707579292924</v>
      </c>
      <c r="C1868">
        <v>1.7193776136714859E-2</v>
      </c>
      <c r="D1868">
        <v>0</v>
      </c>
      <c r="E1868">
        <v>1</v>
      </c>
      <c r="F1868">
        <v>0.88773233977502741</v>
      </c>
      <c r="G1868">
        <v>0.1979757457717907</v>
      </c>
      <c r="H1868">
        <v>-0.42474852651179151</v>
      </c>
      <c r="I1868">
        <v>16.608647873699276</v>
      </c>
      <c r="K1868" s="7">
        <v>1838</v>
      </c>
      <c r="L1868" s="7">
        <v>0.14157317583900569</v>
      </c>
      <c r="M1868" s="7">
        <v>2.9918201015042223E-2</v>
      </c>
      <c r="W1868" t="s">
        <v>1922</v>
      </c>
      <c r="X1868">
        <v>-0.23071395976468845</v>
      </c>
    </row>
    <row r="1869" spans="1:24" x14ac:dyDescent="0.25">
      <c r="A1869" t="s">
        <v>1921</v>
      </c>
      <c r="B1869">
        <v>-0.19828628251828606</v>
      </c>
      <c r="C1869">
        <v>0.32973739027331433</v>
      </c>
      <c r="D1869">
        <v>0</v>
      </c>
      <c r="E1869">
        <v>1</v>
      </c>
      <c r="F1869">
        <v>1.1568366542083053</v>
      </c>
      <c r="G1869">
        <v>9.9507641785347364E-2</v>
      </c>
      <c r="H1869">
        <v>-0.21855171404459484</v>
      </c>
      <c r="I1869">
        <v>17.235396467306664</v>
      </c>
      <c r="K1869" s="7">
        <v>1839</v>
      </c>
      <c r="L1869" s="7">
        <v>0.12230181146111219</v>
      </c>
      <c r="M1869" s="7">
        <v>-0.23407055944865685</v>
      </c>
      <c r="W1869" t="s">
        <v>1923</v>
      </c>
      <c r="X1869">
        <v>-5.9630056703448148E-3</v>
      </c>
    </row>
    <row r="1870" spans="1:24" x14ac:dyDescent="0.25">
      <c r="A1870" t="s">
        <v>1922</v>
      </c>
      <c r="B1870">
        <v>-0.23071395976468845</v>
      </c>
      <c r="C1870">
        <v>0.44657988413983868</v>
      </c>
      <c r="D1870">
        <v>0</v>
      </c>
      <c r="E1870">
        <v>1</v>
      </c>
      <c r="F1870">
        <v>1.1280488838841451</v>
      </c>
      <c r="G1870">
        <v>8.2168153900642971E-2</v>
      </c>
      <c r="H1870">
        <v>0.55528481817111042</v>
      </c>
      <c r="I1870">
        <v>21.037365366094374</v>
      </c>
      <c r="K1870" s="7">
        <v>1840</v>
      </c>
      <c r="L1870" s="7">
        <v>0.11454532786374877</v>
      </c>
      <c r="M1870" s="7">
        <v>-0.18109866993272405</v>
      </c>
      <c r="W1870" t="s">
        <v>1924</v>
      </c>
      <c r="X1870">
        <v>8.9368120621378527E-2</v>
      </c>
    </row>
    <row r="1871" spans="1:24" x14ac:dyDescent="0.25">
      <c r="A1871" t="s">
        <v>1923</v>
      </c>
      <c r="B1871">
        <v>-5.9630056703448148E-3</v>
      </c>
      <c r="C1871">
        <v>-0.13472056943395413</v>
      </c>
      <c r="D1871">
        <v>0</v>
      </c>
      <c r="E1871">
        <v>1</v>
      </c>
      <c r="F1871">
        <v>0.39539378369540579</v>
      </c>
      <c r="G1871">
        <v>9.2153246316313442E-2</v>
      </c>
      <c r="H1871">
        <v>5.7083552567184809E-2</v>
      </c>
      <c r="I1871">
        <v>18.859472472569731</v>
      </c>
      <c r="K1871" s="7">
        <v>1841</v>
      </c>
      <c r="L1871" s="7">
        <v>0.1983332967771359</v>
      </c>
      <c r="M1871" s="7">
        <v>2.9276368721671414E-2</v>
      </c>
      <c r="W1871" t="s">
        <v>1925</v>
      </c>
      <c r="X1871">
        <v>0.2059089310571921</v>
      </c>
    </row>
    <row r="1872" spans="1:24" x14ac:dyDescent="0.25">
      <c r="A1872" t="s">
        <v>1924</v>
      </c>
      <c r="B1872">
        <v>8.9368120621378527E-2</v>
      </c>
      <c r="C1872">
        <v>-0.34723239068040623</v>
      </c>
      <c r="D1872">
        <v>0</v>
      </c>
      <c r="E1872">
        <v>1</v>
      </c>
      <c r="F1872">
        <v>1.6709259218505945</v>
      </c>
      <c r="G1872">
        <v>0.12094832061472693</v>
      </c>
      <c r="H1872">
        <v>0.60605946226416685</v>
      </c>
      <c r="I1872">
        <v>19.985460054918999</v>
      </c>
      <c r="K1872" s="7">
        <v>1842</v>
      </c>
      <c r="L1872" s="7">
        <v>0.13328483183979645</v>
      </c>
      <c r="M1872" s="7">
        <v>-6.1040272525314285E-2</v>
      </c>
      <c r="W1872" t="s">
        <v>1926</v>
      </c>
      <c r="X1872">
        <v>-0.53980517568980713</v>
      </c>
    </row>
    <row r="1873" spans="1:24" x14ac:dyDescent="0.25">
      <c r="A1873" t="s">
        <v>1925</v>
      </c>
      <c r="B1873">
        <v>0.2059089310571921</v>
      </c>
      <c r="C1873">
        <v>-1.1122689599181576E-3</v>
      </c>
      <c r="D1873">
        <v>0</v>
      </c>
      <c r="E1873">
        <v>1</v>
      </c>
      <c r="F1873">
        <v>1.3089317476668505</v>
      </c>
      <c r="G1873">
        <v>0.23937394918685526</v>
      </c>
      <c r="H1873">
        <v>2.4007057602359976E-2</v>
      </c>
      <c r="I1873">
        <v>17.148915413585907</v>
      </c>
      <c r="K1873" s="7">
        <v>1843</v>
      </c>
      <c r="L1873" s="7">
        <v>8.7283528682036204E-2</v>
      </c>
      <c r="M1873" s="7">
        <v>-0.18022762505838724</v>
      </c>
      <c r="W1873" t="s">
        <v>1927</v>
      </c>
      <c r="X1873">
        <v>0.3313914145636167</v>
      </c>
    </row>
    <row r="1874" spans="1:24" x14ac:dyDescent="0.25">
      <c r="A1874" t="s">
        <v>1926</v>
      </c>
      <c r="B1874">
        <v>-0.53980517568980713</v>
      </c>
      <c r="C1874">
        <v>1.8692588766931035</v>
      </c>
      <c r="D1874">
        <v>0</v>
      </c>
      <c r="E1874">
        <v>1</v>
      </c>
      <c r="F1874">
        <v>2.9432578995262566</v>
      </c>
      <c r="G1874">
        <v>0.13938027204116185</v>
      </c>
      <c r="H1874">
        <v>-0.56984840964378425</v>
      </c>
      <c r="I1874">
        <v>16.870432524339964</v>
      </c>
      <c r="K1874" s="7">
        <v>1844</v>
      </c>
      <c r="L1874" s="7">
        <v>0.18711351756502104</v>
      </c>
      <c r="M1874" s="7">
        <v>-8.815692354428982E-2</v>
      </c>
      <c r="W1874" t="s">
        <v>1928</v>
      </c>
      <c r="X1874">
        <v>0.20127498597745813</v>
      </c>
    </row>
    <row r="1875" spans="1:24" x14ac:dyDescent="0.25">
      <c r="A1875" t="s">
        <v>1927</v>
      </c>
      <c r="B1875">
        <v>0.3313914145636167</v>
      </c>
      <c r="C1875">
        <v>-0.14379073827109062</v>
      </c>
      <c r="D1875">
        <v>0</v>
      </c>
      <c r="E1875">
        <v>1</v>
      </c>
      <c r="F1875">
        <v>1.6385410644283442</v>
      </c>
      <c r="G1875">
        <v>5.4542309340526542E-2</v>
      </c>
      <c r="H1875">
        <v>4.4044608857560869E-2</v>
      </c>
      <c r="I1875">
        <v>19.179807395692439</v>
      </c>
      <c r="K1875" s="7">
        <v>1845</v>
      </c>
      <c r="L1875" s="7">
        <v>0.18147476906915661</v>
      </c>
      <c r="M1875" s="7">
        <v>0.12598762925871132</v>
      </c>
      <c r="W1875" t="s">
        <v>1929</v>
      </c>
      <c r="X1875">
        <v>0.15933733160816449</v>
      </c>
    </row>
    <row r="1876" spans="1:24" x14ac:dyDescent="0.25">
      <c r="A1876" t="s">
        <v>1928</v>
      </c>
      <c r="B1876">
        <v>0.20127498597745813</v>
      </c>
      <c r="C1876">
        <v>-3.4936689248642093E-2</v>
      </c>
      <c r="D1876">
        <v>0</v>
      </c>
      <c r="E1876">
        <v>1</v>
      </c>
      <c r="F1876">
        <v>2.21977047535839</v>
      </c>
      <c r="G1876">
        <v>0.13172555770222277</v>
      </c>
      <c r="H1876">
        <v>-0.41974903270523028</v>
      </c>
      <c r="I1876">
        <v>18.891556128991457</v>
      </c>
      <c r="K1876" s="7">
        <v>1846</v>
      </c>
      <c r="L1876" s="7">
        <v>0.11428383466216985</v>
      </c>
      <c r="M1876" s="7">
        <v>-5.8424453138253424E-3</v>
      </c>
      <c r="W1876" t="s">
        <v>1930</v>
      </c>
      <c r="X1876">
        <v>-0.28894964601851253</v>
      </c>
    </row>
    <row r="1877" spans="1:24" x14ac:dyDescent="0.25">
      <c r="A1877" t="s">
        <v>1929</v>
      </c>
      <c r="B1877">
        <v>0.15933733160816449</v>
      </c>
      <c r="C1877">
        <v>0.36969709911755766</v>
      </c>
      <c r="D1877">
        <v>0</v>
      </c>
      <c r="E1877">
        <v>1</v>
      </c>
      <c r="F1877">
        <v>0.93003781869091995</v>
      </c>
      <c r="G1877">
        <v>0.10580259404655294</v>
      </c>
      <c r="H1877">
        <v>-0.41292491630763256</v>
      </c>
      <c r="I1877">
        <v>15.972243370614045</v>
      </c>
      <c r="K1877" s="7">
        <v>1847</v>
      </c>
      <c r="L1877" s="7">
        <v>0.19618931194413963</v>
      </c>
      <c r="M1877" s="7">
        <v>-0.22637950059637482</v>
      </c>
      <c r="W1877" t="s">
        <v>1931</v>
      </c>
      <c r="X1877">
        <v>0.27350829857949366</v>
      </c>
    </row>
    <row r="1878" spans="1:24" x14ac:dyDescent="0.25">
      <c r="A1878" t="s">
        <v>1930</v>
      </c>
      <c r="B1878">
        <v>-0.28894964601851253</v>
      </c>
      <c r="C1878">
        <v>0.66630729801812216</v>
      </c>
      <c r="D1878">
        <v>0</v>
      </c>
      <c r="E1878">
        <v>1</v>
      </c>
      <c r="F1878">
        <v>1.3514393132512332</v>
      </c>
      <c r="G1878">
        <v>0.18398231075478466</v>
      </c>
      <c r="H1878">
        <v>-0.37533675989192822</v>
      </c>
      <c r="I1878">
        <v>17.493466292750071</v>
      </c>
      <c r="K1878" s="7">
        <v>1848</v>
      </c>
      <c r="L1878" s="7">
        <v>0.19235625912542947</v>
      </c>
      <c r="M1878" s="7">
        <v>0.36105227005212698</v>
      </c>
      <c r="W1878" t="s">
        <v>1932</v>
      </c>
      <c r="X1878">
        <v>0.15857531157388954</v>
      </c>
    </row>
    <row r="1879" spans="1:24" x14ac:dyDescent="0.25">
      <c r="A1879" t="s">
        <v>1931</v>
      </c>
      <c r="B1879">
        <v>0.27350829857949366</v>
      </c>
      <c r="C1879">
        <v>-1.6618447972817092E-3</v>
      </c>
      <c r="D1879">
        <v>0</v>
      </c>
      <c r="E1879">
        <v>1</v>
      </c>
      <c r="F1879">
        <v>0.93215530553919701</v>
      </c>
      <c r="G1879">
        <v>7.1859066559002593E-2</v>
      </c>
      <c r="H1879">
        <v>-0.14348025863252653</v>
      </c>
      <c r="I1879">
        <v>18.324361873065076</v>
      </c>
      <c r="K1879" s="7">
        <v>1849</v>
      </c>
      <c r="L1879" s="7">
        <v>0.10447590772221493</v>
      </c>
      <c r="M1879" s="7">
        <v>1.152224648263897E-2</v>
      </c>
      <c r="W1879" t="s">
        <v>1933</v>
      </c>
      <c r="X1879">
        <v>-0.61479251903054544</v>
      </c>
    </row>
    <row r="1880" spans="1:24" x14ac:dyDescent="0.25">
      <c r="A1880" t="s">
        <v>1932</v>
      </c>
      <c r="B1880">
        <v>0.15857531157388954</v>
      </c>
      <c r="C1880">
        <v>-0.15996816318703544</v>
      </c>
      <c r="D1880">
        <v>0</v>
      </c>
      <c r="E1880">
        <v>1</v>
      </c>
      <c r="F1880">
        <v>1.8611610556604286</v>
      </c>
      <c r="G1880">
        <v>0.11597768766284876</v>
      </c>
      <c r="H1880">
        <v>-0.23376297937498233</v>
      </c>
      <c r="I1880">
        <v>17.055753048353921</v>
      </c>
      <c r="K1880" s="7">
        <v>1850</v>
      </c>
      <c r="L1880" s="7">
        <v>0.20174032989630042</v>
      </c>
      <c r="M1880" s="7">
        <v>0.56687460967595471</v>
      </c>
      <c r="W1880" t="s">
        <v>1934</v>
      </c>
      <c r="X1880">
        <v>0.12208983550888891</v>
      </c>
    </row>
    <row r="1881" spans="1:24" x14ac:dyDescent="0.25">
      <c r="A1881" t="s">
        <v>1933</v>
      </c>
      <c r="B1881">
        <v>-0.61479251903054544</v>
      </c>
      <c r="C1881">
        <v>1.4553386935952648</v>
      </c>
      <c r="D1881">
        <v>0</v>
      </c>
      <c r="E1881">
        <v>1</v>
      </c>
      <c r="F1881">
        <v>5.5826420653401669</v>
      </c>
      <c r="G1881">
        <v>0.84433681771178282</v>
      </c>
      <c r="H1881">
        <v>0.13220685920966446</v>
      </c>
      <c r="I1881">
        <v>16.521438277330919</v>
      </c>
      <c r="K1881" s="7">
        <v>1851</v>
      </c>
      <c r="L1881" s="7">
        <v>0.11365788181565278</v>
      </c>
      <c r="M1881" s="7">
        <v>5.3899615681077928E-2</v>
      </c>
      <c r="W1881" t="s">
        <v>1935</v>
      </c>
      <c r="X1881">
        <v>-7.2041945943074315E-4</v>
      </c>
    </row>
    <row r="1882" spans="1:24" x14ac:dyDescent="0.25">
      <c r="A1882" t="s">
        <v>1934</v>
      </c>
      <c r="B1882">
        <v>0.12208983550888891</v>
      </c>
      <c r="C1882">
        <v>0.15182119382082535</v>
      </c>
      <c r="D1882">
        <v>0</v>
      </c>
      <c r="E1882">
        <v>1</v>
      </c>
      <c r="F1882">
        <v>0.33009661586689076</v>
      </c>
      <c r="G1882">
        <v>0.12579370506593782</v>
      </c>
      <c r="H1882">
        <v>0.28900247551804259</v>
      </c>
      <c r="I1882">
        <v>15.710907448512339</v>
      </c>
      <c r="K1882" s="7">
        <v>1852</v>
      </c>
      <c r="L1882" s="7">
        <v>6.5233424372390492E-2</v>
      </c>
      <c r="M1882" s="7">
        <v>-7.1637492497105257E-2</v>
      </c>
      <c r="W1882" t="s">
        <v>1936</v>
      </c>
      <c r="X1882">
        <v>-0.17125162978137792</v>
      </c>
    </row>
    <row r="1883" spans="1:24" x14ac:dyDescent="0.25">
      <c r="A1883" t="s">
        <v>1935</v>
      </c>
      <c r="B1883">
        <v>-7.2041945943074315E-4</v>
      </c>
      <c r="C1883">
        <v>-0.1463976584598792</v>
      </c>
      <c r="D1883">
        <v>0</v>
      </c>
      <c r="E1883">
        <v>1</v>
      </c>
      <c r="F1883">
        <v>1.8287428979024096</v>
      </c>
      <c r="G1883">
        <v>4.9295318460840877E-2</v>
      </c>
      <c r="H1883">
        <v>-0.11827514997086065</v>
      </c>
      <c r="I1883">
        <v>19.910882374399872</v>
      </c>
      <c r="K1883" s="7">
        <v>1853</v>
      </c>
      <c r="L1883" s="7">
        <v>0.14669544136850537</v>
      </c>
      <c r="M1883" s="7">
        <v>-0.97472673309937963</v>
      </c>
      <c r="W1883" t="s">
        <v>1937</v>
      </c>
      <c r="X1883">
        <v>-0.16666410537662438</v>
      </c>
    </row>
    <row r="1884" spans="1:24" x14ac:dyDescent="0.25">
      <c r="A1884" t="s">
        <v>1936</v>
      </c>
      <c r="B1884">
        <v>-0.17125162978137792</v>
      </c>
      <c r="C1884">
        <v>9.3352000578852137E-2</v>
      </c>
      <c r="D1884">
        <v>0</v>
      </c>
      <c r="E1884">
        <v>1</v>
      </c>
      <c r="F1884">
        <v>0.15105690518138962</v>
      </c>
      <c r="G1884">
        <v>3.0028076374538457E-2</v>
      </c>
      <c r="H1884">
        <v>4.0441091511488372</v>
      </c>
      <c r="I1884">
        <v>19.093349419054768</v>
      </c>
      <c r="K1884" s="7">
        <v>1854</v>
      </c>
      <c r="L1884" s="7">
        <v>0.28480456494183842</v>
      </c>
      <c r="M1884" s="7">
        <v>-0.80431437869622124</v>
      </c>
      <c r="W1884" t="s">
        <v>1938</v>
      </c>
      <c r="X1884">
        <v>-1.2528646901847395E-2</v>
      </c>
    </row>
    <row r="1885" spans="1:24" x14ac:dyDescent="0.25">
      <c r="A1885" t="s">
        <v>1937</v>
      </c>
      <c r="B1885">
        <v>-0.16666410537662438</v>
      </c>
      <c r="C1885">
        <v>0.41252208192640794</v>
      </c>
      <c r="D1885">
        <v>0</v>
      </c>
      <c r="E1885">
        <v>1</v>
      </c>
      <c r="F1885">
        <v>1.4592481809528852</v>
      </c>
      <c r="G1885">
        <v>5.4763074876720198E-2</v>
      </c>
      <c r="H1885">
        <v>-0.36489656564777595</v>
      </c>
      <c r="I1885">
        <v>16.961206681426713</v>
      </c>
      <c r="K1885" s="7">
        <v>1855</v>
      </c>
      <c r="L1885" s="7">
        <v>0.11096135578615535</v>
      </c>
      <c r="M1885" s="7">
        <v>-0.10102132377073397</v>
      </c>
      <c r="W1885" t="s">
        <v>278</v>
      </c>
      <c r="X1885">
        <v>1.5363673022059465</v>
      </c>
    </row>
    <row r="1886" spans="1:24" x14ac:dyDescent="0.25">
      <c r="A1886" t="s">
        <v>1938</v>
      </c>
      <c r="B1886">
        <v>-1.2528646901847395E-2</v>
      </c>
      <c r="C1886">
        <v>0.29697834833995679</v>
      </c>
      <c r="D1886">
        <v>0</v>
      </c>
      <c r="E1886">
        <v>1</v>
      </c>
      <c r="F1886">
        <v>4.0246590470062085</v>
      </c>
      <c r="G1886">
        <v>0.16398627643132577</v>
      </c>
      <c r="H1886">
        <v>-0.10684781387454363</v>
      </c>
      <c r="I1886">
        <v>18.228205417380249</v>
      </c>
      <c r="K1886" s="7">
        <v>1856</v>
      </c>
      <c r="L1886" s="7">
        <v>0.44399546341650664</v>
      </c>
      <c r="M1886" s="7">
        <v>-0.3779333798587684</v>
      </c>
      <c r="W1886" t="s">
        <v>1939</v>
      </c>
      <c r="X1886">
        <v>0.15690202027604583</v>
      </c>
    </row>
    <row r="1887" spans="1:24" x14ac:dyDescent="0.25">
      <c r="A1887" t="s">
        <v>278</v>
      </c>
      <c r="B1887">
        <v>1.5363673022059465</v>
      </c>
      <c r="C1887">
        <v>-0.28387149877492751</v>
      </c>
      <c r="D1887">
        <v>0</v>
      </c>
      <c r="E1887">
        <v>1</v>
      </c>
      <c r="F1887">
        <v>2.0398484016525327</v>
      </c>
      <c r="G1887">
        <v>6.0879337249235797E-2</v>
      </c>
      <c r="H1887">
        <v>5.8850028608816586E-2</v>
      </c>
      <c r="I1887">
        <v>16.577818224426096</v>
      </c>
      <c r="K1887" s="7">
        <v>1857</v>
      </c>
      <c r="L1887" s="7">
        <v>0.14033875304017362</v>
      </c>
      <c r="M1887" s="7">
        <v>-0.17421964137821563</v>
      </c>
      <c r="W1887" t="s">
        <v>1940</v>
      </c>
      <c r="X1887">
        <v>-1.2688660669937906</v>
      </c>
    </row>
    <row r="1888" spans="1:24" x14ac:dyDescent="0.25">
      <c r="A1888" t="s">
        <v>1939</v>
      </c>
      <c r="B1888">
        <v>0.15690202027604583</v>
      </c>
      <c r="C1888">
        <v>0.83417589508368595</v>
      </c>
      <c r="D1888">
        <v>0</v>
      </c>
      <c r="E1888">
        <v>1</v>
      </c>
      <c r="F1888">
        <v>3.8236774113874468</v>
      </c>
      <c r="G1888">
        <v>0.2923637047399375</v>
      </c>
      <c r="H1888">
        <v>24.616064787696299</v>
      </c>
      <c r="I1888">
        <v>17.030480566627514</v>
      </c>
      <c r="K1888" s="7">
        <v>1858</v>
      </c>
      <c r="L1888" s="7">
        <v>0.10321650118739262</v>
      </c>
      <c r="M1888" s="7">
        <v>8.091255123839794E-2</v>
      </c>
      <c r="W1888" t="s">
        <v>1941</v>
      </c>
      <c r="X1888">
        <v>4.3931623722969382E-2</v>
      </c>
    </row>
    <row r="1889" spans="1:24" x14ac:dyDescent="0.25">
      <c r="A1889" t="s">
        <v>1940</v>
      </c>
      <c r="B1889">
        <v>-1.2688660669937906</v>
      </c>
      <c r="C1889">
        <v>0.2674896808598734</v>
      </c>
      <c r="D1889">
        <v>0</v>
      </c>
      <c r="E1889">
        <v>1</v>
      </c>
      <c r="F1889">
        <v>0.89424745165226405</v>
      </c>
      <c r="G1889">
        <v>0.10431351381987246</v>
      </c>
      <c r="H1889">
        <v>0.25799147012287066</v>
      </c>
      <c r="I1889">
        <v>16.959541234877335</v>
      </c>
      <c r="K1889" s="7">
        <v>1859</v>
      </c>
      <c r="L1889" s="7">
        <v>0.24179540220643919</v>
      </c>
      <c r="M1889" s="7">
        <v>-0.16356577627776575</v>
      </c>
      <c r="W1889" t="s">
        <v>1942</v>
      </c>
      <c r="X1889">
        <v>-0.27205774605023325</v>
      </c>
    </row>
    <row r="1890" spans="1:24" x14ac:dyDescent="0.25">
      <c r="A1890" t="s">
        <v>1941</v>
      </c>
      <c r="B1890">
        <v>4.3931623722969382E-2</v>
      </c>
      <c r="C1890">
        <v>0.19428798935158195</v>
      </c>
      <c r="D1890">
        <v>0</v>
      </c>
      <c r="E1890">
        <v>1</v>
      </c>
      <c r="F1890">
        <v>0.77890404554011416</v>
      </c>
      <c r="G1890">
        <v>0.11355566043511951</v>
      </c>
      <c r="H1890">
        <v>-0.24728435315439246</v>
      </c>
      <c r="I1890">
        <v>16.324665179972602</v>
      </c>
      <c r="K1890" s="7">
        <v>1860</v>
      </c>
      <c r="L1890" s="7">
        <v>-3.6531099818274793E-2</v>
      </c>
      <c r="M1890" s="7">
        <v>-0.26564130402941238</v>
      </c>
      <c r="W1890" t="s">
        <v>1943</v>
      </c>
      <c r="X1890">
        <v>7.6834203878935588E-5</v>
      </c>
    </row>
    <row r="1891" spans="1:24" x14ac:dyDescent="0.25">
      <c r="A1891" t="s">
        <v>1942</v>
      </c>
      <c r="B1891">
        <v>-0.27205774605023325</v>
      </c>
      <c r="C1891">
        <v>0.23692775981786163</v>
      </c>
      <c r="D1891">
        <v>0</v>
      </c>
      <c r="E1891">
        <v>1</v>
      </c>
      <c r="F1891">
        <v>1.6565536156751282</v>
      </c>
      <c r="G1891">
        <v>0.3108435875549988</v>
      </c>
      <c r="H1891">
        <v>-0.50029764769651519</v>
      </c>
      <c r="I1891">
        <v>16.267553210351124</v>
      </c>
      <c r="K1891" s="7">
        <v>1861</v>
      </c>
      <c r="L1891" s="7">
        <v>6.0781166771718742E-2</v>
      </c>
      <c r="M1891" s="7">
        <v>-0.24872131325073377</v>
      </c>
      <c r="W1891" t="s">
        <v>1944</v>
      </c>
      <c r="X1891">
        <v>1.5409916932435614</v>
      </c>
    </row>
    <row r="1892" spans="1:24" x14ac:dyDescent="0.25">
      <c r="A1892" t="s">
        <v>1943</v>
      </c>
      <c r="B1892">
        <v>7.6834203878935588E-5</v>
      </c>
      <c r="C1892">
        <v>1.6051167260185038E-2</v>
      </c>
      <c r="D1892">
        <v>0</v>
      </c>
      <c r="E1892">
        <v>1</v>
      </c>
      <c r="F1892">
        <v>1.0484205897565462</v>
      </c>
      <c r="G1892">
        <v>7.5109479446511154E-2</v>
      </c>
      <c r="H1892">
        <v>-7.9718815078565541E-2</v>
      </c>
      <c r="I1892">
        <v>16.27963257618228</v>
      </c>
      <c r="K1892" s="7">
        <v>1862</v>
      </c>
      <c r="L1892" s="7">
        <v>0.10767627747577019</v>
      </c>
      <c r="M1892" s="7">
        <v>4.6874310470240266E-2</v>
      </c>
      <c r="W1892" t="s">
        <v>1945</v>
      </c>
      <c r="X1892">
        <v>0.234734277931019</v>
      </c>
    </row>
    <row r="1893" spans="1:24" x14ac:dyDescent="0.25">
      <c r="A1893" t="s">
        <v>1944</v>
      </c>
      <c r="B1893">
        <v>1.5409916932435614</v>
      </c>
      <c r="C1893">
        <v>1.2489822474817114E-2</v>
      </c>
      <c r="D1893">
        <v>0</v>
      </c>
      <c r="E1893">
        <v>1</v>
      </c>
      <c r="F1893">
        <v>1.405833964594537</v>
      </c>
      <c r="G1893">
        <v>4.2686364055459287E-2</v>
      </c>
      <c r="H1893">
        <v>1.2914092328303163E-3</v>
      </c>
      <c r="I1893">
        <v>16.839798555179456</v>
      </c>
      <c r="K1893" s="7">
        <v>1863</v>
      </c>
      <c r="L1893" s="7">
        <v>0.1456373127555512</v>
      </c>
      <c r="M1893" s="7">
        <v>6.3789327140737234E-2</v>
      </c>
      <c r="W1893" t="s">
        <v>1946</v>
      </c>
      <c r="X1893">
        <v>-7.7615357525863099E-2</v>
      </c>
    </row>
    <row r="1894" spans="1:24" x14ac:dyDescent="0.25">
      <c r="A1894" t="s">
        <v>1945</v>
      </c>
      <c r="B1894">
        <v>0.234734277931019</v>
      </c>
      <c r="C1894">
        <v>1.9054181736080981E-2</v>
      </c>
      <c r="D1894">
        <v>0</v>
      </c>
      <c r="E1894">
        <v>1</v>
      </c>
      <c r="F1894">
        <v>1.002478375084382</v>
      </c>
      <c r="G1894">
        <v>7.7353672018623323E-2</v>
      </c>
      <c r="H1894">
        <v>-7.0354173275672408E-2</v>
      </c>
      <c r="I1894">
        <v>18.602968301028152</v>
      </c>
      <c r="K1894" s="7">
        <v>1864</v>
      </c>
      <c r="L1894" s="7">
        <v>0.13915945238768546</v>
      </c>
      <c r="M1894" s="7">
        <v>0.88549730137400495</v>
      </c>
      <c r="W1894" t="s">
        <v>1947</v>
      </c>
      <c r="X1894">
        <v>0.10513777618388601</v>
      </c>
    </row>
    <row r="1895" spans="1:24" x14ac:dyDescent="0.25">
      <c r="A1895" t="s">
        <v>1946</v>
      </c>
      <c r="B1895">
        <v>-7.7615357525863099E-2</v>
      </c>
      <c r="C1895">
        <v>0.1213178537496713</v>
      </c>
      <c r="D1895">
        <v>0</v>
      </c>
      <c r="E1895">
        <v>1</v>
      </c>
      <c r="F1895">
        <v>1.3833758999435399</v>
      </c>
      <c r="G1895">
        <v>5.352469258969806E-2</v>
      </c>
      <c r="H1895">
        <v>-7.6273068679309886E-2</v>
      </c>
      <c r="I1895">
        <v>19.764558643225474</v>
      </c>
      <c r="K1895" s="7">
        <v>1865</v>
      </c>
      <c r="L1895" s="7">
        <v>5.659968900401563E-2</v>
      </c>
      <c r="M1895" s="7">
        <v>-0.30648069361398</v>
      </c>
      <c r="W1895" t="s">
        <v>1948</v>
      </c>
      <c r="X1895">
        <v>-0.24369286686773525</v>
      </c>
    </row>
    <row r="1896" spans="1:24" x14ac:dyDescent="0.25">
      <c r="A1896" t="s">
        <v>1947</v>
      </c>
      <c r="B1896">
        <v>0.10513777618388601</v>
      </c>
      <c r="C1896">
        <v>0.30523385300668149</v>
      </c>
      <c r="D1896">
        <v>0</v>
      </c>
      <c r="E1896">
        <v>1</v>
      </c>
      <c r="F1896">
        <v>1.56415490269492</v>
      </c>
      <c r="G1896">
        <v>8.6636234742003257E-2</v>
      </c>
      <c r="H1896">
        <v>1.2460859468040502</v>
      </c>
      <c r="I1896">
        <v>16.247444554919397</v>
      </c>
      <c r="K1896" s="7">
        <v>1866</v>
      </c>
      <c r="L1896" s="7">
        <v>0.19081479493028752</v>
      </c>
      <c r="M1896" s="7">
        <v>-0.77352187072321676</v>
      </c>
      <c r="W1896" t="s">
        <v>1949</v>
      </c>
      <c r="X1896">
        <v>0.10990103595172751</v>
      </c>
    </row>
    <row r="1897" spans="1:24" x14ac:dyDescent="0.25">
      <c r="A1897" t="s">
        <v>1948</v>
      </c>
      <c r="B1897">
        <v>-0.24369286686773525</v>
      </c>
      <c r="C1897">
        <v>0.19769428220559124</v>
      </c>
      <c r="D1897">
        <v>0</v>
      </c>
      <c r="E1897">
        <v>1</v>
      </c>
      <c r="F1897">
        <v>1.4471122732314321</v>
      </c>
      <c r="G1897">
        <v>5.3684422748499383E-2</v>
      </c>
      <c r="H1897">
        <v>0.38913775157864439</v>
      </c>
      <c r="I1897">
        <v>17.12193021899088</v>
      </c>
      <c r="K1897" s="7">
        <v>1867</v>
      </c>
      <c r="L1897" s="7">
        <v>0.10143631227268246</v>
      </c>
      <c r="M1897" s="7">
        <v>-0.29972259479096852</v>
      </c>
      <c r="W1897" t="s">
        <v>1950</v>
      </c>
      <c r="X1897">
        <v>0.23207797307036448</v>
      </c>
    </row>
    <row r="1898" spans="1:24" x14ac:dyDescent="0.25">
      <c r="A1898" t="s">
        <v>1949</v>
      </c>
      <c r="B1898">
        <v>0.10990103595172751</v>
      </c>
      <c r="C1898">
        <v>2.1383126268497573E-3</v>
      </c>
      <c r="D1898">
        <v>0</v>
      </c>
      <c r="E1898">
        <v>1</v>
      </c>
      <c r="F1898">
        <v>0.94946403512395106</v>
      </c>
      <c r="G1898">
        <v>9.7395914756465404E-2</v>
      </c>
      <c r="H1898">
        <v>4.0681733091706737E-2</v>
      </c>
      <c r="I1898">
        <v>16.233833874826537</v>
      </c>
      <c r="K1898" s="7">
        <v>1868</v>
      </c>
      <c r="L1898" s="7">
        <v>1.7728610696870928E-2</v>
      </c>
      <c r="M1898" s="7">
        <v>-0.24844257046155938</v>
      </c>
      <c r="W1898" t="s">
        <v>1951</v>
      </c>
      <c r="X1898">
        <v>0.25100911838453377</v>
      </c>
    </row>
    <row r="1899" spans="1:24" x14ac:dyDescent="0.25">
      <c r="A1899" t="s">
        <v>1950</v>
      </c>
      <c r="B1899">
        <v>0.23207797307036448</v>
      </c>
      <c r="C1899">
        <v>-0.1937792762607691</v>
      </c>
      <c r="D1899">
        <v>0</v>
      </c>
      <c r="E1899">
        <v>1</v>
      </c>
      <c r="F1899">
        <v>0.70593650721362844</v>
      </c>
      <c r="G1899">
        <v>5.0761528427248646E-2</v>
      </c>
      <c r="H1899">
        <v>0.25569497047466266</v>
      </c>
      <c r="I1899">
        <v>16.468340425363223</v>
      </c>
      <c r="K1899" s="7">
        <v>1869</v>
      </c>
      <c r="L1899" s="7">
        <v>0.11112311480682768</v>
      </c>
      <c r="M1899" s="7">
        <v>-0.1170861204771725</v>
      </c>
      <c r="W1899" t="s">
        <v>1952</v>
      </c>
      <c r="X1899">
        <v>0.23969535909333592</v>
      </c>
    </row>
    <row r="1900" spans="1:24" x14ac:dyDescent="0.25">
      <c r="A1900" t="s">
        <v>1951</v>
      </c>
      <c r="B1900">
        <v>0.25100911838453377</v>
      </c>
      <c r="C1900">
        <v>0.4009248410836958</v>
      </c>
      <c r="D1900">
        <v>0</v>
      </c>
      <c r="E1900">
        <v>1</v>
      </c>
      <c r="F1900">
        <v>1.9536351402432335</v>
      </c>
      <c r="G1900">
        <v>0.39269584265321428</v>
      </c>
      <c r="H1900">
        <v>-0.33994878725638433</v>
      </c>
      <c r="I1900">
        <v>16.210742789286638</v>
      </c>
      <c r="K1900" s="7">
        <v>1870</v>
      </c>
      <c r="L1900" s="7">
        <v>0.16918742623531413</v>
      </c>
      <c r="M1900" s="7">
        <v>-7.9819305613935604E-2</v>
      </c>
      <c r="W1900" t="s">
        <v>1953</v>
      </c>
      <c r="X1900">
        <v>-5.8999934324972247E-2</v>
      </c>
    </row>
    <row r="1901" spans="1:24" x14ac:dyDescent="0.25">
      <c r="A1901" t="s">
        <v>1952</v>
      </c>
      <c r="B1901">
        <v>0.23969535909333592</v>
      </c>
      <c r="C1901">
        <v>-0.16037098994267651</v>
      </c>
      <c r="D1901">
        <v>0</v>
      </c>
      <c r="E1901">
        <v>1</v>
      </c>
      <c r="F1901">
        <v>1.3344939046897879</v>
      </c>
      <c r="G1901">
        <v>7.1055756057889483E-2</v>
      </c>
      <c r="H1901">
        <v>3.0097702536734003E-4</v>
      </c>
      <c r="I1901">
        <v>18.165917988439265</v>
      </c>
      <c r="K1901" s="7">
        <v>1871</v>
      </c>
      <c r="L1901" s="7">
        <v>0.21594816619415702</v>
      </c>
      <c r="M1901" s="7">
        <v>-1.0039235136964919E-2</v>
      </c>
      <c r="W1901" t="s">
        <v>1954</v>
      </c>
      <c r="X1901">
        <v>0.28552199021525865</v>
      </c>
    </row>
    <row r="1902" spans="1:24" x14ac:dyDescent="0.25">
      <c r="A1902" t="s">
        <v>1953</v>
      </c>
      <c r="B1902">
        <v>-5.8999934324972247E-2</v>
      </c>
      <c r="C1902">
        <v>0.32023729391478128</v>
      </c>
      <c r="D1902">
        <v>0</v>
      </c>
      <c r="E1902">
        <v>1</v>
      </c>
      <c r="F1902">
        <v>1.1028017486987001</v>
      </c>
      <c r="G1902">
        <v>5.2169225575080948E-2</v>
      </c>
      <c r="H1902">
        <v>3.7647660724260956</v>
      </c>
      <c r="I1902">
        <v>16.471997888944745</v>
      </c>
      <c r="K1902" s="7">
        <v>1872</v>
      </c>
      <c r="L1902" s="7">
        <v>-2.2325105228260339E-2</v>
      </c>
      <c r="M1902" s="7">
        <v>-0.51748007046154676</v>
      </c>
      <c r="W1902" t="s">
        <v>1955</v>
      </c>
      <c r="X1902">
        <v>8.7965291171704901E-2</v>
      </c>
    </row>
    <row r="1903" spans="1:24" x14ac:dyDescent="0.25">
      <c r="A1903" t="s">
        <v>1954</v>
      </c>
      <c r="B1903">
        <v>0.28552199021525865</v>
      </c>
      <c r="C1903">
        <v>-0.17739716116814874</v>
      </c>
      <c r="D1903">
        <v>0</v>
      </c>
      <c r="E1903">
        <v>1</v>
      </c>
      <c r="F1903">
        <v>1.1061910988894346</v>
      </c>
      <c r="G1903">
        <v>5.0396382086749812E-2</v>
      </c>
      <c r="H1903">
        <v>6.772521843299599E-2</v>
      </c>
      <c r="I1903">
        <v>17.597589883282158</v>
      </c>
      <c r="K1903" s="7">
        <v>1873</v>
      </c>
      <c r="L1903" s="7">
        <v>0.12319419145614041</v>
      </c>
      <c r="M1903" s="7">
        <v>0.20819722310747629</v>
      </c>
      <c r="W1903" t="s">
        <v>1956</v>
      </c>
      <c r="X1903">
        <v>8.4694392984118808E-2</v>
      </c>
    </row>
    <row r="1904" spans="1:24" x14ac:dyDescent="0.25">
      <c r="A1904" t="s">
        <v>1955</v>
      </c>
      <c r="B1904">
        <v>8.7965291171704901E-2</v>
      </c>
      <c r="C1904">
        <v>0.16840835266821347</v>
      </c>
      <c r="D1904">
        <v>0</v>
      </c>
      <c r="E1904">
        <v>1</v>
      </c>
      <c r="F1904">
        <v>1.0533660774380806</v>
      </c>
      <c r="G1904">
        <v>0.13872416401790078</v>
      </c>
      <c r="H1904">
        <v>-0.18955000577740597</v>
      </c>
      <c r="I1904">
        <v>17.907669443591505</v>
      </c>
      <c r="K1904" s="7">
        <v>1874</v>
      </c>
      <c r="L1904" s="7">
        <v>0.16625953170292901</v>
      </c>
      <c r="M1904" s="7">
        <v>3.5015454274529123E-2</v>
      </c>
      <c r="W1904" t="s">
        <v>1957</v>
      </c>
      <c r="X1904">
        <v>0.69026321460584739</v>
      </c>
    </row>
    <row r="1905" spans="1:24" x14ac:dyDescent="0.25">
      <c r="A1905" t="s">
        <v>1956</v>
      </c>
      <c r="B1905">
        <v>8.4694392984118808E-2</v>
      </c>
      <c r="C1905">
        <v>8.1095943012735178E-2</v>
      </c>
      <c r="D1905">
        <v>0</v>
      </c>
      <c r="E1905">
        <v>1</v>
      </c>
      <c r="F1905">
        <v>1.6109604255518251</v>
      </c>
      <c r="G1905">
        <v>0.10177042615611108</v>
      </c>
      <c r="H1905">
        <v>0.67660951083555376</v>
      </c>
      <c r="I1905">
        <v>16.989820248653089</v>
      </c>
      <c r="K1905" s="7">
        <v>1875</v>
      </c>
      <c r="L1905" s="7">
        <v>0.11299439158362351</v>
      </c>
      <c r="M1905" s="7">
        <v>4.6342940024540979E-2</v>
      </c>
      <c r="W1905" t="s">
        <v>1958</v>
      </c>
      <c r="X1905">
        <v>-4.6525268547230869</v>
      </c>
    </row>
    <row r="1906" spans="1:24" x14ac:dyDescent="0.25">
      <c r="A1906" t="s">
        <v>1957</v>
      </c>
      <c r="B1906">
        <v>0.69026321460584739</v>
      </c>
      <c r="C1906">
        <v>2.9098311861283166E-4</v>
      </c>
      <c r="D1906">
        <v>0</v>
      </c>
      <c r="E1906">
        <v>1</v>
      </c>
      <c r="F1906">
        <v>1.6497460181805488</v>
      </c>
      <c r="G1906">
        <v>0.14300573258619018</v>
      </c>
      <c r="H1906">
        <v>0.78959821634192773</v>
      </c>
      <c r="I1906">
        <v>18.479874774418267</v>
      </c>
      <c r="K1906" s="7">
        <v>1876</v>
      </c>
      <c r="L1906" s="7">
        <v>9.9762666109331044E-2</v>
      </c>
      <c r="M1906" s="7">
        <v>-0.38871231212784357</v>
      </c>
      <c r="W1906" t="s">
        <v>1959</v>
      </c>
      <c r="X1906">
        <v>0.41943367198290799</v>
      </c>
    </row>
    <row r="1907" spans="1:24" x14ac:dyDescent="0.25">
      <c r="A1907" t="s">
        <v>1958</v>
      </c>
      <c r="B1907">
        <v>-4.6525268547230869</v>
      </c>
      <c r="C1907">
        <v>0.20866410562917403</v>
      </c>
      <c r="D1907">
        <v>0</v>
      </c>
      <c r="E1907">
        <v>1</v>
      </c>
      <c r="F1907">
        <v>2.8954456034059421</v>
      </c>
      <c r="G1907">
        <v>8.5533037807599396E-2</v>
      </c>
      <c r="H1907">
        <v>6.8115551949642666E-2</v>
      </c>
      <c r="I1907">
        <v>17.674668955640829</v>
      </c>
      <c r="K1907" s="7">
        <v>1877</v>
      </c>
      <c r="L1907" s="7">
        <v>0.10743172487436442</v>
      </c>
      <c r="M1907" s="7">
        <v>0.16607657370512924</v>
      </c>
      <c r="W1907" t="s">
        <v>1960</v>
      </c>
      <c r="X1907">
        <v>-0.15095826129072154</v>
      </c>
    </row>
    <row r="1908" spans="1:24" x14ac:dyDescent="0.25">
      <c r="A1908" t="s">
        <v>1959</v>
      </c>
      <c r="B1908">
        <v>0.41943367198290799</v>
      </c>
      <c r="C1908">
        <v>-0.52974756477934792</v>
      </c>
      <c r="D1908">
        <v>0</v>
      </c>
      <c r="E1908">
        <v>1</v>
      </c>
      <c r="F1908">
        <v>1.2727233377104608</v>
      </c>
      <c r="G1908">
        <v>0.10431722115766624</v>
      </c>
      <c r="H1908">
        <v>0.93892727997750203</v>
      </c>
      <c r="I1908">
        <v>20.3212295633348</v>
      </c>
      <c r="K1908" s="7">
        <v>1878</v>
      </c>
      <c r="L1908" s="7">
        <v>0.19397936079283712</v>
      </c>
      <c r="M1908" s="7">
        <v>-3.5404049218947575E-2</v>
      </c>
      <c r="W1908" t="s">
        <v>1961</v>
      </c>
      <c r="X1908">
        <v>-5.9249863046467031E-2</v>
      </c>
    </row>
    <row r="1909" spans="1:24" x14ac:dyDescent="0.25">
      <c r="A1909" t="s">
        <v>1960</v>
      </c>
      <c r="B1909">
        <v>-0.15095826129072154</v>
      </c>
      <c r="C1909">
        <v>0.38583111467168874</v>
      </c>
      <c r="D1909">
        <v>0</v>
      </c>
      <c r="E1909">
        <v>1</v>
      </c>
      <c r="F1909">
        <v>0.81158410657221702</v>
      </c>
      <c r="G1909">
        <v>0.19652132989599191</v>
      </c>
      <c r="H1909">
        <v>0.10637150339729544</v>
      </c>
      <c r="I1909">
        <v>20.550271515089889</v>
      </c>
      <c r="K1909" s="7">
        <v>1879</v>
      </c>
      <c r="L1909" s="7">
        <v>0.44387754465769458</v>
      </c>
      <c r="M1909" s="7">
        <v>-1.05867006368824</v>
      </c>
      <c r="W1909" t="s">
        <v>1962</v>
      </c>
      <c r="X1909">
        <v>-0.37100510260666408</v>
      </c>
    </row>
    <row r="1910" spans="1:24" x14ac:dyDescent="0.25">
      <c r="A1910" t="s">
        <v>1961</v>
      </c>
      <c r="B1910">
        <v>-5.9249863046467031E-2</v>
      </c>
      <c r="C1910">
        <v>-2.8311083167057469E-2</v>
      </c>
      <c r="D1910">
        <v>0</v>
      </c>
      <c r="E1910">
        <v>1</v>
      </c>
      <c r="F1910">
        <v>2.8383903699022675</v>
      </c>
      <c r="G1910">
        <v>0.16624611624638527</v>
      </c>
      <c r="H1910">
        <v>0.64147471612639173</v>
      </c>
      <c r="I1910">
        <v>18.410716721421988</v>
      </c>
      <c r="K1910" s="7">
        <v>1880</v>
      </c>
      <c r="L1910" s="7">
        <v>0.13836392736211264</v>
      </c>
      <c r="M1910" s="7">
        <v>-1.6274091853223732E-2</v>
      </c>
      <c r="W1910" t="s">
        <v>1963</v>
      </c>
      <c r="X1910">
        <v>8.1210889994475566E-2</v>
      </c>
    </row>
    <row r="1911" spans="1:24" x14ac:dyDescent="0.25">
      <c r="A1911" t="s">
        <v>1962</v>
      </c>
      <c r="B1911">
        <v>-0.37100510260666408</v>
      </c>
      <c r="C1911">
        <v>-5.8004872024893121E-2</v>
      </c>
      <c r="D1911">
        <v>0</v>
      </c>
      <c r="E1911">
        <v>1</v>
      </c>
      <c r="F1911">
        <v>1.8877032419480155</v>
      </c>
      <c r="G1911">
        <v>6.5144538696608439E-2</v>
      </c>
      <c r="H1911">
        <v>-0.69218528932045442</v>
      </c>
      <c r="I1911">
        <v>17.035051746370272</v>
      </c>
      <c r="K1911" s="7">
        <v>1881</v>
      </c>
      <c r="L1911" s="7">
        <v>0.11464644206388414</v>
      </c>
      <c r="M1911" s="7">
        <v>-0.11536686152331488</v>
      </c>
      <c r="W1911" t="s">
        <v>1964</v>
      </c>
      <c r="X1911">
        <v>-0.33423473576276391</v>
      </c>
    </row>
    <row r="1912" spans="1:24" x14ac:dyDescent="0.25">
      <c r="A1912" t="s">
        <v>1963</v>
      </c>
      <c r="B1912">
        <v>8.1210889994475566E-2</v>
      </c>
      <c r="C1912">
        <v>-0.22618781426635298</v>
      </c>
      <c r="D1912">
        <v>0</v>
      </c>
      <c r="E1912">
        <v>1</v>
      </c>
      <c r="F1912">
        <v>0.5533918619977356</v>
      </c>
      <c r="G1912">
        <v>6.3334686255826375E-2</v>
      </c>
      <c r="H1912">
        <v>0.25765909893157196</v>
      </c>
      <c r="I1912">
        <v>16.929465947761337</v>
      </c>
      <c r="K1912" s="7">
        <v>1882</v>
      </c>
      <c r="L1912" s="7">
        <v>4.3077345369397946E-2</v>
      </c>
      <c r="M1912" s="7">
        <v>-0.21432897515077587</v>
      </c>
      <c r="W1912" t="s">
        <v>1965</v>
      </c>
      <c r="X1912">
        <v>-2.7180508979900073E-2</v>
      </c>
    </row>
    <row r="1913" spans="1:24" x14ac:dyDescent="0.25">
      <c r="A1913" t="s">
        <v>1964</v>
      </c>
      <c r="B1913">
        <v>-0.33423473576276391</v>
      </c>
      <c r="C1913">
        <v>0.15608905170275239</v>
      </c>
      <c r="D1913">
        <v>0</v>
      </c>
      <c r="E1913">
        <v>1</v>
      </c>
      <c r="F1913">
        <v>1.5796686318559336</v>
      </c>
      <c r="G1913">
        <v>3.8432268549922551E-2</v>
      </c>
      <c r="H1913">
        <v>-0.33324935527590083</v>
      </c>
      <c r="I1913">
        <v>16.65996426755925</v>
      </c>
      <c r="K1913" s="7">
        <v>1883</v>
      </c>
      <c r="L1913" s="7">
        <v>8.205766260381353E-2</v>
      </c>
      <c r="M1913" s="7">
        <v>-0.24872176798043791</v>
      </c>
      <c r="W1913" t="s">
        <v>1966</v>
      </c>
      <c r="X1913">
        <v>-0.19456181543092782</v>
      </c>
    </row>
    <row r="1914" spans="1:24" x14ac:dyDescent="0.25">
      <c r="A1914" t="s">
        <v>1965</v>
      </c>
      <c r="B1914">
        <v>-2.7180508979900073E-2</v>
      </c>
      <c r="C1914">
        <v>-0.15801275659689093</v>
      </c>
      <c r="D1914">
        <v>0</v>
      </c>
      <c r="E1914">
        <v>1</v>
      </c>
      <c r="F1914">
        <v>1.7725314673472916</v>
      </c>
      <c r="G1914">
        <v>4.5216738649606729E-2</v>
      </c>
      <c r="H1914">
        <v>-0.53633507002590874</v>
      </c>
      <c r="I1914">
        <v>16.734871740632414</v>
      </c>
      <c r="K1914" s="7">
        <v>1884</v>
      </c>
      <c r="L1914" s="7">
        <v>0.19884119731646688</v>
      </c>
      <c r="M1914" s="7">
        <v>-0.21136984421831428</v>
      </c>
      <c r="W1914" t="s">
        <v>1967</v>
      </c>
      <c r="X1914">
        <v>-0.6162022257256955</v>
      </c>
    </row>
    <row r="1915" spans="1:24" x14ac:dyDescent="0.25">
      <c r="A1915" t="s">
        <v>1966</v>
      </c>
      <c r="B1915">
        <v>-0.19456181543092782</v>
      </c>
      <c r="C1915">
        <v>0.64677623577903764</v>
      </c>
      <c r="D1915">
        <v>0</v>
      </c>
      <c r="E1915">
        <v>1</v>
      </c>
      <c r="F1915">
        <v>2.3461228910567908</v>
      </c>
      <c r="G1915">
        <v>9.9454689992984222E-2</v>
      </c>
      <c r="H1915">
        <v>-0.40816595663836047</v>
      </c>
      <c r="I1915">
        <v>16.306466662673667</v>
      </c>
      <c r="K1915" s="7">
        <v>1885</v>
      </c>
      <c r="L1915" s="7">
        <v>0.19608709226426468</v>
      </c>
      <c r="M1915" s="7">
        <v>1.3402802099416817</v>
      </c>
      <c r="W1915" t="s">
        <v>1968</v>
      </c>
      <c r="X1915">
        <v>-9.9717197362720625E-2</v>
      </c>
    </row>
    <row r="1916" spans="1:24" x14ac:dyDescent="0.25">
      <c r="A1916" t="s">
        <v>1967</v>
      </c>
      <c r="B1916">
        <v>-0.6162022257256955</v>
      </c>
      <c r="C1916">
        <v>1.3002046657262074</v>
      </c>
      <c r="D1916">
        <v>0</v>
      </c>
      <c r="E1916">
        <v>1</v>
      </c>
      <c r="F1916">
        <v>1.4035292998504136</v>
      </c>
      <c r="G1916">
        <v>0.30215448789224147</v>
      </c>
      <c r="H1916">
        <v>-8.9987937581374133E-2</v>
      </c>
      <c r="I1916">
        <v>18.098388807739074</v>
      </c>
      <c r="K1916" s="7">
        <v>1886</v>
      </c>
      <c r="L1916" s="7">
        <v>0.21122425071146395</v>
      </c>
      <c r="M1916" s="7">
        <v>-5.4322230435418117E-2</v>
      </c>
      <c r="W1916" t="s">
        <v>1969</v>
      </c>
      <c r="X1916">
        <v>1.1677846929615867</v>
      </c>
    </row>
    <row r="1917" spans="1:24" x14ac:dyDescent="0.25">
      <c r="A1917" t="s">
        <v>1968</v>
      </c>
      <c r="B1917">
        <v>-9.9717197362720625E-2</v>
      </c>
      <c r="C1917">
        <v>0.46112413240080741</v>
      </c>
      <c r="D1917">
        <v>0</v>
      </c>
      <c r="E1917">
        <v>1</v>
      </c>
      <c r="F1917">
        <v>1.5988511665314207</v>
      </c>
      <c r="G1917">
        <v>6.4857745110657325E-2</v>
      </c>
      <c r="H1917">
        <v>10.272704910787439</v>
      </c>
      <c r="I1917">
        <v>16.377793648465296</v>
      </c>
      <c r="K1917" s="7">
        <v>1887</v>
      </c>
      <c r="L1917" s="7">
        <v>0.10901384069161191</v>
      </c>
      <c r="M1917" s="7">
        <v>-1.3778799076854025</v>
      </c>
      <c r="W1917" t="s">
        <v>1970</v>
      </c>
      <c r="X1917">
        <v>-5.8186511460502119E-2</v>
      </c>
    </row>
    <row r="1918" spans="1:24" x14ac:dyDescent="0.25">
      <c r="A1918" t="s">
        <v>1969</v>
      </c>
      <c r="B1918">
        <v>1.1677846929615867</v>
      </c>
      <c r="C1918">
        <v>1.3532241608050122</v>
      </c>
      <c r="D1918">
        <v>0</v>
      </c>
      <c r="E1918">
        <v>1</v>
      </c>
      <c r="F1918">
        <v>0.71660581763049969</v>
      </c>
      <c r="G1918">
        <v>8.0743341740249761E-2</v>
      </c>
      <c r="H1918">
        <v>1.341501137113551</v>
      </c>
      <c r="I1918">
        <v>16.316548783074325</v>
      </c>
      <c r="K1918" s="7">
        <v>1888</v>
      </c>
      <c r="L1918" s="7">
        <v>0.129512084954087</v>
      </c>
      <c r="M1918" s="7">
        <v>-8.5580461231117622E-2</v>
      </c>
      <c r="W1918" t="s">
        <v>1971</v>
      </c>
      <c r="X1918">
        <v>3.8319825988371074E-2</v>
      </c>
    </row>
    <row r="1919" spans="1:24" x14ac:dyDescent="0.25">
      <c r="A1919" t="s">
        <v>1970</v>
      </c>
      <c r="B1919">
        <v>-5.8186511460502119E-2</v>
      </c>
      <c r="C1919">
        <v>0.51850241125500163</v>
      </c>
      <c r="D1919">
        <v>0</v>
      </c>
      <c r="E1919">
        <v>1</v>
      </c>
      <c r="F1919">
        <v>1.5940677711004811</v>
      </c>
      <c r="G1919">
        <v>0.12573725448983172</v>
      </c>
      <c r="H1919">
        <v>0.16756044256152947</v>
      </c>
      <c r="I1919">
        <v>17.107967708323624</v>
      </c>
      <c r="K1919" s="7">
        <v>1889</v>
      </c>
      <c r="L1919" s="7">
        <v>0.242723306278749</v>
      </c>
      <c r="M1919" s="7">
        <v>-0.51478105232898219</v>
      </c>
      <c r="W1919" t="s">
        <v>1972</v>
      </c>
      <c r="X1919">
        <v>-0.3029941652571701</v>
      </c>
    </row>
    <row r="1920" spans="1:24" x14ac:dyDescent="0.25">
      <c r="A1920" t="s">
        <v>1971</v>
      </c>
      <c r="B1920">
        <v>3.8319825988371074E-2</v>
      </c>
      <c r="C1920">
        <v>0.17108358087346665</v>
      </c>
      <c r="D1920">
        <v>0</v>
      </c>
      <c r="E1920">
        <v>1</v>
      </c>
      <c r="F1920">
        <v>0.61505727864603654</v>
      </c>
      <c r="G1920">
        <v>6.3100075735792849E-2</v>
      </c>
      <c r="H1920">
        <v>-0.24371265639843012</v>
      </c>
      <c r="I1920">
        <v>16.384675200277346</v>
      </c>
      <c r="K1920" s="7">
        <v>1890</v>
      </c>
      <c r="L1920" s="7">
        <v>0.14212132846127029</v>
      </c>
      <c r="M1920" s="7">
        <v>-0.14204449425739135</v>
      </c>
      <c r="W1920" t="s">
        <v>1973</v>
      </c>
      <c r="X1920">
        <v>2.9650036260067673E-2</v>
      </c>
    </row>
    <row r="1921" spans="1:24" x14ac:dyDescent="0.25">
      <c r="A1921" t="s">
        <v>1972</v>
      </c>
      <c r="B1921">
        <v>-0.3029941652571701</v>
      </c>
      <c r="C1921">
        <v>0.22605413523195025</v>
      </c>
      <c r="D1921">
        <v>0</v>
      </c>
      <c r="E1921">
        <v>1</v>
      </c>
      <c r="F1921">
        <v>1.7379281957246295</v>
      </c>
      <c r="G1921">
        <v>0.1855787685981074</v>
      </c>
      <c r="H1921">
        <v>0.6246841784552094</v>
      </c>
      <c r="I1921">
        <v>16.560740230353687</v>
      </c>
      <c r="K1921" s="7">
        <v>1891</v>
      </c>
      <c r="L1921" s="7">
        <v>0.12807175454668041</v>
      </c>
      <c r="M1921" s="7">
        <v>1.4129199386968812</v>
      </c>
      <c r="W1921" t="s">
        <v>1974</v>
      </c>
      <c r="X1921">
        <v>0.22055593920709216</v>
      </c>
    </row>
    <row r="1922" spans="1:24" x14ac:dyDescent="0.25">
      <c r="A1922" t="s">
        <v>1973</v>
      </c>
      <c r="B1922">
        <v>2.9650036260067673E-2</v>
      </c>
      <c r="C1922">
        <v>-0.81892884551242262</v>
      </c>
      <c r="D1922">
        <v>0</v>
      </c>
      <c r="E1922">
        <v>1</v>
      </c>
      <c r="F1922">
        <v>6.6326945448308452</v>
      </c>
      <c r="G1922">
        <v>0.1184444824625656</v>
      </c>
      <c r="H1922">
        <v>22.251716453535394</v>
      </c>
      <c r="I1922">
        <v>18.369806070350521</v>
      </c>
      <c r="K1922" s="7">
        <v>1892</v>
      </c>
      <c r="L1922" s="7">
        <v>0.10494047617916763</v>
      </c>
      <c r="M1922" s="7">
        <v>0.12979380175185137</v>
      </c>
      <c r="W1922" t="s">
        <v>1975</v>
      </c>
      <c r="X1922">
        <v>1.8632071375824392E-2</v>
      </c>
    </row>
    <row r="1923" spans="1:24" x14ac:dyDescent="0.25">
      <c r="A1923" t="s">
        <v>1974</v>
      </c>
      <c r="B1923">
        <v>0.22055593920709216</v>
      </c>
      <c r="C1923">
        <v>-2.0217287236256567E-2</v>
      </c>
      <c r="D1923">
        <v>0</v>
      </c>
      <c r="E1923">
        <v>1</v>
      </c>
      <c r="F1923">
        <v>2.1418470111548698</v>
      </c>
      <c r="G1923">
        <v>0.10134907426422328</v>
      </c>
      <c r="H1923">
        <v>-0.1072996664217776</v>
      </c>
      <c r="I1923">
        <v>19.27213571470736</v>
      </c>
      <c r="K1923" s="7">
        <v>1893</v>
      </c>
      <c r="L1923" s="7">
        <v>7.2574081262186396E-2</v>
      </c>
      <c r="M1923" s="7">
        <v>-0.1501894387880495</v>
      </c>
      <c r="W1923" t="s">
        <v>1976</v>
      </c>
      <c r="X1923">
        <v>-1.6599505763700249E-2</v>
      </c>
    </row>
    <row r="1924" spans="1:24" x14ac:dyDescent="0.25">
      <c r="A1924" t="s">
        <v>1975</v>
      </c>
      <c r="B1924">
        <v>1.8632071375824392E-2</v>
      </c>
      <c r="C1924">
        <v>0.17674836012773568</v>
      </c>
      <c r="D1924">
        <v>0</v>
      </c>
      <c r="E1924">
        <v>1</v>
      </c>
      <c r="F1924">
        <v>2.8431851126523284</v>
      </c>
      <c r="G1924">
        <v>7.7021893496361599E-2</v>
      </c>
      <c r="H1924">
        <v>4.4044236622049944</v>
      </c>
      <c r="I1924">
        <v>17.111819816447078</v>
      </c>
      <c r="K1924" s="7">
        <v>1894</v>
      </c>
      <c r="L1924" s="7">
        <v>0.12550477366952617</v>
      </c>
      <c r="M1924" s="7">
        <v>-2.0366997485640165E-2</v>
      </c>
      <c r="W1924" t="s">
        <v>1977</v>
      </c>
      <c r="X1924">
        <v>0.16538490798713809</v>
      </c>
    </row>
    <row r="1925" spans="1:24" x14ac:dyDescent="0.25">
      <c r="A1925" t="s">
        <v>1976</v>
      </c>
      <c r="B1925">
        <v>-1.6599505763700249E-2</v>
      </c>
      <c r="C1925">
        <v>-6.9748320807942035E-2</v>
      </c>
      <c r="D1925">
        <v>0</v>
      </c>
      <c r="E1925">
        <v>1</v>
      </c>
      <c r="F1925">
        <v>3.0962430854037382</v>
      </c>
      <c r="G1925">
        <v>0.12999658719959159</v>
      </c>
      <c r="H1925">
        <v>0.71454641894556126</v>
      </c>
      <c r="I1925">
        <v>18.889408078751316</v>
      </c>
      <c r="K1925" s="7">
        <v>1895</v>
      </c>
      <c r="L1925" s="7">
        <v>0.10638234578163291</v>
      </c>
      <c r="M1925" s="7">
        <v>-0.35007521264936814</v>
      </c>
      <c r="W1925" t="s">
        <v>1978</v>
      </c>
      <c r="X1925">
        <v>0.64860600978526317</v>
      </c>
    </row>
    <row r="1926" spans="1:24" x14ac:dyDescent="0.25">
      <c r="A1926" t="s">
        <v>1977</v>
      </c>
      <c r="B1926">
        <v>0.16538490798713809</v>
      </c>
      <c r="C1926">
        <v>0.25803601744349941</v>
      </c>
      <c r="D1926">
        <v>0</v>
      </c>
      <c r="E1926">
        <v>1</v>
      </c>
      <c r="F1926">
        <v>0.6257812379391372</v>
      </c>
      <c r="G1926">
        <v>0.21891458645223949</v>
      </c>
      <c r="H1926">
        <v>-0.24511089569805525</v>
      </c>
      <c r="I1926">
        <v>16.555823537087285</v>
      </c>
      <c r="K1926" s="7">
        <v>1896</v>
      </c>
      <c r="L1926" s="7">
        <v>0.15257072329057064</v>
      </c>
      <c r="M1926" s="7">
        <v>-4.2669687338843132E-2</v>
      </c>
      <c r="W1926" t="s">
        <v>1979</v>
      </c>
      <c r="X1926">
        <v>-0.13462716015793835</v>
      </c>
    </row>
    <row r="1927" spans="1:24" x14ac:dyDescent="0.25">
      <c r="A1927" t="s">
        <v>1978</v>
      </c>
      <c r="B1927">
        <v>0.64860600978526317</v>
      </c>
      <c r="C1927">
        <v>-0.18094719217583119</v>
      </c>
      <c r="D1927">
        <v>0</v>
      </c>
      <c r="E1927">
        <v>1</v>
      </c>
      <c r="F1927">
        <v>0.47001945243187587</v>
      </c>
      <c r="G1927">
        <v>0.11169970238749122</v>
      </c>
      <c r="H1927">
        <v>0.10164343354420316</v>
      </c>
      <c r="I1927">
        <v>17.301309765761925</v>
      </c>
      <c r="K1927" s="7">
        <v>1897</v>
      </c>
      <c r="L1927" s="7">
        <v>0.14517480940241045</v>
      </c>
      <c r="M1927" s="7">
        <v>8.6903163667954031E-2</v>
      </c>
      <c r="W1927" t="s">
        <v>1980</v>
      </c>
      <c r="X1927">
        <v>0.22831383934808866</v>
      </c>
    </row>
    <row r="1928" spans="1:24" x14ac:dyDescent="0.25">
      <c r="A1928" t="s">
        <v>1979</v>
      </c>
      <c r="B1928">
        <v>-0.13462716015793835</v>
      </c>
      <c r="C1928">
        <v>0.70378210604812008</v>
      </c>
      <c r="D1928">
        <v>0</v>
      </c>
      <c r="E1928">
        <v>1</v>
      </c>
      <c r="F1928">
        <v>1.3999881050990444</v>
      </c>
      <c r="G1928">
        <v>0.18699002066275874</v>
      </c>
      <c r="H1928">
        <v>1.8508043395422436E-2</v>
      </c>
      <c r="I1928">
        <v>17.661593435341899</v>
      </c>
      <c r="K1928" s="7">
        <v>1898</v>
      </c>
      <c r="L1928" s="7">
        <v>0.26973131754162599</v>
      </c>
      <c r="M1928" s="7">
        <v>-1.8722199157092223E-2</v>
      </c>
      <c r="W1928" t="s">
        <v>1981</v>
      </c>
      <c r="X1928">
        <v>1.6607289871731215</v>
      </c>
    </row>
    <row r="1929" spans="1:24" x14ac:dyDescent="0.25">
      <c r="A1929" t="s">
        <v>1980</v>
      </c>
      <c r="B1929">
        <v>0.22831383934808866</v>
      </c>
      <c r="C1929">
        <v>-1.5905935676737318E-2</v>
      </c>
      <c r="D1929">
        <v>0</v>
      </c>
      <c r="E1929">
        <v>1</v>
      </c>
      <c r="F1929">
        <v>0.73228338795560921</v>
      </c>
      <c r="G1929">
        <v>5.5062643631431978E-2</v>
      </c>
      <c r="H1929">
        <v>-0.92949378979108244</v>
      </c>
      <c r="I1929">
        <v>16.645966957456885</v>
      </c>
      <c r="K1929" s="7">
        <v>1899</v>
      </c>
      <c r="L1929" s="7">
        <v>0.14086220132890698</v>
      </c>
      <c r="M1929" s="7">
        <v>9.8833157764428942E-2</v>
      </c>
      <c r="W1929" t="s">
        <v>1982</v>
      </c>
      <c r="X1929">
        <v>0.16268168272978428</v>
      </c>
    </row>
    <row r="1930" spans="1:24" x14ac:dyDescent="0.25">
      <c r="A1930" t="s">
        <v>1981</v>
      </c>
      <c r="B1930">
        <v>1.6607289871731215</v>
      </c>
      <c r="C1930">
        <v>-0.23079374565615185</v>
      </c>
      <c r="D1930">
        <v>0</v>
      </c>
      <c r="E1930">
        <v>1</v>
      </c>
      <c r="F1930">
        <v>0.37955660398206709</v>
      </c>
      <c r="G1930">
        <v>5.5497659084965685E-2</v>
      </c>
      <c r="H1930">
        <v>0.45676950894399798</v>
      </c>
      <c r="I1930">
        <v>17.936573246212582</v>
      </c>
      <c r="K1930" s="7">
        <v>1900</v>
      </c>
      <c r="L1930" s="7">
        <v>9.1742169640498528E-2</v>
      </c>
      <c r="M1930" s="7">
        <v>-0.15074210396547078</v>
      </c>
      <c r="W1930" t="s">
        <v>1983</v>
      </c>
      <c r="X1930">
        <v>0.62283783672771031</v>
      </c>
    </row>
    <row r="1931" spans="1:24" x14ac:dyDescent="0.25">
      <c r="A1931" t="s">
        <v>1982</v>
      </c>
      <c r="B1931">
        <v>0.16268168272978428</v>
      </c>
      <c r="C1931">
        <v>-0.15954822537532698</v>
      </c>
      <c r="D1931">
        <v>0</v>
      </c>
      <c r="E1931">
        <v>1</v>
      </c>
      <c r="F1931">
        <v>1.9794651620481751</v>
      </c>
      <c r="G1931">
        <v>4.60520104354257E-2</v>
      </c>
      <c r="H1931">
        <v>1.6595740612326775</v>
      </c>
      <c r="I1931">
        <v>16.354243094861658</v>
      </c>
      <c r="K1931" s="7">
        <v>1901</v>
      </c>
      <c r="L1931" s="7">
        <v>0.13596105369916583</v>
      </c>
      <c r="M1931" s="7">
        <v>0.14956093651609281</v>
      </c>
      <c r="W1931" t="s">
        <v>1984</v>
      </c>
      <c r="X1931">
        <v>-0.20782306637165937</v>
      </c>
    </row>
    <row r="1932" spans="1:24" x14ac:dyDescent="0.25">
      <c r="A1932" t="s">
        <v>1983</v>
      </c>
      <c r="B1932">
        <v>0.62283783672771031</v>
      </c>
      <c r="C1932">
        <v>-0.14758187667066691</v>
      </c>
      <c r="D1932">
        <v>0</v>
      </c>
      <c r="E1932">
        <v>1</v>
      </c>
      <c r="F1932">
        <v>2.1708982967517763</v>
      </c>
      <c r="G1932">
        <v>9.6983683140144453E-2</v>
      </c>
      <c r="H1932">
        <v>0.15055161073062853</v>
      </c>
      <c r="I1932">
        <v>16.545107022101103</v>
      </c>
      <c r="K1932" s="7">
        <v>1902</v>
      </c>
      <c r="L1932" s="7">
        <v>0.12735209521420465</v>
      </c>
      <c r="M1932" s="7">
        <v>-3.9386804042499751E-2</v>
      </c>
      <c r="W1932" t="s">
        <v>1985</v>
      </c>
      <c r="X1932">
        <v>1.4012623451299224</v>
      </c>
    </row>
    <row r="1933" spans="1:24" x14ac:dyDescent="0.25">
      <c r="A1933" t="s">
        <v>1984</v>
      </c>
      <c r="B1933">
        <v>-0.20782306637165937</v>
      </c>
      <c r="C1933">
        <v>0.30240425623348599</v>
      </c>
      <c r="D1933">
        <v>0</v>
      </c>
      <c r="E1933">
        <v>1</v>
      </c>
      <c r="F1933">
        <v>2.1536006336293245</v>
      </c>
      <c r="G1933">
        <v>0.11914510868917683</v>
      </c>
      <c r="H1933">
        <v>-0.18720431372326224</v>
      </c>
      <c r="I1933">
        <v>17.473883463606118</v>
      </c>
      <c r="K1933" s="7">
        <v>1903</v>
      </c>
      <c r="L1933" s="7">
        <v>0.1508240740107023</v>
      </c>
      <c r="M1933" s="7">
        <v>-6.6129681026583495E-2</v>
      </c>
      <c r="W1933" t="s">
        <v>279</v>
      </c>
      <c r="X1933">
        <v>-2.4038089664077287</v>
      </c>
    </row>
    <row r="1934" spans="1:24" x14ac:dyDescent="0.25">
      <c r="A1934" t="s">
        <v>1985</v>
      </c>
      <c r="B1934">
        <v>1.4012623451299224</v>
      </c>
      <c r="C1934">
        <v>0.28063920938842579</v>
      </c>
      <c r="D1934">
        <v>0</v>
      </c>
      <c r="E1934">
        <v>1</v>
      </c>
      <c r="F1934">
        <v>1.3023197701108897</v>
      </c>
      <c r="G1934">
        <v>0.13665685836208386</v>
      </c>
      <c r="H1934">
        <v>-0.62651476281495733</v>
      </c>
      <c r="I1934">
        <v>16.638314168273826</v>
      </c>
      <c r="K1934" s="7">
        <v>1904</v>
      </c>
      <c r="L1934" s="7">
        <v>0.15840315527691323</v>
      </c>
      <c r="M1934" s="7">
        <v>0.53186005932893421</v>
      </c>
      <c r="W1934" t="s">
        <v>1986</v>
      </c>
      <c r="X1934">
        <v>-8.285317359649047E-2</v>
      </c>
    </row>
    <row r="1935" spans="1:24" x14ac:dyDescent="0.25">
      <c r="A1935" t="s">
        <v>279</v>
      </c>
      <c r="B1935">
        <v>-2.4038089664077287</v>
      </c>
      <c r="C1935">
        <v>-2.3445719035937129E-2</v>
      </c>
      <c r="D1935">
        <v>0</v>
      </c>
      <c r="E1935">
        <v>1</v>
      </c>
      <c r="F1935">
        <v>7.2833678796123165</v>
      </c>
      <c r="G1935">
        <v>2.2067074570540458E-2</v>
      </c>
      <c r="H1935">
        <v>1.3970985107175116</v>
      </c>
      <c r="I1935">
        <v>16.196715548940727</v>
      </c>
      <c r="K1935" s="7">
        <v>1905</v>
      </c>
      <c r="L1935" s="7">
        <v>0.15080188207129402</v>
      </c>
      <c r="M1935" s="7">
        <v>-4.8033287367943807</v>
      </c>
      <c r="W1935" t="s">
        <v>1987</v>
      </c>
      <c r="X1935">
        <v>9.859903596997141E-2</v>
      </c>
    </row>
    <row r="1936" spans="1:24" x14ac:dyDescent="0.25">
      <c r="A1936" t="s">
        <v>1986</v>
      </c>
      <c r="B1936">
        <v>-8.285317359649047E-2</v>
      </c>
      <c r="C1936">
        <v>-4.3776579511511461E-2</v>
      </c>
      <c r="D1936">
        <v>0</v>
      </c>
      <c r="E1936">
        <v>1</v>
      </c>
      <c r="F1936">
        <v>1.461818882056777</v>
      </c>
      <c r="G1936">
        <v>0.180381579600292</v>
      </c>
      <c r="H1936">
        <v>0.43991953606120421</v>
      </c>
      <c r="I1936">
        <v>19.607431490450676</v>
      </c>
      <c r="K1936" s="7">
        <v>1906</v>
      </c>
      <c r="L1936" s="7">
        <v>0.16858188323921569</v>
      </c>
      <c r="M1936" s="7">
        <v>0.25085178874369229</v>
      </c>
      <c r="W1936" t="s">
        <v>1988</v>
      </c>
      <c r="X1936">
        <v>9.2817327589452103E-2</v>
      </c>
    </row>
    <row r="1937" spans="1:24" x14ac:dyDescent="0.25">
      <c r="A1937" t="s">
        <v>1987</v>
      </c>
      <c r="B1937">
        <v>9.859903596997141E-2</v>
      </c>
      <c r="C1937">
        <v>2.2061354658628921E-2</v>
      </c>
      <c r="D1937">
        <v>0</v>
      </c>
      <c r="E1937">
        <v>1</v>
      </c>
      <c r="F1937">
        <v>0.32760474172466164</v>
      </c>
      <c r="G1937">
        <v>7.7974333013728622E-2</v>
      </c>
      <c r="H1937">
        <v>0.1629227831771827</v>
      </c>
      <c r="I1937">
        <v>16.475108339032264</v>
      </c>
      <c r="K1937" s="7">
        <v>1907</v>
      </c>
      <c r="L1937" s="7">
        <v>7.8881737687296172E-2</v>
      </c>
      <c r="M1937" s="7">
        <v>-0.22983999897801771</v>
      </c>
      <c r="W1937" t="s">
        <v>1989</v>
      </c>
      <c r="X1937">
        <v>-0.12634474224854358</v>
      </c>
    </row>
    <row r="1938" spans="1:24" x14ac:dyDescent="0.25">
      <c r="A1938" t="s">
        <v>1988</v>
      </c>
      <c r="B1938">
        <v>9.2817327589452103E-2</v>
      </c>
      <c r="C1938">
        <v>4.3874873636262413E-2</v>
      </c>
      <c r="D1938">
        <v>0</v>
      </c>
      <c r="E1938">
        <v>1</v>
      </c>
      <c r="F1938">
        <v>1.7946967631880468</v>
      </c>
      <c r="G1938">
        <v>0.16666159403588907</v>
      </c>
      <c r="H1938">
        <v>-0.26658401826192107</v>
      </c>
      <c r="I1938">
        <v>16.272633952266006</v>
      </c>
      <c r="K1938" s="7">
        <v>1908</v>
      </c>
      <c r="L1938" s="7">
        <v>0.20656243469849089</v>
      </c>
      <c r="M1938" s="7">
        <v>-0.2658122977449579</v>
      </c>
      <c r="W1938" t="s">
        <v>1990</v>
      </c>
      <c r="X1938">
        <v>7.0940414192510681E-2</v>
      </c>
    </row>
    <row r="1939" spans="1:24" x14ac:dyDescent="0.25">
      <c r="A1939" t="s">
        <v>1989</v>
      </c>
      <c r="B1939">
        <v>-0.12634474224854358</v>
      </c>
      <c r="C1939">
        <v>8.7807862919140903E-2</v>
      </c>
      <c r="D1939">
        <v>0</v>
      </c>
      <c r="E1939">
        <v>1</v>
      </c>
      <c r="F1939">
        <v>1.4501982039164656</v>
      </c>
      <c r="G1939">
        <v>0.11741407098559831</v>
      </c>
      <c r="H1939">
        <v>6.4497806396889887E-2</v>
      </c>
      <c r="I1939">
        <v>17.247940006044033</v>
      </c>
      <c r="K1939" s="7">
        <v>1909</v>
      </c>
      <c r="L1939" s="7">
        <v>0.15765258735515769</v>
      </c>
      <c r="M1939" s="7">
        <v>-0.52865768996182183</v>
      </c>
      <c r="W1939" t="s">
        <v>1991</v>
      </c>
      <c r="X1939">
        <v>0.80929020832038645</v>
      </c>
    </row>
    <row r="1940" spans="1:24" x14ac:dyDescent="0.25">
      <c r="A1940" t="s">
        <v>1990</v>
      </c>
      <c r="B1940">
        <v>7.0940414192510681E-2</v>
      </c>
      <c r="C1940">
        <v>-5.9501667923253898E-2</v>
      </c>
      <c r="D1940">
        <v>0</v>
      </c>
      <c r="E1940">
        <v>1</v>
      </c>
      <c r="F1940">
        <v>0.76779614372280314</v>
      </c>
      <c r="G1940">
        <v>0.13775355441717854</v>
      </c>
      <c r="H1940">
        <v>-0.21645112729917426</v>
      </c>
      <c r="I1940">
        <v>16.880045774363026</v>
      </c>
      <c r="K1940" s="7">
        <v>1910</v>
      </c>
      <c r="L1940" s="7">
        <v>0.14388658997953579</v>
      </c>
      <c r="M1940" s="7">
        <v>-6.2675699985060229E-2</v>
      </c>
      <c r="W1940" t="s">
        <v>280</v>
      </c>
      <c r="X1940">
        <v>0.17273445198721285</v>
      </c>
    </row>
    <row r="1941" spans="1:24" x14ac:dyDescent="0.25">
      <c r="A1941" t="s">
        <v>1991</v>
      </c>
      <c r="B1941">
        <v>0.80929020832038645</v>
      </c>
      <c r="C1941">
        <v>0.16980146092906892</v>
      </c>
      <c r="D1941">
        <v>0</v>
      </c>
      <c r="E1941">
        <v>1</v>
      </c>
      <c r="F1941">
        <v>1.3666582360921025</v>
      </c>
      <c r="G1941">
        <v>0.25484591796189043</v>
      </c>
      <c r="H1941">
        <v>-0.18501478894415752</v>
      </c>
      <c r="I1941">
        <v>16.284645875095567</v>
      </c>
      <c r="K1941" s="7">
        <v>1911</v>
      </c>
      <c r="L1941" s="7">
        <v>0.11514499723384536</v>
      </c>
      <c r="M1941" s="7">
        <v>-0.44937973299660927</v>
      </c>
      <c r="W1941" t="s">
        <v>1992</v>
      </c>
      <c r="X1941">
        <v>-5.9980881751838168E-2</v>
      </c>
    </row>
    <row r="1942" spans="1:24" x14ac:dyDescent="0.25">
      <c r="A1942" t="s">
        <v>280</v>
      </c>
      <c r="B1942">
        <v>0.17273445198721285</v>
      </c>
      <c r="C1942">
        <v>5.5910074774731783E-2</v>
      </c>
      <c r="D1942">
        <v>0</v>
      </c>
      <c r="E1942">
        <v>1</v>
      </c>
      <c r="F1942">
        <v>0.72188011080500247</v>
      </c>
      <c r="G1942">
        <v>2.0493816959662039E-2</v>
      </c>
      <c r="H1942">
        <v>-0.13296316572460773</v>
      </c>
      <c r="I1942">
        <v>16.208018328138177</v>
      </c>
      <c r="K1942" s="7">
        <v>1912</v>
      </c>
      <c r="L1942" s="7">
        <v>0.16260188085980853</v>
      </c>
      <c r="M1942" s="7">
        <v>-0.1897823898397086</v>
      </c>
      <c r="W1942" t="s">
        <v>1993</v>
      </c>
      <c r="X1942">
        <v>0.10186138044962489</v>
      </c>
    </row>
    <row r="1943" spans="1:24" x14ac:dyDescent="0.25">
      <c r="A1943" t="s">
        <v>1992</v>
      </c>
      <c r="B1943">
        <v>-5.9980881751838168E-2</v>
      </c>
      <c r="C1943">
        <v>8.4541859897254601E-2</v>
      </c>
      <c r="D1943">
        <v>0</v>
      </c>
      <c r="E1943">
        <v>1</v>
      </c>
      <c r="F1943">
        <v>1.5346113129639669</v>
      </c>
      <c r="G1943">
        <v>6.7338384127815773E-2</v>
      </c>
      <c r="H1943">
        <v>-6.4291462317651496E-2</v>
      </c>
      <c r="I1943">
        <v>18.363565004414333</v>
      </c>
      <c r="K1943" s="7">
        <v>1913</v>
      </c>
      <c r="L1943" s="7">
        <v>0.10781745374677137</v>
      </c>
      <c r="M1943" s="7">
        <v>-0.30237926917769919</v>
      </c>
      <c r="W1943" t="s">
        <v>1994</v>
      </c>
      <c r="X1943">
        <v>0.29918114698968756</v>
      </c>
    </row>
    <row r="1944" spans="1:24" x14ac:dyDescent="0.25">
      <c r="A1944" t="s">
        <v>1993</v>
      </c>
      <c r="B1944">
        <v>0.10186138044962489</v>
      </c>
      <c r="C1944">
        <v>0.12742400230558867</v>
      </c>
      <c r="D1944">
        <v>0</v>
      </c>
      <c r="E1944">
        <v>1</v>
      </c>
      <c r="F1944">
        <v>1.3648410668397073</v>
      </c>
      <c r="G1944">
        <v>8.0907629109112048E-2</v>
      </c>
      <c r="H1944">
        <v>0.74733015964827909</v>
      </c>
      <c r="I1944">
        <v>19.064796178912612</v>
      </c>
      <c r="K1944" s="7">
        <v>1914</v>
      </c>
      <c r="L1944" s="7">
        <v>6.6841308859817539E-2</v>
      </c>
      <c r="M1944" s="7">
        <v>-0.68304353458551303</v>
      </c>
      <c r="W1944" t="s">
        <v>1995</v>
      </c>
      <c r="X1944">
        <v>-5.3746965621273075E-2</v>
      </c>
    </row>
    <row r="1945" spans="1:24" x14ac:dyDescent="0.25">
      <c r="A1945" t="s">
        <v>1994</v>
      </c>
      <c r="B1945">
        <v>0.29918114698968756</v>
      </c>
      <c r="C1945">
        <v>0.3088626653435691</v>
      </c>
      <c r="D1945">
        <v>0</v>
      </c>
      <c r="E1945">
        <v>1</v>
      </c>
      <c r="F1945">
        <v>2.2287936862537072</v>
      </c>
      <c r="G1945">
        <v>7.3774214296780022E-2</v>
      </c>
      <c r="H1945">
        <v>-0.13068407861377324</v>
      </c>
      <c r="I1945">
        <v>17.647983311378464</v>
      </c>
      <c r="K1945" s="7">
        <v>1915</v>
      </c>
      <c r="L1945" s="7">
        <v>9.6492327344821327E-2</v>
      </c>
      <c r="M1945" s="7">
        <v>-0.19620952470754194</v>
      </c>
      <c r="W1945" t="s">
        <v>1996</v>
      </c>
      <c r="X1945">
        <v>0.33139115167131156</v>
      </c>
    </row>
    <row r="1946" spans="1:24" x14ac:dyDescent="0.25">
      <c r="A1946" t="s">
        <v>1995</v>
      </c>
      <c r="B1946">
        <v>-5.3746965621273075E-2</v>
      </c>
      <c r="C1946">
        <v>0.2212578085416668</v>
      </c>
      <c r="D1946">
        <v>0</v>
      </c>
      <c r="E1946">
        <v>1</v>
      </c>
      <c r="F1946">
        <v>1.8766675841425531</v>
      </c>
      <c r="G1946">
        <v>0.12466133715981691</v>
      </c>
      <c r="H1946">
        <v>-0.2189707661329372</v>
      </c>
      <c r="I1946">
        <v>17.929525648400883</v>
      </c>
      <c r="K1946" s="7">
        <v>1916</v>
      </c>
      <c r="L1946" s="7">
        <v>-3.560589864889549E-2</v>
      </c>
      <c r="M1946" s="7">
        <v>1.2033905916104821</v>
      </c>
      <c r="W1946" t="s">
        <v>1997</v>
      </c>
      <c r="X1946">
        <v>0.1256945366735828</v>
      </c>
    </row>
    <row r="1947" spans="1:24" x14ac:dyDescent="0.25">
      <c r="A1947" t="s">
        <v>1996</v>
      </c>
      <c r="B1947">
        <v>0.33139115167131156</v>
      </c>
      <c r="C1947">
        <v>-9.4891488752915309E-2</v>
      </c>
      <c r="D1947">
        <v>0</v>
      </c>
      <c r="E1947">
        <v>1</v>
      </c>
      <c r="F1947">
        <v>1.5919159125186713</v>
      </c>
      <c r="G1947">
        <v>5.1660795515622776E-2</v>
      </c>
      <c r="H1947">
        <v>0.50241280146558809</v>
      </c>
      <c r="I1947">
        <v>17.179291368400801</v>
      </c>
      <c r="K1947" s="7">
        <v>1917</v>
      </c>
      <c r="L1947" s="7">
        <v>0.10378419215163426</v>
      </c>
      <c r="M1947" s="7">
        <v>-0.16197070361213639</v>
      </c>
      <c r="W1947" t="s">
        <v>1998</v>
      </c>
      <c r="X1947">
        <v>0.14151534132462998</v>
      </c>
    </row>
    <row r="1948" spans="1:24" x14ac:dyDescent="0.25">
      <c r="A1948" t="s">
        <v>1997</v>
      </c>
      <c r="B1948">
        <v>0.1256945366735828</v>
      </c>
      <c r="C1948">
        <v>0.36111031460535131</v>
      </c>
      <c r="D1948">
        <v>0</v>
      </c>
      <c r="E1948">
        <v>1</v>
      </c>
      <c r="F1948">
        <v>1.3370390938149512</v>
      </c>
      <c r="G1948">
        <v>0.20470085128505908</v>
      </c>
      <c r="H1948">
        <v>-0.27056526731125441</v>
      </c>
      <c r="I1948">
        <v>18.412246997689742</v>
      </c>
      <c r="K1948" s="7">
        <v>1918</v>
      </c>
      <c r="L1948" s="7">
        <v>0.10305245965878618</v>
      </c>
      <c r="M1948" s="7">
        <v>-6.4732633670415096E-2</v>
      </c>
      <c r="W1948" t="s">
        <v>281</v>
      </c>
      <c r="X1948">
        <v>-0.21352573631338342</v>
      </c>
    </row>
    <row r="1949" spans="1:24" x14ac:dyDescent="0.25">
      <c r="A1949" t="s">
        <v>1998</v>
      </c>
      <c r="B1949">
        <v>0.14151534132462998</v>
      </c>
      <c r="C1949">
        <v>0.92551594774900536</v>
      </c>
      <c r="D1949">
        <v>0</v>
      </c>
      <c r="E1949">
        <v>1</v>
      </c>
      <c r="F1949">
        <v>0.90419323556733178</v>
      </c>
      <c r="G1949">
        <v>0.21291817519978504</v>
      </c>
      <c r="H1949">
        <v>-0.98857733536349768</v>
      </c>
      <c r="I1949">
        <v>19.248379425977028</v>
      </c>
      <c r="K1949" s="7">
        <v>1919</v>
      </c>
      <c r="L1949" s="7">
        <v>0.18237597649780707</v>
      </c>
      <c r="M1949" s="7">
        <v>-0.48537014175497717</v>
      </c>
      <c r="W1949" t="s">
        <v>1999</v>
      </c>
      <c r="X1949">
        <v>-1.3393307077376885E-2</v>
      </c>
    </row>
    <row r="1950" spans="1:24" x14ac:dyDescent="0.25">
      <c r="A1950" t="s">
        <v>281</v>
      </c>
      <c r="B1950">
        <v>-0.21352573631338342</v>
      </c>
      <c r="C1950">
        <v>0.19415579241055128</v>
      </c>
      <c r="D1950">
        <v>0</v>
      </c>
      <c r="E1950">
        <v>1</v>
      </c>
      <c r="F1950">
        <v>1.0495285927491995</v>
      </c>
      <c r="G1950">
        <v>5.5691239941779679E-2</v>
      </c>
      <c r="H1950">
        <v>-0.14933797819209801</v>
      </c>
      <c r="I1950">
        <v>16.422247001059592</v>
      </c>
      <c r="K1950" s="7">
        <v>1920</v>
      </c>
      <c r="L1950" s="7">
        <v>0.39482059466613223</v>
      </c>
      <c r="M1950" s="7">
        <v>-0.36517055840606455</v>
      </c>
      <c r="W1950" t="s">
        <v>2000</v>
      </c>
      <c r="X1950">
        <v>0.36811708394822851</v>
      </c>
    </row>
    <row r="1951" spans="1:24" x14ac:dyDescent="0.25">
      <c r="A1951" t="s">
        <v>1999</v>
      </c>
      <c r="B1951">
        <v>-1.3393307077376885E-2</v>
      </c>
      <c r="C1951">
        <v>4.0211717234569094E-2</v>
      </c>
      <c r="D1951">
        <v>0</v>
      </c>
      <c r="E1951">
        <v>1</v>
      </c>
      <c r="F1951">
        <v>2.6196426432654678</v>
      </c>
      <c r="G1951">
        <v>7.3457590496256442E-2</v>
      </c>
      <c r="H1951">
        <v>0.11029721847127398</v>
      </c>
      <c r="I1951">
        <v>17.77957493101221</v>
      </c>
      <c r="K1951" s="7">
        <v>1921</v>
      </c>
      <c r="L1951" s="7">
        <v>0.14187632765105712</v>
      </c>
      <c r="M1951" s="7">
        <v>7.8679611556035034E-2</v>
      </c>
      <c r="W1951" t="s">
        <v>2001</v>
      </c>
      <c r="X1951">
        <v>3.3215209060226993E-2</v>
      </c>
    </row>
    <row r="1952" spans="1:24" x14ac:dyDescent="0.25">
      <c r="A1952" t="s">
        <v>2000</v>
      </c>
      <c r="B1952">
        <v>0.36811708394822851</v>
      </c>
      <c r="C1952">
        <v>0.15526952932989599</v>
      </c>
      <c r="D1952">
        <v>0</v>
      </c>
      <c r="E1952">
        <v>1</v>
      </c>
      <c r="F1952">
        <v>1.0182613303313406</v>
      </c>
      <c r="G1952">
        <v>6.0661545549324965E-2</v>
      </c>
      <c r="H1952">
        <v>5.4355703318501598E-2</v>
      </c>
      <c r="I1952">
        <v>17.601385987943619</v>
      </c>
      <c r="K1952" s="7">
        <v>1922</v>
      </c>
      <c r="L1952" s="7">
        <v>0.15944469374214459</v>
      </c>
      <c r="M1952" s="7">
        <v>-0.14081262236632019</v>
      </c>
      <c r="W1952" t="s">
        <v>2002</v>
      </c>
      <c r="X1952">
        <v>0.14265819363146987</v>
      </c>
    </row>
    <row r="1953" spans="1:24" x14ac:dyDescent="0.25">
      <c r="A1953" t="s">
        <v>2001</v>
      </c>
      <c r="B1953">
        <v>3.3215209060226993E-2</v>
      </c>
      <c r="C1953">
        <v>0.11614132716813307</v>
      </c>
      <c r="D1953">
        <v>0</v>
      </c>
      <c r="E1953">
        <v>1</v>
      </c>
      <c r="F1953">
        <v>0.89899076217664353</v>
      </c>
      <c r="G1953">
        <v>9.289609431974416E-2</v>
      </c>
      <c r="H1953">
        <v>-0.18206755925024212</v>
      </c>
      <c r="I1953">
        <v>16.566635597789261</v>
      </c>
      <c r="K1953" s="7">
        <v>1923</v>
      </c>
      <c r="L1953" s="7">
        <v>0.19410905531659761</v>
      </c>
      <c r="M1953" s="7">
        <v>-0.21070856108029787</v>
      </c>
      <c r="W1953" t="s">
        <v>2003</v>
      </c>
      <c r="X1953">
        <v>-0.26411281206145543</v>
      </c>
    </row>
    <row r="1954" spans="1:24" x14ac:dyDescent="0.25">
      <c r="A1954" t="s">
        <v>2002</v>
      </c>
      <c r="B1954">
        <v>0.14265819363146987</v>
      </c>
      <c r="C1954">
        <v>-1.0304641583554045E-2</v>
      </c>
      <c r="D1954">
        <v>0</v>
      </c>
      <c r="E1954">
        <v>1</v>
      </c>
      <c r="F1954">
        <v>1.4150850132057464</v>
      </c>
      <c r="G1954">
        <v>0.16811584989053827</v>
      </c>
      <c r="H1954">
        <v>-0.18380818154748638</v>
      </c>
      <c r="I1954">
        <v>17.201487018725068</v>
      </c>
      <c r="K1954" s="7">
        <v>1924</v>
      </c>
      <c r="L1954" s="7">
        <v>0.16369793635990498</v>
      </c>
      <c r="M1954" s="7">
        <v>1.6869716272331081E-3</v>
      </c>
      <c r="W1954" t="s">
        <v>2004</v>
      </c>
      <c r="X1954">
        <v>-2.6186844958793917E-2</v>
      </c>
    </row>
    <row r="1955" spans="1:24" x14ac:dyDescent="0.25">
      <c r="A1955" t="s">
        <v>2003</v>
      </c>
      <c r="B1955">
        <v>-0.26411281206145543</v>
      </c>
      <c r="C1955">
        <v>-4.8836413095306362E-2</v>
      </c>
      <c r="D1955">
        <v>0</v>
      </c>
      <c r="E1955">
        <v>1</v>
      </c>
      <c r="F1955">
        <v>0.93819060860616699</v>
      </c>
      <c r="G1955">
        <v>0.13092288360384488</v>
      </c>
      <c r="H1955">
        <v>-7.8531669285785297E-2</v>
      </c>
      <c r="I1955">
        <v>19.856064265407213</v>
      </c>
      <c r="K1955" s="7">
        <v>1925</v>
      </c>
      <c r="L1955" s="7">
        <v>0.15294801257114116</v>
      </c>
      <c r="M1955" s="7">
        <v>0.49565799721412201</v>
      </c>
      <c r="W1955" t="s">
        <v>2005</v>
      </c>
      <c r="X1955">
        <v>-0.11854583663973071</v>
      </c>
    </row>
    <row r="1956" spans="1:24" x14ac:dyDescent="0.25">
      <c r="A1956" t="s">
        <v>2004</v>
      </c>
      <c r="B1956">
        <v>-2.6186844958793917E-2</v>
      </c>
      <c r="C1956">
        <v>-6.5166521745036357E-2</v>
      </c>
      <c r="D1956">
        <v>0</v>
      </c>
      <c r="E1956">
        <v>1</v>
      </c>
      <c r="F1956">
        <v>1.0822177113200864</v>
      </c>
      <c r="G1956">
        <v>0.10737565491508015</v>
      </c>
      <c r="H1956">
        <v>-0.22833189719874189</v>
      </c>
      <c r="I1956">
        <v>20.743357032753789</v>
      </c>
      <c r="K1956" s="7">
        <v>1926</v>
      </c>
      <c r="L1956" s="7">
        <v>9.5176106350334411E-2</v>
      </c>
      <c r="M1956" s="7">
        <v>-0.22980326650827276</v>
      </c>
      <c r="W1956" t="s">
        <v>2006</v>
      </c>
      <c r="X1956">
        <v>8.4571608671745263E-2</v>
      </c>
    </row>
    <row r="1957" spans="1:24" x14ac:dyDescent="0.25">
      <c r="A1957" t="s">
        <v>2005</v>
      </c>
      <c r="B1957">
        <v>-0.11854583663973071</v>
      </c>
      <c r="C1957">
        <v>-0.34903517607160162</v>
      </c>
      <c r="D1957">
        <v>0</v>
      </c>
      <c r="E1957">
        <v>1</v>
      </c>
      <c r="F1957">
        <v>0.74142361795211009</v>
      </c>
      <c r="G1957">
        <v>5.9623367740983951E-2</v>
      </c>
      <c r="H1957">
        <v>0.38856161555482538</v>
      </c>
      <c r="I1957">
        <v>17.367936638589747</v>
      </c>
      <c r="K1957" s="7">
        <v>1927</v>
      </c>
      <c r="L1957" s="7">
        <v>0.12205393491945615</v>
      </c>
      <c r="M1957" s="7">
        <v>0.10625990442863251</v>
      </c>
      <c r="W1957" t="s">
        <v>2007</v>
      </c>
      <c r="X1957">
        <v>0.15425810541078691</v>
      </c>
    </row>
    <row r="1958" spans="1:24" x14ac:dyDescent="0.25">
      <c r="A1958" t="s">
        <v>2006</v>
      </c>
      <c r="B1958">
        <v>8.4571608671745263E-2</v>
      </c>
      <c r="C1958">
        <v>-0.17776553871160278</v>
      </c>
      <c r="D1958">
        <v>0</v>
      </c>
      <c r="E1958">
        <v>1</v>
      </c>
      <c r="F1958">
        <v>1.5171819537032942</v>
      </c>
      <c r="G1958">
        <v>0.10290268431395473</v>
      </c>
      <c r="H1958">
        <v>-0.13143468835089528</v>
      </c>
      <c r="I1958">
        <v>17.912901723962886</v>
      </c>
      <c r="K1958" s="7">
        <v>1928</v>
      </c>
      <c r="L1958" s="7">
        <v>0.12019050381573182</v>
      </c>
      <c r="M1958" s="7">
        <v>1.5405384833573896</v>
      </c>
      <c r="W1958" t="s">
        <v>2008</v>
      </c>
      <c r="X1958">
        <v>-1.2814614203532197E-2</v>
      </c>
    </row>
    <row r="1959" spans="1:24" x14ac:dyDescent="0.25">
      <c r="A1959" t="s">
        <v>2007</v>
      </c>
      <c r="B1959">
        <v>0.15425810541078691</v>
      </c>
      <c r="C1959">
        <v>-0.15189670709042968</v>
      </c>
      <c r="D1959">
        <v>0</v>
      </c>
      <c r="E1959">
        <v>1</v>
      </c>
      <c r="F1959">
        <v>1.1247849966683285</v>
      </c>
      <c r="G1959">
        <v>6.9194395315431034E-2</v>
      </c>
      <c r="H1959">
        <v>-0.11091105703470928</v>
      </c>
      <c r="I1959">
        <v>16.362377515652085</v>
      </c>
      <c r="K1959" s="7">
        <v>1929</v>
      </c>
      <c r="L1959" s="7">
        <v>0.17542126158956395</v>
      </c>
      <c r="M1959" s="7">
        <v>-1.2739578859779666E-2</v>
      </c>
      <c r="W1959" t="s">
        <v>2009</v>
      </c>
      <c r="X1959">
        <v>-5.856978969067865E-2</v>
      </c>
    </row>
    <row r="1960" spans="1:24" x14ac:dyDescent="0.25">
      <c r="A1960" t="s">
        <v>2008</v>
      </c>
      <c r="B1960">
        <v>-1.2814614203532197E-2</v>
      </c>
      <c r="C1960">
        <v>0.24544262936238473</v>
      </c>
      <c r="D1960">
        <v>0</v>
      </c>
      <c r="E1960">
        <v>1</v>
      </c>
      <c r="F1960">
        <v>1.5430133966708703</v>
      </c>
      <c r="G1960">
        <v>7.3960885399339871E-2</v>
      </c>
      <c r="H1960">
        <v>-0.2846360590030021</v>
      </c>
      <c r="I1960">
        <v>17.317516562509102</v>
      </c>
      <c r="K1960" s="7">
        <v>1930</v>
      </c>
      <c r="L1960" s="7">
        <v>0.19994024332903182</v>
      </c>
      <c r="M1960" s="7">
        <v>0.4228975933986785</v>
      </c>
      <c r="W1960" t="s">
        <v>282</v>
      </c>
      <c r="X1960">
        <v>0.50970831039403419</v>
      </c>
    </row>
    <row r="1961" spans="1:24" x14ac:dyDescent="0.25">
      <c r="A1961" t="s">
        <v>2009</v>
      </c>
      <c r="B1961">
        <v>-5.856978969067865E-2</v>
      </c>
      <c r="C1961">
        <v>0.31698967991207833</v>
      </c>
      <c r="D1961">
        <v>0</v>
      </c>
      <c r="E1961">
        <v>1</v>
      </c>
      <c r="F1961">
        <v>1.4609043363086496</v>
      </c>
      <c r="G1961">
        <v>0.10200119265333189</v>
      </c>
      <c r="H1961">
        <v>0.71393193825275858</v>
      </c>
      <c r="I1961">
        <v>16.534279967917186</v>
      </c>
      <c r="K1961" s="7">
        <v>1931</v>
      </c>
      <c r="L1961" s="7">
        <v>0.1376899224372416</v>
      </c>
      <c r="M1961" s="7">
        <v>-0.34551298880890097</v>
      </c>
      <c r="W1961" t="s">
        <v>2010</v>
      </c>
      <c r="X1961">
        <v>0.79619399778699629</v>
      </c>
    </row>
    <row r="1962" spans="1:24" x14ac:dyDescent="0.25">
      <c r="A1962" t="s">
        <v>282</v>
      </c>
      <c r="B1962">
        <v>0.50970831039403419</v>
      </c>
      <c r="C1962">
        <v>0.38377368695814784</v>
      </c>
      <c r="D1962">
        <v>0</v>
      </c>
      <c r="E1962">
        <v>1</v>
      </c>
      <c r="F1962">
        <v>3.1560000911973298</v>
      </c>
      <c r="G1962">
        <v>0.10195432516863534</v>
      </c>
      <c r="H1962">
        <v>1.4599961115181102</v>
      </c>
      <c r="I1962">
        <v>19.428443682699747</v>
      </c>
      <c r="K1962" s="7">
        <v>1932</v>
      </c>
      <c r="L1962" s="7">
        <v>0.13867175556067518</v>
      </c>
      <c r="M1962" s="7">
        <v>1.2625905895692473</v>
      </c>
      <c r="W1962" t="s">
        <v>2011</v>
      </c>
      <c r="X1962">
        <v>-9.1316044662960713E-2</v>
      </c>
    </row>
    <row r="1963" spans="1:24" x14ac:dyDescent="0.25">
      <c r="A1963" t="s">
        <v>2010</v>
      </c>
      <c r="B1963">
        <v>0.79619399778699629</v>
      </c>
      <c r="C1963">
        <v>0.21503091451670689</v>
      </c>
      <c r="D1963">
        <v>0</v>
      </c>
      <c r="E1963">
        <v>1</v>
      </c>
      <c r="F1963">
        <v>2.0014178864097638</v>
      </c>
      <c r="G1963">
        <v>9.231831303329481E-2</v>
      </c>
      <c r="H1963">
        <v>3.2318410485988527</v>
      </c>
      <c r="I1963">
        <v>17.698344317746095</v>
      </c>
      <c r="K1963" s="7">
        <v>1933</v>
      </c>
      <c r="L1963" s="7">
        <v>0.29349121475089457</v>
      </c>
      <c r="M1963" s="7">
        <v>-2.6973001811586235</v>
      </c>
      <c r="W1963" t="s">
        <v>2012</v>
      </c>
      <c r="X1963">
        <v>0.14162958145353938</v>
      </c>
    </row>
    <row r="1964" spans="1:24" x14ac:dyDescent="0.25">
      <c r="A1964" t="s">
        <v>2011</v>
      </c>
      <c r="B1964">
        <v>-9.1316044662960713E-2</v>
      </c>
      <c r="C1964">
        <v>-2.4129211966670849E-2</v>
      </c>
      <c r="D1964">
        <v>0</v>
      </c>
      <c r="E1964">
        <v>1</v>
      </c>
      <c r="F1964">
        <v>1.9895640598009077</v>
      </c>
      <c r="G1964">
        <v>4.9812077223202439E-2</v>
      </c>
      <c r="H1964">
        <v>-3.0708861636613398E-4</v>
      </c>
      <c r="I1964">
        <v>17.521505288659704</v>
      </c>
      <c r="K1964" s="7">
        <v>1934</v>
      </c>
      <c r="L1964" s="7">
        <v>0.15885448406436908</v>
      </c>
      <c r="M1964" s="7">
        <v>-0.24170765766085955</v>
      </c>
      <c r="W1964" t="s">
        <v>2013</v>
      </c>
      <c r="X1964">
        <v>-0.14795872205911456</v>
      </c>
    </row>
    <row r="1965" spans="1:24" x14ac:dyDescent="0.25">
      <c r="A1965" t="s">
        <v>2012</v>
      </c>
      <c r="B1965">
        <v>0.14162958145353938</v>
      </c>
      <c r="C1965">
        <v>0.16314692237872913</v>
      </c>
      <c r="D1965">
        <v>0</v>
      </c>
      <c r="E1965">
        <v>1</v>
      </c>
      <c r="F1965">
        <v>1.3161007796403508</v>
      </c>
      <c r="G1965">
        <v>0.21731050943915306</v>
      </c>
      <c r="H1965">
        <v>-0.20271174343852913</v>
      </c>
      <c r="I1965">
        <v>16.403282477939005</v>
      </c>
      <c r="K1965" s="7">
        <v>1935</v>
      </c>
      <c r="L1965" s="7">
        <v>0.12006244758318091</v>
      </c>
      <c r="M1965" s="7">
        <v>-2.1463411613209499E-2</v>
      </c>
      <c r="W1965" t="s">
        <v>2014</v>
      </c>
      <c r="X1965">
        <v>0.85964538590177808</v>
      </c>
    </row>
    <row r="1966" spans="1:24" x14ac:dyDescent="0.25">
      <c r="A1966" t="s">
        <v>2013</v>
      </c>
      <c r="B1966">
        <v>-0.14795872205911456</v>
      </c>
      <c r="C1966">
        <v>0.28540892011425684</v>
      </c>
      <c r="D1966">
        <v>0</v>
      </c>
      <c r="E1966">
        <v>1</v>
      </c>
      <c r="F1966">
        <v>1.9433654883596265</v>
      </c>
      <c r="G1966">
        <v>0.22578349404528664</v>
      </c>
      <c r="H1966">
        <v>0.49104192489393728</v>
      </c>
      <c r="I1966">
        <v>18.002791615561563</v>
      </c>
      <c r="K1966" s="7">
        <v>1936</v>
      </c>
      <c r="L1966" s="7">
        <v>0.20253828620614589</v>
      </c>
      <c r="M1966" s="7">
        <v>-0.10972095861669379</v>
      </c>
      <c r="W1966" t="s">
        <v>2015</v>
      </c>
      <c r="X1966">
        <v>0.37728204347277039</v>
      </c>
    </row>
    <row r="1967" spans="1:24" x14ac:dyDescent="0.25">
      <c r="A1967" t="s">
        <v>2014</v>
      </c>
      <c r="B1967">
        <v>0.85964538590177808</v>
      </c>
      <c r="C1967">
        <v>0.57798933554936471</v>
      </c>
      <c r="D1967">
        <v>0</v>
      </c>
      <c r="E1967">
        <v>1</v>
      </c>
      <c r="F1967">
        <v>0.4082760676075034</v>
      </c>
      <c r="G1967">
        <v>0.12025240550192269</v>
      </c>
      <c r="H1967">
        <v>-0.33302169868493769</v>
      </c>
      <c r="I1967">
        <v>19.241796146835515</v>
      </c>
      <c r="K1967" s="7">
        <v>1937</v>
      </c>
      <c r="L1967" s="7">
        <v>0.14880078846910211</v>
      </c>
      <c r="M1967" s="7">
        <v>-0.27514553071764569</v>
      </c>
      <c r="W1967" t="s">
        <v>2016</v>
      </c>
      <c r="X1967">
        <v>0.1972916738372521</v>
      </c>
    </row>
    <row r="1968" spans="1:24" x14ac:dyDescent="0.25">
      <c r="A1968" t="s">
        <v>2015</v>
      </c>
      <c r="B1968">
        <v>0.37728204347277039</v>
      </c>
      <c r="C1968">
        <v>0.40542582368867608</v>
      </c>
      <c r="D1968">
        <v>0</v>
      </c>
      <c r="E1968">
        <v>1</v>
      </c>
      <c r="F1968">
        <v>1.8293445169732412</v>
      </c>
      <c r="G1968">
        <v>0.1230902724590755</v>
      </c>
      <c r="H1968">
        <v>-0.37342993924184376</v>
      </c>
      <c r="I1968">
        <v>17.424611035309141</v>
      </c>
      <c r="K1968" s="7">
        <v>1938</v>
      </c>
      <c r="L1968" s="7">
        <v>0.16447238972692779</v>
      </c>
      <c r="M1968" s="7">
        <v>-9.3531975534417111E-2</v>
      </c>
      <c r="W1968" t="s">
        <v>2017</v>
      </c>
      <c r="X1968">
        <v>0.25652363502252823</v>
      </c>
    </row>
    <row r="1969" spans="1:24" x14ac:dyDescent="0.25">
      <c r="A1969" t="s">
        <v>2016</v>
      </c>
      <c r="B1969">
        <v>0.1972916738372521</v>
      </c>
      <c r="C1969">
        <v>-4.7895774989939091E-2</v>
      </c>
      <c r="D1969">
        <v>0</v>
      </c>
      <c r="E1969">
        <v>1</v>
      </c>
      <c r="F1969">
        <v>2.1648068098233395</v>
      </c>
      <c r="G1969">
        <v>0.17757769252835121</v>
      </c>
      <c r="H1969">
        <v>-0.33646740760162352</v>
      </c>
      <c r="I1969">
        <v>18.138294497339121</v>
      </c>
      <c r="K1969" s="7">
        <v>1939</v>
      </c>
      <c r="L1969" s="7">
        <v>0.21657340954041882</v>
      </c>
      <c r="M1969" s="7">
        <v>0.59271679877996764</v>
      </c>
      <c r="W1969" t="s">
        <v>2018</v>
      </c>
      <c r="X1969">
        <v>-0.15410842193080618</v>
      </c>
    </row>
    <row r="1970" spans="1:24" x14ac:dyDescent="0.25">
      <c r="A1970" t="s">
        <v>2017</v>
      </c>
      <c r="B1970">
        <v>0.25652363502252823</v>
      </c>
      <c r="C1970">
        <v>1.0069637210295536E-2</v>
      </c>
      <c r="D1970">
        <v>0</v>
      </c>
      <c r="E1970">
        <v>1</v>
      </c>
      <c r="F1970">
        <v>1.6821600926007312</v>
      </c>
      <c r="G1970">
        <v>0.16155625178899258</v>
      </c>
      <c r="H1970">
        <v>-0.55322679322294244</v>
      </c>
      <c r="I1970">
        <v>16.629816987824423</v>
      </c>
      <c r="K1970" s="7">
        <v>1940</v>
      </c>
      <c r="L1970" s="7">
        <v>0.103235284202775</v>
      </c>
      <c r="M1970" s="7">
        <v>6.9499167784437849E-2</v>
      </c>
      <c r="W1970" t="s">
        <v>2019</v>
      </c>
      <c r="X1970">
        <v>-3.1356971082859035E-3</v>
      </c>
    </row>
    <row r="1971" spans="1:24" x14ac:dyDescent="0.25">
      <c r="A1971" t="s">
        <v>2018</v>
      </c>
      <c r="B1971">
        <v>-0.15410842193080618</v>
      </c>
      <c r="C1971">
        <v>0.10259979508388753</v>
      </c>
      <c r="D1971">
        <v>0</v>
      </c>
      <c r="E1971">
        <v>1</v>
      </c>
      <c r="F1971">
        <v>1.1377721903652891</v>
      </c>
      <c r="G1971">
        <v>5.6357244441544614E-2</v>
      </c>
      <c r="H1971">
        <v>-1.2059712761114897E-2</v>
      </c>
      <c r="I1971">
        <v>17.931132212215207</v>
      </c>
      <c r="K1971" s="7">
        <v>1941</v>
      </c>
      <c r="L1971" s="7">
        <v>0.11006134501626991</v>
      </c>
      <c r="M1971" s="7">
        <v>-0.17004222676810807</v>
      </c>
      <c r="W1971" t="s">
        <v>2020</v>
      </c>
      <c r="X1971">
        <v>-3.3400670625556628E-2</v>
      </c>
    </row>
    <row r="1972" spans="1:24" x14ac:dyDescent="0.25">
      <c r="A1972" t="s">
        <v>2019</v>
      </c>
      <c r="B1972">
        <v>-3.1356971082859035E-3</v>
      </c>
      <c r="C1972">
        <v>4.5715945938110063E-2</v>
      </c>
      <c r="D1972">
        <v>0</v>
      </c>
      <c r="E1972">
        <v>1</v>
      </c>
      <c r="F1972">
        <v>1.1219404492570677</v>
      </c>
      <c r="G1972">
        <v>0.14014028729319994</v>
      </c>
      <c r="H1972">
        <v>-8.0764082459943154E-2</v>
      </c>
      <c r="I1972">
        <v>16.944171055607807</v>
      </c>
      <c r="K1972" s="7">
        <v>1942</v>
      </c>
      <c r="L1972" s="7">
        <v>9.557328245087493E-2</v>
      </c>
      <c r="M1972" s="7">
        <v>6.2880979987499641E-3</v>
      </c>
      <c r="W1972" t="s">
        <v>2021</v>
      </c>
      <c r="X1972">
        <v>0.55848418899771335</v>
      </c>
    </row>
    <row r="1973" spans="1:24" x14ac:dyDescent="0.25">
      <c r="A1973" t="s">
        <v>2020</v>
      </c>
      <c r="B1973">
        <v>-3.3400670625556628E-2</v>
      </c>
      <c r="C1973">
        <v>-0.45057319697895537</v>
      </c>
      <c r="D1973">
        <v>0</v>
      </c>
      <c r="E1973">
        <v>1</v>
      </c>
      <c r="F1973">
        <v>0.91032366641919626</v>
      </c>
      <c r="G1973">
        <v>9.8758931059307123E-2</v>
      </c>
      <c r="H1973">
        <v>0.92857035475729999</v>
      </c>
      <c r="I1973">
        <v>17.531984686558864</v>
      </c>
      <c r="K1973" s="7">
        <v>1943</v>
      </c>
      <c r="L1973" s="7">
        <v>0.1145824996518629</v>
      </c>
      <c r="M1973" s="7">
        <v>0.18459864733782466</v>
      </c>
      <c r="W1973" t="s">
        <v>2022</v>
      </c>
      <c r="X1973">
        <v>1.0225325671412202</v>
      </c>
    </row>
    <row r="1974" spans="1:24" x14ac:dyDescent="0.25">
      <c r="A1974" t="s">
        <v>2021</v>
      </c>
      <c r="B1974">
        <v>0.55848418899771335</v>
      </c>
      <c r="C1974">
        <v>0.18629417110663343</v>
      </c>
      <c r="D1974">
        <v>0</v>
      </c>
      <c r="E1974">
        <v>1</v>
      </c>
      <c r="F1974">
        <v>1.5002669549431735</v>
      </c>
      <c r="G1974">
        <v>0.17396240247260189</v>
      </c>
      <c r="H1974">
        <v>-0.5462256216909982</v>
      </c>
      <c r="I1974">
        <v>16.985118222632966</v>
      </c>
      <c r="K1974" s="7">
        <v>1944</v>
      </c>
      <c r="L1974" s="7">
        <v>0.13596936755582384</v>
      </c>
      <c r="M1974" s="7">
        <v>-0.18971633317709691</v>
      </c>
      <c r="W1974" t="s">
        <v>2023</v>
      </c>
      <c r="X1974">
        <v>1.9868346234303409E-2</v>
      </c>
    </row>
    <row r="1975" spans="1:24" x14ac:dyDescent="0.25">
      <c r="A1975" t="s">
        <v>2022</v>
      </c>
      <c r="B1975">
        <v>1.0225325671412202</v>
      </c>
      <c r="C1975">
        <v>-0.38041880373432219</v>
      </c>
      <c r="D1975">
        <v>0</v>
      </c>
      <c r="E1975">
        <v>1</v>
      </c>
      <c r="F1975">
        <v>0.87752808683540984</v>
      </c>
      <c r="G1975">
        <v>0.14031634238146315</v>
      </c>
      <c r="H1975">
        <v>-0.75695501721606839</v>
      </c>
      <c r="I1975">
        <v>17.797595261250436</v>
      </c>
      <c r="K1975" s="7">
        <v>1945</v>
      </c>
      <c r="L1975" s="7">
        <v>0.14594360243728405</v>
      </c>
      <c r="M1975" s="7">
        <v>0.18544754923402751</v>
      </c>
      <c r="W1975" t="s">
        <v>2024</v>
      </c>
      <c r="X1975">
        <v>-0.23770436577734205</v>
      </c>
    </row>
    <row r="1976" spans="1:24" x14ac:dyDescent="0.25">
      <c r="A1976" t="s">
        <v>2023</v>
      </c>
      <c r="B1976">
        <v>1.9868346234303409E-2</v>
      </c>
      <c r="C1976">
        <v>0.31002259410308203</v>
      </c>
      <c r="D1976">
        <v>0</v>
      </c>
      <c r="E1976">
        <v>1</v>
      </c>
      <c r="F1976">
        <v>2.4756691589635125</v>
      </c>
      <c r="G1976">
        <v>5.9053317509171553E-2</v>
      </c>
      <c r="H1976">
        <v>-0.35149591696473703</v>
      </c>
      <c r="I1976">
        <v>20.375169785101214</v>
      </c>
      <c r="K1976" s="7">
        <v>1946</v>
      </c>
      <c r="L1976" s="7">
        <v>0.13384998374979512</v>
      </c>
      <c r="M1976" s="7">
        <v>-8.1554470762123243E-3</v>
      </c>
      <c r="W1976" t="s">
        <v>2025</v>
      </c>
      <c r="X1976">
        <v>1.828686667346026E-3</v>
      </c>
    </row>
    <row r="1977" spans="1:24" x14ac:dyDescent="0.25">
      <c r="A1977" t="s">
        <v>2024</v>
      </c>
      <c r="B1977">
        <v>-0.23770436577734205</v>
      </c>
      <c r="C1977">
        <v>0.2897122443102863</v>
      </c>
      <c r="D1977">
        <v>0</v>
      </c>
      <c r="E1977">
        <v>1</v>
      </c>
      <c r="F1977">
        <v>0.63398431584364989</v>
      </c>
      <c r="G1977">
        <v>7.1113581441795679E-2</v>
      </c>
      <c r="H1977">
        <v>-0.25604949564925511</v>
      </c>
      <c r="I1977">
        <v>16.123654267987078</v>
      </c>
      <c r="K1977" s="7">
        <v>1947</v>
      </c>
      <c r="L1977" s="7">
        <v>4.0351387918474535E-2</v>
      </c>
      <c r="M1977" s="7">
        <v>0.10116395340615544</v>
      </c>
      <c r="W1977" t="s">
        <v>2026</v>
      </c>
      <c r="X1977">
        <v>0.12956133667819336</v>
      </c>
    </row>
    <row r="1978" spans="1:24" x14ac:dyDescent="0.25">
      <c r="A1978" t="s">
        <v>2025</v>
      </c>
      <c r="B1978">
        <v>1.828686667346026E-3</v>
      </c>
      <c r="C1978">
        <v>0.67369937531189561</v>
      </c>
      <c r="D1978">
        <v>0</v>
      </c>
      <c r="E1978">
        <v>1</v>
      </c>
      <c r="F1978">
        <v>1.3691800793988449</v>
      </c>
      <c r="G1978">
        <v>0.12664807679774803</v>
      </c>
      <c r="H1978">
        <v>44.76268032509558</v>
      </c>
      <c r="I1978">
        <v>16.572825784073338</v>
      </c>
      <c r="K1978" s="7">
        <v>1948</v>
      </c>
      <c r="L1978" s="7">
        <v>0.10784162291110605</v>
      </c>
      <c r="M1978" s="7">
        <v>-0.32136735922448945</v>
      </c>
      <c r="W1978" t="s">
        <v>2027</v>
      </c>
      <c r="X1978">
        <v>1.8563290255182288E-2</v>
      </c>
    </row>
    <row r="1979" spans="1:24" x14ac:dyDescent="0.25">
      <c r="A1979" t="s">
        <v>2026</v>
      </c>
      <c r="B1979">
        <v>0.12956133667819336</v>
      </c>
      <c r="C1979">
        <v>-0.36014701839162871</v>
      </c>
      <c r="D1979">
        <v>0</v>
      </c>
      <c r="E1979">
        <v>1</v>
      </c>
      <c r="F1979">
        <v>0.80364961228871834</v>
      </c>
      <c r="G1979">
        <v>0.13056050341017369</v>
      </c>
      <c r="H1979">
        <v>1.226387221155719</v>
      </c>
      <c r="I1979">
        <v>16.489688876496885</v>
      </c>
      <c r="K1979" s="7">
        <v>1949</v>
      </c>
      <c r="L1979" s="7">
        <v>0.15746019249616944</v>
      </c>
      <c r="M1979" s="7">
        <v>-0.17085349957354631</v>
      </c>
      <c r="W1979" t="s">
        <v>283</v>
      </c>
      <c r="X1979">
        <v>-0.18111032362032178</v>
      </c>
    </row>
    <row r="1980" spans="1:24" x14ac:dyDescent="0.25">
      <c r="A1980" t="s">
        <v>2027</v>
      </c>
      <c r="B1980">
        <v>1.8563290255182288E-2</v>
      </c>
      <c r="C1980">
        <v>-0.11501866915774663</v>
      </c>
      <c r="D1980">
        <v>0</v>
      </c>
      <c r="E1980">
        <v>1</v>
      </c>
      <c r="F1980">
        <v>0.30583273966565322</v>
      </c>
      <c r="G1980">
        <v>4.3169517083646587E-2</v>
      </c>
      <c r="H1980">
        <v>4.2664929834646766E-2</v>
      </c>
      <c r="I1980">
        <v>16.447959799727272</v>
      </c>
      <c r="K1980" s="7">
        <v>1950</v>
      </c>
      <c r="L1980" s="7">
        <v>9.5805240113788936E-2</v>
      </c>
      <c r="M1980" s="7">
        <v>0.27231184383443957</v>
      </c>
      <c r="W1980" t="s">
        <v>2028</v>
      </c>
      <c r="X1980">
        <v>-0.20678323633357393</v>
      </c>
    </row>
    <row r="1981" spans="1:24" x14ac:dyDescent="0.25">
      <c r="A1981" t="s">
        <v>283</v>
      </c>
      <c r="B1981">
        <v>-0.18111032362032178</v>
      </c>
      <c r="C1981">
        <v>0.43100849593426704</v>
      </c>
      <c r="D1981">
        <v>0</v>
      </c>
      <c r="E1981">
        <v>1</v>
      </c>
      <c r="F1981">
        <v>0.79010136201687475</v>
      </c>
      <c r="G1981">
        <v>0.1076147449822521</v>
      </c>
      <c r="H1981">
        <v>-8.510776452588753E-2</v>
      </c>
      <c r="I1981">
        <v>16.779126483545259</v>
      </c>
      <c r="K1981" s="7">
        <v>1951</v>
      </c>
      <c r="L1981" s="7">
        <v>0.12915534919979449</v>
      </c>
      <c r="M1981" s="7">
        <v>-9.5940140139567504E-2</v>
      </c>
      <c r="W1981" t="s">
        <v>284</v>
      </c>
      <c r="X1981">
        <v>7.9347163292538561E-2</v>
      </c>
    </row>
    <row r="1982" spans="1:24" x14ac:dyDescent="0.25">
      <c r="A1982" t="s">
        <v>2028</v>
      </c>
      <c r="B1982">
        <v>-0.20678323633357393</v>
      </c>
      <c r="C1982">
        <v>-0.1871830379972485</v>
      </c>
      <c r="D1982">
        <v>0</v>
      </c>
      <c r="E1982">
        <v>1</v>
      </c>
      <c r="F1982">
        <v>3.7746978435998773</v>
      </c>
      <c r="G1982">
        <v>3.7409452003773047E-2</v>
      </c>
      <c r="H1982">
        <v>-0.11390139294031985</v>
      </c>
      <c r="I1982">
        <v>19.013675121985091</v>
      </c>
      <c r="K1982" s="7">
        <v>1952</v>
      </c>
      <c r="L1982" s="7">
        <v>0.18520743624224045</v>
      </c>
      <c r="M1982" s="7">
        <v>-4.2549242610770588E-2</v>
      </c>
      <c r="W1982" t="s">
        <v>2029</v>
      </c>
      <c r="X1982">
        <v>-3.3032990071913661E-2</v>
      </c>
    </row>
    <row r="1983" spans="1:24" x14ac:dyDescent="0.25">
      <c r="A1983" t="s">
        <v>284</v>
      </c>
      <c r="B1983">
        <v>7.9347163292538561E-2</v>
      </c>
      <c r="C1983">
        <v>-2.3558165896111805E-2</v>
      </c>
      <c r="D1983">
        <v>0</v>
      </c>
      <c r="E1983">
        <v>1</v>
      </c>
      <c r="F1983">
        <v>0.50459885271402871</v>
      </c>
      <c r="G1983">
        <v>6.6336384349717156E-2</v>
      </c>
      <c r="H1983">
        <v>-2.642088173001448E-2</v>
      </c>
      <c r="I1983">
        <v>16.18051722277178</v>
      </c>
      <c r="K1983" s="7">
        <v>1953</v>
      </c>
      <c r="L1983" s="7">
        <v>0.11763231194126661</v>
      </c>
      <c r="M1983" s="7">
        <v>-0.38174512400272204</v>
      </c>
      <c r="W1983" t="s">
        <v>2030</v>
      </c>
      <c r="X1983">
        <v>0.13301605714390152</v>
      </c>
    </row>
    <row r="1984" spans="1:24" x14ac:dyDescent="0.25">
      <c r="A1984" t="s">
        <v>2029</v>
      </c>
      <c r="B1984">
        <v>-3.3032990071913661E-2</v>
      </c>
      <c r="C1984">
        <v>9.7621225332313113E-2</v>
      </c>
      <c r="D1984">
        <v>0</v>
      </c>
      <c r="E1984">
        <v>1</v>
      </c>
      <c r="F1984">
        <v>1.5603697677584529</v>
      </c>
      <c r="G1984">
        <v>3.0612169224201177E-2</v>
      </c>
      <c r="H1984">
        <v>-0.23884808923734976</v>
      </c>
      <c r="I1984">
        <v>17.103801047770855</v>
      </c>
      <c r="K1984" s="7">
        <v>1954</v>
      </c>
      <c r="L1984" s="7">
        <v>9.8412083877559509E-2</v>
      </c>
      <c r="M1984" s="7">
        <v>-0.12459892883635343</v>
      </c>
      <c r="W1984" t="s">
        <v>2031</v>
      </c>
      <c r="X1984">
        <v>6.1616263638488045E-2</v>
      </c>
    </row>
    <row r="1985" spans="1:24" x14ac:dyDescent="0.25">
      <c r="A1985" t="s">
        <v>2030</v>
      </c>
      <c r="B1985">
        <v>0.13301605714390152</v>
      </c>
      <c r="C1985">
        <v>-0.11652464697643945</v>
      </c>
      <c r="D1985">
        <v>0</v>
      </c>
      <c r="E1985">
        <v>1</v>
      </c>
      <c r="F1985">
        <v>0.53992909012233703</v>
      </c>
      <c r="G1985">
        <v>0.11338327973719854</v>
      </c>
      <c r="H1985">
        <v>1.0707417281288196</v>
      </c>
      <c r="I1985">
        <v>17.226055909955509</v>
      </c>
      <c r="K1985" s="7">
        <v>1955</v>
      </c>
      <c r="L1985" s="7">
        <v>0.15609263220665553</v>
      </c>
      <c r="M1985" s="7">
        <v>-0.27463846884638626</v>
      </c>
      <c r="W1985" t="s">
        <v>2032</v>
      </c>
      <c r="X1985">
        <v>3.2041199774264548E-2</v>
      </c>
    </row>
    <row r="1986" spans="1:24" x14ac:dyDescent="0.25">
      <c r="A1986" t="s">
        <v>2031</v>
      </c>
      <c r="B1986">
        <v>6.1616263638488045E-2</v>
      </c>
      <c r="C1986">
        <v>3.024693512243844E-2</v>
      </c>
      <c r="D1986">
        <v>0</v>
      </c>
      <c r="E1986">
        <v>1</v>
      </c>
      <c r="F1986">
        <v>1.379242149833803</v>
      </c>
      <c r="G1986">
        <v>3.2276669177291391E-2</v>
      </c>
      <c r="H1986">
        <v>-7.6764698820279184E-2</v>
      </c>
      <c r="I1986">
        <v>16.180359010575096</v>
      </c>
      <c r="K1986" s="7">
        <v>1956</v>
      </c>
      <c r="L1986" s="7">
        <v>0.16718015957232729</v>
      </c>
      <c r="M1986" s="7">
        <v>-8.2608550900582028E-2</v>
      </c>
      <c r="W1986" t="s">
        <v>2033</v>
      </c>
      <c r="X1986">
        <v>-0.34713323193706985</v>
      </c>
    </row>
    <row r="1987" spans="1:24" x14ac:dyDescent="0.25">
      <c r="A1987" t="s">
        <v>2032</v>
      </c>
      <c r="B1987">
        <v>3.2041199774264548E-2</v>
      </c>
      <c r="C1987">
        <v>4.1656756509176295E-2</v>
      </c>
      <c r="D1987">
        <v>0</v>
      </c>
      <c r="E1987">
        <v>1</v>
      </c>
      <c r="F1987">
        <v>1.2579143548816587</v>
      </c>
      <c r="G1987">
        <v>6.9425157578325236E-2</v>
      </c>
      <c r="H1987">
        <v>-7.8434991705147394E-2</v>
      </c>
      <c r="I1987">
        <v>18.340311301815497</v>
      </c>
      <c r="K1987" s="7">
        <v>1957</v>
      </c>
      <c r="L1987" s="7">
        <v>0.16157192706664181</v>
      </c>
      <c r="M1987" s="7">
        <v>-7.3138216558548963E-3</v>
      </c>
      <c r="W1987" t="s">
        <v>2034</v>
      </c>
      <c r="X1987">
        <v>3.7526294615718304E-2</v>
      </c>
    </row>
    <row r="1988" spans="1:24" x14ac:dyDescent="0.25">
      <c r="A1988" t="s">
        <v>2033</v>
      </c>
      <c r="B1988">
        <v>-0.34713323193706985</v>
      </c>
      <c r="C1988">
        <v>1.0355979752155566</v>
      </c>
      <c r="D1988">
        <v>0</v>
      </c>
      <c r="E1988">
        <v>1</v>
      </c>
      <c r="F1988">
        <v>1.2274851903665327</v>
      </c>
      <c r="G1988">
        <v>0.1266709498815847</v>
      </c>
      <c r="H1988">
        <v>-0.44170983562339217</v>
      </c>
      <c r="I1988">
        <v>17.372496412142691</v>
      </c>
      <c r="K1988" s="7">
        <v>1958</v>
      </c>
      <c r="L1988" s="7">
        <v>0.10927320162206566</v>
      </c>
      <c r="M1988" s="7">
        <v>-0.12208781582559786</v>
      </c>
      <c r="W1988" t="s">
        <v>2035</v>
      </c>
      <c r="X1988">
        <v>-0.5799666965377257</v>
      </c>
    </row>
    <row r="1989" spans="1:24" x14ac:dyDescent="0.25">
      <c r="A1989" t="s">
        <v>2034</v>
      </c>
      <c r="B1989">
        <v>3.7526294615718304E-2</v>
      </c>
      <c r="C1989">
        <v>0.31770379501808366</v>
      </c>
      <c r="D1989">
        <v>0</v>
      </c>
      <c r="E1989">
        <v>1</v>
      </c>
      <c r="F1989">
        <v>0.98964811216606663</v>
      </c>
      <c r="G1989">
        <v>0.16070069497828121</v>
      </c>
      <c r="H1989">
        <v>-0.17070840259936401</v>
      </c>
      <c r="I1989">
        <v>16.411252914089278</v>
      </c>
      <c r="K1989" s="7">
        <v>1959</v>
      </c>
      <c r="L1989" s="7">
        <v>0.12383886897786855</v>
      </c>
      <c r="M1989" s="7">
        <v>-0.18240865866854722</v>
      </c>
      <c r="W1989" t="s">
        <v>2036</v>
      </c>
      <c r="X1989">
        <v>0.40906236289488729</v>
      </c>
    </row>
    <row r="1990" spans="1:24" x14ac:dyDescent="0.25">
      <c r="A1990" t="s">
        <v>2035</v>
      </c>
      <c r="B1990">
        <v>-0.5799666965377257</v>
      </c>
      <c r="C1990">
        <v>3.1269756248657035E-2</v>
      </c>
      <c r="D1990">
        <v>0</v>
      </c>
      <c r="E1990">
        <v>1</v>
      </c>
      <c r="F1990">
        <v>7.4532766480381021</v>
      </c>
      <c r="G1990">
        <v>0.18219500119921994</v>
      </c>
      <c r="H1990">
        <v>-0.59296506911752234</v>
      </c>
      <c r="I1990">
        <v>17.104234028016705</v>
      </c>
      <c r="K1990" s="7">
        <v>1960</v>
      </c>
      <c r="L1990" s="7">
        <v>0.11603670316241754</v>
      </c>
      <c r="M1990" s="7">
        <v>0.39367160723161665</v>
      </c>
      <c r="W1990" t="s">
        <v>2037</v>
      </c>
      <c r="X1990">
        <v>6.6014281137685968E-2</v>
      </c>
    </row>
    <row r="1991" spans="1:24" x14ac:dyDescent="0.25">
      <c r="A1991" t="s">
        <v>2036</v>
      </c>
      <c r="B1991">
        <v>0.40906236289488729</v>
      </c>
      <c r="C1991">
        <v>-0.16084129123373903</v>
      </c>
      <c r="D1991">
        <v>0</v>
      </c>
      <c r="E1991">
        <v>1</v>
      </c>
      <c r="F1991">
        <v>1.6590567547097745</v>
      </c>
      <c r="G1991">
        <v>7.3788364506970447E-2</v>
      </c>
      <c r="H1991">
        <v>-0.11057332329553524</v>
      </c>
      <c r="I1991">
        <v>16.41625161265436</v>
      </c>
      <c r="K1991" s="7">
        <v>1961</v>
      </c>
      <c r="L1991" s="7">
        <v>0.12933565591036777</v>
      </c>
      <c r="M1991" s="7">
        <v>0.66685834187662851</v>
      </c>
      <c r="W1991" t="s">
        <v>2038</v>
      </c>
      <c r="X1991">
        <v>0.1462886572546882</v>
      </c>
    </row>
    <row r="1992" spans="1:24" x14ac:dyDescent="0.25">
      <c r="A1992" t="s">
        <v>2037</v>
      </c>
      <c r="B1992">
        <v>6.6014281137685968E-2</v>
      </c>
      <c r="C1992">
        <v>0.3006718071425179</v>
      </c>
      <c r="D1992">
        <v>0</v>
      </c>
      <c r="E1992">
        <v>1</v>
      </c>
      <c r="F1992">
        <v>1.2196433234419597</v>
      </c>
      <c r="G1992">
        <v>0.218383763042719</v>
      </c>
      <c r="H1992">
        <v>-6.9814772324522656E-2</v>
      </c>
      <c r="I1992">
        <v>17.204681835628246</v>
      </c>
      <c r="K1992" s="7">
        <v>1962</v>
      </c>
      <c r="L1992" s="7">
        <v>0.14131070850418948</v>
      </c>
      <c r="M1992" s="7">
        <v>-0.2326267531671502</v>
      </c>
      <c r="W1992" t="s">
        <v>2039</v>
      </c>
      <c r="X1992">
        <v>4.6729858238600194E-3</v>
      </c>
    </row>
    <row r="1993" spans="1:24" x14ac:dyDescent="0.25">
      <c r="A1993" t="s">
        <v>2038</v>
      </c>
      <c r="B1993">
        <v>0.1462886572546882</v>
      </c>
      <c r="C1993">
        <v>0.12938291383841366</v>
      </c>
      <c r="D1993">
        <v>0</v>
      </c>
      <c r="E1993">
        <v>1</v>
      </c>
      <c r="F1993">
        <v>3.3409040978961086</v>
      </c>
      <c r="G1993">
        <v>8.8867107691721237E-2</v>
      </c>
      <c r="H1993">
        <v>-0.62506974024778017</v>
      </c>
      <c r="I1993">
        <v>16.378316438469913</v>
      </c>
      <c r="K1993" s="7">
        <v>1963</v>
      </c>
      <c r="L1993" s="7">
        <v>0.1963032070087361</v>
      </c>
      <c r="M1993" s="7">
        <v>-5.4673625555196725E-2</v>
      </c>
      <c r="W1993" t="s">
        <v>2040</v>
      </c>
      <c r="X1993">
        <v>-5.6631826753882286E-2</v>
      </c>
    </row>
    <row r="1994" spans="1:24" x14ac:dyDescent="0.25">
      <c r="A1994" t="s">
        <v>2039</v>
      </c>
      <c r="B1994">
        <v>4.6729858238600194E-3</v>
      </c>
      <c r="C1994">
        <v>0.27150508931938133</v>
      </c>
      <c r="D1994">
        <v>0</v>
      </c>
      <c r="E1994">
        <v>1</v>
      </c>
      <c r="F1994">
        <v>0.91804092818010352</v>
      </c>
      <c r="G1994">
        <v>0.29058935827051408</v>
      </c>
      <c r="H1994">
        <v>-0.20100443909556723</v>
      </c>
      <c r="I1994">
        <v>16.268905455225354</v>
      </c>
      <c r="K1994" s="7">
        <v>1964</v>
      </c>
      <c r="L1994" s="7">
        <v>0.17675348382639122</v>
      </c>
      <c r="M1994" s="7">
        <v>-0.32471220588550576</v>
      </c>
      <c r="W1994" t="s">
        <v>2041</v>
      </c>
      <c r="X1994">
        <v>0.20913789413064121</v>
      </c>
    </row>
    <row r="1995" spans="1:24" x14ac:dyDescent="0.25">
      <c r="A1995" t="s">
        <v>2040</v>
      </c>
      <c r="B1995">
        <v>-5.6631826753882286E-2</v>
      </c>
      <c r="C1995">
        <v>0.21994244400332916</v>
      </c>
      <c r="D1995">
        <v>0</v>
      </c>
      <c r="E1995">
        <v>1</v>
      </c>
      <c r="F1995">
        <v>1.1087980368019925</v>
      </c>
      <c r="G1995">
        <v>9.2439914293943118E-2</v>
      </c>
      <c r="H1995">
        <v>0.87109035548631431</v>
      </c>
      <c r="I1995">
        <v>18.074406810368064</v>
      </c>
      <c r="K1995" s="7">
        <v>1965</v>
      </c>
      <c r="L1995" s="7">
        <v>2.7489219958866107E-2</v>
      </c>
      <c r="M1995" s="7">
        <v>0.83215616594291197</v>
      </c>
      <c r="W1995" t="s">
        <v>2042</v>
      </c>
      <c r="X1995">
        <v>-3.4086316795410215E-2</v>
      </c>
    </row>
    <row r="1996" spans="1:24" x14ac:dyDescent="0.25">
      <c r="A1996" t="s">
        <v>2041</v>
      </c>
      <c r="B1996">
        <v>0.20913789413064121</v>
      </c>
      <c r="C1996">
        <v>-1.1679479909833501E-2</v>
      </c>
      <c r="D1996">
        <v>0</v>
      </c>
      <c r="E1996">
        <v>1</v>
      </c>
      <c r="F1996">
        <v>1.3314219203704638</v>
      </c>
      <c r="G1996">
        <v>0.12774686758985662</v>
      </c>
      <c r="H1996">
        <v>-0.17693536625522677</v>
      </c>
      <c r="I1996">
        <v>17.735013838794632</v>
      </c>
      <c r="K1996" s="7">
        <v>1966</v>
      </c>
      <c r="L1996" s="7">
        <v>0.1182731974353507</v>
      </c>
      <c r="M1996" s="7">
        <v>0.25900884603741969</v>
      </c>
      <c r="W1996" t="s">
        <v>2043</v>
      </c>
      <c r="X1996">
        <v>-0.35002084250535787</v>
      </c>
    </row>
    <row r="1997" spans="1:24" x14ac:dyDescent="0.25">
      <c r="A1997" t="s">
        <v>2042</v>
      </c>
      <c r="B1997">
        <v>-3.4086316795410215E-2</v>
      </c>
      <c r="C1997">
        <v>6.5310291913496535E-2</v>
      </c>
      <c r="D1997">
        <v>0</v>
      </c>
      <c r="E1997">
        <v>1</v>
      </c>
      <c r="F1997">
        <v>0.74218382918820158</v>
      </c>
      <c r="G1997">
        <v>6.5606005730942954E-2</v>
      </c>
      <c r="H1997">
        <v>-0.17874954387938682</v>
      </c>
      <c r="I1997">
        <v>16.357105181312296</v>
      </c>
      <c r="K1997" s="7">
        <v>1967</v>
      </c>
      <c r="L1997" s="7">
        <v>0.2001444012148626</v>
      </c>
      <c r="M1997" s="7">
        <v>-2.8527273776104978E-3</v>
      </c>
      <c r="W1997" t="s">
        <v>2044</v>
      </c>
      <c r="X1997">
        <v>4.6904914093981127E-2</v>
      </c>
    </row>
    <row r="1998" spans="1:24" x14ac:dyDescent="0.25">
      <c r="A1998" t="s">
        <v>2043</v>
      </c>
      <c r="B1998">
        <v>-0.35002084250535787</v>
      </c>
      <c r="C1998">
        <v>-7.1980857730388204E-2</v>
      </c>
      <c r="D1998">
        <v>0</v>
      </c>
      <c r="E1998">
        <v>1</v>
      </c>
      <c r="F1998">
        <v>0.93554417977349713</v>
      </c>
      <c r="G1998">
        <v>5.8841084031564093E-2</v>
      </c>
      <c r="H1998">
        <v>3.1660662446158416</v>
      </c>
      <c r="I1998">
        <v>17.49099423497233</v>
      </c>
      <c r="K1998" s="7">
        <v>1968</v>
      </c>
      <c r="L1998" s="7">
        <v>0.19566303519131634</v>
      </c>
      <c r="M1998" s="7">
        <v>6.0860599831211892E-2</v>
      </c>
      <c r="W1998" t="s">
        <v>2045</v>
      </c>
      <c r="X1998">
        <v>-0.72507418441585791</v>
      </c>
    </row>
    <row r="1999" spans="1:24" x14ac:dyDescent="0.25">
      <c r="A1999" t="s">
        <v>2044</v>
      </c>
      <c r="B1999">
        <v>4.6904914093981127E-2</v>
      </c>
      <c r="C1999">
        <v>-1.1715988618023079E-2</v>
      </c>
      <c r="D1999">
        <v>0</v>
      </c>
      <c r="E1999">
        <v>1</v>
      </c>
      <c r="F1999">
        <v>1.2545906561279445</v>
      </c>
      <c r="G1999">
        <v>4.2814429180574702E-2</v>
      </c>
      <c r="H1999">
        <v>-0.26367778400345787</v>
      </c>
      <c r="I1999">
        <v>18.447647210604391</v>
      </c>
      <c r="K1999" s="7">
        <v>1969</v>
      </c>
      <c r="L1999" s="7">
        <v>9.8539489344017905E-2</v>
      </c>
      <c r="M1999" s="7">
        <v>-0.25264791127482411</v>
      </c>
      <c r="W1999" t="s">
        <v>2046</v>
      </c>
      <c r="X1999">
        <v>9.2363043900314648E-2</v>
      </c>
    </row>
    <row r="2000" spans="1:24" x14ac:dyDescent="0.25">
      <c r="A2000" t="s">
        <v>2045</v>
      </c>
      <c r="B2000">
        <v>-0.72507418441585791</v>
      </c>
      <c r="C2000">
        <v>0.23710305886954611</v>
      </c>
      <c r="D2000">
        <v>0</v>
      </c>
      <c r="E2000">
        <v>1</v>
      </c>
      <c r="F2000">
        <v>2.0042828485858228</v>
      </c>
      <c r="G2000">
        <v>6.0018631700494041E-2</v>
      </c>
      <c r="H2000">
        <v>-0.78646687321460906</v>
      </c>
      <c r="I2000">
        <v>17.100274086657482</v>
      </c>
      <c r="K2000" s="7">
        <v>1970</v>
      </c>
      <c r="L2000" s="7">
        <v>0.16081402581006143</v>
      </c>
      <c r="M2000" s="7">
        <v>-0.16394972291834733</v>
      </c>
      <c r="W2000" t="s">
        <v>2047</v>
      </c>
      <c r="X2000">
        <v>0.19048983455405349</v>
      </c>
    </row>
    <row r="2001" spans="1:24" x14ac:dyDescent="0.25">
      <c r="A2001" t="s">
        <v>2046</v>
      </c>
      <c r="B2001">
        <v>9.2363043900314648E-2</v>
      </c>
      <c r="C2001">
        <v>2.6983782334109144E-2</v>
      </c>
      <c r="D2001">
        <v>0</v>
      </c>
      <c r="E2001">
        <v>1</v>
      </c>
      <c r="F2001">
        <v>0.94140885423790177</v>
      </c>
      <c r="G2001">
        <v>7.0256633579422592E-2</v>
      </c>
      <c r="H2001">
        <v>-0.43017328428002005</v>
      </c>
      <c r="I2001">
        <v>16.433743486030227</v>
      </c>
      <c r="K2001" s="7">
        <v>1971</v>
      </c>
      <c r="L2001" s="7">
        <v>0.18988321125114949</v>
      </c>
      <c r="M2001" s="7">
        <v>-0.22328388187670611</v>
      </c>
      <c r="W2001" t="s">
        <v>2048</v>
      </c>
      <c r="X2001">
        <v>0.87958472749314576</v>
      </c>
    </row>
    <row r="2002" spans="1:24" x14ac:dyDescent="0.25">
      <c r="A2002" t="s">
        <v>2047</v>
      </c>
      <c r="B2002">
        <v>0.19048983455405349</v>
      </c>
      <c r="C2002">
        <v>-0.10775763327472795</v>
      </c>
      <c r="D2002">
        <v>0</v>
      </c>
      <c r="E2002">
        <v>1</v>
      </c>
      <c r="F2002">
        <v>1.0076729506186262</v>
      </c>
      <c r="G2002">
        <v>6.5160864191225243E-2</v>
      </c>
      <c r="H2002">
        <v>5.5971321643531434E-2</v>
      </c>
      <c r="I2002">
        <v>17.778438587454996</v>
      </c>
      <c r="K2002" s="7">
        <v>1972</v>
      </c>
      <c r="L2002" s="7">
        <v>0.16845818343516245</v>
      </c>
      <c r="M2002" s="7">
        <v>0.3900260055625509</v>
      </c>
      <c r="W2002" t="s">
        <v>2049</v>
      </c>
      <c r="X2002">
        <v>-3.2675234776305795E-2</v>
      </c>
    </row>
    <row r="2003" spans="1:24" x14ac:dyDescent="0.25">
      <c r="A2003" t="s">
        <v>2048</v>
      </c>
      <c r="B2003">
        <v>0.87958472749314576</v>
      </c>
      <c r="C2003">
        <v>-0.1835129051715573</v>
      </c>
      <c r="D2003">
        <v>0</v>
      </c>
      <c r="E2003">
        <v>1</v>
      </c>
      <c r="F2003">
        <v>1.1811597009126198</v>
      </c>
      <c r="G2003">
        <v>0.31773255749746004</v>
      </c>
      <c r="H2003">
        <v>0.55655204708038597</v>
      </c>
      <c r="I2003">
        <v>17.051488790154885</v>
      </c>
      <c r="K2003" s="7">
        <v>1973</v>
      </c>
      <c r="L2003" s="7">
        <v>0.195156484890391</v>
      </c>
      <c r="M2003" s="7">
        <v>0.82737608225082915</v>
      </c>
      <c r="W2003" t="s">
        <v>2050</v>
      </c>
      <c r="X2003">
        <v>0.27707121760806891</v>
      </c>
    </row>
    <row r="2004" spans="1:24" x14ac:dyDescent="0.25">
      <c r="A2004" t="s">
        <v>2049</v>
      </c>
      <c r="B2004">
        <v>-3.2675234776305795E-2</v>
      </c>
      <c r="C2004">
        <v>-0.22772967066158165</v>
      </c>
      <c r="D2004">
        <v>0</v>
      </c>
      <c r="E2004">
        <v>1</v>
      </c>
      <c r="F2004">
        <v>0.89434816890381919</v>
      </c>
      <c r="G2004">
        <v>0.28796226851284468</v>
      </c>
      <c r="H2004">
        <v>-6.4411751978187659E-2</v>
      </c>
      <c r="I2004">
        <v>17.418238495174563</v>
      </c>
      <c r="K2004" s="7">
        <v>1974</v>
      </c>
      <c r="L2004" s="7">
        <v>7.1111771659536527E-2</v>
      </c>
      <c r="M2004" s="7">
        <v>-5.1243425425233122E-2</v>
      </c>
      <c r="W2004" t="s">
        <v>2051</v>
      </c>
      <c r="X2004">
        <v>7.6638994885770792E-2</v>
      </c>
    </row>
    <row r="2005" spans="1:24" x14ac:dyDescent="0.25">
      <c r="A2005" t="s">
        <v>2050</v>
      </c>
      <c r="B2005">
        <v>0.27707121760806891</v>
      </c>
      <c r="C2005">
        <v>4.4800639465453748E-2</v>
      </c>
      <c r="D2005">
        <v>0</v>
      </c>
      <c r="E2005">
        <v>1</v>
      </c>
      <c r="F2005">
        <v>1.1429863367283535</v>
      </c>
      <c r="G2005">
        <v>0.29196502722176371</v>
      </c>
      <c r="H2005">
        <v>0.14605456387398785</v>
      </c>
      <c r="I2005">
        <v>16.779334047882042</v>
      </c>
      <c r="K2005" s="7">
        <v>1975</v>
      </c>
      <c r="L2005" s="7">
        <v>9.6308213233192885E-2</v>
      </c>
      <c r="M2005" s="7">
        <v>-0.33401257901053494</v>
      </c>
      <c r="W2005" t="s">
        <v>2052</v>
      </c>
      <c r="X2005">
        <v>0.10183606460313586</v>
      </c>
    </row>
    <row r="2006" spans="1:24" x14ac:dyDescent="0.25">
      <c r="A2006" t="s">
        <v>2051</v>
      </c>
      <c r="B2006">
        <v>7.6638994885770792E-2</v>
      </c>
      <c r="C2006">
        <v>-8.6851082537425489E-2</v>
      </c>
      <c r="D2006">
        <v>0</v>
      </c>
      <c r="E2006">
        <v>1</v>
      </c>
      <c r="F2006">
        <v>1.9376114168422169</v>
      </c>
      <c r="G2006">
        <v>5.3467559675528985E-2</v>
      </c>
      <c r="H2006">
        <v>-5.6785373254820595E-2</v>
      </c>
      <c r="I2006">
        <v>18.266316617129863</v>
      </c>
      <c r="K2006" s="7">
        <v>1976</v>
      </c>
      <c r="L2006" s="7">
        <v>9.8615611447500418E-2</v>
      </c>
      <c r="M2006" s="7">
        <v>-9.6786924780154396E-2</v>
      </c>
      <c r="W2006" t="s">
        <v>2053</v>
      </c>
      <c r="X2006">
        <v>0.35441960207531548</v>
      </c>
    </row>
    <row r="2007" spans="1:24" x14ac:dyDescent="0.25">
      <c r="A2007" t="s">
        <v>2052</v>
      </c>
      <c r="B2007">
        <v>0.10183606460313586</v>
      </c>
      <c r="C2007">
        <v>5.5947384882000788E-2</v>
      </c>
      <c r="D2007">
        <v>0</v>
      </c>
      <c r="E2007">
        <v>1</v>
      </c>
      <c r="F2007">
        <v>1.5162990854492755</v>
      </c>
      <c r="G2007">
        <v>6.0881244570652839E-2</v>
      </c>
      <c r="H2007">
        <v>4.5336910256509488E-2</v>
      </c>
      <c r="I2007">
        <v>16.212466525360593</v>
      </c>
      <c r="K2007" s="7">
        <v>1977</v>
      </c>
      <c r="L2007" s="7">
        <v>0.20704853053899142</v>
      </c>
      <c r="M2007" s="7">
        <v>-7.7487193860798054E-2</v>
      </c>
      <c r="W2007" t="s">
        <v>2054</v>
      </c>
      <c r="X2007">
        <v>0.12778132984840673</v>
      </c>
    </row>
    <row r="2008" spans="1:24" x14ac:dyDescent="0.25">
      <c r="A2008" t="s">
        <v>2053</v>
      </c>
      <c r="B2008">
        <v>0.35441960207531548</v>
      </c>
      <c r="C2008">
        <v>2.342743996041562E-2</v>
      </c>
      <c r="D2008">
        <v>0</v>
      </c>
      <c r="E2008">
        <v>1</v>
      </c>
      <c r="F2008">
        <v>1.2956903713665626</v>
      </c>
      <c r="G2008">
        <v>0.15181409985119873</v>
      </c>
      <c r="H2008">
        <v>1.0201661020173206E-2</v>
      </c>
      <c r="I2008">
        <v>18.540473404378417</v>
      </c>
      <c r="K2008" s="7">
        <v>1978</v>
      </c>
      <c r="L2008" s="7">
        <v>0.12084205179774332</v>
      </c>
      <c r="M2008" s="7">
        <v>-0.10227876154256103</v>
      </c>
      <c r="W2008" t="s">
        <v>285</v>
      </c>
      <c r="X2008">
        <v>1.7294969312412372</v>
      </c>
    </row>
    <row r="2009" spans="1:24" x14ac:dyDescent="0.25">
      <c r="A2009" t="s">
        <v>2054</v>
      </c>
      <c r="B2009">
        <v>0.12778132984840673</v>
      </c>
      <c r="C2009">
        <v>-8.8272150423896217E-2</v>
      </c>
      <c r="D2009">
        <v>0</v>
      </c>
      <c r="E2009">
        <v>1</v>
      </c>
      <c r="F2009">
        <v>0.82137535936248318</v>
      </c>
      <c r="G2009">
        <v>9.0470616686388408E-2</v>
      </c>
      <c r="H2009">
        <v>-0.28320859663018094</v>
      </c>
      <c r="I2009">
        <v>16.561769996801772</v>
      </c>
      <c r="K2009" s="7">
        <v>1979</v>
      </c>
      <c r="L2009" s="7">
        <v>8.9567806313205045E-2</v>
      </c>
      <c r="M2009" s="7">
        <v>-0.2706781299335268</v>
      </c>
      <c r="W2009" t="s">
        <v>2055</v>
      </c>
      <c r="X2009">
        <v>0.31870755916196181</v>
      </c>
    </row>
    <row r="2010" spans="1:24" x14ac:dyDescent="0.25">
      <c r="A2010" t="s">
        <v>285</v>
      </c>
      <c r="B2010">
        <v>1.7294969312412372</v>
      </c>
      <c r="C2010">
        <v>3.4432900847417056E-2</v>
      </c>
      <c r="D2010">
        <v>0</v>
      </c>
      <c r="E2010">
        <v>1</v>
      </c>
      <c r="F2010">
        <v>2.1343095635851399</v>
      </c>
      <c r="G2010">
        <v>9.4330580157489144E-2</v>
      </c>
      <c r="H2010">
        <v>3.0348043550871246E-2</v>
      </c>
      <c r="I2010">
        <v>16.37962528522311</v>
      </c>
      <c r="K2010" s="7">
        <v>1980</v>
      </c>
      <c r="L2010" s="7">
        <v>0.18136506901876198</v>
      </c>
      <c r="M2010" s="7">
        <v>-0.38814830535233591</v>
      </c>
      <c r="W2010" t="s">
        <v>2056</v>
      </c>
      <c r="X2010">
        <v>-1.0032305826544003E-2</v>
      </c>
    </row>
    <row r="2011" spans="1:24" x14ac:dyDescent="0.25">
      <c r="A2011" t="s">
        <v>2055</v>
      </c>
      <c r="B2011">
        <v>0.31870755916196181</v>
      </c>
      <c r="C2011">
        <v>-0.26513069325550281</v>
      </c>
      <c r="D2011">
        <v>0</v>
      </c>
      <c r="E2011">
        <v>1</v>
      </c>
      <c r="F2011">
        <v>1.4753384157257399</v>
      </c>
      <c r="G2011">
        <v>8.7468824156088587E-2</v>
      </c>
      <c r="H2011">
        <v>6.5375803531966842E-2</v>
      </c>
      <c r="I2011">
        <v>20.35966895534872</v>
      </c>
      <c r="K2011" s="7">
        <v>1981</v>
      </c>
      <c r="L2011" s="7">
        <v>0.1297753991653145</v>
      </c>
      <c r="M2011" s="7">
        <v>-5.0428235872775937E-2</v>
      </c>
      <c r="W2011" t="s">
        <v>2057</v>
      </c>
      <c r="X2011">
        <v>-0.23036717815526697</v>
      </c>
    </row>
    <row r="2012" spans="1:24" x14ac:dyDescent="0.25">
      <c r="A2012" t="s">
        <v>2056</v>
      </c>
      <c r="B2012">
        <v>-1.0032305826544003E-2</v>
      </c>
      <c r="C2012">
        <v>1.1522092812306407E-2</v>
      </c>
      <c r="D2012">
        <v>0</v>
      </c>
      <c r="E2012">
        <v>1</v>
      </c>
      <c r="F2012">
        <v>1.6047160627823371</v>
      </c>
      <c r="G2012">
        <v>0.16443603667944537</v>
      </c>
      <c r="H2012">
        <v>-0.16139956846096698</v>
      </c>
      <c r="I2012">
        <v>18.229346381415088</v>
      </c>
      <c r="K2012" s="7">
        <v>1982</v>
      </c>
      <c r="L2012" s="7">
        <v>0.111410953920414</v>
      </c>
      <c r="M2012" s="7">
        <v>-0.14444394399232766</v>
      </c>
      <c r="W2012" t="s">
        <v>2058</v>
      </c>
      <c r="X2012">
        <v>4.4403699477992539E-2</v>
      </c>
    </row>
    <row r="2013" spans="1:24" x14ac:dyDescent="0.25">
      <c r="A2013" t="s">
        <v>2057</v>
      </c>
      <c r="B2013">
        <v>-0.23036717815526697</v>
      </c>
      <c r="C2013">
        <v>0.321618135163039</v>
      </c>
      <c r="D2013">
        <v>0</v>
      </c>
      <c r="E2013">
        <v>1</v>
      </c>
      <c r="F2013">
        <v>1.3957829450954098</v>
      </c>
      <c r="G2013">
        <v>0.24056181416443692</v>
      </c>
      <c r="H2013">
        <v>-0.11501433950168198</v>
      </c>
      <c r="I2013">
        <v>20.131120980418242</v>
      </c>
      <c r="K2013" s="7">
        <v>1983</v>
      </c>
      <c r="L2013" s="7">
        <v>0.14885339849861112</v>
      </c>
      <c r="M2013" s="7">
        <v>-1.58373413547096E-2</v>
      </c>
      <c r="W2013" t="s">
        <v>2059</v>
      </c>
      <c r="X2013">
        <v>-0.1394518585938343</v>
      </c>
    </row>
    <row r="2014" spans="1:24" x14ac:dyDescent="0.25">
      <c r="A2014" t="s">
        <v>2058</v>
      </c>
      <c r="B2014">
        <v>4.4403699477992539E-2</v>
      </c>
      <c r="C2014">
        <v>-5.0770807699913427E-2</v>
      </c>
      <c r="D2014">
        <v>0</v>
      </c>
      <c r="E2014">
        <v>1</v>
      </c>
      <c r="F2014">
        <v>0.772743421447743</v>
      </c>
      <c r="G2014">
        <v>8.1991031409162293E-2</v>
      </c>
      <c r="H2014">
        <v>-4.0321202045283312E-2</v>
      </c>
      <c r="I2014">
        <v>18.176173766623773</v>
      </c>
      <c r="K2014" s="7">
        <v>1984</v>
      </c>
      <c r="L2014" s="7">
        <v>0.13049012707177743</v>
      </c>
      <c r="M2014" s="7">
        <v>-6.8873863433289384E-2</v>
      </c>
      <c r="W2014" t="s">
        <v>2060</v>
      </c>
      <c r="X2014">
        <v>-0.22160597911595289</v>
      </c>
    </row>
    <row r="2015" spans="1:24" x14ac:dyDescent="0.25">
      <c r="A2015" t="s">
        <v>2059</v>
      </c>
      <c r="B2015">
        <v>-0.1394518585938343</v>
      </c>
      <c r="C2015">
        <v>0.29960299094765114</v>
      </c>
      <c r="D2015">
        <v>0</v>
      </c>
      <c r="E2015">
        <v>1</v>
      </c>
      <c r="F2015">
        <v>1.4624891067846721</v>
      </c>
      <c r="G2015">
        <v>7.1293091307955761E-2</v>
      </c>
      <c r="H2015">
        <v>-2.0774649666134848E-2</v>
      </c>
      <c r="I2015">
        <v>17.746351305488503</v>
      </c>
      <c r="K2015" s="7">
        <v>1985</v>
      </c>
      <c r="L2015" s="7">
        <v>0.10936885814073533</v>
      </c>
      <c r="M2015" s="7">
        <v>-7.7327658366470778E-2</v>
      </c>
      <c r="W2015" t="s">
        <v>286</v>
      </c>
      <c r="X2015">
        <v>-9.7107847550819304E-2</v>
      </c>
    </row>
    <row r="2016" spans="1:24" x14ac:dyDescent="0.25">
      <c r="A2016" t="s">
        <v>2060</v>
      </c>
      <c r="B2016">
        <v>-0.22160597911595289</v>
      </c>
      <c r="C2016">
        <v>7.6153563917231673E-2</v>
      </c>
      <c r="D2016">
        <v>0</v>
      </c>
      <c r="E2016">
        <v>1</v>
      </c>
      <c r="F2016">
        <v>0.74966162138783865</v>
      </c>
      <c r="G2016">
        <v>7.5671116669924002E-2</v>
      </c>
      <c r="H2016">
        <v>-7.4368381561139119E-2</v>
      </c>
      <c r="I2016">
        <v>16.670255772082793</v>
      </c>
      <c r="K2016" s="7">
        <v>1986</v>
      </c>
      <c r="L2016" s="7">
        <v>2.3716899585877915E-2</v>
      </c>
      <c r="M2016" s="7">
        <v>-0.37085013152294777</v>
      </c>
      <c r="W2016" t="s">
        <v>2061</v>
      </c>
      <c r="X2016">
        <v>-0.62177790878725714</v>
      </c>
    </row>
    <row r="2017" spans="1:24" x14ac:dyDescent="0.25">
      <c r="A2017" t="s">
        <v>286</v>
      </c>
      <c r="B2017">
        <v>-9.7107847550819304E-2</v>
      </c>
      <c r="C2017">
        <v>0.21312668223846032</v>
      </c>
      <c r="D2017">
        <v>0</v>
      </c>
      <c r="E2017">
        <v>1</v>
      </c>
      <c r="F2017">
        <v>1.2501749436120628</v>
      </c>
      <c r="G2017">
        <v>6.6800950492289846E-2</v>
      </c>
      <c r="H2017">
        <v>0.22908530137808025</v>
      </c>
      <c r="I2017">
        <v>16.33887919849494</v>
      </c>
      <c r="K2017" s="7">
        <v>1987</v>
      </c>
      <c r="L2017" s="7">
        <v>0.14055651124277635</v>
      </c>
      <c r="M2017" s="7">
        <v>-0.10303021662705805</v>
      </c>
      <c r="W2017" t="s">
        <v>2062</v>
      </c>
      <c r="X2017">
        <v>-0.19153116004017748</v>
      </c>
    </row>
    <row r="2018" spans="1:24" x14ac:dyDescent="0.25">
      <c r="A2018" t="s">
        <v>2061</v>
      </c>
      <c r="B2018">
        <v>-0.62177790878725714</v>
      </c>
      <c r="C2018">
        <v>1.8405125539827021</v>
      </c>
      <c r="D2018">
        <v>0</v>
      </c>
      <c r="E2018">
        <v>1</v>
      </c>
      <c r="F2018">
        <v>1.5324512358356606</v>
      </c>
      <c r="G2018">
        <v>5.6958446274126835E-2</v>
      </c>
      <c r="H2018">
        <v>0.89720988149407532</v>
      </c>
      <c r="I2018">
        <v>16.684063697774096</v>
      </c>
      <c r="K2018" s="7">
        <v>1988</v>
      </c>
      <c r="L2018" s="7">
        <v>0.35251525811228862</v>
      </c>
      <c r="M2018" s="7">
        <v>-0.93248195465001427</v>
      </c>
      <c r="W2018" t="s">
        <v>2063</v>
      </c>
      <c r="X2018">
        <v>0.19533873707699473</v>
      </c>
    </row>
    <row r="2019" spans="1:24" x14ac:dyDescent="0.25">
      <c r="A2019" t="s">
        <v>2062</v>
      </c>
      <c r="B2019">
        <v>-0.19153116004017748</v>
      </c>
      <c r="C2019">
        <v>0.25690129678855156</v>
      </c>
      <c r="D2019">
        <v>0</v>
      </c>
      <c r="E2019">
        <v>1</v>
      </c>
      <c r="F2019">
        <v>0.99239705158064029</v>
      </c>
      <c r="G2019">
        <v>4.3191054037489456E-2</v>
      </c>
      <c r="H2019">
        <v>-0.26756241934503872</v>
      </c>
      <c r="I2019">
        <v>17.017392805878643</v>
      </c>
      <c r="K2019" s="7">
        <v>1989</v>
      </c>
      <c r="L2019" s="7">
        <v>0.17861071284368424</v>
      </c>
      <c r="M2019" s="7">
        <v>0.23045165005120305</v>
      </c>
      <c r="W2019" t="s">
        <v>2064</v>
      </c>
      <c r="X2019">
        <v>0.70446171728441498</v>
      </c>
    </row>
    <row r="2020" spans="1:24" x14ac:dyDescent="0.25">
      <c r="A2020" t="s">
        <v>2063</v>
      </c>
      <c r="B2020">
        <v>0.19533873707699473</v>
      </c>
      <c r="C2020">
        <v>-7.8884388132568678E-2</v>
      </c>
      <c r="D2020">
        <v>0</v>
      </c>
      <c r="E2020">
        <v>1</v>
      </c>
      <c r="F2020">
        <v>1.3941272123828685</v>
      </c>
      <c r="G2020">
        <v>3.4768781974868164E-2</v>
      </c>
      <c r="H2020">
        <v>-0.54804712578537684</v>
      </c>
      <c r="I2020">
        <v>16.542641721886095</v>
      </c>
      <c r="K2020" s="7">
        <v>1990</v>
      </c>
      <c r="L2020" s="7">
        <v>0.16398760387901218</v>
      </c>
      <c r="M2020" s="7">
        <v>-9.797332274132621E-2</v>
      </c>
      <c r="W2020" t="s">
        <v>2065</v>
      </c>
      <c r="X2020">
        <v>7.8238754271412365E-3</v>
      </c>
    </row>
    <row r="2021" spans="1:24" x14ac:dyDescent="0.25">
      <c r="A2021" t="s">
        <v>2064</v>
      </c>
      <c r="B2021">
        <v>0.70446171728441498</v>
      </c>
      <c r="C2021">
        <v>0.18344128904964238</v>
      </c>
      <c r="D2021">
        <v>0</v>
      </c>
      <c r="E2021">
        <v>1</v>
      </c>
      <c r="F2021">
        <v>1.8614211915193026</v>
      </c>
      <c r="G2021">
        <v>0.15246390059170156</v>
      </c>
      <c r="H2021">
        <v>-0.19637718297131845</v>
      </c>
      <c r="I2021">
        <v>17.013535090244108</v>
      </c>
      <c r="K2021" s="7">
        <v>1991</v>
      </c>
      <c r="L2021" s="7">
        <v>0.19491847529270767</v>
      </c>
      <c r="M2021" s="7">
        <v>-4.8629818038019468E-2</v>
      </c>
      <c r="W2021" t="s">
        <v>2066</v>
      </c>
      <c r="X2021">
        <v>0.14106845904349813</v>
      </c>
    </row>
    <row r="2022" spans="1:24" x14ac:dyDescent="0.25">
      <c r="A2022" t="s">
        <v>2065</v>
      </c>
      <c r="B2022">
        <v>7.8238754271412365E-3</v>
      </c>
      <c r="C2022">
        <v>0.47002581864307774</v>
      </c>
      <c r="D2022">
        <v>0</v>
      </c>
      <c r="E2022">
        <v>1</v>
      </c>
      <c r="F2022">
        <v>1.3291608965967063</v>
      </c>
      <c r="G2022">
        <v>5.5158302629660573E-2</v>
      </c>
      <c r="H2022">
        <v>-0.35114182368341018</v>
      </c>
      <c r="I2022">
        <v>20.527884767863938</v>
      </c>
      <c r="K2022" s="7">
        <v>1992</v>
      </c>
      <c r="L2022" s="7">
        <v>0.20859330415402444</v>
      </c>
      <c r="M2022" s="7">
        <v>-0.20392031833016441</v>
      </c>
      <c r="W2022" t="s">
        <v>2067</v>
      </c>
      <c r="X2022">
        <v>-0.13336615299420601</v>
      </c>
    </row>
    <row r="2023" spans="1:24" x14ac:dyDescent="0.25">
      <c r="A2023" t="s">
        <v>2066</v>
      </c>
      <c r="B2023">
        <v>0.14106845904349813</v>
      </c>
      <c r="C2023">
        <v>-4.4753729188915681E-2</v>
      </c>
      <c r="D2023">
        <v>0</v>
      </c>
      <c r="E2023">
        <v>1</v>
      </c>
      <c r="F2023">
        <v>0.76970829144991093</v>
      </c>
      <c r="G2023">
        <v>3.9592903075200629E-2</v>
      </c>
      <c r="H2023">
        <v>0.11203744388175679</v>
      </c>
      <c r="I2023">
        <v>16.776777679278393</v>
      </c>
      <c r="K2023" s="7">
        <v>1993</v>
      </c>
      <c r="L2023" s="7">
        <v>9.7886684361671417E-2</v>
      </c>
      <c r="M2023" s="7">
        <v>-0.1545185111155537</v>
      </c>
      <c r="W2023" t="s">
        <v>2068</v>
      </c>
      <c r="X2023">
        <v>-5.5158813640053407E-2</v>
      </c>
    </row>
    <row r="2024" spans="1:24" x14ac:dyDescent="0.25">
      <c r="A2024" t="s">
        <v>2067</v>
      </c>
      <c r="B2024">
        <v>-0.13336615299420601</v>
      </c>
      <c r="C2024">
        <v>-8.8484142029214716E-2</v>
      </c>
      <c r="D2024">
        <v>0</v>
      </c>
      <c r="E2024">
        <v>1</v>
      </c>
      <c r="F2024">
        <v>1.0382189650944893</v>
      </c>
      <c r="G2024">
        <v>0.11234921021274535</v>
      </c>
      <c r="H2024">
        <v>1.5010619989086198E-2</v>
      </c>
      <c r="I2024">
        <v>19.708353942820651</v>
      </c>
      <c r="K2024" s="7">
        <v>1994</v>
      </c>
      <c r="L2024" s="7">
        <v>0.15547835323630466</v>
      </c>
      <c r="M2024" s="7">
        <v>5.3659540894336555E-2</v>
      </c>
      <c r="W2024" t="s">
        <v>2069</v>
      </c>
      <c r="X2024">
        <v>-0.17637356756787267</v>
      </c>
    </row>
    <row r="2025" spans="1:24" x14ac:dyDescent="0.25">
      <c r="A2025" t="s">
        <v>2068</v>
      </c>
      <c r="B2025">
        <v>-5.5158813640053407E-2</v>
      </c>
      <c r="C2025">
        <v>-2.581224700182029E-2</v>
      </c>
      <c r="D2025">
        <v>0</v>
      </c>
      <c r="E2025">
        <v>1</v>
      </c>
      <c r="F2025">
        <v>1.4680893184237052</v>
      </c>
      <c r="G2025">
        <v>0.17945906350305982</v>
      </c>
      <c r="H2025">
        <v>2.6100896767040149E-2</v>
      </c>
      <c r="I2025">
        <v>16.157282590011167</v>
      </c>
      <c r="K2025" s="7">
        <v>1995</v>
      </c>
      <c r="L2025" s="7">
        <v>0.1217006710250515</v>
      </c>
      <c r="M2025" s="7">
        <v>-0.15578698782046171</v>
      </c>
      <c r="W2025" t="s">
        <v>2070</v>
      </c>
      <c r="X2025">
        <v>0.63501590808714348</v>
      </c>
    </row>
    <row r="2026" spans="1:24" x14ac:dyDescent="0.25">
      <c r="A2026" t="s">
        <v>2069</v>
      </c>
      <c r="B2026">
        <v>-0.17637356756787267</v>
      </c>
      <c r="C2026">
        <v>-0.44161443426506802</v>
      </c>
      <c r="D2026">
        <v>0</v>
      </c>
      <c r="E2026">
        <v>1</v>
      </c>
      <c r="F2026">
        <v>2.0322171794317758</v>
      </c>
      <c r="G2026">
        <v>0.19912764604764147</v>
      </c>
      <c r="H2026">
        <v>1.292464149920852</v>
      </c>
      <c r="I2026">
        <v>17.759197707545457</v>
      </c>
      <c r="K2026" s="7">
        <v>1996</v>
      </c>
      <c r="L2026" s="7">
        <v>0.12434897324299138</v>
      </c>
      <c r="M2026" s="7">
        <v>-0.47436981574834924</v>
      </c>
      <c r="W2026" t="s">
        <v>2071</v>
      </c>
      <c r="X2026">
        <v>9.2550536792891247</v>
      </c>
    </row>
    <row r="2027" spans="1:24" x14ac:dyDescent="0.25">
      <c r="A2027" t="s">
        <v>2070</v>
      </c>
      <c r="B2027">
        <v>0.63501590808714348</v>
      </c>
      <c r="C2027">
        <v>0.19373364891327496</v>
      </c>
      <c r="D2027">
        <v>0</v>
      </c>
      <c r="E2027">
        <v>1</v>
      </c>
      <c r="F2027">
        <v>3.8843892755249239</v>
      </c>
      <c r="G2027">
        <v>0.11041315716430807</v>
      </c>
      <c r="H2027">
        <v>-0.26209596499944682</v>
      </c>
      <c r="I2027">
        <v>21.639904630342599</v>
      </c>
      <c r="K2027" s="7">
        <v>1997</v>
      </c>
      <c r="L2027" s="7">
        <v>0.10170008507134193</v>
      </c>
      <c r="M2027" s="7">
        <v>-5.4795170977360801E-2</v>
      </c>
      <c r="W2027" t="s">
        <v>2072</v>
      </c>
      <c r="X2027">
        <v>-0.16305302989192563</v>
      </c>
    </row>
    <row r="2028" spans="1:24" x14ac:dyDescent="0.25">
      <c r="A2028" t="s">
        <v>2071</v>
      </c>
      <c r="B2028">
        <v>9.2550536792891247</v>
      </c>
      <c r="C2028">
        <v>2.7239442843443724</v>
      </c>
      <c r="D2028">
        <v>0</v>
      </c>
      <c r="E2028">
        <v>1</v>
      </c>
      <c r="F2028">
        <v>4.0276954943500503</v>
      </c>
      <c r="G2028">
        <v>5.2623721524781543E-2</v>
      </c>
      <c r="H2028">
        <v>-0.38506705945997705</v>
      </c>
      <c r="I2028">
        <v>16.866300238964083</v>
      </c>
      <c r="K2028" s="7">
        <v>1998</v>
      </c>
      <c r="L2028" s="7">
        <v>0.11955892991112765</v>
      </c>
      <c r="M2028" s="7">
        <v>-0.84463311432698562</v>
      </c>
      <c r="W2028" t="s">
        <v>2073</v>
      </c>
      <c r="X2028">
        <v>-0.40328476323529749</v>
      </c>
    </row>
    <row r="2029" spans="1:24" x14ac:dyDescent="0.25">
      <c r="A2029" t="s">
        <v>2072</v>
      </c>
      <c r="B2029">
        <v>-0.16305302989192563</v>
      </c>
      <c r="C2029">
        <v>7.6763551081971318E-2</v>
      </c>
      <c r="D2029">
        <v>0</v>
      </c>
      <c r="E2029">
        <v>1</v>
      </c>
      <c r="F2029">
        <v>1.216059551548778</v>
      </c>
      <c r="G2029">
        <v>7.6959350468641094E-2</v>
      </c>
      <c r="H2029">
        <v>0.46015768588651612</v>
      </c>
      <c r="I2029">
        <v>17.075237827658132</v>
      </c>
      <c r="K2029" s="7">
        <v>1999</v>
      </c>
      <c r="L2029" s="7">
        <v>0.13297331212538754</v>
      </c>
      <c r="M2029" s="7">
        <v>-4.0610268225072896E-2</v>
      </c>
      <c r="W2029" t="s">
        <v>2074</v>
      </c>
      <c r="X2029">
        <v>-2.5403695704579683E-2</v>
      </c>
    </row>
    <row r="2030" spans="1:24" x14ac:dyDescent="0.25">
      <c r="A2030" t="s">
        <v>2073</v>
      </c>
      <c r="B2030">
        <v>-0.40328476323529749</v>
      </c>
      <c r="C2030">
        <v>0.27724436891939497</v>
      </c>
      <c r="D2030">
        <v>0</v>
      </c>
      <c r="E2030">
        <v>1</v>
      </c>
      <c r="F2030">
        <v>1.5392867757598783</v>
      </c>
      <c r="G2030">
        <v>7.1286383570270367E-2</v>
      </c>
      <c r="H2030">
        <v>-0.57810704883638964</v>
      </c>
      <c r="I2030">
        <v>18.15002869930224</v>
      </c>
      <c r="K2030" s="7">
        <v>2000</v>
      </c>
      <c r="L2030" s="7">
        <v>0.12853850688720991</v>
      </c>
      <c r="M2030" s="7">
        <v>6.1951327666843581E-2</v>
      </c>
      <c r="W2030" t="s">
        <v>2075</v>
      </c>
      <c r="X2030">
        <v>1.6790580598275031</v>
      </c>
    </row>
    <row r="2031" spans="1:24" x14ac:dyDescent="0.25">
      <c r="A2031" t="s">
        <v>2074</v>
      </c>
      <c r="B2031">
        <v>-2.5403695704579683E-2</v>
      </c>
      <c r="C2031">
        <v>0.21641619716562011</v>
      </c>
      <c r="D2031">
        <v>0</v>
      </c>
      <c r="E2031">
        <v>1</v>
      </c>
      <c r="F2031">
        <v>1.4919060204747003</v>
      </c>
      <c r="G2031">
        <v>0.11378855939288501</v>
      </c>
      <c r="H2031">
        <v>-0.28198782701424252</v>
      </c>
      <c r="I2031">
        <v>16.700952688694496</v>
      </c>
      <c r="K2031" s="7">
        <v>2001</v>
      </c>
      <c r="L2031" s="7">
        <v>0.27479980719736108</v>
      </c>
      <c r="M2031" s="7">
        <v>0.60478492029578468</v>
      </c>
      <c r="W2031" t="s">
        <v>2076</v>
      </c>
      <c r="X2031">
        <v>0.53869954391899588</v>
      </c>
    </row>
    <row r="2032" spans="1:24" x14ac:dyDescent="0.25">
      <c r="A2032" t="s">
        <v>2075</v>
      </c>
      <c r="B2032">
        <v>1.6790580598275031</v>
      </c>
      <c r="C2032">
        <v>1.4629441693005851E-2</v>
      </c>
      <c r="D2032">
        <v>0</v>
      </c>
      <c r="E2032">
        <v>1</v>
      </c>
      <c r="F2032">
        <v>1.6729400015644249</v>
      </c>
      <c r="G2032">
        <v>0.26143087563103495</v>
      </c>
      <c r="H2032">
        <v>-0.19753867206632253</v>
      </c>
      <c r="I2032">
        <v>18.12097715931284</v>
      </c>
      <c r="K2032" s="7">
        <v>2002</v>
      </c>
      <c r="L2032" s="7">
        <v>0.25252626827739905</v>
      </c>
      <c r="M2032" s="7">
        <v>-0.28520150305370484</v>
      </c>
      <c r="W2032" t="s">
        <v>2077</v>
      </c>
      <c r="X2032">
        <v>-2.5635404411292948E-2</v>
      </c>
    </row>
    <row r="2033" spans="1:24" x14ac:dyDescent="0.25">
      <c r="A2033" t="s">
        <v>2076</v>
      </c>
      <c r="B2033">
        <v>0.53869954391899588</v>
      </c>
      <c r="C2033">
        <v>-0.18932982002318102</v>
      </c>
      <c r="D2033">
        <v>0</v>
      </c>
      <c r="E2033">
        <v>1</v>
      </c>
      <c r="F2033">
        <v>1.2322849236089184</v>
      </c>
      <c r="G2033">
        <v>0.27075472062200912</v>
      </c>
      <c r="H2033">
        <v>0.96552984849117429</v>
      </c>
      <c r="I2033">
        <v>21.133323383381406</v>
      </c>
      <c r="K2033" s="7">
        <v>2003</v>
      </c>
      <c r="L2033" s="7">
        <v>0.2364453133666819</v>
      </c>
      <c r="M2033" s="7">
        <v>4.0625904241387012E-2</v>
      </c>
      <c r="W2033" t="s">
        <v>2078</v>
      </c>
      <c r="X2033">
        <v>-5.1138677766226825E-2</v>
      </c>
    </row>
    <row r="2034" spans="1:24" x14ac:dyDescent="0.25">
      <c r="A2034" t="s">
        <v>2077</v>
      </c>
      <c r="B2034">
        <v>-2.5635404411292948E-2</v>
      </c>
      <c r="C2034">
        <v>6.0428975740596337E-2</v>
      </c>
      <c r="D2034">
        <v>0</v>
      </c>
      <c r="E2034">
        <v>1</v>
      </c>
      <c r="F2034">
        <v>0.63752717185323382</v>
      </c>
      <c r="G2034">
        <v>0.15253971476289144</v>
      </c>
      <c r="H2034">
        <v>-0.10594829942543051</v>
      </c>
      <c r="I2034">
        <v>18.109608378802339</v>
      </c>
      <c r="K2034" s="7">
        <v>2004</v>
      </c>
      <c r="L2034" s="7">
        <v>0.13791119001424207</v>
      </c>
      <c r="M2034" s="7">
        <v>-6.1272195128471277E-2</v>
      </c>
      <c r="W2034" t="s">
        <v>2079</v>
      </c>
      <c r="X2034">
        <v>0.79045363536890967</v>
      </c>
    </row>
    <row r="2035" spans="1:24" x14ac:dyDescent="0.25">
      <c r="A2035" t="s">
        <v>2078</v>
      </c>
      <c r="B2035">
        <v>-5.1138677766226825E-2</v>
      </c>
      <c r="C2035">
        <v>-1.0892760672533433E-2</v>
      </c>
      <c r="D2035">
        <v>0</v>
      </c>
      <c r="E2035">
        <v>1</v>
      </c>
      <c r="F2035">
        <v>1.3648924398569597</v>
      </c>
      <c r="G2035">
        <v>6.8318360311718132E-2</v>
      </c>
      <c r="H2035">
        <v>-0.12987350036631293</v>
      </c>
      <c r="I2035">
        <v>17.494076901347018</v>
      </c>
      <c r="K2035" s="7">
        <v>2005</v>
      </c>
      <c r="L2035" s="7">
        <v>0.14407927827753908</v>
      </c>
      <c r="M2035" s="7">
        <v>-4.2243213674403216E-2</v>
      </c>
      <c r="W2035" t="s">
        <v>2080</v>
      </c>
      <c r="X2035">
        <v>-0.37730919389607986</v>
      </c>
    </row>
    <row r="2036" spans="1:24" x14ac:dyDescent="0.25">
      <c r="A2036" t="s">
        <v>2079</v>
      </c>
      <c r="B2036">
        <v>0.79045363536890967</v>
      </c>
      <c r="C2036">
        <v>1.1791264701873241</v>
      </c>
      <c r="D2036">
        <v>0</v>
      </c>
      <c r="E2036">
        <v>1</v>
      </c>
      <c r="F2036">
        <v>2.0414912903219111</v>
      </c>
      <c r="G2036">
        <v>0.10206736397443505</v>
      </c>
      <c r="H2036">
        <v>-0.38284361553775736</v>
      </c>
      <c r="I2036">
        <v>15.69691954318786</v>
      </c>
      <c r="K2036" s="7">
        <v>2006</v>
      </c>
      <c r="L2036" s="7">
        <v>0.1488252117851469</v>
      </c>
      <c r="M2036" s="7">
        <v>0.20559439029016857</v>
      </c>
      <c r="W2036" t="s">
        <v>2081</v>
      </c>
      <c r="X2036">
        <v>0.5281946815329347</v>
      </c>
    </row>
    <row r="2037" spans="1:24" x14ac:dyDescent="0.25">
      <c r="A2037" t="s">
        <v>2080</v>
      </c>
      <c r="B2037">
        <v>-0.37730919389607986</v>
      </c>
      <c r="C2037">
        <v>4.4319846731904464</v>
      </c>
      <c r="D2037">
        <v>0</v>
      </c>
      <c r="E2037">
        <v>1</v>
      </c>
      <c r="F2037">
        <v>6.6208879385972965</v>
      </c>
      <c r="G2037">
        <v>0.25480650179116576</v>
      </c>
      <c r="H2037">
        <v>-0.66591486151640744</v>
      </c>
      <c r="I2037">
        <v>18.163444993069778</v>
      </c>
      <c r="K2037" s="7">
        <v>2007</v>
      </c>
      <c r="L2037" s="7">
        <v>0.15210217816604377</v>
      </c>
      <c r="M2037" s="7">
        <v>-2.4320848317637034E-2</v>
      </c>
      <c r="W2037" t="s">
        <v>2082</v>
      </c>
      <c r="X2037">
        <v>6.6808764331765011E-2</v>
      </c>
    </row>
    <row r="2038" spans="1:24" x14ac:dyDescent="0.25">
      <c r="A2038" t="s">
        <v>2081</v>
      </c>
      <c r="B2038">
        <v>0.5281946815329347</v>
      </c>
      <c r="C2038">
        <v>0.35521851265449716</v>
      </c>
      <c r="D2038">
        <v>0</v>
      </c>
      <c r="E2038">
        <v>1</v>
      </c>
      <c r="F2038">
        <v>1.2634942860911995</v>
      </c>
      <c r="G2038">
        <v>0.14282281068702726</v>
      </c>
      <c r="H2038">
        <v>-8.9072648122964601E-2</v>
      </c>
      <c r="I2038">
        <v>17.378499182340679</v>
      </c>
      <c r="K2038" s="7">
        <v>2008</v>
      </c>
      <c r="L2038" s="7">
        <v>0.17695672958658382</v>
      </c>
      <c r="M2038" s="7">
        <v>1.5525402016546535</v>
      </c>
      <c r="W2038" t="s">
        <v>2083</v>
      </c>
      <c r="X2038">
        <v>0.89564088333882808</v>
      </c>
    </row>
    <row r="2039" spans="1:24" x14ac:dyDescent="0.25">
      <c r="A2039" t="s">
        <v>2082</v>
      </c>
      <c r="B2039">
        <v>6.6808764331765011E-2</v>
      </c>
      <c r="C2039">
        <v>-0.34922736147087008</v>
      </c>
      <c r="D2039">
        <v>0</v>
      </c>
      <c r="E2039">
        <v>1</v>
      </c>
      <c r="F2039">
        <v>1.1963817069147182</v>
      </c>
      <c r="G2039">
        <v>3.2266977912776912E-2</v>
      </c>
      <c r="H2039">
        <v>2.3643313597746948E-2</v>
      </c>
      <c r="I2039">
        <v>17.919223109206541</v>
      </c>
      <c r="K2039" s="7">
        <v>2009</v>
      </c>
      <c r="L2039" s="7">
        <v>0.13136746898462537</v>
      </c>
      <c r="M2039" s="7">
        <v>0.18734009017733644</v>
      </c>
      <c r="W2039" t="s">
        <v>2084</v>
      </c>
      <c r="X2039">
        <v>0.10772622314549371</v>
      </c>
    </row>
    <row r="2040" spans="1:24" x14ac:dyDescent="0.25">
      <c r="A2040" t="s">
        <v>2083</v>
      </c>
      <c r="B2040">
        <v>0.89564088333882808</v>
      </c>
      <c r="C2040">
        <v>0.17756247753843615</v>
      </c>
      <c r="D2040">
        <v>0</v>
      </c>
      <c r="E2040">
        <v>1</v>
      </c>
      <c r="F2040">
        <v>1.3541011855263871</v>
      </c>
      <c r="G2040">
        <v>0.12002630996361174</v>
      </c>
      <c r="H2040">
        <v>-0.37410178706330699</v>
      </c>
      <c r="I2040">
        <v>17.781711503117695</v>
      </c>
      <c r="K2040" s="7">
        <v>2010</v>
      </c>
      <c r="L2040" s="7">
        <v>0.16963476256632337</v>
      </c>
      <c r="M2040" s="7">
        <v>-0.17966706839286736</v>
      </c>
      <c r="W2040" t="s">
        <v>2085</v>
      </c>
      <c r="X2040">
        <v>2.1937838067561466E-3</v>
      </c>
    </row>
    <row r="2041" spans="1:24" x14ac:dyDescent="0.25">
      <c r="A2041" t="s">
        <v>2084</v>
      </c>
      <c r="B2041">
        <v>0.10772622314549371</v>
      </c>
      <c r="C2041">
        <v>0.35553178863800977</v>
      </c>
      <c r="D2041">
        <v>0</v>
      </c>
      <c r="E2041">
        <v>1</v>
      </c>
      <c r="F2041">
        <v>1.1318976162395333</v>
      </c>
      <c r="G2041">
        <v>4.2933853956030214E-2</v>
      </c>
      <c r="H2041">
        <v>-0.16998230421007396</v>
      </c>
      <c r="I2041">
        <v>16.390937303726826</v>
      </c>
      <c r="K2041" s="7">
        <v>2011</v>
      </c>
      <c r="L2041" s="7">
        <v>0.1305309939637474</v>
      </c>
      <c r="M2041" s="7">
        <v>-0.36089817211901437</v>
      </c>
      <c r="W2041" t="s">
        <v>2086</v>
      </c>
      <c r="X2041">
        <v>9.1951131525774929E-2</v>
      </c>
    </row>
    <row r="2042" spans="1:24" x14ac:dyDescent="0.25">
      <c r="A2042" t="s">
        <v>2085</v>
      </c>
      <c r="B2042">
        <v>2.1937838067561466E-3</v>
      </c>
      <c r="C2042">
        <v>5.1184563383148377E-2</v>
      </c>
      <c r="D2042">
        <v>0</v>
      </c>
      <c r="E2042">
        <v>1</v>
      </c>
      <c r="F2042">
        <v>1.1626618029044691</v>
      </c>
      <c r="G2042">
        <v>7.9997301281679409E-2</v>
      </c>
      <c r="H2042">
        <v>-0.23235983932663462</v>
      </c>
      <c r="I2042">
        <v>16.396692528923101</v>
      </c>
      <c r="K2042" s="7">
        <v>2012</v>
      </c>
      <c r="L2042" s="7">
        <v>0.11656188653452731</v>
      </c>
      <c r="M2042" s="7">
        <v>-7.2158187056534775E-2</v>
      </c>
      <c r="W2042" t="s">
        <v>2087</v>
      </c>
      <c r="X2042">
        <v>0.17763235359303092</v>
      </c>
    </row>
    <row r="2043" spans="1:24" x14ac:dyDescent="0.25">
      <c r="A2043" t="s">
        <v>2086</v>
      </c>
      <c r="B2043">
        <v>9.1951131525774929E-2</v>
      </c>
      <c r="C2043">
        <v>0.706213287904353</v>
      </c>
      <c r="D2043">
        <v>0</v>
      </c>
      <c r="E2043">
        <v>1</v>
      </c>
      <c r="F2043">
        <v>0.68959243684801963</v>
      </c>
      <c r="G2043">
        <v>0.14762816575630336</v>
      </c>
      <c r="H2043">
        <v>0.34229127475533672</v>
      </c>
      <c r="I2043">
        <v>20.238843302649755</v>
      </c>
      <c r="K2043" s="7">
        <v>2013</v>
      </c>
      <c r="L2043" s="7">
        <v>9.2188660305455694E-2</v>
      </c>
      <c r="M2043" s="7">
        <v>-0.23164051889928999</v>
      </c>
      <c r="W2043" t="s">
        <v>2088</v>
      </c>
      <c r="X2043">
        <v>0.90852457971540435</v>
      </c>
    </row>
    <row r="2044" spans="1:24" x14ac:dyDescent="0.25">
      <c r="A2044" t="s">
        <v>2087</v>
      </c>
      <c r="B2044">
        <v>0.17763235359303092</v>
      </c>
      <c r="C2044">
        <v>0.15156340740087232</v>
      </c>
      <c r="D2044">
        <v>0</v>
      </c>
      <c r="E2044">
        <v>1</v>
      </c>
      <c r="F2044">
        <v>1.50474103188874</v>
      </c>
      <c r="G2044">
        <v>0.12988449986336467</v>
      </c>
      <c r="H2044">
        <v>-0.19462699257112567</v>
      </c>
      <c r="I2044">
        <v>17.065904351653817</v>
      </c>
      <c r="K2044" s="7">
        <v>2014</v>
      </c>
      <c r="L2044" s="7">
        <v>0.12040099719552144</v>
      </c>
      <c r="M2044" s="7">
        <v>-0.34200697631147436</v>
      </c>
      <c r="W2044" t="s">
        <v>2089</v>
      </c>
      <c r="X2044">
        <v>-0.10643788807874768</v>
      </c>
    </row>
    <row r="2045" spans="1:24" x14ac:dyDescent="0.25">
      <c r="A2045" t="s">
        <v>2088</v>
      </c>
      <c r="B2045">
        <v>0.90852457971540435</v>
      </c>
      <c r="C2045">
        <v>-0.33682869717769798</v>
      </c>
      <c r="D2045">
        <v>0</v>
      </c>
      <c r="E2045">
        <v>1</v>
      </c>
      <c r="F2045">
        <v>1.8852858352313662</v>
      </c>
      <c r="G2045">
        <v>4.5965276380712371E-2</v>
      </c>
      <c r="H2045">
        <v>0.18818066015445267</v>
      </c>
      <c r="I2045">
        <v>16.810245681704316</v>
      </c>
      <c r="K2045" s="7">
        <v>2015</v>
      </c>
      <c r="L2045" s="7">
        <v>0.11758413595788336</v>
      </c>
      <c r="M2045" s="7">
        <v>-0.21469198350870267</v>
      </c>
      <c r="W2045" t="s">
        <v>2090</v>
      </c>
      <c r="X2045">
        <v>-0.15939222472519421</v>
      </c>
    </row>
    <row r="2046" spans="1:24" x14ac:dyDescent="0.25">
      <c r="A2046" t="s">
        <v>2089</v>
      </c>
      <c r="B2046">
        <v>-0.10643788807874768</v>
      </c>
      <c r="C2046">
        <v>0.29470689489240109</v>
      </c>
      <c r="D2046">
        <v>0</v>
      </c>
      <c r="E2046">
        <v>1</v>
      </c>
      <c r="F2046">
        <v>0.78400997867983457</v>
      </c>
      <c r="G2046">
        <v>9.1981814415998842E-2</v>
      </c>
      <c r="H2046">
        <v>-0.1189936136644572</v>
      </c>
      <c r="I2046">
        <v>17.80969665834083</v>
      </c>
      <c r="K2046" s="7">
        <v>2016</v>
      </c>
      <c r="L2046" s="7">
        <v>-9.2990791314435245E-2</v>
      </c>
      <c r="M2046" s="7">
        <v>-0.52878711747282192</v>
      </c>
      <c r="W2046" t="s">
        <v>287</v>
      </c>
      <c r="X2046">
        <v>8.8771379105050063E-2</v>
      </c>
    </row>
    <row r="2047" spans="1:24" x14ac:dyDescent="0.25">
      <c r="A2047" t="s">
        <v>2090</v>
      </c>
      <c r="B2047">
        <v>-0.15939222472519421</v>
      </c>
      <c r="C2047">
        <v>9.0462858498243509E-2</v>
      </c>
      <c r="D2047">
        <v>0</v>
      </c>
      <c r="E2047">
        <v>1</v>
      </c>
      <c r="F2047">
        <v>1.383618192323147</v>
      </c>
      <c r="G2047">
        <v>0.25705820471956553</v>
      </c>
      <c r="H2047">
        <v>-0.22033995872920906</v>
      </c>
      <c r="I2047">
        <v>17.201995839503798</v>
      </c>
      <c r="K2047" s="7">
        <v>2017</v>
      </c>
      <c r="L2047" s="7">
        <v>8.2890820984915181E-2</v>
      </c>
      <c r="M2047" s="7">
        <v>-0.27442198102509263</v>
      </c>
      <c r="W2047" t="s">
        <v>2091</v>
      </c>
      <c r="X2047">
        <v>-5.0338410467459398E-2</v>
      </c>
    </row>
    <row r="2048" spans="1:24" x14ac:dyDescent="0.25">
      <c r="A2048" t="s">
        <v>287</v>
      </c>
      <c r="B2048">
        <v>8.8771379105050063E-2</v>
      </c>
      <c r="C2048">
        <v>-4.0155005680898255E-2</v>
      </c>
      <c r="D2048">
        <v>0</v>
      </c>
      <c r="E2048">
        <v>1</v>
      </c>
      <c r="F2048">
        <v>0.92366757342573214</v>
      </c>
      <c r="G2048">
        <v>4.1131430225741859E-2</v>
      </c>
      <c r="H2048">
        <v>-7.9509798887830718E-3</v>
      </c>
      <c r="I2048">
        <v>17.727924670072198</v>
      </c>
      <c r="K2048" s="7">
        <v>2018</v>
      </c>
      <c r="L2048" s="7">
        <v>0.14021586484380688</v>
      </c>
      <c r="M2048" s="7">
        <v>5.5122872233187847E-2</v>
      </c>
      <c r="W2048" t="s">
        <v>2092</v>
      </c>
      <c r="X2048">
        <v>-0.49331969840754053</v>
      </c>
    </row>
    <row r="2049" spans="1:24" x14ac:dyDescent="0.25">
      <c r="A2049" t="s">
        <v>2091</v>
      </c>
      <c r="B2049">
        <v>-5.0338410467459398E-2</v>
      </c>
      <c r="C2049">
        <v>4.4384684910544134E-2</v>
      </c>
      <c r="D2049">
        <v>0</v>
      </c>
      <c r="E2049">
        <v>1</v>
      </c>
      <c r="F2049">
        <v>0.75153138056810709</v>
      </c>
      <c r="G2049">
        <v>6.0729204680047034E-2</v>
      </c>
      <c r="H2049">
        <v>1.7194236038495618E-2</v>
      </c>
      <c r="I2049">
        <v>18.116036227570728</v>
      </c>
      <c r="K2049" s="7">
        <v>2019</v>
      </c>
      <c r="L2049" s="7">
        <v>0.16807336881570645</v>
      </c>
      <c r="M2049" s="7">
        <v>0.53638834846870853</v>
      </c>
      <c r="W2049" t="s">
        <v>2093</v>
      </c>
      <c r="X2049">
        <v>0.72566074717164664</v>
      </c>
    </row>
    <row r="2050" spans="1:24" x14ac:dyDescent="0.25">
      <c r="A2050" t="s">
        <v>2092</v>
      </c>
      <c r="B2050">
        <v>-0.49331969840754053</v>
      </c>
      <c r="C2050">
        <v>4.1775202066736483</v>
      </c>
      <c r="D2050">
        <v>0</v>
      </c>
      <c r="E2050">
        <v>1</v>
      </c>
      <c r="F2050">
        <v>3.5114619221733157</v>
      </c>
      <c r="G2050">
        <v>0.2351481175550271</v>
      </c>
      <c r="H2050">
        <v>-0.84340558007494304</v>
      </c>
      <c r="I2050">
        <v>15.927822719891092</v>
      </c>
      <c r="K2050" s="7">
        <v>2020</v>
      </c>
      <c r="L2050" s="7">
        <v>1.5133689168137066E-2</v>
      </c>
      <c r="M2050" s="7">
        <v>-7.309813740995829E-3</v>
      </c>
      <c r="W2050" t="s">
        <v>2094</v>
      </c>
      <c r="X2050">
        <v>0.13381494871311495</v>
      </c>
    </row>
    <row r="2051" spans="1:24" x14ac:dyDescent="0.25">
      <c r="A2051" t="s">
        <v>2093</v>
      </c>
      <c r="B2051">
        <v>0.72566074717164664</v>
      </c>
      <c r="C2051">
        <v>3.8248873868794449E-2</v>
      </c>
      <c r="D2051">
        <v>0</v>
      </c>
      <c r="E2051">
        <v>1</v>
      </c>
      <c r="F2051">
        <v>1.5882506023364416</v>
      </c>
      <c r="G2051">
        <v>8.9301377528112888E-2</v>
      </c>
      <c r="H2051">
        <v>0.10243567743438509</v>
      </c>
      <c r="I2051">
        <v>18.262943003545384</v>
      </c>
      <c r="K2051" s="7">
        <v>2021</v>
      </c>
      <c r="L2051" s="7">
        <v>0.1176189954936947</v>
      </c>
      <c r="M2051" s="7">
        <v>2.3449463549803429E-2</v>
      </c>
      <c r="W2051" t="s">
        <v>2095</v>
      </c>
      <c r="X2051">
        <v>0.10053644086511594</v>
      </c>
    </row>
    <row r="2052" spans="1:24" x14ac:dyDescent="0.25">
      <c r="A2052" t="s">
        <v>2094</v>
      </c>
      <c r="B2052">
        <v>0.13381494871311495</v>
      </c>
      <c r="C2052">
        <v>6.6618645299547216E-3</v>
      </c>
      <c r="D2052">
        <v>0</v>
      </c>
      <c r="E2052">
        <v>1</v>
      </c>
      <c r="F2052">
        <v>1.1167018118582039</v>
      </c>
      <c r="G2052">
        <v>6.3382897212336434E-2</v>
      </c>
      <c r="H2052">
        <v>0.10353944070092459</v>
      </c>
      <c r="I2052">
        <v>18.980340880674998</v>
      </c>
      <c r="K2052" s="7">
        <v>2022</v>
      </c>
      <c r="L2052" s="7">
        <v>0.11894296826714057</v>
      </c>
      <c r="M2052" s="7">
        <v>-0.25230912126134658</v>
      </c>
      <c r="W2052" t="s">
        <v>2096</v>
      </c>
      <c r="X2052">
        <v>-0.1324469277679757</v>
      </c>
    </row>
    <row r="2053" spans="1:24" x14ac:dyDescent="0.25">
      <c r="A2053" t="s">
        <v>2095</v>
      </c>
      <c r="B2053">
        <v>0.10053644086511594</v>
      </c>
      <c r="C2053">
        <v>-0.38263515119510477</v>
      </c>
      <c r="D2053">
        <v>0</v>
      </c>
      <c r="E2053">
        <v>1</v>
      </c>
      <c r="F2053">
        <v>1.7009636493068143</v>
      </c>
      <c r="G2053">
        <v>0.11334412549848187</v>
      </c>
      <c r="H2053">
        <v>0.32435556276822025</v>
      </c>
      <c r="I2053">
        <v>18.899037155755341</v>
      </c>
      <c r="K2053" s="7">
        <v>2023</v>
      </c>
      <c r="L2053" s="7">
        <v>0.21054988906626593</v>
      </c>
      <c r="M2053" s="7">
        <v>-0.26570870270631936</v>
      </c>
      <c r="W2053" t="s">
        <v>2097</v>
      </c>
      <c r="X2053">
        <v>-9.815995867234065E-3</v>
      </c>
    </row>
    <row r="2054" spans="1:24" x14ac:dyDescent="0.25">
      <c r="A2054" t="s">
        <v>2096</v>
      </c>
      <c r="B2054">
        <v>-0.1324469277679757</v>
      </c>
      <c r="C2054">
        <v>0.19315566005242316</v>
      </c>
      <c r="D2054">
        <v>0</v>
      </c>
      <c r="E2054">
        <v>1</v>
      </c>
      <c r="F2054">
        <v>1.5620475265200058</v>
      </c>
      <c r="G2054">
        <v>9.9822411136587338E-2</v>
      </c>
      <c r="H2054">
        <v>1.1751326779733051</v>
      </c>
      <c r="I2054">
        <v>17.633831595251305</v>
      </c>
      <c r="K2054" s="7">
        <v>2024</v>
      </c>
      <c r="L2054" s="7">
        <v>0.26360229297790544</v>
      </c>
      <c r="M2054" s="7">
        <v>-0.43997586054577809</v>
      </c>
      <c r="W2054" t="s">
        <v>2098</v>
      </c>
      <c r="X2054">
        <v>-0.43601555309257822</v>
      </c>
    </row>
    <row r="2055" spans="1:24" x14ac:dyDescent="0.25">
      <c r="A2055" t="s">
        <v>2097</v>
      </c>
      <c r="B2055">
        <v>-9.815995867234065E-3</v>
      </c>
      <c r="C2055">
        <v>0.22174171635074769</v>
      </c>
      <c r="D2055">
        <v>0</v>
      </c>
      <c r="E2055">
        <v>1</v>
      </c>
      <c r="F2055">
        <v>1.1842835326219798</v>
      </c>
      <c r="G2055">
        <v>0.11124623986718696</v>
      </c>
      <c r="H2055">
        <v>0.70613072256430109</v>
      </c>
      <c r="I2055">
        <v>16.118943788407794</v>
      </c>
      <c r="K2055" s="7">
        <v>2025</v>
      </c>
      <c r="L2055" s="7">
        <v>0.1289203032333085</v>
      </c>
      <c r="M2055" s="7">
        <v>0.50609560485383498</v>
      </c>
      <c r="W2055" t="s">
        <v>2099</v>
      </c>
      <c r="X2055">
        <v>-0.2149901860558977</v>
      </c>
    </row>
    <row r="2056" spans="1:24" x14ac:dyDescent="0.25">
      <c r="A2056" t="s">
        <v>2098</v>
      </c>
      <c r="B2056">
        <v>-0.43601555309257822</v>
      </c>
      <c r="C2056">
        <v>-0.36070406095557955</v>
      </c>
      <c r="D2056">
        <v>0</v>
      </c>
      <c r="E2056">
        <v>1</v>
      </c>
      <c r="F2056">
        <v>2.8090977349568216</v>
      </c>
      <c r="G2056">
        <v>5.705509356560514E-2</v>
      </c>
      <c r="H2056">
        <v>-0.83772503623261041</v>
      </c>
      <c r="I2056">
        <v>17.034111604206096</v>
      </c>
      <c r="K2056" s="7">
        <v>2026</v>
      </c>
      <c r="L2056" s="7">
        <v>-0.14337654155741267</v>
      </c>
      <c r="M2056" s="7">
        <v>9.3984302208465369</v>
      </c>
      <c r="W2056" t="s">
        <v>2100</v>
      </c>
      <c r="X2056">
        <v>2.5885653504308197E-2</v>
      </c>
    </row>
    <row r="2057" spans="1:24" x14ac:dyDescent="0.25">
      <c r="A2057" t="s">
        <v>2099</v>
      </c>
      <c r="B2057">
        <v>-0.2149901860558977</v>
      </c>
      <c r="C2057">
        <v>-4.9060180697799965E-2</v>
      </c>
      <c r="D2057">
        <v>0</v>
      </c>
      <c r="E2057">
        <v>1</v>
      </c>
      <c r="F2057">
        <v>1.8307565333110765</v>
      </c>
      <c r="G2057">
        <v>0.19853773943020983</v>
      </c>
      <c r="H2057">
        <v>0.55392166476350579</v>
      </c>
      <c r="I2057">
        <v>17.030652528659886</v>
      </c>
      <c r="K2057" s="7">
        <v>2027</v>
      </c>
      <c r="L2057" s="7">
        <v>0.12740352450530124</v>
      </c>
      <c r="M2057" s="7">
        <v>-0.29045655439722684</v>
      </c>
      <c r="W2057" t="s">
        <v>2101</v>
      </c>
      <c r="X2057">
        <v>-0.27789306077583731</v>
      </c>
    </row>
    <row r="2058" spans="1:24" x14ac:dyDescent="0.25">
      <c r="A2058" t="s">
        <v>2100</v>
      </c>
      <c r="B2058">
        <v>2.5885653504308197E-2</v>
      </c>
      <c r="C2058">
        <v>0.30008931051410992</v>
      </c>
      <c r="D2058">
        <v>0</v>
      </c>
      <c r="E2058">
        <v>1</v>
      </c>
      <c r="F2058">
        <v>1.0442145522607722</v>
      </c>
      <c r="G2058">
        <v>0.252837058024803</v>
      </c>
      <c r="H2058">
        <v>6.6438735894606173</v>
      </c>
      <c r="I2058">
        <v>16.286615772187329</v>
      </c>
      <c r="K2058" s="7">
        <v>2028</v>
      </c>
      <c r="L2058" s="7">
        <v>9.0628426951876895E-2</v>
      </c>
      <c r="M2058" s="7">
        <v>-0.49391319018717439</v>
      </c>
      <c r="W2058" t="s">
        <v>2102</v>
      </c>
      <c r="X2058">
        <v>1.7306010052317966E-2</v>
      </c>
    </row>
    <row r="2059" spans="1:24" x14ac:dyDescent="0.25">
      <c r="A2059" t="s">
        <v>2101</v>
      </c>
      <c r="B2059">
        <v>-0.27789306077583731</v>
      </c>
      <c r="C2059">
        <v>0.73421374609336942</v>
      </c>
      <c r="D2059">
        <v>0</v>
      </c>
      <c r="E2059">
        <v>1</v>
      </c>
      <c r="F2059">
        <v>1.7974265988472153</v>
      </c>
      <c r="G2059">
        <v>9.3734607354828733E-2</v>
      </c>
      <c r="H2059">
        <v>-0.3543460528151553</v>
      </c>
      <c r="I2059">
        <v>16.110014750311507</v>
      </c>
      <c r="K2059" s="7">
        <v>2029</v>
      </c>
      <c r="L2059" s="7">
        <v>0.14027572440807623</v>
      </c>
      <c r="M2059" s="7">
        <v>-0.16567942011265591</v>
      </c>
      <c r="W2059" t="s">
        <v>2103</v>
      </c>
      <c r="X2059">
        <v>0.34514674632893916</v>
      </c>
    </row>
    <row r="2060" spans="1:24" x14ac:dyDescent="0.25">
      <c r="A2060" t="s">
        <v>2102</v>
      </c>
      <c r="B2060">
        <v>1.7306010052317966E-2</v>
      </c>
      <c r="C2060">
        <v>1.2310473390961208E-3</v>
      </c>
      <c r="D2060">
        <v>0</v>
      </c>
      <c r="E2060">
        <v>1</v>
      </c>
      <c r="F2060">
        <v>1.1241393198327223</v>
      </c>
      <c r="G2060">
        <v>6.1442704468342303E-2</v>
      </c>
      <c r="H2060">
        <v>0.20770212818557049</v>
      </c>
      <c r="I2060">
        <v>20.223405223609266</v>
      </c>
      <c r="K2060" s="7">
        <v>2030</v>
      </c>
      <c r="L2060" s="7">
        <v>0.21897207495170223</v>
      </c>
      <c r="M2060" s="7">
        <v>1.4600859848758008</v>
      </c>
      <c r="W2060" t="s">
        <v>2104</v>
      </c>
      <c r="X2060">
        <v>0.21515015902408283</v>
      </c>
    </row>
    <row r="2061" spans="1:24" x14ac:dyDescent="0.25">
      <c r="A2061" t="s">
        <v>2103</v>
      </c>
      <c r="B2061">
        <v>0.34514674632893916</v>
      </c>
      <c r="C2061">
        <v>0.33358080440658833</v>
      </c>
      <c r="D2061">
        <v>0</v>
      </c>
      <c r="E2061">
        <v>1</v>
      </c>
      <c r="F2061">
        <v>2.1814182651177769</v>
      </c>
      <c r="G2061">
        <v>0.18502304721354579</v>
      </c>
      <c r="H2061">
        <v>-0.41514460081318966</v>
      </c>
      <c r="I2061">
        <v>16.804763845110514</v>
      </c>
      <c r="K2061" s="7">
        <v>2031</v>
      </c>
      <c r="L2061" s="7">
        <v>0.19035162290128227</v>
      </c>
      <c r="M2061" s="7">
        <v>0.34834792101771361</v>
      </c>
      <c r="W2061" t="s">
        <v>2105</v>
      </c>
      <c r="X2061">
        <v>0.28062910503877742</v>
      </c>
    </row>
    <row r="2062" spans="1:24" x14ac:dyDescent="0.25">
      <c r="A2062" t="s">
        <v>2104</v>
      </c>
      <c r="B2062">
        <v>0.21515015902408283</v>
      </c>
      <c r="C2062">
        <v>0.34588892343879274</v>
      </c>
      <c r="D2062">
        <v>0</v>
      </c>
      <c r="E2062">
        <v>1</v>
      </c>
      <c r="F2062">
        <v>0.59080286622690203</v>
      </c>
      <c r="G2062">
        <v>0.13705861831731503</v>
      </c>
      <c r="H2062">
        <v>-0.26196077480200952</v>
      </c>
      <c r="I2062">
        <v>16.062289539956517</v>
      </c>
      <c r="K2062" s="7">
        <v>2032</v>
      </c>
      <c r="L2062" s="7">
        <v>0.13326254581689978</v>
      </c>
      <c r="M2062" s="7">
        <v>-0.15889795022819272</v>
      </c>
      <c r="W2062" t="s">
        <v>2106</v>
      </c>
      <c r="X2062">
        <v>0.29601896281866297</v>
      </c>
    </row>
    <row r="2063" spans="1:24" x14ac:dyDescent="0.25">
      <c r="A2063" t="s">
        <v>2105</v>
      </c>
      <c r="B2063">
        <v>0.28062910503877742</v>
      </c>
      <c r="C2063">
        <v>0.10442198159804295</v>
      </c>
      <c r="D2063">
        <v>0</v>
      </c>
      <c r="E2063">
        <v>1</v>
      </c>
      <c r="F2063">
        <v>1.6430089404440464</v>
      </c>
      <c r="G2063">
        <v>8.0674237852343247E-2</v>
      </c>
      <c r="H2063">
        <v>4.8433134363040393</v>
      </c>
      <c r="I2063">
        <v>16.869584737945072</v>
      </c>
      <c r="K2063" s="7">
        <v>2033</v>
      </c>
      <c r="L2063" s="7">
        <v>0.13180603120044404</v>
      </c>
      <c r="M2063" s="7">
        <v>-0.18294470896667087</v>
      </c>
      <c r="W2063" t="s">
        <v>2107</v>
      </c>
      <c r="X2063">
        <v>-1.0458942144278999E-2</v>
      </c>
    </row>
    <row r="2064" spans="1:24" x14ac:dyDescent="0.25">
      <c r="A2064" t="s">
        <v>2106</v>
      </c>
      <c r="B2064">
        <v>0.29601896281866297</v>
      </c>
      <c r="C2064">
        <v>-0.16677994170843574</v>
      </c>
      <c r="D2064">
        <v>0</v>
      </c>
      <c r="E2064">
        <v>1</v>
      </c>
      <c r="F2064">
        <v>1.0036222210912737</v>
      </c>
      <c r="G2064">
        <v>0.25541188058735353</v>
      </c>
      <c r="H2064">
        <v>-0.14392076080166538</v>
      </c>
      <c r="I2064">
        <v>17.017229562829542</v>
      </c>
      <c r="K2064" s="7">
        <v>2034</v>
      </c>
      <c r="L2064" s="7">
        <v>4.2230147536203827E-2</v>
      </c>
      <c r="M2064" s="7">
        <v>0.74822348783270587</v>
      </c>
      <c r="W2064" t="s">
        <v>2108</v>
      </c>
      <c r="X2064">
        <v>0.13500534854052662</v>
      </c>
    </row>
    <row r="2065" spans="1:24" x14ac:dyDescent="0.25">
      <c r="A2065" t="s">
        <v>2107</v>
      </c>
      <c r="B2065">
        <v>-1.0458942144278999E-2</v>
      </c>
      <c r="C2065">
        <v>9.0789530281185388E-2</v>
      </c>
      <c r="D2065">
        <v>0</v>
      </c>
      <c r="E2065">
        <v>1</v>
      </c>
      <c r="F2065">
        <v>0.57484240517054663</v>
      </c>
      <c r="G2065">
        <v>3.9876348302762495E-2</v>
      </c>
      <c r="H2065">
        <v>0.22582597816235811</v>
      </c>
      <c r="I2065">
        <v>16.89001481483837</v>
      </c>
      <c r="K2065" s="7">
        <v>2035</v>
      </c>
      <c r="L2065" s="7">
        <v>-0.21563197862433753</v>
      </c>
      <c r="M2065" s="7">
        <v>-0.16167721527174234</v>
      </c>
      <c r="W2065" t="s">
        <v>2109</v>
      </c>
      <c r="X2065">
        <v>-5.7507074625115458E-2</v>
      </c>
    </row>
    <row r="2066" spans="1:24" x14ac:dyDescent="0.25">
      <c r="A2066" t="s">
        <v>2108</v>
      </c>
      <c r="B2066">
        <v>0.13500534854052662</v>
      </c>
      <c r="C2066">
        <v>-7.1396610093852897E-2</v>
      </c>
      <c r="D2066">
        <v>0</v>
      </c>
      <c r="E2066">
        <v>1</v>
      </c>
      <c r="F2066">
        <v>1.0206316029972979</v>
      </c>
      <c r="G2066">
        <v>0.10878227525634626</v>
      </c>
      <c r="H2066">
        <v>-0.18565906095420645</v>
      </c>
      <c r="I2066">
        <v>19.159646570893983</v>
      </c>
      <c r="K2066" s="7">
        <v>2036</v>
      </c>
      <c r="L2066" s="7">
        <v>0.11948159245295847</v>
      </c>
      <c r="M2066" s="7">
        <v>0.40871308907997622</v>
      </c>
      <c r="W2066" t="s">
        <v>2110</v>
      </c>
      <c r="X2066">
        <v>0.15866027233546334</v>
      </c>
    </row>
    <row r="2067" spans="1:24" x14ac:dyDescent="0.25">
      <c r="A2067" t="s">
        <v>2109</v>
      </c>
      <c r="B2067">
        <v>-5.7507074625115458E-2</v>
      </c>
      <c r="C2067">
        <v>0.12355652266498152</v>
      </c>
      <c r="D2067">
        <v>0</v>
      </c>
      <c r="E2067">
        <v>1</v>
      </c>
      <c r="F2067">
        <v>0.90123427403296186</v>
      </c>
      <c r="G2067">
        <v>0.1938588820753159</v>
      </c>
      <c r="H2067">
        <v>-0.3409592902841882</v>
      </c>
      <c r="I2067">
        <v>16.443586352557755</v>
      </c>
      <c r="K2067" s="7">
        <v>2037</v>
      </c>
      <c r="L2067" s="7">
        <v>0.14670186284761749</v>
      </c>
      <c r="M2067" s="7">
        <v>-7.9893098515852481E-2</v>
      </c>
      <c r="W2067" t="s">
        <v>2111</v>
      </c>
      <c r="X2067">
        <v>0.12430200520904648</v>
      </c>
    </row>
    <row r="2068" spans="1:24" x14ac:dyDescent="0.25">
      <c r="A2068" t="s">
        <v>2110</v>
      </c>
      <c r="B2068">
        <v>0.15866027233546334</v>
      </c>
      <c r="C2068">
        <v>-0.16833757322062082</v>
      </c>
      <c r="D2068">
        <v>0</v>
      </c>
      <c r="E2068">
        <v>1</v>
      </c>
      <c r="F2068">
        <v>0.89810258490130035</v>
      </c>
      <c r="G2068">
        <v>9.7802972727078122E-2</v>
      </c>
      <c r="H2068">
        <v>0.17000972945283171</v>
      </c>
      <c r="I2068">
        <v>18.638535869475394</v>
      </c>
      <c r="K2068" s="7">
        <v>2038</v>
      </c>
      <c r="L2068" s="7">
        <v>0.12740725206909004</v>
      </c>
      <c r="M2068" s="7">
        <v>0.76823363126973798</v>
      </c>
      <c r="W2068" t="s">
        <v>2112</v>
      </c>
      <c r="X2068">
        <v>0.49600205319331753</v>
      </c>
    </row>
    <row r="2069" spans="1:24" x14ac:dyDescent="0.25">
      <c r="A2069" t="s">
        <v>2111</v>
      </c>
      <c r="B2069">
        <v>0.12430200520904648</v>
      </c>
      <c r="C2069">
        <v>-0.13121247151409693</v>
      </c>
      <c r="D2069">
        <v>0</v>
      </c>
      <c r="E2069">
        <v>1</v>
      </c>
      <c r="F2069">
        <v>0.87155499817604276</v>
      </c>
      <c r="G2069">
        <v>5.7710565467926411E-2</v>
      </c>
      <c r="H2069">
        <v>-4.0600222586629792E-2</v>
      </c>
      <c r="I2069">
        <v>16.335978306259776</v>
      </c>
      <c r="K2069" s="7">
        <v>2039</v>
      </c>
      <c r="L2069" s="7">
        <v>8.3842513853561063E-2</v>
      </c>
      <c r="M2069" s="7">
        <v>2.3883709291932648E-2</v>
      </c>
      <c r="W2069" t="s">
        <v>2113</v>
      </c>
      <c r="X2069">
        <v>3.0594988535001619E-2</v>
      </c>
    </row>
    <row r="2070" spans="1:24" x14ac:dyDescent="0.25">
      <c r="A2070" t="s">
        <v>2112</v>
      </c>
      <c r="B2070">
        <v>0.49600205319331753</v>
      </c>
      <c r="C2070">
        <v>-9.1209163896283516E-2</v>
      </c>
      <c r="D2070">
        <v>0</v>
      </c>
      <c r="E2070">
        <v>1</v>
      </c>
      <c r="F2070">
        <v>1.1129688535629951</v>
      </c>
      <c r="G2070">
        <v>0.10733907071125381</v>
      </c>
      <c r="H2070">
        <v>0.20448350152975875</v>
      </c>
      <c r="I2070">
        <v>16.929041237940577</v>
      </c>
      <c r="K2070" s="7">
        <v>2040</v>
      </c>
      <c r="L2070" s="7">
        <v>0.14117759506727368</v>
      </c>
      <c r="M2070" s="7">
        <v>-0.13898381126051754</v>
      </c>
      <c r="W2070" t="s">
        <v>2114</v>
      </c>
      <c r="X2070">
        <v>2.6841410430393737</v>
      </c>
    </row>
    <row r="2071" spans="1:24" x14ac:dyDescent="0.25">
      <c r="A2071" t="s">
        <v>2113</v>
      </c>
      <c r="B2071">
        <v>3.0594988535001619E-2</v>
      </c>
      <c r="C2071">
        <v>-3.6016376755611042E-2</v>
      </c>
      <c r="D2071">
        <v>0</v>
      </c>
      <c r="E2071">
        <v>1</v>
      </c>
      <c r="F2071">
        <v>2.0094090325003489</v>
      </c>
      <c r="G2071">
        <v>0.15211697930328258</v>
      </c>
      <c r="H2071">
        <v>5.8727583225477531</v>
      </c>
      <c r="I2071">
        <v>16.223667400733902</v>
      </c>
      <c r="K2071" s="7">
        <v>2041</v>
      </c>
      <c r="L2071" s="7">
        <v>1.6240600346752176E-2</v>
      </c>
      <c r="M2071" s="7">
        <v>7.5710531179022753E-2</v>
      </c>
      <c r="W2071" t="s">
        <v>2115</v>
      </c>
      <c r="X2071">
        <v>-4.3848594348907324E-2</v>
      </c>
    </row>
    <row r="2072" spans="1:24" x14ac:dyDescent="0.25">
      <c r="A2072" t="s">
        <v>2114</v>
      </c>
      <c r="B2072">
        <v>2.6841410430393737</v>
      </c>
      <c r="C2072">
        <v>6.3701639024421011E-2</v>
      </c>
      <c r="D2072">
        <v>0</v>
      </c>
      <c r="E2072">
        <v>1</v>
      </c>
      <c r="F2072">
        <v>3.1040436734829799</v>
      </c>
      <c r="G2072">
        <v>0.1922992187818767</v>
      </c>
      <c r="H2072">
        <v>9.5639984917587156E-2</v>
      </c>
      <c r="I2072">
        <v>16.48521808425383</v>
      </c>
      <c r="K2072" s="7">
        <v>2042</v>
      </c>
      <c r="L2072" s="7">
        <v>0.1508619652658949</v>
      </c>
      <c r="M2072" s="7">
        <v>2.6770388327136019E-2</v>
      </c>
      <c r="W2072" t="s">
        <v>2116</v>
      </c>
      <c r="X2072">
        <v>-7.6646435453373976E-2</v>
      </c>
    </row>
    <row r="2073" spans="1:24" x14ac:dyDescent="0.25">
      <c r="A2073" t="s">
        <v>2115</v>
      </c>
      <c r="B2073">
        <v>-4.3848594348907324E-2</v>
      </c>
      <c r="C2073">
        <v>3.1332955454012033E-3</v>
      </c>
      <c r="D2073">
        <v>0</v>
      </c>
      <c r="E2073">
        <v>1</v>
      </c>
      <c r="F2073">
        <v>1.861705968260698</v>
      </c>
      <c r="G2073">
        <v>7.9438485166896514E-2</v>
      </c>
      <c r="H2073">
        <v>9.6665295717791658E-2</v>
      </c>
      <c r="I2073">
        <v>16.878110570436128</v>
      </c>
      <c r="K2073" s="7">
        <v>2043</v>
      </c>
      <c r="L2073" s="7">
        <v>0.18792635344917091</v>
      </c>
      <c r="M2073" s="7">
        <v>0.72059822626623338</v>
      </c>
      <c r="W2073" t="s">
        <v>2117</v>
      </c>
      <c r="X2073">
        <v>-0.13818718495860516</v>
      </c>
    </row>
    <row r="2074" spans="1:24" x14ac:dyDescent="0.25">
      <c r="A2074" t="s">
        <v>2116</v>
      </c>
      <c r="B2074">
        <v>-7.6646435453373976E-2</v>
      </c>
      <c r="C2074">
        <v>0.49773499548904304</v>
      </c>
      <c r="D2074">
        <v>0</v>
      </c>
      <c r="E2074">
        <v>1</v>
      </c>
      <c r="F2074">
        <v>1.678683643495902</v>
      </c>
      <c r="G2074">
        <v>0.37733414234941787</v>
      </c>
      <c r="H2074">
        <v>1.1749653685911872</v>
      </c>
      <c r="I2074">
        <v>16.623523848190331</v>
      </c>
      <c r="K2074" s="7">
        <v>2044</v>
      </c>
      <c r="L2074" s="7">
        <v>8.3156016350308892E-2</v>
      </c>
      <c r="M2074" s="7">
        <v>-0.18959390442905658</v>
      </c>
      <c r="W2074" t="s">
        <v>2118</v>
      </c>
      <c r="X2074">
        <v>-0.43953144997798177</v>
      </c>
    </row>
    <row r="2075" spans="1:24" x14ac:dyDescent="0.25">
      <c r="A2075" t="s">
        <v>2117</v>
      </c>
      <c r="B2075">
        <v>-0.13818718495860516</v>
      </c>
      <c r="C2075">
        <v>1.494376663245558</v>
      </c>
      <c r="D2075">
        <v>0</v>
      </c>
      <c r="E2075">
        <v>1</v>
      </c>
      <c r="F2075">
        <v>1.0545196373017613</v>
      </c>
      <c r="G2075">
        <v>6.0164106938103389E-2</v>
      </c>
      <c r="H2075">
        <v>-0.66465103719011265</v>
      </c>
      <c r="I2075">
        <v>17.927318084271654</v>
      </c>
      <c r="K2075" s="7">
        <v>2045</v>
      </c>
      <c r="L2075" s="7">
        <v>0.21377778649455115</v>
      </c>
      <c r="M2075" s="7">
        <v>-0.37317001121974536</v>
      </c>
      <c r="W2075" t="s">
        <v>2119</v>
      </c>
      <c r="X2075">
        <v>-0.356623287490764</v>
      </c>
    </row>
    <row r="2076" spans="1:24" x14ac:dyDescent="0.25">
      <c r="A2076" t="s">
        <v>2118</v>
      </c>
      <c r="B2076">
        <v>-0.43953144997798177</v>
      </c>
      <c r="C2076">
        <v>-0.26556745473656612</v>
      </c>
      <c r="D2076">
        <v>0</v>
      </c>
      <c r="E2076">
        <v>1</v>
      </c>
      <c r="F2076">
        <v>1.177310488491329</v>
      </c>
      <c r="G2076">
        <v>3.5224689962173809E-2</v>
      </c>
      <c r="H2076">
        <v>0.72696670951072406</v>
      </c>
      <c r="I2076">
        <v>17.129255165781391</v>
      </c>
      <c r="K2076" s="7">
        <v>2046</v>
      </c>
      <c r="L2076" s="7">
        <v>0.10693500765082325</v>
      </c>
      <c r="M2076" s="7">
        <v>-1.8163628545773192E-2</v>
      </c>
      <c r="W2076" t="s">
        <v>2120</v>
      </c>
      <c r="X2076">
        <v>0.45605089446685465</v>
      </c>
    </row>
    <row r="2077" spans="1:24" x14ac:dyDescent="0.25">
      <c r="A2077" t="s">
        <v>2119</v>
      </c>
      <c r="B2077">
        <v>-0.356623287490764</v>
      </c>
      <c r="C2077">
        <v>0.24958500199595204</v>
      </c>
      <c r="D2077">
        <v>0</v>
      </c>
      <c r="E2077">
        <v>1</v>
      </c>
      <c r="F2077">
        <v>2.0227013171991066</v>
      </c>
      <c r="G2077">
        <v>0.3459387502436862</v>
      </c>
      <c r="H2077">
        <v>-0.37288674395473115</v>
      </c>
      <c r="I2077">
        <v>18.719079841393491</v>
      </c>
      <c r="K2077" s="7">
        <v>2047</v>
      </c>
      <c r="L2077" s="7">
        <v>9.4643991639319747E-2</v>
      </c>
      <c r="M2077" s="7">
        <v>-0.14498240210677915</v>
      </c>
      <c r="W2077" t="s">
        <v>2121</v>
      </c>
      <c r="X2077">
        <v>0.10723137194805188</v>
      </c>
    </row>
    <row r="2078" spans="1:24" x14ac:dyDescent="0.25">
      <c r="A2078" t="s">
        <v>2120</v>
      </c>
      <c r="B2078">
        <v>0.45605089446685465</v>
      </c>
      <c r="C2078">
        <v>-0.14152036000753007</v>
      </c>
      <c r="D2078">
        <v>0</v>
      </c>
      <c r="E2078">
        <v>1</v>
      </c>
      <c r="F2078">
        <v>1.222756175243535</v>
      </c>
      <c r="G2078">
        <v>5.6899986503879042E-2</v>
      </c>
      <c r="H2078">
        <v>1.8086861907862171</v>
      </c>
      <c r="I2078">
        <v>17.747539073428637</v>
      </c>
      <c r="K2078" s="7">
        <v>2048</v>
      </c>
      <c r="L2078" s="7">
        <v>-0.24194466796268274</v>
      </c>
      <c r="M2078" s="7">
        <v>-0.25137503044485776</v>
      </c>
      <c r="W2078" t="s">
        <v>288</v>
      </c>
      <c r="X2078">
        <v>4.8186468036533738E-2</v>
      </c>
    </row>
    <row r="2079" spans="1:24" x14ac:dyDescent="0.25">
      <c r="A2079" t="s">
        <v>2121</v>
      </c>
      <c r="B2079">
        <v>0.10723137194805188</v>
      </c>
      <c r="C2079">
        <v>0.36307566230473348</v>
      </c>
      <c r="D2079">
        <v>0</v>
      </c>
      <c r="E2079">
        <v>1</v>
      </c>
      <c r="F2079">
        <v>1.4007019197074844</v>
      </c>
      <c r="G2079">
        <v>0.14462424858667711</v>
      </c>
      <c r="H2079">
        <v>-7.0324791494835908E-3</v>
      </c>
      <c r="I2079">
        <v>16.363632781215173</v>
      </c>
      <c r="K2079" s="7">
        <v>2049</v>
      </c>
      <c r="L2079" s="7">
        <v>0.12953540585155399</v>
      </c>
      <c r="M2079" s="7">
        <v>0.59612534132009265</v>
      </c>
      <c r="W2079" t="s">
        <v>2122</v>
      </c>
      <c r="X2079">
        <v>-0.2077308371121292</v>
      </c>
    </row>
    <row r="2080" spans="1:24" x14ac:dyDescent="0.25">
      <c r="A2080" t="s">
        <v>288</v>
      </c>
      <c r="B2080">
        <v>4.8186468036533738E-2</v>
      </c>
      <c r="C2080">
        <v>0.79552308536450156</v>
      </c>
      <c r="D2080">
        <v>0</v>
      </c>
      <c r="E2080">
        <v>1</v>
      </c>
      <c r="F2080">
        <v>0.30873084655986999</v>
      </c>
      <c r="G2080">
        <v>5.7329068518953086E-2</v>
      </c>
      <c r="H2080">
        <v>4.9826288285163188E-2</v>
      </c>
      <c r="I2080">
        <v>16.955615984370525</v>
      </c>
      <c r="K2080" s="7">
        <v>2050</v>
      </c>
      <c r="L2080" s="7">
        <v>9.7086585296117522E-2</v>
      </c>
      <c r="M2080" s="7">
        <v>3.6728363416997423E-2</v>
      </c>
      <c r="W2080" t="s">
        <v>2123</v>
      </c>
      <c r="X2080">
        <v>2.8033916631426798</v>
      </c>
    </row>
    <row r="2081" spans="1:24" x14ac:dyDescent="0.25">
      <c r="A2081" t="s">
        <v>2122</v>
      </c>
      <c r="B2081">
        <v>-0.2077308371121292</v>
      </c>
      <c r="C2081">
        <v>-6.1616829102642788E-2</v>
      </c>
      <c r="D2081">
        <v>0</v>
      </c>
      <c r="E2081">
        <v>1</v>
      </c>
      <c r="F2081">
        <v>1.1703510719096843</v>
      </c>
      <c r="G2081">
        <v>0.14068103673608454</v>
      </c>
      <c r="H2081">
        <v>0.14768520376273511</v>
      </c>
      <c r="I2081">
        <v>16.909092552350785</v>
      </c>
      <c r="K2081" s="7">
        <v>2051</v>
      </c>
      <c r="L2081" s="7">
        <v>0.18796381132353879</v>
      </c>
      <c r="M2081" s="7">
        <v>-8.7427370458422846E-2</v>
      </c>
      <c r="W2081" t="s">
        <v>2124</v>
      </c>
      <c r="X2081">
        <v>0.14238397325495583</v>
      </c>
    </row>
    <row r="2082" spans="1:24" x14ac:dyDescent="0.25">
      <c r="A2082" t="s">
        <v>2123</v>
      </c>
      <c r="B2082">
        <v>2.8033916631426798</v>
      </c>
      <c r="C2082">
        <v>0.56742397789975807</v>
      </c>
      <c r="D2082">
        <v>0</v>
      </c>
      <c r="E2082">
        <v>1</v>
      </c>
      <c r="F2082">
        <v>0.28667571349788679</v>
      </c>
      <c r="G2082">
        <v>3.1995149686492926E-2</v>
      </c>
      <c r="H2082">
        <v>-2.7285516329769301E-2</v>
      </c>
      <c r="I2082">
        <v>15.959931504918686</v>
      </c>
      <c r="K2082" s="7">
        <v>2052</v>
      </c>
      <c r="L2082" s="7">
        <v>0.12420358827364159</v>
      </c>
      <c r="M2082" s="7">
        <v>-0.25665051604161726</v>
      </c>
      <c r="W2082" t="s">
        <v>2125</v>
      </c>
      <c r="X2082">
        <v>8.1793128953303013E-2</v>
      </c>
    </row>
    <row r="2083" spans="1:24" x14ac:dyDescent="0.25">
      <c r="A2083" t="s">
        <v>2124</v>
      </c>
      <c r="B2083">
        <v>0.14238397325495583</v>
      </c>
      <c r="C2083">
        <v>0.15456184991969113</v>
      </c>
      <c r="D2083">
        <v>0</v>
      </c>
      <c r="E2083">
        <v>1</v>
      </c>
      <c r="F2083">
        <v>0.70772652747263043</v>
      </c>
      <c r="G2083">
        <v>4.1354062745054744E-2</v>
      </c>
      <c r="H2083">
        <v>3.0759326674546219E-3</v>
      </c>
      <c r="I2083">
        <v>17.076180916817698</v>
      </c>
      <c r="K2083" s="7">
        <v>2053</v>
      </c>
      <c r="L2083" s="7">
        <v>0.13944021226107334</v>
      </c>
      <c r="M2083" s="7">
        <v>-0.14925620812830739</v>
      </c>
      <c r="W2083" t="s">
        <v>2126</v>
      </c>
      <c r="X2083">
        <v>-0.20319844017803987</v>
      </c>
    </row>
    <row r="2084" spans="1:24" x14ac:dyDescent="0.25">
      <c r="A2084" t="s">
        <v>2125</v>
      </c>
      <c r="B2084">
        <v>8.1793128953303013E-2</v>
      </c>
      <c r="C2084">
        <v>0.21953247506961535</v>
      </c>
      <c r="D2084">
        <v>0</v>
      </c>
      <c r="E2084">
        <v>1</v>
      </c>
      <c r="F2084">
        <v>1.3240106538265251</v>
      </c>
      <c r="G2084">
        <v>0.1678942001800976</v>
      </c>
      <c r="H2084">
        <v>0.40790450382531462</v>
      </c>
      <c r="I2084">
        <v>19.347271941367257</v>
      </c>
      <c r="K2084" s="7">
        <v>2054</v>
      </c>
      <c r="L2084" s="7">
        <v>0.21762734960351032</v>
      </c>
      <c r="M2084" s="7">
        <v>-0.6536429026960886</v>
      </c>
      <c r="W2084" t="s">
        <v>2127</v>
      </c>
      <c r="X2084">
        <v>-0.1767993814571294</v>
      </c>
    </row>
    <row r="2085" spans="1:24" x14ac:dyDescent="0.25">
      <c r="A2085" t="s">
        <v>2126</v>
      </c>
      <c r="B2085">
        <v>-0.20319844017803987</v>
      </c>
      <c r="C2085">
        <v>1.2246207545148071</v>
      </c>
      <c r="D2085">
        <v>0</v>
      </c>
      <c r="E2085">
        <v>1</v>
      </c>
      <c r="F2085">
        <v>2.4359947274744314</v>
      </c>
      <c r="G2085">
        <v>0.16755011895178887</v>
      </c>
      <c r="H2085">
        <v>-0.49245658583172447</v>
      </c>
      <c r="I2085">
        <v>17.289121391740586</v>
      </c>
      <c r="K2085" s="7">
        <v>2055</v>
      </c>
      <c r="L2085" s="7">
        <v>0.21886664343724049</v>
      </c>
      <c r="M2085" s="7">
        <v>-0.4338568294931382</v>
      </c>
      <c r="W2085" t="s">
        <v>2128</v>
      </c>
      <c r="X2085">
        <v>-0.29735709405753241</v>
      </c>
    </row>
    <row r="2086" spans="1:24" x14ac:dyDescent="0.25">
      <c r="A2086" t="s">
        <v>2127</v>
      </c>
      <c r="B2086">
        <v>-0.1767993814571294</v>
      </c>
      <c r="C2086">
        <v>0.23073901736734967</v>
      </c>
      <c r="D2086">
        <v>0</v>
      </c>
      <c r="E2086">
        <v>1</v>
      </c>
      <c r="F2086">
        <v>1.2146623751170231</v>
      </c>
      <c r="G2086">
        <v>6.215861361248548E-2</v>
      </c>
      <c r="H2086">
        <v>-0.20091979724460121</v>
      </c>
      <c r="I2086">
        <v>16.617232354608081</v>
      </c>
      <c r="K2086" s="7">
        <v>2056</v>
      </c>
      <c r="L2086" s="7">
        <v>0.19195448763856576</v>
      </c>
      <c r="M2086" s="7">
        <v>-0.16606883413425758</v>
      </c>
      <c r="W2086" t="s">
        <v>2129</v>
      </c>
      <c r="X2086">
        <v>0.22174722672210109</v>
      </c>
    </row>
    <row r="2087" spans="1:24" x14ac:dyDescent="0.25">
      <c r="A2087" t="s">
        <v>2128</v>
      </c>
      <c r="B2087">
        <v>-0.29735709405753241</v>
      </c>
      <c r="C2087">
        <v>0.24477844568734586</v>
      </c>
      <c r="D2087">
        <v>0</v>
      </c>
      <c r="E2087">
        <v>1</v>
      </c>
      <c r="F2087">
        <v>1.3024123290755043</v>
      </c>
      <c r="G2087">
        <v>0.19296825149195487</v>
      </c>
      <c r="H2087">
        <v>-0.27474067924533208</v>
      </c>
      <c r="I2087">
        <v>16.784193973530847</v>
      </c>
      <c r="K2087" s="7">
        <v>2057</v>
      </c>
      <c r="L2087" s="7">
        <v>8.2063383429609282E-2</v>
      </c>
      <c r="M2087" s="7">
        <v>-0.35995644420544659</v>
      </c>
      <c r="W2087" t="s">
        <v>2130</v>
      </c>
      <c r="X2087">
        <v>0.14333008330279351</v>
      </c>
    </row>
    <row r="2088" spans="1:24" x14ac:dyDescent="0.25">
      <c r="A2088" t="s">
        <v>2129</v>
      </c>
      <c r="B2088">
        <v>0.22174722672210109</v>
      </c>
      <c r="C2088">
        <v>0.43960447346547843</v>
      </c>
      <c r="D2088">
        <v>0</v>
      </c>
      <c r="E2088">
        <v>1</v>
      </c>
      <c r="F2088">
        <v>2.0369505263150502</v>
      </c>
      <c r="G2088">
        <v>0.13619390811657192</v>
      </c>
      <c r="H2088">
        <v>-0.17262678602199782</v>
      </c>
      <c r="I2088">
        <v>18.700141602552367</v>
      </c>
      <c r="K2088" s="7">
        <v>2058</v>
      </c>
      <c r="L2088" s="7">
        <v>7.7497943932390179E-2</v>
      </c>
      <c r="M2088" s="7">
        <v>-6.0191933880072213E-2</v>
      </c>
      <c r="W2088" t="s">
        <v>2131</v>
      </c>
      <c r="X2088">
        <v>-5.5557265095189434E-2</v>
      </c>
    </row>
    <row r="2089" spans="1:24" x14ac:dyDescent="0.25">
      <c r="A2089" t="s">
        <v>2130</v>
      </c>
      <c r="B2089">
        <v>0.14333008330279351</v>
      </c>
      <c r="C2089">
        <v>-6.029618682890707E-2</v>
      </c>
      <c r="D2089">
        <v>0</v>
      </c>
      <c r="E2089">
        <v>1</v>
      </c>
      <c r="F2089">
        <v>1.9323045510387551</v>
      </c>
      <c r="G2089">
        <v>0.10711098357951265</v>
      </c>
      <c r="H2089">
        <v>6.8739616237758983E-2</v>
      </c>
      <c r="I2089">
        <v>16.368830490943704</v>
      </c>
      <c r="K2089" s="7">
        <v>2059</v>
      </c>
      <c r="L2089" s="7">
        <v>0.17630490479241634</v>
      </c>
      <c r="M2089" s="7">
        <v>0.16884184153652282</v>
      </c>
      <c r="W2089" t="s">
        <v>2132</v>
      </c>
      <c r="X2089">
        <v>0.68122595628326454</v>
      </c>
    </row>
    <row r="2090" spans="1:24" x14ac:dyDescent="0.25">
      <c r="A2090" t="s">
        <v>2131</v>
      </c>
      <c r="B2090">
        <v>-5.5557265095189434E-2</v>
      </c>
      <c r="C2090">
        <v>-1.7751574880775205E-2</v>
      </c>
      <c r="D2090">
        <v>0</v>
      </c>
      <c r="E2090">
        <v>1</v>
      </c>
      <c r="F2090">
        <v>1.3921649382614987</v>
      </c>
      <c r="G2090">
        <v>0.11115732245467384</v>
      </c>
      <c r="H2090">
        <v>-0.11913614122317552</v>
      </c>
      <c r="I2090">
        <v>17.864003291890565</v>
      </c>
      <c r="K2090" s="7">
        <v>2060</v>
      </c>
      <c r="L2090" s="7">
        <v>0.12030195624213691</v>
      </c>
      <c r="M2090" s="7">
        <v>9.4848202781945917E-2</v>
      </c>
      <c r="W2090" t="s">
        <v>2133</v>
      </c>
      <c r="X2090">
        <v>1.6370142725771107E-2</v>
      </c>
    </row>
    <row r="2091" spans="1:24" x14ac:dyDescent="0.25">
      <c r="A2091" t="s">
        <v>2132</v>
      </c>
      <c r="B2091">
        <v>0.68122595628326454</v>
      </c>
      <c r="C2091">
        <v>0.79546788994881557</v>
      </c>
      <c r="D2091">
        <v>0</v>
      </c>
      <c r="E2091">
        <v>1</v>
      </c>
      <c r="F2091">
        <v>2.192761017566748</v>
      </c>
      <c r="G2091">
        <v>0.15663627965346774</v>
      </c>
      <c r="H2091">
        <v>0.52675521049689067</v>
      </c>
      <c r="I2091">
        <v>17.535673498628686</v>
      </c>
      <c r="K2091" s="7">
        <v>2061</v>
      </c>
      <c r="L2091" s="7">
        <v>0.14167973751935831</v>
      </c>
      <c r="M2091" s="7">
        <v>0.13894936751941911</v>
      </c>
      <c r="W2091" t="s">
        <v>2134</v>
      </c>
      <c r="X2091">
        <v>1.6194692211882</v>
      </c>
    </row>
    <row r="2092" spans="1:24" x14ac:dyDescent="0.25">
      <c r="A2092" t="s">
        <v>2133</v>
      </c>
      <c r="B2092">
        <v>1.6370142725771107E-2</v>
      </c>
      <c r="C2092">
        <v>0.16576130292328464</v>
      </c>
      <c r="D2092">
        <v>0</v>
      </c>
      <c r="E2092">
        <v>1</v>
      </c>
      <c r="F2092">
        <v>3.2840980799385107</v>
      </c>
      <c r="G2092">
        <v>0.12600059566526861</v>
      </c>
      <c r="H2092">
        <v>0.16892501304259916</v>
      </c>
      <c r="I2092">
        <v>17.008136984986702</v>
      </c>
      <c r="K2092" s="7">
        <v>2062</v>
      </c>
      <c r="L2092" s="7">
        <v>0.23850295893145812</v>
      </c>
      <c r="M2092" s="7">
        <v>5.7516003887204847E-2</v>
      </c>
      <c r="W2092" t="s">
        <v>2135</v>
      </c>
      <c r="X2092">
        <v>3.6693917072302525E-2</v>
      </c>
    </row>
    <row r="2093" spans="1:24" x14ac:dyDescent="0.25">
      <c r="A2093" t="s">
        <v>2134</v>
      </c>
      <c r="B2093">
        <v>1.6194692211882</v>
      </c>
      <c r="C2093">
        <v>0.33172231841025651</v>
      </c>
      <c r="D2093">
        <v>0</v>
      </c>
      <c r="E2093">
        <v>1</v>
      </c>
      <c r="F2093">
        <v>1.6697977002814912</v>
      </c>
      <c r="G2093">
        <v>9.0542704086864101E-2</v>
      </c>
      <c r="H2093">
        <v>-0.16845624244204435</v>
      </c>
      <c r="I2093">
        <v>17.45235801387874</v>
      </c>
      <c r="K2093" s="7">
        <v>2063</v>
      </c>
      <c r="L2093" s="7">
        <v>9.3340315342969715E-2</v>
      </c>
      <c r="M2093" s="7">
        <v>-0.10379925748724872</v>
      </c>
      <c r="W2093" t="s">
        <v>2136</v>
      </c>
      <c r="X2093">
        <v>5.6506851367475935E-2</v>
      </c>
    </row>
    <row r="2094" spans="1:24" x14ac:dyDescent="0.25">
      <c r="A2094" t="s">
        <v>2135</v>
      </c>
      <c r="B2094">
        <v>3.6693917072302525E-2</v>
      </c>
      <c r="C2094">
        <v>0.20426851095531109</v>
      </c>
      <c r="D2094">
        <v>0</v>
      </c>
      <c r="E2094">
        <v>1</v>
      </c>
      <c r="F2094">
        <v>1.3584708639485943</v>
      </c>
      <c r="G2094">
        <v>7.9542465420753453E-2</v>
      </c>
      <c r="H2094">
        <v>0.15885681132267984</v>
      </c>
      <c r="I2094">
        <v>17.537227953876023</v>
      </c>
      <c r="K2094" s="7">
        <v>2064</v>
      </c>
      <c r="L2094" s="7">
        <v>0.12317211807689349</v>
      </c>
      <c r="M2094" s="7">
        <v>1.1833230463633132E-2</v>
      </c>
      <c r="W2094" t="s">
        <v>2137</v>
      </c>
      <c r="X2094">
        <v>0.20236832446952568</v>
      </c>
    </row>
    <row r="2095" spans="1:24" x14ac:dyDescent="0.25">
      <c r="A2095" t="s">
        <v>2136</v>
      </c>
      <c r="B2095">
        <v>5.6506851367475935E-2</v>
      </c>
      <c r="C2095">
        <v>0.1190477213736105</v>
      </c>
      <c r="D2095">
        <v>0</v>
      </c>
      <c r="E2095">
        <v>1</v>
      </c>
      <c r="F2095">
        <v>0.63926021169524405</v>
      </c>
      <c r="G2095">
        <v>0.17636125805033531</v>
      </c>
      <c r="H2095">
        <v>-0.16887490428505572</v>
      </c>
      <c r="I2095">
        <v>17.228710487990263</v>
      </c>
      <c r="K2095" s="7">
        <v>2065</v>
      </c>
      <c r="L2095" s="7">
        <v>0.17823120101279721</v>
      </c>
      <c r="M2095" s="7">
        <v>-0.23573827563791266</v>
      </c>
      <c r="W2095" t="s">
        <v>2138</v>
      </c>
      <c r="X2095">
        <v>4.0024036277749406E-2</v>
      </c>
    </row>
    <row r="2096" spans="1:24" x14ac:dyDescent="0.25">
      <c r="A2096" t="s">
        <v>2137</v>
      </c>
      <c r="B2096">
        <v>0.20236832446952568</v>
      </c>
      <c r="C2096">
        <v>-0.16191826099747508</v>
      </c>
      <c r="D2096">
        <v>0</v>
      </c>
      <c r="E2096">
        <v>1</v>
      </c>
      <c r="F2096">
        <v>1.6302940703270448</v>
      </c>
      <c r="G2096">
        <v>0.20032673765908385</v>
      </c>
      <c r="H2096">
        <v>0.35086456876684979</v>
      </c>
      <c r="I2096">
        <v>18.303411350560847</v>
      </c>
      <c r="K2096" s="7">
        <v>2066</v>
      </c>
      <c r="L2096" s="7">
        <v>0.13532410580350301</v>
      </c>
      <c r="M2096" s="7">
        <v>2.3336166531960328E-2</v>
      </c>
      <c r="W2096" t="s">
        <v>2139</v>
      </c>
      <c r="X2096">
        <v>1.462179343029628E-2</v>
      </c>
    </row>
    <row r="2097" spans="1:24" x14ac:dyDescent="0.25">
      <c r="A2097" t="s">
        <v>2138</v>
      </c>
      <c r="B2097">
        <v>4.0024036277749406E-2</v>
      </c>
      <c r="C2097">
        <v>0.33463979611364986</v>
      </c>
      <c r="D2097">
        <v>0</v>
      </c>
      <c r="E2097">
        <v>1</v>
      </c>
      <c r="F2097">
        <v>0.47057215020703103</v>
      </c>
      <c r="G2097">
        <v>0.1736944583755364</v>
      </c>
      <c r="H2097">
        <v>-0.19375513646242204</v>
      </c>
      <c r="I2097">
        <v>18.499695911279591</v>
      </c>
      <c r="K2097" s="7">
        <v>2067</v>
      </c>
      <c r="L2097" s="7">
        <v>0.14699279072188931</v>
      </c>
      <c r="M2097" s="7">
        <v>-2.2690785512842829E-2</v>
      </c>
      <c r="W2097" t="s">
        <v>2140</v>
      </c>
      <c r="X2097">
        <v>6.6213892203174987E-2</v>
      </c>
    </row>
    <row r="2098" spans="1:24" x14ac:dyDescent="0.25">
      <c r="A2098" t="s">
        <v>2139</v>
      </c>
      <c r="B2098">
        <v>1.462179343029628E-2</v>
      </c>
      <c r="C2098">
        <v>-1.8935307165218244E-2</v>
      </c>
      <c r="D2098">
        <v>0</v>
      </c>
      <c r="E2098">
        <v>1</v>
      </c>
      <c r="F2098">
        <v>0.91442844325237571</v>
      </c>
      <c r="G2098">
        <v>4.6445313063529919E-2</v>
      </c>
      <c r="H2098">
        <v>-0.14907282703986907</v>
      </c>
      <c r="I2098">
        <v>18.416857513288743</v>
      </c>
      <c r="K2098" s="7">
        <v>2068</v>
      </c>
      <c r="L2098" s="7">
        <v>0.16279573688569465</v>
      </c>
      <c r="M2098" s="7">
        <v>0.33320631630762287</v>
      </c>
      <c r="W2098" t="s">
        <v>2141</v>
      </c>
      <c r="X2098">
        <v>-0.17375297027387818</v>
      </c>
    </row>
    <row r="2099" spans="1:24" x14ac:dyDescent="0.25">
      <c r="A2099" t="s">
        <v>2140</v>
      </c>
      <c r="B2099">
        <v>6.6213892203174987E-2</v>
      </c>
      <c r="C2099">
        <v>-2.1034294001559112E-2</v>
      </c>
      <c r="D2099">
        <v>0</v>
      </c>
      <c r="E2099">
        <v>1</v>
      </c>
      <c r="F2099">
        <v>1.582367496949814</v>
      </c>
      <c r="G2099">
        <v>2.2175401123228678E-2</v>
      </c>
      <c r="H2099">
        <v>-0.18331935447465386</v>
      </c>
      <c r="I2099">
        <v>16.378578823832552</v>
      </c>
      <c r="K2099" s="7">
        <v>2069</v>
      </c>
      <c r="L2099" s="7">
        <v>0.21410790889707326</v>
      </c>
      <c r="M2099" s="7">
        <v>-0.18351292036207165</v>
      </c>
      <c r="W2099" t="s">
        <v>2142</v>
      </c>
      <c r="X2099">
        <v>0.51156540290047292</v>
      </c>
    </row>
    <row r="2100" spans="1:24" x14ac:dyDescent="0.25">
      <c r="A2100" t="s">
        <v>2141</v>
      </c>
      <c r="B2100">
        <v>-0.17375297027387818</v>
      </c>
      <c r="C2100">
        <v>2.3156112262372058E-2</v>
      </c>
      <c r="D2100">
        <v>0</v>
      </c>
      <c r="E2100">
        <v>1</v>
      </c>
      <c r="F2100">
        <v>0.66579644880894229</v>
      </c>
      <c r="G2100">
        <v>2.1371689724466403E-2</v>
      </c>
      <c r="H2100">
        <v>0.85461345214941487</v>
      </c>
      <c r="I2100">
        <v>16.959642900973627</v>
      </c>
      <c r="K2100" s="7">
        <v>2070</v>
      </c>
      <c r="L2100" s="7">
        <v>0.24462458019111155</v>
      </c>
      <c r="M2100" s="7">
        <v>2.4395164628482622</v>
      </c>
      <c r="W2100" t="s">
        <v>2143</v>
      </c>
      <c r="X2100">
        <v>-4.8326145024094797E-2</v>
      </c>
    </row>
    <row r="2101" spans="1:24" x14ac:dyDescent="0.25">
      <c r="A2101" t="s">
        <v>2142</v>
      </c>
      <c r="B2101">
        <v>0.51156540290047292</v>
      </c>
      <c r="C2101">
        <v>6.886551982858341E-2</v>
      </c>
      <c r="D2101">
        <v>0</v>
      </c>
      <c r="E2101">
        <v>1</v>
      </c>
      <c r="F2101">
        <v>1.4307739035085765</v>
      </c>
      <c r="G2101">
        <v>4.7082721451536941E-2</v>
      </c>
      <c r="H2101">
        <v>-0.41774946603869312</v>
      </c>
      <c r="I2101">
        <v>17.270426935605879</v>
      </c>
      <c r="K2101" s="7">
        <v>2071</v>
      </c>
      <c r="L2101" s="7">
        <v>0.15860824475137753</v>
      </c>
      <c r="M2101" s="7">
        <v>-0.20245683910028484</v>
      </c>
      <c r="W2101" t="s">
        <v>2144</v>
      </c>
      <c r="X2101">
        <v>-0.3292680021035212</v>
      </c>
    </row>
    <row r="2102" spans="1:24" x14ac:dyDescent="0.25">
      <c r="A2102" t="s">
        <v>2143</v>
      </c>
      <c r="B2102">
        <v>-4.8326145024094797E-2</v>
      </c>
      <c r="C2102">
        <v>0.13719365195098432</v>
      </c>
      <c r="D2102">
        <v>0</v>
      </c>
      <c r="E2102">
        <v>1</v>
      </c>
      <c r="F2102">
        <v>1.4117687218339219</v>
      </c>
      <c r="G2102">
        <v>0.18150453375519682</v>
      </c>
      <c r="H2102">
        <v>0.83894333288882383</v>
      </c>
      <c r="I2102">
        <v>16.778584333656621</v>
      </c>
      <c r="K2102" s="7">
        <v>2072</v>
      </c>
      <c r="L2102" s="7">
        <v>0.23643533038648956</v>
      </c>
      <c r="M2102" s="7">
        <v>-0.31308176583986352</v>
      </c>
      <c r="W2102" t="s">
        <v>2145</v>
      </c>
      <c r="X2102">
        <v>-0.70884501350384477</v>
      </c>
    </row>
    <row r="2103" spans="1:24" x14ac:dyDescent="0.25">
      <c r="A2103" t="s">
        <v>2144</v>
      </c>
      <c r="B2103">
        <v>-0.3292680021035212</v>
      </c>
      <c r="C2103">
        <v>0.28453327205517681</v>
      </c>
      <c r="D2103">
        <v>0</v>
      </c>
      <c r="E2103">
        <v>1</v>
      </c>
      <c r="F2103">
        <v>1.7755348335251284</v>
      </c>
      <c r="G2103">
        <v>6.6635649313491516E-2</v>
      </c>
      <c r="H2103">
        <v>-0.46082815082674</v>
      </c>
      <c r="I2103">
        <v>17.684858759046648</v>
      </c>
      <c r="K2103" s="7">
        <v>2073</v>
      </c>
      <c r="L2103" s="7">
        <v>-8.0189623110112879E-2</v>
      </c>
      <c r="M2103" s="7">
        <v>-5.7997561848492279E-2</v>
      </c>
      <c r="W2103" t="s">
        <v>2146</v>
      </c>
      <c r="X2103">
        <v>-0.69473537609304714</v>
      </c>
    </row>
    <row r="2104" spans="1:24" x14ac:dyDescent="0.25">
      <c r="A2104" t="s">
        <v>2145</v>
      </c>
      <c r="B2104">
        <v>-0.70884501350384477</v>
      </c>
      <c r="C2104">
        <v>0.17165526899199274</v>
      </c>
      <c r="D2104">
        <v>0</v>
      </c>
      <c r="E2104">
        <v>1</v>
      </c>
      <c r="F2104">
        <v>1.5028670982167032</v>
      </c>
      <c r="G2104">
        <v>9.0070858574702886E-2</v>
      </c>
      <c r="H2104">
        <v>-0.30178092053861988</v>
      </c>
      <c r="I2104">
        <v>21.220207741736417</v>
      </c>
      <c r="K2104" s="7">
        <v>2074</v>
      </c>
      <c r="L2104" s="7">
        <v>0.14951975566132109</v>
      </c>
      <c r="M2104" s="7">
        <v>-0.58905120563930291</v>
      </c>
      <c r="W2104" t="s">
        <v>2147</v>
      </c>
      <c r="X2104">
        <v>0.12193125541855088</v>
      </c>
    </row>
    <row r="2105" spans="1:24" x14ac:dyDescent="0.25">
      <c r="A2105" t="s">
        <v>2146</v>
      </c>
      <c r="B2105">
        <v>-0.69473537609304714</v>
      </c>
      <c r="C2105">
        <v>-0.15558842383709323</v>
      </c>
      <c r="D2105">
        <v>0</v>
      </c>
      <c r="E2105">
        <v>1</v>
      </c>
      <c r="F2105">
        <v>1.1993144286927815</v>
      </c>
      <c r="G2105">
        <v>0.11560218134827764</v>
      </c>
      <c r="H2105">
        <v>-0.12812980628480047</v>
      </c>
      <c r="I2105">
        <v>18.234197881467896</v>
      </c>
      <c r="K2105" s="7">
        <v>2075</v>
      </c>
      <c r="L2105" s="7">
        <v>0.22918491569218474</v>
      </c>
      <c r="M2105" s="7">
        <v>-0.58580820318294879</v>
      </c>
      <c r="W2105" t="s">
        <v>2148</v>
      </c>
      <c r="X2105">
        <v>0.48073869261863195</v>
      </c>
    </row>
    <row r="2106" spans="1:24" x14ac:dyDescent="0.25">
      <c r="A2106" t="s">
        <v>2147</v>
      </c>
      <c r="B2106">
        <v>0.12193125541855088</v>
      </c>
      <c r="C2106">
        <v>-7.812714996382876E-2</v>
      </c>
      <c r="D2106">
        <v>0</v>
      </c>
      <c r="E2106">
        <v>1</v>
      </c>
      <c r="F2106">
        <v>0.77830223844155688</v>
      </c>
      <c r="G2106">
        <v>6.5746166949330095E-2</v>
      </c>
      <c r="H2106">
        <v>-0.30429997254018476</v>
      </c>
      <c r="I2106">
        <v>16.204745834270117</v>
      </c>
      <c r="K2106" s="7">
        <v>2076</v>
      </c>
      <c r="L2106" s="7">
        <v>0.13574412043773693</v>
      </c>
      <c r="M2106" s="7">
        <v>0.32030677402911772</v>
      </c>
      <c r="W2106" t="s">
        <v>2149</v>
      </c>
      <c r="X2106">
        <v>0.12437542641801581</v>
      </c>
    </row>
    <row r="2107" spans="1:24" x14ac:dyDescent="0.25">
      <c r="A2107" t="s">
        <v>2148</v>
      </c>
      <c r="B2107">
        <v>0.48073869261863195</v>
      </c>
      <c r="C2107">
        <v>-0.1319038333167615</v>
      </c>
      <c r="D2107">
        <v>0</v>
      </c>
      <c r="E2107">
        <v>1</v>
      </c>
      <c r="F2107">
        <v>0.96887947677614383</v>
      </c>
      <c r="G2107">
        <v>8.8233977074838155E-2</v>
      </c>
      <c r="H2107">
        <v>-2.0802664766831828E-3</v>
      </c>
      <c r="I2107">
        <v>17.521633235639666</v>
      </c>
      <c r="K2107" s="7">
        <v>2077</v>
      </c>
      <c r="L2107" s="7">
        <v>0.13908780786567759</v>
      </c>
      <c r="M2107" s="7">
        <v>-3.1856435917625714E-2</v>
      </c>
      <c r="W2107" t="s">
        <v>2150</v>
      </c>
      <c r="X2107">
        <v>0.59928978256953946</v>
      </c>
    </row>
    <row r="2108" spans="1:24" x14ac:dyDescent="0.25">
      <c r="A2108" t="s">
        <v>2149</v>
      </c>
      <c r="B2108">
        <v>0.12437542641801581</v>
      </c>
      <c r="C2108">
        <v>-0.21753606674354722</v>
      </c>
      <c r="D2108">
        <v>0</v>
      </c>
      <c r="E2108">
        <v>1</v>
      </c>
      <c r="F2108">
        <v>0.83351065466264662</v>
      </c>
      <c r="G2108">
        <v>7.0680997363014558E-2</v>
      </c>
      <c r="H2108">
        <v>-0.33039386402458709</v>
      </c>
      <c r="I2108">
        <v>16.395852669293618</v>
      </c>
      <c r="K2108" s="7">
        <v>2078</v>
      </c>
      <c r="L2108" s="7">
        <v>3.1068804675440376E-3</v>
      </c>
      <c r="M2108" s="7">
        <v>4.50795875689897E-2</v>
      </c>
      <c r="W2108" t="s">
        <v>2151</v>
      </c>
      <c r="X2108">
        <v>-0.152429566883309</v>
      </c>
    </row>
    <row r="2109" spans="1:24" x14ac:dyDescent="0.25">
      <c r="A2109" t="s">
        <v>2150</v>
      </c>
      <c r="B2109">
        <v>0.59928978256953946</v>
      </c>
      <c r="C2109">
        <v>-0.11210556330896636</v>
      </c>
      <c r="D2109">
        <v>0</v>
      </c>
      <c r="E2109">
        <v>1</v>
      </c>
      <c r="F2109">
        <v>1.0439311585214122</v>
      </c>
      <c r="G2109">
        <v>0.12243233534824986</v>
      </c>
      <c r="H2109">
        <v>-7.9280829578183363E-3</v>
      </c>
      <c r="I2109">
        <v>18.031603954412613</v>
      </c>
      <c r="K2109" s="7">
        <v>2079</v>
      </c>
      <c r="L2109" s="7">
        <v>0.17674390468670576</v>
      </c>
      <c r="M2109" s="7">
        <v>-0.38447474179883495</v>
      </c>
      <c r="W2109" t="s">
        <v>2152</v>
      </c>
      <c r="X2109">
        <v>0.51431245637962553</v>
      </c>
    </row>
    <row r="2110" spans="1:24" x14ac:dyDescent="0.25">
      <c r="A2110" t="s">
        <v>2151</v>
      </c>
      <c r="B2110">
        <v>-0.152429566883309</v>
      </c>
      <c r="C2110">
        <v>0.28801040877170331</v>
      </c>
      <c r="D2110">
        <v>0</v>
      </c>
      <c r="E2110">
        <v>1</v>
      </c>
      <c r="F2110">
        <v>1.1080624660502949</v>
      </c>
      <c r="G2110">
        <v>0.20331303564687456</v>
      </c>
      <c r="H2110">
        <v>-0.16008214071486471</v>
      </c>
      <c r="I2110">
        <v>16.712620798778662</v>
      </c>
      <c r="K2110" s="7">
        <v>2080</v>
      </c>
      <c r="L2110" s="7">
        <v>3.5314614133025057E-2</v>
      </c>
      <c r="M2110" s="7">
        <v>2.7680770490096549</v>
      </c>
      <c r="W2110" t="s">
        <v>2153</v>
      </c>
      <c r="X2110">
        <v>0.68778735697907289</v>
      </c>
    </row>
    <row r="2111" spans="1:24" x14ac:dyDescent="0.25">
      <c r="A2111" t="s">
        <v>2152</v>
      </c>
      <c r="B2111">
        <v>0.51431245637962553</v>
      </c>
      <c r="C2111">
        <v>-8.7666838923364923E-2</v>
      </c>
      <c r="D2111">
        <v>0</v>
      </c>
      <c r="E2111">
        <v>1</v>
      </c>
      <c r="F2111">
        <v>1.9949809503726517</v>
      </c>
      <c r="G2111">
        <v>8.3983119890914448E-2</v>
      </c>
      <c r="H2111">
        <v>-0.22036276064473809</v>
      </c>
      <c r="I2111">
        <v>18.918376655826478</v>
      </c>
      <c r="K2111" s="7">
        <v>2081</v>
      </c>
      <c r="L2111" s="7">
        <v>8.6507051355150799E-2</v>
      </c>
      <c r="M2111" s="7">
        <v>5.5876921899805032E-2</v>
      </c>
      <c r="W2111" t="s">
        <v>2154</v>
      </c>
      <c r="X2111">
        <v>1.092152076850782</v>
      </c>
    </row>
    <row r="2112" spans="1:24" x14ac:dyDescent="0.25">
      <c r="A2112" t="s">
        <v>2153</v>
      </c>
      <c r="B2112">
        <v>0.68778735697907289</v>
      </c>
      <c r="C2112">
        <v>-0.16005162284297095</v>
      </c>
      <c r="D2112">
        <v>0</v>
      </c>
      <c r="E2112">
        <v>1</v>
      </c>
      <c r="F2112">
        <v>1.1187266176104245</v>
      </c>
      <c r="G2112">
        <v>6.779491849371648E-2</v>
      </c>
      <c r="H2112">
        <v>-2.7008091539134204E-2</v>
      </c>
      <c r="I2112">
        <v>17.35619231200457</v>
      </c>
      <c r="K2112" s="7">
        <v>2082</v>
      </c>
      <c r="L2112" s="7">
        <v>0.11954081903395691</v>
      </c>
      <c r="M2112" s="7">
        <v>-3.7747690080653901E-2</v>
      </c>
      <c r="W2112" t="s">
        <v>2155</v>
      </c>
      <c r="X2112">
        <v>-0.18579923047020175</v>
      </c>
    </row>
    <row r="2113" spans="1:24" x14ac:dyDescent="0.25">
      <c r="A2113" t="s">
        <v>2154</v>
      </c>
      <c r="B2113">
        <v>1.092152076850782</v>
      </c>
      <c r="C2113">
        <v>0.10923165372584324</v>
      </c>
      <c r="D2113">
        <v>0</v>
      </c>
      <c r="E2113">
        <v>1</v>
      </c>
      <c r="F2113">
        <v>1.2440813155818418</v>
      </c>
      <c r="G2113">
        <v>6.7335551915514824E-2</v>
      </c>
      <c r="H2113">
        <v>0.94395422405223406</v>
      </c>
      <c r="I2113">
        <v>18.205890504158017</v>
      </c>
      <c r="K2113" s="7">
        <v>2083</v>
      </c>
      <c r="L2113" s="7">
        <v>5.3207471631095127E-2</v>
      </c>
      <c r="M2113" s="7">
        <v>-0.25640591180913497</v>
      </c>
      <c r="W2113" t="s">
        <v>2156</v>
      </c>
      <c r="X2113">
        <v>0.19437133828072065</v>
      </c>
    </row>
    <row r="2114" spans="1:24" x14ac:dyDescent="0.25">
      <c r="A2114" t="s">
        <v>2155</v>
      </c>
      <c r="B2114">
        <v>-0.18579923047020175</v>
      </c>
      <c r="C2114">
        <v>3.4169227895133783E-2</v>
      </c>
      <c r="D2114">
        <v>0</v>
      </c>
      <c r="E2114">
        <v>1</v>
      </c>
      <c r="F2114">
        <v>1.0786888895181879</v>
      </c>
      <c r="G2114">
        <v>2.8907415212939391E-2</v>
      </c>
      <c r="H2114">
        <v>-0.91472166341275962</v>
      </c>
      <c r="I2114">
        <v>16.797625615109069</v>
      </c>
      <c r="K2114" s="7">
        <v>2084</v>
      </c>
      <c r="L2114" s="7">
        <v>0.10764981153975367</v>
      </c>
      <c r="M2114" s="7">
        <v>-0.28444919299688309</v>
      </c>
      <c r="W2114" t="s">
        <v>2157</v>
      </c>
      <c r="X2114">
        <v>-0.23612222128353266</v>
      </c>
    </row>
    <row r="2115" spans="1:24" x14ac:dyDescent="0.25">
      <c r="A2115" t="s">
        <v>2156</v>
      </c>
      <c r="B2115">
        <v>0.19437133828072065</v>
      </c>
      <c r="C2115">
        <v>-0.11417213797284234</v>
      </c>
      <c r="D2115">
        <v>0</v>
      </c>
      <c r="E2115">
        <v>1</v>
      </c>
      <c r="F2115">
        <v>0.96322184359422047</v>
      </c>
      <c r="G2115">
        <v>0.1224730943314134</v>
      </c>
      <c r="H2115">
        <v>0.38804091221491682</v>
      </c>
      <c r="I2115">
        <v>17.360338463138152</v>
      </c>
      <c r="K2115" s="7">
        <v>2085</v>
      </c>
      <c r="L2115" s="7">
        <v>0.16786923760791539</v>
      </c>
      <c r="M2115" s="7">
        <v>-0.4652263316654478</v>
      </c>
      <c r="W2115" t="s">
        <v>2158</v>
      </c>
      <c r="X2115">
        <v>0.1210369599450217</v>
      </c>
    </row>
    <row r="2116" spans="1:24" x14ac:dyDescent="0.25">
      <c r="A2116" t="s">
        <v>2157</v>
      </c>
      <c r="B2116">
        <v>-0.23612222128353266</v>
      </c>
      <c r="C2116">
        <v>-0.20721192716375611</v>
      </c>
      <c r="D2116">
        <v>0</v>
      </c>
      <c r="E2116">
        <v>1</v>
      </c>
      <c r="F2116">
        <v>5.5797114252169004</v>
      </c>
      <c r="G2116">
        <v>5.9871188917507236E-2</v>
      </c>
      <c r="H2116">
        <v>4.8010017789032249</v>
      </c>
      <c r="I2116">
        <v>17.932852401958112</v>
      </c>
      <c r="K2116" s="7">
        <v>2086</v>
      </c>
      <c r="L2116" s="7">
        <v>0.10574404202079435</v>
      </c>
      <c r="M2116" s="7">
        <v>0.11600318470130674</v>
      </c>
      <c r="W2116" t="s">
        <v>2159</v>
      </c>
      <c r="X2116">
        <v>-0.34280486005562655</v>
      </c>
    </row>
    <row r="2117" spans="1:24" x14ac:dyDescent="0.25">
      <c r="A2117" t="s">
        <v>2158</v>
      </c>
      <c r="B2117">
        <v>0.1210369599450217</v>
      </c>
      <c r="C2117">
        <v>-0.19320019692474946</v>
      </c>
      <c r="D2117">
        <v>0</v>
      </c>
      <c r="E2117">
        <v>1</v>
      </c>
      <c r="F2117">
        <v>1.1016063183311768</v>
      </c>
      <c r="G2117">
        <v>3.7641520686273425E-2</v>
      </c>
      <c r="H2117">
        <v>0.19023304512343486</v>
      </c>
      <c r="I2117">
        <v>17.556190787580345</v>
      </c>
      <c r="K2117" s="7">
        <v>2087</v>
      </c>
      <c r="L2117" s="7">
        <v>0.18984443844898785</v>
      </c>
      <c r="M2117" s="7">
        <v>-4.6514355146194342E-2</v>
      </c>
      <c r="W2117" t="s">
        <v>2160</v>
      </c>
      <c r="X2117">
        <v>4.1703305851580247E-2</v>
      </c>
    </row>
    <row r="2118" spans="1:24" x14ac:dyDescent="0.25">
      <c r="A2118" t="s">
        <v>2159</v>
      </c>
      <c r="B2118">
        <v>-0.34280486005562655</v>
      </c>
      <c r="C2118">
        <v>1.152060217095538E-2</v>
      </c>
      <c r="D2118">
        <v>0</v>
      </c>
      <c r="E2118">
        <v>1</v>
      </c>
      <c r="F2118">
        <v>1.3374415886111632</v>
      </c>
      <c r="G2118">
        <v>5.6197717518292577E-2</v>
      </c>
      <c r="H2118">
        <v>-0.33619038923393052</v>
      </c>
      <c r="I2118">
        <v>17.641691052364255</v>
      </c>
      <c r="K2118" s="7">
        <v>2088</v>
      </c>
      <c r="L2118" s="7">
        <v>0.1479950287245872</v>
      </c>
      <c r="M2118" s="7">
        <v>-0.20355229381977663</v>
      </c>
      <c r="W2118" t="s">
        <v>2161</v>
      </c>
      <c r="X2118">
        <v>0.51408161851145961</v>
      </c>
    </row>
    <row r="2119" spans="1:24" x14ac:dyDescent="0.25">
      <c r="A2119" t="s">
        <v>2160</v>
      </c>
      <c r="B2119">
        <v>4.1703305851580247E-2</v>
      </c>
      <c r="C2119">
        <v>0.10066626016234803</v>
      </c>
      <c r="D2119">
        <v>0</v>
      </c>
      <c r="E2119">
        <v>1</v>
      </c>
      <c r="F2119">
        <v>0.80095857258079295</v>
      </c>
      <c r="G2119">
        <v>6.9741292115653566E-2</v>
      </c>
      <c r="H2119">
        <v>-0.1667804200517024</v>
      </c>
      <c r="I2119">
        <v>17.156567500355688</v>
      </c>
      <c r="K2119" s="7">
        <v>2089</v>
      </c>
      <c r="L2119" s="7">
        <v>9.2707489749423388E-2</v>
      </c>
      <c r="M2119" s="7">
        <v>0.58851846653384121</v>
      </c>
      <c r="W2119" t="s">
        <v>2162</v>
      </c>
      <c r="X2119">
        <v>-0.16384936340424139</v>
      </c>
    </row>
    <row r="2120" spans="1:24" x14ac:dyDescent="0.25">
      <c r="A2120" t="s">
        <v>2161</v>
      </c>
      <c r="B2120">
        <v>0.51408161851145961</v>
      </c>
      <c r="C2120">
        <v>-0.12540426170140917</v>
      </c>
      <c r="D2120">
        <v>0</v>
      </c>
      <c r="E2120">
        <v>1</v>
      </c>
      <c r="F2120">
        <v>1.2707542337390449</v>
      </c>
      <c r="G2120">
        <v>8.9207726709519083E-2</v>
      </c>
      <c r="H2120">
        <v>-5.665046683215106E-2</v>
      </c>
      <c r="I2120">
        <v>17.35224695127744</v>
      </c>
      <c r="K2120" s="7">
        <v>2090</v>
      </c>
      <c r="L2120" s="7">
        <v>0.19667991207218621</v>
      </c>
      <c r="M2120" s="7">
        <v>-0.1803097693464151</v>
      </c>
      <c r="W2120" t="s">
        <v>2163</v>
      </c>
      <c r="X2120">
        <v>-0.14267802261235932</v>
      </c>
    </row>
    <row r="2121" spans="1:24" x14ac:dyDescent="0.25">
      <c r="A2121" t="s">
        <v>2162</v>
      </c>
      <c r="B2121">
        <v>-0.16384936340424139</v>
      </c>
      <c r="C2121">
        <v>0.38995283894094424</v>
      </c>
      <c r="D2121">
        <v>0</v>
      </c>
      <c r="E2121">
        <v>1</v>
      </c>
      <c r="F2121">
        <v>1.6027401214538353</v>
      </c>
      <c r="G2121">
        <v>7.7848467382928346E-2</v>
      </c>
      <c r="H2121">
        <v>0.27696343952969155</v>
      </c>
      <c r="I2121">
        <v>16.948079467643797</v>
      </c>
      <c r="K2121" s="7">
        <v>2091</v>
      </c>
      <c r="L2121" s="7">
        <v>0.10748328431556492</v>
      </c>
      <c r="M2121" s="7">
        <v>1.5119859368726352</v>
      </c>
      <c r="W2121" t="s">
        <v>2164</v>
      </c>
      <c r="X2121">
        <v>3.1929957882585965E-2</v>
      </c>
    </row>
    <row r="2122" spans="1:24" x14ac:dyDescent="0.25">
      <c r="A2122" t="s">
        <v>2163</v>
      </c>
      <c r="B2122">
        <v>-0.14267802261235932</v>
      </c>
      <c r="C2122">
        <v>1.021165159263036E-2</v>
      </c>
      <c r="D2122">
        <v>0</v>
      </c>
      <c r="E2122">
        <v>1</v>
      </c>
      <c r="F2122">
        <v>1.2935845829932118</v>
      </c>
      <c r="G2122">
        <v>9.9203377696773384E-2</v>
      </c>
      <c r="H2122">
        <v>-6.9690135347219045E-2</v>
      </c>
      <c r="I2122">
        <v>17.912417656523747</v>
      </c>
      <c r="K2122" s="7">
        <v>2092</v>
      </c>
      <c r="L2122" s="7">
        <v>0.10882975624830227</v>
      </c>
      <c r="M2122" s="7">
        <v>-7.213583917599975E-2</v>
      </c>
      <c r="W2122" t="s">
        <v>2165</v>
      </c>
      <c r="X2122">
        <v>0.41941511350144572</v>
      </c>
    </row>
    <row r="2123" spans="1:24" x14ac:dyDescent="0.25">
      <c r="A2123" t="s">
        <v>2164</v>
      </c>
      <c r="B2123">
        <v>3.1929957882585965E-2</v>
      </c>
      <c r="C2123">
        <v>0.42931582637267846</v>
      </c>
      <c r="D2123">
        <v>0</v>
      </c>
      <c r="E2123">
        <v>1</v>
      </c>
      <c r="F2123">
        <v>0.64459270085822784</v>
      </c>
      <c r="G2123">
        <v>0.23621704068878291</v>
      </c>
      <c r="H2123">
        <v>0.21105529680503748</v>
      </c>
      <c r="I2123">
        <v>18.03358831853614</v>
      </c>
      <c r="K2123" s="7">
        <v>2093</v>
      </c>
      <c r="L2123" s="7">
        <v>0.15101333961297503</v>
      </c>
      <c r="M2123" s="7">
        <v>-9.4506488245499093E-2</v>
      </c>
      <c r="W2123" t="s">
        <v>2166</v>
      </c>
      <c r="X2123">
        <v>0.18461337695839997</v>
      </c>
    </row>
    <row r="2124" spans="1:24" x14ac:dyDescent="0.25">
      <c r="A2124" t="s">
        <v>2165</v>
      </c>
      <c r="B2124">
        <v>0.41941511350144572</v>
      </c>
      <c r="C2124">
        <v>-0.23174580669040709</v>
      </c>
      <c r="D2124">
        <v>0</v>
      </c>
      <c r="E2124">
        <v>1</v>
      </c>
      <c r="F2124">
        <v>0.92091133654990454</v>
      </c>
      <c r="G2124">
        <v>0.13161392773448702</v>
      </c>
      <c r="H2124">
        <v>2.0088169116193586</v>
      </c>
      <c r="I2124">
        <v>17.176139115510846</v>
      </c>
      <c r="K2124" s="7">
        <v>2094</v>
      </c>
      <c r="L2124" s="7">
        <v>0.20859061477231117</v>
      </c>
      <c r="M2124" s="7">
        <v>-6.2222903027854826E-3</v>
      </c>
      <c r="W2124" t="s">
        <v>2167</v>
      </c>
      <c r="X2124">
        <v>-3.5014077121501681E-2</v>
      </c>
    </row>
    <row r="2125" spans="1:24" x14ac:dyDescent="0.25">
      <c r="A2125" t="s">
        <v>2166</v>
      </c>
      <c r="B2125">
        <v>0.18461337695839997</v>
      </c>
      <c r="C2125">
        <v>0.42686818929900378</v>
      </c>
      <c r="D2125">
        <v>0</v>
      </c>
      <c r="E2125">
        <v>1</v>
      </c>
      <c r="F2125">
        <v>1.538211239146128</v>
      </c>
      <c r="G2125">
        <v>0.20793087626199502</v>
      </c>
      <c r="H2125">
        <v>0.29491856787760723</v>
      </c>
      <c r="I2125">
        <v>16.929039719334494</v>
      </c>
      <c r="K2125" s="7">
        <v>2095</v>
      </c>
      <c r="L2125" s="7">
        <v>9.7513098200564086E-2</v>
      </c>
      <c r="M2125" s="7">
        <v>-5.748906192281468E-2</v>
      </c>
      <c r="W2125" t="s">
        <v>2168</v>
      </c>
      <c r="X2125">
        <v>-5.0197907522926889E-2</v>
      </c>
    </row>
    <row r="2126" spans="1:24" x14ac:dyDescent="0.25">
      <c r="A2126" t="s">
        <v>2167</v>
      </c>
      <c r="B2126">
        <v>-3.5014077121501681E-2</v>
      </c>
      <c r="C2126">
        <v>0.51591618656572313</v>
      </c>
      <c r="D2126">
        <v>0</v>
      </c>
      <c r="E2126">
        <v>1</v>
      </c>
      <c r="F2126">
        <v>1.1935910560919305</v>
      </c>
      <c r="G2126">
        <v>0.16641394722446887</v>
      </c>
      <c r="H2126">
        <v>0.1252011127777268</v>
      </c>
      <c r="I2126">
        <v>17.186400636260046</v>
      </c>
      <c r="K2126" s="7">
        <v>2096</v>
      </c>
      <c r="L2126" s="7">
        <v>9.5601476468622659E-2</v>
      </c>
      <c r="M2126" s="7">
        <v>-8.097968303832638E-2</v>
      </c>
      <c r="W2126" t="s">
        <v>2169</v>
      </c>
      <c r="X2126">
        <v>0.88736943526927325</v>
      </c>
    </row>
    <row r="2127" spans="1:24" x14ac:dyDescent="0.25">
      <c r="A2127" t="s">
        <v>2168</v>
      </c>
      <c r="B2127">
        <v>-5.0197907522926889E-2</v>
      </c>
      <c r="C2127">
        <v>-0.29949089134462242</v>
      </c>
      <c r="D2127">
        <v>0</v>
      </c>
      <c r="E2127">
        <v>1</v>
      </c>
      <c r="F2127">
        <v>1.5701610835725204</v>
      </c>
      <c r="G2127">
        <v>0.24377738253746148</v>
      </c>
      <c r="H2127">
        <v>1.7685235606324827</v>
      </c>
      <c r="I2127">
        <v>16.440090561651456</v>
      </c>
      <c r="K2127" s="7">
        <v>2097</v>
      </c>
      <c r="L2127" s="7">
        <v>0.1346268388579655</v>
      </c>
      <c r="M2127" s="7">
        <v>-6.8412946654790516E-2</v>
      </c>
      <c r="W2127" t="s">
        <v>2170</v>
      </c>
      <c r="X2127">
        <v>0.14376293711135837</v>
      </c>
    </row>
    <row r="2128" spans="1:24" x14ac:dyDescent="0.25">
      <c r="A2128" t="s">
        <v>2169</v>
      </c>
      <c r="B2128">
        <v>0.88736943526927325</v>
      </c>
      <c r="C2128">
        <v>0.30287382007676333</v>
      </c>
      <c r="D2128">
        <v>0</v>
      </c>
      <c r="E2128">
        <v>1</v>
      </c>
      <c r="F2128">
        <v>1.8978834677335878</v>
      </c>
      <c r="G2128">
        <v>0.40401411878227655</v>
      </c>
      <c r="H2128">
        <v>-0.24258605760602558</v>
      </c>
      <c r="I2128">
        <v>16.533137213069789</v>
      </c>
      <c r="K2128" s="7">
        <v>2098</v>
      </c>
      <c r="L2128" s="7">
        <v>9.4737264118555431E-2</v>
      </c>
      <c r="M2128" s="7">
        <v>-0.26849023439243358</v>
      </c>
      <c r="W2128" t="s">
        <v>2171</v>
      </c>
      <c r="X2128">
        <v>-0.1595129121763838</v>
      </c>
    </row>
    <row r="2129" spans="1:24" x14ac:dyDescent="0.25">
      <c r="A2129" t="s">
        <v>2170</v>
      </c>
      <c r="B2129">
        <v>0.14376293711135837</v>
      </c>
      <c r="C2129">
        <v>-3.4971164421418163E-2</v>
      </c>
      <c r="D2129">
        <v>0</v>
      </c>
      <c r="E2129">
        <v>1</v>
      </c>
      <c r="F2129">
        <v>0.2303198521195691</v>
      </c>
      <c r="G2129">
        <v>4.4581302420953504E-2</v>
      </c>
      <c r="H2129">
        <v>0.32494795063311221</v>
      </c>
      <c r="I2129">
        <v>17.391646311437587</v>
      </c>
      <c r="K2129" s="7">
        <v>2099</v>
      </c>
      <c r="L2129" s="7">
        <v>0.11672867934392073</v>
      </c>
      <c r="M2129" s="7">
        <v>0.39483672355655219</v>
      </c>
      <c r="W2129" t="s">
        <v>2172</v>
      </c>
      <c r="X2129">
        <v>-0.4486163058228877</v>
      </c>
    </row>
    <row r="2130" spans="1:24" x14ac:dyDescent="0.25">
      <c r="A2130" t="s">
        <v>2171</v>
      </c>
      <c r="B2130">
        <v>-0.1595129121763838</v>
      </c>
      <c r="C2130">
        <v>0.74381681404619326</v>
      </c>
      <c r="D2130">
        <v>0</v>
      </c>
      <c r="E2130">
        <v>1</v>
      </c>
      <c r="F2130">
        <v>1.872639483987965</v>
      </c>
      <c r="G2130">
        <v>0.20605205545009031</v>
      </c>
      <c r="H2130">
        <v>-7.9926240159764919E-2</v>
      </c>
      <c r="I2130">
        <v>18.097891743012596</v>
      </c>
      <c r="K2130" s="7">
        <v>2100</v>
      </c>
      <c r="L2130" s="7">
        <v>0.17954950752934762</v>
      </c>
      <c r="M2130" s="7">
        <v>-0.22787565255344241</v>
      </c>
      <c r="W2130" t="s">
        <v>2173</v>
      </c>
      <c r="X2130">
        <v>-0.29781424814970786</v>
      </c>
    </row>
    <row r="2131" spans="1:24" x14ac:dyDescent="0.25">
      <c r="A2131" t="s">
        <v>2172</v>
      </c>
      <c r="B2131">
        <v>-0.4486163058228877</v>
      </c>
      <c r="C2131">
        <v>0.57788708211798845</v>
      </c>
      <c r="D2131">
        <v>0</v>
      </c>
      <c r="E2131">
        <v>1</v>
      </c>
      <c r="F2131">
        <v>2.2756914193775213</v>
      </c>
      <c r="G2131">
        <v>9.9295390760227739E-2</v>
      </c>
      <c r="H2131">
        <v>-0.48216023364170113</v>
      </c>
      <c r="I2131">
        <v>16.936177063425109</v>
      </c>
      <c r="K2131" s="7">
        <v>2101</v>
      </c>
      <c r="L2131" s="7">
        <v>0.10128005711555399</v>
      </c>
      <c r="M2131" s="7">
        <v>-0.43054805921907519</v>
      </c>
      <c r="W2131" t="s">
        <v>2174</v>
      </c>
      <c r="X2131">
        <v>0.91855735600206001</v>
      </c>
    </row>
    <row r="2132" spans="1:24" x14ac:dyDescent="0.25">
      <c r="A2132" t="s">
        <v>2173</v>
      </c>
      <c r="B2132">
        <v>-0.29781424814970786</v>
      </c>
      <c r="C2132">
        <v>0.73032286496909216</v>
      </c>
      <c r="D2132">
        <v>0</v>
      </c>
      <c r="E2132">
        <v>1</v>
      </c>
      <c r="F2132">
        <v>1.793757709869926</v>
      </c>
      <c r="G2132">
        <v>0.14224218987110368</v>
      </c>
      <c r="H2132">
        <v>-0.46787218467622865</v>
      </c>
      <c r="I2132">
        <v>17.087519436081994</v>
      </c>
      <c r="K2132" s="7">
        <v>2102</v>
      </c>
      <c r="L2132" s="7">
        <v>6.3783647128518972E-2</v>
      </c>
      <c r="M2132" s="7">
        <v>-0.7726286606323638</v>
      </c>
      <c r="W2132" t="s">
        <v>289</v>
      </c>
      <c r="X2132">
        <v>-4.2786732942680934E-2</v>
      </c>
    </row>
    <row r="2133" spans="1:24" x14ac:dyDescent="0.25">
      <c r="A2133" t="s">
        <v>2174</v>
      </c>
      <c r="B2133">
        <v>0.91855735600206001</v>
      </c>
      <c r="C2133">
        <v>-0.40176731702765689</v>
      </c>
      <c r="D2133">
        <v>0</v>
      </c>
      <c r="E2133">
        <v>1</v>
      </c>
      <c r="F2133">
        <v>1.4693990382629629</v>
      </c>
      <c r="G2133">
        <v>5.3324337673570192E-2</v>
      </c>
      <c r="H2133">
        <v>-0.56993839076391395</v>
      </c>
      <c r="I2133">
        <v>16.615779637048117</v>
      </c>
      <c r="K2133" s="7">
        <v>2103</v>
      </c>
      <c r="L2133" s="7">
        <v>0.15666472301078321</v>
      </c>
      <c r="M2133" s="7">
        <v>-0.85140009910383041</v>
      </c>
      <c r="W2133" t="s">
        <v>2175</v>
      </c>
      <c r="X2133">
        <v>0.21028560600693294</v>
      </c>
    </row>
    <row r="2134" spans="1:24" x14ac:dyDescent="0.25">
      <c r="A2134" t="s">
        <v>289</v>
      </c>
      <c r="B2134">
        <v>-4.2786732942680934E-2</v>
      </c>
      <c r="C2134">
        <v>0.56316484951266998</v>
      </c>
      <c r="D2134">
        <v>0</v>
      </c>
      <c r="E2134">
        <v>1</v>
      </c>
      <c r="F2134">
        <v>1.0969523011161566</v>
      </c>
      <c r="G2134">
        <v>0.38787488359098748</v>
      </c>
      <c r="H2134">
        <v>-0.4162791401552865</v>
      </c>
      <c r="I2134">
        <v>17.56747751553894</v>
      </c>
      <c r="K2134" s="7">
        <v>2104</v>
      </c>
      <c r="L2134" s="7">
        <v>0.14348005912021677</v>
      </c>
      <c r="M2134" s="7">
        <v>-2.1548803701665897E-2</v>
      </c>
      <c r="W2134" t="s">
        <v>290</v>
      </c>
      <c r="X2134">
        <v>1.7973549546248708E-2</v>
      </c>
    </row>
    <row r="2135" spans="1:24" x14ac:dyDescent="0.25">
      <c r="A2135" t="s">
        <v>2175</v>
      </c>
      <c r="B2135">
        <v>0.21028560600693294</v>
      </c>
      <c r="C2135">
        <v>-0.22002175635528898</v>
      </c>
      <c r="D2135">
        <v>0</v>
      </c>
      <c r="E2135">
        <v>1</v>
      </c>
      <c r="F2135">
        <v>1.540429850508642</v>
      </c>
      <c r="G2135">
        <v>0.18554618736247541</v>
      </c>
      <c r="H2135">
        <v>-0.8323999732916626</v>
      </c>
      <c r="I2135">
        <v>16.829622038018783</v>
      </c>
      <c r="K2135" s="7">
        <v>2105</v>
      </c>
      <c r="L2135" s="7">
        <v>0.14558906998543464</v>
      </c>
      <c r="M2135" s="7">
        <v>0.33514962263319731</v>
      </c>
      <c r="W2135" t="s">
        <v>2176</v>
      </c>
      <c r="X2135">
        <v>0.18115174717795446</v>
      </c>
    </row>
    <row r="2136" spans="1:24" x14ac:dyDescent="0.25">
      <c r="A2136" t="s">
        <v>290</v>
      </c>
      <c r="B2136">
        <v>1.7973549546248708E-2</v>
      </c>
      <c r="C2136">
        <v>-0.14169870026031706</v>
      </c>
      <c r="D2136">
        <v>0</v>
      </c>
      <c r="E2136">
        <v>1</v>
      </c>
      <c r="F2136">
        <v>1.7809962249126245</v>
      </c>
      <c r="G2136">
        <v>8.471853251839119E-2</v>
      </c>
      <c r="H2136">
        <v>-0.20383779854564002</v>
      </c>
      <c r="I2136">
        <v>16.175625366041782</v>
      </c>
      <c r="K2136" s="7">
        <v>2106</v>
      </c>
      <c r="L2136" s="7">
        <v>0.16216018336019183</v>
      </c>
      <c r="M2136" s="7">
        <v>-3.778475694217602E-2</v>
      </c>
      <c r="W2136" t="s">
        <v>2177</v>
      </c>
      <c r="X2136">
        <v>6.2709856986328291E-2</v>
      </c>
    </row>
    <row r="2137" spans="1:24" x14ac:dyDescent="0.25">
      <c r="A2137" t="s">
        <v>2176</v>
      </c>
      <c r="B2137">
        <v>0.18115174717795446</v>
      </c>
      <c r="C2137">
        <v>0.15771297398047218</v>
      </c>
      <c r="D2137">
        <v>0</v>
      </c>
      <c r="E2137">
        <v>1</v>
      </c>
      <c r="F2137">
        <v>0.86304461123041198</v>
      </c>
      <c r="G2137">
        <v>0.12808854798426964</v>
      </c>
      <c r="H2137">
        <v>-0.18231397105774094</v>
      </c>
      <c r="I2137">
        <v>18.330237024026591</v>
      </c>
      <c r="K2137" s="7">
        <v>2107</v>
      </c>
      <c r="L2137" s="7">
        <v>0.15334219718822334</v>
      </c>
      <c r="M2137" s="7">
        <v>0.44594758538131613</v>
      </c>
      <c r="W2137" t="s">
        <v>2178</v>
      </c>
      <c r="X2137">
        <v>0.28106291728253524</v>
      </c>
    </row>
    <row r="2138" spans="1:24" x14ac:dyDescent="0.25">
      <c r="A2138" t="s">
        <v>2177</v>
      </c>
      <c r="B2138">
        <v>6.2709856986328291E-2</v>
      </c>
      <c r="C2138">
        <v>0.60184719908768369</v>
      </c>
      <c r="D2138">
        <v>0</v>
      </c>
      <c r="E2138">
        <v>1</v>
      </c>
      <c r="F2138">
        <v>1.2698149529065923</v>
      </c>
      <c r="G2138">
        <v>0.33960238136823523</v>
      </c>
      <c r="H2138">
        <v>-0.23594377540489181</v>
      </c>
      <c r="I2138">
        <v>16.808389387600229</v>
      </c>
      <c r="K2138" s="7">
        <v>2108</v>
      </c>
      <c r="L2138" s="7">
        <v>0.16312413284740768</v>
      </c>
      <c r="M2138" s="7">
        <v>-0.31555369973071667</v>
      </c>
      <c r="W2138" t="s">
        <v>2179</v>
      </c>
      <c r="X2138">
        <v>4.9882855621295706E-2</v>
      </c>
    </row>
    <row r="2139" spans="1:24" x14ac:dyDescent="0.25">
      <c r="A2139" t="s">
        <v>2178</v>
      </c>
      <c r="B2139">
        <v>0.28106291728253524</v>
      </c>
      <c r="C2139">
        <v>-0.11248773719383195</v>
      </c>
      <c r="D2139">
        <v>0</v>
      </c>
      <c r="E2139">
        <v>1</v>
      </c>
      <c r="F2139">
        <v>0.77660365192688641</v>
      </c>
      <c r="G2139">
        <v>8.7486566873572702E-2</v>
      </c>
      <c r="H2139">
        <v>-1.838615621116068E-2</v>
      </c>
      <c r="I2139">
        <v>18.406572157396635</v>
      </c>
      <c r="K2139" s="7">
        <v>2109</v>
      </c>
      <c r="L2139" s="7">
        <v>0.1437863887101411</v>
      </c>
      <c r="M2139" s="7">
        <v>0.37052606766948443</v>
      </c>
      <c r="W2139" t="s">
        <v>2180</v>
      </c>
      <c r="X2139">
        <v>-0.17237357829623043</v>
      </c>
    </row>
    <row r="2140" spans="1:24" x14ac:dyDescent="0.25">
      <c r="A2140" t="s">
        <v>2179</v>
      </c>
      <c r="B2140">
        <v>4.9882855621295706E-2</v>
      </c>
      <c r="C2140">
        <v>0.26624045674981689</v>
      </c>
      <c r="D2140">
        <v>0</v>
      </c>
      <c r="E2140">
        <v>1</v>
      </c>
      <c r="F2140">
        <v>1.1975202522362736</v>
      </c>
      <c r="G2140">
        <v>0.1368213949961079</v>
      </c>
      <c r="H2140">
        <v>-0.33124414653146556</v>
      </c>
      <c r="I2140">
        <v>17.97207159803855</v>
      </c>
      <c r="K2140" s="7">
        <v>2110</v>
      </c>
      <c r="L2140" s="7">
        <v>0.14614447856201945</v>
      </c>
      <c r="M2140" s="7">
        <v>0.5416428784170535</v>
      </c>
      <c r="W2140" t="s">
        <v>2181</v>
      </c>
      <c r="X2140">
        <v>0.73782010564452527</v>
      </c>
    </row>
    <row r="2141" spans="1:24" x14ac:dyDescent="0.25">
      <c r="A2141" t="s">
        <v>2180</v>
      </c>
      <c r="B2141">
        <v>-0.17237357829623043</v>
      </c>
      <c r="C2141">
        <v>-7.5927244169618893E-2</v>
      </c>
      <c r="D2141">
        <v>0</v>
      </c>
      <c r="E2141">
        <v>1</v>
      </c>
      <c r="F2141">
        <v>1.2530090220874548</v>
      </c>
      <c r="G2141">
        <v>0.16729222987128745</v>
      </c>
      <c r="H2141">
        <v>-8.9905240267139822E-2</v>
      </c>
      <c r="I2141">
        <v>17.685487291193471</v>
      </c>
      <c r="K2141" s="7">
        <v>2111</v>
      </c>
      <c r="L2141" s="7">
        <v>0.10173963060831781</v>
      </c>
      <c r="M2141" s="7">
        <v>0.99041244624246416</v>
      </c>
      <c r="W2141" t="s">
        <v>2182</v>
      </c>
      <c r="X2141">
        <v>-0.45136216611979801</v>
      </c>
    </row>
    <row r="2142" spans="1:24" x14ac:dyDescent="0.25">
      <c r="A2142" t="s">
        <v>2181</v>
      </c>
      <c r="B2142">
        <v>0.73782010564452527</v>
      </c>
      <c r="C2142">
        <v>-0.39447394533417385</v>
      </c>
      <c r="D2142">
        <v>0</v>
      </c>
      <c r="E2142">
        <v>1</v>
      </c>
      <c r="F2142">
        <v>0.21386411326261975</v>
      </c>
      <c r="G2142">
        <v>3.1206940916891579E-2</v>
      </c>
      <c r="H2142">
        <v>0.48845962534200182</v>
      </c>
      <c r="I2142">
        <v>18.618277355578758</v>
      </c>
      <c r="K2142" s="7">
        <v>2112</v>
      </c>
      <c r="L2142" s="7">
        <v>0.11024294660109496</v>
      </c>
      <c r="M2142" s="7">
        <v>-0.29604217707129671</v>
      </c>
      <c r="W2142" t="s">
        <v>2183</v>
      </c>
      <c r="X2142">
        <v>-0.19042002207370878</v>
      </c>
    </row>
    <row r="2143" spans="1:24" x14ac:dyDescent="0.25">
      <c r="A2143" t="s">
        <v>2182</v>
      </c>
      <c r="B2143">
        <v>-0.45136216611979801</v>
      </c>
      <c r="C2143">
        <v>0.23803047257743765</v>
      </c>
      <c r="D2143">
        <v>0</v>
      </c>
      <c r="E2143">
        <v>1</v>
      </c>
      <c r="F2143">
        <v>0.41953745172584872</v>
      </c>
      <c r="G2143">
        <v>4.228530087873017E-2</v>
      </c>
      <c r="H2143">
        <v>0.4275829375426573</v>
      </c>
      <c r="I2143">
        <v>18.335822398267641</v>
      </c>
      <c r="K2143" s="7">
        <v>2113</v>
      </c>
      <c r="L2143" s="7">
        <v>0.1621126126752479</v>
      </c>
      <c r="M2143" s="7">
        <v>3.2258725605472743E-2</v>
      </c>
      <c r="W2143" t="s">
        <v>2184</v>
      </c>
      <c r="X2143">
        <v>4.6312816670934238E-2</v>
      </c>
    </row>
    <row r="2144" spans="1:24" x14ac:dyDescent="0.25">
      <c r="A2144" t="s">
        <v>2183</v>
      </c>
      <c r="B2144">
        <v>-0.19042002207370878</v>
      </c>
      <c r="C2144">
        <v>-0.11878374577544139</v>
      </c>
      <c r="D2144">
        <v>0</v>
      </c>
      <c r="E2144">
        <v>1</v>
      </c>
      <c r="F2144">
        <v>1.4423484922781971</v>
      </c>
      <c r="G2144">
        <v>8.4595891736196485E-2</v>
      </c>
      <c r="H2144">
        <v>8.5836567398512725E-2</v>
      </c>
      <c r="I2144">
        <v>20.057261778533746</v>
      </c>
      <c r="K2144" s="7">
        <v>2114</v>
      </c>
      <c r="L2144" s="7">
        <v>0.26214986017891023</v>
      </c>
      <c r="M2144" s="7">
        <v>-0.4982720814624429</v>
      </c>
      <c r="W2144" t="s">
        <v>2185</v>
      </c>
      <c r="X2144">
        <v>0.18032302433958444</v>
      </c>
    </row>
    <row r="2145" spans="1:24" x14ac:dyDescent="0.25">
      <c r="A2145" t="s">
        <v>2184</v>
      </c>
      <c r="B2145">
        <v>4.6312816670934238E-2</v>
      </c>
      <c r="C2145">
        <v>7.343625244361919E-3</v>
      </c>
      <c r="D2145">
        <v>0</v>
      </c>
      <c r="E2145">
        <v>1</v>
      </c>
      <c r="F2145">
        <v>1.9937564186894541</v>
      </c>
      <c r="G2145">
        <v>0.23172252139745061</v>
      </c>
      <c r="H2145">
        <v>-2.3741426183220563E-2</v>
      </c>
      <c r="I2145">
        <v>18.487239892618391</v>
      </c>
      <c r="K2145" s="7">
        <v>2115</v>
      </c>
      <c r="L2145" s="7">
        <v>0.13247190763600369</v>
      </c>
      <c r="M2145" s="7">
        <v>-1.1434947690981995E-2</v>
      </c>
      <c r="W2145" t="s">
        <v>2186</v>
      </c>
      <c r="X2145">
        <v>0.86556818584561923</v>
      </c>
    </row>
    <row r="2146" spans="1:24" x14ac:dyDescent="0.25">
      <c r="A2146" t="s">
        <v>2185</v>
      </c>
      <c r="B2146">
        <v>0.18032302433958444</v>
      </c>
      <c r="C2146">
        <v>0.61596643612170232</v>
      </c>
      <c r="D2146">
        <v>0</v>
      </c>
      <c r="E2146">
        <v>1</v>
      </c>
      <c r="F2146">
        <v>1.8311551321261004</v>
      </c>
      <c r="G2146">
        <v>0.24504049446909906</v>
      </c>
      <c r="H2146">
        <v>-0.35784175446828947</v>
      </c>
      <c r="I2146">
        <v>16.059127066839554</v>
      </c>
      <c r="K2146" s="7">
        <v>2116</v>
      </c>
      <c r="L2146" s="7">
        <v>0.12003685189932556</v>
      </c>
      <c r="M2146" s="7">
        <v>-0.46284171195495211</v>
      </c>
      <c r="W2146" t="s">
        <v>291</v>
      </c>
      <c r="X2146">
        <v>0.29454856161412613</v>
      </c>
    </row>
    <row r="2147" spans="1:24" x14ac:dyDescent="0.25">
      <c r="A2147" t="s">
        <v>2186</v>
      </c>
      <c r="B2147">
        <v>0.86556818584561923</v>
      </c>
      <c r="C2147">
        <v>0.71257016841973619</v>
      </c>
      <c r="D2147">
        <v>0</v>
      </c>
      <c r="E2147">
        <v>1</v>
      </c>
      <c r="F2147">
        <v>0.48966316337556376</v>
      </c>
      <c r="G2147">
        <v>0.14750869685075554</v>
      </c>
      <c r="H2147">
        <v>-0.48749718089163796</v>
      </c>
      <c r="I2147">
        <v>16.175434691175543</v>
      </c>
      <c r="K2147" s="7">
        <v>2117</v>
      </c>
      <c r="L2147" s="7">
        <v>0.10814853404958175</v>
      </c>
      <c r="M2147" s="7">
        <v>-6.6445228198001499E-2</v>
      </c>
      <c r="W2147" t="s">
        <v>2187</v>
      </c>
      <c r="X2147">
        <v>0.16134575155531719</v>
      </c>
    </row>
    <row r="2148" spans="1:24" x14ac:dyDescent="0.25">
      <c r="A2148" t="s">
        <v>291</v>
      </c>
      <c r="B2148">
        <v>0.29454856161412613</v>
      </c>
      <c r="C2148">
        <v>2.468606466780046E-3</v>
      </c>
      <c r="D2148">
        <v>0</v>
      </c>
      <c r="E2148">
        <v>1</v>
      </c>
      <c r="F2148">
        <v>2.0635562331179642</v>
      </c>
      <c r="G2148">
        <v>7.5929049564685158E-2</v>
      </c>
      <c r="H2148">
        <v>78.207259988557951</v>
      </c>
      <c r="I2148">
        <v>17.791488564188697</v>
      </c>
      <c r="K2148" s="7">
        <v>2118</v>
      </c>
      <c r="L2148" s="7">
        <v>0.15609979728987977</v>
      </c>
      <c r="M2148" s="7">
        <v>0.35798182122157984</v>
      </c>
      <c r="W2148" t="s">
        <v>2188</v>
      </c>
      <c r="X2148">
        <v>-9.665117519279845E-2</v>
      </c>
    </row>
    <row r="2149" spans="1:24" x14ac:dyDescent="0.25">
      <c r="A2149" t="s">
        <v>2187</v>
      </c>
      <c r="B2149">
        <v>0.16134575155531719</v>
      </c>
      <c r="C2149">
        <v>-0.13264427833095083</v>
      </c>
      <c r="D2149">
        <v>0</v>
      </c>
      <c r="E2149">
        <v>1</v>
      </c>
      <c r="F2149">
        <v>0.996417716615003</v>
      </c>
      <c r="G2149">
        <v>9.1072649498416439E-2</v>
      </c>
      <c r="H2149">
        <v>2.5747915230007152E-2</v>
      </c>
      <c r="I2149">
        <v>19.625751027103131</v>
      </c>
      <c r="K2149" s="7">
        <v>2119</v>
      </c>
      <c r="L2149" s="7">
        <v>0.10022567153117923</v>
      </c>
      <c r="M2149" s="7">
        <v>-0.26407503493542062</v>
      </c>
      <c r="W2149" t="s">
        <v>2189</v>
      </c>
      <c r="X2149">
        <v>0.23782784738054005</v>
      </c>
    </row>
    <row r="2150" spans="1:24" x14ac:dyDescent="0.25">
      <c r="A2150" t="s">
        <v>2188</v>
      </c>
      <c r="B2150">
        <v>-9.665117519279845E-2</v>
      </c>
      <c r="C2150">
        <v>7.9740581145341119E-2</v>
      </c>
      <c r="D2150">
        <v>0</v>
      </c>
      <c r="E2150">
        <v>1</v>
      </c>
      <c r="F2150">
        <v>0.21543850536094866</v>
      </c>
      <c r="G2150">
        <v>0.12599468046030274</v>
      </c>
      <c r="H2150">
        <v>-5.3021079692826135E-2</v>
      </c>
      <c r="I2150">
        <v>19.792486274908764</v>
      </c>
      <c r="K2150" s="7">
        <v>2120</v>
      </c>
      <c r="L2150" s="7">
        <v>0.13528890717596553</v>
      </c>
      <c r="M2150" s="7">
        <v>-0.27796692978832482</v>
      </c>
      <c r="W2150" t="s">
        <v>2190</v>
      </c>
      <c r="X2150">
        <v>7.0619013020626981E-2</v>
      </c>
    </row>
    <row r="2151" spans="1:24" x14ac:dyDescent="0.25">
      <c r="A2151" t="s">
        <v>2189</v>
      </c>
      <c r="B2151">
        <v>0.23782784738054005</v>
      </c>
      <c r="C2151">
        <v>1.6232876686176814E-2</v>
      </c>
      <c r="D2151">
        <v>0</v>
      </c>
      <c r="E2151">
        <v>1</v>
      </c>
      <c r="F2151">
        <v>0.1555158791671393</v>
      </c>
      <c r="G2151">
        <v>8.2843183055666056E-2</v>
      </c>
      <c r="H2151">
        <v>-1.4243859273827623E-2</v>
      </c>
      <c r="I2151">
        <v>17.973841058288013</v>
      </c>
      <c r="K2151" s="7">
        <v>2121</v>
      </c>
      <c r="L2151" s="7">
        <v>0.1273555178001915</v>
      </c>
      <c r="M2151" s="7">
        <v>-9.542555991760554E-2</v>
      </c>
      <c r="W2151" t="s">
        <v>2191</v>
      </c>
      <c r="X2151">
        <v>-0.55460337742005839</v>
      </c>
    </row>
    <row r="2152" spans="1:24" x14ac:dyDescent="0.25">
      <c r="A2152" t="s">
        <v>2190</v>
      </c>
      <c r="B2152">
        <v>7.0619013020626981E-2</v>
      </c>
      <c r="C2152">
        <v>-0.10988386436722689</v>
      </c>
      <c r="D2152">
        <v>0</v>
      </c>
      <c r="E2152">
        <v>1</v>
      </c>
      <c r="F2152">
        <v>0.37780302321260034</v>
      </c>
      <c r="G2152">
        <v>8.935490548750763E-2</v>
      </c>
      <c r="H2152">
        <v>-4.4154053542346805E-2</v>
      </c>
      <c r="I2152">
        <v>17.983464023098463</v>
      </c>
      <c r="K2152" s="7">
        <v>2122</v>
      </c>
      <c r="L2152" s="7">
        <v>0.1836996836395472</v>
      </c>
      <c r="M2152" s="7">
        <v>0.23571542986189853</v>
      </c>
      <c r="W2152" t="s">
        <v>2192</v>
      </c>
      <c r="X2152">
        <v>0.46717502833717084</v>
      </c>
    </row>
    <row r="2153" spans="1:24" x14ac:dyDescent="0.25">
      <c r="A2153" t="s">
        <v>2191</v>
      </c>
      <c r="B2153">
        <v>-0.55460337742005839</v>
      </c>
      <c r="C2153">
        <v>-0.49931132661552041</v>
      </c>
      <c r="D2153">
        <v>0</v>
      </c>
      <c r="E2153">
        <v>1</v>
      </c>
      <c r="F2153">
        <v>0.65639819812161015</v>
      </c>
      <c r="G2153">
        <v>0.1009619316442097</v>
      </c>
      <c r="H2153">
        <v>0.15418166511506431</v>
      </c>
      <c r="I2153">
        <v>17.572111190092855</v>
      </c>
      <c r="K2153" s="7">
        <v>2123</v>
      </c>
      <c r="L2153" s="7">
        <v>0.15597789294845155</v>
      </c>
      <c r="M2153" s="7">
        <v>2.863548400994842E-2</v>
      </c>
      <c r="W2153" t="s">
        <v>2193</v>
      </c>
      <c r="X2153">
        <v>-3.727920219950228E-2</v>
      </c>
    </row>
    <row r="2154" spans="1:24" x14ac:dyDescent="0.25">
      <c r="A2154" t="s">
        <v>2192</v>
      </c>
      <c r="B2154">
        <v>0.46717502833717084</v>
      </c>
      <c r="C2154">
        <v>-0.16572581067200184</v>
      </c>
      <c r="D2154">
        <v>0</v>
      </c>
      <c r="E2154">
        <v>1</v>
      </c>
      <c r="F2154">
        <v>0.4628550291997946</v>
      </c>
      <c r="G2154">
        <v>0.10970623867846359</v>
      </c>
      <c r="H2154">
        <v>-6.1286401506475352E-2</v>
      </c>
      <c r="I2154">
        <v>16.563176697247595</v>
      </c>
      <c r="K2154" s="7">
        <v>2124</v>
      </c>
      <c r="L2154" s="7">
        <v>0.11132298159602577</v>
      </c>
      <c r="M2154" s="7">
        <v>-0.14633705871752745</v>
      </c>
      <c r="W2154" t="s">
        <v>2194</v>
      </c>
      <c r="X2154">
        <v>0.10504096511987719</v>
      </c>
    </row>
    <row r="2155" spans="1:24" x14ac:dyDescent="0.25">
      <c r="A2155" t="s">
        <v>2193</v>
      </c>
      <c r="B2155">
        <v>-3.727920219950228E-2</v>
      </c>
      <c r="C2155">
        <v>-5.320270239727997E-2</v>
      </c>
      <c r="D2155">
        <v>0</v>
      </c>
      <c r="E2155">
        <v>1</v>
      </c>
      <c r="F2155">
        <v>0.97804363262222116</v>
      </c>
      <c r="G2155">
        <v>0.17102044806740804</v>
      </c>
      <c r="H2155">
        <v>0.26041395116559185</v>
      </c>
      <c r="I2155">
        <v>16.871943651197899</v>
      </c>
      <c r="K2155" s="7">
        <v>2125</v>
      </c>
      <c r="L2155" s="7">
        <v>0.27499515965348326</v>
      </c>
      <c r="M2155" s="7">
        <v>-0.32519306717641017</v>
      </c>
      <c r="W2155" t="s">
        <v>2195</v>
      </c>
      <c r="X2155">
        <v>-3.6067712740368353E-3</v>
      </c>
    </row>
    <row r="2156" spans="1:24" x14ac:dyDescent="0.25">
      <c r="A2156" t="s">
        <v>2194</v>
      </c>
      <c r="B2156">
        <v>0.10504096511987719</v>
      </c>
      <c r="C2156">
        <v>0.13446580329603516</v>
      </c>
      <c r="D2156">
        <v>0</v>
      </c>
      <c r="E2156">
        <v>1</v>
      </c>
      <c r="F2156">
        <v>1.5976090537577026</v>
      </c>
      <c r="G2156">
        <v>9.686764925475537E-2</v>
      </c>
      <c r="H2156">
        <v>-9.803242360306412E-2</v>
      </c>
      <c r="I2156">
        <v>16.195637134598353</v>
      </c>
      <c r="K2156" s="7">
        <v>2126</v>
      </c>
      <c r="L2156" s="7">
        <v>0.28109741887144202</v>
      </c>
      <c r="M2156" s="7">
        <v>0.60627201639783124</v>
      </c>
      <c r="W2156" t="s">
        <v>2196</v>
      </c>
      <c r="X2156">
        <v>-0.1110204088601062</v>
      </c>
    </row>
    <row r="2157" spans="1:24" x14ac:dyDescent="0.25">
      <c r="A2157" t="s">
        <v>2195</v>
      </c>
      <c r="B2157">
        <v>-3.6067712740368353E-3</v>
      </c>
      <c r="C2157">
        <v>7.6403739426424769E-3</v>
      </c>
      <c r="D2157">
        <v>0</v>
      </c>
      <c r="E2157">
        <v>1</v>
      </c>
      <c r="F2157">
        <v>0.85725942303011726</v>
      </c>
      <c r="G2157">
        <v>0.14791542368696206</v>
      </c>
      <c r="H2157">
        <v>-0.16751412119803949</v>
      </c>
      <c r="I2157">
        <v>16.059820529960959</v>
      </c>
      <c r="K2157" s="7">
        <v>2127</v>
      </c>
      <c r="L2157" s="7">
        <v>9.4413404457527106E-2</v>
      </c>
      <c r="M2157" s="7">
        <v>4.9349532653831268E-2</v>
      </c>
      <c r="W2157" t="s">
        <v>2197</v>
      </c>
      <c r="X2157">
        <v>0.25572411482972335</v>
      </c>
    </row>
    <row r="2158" spans="1:24" x14ac:dyDescent="0.25">
      <c r="A2158" t="s">
        <v>2196</v>
      </c>
      <c r="B2158">
        <v>-0.1110204088601062</v>
      </c>
      <c r="C2158">
        <v>1.431536646758866E-2</v>
      </c>
      <c r="D2158">
        <v>0</v>
      </c>
      <c r="E2158">
        <v>1</v>
      </c>
      <c r="F2158">
        <v>0.78142783676905714</v>
      </c>
      <c r="G2158">
        <v>7.739236717998331E-2</v>
      </c>
      <c r="H2158">
        <v>-7.8234908990686067E-2</v>
      </c>
      <c r="I2158">
        <v>18.491229622878702</v>
      </c>
      <c r="K2158" s="7">
        <v>2128</v>
      </c>
      <c r="L2158" s="7">
        <v>0.10510097794162337</v>
      </c>
      <c r="M2158" s="7">
        <v>-0.26461389011800718</v>
      </c>
      <c r="W2158" t="s">
        <v>2198</v>
      </c>
      <c r="X2158">
        <v>-0.12470101827314367</v>
      </c>
    </row>
    <row r="2159" spans="1:24" x14ac:dyDescent="0.25">
      <c r="A2159" t="s">
        <v>2197</v>
      </c>
      <c r="B2159">
        <v>0.25572411482972335</v>
      </c>
      <c r="C2159">
        <v>0.78598089731723664</v>
      </c>
      <c r="D2159">
        <v>0</v>
      </c>
      <c r="E2159">
        <v>1</v>
      </c>
      <c r="F2159">
        <v>1.4323711276800435</v>
      </c>
      <c r="G2159">
        <v>0.26800305108727812</v>
      </c>
      <c r="H2159">
        <v>-0.34014270269612235</v>
      </c>
      <c r="I2159">
        <v>19.429410617812877</v>
      </c>
      <c r="K2159" s="7">
        <v>2129</v>
      </c>
      <c r="L2159" s="7">
        <v>0.10469707853210453</v>
      </c>
      <c r="M2159" s="7">
        <v>-0.55331338435499222</v>
      </c>
      <c r="W2159" t="s">
        <v>2199</v>
      </c>
      <c r="X2159">
        <v>-6.8626259786580712E-2</v>
      </c>
    </row>
    <row r="2160" spans="1:24" x14ac:dyDescent="0.25">
      <c r="A2160" t="s">
        <v>2198</v>
      </c>
      <c r="B2160">
        <v>-0.12470101827314367</v>
      </c>
      <c r="C2160">
        <v>0.43255889460039343</v>
      </c>
      <c r="D2160">
        <v>0</v>
      </c>
      <c r="E2160">
        <v>1</v>
      </c>
      <c r="F2160">
        <v>1.0436069028457</v>
      </c>
      <c r="G2160">
        <v>0.25513703752292644</v>
      </c>
      <c r="H2160">
        <v>1.7273006877589216</v>
      </c>
      <c r="I2160">
        <v>17.214352619107427</v>
      </c>
      <c r="K2160" s="7">
        <v>2130</v>
      </c>
      <c r="L2160" s="7">
        <v>9.011952120212019E-2</v>
      </c>
      <c r="M2160" s="7">
        <v>-0.38793376935182805</v>
      </c>
      <c r="W2160" t="s">
        <v>292</v>
      </c>
      <c r="X2160">
        <v>3.8811836480949991E-2</v>
      </c>
    </row>
    <row r="2161" spans="1:24" x14ac:dyDescent="0.25">
      <c r="A2161" t="s">
        <v>2199</v>
      </c>
      <c r="B2161">
        <v>-6.8626259786580712E-2</v>
      </c>
      <c r="C2161">
        <v>-5.3698507562427659E-2</v>
      </c>
      <c r="D2161">
        <v>0</v>
      </c>
      <c r="E2161">
        <v>1</v>
      </c>
      <c r="F2161">
        <v>1.7716909992298688</v>
      </c>
      <c r="G2161">
        <v>8.5250743175153784E-2</v>
      </c>
      <c r="H2161">
        <v>0.13891951894541352</v>
      </c>
      <c r="I2161">
        <v>21.317981580647238</v>
      </c>
      <c r="K2161" s="7">
        <v>2131</v>
      </c>
      <c r="L2161" s="7">
        <v>0.19127372406387216</v>
      </c>
      <c r="M2161" s="7">
        <v>0.7272836319381879</v>
      </c>
      <c r="W2161" t="s">
        <v>2200</v>
      </c>
      <c r="X2161">
        <v>0.15762714241190587</v>
      </c>
    </row>
    <row r="2162" spans="1:24" x14ac:dyDescent="0.25">
      <c r="A2162" t="s">
        <v>292</v>
      </c>
      <c r="B2162">
        <v>3.8811836480949991E-2</v>
      </c>
      <c r="C2162">
        <v>0.33747311355077042</v>
      </c>
      <c r="D2162">
        <v>0</v>
      </c>
      <c r="E2162">
        <v>1</v>
      </c>
      <c r="F2162">
        <v>2.2444034640366826</v>
      </c>
      <c r="G2162">
        <v>0.17375518031479262</v>
      </c>
      <c r="H2162">
        <v>-0.37098783164522864</v>
      </c>
      <c r="I2162">
        <v>16.462556887331246</v>
      </c>
      <c r="K2162" s="7">
        <v>2132</v>
      </c>
      <c r="L2162" s="7">
        <v>0.2019261459820787</v>
      </c>
      <c r="M2162" s="7">
        <v>-0.24471287892475962</v>
      </c>
      <c r="W2162" t="s">
        <v>2201</v>
      </c>
      <c r="X2162">
        <v>-6.6712178337637179E-2</v>
      </c>
    </row>
    <row r="2163" spans="1:24" x14ac:dyDescent="0.25">
      <c r="A2163" t="s">
        <v>2200</v>
      </c>
      <c r="B2163">
        <v>0.15762714241190587</v>
      </c>
      <c r="C2163">
        <v>2.8372061647243302E-3</v>
      </c>
      <c r="D2163">
        <v>0</v>
      </c>
      <c r="E2163">
        <v>1</v>
      </c>
      <c r="F2163">
        <v>0.86728484745330492</v>
      </c>
      <c r="G2163">
        <v>9.6262622552283947E-2</v>
      </c>
      <c r="H2163">
        <v>-8.0695383717936151E-2</v>
      </c>
      <c r="I2163">
        <v>19.246390397299649</v>
      </c>
      <c r="K2163" s="7">
        <v>2133</v>
      </c>
      <c r="L2163" s="7">
        <v>0.22945285286478773</v>
      </c>
      <c r="M2163" s="7">
        <v>-1.9167246857854786E-2</v>
      </c>
      <c r="W2163" t="s">
        <v>2202</v>
      </c>
      <c r="X2163">
        <v>0.10560790506496388</v>
      </c>
    </row>
    <row r="2164" spans="1:24" x14ac:dyDescent="0.25">
      <c r="A2164" t="s">
        <v>2201</v>
      </c>
      <c r="B2164">
        <v>-6.6712178337637179E-2</v>
      </c>
      <c r="C2164">
        <v>0.27176929401822625</v>
      </c>
      <c r="D2164">
        <v>0</v>
      </c>
      <c r="E2164">
        <v>1</v>
      </c>
      <c r="F2164">
        <v>1.4923567289472548</v>
      </c>
      <c r="G2164">
        <v>0.35952116546660839</v>
      </c>
      <c r="H2164">
        <v>0.14184887864257231</v>
      </c>
      <c r="I2164">
        <v>16.831348460574702</v>
      </c>
      <c r="K2164" s="7">
        <v>2134</v>
      </c>
      <c r="L2164" s="7">
        <v>0.18845340646221964</v>
      </c>
      <c r="M2164" s="7">
        <v>-0.17047985691597092</v>
      </c>
      <c r="W2164" t="s">
        <v>2203</v>
      </c>
      <c r="X2164">
        <v>-7.8272387989375067E-2</v>
      </c>
    </row>
    <row r="2165" spans="1:24" x14ac:dyDescent="0.25">
      <c r="A2165" t="s">
        <v>2202</v>
      </c>
      <c r="B2165">
        <v>0.10560790506496388</v>
      </c>
      <c r="C2165">
        <v>-2.8934580758939073E-2</v>
      </c>
      <c r="D2165">
        <v>0</v>
      </c>
      <c r="E2165">
        <v>1</v>
      </c>
      <c r="F2165">
        <v>1.8881827355411254</v>
      </c>
      <c r="G2165">
        <v>0.15000106909751709</v>
      </c>
      <c r="H2165">
        <v>-0.7499393097022713</v>
      </c>
      <c r="I2165">
        <v>16.54764531987507</v>
      </c>
      <c r="K2165" s="7">
        <v>2135</v>
      </c>
      <c r="L2165" s="7">
        <v>0.1118148734121262</v>
      </c>
      <c r="M2165" s="7">
        <v>6.9336873765828255E-2</v>
      </c>
      <c r="W2165" t="s">
        <v>2204</v>
      </c>
      <c r="X2165">
        <v>0.10589699717663892</v>
      </c>
    </row>
    <row r="2166" spans="1:24" x14ac:dyDescent="0.25">
      <c r="A2166" t="s">
        <v>2203</v>
      </c>
      <c r="B2166">
        <v>-7.8272387989375067E-2</v>
      </c>
      <c r="C2166">
        <v>0.21410531556116796</v>
      </c>
      <c r="D2166">
        <v>0</v>
      </c>
      <c r="E2166">
        <v>1</v>
      </c>
      <c r="F2166">
        <v>0.82273175290040779</v>
      </c>
      <c r="G2166">
        <v>0.17785454179061225</v>
      </c>
      <c r="H2166">
        <v>-1.503811084082894E-2</v>
      </c>
      <c r="I2166">
        <v>20.196627439756703</v>
      </c>
      <c r="K2166" s="7">
        <v>2136</v>
      </c>
      <c r="L2166" s="7">
        <v>0.19071350709765128</v>
      </c>
      <c r="M2166" s="7">
        <v>-0.12800365011132298</v>
      </c>
      <c r="W2166" t="s">
        <v>2205</v>
      </c>
      <c r="X2166">
        <v>1.5651620822162374E-2</v>
      </c>
    </row>
    <row r="2167" spans="1:24" x14ac:dyDescent="0.25">
      <c r="A2167" t="s">
        <v>2204</v>
      </c>
      <c r="B2167">
        <v>0.10589699717663892</v>
      </c>
      <c r="C2167">
        <v>-6.2712932607076249E-2</v>
      </c>
      <c r="D2167">
        <v>0</v>
      </c>
      <c r="E2167">
        <v>1</v>
      </c>
      <c r="F2167">
        <v>1.923989554403766</v>
      </c>
      <c r="G2167">
        <v>2.2331993111965227E-2</v>
      </c>
      <c r="H2167">
        <v>0.31649856011899991</v>
      </c>
      <c r="I2167">
        <v>18.449292838178902</v>
      </c>
      <c r="K2167" s="7">
        <v>2137</v>
      </c>
      <c r="L2167" s="7">
        <v>0.12355848276180847</v>
      </c>
      <c r="M2167" s="7">
        <v>0.15750443452072677</v>
      </c>
      <c r="W2167" t="s">
        <v>2206</v>
      </c>
      <c r="X2167">
        <v>-4.5021981368535573E-2</v>
      </c>
    </row>
    <row r="2168" spans="1:24" x14ac:dyDescent="0.25">
      <c r="A2168" t="s">
        <v>2205</v>
      </c>
      <c r="B2168">
        <v>1.5651620822162374E-2</v>
      </c>
      <c r="C2168">
        <v>1.735423681817054E-2</v>
      </c>
      <c r="D2168">
        <v>0</v>
      </c>
      <c r="E2168">
        <v>1</v>
      </c>
      <c r="F2168">
        <v>1.4109528712414461</v>
      </c>
      <c r="G2168">
        <v>0.10341721495998223</v>
      </c>
      <c r="H2168">
        <v>-0.14151523336070645</v>
      </c>
      <c r="I2168">
        <v>17.122193625756868</v>
      </c>
      <c r="K2168" s="7">
        <v>2138</v>
      </c>
      <c r="L2168" s="7">
        <v>0.11679726787066613</v>
      </c>
      <c r="M2168" s="7">
        <v>-6.691441224937042E-2</v>
      </c>
      <c r="W2168" t="s">
        <v>2207</v>
      </c>
      <c r="X2168">
        <v>-7.5492999374484184E-5</v>
      </c>
    </row>
    <row r="2169" spans="1:24" x14ac:dyDescent="0.25">
      <c r="A2169" t="s">
        <v>2206</v>
      </c>
      <c r="B2169">
        <v>-4.5021981368535573E-2</v>
      </c>
      <c r="C2169">
        <v>1.3041186358722921E-2</v>
      </c>
      <c r="D2169">
        <v>0</v>
      </c>
      <c r="E2169">
        <v>1</v>
      </c>
      <c r="F2169">
        <v>1.1669421259507591</v>
      </c>
      <c r="G2169">
        <v>6.3188815207572788E-2</v>
      </c>
      <c r="H2169">
        <v>2.0712661989355858</v>
      </c>
      <c r="I2169">
        <v>16.722123366321956</v>
      </c>
      <c r="K2169" s="7">
        <v>2139</v>
      </c>
      <c r="L2169" s="7">
        <v>0.18119729662332046</v>
      </c>
      <c r="M2169" s="7">
        <v>-0.35357087491955086</v>
      </c>
      <c r="W2169" t="s">
        <v>2208</v>
      </c>
      <c r="X2169">
        <v>0.12663000165327715</v>
      </c>
    </row>
    <row r="2170" spans="1:24" x14ac:dyDescent="0.25">
      <c r="A2170" t="s">
        <v>2207</v>
      </c>
      <c r="B2170">
        <v>-7.5492999374484184E-5</v>
      </c>
      <c r="C2170">
        <v>0.31114067413858065</v>
      </c>
      <c r="D2170">
        <v>0</v>
      </c>
      <c r="E2170">
        <v>1</v>
      </c>
      <c r="F2170">
        <v>1.6665746797555652</v>
      </c>
      <c r="G2170">
        <v>8.3200233937070892E-2</v>
      </c>
      <c r="H2170">
        <v>-0.47681764202612131</v>
      </c>
      <c r="I2170">
        <v>18.366581709802944</v>
      </c>
      <c r="K2170" s="7">
        <v>2140</v>
      </c>
      <c r="L2170" s="7">
        <v>0.1143290695604573</v>
      </c>
      <c r="M2170" s="7">
        <v>0.62349103608406797</v>
      </c>
      <c r="W2170" t="s">
        <v>2209</v>
      </c>
      <c r="X2170">
        <v>0.291551655135176</v>
      </c>
    </row>
    <row r="2171" spans="1:24" x14ac:dyDescent="0.25">
      <c r="A2171" t="s">
        <v>2208</v>
      </c>
      <c r="B2171">
        <v>0.12663000165327715</v>
      </c>
      <c r="C2171">
        <v>0.34792522925866637</v>
      </c>
      <c r="D2171">
        <v>0</v>
      </c>
      <c r="E2171">
        <v>1</v>
      </c>
      <c r="F2171">
        <v>0.77630229671330964</v>
      </c>
      <c r="G2171">
        <v>0.20610247956715455</v>
      </c>
      <c r="H2171">
        <v>-0.36392494710297568</v>
      </c>
      <c r="I2171">
        <v>16.351531363661412</v>
      </c>
      <c r="K2171" s="7">
        <v>2141</v>
      </c>
      <c r="L2171" s="7">
        <v>4.8676254105024019E-2</v>
      </c>
      <c r="M2171" s="7">
        <v>-0.50003842022482203</v>
      </c>
      <c r="W2171" t="s">
        <v>2210</v>
      </c>
      <c r="X2171">
        <v>-9.2473736831961036E-3</v>
      </c>
    </row>
    <row r="2172" spans="1:24" x14ac:dyDescent="0.25">
      <c r="A2172" t="s">
        <v>2209</v>
      </c>
      <c r="B2172">
        <v>0.291551655135176</v>
      </c>
      <c r="C2172">
        <v>-3.7561610207486565E-2</v>
      </c>
      <c r="D2172">
        <v>0</v>
      </c>
      <c r="E2172">
        <v>1</v>
      </c>
      <c r="F2172">
        <v>1.6095798055135431</v>
      </c>
      <c r="G2172">
        <v>4.3560360941273253E-2</v>
      </c>
      <c r="H2172">
        <v>2.3786091519765629</v>
      </c>
      <c r="I2172">
        <v>16.096436935457699</v>
      </c>
      <c r="K2172" s="7">
        <v>2142</v>
      </c>
      <c r="L2172" s="7">
        <v>0.11513876830187497</v>
      </c>
      <c r="M2172" s="7">
        <v>-0.30555879037558376</v>
      </c>
      <c r="W2172" t="s">
        <v>293</v>
      </c>
      <c r="X2172">
        <v>-0.13123842339133868</v>
      </c>
    </row>
    <row r="2173" spans="1:24" x14ac:dyDescent="0.25">
      <c r="A2173" t="s">
        <v>2210</v>
      </c>
      <c r="B2173">
        <v>-9.2473736831961036E-3</v>
      </c>
      <c r="C2173">
        <v>0.40271894389358354</v>
      </c>
      <c r="D2173">
        <v>0</v>
      </c>
      <c r="E2173">
        <v>1</v>
      </c>
      <c r="F2173">
        <v>1.2470399348139682</v>
      </c>
      <c r="G2173">
        <v>0.16540822442987704</v>
      </c>
      <c r="H2173">
        <v>9.189813697552246E-2</v>
      </c>
      <c r="I2173">
        <v>18.073025050140917</v>
      </c>
      <c r="K2173" s="7">
        <v>2143</v>
      </c>
      <c r="L2173" s="7">
        <v>0.20877548010271962</v>
      </c>
      <c r="M2173" s="7">
        <v>-0.16246266343178539</v>
      </c>
      <c r="W2173" t="s">
        <v>294</v>
      </c>
      <c r="X2173">
        <v>-0.33325456643891849</v>
      </c>
    </row>
    <row r="2174" spans="1:24" x14ac:dyDescent="0.25">
      <c r="A2174" t="s">
        <v>293</v>
      </c>
      <c r="B2174">
        <v>-0.13123842339133868</v>
      </c>
      <c r="C2174">
        <v>0.3176155174423817</v>
      </c>
      <c r="D2174">
        <v>0</v>
      </c>
      <c r="E2174">
        <v>1</v>
      </c>
      <c r="F2174">
        <v>1.2413642880930758</v>
      </c>
      <c r="G2174">
        <v>7.0207342427983446E-2</v>
      </c>
      <c r="H2174">
        <v>-0.24504235350642478</v>
      </c>
      <c r="I2174">
        <v>15.904333132120721</v>
      </c>
      <c r="K2174" s="7">
        <v>2144</v>
      </c>
      <c r="L2174" s="7">
        <v>0.17095501267427343</v>
      </c>
      <c r="M2174" s="7">
        <v>9.3680116653110101E-3</v>
      </c>
      <c r="W2174" t="s">
        <v>2211</v>
      </c>
      <c r="X2174">
        <v>0.23991159678515464</v>
      </c>
    </row>
    <row r="2175" spans="1:24" x14ac:dyDescent="0.25">
      <c r="A2175" t="s">
        <v>294</v>
      </c>
      <c r="B2175">
        <v>-0.33325456643891849</v>
      </c>
      <c r="C2175">
        <v>0.59499908727761708</v>
      </c>
      <c r="D2175">
        <v>0</v>
      </c>
      <c r="E2175">
        <v>1</v>
      </c>
      <c r="F2175">
        <v>1.2601540074706461</v>
      </c>
      <c r="G2175">
        <v>5.3649769566513177E-2</v>
      </c>
      <c r="H2175">
        <v>-0.31986734904308406</v>
      </c>
      <c r="I2175">
        <v>17.017996119598944</v>
      </c>
      <c r="K2175" s="7">
        <v>2145</v>
      </c>
      <c r="L2175" s="7">
        <v>7.3739927189368393E-2</v>
      </c>
      <c r="M2175" s="7">
        <v>0.79182825865625084</v>
      </c>
      <c r="W2175" t="s">
        <v>2212</v>
      </c>
      <c r="X2175">
        <v>4.5658573686750741E-2</v>
      </c>
    </row>
    <row r="2176" spans="1:24" x14ac:dyDescent="0.25">
      <c r="A2176" t="s">
        <v>2211</v>
      </c>
      <c r="B2176">
        <v>0.23991159678515464</v>
      </c>
      <c r="C2176">
        <v>1.7442525149905973E-2</v>
      </c>
      <c r="D2176">
        <v>0</v>
      </c>
      <c r="E2176">
        <v>1</v>
      </c>
      <c r="F2176">
        <v>2.9035063995007935</v>
      </c>
      <c r="G2176">
        <v>9.9498628664349151E-2</v>
      </c>
      <c r="H2176">
        <v>-0.5719370174766838</v>
      </c>
      <c r="I2176">
        <v>16.84669687038086</v>
      </c>
      <c r="K2176" s="7">
        <v>2146</v>
      </c>
      <c r="L2176" s="7">
        <v>0.1690705486258457</v>
      </c>
      <c r="M2176" s="7">
        <v>0.12547801298828043</v>
      </c>
      <c r="W2176" t="s">
        <v>2213</v>
      </c>
      <c r="X2176">
        <v>-2.5994471496799166E-2</v>
      </c>
    </row>
    <row r="2177" spans="1:24" x14ac:dyDescent="0.25">
      <c r="A2177" t="s">
        <v>2212</v>
      </c>
      <c r="B2177">
        <v>4.5658573686750741E-2</v>
      </c>
      <c r="C2177">
        <v>2.3802125478756243E-2</v>
      </c>
      <c r="D2177">
        <v>0</v>
      </c>
      <c r="E2177">
        <v>1</v>
      </c>
      <c r="F2177">
        <v>2.2602858288091738</v>
      </c>
      <c r="G2177">
        <v>7.216431912642314E-2</v>
      </c>
      <c r="H2177">
        <v>-9.5554393243701546E-2</v>
      </c>
      <c r="I2177">
        <v>18.861329334209245</v>
      </c>
      <c r="K2177" s="7">
        <v>2147</v>
      </c>
      <c r="L2177" s="7">
        <v>0.11463215091237661</v>
      </c>
      <c r="M2177" s="7">
        <v>4.6713600642940584E-2</v>
      </c>
      <c r="W2177" t="s">
        <v>2214</v>
      </c>
      <c r="X2177">
        <v>0.17175046644657491</v>
      </c>
    </row>
    <row r="2178" spans="1:24" x14ac:dyDescent="0.25">
      <c r="A2178" t="s">
        <v>2213</v>
      </c>
      <c r="B2178">
        <v>-2.5994471496799166E-2</v>
      </c>
      <c r="C2178">
        <v>0.34439239485857004</v>
      </c>
      <c r="D2178">
        <v>0</v>
      </c>
      <c r="E2178">
        <v>1</v>
      </c>
      <c r="F2178">
        <v>1.4223875400228636</v>
      </c>
      <c r="G2178">
        <v>0.13398131100465785</v>
      </c>
      <c r="H2178">
        <v>0.51414460418740116</v>
      </c>
      <c r="I2178">
        <v>17.119034746871645</v>
      </c>
      <c r="K2178" s="7">
        <v>2148</v>
      </c>
      <c r="L2178" s="7">
        <v>8.0145428050612311E-2</v>
      </c>
      <c r="M2178" s="7">
        <v>-0.17679660324341076</v>
      </c>
      <c r="W2178" t="s">
        <v>2215</v>
      </c>
      <c r="X2178">
        <v>0.28448646615642975</v>
      </c>
    </row>
    <row r="2179" spans="1:24" x14ac:dyDescent="0.25">
      <c r="A2179" t="s">
        <v>2214</v>
      </c>
      <c r="B2179">
        <v>0.17175046644657491</v>
      </c>
      <c r="C2179">
        <v>6.1763442728940875E-2</v>
      </c>
      <c r="D2179">
        <v>0</v>
      </c>
      <c r="E2179">
        <v>1</v>
      </c>
      <c r="F2179">
        <v>3.9107792511588304</v>
      </c>
      <c r="G2179">
        <v>5.8194527642490425E-2</v>
      </c>
      <c r="H2179">
        <v>7.717488185956016E-2</v>
      </c>
      <c r="I2179">
        <v>19.617392182551537</v>
      </c>
      <c r="K2179" s="7">
        <v>2149</v>
      </c>
      <c r="L2179" s="7">
        <v>9.4770663651798981E-2</v>
      </c>
      <c r="M2179" s="7">
        <v>0.14305718372874107</v>
      </c>
      <c r="W2179" t="s">
        <v>2216</v>
      </c>
      <c r="X2179">
        <v>0.52464993356709355</v>
      </c>
    </row>
    <row r="2180" spans="1:24" x14ac:dyDescent="0.25">
      <c r="A2180" t="s">
        <v>2215</v>
      </c>
      <c r="B2180">
        <v>0.28448646615642975</v>
      </c>
      <c r="C2180">
        <v>-7.3382392927195547E-2</v>
      </c>
      <c r="D2180">
        <v>0</v>
      </c>
      <c r="E2180">
        <v>1</v>
      </c>
      <c r="F2180">
        <v>1.4132064862522391</v>
      </c>
      <c r="G2180">
        <v>2.2266055121031778E-2</v>
      </c>
      <c r="H2180">
        <v>0.47248804520889864</v>
      </c>
      <c r="I2180">
        <v>18.171574861205048</v>
      </c>
      <c r="K2180" s="7">
        <v>2150</v>
      </c>
      <c r="L2180" s="7">
        <v>0.119911057293143</v>
      </c>
      <c r="M2180" s="7">
        <v>-4.9292044272516017E-2</v>
      </c>
      <c r="W2180" t="s">
        <v>2217</v>
      </c>
      <c r="X2180">
        <v>6.2191530325512535E-2</v>
      </c>
    </row>
    <row r="2181" spans="1:24" x14ac:dyDescent="0.25">
      <c r="A2181" t="s">
        <v>2216</v>
      </c>
      <c r="B2181">
        <v>0.52464993356709355</v>
      </c>
      <c r="C2181">
        <v>0.30962136482452979</v>
      </c>
      <c r="D2181">
        <v>0</v>
      </c>
      <c r="E2181">
        <v>1</v>
      </c>
      <c r="F2181">
        <v>2.6552607478639421</v>
      </c>
      <c r="G2181">
        <v>0.18737671356948471</v>
      </c>
      <c r="H2181">
        <v>3.1307851310519337E-2</v>
      </c>
      <c r="I2181">
        <v>21.010593797571946</v>
      </c>
      <c r="K2181" s="7">
        <v>2151</v>
      </c>
      <c r="L2181" s="7">
        <v>0.18941296186493228</v>
      </c>
      <c r="M2181" s="7">
        <v>-0.74401633928499067</v>
      </c>
      <c r="W2181" t="s">
        <v>2218</v>
      </c>
      <c r="X2181">
        <v>-8.1305773437252302E-2</v>
      </c>
    </row>
    <row r="2182" spans="1:24" x14ac:dyDescent="0.25">
      <c r="A2182" t="s">
        <v>2217</v>
      </c>
      <c r="B2182">
        <v>6.2191530325512535E-2</v>
      </c>
      <c r="C2182">
        <v>0.83256422943194019</v>
      </c>
      <c r="D2182">
        <v>0</v>
      </c>
      <c r="E2182">
        <v>1</v>
      </c>
      <c r="F2182">
        <v>1.2615760986886906</v>
      </c>
      <c r="G2182">
        <v>0.10428192297808087</v>
      </c>
      <c r="H2182">
        <v>0.43735746549332682</v>
      </c>
      <c r="I2182">
        <v>16.472408795007158</v>
      </c>
      <c r="K2182" s="7">
        <v>2152</v>
      </c>
      <c r="L2182" s="7">
        <v>0.16144458425219121</v>
      </c>
      <c r="M2182" s="7">
        <v>0.30573044408497962</v>
      </c>
      <c r="W2182" t="s">
        <v>2219</v>
      </c>
      <c r="X2182">
        <v>3.7557950774588462E-2</v>
      </c>
    </row>
    <row r="2183" spans="1:24" x14ac:dyDescent="0.25">
      <c r="A2183" t="s">
        <v>2218</v>
      </c>
      <c r="B2183">
        <v>-8.1305773437252302E-2</v>
      </c>
      <c r="C2183">
        <v>0.14510749859046923</v>
      </c>
      <c r="D2183">
        <v>0</v>
      </c>
      <c r="E2183">
        <v>1</v>
      </c>
      <c r="F2183">
        <v>1.3962030597365971</v>
      </c>
      <c r="G2183">
        <v>0.16417021386404462</v>
      </c>
      <c r="H2183">
        <v>-0.23759659147830095</v>
      </c>
      <c r="I2183">
        <v>17.703738048177922</v>
      </c>
      <c r="K2183" s="7">
        <v>2153</v>
      </c>
      <c r="L2183" s="7">
        <v>0.18548758436810864</v>
      </c>
      <c r="M2183" s="7">
        <v>-0.22276678656761092</v>
      </c>
      <c r="W2183" t="s">
        <v>2220</v>
      </c>
      <c r="X2183">
        <v>0.65880181703765772</v>
      </c>
    </row>
    <row r="2184" spans="1:24" x14ac:dyDescent="0.25">
      <c r="A2184" t="s">
        <v>2219</v>
      </c>
      <c r="B2184">
        <v>3.7557950774588462E-2</v>
      </c>
      <c r="C2184">
        <v>-4.6837699413065828E-2</v>
      </c>
      <c r="D2184">
        <v>0</v>
      </c>
      <c r="E2184">
        <v>1</v>
      </c>
      <c r="F2184">
        <v>1.4178816079434107</v>
      </c>
      <c r="G2184">
        <v>4.1259150300278186E-2</v>
      </c>
      <c r="H2184">
        <v>-0.49850284335007611</v>
      </c>
      <c r="I2184">
        <v>16.767043358829159</v>
      </c>
      <c r="K2184" s="7">
        <v>2154</v>
      </c>
      <c r="L2184" s="7">
        <v>0.15360301842624324</v>
      </c>
      <c r="M2184" s="7">
        <v>-4.8562053306366051E-2</v>
      </c>
      <c r="W2184" t="s">
        <v>2221</v>
      </c>
      <c r="X2184">
        <v>1.2191420498067242E-2</v>
      </c>
    </row>
    <row r="2185" spans="1:24" x14ac:dyDescent="0.25">
      <c r="A2185" t="s">
        <v>2220</v>
      </c>
      <c r="B2185">
        <v>0.65880181703765772</v>
      </c>
      <c r="C2185">
        <v>0.22566884059316225</v>
      </c>
      <c r="D2185">
        <v>0</v>
      </c>
      <c r="E2185">
        <v>1</v>
      </c>
      <c r="F2185">
        <v>2.7452480269019843</v>
      </c>
      <c r="G2185">
        <v>5.9735792115676471E-2</v>
      </c>
      <c r="H2185">
        <v>-0.38977383330373511</v>
      </c>
      <c r="I2185">
        <v>19.114225944429016</v>
      </c>
      <c r="K2185" s="7">
        <v>2155</v>
      </c>
      <c r="L2185" s="7">
        <v>0.17609281717672803</v>
      </c>
      <c r="M2185" s="7">
        <v>-0.17969958845076486</v>
      </c>
      <c r="W2185" t="s">
        <v>2222</v>
      </c>
      <c r="X2185">
        <v>0.21858882043890682</v>
      </c>
    </row>
    <row r="2186" spans="1:24" x14ac:dyDescent="0.25">
      <c r="A2186" t="s">
        <v>2221</v>
      </c>
      <c r="B2186">
        <v>1.2191420498067242E-2</v>
      </c>
      <c r="C2186">
        <v>4.030191269888389E-2</v>
      </c>
      <c r="D2186">
        <v>0</v>
      </c>
      <c r="E2186">
        <v>1</v>
      </c>
      <c r="F2186">
        <v>0.31086258831471475</v>
      </c>
      <c r="G2186">
        <v>3.3608658664448211E-2</v>
      </c>
      <c r="H2186">
        <v>-0.16063046097866451</v>
      </c>
      <c r="I2186">
        <v>17.685386587955318</v>
      </c>
      <c r="K2186" s="7">
        <v>2156</v>
      </c>
      <c r="L2186" s="7">
        <v>0.10130211837730496</v>
      </c>
      <c r="M2186" s="7">
        <v>-0.21232252723741116</v>
      </c>
      <c r="W2186" t="s">
        <v>2223</v>
      </c>
      <c r="X2186">
        <v>0.10262195505751126</v>
      </c>
    </row>
    <row r="2187" spans="1:24" x14ac:dyDescent="0.25">
      <c r="A2187" t="s">
        <v>2222</v>
      </c>
      <c r="B2187">
        <v>0.21858882043890682</v>
      </c>
      <c r="C2187">
        <v>0.16104735072172494</v>
      </c>
      <c r="D2187">
        <v>0</v>
      </c>
      <c r="E2187">
        <v>1</v>
      </c>
      <c r="F2187">
        <v>0.75250164900791905</v>
      </c>
      <c r="G2187">
        <v>0.19400649293191782</v>
      </c>
      <c r="H2187">
        <v>3.6799417741011E-3</v>
      </c>
      <c r="I2187">
        <v>16.343240571208657</v>
      </c>
      <c r="K2187" s="7">
        <v>2157</v>
      </c>
      <c r="L2187" s="7">
        <v>9.6148722369518935E-2</v>
      </c>
      <c r="M2187" s="7">
        <v>0.15957539246020441</v>
      </c>
      <c r="W2187" t="s">
        <v>2224</v>
      </c>
      <c r="X2187">
        <v>0.17472778214102339</v>
      </c>
    </row>
    <row r="2188" spans="1:24" x14ac:dyDescent="0.25">
      <c r="A2188" t="s">
        <v>2223</v>
      </c>
      <c r="B2188">
        <v>0.10262195505751126</v>
      </c>
      <c r="C2188">
        <v>2.9314826559002697E-2</v>
      </c>
      <c r="D2188">
        <v>0</v>
      </c>
      <c r="E2188">
        <v>1</v>
      </c>
      <c r="F2188">
        <v>1.2857733754602469</v>
      </c>
      <c r="G2188">
        <v>6.2150024438466456E-2</v>
      </c>
      <c r="H2188">
        <v>-0.16673921628397659</v>
      </c>
      <c r="I2188">
        <v>16.507526841098592</v>
      </c>
      <c r="K2188" s="7">
        <v>2158</v>
      </c>
      <c r="L2188" s="7">
        <v>0.16013637088400584</v>
      </c>
      <c r="M2188" s="7">
        <v>-0.28483738915714951</v>
      </c>
      <c r="W2188" t="s">
        <v>2225</v>
      </c>
      <c r="X2188">
        <v>-8.5871830373379171E-2</v>
      </c>
    </row>
    <row r="2189" spans="1:24" x14ac:dyDescent="0.25">
      <c r="A2189" t="s">
        <v>2224</v>
      </c>
      <c r="B2189">
        <v>0.17472778214102339</v>
      </c>
      <c r="C2189">
        <v>-0.10485895862277139</v>
      </c>
      <c r="D2189">
        <v>0</v>
      </c>
      <c r="E2189">
        <v>1</v>
      </c>
      <c r="F2189">
        <v>0.50129884276908765</v>
      </c>
      <c r="G2189">
        <v>1.4713152093830695E-2</v>
      </c>
      <c r="H2189">
        <v>-0.36090533965082228</v>
      </c>
      <c r="I2189">
        <v>17.850539723039926</v>
      </c>
      <c r="K2189" s="7">
        <v>2159</v>
      </c>
      <c r="L2189" s="7">
        <v>9.623697646023438E-2</v>
      </c>
      <c r="M2189" s="7">
        <v>-0.16486323624681509</v>
      </c>
      <c r="W2189" t="s">
        <v>2226</v>
      </c>
      <c r="X2189">
        <v>-0.10433946798781529</v>
      </c>
    </row>
    <row r="2190" spans="1:24" x14ac:dyDescent="0.25">
      <c r="A2190" t="s">
        <v>2225</v>
      </c>
      <c r="B2190">
        <v>-8.5871830373379171E-2</v>
      </c>
      <c r="C2190">
        <v>-0.31698748960180861</v>
      </c>
      <c r="D2190">
        <v>0</v>
      </c>
      <c r="E2190">
        <v>1</v>
      </c>
      <c r="F2190">
        <v>2.206397873723652</v>
      </c>
      <c r="G2190">
        <v>0.16353261039697323</v>
      </c>
      <c r="H2190">
        <v>-0.2092801291965391</v>
      </c>
      <c r="I2190">
        <v>16.528962122736388</v>
      </c>
      <c r="K2190" s="7">
        <v>2160</v>
      </c>
      <c r="L2190" s="7">
        <v>0.1775631280929586</v>
      </c>
      <c r="M2190" s="7">
        <v>-0.13875129161200861</v>
      </c>
      <c r="W2190" t="s">
        <v>2227</v>
      </c>
      <c r="X2190">
        <v>0.16896468328999836</v>
      </c>
    </row>
    <row r="2191" spans="1:24" x14ac:dyDescent="0.25">
      <c r="A2191" t="s">
        <v>2226</v>
      </c>
      <c r="B2191">
        <v>-0.10433946798781529</v>
      </c>
      <c r="C2191">
        <v>0.16763969595130002</v>
      </c>
      <c r="D2191">
        <v>0</v>
      </c>
      <c r="E2191">
        <v>1</v>
      </c>
      <c r="F2191">
        <v>1.2151031972217379</v>
      </c>
      <c r="G2191">
        <v>6.9233219567010826E-2</v>
      </c>
      <c r="H2191">
        <v>-0.1466089136250909</v>
      </c>
      <c r="I2191">
        <v>16.850613155050439</v>
      </c>
      <c r="K2191" s="7">
        <v>2161</v>
      </c>
      <c r="L2191" s="7">
        <v>0.10219242992003419</v>
      </c>
      <c r="M2191" s="7">
        <v>5.5434712491871679E-2</v>
      </c>
      <c r="W2191" t="s">
        <v>2228</v>
      </c>
      <c r="X2191">
        <v>3.3579277792216984E-2</v>
      </c>
    </row>
    <row r="2192" spans="1:24" x14ac:dyDescent="0.25">
      <c r="A2192" t="s">
        <v>2227</v>
      </c>
      <c r="B2192">
        <v>0.16896468328999836</v>
      </c>
      <c r="C2192">
        <v>2.3199052510032941E-2</v>
      </c>
      <c r="D2192">
        <v>0</v>
      </c>
      <c r="E2192">
        <v>1</v>
      </c>
      <c r="F2192">
        <v>1.5526057748252005</v>
      </c>
      <c r="G2192">
        <v>0.12223634936752066</v>
      </c>
      <c r="H2192">
        <v>0.22706176511852774</v>
      </c>
      <c r="I2192">
        <v>16.353685288396537</v>
      </c>
      <c r="K2192" s="7">
        <v>2162</v>
      </c>
      <c r="L2192" s="7">
        <v>0.24825158766863836</v>
      </c>
      <c r="M2192" s="7">
        <v>-0.31496376600627551</v>
      </c>
      <c r="W2192" t="s">
        <v>2229</v>
      </c>
      <c r="X2192">
        <v>-0.28580146794269984</v>
      </c>
    </row>
    <row r="2193" spans="1:24" x14ac:dyDescent="0.25">
      <c r="A2193" t="s">
        <v>2228</v>
      </c>
      <c r="B2193">
        <v>3.3579277792216984E-2</v>
      </c>
      <c r="C2193">
        <v>0.23669934613890542</v>
      </c>
      <c r="D2193">
        <v>0</v>
      </c>
      <c r="E2193">
        <v>1</v>
      </c>
      <c r="F2193">
        <v>1.1536625915561498</v>
      </c>
      <c r="G2193">
        <v>0.10087670116785973</v>
      </c>
      <c r="H2193">
        <v>7.5353845243004173E-3</v>
      </c>
      <c r="I2193">
        <v>16.241610386503883</v>
      </c>
      <c r="K2193" s="7">
        <v>2163</v>
      </c>
      <c r="L2193" s="7">
        <v>0.2020097251185517</v>
      </c>
      <c r="M2193" s="7">
        <v>-9.6401820053587814E-2</v>
      </c>
      <c r="W2193" t="s">
        <v>2230</v>
      </c>
      <c r="X2193">
        <v>-0.52334538651980822</v>
      </c>
    </row>
    <row r="2194" spans="1:24" x14ac:dyDescent="0.25">
      <c r="A2194" t="s">
        <v>2229</v>
      </c>
      <c r="B2194">
        <v>-0.28580146794269984</v>
      </c>
      <c r="C2194">
        <v>0.31220636690762366</v>
      </c>
      <c r="D2194">
        <v>0</v>
      </c>
      <c r="E2194">
        <v>1</v>
      </c>
      <c r="F2194">
        <v>1.5204547518361828</v>
      </c>
      <c r="G2194">
        <v>7.750702912071232E-2</v>
      </c>
      <c r="H2194">
        <v>-0.19514209658448067</v>
      </c>
      <c r="I2194">
        <v>17.024063522374146</v>
      </c>
      <c r="K2194" s="7">
        <v>2164</v>
      </c>
      <c r="L2194" s="7">
        <v>9.7821532308774273E-2</v>
      </c>
      <c r="M2194" s="7">
        <v>-0.17609392029814935</v>
      </c>
      <c r="W2194" t="s">
        <v>2231</v>
      </c>
      <c r="X2194">
        <v>9.285838350437696E-2</v>
      </c>
    </row>
    <row r="2195" spans="1:24" x14ac:dyDescent="0.25">
      <c r="A2195" t="s">
        <v>2230</v>
      </c>
      <c r="B2195">
        <v>-0.52334538651980822</v>
      </c>
      <c r="C2195">
        <v>0.20284053965881402</v>
      </c>
      <c r="D2195">
        <v>0</v>
      </c>
      <c r="E2195">
        <v>1</v>
      </c>
      <c r="F2195">
        <v>3.559410190374964</v>
      </c>
      <c r="G2195">
        <v>0.36249074810455223</v>
      </c>
      <c r="H2195">
        <v>-0.16249862078863758</v>
      </c>
      <c r="I2195">
        <v>16.816271151793899</v>
      </c>
      <c r="K2195" s="7">
        <v>2165</v>
      </c>
      <c r="L2195" s="7">
        <v>0.1168432831578205</v>
      </c>
      <c r="M2195" s="7">
        <v>-1.094628598118158E-2</v>
      </c>
      <c r="W2195" t="s">
        <v>2232</v>
      </c>
      <c r="X2195">
        <v>-0.21451483473764404</v>
      </c>
    </row>
    <row r="2196" spans="1:24" x14ac:dyDescent="0.25">
      <c r="A2196" t="s">
        <v>2231</v>
      </c>
      <c r="B2196">
        <v>9.285838350437696E-2</v>
      </c>
      <c r="C2196">
        <v>2.7584012853173384E-2</v>
      </c>
      <c r="D2196">
        <v>0</v>
      </c>
      <c r="E2196">
        <v>1</v>
      </c>
      <c r="F2196">
        <v>3.1864026873990619</v>
      </c>
      <c r="G2196">
        <v>3.559397485879414E-2</v>
      </c>
      <c r="H2196">
        <v>-0.30470622114018203</v>
      </c>
      <c r="I2196">
        <v>17.267459507988601</v>
      </c>
      <c r="K2196" s="7">
        <v>2166</v>
      </c>
      <c r="L2196" s="7">
        <v>0.15201299200965157</v>
      </c>
      <c r="M2196" s="7">
        <v>-0.1363613711874892</v>
      </c>
      <c r="W2196" t="s">
        <v>2233</v>
      </c>
      <c r="X2196">
        <v>0.20281616649834389</v>
      </c>
    </row>
    <row r="2197" spans="1:24" x14ac:dyDescent="0.25">
      <c r="A2197" t="s">
        <v>2232</v>
      </c>
      <c r="B2197">
        <v>-0.21451483473764404</v>
      </c>
      <c r="C2197">
        <v>0.59085487174253215</v>
      </c>
      <c r="D2197">
        <v>0</v>
      </c>
      <c r="E2197">
        <v>1</v>
      </c>
      <c r="F2197">
        <v>2.1048355271282655</v>
      </c>
      <c r="G2197">
        <v>0.15552073381816603</v>
      </c>
      <c r="H2197">
        <v>0.19175679928046624</v>
      </c>
      <c r="I2197">
        <v>17.064537206651181</v>
      </c>
      <c r="K2197" s="7">
        <v>2167</v>
      </c>
      <c r="L2197" s="7">
        <v>0.13366340796459447</v>
      </c>
      <c r="M2197" s="7">
        <v>-0.17868538933313005</v>
      </c>
      <c r="W2197" t="s">
        <v>2234</v>
      </c>
      <c r="X2197">
        <v>-0.31782379337695355</v>
      </c>
    </row>
    <row r="2198" spans="1:24" x14ac:dyDescent="0.25">
      <c r="A2198" t="s">
        <v>2233</v>
      </c>
      <c r="B2198">
        <v>0.20281616649834389</v>
      </c>
      <c r="C2198">
        <v>-0.25638730800024823</v>
      </c>
      <c r="D2198">
        <v>0</v>
      </c>
      <c r="E2198">
        <v>1</v>
      </c>
      <c r="F2198">
        <v>1.5284100812403434</v>
      </c>
      <c r="G2198">
        <v>0.14407588217967709</v>
      </c>
      <c r="H2198">
        <v>0.15267430842528301</v>
      </c>
      <c r="I2198">
        <v>19.608131595460751</v>
      </c>
      <c r="K2198" s="7">
        <v>2168</v>
      </c>
      <c r="L2198" s="7">
        <v>9.2043585545128426E-2</v>
      </c>
      <c r="M2198" s="7">
        <v>-9.2119078544502908E-2</v>
      </c>
      <c r="W2198" t="s">
        <v>2235</v>
      </c>
      <c r="X2198">
        <v>6.0544049255009322E-2</v>
      </c>
    </row>
    <row r="2199" spans="1:24" x14ac:dyDescent="0.25">
      <c r="A2199" t="s">
        <v>2234</v>
      </c>
      <c r="B2199">
        <v>-0.31782379337695355</v>
      </c>
      <c r="C2199">
        <v>0.84839264912659185</v>
      </c>
      <c r="D2199">
        <v>0</v>
      </c>
      <c r="E2199">
        <v>1</v>
      </c>
      <c r="F2199">
        <v>1.2986388300687837</v>
      </c>
      <c r="G2199">
        <v>9.7118046703522698E-2</v>
      </c>
      <c r="H2199">
        <v>-0.49445033831517882</v>
      </c>
      <c r="I2199">
        <v>16.495997197009725</v>
      </c>
      <c r="K2199" s="7">
        <v>2169</v>
      </c>
      <c r="L2199" s="7">
        <v>0.15338025868529676</v>
      </c>
      <c r="M2199" s="7">
        <v>-2.6750257032019609E-2</v>
      </c>
      <c r="W2199" t="s">
        <v>2236</v>
      </c>
      <c r="X2199">
        <v>5.2405027323640586E-2</v>
      </c>
    </row>
    <row r="2200" spans="1:24" x14ac:dyDescent="0.25">
      <c r="A2200" t="s">
        <v>2235</v>
      </c>
      <c r="B2200">
        <v>6.0544049255009322E-2</v>
      </c>
      <c r="C2200">
        <v>0.29919606898881318</v>
      </c>
      <c r="D2200">
        <v>0</v>
      </c>
      <c r="E2200">
        <v>1</v>
      </c>
      <c r="F2200">
        <v>2.479682145261934</v>
      </c>
      <c r="G2200">
        <v>0.17716080392382602</v>
      </c>
      <c r="H2200">
        <v>-0.35961731047745632</v>
      </c>
      <c r="I2200">
        <v>17.828782643211337</v>
      </c>
      <c r="K2200" s="7">
        <v>2170</v>
      </c>
      <c r="L2200" s="7">
        <v>0.15279846072284142</v>
      </c>
      <c r="M2200" s="7">
        <v>0.13875319441233458</v>
      </c>
      <c r="W2200" t="s">
        <v>2237</v>
      </c>
      <c r="X2200">
        <v>1.1018960282159973</v>
      </c>
    </row>
    <row r="2201" spans="1:24" x14ac:dyDescent="0.25">
      <c r="A2201" t="s">
        <v>2236</v>
      </c>
      <c r="B2201">
        <v>5.2405027323640586E-2</v>
      </c>
      <c r="C2201">
        <v>0.30300830449388155</v>
      </c>
      <c r="D2201">
        <v>0</v>
      </c>
      <c r="E2201">
        <v>1</v>
      </c>
      <c r="F2201">
        <v>2.8988154596836497</v>
      </c>
      <c r="G2201">
        <v>0.15137301740923167</v>
      </c>
      <c r="H2201">
        <v>-0.61754774541390167</v>
      </c>
      <c r="I2201">
        <v>16.543286438527797</v>
      </c>
      <c r="K2201" s="7">
        <v>2171</v>
      </c>
      <c r="L2201" s="7">
        <v>0.11280835123922173</v>
      </c>
      <c r="M2201" s="7">
        <v>-0.12205572492241783</v>
      </c>
      <c r="W2201" t="s">
        <v>2238</v>
      </c>
      <c r="X2201">
        <v>8.3712672855015449E-2</v>
      </c>
    </row>
    <row r="2202" spans="1:24" x14ac:dyDescent="0.25">
      <c r="A2202" t="s">
        <v>2237</v>
      </c>
      <c r="B2202">
        <v>1.1018960282159973</v>
      </c>
      <c r="C2202">
        <v>-0.38901073776608092</v>
      </c>
      <c r="D2202">
        <v>0</v>
      </c>
      <c r="E2202">
        <v>1</v>
      </c>
      <c r="F2202">
        <v>0.1692767555361496</v>
      </c>
      <c r="G2202">
        <v>1.8260881980496236E-2</v>
      </c>
      <c r="H2202">
        <v>-7.7877676433338802E-2</v>
      </c>
      <c r="I2202">
        <v>15.461920028447777</v>
      </c>
      <c r="K2202" s="7">
        <v>2172</v>
      </c>
      <c r="L2202" s="7">
        <v>0.11231175625298084</v>
      </c>
      <c r="M2202" s="7">
        <v>-0.24355017964431952</v>
      </c>
      <c r="W2202" t="s">
        <v>2239</v>
      </c>
      <c r="X2202">
        <v>-7.0103055690823202E-2</v>
      </c>
    </row>
    <row r="2203" spans="1:24" x14ac:dyDescent="0.25">
      <c r="A2203" t="s">
        <v>2238</v>
      </c>
      <c r="B2203">
        <v>8.3712672855015449E-2</v>
      </c>
      <c r="C2203">
        <v>0.21558177020634234</v>
      </c>
      <c r="D2203">
        <v>0</v>
      </c>
      <c r="E2203">
        <v>1</v>
      </c>
      <c r="F2203">
        <v>1.2440131317362113</v>
      </c>
      <c r="G2203">
        <v>9.101128068584291E-2</v>
      </c>
      <c r="H2203">
        <v>-1.1899878178286537E-2</v>
      </c>
      <c r="I2203">
        <v>16.804765376777791</v>
      </c>
      <c r="K2203" s="7">
        <v>2173</v>
      </c>
      <c r="L2203" s="7">
        <v>5.1862095147318266E-2</v>
      </c>
      <c r="M2203" s="7">
        <v>-0.38511666158623675</v>
      </c>
      <c r="W2203" t="s">
        <v>2240</v>
      </c>
      <c r="X2203">
        <v>3.7319877989960386E-2</v>
      </c>
    </row>
    <row r="2204" spans="1:24" x14ac:dyDescent="0.25">
      <c r="A2204" t="s">
        <v>2239</v>
      </c>
      <c r="B2204">
        <v>-7.0103055690823202E-2</v>
      </c>
      <c r="C2204">
        <v>0.1099340227370711</v>
      </c>
      <c r="D2204">
        <v>0</v>
      </c>
      <c r="E2204">
        <v>1</v>
      </c>
      <c r="F2204">
        <v>0.78573554848498661</v>
      </c>
      <c r="G2204">
        <v>6.6685926207398674E-2</v>
      </c>
      <c r="H2204">
        <v>-7.4355735619658983E-2</v>
      </c>
      <c r="I2204">
        <v>17.54251484521032</v>
      </c>
      <c r="K2204" s="7">
        <v>2174</v>
      </c>
      <c r="L2204" s="7">
        <v>0.19502545540570515</v>
      </c>
      <c r="M2204" s="7">
        <v>4.488614137944949E-2</v>
      </c>
      <c r="W2204" t="s">
        <v>2241</v>
      </c>
      <c r="X2204">
        <v>0.24573441635495763</v>
      </c>
    </row>
    <row r="2205" spans="1:24" x14ac:dyDescent="0.25">
      <c r="A2205" t="s">
        <v>2240</v>
      </c>
      <c r="B2205">
        <v>3.7319877989960386E-2</v>
      </c>
      <c r="C2205">
        <v>0.55521661550460755</v>
      </c>
      <c r="D2205">
        <v>0</v>
      </c>
      <c r="E2205">
        <v>1</v>
      </c>
      <c r="F2205">
        <v>2.0064089277286246</v>
      </c>
      <c r="G2205">
        <v>0.49778611849304805</v>
      </c>
      <c r="H2205">
        <v>-0.26515467360461092</v>
      </c>
      <c r="I2205">
        <v>17.435602863716074</v>
      </c>
      <c r="K2205" s="7">
        <v>2175</v>
      </c>
      <c r="L2205" s="7">
        <v>0.13205113402943952</v>
      </c>
      <c r="M2205" s="7">
        <v>-8.6392560342688773E-2</v>
      </c>
      <c r="W2205" t="s">
        <v>2242</v>
      </c>
      <c r="X2205">
        <v>-0.32510024576935231</v>
      </c>
    </row>
    <row r="2206" spans="1:24" x14ac:dyDescent="0.25">
      <c r="A2206" t="s">
        <v>2241</v>
      </c>
      <c r="B2206">
        <v>0.24573441635495763</v>
      </c>
      <c r="C2206">
        <v>-1.6818021236648745E-2</v>
      </c>
      <c r="D2206">
        <v>0</v>
      </c>
      <c r="E2206">
        <v>1</v>
      </c>
      <c r="F2206">
        <v>1.2373736183189281</v>
      </c>
      <c r="G2206">
        <v>0.14055304411084193</v>
      </c>
      <c r="H2206">
        <v>0.65428500995763217</v>
      </c>
      <c r="I2206">
        <v>17.357028461037569</v>
      </c>
      <c r="K2206" s="7">
        <v>2176</v>
      </c>
      <c r="L2206" s="7">
        <v>0.12523784458779685</v>
      </c>
      <c r="M2206" s="7">
        <v>-0.15123231608459603</v>
      </c>
      <c r="W2206" t="s">
        <v>2243</v>
      </c>
      <c r="X2206">
        <v>0.66907501352392817</v>
      </c>
    </row>
    <row r="2207" spans="1:24" x14ac:dyDescent="0.25">
      <c r="A2207" t="s">
        <v>2242</v>
      </c>
      <c r="B2207">
        <v>-0.32510024576935231</v>
      </c>
      <c r="C2207">
        <v>1.0220485653782099E-2</v>
      </c>
      <c r="D2207">
        <v>0</v>
      </c>
      <c r="E2207">
        <v>1</v>
      </c>
      <c r="F2207">
        <v>2.4685066980497772</v>
      </c>
      <c r="G2207">
        <v>0.19319522729436353</v>
      </c>
      <c r="H2207">
        <v>-0.53743765179601699</v>
      </c>
      <c r="I2207">
        <v>16.404813137336976</v>
      </c>
      <c r="K2207" s="7">
        <v>2177</v>
      </c>
      <c r="L2207" s="7">
        <v>0.15363752777903855</v>
      </c>
      <c r="M2207" s="7">
        <v>1.8112938667536355E-2</v>
      </c>
      <c r="W2207" t="s">
        <v>2244</v>
      </c>
      <c r="X2207">
        <v>-0.27177860853641944</v>
      </c>
    </row>
    <row r="2208" spans="1:24" x14ac:dyDescent="0.25">
      <c r="A2208" t="s">
        <v>2243</v>
      </c>
      <c r="B2208">
        <v>0.66907501352392817</v>
      </c>
      <c r="C2208">
        <v>1.427649939364168</v>
      </c>
      <c r="D2208">
        <v>0</v>
      </c>
      <c r="E2208">
        <v>1</v>
      </c>
      <c r="F2208">
        <v>2.7726168597254941</v>
      </c>
      <c r="G2208">
        <v>0.25756664455030215</v>
      </c>
      <c r="H2208">
        <v>0.33792774518607377</v>
      </c>
      <c r="I2208">
        <v>16.310193342997731</v>
      </c>
      <c r="K2208" s="7">
        <v>2178</v>
      </c>
      <c r="L2208" s="7">
        <v>0.10868061340972029</v>
      </c>
      <c r="M2208" s="7">
        <v>0.17580585274670946</v>
      </c>
      <c r="W2208" t="s">
        <v>2245</v>
      </c>
      <c r="X2208">
        <v>-3.9713996930545753E-2</v>
      </c>
    </row>
    <row r="2209" spans="1:24" x14ac:dyDescent="0.25">
      <c r="A2209" t="s">
        <v>2244</v>
      </c>
      <c r="B2209">
        <v>-0.27177860853641944</v>
      </c>
      <c r="C2209">
        <v>7.1700119530129225</v>
      </c>
      <c r="D2209">
        <v>0</v>
      </c>
      <c r="E2209">
        <v>1</v>
      </c>
      <c r="F2209">
        <v>3.5525450246458923</v>
      </c>
      <c r="G2209">
        <v>0.4194564659234587</v>
      </c>
      <c r="H2209">
        <v>-0.43193460901579728</v>
      </c>
      <c r="I2209">
        <v>15.909083108222312</v>
      </c>
      <c r="K2209" s="7">
        <v>2179</v>
      </c>
      <c r="L2209" s="7">
        <v>0.12723763841273661</v>
      </c>
      <c r="M2209" s="7">
        <v>0.39741229515435694</v>
      </c>
      <c r="W2209" t="s">
        <v>2246</v>
      </c>
      <c r="X2209">
        <v>0.45388981053516558</v>
      </c>
    </row>
    <row r="2210" spans="1:24" x14ac:dyDescent="0.25">
      <c r="A2210" t="s">
        <v>2245</v>
      </c>
      <c r="B2210">
        <v>-3.9713996930545753E-2</v>
      </c>
      <c r="C2210">
        <v>5.6736991789440834E-3</v>
      </c>
      <c r="D2210">
        <v>0</v>
      </c>
      <c r="E2210">
        <v>1</v>
      </c>
      <c r="F2210">
        <v>1.7908046527869776</v>
      </c>
      <c r="G2210">
        <v>7.3452587757039181E-2</v>
      </c>
      <c r="H2210">
        <v>-0.21407616519143466</v>
      </c>
      <c r="I2210">
        <v>18.139409765750923</v>
      </c>
      <c r="K2210" s="7">
        <v>2180</v>
      </c>
      <c r="L2210" s="7">
        <v>5.4397507251280619E-2</v>
      </c>
      <c r="M2210" s="7">
        <v>7.7940230742319164E-3</v>
      </c>
      <c r="W2210" t="s">
        <v>2247</v>
      </c>
      <c r="X2210">
        <v>0.40832061735437197</v>
      </c>
    </row>
    <row r="2211" spans="1:24" x14ac:dyDescent="0.25">
      <c r="A2211" t="s">
        <v>2246</v>
      </c>
      <c r="B2211">
        <v>0.45388981053516558</v>
      </c>
      <c r="C2211">
        <v>0.12563060217193231</v>
      </c>
      <c r="D2211">
        <v>0</v>
      </c>
      <c r="E2211">
        <v>1</v>
      </c>
      <c r="F2211">
        <v>1.5181306261314969</v>
      </c>
      <c r="G2211">
        <v>0.21449786858616857</v>
      </c>
      <c r="H2211">
        <v>-0.17005847228020451</v>
      </c>
      <c r="I2211">
        <v>17.452294778947593</v>
      </c>
      <c r="K2211" s="7">
        <v>2181</v>
      </c>
      <c r="L2211" s="7">
        <v>0.15499065932429218</v>
      </c>
      <c r="M2211" s="7">
        <v>-0.23629643276154449</v>
      </c>
      <c r="W2211" t="s">
        <v>2248</v>
      </c>
      <c r="X2211">
        <v>-5.2665122727599691E-2</v>
      </c>
    </row>
    <row r="2212" spans="1:24" x14ac:dyDescent="0.25">
      <c r="A2212" t="s">
        <v>2247</v>
      </c>
      <c r="B2212">
        <v>0.40832061735437197</v>
      </c>
      <c r="C2212">
        <v>-0.26530382137207209</v>
      </c>
      <c r="D2212">
        <v>0</v>
      </c>
      <c r="E2212">
        <v>1</v>
      </c>
      <c r="F2212">
        <v>1.058174405023621</v>
      </c>
      <c r="G2212">
        <v>2.0451281578462887E-2</v>
      </c>
      <c r="H2212">
        <v>0.16530190987215185</v>
      </c>
      <c r="I2212">
        <v>18.716919291473587</v>
      </c>
      <c r="K2212" s="7">
        <v>2182</v>
      </c>
      <c r="L2212" s="7">
        <v>0.1363275057107084</v>
      </c>
      <c r="M2212" s="7">
        <v>-9.8769554936119941E-2</v>
      </c>
      <c r="W2212" t="s">
        <v>2249</v>
      </c>
      <c r="X2212">
        <v>0.36957194657776726</v>
      </c>
    </row>
    <row r="2213" spans="1:24" x14ac:dyDescent="0.25">
      <c r="A2213" t="s">
        <v>2248</v>
      </c>
      <c r="B2213">
        <v>-5.2665122727599691E-2</v>
      </c>
      <c r="C2213">
        <v>7.4836067321591218E-2</v>
      </c>
      <c r="D2213">
        <v>0</v>
      </c>
      <c r="E2213">
        <v>1</v>
      </c>
      <c r="F2213">
        <v>0.85944108394317953</v>
      </c>
      <c r="G2213">
        <v>9.9078033885472608E-2</v>
      </c>
      <c r="H2213">
        <v>0.27722946205239718</v>
      </c>
      <c r="I2213">
        <v>18.08569076574372</v>
      </c>
      <c r="K2213" s="7">
        <v>2183</v>
      </c>
      <c r="L2213" s="7">
        <v>0.10944121369428272</v>
      </c>
      <c r="M2213" s="7">
        <v>0.549360603343375</v>
      </c>
      <c r="W2213" t="s">
        <v>295</v>
      </c>
      <c r="X2213">
        <v>0.29263111232223737</v>
      </c>
    </row>
    <row r="2214" spans="1:24" x14ac:dyDescent="0.25">
      <c r="A2214" t="s">
        <v>2249</v>
      </c>
      <c r="B2214">
        <v>0.36957194657776726</v>
      </c>
      <c r="C2214">
        <v>2.5250656255732268E-2</v>
      </c>
      <c r="D2214">
        <v>0</v>
      </c>
      <c r="E2214">
        <v>1</v>
      </c>
      <c r="F2214">
        <v>1.833462223957852</v>
      </c>
      <c r="G2214">
        <v>8.2122221763325565E-2</v>
      </c>
      <c r="H2214">
        <v>-7.2686060264655142E-3</v>
      </c>
      <c r="I2214">
        <v>17.231057464185845</v>
      </c>
      <c r="K2214" s="7">
        <v>2184</v>
      </c>
      <c r="L2214" s="7">
        <v>7.6988650290740313E-2</v>
      </c>
      <c r="M2214" s="7">
        <v>-6.4797229792673078E-2</v>
      </c>
      <c r="W2214" t="s">
        <v>2250</v>
      </c>
      <c r="X2214">
        <v>0.59010249600288089</v>
      </c>
    </row>
    <row r="2215" spans="1:24" x14ac:dyDescent="0.25">
      <c r="A2215" t="s">
        <v>295</v>
      </c>
      <c r="B2215">
        <v>0.29263111232223737</v>
      </c>
      <c r="C2215">
        <v>-0.1767706701159425</v>
      </c>
      <c r="D2215">
        <v>0</v>
      </c>
      <c r="E2215">
        <v>1</v>
      </c>
      <c r="F2215">
        <v>1.0850924358700829</v>
      </c>
      <c r="G2215">
        <v>0.18430184548556292</v>
      </c>
      <c r="H2215">
        <v>-0.65455293205476806</v>
      </c>
      <c r="I2215">
        <v>16.824365225614098</v>
      </c>
      <c r="K2215" s="7">
        <v>2185</v>
      </c>
      <c r="L2215" s="7">
        <v>0.17112415493045041</v>
      </c>
      <c r="M2215" s="7">
        <v>4.7464665508456405E-2</v>
      </c>
      <c r="W2215" t="s">
        <v>2251</v>
      </c>
      <c r="X2215">
        <v>0.11861248763856962</v>
      </c>
    </row>
    <row r="2216" spans="1:24" x14ac:dyDescent="0.25">
      <c r="A2216" t="s">
        <v>2250</v>
      </c>
      <c r="B2216">
        <v>0.59010249600288089</v>
      </c>
      <c r="C2216">
        <v>-0.19890137049703166</v>
      </c>
      <c r="D2216">
        <v>0</v>
      </c>
      <c r="E2216">
        <v>1</v>
      </c>
      <c r="F2216">
        <v>2.8562306758974167</v>
      </c>
      <c r="G2216">
        <v>0.15440009519330058</v>
      </c>
      <c r="H2216">
        <v>0.17738121567655307</v>
      </c>
      <c r="I2216">
        <v>18.134753094873389</v>
      </c>
      <c r="K2216" s="7">
        <v>2186</v>
      </c>
      <c r="L2216" s="7">
        <v>0.13710508537368105</v>
      </c>
      <c r="M2216" s="7">
        <v>-3.4483130316169786E-2</v>
      </c>
      <c r="W2216" t="s">
        <v>2252</v>
      </c>
      <c r="X2216">
        <v>0.38044473915406074</v>
      </c>
    </row>
    <row r="2217" spans="1:24" x14ac:dyDescent="0.25">
      <c r="A2217" t="s">
        <v>2251</v>
      </c>
      <c r="B2217">
        <v>0.11861248763856962</v>
      </c>
      <c r="C2217">
        <v>-7.6166921709738003E-2</v>
      </c>
      <c r="D2217">
        <v>0</v>
      </c>
      <c r="E2217">
        <v>1</v>
      </c>
      <c r="F2217">
        <v>2.4029664690011017</v>
      </c>
      <c r="G2217">
        <v>5.7135728664306329E-2</v>
      </c>
      <c r="H2217">
        <v>2.6647695089636131E-2</v>
      </c>
      <c r="I2217">
        <v>19.120211064878916</v>
      </c>
      <c r="K2217" s="7">
        <v>2187</v>
      </c>
      <c r="L2217" s="7">
        <v>8.9106164546771061E-2</v>
      </c>
      <c r="M2217" s="7">
        <v>8.5621617594252325E-2</v>
      </c>
      <c r="W2217" t="s">
        <v>2253</v>
      </c>
      <c r="X2217">
        <v>-0.11954389593716144</v>
      </c>
    </row>
    <row r="2218" spans="1:24" x14ac:dyDescent="0.25">
      <c r="A2218" t="s">
        <v>2252</v>
      </c>
      <c r="B2218">
        <v>0.38044473915406074</v>
      </c>
      <c r="C2218">
        <v>0.54751457373664802</v>
      </c>
      <c r="D2218">
        <v>0</v>
      </c>
      <c r="E2218">
        <v>1</v>
      </c>
      <c r="F2218">
        <v>6.6931956605980529</v>
      </c>
      <c r="G2218">
        <v>0.13253850911633389</v>
      </c>
      <c r="H2218">
        <v>-0.46893234918903681</v>
      </c>
      <c r="I2218">
        <v>17.513921563576243</v>
      </c>
      <c r="K2218" s="7">
        <v>2188</v>
      </c>
      <c r="L2218" s="7">
        <v>0.2544338387575637</v>
      </c>
      <c r="M2218" s="7">
        <v>-0.34030566913094284</v>
      </c>
      <c r="W2218" t="s">
        <v>2254</v>
      </c>
      <c r="X2218">
        <v>-0.33432872360990012</v>
      </c>
    </row>
    <row r="2219" spans="1:24" x14ac:dyDescent="0.25">
      <c r="A2219" t="s">
        <v>2253</v>
      </c>
      <c r="B2219">
        <v>-0.11954389593716144</v>
      </c>
      <c r="C2219">
        <v>-6.8305232146279857E-2</v>
      </c>
      <c r="D2219">
        <v>0</v>
      </c>
      <c r="E2219">
        <v>1</v>
      </c>
      <c r="F2219">
        <v>3.2870154737915391</v>
      </c>
      <c r="G2219">
        <v>0.18674613667781684</v>
      </c>
      <c r="H2219">
        <v>0.30988633929371961</v>
      </c>
      <c r="I2219">
        <v>19.352449439249721</v>
      </c>
      <c r="K2219" s="7">
        <v>2189</v>
      </c>
      <c r="L2219" s="7">
        <v>0.11544366339209811</v>
      </c>
      <c r="M2219" s="7">
        <v>-0.2197831313799134</v>
      </c>
      <c r="W2219" t="s">
        <v>2255</v>
      </c>
      <c r="X2219">
        <v>0.30692454887032877</v>
      </c>
    </row>
    <row r="2220" spans="1:24" x14ac:dyDescent="0.25">
      <c r="A2220" t="s">
        <v>2254</v>
      </c>
      <c r="B2220">
        <v>-0.33432872360990012</v>
      </c>
      <c r="C2220">
        <v>-6.4574996109184171E-2</v>
      </c>
      <c r="D2220">
        <v>0</v>
      </c>
      <c r="E2220">
        <v>1</v>
      </c>
      <c r="F2220">
        <v>3.8647354789357897</v>
      </c>
      <c r="G2220">
        <v>6.3742619999429914E-2</v>
      </c>
      <c r="H2220">
        <v>-0.43058726663005303</v>
      </c>
      <c r="I2220">
        <v>16.546777943204543</v>
      </c>
      <c r="K2220" s="7">
        <v>2190</v>
      </c>
      <c r="L2220" s="7">
        <v>0.17629407669914876</v>
      </c>
      <c r="M2220" s="7">
        <v>-7.3293934091503976E-3</v>
      </c>
      <c r="W2220" t="s">
        <v>2256</v>
      </c>
      <c r="X2220">
        <v>0.39480468283027426</v>
      </c>
    </row>
    <row r="2221" spans="1:24" x14ac:dyDescent="0.25">
      <c r="A2221" t="s">
        <v>2255</v>
      </c>
      <c r="B2221">
        <v>0.30692454887032877</v>
      </c>
      <c r="C2221">
        <v>-0.18987880381024108</v>
      </c>
      <c r="D2221">
        <v>0</v>
      </c>
      <c r="E2221">
        <v>1</v>
      </c>
      <c r="F2221">
        <v>1.6869935043284634</v>
      </c>
      <c r="G2221">
        <v>1.4533312251690642E-2</v>
      </c>
      <c r="H2221">
        <v>0.59580070085792913</v>
      </c>
      <c r="I2221">
        <v>19.362528468621466</v>
      </c>
      <c r="K2221" s="7">
        <v>2191</v>
      </c>
      <c r="L2221" s="7">
        <v>0.12963392157155679</v>
      </c>
      <c r="M2221" s="7">
        <v>-9.605464377933981E-2</v>
      </c>
      <c r="W2221" t="s">
        <v>296</v>
      </c>
      <c r="X2221">
        <v>-0.13004168905888622</v>
      </c>
    </row>
    <row r="2222" spans="1:24" x14ac:dyDescent="0.25">
      <c r="A2222" t="s">
        <v>2256</v>
      </c>
      <c r="B2222">
        <v>0.39480468283027426</v>
      </c>
      <c r="C2222">
        <v>0.16042057337096949</v>
      </c>
      <c r="D2222">
        <v>0</v>
      </c>
      <c r="E2222">
        <v>1</v>
      </c>
      <c r="F2222">
        <v>1.1680084728156803</v>
      </c>
      <c r="G2222">
        <v>3.3774775065811058E-2</v>
      </c>
      <c r="H2222">
        <v>4.9814974215634882</v>
      </c>
      <c r="I2222">
        <v>18.122629587877299</v>
      </c>
      <c r="K2222" s="7">
        <v>2192</v>
      </c>
      <c r="L2222" s="7">
        <v>0.10644941920378898</v>
      </c>
      <c r="M2222" s="7">
        <v>-0.39225088714648881</v>
      </c>
      <c r="W2222" t="s">
        <v>2257</v>
      </c>
      <c r="X2222">
        <v>-0.27074527974293039</v>
      </c>
    </row>
    <row r="2223" spans="1:24" x14ac:dyDescent="0.25">
      <c r="A2223" t="s">
        <v>296</v>
      </c>
      <c r="B2223">
        <v>-0.13004168905888622</v>
      </c>
      <c r="C2223">
        <v>0.61842954082796742</v>
      </c>
      <c r="D2223">
        <v>0</v>
      </c>
      <c r="E2223">
        <v>1</v>
      </c>
      <c r="F2223">
        <v>1.1553622682557607</v>
      </c>
      <c r="G2223">
        <v>7.8414282785687003E-2</v>
      </c>
      <c r="H2223">
        <v>3.1438011544954749</v>
      </c>
      <c r="I2223">
        <v>16.16190399697842</v>
      </c>
      <c r="K2223" s="7">
        <v>2193</v>
      </c>
      <c r="L2223" s="7">
        <v>0.31495936622278103</v>
      </c>
      <c r="M2223" s="7">
        <v>-0.83830475274258931</v>
      </c>
      <c r="W2223" t="s">
        <v>2258</v>
      </c>
      <c r="X2223">
        <v>-0.13745287991167315</v>
      </c>
    </row>
    <row r="2224" spans="1:24" x14ac:dyDescent="0.25">
      <c r="A2224" t="s">
        <v>2257</v>
      </c>
      <c r="B2224">
        <v>-0.27074527974293039</v>
      </c>
      <c r="C2224">
        <v>0.28446175858405892</v>
      </c>
      <c r="D2224">
        <v>0</v>
      </c>
      <c r="E2224">
        <v>1</v>
      </c>
      <c r="F2224">
        <v>2.0692491272653308</v>
      </c>
      <c r="G2224">
        <v>0.12351528142937246</v>
      </c>
      <c r="H2224">
        <v>0.23927655138511042</v>
      </c>
      <c r="I2224">
        <v>18.800518251836625</v>
      </c>
      <c r="K2224" s="7">
        <v>2194</v>
      </c>
      <c r="L2224" s="7">
        <v>0.16445058432565302</v>
      </c>
      <c r="M2224" s="7">
        <v>-7.1592200821276056E-2</v>
      </c>
      <c r="W2224" t="s">
        <v>2259</v>
      </c>
      <c r="X2224">
        <v>2.3019558134019145E-2</v>
      </c>
    </row>
    <row r="2225" spans="1:24" x14ac:dyDescent="0.25">
      <c r="A2225" t="s">
        <v>2258</v>
      </c>
      <c r="B2225">
        <v>-0.13745287991167315</v>
      </c>
      <c r="C2225">
        <v>-0.26144222812883378</v>
      </c>
      <c r="D2225">
        <v>0</v>
      </c>
      <c r="E2225">
        <v>1</v>
      </c>
      <c r="F2225">
        <v>2.9702883916993041</v>
      </c>
      <c r="G2225">
        <v>0.33270114667919914</v>
      </c>
      <c r="H2225">
        <v>-0.14072048654922556</v>
      </c>
      <c r="I2225">
        <v>18.337399399043946</v>
      </c>
      <c r="K2225" s="7">
        <v>2195</v>
      </c>
      <c r="L2225" s="7">
        <v>0.12330833608047731</v>
      </c>
      <c r="M2225" s="7">
        <v>-0.33782317081812135</v>
      </c>
      <c r="W2225" t="s">
        <v>2260</v>
      </c>
      <c r="X2225">
        <v>2.027548357639047E-2</v>
      </c>
    </row>
    <row r="2226" spans="1:24" x14ac:dyDescent="0.25">
      <c r="A2226" t="s">
        <v>2259</v>
      </c>
      <c r="B2226">
        <v>2.3019558134019145E-2</v>
      </c>
      <c r="C2226">
        <v>9.8249950971004127E-2</v>
      </c>
      <c r="D2226">
        <v>0</v>
      </c>
      <c r="E2226">
        <v>1</v>
      </c>
      <c r="F2226">
        <v>0.33308056608469339</v>
      </c>
      <c r="G2226">
        <v>3.7443225825687335E-2</v>
      </c>
      <c r="H2226">
        <v>-0.46809391544100398</v>
      </c>
      <c r="I2226">
        <v>17.012750944117812</v>
      </c>
      <c r="K2226" s="7">
        <v>2196</v>
      </c>
      <c r="L2226" s="7">
        <v>0.17051175471479557</v>
      </c>
      <c r="M2226" s="7">
        <v>3.2304411783548315E-2</v>
      </c>
      <c r="W2226" t="s">
        <v>2261</v>
      </c>
      <c r="X2226">
        <v>-0.26262840458589964</v>
      </c>
    </row>
    <row r="2227" spans="1:24" x14ac:dyDescent="0.25">
      <c r="A2227" t="s">
        <v>2260</v>
      </c>
      <c r="B2227">
        <v>2.027548357639047E-2</v>
      </c>
      <c r="C2227">
        <v>8.7243944035803614E-2</v>
      </c>
      <c r="D2227">
        <v>0</v>
      </c>
      <c r="E2227">
        <v>1</v>
      </c>
      <c r="F2227">
        <v>0.52999486815508312</v>
      </c>
      <c r="G2227">
        <v>3.4022143158945001E-2</v>
      </c>
      <c r="H2227">
        <v>-0.17237485578292916</v>
      </c>
      <c r="I2227">
        <v>17.86422365618342</v>
      </c>
      <c r="K2227" s="7">
        <v>2197</v>
      </c>
      <c r="L2227" s="7">
        <v>4.9348835436659799E-2</v>
      </c>
      <c r="M2227" s="7">
        <v>-0.36717262881361334</v>
      </c>
      <c r="W2227" t="s">
        <v>297</v>
      </c>
      <c r="X2227">
        <v>-0.1353904143118036</v>
      </c>
    </row>
    <row r="2228" spans="1:24" x14ac:dyDescent="0.25">
      <c r="A2228" t="s">
        <v>2261</v>
      </c>
      <c r="B2228">
        <v>-0.26262840458589964</v>
      </c>
      <c r="C2228">
        <v>0.81866200681515322</v>
      </c>
      <c r="D2228">
        <v>0</v>
      </c>
      <c r="E2228">
        <v>1</v>
      </c>
      <c r="F2228">
        <v>1.4845965057969408</v>
      </c>
      <c r="G2228">
        <v>0.40257151407649161</v>
      </c>
      <c r="H2228">
        <v>-0.41047926955123054</v>
      </c>
      <c r="I2228">
        <v>16.761553203716804</v>
      </c>
      <c r="K2228" s="7">
        <v>2198</v>
      </c>
      <c r="L2228" s="7">
        <v>0.16896552447156798</v>
      </c>
      <c r="M2228" s="7">
        <v>-0.10842147521655866</v>
      </c>
      <c r="W2228" t="s">
        <v>2262</v>
      </c>
      <c r="X2228">
        <v>-0.17413606763279652</v>
      </c>
    </row>
    <row r="2229" spans="1:24" x14ac:dyDescent="0.25">
      <c r="A2229" t="s">
        <v>297</v>
      </c>
      <c r="B2229">
        <v>-0.1353904143118036</v>
      </c>
      <c r="C2229">
        <v>-8.0069604207651777E-4</v>
      </c>
      <c r="D2229">
        <v>0</v>
      </c>
      <c r="E2229">
        <v>1</v>
      </c>
      <c r="F2229">
        <v>1.1035419558994586</v>
      </c>
      <c r="G2229">
        <v>6.4981626663832323E-2</v>
      </c>
      <c r="H2229">
        <v>-0.38820179945883576</v>
      </c>
      <c r="I2229">
        <v>18.797861845046274</v>
      </c>
      <c r="K2229" s="7">
        <v>2199</v>
      </c>
      <c r="L2229" s="7">
        <v>0.1878093074377975</v>
      </c>
      <c r="M2229" s="7">
        <v>-0.13540428011415692</v>
      </c>
      <c r="W2229" t="s">
        <v>2263</v>
      </c>
      <c r="X2229">
        <v>-0.12234545087660816</v>
      </c>
    </row>
    <row r="2230" spans="1:24" x14ac:dyDescent="0.25">
      <c r="A2230" t="s">
        <v>2262</v>
      </c>
      <c r="B2230">
        <v>-0.17413606763279652</v>
      </c>
      <c r="C2230">
        <v>-0.25450720472205979</v>
      </c>
      <c r="D2230">
        <v>0</v>
      </c>
      <c r="E2230">
        <v>1</v>
      </c>
      <c r="F2230">
        <v>0.71392754789893675</v>
      </c>
      <c r="G2230">
        <v>3.3430095468946881E-2</v>
      </c>
      <c r="H2230">
        <v>-0.10064958036849077</v>
      </c>
      <c r="I2230">
        <v>17.204986598726542</v>
      </c>
      <c r="K2230" s="7">
        <v>2200</v>
      </c>
      <c r="L2230" s="7">
        <v>0.15584383054768569</v>
      </c>
      <c r="M2230" s="7">
        <v>0.94605219766831161</v>
      </c>
      <c r="W2230" t="s">
        <v>2264</v>
      </c>
      <c r="X2230">
        <v>0.15565660858333616</v>
      </c>
    </row>
    <row r="2231" spans="1:24" x14ac:dyDescent="0.25">
      <c r="A2231" t="s">
        <v>2263</v>
      </c>
      <c r="B2231">
        <v>-0.12234545087660816</v>
      </c>
      <c r="C2231">
        <v>0.25761471386351964</v>
      </c>
      <c r="D2231">
        <v>0</v>
      </c>
      <c r="E2231">
        <v>1</v>
      </c>
      <c r="F2231">
        <v>1.4214172355931805</v>
      </c>
      <c r="G2231">
        <v>4.2390437552253302E-2</v>
      </c>
      <c r="H2231">
        <v>5.9972565499953792</v>
      </c>
      <c r="I2231">
        <v>16.629597562454588</v>
      </c>
      <c r="K2231" s="7">
        <v>2201</v>
      </c>
      <c r="L2231" s="7">
        <v>0.12122129185448438</v>
      </c>
      <c r="M2231" s="7">
        <v>-3.7508618999468932E-2</v>
      </c>
      <c r="W2231" t="s">
        <v>2265</v>
      </c>
      <c r="X2231">
        <v>1.2633716001025352</v>
      </c>
    </row>
    <row r="2232" spans="1:24" x14ac:dyDescent="0.25">
      <c r="A2232" t="s">
        <v>2264</v>
      </c>
      <c r="B2232">
        <v>0.15565660858333616</v>
      </c>
      <c r="C2232">
        <v>3.8520403924338503E-2</v>
      </c>
      <c r="D2232">
        <v>0</v>
      </c>
      <c r="E2232">
        <v>1</v>
      </c>
      <c r="F2232">
        <v>1.1937732001144017</v>
      </c>
      <c r="G2232">
        <v>0.11501401130436728</v>
      </c>
      <c r="H2232">
        <v>0.46102436873383357</v>
      </c>
      <c r="I2232">
        <v>17.130185688871141</v>
      </c>
      <c r="K2232" s="7">
        <v>2202</v>
      </c>
      <c r="L2232" s="7">
        <v>9.9035081852927254E-2</v>
      </c>
      <c r="M2232" s="7">
        <v>-0.16913813754375046</v>
      </c>
      <c r="W2232" t="s">
        <v>2266</v>
      </c>
      <c r="X2232">
        <v>-6.6321423284476516E-3</v>
      </c>
    </row>
    <row r="2233" spans="1:24" x14ac:dyDescent="0.25">
      <c r="A2233" t="s">
        <v>2265</v>
      </c>
      <c r="B2233">
        <v>1.2633716001025352</v>
      </c>
      <c r="C2233">
        <v>3.0116994783844455</v>
      </c>
      <c r="D2233">
        <v>0</v>
      </c>
      <c r="E2233">
        <v>1</v>
      </c>
      <c r="F2233">
        <v>2.9183088664743866</v>
      </c>
      <c r="G2233">
        <v>0.17770927521279178</v>
      </c>
      <c r="H2233">
        <v>35.527170752868685</v>
      </c>
      <c r="I2233">
        <v>19.413277142192914</v>
      </c>
      <c r="K2233" s="7">
        <v>2203</v>
      </c>
      <c r="L2233" s="7">
        <v>0.28216711165747654</v>
      </c>
      <c r="M2233" s="7">
        <v>-0.24484723366751615</v>
      </c>
      <c r="W2233" t="s">
        <v>2267</v>
      </c>
      <c r="X2233">
        <v>0.60042959959293352</v>
      </c>
    </row>
    <row r="2234" spans="1:24" x14ac:dyDescent="0.25">
      <c r="A2234" t="s">
        <v>2266</v>
      </c>
      <c r="B2234">
        <v>-6.6321423284476516E-3</v>
      </c>
      <c r="C2234">
        <v>0.15022618722566994</v>
      </c>
      <c r="D2234">
        <v>0</v>
      </c>
      <c r="E2234">
        <v>1</v>
      </c>
      <c r="F2234">
        <v>3.7884272800964922</v>
      </c>
      <c r="G2234">
        <v>4.3153236135106167E-2</v>
      </c>
      <c r="H2234">
        <v>0.48319535455572982</v>
      </c>
      <c r="I2234">
        <v>16.678596597543287</v>
      </c>
      <c r="K2234" s="7">
        <v>2204</v>
      </c>
      <c r="L2234" s="7">
        <v>0.16585068727648955</v>
      </c>
      <c r="M2234" s="7">
        <v>7.988372907846808E-2</v>
      </c>
      <c r="W2234" t="s">
        <v>298</v>
      </c>
      <c r="X2234">
        <v>8.3024573631287207E-2</v>
      </c>
    </row>
    <row r="2235" spans="1:24" x14ac:dyDescent="0.25">
      <c r="A2235" t="s">
        <v>2267</v>
      </c>
      <c r="B2235">
        <v>0.60042959959293352</v>
      </c>
      <c r="C2235">
        <v>-0.16615846418254893</v>
      </c>
      <c r="D2235">
        <v>0</v>
      </c>
      <c r="E2235">
        <v>1</v>
      </c>
      <c r="F2235">
        <v>2.8150592248609776</v>
      </c>
      <c r="G2235">
        <v>6.1583333489419502E-2</v>
      </c>
      <c r="H2235">
        <v>0.1125987888776602</v>
      </c>
      <c r="I2235">
        <v>19.420635472460642</v>
      </c>
      <c r="K2235" s="7">
        <v>2205</v>
      </c>
      <c r="L2235" s="7">
        <v>0.23568011806427724</v>
      </c>
      <c r="M2235" s="7">
        <v>-0.5607803638336295</v>
      </c>
      <c r="W2235" t="s">
        <v>2268</v>
      </c>
      <c r="X2235">
        <v>-0.48869914291583072</v>
      </c>
    </row>
    <row r="2236" spans="1:24" x14ac:dyDescent="0.25">
      <c r="A2236" t="s">
        <v>298</v>
      </c>
      <c r="B2236">
        <v>8.3024573631287207E-2</v>
      </c>
      <c r="C2236">
        <v>5.9056298865128995E-3</v>
      </c>
      <c r="D2236">
        <v>0</v>
      </c>
      <c r="E2236">
        <v>1</v>
      </c>
      <c r="F2236">
        <v>0.25124045363347608</v>
      </c>
      <c r="G2236">
        <v>7.8119260036203994E-2</v>
      </c>
      <c r="H2236">
        <v>3.8016079569163433E-2</v>
      </c>
      <c r="I2236">
        <v>18.065236143830074</v>
      </c>
      <c r="K2236" s="7">
        <v>2206</v>
      </c>
      <c r="L2236" s="7">
        <v>9.489544125872168E-2</v>
      </c>
      <c r="M2236" s="7">
        <v>0.57417957226520655</v>
      </c>
      <c r="W2236" t="s">
        <v>2269</v>
      </c>
      <c r="X2236">
        <v>6.5310001156220987E-2</v>
      </c>
    </row>
    <row r="2237" spans="1:24" x14ac:dyDescent="0.25">
      <c r="A2237" t="s">
        <v>2268</v>
      </c>
      <c r="B2237">
        <v>-0.48869914291583072</v>
      </c>
      <c r="C2237">
        <v>1.2863113927238645</v>
      </c>
      <c r="D2237">
        <v>0</v>
      </c>
      <c r="E2237">
        <v>1</v>
      </c>
      <c r="F2237">
        <v>1.407004963758177</v>
      </c>
      <c r="G2237">
        <v>4.6677152344710766E-2</v>
      </c>
      <c r="H2237">
        <v>-0.40996986189671775</v>
      </c>
      <c r="I2237">
        <v>16.530073399924948</v>
      </c>
      <c r="K2237" s="7">
        <v>2207</v>
      </c>
      <c r="L2237" s="7">
        <v>-0.5357353330890402</v>
      </c>
      <c r="M2237" s="7">
        <v>0.26395672455262076</v>
      </c>
      <c r="W2237" t="s">
        <v>2270</v>
      </c>
      <c r="X2237">
        <v>0.50922630493461662</v>
      </c>
    </row>
    <row r="2238" spans="1:24" x14ac:dyDescent="0.25">
      <c r="A2238" t="s">
        <v>2269</v>
      </c>
      <c r="B2238">
        <v>6.5310001156220987E-2</v>
      </c>
      <c r="C2238">
        <v>0.14888614804809108</v>
      </c>
      <c r="D2238">
        <v>0</v>
      </c>
      <c r="E2238">
        <v>1</v>
      </c>
      <c r="F2238">
        <v>0.87253862855500686</v>
      </c>
      <c r="G2238">
        <v>8.4889375137747067E-2</v>
      </c>
      <c r="H2238">
        <v>-0.13962526860287836</v>
      </c>
      <c r="I2238">
        <v>16.312543845843749</v>
      </c>
      <c r="K2238" s="7">
        <v>2208</v>
      </c>
      <c r="L2238" s="7">
        <v>0.13354022586696196</v>
      </c>
      <c r="M2238" s="7">
        <v>-0.17325422279750771</v>
      </c>
      <c r="W2238" t="s">
        <v>2271</v>
      </c>
      <c r="X2238">
        <v>-1.6404057447990915E-2</v>
      </c>
    </row>
    <row r="2239" spans="1:24" x14ac:dyDescent="0.25">
      <c r="A2239" t="s">
        <v>2270</v>
      </c>
      <c r="B2239">
        <v>0.50922630493461662</v>
      </c>
      <c r="C2239">
        <v>0.39777950731971418</v>
      </c>
      <c r="D2239">
        <v>0</v>
      </c>
      <c r="E2239">
        <v>1</v>
      </c>
      <c r="F2239">
        <v>1.5305497326554163</v>
      </c>
      <c r="G2239">
        <v>0.16333554574268608</v>
      </c>
      <c r="H2239">
        <v>-0.49781139920569006</v>
      </c>
      <c r="I2239">
        <v>16.354991812163732</v>
      </c>
      <c r="K2239" s="7">
        <v>2209</v>
      </c>
      <c r="L2239" s="7">
        <v>0.18874693655407193</v>
      </c>
      <c r="M2239" s="7">
        <v>0.26514287398109365</v>
      </c>
      <c r="W2239" t="s">
        <v>2272</v>
      </c>
      <c r="X2239">
        <v>4.1969569522903226E-2</v>
      </c>
    </row>
    <row r="2240" spans="1:24" x14ac:dyDescent="0.25">
      <c r="A2240" t="s">
        <v>2271</v>
      </c>
      <c r="B2240">
        <v>-1.6404057447990915E-2</v>
      </c>
      <c r="C2240">
        <v>7.630417674950013E-2</v>
      </c>
      <c r="D2240">
        <v>0</v>
      </c>
      <c r="E2240">
        <v>1</v>
      </c>
      <c r="F2240">
        <v>1.4579581125040459</v>
      </c>
      <c r="G2240">
        <v>0.13897811494910162</v>
      </c>
      <c r="H2240">
        <v>-2.0180839162662546E-2</v>
      </c>
      <c r="I2240">
        <v>16.865537809396169</v>
      </c>
      <c r="K2240" s="7">
        <v>2210</v>
      </c>
      <c r="L2240" s="7">
        <v>0.11403465396490814</v>
      </c>
      <c r="M2240" s="7">
        <v>0.29428596338946383</v>
      </c>
      <c r="W2240" t="s">
        <v>2273</v>
      </c>
      <c r="X2240">
        <v>-0.35089545602815536</v>
      </c>
    </row>
    <row r="2241" spans="1:24" x14ac:dyDescent="0.25">
      <c r="A2241" t="s">
        <v>2272</v>
      </c>
      <c r="B2241">
        <v>4.1969569522903226E-2</v>
      </c>
      <c r="C2241">
        <v>-1.1828777598425948E-2</v>
      </c>
      <c r="D2241">
        <v>0</v>
      </c>
      <c r="E2241">
        <v>1</v>
      </c>
      <c r="F2241">
        <v>0.4611305560467211</v>
      </c>
      <c r="G2241">
        <v>0.10872257831725979</v>
      </c>
      <c r="H2241">
        <v>6.7679864682822499E-3</v>
      </c>
      <c r="I2241">
        <v>16.519318709500681</v>
      </c>
      <c r="K2241" s="7">
        <v>2211</v>
      </c>
      <c r="L2241" s="7">
        <v>0.1124912771624984</v>
      </c>
      <c r="M2241" s="7">
        <v>-0.16515639989009809</v>
      </c>
      <c r="W2241" t="s">
        <v>2274</v>
      </c>
      <c r="X2241">
        <v>-0.17174555840324346</v>
      </c>
    </row>
    <row r="2242" spans="1:24" x14ac:dyDescent="0.25">
      <c r="A2242" t="s">
        <v>2273</v>
      </c>
      <c r="B2242">
        <v>-0.35089545602815536</v>
      </c>
      <c r="C2242">
        <v>1.0116163938099823</v>
      </c>
      <c r="D2242">
        <v>0</v>
      </c>
      <c r="E2242">
        <v>1</v>
      </c>
      <c r="F2242">
        <v>1.7127254911907741</v>
      </c>
      <c r="G2242">
        <v>0.4730732615493316</v>
      </c>
      <c r="H2242">
        <v>-0.45824849839129639</v>
      </c>
      <c r="I2242">
        <v>16.980045616127573</v>
      </c>
      <c r="K2242" s="7">
        <v>2212</v>
      </c>
      <c r="L2242" s="7">
        <v>0.15069496829379109</v>
      </c>
      <c r="M2242" s="7">
        <v>0.21887697828397618</v>
      </c>
      <c r="W2242" t="s">
        <v>2275</v>
      </c>
      <c r="X2242">
        <v>0.17850362108272402</v>
      </c>
    </row>
    <row r="2243" spans="1:24" x14ac:dyDescent="0.25">
      <c r="A2243" t="s">
        <v>2274</v>
      </c>
      <c r="B2243">
        <v>-0.17174555840324346</v>
      </c>
      <c r="C2243">
        <v>0.2798969758103747</v>
      </c>
      <c r="D2243">
        <v>0</v>
      </c>
      <c r="E2243">
        <v>1</v>
      </c>
      <c r="F2243">
        <v>2.434844244540566</v>
      </c>
      <c r="G2243">
        <v>0.40318998034465264</v>
      </c>
      <c r="H2243">
        <v>-0.17744267760342047</v>
      </c>
      <c r="I2243">
        <v>16.510320910625918</v>
      </c>
      <c r="K2243" s="7">
        <v>2213</v>
      </c>
      <c r="L2243" s="7">
        <v>0.21104932854580694</v>
      </c>
      <c r="M2243" s="7">
        <v>8.1581783776430439E-2</v>
      </c>
      <c r="W2243" t="s">
        <v>2276</v>
      </c>
      <c r="X2243">
        <v>4.4936601849582744E-2</v>
      </c>
    </row>
    <row r="2244" spans="1:24" x14ac:dyDescent="0.25">
      <c r="A2244" t="s">
        <v>2275</v>
      </c>
      <c r="B2244">
        <v>0.17850362108272402</v>
      </c>
      <c r="C2244">
        <v>-0.17293376964970023</v>
      </c>
      <c r="D2244">
        <v>0</v>
      </c>
      <c r="E2244">
        <v>1</v>
      </c>
      <c r="F2244">
        <v>0.531136137922811</v>
      </c>
      <c r="G2244">
        <v>6.6919340269743874E-2</v>
      </c>
      <c r="H2244">
        <v>0.15832038083168082</v>
      </c>
      <c r="I2244">
        <v>16.207088017775547</v>
      </c>
      <c r="K2244" s="7">
        <v>2214</v>
      </c>
      <c r="L2244" s="7">
        <v>0.22747037532175751</v>
      </c>
      <c r="M2244" s="7">
        <v>0.36263212068112338</v>
      </c>
      <c r="W2244" t="s">
        <v>2277</v>
      </c>
      <c r="X2244">
        <v>-0.15856273741551821</v>
      </c>
    </row>
    <row r="2245" spans="1:24" x14ac:dyDescent="0.25">
      <c r="A2245" t="s">
        <v>2276</v>
      </c>
      <c r="B2245">
        <v>4.4936601849582744E-2</v>
      </c>
      <c r="C2245">
        <v>-6.7464976678948713E-2</v>
      </c>
      <c r="D2245">
        <v>0</v>
      </c>
      <c r="E2245">
        <v>1</v>
      </c>
      <c r="F2245">
        <v>1.538274938325858</v>
      </c>
      <c r="G2245">
        <v>0.11403860094066676</v>
      </c>
      <c r="H2245">
        <v>-0.11074232082521973</v>
      </c>
      <c r="I2245">
        <v>16.857735497605532</v>
      </c>
      <c r="K2245" s="7">
        <v>2215</v>
      </c>
      <c r="L2245" s="7">
        <v>0.13753298688259208</v>
      </c>
      <c r="M2245" s="7">
        <v>-1.8920499244022462E-2</v>
      </c>
      <c r="W2245" t="s">
        <v>2278</v>
      </c>
      <c r="X2245">
        <v>0.34010379890605041</v>
      </c>
    </row>
    <row r="2246" spans="1:24" x14ac:dyDescent="0.25">
      <c r="A2246" t="s">
        <v>2277</v>
      </c>
      <c r="B2246">
        <v>-0.15856273741551821</v>
      </c>
      <c r="C2246">
        <v>0.4305987394534434</v>
      </c>
      <c r="D2246">
        <v>0</v>
      </c>
      <c r="E2246">
        <v>1</v>
      </c>
      <c r="F2246">
        <v>1.8220479940862584</v>
      </c>
      <c r="G2246">
        <v>0.11151251069716395</v>
      </c>
      <c r="H2246">
        <v>-0.28767529760644672</v>
      </c>
      <c r="I2246">
        <v>16.121284340147696</v>
      </c>
      <c r="K2246" s="7">
        <v>2216</v>
      </c>
      <c r="L2246" s="7">
        <v>0.23565992696450966</v>
      </c>
      <c r="M2246" s="7">
        <v>0.14478481218955108</v>
      </c>
      <c r="W2246" t="s">
        <v>2279</v>
      </c>
      <c r="X2246">
        <v>-9.4101602745207319E-2</v>
      </c>
    </row>
    <row r="2247" spans="1:24" x14ac:dyDescent="0.25">
      <c r="A2247" t="s">
        <v>2278</v>
      </c>
      <c r="B2247">
        <v>0.34010379890605041</v>
      </c>
      <c r="C2247">
        <v>7.6527613489818541E-2</v>
      </c>
      <c r="D2247">
        <v>0</v>
      </c>
      <c r="E2247">
        <v>1</v>
      </c>
      <c r="F2247">
        <v>0.67471149645326223</v>
      </c>
      <c r="G2247">
        <v>7.6526318007904978E-2</v>
      </c>
      <c r="H2247">
        <v>-5.8429607003890917E-3</v>
      </c>
      <c r="I2247">
        <v>16.829720771692184</v>
      </c>
      <c r="K2247" s="7">
        <v>2217</v>
      </c>
      <c r="L2247" s="7">
        <v>0.21873352217375946</v>
      </c>
      <c r="M2247" s="7">
        <v>-0.33827741811092094</v>
      </c>
      <c r="W2247" t="s">
        <v>2280</v>
      </c>
      <c r="X2247">
        <v>-0.14218292346932981</v>
      </c>
    </row>
    <row r="2248" spans="1:24" x14ac:dyDescent="0.25">
      <c r="A2248" t="s">
        <v>2279</v>
      </c>
      <c r="B2248">
        <v>-9.4101602745207319E-2</v>
      </c>
      <c r="C2248">
        <v>-1.2204497743066143E-2</v>
      </c>
      <c r="D2248">
        <v>0</v>
      </c>
      <c r="E2248">
        <v>1</v>
      </c>
      <c r="F2248">
        <v>4.4356354145806618</v>
      </c>
      <c r="G2248">
        <v>5.9301047513966365E-2</v>
      </c>
      <c r="H2248">
        <v>-2.3770630553970169E-2</v>
      </c>
      <c r="I2248">
        <v>16.905377327578332</v>
      </c>
      <c r="K2248" s="7">
        <v>2218</v>
      </c>
      <c r="L2248" s="7">
        <v>0.21945353065111306</v>
      </c>
      <c r="M2248" s="7">
        <v>-0.55378225426101313</v>
      </c>
      <c r="W2248" t="s">
        <v>2281</v>
      </c>
      <c r="X2248">
        <v>-0.53434960884675087</v>
      </c>
    </row>
    <row r="2249" spans="1:24" x14ac:dyDescent="0.25">
      <c r="A2249" t="s">
        <v>2280</v>
      </c>
      <c r="B2249">
        <v>-0.14218292346932981</v>
      </c>
      <c r="C2249">
        <v>0.42472783588216234</v>
      </c>
      <c r="D2249">
        <v>0</v>
      </c>
      <c r="E2249">
        <v>1</v>
      </c>
      <c r="F2249">
        <v>1.7021464351242994</v>
      </c>
      <c r="G2249">
        <v>0.10316351904614796</v>
      </c>
      <c r="H2249">
        <v>-0.37224799430005046</v>
      </c>
      <c r="I2249">
        <v>16.947457497939002</v>
      </c>
      <c r="K2249" s="7">
        <v>2219</v>
      </c>
      <c r="L2249" s="7">
        <v>0.10863427537169223</v>
      </c>
      <c r="M2249" s="7">
        <v>0.19829027349863654</v>
      </c>
      <c r="W2249" t="s">
        <v>2282</v>
      </c>
      <c r="X2249">
        <v>0.60079941848339591</v>
      </c>
    </row>
    <row r="2250" spans="1:24" x14ac:dyDescent="0.25">
      <c r="A2250" t="s">
        <v>2281</v>
      </c>
      <c r="B2250">
        <v>-0.53434960884675087</v>
      </c>
      <c r="C2250">
        <v>1.5492196484310827</v>
      </c>
      <c r="D2250">
        <v>0</v>
      </c>
      <c r="E2250">
        <v>1</v>
      </c>
      <c r="F2250">
        <v>2.5492385727299243</v>
      </c>
      <c r="G2250">
        <v>2.2772345112911836E-2</v>
      </c>
      <c r="H2250">
        <v>-6.493549338371872E-2</v>
      </c>
      <c r="I2250">
        <v>15.713503601440522</v>
      </c>
      <c r="K2250" s="7">
        <v>2220</v>
      </c>
      <c r="L2250" s="7">
        <v>7.9531372870664363E-2</v>
      </c>
      <c r="M2250" s="7">
        <v>0.31527330995960989</v>
      </c>
      <c r="W2250" t="s">
        <v>2283</v>
      </c>
      <c r="X2250">
        <v>1.2293364791771264</v>
      </c>
    </row>
    <row r="2251" spans="1:24" x14ac:dyDescent="0.25">
      <c r="A2251" t="s">
        <v>2282</v>
      </c>
      <c r="B2251">
        <v>0.60079941848339591</v>
      </c>
      <c r="C2251">
        <v>6.1524234615242344E-3</v>
      </c>
      <c r="D2251">
        <v>0</v>
      </c>
      <c r="E2251">
        <v>1</v>
      </c>
      <c r="F2251">
        <v>1.4107550572070302</v>
      </c>
      <c r="G2251">
        <v>5.309006578032846E-2</v>
      </c>
      <c r="H2251">
        <v>0.85155090547258883</v>
      </c>
      <c r="I2251">
        <v>16.716108737531609</v>
      </c>
      <c r="K2251" s="7">
        <v>2221</v>
      </c>
      <c r="L2251" s="7">
        <v>7.2218702033149618E-2</v>
      </c>
      <c r="M2251" s="7">
        <v>-0.20226039109203583</v>
      </c>
      <c r="W2251" t="s">
        <v>2284</v>
      </c>
      <c r="X2251">
        <v>2.1737264883743195</v>
      </c>
    </row>
    <row r="2252" spans="1:24" x14ac:dyDescent="0.25">
      <c r="A2252" t="s">
        <v>2283</v>
      </c>
      <c r="B2252">
        <v>1.2293364791771264</v>
      </c>
      <c r="C2252">
        <v>0.18182083602300847</v>
      </c>
      <c r="D2252">
        <v>0</v>
      </c>
      <c r="E2252">
        <v>1</v>
      </c>
      <c r="F2252">
        <v>1.5557875056623447</v>
      </c>
      <c r="G2252">
        <v>7.566692679623592E-2</v>
      </c>
      <c r="H2252">
        <v>-0.15062569520359778</v>
      </c>
      <c r="I2252">
        <v>17.341565409631606</v>
      </c>
      <c r="K2252" s="7">
        <v>2222</v>
      </c>
      <c r="L2252" s="7">
        <v>0.11897583688298974</v>
      </c>
      <c r="M2252" s="7">
        <v>-0.38972111662592013</v>
      </c>
      <c r="W2252" t="s">
        <v>2285</v>
      </c>
      <c r="X2252">
        <v>0.19123425477512149</v>
      </c>
    </row>
    <row r="2253" spans="1:24" x14ac:dyDescent="0.25">
      <c r="A2253" t="s">
        <v>2284</v>
      </c>
      <c r="B2253">
        <v>2.1737264883743195</v>
      </c>
      <c r="C2253">
        <v>-0.19962181642972721</v>
      </c>
      <c r="D2253">
        <v>0</v>
      </c>
      <c r="E2253">
        <v>1</v>
      </c>
      <c r="F2253">
        <v>1.0224015215005515</v>
      </c>
      <c r="G2253">
        <v>0.15566005006576408</v>
      </c>
      <c r="H2253">
        <v>-0.62629232078999908</v>
      </c>
      <c r="I2253">
        <v>17.061529275065286</v>
      </c>
      <c r="K2253" s="7">
        <v>2223</v>
      </c>
      <c r="L2253" s="7">
        <v>0.32019166900240553</v>
      </c>
      <c r="M2253" s="7">
        <v>-0.45764454891407869</v>
      </c>
      <c r="W2253" t="s">
        <v>2286</v>
      </c>
      <c r="X2253">
        <v>-3.6810814287807379E-2</v>
      </c>
    </row>
    <row r="2254" spans="1:24" x14ac:dyDescent="0.25">
      <c r="A2254" t="s">
        <v>2285</v>
      </c>
      <c r="B2254">
        <v>0.19123425477512149</v>
      </c>
      <c r="C2254">
        <v>0.85967688623244487</v>
      </c>
      <c r="D2254">
        <v>0</v>
      </c>
      <c r="E2254">
        <v>1</v>
      </c>
      <c r="F2254">
        <v>1.9148748482271971</v>
      </c>
      <c r="G2254">
        <v>0.28017142597607919</v>
      </c>
      <c r="H2254">
        <v>-0.47265908922654765</v>
      </c>
      <c r="I2254">
        <v>17.511311871639482</v>
      </c>
      <c r="K2254" s="7">
        <v>2224</v>
      </c>
      <c r="L2254" s="7">
        <v>8.2520029694500729E-2</v>
      </c>
      <c r="M2254" s="7">
        <v>-5.9500471560481584E-2</v>
      </c>
      <c r="W2254" t="s">
        <v>2287</v>
      </c>
      <c r="X2254">
        <v>-3.2261891406601073E-2</v>
      </c>
    </row>
    <row r="2255" spans="1:24" x14ac:dyDescent="0.25">
      <c r="A2255" t="s">
        <v>2286</v>
      </c>
      <c r="B2255">
        <v>-3.6810814287807379E-2</v>
      </c>
      <c r="C2255">
        <v>-0.18513560673125445</v>
      </c>
      <c r="D2255">
        <v>0</v>
      </c>
      <c r="E2255">
        <v>1</v>
      </c>
      <c r="F2255">
        <v>1.0365025633723242</v>
      </c>
      <c r="G2255">
        <v>0.21206906237225964</v>
      </c>
      <c r="H2255">
        <v>0.66611124803138511</v>
      </c>
      <c r="I2255">
        <v>16.486303294094046</v>
      </c>
      <c r="K2255" s="7">
        <v>2225</v>
      </c>
      <c r="L2255" s="7">
        <v>7.4324945252844166E-2</v>
      </c>
      <c r="M2255" s="7">
        <v>-5.4049461676453692E-2</v>
      </c>
      <c r="W2255" t="s">
        <v>2288</v>
      </c>
      <c r="X2255">
        <v>-0.15863115070962189</v>
      </c>
    </row>
    <row r="2256" spans="1:24" x14ac:dyDescent="0.25">
      <c r="A2256" t="s">
        <v>2287</v>
      </c>
      <c r="B2256">
        <v>-3.2261891406601073E-2</v>
      </c>
      <c r="C2256">
        <v>0.59051402684623688</v>
      </c>
      <c r="D2256">
        <v>0</v>
      </c>
      <c r="E2256">
        <v>1</v>
      </c>
      <c r="F2256">
        <v>1.2111915087522809</v>
      </c>
      <c r="G2256">
        <v>0.1209434900080892</v>
      </c>
      <c r="H2256">
        <v>-0.20289797313230087</v>
      </c>
      <c r="I2256">
        <v>16.220348076271048</v>
      </c>
      <c r="K2256" s="7">
        <v>2226</v>
      </c>
      <c r="L2256" s="7">
        <v>0.19948122371522298</v>
      </c>
      <c r="M2256" s="7">
        <v>-0.46210962830112262</v>
      </c>
      <c r="W2256" t="s">
        <v>2289</v>
      </c>
      <c r="X2256">
        <v>-5.6917926445091596E-2</v>
      </c>
    </row>
    <row r="2257" spans="1:24" x14ac:dyDescent="0.25">
      <c r="A2257" t="s">
        <v>2288</v>
      </c>
      <c r="B2257">
        <v>-0.15863115070962189</v>
      </c>
      <c r="C2257">
        <v>0.12858461792269596</v>
      </c>
      <c r="D2257">
        <v>0</v>
      </c>
      <c r="E2257">
        <v>1</v>
      </c>
      <c r="F2257">
        <v>1.7689950968605999</v>
      </c>
      <c r="G2257">
        <v>0.13421530275224791</v>
      </c>
      <c r="H2257">
        <v>-0.13415822307399985</v>
      </c>
      <c r="I2257">
        <v>16.42312495353767</v>
      </c>
      <c r="K2257" s="7">
        <v>2227</v>
      </c>
      <c r="L2257" s="7">
        <v>0.10118848247099105</v>
      </c>
      <c r="M2257" s="7">
        <v>-0.23657889678279465</v>
      </c>
      <c r="W2257" t="s">
        <v>2290</v>
      </c>
      <c r="X2257">
        <v>0.29851526874949208</v>
      </c>
    </row>
    <row r="2258" spans="1:24" x14ac:dyDescent="0.25">
      <c r="A2258" t="s">
        <v>2289</v>
      </c>
      <c r="B2258">
        <v>-5.6917926445091596E-2</v>
      </c>
      <c r="C2258">
        <v>0.23908786328509107</v>
      </c>
      <c r="D2258">
        <v>0</v>
      </c>
      <c r="E2258">
        <v>1</v>
      </c>
      <c r="F2258">
        <v>1.5966362946135375</v>
      </c>
      <c r="G2258">
        <v>3.9862375597167245E-2</v>
      </c>
      <c r="H2258">
        <v>-6.7136457884373793E-2</v>
      </c>
      <c r="I2258">
        <v>16.691813909388653</v>
      </c>
      <c r="K2258" s="7">
        <v>2228</v>
      </c>
      <c r="L2258" s="7">
        <v>0.13320978720240789</v>
      </c>
      <c r="M2258" s="7">
        <v>-0.30734585483520438</v>
      </c>
      <c r="W2258" t="s">
        <v>2291</v>
      </c>
      <c r="X2258">
        <v>0.99520153467169492</v>
      </c>
    </row>
    <row r="2259" spans="1:24" x14ac:dyDescent="0.25">
      <c r="A2259" t="s">
        <v>2290</v>
      </c>
      <c r="B2259">
        <v>0.29851526874949208</v>
      </c>
      <c r="C2259">
        <v>-0.13770183154772561</v>
      </c>
      <c r="D2259">
        <v>0</v>
      </c>
      <c r="E2259">
        <v>1</v>
      </c>
      <c r="F2259">
        <v>1.3427756478469863</v>
      </c>
      <c r="G2259">
        <v>7.5489314817581976E-2</v>
      </c>
      <c r="H2259">
        <v>-4.1442531691097073E-2</v>
      </c>
      <c r="I2259">
        <v>16.301397297948373</v>
      </c>
      <c r="K2259" s="7">
        <v>2229</v>
      </c>
      <c r="L2259" s="7">
        <v>0.10189793030662825</v>
      </c>
      <c r="M2259" s="7">
        <v>-0.22424338118323639</v>
      </c>
      <c r="W2259" t="s">
        <v>2292</v>
      </c>
      <c r="X2259">
        <v>-0.67194991647881852</v>
      </c>
    </row>
    <row r="2260" spans="1:24" x14ac:dyDescent="0.25">
      <c r="A2260" t="s">
        <v>2291</v>
      </c>
      <c r="B2260">
        <v>0.99520153467169492</v>
      </c>
      <c r="C2260">
        <v>0.66702183519196423</v>
      </c>
      <c r="D2260">
        <v>0</v>
      </c>
      <c r="E2260">
        <v>1</v>
      </c>
      <c r="F2260">
        <v>1.2500165577031195</v>
      </c>
      <c r="G2260">
        <v>0.14135609799465848</v>
      </c>
      <c r="H2260">
        <v>-0.32874555645654407</v>
      </c>
      <c r="I2260">
        <v>18.163808274766538</v>
      </c>
      <c r="K2260" s="7">
        <v>2230</v>
      </c>
      <c r="L2260" s="7">
        <v>0.14894344932412346</v>
      </c>
      <c r="M2260" s="7">
        <v>6.7131592592127032E-3</v>
      </c>
      <c r="W2260" t="s">
        <v>2293</v>
      </c>
      <c r="X2260">
        <v>-8.7433066869876744E-2</v>
      </c>
    </row>
    <row r="2261" spans="1:24" x14ac:dyDescent="0.25">
      <c r="A2261" t="s">
        <v>2292</v>
      </c>
      <c r="B2261">
        <v>-0.67194991647881852</v>
      </c>
      <c r="C2261">
        <v>2.4383598737782686</v>
      </c>
      <c r="D2261">
        <v>0</v>
      </c>
      <c r="E2261">
        <v>1</v>
      </c>
      <c r="F2261">
        <v>1.3499004031025601</v>
      </c>
      <c r="G2261">
        <v>2.1920535685812478E-2</v>
      </c>
      <c r="H2261">
        <v>-0.71441363075093112</v>
      </c>
      <c r="I2261">
        <v>15.339676608243295</v>
      </c>
      <c r="K2261" s="7">
        <v>2231</v>
      </c>
      <c r="L2261" s="7">
        <v>-0.18139486075249533</v>
      </c>
      <c r="M2261" s="7">
        <v>1.4447664608550306</v>
      </c>
      <c r="W2261" t="s">
        <v>2294</v>
      </c>
      <c r="X2261">
        <v>5.471314145600324E-3</v>
      </c>
    </row>
    <row r="2262" spans="1:24" x14ac:dyDescent="0.25">
      <c r="A2262" t="s">
        <v>2293</v>
      </c>
      <c r="B2262">
        <v>-8.7433066869876744E-2</v>
      </c>
      <c r="C2262">
        <v>-3.4146851583615502E-2</v>
      </c>
      <c r="D2262">
        <v>0</v>
      </c>
      <c r="E2262">
        <v>1</v>
      </c>
      <c r="F2262">
        <v>1.4343711062621944</v>
      </c>
      <c r="G2262">
        <v>4.1881282081887315E-2</v>
      </c>
      <c r="H2262">
        <v>0.83995848409304652</v>
      </c>
      <c r="I2262">
        <v>17.735307108277802</v>
      </c>
      <c r="K2262" s="7">
        <v>2232</v>
      </c>
      <c r="L2262" s="7">
        <v>0.1782435059093469</v>
      </c>
      <c r="M2262" s="7">
        <v>-0.18487564823779457</v>
      </c>
      <c r="W2262" t="s">
        <v>2295</v>
      </c>
      <c r="X2262">
        <v>-5.8988146794956573E-3</v>
      </c>
    </row>
    <row r="2263" spans="1:24" x14ac:dyDescent="0.25">
      <c r="A2263" t="s">
        <v>2294</v>
      </c>
      <c r="B2263">
        <v>5.471314145600324E-3</v>
      </c>
      <c r="C2263">
        <v>-0.17776381691112525</v>
      </c>
      <c r="D2263">
        <v>0</v>
      </c>
      <c r="E2263">
        <v>1</v>
      </c>
      <c r="F2263">
        <v>1.037316411750586</v>
      </c>
      <c r="G2263">
        <v>0.20469659978237775</v>
      </c>
      <c r="H2263">
        <v>-0.39280034251633966</v>
      </c>
      <c r="I2263">
        <v>17.647037082938663</v>
      </c>
      <c r="K2263" s="7">
        <v>2233</v>
      </c>
      <c r="L2263" s="7">
        <v>0.1576854422082235</v>
      </c>
      <c r="M2263" s="7">
        <v>0.44274415738471001</v>
      </c>
      <c r="W2263" t="s">
        <v>2296</v>
      </c>
      <c r="X2263">
        <v>0.42456852077973306</v>
      </c>
    </row>
    <row r="2264" spans="1:24" x14ac:dyDescent="0.25">
      <c r="A2264" t="s">
        <v>2295</v>
      </c>
      <c r="B2264">
        <v>-5.8988146794956573E-3</v>
      </c>
      <c r="C2264">
        <v>-0.11868542840389508</v>
      </c>
      <c r="D2264">
        <v>0</v>
      </c>
      <c r="E2264">
        <v>1</v>
      </c>
      <c r="F2264">
        <v>1.2231093615401798</v>
      </c>
      <c r="G2264">
        <v>0.11857504444901734</v>
      </c>
      <c r="H2264">
        <v>-3.641886459644246E-2</v>
      </c>
      <c r="I2264">
        <v>16.602789656437182</v>
      </c>
      <c r="K2264" s="7">
        <v>2234</v>
      </c>
      <c r="L2264" s="7">
        <v>9.5025160587736524E-2</v>
      </c>
      <c r="M2264" s="7">
        <v>-1.2000586956449316E-2</v>
      </c>
      <c r="W2264" t="s">
        <v>2297</v>
      </c>
      <c r="X2264">
        <v>0.99256250027918658</v>
      </c>
    </row>
    <row r="2265" spans="1:24" x14ac:dyDescent="0.25">
      <c r="A2265" t="s">
        <v>2296</v>
      </c>
      <c r="B2265">
        <v>0.42456852077973306</v>
      </c>
      <c r="C2265">
        <v>-2.2130581418990755E-2</v>
      </c>
      <c r="D2265">
        <v>0</v>
      </c>
      <c r="E2265">
        <v>1</v>
      </c>
      <c r="F2265">
        <v>3.8610574008059735</v>
      </c>
      <c r="G2265">
        <v>0.15503514160097995</v>
      </c>
      <c r="H2265">
        <v>-0.17451122904588842</v>
      </c>
      <c r="I2265">
        <v>16.350145805400889</v>
      </c>
      <c r="K2265" s="7">
        <v>2235</v>
      </c>
      <c r="L2265" s="7">
        <v>-2.8284688269163166E-2</v>
      </c>
      <c r="M2265" s="7">
        <v>-0.46041445464666753</v>
      </c>
      <c r="W2265" t="s">
        <v>2298</v>
      </c>
      <c r="X2265">
        <v>3.7105999524687669E-2</v>
      </c>
    </row>
    <row r="2266" spans="1:24" x14ac:dyDescent="0.25">
      <c r="A2266" t="s">
        <v>2297</v>
      </c>
      <c r="B2266">
        <v>0.99256250027918658</v>
      </c>
      <c r="C2266">
        <v>-0.17183756537444261</v>
      </c>
      <c r="D2266">
        <v>0</v>
      </c>
      <c r="E2266">
        <v>1</v>
      </c>
      <c r="F2266">
        <v>0.33222011042559241</v>
      </c>
      <c r="G2266">
        <v>2.5026482927043004E-2</v>
      </c>
      <c r="H2266">
        <v>5.7184795829585036E-2</v>
      </c>
      <c r="I2266">
        <v>16.148065504538984</v>
      </c>
      <c r="K2266" s="7">
        <v>2236</v>
      </c>
      <c r="L2266" s="7">
        <v>0.12444704400365164</v>
      </c>
      <c r="M2266" s="7">
        <v>-5.9137042847430654E-2</v>
      </c>
      <c r="W2266" t="s">
        <v>2299</v>
      </c>
      <c r="X2266">
        <v>0.19891607895770982</v>
      </c>
    </row>
    <row r="2267" spans="1:24" x14ac:dyDescent="0.25">
      <c r="A2267" t="s">
        <v>2298</v>
      </c>
      <c r="B2267">
        <v>3.7105999524687669E-2</v>
      </c>
      <c r="C2267">
        <v>-0.15132801423021794</v>
      </c>
      <c r="D2267">
        <v>0</v>
      </c>
      <c r="E2267">
        <v>1</v>
      </c>
      <c r="F2267">
        <v>0.57944104643703043</v>
      </c>
      <c r="G2267">
        <v>3.6026463008000241E-2</v>
      </c>
      <c r="H2267">
        <v>-0.36066611835896994</v>
      </c>
      <c r="I2267">
        <v>16.121977966879154</v>
      </c>
      <c r="K2267" s="7">
        <v>2237</v>
      </c>
      <c r="L2267" s="7">
        <v>0.14709583137659504</v>
      </c>
      <c r="M2267" s="7">
        <v>0.36213047355802158</v>
      </c>
      <c r="W2267" t="s">
        <v>2300</v>
      </c>
      <c r="X2267">
        <v>0.80953401747591547</v>
      </c>
    </row>
    <row r="2268" spans="1:24" x14ac:dyDescent="0.25">
      <c r="A2268" t="s">
        <v>2299</v>
      </c>
      <c r="B2268">
        <v>0.19891607895770982</v>
      </c>
      <c r="C2268">
        <v>-0.11665725289601137</v>
      </c>
      <c r="D2268">
        <v>0</v>
      </c>
      <c r="E2268">
        <v>1</v>
      </c>
      <c r="F2268">
        <v>0.8447644591944149</v>
      </c>
      <c r="G2268">
        <v>7.7122228134978557E-2</v>
      </c>
      <c r="H2268">
        <v>0.12867034570349448</v>
      </c>
      <c r="I2268">
        <v>17.707841793068201</v>
      </c>
      <c r="K2268" s="7">
        <v>2238</v>
      </c>
      <c r="L2268" s="7">
        <v>0.16675511779237984</v>
      </c>
      <c r="M2268" s="7">
        <v>-0.18315917524037076</v>
      </c>
      <c r="W2268" t="s">
        <v>2301</v>
      </c>
      <c r="X2268">
        <v>-7.6924644815617962E-2</v>
      </c>
    </row>
    <row r="2269" spans="1:24" x14ac:dyDescent="0.25">
      <c r="A2269" t="s">
        <v>2300</v>
      </c>
      <c r="B2269">
        <v>0.80953401747591547</v>
      </c>
      <c r="C2269">
        <v>-0.47992774853319609</v>
      </c>
      <c r="D2269">
        <v>0</v>
      </c>
      <c r="E2269">
        <v>1</v>
      </c>
      <c r="F2269">
        <v>1.7009897151022784</v>
      </c>
      <c r="G2269">
        <v>0.1020901062296239</v>
      </c>
      <c r="H2269">
        <v>0.77561675473629677</v>
      </c>
      <c r="I2269">
        <v>16.638120577793497</v>
      </c>
      <c r="K2269" s="7">
        <v>2239</v>
      </c>
      <c r="L2269" s="7">
        <v>0.14193869522251445</v>
      </c>
      <c r="M2269" s="7">
        <v>-9.9969125699611222E-2</v>
      </c>
      <c r="W2269" t="s">
        <v>2302</v>
      </c>
      <c r="X2269">
        <v>-0.42178052079665151</v>
      </c>
    </row>
    <row r="2270" spans="1:24" x14ac:dyDescent="0.25">
      <c r="A2270" t="s">
        <v>2301</v>
      </c>
      <c r="B2270">
        <v>-7.6924644815617962E-2</v>
      </c>
      <c r="C2270">
        <v>3.2118662389555831E-2</v>
      </c>
      <c r="D2270">
        <v>0</v>
      </c>
      <c r="E2270">
        <v>1</v>
      </c>
      <c r="F2270">
        <v>1.8402356578698906</v>
      </c>
      <c r="G2270">
        <v>7.0607534715090167E-2</v>
      </c>
      <c r="H2270">
        <v>0.54385254378119818</v>
      </c>
      <c r="I2270">
        <v>17.066564704991865</v>
      </c>
      <c r="K2270" s="7">
        <v>2240</v>
      </c>
      <c r="L2270" s="7">
        <v>0.21110550979270321</v>
      </c>
      <c r="M2270" s="7">
        <v>-0.56200096582085857</v>
      </c>
      <c r="W2270" t="s">
        <v>2303</v>
      </c>
      <c r="X2270">
        <v>-0.2436588122316766</v>
      </c>
    </row>
    <row r="2271" spans="1:24" x14ac:dyDescent="0.25">
      <c r="A2271" t="s">
        <v>2302</v>
      </c>
      <c r="B2271">
        <v>-0.42178052079665151</v>
      </c>
      <c r="C2271">
        <v>0.73694830659210775</v>
      </c>
      <c r="D2271">
        <v>0</v>
      </c>
      <c r="E2271">
        <v>1</v>
      </c>
      <c r="F2271">
        <v>3.9357506476438697</v>
      </c>
      <c r="G2271">
        <v>0.19402101531137159</v>
      </c>
      <c r="H2271">
        <v>-0.4169462404007675</v>
      </c>
      <c r="I2271">
        <v>18.573701125803794</v>
      </c>
      <c r="K2271" s="7">
        <v>2241</v>
      </c>
      <c r="L2271" s="7">
        <v>0.2986522191349254</v>
      </c>
      <c r="M2271" s="7">
        <v>-0.47039777753816886</v>
      </c>
      <c r="W2271" t="s">
        <v>2304</v>
      </c>
      <c r="X2271">
        <v>3.3498510975095153E-2</v>
      </c>
    </row>
    <row r="2272" spans="1:24" x14ac:dyDescent="0.25">
      <c r="A2272" t="s">
        <v>2303</v>
      </c>
      <c r="B2272">
        <v>-0.2436588122316766</v>
      </c>
      <c r="C2272">
        <v>5.89226823581009E-2</v>
      </c>
      <c r="D2272">
        <v>0</v>
      </c>
      <c r="E2272">
        <v>1</v>
      </c>
      <c r="F2272">
        <v>3.0088251423294801</v>
      </c>
      <c r="G2272">
        <v>0.26384755323842052</v>
      </c>
      <c r="H2272">
        <v>0.33138995811581184</v>
      </c>
      <c r="I2272">
        <v>19.60954051924071</v>
      </c>
      <c r="K2272" s="7">
        <v>2242</v>
      </c>
      <c r="L2272" s="7">
        <v>0.14952796303122595</v>
      </c>
      <c r="M2272" s="7">
        <v>2.8975658051498071E-2</v>
      </c>
      <c r="W2272" t="s">
        <v>2305</v>
      </c>
      <c r="X2272">
        <v>-4.9813903756705073E-2</v>
      </c>
    </row>
    <row r="2273" spans="1:24" x14ac:dyDescent="0.25">
      <c r="A2273" t="s">
        <v>2304</v>
      </c>
      <c r="B2273">
        <v>3.3498510975095153E-2</v>
      </c>
      <c r="C2273">
        <v>7.246349303687985E-2</v>
      </c>
      <c r="D2273">
        <v>0</v>
      </c>
      <c r="E2273">
        <v>1</v>
      </c>
      <c r="F2273">
        <v>2.2160609601213506</v>
      </c>
      <c r="G2273">
        <v>0.14608073538465186</v>
      </c>
      <c r="H2273">
        <v>5.0872254414883994E-2</v>
      </c>
      <c r="I2273">
        <v>19.843150703152006</v>
      </c>
      <c r="K2273" s="7">
        <v>2243</v>
      </c>
      <c r="L2273" s="7">
        <v>0.17557210810356955</v>
      </c>
      <c r="M2273" s="7">
        <v>-0.13063550625398679</v>
      </c>
      <c r="W2273" t="s">
        <v>2306</v>
      </c>
      <c r="X2273">
        <v>8.2370727722906475E-2</v>
      </c>
    </row>
    <row r="2274" spans="1:24" x14ac:dyDescent="0.25">
      <c r="A2274" t="s">
        <v>2305</v>
      </c>
      <c r="B2274">
        <v>-4.9813903756705073E-2</v>
      </c>
      <c r="C2274">
        <v>0.2075432891173111</v>
      </c>
      <c r="D2274">
        <v>0</v>
      </c>
      <c r="E2274">
        <v>1</v>
      </c>
      <c r="F2274">
        <v>1.0308748952978404</v>
      </c>
      <c r="G2274">
        <v>8.5880802340110016E-2</v>
      </c>
      <c r="H2274">
        <v>-0.34586352215560584</v>
      </c>
      <c r="I2274">
        <v>17.583403136535868</v>
      </c>
      <c r="K2274" s="7">
        <v>2244</v>
      </c>
      <c r="L2274" s="7">
        <v>0.12990343930811454</v>
      </c>
      <c r="M2274" s="7">
        <v>-0.28846617672363273</v>
      </c>
      <c r="W2274" t="s">
        <v>2307</v>
      </c>
      <c r="X2274">
        <v>0.51561085519906835</v>
      </c>
    </row>
    <row r="2275" spans="1:24" x14ac:dyDescent="0.25">
      <c r="A2275" t="s">
        <v>2306</v>
      </c>
      <c r="B2275">
        <v>8.2370727722906475E-2</v>
      </c>
      <c r="C2275">
        <v>5.2552147838294587E-2</v>
      </c>
      <c r="D2275">
        <v>0</v>
      </c>
      <c r="E2275">
        <v>1</v>
      </c>
      <c r="F2275">
        <v>0.77132774241610058</v>
      </c>
      <c r="G2275">
        <v>4.5094378202052289E-2</v>
      </c>
      <c r="H2275">
        <v>0.48621215546744606</v>
      </c>
      <c r="I2275">
        <v>20.3166607062326</v>
      </c>
      <c r="K2275" s="7">
        <v>2245</v>
      </c>
      <c r="L2275" s="7">
        <v>0.11622354296884752</v>
      </c>
      <c r="M2275" s="7">
        <v>0.2238802559372029</v>
      </c>
      <c r="W2275" t="s">
        <v>2308</v>
      </c>
      <c r="X2275">
        <v>-0.13508226049399169</v>
      </c>
    </row>
    <row r="2276" spans="1:24" x14ac:dyDescent="0.25">
      <c r="A2276" t="s">
        <v>2307</v>
      </c>
      <c r="B2276">
        <v>0.51561085519906835</v>
      </c>
      <c r="C2276">
        <v>0.26569144859760441</v>
      </c>
      <c r="D2276">
        <v>0</v>
      </c>
      <c r="E2276">
        <v>1</v>
      </c>
      <c r="F2276">
        <v>1.8523831139874858</v>
      </c>
      <c r="G2276">
        <v>6.4593771345540577E-2</v>
      </c>
      <c r="H2276">
        <v>0.47872808127758071</v>
      </c>
      <c r="I2276">
        <v>17.386377179285393</v>
      </c>
      <c r="K2276" s="7">
        <v>2246</v>
      </c>
      <c r="L2276" s="7">
        <v>0.22064618938087271</v>
      </c>
      <c r="M2276" s="7">
        <v>-0.31474779212608006</v>
      </c>
      <c r="W2276" t="s">
        <v>2309</v>
      </c>
      <c r="X2276">
        <v>0.25500727474731055</v>
      </c>
    </row>
    <row r="2277" spans="1:24" x14ac:dyDescent="0.25">
      <c r="A2277" t="s">
        <v>2308</v>
      </c>
      <c r="B2277">
        <v>-0.13508226049399169</v>
      </c>
      <c r="C2277">
        <v>0.49551313651357626</v>
      </c>
      <c r="D2277">
        <v>0</v>
      </c>
      <c r="E2277">
        <v>1</v>
      </c>
      <c r="F2277">
        <v>0.90360374402610155</v>
      </c>
      <c r="G2277">
        <v>9.9946794586579846E-2</v>
      </c>
      <c r="H2277">
        <v>5.2530518725581272</v>
      </c>
      <c r="I2277">
        <v>18.508617580070581</v>
      </c>
      <c r="K2277" s="7">
        <v>2247</v>
      </c>
      <c r="L2277" s="7">
        <v>0.11037035852742694</v>
      </c>
      <c r="M2277" s="7">
        <v>-0.25255328199675675</v>
      </c>
      <c r="W2277" t="s">
        <v>2310</v>
      </c>
      <c r="X2277">
        <v>0.35940440856303751</v>
      </c>
    </row>
    <row r="2278" spans="1:24" x14ac:dyDescent="0.25">
      <c r="A2278" t="s">
        <v>2309</v>
      </c>
      <c r="B2278">
        <v>0.25500727474731055</v>
      </c>
      <c r="C2278">
        <v>-0.26207406618578011</v>
      </c>
      <c r="D2278">
        <v>0</v>
      </c>
      <c r="E2278">
        <v>1</v>
      </c>
      <c r="F2278">
        <v>1.0928004954546957</v>
      </c>
      <c r="G2278">
        <v>8.0437255351423806E-2</v>
      </c>
      <c r="H2278">
        <v>-3.1432993276116414E-2</v>
      </c>
      <c r="I2278">
        <v>17.763301188255408</v>
      </c>
      <c r="K2278" s="7">
        <v>2248</v>
      </c>
      <c r="L2278" s="7">
        <v>-2.9239342321474515E-2</v>
      </c>
      <c r="M2278" s="7">
        <v>-0.50511026652527635</v>
      </c>
      <c r="W2278" t="s">
        <v>2311</v>
      </c>
      <c r="X2278">
        <v>4.4954757162482796E-2</v>
      </c>
    </row>
    <row r="2279" spans="1:24" x14ac:dyDescent="0.25">
      <c r="A2279" t="s">
        <v>2310</v>
      </c>
      <c r="B2279">
        <v>0.35940440856303751</v>
      </c>
      <c r="C2279">
        <v>-9.5754073520282854E-2</v>
      </c>
      <c r="D2279">
        <v>0</v>
      </c>
      <c r="E2279">
        <v>1</v>
      </c>
      <c r="F2279">
        <v>0.76209811874906697</v>
      </c>
      <c r="G2279">
        <v>0.14225559972500687</v>
      </c>
      <c r="H2279">
        <v>0.58812663502025087</v>
      </c>
      <c r="I2279">
        <v>17.224210013549733</v>
      </c>
      <c r="K2279" s="7">
        <v>2249</v>
      </c>
      <c r="L2279" s="7">
        <v>0.1361474795562318</v>
      </c>
      <c r="M2279" s="7">
        <v>0.46465193892716411</v>
      </c>
      <c r="W2279" t="s">
        <v>2312</v>
      </c>
      <c r="X2279">
        <v>-0.6608480246138132</v>
      </c>
    </row>
    <row r="2280" spans="1:24" x14ac:dyDescent="0.25">
      <c r="A2280" t="s">
        <v>2311</v>
      </c>
      <c r="B2280">
        <v>4.4954757162482796E-2</v>
      </c>
      <c r="C2280">
        <v>0.36714084828673416</v>
      </c>
      <c r="D2280">
        <v>0</v>
      </c>
      <c r="E2280">
        <v>1</v>
      </c>
      <c r="F2280">
        <v>1.7254030747075164</v>
      </c>
      <c r="G2280">
        <v>0.3144988499889832</v>
      </c>
      <c r="H2280">
        <v>0.64539164908504654</v>
      </c>
      <c r="I2280">
        <v>17.352001876614519</v>
      </c>
      <c r="K2280" s="7">
        <v>2250</v>
      </c>
      <c r="L2280" s="7">
        <v>0.11823446445880464</v>
      </c>
      <c r="M2280" s="7">
        <v>1.1111020147183217</v>
      </c>
      <c r="W2280" t="s">
        <v>2313</v>
      </c>
      <c r="X2280">
        <v>0.84337865420397795</v>
      </c>
    </row>
    <row r="2281" spans="1:24" x14ac:dyDescent="0.25">
      <c r="A2281" t="s">
        <v>2312</v>
      </c>
      <c r="B2281">
        <v>-0.6608480246138132</v>
      </c>
      <c r="C2281">
        <v>-0.12204473618903781</v>
      </c>
      <c r="D2281">
        <v>0</v>
      </c>
      <c r="E2281">
        <v>1</v>
      </c>
      <c r="F2281">
        <v>2.1234015476693302</v>
      </c>
      <c r="G2281">
        <v>0.17305978934949848</v>
      </c>
      <c r="H2281">
        <v>-0.37049959618637307</v>
      </c>
      <c r="I2281">
        <v>17.274467352306875</v>
      </c>
      <c r="K2281" s="7">
        <v>2251</v>
      </c>
      <c r="L2281" s="7">
        <v>0.19490034196894873</v>
      </c>
      <c r="M2281" s="7">
        <v>1.9788261464053707</v>
      </c>
      <c r="W2281" t="s">
        <v>2314</v>
      </c>
      <c r="X2281">
        <v>-2.8797709883587323E-2</v>
      </c>
    </row>
    <row r="2282" spans="1:24" x14ac:dyDescent="0.25">
      <c r="A2282" t="s">
        <v>2313</v>
      </c>
      <c r="B2282">
        <v>0.84337865420397795</v>
      </c>
      <c r="C2282">
        <v>-0.54473696828263385</v>
      </c>
      <c r="D2282">
        <v>0</v>
      </c>
      <c r="E2282">
        <v>1</v>
      </c>
      <c r="F2282">
        <v>0.87321375812284796</v>
      </c>
      <c r="G2282">
        <v>0.11856497234762996</v>
      </c>
      <c r="H2282">
        <v>0.45606201705213295</v>
      </c>
      <c r="I2282">
        <v>17.178316693659042</v>
      </c>
      <c r="K2282" s="7">
        <v>2252</v>
      </c>
      <c r="L2282" s="7">
        <v>0.1358472343048564</v>
      </c>
      <c r="M2282" s="7">
        <v>5.5387020470265086E-2</v>
      </c>
      <c r="W2282" t="s">
        <v>2315</v>
      </c>
      <c r="X2282">
        <v>6.5376738463040221E-2</v>
      </c>
    </row>
    <row r="2283" spans="1:24" x14ac:dyDescent="0.25">
      <c r="A2283" t="s">
        <v>2314</v>
      </c>
      <c r="B2283">
        <v>-2.8797709883587323E-2</v>
      </c>
      <c r="C2283">
        <v>-1.8965351976268103E-2</v>
      </c>
      <c r="D2283">
        <v>0</v>
      </c>
      <c r="E2283">
        <v>1</v>
      </c>
      <c r="F2283">
        <v>1.5110696444099734</v>
      </c>
      <c r="G2283">
        <v>0.12896588513498525</v>
      </c>
      <c r="H2283">
        <v>0.21737474832732775</v>
      </c>
      <c r="I2283">
        <v>17.153389526409555</v>
      </c>
      <c r="K2283" s="7">
        <v>2253</v>
      </c>
      <c r="L2283" s="7">
        <v>0.22969795964211887</v>
      </c>
      <c r="M2283" s="7">
        <v>-0.26650877392992622</v>
      </c>
      <c r="W2283" t="s">
        <v>2316</v>
      </c>
      <c r="X2283">
        <v>-0.17123680991073101</v>
      </c>
    </row>
    <row r="2284" spans="1:24" x14ac:dyDescent="0.25">
      <c r="A2284" t="s">
        <v>2315</v>
      </c>
      <c r="B2284">
        <v>6.5376738463040221E-2</v>
      </c>
      <c r="C2284">
        <v>8.6837011728254559E-2</v>
      </c>
      <c r="D2284">
        <v>0</v>
      </c>
      <c r="E2284">
        <v>1</v>
      </c>
      <c r="F2284">
        <v>1.0132703185863223</v>
      </c>
      <c r="G2284">
        <v>0.10996059115225942</v>
      </c>
      <c r="H2284">
        <v>-0.17845703004258517</v>
      </c>
      <c r="I2284">
        <v>18.538834265008123</v>
      </c>
      <c r="K2284" s="7">
        <v>2254</v>
      </c>
      <c r="L2284" s="7">
        <v>9.5742384108173317E-2</v>
      </c>
      <c r="M2284" s="7">
        <v>-0.12800427551477439</v>
      </c>
      <c r="W2284" t="s">
        <v>2317</v>
      </c>
      <c r="X2284">
        <v>9.8980102012201712E-2</v>
      </c>
    </row>
    <row r="2285" spans="1:24" x14ac:dyDescent="0.25">
      <c r="A2285" t="s">
        <v>2316</v>
      </c>
      <c r="B2285">
        <v>-0.17123680991073101</v>
      </c>
      <c r="C2285">
        <v>0.80798614705691796</v>
      </c>
      <c r="D2285">
        <v>0</v>
      </c>
      <c r="E2285">
        <v>1</v>
      </c>
      <c r="F2285">
        <v>0.62213290303822566</v>
      </c>
      <c r="G2285">
        <v>7.1853416660538294E-2</v>
      </c>
      <c r="H2285">
        <v>-0.41077625596214745</v>
      </c>
      <c r="I2285">
        <v>17.016617860784308</v>
      </c>
      <c r="K2285" s="7">
        <v>2255</v>
      </c>
      <c r="L2285" s="7">
        <v>0.17321099602843781</v>
      </c>
      <c r="M2285" s="7">
        <v>-0.33184214673805967</v>
      </c>
      <c r="W2285" t="s">
        <v>2318</v>
      </c>
      <c r="X2285">
        <v>0.63828211955046665</v>
      </c>
    </row>
    <row r="2286" spans="1:24" x14ac:dyDescent="0.25">
      <c r="A2286" t="s">
        <v>2317</v>
      </c>
      <c r="B2286">
        <v>9.8980102012201712E-2</v>
      </c>
      <c r="C2286">
        <v>8.4999641965745297E-3</v>
      </c>
      <c r="D2286">
        <v>0</v>
      </c>
      <c r="E2286">
        <v>1</v>
      </c>
      <c r="F2286">
        <v>1.1853234592564352</v>
      </c>
      <c r="G2286">
        <v>0.10163413686480566</v>
      </c>
      <c r="H2286">
        <v>-0.18217655707513783</v>
      </c>
      <c r="I2286">
        <v>18.265478213244105</v>
      </c>
      <c r="K2286" s="7">
        <v>2256</v>
      </c>
      <c r="L2286" s="7">
        <v>0.10523301374335348</v>
      </c>
      <c r="M2286" s="7">
        <v>-0.16215094018844506</v>
      </c>
      <c r="W2286" t="s">
        <v>2319</v>
      </c>
      <c r="X2286">
        <v>-4.3119280169734223E-2</v>
      </c>
    </row>
    <row r="2287" spans="1:24" x14ac:dyDescent="0.25">
      <c r="A2287" t="s">
        <v>2318</v>
      </c>
      <c r="B2287">
        <v>0.63828211955046665</v>
      </c>
      <c r="C2287">
        <v>-3.2446989141434117E-2</v>
      </c>
      <c r="D2287">
        <v>0</v>
      </c>
      <c r="E2287">
        <v>1</v>
      </c>
      <c r="F2287">
        <v>1.5990357126216157</v>
      </c>
      <c r="G2287">
        <v>9.1571945845322911E-2</v>
      </c>
      <c r="H2287">
        <v>-8.5189962793947235E-2</v>
      </c>
      <c r="I2287">
        <v>16.059968602136774</v>
      </c>
      <c r="K2287" s="7">
        <v>2257</v>
      </c>
      <c r="L2287" s="7">
        <v>0.169670396819463</v>
      </c>
      <c r="M2287" s="7">
        <v>0.12884487193002908</v>
      </c>
      <c r="W2287" t="s">
        <v>2320</v>
      </c>
      <c r="X2287">
        <v>-9.7409277937324734E-2</v>
      </c>
    </row>
    <row r="2288" spans="1:24" x14ac:dyDescent="0.25">
      <c r="A2288" t="s">
        <v>2319</v>
      </c>
      <c r="B2288">
        <v>-4.3119280169734223E-2</v>
      </c>
      <c r="C2288">
        <v>-2.4781248211216089E-2</v>
      </c>
      <c r="D2288">
        <v>0</v>
      </c>
      <c r="E2288">
        <v>1</v>
      </c>
      <c r="F2288">
        <v>0.68582502097328379</v>
      </c>
      <c r="G2288">
        <v>7.6537962116797267E-2</v>
      </c>
      <c r="H2288">
        <v>-0.25714533329249939</v>
      </c>
      <c r="I2288">
        <v>16.626400282121057</v>
      </c>
      <c r="K2288" s="7">
        <v>2258</v>
      </c>
      <c r="L2288" s="7">
        <v>6.6062085727436937E-2</v>
      </c>
      <c r="M2288" s="7">
        <v>0.92913944894425793</v>
      </c>
      <c r="W2288" t="s">
        <v>2321</v>
      </c>
      <c r="X2288">
        <v>0.21254651720358653</v>
      </c>
    </row>
    <row r="2289" spans="1:24" x14ac:dyDescent="0.25">
      <c r="A2289" t="s">
        <v>2320</v>
      </c>
      <c r="B2289">
        <v>-9.7409277937324734E-2</v>
      </c>
      <c r="C2289">
        <v>-0.15558500141618725</v>
      </c>
      <c r="D2289">
        <v>0</v>
      </c>
      <c r="E2289">
        <v>1</v>
      </c>
      <c r="F2289">
        <v>3.3938180953404955</v>
      </c>
      <c r="G2289">
        <v>0.11124923635870271</v>
      </c>
      <c r="H2289">
        <v>-7.2982981097005933E-2</v>
      </c>
      <c r="I2289">
        <v>16.207937835648394</v>
      </c>
      <c r="K2289" s="7">
        <v>2259</v>
      </c>
      <c r="L2289" s="7">
        <v>-0.17041916773595767</v>
      </c>
      <c r="M2289" s="7">
        <v>-0.50153074874286085</v>
      </c>
      <c r="W2289" t="s">
        <v>2322</v>
      </c>
      <c r="X2289">
        <v>-0.19290139495164826</v>
      </c>
    </row>
    <row r="2290" spans="1:24" x14ac:dyDescent="0.25">
      <c r="A2290" t="s">
        <v>2321</v>
      </c>
      <c r="B2290">
        <v>0.21254651720358653</v>
      </c>
      <c r="C2290">
        <v>-0.14859892591961016</v>
      </c>
      <c r="D2290">
        <v>0</v>
      </c>
      <c r="E2290">
        <v>1</v>
      </c>
      <c r="F2290">
        <v>1.3150388501768659</v>
      </c>
      <c r="G2290">
        <v>7.6945447520757881E-2</v>
      </c>
      <c r="H2290">
        <v>-7.7720446265406445E-2</v>
      </c>
      <c r="I2290">
        <v>16.075602357898465</v>
      </c>
      <c r="K2290" s="7">
        <v>2260</v>
      </c>
      <c r="L2290" s="7">
        <v>0.12054745766677688</v>
      </c>
      <c r="M2290" s="7">
        <v>-0.20798052453665361</v>
      </c>
      <c r="W2290" t="s">
        <v>2323</v>
      </c>
      <c r="X2290">
        <v>-1.4351147857878244E-2</v>
      </c>
    </row>
    <row r="2291" spans="1:24" x14ac:dyDescent="0.25">
      <c r="A2291" t="s">
        <v>2322</v>
      </c>
      <c r="B2291">
        <v>-0.19290139495164826</v>
      </c>
      <c r="C2291">
        <v>0.30012063756142648</v>
      </c>
      <c r="D2291">
        <v>0</v>
      </c>
      <c r="E2291">
        <v>1</v>
      </c>
      <c r="F2291">
        <v>2.1411052118260265</v>
      </c>
      <c r="G2291">
        <v>3.3063344648902822E-2</v>
      </c>
      <c r="H2291">
        <v>-0.21296059202726642</v>
      </c>
      <c r="I2291">
        <v>16.792686483761639</v>
      </c>
      <c r="K2291" s="7">
        <v>2261</v>
      </c>
      <c r="L2291" s="7">
        <v>0.20668945936926786</v>
      </c>
      <c r="M2291" s="7">
        <v>-0.20121814522366754</v>
      </c>
      <c r="W2291" t="s">
        <v>2324</v>
      </c>
      <c r="X2291">
        <v>-6.9755534875162633E-3</v>
      </c>
    </row>
    <row r="2292" spans="1:24" x14ac:dyDescent="0.25">
      <c r="A2292" t="s">
        <v>2323</v>
      </c>
      <c r="B2292">
        <v>-1.4351147857878244E-2</v>
      </c>
      <c r="C2292">
        <v>0.25399818819068559</v>
      </c>
      <c r="D2292">
        <v>0</v>
      </c>
      <c r="E2292">
        <v>1</v>
      </c>
      <c r="F2292">
        <v>2.68687885798674</v>
      </c>
      <c r="G2292">
        <v>0.20103810670338351</v>
      </c>
      <c r="H2292">
        <v>-1.2059163270080801E-2</v>
      </c>
      <c r="I2292">
        <v>18.094066029528847</v>
      </c>
      <c r="K2292" s="7">
        <v>2262</v>
      </c>
      <c r="L2292" s="7">
        <v>0.17974002516732246</v>
      </c>
      <c r="M2292" s="7">
        <v>-0.18563883984681812</v>
      </c>
      <c r="W2292" t="s">
        <v>2325</v>
      </c>
      <c r="X2292">
        <v>-0.10222196364216093</v>
      </c>
    </row>
    <row r="2293" spans="1:24" x14ac:dyDescent="0.25">
      <c r="A2293" t="s">
        <v>2324</v>
      </c>
      <c r="B2293">
        <v>-6.9755534875162633E-3</v>
      </c>
      <c r="C2293">
        <v>3.5356385689109461E-2</v>
      </c>
      <c r="D2293">
        <v>0</v>
      </c>
      <c r="E2293">
        <v>1</v>
      </c>
      <c r="F2293">
        <v>0.37914278248961525</v>
      </c>
      <c r="G2293">
        <v>9.1522427529188308E-2</v>
      </c>
      <c r="H2293">
        <v>-0.16627184702638959</v>
      </c>
      <c r="I2293">
        <v>16.45277945213353</v>
      </c>
      <c r="K2293" s="7">
        <v>2263</v>
      </c>
      <c r="L2293" s="7">
        <v>0.26055105813732909</v>
      </c>
      <c r="M2293" s="7">
        <v>0.16401746264240397</v>
      </c>
      <c r="W2293" t="s">
        <v>2326</v>
      </c>
      <c r="X2293">
        <v>-0.55567085730846189</v>
      </c>
    </row>
    <row r="2294" spans="1:24" x14ac:dyDescent="0.25">
      <c r="A2294" t="s">
        <v>2325</v>
      </c>
      <c r="B2294">
        <v>-0.10222196364216093</v>
      </c>
      <c r="C2294">
        <v>0.16116830294286058</v>
      </c>
      <c r="D2294">
        <v>0</v>
      </c>
      <c r="E2294">
        <v>1</v>
      </c>
      <c r="F2294">
        <v>1.0595984833733052</v>
      </c>
      <c r="G2294">
        <v>4.4974332558290836E-2</v>
      </c>
      <c r="H2294">
        <v>-0.52807596370700294</v>
      </c>
      <c r="I2294">
        <v>17.344058818499388</v>
      </c>
      <c r="K2294" s="7">
        <v>2264</v>
      </c>
      <c r="L2294" s="7">
        <v>0.12492674063992432</v>
      </c>
      <c r="M2294" s="7">
        <v>0.86763575963926232</v>
      </c>
      <c r="W2294" t="s">
        <v>2327</v>
      </c>
      <c r="X2294">
        <v>0.11240740713010043</v>
      </c>
    </row>
    <row r="2295" spans="1:24" x14ac:dyDescent="0.25">
      <c r="A2295" t="s">
        <v>2326</v>
      </c>
      <c r="B2295">
        <v>-0.55567085730846189</v>
      </c>
      <c r="C2295">
        <v>1.1586060388409929</v>
      </c>
      <c r="D2295">
        <v>0</v>
      </c>
      <c r="E2295">
        <v>1</v>
      </c>
      <c r="F2295">
        <v>1.6338227608721372</v>
      </c>
      <c r="G2295">
        <v>5.2835685725095304E-2</v>
      </c>
      <c r="H2295">
        <v>-0.5558881083955014</v>
      </c>
      <c r="I2295">
        <v>16.08041324201762</v>
      </c>
      <c r="K2295" s="7">
        <v>2265</v>
      </c>
      <c r="L2295" s="7">
        <v>0.13457268350743845</v>
      </c>
      <c r="M2295" s="7">
        <v>-9.7466683982750782E-2</v>
      </c>
      <c r="W2295" t="s">
        <v>2328</v>
      </c>
      <c r="X2295">
        <v>6.2925651131924082E-2</v>
      </c>
    </row>
    <row r="2296" spans="1:24" x14ac:dyDescent="0.25">
      <c r="A2296" t="s">
        <v>2327</v>
      </c>
      <c r="B2296">
        <v>0.11240740713010043</v>
      </c>
      <c r="C2296">
        <v>0.27856064958999482</v>
      </c>
      <c r="D2296">
        <v>0</v>
      </c>
      <c r="E2296">
        <v>1</v>
      </c>
      <c r="F2296">
        <v>1.494934412517601</v>
      </c>
      <c r="G2296">
        <v>0.41998933968598662</v>
      </c>
      <c r="H2296">
        <v>0.18663924796976458</v>
      </c>
      <c r="I2296">
        <v>17.529082375570098</v>
      </c>
      <c r="K2296" s="7">
        <v>2266</v>
      </c>
      <c r="L2296" s="7">
        <v>0.13206624265289296</v>
      </c>
      <c r="M2296" s="7">
        <v>6.6849836304816862E-2</v>
      </c>
      <c r="W2296" t="s">
        <v>2329</v>
      </c>
      <c r="X2296">
        <v>-0.52992519181967201</v>
      </c>
    </row>
    <row r="2297" spans="1:24" x14ac:dyDescent="0.25">
      <c r="A2297" t="s">
        <v>2328</v>
      </c>
      <c r="B2297">
        <v>6.2925651131924082E-2</v>
      </c>
      <c r="C2297">
        <v>-2.5122173166320257E-2</v>
      </c>
      <c r="D2297">
        <v>0</v>
      </c>
      <c r="E2297">
        <v>1</v>
      </c>
      <c r="F2297">
        <v>4.0363609759000134</v>
      </c>
      <c r="G2297">
        <v>6.9843144049624273E-2</v>
      </c>
      <c r="H2297">
        <v>-0.34377431016155585</v>
      </c>
      <c r="I2297">
        <v>17.674129535364468</v>
      </c>
      <c r="K2297" s="7">
        <v>2267</v>
      </c>
      <c r="L2297" s="7">
        <v>0.23081384911923292</v>
      </c>
      <c r="M2297" s="7">
        <v>0.5787201683566825</v>
      </c>
      <c r="W2297" t="s">
        <v>2330</v>
      </c>
      <c r="X2297">
        <v>0.45916882615299132</v>
      </c>
    </row>
    <row r="2298" spans="1:24" x14ac:dyDescent="0.25">
      <c r="A2298" t="s">
        <v>2329</v>
      </c>
      <c r="B2298">
        <v>-0.52992519181967201</v>
      </c>
      <c r="C2298">
        <v>0.65258574478624709</v>
      </c>
      <c r="D2298">
        <v>0</v>
      </c>
      <c r="E2298">
        <v>1</v>
      </c>
      <c r="F2298">
        <v>2.1102040887594948</v>
      </c>
      <c r="G2298">
        <v>0.11934902336792262</v>
      </c>
      <c r="H2298">
        <v>-0.59902481895379556</v>
      </c>
      <c r="I2298">
        <v>16.076825373077767</v>
      </c>
      <c r="K2298" s="7">
        <v>2268</v>
      </c>
      <c r="L2298" s="7">
        <v>0.14725850166100102</v>
      </c>
      <c r="M2298" s="7">
        <v>-0.22418314647661897</v>
      </c>
      <c r="W2298" t="s">
        <v>2331</v>
      </c>
      <c r="X2298">
        <v>1.3186222461812265</v>
      </c>
    </row>
    <row r="2299" spans="1:24" x14ac:dyDescent="0.25">
      <c r="A2299" t="s">
        <v>2330</v>
      </c>
      <c r="B2299">
        <v>0.45916882615299132</v>
      </c>
      <c r="C2299">
        <v>-0.30319631046802858</v>
      </c>
      <c r="D2299">
        <v>0</v>
      </c>
      <c r="E2299">
        <v>1</v>
      </c>
      <c r="F2299">
        <v>0.91877357472459009</v>
      </c>
      <c r="G2299">
        <v>3.9534694139938487E-2</v>
      </c>
      <c r="H2299">
        <v>0.4504273602684768</v>
      </c>
      <c r="I2299">
        <v>16.606403818659082</v>
      </c>
      <c r="K2299" s="7">
        <v>2269</v>
      </c>
      <c r="L2299" s="7">
        <v>0.14887038477812953</v>
      </c>
      <c r="M2299" s="7">
        <v>-0.57065090557478104</v>
      </c>
      <c r="W2299" t="s">
        <v>2332</v>
      </c>
      <c r="X2299">
        <v>7.7949492858449182E-2</v>
      </c>
    </row>
    <row r="2300" spans="1:24" x14ac:dyDescent="0.25">
      <c r="A2300" t="s">
        <v>2331</v>
      </c>
      <c r="B2300">
        <v>1.3186222461812265</v>
      </c>
      <c r="C2300">
        <v>0.28474404898036637</v>
      </c>
      <c r="D2300">
        <v>0</v>
      </c>
      <c r="E2300">
        <v>1</v>
      </c>
      <c r="F2300">
        <v>1.3603490416644826</v>
      </c>
      <c r="G2300">
        <v>0.18611760415215892</v>
      </c>
      <c r="H2300">
        <v>-0.22933712925620145</v>
      </c>
      <c r="I2300">
        <v>16.323531914350596</v>
      </c>
      <c r="K2300" s="7">
        <v>2270</v>
      </c>
      <c r="L2300" s="7">
        <v>0.22752950951958606</v>
      </c>
      <c r="M2300" s="7">
        <v>-0.47118832175126268</v>
      </c>
      <c r="W2300" t="s">
        <v>2333</v>
      </c>
      <c r="X2300">
        <v>0.13970898919862657</v>
      </c>
    </row>
    <row r="2301" spans="1:24" x14ac:dyDescent="0.25">
      <c r="A2301" t="s">
        <v>2332</v>
      </c>
      <c r="B2301">
        <v>7.7949492858449182E-2</v>
      </c>
      <c r="C2301">
        <v>-1.1770469734103247E-2</v>
      </c>
      <c r="D2301">
        <v>0</v>
      </c>
      <c r="E2301">
        <v>1</v>
      </c>
      <c r="F2301">
        <v>0.7767201271322216</v>
      </c>
      <c r="G2301">
        <v>4.7366133176893303E-2</v>
      </c>
      <c r="H2301">
        <v>-0.2441169974380536</v>
      </c>
      <c r="I2301">
        <v>17.550501730698691</v>
      </c>
      <c r="K2301" s="7">
        <v>2271</v>
      </c>
      <c r="L2301" s="7">
        <v>0.14437380174350134</v>
      </c>
      <c r="M2301" s="7">
        <v>-0.11087529076840619</v>
      </c>
      <c r="W2301" t="s">
        <v>2334</v>
      </c>
      <c r="X2301">
        <v>0.12701892926742489</v>
      </c>
    </row>
    <row r="2302" spans="1:24" x14ac:dyDescent="0.25">
      <c r="A2302" t="s">
        <v>2333</v>
      </c>
      <c r="B2302">
        <v>0.13970898919862657</v>
      </c>
      <c r="C2302">
        <v>0.21006958163603454</v>
      </c>
      <c r="D2302">
        <v>0</v>
      </c>
      <c r="E2302">
        <v>1</v>
      </c>
      <c r="F2302">
        <v>1.1199219708900781</v>
      </c>
      <c r="G2302">
        <v>0.14475422938607754</v>
      </c>
      <c r="H2302">
        <v>-0.15926355415727686</v>
      </c>
      <c r="I2302">
        <v>18.185419822480313</v>
      </c>
      <c r="K2302" s="7">
        <v>2272</v>
      </c>
      <c r="L2302" s="7">
        <v>0.10164013741021399</v>
      </c>
      <c r="M2302" s="7">
        <v>-0.15145404116691907</v>
      </c>
      <c r="W2302" t="s">
        <v>299</v>
      </c>
      <c r="X2302">
        <v>0.22207119279311002</v>
      </c>
    </row>
    <row r="2303" spans="1:24" x14ac:dyDescent="0.25">
      <c r="A2303" t="s">
        <v>2334</v>
      </c>
      <c r="B2303">
        <v>0.12701892926742489</v>
      </c>
      <c r="C2303">
        <v>-0.17338568998594087</v>
      </c>
      <c r="D2303">
        <v>0</v>
      </c>
      <c r="E2303">
        <v>1</v>
      </c>
      <c r="F2303">
        <v>0.99707159658601074</v>
      </c>
      <c r="G2303">
        <v>2.0084443711188203E-2</v>
      </c>
      <c r="H2303">
        <v>-4.6384249538432308E-2</v>
      </c>
      <c r="I2303">
        <v>17.64631076029114</v>
      </c>
      <c r="K2303" s="7">
        <v>2273</v>
      </c>
      <c r="L2303" s="7">
        <v>5.2138190339653778E-2</v>
      </c>
      <c r="M2303" s="7">
        <v>3.0232537383252697E-2</v>
      </c>
      <c r="W2303" t="s">
        <v>2335</v>
      </c>
      <c r="X2303">
        <v>0.18045135335194185</v>
      </c>
    </row>
    <row r="2304" spans="1:24" x14ac:dyDescent="0.25">
      <c r="A2304" t="s">
        <v>299</v>
      </c>
      <c r="B2304">
        <v>0.22207119279311002</v>
      </c>
      <c r="C2304">
        <v>-0.34833313123706316</v>
      </c>
      <c r="D2304">
        <v>0</v>
      </c>
      <c r="E2304">
        <v>1</v>
      </c>
      <c r="F2304">
        <v>0.76779325138669152</v>
      </c>
      <c r="G2304">
        <v>8.5297232131217107E-2</v>
      </c>
      <c r="H2304">
        <v>-0.54226837218297919</v>
      </c>
      <c r="I2304">
        <v>16.733784572130318</v>
      </c>
      <c r="K2304" s="7">
        <v>2274</v>
      </c>
      <c r="L2304" s="7">
        <v>0.10976947788071506</v>
      </c>
      <c r="M2304" s="7">
        <v>0.40584137731835329</v>
      </c>
      <c r="W2304" t="s">
        <v>2336</v>
      </c>
      <c r="X2304">
        <v>0.31848008260275951</v>
      </c>
    </row>
    <row r="2305" spans="1:24" x14ac:dyDescent="0.25">
      <c r="A2305" t="s">
        <v>2335</v>
      </c>
      <c r="B2305">
        <v>0.18045135335194185</v>
      </c>
      <c r="C2305">
        <v>0.48309989636697664</v>
      </c>
      <c r="D2305">
        <v>0</v>
      </c>
      <c r="E2305">
        <v>1</v>
      </c>
      <c r="F2305">
        <v>5.1135962799781813</v>
      </c>
      <c r="G2305">
        <v>0.23533238743030016</v>
      </c>
      <c r="H2305">
        <v>-0.49600882010379682</v>
      </c>
      <c r="I2305">
        <v>19.582838834257242</v>
      </c>
      <c r="K2305" s="7">
        <v>2275</v>
      </c>
      <c r="L2305" s="7">
        <v>5.4926867295490789E-2</v>
      </c>
      <c r="M2305" s="7">
        <v>-0.19000912778948248</v>
      </c>
      <c r="W2305" t="s">
        <v>2337</v>
      </c>
      <c r="X2305">
        <v>-0.73550843338941418</v>
      </c>
    </row>
    <row r="2306" spans="1:24" x14ac:dyDescent="0.25">
      <c r="A2306" t="s">
        <v>2336</v>
      </c>
      <c r="B2306">
        <v>0.31848008260275951</v>
      </c>
      <c r="C2306">
        <v>8.8406977781194301E-2</v>
      </c>
      <c r="D2306">
        <v>0</v>
      </c>
      <c r="E2306">
        <v>1</v>
      </c>
      <c r="F2306">
        <v>1.246601038504463</v>
      </c>
      <c r="G2306">
        <v>0.15098156511653471</v>
      </c>
      <c r="H2306">
        <v>-0.13774668707580026</v>
      </c>
      <c r="I2306">
        <v>17.406444939051962</v>
      </c>
      <c r="K2306" s="7">
        <v>2276</v>
      </c>
      <c r="L2306" s="7">
        <v>0.15809949710354032</v>
      </c>
      <c r="M2306" s="7">
        <v>9.6907777643770232E-2</v>
      </c>
      <c r="W2306" t="s">
        <v>2338</v>
      </c>
      <c r="X2306">
        <v>0.44143827365555283</v>
      </c>
    </row>
    <row r="2307" spans="1:24" x14ac:dyDescent="0.25">
      <c r="A2307" t="s">
        <v>2337</v>
      </c>
      <c r="B2307">
        <v>-0.73550843338941418</v>
      </c>
      <c r="C2307">
        <v>-0.38639192590972327</v>
      </c>
      <c r="D2307">
        <v>0</v>
      </c>
      <c r="E2307">
        <v>1</v>
      </c>
      <c r="F2307">
        <v>1.246258458426359</v>
      </c>
      <c r="G2307">
        <v>2.0222857843465013E-2</v>
      </c>
      <c r="H2307">
        <v>0.19343273401908428</v>
      </c>
      <c r="I2307">
        <v>18.453218963407078</v>
      </c>
      <c r="K2307" s="7">
        <v>2277</v>
      </c>
      <c r="L2307" s="7">
        <v>0.16589283045119185</v>
      </c>
      <c r="M2307" s="7">
        <v>0.19351157811184566</v>
      </c>
      <c r="W2307" t="s">
        <v>2339</v>
      </c>
      <c r="X2307">
        <v>0.51733303331422731</v>
      </c>
    </row>
    <row r="2308" spans="1:24" x14ac:dyDescent="0.25">
      <c r="A2308" t="s">
        <v>2338</v>
      </c>
      <c r="B2308">
        <v>0.44143827365555283</v>
      </c>
      <c r="C2308">
        <v>0.15244323184844272</v>
      </c>
      <c r="D2308">
        <v>0</v>
      </c>
      <c r="E2308">
        <v>1</v>
      </c>
      <c r="F2308">
        <v>1.7300420606763529</v>
      </c>
      <c r="G2308">
        <v>0.10077246220763086</v>
      </c>
      <c r="H2308">
        <v>-0.35110987017543654</v>
      </c>
      <c r="I2308">
        <v>17.112522800877294</v>
      </c>
      <c r="K2308" s="7">
        <v>2278</v>
      </c>
      <c r="L2308" s="7">
        <v>0.21288724315227581</v>
      </c>
      <c r="M2308" s="7">
        <v>-0.16793248598979302</v>
      </c>
      <c r="W2308" t="s">
        <v>2340</v>
      </c>
      <c r="X2308">
        <v>-1.344734107630681E-2</v>
      </c>
    </row>
    <row r="2309" spans="1:24" x14ac:dyDescent="0.25">
      <c r="A2309" t="s">
        <v>2339</v>
      </c>
      <c r="B2309">
        <v>0.51733303331422731</v>
      </c>
      <c r="C2309">
        <v>0.16235697820030712</v>
      </c>
      <c r="D2309">
        <v>0</v>
      </c>
      <c r="E2309">
        <v>1</v>
      </c>
      <c r="F2309">
        <v>1.0324980771244709</v>
      </c>
      <c r="G2309">
        <v>0.14661768304460662</v>
      </c>
      <c r="H2309">
        <v>-0.35072393491784959</v>
      </c>
      <c r="I2309">
        <v>18.614158341739486</v>
      </c>
      <c r="K2309" s="7">
        <v>2279</v>
      </c>
      <c r="L2309" s="7">
        <v>0.21996187589471572</v>
      </c>
      <c r="M2309" s="7">
        <v>-0.88080990050852892</v>
      </c>
      <c r="W2309" t="s">
        <v>2341</v>
      </c>
      <c r="X2309">
        <v>-5.1685742730238779E-2</v>
      </c>
    </row>
    <row r="2310" spans="1:24" x14ac:dyDescent="0.25">
      <c r="A2310" t="s">
        <v>2340</v>
      </c>
      <c r="B2310">
        <v>-1.344734107630681E-2</v>
      </c>
      <c r="C2310">
        <v>0.12032643314416579</v>
      </c>
      <c r="D2310">
        <v>0</v>
      </c>
      <c r="E2310">
        <v>1</v>
      </c>
      <c r="F2310">
        <v>1.9899962061173877</v>
      </c>
      <c r="G2310">
        <v>0.252851912775101</v>
      </c>
      <c r="H2310">
        <v>-0.35919592428152081</v>
      </c>
      <c r="I2310">
        <v>16.592857072047249</v>
      </c>
      <c r="K2310" s="7">
        <v>2280</v>
      </c>
      <c r="L2310" s="7">
        <v>0.21580245755741395</v>
      </c>
      <c r="M2310" s="7">
        <v>0.62757619664656406</v>
      </c>
      <c r="W2310" t="s">
        <v>2342</v>
      </c>
      <c r="X2310">
        <v>-0.29191213207092315</v>
      </c>
    </row>
    <row r="2311" spans="1:24" x14ac:dyDescent="0.25">
      <c r="A2311" t="s">
        <v>2341</v>
      </c>
      <c r="B2311">
        <v>-5.1685742730238779E-2</v>
      </c>
      <c r="C2311">
        <v>-2.561002116215905E-2</v>
      </c>
      <c r="D2311">
        <v>0</v>
      </c>
      <c r="E2311">
        <v>1</v>
      </c>
      <c r="F2311">
        <v>1.3547495058939818</v>
      </c>
      <c r="G2311">
        <v>8.5606854111811695E-2</v>
      </c>
      <c r="H2311">
        <v>-0.36689554192190033</v>
      </c>
      <c r="I2311">
        <v>16.494328945231405</v>
      </c>
      <c r="K2311" s="7">
        <v>2281</v>
      </c>
      <c r="L2311" s="7">
        <v>0.17115778263269843</v>
      </c>
      <c r="M2311" s="7">
        <v>-0.19995549251628575</v>
      </c>
      <c r="W2311" t="s">
        <v>2343</v>
      </c>
      <c r="X2311">
        <v>0.24965907605078599</v>
      </c>
    </row>
    <row r="2312" spans="1:24" x14ac:dyDescent="0.25">
      <c r="A2312" t="s">
        <v>2342</v>
      </c>
      <c r="B2312">
        <v>-0.29191213207092315</v>
      </c>
      <c r="C2312">
        <v>-0.47002251716494331</v>
      </c>
      <c r="D2312">
        <v>0</v>
      </c>
      <c r="E2312">
        <v>1</v>
      </c>
      <c r="F2312">
        <v>1.8324344657955531</v>
      </c>
      <c r="G2312">
        <v>0.14054278002730533</v>
      </c>
      <c r="H2312">
        <v>-0.66195130429777493</v>
      </c>
      <c r="I2312">
        <v>16.473787895559955</v>
      </c>
      <c r="K2312" s="7">
        <v>2282</v>
      </c>
      <c r="L2312" s="7">
        <v>0.11306331323034718</v>
      </c>
      <c r="M2312" s="7">
        <v>-4.7686574767306963E-2</v>
      </c>
      <c r="W2312" t="s">
        <v>2344</v>
      </c>
      <c r="X2312">
        <v>4.6130460744183532E-2</v>
      </c>
    </row>
    <row r="2313" spans="1:24" x14ac:dyDescent="0.25">
      <c r="A2313" t="s">
        <v>2343</v>
      </c>
      <c r="B2313">
        <v>0.24965907605078599</v>
      </c>
      <c r="C2313">
        <v>9.6850483849660843E-2</v>
      </c>
      <c r="D2313">
        <v>0</v>
      </c>
      <c r="E2313">
        <v>1</v>
      </c>
      <c r="F2313">
        <v>1.2263731051083069</v>
      </c>
      <c r="G2313">
        <v>9.4152814066439217E-2</v>
      </c>
      <c r="H2313">
        <v>0.14711712030152096</v>
      </c>
      <c r="I2313">
        <v>17.772734998213938</v>
      </c>
      <c r="K2313" s="7">
        <v>2283</v>
      </c>
      <c r="L2313" s="7">
        <v>1.5879790454185472E-2</v>
      </c>
      <c r="M2313" s="7">
        <v>-0.18711660036491648</v>
      </c>
      <c r="W2313" t="s">
        <v>2345</v>
      </c>
      <c r="X2313">
        <v>-0.11958381247583569</v>
      </c>
    </row>
    <row r="2314" spans="1:24" x14ac:dyDescent="0.25">
      <c r="A2314" t="s">
        <v>2344</v>
      </c>
      <c r="B2314">
        <v>4.6130460744183532E-2</v>
      </c>
      <c r="C2314">
        <v>6.9356646428741647E-2</v>
      </c>
      <c r="D2314">
        <v>0</v>
      </c>
      <c r="E2314">
        <v>1</v>
      </c>
      <c r="F2314">
        <v>1.6570153267509642</v>
      </c>
      <c r="G2314">
        <v>4.6473825170441803E-2</v>
      </c>
      <c r="H2314">
        <v>-9.5203283316822221E-2</v>
      </c>
      <c r="I2314">
        <v>16.742137540351141</v>
      </c>
      <c r="K2314" s="7">
        <v>2284</v>
      </c>
      <c r="L2314" s="7">
        <v>0.1281214308522064</v>
      </c>
      <c r="M2314" s="7">
        <v>-2.9141328840004685E-2</v>
      </c>
      <c r="W2314" t="s">
        <v>2346</v>
      </c>
      <c r="X2314">
        <v>1.5211090819088335</v>
      </c>
    </row>
    <row r="2315" spans="1:24" x14ac:dyDescent="0.25">
      <c r="A2315" t="s">
        <v>2345</v>
      </c>
      <c r="B2315">
        <v>-0.11958381247583569</v>
      </c>
      <c r="C2315">
        <v>0.1620223728247501</v>
      </c>
      <c r="D2315">
        <v>0</v>
      </c>
      <c r="E2315">
        <v>1</v>
      </c>
      <c r="F2315">
        <v>1.1641536388614451</v>
      </c>
      <c r="G2315">
        <v>6.8837828496679868E-2</v>
      </c>
      <c r="H2315">
        <v>-0.12870856443228415</v>
      </c>
      <c r="I2315">
        <v>17.763888508623072</v>
      </c>
      <c r="K2315" s="7">
        <v>2285</v>
      </c>
      <c r="L2315" s="7">
        <v>0.17462840479626679</v>
      </c>
      <c r="M2315" s="7">
        <v>0.46365371475419986</v>
      </c>
      <c r="W2315" t="s">
        <v>2347</v>
      </c>
      <c r="X2315">
        <v>0.44378425496376722</v>
      </c>
    </row>
    <row r="2316" spans="1:24" x14ac:dyDescent="0.25">
      <c r="A2316" t="s">
        <v>2346</v>
      </c>
      <c r="B2316">
        <v>1.5211090819088335</v>
      </c>
      <c r="C2316">
        <v>0.16000037478274312</v>
      </c>
      <c r="D2316">
        <v>0</v>
      </c>
      <c r="E2316">
        <v>1</v>
      </c>
      <c r="F2316">
        <v>1.8058892843829364</v>
      </c>
      <c r="G2316">
        <v>3.1232778510368774E-2</v>
      </c>
      <c r="H2316">
        <v>-0.19944762007459527</v>
      </c>
      <c r="I2316">
        <v>16.744427302174561</v>
      </c>
      <c r="K2316" s="7">
        <v>2286</v>
      </c>
      <c r="L2316" s="7">
        <v>0.13263715092773992</v>
      </c>
      <c r="M2316" s="7">
        <v>-0.17575643109747413</v>
      </c>
      <c r="W2316" t="s">
        <v>2348</v>
      </c>
      <c r="X2316">
        <v>-0.67223156620350133</v>
      </c>
    </row>
    <row r="2317" spans="1:24" x14ac:dyDescent="0.25">
      <c r="A2317" t="s">
        <v>2347</v>
      </c>
      <c r="B2317">
        <v>0.44378425496376722</v>
      </c>
      <c r="C2317">
        <v>-3.5314243397303567E-2</v>
      </c>
      <c r="D2317">
        <v>0</v>
      </c>
      <c r="E2317">
        <v>1</v>
      </c>
      <c r="F2317">
        <v>1.1671729834686535</v>
      </c>
      <c r="G2317">
        <v>9.9260296928309802E-2</v>
      </c>
      <c r="H2317">
        <v>0.55414284131102742</v>
      </c>
      <c r="I2317">
        <v>18.323261017792156</v>
      </c>
      <c r="K2317" s="7">
        <v>2287</v>
      </c>
      <c r="L2317" s="7">
        <v>0.24632730382190043</v>
      </c>
      <c r="M2317" s="7">
        <v>-0.34373658175922517</v>
      </c>
      <c r="W2317" t="s">
        <v>2349</v>
      </c>
      <c r="X2317">
        <v>-0.15155648461896504</v>
      </c>
    </row>
    <row r="2318" spans="1:24" x14ac:dyDescent="0.25">
      <c r="A2318" t="s">
        <v>2348</v>
      </c>
      <c r="B2318">
        <v>-0.67223156620350133</v>
      </c>
      <c r="C2318">
        <v>0.18782584646250627</v>
      </c>
      <c r="D2318">
        <v>0</v>
      </c>
      <c r="E2318">
        <v>1</v>
      </c>
      <c r="F2318">
        <v>4.6802235948390365</v>
      </c>
      <c r="G2318">
        <v>7.6876880198089803E-2</v>
      </c>
      <c r="H2318">
        <v>-0.53531376957460586</v>
      </c>
      <c r="I2318">
        <v>16.58752528197282</v>
      </c>
      <c r="K2318" s="7">
        <v>2288</v>
      </c>
      <c r="L2318" s="7">
        <v>0.17455170133536951</v>
      </c>
      <c r="M2318" s="7">
        <v>3.7994815868217013E-2</v>
      </c>
      <c r="W2318" t="s">
        <v>2350</v>
      </c>
      <c r="X2318">
        <v>0.77803640663595108</v>
      </c>
    </row>
    <row r="2319" spans="1:24" x14ac:dyDescent="0.25">
      <c r="A2319" t="s">
        <v>2349</v>
      </c>
      <c r="B2319">
        <v>-0.15155648461896504</v>
      </c>
      <c r="C2319">
        <v>-0.51408650220416818</v>
      </c>
      <c r="D2319">
        <v>0</v>
      </c>
      <c r="E2319">
        <v>1</v>
      </c>
      <c r="F2319">
        <v>1.3226406222110463</v>
      </c>
      <c r="G2319">
        <v>5.8028718662164504E-2</v>
      </c>
      <c r="H2319">
        <v>-0.76382684992460381</v>
      </c>
      <c r="I2319">
        <v>16.622649359938819</v>
      </c>
      <c r="K2319" s="7">
        <v>2289</v>
      </c>
      <c r="L2319" s="7">
        <v>0.10738798144561673</v>
      </c>
      <c r="M2319" s="7">
        <v>-0.300289376397265</v>
      </c>
      <c r="W2319" t="s">
        <v>300</v>
      </c>
      <c r="X2319">
        <v>0.30002296040093385</v>
      </c>
    </row>
    <row r="2320" spans="1:24" x14ac:dyDescent="0.25">
      <c r="A2320" t="s">
        <v>2350</v>
      </c>
      <c r="B2320">
        <v>0.77803640663595108</v>
      </c>
      <c r="C2320">
        <v>-0.40885442611358069</v>
      </c>
      <c r="D2320">
        <v>0</v>
      </c>
      <c r="E2320">
        <v>1</v>
      </c>
      <c r="F2320">
        <v>0.88744326852425903</v>
      </c>
      <c r="G2320">
        <v>0.28028973740076091</v>
      </c>
      <c r="H2320">
        <v>-0.31695008832094401</v>
      </c>
      <c r="I2320">
        <v>16.728774787829732</v>
      </c>
      <c r="K2320" s="7">
        <v>2290</v>
      </c>
      <c r="L2320" s="7">
        <v>0.18767610550175112</v>
      </c>
      <c r="M2320" s="7">
        <v>-0.20202725335962937</v>
      </c>
      <c r="W2320" t="s">
        <v>2351</v>
      </c>
      <c r="X2320">
        <v>0.17882892421301733</v>
      </c>
    </row>
    <row r="2321" spans="1:24" x14ac:dyDescent="0.25">
      <c r="A2321" t="s">
        <v>300</v>
      </c>
      <c r="B2321">
        <v>0.30002296040093385</v>
      </c>
      <c r="C2321">
        <v>-4.918039610346199E-2</v>
      </c>
      <c r="D2321">
        <v>0</v>
      </c>
      <c r="E2321">
        <v>1</v>
      </c>
      <c r="F2321">
        <v>1.1010836434015963</v>
      </c>
      <c r="G2321">
        <v>0.10735156143767972</v>
      </c>
      <c r="H2321">
        <v>-9.7454646360762925E-2</v>
      </c>
      <c r="I2321">
        <v>16.638079878297336</v>
      </c>
      <c r="K2321" s="7">
        <v>2291</v>
      </c>
      <c r="L2321" s="7">
        <v>0.12647841038582242</v>
      </c>
      <c r="M2321" s="7">
        <v>-0.13345396387333869</v>
      </c>
      <c r="W2321" t="s">
        <v>2352</v>
      </c>
      <c r="X2321">
        <v>0.84027173154510515</v>
      </c>
    </row>
    <row r="2322" spans="1:24" x14ac:dyDescent="0.25">
      <c r="A2322" t="s">
        <v>2351</v>
      </c>
      <c r="B2322">
        <v>0.17882892421301733</v>
      </c>
      <c r="C2322">
        <v>-0.15003332602232691</v>
      </c>
      <c r="D2322">
        <v>0</v>
      </c>
      <c r="E2322">
        <v>1</v>
      </c>
      <c r="F2322">
        <v>0.11446912834632822</v>
      </c>
      <c r="G2322">
        <v>2.4966314165001554E-2</v>
      </c>
      <c r="H2322">
        <v>-5.7599300927582989E-2</v>
      </c>
      <c r="I2322">
        <v>15.390105397211888</v>
      </c>
      <c r="K2322" s="7">
        <v>2292</v>
      </c>
      <c r="L2322" s="7">
        <v>9.2607130148856076E-2</v>
      </c>
      <c r="M2322" s="7">
        <v>-0.19482909379101701</v>
      </c>
      <c r="W2322" t="s">
        <v>2353</v>
      </c>
      <c r="X2322">
        <v>0.25847874541925181</v>
      </c>
    </row>
    <row r="2323" spans="1:24" x14ac:dyDescent="0.25">
      <c r="A2323" t="s">
        <v>2352</v>
      </c>
      <c r="B2323">
        <v>0.84027173154510515</v>
      </c>
      <c r="C2323">
        <v>-5.6754933995420469E-2</v>
      </c>
      <c r="D2323">
        <v>0</v>
      </c>
      <c r="E2323">
        <v>1</v>
      </c>
      <c r="F2323">
        <v>1.6942131578272133</v>
      </c>
      <c r="G2323">
        <v>0.10792409902122274</v>
      </c>
      <c r="H2323">
        <v>0.22012407857797653</v>
      </c>
      <c r="I2323">
        <v>18.042317803643318</v>
      </c>
      <c r="K2323" s="7">
        <v>2293</v>
      </c>
      <c r="L2323" s="7">
        <v>4.2215353937252176E-3</v>
      </c>
      <c r="M2323" s="7">
        <v>-0.55989239270218705</v>
      </c>
      <c r="W2323" t="s">
        <v>2354</v>
      </c>
      <c r="X2323">
        <v>0.11566598297961354</v>
      </c>
    </row>
    <row r="2324" spans="1:24" x14ac:dyDescent="0.25">
      <c r="A2324" t="s">
        <v>2353</v>
      </c>
      <c r="B2324">
        <v>0.25847874541925181</v>
      </c>
      <c r="C2324">
        <v>4.1544192833894288E-2</v>
      </c>
      <c r="D2324">
        <v>0</v>
      </c>
      <c r="E2324">
        <v>1</v>
      </c>
      <c r="F2324">
        <v>1.20802641127402</v>
      </c>
      <c r="G2324">
        <v>7.8319991593934726E-2</v>
      </c>
      <c r="H2324">
        <v>0.96610622388121581</v>
      </c>
      <c r="I2324">
        <v>16.436895338946723</v>
      </c>
      <c r="K2324" s="7">
        <v>2294</v>
      </c>
      <c r="L2324" s="7">
        <v>0.26525643556542405</v>
      </c>
      <c r="M2324" s="7">
        <v>-0.15284902843532361</v>
      </c>
      <c r="W2324" t="s">
        <v>301</v>
      </c>
      <c r="X2324">
        <v>-0.11618934488199098</v>
      </c>
    </row>
    <row r="2325" spans="1:24" x14ac:dyDescent="0.25">
      <c r="A2325" t="s">
        <v>2354</v>
      </c>
      <c r="B2325">
        <v>0.11566598297961354</v>
      </c>
      <c r="C2325">
        <v>8.8971919363538557E-2</v>
      </c>
      <c r="D2325">
        <v>0</v>
      </c>
      <c r="E2325">
        <v>1</v>
      </c>
      <c r="F2325">
        <v>0.68025526693892002</v>
      </c>
      <c r="G2325">
        <v>0.11730044935947744</v>
      </c>
      <c r="H2325">
        <v>0.24349521516133113</v>
      </c>
      <c r="I2325">
        <v>18.076442517846207</v>
      </c>
      <c r="K2325" s="7">
        <v>2295</v>
      </c>
      <c r="L2325" s="7">
        <v>0.20423962031223108</v>
      </c>
      <c r="M2325" s="7">
        <v>-0.141313969180307</v>
      </c>
      <c r="W2325" t="s">
        <v>2355</v>
      </c>
      <c r="X2325">
        <v>-1.0263206635944462E-2</v>
      </c>
    </row>
    <row r="2326" spans="1:24" x14ac:dyDescent="0.25">
      <c r="A2326" t="s">
        <v>301</v>
      </c>
      <c r="B2326">
        <v>-0.11618934488199098</v>
      </c>
      <c r="C2326">
        <v>0.23907146549259489</v>
      </c>
      <c r="D2326">
        <v>0</v>
      </c>
      <c r="E2326">
        <v>1</v>
      </c>
      <c r="F2326">
        <v>1.9289828482366047</v>
      </c>
      <c r="G2326">
        <v>0.17050411173633884</v>
      </c>
      <c r="H2326">
        <v>5.3915965553755392E-2</v>
      </c>
      <c r="I2326">
        <v>16.176351090043738</v>
      </c>
      <c r="K2326" s="7">
        <v>2296</v>
      </c>
      <c r="L2326" s="7">
        <v>0.11368589235785126</v>
      </c>
      <c r="M2326" s="7">
        <v>-0.64361108417752333</v>
      </c>
      <c r="W2326" t="s">
        <v>2356</v>
      </c>
      <c r="X2326">
        <v>-3.7634229919344564E-2</v>
      </c>
    </row>
    <row r="2327" spans="1:24" x14ac:dyDescent="0.25">
      <c r="A2327" t="s">
        <v>2355</v>
      </c>
      <c r="B2327">
        <v>-1.0263206635944462E-2</v>
      </c>
      <c r="C2327">
        <v>-6.0557197089864193E-2</v>
      </c>
      <c r="D2327">
        <v>0</v>
      </c>
      <c r="E2327">
        <v>1</v>
      </c>
      <c r="F2327">
        <v>0.26706737147301374</v>
      </c>
      <c r="G2327">
        <v>2.4753283391988786E-2</v>
      </c>
      <c r="H2327">
        <v>-0.28074481382197386</v>
      </c>
      <c r="I2327">
        <v>16.985075911717832</v>
      </c>
      <c r="K2327" s="7">
        <v>2297</v>
      </c>
      <c r="L2327" s="7">
        <v>0.1575109306476235</v>
      </c>
      <c r="M2327" s="7">
        <v>0.30165789550536781</v>
      </c>
      <c r="W2327" t="s">
        <v>2357</v>
      </c>
      <c r="X2327">
        <v>0.28873010757460421</v>
      </c>
    </row>
    <row r="2328" spans="1:24" x14ac:dyDescent="0.25">
      <c r="A2328" t="s">
        <v>2356</v>
      </c>
      <c r="B2328">
        <v>-3.7634229919344564E-2</v>
      </c>
      <c r="C2328">
        <v>-0.28753459079047855</v>
      </c>
      <c r="D2328">
        <v>0</v>
      </c>
      <c r="E2328">
        <v>1</v>
      </c>
      <c r="F2328">
        <v>2.2658155748816822</v>
      </c>
      <c r="G2328">
        <v>0.46473530493818394</v>
      </c>
      <c r="H2328">
        <v>1.1650609368846661</v>
      </c>
      <c r="I2328">
        <v>17.036780836071031</v>
      </c>
      <c r="K2328" s="7">
        <v>2298</v>
      </c>
      <c r="L2328" s="7">
        <v>0.1683424269493709</v>
      </c>
      <c r="M2328" s="7">
        <v>1.1502798192318555</v>
      </c>
      <c r="W2328" t="s">
        <v>2358</v>
      </c>
      <c r="X2328">
        <v>-0.13719546725591877</v>
      </c>
    </row>
    <row r="2329" spans="1:24" x14ac:dyDescent="0.25">
      <c r="A2329" t="s">
        <v>2357</v>
      </c>
      <c r="B2329">
        <v>0.28873010757460421</v>
      </c>
      <c r="C2329">
        <v>0.59359994035158858</v>
      </c>
      <c r="D2329">
        <v>0</v>
      </c>
      <c r="E2329">
        <v>1</v>
      </c>
      <c r="F2329">
        <v>1.0055905647924361</v>
      </c>
      <c r="G2329">
        <v>0.2514141019198447</v>
      </c>
      <c r="H2329">
        <v>-0.40672932026511782</v>
      </c>
      <c r="I2329">
        <v>16.468727206494162</v>
      </c>
      <c r="K2329" s="7">
        <v>2299</v>
      </c>
      <c r="L2329" s="7">
        <v>0.10499927767951417</v>
      </c>
      <c r="M2329" s="7">
        <v>-2.7049784821064987E-2</v>
      </c>
      <c r="W2329" t="s">
        <v>2359</v>
      </c>
      <c r="X2329">
        <v>0.31308948898569272</v>
      </c>
    </row>
    <row r="2330" spans="1:24" x14ac:dyDescent="0.25">
      <c r="A2330" t="s">
        <v>2358</v>
      </c>
      <c r="B2330">
        <v>-0.13719546725591877</v>
      </c>
      <c r="C2330">
        <v>0.20849437785622679</v>
      </c>
      <c r="D2330">
        <v>0</v>
      </c>
      <c r="E2330">
        <v>1</v>
      </c>
      <c r="F2330">
        <v>0.83824596811046981</v>
      </c>
      <c r="G2330">
        <v>7.2290731700683689E-2</v>
      </c>
      <c r="H2330">
        <v>-0.2754824775118393</v>
      </c>
      <c r="I2330">
        <v>17.030201980999159</v>
      </c>
      <c r="K2330" s="7">
        <v>2300</v>
      </c>
      <c r="L2330" s="7">
        <v>0.12233399267224665</v>
      </c>
      <c r="M2330" s="7">
        <v>1.7374996526379916E-2</v>
      </c>
      <c r="W2330" t="s">
        <v>2360</v>
      </c>
      <c r="X2330">
        <v>0.39513441105591723</v>
      </c>
    </row>
    <row r="2331" spans="1:24" x14ac:dyDescent="0.25">
      <c r="A2331" t="s">
        <v>2359</v>
      </c>
      <c r="B2331">
        <v>0.31308948898569272</v>
      </c>
      <c r="C2331">
        <v>-7.1806484097745898E-2</v>
      </c>
      <c r="D2331">
        <v>0</v>
      </c>
      <c r="E2331">
        <v>1</v>
      </c>
      <c r="F2331">
        <v>1.7076299648094828</v>
      </c>
      <c r="G2331">
        <v>7.3988641116664589E-2</v>
      </c>
      <c r="H2331">
        <v>-0.60521706792595675</v>
      </c>
      <c r="I2331">
        <v>16.390554053445101</v>
      </c>
      <c r="K2331" s="7">
        <v>2301</v>
      </c>
      <c r="L2331" s="7">
        <v>0.11724509532303584</v>
      </c>
      <c r="M2331" s="7">
        <v>9.7738339443890487E-3</v>
      </c>
      <c r="W2331" t="s">
        <v>2361</v>
      </c>
      <c r="X2331">
        <v>2.0235668988329028E-2</v>
      </c>
    </row>
    <row r="2332" spans="1:24" x14ac:dyDescent="0.25">
      <c r="A2332" t="s">
        <v>2360</v>
      </c>
      <c r="B2332">
        <v>0.39513441105591723</v>
      </c>
      <c r="C2332">
        <v>0.21906946163991209</v>
      </c>
      <c r="D2332">
        <v>0</v>
      </c>
      <c r="E2332">
        <v>1</v>
      </c>
      <c r="F2332">
        <v>0.76555065436718139</v>
      </c>
      <c r="G2332">
        <v>2.8754394818751763E-2</v>
      </c>
      <c r="H2332">
        <v>6.3005388487988832</v>
      </c>
      <c r="I2332">
        <v>16.32438521926602</v>
      </c>
      <c r="K2332" s="7">
        <v>2302</v>
      </c>
      <c r="L2332" s="7">
        <v>0.17868887041431064</v>
      </c>
      <c r="M2332" s="7">
        <v>4.3382322378799382E-2</v>
      </c>
      <c r="W2332" t="s">
        <v>2362</v>
      </c>
      <c r="X2332">
        <v>-0.30345364054261342</v>
      </c>
    </row>
    <row r="2333" spans="1:24" x14ac:dyDescent="0.25">
      <c r="A2333" t="s">
        <v>2361</v>
      </c>
      <c r="B2333">
        <v>2.0235668988329028E-2</v>
      </c>
      <c r="C2333">
        <v>9.6261498073038063E-2</v>
      </c>
      <c r="D2333">
        <v>0</v>
      </c>
      <c r="E2333">
        <v>1</v>
      </c>
      <c r="F2333">
        <v>1.9600212866624271</v>
      </c>
      <c r="G2333">
        <v>0.27920002325403448</v>
      </c>
      <c r="H2333">
        <v>0.85491034068172234</v>
      </c>
      <c r="I2333">
        <v>16.587112910007061</v>
      </c>
      <c r="K2333" s="7">
        <v>2303</v>
      </c>
      <c r="L2333" s="7">
        <v>0.21719678058926184</v>
      </c>
      <c r="M2333" s="7">
        <v>-3.6745427237319994E-2</v>
      </c>
      <c r="W2333" t="s">
        <v>2363</v>
      </c>
      <c r="X2333">
        <v>-6.3871446014323596E-2</v>
      </c>
    </row>
    <row r="2334" spans="1:24" x14ac:dyDescent="0.25">
      <c r="A2334" t="s">
        <v>2362</v>
      </c>
      <c r="B2334">
        <v>-0.30345364054261342</v>
      </c>
      <c r="C2334">
        <v>0.63064632762692296</v>
      </c>
      <c r="D2334">
        <v>0</v>
      </c>
      <c r="E2334">
        <v>1</v>
      </c>
      <c r="F2334">
        <v>2.4134289137568352</v>
      </c>
      <c r="G2334">
        <v>7.7015907968565958E-2</v>
      </c>
      <c r="H2334">
        <v>-0.63956274824631976</v>
      </c>
      <c r="I2334">
        <v>17.145466498654248</v>
      </c>
      <c r="K2334" s="7">
        <v>2304</v>
      </c>
      <c r="L2334" s="7">
        <v>0.15660617556512535</v>
      </c>
      <c r="M2334" s="7">
        <v>0.16187390703763416</v>
      </c>
      <c r="W2334" t="s">
        <v>2364</v>
      </c>
      <c r="X2334">
        <v>5.4028148434448441E-2</v>
      </c>
    </row>
    <row r="2335" spans="1:24" x14ac:dyDescent="0.25">
      <c r="A2335" t="s">
        <v>2363</v>
      </c>
      <c r="B2335">
        <v>-6.3871446014323596E-2</v>
      </c>
      <c r="C2335">
        <v>0.29900381191819347</v>
      </c>
      <c r="D2335">
        <v>0</v>
      </c>
      <c r="E2335">
        <v>1</v>
      </c>
      <c r="F2335">
        <v>0.25292349615104309</v>
      </c>
      <c r="G2335">
        <v>9.8480893758971066E-2</v>
      </c>
      <c r="H2335">
        <v>-0.11612747569980461</v>
      </c>
      <c r="I2335">
        <v>18.00362741393057</v>
      </c>
      <c r="K2335" s="7">
        <v>2305</v>
      </c>
      <c r="L2335" s="7">
        <v>0.13871374166311057</v>
      </c>
      <c r="M2335" s="7">
        <v>-0.87422217505252475</v>
      </c>
      <c r="W2335" t="s">
        <v>2365</v>
      </c>
      <c r="X2335">
        <v>1.4618999073942824</v>
      </c>
    </row>
    <row r="2336" spans="1:24" x14ac:dyDescent="0.25">
      <c r="A2336" t="s">
        <v>2364</v>
      </c>
      <c r="B2336">
        <v>5.4028148434448441E-2</v>
      </c>
      <c r="C2336">
        <v>1.4263268100328991E-2</v>
      </c>
      <c r="D2336">
        <v>0</v>
      </c>
      <c r="E2336">
        <v>1</v>
      </c>
      <c r="F2336">
        <v>1.2766509112981244</v>
      </c>
      <c r="G2336">
        <v>8.0652498345142529E-2</v>
      </c>
      <c r="H2336">
        <v>1.6851695129489863E-3</v>
      </c>
      <c r="I2336">
        <v>18.999764778041722</v>
      </c>
      <c r="K2336" s="7">
        <v>2306</v>
      </c>
      <c r="L2336" s="7">
        <v>0.14225082658975213</v>
      </c>
      <c r="M2336" s="7">
        <v>0.29918744706580069</v>
      </c>
      <c r="W2336" t="s">
        <v>302</v>
      </c>
      <c r="X2336">
        <v>0.19817324064987188</v>
      </c>
    </row>
    <row r="2337" spans="1:24" x14ac:dyDescent="0.25">
      <c r="A2337" t="s">
        <v>2365</v>
      </c>
      <c r="B2337">
        <v>1.4618999073942824</v>
      </c>
      <c r="C2337">
        <v>-0.69831767412443435</v>
      </c>
      <c r="D2337">
        <v>0</v>
      </c>
      <c r="E2337">
        <v>1</v>
      </c>
      <c r="F2337">
        <v>0.43949685496851804</v>
      </c>
      <c r="G2337">
        <v>3.5481635039608356E-2</v>
      </c>
      <c r="H2337">
        <v>1.6686120150597339</v>
      </c>
      <c r="I2337">
        <v>17.784609573745403</v>
      </c>
      <c r="K2337" s="7">
        <v>2307</v>
      </c>
      <c r="L2337" s="7">
        <v>0.12013874006668906</v>
      </c>
      <c r="M2337" s="7">
        <v>0.39719429324753824</v>
      </c>
      <c r="W2337" t="s">
        <v>2366</v>
      </c>
      <c r="X2337">
        <v>0.16307508462174999</v>
      </c>
    </row>
    <row r="2338" spans="1:24" x14ac:dyDescent="0.25">
      <c r="A2338" t="s">
        <v>302</v>
      </c>
      <c r="B2338">
        <v>0.19817324064987188</v>
      </c>
      <c r="C2338">
        <v>-5.7169165955306342E-3</v>
      </c>
      <c r="D2338">
        <v>0</v>
      </c>
      <c r="E2338">
        <v>1</v>
      </c>
      <c r="F2338">
        <v>1.4345689987449302</v>
      </c>
      <c r="G2338">
        <v>0.21560491068503149</v>
      </c>
      <c r="H2338">
        <v>-8.8805151263520843E-2</v>
      </c>
      <c r="I2338">
        <v>17.145395532801043</v>
      </c>
      <c r="K2338" s="7">
        <v>2308</v>
      </c>
      <c r="L2338" s="7">
        <v>0.23403531780799441</v>
      </c>
      <c r="M2338" s="7">
        <v>-0.24748265888430121</v>
      </c>
      <c r="W2338" t="s">
        <v>2367</v>
      </c>
      <c r="X2338">
        <v>0.82854750653277276</v>
      </c>
    </row>
    <row r="2339" spans="1:24" x14ac:dyDescent="0.25">
      <c r="A2339" t="s">
        <v>2366</v>
      </c>
      <c r="B2339">
        <v>0.16307508462174999</v>
      </c>
      <c r="C2339">
        <v>0.77477531068921346</v>
      </c>
      <c r="D2339">
        <v>0</v>
      </c>
      <c r="E2339">
        <v>1</v>
      </c>
      <c r="F2339">
        <v>1.2484507266160414</v>
      </c>
      <c r="G2339">
        <v>9.6715831749119727E-2</v>
      </c>
      <c r="H2339">
        <v>2.3985256963871948</v>
      </c>
      <c r="I2339">
        <v>17.353775349657592</v>
      </c>
      <c r="K2339" s="7">
        <v>2309</v>
      </c>
      <c r="L2339" s="7">
        <v>0.15733695266783421</v>
      </c>
      <c r="M2339" s="7">
        <v>-0.209022695398073</v>
      </c>
      <c r="W2339" t="s">
        <v>2368</v>
      </c>
      <c r="X2339">
        <v>1.0023500934459573</v>
      </c>
    </row>
    <row r="2340" spans="1:24" x14ac:dyDescent="0.25">
      <c r="A2340" t="s">
        <v>2367</v>
      </c>
      <c r="B2340">
        <v>0.82854750653277276</v>
      </c>
      <c r="C2340">
        <v>-5.7552064947199229E-2</v>
      </c>
      <c r="D2340">
        <v>0</v>
      </c>
      <c r="E2340">
        <v>1</v>
      </c>
      <c r="F2340">
        <v>1.4195646833618663</v>
      </c>
      <c r="G2340">
        <v>0.13583700578514099</v>
      </c>
      <c r="H2340">
        <v>-0.31019254595172946</v>
      </c>
      <c r="I2340">
        <v>16.489649001410172</v>
      </c>
      <c r="K2340" s="7">
        <v>2310</v>
      </c>
      <c r="L2340" s="7">
        <v>0.25363829238537577</v>
      </c>
      <c r="M2340" s="7">
        <v>-0.54555042445629898</v>
      </c>
      <c r="W2340" t="s">
        <v>2369</v>
      </c>
      <c r="X2340">
        <v>-0.18414403632234605</v>
      </c>
    </row>
    <row r="2341" spans="1:24" x14ac:dyDescent="0.25">
      <c r="A2341" t="s">
        <v>2368</v>
      </c>
      <c r="B2341">
        <v>1.0023500934459573</v>
      </c>
      <c r="C2341">
        <v>-0.91428242948314775</v>
      </c>
      <c r="D2341">
        <v>0</v>
      </c>
      <c r="E2341">
        <v>1</v>
      </c>
      <c r="F2341">
        <v>10.37345094438251</v>
      </c>
      <c r="G2341">
        <v>0.1095821899131587</v>
      </c>
      <c r="H2341">
        <v>14.798069263674755</v>
      </c>
      <c r="I2341">
        <v>18.121582918148452</v>
      </c>
      <c r="K2341" s="7">
        <v>2311</v>
      </c>
      <c r="L2341" s="7">
        <v>0.12222235616965854</v>
      </c>
      <c r="M2341" s="7">
        <v>0.12743671988112745</v>
      </c>
      <c r="W2341" t="s">
        <v>2370</v>
      </c>
      <c r="X2341">
        <v>-0.20078682277964038</v>
      </c>
    </row>
    <row r="2342" spans="1:24" x14ac:dyDescent="0.25">
      <c r="A2342" t="s">
        <v>2369</v>
      </c>
      <c r="B2342">
        <v>-0.18414403632234605</v>
      </c>
      <c r="C2342">
        <v>0.25952003735729245</v>
      </c>
      <c r="D2342">
        <v>0</v>
      </c>
      <c r="E2342">
        <v>1</v>
      </c>
      <c r="F2342">
        <v>2.406128367437999</v>
      </c>
      <c r="G2342">
        <v>0.11754628040853439</v>
      </c>
      <c r="H2342">
        <v>-0.58880669426863563</v>
      </c>
      <c r="I2342">
        <v>15.935732572981607</v>
      </c>
      <c r="K2342" s="7">
        <v>2312</v>
      </c>
      <c r="L2342" s="7">
        <v>0.13095193443664183</v>
      </c>
      <c r="M2342" s="7">
        <v>-8.4821473692458293E-2</v>
      </c>
      <c r="W2342" t="s">
        <v>2371</v>
      </c>
      <c r="X2342">
        <v>0.45012856425420916</v>
      </c>
    </row>
    <row r="2343" spans="1:24" x14ac:dyDescent="0.25">
      <c r="A2343" t="s">
        <v>2370</v>
      </c>
      <c r="B2343">
        <v>-0.20078682277964038</v>
      </c>
      <c r="C2343">
        <v>7.6191257815115584E-2</v>
      </c>
      <c r="D2343">
        <v>0</v>
      </c>
      <c r="E2343">
        <v>1</v>
      </c>
      <c r="F2343">
        <v>1.4663077588042117</v>
      </c>
      <c r="G2343">
        <v>4.76964243539914E-2</v>
      </c>
      <c r="H2343">
        <v>-0.31246742120250026</v>
      </c>
      <c r="I2343">
        <v>17.849857088006875</v>
      </c>
      <c r="K2343" s="7">
        <v>2313</v>
      </c>
      <c r="L2343" s="7">
        <v>0.10019801090000585</v>
      </c>
      <c r="M2343" s="7">
        <v>-0.21978182337584154</v>
      </c>
      <c r="W2343" t="s">
        <v>2372</v>
      </c>
      <c r="X2343">
        <v>0.44994069096479727</v>
      </c>
    </row>
    <row r="2344" spans="1:24" x14ac:dyDescent="0.25">
      <c r="A2344" t="s">
        <v>2371</v>
      </c>
      <c r="B2344">
        <v>0.45012856425420916</v>
      </c>
      <c r="C2344">
        <v>-7.9064715234307359E-2</v>
      </c>
      <c r="D2344">
        <v>0</v>
      </c>
      <c r="E2344">
        <v>1</v>
      </c>
      <c r="F2344">
        <v>0.97145708375000162</v>
      </c>
      <c r="G2344">
        <v>7.2362243700809653E-2</v>
      </c>
      <c r="H2344">
        <v>2.6496202236237556</v>
      </c>
      <c r="I2344">
        <v>17.305822723860427</v>
      </c>
      <c r="K2344" s="7">
        <v>2314</v>
      </c>
      <c r="L2344" s="7">
        <v>0.11608458503083624</v>
      </c>
      <c r="M2344" s="7">
        <v>1.4050244968779972</v>
      </c>
      <c r="W2344" t="s">
        <v>2373</v>
      </c>
      <c r="X2344">
        <v>4.7120019076757752E-2</v>
      </c>
    </row>
    <row r="2345" spans="1:24" x14ac:dyDescent="0.25">
      <c r="A2345" t="s">
        <v>2372</v>
      </c>
      <c r="B2345">
        <v>0.44994069096479727</v>
      </c>
      <c r="C2345">
        <v>0.19219070788367565</v>
      </c>
      <c r="D2345">
        <v>0</v>
      </c>
      <c r="E2345">
        <v>1</v>
      </c>
      <c r="F2345">
        <v>2.2929694726148999</v>
      </c>
      <c r="G2345">
        <v>0.12184991167192065</v>
      </c>
      <c r="H2345">
        <v>-0.13580090058068398</v>
      </c>
      <c r="I2345">
        <v>20.473262048156503</v>
      </c>
      <c r="K2345" s="7">
        <v>2315</v>
      </c>
      <c r="L2345" s="7">
        <v>0.13139212164710906</v>
      </c>
      <c r="M2345" s="7">
        <v>0.31239213331665816</v>
      </c>
      <c r="W2345" t="s">
        <v>2374</v>
      </c>
      <c r="X2345">
        <v>-0.16187039348355772</v>
      </c>
    </row>
    <row r="2346" spans="1:24" x14ac:dyDescent="0.25">
      <c r="A2346" t="s">
        <v>2373</v>
      </c>
      <c r="B2346">
        <v>4.7120019076757752E-2</v>
      </c>
      <c r="C2346">
        <v>0.25718053790087209</v>
      </c>
      <c r="D2346">
        <v>0</v>
      </c>
      <c r="E2346">
        <v>1</v>
      </c>
      <c r="F2346">
        <v>1.4122205141351618</v>
      </c>
      <c r="G2346">
        <v>0.11364485418607005</v>
      </c>
      <c r="H2346">
        <v>0.38169750009575237</v>
      </c>
      <c r="I2346">
        <v>16.761878963445508</v>
      </c>
      <c r="K2346" s="7">
        <v>2316</v>
      </c>
      <c r="L2346" s="7">
        <v>0.21494408948410942</v>
      </c>
      <c r="M2346" s="7">
        <v>-0.8871756556876107</v>
      </c>
      <c r="W2346" t="s">
        <v>2375</v>
      </c>
      <c r="X2346">
        <v>0.12882856587318653</v>
      </c>
    </row>
    <row r="2347" spans="1:24" x14ac:dyDescent="0.25">
      <c r="A2347" t="s">
        <v>2374</v>
      </c>
      <c r="B2347">
        <v>-0.16187039348355772</v>
      </c>
      <c r="C2347">
        <v>0.10251192346569998</v>
      </c>
      <c r="D2347">
        <v>0</v>
      </c>
      <c r="E2347">
        <v>1</v>
      </c>
      <c r="F2347">
        <v>0.81610846911351587</v>
      </c>
      <c r="G2347">
        <v>0.10323276563076929</v>
      </c>
      <c r="H2347">
        <v>0.10990797428557526</v>
      </c>
      <c r="I2347">
        <v>18.915449596382206</v>
      </c>
      <c r="K2347" s="7">
        <v>2317</v>
      </c>
      <c r="L2347" s="7">
        <v>0.20373265730255768</v>
      </c>
      <c r="M2347" s="7">
        <v>-0.35528914192152272</v>
      </c>
      <c r="W2347" t="s">
        <v>2376</v>
      </c>
      <c r="X2347">
        <v>7.614278530446264E-2</v>
      </c>
    </row>
    <row r="2348" spans="1:24" x14ac:dyDescent="0.25">
      <c r="A2348" t="s">
        <v>2375</v>
      </c>
      <c r="B2348">
        <v>0.12882856587318653</v>
      </c>
      <c r="C2348">
        <v>-0.23469005391578485</v>
      </c>
      <c r="D2348">
        <v>0</v>
      </c>
      <c r="E2348">
        <v>1</v>
      </c>
      <c r="F2348">
        <v>2.0727095166199168</v>
      </c>
      <c r="G2348">
        <v>3.4887055816908707E-2</v>
      </c>
      <c r="H2348">
        <v>-0.49917535230874621</v>
      </c>
      <c r="I2348">
        <v>16.940277989402333</v>
      </c>
      <c r="K2348" s="7">
        <v>2318</v>
      </c>
      <c r="L2348" s="7">
        <v>0.28266898306383242</v>
      </c>
      <c r="M2348" s="7">
        <v>0.49536742357211866</v>
      </c>
      <c r="W2348" t="s">
        <v>2377</v>
      </c>
      <c r="X2348">
        <v>-9.9180183459901636E-2</v>
      </c>
    </row>
    <row r="2349" spans="1:24" x14ac:dyDescent="0.25">
      <c r="A2349" t="s">
        <v>2376</v>
      </c>
      <c r="B2349">
        <v>7.614278530446264E-2</v>
      </c>
      <c r="C2349">
        <v>2.5598953938478299E-2</v>
      </c>
      <c r="D2349">
        <v>0</v>
      </c>
      <c r="E2349">
        <v>1</v>
      </c>
      <c r="F2349">
        <v>2.8149520154417638</v>
      </c>
      <c r="G2349">
        <v>3.2421613043119323E-2</v>
      </c>
      <c r="H2349">
        <v>-0.25058787826109152</v>
      </c>
      <c r="I2349">
        <v>20.820457235016445</v>
      </c>
      <c r="K2349" s="7">
        <v>2319</v>
      </c>
      <c r="L2349" s="7">
        <v>0.16160245683345792</v>
      </c>
      <c r="M2349" s="7">
        <v>0.13842050356747593</v>
      </c>
      <c r="W2349" t="s">
        <v>2378</v>
      </c>
      <c r="X2349">
        <v>3.3947920218650035E-2</v>
      </c>
    </row>
    <row r="2350" spans="1:24" x14ac:dyDescent="0.25">
      <c r="A2350" t="s">
        <v>2377</v>
      </c>
      <c r="B2350">
        <v>-9.9180183459901636E-2</v>
      </c>
      <c r="C2350">
        <v>1.552387506361424E-2</v>
      </c>
      <c r="D2350">
        <v>0</v>
      </c>
      <c r="E2350">
        <v>1</v>
      </c>
      <c r="F2350">
        <v>1.2319397485775632</v>
      </c>
      <c r="G2350">
        <v>4.7927199803518727E-2</v>
      </c>
      <c r="H2350">
        <v>0.1364561213736851</v>
      </c>
      <c r="I2350">
        <v>20.760622768231794</v>
      </c>
      <c r="K2350" s="7">
        <v>2320</v>
      </c>
      <c r="L2350" s="7">
        <v>0.12808926369858314</v>
      </c>
      <c r="M2350" s="7">
        <v>5.0739660514434182E-2</v>
      </c>
      <c r="W2350" t="s">
        <v>2379</v>
      </c>
      <c r="X2350">
        <v>3.4407754419549852E-2</v>
      </c>
    </row>
    <row r="2351" spans="1:24" x14ac:dyDescent="0.25">
      <c r="A2351" t="s">
        <v>2378</v>
      </c>
      <c r="B2351">
        <v>3.3947920218650035E-2</v>
      </c>
      <c r="C2351">
        <v>-4.1855878472856066E-2</v>
      </c>
      <c r="D2351">
        <v>0</v>
      </c>
      <c r="E2351">
        <v>1</v>
      </c>
      <c r="F2351">
        <v>1.2792132200871384</v>
      </c>
      <c r="G2351">
        <v>5.1080002741198942E-2</v>
      </c>
      <c r="H2351">
        <v>-0.40787411197712492</v>
      </c>
      <c r="I2351">
        <v>16.177479689496071</v>
      </c>
      <c r="K2351" s="7">
        <v>2321</v>
      </c>
      <c r="L2351" s="7">
        <v>0.15695816193944079</v>
      </c>
      <c r="M2351" s="7">
        <v>0.68331356960566436</v>
      </c>
      <c r="W2351" t="s">
        <v>2380</v>
      </c>
      <c r="X2351">
        <v>3.1813346377067953E-2</v>
      </c>
    </row>
    <row r="2352" spans="1:24" x14ac:dyDescent="0.25">
      <c r="A2352" t="s">
        <v>2379</v>
      </c>
      <c r="B2352">
        <v>3.4407754419549852E-2</v>
      </c>
      <c r="C2352">
        <v>-3.1668132355325777E-2</v>
      </c>
      <c r="D2352">
        <v>0</v>
      </c>
      <c r="E2352">
        <v>1</v>
      </c>
      <c r="F2352">
        <v>2.591906636399798</v>
      </c>
      <c r="G2352">
        <v>2.8218671006101214E-2</v>
      </c>
      <c r="H2352">
        <v>0.38401642937591013</v>
      </c>
      <c r="I2352">
        <v>19.990066210497712</v>
      </c>
      <c r="K2352" s="7">
        <v>2322</v>
      </c>
      <c r="L2352" s="7">
        <v>0.14253674513601011</v>
      </c>
      <c r="M2352" s="7">
        <v>0.1159420002832417</v>
      </c>
      <c r="W2352" t="s">
        <v>2381</v>
      </c>
      <c r="X2352">
        <v>-8.5776581914904781E-2</v>
      </c>
    </row>
    <row r="2353" spans="1:24" x14ac:dyDescent="0.25">
      <c r="A2353" t="s">
        <v>2380</v>
      </c>
      <c r="B2353">
        <v>3.1813346377067953E-2</v>
      </c>
      <c r="C2353">
        <v>-0.31698281961115915</v>
      </c>
      <c r="D2353">
        <v>0</v>
      </c>
      <c r="E2353">
        <v>1</v>
      </c>
      <c r="F2353">
        <v>1.6569809458516291</v>
      </c>
      <c r="G2353">
        <v>7.1395832100051557E-2</v>
      </c>
      <c r="H2353">
        <v>-0.12292823471793894</v>
      </c>
      <c r="I2353">
        <v>16.868702655792543</v>
      </c>
      <c r="K2353" s="7">
        <v>2323</v>
      </c>
      <c r="L2353" s="7">
        <v>0.11461225976617462</v>
      </c>
      <c r="M2353" s="7">
        <v>1.0537232134389257E-3</v>
      </c>
      <c r="W2353" t="s">
        <v>2382</v>
      </c>
      <c r="X2353">
        <v>-0.54606856897746636</v>
      </c>
    </row>
    <row r="2354" spans="1:24" x14ac:dyDescent="0.25">
      <c r="A2354" t="s">
        <v>2381</v>
      </c>
      <c r="B2354">
        <v>-8.5776581914904781E-2</v>
      </c>
      <c r="C2354">
        <v>-3.0598537861372378E-2</v>
      </c>
      <c r="D2354">
        <v>0</v>
      </c>
      <c r="E2354">
        <v>1</v>
      </c>
      <c r="F2354">
        <v>1.302094992068545</v>
      </c>
      <c r="G2354">
        <v>0.1039104429812553</v>
      </c>
      <c r="H2354">
        <v>-0.30225501597572041</v>
      </c>
      <c r="I2354">
        <v>18.227811897766355</v>
      </c>
      <c r="K2354" s="7">
        <v>2324</v>
      </c>
      <c r="L2354" s="7">
        <v>0.18464277344030228</v>
      </c>
      <c r="M2354" s="7">
        <v>-0.30083211832229328</v>
      </c>
      <c r="W2354" t="s">
        <v>2383</v>
      </c>
      <c r="X2354">
        <v>-0.14669481626622249</v>
      </c>
    </row>
    <row r="2355" spans="1:24" x14ac:dyDescent="0.25">
      <c r="A2355" t="s">
        <v>2382</v>
      </c>
      <c r="B2355">
        <v>-0.54606856897746636</v>
      </c>
      <c r="C2355">
        <v>3.0998397779616718</v>
      </c>
      <c r="D2355">
        <v>0</v>
      </c>
      <c r="E2355">
        <v>1</v>
      </c>
      <c r="F2355">
        <v>1.6904315816170945</v>
      </c>
      <c r="G2355">
        <v>0.33563763829901055</v>
      </c>
      <c r="H2355">
        <v>4.3483881359941599</v>
      </c>
      <c r="I2355">
        <v>17.267470066130361</v>
      </c>
      <c r="K2355" s="7">
        <v>2325</v>
      </c>
      <c r="L2355" s="7">
        <v>9.5495003209385865E-2</v>
      </c>
      <c r="M2355" s="7">
        <v>-0.10575820984533033</v>
      </c>
      <c r="W2355" t="s">
        <v>2384</v>
      </c>
      <c r="X2355">
        <v>-0.35852484762042625</v>
      </c>
    </row>
    <row r="2356" spans="1:24" x14ac:dyDescent="0.25">
      <c r="A2356" t="s">
        <v>2383</v>
      </c>
      <c r="B2356">
        <v>-0.14669481626622249</v>
      </c>
      <c r="C2356">
        <v>0.35561971695261685</v>
      </c>
      <c r="D2356">
        <v>0</v>
      </c>
      <c r="E2356">
        <v>1</v>
      </c>
      <c r="F2356">
        <v>0.89761731465338013</v>
      </c>
      <c r="G2356">
        <v>5.1444705011526738E-2</v>
      </c>
      <c r="H2356">
        <v>-0.148477249303441</v>
      </c>
      <c r="I2356">
        <v>17.884624060285734</v>
      </c>
      <c r="K2356" s="7">
        <v>2326</v>
      </c>
      <c r="L2356" s="7">
        <v>0.38804700344273863</v>
      </c>
      <c r="M2356" s="7">
        <v>-0.42568123336208319</v>
      </c>
      <c r="W2356" t="s">
        <v>2385</v>
      </c>
      <c r="X2356">
        <v>-0.19519480361612546</v>
      </c>
    </row>
    <row r="2357" spans="1:24" x14ac:dyDescent="0.25">
      <c r="A2357" t="s">
        <v>2384</v>
      </c>
      <c r="B2357">
        <v>-0.35852484762042625</v>
      </c>
      <c r="C2357">
        <v>0.44176758176645164</v>
      </c>
      <c r="D2357">
        <v>0</v>
      </c>
      <c r="E2357">
        <v>1</v>
      </c>
      <c r="F2357">
        <v>2.1406091189565193</v>
      </c>
      <c r="G2357">
        <v>7.2643346245498203E-2</v>
      </c>
      <c r="H2357">
        <v>-3.2444069295146503E-2</v>
      </c>
      <c r="I2357">
        <v>17.399889717548483</v>
      </c>
      <c r="K2357" s="7">
        <v>2327</v>
      </c>
      <c r="L2357" s="7">
        <v>0.14789252663691005</v>
      </c>
      <c r="M2357" s="7">
        <v>0.14083758093769416</v>
      </c>
      <c r="W2357" t="s">
        <v>2386</v>
      </c>
      <c r="X2357">
        <v>0.28508545731476798</v>
      </c>
    </row>
    <row r="2358" spans="1:24" x14ac:dyDescent="0.25">
      <c r="A2358" t="s">
        <v>2385</v>
      </c>
      <c r="B2358">
        <v>-0.19519480361612546</v>
      </c>
      <c r="C2358">
        <v>0.29434919702221429</v>
      </c>
      <c r="D2358">
        <v>0</v>
      </c>
      <c r="E2358">
        <v>1</v>
      </c>
      <c r="F2358">
        <v>1.348475057122976</v>
      </c>
      <c r="G2358">
        <v>7.5554765784193179E-2</v>
      </c>
      <c r="H2358">
        <v>-0.30963929813965202</v>
      </c>
      <c r="I2358">
        <v>16.560644551276081</v>
      </c>
      <c r="K2358" s="7">
        <v>2328</v>
      </c>
      <c r="L2358" s="7">
        <v>9.853766250215501E-2</v>
      </c>
      <c r="M2358" s="7">
        <v>-0.23573312975807378</v>
      </c>
      <c r="W2358" t="s">
        <v>2387</v>
      </c>
      <c r="X2358">
        <v>0.87626243839810247</v>
      </c>
    </row>
    <row r="2359" spans="1:24" x14ac:dyDescent="0.25">
      <c r="A2359" t="s">
        <v>2386</v>
      </c>
      <c r="B2359">
        <v>0.28508545731476798</v>
      </c>
      <c r="C2359">
        <v>0.62178808292034482</v>
      </c>
      <c r="D2359">
        <v>0</v>
      </c>
      <c r="E2359">
        <v>1</v>
      </c>
      <c r="F2359">
        <v>2.323584166932481</v>
      </c>
      <c r="G2359">
        <v>0.12215417503326338</v>
      </c>
      <c r="H2359">
        <v>0.11065504172150245</v>
      </c>
      <c r="I2359">
        <v>18.159799876322655</v>
      </c>
      <c r="K2359" s="7">
        <v>2329</v>
      </c>
      <c r="L2359" s="7">
        <v>0.16890458540132913</v>
      </c>
      <c r="M2359" s="7">
        <v>0.14418490358436359</v>
      </c>
      <c r="W2359" t="s">
        <v>2388</v>
      </c>
      <c r="X2359">
        <v>-2.3660196381630198E-2</v>
      </c>
    </row>
    <row r="2360" spans="1:24" x14ac:dyDescent="0.25">
      <c r="A2360" t="s">
        <v>2387</v>
      </c>
      <c r="B2360">
        <v>0.87626243839810247</v>
      </c>
      <c r="C2360">
        <v>7.2326221822871239E-2</v>
      </c>
      <c r="D2360">
        <v>0</v>
      </c>
      <c r="E2360">
        <v>1</v>
      </c>
      <c r="F2360">
        <v>1.8150855853810466</v>
      </c>
      <c r="G2360">
        <v>0.16301776707941881</v>
      </c>
      <c r="H2360">
        <v>-0.37611433085502549</v>
      </c>
      <c r="I2360">
        <v>16.875130031929071</v>
      </c>
      <c r="K2360" s="7">
        <v>2330</v>
      </c>
      <c r="L2360" s="7">
        <v>8.7363172090418939E-2</v>
      </c>
      <c r="M2360" s="7">
        <v>0.30777123896549829</v>
      </c>
      <c r="W2360" t="s">
        <v>2389</v>
      </c>
      <c r="X2360">
        <v>3.5502458497936068E-2</v>
      </c>
    </row>
    <row r="2361" spans="1:24" x14ac:dyDescent="0.25">
      <c r="A2361" t="s">
        <v>2388</v>
      </c>
      <c r="B2361">
        <v>-2.3660196381630198E-2</v>
      </c>
      <c r="C2361">
        <v>0.14913719881431747</v>
      </c>
      <c r="D2361">
        <v>0</v>
      </c>
      <c r="E2361">
        <v>1</v>
      </c>
      <c r="F2361">
        <v>0.65697765185566459</v>
      </c>
      <c r="G2361">
        <v>9.6801751908348124E-2</v>
      </c>
      <c r="H2361">
        <v>-0.25687750928687819</v>
      </c>
      <c r="I2361">
        <v>17.331120758783232</v>
      </c>
      <c r="K2361" s="7">
        <v>2331</v>
      </c>
      <c r="L2361" s="7">
        <v>0.2492593006581042</v>
      </c>
      <c r="M2361" s="7">
        <v>-0.22902363166977519</v>
      </c>
      <c r="W2361" t="s">
        <v>2390</v>
      </c>
      <c r="X2361">
        <v>7.3123254236922161E-2</v>
      </c>
    </row>
    <row r="2362" spans="1:24" x14ac:dyDescent="0.25">
      <c r="A2362" t="s">
        <v>2389</v>
      </c>
      <c r="B2362">
        <v>3.5502458497936068E-2</v>
      </c>
      <c r="C2362">
        <v>0.40216547148260562</v>
      </c>
      <c r="D2362">
        <v>0</v>
      </c>
      <c r="E2362">
        <v>1</v>
      </c>
      <c r="F2362">
        <v>1.2838344672451101</v>
      </c>
      <c r="G2362">
        <v>6.9975030379150066E-2</v>
      </c>
      <c r="H2362">
        <v>-0.53723945659709627</v>
      </c>
      <c r="I2362">
        <v>17.039512524272265</v>
      </c>
      <c r="K2362" s="7">
        <v>2332</v>
      </c>
      <c r="L2362" s="7">
        <v>8.7748355887482699E-2</v>
      </c>
      <c r="M2362" s="7">
        <v>-0.39120199643009612</v>
      </c>
      <c r="W2362" t="s">
        <v>2391</v>
      </c>
      <c r="X2362">
        <v>0.13590874036326464</v>
      </c>
    </row>
    <row r="2363" spans="1:24" x14ac:dyDescent="0.25">
      <c r="A2363" t="s">
        <v>2390</v>
      </c>
      <c r="B2363">
        <v>7.3123254236922161E-2</v>
      </c>
      <c r="C2363">
        <v>0.25415788217168711</v>
      </c>
      <c r="D2363">
        <v>0</v>
      </c>
      <c r="E2363">
        <v>1</v>
      </c>
      <c r="F2363">
        <v>0.84734957647140785</v>
      </c>
      <c r="G2363">
        <v>0.10182404165004628</v>
      </c>
      <c r="H2363">
        <v>-0.23581637774749753</v>
      </c>
      <c r="I2363">
        <v>16.993616208977492</v>
      </c>
      <c r="K2363" s="7">
        <v>2333</v>
      </c>
      <c r="L2363" s="7">
        <v>6.8175685068548431E-2</v>
      </c>
      <c r="M2363" s="7">
        <v>-0.13204713108287203</v>
      </c>
      <c r="W2363" t="s">
        <v>2392</v>
      </c>
      <c r="X2363">
        <v>-5.4392019939982911E-2</v>
      </c>
    </row>
    <row r="2364" spans="1:24" x14ac:dyDescent="0.25">
      <c r="A2364" t="s">
        <v>2391</v>
      </c>
      <c r="B2364">
        <v>0.13590874036326464</v>
      </c>
      <c r="C2364">
        <v>-7.5410201593238066E-3</v>
      </c>
      <c r="D2364">
        <v>0</v>
      </c>
      <c r="E2364">
        <v>1</v>
      </c>
      <c r="F2364">
        <v>0.71165744745962167</v>
      </c>
      <c r="G2364">
        <v>0.14609108980336027</v>
      </c>
      <c r="H2364">
        <v>-0.11941645210260143</v>
      </c>
      <c r="I2364">
        <v>17.002387670039145</v>
      </c>
      <c r="K2364" s="7">
        <v>2334</v>
      </c>
      <c r="L2364" s="7">
        <v>0.10835961696848229</v>
      </c>
      <c r="M2364" s="7">
        <v>-5.4331468534033846E-2</v>
      </c>
      <c r="W2364" t="s">
        <v>2393</v>
      </c>
      <c r="X2364">
        <v>-8.7524408930612044E-2</v>
      </c>
    </row>
    <row r="2365" spans="1:24" x14ac:dyDescent="0.25">
      <c r="A2365" t="s">
        <v>2392</v>
      </c>
      <c r="B2365">
        <v>-5.4392019939982911E-2</v>
      </c>
      <c r="C2365">
        <v>0.2185727437182943</v>
      </c>
      <c r="D2365">
        <v>0</v>
      </c>
      <c r="E2365">
        <v>1</v>
      </c>
      <c r="F2365">
        <v>1.0226596905255092</v>
      </c>
      <c r="G2365">
        <v>9.3220985531377046E-2</v>
      </c>
      <c r="H2365">
        <v>0.2171928532418082</v>
      </c>
      <c r="I2365">
        <v>16.451153407802995</v>
      </c>
      <c r="K2365" s="7">
        <v>2335</v>
      </c>
      <c r="L2365" s="7">
        <v>0.17486076078483648</v>
      </c>
      <c r="M2365" s="7">
        <v>1.287039146609446</v>
      </c>
      <c r="W2365" t="s">
        <v>2394</v>
      </c>
      <c r="X2365">
        <v>5.5032749226284441E-2</v>
      </c>
    </row>
    <row r="2366" spans="1:24" x14ac:dyDescent="0.25">
      <c r="A2366" t="s">
        <v>2393</v>
      </c>
      <c r="B2366">
        <v>-8.7524408930612044E-2</v>
      </c>
      <c r="C2366">
        <v>-0.11868448263835471</v>
      </c>
      <c r="D2366">
        <v>0</v>
      </c>
      <c r="E2366">
        <v>1</v>
      </c>
      <c r="F2366">
        <v>0.86327743641868937</v>
      </c>
      <c r="G2366">
        <v>-3.4340583466064362E-2</v>
      </c>
      <c r="H2366">
        <v>1.8606729123984676E-2</v>
      </c>
      <c r="I2366">
        <v>16.440641015901498</v>
      </c>
      <c r="K2366" s="7">
        <v>2336</v>
      </c>
      <c r="L2366" s="7">
        <v>0.20866948852486883</v>
      </c>
      <c r="M2366" s="7">
        <v>-1.049624787499695E-2</v>
      </c>
      <c r="W2366" t="s">
        <v>2395</v>
      </c>
      <c r="X2366">
        <v>0.55381261793000502</v>
      </c>
    </row>
    <row r="2367" spans="1:24" x14ac:dyDescent="0.25">
      <c r="A2367" t="s">
        <v>2394</v>
      </c>
      <c r="B2367">
        <v>5.5032749226284441E-2</v>
      </c>
      <c r="C2367">
        <v>0.6365822252454999</v>
      </c>
      <c r="D2367">
        <v>0</v>
      </c>
      <c r="E2367">
        <v>1</v>
      </c>
      <c r="F2367">
        <v>1.0475306539209825</v>
      </c>
      <c r="G2367">
        <v>0.32999975401181775</v>
      </c>
      <c r="H2367">
        <v>-0.28013297802444176</v>
      </c>
      <c r="I2367">
        <v>16.693537918502738</v>
      </c>
      <c r="K2367" s="7">
        <v>2337</v>
      </c>
      <c r="L2367" s="7">
        <v>4.4470747507100894E-2</v>
      </c>
      <c r="M2367" s="7">
        <v>0.1186043371146491</v>
      </c>
      <c r="W2367" t="s">
        <v>2396</v>
      </c>
      <c r="X2367">
        <v>0.84120520010151545</v>
      </c>
    </row>
    <row r="2368" spans="1:24" x14ac:dyDescent="0.25">
      <c r="A2368" t="s">
        <v>2395</v>
      </c>
      <c r="B2368">
        <v>0.55381261793000502</v>
      </c>
      <c r="C2368">
        <v>9.6246335157931226E-2</v>
      </c>
      <c r="D2368">
        <v>0</v>
      </c>
      <c r="E2368">
        <v>1</v>
      </c>
      <c r="F2368">
        <v>1.1872172879142393</v>
      </c>
      <c r="G2368">
        <v>0.21610730077873011</v>
      </c>
      <c r="H2368">
        <v>-9.7641094865380598E-2</v>
      </c>
      <c r="I2368">
        <v>18.307854382457531</v>
      </c>
      <c r="K2368" s="7">
        <v>2338</v>
      </c>
      <c r="L2368" s="7">
        <v>0.18719459262760013</v>
      </c>
      <c r="M2368" s="7">
        <v>0.64135291390517257</v>
      </c>
      <c r="W2368" t="s">
        <v>2397</v>
      </c>
      <c r="X2368">
        <v>-8.3603693754964639E-2</v>
      </c>
    </row>
    <row r="2369" spans="1:24" x14ac:dyDescent="0.25">
      <c r="A2369" t="s">
        <v>2396</v>
      </c>
      <c r="B2369">
        <v>0.84120520010151545</v>
      </c>
      <c r="C2369">
        <v>0.77918535042703163</v>
      </c>
      <c r="D2369">
        <v>0</v>
      </c>
      <c r="E2369">
        <v>1</v>
      </c>
      <c r="F2369">
        <v>2.4639152281471755</v>
      </c>
      <c r="G2369">
        <v>5.3559449156411552E-2</v>
      </c>
      <c r="H2369">
        <v>0.46581782849476061</v>
      </c>
      <c r="I2369">
        <v>16.737471974080989</v>
      </c>
      <c r="K2369" s="7">
        <v>2339</v>
      </c>
      <c r="L2369" s="7">
        <v>0.50663353688462931</v>
      </c>
      <c r="M2369" s="7">
        <v>0.49571655656132796</v>
      </c>
      <c r="W2369" t="s">
        <v>2398</v>
      </c>
      <c r="X2369">
        <v>0.11208288004393369</v>
      </c>
    </row>
    <row r="2370" spans="1:24" x14ac:dyDescent="0.25">
      <c r="A2370" t="s">
        <v>2397</v>
      </c>
      <c r="B2370">
        <v>-8.3603693754964639E-2</v>
      </c>
      <c r="C2370">
        <v>-0.10321102784270297</v>
      </c>
      <c r="D2370">
        <v>0</v>
      </c>
      <c r="E2370">
        <v>1</v>
      </c>
      <c r="F2370">
        <v>2.3649506080701763</v>
      </c>
      <c r="G2370">
        <v>8.9392788402751999E-2</v>
      </c>
      <c r="H2370">
        <v>-3.942955482429536E-2</v>
      </c>
      <c r="I2370">
        <v>18.054845708960823</v>
      </c>
      <c r="K2370" s="7">
        <v>2340</v>
      </c>
      <c r="L2370" s="7">
        <v>0.17343165361321827</v>
      </c>
      <c r="M2370" s="7">
        <v>-0.35757568993556432</v>
      </c>
      <c r="W2370" t="s">
        <v>2399</v>
      </c>
      <c r="X2370">
        <v>0.20570287351248312</v>
      </c>
    </row>
    <row r="2371" spans="1:24" x14ac:dyDescent="0.25">
      <c r="A2371" t="s">
        <v>2398</v>
      </c>
      <c r="B2371">
        <v>0.11208288004393369</v>
      </c>
      <c r="C2371">
        <v>0.19491455845460895</v>
      </c>
      <c r="D2371">
        <v>0</v>
      </c>
      <c r="E2371">
        <v>1</v>
      </c>
      <c r="F2371">
        <v>1.234780139369404</v>
      </c>
      <c r="G2371">
        <v>0.14274957632812302</v>
      </c>
      <c r="H2371">
        <v>-0.13835302899865981</v>
      </c>
      <c r="I2371">
        <v>16.337818752850062</v>
      </c>
      <c r="K2371" s="7">
        <v>2341</v>
      </c>
      <c r="L2371" s="7">
        <v>0.10794760011567456</v>
      </c>
      <c r="M2371" s="7">
        <v>-0.30873442289531494</v>
      </c>
      <c r="W2371" t="s">
        <v>2400</v>
      </c>
      <c r="X2371">
        <v>0.82484349999035189</v>
      </c>
    </row>
    <row r="2372" spans="1:24" x14ac:dyDescent="0.25">
      <c r="A2372" t="s">
        <v>2399</v>
      </c>
      <c r="B2372">
        <v>0.20570287351248312</v>
      </c>
      <c r="C2372">
        <v>-0.12586484514067622</v>
      </c>
      <c r="D2372">
        <v>0</v>
      </c>
      <c r="E2372">
        <v>1</v>
      </c>
      <c r="F2372">
        <v>0.77206426639946646</v>
      </c>
      <c r="G2372">
        <v>7.3564959960817605E-2</v>
      </c>
      <c r="H2372">
        <v>0.18291361796126412</v>
      </c>
      <c r="I2372">
        <v>17.017237071231815</v>
      </c>
      <c r="K2372" s="7">
        <v>2342</v>
      </c>
      <c r="L2372" s="7">
        <v>0.1354512739962403</v>
      </c>
      <c r="M2372" s="7">
        <v>0.31467729025796887</v>
      </c>
      <c r="W2372" t="s">
        <v>2401</v>
      </c>
      <c r="X2372">
        <v>-5.4169256213723559E-2</v>
      </c>
    </row>
    <row r="2373" spans="1:24" x14ac:dyDescent="0.25">
      <c r="A2373" t="s">
        <v>2400</v>
      </c>
      <c r="B2373">
        <v>0.82484349999035189</v>
      </c>
      <c r="C2373">
        <v>-0.5216769607684647</v>
      </c>
      <c r="D2373">
        <v>0</v>
      </c>
      <c r="E2373">
        <v>1</v>
      </c>
      <c r="F2373">
        <v>1.6111369284811718</v>
      </c>
      <c r="G2373">
        <v>3.5188572719968371E-2</v>
      </c>
      <c r="H2373">
        <v>1.4422298405592129</v>
      </c>
      <c r="I2373">
        <v>16.579304033466709</v>
      </c>
      <c r="K2373" s="7">
        <v>2343</v>
      </c>
      <c r="L2373" s="7">
        <v>0.10962641916847954</v>
      </c>
      <c r="M2373" s="7">
        <v>0.34031427179631774</v>
      </c>
      <c r="W2373" t="s">
        <v>2402</v>
      </c>
      <c r="X2373">
        <v>4.1848583377392633E-2</v>
      </c>
    </row>
    <row r="2374" spans="1:24" x14ac:dyDescent="0.25">
      <c r="A2374" t="s">
        <v>2401</v>
      </c>
      <c r="B2374">
        <v>-5.4169256213723559E-2</v>
      </c>
      <c r="C2374">
        <v>0.13125851593791513</v>
      </c>
      <c r="D2374">
        <v>0</v>
      </c>
      <c r="E2374">
        <v>1</v>
      </c>
      <c r="F2374">
        <v>0.74457514975589856</v>
      </c>
      <c r="G2374">
        <v>7.7758175264820428E-2</v>
      </c>
      <c r="H2374">
        <v>0.3036757007616776</v>
      </c>
      <c r="I2374">
        <v>18.470626087438941</v>
      </c>
      <c r="K2374" s="7">
        <v>2344</v>
      </c>
      <c r="L2374" s="7">
        <v>0.13203596088705499</v>
      </c>
      <c r="M2374" s="7">
        <v>-8.4915941810297241E-2</v>
      </c>
      <c r="W2374" t="s">
        <v>2403</v>
      </c>
      <c r="X2374">
        <v>-6.7926059283806489E-2</v>
      </c>
    </row>
    <row r="2375" spans="1:24" x14ac:dyDescent="0.25">
      <c r="A2375" t="s">
        <v>2402</v>
      </c>
      <c r="B2375">
        <v>4.1848583377392633E-2</v>
      </c>
      <c r="C2375">
        <v>0.27859313229680838</v>
      </c>
      <c r="D2375">
        <v>0</v>
      </c>
      <c r="E2375">
        <v>1</v>
      </c>
      <c r="F2375">
        <v>2.2648050212839514</v>
      </c>
      <c r="G2375">
        <v>0.47121530965174657</v>
      </c>
      <c r="H2375">
        <v>-0.37188307615460137</v>
      </c>
      <c r="I2375">
        <v>16.464803287190449</v>
      </c>
      <c r="K2375" s="7">
        <v>2345</v>
      </c>
      <c r="L2375" s="7">
        <v>9.6624167632408942E-2</v>
      </c>
      <c r="M2375" s="7">
        <v>-0.25849456111596669</v>
      </c>
      <c r="W2375" t="s">
        <v>2404</v>
      </c>
      <c r="X2375">
        <v>-2.0585437727305433E-2</v>
      </c>
    </row>
    <row r="2376" spans="1:24" x14ac:dyDescent="0.25">
      <c r="A2376" t="s">
        <v>2403</v>
      </c>
      <c r="B2376">
        <v>-6.7926059283806489E-2</v>
      </c>
      <c r="C2376">
        <v>0.1412901413506143</v>
      </c>
      <c r="D2376">
        <v>0</v>
      </c>
      <c r="E2376">
        <v>1</v>
      </c>
      <c r="F2376">
        <v>2.7713893024790348</v>
      </c>
      <c r="G2376">
        <v>4.2978464029817393E-2</v>
      </c>
      <c r="H2376">
        <v>1.2594447513477136</v>
      </c>
      <c r="I2376">
        <v>16.872076553208881</v>
      </c>
      <c r="K2376" s="7">
        <v>2346</v>
      </c>
      <c r="L2376" s="7">
        <v>0.17245011350594619</v>
      </c>
      <c r="M2376" s="7">
        <v>-4.3621547632759661E-2</v>
      </c>
      <c r="W2376" t="s">
        <v>2405</v>
      </c>
      <c r="X2376">
        <v>8.4888280296745972E-2</v>
      </c>
    </row>
    <row r="2377" spans="1:24" x14ac:dyDescent="0.25">
      <c r="A2377" t="s">
        <v>2404</v>
      </c>
      <c r="B2377">
        <v>-2.0585437727305433E-2</v>
      </c>
      <c r="C2377">
        <v>-4.8510679187621253E-2</v>
      </c>
      <c r="D2377">
        <v>0</v>
      </c>
      <c r="E2377">
        <v>1</v>
      </c>
      <c r="F2377">
        <v>2.1691700830209548</v>
      </c>
      <c r="G2377">
        <v>5.6104990546227362E-2</v>
      </c>
      <c r="H2377">
        <v>17.271245622996688</v>
      </c>
      <c r="I2377">
        <v>17.196472603933668</v>
      </c>
      <c r="K2377" s="7">
        <v>2347</v>
      </c>
      <c r="L2377" s="7">
        <v>9.7093910871294431E-2</v>
      </c>
      <c r="M2377" s="7">
        <v>-2.0951125566831791E-2</v>
      </c>
      <c r="W2377" t="s">
        <v>2406</v>
      </c>
      <c r="X2377">
        <v>0.16740973889210597</v>
      </c>
    </row>
    <row r="2378" spans="1:24" x14ac:dyDescent="0.25">
      <c r="A2378" t="s">
        <v>2405</v>
      </c>
      <c r="B2378">
        <v>8.4888280296745972E-2</v>
      </c>
      <c r="C2378">
        <v>0.12132692860139639</v>
      </c>
      <c r="D2378">
        <v>0</v>
      </c>
      <c r="E2378">
        <v>1</v>
      </c>
      <c r="F2378">
        <v>0.8057130084073636</v>
      </c>
      <c r="G2378">
        <v>0.17512992214898407</v>
      </c>
      <c r="H2378">
        <v>-5.9522697917036821E-2</v>
      </c>
      <c r="I2378">
        <v>17.56880186719015</v>
      </c>
      <c r="K2378" s="7">
        <v>2348</v>
      </c>
      <c r="L2378" s="7">
        <v>6.3685019650957964E-2</v>
      </c>
      <c r="M2378" s="7">
        <v>-0.16286520311085961</v>
      </c>
      <c r="W2378" t="s">
        <v>2407</v>
      </c>
      <c r="X2378">
        <v>0.22247967297495211</v>
      </c>
    </row>
    <row r="2379" spans="1:24" x14ac:dyDescent="0.25">
      <c r="A2379" t="s">
        <v>2406</v>
      </c>
      <c r="B2379">
        <v>0.16740973889210597</v>
      </c>
      <c r="C2379">
        <v>6.2807346717623003E-2</v>
      </c>
      <c r="D2379">
        <v>0</v>
      </c>
      <c r="E2379">
        <v>1</v>
      </c>
      <c r="F2379">
        <v>0.90734270380697557</v>
      </c>
      <c r="G2379">
        <v>0.13997079577967494</v>
      </c>
      <c r="H2379">
        <v>-9.1682657103808046E-2</v>
      </c>
      <c r="I2379">
        <v>17.083136366546899</v>
      </c>
      <c r="K2379" s="7">
        <v>2349</v>
      </c>
      <c r="L2379" s="7">
        <v>0.1459033462805347</v>
      </c>
      <c r="M2379" s="7">
        <v>-0.11195542606188466</v>
      </c>
      <c r="W2379" t="s">
        <v>303</v>
      </c>
      <c r="X2379">
        <v>0.26952861550330487</v>
      </c>
    </row>
    <row r="2380" spans="1:24" x14ac:dyDescent="0.25">
      <c r="A2380" t="s">
        <v>2407</v>
      </c>
      <c r="B2380">
        <v>0.22247967297495211</v>
      </c>
      <c r="C2380">
        <v>0.51628238524141823</v>
      </c>
      <c r="D2380">
        <v>0</v>
      </c>
      <c r="E2380">
        <v>1</v>
      </c>
      <c r="F2380">
        <v>0.83831305169607273</v>
      </c>
      <c r="G2380">
        <v>0.27683508693736864</v>
      </c>
      <c r="H2380">
        <v>0.21966279860769197</v>
      </c>
      <c r="I2380">
        <v>16.895040839521162</v>
      </c>
      <c r="K2380" s="7">
        <v>2350</v>
      </c>
      <c r="L2380" s="7">
        <v>0.10960406726357824</v>
      </c>
      <c r="M2380" s="7">
        <v>-7.519631284402839E-2</v>
      </c>
      <c r="W2380" t="s">
        <v>2408</v>
      </c>
      <c r="X2380">
        <v>0.72136758843092819</v>
      </c>
    </row>
    <row r="2381" spans="1:24" x14ac:dyDescent="0.25">
      <c r="A2381" t="s">
        <v>303</v>
      </c>
      <c r="B2381">
        <v>0.26952861550330487</v>
      </c>
      <c r="C2381">
        <v>-2.4771516050602516E-2</v>
      </c>
      <c r="D2381">
        <v>0</v>
      </c>
      <c r="E2381">
        <v>1</v>
      </c>
      <c r="F2381">
        <v>0.99853935695072449</v>
      </c>
      <c r="G2381">
        <v>7.0192328650605471E-2</v>
      </c>
      <c r="H2381">
        <v>-8.8972350369345282E-2</v>
      </c>
      <c r="I2381">
        <v>16.196993047165424</v>
      </c>
      <c r="K2381" s="7">
        <v>2351</v>
      </c>
      <c r="L2381" s="7">
        <v>0.19026852479827533</v>
      </c>
      <c r="M2381" s="7">
        <v>-0.15845517842120738</v>
      </c>
      <c r="W2381" t="s">
        <v>2409</v>
      </c>
      <c r="X2381">
        <v>0.18057798380847392</v>
      </c>
    </row>
    <row r="2382" spans="1:24" x14ac:dyDescent="0.25">
      <c r="A2382" t="s">
        <v>2408</v>
      </c>
      <c r="B2382">
        <v>0.72136758843092819</v>
      </c>
      <c r="C2382">
        <v>-0.10577346987387383</v>
      </c>
      <c r="D2382">
        <v>0</v>
      </c>
      <c r="E2382">
        <v>1</v>
      </c>
      <c r="F2382">
        <v>1.2029139027567928</v>
      </c>
      <c r="G2382">
        <v>4.1425003570972292E-2</v>
      </c>
      <c r="H2382">
        <v>-0.61762702066373265</v>
      </c>
      <c r="I2382">
        <v>17.173443682867759</v>
      </c>
      <c r="K2382" s="7">
        <v>2352</v>
      </c>
      <c r="L2382" s="7">
        <v>0.13795280863344705</v>
      </c>
      <c r="M2382" s="7">
        <v>-0.22372939054835184</v>
      </c>
      <c r="W2382" t="s">
        <v>2410</v>
      </c>
      <c r="X2382">
        <v>0.15635082057442848</v>
      </c>
    </row>
    <row r="2383" spans="1:24" x14ac:dyDescent="0.25">
      <c r="A2383" t="s">
        <v>2409</v>
      </c>
      <c r="B2383">
        <v>0.18057798380847392</v>
      </c>
      <c r="C2383">
        <v>0.18551541901244881</v>
      </c>
      <c r="D2383">
        <v>0</v>
      </c>
      <c r="E2383">
        <v>1</v>
      </c>
      <c r="F2383">
        <v>0.64368107222234039</v>
      </c>
      <c r="G2383">
        <v>0.17027891366553682</v>
      </c>
      <c r="H2383">
        <v>-0.16673500397863236</v>
      </c>
      <c r="I2383">
        <v>16.196535500786862</v>
      </c>
      <c r="K2383" s="7">
        <v>2353</v>
      </c>
      <c r="L2383" s="7">
        <v>-0.12548370660138114</v>
      </c>
      <c r="M2383" s="7">
        <v>-0.42058486237608522</v>
      </c>
      <c r="W2383" t="s">
        <v>2411</v>
      </c>
      <c r="X2383">
        <v>5.1743315359256262E-2</v>
      </c>
    </row>
    <row r="2384" spans="1:24" x14ac:dyDescent="0.25">
      <c r="A2384" t="s">
        <v>2410</v>
      </c>
      <c r="B2384">
        <v>0.15635082057442848</v>
      </c>
      <c r="C2384">
        <v>-0.17335750079502404</v>
      </c>
      <c r="D2384">
        <v>0</v>
      </c>
      <c r="E2384">
        <v>1</v>
      </c>
      <c r="F2384">
        <v>1.5490378536180589</v>
      </c>
      <c r="G2384">
        <v>4.5226835093184599E-2</v>
      </c>
      <c r="H2384">
        <v>0.21876304483453182</v>
      </c>
      <c r="I2384">
        <v>18.871261158609617</v>
      </c>
      <c r="K2384" s="7">
        <v>2354</v>
      </c>
      <c r="L2384" s="7">
        <v>5.7965757716148258E-2</v>
      </c>
      <c r="M2384" s="7">
        <v>-0.20466057398237075</v>
      </c>
      <c r="W2384" t="s">
        <v>2412</v>
      </c>
      <c r="X2384">
        <v>-9.0059285105154346E-2</v>
      </c>
    </row>
    <row r="2385" spans="1:24" x14ac:dyDescent="0.25">
      <c r="A2385" t="s">
        <v>2411</v>
      </c>
      <c r="B2385">
        <v>5.1743315359256262E-2</v>
      </c>
      <c r="C2385">
        <v>-0.11810989612894268</v>
      </c>
      <c r="D2385">
        <v>0</v>
      </c>
      <c r="E2385">
        <v>1</v>
      </c>
      <c r="F2385">
        <v>1.1557873222540818</v>
      </c>
      <c r="G2385">
        <v>3.8995911006699337E-2</v>
      </c>
      <c r="H2385">
        <v>-2.3679657146994135E-2</v>
      </c>
      <c r="I2385">
        <v>16.963223270916689</v>
      </c>
      <c r="K2385" s="7">
        <v>2355</v>
      </c>
      <c r="L2385" s="7">
        <v>9.8565021211238224E-2</v>
      </c>
      <c r="M2385" s="7">
        <v>-0.45708986883166447</v>
      </c>
      <c r="W2385" t="s">
        <v>2413</v>
      </c>
      <c r="X2385">
        <v>-0.18223622214961827</v>
      </c>
    </row>
    <row r="2386" spans="1:24" x14ac:dyDescent="0.25">
      <c r="A2386" t="s">
        <v>2412</v>
      </c>
      <c r="B2386">
        <v>-9.0059285105154346E-2</v>
      </c>
      <c r="C2386">
        <v>0.57368717416029502</v>
      </c>
      <c r="D2386">
        <v>0</v>
      </c>
      <c r="E2386">
        <v>1</v>
      </c>
      <c r="F2386">
        <v>0.90513094309118369</v>
      </c>
      <c r="G2386">
        <v>0.27072555403787457</v>
      </c>
      <c r="H2386">
        <v>-9.4233728240500247E-2</v>
      </c>
      <c r="I2386">
        <v>17.30443617436455</v>
      </c>
      <c r="K2386" s="7">
        <v>2356</v>
      </c>
      <c r="L2386" s="7">
        <v>0.11039321225721355</v>
      </c>
      <c r="M2386" s="7">
        <v>-0.305588015873339</v>
      </c>
      <c r="W2386" t="s">
        <v>2414</v>
      </c>
      <c r="X2386">
        <v>0.17724817573889501</v>
      </c>
    </row>
    <row r="2387" spans="1:24" x14ac:dyDescent="0.25">
      <c r="A2387" t="s">
        <v>2413</v>
      </c>
      <c r="B2387">
        <v>-0.18223622214961827</v>
      </c>
      <c r="C2387">
        <v>0.24115650662165786</v>
      </c>
      <c r="D2387">
        <v>0</v>
      </c>
      <c r="E2387">
        <v>1</v>
      </c>
      <c r="F2387">
        <v>1.3587003109205809</v>
      </c>
      <c r="G2387">
        <v>8.4889999088703608E-2</v>
      </c>
      <c r="H2387">
        <v>0.13306729501309417</v>
      </c>
      <c r="I2387">
        <v>16.509844945299125</v>
      </c>
      <c r="K2387" s="7">
        <v>2357</v>
      </c>
      <c r="L2387" s="7">
        <v>9.2139671477147689E-2</v>
      </c>
      <c r="M2387" s="7">
        <v>0.19294578583762029</v>
      </c>
      <c r="W2387" t="s">
        <v>2415</v>
      </c>
      <c r="X2387">
        <v>-6.4998392828673784E-2</v>
      </c>
    </row>
    <row r="2388" spans="1:24" x14ac:dyDescent="0.25">
      <c r="A2388" t="s">
        <v>2414</v>
      </c>
      <c r="B2388">
        <v>0.17724817573889501</v>
      </c>
      <c r="C2388">
        <v>0.35122215029604253</v>
      </c>
      <c r="D2388">
        <v>0</v>
      </c>
      <c r="E2388">
        <v>1</v>
      </c>
      <c r="F2388">
        <v>1.9888430255292902</v>
      </c>
      <c r="G2388">
        <v>0.52700255012056652</v>
      </c>
      <c r="H2388">
        <v>-2.0593061061767396E-2</v>
      </c>
      <c r="I2388">
        <v>16.78352796678632</v>
      </c>
      <c r="K2388" s="7">
        <v>2358</v>
      </c>
      <c r="L2388" s="7">
        <v>0.18819227154881396</v>
      </c>
      <c r="M2388" s="7">
        <v>0.68807016684928857</v>
      </c>
      <c r="W2388" t="s">
        <v>2416</v>
      </c>
      <c r="X2388">
        <v>0.11018753680363247</v>
      </c>
    </row>
    <row r="2389" spans="1:24" x14ac:dyDescent="0.25">
      <c r="A2389" t="s">
        <v>2415</v>
      </c>
      <c r="B2389">
        <v>-6.4998392828673784E-2</v>
      </c>
      <c r="C2389">
        <v>0.31007371555116797</v>
      </c>
      <c r="D2389">
        <v>0</v>
      </c>
      <c r="E2389">
        <v>1</v>
      </c>
      <c r="F2389">
        <v>1.557932759889068</v>
      </c>
      <c r="G2389">
        <v>0.10452473415007245</v>
      </c>
      <c r="H2389">
        <v>0.79618179092467456</v>
      </c>
      <c r="I2389">
        <v>16.5174877516415</v>
      </c>
      <c r="K2389" s="7">
        <v>2359</v>
      </c>
      <c r="L2389" s="7">
        <v>0.10812934423035214</v>
      </c>
      <c r="M2389" s="7">
        <v>-0.13178954061198234</v>
      </c>
      <c r="W2389" t="s">
        <v>2417</v>
      </c>
      <c r="X2389">
        <v>0.1207619825173006</v>
      </c>
    </row>
    <row r="2390" spans="1:24" x14ac:dyDescent="0.25">
      <c r="A2390" t="s">
        <v>2416</v>
      </c>
      <c r="B2390">
        <v>0.11018753680363247</v>
      </c>
      <c r="C2390">
        <v>0.17568556561676624</v>
      </c>
      <c r="D2390">
        <v>0</v>
      </c>
      <c r="E2390">
        <v>1</v>
      </c>
      <c r="F2390">
        <v>1.6892826681230499</v>
      </c>
      <c r="G2390">
        <v>0.247539251222753</v>
      </c>
      <c r="H2390">
        <v>0.33169707787092012</v>
      </c>
      <c r="I2390">
        <v>16.976343724323751</v>
      </c>
      <c r="K2390" s="7">
        <v>2360</v>
      </c>
      <c r="L2390" s="7">
        <v>8.456637869518846E-2</v>
      </c>
      <c r="M2390" s="7">
        <v>-4.9063920197252392E-2</v>
      </c>
      <c r="W2390" t="s">
        <v>2418</v>
      </c>
      <c r="X2390">
        <v>0.33299176714304818</v>
      </c>
    </row>
    <row r="2391" spans="1:24" x14ac:dyDescent="0.25">
      <c r="A2391" t="s">
        <v>2417</v>
      </c>
      <c r="B2391">
        <v>0.1207619825173006</v>
      </c>
      <c r="C2391">
        <v>-0.20319969275488081</v>
      </c>
      <c r="D2391">
        <v>0</v>
      </c>
      <c r="E2391">
        <v>1</v>
      </c>
      <c r="F2391">
        <v>1.6700310167665302</v>
      </c>
      <c r="G2391">
        <v>4.029022212316432E-2</v>
      </c>
      <c r="H2391">
        <v>-0.35989631279051343</v>
      </c>
      <c r="I2391">
        <v>19.512393353816162</v>
      </c>
      <c r="K2391" s="7">
        <v>2361</v>
      </c>
      <c r="L2391" s="7">
        <v>0.10758810157482201</v>
      </c>
      <c r="M2391" s="7">
        <v>-3.4464847337899854E-2</v>
      </c>
      <c r="W2391" t="s">
        <v>2419</v>
      </c>
      <c r="X2391">
        <v>-6.0941514143073288E-3</v>
      </c>
    </row>
    <row r="2392" spans="1:24" x14ac:dyDescent="0.25">
      <c r="A2392" t="s">
        <v>2418</v>
      </c>
      <c r="B2392">
        <v>0.33299176714304818</v>
      </c>
      <c r="C2392">
        <v>0.2787686790927969</v>
      </c>
      <c r="D2392">
        <v>0</v>
      </c>
      <c r="E2392">
        <v>1</v>
      </c>
      <c r="F2392">
        <v>1.6530706791795338</v>
      </c>
      <c r="G2392">
        <v>6.1045816681538113E-2</v>
      </c>
      <c r="H2392">
        <v>5.1827672844755739</v>
      </c>
      <c r="I2392">
        <v>17.270377218495231</v>
      </c>
      <c r="K2392" s="7">
        <v>2362</v>
      </c>
      <c r="L2392" s="7">
        <v>0.15835889765890709</v>
      </c>
      <c r="M2392" s="7">
        <v>-2.2450157295642453E-2</v>
      </c>
      <c r="W2392" t="s">
        <v>2420</v>
      </c>
      <c r="X2392">
        <v>4.4664526888401326E-3</v>
      </c>
    </row>
    <row r="2393" spans="1:24" x14ac:dyDescent="0.25">
      <c r="A2393" t="s">
        <v>2419</v>
      </c>
      <c r="B2393">
        <v>-6.0941514143073288E-3</v>
      </c>
      <c r="C2393">
        <v>1.6957730532907185</v>
      </c>
      <c r="D2393">
        <v>0</v>
      </c>
      <c r="E2393">
        <v>1</v>
      </c>
      <c r="F2393">
        <v>1.3051344460877135</v>
      </c>
      <c r="G2393">
        <v>0.32057894878095289</v>
      </c>
      <c r="H2393">
        <v>-0.87526604774370542</v>
      </c>
      <c r="I2393">
        <v>16.302304115467805</v>
      </c>
      <c r="K2393" s="7">
        <v>2363</v>
      </c>
      <c r="L2393" s="7">
        <v>0.12149426095990651</v>
      </c>
      <c r="M2393" s="7">
        <v>-0.17588628089988942</v>
      </c>
      <c r="W2393" t="s">
        <v>2421</v>
      </c>
      <c r="X2393">
        <v>-0.51457319490678155</v>
      </c>
    </row>
    <row r="2394" spans="1:24" x14ac:dyDescent="0.25">
      <c r="A2394" t="s">
        <v>2420</v>
      </c>
      <c r="B2394">
        <v>4.4664526888401326E-3</v>
      </c>
      <c r="C2394">
        <v>0.2441189740852866</v>
      </c>
      <c r="D2394">
        <v>0</v>
      </c>
      <c r="E2394">
        <v>1</v>
      </c>
      <c r="F2394">
        <v>1.9298800690129134</v>
      </c>
      <c r="G2394">
        <v>0.13515898186378161</v>
      </c>
      <c r="H2394">
        <v>-0.37203747875084864</v>
      </c>
      <c r="I2394">
        <v>16.913051200039064</v>
      </c>
      <c r="K2394" s="7">
        <v>2364</v>
      </c>
      <c r="L2394" s="7">
        <v>9.9705438871771968E-2</v>
      </c>
      <c r="M2394" s="7">
        <v>-0.187229847802384</v>
      </c>
      <c r="W2394" t="s">
        <v>2422</v>
      </c>
      <c r="X2394">
        <v>-0.21564867358550666</v>
      </c>
    </row>
    <row r="2395" spans="1:24" x14ac:dyDescent="0.25">
      <c r="A2395" t="s">
        <v>2421</v>
      </c>
      <c r="B2395">
        <v>-0.51457319490678155</v>
      </c>
      <c r="C2395">
        <v>1.1736108431374879</v>
      </c>
      <c r="D2395">
        <v>0</v>
      </c>
      <c r="E2395">
        <v>1</v>
      </c>
      <c r="F2395">
        <v>1.7669669471676792</v>
      </c>
      <c r="G2395">
        <v>0.213202876273245</v>
      </c>
      <c r="H2395">
        <v>-0.41641483547893082</v>
      </c>
      <c r="I2395">
        <v>17.410207785744245</v>
      </c>
      <c r="K2395" s="7">
        <v>2365</v>
      </c>
      <c r="L2395" s="7">
        <v>0.17743776433124814</v>
      </c>
      <c r="M2395" s="7">
        <v>-0.1224050151049637</v>
      </c>
      <c r="W2395" t="s">
        <v>2423</v>
      </c>
      <c r="X2395">
        <v>-0.37150547626668023</v>
      </c>
    </row>
    <row r="2396" spans="1:24" x14ac:dyDescent="0.25">
      <c r="A2396" t="s">
        <v>2422</v>
      </c>
      <c r="B2396">
        <v>-0.21564867358550666</v>
      </c>
      <c r="C2396">
        <v>1.5118850424716523</v>
      </c>
      <c r="D2396">
        <v>0</v>
      </c>
      <c r="E2396">
        <v>1</v>
      </c>
      <c r="F2396">
        <v>1.0036176733503435</v>
      </c>
      <c r="G2396">
        <v>0.13393884274766549</v>
      </c>
      <c r="H2396">
        <v>-0.62058067118559002</v>
      </c>
      <c r="I2396">
        <v>17.616394203824889</v>
      </c>
      <c r="K2396" s="7">
        <v>2366</v>
      </c>
      <c r="L2396" s="7">
        <v>0.17079503528969309</v>
      </c>
      <c r="M2396" s="7">
        <v>0.38301758264031194</v>
      </c>
      <c r="W2396" t="s">
        <v>2424</v>
      </c>
      <c r="X2396">
        <v>0.17683017079484145</v>
      </c>
    </row>
    <row r="2397" spans="1:24" x14ac:dyDescent="0.25">
      <c r="A2397" t="s">
        <v>2423</v>
      </c>
      <c r="B2397">
        <v>-0.37150547626668023</v>
      </c>
      <c r="C2397">
        <v>0.91969842347757813</v>
      </c>
      <c r="D2397">
        <v>0</v>
      </c>
      <c r="E2397">
        <v>1</v>
      </c>
      <c r="F2397">
        <v>0.69217565863814823</v>
      </c>
      <c r="G2397">
        <v>8.3811093335285136E-2</v>
      </c>
      <c r="H2397">
        <v>-0.65560083565630634</v>
      </c>
      <c r="I2397">
        <v>16.551848305972033</v>
      </c>
      <c r="K2397" s="7">
        <v>2367</v>
      </c>
      <c r="L2397" s="7">
        <v>6.5668629063039552E-2</v>
      </c>
      <c r="M2397" s="7">
        <v>0.77553657103847584</v>
      </c>
      <c r="W2397" t="s">
        <v>2425</v>
      </c>
      <c r="X2397">
        <v>0.21352265240264753</v>
      </c>
    </row>
    <row r="2398" spans="1:24" x14ac:dyDescent="0.25">
      <c r="A2398" t="s">
        <v>2424</v>
      </c>
      <c r="B2398">
        <v>0.17683017079484145</v>
      </c>
      <c r="C2398">
        <v>-0.13017980040764132</v>
      </c>
      <c r="D2398">
        <v>0</v>
      </c>
      <c r="E2398">
        <v>1</v>
      </c>
      <c r="F2398">
        <v>1.648052982532773</v>
      </c>
      <c r="G2398">
        <v>5.6237118629320286E-2</v>
      </c>
      <c r="H2398">
        <v>-0.6774910134783616</v>
      </c>
      <c r="I2398">
        <v>16.314758365586414</v>
      </c>
      <c r="K2398" s="7">
        <v>2368</v>
      </c>
      <c r="L2398" s="7">
        <v>0.17208881193094627</v>
      </c>
      <c r="M2398" s="7">
        <v>-0.2556925056859109</v>
      </c>
      <c r="W2398" t="s">
        <v>304</v>
      </c>
      <c r="X2398">
        <v>0.34759821039406458</v>
      </c>
    </row>
    <row r="2399" spans="1:24" x14ac:dyDescent="0.25">
      <c r="A2399" t="s">
        <v>2425</v>
      </c>
      <c r="B2399">
        <v>0.21352265240264753</v>
      </c>
      <c r="C2399">
        <v>-9.8680258799704809E-3</v>
      </c>
      <c r="D2399">
        <v>0</v>
      </c>
      <c r="E2399">
        <v>1</v>
      </c>
      <c r="F2399">
        <v>1.9012928679265346</v>
      </c>
      <c r="G2399">
        <v>6.3596860148292925E-2</v>
      </c>
      <c r="H2399">
        <v>8.5432325426332851E-3</v>
      </c>
      <c r="I2399">
        <v>16.364094205142365</v>
      </c>
      <c r="K2399" s="7">
        <v>2369</v>
      </c>
      <c r="L2399" s="7">
        <v>0.15557252355170165</v>
      </c>
      <c r="M2399" s="7">
        <v>-4.3489643507767961E-2</v>
      </c>
      <c r="W2399" t="s">
        <v>2426</v>
      </c>
      <c r="X2399">
        <v>0.32551048407533351</v>
      </c>
    </row>
    <row r="2400" spans="1:24" x14ac:dyDescent="0.25">
      <c r="A2400" t="s">
        <v>304</v>
      </c>
      <c r="B2400">
        <v>0.34759821039406458</v>
      </c>
      <c r="C2400">
        <v>-7.7765381536028966E-2</v>
      </c>
      <c r="D2400">
        <v>0</v>
      </c>
      <c r="E2400">
        <v>1</v>
      </c>
      <c r="F2400">
        <v>1.5607085669262544</v>
      </c>
      <c r="G2400">
        <v>0.12909964304501445</v>
      </c>
      <c r="H2400">
        <v>0.15109315092993475</v>
      </c>
      <c r="I2400">
        <v>17.441575512891102</v>
      </c>
      <c r="K2400" s="7">
        <v>2370</v>
      </c>
      <c r="L2400" s="7">
        <v>0.14046914301359498</v>
      </c>
      <c r="M2400" s="7">
        <v>6.5233730498888143E-2</v>
      </c>
      <c r="W2400" t="s">
        <v>305</v>
      </c>
      <c r="X2400">
        <v>0.64305030080301473</v>
      </c>
    </row>
    <row r="2401" spans="1:24" x14ac:dyDescent="0.25">
      <c r="A2401" t="s">
        <v>2426</v>
      </c>
      <c r="B2401">
        <v>0.32551048407533351</v>
      </c>
      <c r="C2401">
        <v>0.15448668002873023</v>
      </c>
      <c r="D2401">
        <v>0</v>
      </c>
      <c r="E2401">
        <v>1</v>
      </c>
      <c r="F2401">
        <v>1.964190518751356</v>
      </c>
      <c r="G2401">
        <v>9.8489013589681498E-2</v>
      </c>
      <c r="H2401">
        <v>-0.13695501928964052</v>
      </c>
      <c r="I2401">
        <v>17.57067920821483</v>
      </c>
      <c r="K2401" s="7">
        <v>2371</v>
      </c>
      <c r="L2401" s="7">
        <v>0.20296473789646907</v>
      </c>
      <c r="M2401" s="7">
        <v>0.62187876209388282</v>
      </c>
      <c r="W2401" t="s">
        <v>2427</v>
      </c>
      <c r="X2401">
        <v>-0.18431815872492113</v>
      </c>
    </row>
    <row r="2402" spans="1:24" x14ac:dyDescent="0.25">
      <c r="A2402" t="s">
        <v>305</v>
      </c>
      <c r="B2402">
        <v>0.64305030080301473</v>
      </c>
      <c r="C2402">
        <v>-0.11203364251757229</v>
      </c>
      <c r="D2402">
        <v>0</v>
      </c>
      <c r="E2402">
        <v>1</v>
      </c>
      <c r="F2402">
        <v>3.2871840665734773</v>
      </c>
      <c r="G2402">
        <v>2.1970012703585905E-2</v>
      </c>
      <c r="H2402">
        <v>0.38451686871928309</v>
      </c>
      <c r="I2402">
        <v>16.416015064900591</v>
      </c>
      <c r="K2402" s="7">
        <v>2372</v>
      </c>
      <c r="L2402" s="7">
        <v>8.5929723232324562E-2</v>
      </c>
      <c r="M2402" s="7">
        <v>-0.14009897944604813</v>
      </c>
      <c r="W2402" t="s">
        <v>2428</v>
      </c>
      <c r="X2402">
        <v>-0.30796852051012141</v>
      </c>
    </row>
    <row r="2403" spans="1:24" x14ac:dyDescent="0.25">
      <c r="A2403" t="s">
        <v>2427</v>
      </c>
      <c r="B2403">
        <v>-0.18431815872492113</v>
      </c>
      <c r="C2403">
        <v>0.27164727919522891</v>
      </c>
      <c r="D2403">
        <v>0</v>
      </c>
      <c r="E2403">
        <v>1</v>
      </c>
      <c r="F2403">
        <v>2.532638762771414</v>
      </c>
      <c r="G2403">
        <v>3.8021912118058131E-2</v>
      </c>
      <c r="H2403">
        <v>3.4159783972677387</v>
      </c>
      <c r="I2403">
        <v>18.097114621325108</v>
      </c>
      <c r="K2403" s="7">
        <v>2373</v>
      </c>
      <c r="L2403" s="7">
        <v>0.32723793388418532</v>
      </c>
      <c r="M2403" s="7">
        <v>-0.2853893505067927</v>
      </c>
      <c r="W2403" t="s">
        <v>2429</v>
      </c>
      <c r="X2403">
        <v>-0.69572551296789786</v>
      </c>
    </row>
    <row r="2404" spans="1:24" x14ac:dyDescent="0.25">
      <c r="A2404" t="s">
        <v>2428</v>
      </c>
      <c r="B2404">
        <v>-0.30796852051012141</v>
      </c>
      <c r="C2404">
        <v>1.0373456663970275</v>
      </c>
      <c r="D2404">
        <v>0</v>
      </c>
      <c r="E2404">
        <v>1</v>
      </c>
      <c r="F2404">
        <v>3.5785566984777204</v>
      </c>
      <c r="G2404">
        <v>8.5830473551885222E-2</v>
      </c>
      <c r="H2404">
        <v>-0.50352391511345962</v>
      </c>
      <c r="I2404">
        <v>16.130357512442426</v>
      </c>
      <c r="K2404" s="7">
        <v>2374</v>
      </c>
      <c r="L2404" s="7">
        <v>0.14875501955112214</v>
      </c>
      <c r="M2404" s="7">
        <v>-0.21668107883492863</v>
      </c>
      <c r="W2404" t="s">
        <v>2430</v>
      </c>
      <c r="X2404">
        <v>9.403599254507447E-2</v>
      </c>
    </row>
    <row r="2405" spans="1:24" x14ac:dyDescent="0.25">
      <c r="A2405" t="s">
        <v>2429</v>
      </c>
      <c r="B2405">
        <v>-0.69572551296789786</v>
      </c>
      <c r="C2405">
        <v>5.0706120695124032E-3</v>
      </c>
      <c r="D2405">
        <v>0</v>
      </c>
      <c r="E2405">
        <v>1</v>
      </c>
      <c r="F2405">
        <v>2.0544057504862456</v>
      </c>
      <c r="G2405">
        <v>0.11469561488899976</v>
      </c>
      <c r="H2405">
        <v>-0.59577285388834955</v>
      </c>
      <c r="I2405">
        <v>16.432936078969377</v>
      </c>
      <c r="K2405" s="7">
        <v>2375</v>
      </c>
      <c r="L2405" s="7">
        <v>0.16207438687896569</v>
      </c>
      <c r="M2405" s="7">
        <v>-0.18265982460627112</v>
      </c>
      <c r="W2405" t="s">
        <v>2431</v>
      </c>
      <c r="X2405">
        <v>-5.893066841248449E-2</v>
      </c>
    </row>
    <row r="2406" spans="1:24" x14ac:dyDescent="0.25">
      <c r="A2406" t="s">
        <v>2430</v>
      </c>
      <c r="B2406">
        <v>9.403599254507447E-2</v>
      </c>
      <c r="C2406">
        <v>6.1999470825779168E-2</v>
      </c>
      <c r="D2406">
        <v>0</v>
      </c>
      <c r="E2406">
        <v>1</v>
      </c>
      <c r="F2406">
        <v>0.54416402025752575</v>
      </c>
      <c r="G2406">
        <v>0.16136958775883189</v>
      </c>
      <c r="H2406">
        <v>4.0876332841997619E-2</v>
      </c>
      <c r="I2406">
        <v>18.906436772997939</v>
      </c>
      <c r="K2406" s="7">
        <v>2376</v>
      </c>
      <c r="L2406" s="7">
        <v>0.14933966083194905</v>
      </c>
      <c r="M2406" s="7">
        <v>-6.4451380535203079E-2</v>
      </c>
      <c r="W2406" t="s">
        <v>2432</v>
      </c>
      <c r="X2406">
        <v>9.7428996625614536E-2</v>
      </c>
    </row>
    <row r="2407" spans="1:24" x14ac:dyDescent="0.25">
      <c r="A2407" t="s">
        <v>2431</v>
      </c>
      <c r="B2407">
        <v>-5.893066841248449E-2</v>
      </c>
      <c r="C2407">
        <v>8.0409582095405677E-2</v>
      </c>
      <c r="D2407">
        <v>0</v>
      </c>
      <c r="E2407">
        <v>1</v>
      </c>
      <c r="F2407">
        <v>1.4289365966583738</v>
      </c>
      <c r="G2407">
        <v>0.11556879446653372</v>
      </c>
      <c r="H2407">
        <v>-0.19500384048438732</v>
      </c>
      <c r="I2407">
        <v>18.906605709334588</v>
      </c>
      <c r="K2407" s="7">
        <v>2377</v>
      </c>
      <c r="L2407" s="7">
        <v>0.15050600350895332</v>
      </c>
      <c r="M2407" s="7">
        <v>1.6903735383152652E-2</v>
      </c>
      <c r="W2407" t="s">
        <v>2433</v>
      </c>
      <c r="X2407">
        <v>0.12460791872839837</v>
      </c>
    </row>
    <row r="2408" spans="1:24" x14ac:dyDescent="0.25">
      <c r="A2408" t="s">
        <v>2432</v>
      </c>
      <c r="B2408">
        <v>9.7428996625614536E-2</v>
      </c>
      <c r="C2408">
        <v>2.2233001140999306E-3</v>
      </c>
      <c r="D2408">
        <v>0</v>
      </c>
      <c r="E2408">
        <v>1</v>
      </c>
      <c r="F2408">
        <v>0.29834889556649963</v>
      </c>
      <c r="G2408">
        <v>8.7276515815995104E-2</v>
      </c>
      <c r="H2408">
        <v>-3.507155201176524E-2</v>
      </c>
      <c r="I2408">
        <v>15.754938667021163</v>
      </c>
      <c r="K2408" s="7">
        <v>2378</v>
      </c>
      <c r="L2408" s="7">
        <v>0.1587844110971941</v>
      </c>
      <c r="M2408" s="7">
        <v>6.3695261877758008E-2</v>
      </c>
      <c r="W2408" t="s">
        <v>2434</v>
      </c>
      <c r="X2408">
        <v>1.5726333450681105</v>
      </c>
    </row>
    <row r="2409" spans="1:24" x14ac:dyDescent="0.25">
      <c r="A2409" t="s">
        <v>2433</v>
      </c>
      <c r="B2409">
        <v>0.12460791872839837</v>
      </c>
      <c r="C2409">
        <v>0.57264313775214459</v>
      </c>
      <c r="D2409">
        <v>0</v>
      </c>
      <c r="E2409">
        <v>1</v>
      </c>
      <c r="F2409">
        <v>1.4368755073986126</v>
      </c>
      <c r="G2409">
        <v>0.22806096164836731</v>
      </c>
      <c r="H2409">
        <v>0.30719131578117831</v>
      </c>
      <c r="I2409">
        <v>17.17578099357404</v>
      </c>
      <c r="K2409" s="7">
        <v>2379</v>
      </c>
      <c r="L2409" s="7">
        <v>0.14494691407582916</v>
      </c>
      <c r="M2409" s="7">
        <v>0.12458170142747571</v>
      </c>
      <c r="W2409" t="s">
        <v>2435</v>
      </c>
      <c r="X2409">
        <v>0.11364788959463606</v>
      </c>
    </row>
    <row r="2410" spans="1:24" x14ac:dyDescent="0.25">
      <c r="A2410" t="s">
        <v>2434</v>
      </c>
      <c r="B2410">
        <v>1.5726333450681105</v>
      </c>
      <c r="C2410">
        <v>-5.7880805655109183E-2</v>
      </c>
      <c r="D2410">
        <v>0</v>
      </c>
      <c r="E2410">
        <v>1</v>
      </c>
      <c r="F2410">
        <v>0.63552811446237334</v>
      </c>
      <c r="G2410">
        <v>8.9882741769175656E-2</v>
      </c>
      <c r="H2410">
        <v>7.6668042579435658E-2</v>
      </c>
      <c r="I2410">
        <v>16.119949467748455</v>
      </c>
      <c r="K2410" s="7">
        <v>2380</v>
      </c>
      <c r="L2410" s="7">
        <v>0.13165735613862339</v>
      </c>
      <c r="M2410" s="7">
        <v>0.58971023229230479</v>
      </c>
      <c r="W2410" t="s">
        <v>2436</v>
      </c>
      <c r="X2410">
        <v>-2.4974261427618737E-2</v>
      </c>
    </row>
    <row r="2411" spans="1:24" x14ac:dyDescent="0.25">
      <c r="A2411" t="s">
        <v>2435</v>
      </c>
      <c r="B2411">
        <v>0.11364788959463606</v>
      </c>
      <c r="C2411">
        <v>-1.873143830604744E-2</v>
      </c>
      <c r="D2411">
        <v>0</v>
      </c>
      <c r="E2411">
        <v>1</v>
      </c>
      <c r="F2411">
        <v>1.0804995374859467</v>
      </c>
      <c r="G2411">
        <v>5.8397633989280773E-2</v>
      </c>
      <c r="H2411">
        <v>7.4738191089315118E-3</v>
      </c>
      <c r="I2411">
        <v>17.50324582516814</v>
      </c>
      <c r="K2411" s="7">
        <v>2381</v>
      </c>
      <c r="L2411" s="7">
        <v>0.15599728826612358</v>
      </c>
      <c r="M2411" s="7">
        <v>2.4580695542350345E-2</v>
      </c>
      <c r="W2411" t="s">
        <v>2437</v>
      </c>
      <c r="X2411">
        <v>0.41039195959903413</v>
      </c>
    </row>
    <row r="2412" spans="1:24" x14ac:dyDescent="0.25">
      <c r="A2412" t="s">
        <v>2436</v>
      </c>
      <c r="B2412">
        <v>-2.4974261427618737E-2</v>
      </c>
      <c r="C2412">
        <v>6.6905690818134203E-2</v>
      </c>
      <c r="D2412">
        <v>0</v>
      </c>
      <c r="E2412">
        <v>1</v>
      </c>
      <c r="F2412">
        <v>2.5769337747049712</v>
      </c>
      <c r="G2412">
        <v>5.2876617485918209E-2</v>
      </c>
      <c r="H2412">
        <v>-8.1951470931897669E-2</v>
      </c>
      <c r="I2412">
        <v>16.937929093562776</v>
      </c>
      <c r="K2412" s="7">
        <v>2382</v>
      </c>
      <c r="L2412" s="7">
        <v>0.12501509470635602</v>
      </c>
      <c r="M2412" s="7">
        <v>3.1335725868072456E-2</v>
      </c>
      <c r="W2412" t="s">
        <v>306</v>
      </c>
      <c r="X2412">
        <v>9.0668896765722276E-2</v>
      </c>
    </row>
    <row r="2413" spans="1:24" x14ac:dyDescent="0.25">
      <c r="A2413" t="s">
        <v>2437</v>
      </c>
      <c r="B2413">
        <v>0.41039195959903413</v>
      </c>
      <c r="C2413">
        <v>5.6876912659993915E-2</v>
      </c>
      <c r="D2413">
        <v>0</v>
      </c>
      <c r="E2413">
        <v>1</v>
      </c>
      <c r="F2413">
        <v>1.3173156956757779</v>
      </c>
      <c r="G2413">
        <v>8.1693836582115348E-2</v>
      </c>
      <c r="H2413">
        <v>1.4410534910906152</v>
      </c>
      <c r="I2413">
        <v>17.854207060584713</v>
      </c>
      <c r="K2413" s="7">
        <v>2383</v>
      </c>
      <c r="L2413" s="7">
        <v>0.13426846724518965</v>
      </c>
      <c r="M2413" s="7">
        <v>-8.2525151885933387E-2</v>
      </c>
      <c r="W2413" t="s">
        <v>307</v>
      </c>
      <c r="X2413">
        <v>-9.551867219875497E-2</v>
      </c>
    </row>
    <row r="2414" spans="1:24" x14ac:dyDescent="0.25">
      <c r="A2414" t="s">
        <v>306</v>
      </c>
      <c r="B2414">
        <v>9.0668896765722276E-2</v>
      </c>
      <c r="C2414">
        <v>0.18047517260202536</v>
      </c>
      <c r="D2414">
        <v>0</v>
      </c>
      <c r="E2414">
        <v>1</v>
      </c>
      <c r="F2414">
        <v>1.1374619227717051</v>
      </c>
      <c r="G2414">
        <v>0.16358708540106301</v>
      </c>
      <c r="H2414">
        <v>2.8484411485538846E-2</v>
      </c>
      <c r="I2414">
        <v>17.760422812826235</v>
      </c>
      <c r="K2414" s="7">
        <v>2384</v>
      </c>
      <c r="L2414" s="7">
        <v>0.14381160663503534</v>
      </c>
      <c r="M2414" s="7">
        <v>-0.23387089174018968</v>
      </c>
      <c r="W2414" t="s">
        <v>2438</v>
      </c>
      <c r="X2414">
        <v>-0.11004340326637924</v>
      </c>
    </row>
    <row r="2415" spans="1:24" x14ac:dyDescent="0.25">
      <c r="A2415" t="s">
        <v>307</v>
      </c>
      <c r="B2415">
        <v>-9.551867219875497E-2</v>
      </c>
      <c r="C2415">
        <v>-0.21176941840849947</v>
      </c>
      <c r="D2415">
        <v>0</v>
      </c>
      <c r="E2415">
        <v>1</v>
      </c>
      <c r="F2415">
        <v>1.2121078496327533</v>
      </c>
      <c r="G2415">
        <v>0.16641529745824604</v>
      </c>
      <c r="H2415">
        <v>0.19137185624437417</v>
      </c>
      <c r="I2415">
        <v>16.801966174313666</v>
      </c>
      <c r="K2415" s="7">
        <v>2385</v>
      </c>
      <c r="L2415" s="7">
        <v>0.12284458222225803</v>
      </c>
      <c r="M2415" s="7">
        <v>-0.30508080437187629</v>
      </c>
      <c r="W2415" t="s">
        <v>2439</v>
      </c>
      <c r="X2415">
        <v>1.621261885608597</v>
      </c>
    </row>
    <row r="2416" spans="1:24" x14ac:dyDescent="0.25">
      <c r="A2416" t="s">
        <v>2438</v>
      </c>
      <c r="B2416">
        <v>-0.11004340326637924</v>
      </c>
      <c r="C2416">
        <v>0.1335389316320352</v>
      </c>
      <c r="D2416">
        <v>0</v>
      </c>
      <c r="E2416">
        <v>1</v>
      </c>
      <c r="F2416">
        <v>1.1847671577141254</v>
      </c>
      <c r="G2416">
        <v>0.14703497220228037</v>
      </c>
      <c r="H2416">
        <v>-1.7212372036229918E-2</v>
      </c>
      <c r="I2416">
        <v>18.478466321532213</v>
      </c>
      <c r="K2416" s="7">
        <v>2386</v>
      </c>
      <c r="L2416" s="7">
        <v>0.33205335687309434</v>
      </c>
      <c r="M2416" s="7">
        <v>-0.15480518113419933</v>
      </c>
      <c r="W2416" t="s">
        <v>2440</v>
      </c>
      <c r="X2416">
        <v>6.4889469010215237E-2</v>
      </c>
    </row>
    <row r="2417" spans="1:24" x14ac:dyDescent="0.25">
      <c r="A2417" t="s">
        <v>2439</v>
      </c>
      <c r="B2417">
        <v>1.621261885608597</v>
      </c>
      <c r="C2417">
        <v>0.85182873561587935</v>
      </c>
      <c r="D2417">
        <v>0</v>
      </c>
      <c r="E2417">
        <v>1</v>
      </c>
      <c r="F2417">
        <v>1.0737417226143571</v>
      </c>
      <c r="G2417">
        <v>2.7057093819462572E-2</v>
      </c>
      <c r="H2417">
        <v>37.925834767969384</v>
      </c>
      <c r="I2417">
        <v>16.73635112874771</v>
      </c>
      <c r="K2417" s="7">
        <v>2387</v>
      </c>
      <c r="L2417" s="7">
        <v>0.12885572714687982</v>
      </c>
      <c r="M2417" s="7">
        <v>-0.1938541199755536</v>
      </c>
      <c r="W2417" t="s">
        <v>2441</v>
      </c>
      <c r="X2417">
        <v>-0.24299486128010658</v>
      </c>
    </row>
    <row r="2418" spans="1:24" x14ac:dyDescent="0.25">
      <c r="A2418" t="s">
        <v>2440</v>
      </c>
      <c r="B2418">
        <v>6.4889469010215237E-2</v>
      </c>
      <c r="C2418">
        <v>-5.6858410530299629E-2</v>
      </c>
      <c r="D2418">
        <v>0</v>
      </c>
      <c r="E2418">
        <v>1</v>
      </c>
      <c r="F2418">
        <v>1.2570204943461478</v>
      </c>
      <c r="G2418">
        <v>0.44078556143112557</v>
      </c>
      <c r="H2418">
        <v>9.3575195890803833E-2</v>
      </c>
      <c r="I2418">
        <v>17.4816103238857</v>
      </c>
      <c r="K2418" s="7">
        <v>2388</v>
      </c>
      <c r="L2418" s="7">
        <v>0.21036850774146515</v>
      </c>
      <c r="M2418" s="7">
        <v>-0.10018097093783268</v>
      </c>
      <c r="W2418" t="s">
        <v>2442</v>
      </c>
      <c r="X2418">
        <v>-0.1405808359518238</v>
      </c>
    </row>
    <row r="2419" spans="1:24" x14ac:dyDescent="0.25">
      <c r="A2419" t="s">
        <v>2441</v>
      </c>
      <c r="B2419">
        <v>-0.24299486128010658</v>
      </c>
      <c r="C2419">
        <v>0.39376567695027137</v>
      </c>
      <c r="D2419">
        <v>0</v>
      </c>
      <c r="E2419">
        <v>1</v>
      </c>
      <c r="F2419">
        <v>1.6723688910841847</v>
      </c>
      <c r="G2419">
        <v>0.22036964934025605</v>
      </c>
      <c r="H2419">
        <v>3.8870069415788348E-2</v>
      </c>
      <c r="I2419">
        <v>16.767877073278452</v>
      </c>
      <c r="K2419" s="7">
        <v>2389</v>
      </c>
      <c r="L2419" s="7">
        <v>0.11952179699368576</v>
      </c>
      <c r="M2419" s="7">
        <v>1.2401855236148368E-3</v>
      </c>
      <c r="W2419" t="s">
        <v>2443</v>
      </c>
      <c r="X2419">
        <v>-0.41392770241191673</v>
      </c>
    </row>
    <row r="2420" spans="1:24" x14ac:dyDescent="0.25">
      <c r="A2420" t="s">
        <v>2442</v>
      </c>
      <c r="B2420">
        <v>-0.1405808359518238</v>
      </c>
      <c r="C2420">
        <v>-7.7642132505069933E-2</v>
      </c>
      <c r="D2420">
        <v>0</v>
      </c>
      <c r="E2420">
        <v>1</v>
      </c>
      <c r="F2420">
        <v>0.74267149425801271</v>
      </c>
      <c r="G2420">
        <v>3.256038956925688E-2</v>
      </c>
      <c r="H2420">
        <v>1.1412842331365155E-2</v>
      </c>
      <c r="I2420">
        <v>16.473603977738804</v>
      </c>
      <c r="K2420" s="7">
        <v>2390</v>
      </c>
      <c r="L2420" s="7">
        <v>0.10406574672700686</v>
      </c>
      <c r="M2420" s="7">
        <v>0.22892602041604132</v>
      </c>
      <c r="W2420" t="s">
        <v>2444</v>
      </c>
      <c r="X2420">
        <v>1.95253363221339E-2</v>
      </c>
    </row>
    <row r="2421" spans="1:24" x14ac:dyDescent="0.25">
      <c r="A2421" t="s">
        <v>2443</v>
      </c>
      <c r="B2421">
        <v>-0.41392770241191673</v>
      </c>
      <c r="C2421">
        <v>1.6801784802561535</v>
      </c>
      <c r="D2421">
        <v>0</v>
      </c>
      <c r="E2421">
        <v>1</v>
      </c>
      <c r="F2421">
        <v>1.7733552765046239</v>
      </c>
      <c r="G2421">
        <v>9.8931358114363502E-2</v>
      </c>
      <c r="H2421">
        <v>-0.18994049145094641</v>
      </c>
      <c r="I2421">
        <v>17.114928170176423</v>
      </c>
      <c r="K2421" s="7">
        <v>2391</v>
      </c>
      <c r="L2421" s="7">
        <v>5.0392150579402217E-2</v>
      </c>
      <c r="M2421" s="7">
        <v>-5.6486301993709548E-2</v>
      </c>
      <c r="W2421" t="s">
        <v>2445</v>
      </c>
      <c r="X2421">
        <v>-5.2878751471653079E-2</v>
      </c>
    </row>
    <row r="2422" spans="1:24" x14ac:dyDescent="0.25">
      <c r="A2422" t="s">
        <v>2444</v>
      </c>
      <c r="B2422">
        <v>1.95253363221339E-2</v>
      </c>
      <c r="C2422">
        <v>0.53580284654045074</v>
      </c>
      <c r="D2422">
        <v>0</v>
      </c>
      <c r="E2422">
        <v>1</v>
      </c>
      <c r="F2422">
        <v>0.84186435741806542</v>
      </c>
      <c r="G2422">
        <v>0.29819388237220013</v>
      </c>
      <c r="H2422">
        <v>0.15469575049466999</v>
      </c>
      <c r="I2422">
        <v>16.508095169468476</v>
      </c>
      <c r="K2422" s="7">
        <v>2392</v>
      </c>
      <c r="L2422" s="7">
        <v>0.15546906918547332</v>
      </c>
      <c r="M2422" s="7">
        <v>-0.15100261649663319</v>
      </c>
      <c r="W2422" t="s">
        <v>2446</v>
      </c>
      <c r="X2422">
        <v>-1.9850362674678117</v>
      </c>
    </row>
    <row r="2423" spans="1:24" x14ac:dyDescent="0.25">
      <c r="A2423" t="s">
        <v>2445</v>
      </c>
      <c r="B2423">
        <v>-5.2878751471653079E-2</v>
      </c>
      <c r="C2423">
        <v>6.0618846618615878E-2</v>
      </c>
      <c r="D2423">
        <v>0</v>
      </c>
      <c r="E2423">
        <v>1</v>
      </c>
      <c r="F2423">
        <v>0.90578365833227481</v>
      </c>
      <c r="G2423">
        <v>0.15674817783331571</v>
      </c>
      <c r="H2423">
        <v>-3.3108262622523116E-2</v>
      </c>
      <c r="I2423">
        <v>18.460937844720693</v>
      </c>
      <c r="K2423" s="7">
        <v>2393</v>
      </c>
      <c r="L2423" s="7">
        <v>6.1357085427878766E-2</v>
      </c>
      <c r="M2423" s="7">
        <v>-0.57593028033466032</v>
      </c>
      <c r="W2423" t="s">
        <v>2447</v>
      </c>
      <c r="X2423">
        <v>0.14905085026994472</v>
      </c>
    </row>
    <row r="2424" spans="1:24" x14ac:dyDescent="0.25">
      <c r="A2424" t="s">
        <v>2446</v>
      </c>
      <c r="B2424">
        <v>-1.9850362674678117</v>
      </c>
      <c r="C2424">
        <v>-0.78113903208357327</v>
      </c>
      <c r="D2424">
        <v>0</v>
      </c>
      <c r="E2424">
        <v>1</v>
      </c>
      <c r="F2424">
        <v>1.0780295934959871</v>
      </c>
      <c r="G2424">
        <v>-0.13260341370794174</v>
      </c>
      <c r="H2424">
        <v>0.89025016388821054</v>
      </c>
      <c r="I2424">
        <v>17.023204365326595</v>
      </c>
      <c r="K2424" s="7">
        <v>2394</v>
      </c>
      <c r="L2424" s="7">
        <v>-4.3782281101976572E-2</v>
      </c>
      <c r="M2424" s="7">
        <v>-0.17186639248353008</v>
      </c>
      <c r="W2424" t="s">
        <v>2448</v>
      </c>
      <c r="X2424">
        <v>0.28340136801135579</v>
      </c>
    </row>
    <row r="2425" spans="1:24" x14ac:dyDescent="0.25">
      <c r="A2425" t="s">
        <v>2447</v>
      </c>
      <c r="B2425">
        <v>0.14905085026994472</v>
      </c>
      <c r="C2425">
        <v>-0.18332347008787764</v>
      </c>
      <c r="D2425">
        <v>0</v>
      </c>
      <c r="E2425">
        <v>1</v>
      </c>
      <c r="F2425">
        <v>1.1556054150672248</v>
      </c>
      <c r="G2425">
        <v>0.12492046743162144</v>
      </c>
      <c r="H2425">
        <v>0.10988389306349043</v>
      </c>
      <c r="I2425">
        <v>16.613142917399809</v>
      </c>
      <c r="K2425" s="7">
        <v>2395</v>
      </c>
      <c r="L2425" s="7">
        <v>1.6440003240087153E-2</v>
      </c>
      <c r="M2425" s="7">
        <v>-0.38794547950676739</v>
      </c>
      <c r="W2425" t="s">
        <v>2449</v>
      </c>
      <c r="X2425">
        <v>0.69707036050252058</v>
      </c>
    </row>
    <row r="2426" spans="1:24" x14ac:dyDescent="0.25">
      <c r="A2426" t="s">
        <v>2448</v>
      </c>
      <c r="B2426">
        <v>0.28340136801135579</v>
      </c>
      <c r="C2426">
        <v>-9.8660905801264395E-2</v>
      </c>
      <c r="D2426">
        <v>0</v>
      </c>
      <c r="E2426">
        <v>1</v>
      </c>
      <c r="F2426">
        <v>1.4449845886762855</v>
      </c>
      <c r="G2426">
        <v>0.12704188996321722</v>
      </c>
      <c r="H2426">
        <v>5.5398748500088378E-3</v>
      </c>
      <c r="I2426">
        <v>17.503344402337877</v>
      </c>
      <c r="K2426" s="7">
        <v>2396</v>
      </c>
      <c r="L2426" s="7">
        <v>0.16747758120901263</v>
      </c>
      <c r="M2426" s="7">
        <v>9.3525895858288244E-3</v>
      </c>
      <c r="W2426" t="s">
        <v>2450</v>
      </c>
      <c r="X2426">
        <v>-0.23508572769383837</v>
      </c>
    </row>
    <row r="2427" spans="1:24" x14ac:dyDescent="0.25">
      <c r="A2427" t="s">
        <v>2449</v>
      </c>
      <c r="B2427">
        <v>0.69707036050252058</v>
      </c>
      <c r="C2427">
        <v>-0.23735481268203795</v>
      </c>
      <c r="D2427">
        <v>0</v>
      </c>
      <c r="E2427">
        <v>1</v>
      </c>
      <c r="F2427">
        <v>1.0722109992251101</v>
      </c>
      <c r="G2427">
        <v>9.3930304901476455E-2</v>
      </c>
      <c r="H2427">
        <v>3.5862429567776588</v>
      </c>
      <c r="I2427">
        <v>16.14954329435249</v>
      </c>
      <c r="K2427" s="7">
        <v>2397</v>
      </c>
      <c r="L2427" s="7">
        <v>0.16188625724982092</v>
      </c>
      <c r="M2427" s="7">
        <v>5.1636395152826614E-2</v>
      </c>
      <c r="W2427" t="s">
        <v>308</v>
      </c>
      <c r="X2427">
        <v>0.12232195009047679</v>
      </c>
    </row>
    <row r="2428" spans="1:24" x14ac:dyDescent="0.25">
      <c r="A2428" t="s">
        <v>2450</v>
      </c>
      <c r="B2428">
        <v>-0.23508572769383837</v>
      </c>
      <c r="C2428">
        <v>-0.13701890727019614</v>
      </c>
      <c r="D2428">
        <v>0</v>
      </c>
      <c r="E2428">
        <v>1</v>
      </c>
      <c r="F2428">
        <v>1.2731926569556475</v>
      </c>
      <c r="G2428">
        <v>4.962876511574623E-2</v>
      </c>
      <c r="H2428">
        <v>-3.0858645739823883E-2</v>
      </c>
      <c r="I2428">
        <v>17.338872468027123</v>
      </c>
      <c r="K2428" s="7">
        <v>2398</v>
      </c>
      <c r="L2428" s="7">
        <v>0.17554111236329234</v>
      </c>
      <c r="M2428" s="7">
        <v>0.17205709803077224</v>
      </c>
      <c r="W2428" t="s">
        <v>2451</v>
      </c>
      <c r="X2428">
        <v>-0.56307600166002825</v>
      </c>
    </row>
    <row r="2429" spans="1:24" x14ac:dyDescent="0.25">
      <c r="A2429" t="s">
        <v>308</v>
      </c>
      <c r="B2429">
        <v>0.12232195009047679</v>
      </c>
      <c r="C2429">
        <v>0.13029745336011103</v>
      </c>
      <c r="D2429">
        <v>0</v>
      </c>
      <c r="E2429">
        <v>1</v>
      </c>
      <c r="F2429">
        <v>1.2840587826357532</v>
      </c>
      <c r="G2429">
        <v>0.10914387145349698</v>
      </c>
      <c r="H2429">
        <v>0.16422060477303627</v>
      </c>
      <c r="I2429">
        <v>17.196256572488959</v>
      </c>
      <c r="K2429" s="7">
        <v>2399</v>
      </c>
      <c r="L2429" s="7">
        <v>0.1401181167147616</v>
      </c>
      <c r="M2429" s="7">
        <v>0.18539236736057191</v>
      </c>
      <c r="W2429" t="s">
        <v>2452</v>
      </c>
      <c r="X2429">
        <v>0.83064858671528008</v>
      </c>
    </row>
    <row r="2430" spans="1:24" x14ac:dyDescent="0.25">
      <c r="A2430" t="s">
        <v>2451</v>
      </c>
      <c r="B2430">
        <v>-0.56307600166002825</v>
      </c>
      <c r="C2430">
        <v>0.37355237492261578</v>
      </c>
      <c r="D2430">
        <v>0</v>
      </c>
      <c r="E2430">
        <v>1</v>
      </c>
      <c r="F2430">
        <v>1.8723950214836937</v>
      </c>
      <c r="G2430">
        <v>0.10427609684367016</v>
      </c>
      <c r="H2430">
        <v>0.53139446020715964</v>
      </c>
      <c r="I2430">
        <v>17.859881986506121</v>
      </c>
      <c r="K2430" s="7">
        <v>2400</v>
      </c>
      <c r="L2430" s="7">
        <v>0.19218576736017551</v>
      </c>
      <c r="M2430" s="7">
        <v>0.45086453344283922</v>
      </c>
      <c r="W2430" t="s">
        <v>2453</v>
      </c>
      <c r="X2430">
        <v>0.14165692197739915</v>
      </c>
    </row>
    <row r="2431" spans="1:24" x14ac:dyDescent="0.25">
      <c r="A2431" t="s">
        <v>2452</v>
      </c>
      <c r="B2431">
        <v>0.83064858671528008</v>
      </c>
      <c r="C2431">
        <v>-0.40100893573939178</v>
      </c>
      <c r="D2431">
        <v>0</v>
      </c>
      <c r="E2431">
        <v>1</v>
      </c>
      <c r="F2431">
        <v>1.2128149965181116</v>
      </c>
      <c r="G2431">
        <v>0.10166140996919275</v>
      </c>
      <c r="H2431">
        <v>-0.28403721396015641</v>
      </c>
      <c r="I2431">
        <v>16.246393476583119</v>
      </c>
      <c r="K2431" s="7">
        <v>2401</v>
      </c>
      <c r="L2431" s="7">
        <v>0.10447565834375971</v>
      </c>
      <c r="M2431" s="7">
        <v>-0.28879381706868085</v>
      </c>
      <c r="W2431" t="s">
        <v>2454</v>
      </c>
      <c r="X2431">
        <v>1.0367468365985957</v>
      </c>
    </row>
    <row r="2432" spans="1:24" x14ac:dyDescent="0.25">
      <c r="A2432" t="s">
        <v>2453</v>
      </c>
      <c r="B2432">
        <v>0.14165692197739915</v>
      </c>
      <c r="C2432">
        <v>1.4448125430931442E-2</v>
      </c>
      <c r="D2432">
        <v>0</v>
      </c>
      <c r="E2432">
        <v>1</v>
      </c>
      <c r="F2432">
        <v>1.3912096823258204</v>
      </c>
      <c r="G2432">
        <v>9.0494147403867756E-2</v>
      </c>
      <c r="H2432">
        <v>-0.1001898547255498</v>
      </c>
      <c r="I2432">
        <v>17.932309098146106</v>
      </c>
      <c r="K2432" s="7">
        <v>2402</v>
      </c>
      <c r="L2432" s="7">
        <v>8.766129807613765E-2</v>
      </c>
      <c r="M2432" s="7">
        <v>-0.39562981858625906</v>
      </c>
      <c r="W2432" t="s">
        <v>2455</v>
      </c>
      <c r="X2432">
        <v>2.9793660124042904E-2</v>
      </c>
    </row>
    <row r="2433" spans="1:24" x14ac:dyDescent="0.25">
      <c r="A2433" t="s">
        <v>2454</v>
      </c>
      <c r="B2433">
        <v>1.0367468365985957</v>
      </c>
      <c r="C2433">
        <v>0.15574291081126646</v>
      </c>
      <c r="D2433">
        <v>0</v>
      </c>
      <c r="E2433">
        <v>1</v>
      </c>
      <c r="F2433">
        <v>2.7971732104440648</v>
      </c>
      <c r="G2433">
        <v>0.28264513662786156</v>
      </c>
      <c r="H2433">
        <v>-0.43826144260463223</v>
      </c>
      <c r="I2433">
        <v>16.759938636650435</v>
      </c>
      <c r="K2433" s="7">
        <v>2403</v>
      </c>
      <c r="L2433" s="7">
        <v>0.18722595964086858</v>
      </c>
      <c r="M2433" s="7">
        <v>-0.88295147260876639</v>
      </c>
      <c r="W2433" t="s">
        <v>2456</v>
      </c>
      <c r="X2433">
        <v>0.21910132230630366</v>
      </c>
    </row>
    <row r="2434" spans="1:24" x14ac:dyDescent="0.25">
      <c r="A2434" t="s">
        <v>2455</v>
      </c>
      <c r="B2434">
        <v>2.9793660124042904E-2</v>
      </c>
      <c r="C2434">
        <v>0.12168224105504537</v>
      </c>
      <c r="D2434">
        <v>0</v>
      </c>
      <c r="E2434">
        <v>1</v>
      </c>
      <c r="F2434">
        <v>1.2345888065902684</v>
      </c>
      <c r="G2434">
        <v>0.10656922157865446</v>
      </c>
      <c r="H2434">
        <v>0.29509622619412107</v>
      </c>
      <c r="I2434">
        <v>17.907222245683503</v>
      </c>
      <c r="K2434" s="7">
        <v>2404</v>
      </c>
      <c r="L2434" s="7">
        <v>0.12220310332228362</v>
      </c>
      <c r="M2434" s="7">
        <v>-2.8167110777209153E-2</v>
      </c>
      <c r="W2434" t="s">
        <v>2457</v>
      </c>
      <c r="X2434">
        <v>3.3176152852670178E-2</v>
      </c>
    </row>
    <row r="2435" spans="1:24" x14ac:dyDescent="0.25">
      <c r="A2435" t="s">
        <v>2456</v>
      </c>
      <c r="B2435">
        <v>0.21910132230630366</v>
      </c>
      <c r="C2435">
        <v>1.0315601604474467</v>
      </c>
      <c r="D2435">
        <v>0</v>
      </c>
      <c r="E2435">
        <v>1</v>
      </c>
      <c r="F2435">
        <v>1.2725374276025809</v>
      </c>
      <c r="G2435">
        <v>0.19679515447652166</v>
      </c>
      <c r="H2435">
        <v>7.0598728019997184E-2</v>
      </c>
      <c r="I2435">
        <v>16.722647690496952</v>
      </c>
      <c r="K2435" s="7">
        <v>2405</v>
      </c>
      <c r="L2435" s="7">
        <v>0.12207993004867451</v>
      </c>
      <c r="M2435" s="7">
        <v>-0.18101059846115899</v>
      </c>
      <c r="W2435" t="s">
        <v>2458</v>
      </c>
      <c r="X2435">
        <v>5.8380915033197339E-2</v>
      </c>
    </row>
    <row r="2436" spans="1:24" x14ac:dyDescent="0.25">
      <c r="A2436" t="s">
        <v>2457</v>
      </c>
      <c r="B2436">
        <v>3.3176152852670178E-2</v>
      </c>
      <c r="C2436">
        <v>-5.1685529649846788E-2</v>
      </c>
      <c r="D2436">
        <v>0</v>
      </c>
      <c r="E2436">
        <v>1</v>
      </c>
      <c r="F2436">
        <v>1.2577158681096334</v>
      </c>
      <c r="G2436">
        <v>0.13529636304383322</v>
      </c>
      <c r="H2436">
        <v>-0.39413906720816699</v>
      </c>
      <c r="I2436">
        <v>16.379104205705161</v>
      </c>
      <c r="K2436" s="7">
        <v>2406</v>
      </c>
      <c r="L2436" s="7">
        <v>0.13753027987562341</v>
      </c>
      <c r="M2436" s="7">
        <v>-4.0101283250008876E-2</v>
      </c>
      <c r="W2436" t="s">
        <v>2459</v>
      </c>
      <c r="X2436">
        <v>0.38014558422847683</v>
      </c>
    </row>
    <row r="2437" spans="1:24" x14ac:dyDescent="0.25">
      <c r="A2437" t="s">
        <v>2458</v>
      </c>
      <c r="B2437">
        <v>5.8380915033197339E-2</v>
      </c>
      <c r="C2437">
        <v>7.5302097670229579E-2</v>
      </c>
      <c r="D2437">
        <v>0</v>
      </c>
      <c r="E2437">
        <v>1</v>
      </c>
      <c r="F2437">
        <v>1.1158729382424102</v>
      </c>
      <c r="G2437">
        <v>4.2849784969861714E-2</v>
      </c>
      <c r="H2437">
        <v>-0.5872308160866363</v>
      </c>
      <c r="I2437">
        <v>16.828625530619998</v>
      </c>
      <c r="K2437" s="7">
        <v>2407</v>
      </c>
      <c r="L2437" s="7">
        <v>0.14025512507691829</v>
      </c>
      <c r="M2437" s="7">
        <v>-1.5647206348519918E-2</v>
      </c>
      <c r="W2437" t="s">
        <v>2460</v>
      </c>
      <c r="X2437">
        <v>-0.10181199506623398</v>
      </c>
    </row>
    <row r="2438" spans="1:24" x14ac:dyDescent="0.25">
      <c r="A2438" t="s">
        <v>2459</v>
      </c>
      <c r="B2438">
        <v>0.38014558422847683</v>
      </c>
      <c r="C2438">
        <v>-0.22194644047240916</v>
      </c>
      <c r="D2438">
        <v>0</v>
      </c>
      <c r="E2438">
        <v>1</v>
      </c>
      <c r="F2438">
        <v>1.2623177576809017</v>
      </c>
      <c r="G2438">
        <v>0.1463861343029392</v>
      </c>
      <c r="H2438">
        <v>8.130060551033283E-2</v>
      </c>
      <c r="I2438">
        <v>19.662842239859962</v>
      </c>
      <c r="K2438" s="7">
        <v>2408</v>
      </c>
      <c r="L2438" s="7">
        <v>0.14992834342276351</v>
      </c>
      <c r="M2438" s="7">
        <v>1.4227050016453471</v>
      </c>
      <c r="W2438" t="s">
        <v>2461</v>
      </c>
      <c r="X2438">
        <v>6.058245022376129E-2</v>
      </c>
    </row>
    <row r="2439" spans="1:24" x14ac:dyDescent="0.25">
      <c r="A2439" t="s">
        <v>2460</v>
      </c>
      <c r="B2439">
        <v>-0.10181199506623398</v>
      </c>
      <c r="C2439">
        <v>0.29034631470847722</v>
      </c>
      <c r="D2439">
        <v>0</v>
      </c>
      <c r="E2439">
        <v>1</v>
      </c>
      <c r="F2439">
        <v>1.7916422855103065</v>
      </c>
      <c r="G2439">
        <v>5.605633515783378E-2</v>
      </c>
      <c r="H2439">
        <v>0.5078084039108014</v>
      </c>
      <c r="I2439">
        <v>17.042020774817001</v>
      </c>
      <c r="K2439" s="7">
        <v>2409</v>
      </c>
      <c r="L2439" s="7">
        <v>0.12023065425723012</v>
      </c>
      <c r="M2439" s="7">
        <v>-6.5827646625940539E-3</v>
      </c>
      <c r="W2439" t="s">
        <v>309</v>
      </c>
      <c r="X2439">
        <v>-0.21979184390932183</v>
      </c>
    </row>
    <row r="2440" spans="1:24" x14ac:dyDescent="0.25">
      <c r="A2440" t="s">
        <v>2461</v>
      </c>
      <c r="B2440">
        <v>6.058245022376129E-2</v>
      </c>
      <c r="C2440">
        <v>0.41191615212360866</v>
      </c>
      <c r="D2440">
        <v>0</v>
      </c>
      <c r="E2440">
        <v>1</v>
      </c>
      <c r="F2440">
        <v>0.78829428020627379</v>
      </c>
      <c r="G2440">
        <v>0.14512378932440531</v>
      </c>
      <c r="H2440">
        <v>0.14738709614352216</v>
      </c>
      <c r="I2440">
        <v>17.956327616594713</v>
      </c>
      <c r="K2440" s="7">
        <v>2410</v>
      </c>
      <c r="L2440" s="7">
        <v>0.15629400082556799</v>
      </c>
      <c r="M2440" s="7">
        <v>-0.18126826225318673</v>
      </c>
      <c r="W2440" t="s">
        <v>2462</v>
      </c>
      <c r="X2440">
        <v>0.47418699198278375</v>
      </c>
    </row>
    <row r="2441" spans="1:24" x14ac:dyDescent="0.25">
      <c r="A2441" t="s">
        <v>309</v>
      </c>
      <c r="B2441">
        <v>-0.21979184390932183</v>
      </c>
      <c r="C2441">
        <v>0.23792722439357775</v>
      </c>
      <c r="D2441">
        <v>0</v>
      </c>
      <c r="E2441">
        <v>1</v>
      </c>
      <c r="F2441">
        <v>1.0451875037687473</v>
      </c>
      <c r="G2441">
        <v>4.2522207920413828E-2</v>
      </c>
      <c r="H2441">
        <v>-0.17283857597461946</v>
      </c>
      <c r="I2441">
        <v>16.847964074036309</v>
      </c>
      <c r="K2441" s="7">
        <v>2411</v>
      </c>
      <c r="L2441" s="7">
        <v>0.12294827935399338</v>
      </c>
      <c r="M2441" s="7">
        <v>0.28744368024504074</v>
      </c>
      <c r="W2441" t="s">
        <v>2463</v>
      </c>
      <c r="X2441">
        <v>0.51485239846475261</v>
      </c>
    </row>
    <row r="2442" spans="1:24" x14ac:dyDescent="0.25">
      <c r="A2442" t="s">
        <v>2462</v>
      </c>
      <c r="B2442">
        <v>0.47418699198278375</v>
      </c>
      <c r="C2442">
        <v>-8.6237815827788181E-2</v>
      </c>
      <c r="D2442">
        <v>0</v>
      </c>
      <c r="E2442">
        <v>1</v>
      </c>
      <c r="F2442">
        <v>1.6468049435585084</v>
      </c>
      <c r="G2442">
        <v>0.13793784874066187</v>
      </c>
      <c r="H2442">
        <v>-0.40378501611557938</v>
      </c>
      <c r="I2442">
        <v>16.744072904649752</v>
      </c>
      <c r="K2442" s="7">
        <v>2412</v>
      </c>
      <c r="L2442" s="7">
        <v>0.14231457522124946</v>
      </c>
      <c r="M2442" s="7">
        <v>-5.1645678455527186E-2</v>
      </c>
      <c r="W2442" t="s">
        <v>2464</v>
      </c>
      <c r="X2442">
        <v>0.45119556966303598</v>
      </c>
    </row>
    <row r="2443" spans="1:24" x14ac:dyDescent="0.25">
      <c r="A2443" t="s">
        <v>2463</v>
      </c>
      <c r="B2443">
        <v>0.51485239846475261</v>
      </c>
      <c r="C2443">
        <v>-0.30412901537829967</v>
      </c>
      <c r="D2443">
        <v>0</v>
      </c>
      <c r="E2443">
        <v>1</v>
      </c>
      <c r="F2443">
        <v>2.0271202050890995</v>
      </c>
      <c r="G2443">
        <v>8.1811372785360492E-2</v>
      </c>
      <c r="H2443">
        <v>6.4985363166569055E-2</v>
      </c>
      <c r="I2443">
        <v>17.981064803611897</v>
      </c>
      <c r="K2443" s="7">
        <v>2413</v>
      </c>
      <c r="L2443" s="7">
        <v>0.21105407410648713</v>
      </c>
      <c r="M2443" s="7">
        <v>-0.30657274630524212</v>
      </c>
      <c r="W2443" t="s">
        <v>310</v>
      </c>
      <c r="X2443">
        <v>8.414347527412222E-2</v>
      </c>
    </row>
    <row r="2444" spans="1:24" x14ac:dyDescent="0.25">
      <c r="A2444" t="s">
        <v>2464</v>
      </c>
      <c r="B2444">
        <v>0.45119556966303598</v>
      </c>
      <c r="C2444">
        <v>0.24551619932804311</v>
      </c>
      <c r="D2444">
        <v>0</v>
      </c>
      <c r="E2444">
        <v>1</v>
      </c>
      <c r="F2444">
        <v>0.78806189462784582</v>
      </c>
      <c r="G2444">
        <v>5.477898864658607E-2</v>
      </c>
      <c r="H2444">
        <v>-0.29581237960716661</v>
      </c>
      <c r="I2444">
        <v>17.897583774162758</v>
      </c>
      <c r="K2444" s="7">
        <v>2414</v>
      </c>
      <c r="L2444" s="7">
        <v>0.13040267508654702</v>
      </c>
      <c r="M2444" s="7">
        <v>-0.24044607835292625</v>
      </c>
      <c r="W2444" t="s">
        <v>2465</v>
      </c>
      <c r="X2444">
        <v>-0.23218229681270411</v>
      </c>
    </row>
    <row r="2445" spans="1:24" x14ac:dyDescent="0.25">
      <c r="A2445" t="s">
        <v>310</v>
      </c>
      <c r="B2445">
        <v>8.414347527412222E-2</v>
      </c>
      <c r="C2445">
        <v>8.6777550773561155E-2</v>
      </c>
      <c r="D2445">
        <v>0</v>
      </c>
      <c r="E2445">
        <v>1</v>
      </c>
      <c r="F2445">
        <v>1.2782085939327017</v>
      </c>
      <c r="G2445">
        <v>0.18562744373473294</v>
      </c>
      <c r="H2445">
        <v>-6.3583376933084551E-2</v>
      </c>
      <c r="I2445">
        <v>16.746379469955112</v>
      </c>
      <c r="K2445" s="7">
        <v>2415</v>
      </c>
      <c r="L2445" s="7">
        <v>1.5940256899728611E-2</v>
      </c>
      <c r="M2445" s="7">
        <v>1.6053216287088683</v>
      </c>
      <c r="W2445" t="s">
        <v>2466</v>
      </c>
      <c r="X2445">
        <v>0.12168498425394984</v>
      </c>
    </row>
    <row r="2446" spans="1:24" x14ac:dyDescent="0.25">
      <c r="A2446" t="s">
        <v>2465</v>
      </c>
      <c r="B2446">
        <v>-0.23218229681270411</v>
      </c>
      <c r="C2446">
        <v>0.34927323781329095</v>
      </c>
      <c r="D2446">
        <v>0</v>
      </c>
      <c r="E2446">
        <v>1</v>
      </c>
      <c r="F2446">
        <v>1.9158478114887192</v>
      </c>
      <c r="G2446">
        <v>5.4594286832976735E-2</v>
      </c>
      <c r="H2446">
        <v>3.2988993485186211</v>
      </c>
      <c r="I2446">
        <v>16.335807485533753</v>
      </c>
      <c r="K2446" s="7">
        <v>2416</v>
      </c>
      <c r="L2446" s="7">
        <v>0.31233511075265447</v>
      </c>
      <c r="M2446" s="7">
        <v>-0.24744564174243922</v>
      </c>
      <c r="W2446" t="s">
        <v>2467</v>
      </c>
      <c r="X2446">
        <v>-5.3382078660198486E-2</v>
      </c>
    </row>
    <row r="2447" spans="1:24" x14ac:dyDescent="0.25">
      <c r="A2447" t="s">
        <v>2466</v>
      </c>
      <c r="B2447">
        <v>0.12168498425394984</v>
      </c>
      <c r="C2447">
        <v>-0.15319872830128561</v>
      </c>
      <c r="D2447">
        <v>0</v>
      </c>
      <c r="E2447">
        <v>1</v>
      </c>
      <c r="F2447">
        <v>1.2072192394500858</v>
      </c>
      <c r="G2447">
        <v>0.10266328818787973</v>
      </c>
      <c r="H2447">
        <v>0.36127856002944791</v>
      </c>
      <c r="I2447">
        <v>19.206346245667422</v>
      </c>
      <c r="K2447" s="7">
        <v>2417</v>
      </c>
      <c r="L2447" s="7">
        <v>0.17226348465164792</v>
      </c>
      <c r="M2447" s="7">
        <v>-0.41525834593175448</v>
      </c>
      <c r="W2447" t="s">
        <v>2468</v>
      </c>
      <c r="X2447">
        <v>1.6261621580810797</v>
      </c>
    </row>
    <row r="2448" spans="1:24" x14ac:dyDescent="0.25">
      <c r="A2448" t="s">
        <v>2467</v>
      </c>
      <c r="B2448">
        <v>-5.3382078660198486E-2</v>
      </c>
      <c r="C2448">
        <v>3.3812179940046261E-2</v>
      </c>
      <c r="D2448">
        <v>0</v>
      </c>
      <c r="E2448">
        <v>1</v>
      </c>
      <c r="F2448">
        <v>0.9586238119216689</v>
      </c>
      <c r="G2448">
        <v>8.1664326765556738E-2</v>
      </c>
      <c r="H2448">
        <v>0.20072922628317141</v>
      </c>
      <c r="I2448">
        <v>16.673449399274713</v>
      </c>
      <c r="K2448" s="7">
        <v>2418</v>
      </c>
      <c r="L2448" s="7">
        <v>0.12249531682185816</v>
      </c>
      <c r="M2448" s="7">
        <v>-0.26307615277368196</v>
      </c>
      <c r="W2448" t="s">
        <v>2469</v>
      </c>
      <c r="X2448">
        <v>-7.9983475402464463E-2</v>
      </c>
    </row>
    <row r="2449" spans="1:24" x14ac:dyDescent="0.25">
      <c r="A2449" t="s">
        <v>2468</v>
      </c>
      <c r="B2449">
        <v>1.6261621580810797</v>
      </c>
      <c r="C2449">
        <v>-0.69593194643485123</v>
      </c>
      <c r="D2449">
        <v>0</v>
      </c>
      <c r="E2449">
        <v>1</v>
      </c>
      <c r="F2449">
        <v>0.20512220109448301</v>
      </c>
      <c r="G2449">
        <v>4.303537989435946E-2</v>
      </c>
      <c r="H2449">
        <v>2.0087965788102804</v>
      </c>
      <c r="I2449">
        <v>16.593831564824686</v>
      </c>
      <c r="K2449" s="7">
        <v>2419</v>
      </c>
      <c r="L2449" s="7">
        <v>-5.3002661854831712E-2</v>
      </c>
      <c r="M2449" s="7">
        <v>-0.36092504055708502</v>
      </c>
      <c r="W2449" t="s">
        <v>2470</v>
      </c>
      <c r="X2449">
        <v>-6.4965736414969333E-2</v>
      </c>
    </row>
    <row r="2450" spans="1:24" x14ac:dyDescent="0.25">
      <c r="A2450" t="s">
        <v>2469</v>
      </c>
      <c r="B2450">
        <v>-7.9983475402464463E-2</v>
      </c>
      <c r="C2450">
        <v>0.60408266481639628</v>
      </c>
      <c r="D2450">
        <v>0</v>
      </c>
      <c r="E2450">
        <v>1</v>
      </c>
      <c r="F2450">
        <v>1.5973760431726085</v>
      </c>
      <c r="G2450">
        <v>0.13981852235037864</v>
      </c>
      <c r="H2450">
        <v>-0.45445234544241098</v>
      </c>
      <c r="I2450">
        <v>18.022339785298044</v>
      </c>
      <c r="K2450" s="7">
        <v>2420</v>
      </c>
      <c r="L2450" s="7">
        <v>0.17263191744065604</v>
      </c>
      <c r="M2450" s="7">
        <v>-0.15310658111852213</v>
      </c>
      <c r="W2450" t="s">
        <v>2471</v>
      </c>
      <c r="X2450">
        <v>0.24196541108844585</v>
      </c>
    </row>
    <row r="2451" spans="1:24" x14ac:dyDescent="0.25">
      <c r="A2451" t="s">
        <v>2470</v>
      </c>
      <c r="B2451">
        <v>-6.4965736414969333E-2</v>
      </c>
      <c r="C2451">
        <v>0.34824633923365339</v>
      </c>
      <c r="D2451">
        <v>0</v>
      </c>
      <c r="E2451">
        <v>1</v>
      </c>
      <c r="F2451">
        <v>2.0137131512764195</v>
      </c>
      <c r="G2451">
        <v>8.1193775814145816E-2</v>
      </c>
      <c r="H2451">
        <v>-0.61275198388279251</v>
      </c>
      <c r="I2451">
        <v>16.798293516821609</v>
      </c>
      <c r="K2451" s="7">
        <v>2421</v>
      </c>
      <c r="L2451" s="7">
        <v>0.13703277278848053</v>
      </c>
      <c r="M2451" s="7">
        <v>-0.18991152426013361</v>
      </c>
      <c r="W2451" t="s">
        <v>2472</v>
      </c>
      <c r="X2451">
        <v>7.8082507887560243E-2</v>
      </c>
    </row>
    <row r="2452" spans="1:24" x14ac:dyDescent="0.25">
      <c r="A2452" t="s">
        <v>2471</v>
      </c>
      <c r="B2452">
        <v>0.24196541108844585</v>
      </c>
      <c r="C2452">
        <v>-8.113750946908431E-2</v>
      </c>
      <c r="D2452">
        <v>0</v>
      </c>
      <c r="E2452">
        <v>1</v>
      </c>
      <c r="F2452">
        <v>0.43914892811214185</v>
      </c>
      <c r="G2452">
        <v>0.10321782444722662</v>
      </c>
      <c r="H2452">
        <v>0.57031272789394249</v>
      </c>
      <c r="I2452">
        <v>16.241783141644081</v>
      </c>
      <c r="K2452" s="7">
        <v>2422</v>
      </c>
      <c r="L2452" s="7">
        <v>0.13462623879165864</v>
      </c>
      <c r="M2452" s="7">
        <v>-2.1196625062594703</v>
      </c>
      <c r="W2452" t="s">
        <v>2473</v>
      </c>
      <c r="X2452">
        <v>0.30925486385225331</v>
      </c>
    </row>
    <row r="2453" spans="1:24" x14ac:dyDescent="0.25">
      <c r="A2453" t="s">
        <v>2472</v>
      </c>
      <c r="B2453">
        <v>7.8082507887560243E-2</v>
      </c>
      <c r="C2453">
        <v>-2.2605285366402408E-2</v>
      </c>
      <c r="D2453">
        <v>0</v>
      </c>
      <c r="E2453">
        <v>1</v>
      </c>
      <c r="F2453">
        <v>1.1323227029766552</v>
      </c>
      <c r="G2453">
        <v>3.671972527906598E-2</v>
      </c>
      <c r="H2453">
        <v>0.23546100014495402</v>
      </c>
      <c r="I2453">
        <v>17.120841412579804</v>
      </c>
      <c r="K2453" s="7">
        <v>2423</v>
      </c>
      <c r="L2453" s="7">
        <v>0.18907218769589246</v>
      </c>
      <c r="M2453" s="7">
        <v>-4.0021337425947739E-2</v>
      </c>
      <c r="W2453" t="s">
        <v>2474</v>
      </c>
      <c r="X2453">
        <v>-9.3423469228624018E-2</v>
      </c>
    </row>
    <row r="2454" spans="1:24" x14ac:dyDescent="0.25">
      <c r="A2454" t="s">
        <v>2473</v>
      </c>
      <c r="B2454">
        <v>0.30925486385225331</v>
      </c>
      <c r="C2454">
        <v>9.6378719080690581E-2</v>
      </c>
      <c r="D2454">
        <v>0</v>
      </c>
      <c r="E2454">
        <v>1</v>
      </c>
      <c r="F2454">
        <v>1.9989460117181821</v>
      </c>
      <c r="G2454">
        <v>9.1123164751260699E-2</v>
      </c>
      <c r="H2454">
        <v>0.18305756109562898</v>
      </c>
      <c r="I2454">
        <v>18.912175838413518</v>
      </c>
      <c r="K2454" s="7">
        <v>2424</v>
      </c>
      <c r="L2454" s="7">
        <v>0.17307095842855996</v>
      </c>
      <c r="M2454" s="7">
        <v>0.11033040958279583</v>
      </c>
      <c r="W2454" t="s">
        <v>2475</v>
      </c>
      <c r="X2454">
        <v>0.16527373848316024</v>
      </c>
    </row>
    <row r="2455" spans="1:24" x14ac:dyDescent="0.25">
      <c r="A2455" t="s">
        <v>2474</v>
      </c>
      <c r="B2455">
        <v>-9.3423469228624018E-2</v>
      </c>
      <c r="C2455">
        <v>-0.20031387730342395</v>
      </c>
      <c r="D2455">
        <v>0</v>
      </c>
      <c r="E2455">
        <v>1</v>
      </c>
      <c r="F2455">
        <v>1.2486606224231245</v>
      </c>
      <c r="G2455">
        <v>0.14682456383013942</v>
      </c>
      <c r="H2455">
        <v>4.474734371941428E-2</v>
      </c>
      <c r="I2455">
        <v>16.954572239531512</v>
      </c>
      <c r="K2455" s="7">
        <v>2425</v>
      </c>
      <c r="L2455" s="7">
        <v>0.18720099968659265</v>
      </c>
      <c r="M2455" s="7">
        <v>0.50986936081592793</v>
      </c>
      <c r="W2455" t="s">
        <v>2476</v>
      </c>
      <c r="X2455">
        <v>0.23756587947419694</v>
      </c>
    </row>
    <row r="2456" spans="1:24" x14ac:dyDescent="0.25">
      <c r="A2456" t="s">
        <v>2475</v>
      </c>
      <c r="B2456">
        <v>0.16527373848316024</v>
      </c>
      <c r="C2456">
        <v>-2.2900517623376398E-2</v>
      </c>
      <c r="D2456">
        <v>0</v>
      </c>
      <c r="E2456">
        <v>1</v>
      </c>
      <c r="F2456">
        <v>1.4540032143502544</v>
      </c>
      <c r="G2456">
        <v>8.3390144924831544E-2</v>
      </c>
      <c r="H2456">
        <v>-0.3762597809107121</v>
      </c>
      <c r="I2456">
        <v>16.440045817153582</v>
      </c>
      <c r="K2456" s="7">
        <v>2426</v>
      </c>
      <c r="L2456" s="7">
        <v>0.13902758164287388</v>
      </c>
      <c r="M2456" s="7">
        <v>-0.37411330933671227</v>
      </c>
      <c r="W2456" t="s">
        <v>2477</v>
      </c>
      <c r="X2456">
        <v>-2.2163127470758527E-2</v>
      </c>
    </row>
    <row r="2457" spans="1:24" x14ac:dyDescent="0.25">
      <c r="A2457" t="s">
        <v>2476</v>
      </c>
      <c r="B2457">
        <v>0.23756587947419694</v>
      </c>
      <c r="C2457">
        <v>-0.15294077625202712</v>
      </c>
      <c r="D2457">
        <v>0</v>
      </c>
      <c r="E2457">
        <v>1</v>
      </c>
      <c r="F2457">
        <v>1.3332646378828912</v>
      </c>
      <c r="G2457">
        <v>5.4726307124115026E-2</v>
      </c>
      <c r="H2457">
        <v>-8.9956025081538896E-2</v>
      </c>
      <c r="I2457">
        <v>17.641877685274174</v>
      </c>
      <c r="K2457" s="7">
        <v>2427</v>
      </c>
      <c r="L2457" s="7">
        <v>0.13573941751039514</v>
      </c>
      <c r="M2457" s="7">
        <v>-1.3417467419918352E-2</v>
      </c>
      <c r="W2457" t="s">
        <v>2478</v>
      </c>
      <c r="X2457">
        <v>4.5642374141800321E-2</v>
      </c>
    </row>
    <row r="2458" spans="1:24" x14ac:dyDescent="0.25">
      <c r="A2458" t="s">
        <v>2477</v>
      </c>
      <c r="B2458">
        <v>-2.2163127470758527E-2</v>
      </c>
      <c r="C2458">
        <v>7.5164912487990745E-2</v>
      </c>
      <c r="D2458">
        <v>0</v>
      </c>
      <c r="E2458">
        <v>1</v>
      </c>
      <c r="F2458">
        <v>0.75673179229826948</v>
      </c>
      <c r="G2458">
        <v>0.1444877004660233</v>
      </c>
      <c r="H2458">
        <v>-0.36778984408317483</v>
      </c>
      <c r="I2458">
        <v>18.027646992367806</v>
      </c>
      <c r="K2458" s="7">
        <v>2428</v>
      </c>
      <c r="L2458" s="7">
        <v>0.10795163530690616</v>
      </c>
      <c r="M2458" s="7">
        <v>-0.67102763696693435</v>
      </c>
      <c r="W2458" t="s">
        <v>2479</v>
      </c>
      <c r="X2458">
        <v>-0.1525183147711088</v>
      </c>
    </row>
    <row r="2459" spans="1:24" x14ac:dyDescent="0.25">
      <c r="A2459" t="s">
        <v>2478</v>
      </c>
      <c r="B2459">
        <v>4.5642374141800321E-2</v>
      </c>
      <c r="C2459">
        <v>-0.4261272236129735</v>
      </c>
      <c r="D2459">
        <v>0</v>
      </c>
      <c r="E2459">
        <v>1</v>
      </c>
      <c r="F2459">
        <v>1.1727397513753415</v>
      </c>
      <c r="G2459">
        <v>6.2085932887405465E-2</v>
      </c>
      <c r="H2459">
        <v>1.1117585447683183</v>
      </c>
      <c r="I2459">
        <v>16.39948204236849</v>
      </c>
      <c r="K2459" s="7">
        <v>2429</v>
      </c>
      <c r="L2459" s="7">
        <v>0.21309723446333012</v>
      </c>
      <c r="M2459" s="7">
        <v>0.61755135225195001</v>
      </c>
      <c r="W2459" t="s">
        <v>2480</v>
      </c>
      <c r="X2459">
        <v>-0.19559068237374824</v>
      </c>
    </row>
    <row r="2460" spans="1:24" x14ac:dyDescent="0.25">
      <c r="A2460" t="s">
        <v>2479</v>
      </c>
      <c r="B2460">
        <v>-0.1525183147711088</v>
      </c>
      <c r="C2460">
        <v>0.27940688412098863</v>
      </c>
      <c r="D2460">
        <v>0</v>
      </c>
      <c r="E2460">
        <v>1</v>
      </c>
      <c r="F2460">
        <v>1.1834947512941205</v>
      </c>
      <c r="G2460">
        <v>5.2527328210743192E-2</v>
      </c>
      <c r="H2460">
        <v>-6.0423079929647239E-2</v>
      </c>
      <c r="I2460">
        <v>18.591851861970898</v>
      </c>
      <c r="K2460" s="7">
        <v>2430</v>
      </c>
      <c r="L2460" s="7">
        <v>0.13293825456567004</v>
      </c>
      <c r="M2460" s="7">
        <v>8.7186674117291085E-3</v>
      </c>
      <c r="W2460" t="s">
        <v>2481</v>
      </c>
      <c r="X2460">
        <v>0.21448952300021074</v>
      </c>
    </row>
    <row r="2461" spans="1:24" x14ac:dyDescent="0.25">
      <c r="A2461" t="s">
        <v>2480</v>
      </c>
      <c r="B2461">
        <v>-0.19559068237374824</v>
      </c>
      <c r="C2461">
        <v>-0.20139815256005617</v>
      </c>
      <c r="D2461">
        <v>0</v>
      </c>
      <c r="E2461">
        <v>1</v>
      </c>
      <c r="F2461">
        <v>0.82756427387244269</v>
      </c>
      <c r="G2461">
        <v>0.10280142650935603</v>
      </c>
      <c r="H2461">
        <v>0.12500837993245986</v>
      </c>
      <c r="I2461">
        <v>16.40664414559529</v>
      </c>
      <c r="K2461" s="7">
        <v>2431</v>
      </c>
      <c r="L2461" s="7">
        <v>0.26302218274681993</v>
      </c>
      <c r="M2461" s="7">
        <v>0.77372465385177569</v>
      </c>
      <c r="W2461" t="s">
        <v>2482</v>
      </c>
      <c r="X2461">
        <v>-7.2625360647088036E-2</v>
      </c>
    </row>
    <row r="2462" spans="1:24" x14ac:dyDescent="0.25">
      <c r="A2462" t="s">
        <v>2481</v>
      </c>
      <c r="B2462">
        <v>0.21448952300021074</v>
      </c>
      <c r="C2462">
        <v>-0.17470654764610538</v>
      </c>
      <c r="D2462">
        <v>0</v>
      </c>
      <c r="E2462">
        <v>1</v>
      </c>
      <c r="F2462">
        <v>0.60821925118812492</v>
      </c>
      <c r="G2462">
        <v>6.5388913541354718E-2</v>
      </c>
      <c r="H2462">
        <v>8.5488613650982925E-2</v>
      </c>
      <c r="I2462">
        <v>17.728534741626159</v>
      </c>
      <c r="K2462" s="7">
        <v>2432</v>
      </c>
      <c r="L2462" s="7">
        <v>0.12309899709118033</v>
      </c>
      <c r="M2462" s="7">
        <v>-9.3305336967137428E-2</v>
      </c>
      <c r="W2462" t="s">
        <v>2483</v>
      </c>
      <c r="X2462">
        <v>0.21994825693110548</v>
      </c>
    </row>
    <row r="2463" spans="1:24" x14ac:dyDescent="0.25">
      <c r="A2463" t="s">
        <v>2482</v>
      </c>
      <c r="B2463">
        <v>-7.2625360647088036E-2</v>
      </c>
      <c r="C2463">
        <v>0.3968563485258132</v>
      </c>
      <c r="D2463">
        <v>0</v>
      </c>
      <c r="E2463">
        <v>1</v>
      </c>
      <c r="F2463">
        <v>1.933984485882581</v>
      </c>
      <c r="G2463">
        <v>0.18328566390953607</v>
      </c>
      <c r="H2463">
        <v>-0.55588483418278634</v>
      </c>
      <c r="I2463">
        <v>16.860080024272062</v>
      </c>
      <c r="K2463" s="7">
        <v>2433</v>
      </c>
      <c r="L2463" s="7">
        <v>6.9225512018268709E-2</v>
      </c>
      <c r="M2463" s="7">
        <v>0.14987581028803496</v>
      </c>
      <c r="W2463" t="s">
        <v>2484</v>
      </c>
      <c r="X2463">
        <v>2.6982532472285131E-2</v>
      </c>
    </row>
    <row r="2464" spans="1:24" x14ac:dyDescent="0.25">
      <c r="A2464" t="s">
        <v>2483</v>
      </c>
      <c r="B2464">
        <v>0.21994825693110548</v>
      </c>
      <c r="C2464">
        <v>0.14465780037561377</v>
      </c>
      <c r="D2464">
        <v>0</v>
      </c>
      <c r="E2464">
        <v>1</v>
      </c>
      <c r="F2464">
        <v>1.6496064597909974</v>
      </c>
      <c r="G2464">
        <v>0.16155842931728087</v>
      </c>
      <c r="H2464">
        <v>-0.31262049044563189</v>
      </c>
      <c r="I2464">
        <v>18.381284493259486</v>
      </c>
      <c r="K2464" s="7">
        <v>2434</v>
      </c>
      <c r="L2464" s="7">
        <v>0.18349652244667547</v>
      </c>
      <c r="M2464" s="7">
        <v>-0.1503203695940053</v>
      </c>
    </row>
    <row r="2465" spans="1:13" x14ac:dyDescent="0.25">
      <c r="A2465" t="s">
        <v>2484</v>
      </c>
      <c r="B2465">
        <v>2.6982532472285131E-2</v>
      </c>
      <c r="C2465">
        <v>0.10043256994713692</v>
      </c>
      <c r="D2465">
        <v>0</v>
      </c>
      <c r="E2465">
        <v>1</v>
      </c>
      <c r="F2465">
        <v>1.1316324313749109</v>
      </c>
      <c r="G2465">
        <v>9.4491183808970036E-2</v>
      </c>
      <c r="H2465">
        <v>8.6815276292224589E-2</v>
      </c>
      <c r="I2465">
        <v>16.68521228268807</v>
      </c>
      <c r="K2465" s="7">
        <v>2435</v>
      </c>
      <c r="L2465" s="7">
        <v>0.11222771067427512</v>
      </c>
      <c r="M2465" s="7">
        <v>-5.3846795641077777E-2</v>
      </c>
    </row>
    <row r="2466" spans="1:13" x14ac:dyDescent="0.25">
      <c r="A2466" t="s">
        <v>2502</v>
      </c>
      <c r="B2466">
        <v>-0.49806690754126615</v>
      </c>
      <c r="C2466">
        <v>0.44730119434194598</v>
      </c>
      <c r="D2466">
        <v>0</v>
      </c>
      <c r="E2466">
        <v>0</v>
      </c>
      <c r="F2466">
        <v>1.4953127612085133</v>
      </c>
      <c r="G2466">
        <v>2.5934500886061872E-2</v>
      </c>
      <c r="H2466">
        <v>1.0675190914229036</v>
      </c>
      <c r="I2466">
        <v>17.68568461965377</v>
      </c>
      <c r="J2466">
        <v>527793.1</v>
      </c>
      <c r="K2466" s="7">
        <v>2436</v>
      </c>
      <c r="L2466" s="7">
        <v>0.15907217229868614</v>
      </c>
      <c r="M2466" s="7">
        <v>0.22107341192979069</v>
      </c>
    </row>
    <row r="2467" spans="1:13" x14ac:dyDescent="0.25">
      <c r="A2467" t="s">
        <v>2503</v>
      </c>
      <c r="B2467">
        <v>0.8035179471580105</v>
      </c>
      <c r="C2467">
        <v>-8.2119629914850667E-2</v>
      </c>
      <c r="D2467">
        <v>0</v>
      </c>
      <c r="E2467">
        <v>0</v>
      </c>
      <c r="F2467">
        <v>0.80213623835534831</v>
      </c>
      <c r="G2467">
        <v>9.1481026742911142E-2</v>
      </c>
      <c r="H2467">
        <v>-0.23472185996166839</v>
      </c>
      <c r="I2467">
        <v>18.738754510902535</v>
      </c>
      <c r="J2467">
        <v>8306262</v>
      </c>
      <c r="K2467" s="7">
        <v>2437</v>
      </c>
      <c r="L2467" s="7">
        <v>0.10632891300152841</v>
      </c>
      <c r="M2467" s="7">
        <v>-0.20814090806776239</v>
      </c>
    </row>
    <row r="2468" spans="1:13" x14ac:dyDescent="0.25">
      <c r="A2468" t="s">
        <v>2505</v>
      </c>
      <c r="B2468">
        <v>-2.2243704004457698</v>
      </c>
      <c r="C2468">
        <v>-3.3686979996980733E-2</v>
      </c>
      <c r="D2468">
        <v>0</v>
      </c>
      <c r="E2468">
        <v>0</v>
      </c>
      <c r="F2468">
        <v>0.46125603552046845</v>
      </c>
      <c r="G2468">
        <v>1.7596386248744881E-2</v>
      </c>
      <c r="H2468">
        <v>-0.15465512633490497</v>
      </c>
      <c r="I2468">
        <v>19.726662622257589</v>
      </c>
      <c r="J2468">
        <v>6116887.5</v>
      </c>
      <c r="K2468" s="7">
        <v>2438</v>
      </c>
      <c r="L2468" s="7">
        <v>9.1329855415267058E-2</v>
      </c>
      <c r="M2468" s="7">
        <v>-3.0747405191505768E-2</v>
      </c>
    </row>
    <row r="2469" spans="1:13" x14ac:dyDescent="0.25">
      <c r="A2469" t="s">
        <v>2507</v>
      </c>
      <c r="B2469">
        <v>-1.6762073174214618E-3</v>
      </c>
      <c r="C2469">
        <v>2.0444875716312844E-2</v>
      </c>
      <c r="D2469">
        <v>0</v>
      </c>
      <c r="E2469">
        <v>0</v>
      </c>
      <c r="F2469">
        <v>3.1432883154401701E-2</v>
      </c>
      <c r="G2469">
        <v>3.14328924301868E-2</v>
      </c>
      <c r="H2469">
        <v>-2.9175603972076952E-2</v>
      </c>
      <c r="I2469">
        <v>13.9241531968703</v>
      </c>
      <c r="J2469">
        <v>1094422.6000000001</v>
      </c>
      <c r="K2469" s="7">
        <v>2439</v>
      </c>
      <c r="L2469" s="7">
        <v>8.9135032702778061E-2</v>
      </c>
      <c r="M2469" s="7">
        <v>-0.30892687661209989</v>
      </c>
    </row>
    <row r="2470" spans="1:13" x14ac:dyDescent="0.25">
      <c r="A2470" t="s">
        <v>2509</v>
      </c>
      <c r="B2470">
        <v>-0.18359947772600435</v>
      </c>
      <c r="C2470">
        <v>0.4181205534366419</v>
      </c>
      <c r="D2470">
        <v>0</v>
      </c>
      <c r="E2470">
        <v>0</v>
      </c>
      <c r="F2470">
        <v>1.3859211980331476</v>
      </c>
      <c r="G2470">
        <v>7.2688761953163969E-2</v>
      </c>
      <c r="H2470">
        <v>-0.44552905335893034</v>
      </c>
      <c r="I2470">
        <v>18.825058203728904</v>
      </c>
      <c r="J2470">
        <v>4300033.9000000004</v>
      </c>
      <c r="K2470" s="7">
        <v>2440</v>
      </c>
      <c r="L2470" s="7">
        <v>0.19402287860665074</v>
      </c>
      <c r="M2470" s="7">
        <v>0.28016411337613301</v>
      </c>
    </row>
    <row r="2471" spans="1:13" x14ac:dyDescent="0.25">
      <c r="A2471" t="s">
        <v>2511</v>
      </c>
      <c r="B2471">
        <v>0.76916814599283934</v>
      </c>
      <c r="C2471">
        <v>-0.3573272221857588</v>
      </c>
      <c r="D2471">
        <v>0</v>
      </c>
      <c r="E2471">
        <v>0</v>
      </c>
      <c r="F2471">
        <v>3.1827682860428346</v>
      </c>
      <c r="G2471">
        <v>4.1011871879822796E-2</v>
      </c>
      <c r="H2471">
        <v>2.1742138453717632</v>
      </c>
      <c r="I2471">
        <v>17.539819633836824</v>
      </c>
      <c r="J2471">
        <v>633479.5</v>
      </c>
      <c r="K2471" s="7">
        <v>2441</v>
      </c>
      <c r="L2471" s="7">
        <v>0.18618545897766609</v>
      </c>
      <c r="M2471" s="7">
        <v>0.32866693948708653</v>
      </c>
    </row>
    <row r="2472" spans="1:13" x14ac:dyDescent="0.25">
      <c r="A2472" t="s">
        <v>2515</v>
      </c>
      <c r="B2472">
        <v>0.2864788945287326</v>
      </c>
      <c r="C2472">
        <v>-0.14369864321394579</v>
      </c>
      <c r="D2472">
        <v>0</v>
      </c>
      <c r="E2472">
        <v>0</v>
      </c>
      <c r="F2472">
        <v>1.9063793310343271</v>
      </c>
      <c r="G2472">
        <v>3.2814063518737863E-2</v>
      </c>
      <c r="H2472">
        <v>0.30514127646179057</v>
      </c>
      <c r="I2472">
        <v>18.46746937021204</v>
      </c>
      <c r="J2472">
        <v>1559840.7999999998</v>
      </c>
      <c r="K2472" s="7">
        <v>2442</v>
      </c>
      <c r="L2472" s="7">
        <v>7.0418837341065188E-2</v>
      </c>
      <c r="M2472" s="7">
        <v>0.38077673232197079</v>
      </c>
    </row>
    <row r="2473" spans="1:13" x14ac:dyDescent="0.25">
      <c r="A2473" t="s">
        <v>2517</v>
      </c>
      <c r="B2473">
        <v>0.34737640859596058</v>
      </c>
      <c r="C2473">
        <v>-0.31201426864265602</v>
      </c>
      <c r="D2473">
        <v>0</v>
      </c>
      <c r="E2473">
        <v>0</v>
      </c>
      <c r="F2473">
        <v>4.4989530719720721</v>
      </c>
      <c r="G2473">
        <v>1.3197325036492041E-2</v>
      </c>
      <c r="H2473">
        <v>-0.32890179539073183</v>
      </c>
      <c r="I2473">
        <v>17.467337295323055</v>
      </c>
      <c r="J2473">
        <v>95695.4</v>
      </c>
      <c r="K2473" s="7">
        <v>2443</v>
      </c>
      <c r="L2473" s="7">
        <v>0.18459290235117554</v>
      </c>
      <c r="M2473" s="7">
        <v>-0.10044942707705332</v>
      </c>
    </row>
    <row r="2474" spans="1:13" x14ac:dyDescent="0.25">
      <c r="A2474" t="s">
        <v>2520</v>
      </c>
      <c r="B2474">
        <v>0.3909112406630787</v>
      </c>
      <c r="C2474">
        <v>1.4514000100288615E-2</v>
      </c>
      <c r="D2474">
        <v>0</v>
      </c>
      <c r="E2474">
        <v>0</v>
      </c>
      <c r="F2474">
        <v>1.0124766461022914</v>
      </c>
      <c r="G2474">
        <v>0.1108187757494196</v>
      </c>
      <c r="H2474">
        <v>0.13469097131741084</v>
      </c>
      <c r="I2474">
        <v>16.324120103860448</v>
      </c>
      <c r="J2474">
        <v>972063.8</v>
      </c>
      <c r="K2474" s="7">
        <v>2444</v>
      </c>
      <c r="L2474" s="7">
        <v>0.11335185623357963</v>
      </c>
      <c r="M2474" s="7">
        <v>-0.34553415304628377</v>
      </c>
    </row>
    <row r="2475" spans="1:13" x14ac:dyDescent="0.25">
      <c r="A2475" t="s">
        <v>2522</v>
      </c>
      <c r="B2475">
        <v>-1.0953312650124858E-2</v>
      </c>
      <c r="C2475">
        <v>0.19083100943522741</v>
      </c>
      <c r="D2475">
        <v>0</v>
      </c>
      <c r="E2475">
        <v>0</v>
      </c>
      <c r="F2475">
        <v>1.0694562629053215</v>
      </c>
      <c r="G2475">
        <v>9.0402826446160822E-2</v>
      </c>
      <c r="H2475">
        <v>-2.7453550765798748E-2</v>
      </c>
      <c r="I2475">
        <v>19.191771445310202</v>
      </c>
      <c r="J2475">
        <v>7070162.5999999996</v>
      </c>
      <c r="K2475" s="7">
        <v>2445</v>
      </c>
      <c r="L2475" s="7">
        <v>0.13522429156627802</v>
      </c>
      <c r="M2475" s="7">
        <v>-1.3539307312328178E-2</v>
      </c>
    </row>
    <row r="2476" spans="1:13" x14ac:dyDescent="0.25">
      <c r="A2476" t="s">
        <v>2524</v>
      </c>
      <c r="B2476">
        <v>0.25407204335967443</v>
      </c>
      <c r="C2476">
        <v>6.8469183715628282E-2</v>
      </c>
      <c r="D2476">
        <v>0</v>
      </c>
      <c r="E2476">
        <v>0</v>
      </c>
      <c r="F2476">
        <v>0.84684191748553406</v>
      </c>
      <c r="G2476">
        <v>7.4797887331972471E-2</v>
      </c>
      <c r="H2476">
        <v>-0.18519989995069325</v>
      </c>
      <c r="I2476">
        <v>19.424513790232002</v>
      </c>
      <c r="J2476">
        <v>9105129.5999999996</v>
      </c>
      <c r="K2476" s="7">
        <v>2446</v>
      </c>
      <c r="L2476" s="7">
        <v>0.13439070371405015</v>
      </c>
      <c r="M2476" s="7">
        <v>-0.18777278237424863</v>
      </c>
    </row>
    <row r="2477" spans="1:13" x14ac:dyDescent="0.25">
      <c r="A2477" t="s">
        <v>2526</v>
      </c>
      <c r="B2477">
        <v>0.19579215955825244</v>
      </c>
      <c r="C2477">
        <v>-7.1424348888512026E-2</v>
      </c>
      <c r="D2477">
        <v>0</v>
      </c>
      <c r="E2477">
        <v>0</v>
      </c>
      <c r="F2477">
        <v>1.0108074913616576</v>
      </c>
      <c r="G2477">
        <v>8.1239930535632041E-2</v>
      </c>
      <c r="H2477">
        <v>-5.8709643526427609E-2</v>
      </c>
      <c r="I2477">
        <v>20.207572854604134</v>
      </c>
      <c r="J2477">
        <v>35934714.200000003</v>
      </c>
      <c r="K2477" s="7">
        <v>2447</v>
      </c>
      <c r="L2477" s="7">
        <v>0.19062421135624463</v>
      </c>
      <c r="M2477" s="7">
        <v>1.435537946724835</v>
      </c>
    </row>
    <row r="2478" spans="1:13" x14ac:dyDescent="0.25">
      <c r="A2478" t="s">
        <v>2528</v>
      </c>
      <c r="B2478">
        <v>-0.46177891086380984</v>
      </c>
      <c r="C2478">
        <v>4.4031515136192606E-2</v>
      </c>
      <c r="D2478">
        <v>0</v>
      </c>
      <c r="E2478">
        <v>0</v>
      </c>
      <c r="F2478">
        <v>1.8114170103171718</v>
      </c>
      <c r="G2478">
        <v>0.1118322783731059</v>
      </c>
      <c r="H2478">
        <v>-0.31132174571784776</v>
      </c>
      <c r="I2478">
        <v>17.336850880137074</v>
      </c>
      <c r="J2478">
        <v>1090280.3999999999</v>
      </c>
      <c r="K2478" s="7">
        <v>2448</v>
      </c>
      <c r="L2478" s="7">
        <v>8.5046033127199383E-2</v>
      </c>
      <c r="M2478" s="7">
        <v>-0.16502950852966386</v>
      </c>
    </row>
    <row r="2479" spans="1:13" x14ac:dyDescent="0.25">
      <c r="A2479" t="s">
        <v>2529</v>
      </c>
      <c r="B2479">
        <v>0.8229036992710167</v>
      </c>
      <c r="C2479">
        <v>-0.19007238135407642</v>
      </c>
      <c r="D2479">
        <v>0</v>
      </c>
      <c r="E2479">
        <v>0</v>
      </c>
      <c r="F2479">
        <v>4.2215855748660172</v>
      </c>
      <c r="G2479">
        <v>3.6823191274328683E-2</v>
      </c>
      <c r="H2479">
        <v>-0.24813684591920215</v>
      </c>
      <c r="I2479">
        <v>19.883343742803135</v>
      </c>
      <c r="J2479">
        <v>3487196.2</v>
      </c>
      <c r="K2479" s="7">
        <v>2449</v>
      </c>
      <c r="L2479" s="7">
        <v>0.12047566603878129</v>
      </c>
      <c r="M2479" s="7">
        <v>-0.18544140245375063</v>
      </c>
    </row>
    <row r="2480" spans="1:13" x14ac:dyDescent="0.25">
      <c r="A2480" t="s">
        <v>2536</v>
      </c>
      <c r="B2480">
        <v>0.53678754959969643</v>
      </c>
      <c r="C2480">
        <v>0.19494105345217785</v>
      </c>
      <c r="D2480">
        <v>0</v>
      </c>
      <c r="E2480">
        <v>0</v>
      </c>
      <c r="F2480">
        <v>1.0181007996507485</v>
      </c>
      <c r="G2480">
        <v>6.0444216305473031E-2</v>
      </c>
      <c r="H2480">
        <v>1.3943436472940973</v>
      </c>
      <c r="I2480">
        <v>18.818250336297336</v>
      </c>
      <c r="J2480">
        <v>3616155.2</v>
      </c>
      <c r="K2480" s="7">
        <v>2450</v>
      </c>
      <c r="L2480" s="7">
        <v>0.15211620684083099</v>
      </c>
      <c r="M2480" s="7">
        <v>8.9849204247614861E-2</v>
      </c>
    </row>
    <row r="2481" spans="1:13" x14ac:dyDescent="0.25">
      <c r="A2481" t="s">
        <v>2540</v>
      </c>
      <c r="B2481">
        <v>3.6029507460566636E-2</v>
      </c>
      <c r="C2481">
        <v>-2.0704008065367395E-2</v>
      </c>
      <c r="D2481">
        <v>0</v>
      </c>
      <c r="E2481">
        <v>0</v>
      </c>
      <c r="F2481">
        <v>0.48416852486359091</v>
      </c>
      <c r="G2481">
        <v>1.6722153756346583E-2</v>
      </c>
      <c r="H2481">
        <v>0.35252774491027816</v>
      </c>
      <c r="I2481">
        <v>17.769960364111512</v>
      </c>
      <c r="J2481">
        <v>1693552.2999999998</v>
      </c>
      <c r="K2481" s="7">
        <v>2451</v>
      </c>
      <c r="L2481" s="7">
        <v>0.11790560453488119</v>
      </c>
      <c r="M2481" s="7">
        <v>-3.9823096647320949E-2</v>
      </c>
    </row>
    <row r="2482" spans="1:13" x14ac:dyDescent="0.25">
      <c r="A2482" t="s">
        <v>2542</v>
      </c>
      <c r="B2482">
        <v>0.23838245291265092</v>
      </c>
      <c r="C2482">
        <v>0.10156022997349144</v>
      </c>
      <c r="D2482">
        <v>0</v>
      </c>
      <c r="E2482">
        <v>0</v>
      </c>
      <c r="F2482">
        <v>1.465598291305531</v>
      </c>
      <c r="G2482">
        <v>0.11503514282892348</v>
      </c>
      <c r="H2482">
        <v>-6.3060009839396858E-2</v>
      </c>
      <c r="I2482">
        <v>19.099769099728199</v>
      </c>
      <c r="J2482">
        <v>12584483.199999999</v>
      </c>
      <c r="K2482" s="7">
        <v>2452</v>
      </c>
      <c r="L2482" s="7">
        <v>0.1239403052817375</v>
      </c>
      <c r="M2482" s="7">
        <v>0.18531455857051582</v>
      </c>
    </row>
    <row r="2483" spans="1:13" x14ac:dyDescent="0.25">
      <c r="A2483" t="s">
        <v>2544</v>
      </c>
      <c r="B2483">
        <v>0.86692996113943477</v>
      </c>
      <c r="C2483">
        <v>0.20814591453562203</v>
      </c>
      <c r="D2483">
        <v>0</v>
      </c>
      <c r="E2483">
        <v>0</v>
      </c>
      <c r="F2483">
        <v>0.39854826229602319</v>
      </c>
      <c r="G2483">
        <v>7.2193591182879061E-2</v>
      </c>
      <c r="H2483">
        <v>-0.23336502033904519</v>
      </c>
      <c r="I2483">
        <v>20.947253441741925</v>
      </c>
      <c r="J2483">
        <v>86583512.399999991</v>
      </c>
      <c r="K2483" s="7">
        <v>2453</v>
      </c>
      <c r="L2483" s="7">
        <v>0.19881219400874317</v>
      </c>
      <c r="M2483" s="7">
        <v>-0.29223566323736716</v>
      </c>
    </row>
    <row r="2484" spans="1:13" x14ac:dyDescent="0.25">
      <c r="A2484" t="s">
        <v>2546</v>
      </c>
      <c r="B2484">
        <v>0.43926523561518876</v>
      </c>
      <c r="C2484">
        <v>-3.1629981782358783E-2</v>
      </c>
      <c r="D2484">
        <v>0</v>
      </c>
      <c r="E2484">
        <v>0</v>
      </c>
      <c r="F2484">
        <v>1.300089407872419</v>
      </c>
      <c r="G2484">
        <v>2.2494772131749011E-2</v>
      </c>
      <c r="H2484">
        <v>0.71575932989576319</v>
      </c>
      <c r="I2484">
        <v>16.894134558502177</v>
      </c>
      <c r="J2484">
        <v>355868.6</v>
      </c>
      <c r="K2484" s="7">
        <v>2454</v>
      </c>
      <c r="L2484" s="7">
        <v>0.15949180997881024</v>
      </c>
      <c r="M2484" s="7">
        <v>5.7819285043499979E-3</v>
      </c>
    </row>
    <row r="2485" spans="1:13" x14ac:dyDescent="0.25">
      <c r="A2485" t="s">
        <v>2547</v>
      </c>
      <c r="B2485">
        <v>0.52938468902101354</v>
      </c>
      <c r="C2485">
        <v>0.36445939125868171</v>
      </c>
      <c r="D2485">
        <v>0</v>
      </c>
      <c r="E2485">
        <v>0</v>
      </c>
      <c r="F2485">
        <v>1.0203822804301861</v>
      </c>
      <c r="G2485">
        <v>9.9282314941505453E-2</v>
      </c>
      <c r="H2485">
        <v>6.8082704645046246E-2</v>
      </c>
      <c r="I2485">
        <v>19.554702745403052</v>
      </c>
      <c r="J2485">
        <v>22275955.600000001</v>
      </c>
      <c r="K2485" s="7">
        <v>2455</v>
      </c>
      <c r="L2485" s="7">
        <v>0.14033798101309053</v>
      </c>
      <c r="M2485" s="7">
        <v>9.722789846110641E-2</v>
      </c>
    </row>
    <row r="2486" spans="1:13" x14ac:dyDescent="0.25">
      <c r="A2486" t="s">
        <v>2548</v>
      </c>
      <c r="B2486">
        <v>-0.23830578162257332</v>
      </c>
      <c r="C2486">
        <v>0.47095702232189146</v>
      </c>
      <c r="D2486">
        <v>0</v>
      </c>
      <c r="E2486">
        <v>0</v>
      </c>
      <c r="F2486">
        <v>4.258713575204677</v>
      </c>
      <c r="G2486">
        <v>4.6128962261927454E-2</v>
      </c>
      <c r="H2486">
        <v>3.8180111005262258</v>
      </c>
      <c r="I2486">
        <v>18.871803959752256</v>
      </c>
      <c r="J2486">
        <v>1170418.3</v>
      </c>
      <c r="K2486" s="7">
        <v>2456</v>
      </c>
      <c r="L2486" s="7">
        <v>0.13201185160002643</v>
      </c>
      <c r="M2486" s="7">
        <v>-0.15417497907078495</v>
      </c>
    </row>
    <row r="2487" spans="1:13" x14ac:dyDescent="0.25">
      <c r="A2487" t="s">
        <v>2549</v>
      </c>
      <c r="B2487">
        <v>0.26962655952412401</v>
      </c>
      <c r="C2487">
        <v>0.17725477592735914</v>
      </c>
      <c r="D2487">
        <v>0</v>
      </c>
      <c r="E2487">
        <v>0</v>
      </c>
      <c r="F2487">
        <v>4.4635674155724461</v>
      </c>
      <c r="G2487">
        <v>7.910603349039895E-2</v>
      </c>
      <c r="H2487">
        <v>-0.16152820752291328</v>
      </c>
      <c r="I2487">
        <v>17.749975277280186</v>
      </c>
      <c r="J2487">
        <v>384284.4</v>
      </c>
      <c r="K2487" s="7">
        <v>2457</v>
      </c>
      <c r="L2487" s="7">
        <v>0.19434089555847572</v>
      </c>
      <c r="M2487" s="7">
        <v>-0.14869852141667539</v>
      </c>
    </row>
    <row r="2488" spans="1:13" x14ac:dyDescent="0.25">
      <c r="A2488" t="s">
        <v>2550</v>
      </c>
      <c r="B2488">
        <v>-0.25805194298820971</v>
      </c>
      <c r="C2488">
        <v>-0.24615430110863185</v>
      </c>
      <c r="D2488">
        <v>0</v>
      </c>
      <c r="E2488">
        <v>0</v>
      </c>
      <c r="F2488">
        <v>0.20361571932944619</v>
      </c>
      <c r="G2488">
        <v>0.10344710509900683</v>
      </c>
      <c r="H2488">
        <v>-0.86820430859379949</v>
      </c>
      <c r="I2488">
        <v>17.53883836720993</v>
      </c>
      <c r="J2488">
        <v>17315986.100000001</v>
      </c>
      <c r="K2488" s="7">
        <v>2458</v>
      </c>
      <c r="L2488" s="7">
        <v>6.4903149762307377E-2</v>
      </c>
      <c r="M2488" s="7">
        <v>-0.21742146453341618</v>
      </c>
    </row>
    <row r="2489" spans="1:13" x14ac:dyDescent="0.25">
      <c r="A2489" t="s">
        <v>2551</v>
      </c>
      <c r="B2489">
        <v>-0.13206198096587454</v>
      </c>
      <c r="C2489">
        <v>0.29018617424808762</v>
      </c>
      <c r="D2489">
        <v>0</v>
      </c>
      <c r="E2489">
        <v>0</v>
      </c>
      <c r="F2489">
        <v>0.26507648099808728</v>
      </c>
      <c r="G2489">
        <v>0.11312547153711833</v>
      </c>
      <c r="H2489">
        <v>5.7186050500676398E-2</v>
      </c>
      <c r="I2489">
        <v>20.302314454144025</v>
      </c>
      <c r="J2489">
        <v>277184885.30000001</v>
      </c>
      <c r="K2489" s="7">
        <v>2459</v>
      </c>
      <c r="L2489" s="7">
        <v>0.17517661816958552</v>
      </c>
      <c r="M2489" s="7">
        <v>-0.37076730054333373</v>
      </c>
    </row>
    <row r="2490" spans="1:13" x14ac:dyDescent="0.25">
      <c r="A2490" t="s">
        <v>2552</v>
      </c>
      <c r="B2490">
        <v>-6.3665731798434849E-2</v>
      </c>
      <c r="C2490">
        <v>0.17475131895530172</v>
      </c>
      <c r="D2490">
        <v>0</v>
      </c>
      <c r="E2490">
        <v>0</v>
      </c>
      <c r="F2490">
        <v>0.37895607786848623</v>
      </c>
      <c r="G2490">
        <v>3.5588816572464932E-2</v>
      </c>
      <c r="H2490">
        <v>-0.58358949787978887</v>
      </c>
      <c r="I2490">
        <v>20.873989797732659</v>
      </c>
      <c r="J2490">
        <v>73972414.200000003</v>
      </c>
      <c r="K2490" s="7">
        <v>2460</v>
      </c>
      <c r="L2490" s="7">
        <v>0.12712880445257191</v>
      </c>
      <c r="M2490" s="7">
        <v>8.7360718547638827E-2</v>
      </c>
    </row>
    <row r="2491" spans="1:13" x14ac:dyDescent="0.25">
      <c r="A2491" t="s">
        <v>2553</v>
      </c>
      <c r="B2491">
        <v>-0.44983223865278327</v>
      </c>
      <c r="C2491">
        <v>0.67496903651495677</v>
      </c>
      <c r="D2491">
        <v>0</v>
      </c>
      <c r="E2491">
        <v>0</v>
      </c>
      <c r="F2491">
        <v>3.686922480058286</v>
      </c>
      <c r="G2491">
        <v>5.1609189677359106E-2</v>
      </c>
      <c r="H2491">
        <v>-0.34247587580940952</v>
      </c>
      <c r="I2491">
        <v>18.25605938495956</v>
      </c>
      <c r="J2491">
        <v>764745.39999999991</v>
      </c>
      <c r="K2491" s="7">
        <v>2461</v>
      </c>
      <c r="L2491" s="7">
        <v>0.1597274076451986</v>
      </c>
      <c r="M2491" s="7">
        <v>-0.23235276829228663</v>
      </c>
    </row>
    <row r="2492" spans="1:13" x14ac:dyDescent="0.25">
      <c r="A2492" t="s">
        <v>2554</v>
      </c>
      <c r="B2492">
        <v>-5.273218059583909E-2</v>
      </c>
      <c r="C2492">
        <v>-0.29321355044331038</v>
      </c>
      <c r="D2492">
        <v>0</v>
      </c>
      <c r="E2492">
        <v>0</v>
      </c>
      <c r="F2492">
        <v>4.8212989981268839</v>
      </c>
      <c r="G2492">
        <v>7.1612149397156086E-2</v>
      </c>
      <c r="H2492">
        <v>0.60555970772675327</v>
      </c>
      <c r="I2492">
        <v>19.570292625796451</v>
      </c>
      <c r="J2492">
        <v>2469888.5</v>
      </c>
      <c r="K2492" s="7">
        <v>2462</v>
      </c>
      <c r="L2492" s="7">
        <v>0.15001023258914492</v>
      </c>
      <c r="M2492" s="7">
        <v>6.9938024341960559E-2</v>
      </c>
    </row>
    <row r="2493" spans="1:13" x14ac:dyDescent="0.25">
      <c r="A2493" t="s">
        <v>2555</v>
      </c>
      <c r="B2493">
        <v>6.141487969542242E-2</v>
      </c>
      <c r="C2493">
        <v>3.7657239460218393E-2</v>
      </c>
      <c r="D2493">
        <v>0</v>
      </c>
      <c r="E2493">
        <v>0</v>
      </c>
      <c r="F2493">
        <v>1.817251818465162</v>
      </c>
      <c r="G2493">
        <v>0.14524860419713551</v>
      </c>
      <c r="H2493">
        <v>4.14906899896672E-2</v>
      </c>
      <c r="I2493">
        <v>21.006843751196197</v>
      </c>
      <c r="J2493">
        <v>86599558.299999997</v>
      </c>
      <c r="K2493" s="7">
        <v>2463</v>
      </c>
      <c r="L2493" s="7">
        <v>0.13646698875226076</v>
      </c>
      <c r="M2493" s="7">
        <v>-0.10948445627997563</v>
      </c>
    </row>
    <row r="2494" spans="1:13" x14ac:dyDescent="0.25">
      <c r="A2494" t="s">
        <v>2556</v>
      </c>
      <c r="B2494">
        <v>2.8847612180967341</v>
      </c>
      <c r="C2494">
        <v>0.11365026457514801</v>
      </c>
      <c r="D2494">
        <v>0</v>
      </c>
      <c r="E2494">
        <v>0</v>
      </c>
      <c r="F2494">
        <v>0.59186175901746152</v>
      </c>
      <c r="G2494">
        <v>0.14431449112159953</v>
      </c>
      <c r="H2494">
        <v>-9.260182607154685E-2</v>
      </c>
      <c r="I2494">
        <v>19.383151862691534</v>
      </c>
      <c r="J2494">
        <v>24596240.799999997</v>
      </c>
      <c r="K2494" s="7">
        <v>2464</v>
      </c>
      <c r="L2494" s="7">
        <v>0.12364851222526702</v>
      </c>
      <c r="M2494" s="7">
        <v>-0.62171541976653311</v>
      </c>
    </row>
    <row r="2495" spans="1:13" x14ac:dyDescent="0.25">
      <c r="A2495" t="s">
        <v>2557</v>
      </c>
      <c r="B2495">
        <v>0.93050298961018729</v>
      </c>
      <c r="C2495">
        <v>0.83358739286687156</v>
      </c>
      <c r="D2495">
        <v>0</v>
      </c>
      <c r="E2495">
        <v>0</v>
      </c>
      <c r="F2495">
        <v>5.9333419115959813</v>
      </c>
      <c r="G2495">
        <v>0.12510514617502208</v>
      </c>
      <c r="H2495">
        <v>5.385141002712962E-2</v>
      </c>
      <c r="I2495">
        <v>18.084056262929217</v>
      </c>
      <c r="J2495">
        <v>600444.30000000005</v>
      </c>
      <c r="K2495" s="7">
        <v>2465</v>
      </c>
      <c r="L2495" s="7">
        <v>0.18679422947766383</v>
      </c>
      <c r="M2495" s="7">
        <v>0.61672371768034662</v>
      </c>
    </row>
    <row r="2496" spans="1:13" x14ac:dyDescent="0.25">
      <c r="A2496" t="s">
        <v>2558</v>
      </c>
      <c r="B2496">
        <v>-8.0350436051784963E-2</v>
      </c>
      <c r="C2496">
        <v>-4.7745403037871582E-5</v>
      </c>
      <c r="D2496">
        <v>0</v>
      </c>
      <c r="E2496">
        <v>0</v>
      </c>
      <c r="F2496">
        <v>1.4106302708938072</v>
      </c>
      <c r="G2496">
        <v>2.6734684040953277E-2</v>
      </c>
      <c r="H2496">
        <v>0.8837768142509056</v>
      </c>
      <c r="I2496">
        <v>17.501899772004517</v>
      </c>
      <c r="J2496">
        <v>868225.5</v>
      </c>
      <c r="K2496" s="7">
        <v>2466</v>
      </c>
      <c r="L2496" s="7">
        <v>0.12058394179681958</v>
      </c>
      <c r="M2496" s="7">
        <v>-2.3449543422425894</v>
      </c>
    </row>
    <row r="2497" spans="1:13" x14ac:dyDescent="0.25">
      <c r="A2497" t="s">
        <v>2559</v>
      </c>
      <c r="B2497">
        <v>0.56291485629921467</v>
      </c>
      <c r="C2497">
        <v>-0.31147875213821991</v>
      </c>
      <c r="D2497">
        <v>0</v>
      </c>
      <c r="E2497">
        <v>0</v>
      </c>
      <c r="F2497">
        <v>2.3625294124886569</v>
      </c>
      <c r="G2497">
        <v>2.7251770853325447E-2</v>
      </c>
      <c r="H2497">
        <v>0.2969194087687157</v>
      </c>
      <c r="I2497">
        <v>17.306153723425254</v>
      </c>
      <c r="J2497">
        <v>205884.09999999998</v>
      </c>
      <c r="K2497" s="7">
        <v>2467</v>
      </c>
      <c r="L2497" s="7">
        <v>0.20001312216426007</v>
      </c>
      <c r="M2497" s="7">
        <v>-0.20168932948168153</v>
      </c>
    </row>
    <row r="2498" spans="1:13" x14ac:dyDescent="0.25">
      <c r="A2498" t="s">
        <v>2560</v>
      </c>
      <c r="B2498">
        <v>4.6689728067771712E-2</v>
      </c>
      <c r="C2498">
        <v>-0.24738567602460931</v>
      </c>
      <c r="D2498">
        <v>0</v>
      </c>
      <c r="E2498">
        <v>0</v>
      </c>
      <c r="F2498">
        <v>1.3867821375627845</v>
      </c>
      <c r="G2498">
        <v>7.6926243580681453E-2</v>
      </c>
      <c r="H2498">
        <v>-7.0387755441591914E-3</v>
      </c>
      <c r="I2498">
        <v>16.81937361262235</v>
      </c>
      <c r="J2498">
        <v>1482411.5</v>
      </c>
      <c r="K2498" s="7">
        <v>2468</v>
      </c>
      <c r="L2498" s="7">
        <v>0.12830060449118041</v>
      </c>
      <c r="M2498" s="7">
        <v>-0.31190008221718479</v>
      </c>
    </row>
    <row r="2499" spans="1:13" x14ac:dyDescent="0.25">
      <c r="A2499" t="s">
        <v>2561</v>
      </c>
      <c r="B2499">
        <v>-7.7258243599914622E-2</v>
      </c>
      <c r="C2499">
        <v>0.27423549993565888</v>
      </c>
      <c r="D2499">
        <v>0</v>
      </c>
      <c r="E2499">
        <v>0</v>
      </c>
      <c r="F2499">
        <v>1.7965662410167058</v>
      </c>
      <c r="G2499">
        <v>0.12742716477679467</v>
      </c>
      <c r="H2499">
        <v>-0.24127396100716628</v>
      </c>
      <c r="I2499">
        <v>16.574282288529599</v>
      </c>
      <c r="J2499">
        <v>729495.6</v>
      </c>
      <c r="K2499" s="7">
        <v>2469</v>
      </c>
      <c r="L2499" s="7">
        <v>0.2823939289071829</v>
      </c>
      <c r="M2499" s="7">
        <v>0.48677421708565644</v>
      </c>
    </row>
    <row r="2500" spans="1:13" x14ac:dyDescent="0.25">
      <c r="A2500" t="s">
        <v>2562</v>
      </c>
      <c r="B2500">
        <v>-7.545513891674206E-3</v>
      </c>
      <c r="C2500">
        <v>-2.4905870944610255E-2</v>
      </c>
      <c r="D2500">
        <v>0</v>
      </c>
      <c r="E2500">
        <v>0</v>
      </c>
      <c r="F2500">
        <v>0.21811659370749825</v>
      </c>
      <c r="G2500">
        <v>8.9533042801070908E-3</v>
      </c>
      <c r="H2500">
        <v>6.7793559122067693E-2</v>
      </c>
      <c r="I2500">
        <v>19.275813523737131</v>
      </c>
      <c r="J2500">
        <v>25329144.899999999</v>
      </c>
      <c r="K2500" s="7">
        <v>2470</v>
      </c>
      <c r="L2500" s="7">
        <v>0.20125019782975717</v>
      </c>
      <c r="M2500" s="7">
        <v>8.5228696698975426E-2</v>
      </c>
    </row>
    <row r="2501" spans="1:13" x14ac:dyDescent="0.25">
      <c r="K2501" s="7">
        <v>2471</v>
      </c>
      <c r="L2501" s="7">
        <v>0.29968044735811378</v>
      </c>
      <c r="M2501" s="7">
        <v>4.7695961237846807E-2</v>
      </c>
    </row>
    <row r="2502" spans="1:13" x14ac:dyDescent="0.25">
      <c r="K2502" s="7">
        <v>2472</v>
      </c>
      <c r="L2502" s="7">
        <v>0.22751499573993339</v>
      </c>
      <c r="M2502" s="7">
        <v>0.16339624492314531</v>
      </c>
    </row>
    <row r="2503" spans="1:13" x14ac:dyDescent="0.25">
      <c r="K2503" s="7">
        <v>2473</v>
      </c>
      <c r="L2503" s="7">
        <v>0.15153991984209997</v>
      </c>
      <c r="M2503" s="7">
        <v>-0.16249323249222483</v>
      </c>
    </row>
    <row r="2504" spans="1:13" x14ac:dyDescent="0.25">
      <c r="K2504" s="7">
        <v>2474</v>
      </c>
      <c r="L2504" s="7">
        <v>0.14999867635686415</v>
      </c>
      <c r="M2504" s="7">
        <v>0.10407336700281028</v>
      </c>
    </row>
    <row r="2505" spans="1:13" x14ac:dyDescent="0.25">
      <c r="K2505" s="7">
        <v>2475</v>
      </c>
      <c r="L2505" s="7">
        <v>0.16313312103948824</v>
      </c>
      <c r="M2505" s="7">
        <v>3.26590385187642E-2</v>
      </c>
    </row>
    <row r="2506" spans="1:13" x14ac:dyDescent="0.25">
      <c r="K2506" s="7">
        <v>2476</v>
      </c>
      <c r="L2506" s="7">
        <v>0.2299050542887171</v>
      </c>
      <c r="M2506" s="7">
        <v>-0.69168396515252695</v>
      </c>
    </row>
    <row r="2507" spans="1:13" x14ac:dyDescent="0.25">
      <c r="K2507" s="7">
        <v>2477</v>
      </c>
      <c r="L2507" s="7">
        <v>0.249707786558026</v>
      </c>
      <c r="M2507" s="7">
        <v>0.57319591271299064</v>
      </c>
    </row>
    <row r="2508" spans="1:13" x14ac:dyDescent="0.25">
      <c r="K2508" s="7">
        <v>2478</v>
      </c>
      <c r="L2508" s="7">
        <v>0.14161962452715687</v>
      </c>
      <c r="M2508" s="7">
        <v>0.39516792507253956</v>
      </c>
    </row>
    <row r="2509" spans="1:13" x14ac:dyDescent="0.25">
      <c r="K2509" s="7">
        <v>2479</v>
      </c>
      <c r="L2509" s="7">
        <v>0.15010362622331008</v>
      </c>
      <c r="M2509" s="7">
        <v>-0.11407411876274345</v>
      </c>
    </row>
    <row r="2510" spans="1:13" x14ac:dyDescent="0.25">
      <c r="K2510" s="7">
        <v>2480</v>
      </c>
      <c r="L2510" s="7">
        <v>0.18692732145576457</v>
      </c>
      <c r="M2510" s="7">
        <v>5.1455131456886349E-2</v>
      </c>
    </row>
    <row r="2511" spans="1:13" x14ac:dyDescent="0.25">
      <c r="K2511" s="7">
        <v>2481</v>
      </c>
      <c r="L2511" s="7">
        <v>9.4654533706499067E-2</v>
      </c>
      <c r="M2511" s="7">
        <v>0.77227542743293576</v>
      </c>
    </row>
    <row r="2512" spans="1:13" x14ac:dyDescent="0.25">
      <c r="K2512" s="7">
        <v>2482</v>
      </c>
      <c r="L2512" s="7">
        <v>0.19037976380514993</v>
      </c>
      <c r="M2512" s="7">
        <v>0.24888547181003884</v>
      </c>
    </row>
    <row r="2513" spans="11:13" x14ac:dyDescent="0.25">
      <c r="K2513" s="7">
        <v>2483</v>
      </c>
      <c r="L2513" s="7">
        <v>0.12651038847474205</v>
      </c>
      <c r="M2513" s="7">
        <v>0.40287430054627149</v>
      </c>
    </row>
    <row r="2514" spans="11:13" x14ac:dyDescent="0.25">
      <c r="K2514" s="7">
        <v>2484</v>
      </c>
      <c r="L2514" s="7">
        <v>0.18756474806242246</v>
      </c>
      <c r="M2514" s="7">
        <v>-0.42587052968499578</v>
      </c>
    </row>
    <row r="2515" spans="11:13" x14ac:dyDescent="0.25">
      <c r="K2515" s="7">
        <v>2485</v>
      </c>
      <c r="L2515" s="7">
        <v>0.26305499265380522</v>
      </c>
      <c r="M2515" s="7">
        <v>6.5715668703187902E-3</v>
      </c>
    </row>
    <row r="2516" spans="11:13" x14ac:dyDescent="0.25">
      <c r="K2516" s="7">
        <v>2486</v>
      </c>
      <c r="L2516" s="7">
        <v>0.21592368521140998</v>
      </c>
      <c r="M2516" s="7">
        <v>-0.47397562819961969</v>
      </c>
    </row>
    <row r="2517" spans="11:13" x14ac:dyDescent="0.25">
      <c r="K2517" s="7">
        <v>2487</v>
      </c>
      <c r="L2517" s="7">
        <v>0.11024579632579784</v>
      </c>
      <c r="M2517" s="7">
        <v>-0.24230777729167238</v>
      </c>
    </row>
    <row r="2518" spans="11:13" x14ac:dyDescent="0.25">
      <c r="K2518" s="7">
        <v>2488</v>
      </c>
      <c r="L2518" s="7">
        <v>8.2029135915404838E-2</v>
      </c>
      <c r="M2518" s="7">
        <v>-0.14569486771383969</v>
      </c>
    </row>
    <row r="2519" spans="11:13" x14ac:dyDescent="0.25">
      <c r="K2519" s="7">
        <v>2489</v>
      </c>
      <c r="L2519" s="7">
        <v>0.15706943846052984</v>
      </c>
      <c r="M2519" s="7">
        <v>-0.60690167711331311</v>
      </c>
    </row>
    <row r="2520" spans="11:13" x14ac:dyDescent="0.25">
      <c r="K2520" s="7">
        <v>2490</v>
      </c>
      <c r="L2520" s="7">
        <v>0.30097442239676775</v>
      </c>
      <c r="M2520" s="7">
        <v>-0.35370660299260681</v>
      </c>
    </row>
    <row r="2521" spans="11:13" x14ac:dyDescent="0.25">
      <c r="K2521" s="7">
        <v>2491</v>
      </c>
      <c r="L2521" s="7">
        <v>0.18904467602150121</v>
      </c>
      <c r="M2521" s="7">
        <v>-0.12762979632607879</v>
      </c>
    </row>
    <row r="2522" spans="11:13" x14ac:dyDescent="0.25">
      <c r="K2522" s="7">
        <v>2492</v>
      </c>
      <c r="L2522" s="7">
        <v>0.17104127903606858</v>
      </c>
      <c r="M2522" s="7">
        <v>2.7137199390606654</v>
      </c>
    </row>
    <row r="2523" spans="11:13" x14ac:dyDescent="0.25">
      <c r="K2523" s="7">
        <v>2493</v>
      </c>
      <c r="L2523" s="7">
        <v>0.23577385573425547</v>
      </c>
      <c r="M2523" s="7">
        <v>0.69472913387593183</v>
      </c>
    </row>
    <row r="2524" spans="11:13" x14ac:dyDescent="0.25">
      <c r="K2524" s="7">
        <v>2494</v>
      </c>
      <c r="L2524" s="7">
        <v>0.18183380063912769</v>
      </c>
      <c r="M2524" s="7">
        <v>-0.26218423669091262</v>
      </c>
    </row>
    <row r="2525" spans="11:13" x14ac:dyDescent="0.25">
      <c r="K2525" s="7">
        <v>2495</v>
      </c>
      <c r="L2525" s="7">
        <v>0.25080665517172607</v>
      </c>
      <c r="M2525" s="7">
        <v>0.3121082011274886</v>
      </c>
    </row>
    <row r="2526" spans="11:13" x14ac:dyDescent="0.25">
      <c r="K2526" s="7">
        <v>2496</v>
      </c>
      <c r="L2526" s="7">
        <v>0.24725871691182244</v>
      </c>
      <c r="M2526" s="7">
        <v>-0.20056898884405072</v>
      </c>
    </row>
    <row r="2527" spans="11:13" x14ac:dyDescent="0.25">
      <c r="K2527" s="7">
        <v>2497</v>
      </c>
      <c r="L2527" s="7">
        <v>0.21949392721047378</v>
      </c>
      <c r="M2527" s="7">
        <v>-0.2967521708103884</v>
      </c>
    </row>
    <row r="2528" spans="11:13" ht="15.75" thickBot="1" x14ac:dyDescent="0.3">
      <c r="K2528" s="9">
        <v>2498</v>
      </c>
      <c r="L2528" s="9">
        <v>0.11588597343896778</v>
      </c>
      <c r="M2528" s="9">
        <v>-0.12343148733064199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53"/>
  <sheetViews>
    <sheetView workbookViewId="0">
      <selection activeCell="CE4" sqref="CE4:CG153"/>
    </sheetView>
  </sheetViews>
  <sheetFormatPr baseColWidth="10" defaultRowHeight="15" x14ac:dyDescent="0.25"/>
  <cols>
    <col min="1" max="1" width="23.140625" customWidth="1"/>
    <col min="2" max="2" width="15.85546875" customWidth="1"/>
    <col min="3" max="3" width="16.42578125" customWidth="1"/>
    <col min="67" max="67" width="22.42578125" customWidth="1"/>
    <col min="68" max="69" width="15.42578125" customWidth="1"/>
    <col min="70" max="70" width="33.140625" customWidth="1"/>
    <col min="71" max="71" width="14.140625" customWidth="1"/>
    <col min="72" max="72" width="14.85546875" customWidth="1"/>
    <col min="73" max="73" width="16.85546875" customWidth="1"/>
    <col min="74" max="74" width="15.42578125" customWidth="1"/>
    <col min="75" max="75" width="13.42578125" customWidth="1"/>
  </cols>
  <sheetData>
    <row r="1" spans="1:85" x14ac:dyDescent="0.25">
      <c r="A1">
        <f>ROWS(A4:A153)</f>
        <v>150</v>
      </c>
      <c r="B1" s="1" t="s">
        <v>0</v>
      </c>
      <c r="C1" s="1"/>
      <c r="D1" s="1"/>
      <c r="E1" s="1"/>
      <c r="F1" s="1"/>
      <c r="G1" s="2" t="s">
        <v>160</v>
      </c>
      <c r="H1" s="2"/>
      <c r="I1" s="2"/>
      <c r="J1" s="2"/>
      <c r="K1" s="2"/>
      <c r="L1" s="6" t="s">
        <v>161</v>
      </c>
      <c r="M1" s="6"/>
      <c r="N1" s="6"/>
      <c r="O1" s="6"/>
      <c r="P1" s="6"/>
      <c r="Q1" s="1" t="s">
        <v>162</v>
      </c>
      <c r="R1" s="1"/>
      <c r="S1" s="1"/>
      <c r="T1" s="1"/>
      <c r="U1" s="1"/>
      <c r="V1" s="2" t="s">
        <v>163</v>
      </c>
      <c r="W1" s="2"/>
      <c r="X1" s="2"/>
      <c r="Y1" s="2"/>
      <c r="Z1" s="2"/>
      <c r="AA1" s="1" t="s">
        <v>164</v>
      </c>
      <c r="AB1" s="1"/>
      <c r="AC1" s="1"/>
      <c r="AD1" s="1"/>
      <c r="AE1" s="1"/>
      <c r="AF1" s="2" t="s">
        <v>165</v>
      </c>
      <c r="AG1" s="2"/>
      <c r="AH1" s="2"/>
      <c r="AI1" s="2"/>
      <c r="AJ1" s="2"/>
      <c r="AK1" s="1" t="s">
        <v>166</v>
      </c>
      <c r="AL1" s="1"/>
      <c r="AM1" s="1"/>
      <c r="AN1" s="1"/>
      <c r="AO1" s="1"/>
      <c r="AP1" s="2" t="s">
        <v>107</v>
      </c>
      <c r="AQ1" s="2"/>
      <c r="AR1" s="2"/>
      <c r="AS1" s="2"/>
      <c r="AT1" s="2"/>
      <c r="AU1" s="1" t="s">
        <v>311</v>
      </c>
      <c r="AV1" s="1"/>
      <c r="AW1" s="1"/>
      <c r="AX1" s="1"/>
      <c r="AY1" s="1"/>
      <c r="AZ1" s="2" t="s">
        <v>105</v>
      </c>
      <c r="BA1" s="2"/>
      <c r="BB1" s="2"/>
      <c r="BC1" s="2"/>
      <c r="BD1" s="2"/>
      <c r="BE1" s="1" t="s">
        <v>312</v>
      </c>
      <c r="BF1" s="1"/>
      <c r="BG1" s="1"/>
      <c r="BH1" s="1"/>
      <c r="BI1" s="1"/>
      <c r="BJ1" s="4" t="s">
        <v>313</v>
      </c>
      <c r="BK1" s="4"/>
      <c r="BL1" s="4"/>
      <c r="BM1" s="4"/>
      <c r="BN1" s="4"/>
      <c r="BO1" s="4"/>
      <c r="BP1" s="4"/>
      <c r="BQ1" s="4"/>
      <c r="BR1" s="4"/>
      <c r="BS1" s="2" t="s">
        <v>106</v>
      </c>
      <c r="BT1" s="2"/>
      <c r="BU1" s="2"/>
      <c r="BV1" s="2"/>
      <c r="BW1" s="2"/>
      <c r="BX1" s="1" t="s">
        <v>314</v>
      </c>
      <c r="BY1" s="1"/>
      <c r="BZ1" s="1"/>
      <c r="CA1" s="1"/>
      <c r="CB1" s="1"/>
      <c r="CC1" s="2" t="s">
        <v>315</v>
      </c>
      <c r="CD1" s="2"/>
      <c r="CE1" s="2"/>
      <c r="CF1" s="2"/>
      <c r="CG1" s="2"/>
    </row>
    <row r="2" spans="1:85" x14ac:dyDescent="0.2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6" t="s">
        <v>1</v>
      </c>
      <c r="M2" s="6" t="s">
        <v>2</v>
      </c>
      <c r="N2" s="6" t="s">
        <v>3</v>
      </c>
      <c r="O2" s="6" t="s">
        <v>4</v>
      </c>
      <c r="P2" s="6" t="s">
        <v>5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2" t="s">
        <v>1</v>
      </c>
      <c r="W2" s="2" t="s">
        <v>2</v>
      </c>
      <c r="X2" s="2" t="s">
        <v>3</v>
      </c>
      <c r="Y2" s="2" t="s">
        <v>4</v>
      </c>
      <c r="Z2" s="2" t="s">
        <v>5</v>
      </c>
      <c r="AA2" s="1" t="s">
        <v>1</v>
      </c>
      <c r="AB2" s="1" t="s">
        <v>2</v>
      </c>
      <c r="AC2" s="1" t="s">
        <v>3</v>
      </c>
      <c r="AD2" s="1" t="s">
        <v>4</v>
      </c>
      <c r="AE2" s="1" t="s">
        <v>5</v>
      </c>
      <c r="AF2" s="2" t="s">
        <v>1</v>
      </c>
      <c r="AG2" s="2" t="s">
        <v>2</v>
      </c>
      <c r="AH2" s="2" t="s">
        <v>3</v>
      </c>
      <c r="AI2" s="2" t="s">
        <v>4</v>
      </c>
      <c r="AJ2" s="2" t="s">
        <v>5</v>
      </c>
      <c r="AK2" s="1" t="s">
        <v>1</v>
      </c>
      <c r="AL2" s="1" t="s">
        <v>2</v>
      </c>
      <c r="AM2" s="1" t="s">
        <v>3</v>
      </c>
      <c r="AN2" s="1" t="s">
        <v>4</v>
      </c>
      <c r="AO2" s="1" t="s">
        <v>5</v>
      </c>
      <c r="AP2" s="2" t="s">
        <v>1</v>
      </c>
      <c r="AQ2" s="2" t="s">
        <v>2</v>
      </c>
      <c r="AR2" s="2" t="s">
        <v>3</v>
      </c>
      <c r="AS2" s="2" t="s">
        <v>4</v>
      </c>
      <c r="AT2" s="2" t="s">
        <v>5</v>
      </c>
      <c r="AU2" s="1" t="s">
        <v>1</v>
      </c>
      <c r="AV2" s="1" t="s">
        <v>2</v>
      </c>
      <c r="AW2" s="1" t="s">
        <v>3</v>
      </c>
      <c r="AX2" s="1" t="s">
        <v>4</v>
      </c>
      <c r="AY2" s="1" t="s">
        <v>5</v>
      </c>
      <c r="AZ2" s="2" t="s">
        <v>1</v>
      </c>
      <c r="BA2" s="2" t="s">
        <v>2</v>
      </c>
      <c r="BB2" s="2" t="s">
        <v>3</v>
      </c>
      <c r="BC2" s="2" t="s">
        <v>4</v>
      </c>
      <c r="BD2" s="2" t="s">
        <v>5</v>
      </c>
      <c r="BE2" s="1" t="s">
        <v>1</v>
      </c>
      <c r="BF2" s="1" t="s">
        <v>2</v>
      </c>
      <c r="BG2" s="1" t="s">
        <v>3</v>
      </c>
      <c r="BH2" s="1" t="s">
        <v>4</v>
      </c>
      <c r="BI2" s="1" t="s">
        <v>5</v>
      </c>
      <c r="BJ2" s="4" t="s">
        <v>1</v>
      </c>
      <c r="BK2" s="4" t="s">
        <v>2</v>
      </c>
      <c r="BL2" s="4" t="s">
        <v>3</v>
      </c>
      <c r="BM2" s="4" t="s">
        <v>4</v>
      </c>
      <c r="BN2" s="4" t="s">
        <v>5</v>
      </c>
      <c r="BO2" s="4"/>
      <c r="BP2" s="4"/>
      <c r="BQ2" s="4"/>
      <c r="BR2" s="4"/>
      <c r="BS2" s="2" t="s">
        <v>1</v>
      </c>
      <c r="BT2" s="2" t="s">
        <v>2</v>
      </c>
      <c r="BU2" s="2" t="s">
        <v>3</v>
      </c>
      <c r="BV2" s="2" t="s">
        <v>4</v>
      </c>
      <c r="BW2" s="2" t="s">
        <v>5</v>
      </c>
      <c r="BX2" s="1" t="s">
        <v>1</v>
      </c>
      <c r="BY2" s="1" t="s">
        <v>2</v>
      </c>
      <c r="BZ2" s="1" t="s">
        <v>3</v>
      </c>
      <c r="CA2" s="1" t="s">
        <v>4</v>
      </c>
      <c r="CB2" s="1" t="s">
        <v>5</v>
      </c>
      <c r="CC2" s="2" t="s">
        <v>1</v>
      </c>
      <c r="CD2" s="2" t="s">
        <v>2</v>
      </c>
      <c r="CE2" s="2" t="s">
        <v>3</v>
      </c>
      <c r="CF2" s="2" t="s">
        <v>4</v>
      </c>
      <c r="CG2" s="2" t="s">
        <v>5</v>
      </c>
    </row>
    <row r="3" spans="1:85" x14ac:dyDescent="0.25">
      <c r="B3" s="1"/>
      <c r="C3" s="1"/>
      <c r="D3" s="1"/>
      <c r="E3" s="1"/>
      <c r="F3" s="1"/>
      <c r="G3" s="2"/>
      <c r="H3" s="2"/>
      <c r="I3" s="2"/>
      <c r="J3" s="2"/>
      <c r="K3" s="2"/>
      <c r="L3" s="6"/>
      <c r="M3" s="6"/>
      <c r="N3" s="6"/>
      <c r="O3" s="6"/>
      <c r="P3" s="6"/>
      <c r="Q3" s="1"/>
      <c r="R3" s="1"/>
      <c r="S3" s="1"/>
      <c r="T3" s="1"/>
      <c r="U3" s="1"/>
      <c r="V3" s="2"/>
      <c r="W3" s="2"/>
      <c r="X3" s="2"/>
      <c r="Y3" s="2"/>
      <c r="Z3" s="2"/>
      <c r="AA3" s="1"/>
      <c r="AB3" s="1"/>
      <c r="AC3" s="1"/>
      <c r="AD3" s="1"/>
      <c r="AE3" s="1"/>
      <c r="AF3" s="2"/>
      <c r="AG3" s="2"/>
      <c r="AH3" s="2"/>
      <c r="AI3" s="2"/>
      <c r="AJ3" s="2"/>
      <c r="AK3" s="1"/>
      <c r="AL3" s="1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1"/>
      <c r="AY3" s="1"/>
      <c r="AZ3" s="2"/>
      <c r="BA3" s="2"/>
      <c r="BB3" s="2"/>
      <c r="BC3" s="2"/>
      <c r="BD3" s="2"/>
      <c r="BE3" s="1"/>
      <c r="BF3" s="1"/>
      <c r="BG3" s="1"/>
      <c r="BH3" s="1"/>
      <c r="BI3" s="1"/>
      <c r="BJ3" s="4"/>
      <c r="BK3" s="4"/>
      <c r="BL3" s="4"/>
      <c r="BM3" s="4"/>
      <c r="BN3" s="4"/>
      <c r="BO3" s="4" t="s">
        <v>2602</v>
      </c>
      <c r="BP3" s="4"/>
      <c r="BQ3" s="4"/>
      <c r="BR3" s="4" t="s">
        <v>2603</v>
      </c>
      <c r="BS3" s="2"/>
      <c r="BT3" s="2"/>
      <c r="BU3" s="2"/>
      <c r="BV3" s="2"/>
      <c r="BW3" s="2"/>
      <c r="BX3" s="1"/>
      <c r="BY3" s="1"/>
      <c r="BZ3" s="1"/>
      <c r="CA3" s="1"/>
      <c r="CB3" s="1"/>
      <c r="CC3" s="2"/>
      <c r="CD3" s="2"/>
      <c r="CE3" s="2"/>
      <c r="CF3" s="2"/>
      <c r="CG3" s="2"/>
    </row>
    <row r="4" spans="1:85" x14ac:dyDescent="0.25">
      <c r="A4" t="s">
        <v>6</v>
      </c>
      <c r="B4" s="3">
        <v>6207476</v>
      </c>
      <c r="C4" s="3">
        <v>7559298</v>
      </c>
      <c r="D4" s="3">
        <v>7671203</v>
      </c>
      <c r="E4" s="3">
        <v>7949221</v>
      </c>
      <c r="F4" s="3">
        <v>7307569</v>
      </c>
      <c r="G4" s="3">
        <v>167672</v>
      </c>
      <c r="H4" s="3">
        <v>133898</v>
      </c>
      <c r="I4" s="3">
        <v>107925</v>
      </c>
      <c r="J4" s="3">
        <v>86796</v>
      </c>
      <c r="K4" s="3">
        <v>79304</v>
      </c>
      <c r="L4" s="3">
        <v>10200</v>
      </c>
      <c r="M4" s="3">
        <v>292200</v>
      </c>
      <c r="N4" s="3">
        <v>340200</v>
      </c>
      <c r="O4" s="3">
        <v>389200</v>
      </c>
      <c r="P4" s="3">
        <v>437200</v>
      </c>
      <c r="Q4" s="3">
        <v>379133</v>
      </c>
      <c r="R4" s="3">
        <v>140376</v>
      </c>
      <c r="S4" s="3">
        <v>108033</v>
      </c>
      <c r="T4" s="3">
        <v>45133</v>
      </c>
      <c r="U4" s="3">
        <v>53401</v>
      </c>
      <c r="V4" s="3">
        <v>313057</v>
      </c>
      <c r="W4" s="3">
        <v>1848081</v>
      </c>
      <c r="X4" s="3">
        <v>1909651</v>
      </c>
      <c r="Y4" s="3">
        <v>1629518</v>
      </c>
      <c r="Z4" s="3">
        <v>1405067</v>
      </c>
      <c r="AA4" s="3">
        <v>128643</v>
      </c>
      <c r="AB4" s="3">
        <v>150532</v>
      </c>
      <c r="AC4" s="3">
        <v>175701</v>
      </c>
      <c r="AD4" s="3">
        <v>193575</v>
      </c>
      <c r="AE4" s="3">
        <v>216144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2575199</v>
      </c>
      <c r="AL4" s="3">
        <v>2278433</v>
      </c>
      <c r="AM4" s="3">
        <v>2226479</v>
      </c>
      <c r="AN4" s="3">
        <v>1777867</v>
      </c>
      <c r="AO4" s="3">
        <v>1678980</v>
      </c>
      <c r="AP4" s="3">
        <v>18399467</v>
      </c>
      <c r="AQ4" s="3">
        <v>20496973</v>
      </c>
      <c r="AR4" s="3">
        <v>20081943</v>
      </c>
      <c r="AS4" s="3">
        <v>22177092</v>
      </c>
      <c r="AT4" s="3">
        <v>21636618</v>
      </c>
      <c r="AU4" s="3">
        <v>315602</v>
      </c>
      <c r="AV4" s="3">
        <v>345829</v>
      </c>
      <c r="AW4" s="3">
        <v>210241</v>
      </c>
      <c r="AX4" s="3">
        <v>230286</v>
      </c>
      <c r="AY4" s="3">
        <v>233338</v>
      </c>
      <c r="AZ4" s="3">
        <v>436002</v>
      </c>
      <c r="BA4" s="3">
        <v>468247</v>
      </c>
      <c r="BB4" s="3">
        <v>331609</v>
      </c>
      <c r="BC4" s="3">
        <v>294075</v>
      </c>
      <c r="BD4" s="3">
        <v>321320</v>
      </c>
      <c r="BE4" s="3">
        <v>120400</v>
      </c>
      <c r="BF4" s="3">
        <v>122418</v>
      </c>
      <c r="BG4" s="3">
        <v>121368</v>
      </c>
      <c r="BH4" s="3">
        <v>63789</v>
      </c>
      <c r="BI4" s="3">
        <v>87982</v>
      </c>
      <c r="BJ4" s="5">
        <v>0.45414929289315187</v>
      </c>
      <c r="BK4" s="5">
        <v>0.35540644147212902</v>
      </c>
      <c r="BL4" s="5">
        <v>0.47883501352496466</v>
      </c>
      <c r="BM4" s="5">
        <v>0.66594916262858117</v>
      </c>
      <c r="BN4" s="5">
        <v>0.6220963525457488</v>
      </c>
      <c r="BO4" s="18">
        <f>IF(BN4&lt;0.3,1,0)</f>
        <v>0</v>
      </c>
      <c r="BP4" s="5">
        <f t="shared" ref="BP4:BP35" si="0">IF(BO4=0,BW4-CB4,0)</f>
        <v>178862</v>
      </c>
      <c r="BQ4" s="5">
        <f t="shared" ref="BQ4:BQ35" si="1">BP4/BD4</f>
        <v>0.55664757873770698</v>
      </c>
      <c r="BR4" s="18">
        <f>IF(BQ4&lt;0.3,0,1)</f>
        <v>1</v>
      </c>
      <c r="BS4" s="3">
        <v>198010</v>
      </c>
      <c r="BT4" s="3">
        <v>166418</v>
      </c>
      <c r="BU4" s="3">
        <v>158786</v>
      </c>
      <c r="BV4" s="3">
        <v>195839</v>
      </c>
      <c r="BW4" s="3">
        <v>199892</v>
      </c>
      <c r="BX4" s="3">
        <v>3090</v>
      </c>
      <c r="BY4" s="3">
        <v>35817</v>
      </c>
      <c r="BZ4" s="3">
        <v>20887</v>
      </c>
      <c r="CA4" s="3">
        <v>20497</v>
      </c>
      <c r="CB4" s="3">
        <v>21030</v>
      </c>
      <c r="CC4" s="3">
        <v>198010</v>
      </c>
      <c r="CD4" s="3">
        <v>166418</v>
      </c>
      <c r="CE4" s="3">
        <v>158786</v>
      </c>
      <c r="CF4" s="3">
        <v>195839</v>
      </c>
      <c r="CG4" s="3">
        <v>199892</v>
      </c>
    </row>
    <row r="5" spans="1:85" x14ac:dyDescent="0.25">
      <c r="A5" t="s">
        <v>7</v>
      </c>
      <c r="B5" s="3">
        <v>26096279</v>
      </c>
      <c r="C5" s="3">
        <v>35112000</v>
      </c>
      <c r="D5" s="3">
        <v>38935000</v>
      </c>
      <c r="E5" s="3">
        <v>37626000</v>
      </c>
      <c r="F5" s="3">
        <v>39586880</v>
      </c>
      <c r="G5" s="3">
        <v>2152885</v>
      </c>
      <c r="H5" s="3">
        <v>4604000</v>
      </c>
      <c r="I5" s="3">
        <v>5678000</v>
      </c>
      <c r="J5" s="3">
        <v>7580000</v>
      </c>
      <c r="K5" s="3">
        <v>8017280</v>
      </c>
      <c r="L5" s="3">
        <v>4250000</v>
      </c>
      <c r="M5" s="3">
        <v>4250000</v>
      </c>
      <c r="N5" s="3">
        <v>4250000</v>
      </c>
      <c r="O5" s="3">
        <v>4250000</v>
      </c>
      <c r="P5" s="3">
        <v>4250000</v>
      </c>
      <c r="Q5" s="3">
        <v>2853541</v>
      </c>
      <c r="R5" s="3">
        <v>2698000</v>
      </c>
      <c r="S5" s="3">
        <v>2899000</v>
      </c>
      <c r="T5" s="3">
        <v>5037000</v>
      </c>
      <c r="U5" s="3">
        <v>5201507</v>
      </c>
      <c r="V5" s="3">
        <v>1118646</v>
      </c>
      <c r="W5" s="3">
        <v>1447000</v>
      </c>
      <c r="X5" s="3">
        <v>2189000</v>
      </c>
      <c r="Y5" s="3">
        <v>1678000</v>
      </c>
      <c r="Z5" s="3">
        <v>1609119</v>
      </c>
      <c r="AA5" s="3">
        <v>247091</v>
      </c>
      <c r="AB5" s="3">
        <v>302000</v>
      </c>
      <c r="AC5" s="3">
        <v>342000</v>
      </c>
      <c r="AD5" s="3">
        <v>233000</v>
      </c>
      <c r="AE5" s="3">
        <v>219683</v>
      </c>
      <c r="AF5" s="3">
        <v>162224</v>
      </c>
      <c r="AG5" s="3">
        <v>210000</v>
      </c>
      <c r="AH5" s="3">
        <v>233000</v>
      </c>
      <c r="AI5" s="3">
        <v>209000</v>
      </c>
      <c r="AJ5" s="3">
        <v>186537</v>
      </c>
      <c r="AK5" s="3">
        <v>9254409</v>
      </c>
      <c r="AL5" s="3">
        <v>15912000</v>
      </c>
      <c r="AM5" s="3">
        <v>14181000</v>
      </c>
      <c r="AN5" s="3">
        <v>15894000</v>
      </c>
      <c r="AO5" s="3">
        <v>11980438</v>
      </c>
      <c r="AP5" s="3">
        <v>27542284</v>
      </c>
      <c r="AQ5" s="3">
        <v>33634000</v>
      </c>
      <c r="AR5" s="3">
        <v>44369000</v>
      </c>
      <c r="AS5" s="3">
        <v>37763000</v>
      </c>
      <c r="AT5" s="3">
        <v>42007483</v>
      </c>
      <c r="AU5" s="3">
        <v>629433</v>
      </c>
      <c r="AV5" s="3">
        <v>646000</v>
      </c>
      <c r="AW5" s="3">
        <v>982000</v>
      </c>
      <c r="AX5" s="3">
        <v>1270000</v>
      </c>
      <c r="AY5" s="3">
        <v>1747437</v>
      </c>
      <c r="AZ5" s="3">
        <v>1382517</v>
      </c>
      <c r="BA5" s="3">
        <v>1251000</v>
      </c>
      <c r="BB5" s="3">
        <v>1742000</v>
      </c>
      <c r="BC5" s="3">
        <v>2316000</v>
      </c>
      <c r="BD5" s="3">
        <v>2803253</v>
      </c>
      <c r="BE5" s="3">
        <v>753084</v>
      </c>
      <c r="BF5" s="3">
        <v>605000</v>
      </c>
      <c r="BG5" s="3">
        <v>760000</v>
      </c>
      <c r="BH5" s="3">
        <v>1046000</v>
      </c>
      <c r="BI5" s="3">
        <v>1055816</v>
      </c>
      <c r="BJ5" s="5">
        <v>0.28137809516989665</v>
      </c>
      <c r="BK5" s="5">
        <v>0.30295763389288599</v>
      </c>
      <c r="BL5" s="5">
        <v>0.44489092996555685</v>
      </c>
      <c r="BM5" s="5">
        <v>0.44430051813471505</v>
      </c>
      <c r="BN5" s="5">
        <v>0.43359661079467321</v>
      </c>
      <c r="BO5" s="18">
        <f t="shared" ref="BO5:BO68" si="2">IF(BN5&lt;0.3,1,0)</f>
        <v>0</v>
      </c>
      <c r="BP5" s="5">
        <f t="shared" si="0"/>
        <v>1187971</v>
      </c>
      <c r="BQ5" s="5">
        <f t="shared" si="1"/>
        <v>0.42378301209344998</v>
      </c>
      <c r="BR5" s="18">
        <f t="shared" ref="BR5:BR68" si="3">IF(BQ5&lt;0.3,0,1)</f>
        <v>1</v>
      </c>
      <c r="BS5" s="3">
        <v>389010</v>
      </c>
      <c r="BT5" s="3">
        <v>379000</v>
      </c>
      <c r="BU5" s="3">
        <v>775000</v>
      </c>
      <c r="BV5" s="3">
        <v>1029000</v>
      </c>
      <c r="BW5" s="3">
        <v>1215481</v>
      </c>
      <c r="BX5" s="3">
        <v>5544</v>
      </c>
      <c r="BY5" s="3">
        <v>32000</v>
      </c>
      <c r="BZ5" s="3">
        <v>61000</v>
      </c>
      <c r="CA5" s="3">
        <v>79000</v>
      </c>
      <c r="CB5" s="3">
        <v>27510</v>
      </c>
      <c r="CC5" s="3">
        <v>389010</v>
      </c>
      <c r="CD5" s="3">
        <v>379000</v>
      </c>
      <c r="CE5" s="3">
        <v>776000</v>
      </c>
      <c r="CF5" s="3">
        <v>1051000</v>
      </c>
      <c r="CG5" s="3">
        <v>1218605</v>
      </c>
    </row>
    <row r="6" spans="1:85" x14ac:dyDescent="0.25">
      <c r="A6" t="s">
        <v>108</v>
      </c>
      <c r="B6" s="3">
        <v>315602887</v>
      </c>
      <c r="C6" s="3">
        <v>332849102</v>
      </c>
      <c r="D6" s="3">
        <v>131988385</v>
      </c>
      <c r="E6" s="3">
        <v>68031304</v>
      </c>
      <c r="F6" s="3">
        <v>78727372</v>
      </c>
      <c r="G6" s="3">
        <v>646337</v>
      </c>
      <c r="H6" s="3">
        <v>508064</v>
      </c>
      <c r="I6" s="3">
        <v>380853</v>
      </c>
      <c r="J6" s="3">
        <v>320333</v>
      </c>
      <c r="K6" s="3">
        <v>288694</v>
      </c>
      <c r="L6" s="3">
        <v>802000</v>
      </c>
      <c r="M6" s="3">
        <v>802000</v>
      </c>
      <c r="N6" s="3">
        <v>802000</v>
      </c>
      <c r="O6" s="3">
        <v>802000</v>
      </c>
      <c r="P6" s="3">
        <v>815000</v>
      </c>
      <c r="Q6" s="3">
        <v>30066960</v>
      </c>
      <c r="R6" s="3">
        <v>32567423</v>
      </c>
      <c r="S6" s="3">
        <v>31041063</v>
      </c>
      <c r="T6" s="3">
        <v>18610355</v>
      </c>
      <c r="U6" s="3">
        <v>24801737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1256063</v>
      </c>
      <c r="AB6" s="3">
        <v>1278461</v>
      </c>
      <c r="AC6" s="3">
        <v>1263644</v>
      </c>
      <c r="AD6" s="3">
        <v>924554</v>
      </c>
      <c r="AE6" s="3">
        <v>1809161</v>
      </c>
      <c r="AF6" s="3">
        <v>0</v>
      </c>
      <c r="AG6" s="3">
        <v>200000</v>
      </c>
      <c r="AH6" s="3">
        <v>350000</v>
      </c>
      <c r="AI6" s="3">
        <v>150000</v>
      </c>
      <c r="AJ6" s="3">
        <v>1059200</v>
      </c>
      <c r="AK6" s="3">
        <v>44914362</v>
      </c>
      <c r="AL6" s="3">
        <v>88773292</v>
      </c>
      <c r="AM6" s="3">
        <v>13351562</v>
      </c>
      <c r="AN6" s="3">
        <v>0</v>
      </c>
      <c r="AO6" s="3">
        <v>0</v>
      </c>
      <c r="AP6" s="3">
        <v>784385027</v>
      </c>
      <c r="AQ6" s="3">
        <v>912271687</v>
      </c>
      <c r="AR6" s="3">
        <v>405129500</v>
      </c>
      <c r="AS6" s="3">
        <v>266020339</v>
      </c>
      <c r="AT6" s="3">
        <v>216670575</v>
      </c>
      <c r="AU6" s="3">
        <v>5279300</v>
      </c>
      <c r="AV6" s="3">
        <v>7207892</v>
      </c>
      <c r="AW6" s="3">
        <v>728964</v>
      </c>
      <c r="AX6" s="3">
        <v>423817</v>
      </c>
      <c r="AY6" s="3">
        <v>1054550</v>
      </c>
      <c r="AZ6" s="3">
        <v>5841337</v>
      </c>
      <c r="BA6" s="3">
        <v>7676693</v>
      </c>
      <c r="BB6" s="3">
        <v>1542328</v>
      </c>
      <c r="BC6" s="3">
        <v>815060</v>
      </c>
      <c r="BD6" s="3">
        <v>1396338</v>
      </c>
      <c r="BE6" s="3">
        <v>562037</v>
      </c>
      <c r="BF6" s="3">
        <v>468801</v>
      </c>
      <c r="BG6" s="3">
        <v>813364</v>
      </c>
      <c r="BH6" s="3">
        <v>391243</v>
      </c>
      <c r="BI6" s="3">
        <v>341788</v>
      </c>
      <c r="BJ6" s="5">
        <v>0.28283969919900187</v>
      </c>
      <c r="BK6" s="5">
        <v>0.2472702764067809</v>
      </c>
      <c r="BL6" s="5">
        <v>1.0443310372372154</v>
      </c>
      <c r="BM6" s="5">
        <v>0.13810026255735774</v>
      </c>
      <c r="BN6" s="5">
        <v>6.5958242202102926E-4</v>
      </c>
      <c r="BO6" s="18">
        <f t="shared" si="2"/>
        <v>1</v>
      </c>
      <c r="BP6" s="5">
        <f t="shared" si="0"/>
        <v>0</v>
      </c>
      <c r="BQ6" s="5">
        <f t="shared" si="1"/>
        <v>0</v>
      </c>
      <c r="BR6" s="18">
        <f t="shared" si="3"/>
        <v>0</v>
      </c>
      <c r="BS6" s="3">
        <v>1652162</v>
      </c>
      <c r="BT6" s="3">
        <v>1898218</v>
      </c>
      <c r="BU6" s="3">
        <v>1610701</v>
      </c>
      <c r="BV6" s="3">
        <v>112560</v>
      </c>
      <c r="BW6" s="3">
        <v>921</v>
      </c>
      <c r="BX6" s="3">
        <v>81961</v>
      </c>
      <c r="BY6" s="3">
        <v>29492</v>
      </c>
      <c r="BZ6" s="3">
        <v>39665</v>
      </c>
      <c r="CA6" s="3">
        <v>6441</v>
      </c>
      <c r="CB6" s="3">
        <v>70</v>
      </c>
      <c r="CC6" s="3">
        <v>1380958</v>
      </c>
      <c r="CD6" s="3">
        <v>2087179</v>
      </c>
      <c r="CE6" s="3">
        <v>1713166</v>
      </c>
      <c r="CF6" s="3">
        <v>113891</v>
      </c>
      <c r="CG6" s="3">
        <v>2284</v>
      </c>
    </row>
    <row r="7" spans="1:85" x14ac:dyDescent="0.25">
      <c r="A7" t="s">
        <v>109</v>
      </c>
      <c r="B7" s="3">
        <v>89598682</v>
      </c>
      <c r="C7" s="3">
        <v>93156824</v>
      </c>
      <c r="D7" s="3">
        <v>112505527</v>
      </c>
      <c r="E7" s="3">
        <v>107160188</v>
      </c>
      <c r="F7" s="3">
        <v>79003286</v>
      </c>
      <c r="G7" s="3">
        <v>392905</v>
      </c>
      <c r="H7" s="3">
        <v>299382</v>
      </c>
      <c r="I7" s="3">
        <v>257543</v>
      </c>
      <c r="J7" s="3">
        <v>200748</v>
      </c>
      <c r="K7" s="3">
        <v>141914</v>
      </c>
      <c r="L7" s="3">
        <v>15000</v>
      </c>
      <c r="M7" s="3">
        <v>15000</v>
      </c>
      <c r="N7" s="3">
        <v>15000</v>
      </c>
      <c r="O7" s="3">
        <v>15000</v>
      </c>
      <c r="P7" s="3">
        <v>15000</v>
      </c>
      <c r="Q7" s="3">
        <v>15504065</v>
      </c>
      <c r="R7" s="3">
        <v>18373244</v>
      </c>
      <c r="S7" s="3">
        <v>21276880</v>
      </c>
      <c r="T7" s="3">
        <v>24084044</v>
      </c>
      <c r="U7" s="3">
        <v>27119774</v>
      </c>
      <c r="V7" s="3">
        <v>4074216</v>
      </c>
      <c r="W7" s="3">
        <v>2699954</v>
      </c>
      <c r="X7" s="3">
        <v>2893543</v>
      </c>
      <c r="Y7" s="3">
        <v>3101012</v>
      </c>
      <c r="Z7" s="3">
        <v>3323357</v>
      </c>
      <c r="AA7" s="3">
        <v>40974641</v>
      </c>
      <c r="AB7" s="3">
        <v>41023071</v>
      </c>
      <c r="AC7" s="3">
        <v>41208587</v>
      </c>
      <c r="AD7" s="3">
        <v>41204582</v>
      </c>
      <c r="AE7" s="3">
        <v>41302487</v>
      </c>
      <c r="AF7" s="3">
        <v>126727</v>
      </c>
      <c r="AG7" s="3">
        <v>140789</v>
      </c>
      <c r="AH7" s="3">
        <v>166517</v>
      </c>
      <c r="AI7" s="3">
        <v>0</v>
      </c>
      <c r="AJ7" s="3">
        <v>0</v>
      </c>
      <c r="AK7" s="3">
        <v>22910</v>
      </c>
      <c r="AL7" s="3">
        <v>26955</v>
      </c>
      <c r="AM7" s="3">
        <v>54095</v>
      </c>
      <c r="AN7" s="3">
        <v>21456</v>
      </c>
      <c r="AO7" s="3">
        <v>19648</v>
      </c>
      <c r="AP7" s="3">
        <v>83557239</v>
      </c>
      <c r="AQ7" s="3">
        <v>90352528</v>
      </c>
      <c r="AR7" s="3">
        <v>93435401</v>
      </c>
      <c r="AS7" s="3">
        <v>99973254</v>
      </c>
      <c r="AT7" s="3">
        <v>101920383</v>
      </c>
      <c r="AU7" s="3">
        <v>5045884</v>
      </c>
      <c r="AV7" s="3">
        <v>5457021</v>
      </c>
      <c r="AW7" s="3">
        <v>5582418</v>
      </c>
      <c r="AX7" s="3">
        <v>5197043</v>
      </c>
      <c r="AY7" s="3">
        <v>5288853</v>
      </c>
      <c r="AZ7" s="3">
        <v>5317649</v>
      </c>
      <c r="BA7" s="3">
        <v>5711696</v>
      </c>
      <c r="BB7" s="3">
        <v>5676493</v>
      </c>
      <c r="BC7" s="3">
        <v>5274740</v>
      </c>
      <c r="BD7" s="3">
        <v>5352113</v>
      </c>
      <c r="BE7" s="3">
        <v>271765</v>
      </c>
      <c r="BF7" s="3">
        <v>254675</v>
      </c>
      <c r="BG7" s="3">
        <v>94075</v>
      </c>
      <c r="BH7" s="3">
        <v>77697</v>
      </c>
      <c r="BI7" s="3">
        <v>63260</v>
      </c>
      <c r="BJ7" s="5">
        <v>0.37610756181914223</v>
      </c>
      <c r="BK7" s="5">
        <v>0.36340291920298279</v>
      </c>
      <c r="BL7" s="5">
        <v>0.4895490930756014</v>
      </c>
      <c r="BM7" s="5">
        <v>0.43615836989121737</v>
      </c>
      <c r="BN7" s="5">
        <v>0.27515693334576458</v>
      </c>
      <c r="BO7" s="18">
        <f t="shared" si="2"/>
        <v>1</v>
      </c>
      <c r="BP7" s="5">
        <f t="shared" si="0"/>
        <v>0</v>
      </c>
      <c r="BQ7" s="5">
        <f t="shared" si="1"/>
        <v>0</v>
      </c>
      <c r="BR7" s="18">
        <f t="shared" si="3"/>
        <v>0</v>
      </c>
      <c r="BS7" s="3">
        <v>2000008</v>
      </c>
      <c r="BT7" s="3">
        <v>2075647</v>
      </c>
      <c r="BU7" s="3">
        <v>2778922</v>
      </c>
      <c r="BV7" s="3">
        <v>2300622</v>
      </c>
      <c r="BW7" s="3">
        <v>1472671</v>
      </c>
      <c r="BX7" s="3">
        <v>1742714</v>
      </c>
      <c r="BY7" s="3">
        <v>1805299</v>
      </c>
      <c r="BZ7" s="3">
        <v>2619454</v>
      </c>
      <c r="CA7" s="3">
        <v>2065705</v>
      </c>
      <c r="CB7" s="3">
        <v>1368827</v>
      </c>
      <c r="CC7" s="3">
        <v>2000677</v>
      </c>
      <c r="CD7" s="3">
        <v>2075217</v>
      </c>
      <c r="CE7" s="3">
        <v>2778894</v>
      </c>
      <c r="CF7" s="3">
        <v>2300613</v>
      </c>
      <c r="CG7" s="3">
        <v>1472746</v>
      </c>
    </row>
    <row r="8" spans="1:85" x14ac:dyDescent="0.25">
      <c r="A8" t="s">
        <v>110</v>
      </c>
      <c r="B8" s="3">
        <v>5319963</v>
      </c>
      <c r="C8" s="3">
        <v>5025836</v>
      </c>
      <c r="D8" s="3">
        <v>9139356</v>
      </c>
      <c r="E8" s="3">
        <v>15335315</v>
      </c>
      <c r="F8" s="3">
        <v>14532252</v>
      </c>
      <c r="G8" s="3">
        <v>640234</v>
      </c>
      <c r="H8" s="3">
        <v>534578</v>
      </c>
      <c r="I8" s="3">
        <v>641373</v>
      </c>
      <c r="J8" s="3">
        <v>643716</v>
      </c>
      <c r="K8" s="3">
        <v>1584453</v>
      </c>
      <c r="L8" s="3">
        <v>90000</v>
      </c>
      <c r="M8" s="3">
        <v>90000</v>
      </c>
      <c r="N8" s="3">
        <v>90000</v>
      </c>
      <c r="O8" s="3">
        <v>90000</v>
      </c>
      <c r="P8" s="3">
        <v>90000</v>
      </c>
      <c r="Q8" s="3">
        <v>290839</v>
      </c>
      <c r="R8" s="3">
        <v>459398</v>
      </c>
      <c r="S8" s="3">
        <v>580934</v>
      </c>
      <c r="T8" s="3">
        <v>1705902</v>
      </c>
      <c r="U8" s="3">
        <v>2218256</v>
      </c>
      <c r="V8" s="3">
        <v>311193</v>
      </c>
      <c r="W8" s="3">
        <v>107397</v>
      </c>
      <c r="X8" s="3">
        <v>90155</v>
      </c>
      <c r="Y8" s="3">
        <v>0</v>
      </c>
      <c r="Z8" s="3">
        <v>394737</v>
      </c>
      <c r="AA8" s="3">
        <v>104511</v>
      </c>
      <c r="AB8" s="3">
        <v>635489</v>
      </c>
      <c r="AC8" s="3">
        <v>630129</v>
      </c>
      <c r="AD8" s="3">
        <v>97394</v>
      </c>
      <c r="AE8" s="3">
        <v>137646</v>
      </c>
      <c r="AF8" s="3">
        <v>0</v>
      </c>
      <c r="AG8" s="3">
        <v>0</v>
      </c>
      <c r="AH8" s="3">
        <v>0</v>
      </c>
      <c r="AI8" s="3">
        <v>60870</v>
      </c>
      <c r="AJ8" s="3">
        <v>106822</v>
      </c>
      <c r="AK8" s="3">
        <v>1527383</v>
      </c>
      <c r="AL8" s="3">
        <v>1679600</v>
      </c>
      <c r="AM8" s="3">
        <v>2901168</v>
      </c>
      <c r="AN8" s="3">
        <v>2416889</v>
      </c>
      <c r="AO8" s="3">
        <v>1289445</v>
      </c>
      <c r="AP8" s="3">
        <v>6668887</v>
      </c>
      <c r="AQ8" s="3">
        <v>5599240</v>
      </c>
      <c r="AR8" s="3">
        <v>13189540</v>
      </c>
      <c r="AS8" s="3">
        <v>24259244</v>
      </c>
      <c r="AT8" s="3">
        <v>23548949</v>
      </c>
      <c r="AU8" s="3">
        <v>333480</v>
      </c>
      <c r="AV8" s="3">
        <v>144786</v>
      </c>
      <c r="AW8" s="3">
        <v>264256</v>
      </c>
      <c r="AX8" s="3">
        <v>782359</v>
      </c>
      <c r="AY8" s="3">
        <v>888993</v>
      </c>
      <c r="AZ8" s="3">
        <v>359124</v>
      </c>
      <c r="BA8" s="3">
        <v>222915</v>
      </c>
      <c r="BB8" s="3">
        <v>384022</v>
      </c>
      <c r="BC8" s="3">
        <v>909492</v>
      </c>
      <c r="BD8" s="3">
        <v>1012156</v>
      </c>
      <c r="BE8" s="3">
        <v>25644</v>
      </c>
      <c r="BF8" s="3">
        <v>78129</v>
      </c>
      <c r="BG8" s="3">
        <v>119766</v>
      </c>
      <c r="BH8" s="3">
        <v>127133</v>
      </c>
      <c r="BI8" s="3">
        <v>123163</v>
      </c>
      <c r="BJ8" s="5">
        <v>0.4702721065704325</v>
      </c>
      <c r="BK8" s="5">
        <v>0.35513087948321109</v>
      </c>
      <c r="BL8" s="5">
        <v>0.31758076360208531</v>
      </c>
      <c r="BM8" s="5">
        <v>0.15317561891693385</v>
      </c>
      <c r="BN8" s="5">
        <v>0.12910361643857271</v>
      </c>
      <c r="BO8" s="18">
        <f t="shared" si="2"/>
        <v>1</v>
      </c>
      <c r="BP8" s="5">
        <f t="shared" si="0"/>
        <v>0</v>
      </c>
      <c r="BQ8" s="5">
        <f t="shared" si="1"/>
        <v>0</v>
      </c>
      <c r="BR8" s="18">
        <f t="shared" si="3"/>
        <v>0</v>
      </c>
      <c r="BS8" s="3">
        <v>168886</v>
      </c>
      <c r="BT8" s="3">
        <v>79164</v>
      </c>
      <c r="BU8" s="3">
        <v>121958</v>
      </c>
      <c r="BV8" s="3">
        <v>139312</v>
      </c>
      <c r="BW8" s="3">
        <v>130673</v>
      </c>
      <c r="BX8" s="3">
        <v>569</v>
      </c>
      <c r="BY8" s="3">
        <v>778</v>
      </c>
      <c r="BZ8" s="3">
        <v>12642</v>
      </c>
      <c r="CA8" s="3">
        <v>3175</v>
      </c>
      <c r="CB8" s="3">
        <v>4001</v>
      </c>
      <c r="CC8" s="3">
        <v>184184</v>
      </c>
      <c r="CD8" s="3">
        <v>75819</v>
      </c>
      <c r="CE8" s="3">
        <v>128758</v>
      </c>
      <c r="CF8" s="3">
        <v>140054</v>
      </c>
      <c r="CG8" s="3">
        <v>130504</v>
      </c>
    </row>
    <row r="9" spans="1:85" x14ac:dyDescent="0.25">
      <c r="A9" t="s">
        <v>8</v>
      </c>
      <c r="B9" s="3">
        <v>32991594</v>
      </c>
      <c r="C9" s="3">
        <v>33440399</v>
      </c>
      <c r="D9" s="3">
        <v>32945199</v>
      </c>
      <c r="E9" s="3">
        <v>32048769</v>
      </c>
      <c r="F9" s="3">
        <v>29878978</v>
      </c>
      <c r="G9" s="3">
        <v>17966336</v>
      </c>
      <c r="H9" s="3">
        <v>17688216</v>
      </c>
      <c r="I9" s="3">
        <v>17332031</v>
      </c>
      <c r="J9" s="3">
        <v>16923767</v>
      </c>
      <c r="K9" s="3">
        <v>15953143</v>
      </c>
      <c r="L9" s="3">
        <v>2466170</v>
      </c>
      <c r="M9" s="3">
        <v>2466170</v>
      </c>
      <c r="N9" s="3">
        <v>2466170</v>
      </c>
      <c r="O9" s="3">
        <v>2466170</v>
      </c>
      <c r="P9" s="3">
        <v>2466170</v>
      </c>
      <c r="Q9" s="3">
        <v>11173112</v>
      </c>
      <c r="R9" s="3">
        <v>11189338</v>
      </c>
      <c r="S9" s="3">
        <v>11241258</v>
      </c>
      <c r="T9" s="3">
        <v>11289191</v>
      </c>
      <c r="U9" s="3">
        <v>11320180</v>
      </c>
      <c r="V9" s="3">
        <v>2318387</v>
      </c>
      <c r="W9" s="3">
        <v>1726260</v>
      </c>
      <c r="X9" s="3">
        <v>1631438</v>
      </c>
      <c r="Y9" s="3">
        <v>2700466</v>
      </c>
      <c r="Z9" s="3">
        <v>1781700</v>
      </c>
      <c r="AA9" s="3">
        <v>904261</v>
      </c>
      <c r="AB9" s="3">
        <v>849349</v>
      </c>
      <c r="AC9" s="3">
        <v>753323</v>
      </c>
      <c r="AD9" s="3">
        <v>685411</v>
      </c>
      <c r="AE9" s="3">
        <v>715093</v>
      </c>
      <c r="AF9" s="3">
        <v>28380</v>
      </c>
      <c r="AG9" s="3">
        <v>20568</v>
      </c>
      <c r="AH9" s="3">
        <v>20568</v>
      </c>
      <c r="AI9" s="3">
        <v>20568</v>
      </c>
      <c r="AJ9" s="3">
        <v>17382</v>
      </c>
      <c r="AK9" s="3">
        <v>10496109</v>
      </c>
      <c r="AL9" s="3">
        <v>10377663</v>
      </c>
      <c r="AM9" s="3">
        <v>10330864</v>
      </c>
      <c r="AN9" s="3">
        <v>8711495</v>
      </c>
      <c r="AO9" s="3">
        <v>7986303</v>
      </c>
      <c r="AP9" s="3">
        <v>19747309</v>
      </c>
      <c r="AQ9" s="3">
        <v>17140786</v>
      </c>
      <c r="AR9" s="3">
        <v>16249881</v>
      </c>
      <c r="AS9" s="3">
        <v>15266521</v>
      </c>
      <c r="AT9" s="3">
        <v>14312647</v>
      </c>
      <c r="AU9" s="3">
        <v>846842</v>
      </c>
      <c r="AV9" s="3">
        <v>541128</v>
      </c>
      <c r="AW9" s="3">
        <v>935209</v>
      </c>
      <c r="AX9" s="3">
        <v>890721</v>
      </c>
      <c r="AY9" s="3">
        <v>1274955</v>
      </c>
      <c r="AZ9" s="3">
        <v>1854283</v>
      </c>
      <c r="BA9" s="3">
        <v>1388655</v>
      </c>
      <c r="BB9" s="3">
        <v>1699134</v>
      </c>
      <c r="BC9" s="3">
        <v>1634878</v>
      </c>
      <c r="BD9" s="3">
        <v>1892200</v>
      </c>
      <c r="BE9" s="3">
        <v>1007441</v>
      </c>
      <c r="BF9" s="3">
        <v>847527</v>
      </c>
      <c r="BG9" s="3">
        <v>763925</v>
      </c>
      <c r="BH9" s="3">
        <v>744157</v>
      </c>
      <c r="BI9" s="3">
        <v>617245</v>
      </c>
      <c r="BJ9" s="5">
        <v>0.31011932914231538</v>
      </c>
      <c r="BK9" s="5">
        <v>0.40259243656631777</v>
      </c>
      <c r="BL9" s="5">
        <v>0.4024797337938032</v>
      </c>
      <c r="BM9" s="5">
        <v>0.49753498426182258</v>
      </c>
      <c r="BN9" s="5">
        <v>0.39329352076947466</v>
      </c>
      <c r="BO9" s="18">
        <f t="shared" si="2"/>
        <v>0</v>
      </c>
      <c r="BP9" s="5">
        <f t="shared" si="0"/>
        <v>734347</v>
      </c>
      <c r="BQ9" s="5">
        <f t="shared" si="1"/>
        <v>0.38809163936158969</v>
      </c>
      <c r="BR9" s="18">
        <f t="shared" si="3"/>
        <v>1</v>
      </c>
      <c r="BS9" s="3">
        <v>575049</v>
      </c>
      <c r="BT9" s="3">
        <v>559062</v>
      </c>
      <c r="BU9" s="3">
        <v>683867</v>
      </c>
      <c r="BV9" s="3">
        <v>813409</v>
      </c>
      <c r="BW9" s="3">
        <v>744190</v>
      </c>
      <c r="BX9" s="3">
        <v>83476</v>
      </c>
      <c r="BY9" s="3">
        <v>95245</v>
      </c>
      <c r="BZ9" s="3">
        <v>27297</v>
      </c>
      <c r="CA9" s="3">
        <v>19629</v>
      </c>
      <c r="CB9" s="3">
        <v>9843</v>
      </c>
      <c r="CC9" s="3">
        <v>486042</v>
      </c>
      <c r="CD9" s="3">
        <v>621559</v>
      </c>
      <c r="CE9" s="3">
        <v>669973</v>
      </c>
      <c r="CF9" s="3">
        <v>809989</v>
      </c>
      <c r="CG9" s="3">
        <v>751585</v>
      </c>
    </row>
    <row r="10" spans="1:85" x14ac:dyDescent="0.25">
      <c r="A10" t="s">
        <v>9</v>
      </c>
      <c r="B10" s="3">
        <v>20654765</v>
      </c>
      <c r="C10" s="3">
        <v>24856937</v>
      </c>
      <c r="D10" s="3">
        <v>27617602</v>
      </c>
      <c r="E10" s="3">
        <v>27289072</v>
      </c>
      <c r="F10" s="3">
        <v>24323851</v>
      </c>
      <c r="G10" s="3">
        <v>4610232</v>
      </c>
      <c r="H10" s="3">
        <v>8545133</v>
      </c>
      <c r="I10" s="3">
        <v>10449506</v>
      </c>
      <c r="J10" s="3">
        <v>10338109</v>
      </c>
      <c r="K10" s="3">
        <v>9896319</v>
      </c>
      <c r="L10" s="3">
        <v>500000</v>
      </c>
      <c r="M10" s="3">
        <v>500000</v>
      </c>
      <c r="N10" s="3">
        <v>500000</v>
      </c>
      <c r="O10" s="3">
        <v>500000</v>
      </c>
      <c r="P10" s="3">
        <v>500000</v>
      </c>
      <c r="Q10" s="3">
        <v>186120</v>
      </c>
      <c r="R10" s="3">
        <v>353598</v>
      </c>
      <c r="S10" s="3">
        <v>319248</v>
      </c>
      <c r="T10" s="3">
        <v>42217</v>
      </c>
      <c r="U10" s="3">
        <v>227699</v>
      </c>
      <c r="V10" s="3">
        <v>4643360</v>
      </c>
      <c r="W10" s="3">
        <v>6955120</v>
      </c>
      <c r="X10" s="3">
        <v>7474000</v>
      </c>
      <c r="Y10" s="3">
        <v>6228298</v>
      </c>
      <c r="Z10" s="3">
        <v>5576204</v>
      </c>
      <c r="AA10" s="3">
        <v>2642515</v>
      </c>
      <c r="AB10" s="3">
        <v>5261767</v>
      </c>
      <c r="AC10" s="3">
        <v>6372393</v>
      </c>
      <c r="AD10" s="3">
        <v>7098429</v>
      </c>
      <c r="AE10" s="3">
        <v>4900192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5514026</v>
      </c>
      <c r="AL10" s="3">
        <v>3508555</v>
      </c>
      <c r="AM10" s="3">
        <v>4107053</v>
      </c>
      <c r="AN10" s="3">
        <v>4228627</v>
      </c>
      <c r="AO10" s="3">
        <v>4530865</v>
      </c>
      <c r="AP10" s="3">
        <v>22189805</v>
      </c>
      <c r="AQ10" s="3">
        <v>23935658</v>
      </c>
      <c r="AR10" s="3">
        <v>25908047</v>
      </c>
      <c r="AS10" s="3">
        <v>28859658</v>
      </c>
      <c r="AT10" s="3">
        <v>33543295</v>
      </c>
      <c r="AU10" s="3">
        <v>406122</v>
      </c>
      <c r="AV10" s="3">
        <v>167494</v>
      </c>
      <c r="AW10" s="3">
        <v>248520</v>
      </c>
      <c r="AX10" s="3">
        <v>179527</v>
      </c>
      <c r="AY10" s="3">
        <v>868504</v>
      </c>
      <c r="AZ10" s="3">
        <v>682321</v>
      </c>
      <c r="BA10" s="3">
        <v>521041</v>
      </c>
      <c r="BB10" s="3">
        <v>633986</v>
      </c>
      <c r="BC10" s="3">
        <v>839776</v>
      </c>
      <c r="BD10" s="3">
        <v>1705963</v>
      </c>
      <c r="BE10" s="3">
        <v>276199</v>
      </c>
      <c r="BF10" s="3">
        <v>353547</v>
      </c>
      <c r="BG10" s="3">
        <v>385466</v>
      </c>
      <c r="BH10" s="3">
        <v>660249</v>
      </c>
      <c r="BI10" s="3">
        <v>837459</v>
      </c>
      <c r="BJ10" s="5">
        <v>0.29771764316208937</v>
      </c>
      <c r="BK10" s="5">
        <v>0.39772685834703986</v>
      </c>
      <c r="BL10" s="5">
        <v>0.44165328571924301</v>
      </c>
      <c r="BM10" s="5">
        <v>0.69602370155851079</v>
      </c>
      <c r="BN10" s="5">
        <v>0.27006330149012608</v>
      </c>
      <c r="BO10" s="18">
        <f t="shared" si="2"/>
        <v>1</v>
      </c>
      <c r="BP10" s="5">
        <f t="shared" si="0"/>
        <v>0</v>
      </c>
      <c r="BQ10" s="5">
        <f t="shared" si="1"/>
        <v>0</v>
      </c>
      <c r="BR10" s="18">
        <f t="shared" si="3"/>
        <v>0</v>
      </c>
      <c r="BS10" s="3">
        <v>203139</v>
      </c>
      <c r="BT10" s="3">
        <v>207232</v>
      </c>
      <c r="BU10" s="3">
        <v>280002</v>
      </c>
      <c r="BV10" s="3">
        <v>584504</v>
      </c>
      <c r="BW10" s="3">
        <v>460718</v>
      </c>
      <c r="BX10" s="3">
        <v>43565</v>
      </c>
      <c r="BY10" s="3">
        <v>79277</v>
      </c>
      <c r="BZ10" s="3">
        <v>83395</v>
      </c>
      <c r="CA10" s="3">
        <v>76968</v>
      </c>
      <c r="CB10" s="3">
        <v>40401</v>
      </c>
      <c r="CC10" s="3">
        <v>203139</v>
      </c>
      <c r="CD10" s="3">
        <v>207320</v>
      </c>
      <c r="CE10" s="3">
        <v>280179</v>
      </c>
      <c r="CF10" s="3">
        <v>584554</v>
      </c>
      <c r="CG10" s="3">
        <v>460502</v>
      </c>
    </row>
    <row r="11" spans="1:85" x14ac:dyDescent="0.25">
      <c r="A11" t="s">
        <v>10</v>
      </c>
      <c r="B11" s="3">
        <v>19065704</v>
      </c>
      <c r="C11" s="3">
        <v>31685084</v>
      </c>
      <c r="D11" s="3">
        <v>31319797</v>
      </c>
      <c r="E11" s="3">
        <v>33666090</v>
      </c>
      <c r="F11" s="3">
        <v>33684404</v>
      </c>
      <c r="G11" s="3">
        <v>2070683</v>
      </c>
      <c r="H11" s="3">
        <v>19250319</v>
      </c>
      <c r="I11" s="3">
        <v>19187200</v>
      </c>
      <c r="J11" s="3">
        <v>18853564</v>
      </c>
      <c r="K11" s="3">
        <v>18761494</v>
      </c>
      <c r="L11" s="3">
        <v>1450000</v>
      </c>
      <c r="M11" s="3">
        <v>1450000</v>
      </c>
      <c r="N11" s="3">
        <v>1956896</v>
      </c>
      <c r="O11" s="3">
        <v>7456896</v>
      </c>
      <c r="P11" s="3">
        <v>7856896</v>
      </c>
      <c r="Q11" s="3">
        <v>1197842</v>
      </c>
      <c r="R11" s="3">
        <v>612446</v>
      </c>
      <c r="S11" s="3">
        <v>691340</v>
      </c>
      <c r="T11" s="3">
        <v>760929</v>
      </c>
      <c r="U11" s="3">
        <v>550331</v>
      </c>
      <c r="V11" s="3">
        <v>3076766</v>
      </c>
      <c r="W11" s="3">
        <v>6462280</v>
      </c>
      <c r="X11" s="3">
        <v>7507193</v>
      </c>
      <c r="Y11" s="3">
        <v>7087906</v>
      </c>
      <c r="Z11" s="3">
        <v>9034356</v>
      </c>
      <c r="AA11" s="3">
        <v>126089</v>
      </c>
      <c r="AB11" s="3">
        <v>1424794</v>
      </c>
      <c r="AC11" s="3">
        <v>1201129</v>
      </c>
      <c r="AD11" s="3">
        <v>948654</v>
      </c>
      <c r="AE11" s="3">
        <v>1369508</v>
      </c>
      <c r="AF11" s="3">
        <v>0</v>
      </c>
      <c r="AG11" s="3">
        <v>626666</v>
      </c>
      <c r="AH11" s="3">
        <v>614342</v>
      </c>
      <c r="AI11" s="3">
        <v>596223</v>
      </c>
      <c r="AJ11" s="3">
        <v>569693</v>
      </c>
      <c r="AK11" s="3">
        <v>7379314</v>
      </c>
      <c r="AL11" s="3">
        <v>11718361</v>
      </c>
      <c r="AM11" s="3">
        <v>10682851</v>
      </c>
      <c r="AN11" s="3">
        <v>9548974</v>
      </c>
      <c r="AO11" s="3">
        <v>7743726</v>
      </c>
      <c r="AP11" s="3">
        <v>11776732</v>
      </c>
      <c r="AQ11" s="3">
        <v>13556960</v>
      </c>
      <c r="AR11" s="3">
        <v>15074791</v>
      </c>
      <c r="AS11" s="3">
        <v>14493561</v>
      </c>
      <c r="AT11" s="3">
        <v>15529546</v>
      </c>
      <c r="AU11" s="3">
        <v>319578</v>
      </c>
      <c r="AV11" s="3">
        <v>839260</v>
      </c>
      <c r="AW11" s="3">
        <v>889146</v>
      </c>
      <c r="AX11" s="3">
        <v>914541</v>
      </c>
      <c r="AY11" s="3">
        <v>527744</v>
      </c>
      <c r="AZ11" s="3">
        <v>967208</v>
      </c>
      <c r="BA11" s="3">
        <v>2231102</v>
      </c>
      <c r="BB11" s="3">
        <v>2656546</v>
      </c>
      <c r="BC11" s="3">
        <v>2997772</v>
      </c>
      <c r="BD11" s="3">
        <v>2521429</v>
      </c>
      <c r="BE11" s="3">
        <v>647630</v>
      </c>
      <c r="BF11" s="3">
        <v>1391842</v>
      </c>
      <c r="BG11" s="3">
        <v>1767400</v>
      </c>
      <c r="BH11" s="3">
        <v>2083231</v>
      </c>
      <c r="BI11" s="3">
        <v>1993685</v>
      </c>
      <c r="BJ11" s="5">
        <v>0.56523726023771514</v>
      </c>
      <c r="BK11" s="5">
        <v>0.33049004482986433</v>
      </c>
      <c r="BL11" s="5">
        <v>0.30360889666506807</v>
      </c>
      <c r="BM11" s="5">
        <v>0.26560892556205074</v>
      </c>
      <c r="BN11" s="5">
        <v>0.28816754308766973</v>
      </c>
      <c r="BO11" s="18">
        <f t="shared" si="2"/>
        <v>1</v>
      </c>
      <c r="BP11" s="5">
        <f t="shared" si="0"/>
        <v>0</v>
      </c>
      <c r="BQ11" s="5">
        <f t="shared" si="1"/>
        <v>0</v>
      </c>
      <c r="BR11" s="18">
        <f t="shared" si="3"/>
        <v>0</v>
      </c>
      <c r="BS11" s="3">
        <v>546702</v>
      </c>
      <c r="BT11" s="3">
        <v>737357</v>
      </c>
      <c r="BU11" s="3">
        <v>806551</v>
      </c>
      <c r="BV11" s="3">
        <v>796235</v>
      </c>
      <c r="BW11" s="3">
        <v>726594</v>
      </c>
      <c r="BX11" s="3">
        <v>391367</v>
      </c>
      <c r="BY11" s="3">
        <v>443</v>
      </c>
      <c r="BZ11" s="3">
        <v>129073</v>
      </c>
      <c r="CA11" s="3">
        <v>119</v>
      </c>
      <c r="CB11" s="3">
        <v>1071</v>
      </c>
      <c r="CC11" s="3">
        <v>546702</v>
      </c>
      <c r="CD11" s="3">
        <v>737357</v>
      </c>
      <c r="CE11" s="3">
        <v>806764</v>
      </c>
      <c r="CF11" s="3">
        <v>796289</v>
      </c>
      <c r="CG11" s="3">
        <v>726594</v>
      </c>
    </row>
    <row r="12" spans="1:85" x14ac:dyDescent="0.25">
      <c r="A12" t="s">
        <v>11</v>
      </c>
      <c r="B12" s="3">
        <v>8738970</v>
      </c>
      <c r="C12" s="3">
        <v>9250843</v>
      </c>
      <c r="D12" s="3">
        <v>10479092</v>
      </c>
      <c r="E12" s="3">
        <v>10696635</v>
      </c>
      <c r="F12" s="3">
        <v>12561726</v>
      </c>
      <c r="G12" s="3">
        <v>96512</v>
      </c>
      <c r="H12" s="3">
        <v>79404</v>
      </c>
      <c r="I12" s="3">
        <v>67274</v>
      </c>
      <c r="J12" s="3">
        <v>52510</v>
      </c>
      <c r="K12" s="3">
        <v>42393</v>
      </c>
      <c r="L12" s="3">
        <v>520000</v>
      </c>
      <c r="M12" s="3">
        <v>520000</v>
      </c>
      <c r="N12" s="3">
        <v>520000</v>
      </c>
      <c r="O12" s="3">
        <v>520000</v>
      </c>
      <c r="P12" s="3">
        <v>520000</v>
      </c>
      <c r="Q12" s="3">
        <v>559211</v>
      </c>
      <c r="R12" s="3">
        <v>635016</v>
      </c>
      <c r="S12" s="3">
        <v>585922</v>
      </c>
      <c r="T12" s="3">
        <v>633588</v>
      </c>
      <c r="U12" s="3">
        <v>676686</v>
      </c>
      <c r="V12" s="3">
        <v>531098</v>
      </c>
      <c r="W12" s="3">
        <v>552465</v>
      </c>
      <c r="X12" s="3">
        <v>0</v>
      </c>
      <c r="Y12" s="3">
        <v>0</v>
      </c>
      <c r="Z12" s="3">
        <v>507153</v>
      </c>
      <c r="AA12" s="3">
        <v>100634</v>
      </c>
      <c r="AB12" s="3">
        <v>112351</v>
      </c>
      <c r="AC12" s="3">
        <v>140617</v>
      </c>
      <c r="AD12" s="3">
        <v>97578</v>
      </c>
      <c r="AE12" s="3">
        <v>292612</v>
      </c>
      <c r="AF12" s="3">
        <v>0</v>
      </c>
      <c r="AG12" s="3">
        <v>0</v>
      </c>
      <c r="AH12" s="3">
        <v>0</v>
      </c>
      <c r="AI12" s="3">
        <v>0</v>
      </c>
      <c r="AJ12" s="3">
        <v>181700</v>
      </c>
      <c r="AK12" s="3">
        <v>4603282</v>
      </c>
      <c r="AL12" s="3">
        <v>4239674</v>
      </c>
      <c r="AM12" s="3">
        <v>5386780</v>
      </c>
      <c r="AN12" s="3">
        <v>4714400</v>
      </c>
      <c r="AO12" s="3">
        <v>6938472</v>
      </c>
      <c r="AP12" s="3">
        <v>13741650</v>
      </c>
      <c r="AQ12" s="3">
        <v>17438454</v>
      </c>
      <c r="AR12" s="3">
        <v>19658989</v>
      </c>
      <c r="AS12" s="3">
        <v>20086065</v>
      </c>
      <c r="AT12" s="3">
        <v>21692096</v>
      </c>
      <c r="AU12" s="3">
        <v>411180</v>
      </c>
      <c r="AV12" s="3">
        <v>358197</v>
      </c>
      <c r="AW12" s="3">
        <v>160192</v>
      </c>
      <c r="AX12" s="3">
        <v>345666</v>
      </c>
      <c r="AY12" s="3">
        <v>385056</v>
      </c>
      <c r="AZ12" s="3">
        <v>432182</v>
      </c>
      <c r="BA12" s="3">
        <v>378773</v>
      </c>
      <c r="BB12" s="3">
        <v>181282</v>
      </c>
      <c r="BC12" s="3">
        <v>374620</v>
      </c>
      <c r="BD12" s="3">
        <v>418996</v>
      </c>
      <c r="BE12" s="3">
        <v>21002</v>
      </c>
      <c r="BF12" s="3">
        <v>20576</v>
      </c>
      <c r="BG12" s="3">
        <v>21090</v>
      </c>
      <c r="BH12" s="3">
        <v>28954</v>
      </c>
      <c r="BI12" s="3">
        <v>33940</v>
      </c>
      <c r="BJ12" s="5">
        <v>0.43922236465192904</v>
      </c>
      <c r="BK12" s="5">
        <v>0.37030094542113612</v>
      </c>
      <c r="BL12" s="5">
        <v>0.80290927946514268</v>
      </c>
      <c r="BM12" s="5">
        <v>0.42085313117292189</v>
      </c>
      <c r="BN12" s="5">
        <v>0.36494859139466723</v>
      </c>
      <c r="BO12" s="18">
        <f t="shared" si="2"/>
        <v>0</v>
      </c>
      <c r="BP12" s="5">
        <f t="shared" si="0"/>
        <v>152081</v>
      </c>
      <c r="BQ12" s="5">
        <f t="shared" si="1"/>
        <v>0.36296527890481056</v>
      </c>
      <c r="BR12" s="18">
        <f t="shared" si="3"/>
        <v>1</v>
      </c>
      <c r="BS12" s="3">
        <v>189824</v>
      </c>
      <c r="BT12" s="3">
        <v>140260</v>
      </c>
      <c r="BU12" s="3">
        <v>145553</v>
      </c>
      <c r="BV12" s="3">
        <v>157660</v>
      </c>
      <c r="BW12" s="3">
        <v>152912</v>
      </c>
      <c r="BX12" s="3">
        <v>3194</v>
      </c>
      <c r="BY12" s="3">
        <v>2476</v>
      </c>
      <c r="BZ12" s="3">
        <v>1647</v>
      </c>
      <c r="CA12" s="3">
        <v>991</v>
      </c>
      <c r="CB12" s="3">
        <v>831</v>
      </c>
      <c r="CC12" s="3">
        <v>262763</v>
      </c>
      <c r="CD12" s="3">
        <v>123200</v>
      </c>
      <c r="CE12" s="3">
        <v>168006</v>
      </c>
      <c r="CF12" s="3">
        <v>264300</v>
      </c>
      <c r="CG12" s="3">
        <v>268011</v>
      </c>
    </row>
    <row r="13" spans="1:85" x14ac:dyDescent="0.25">
      <c r="A13" t="s">
        <v>12</v>
      </c>
      <c r="B13" s="3">
        <v>21491317</v>
      </c>
      <c r="C13" s="3">
        <v>29787712</v>
      </c>
      <c r="D13" s="3">
        <v>31139826</v>
      </c>
      <c r="E13" s="3">
        <v>29054203</v>
      </c>
      <c r="F13" s="3">
        <v>26603416</v>
      </c>
      <c r="G13" s="3">
        <v>619922</v>
      </c>
      <c r="H13" s="3">
        <v>732600</v>
      </c>
      <c r="I13" s="3">
        <v>749888</v>
      </c>
      <c r="J13" s="3">
        <v>714677</v>
      </c>
      <c r="K13" s="3">
        <v>627708</v>
      </c>
      <c r="L13" s="3">
        <v>215000</v>
      </c>
      <c r="M13" s="3">
        <v>415000</v>
      </c>
      <c r="N13" s="3">
        <v>415000</v>
      </c>
      <c r="O13" s="3">
        <v>415000</v>
      </c>
      <c r="P13" s="3">
        <v>415000</v>
      </c>
      <c r="Q13" s="3">
        <v>972074</v>
      </c>
      <c r="R13" s="3">
        <v>1127343</v>
      </c>
      <c r="S13" s="3">
        <v>1431826</v>
      </c>
      <c r="T13" s="3">
        <v>1497702</v>
      </c>
      <c r="U13" s="3">
        <v>1282914</v>
      </c>
      <c r="V13" s="3">
        <v>1511678</v>
      </c>
      <c r="W13" s="3">
        <v>2907254</v>
      </c>
      <c r="X13" s="3">
        <v>1701247</v>
      </c>
      <c r="Y13" s="3">
        <v>1645513</v>
      </c>
      <c r="Z13" s="3">
        <v>769160</v>
      </c>
      <c r="AA13" s="3">
        <v>347454</v>
      </c>
      <c r="AB13" s="3">
        <v>485918</v>
      </c>
      <c r="AC13" s="3">
        <v>610095</v>
      </c>
      <c r="AD13" s="3">
        <v>639769</v>
      </c>
      <c r="AE13" s="3">
        <v>767015</v>
      </c>
      <c r="AF13" s="3">
        <v>74027</v>
      </c>
      <c r="AG13" s="3">
        <v>122625</v>
      </c>
      <c r="AH13" s="3">
        <v>150953</v>
      </c>
      <c r="AI13" s="3">
        <v>211550</v>
      </c>
      <c r="AJ13" s="3">
        <v>243951</v>
      </c>
      <c r="AK13" s="3">
        <v>5594032</v>
      </c>
      <c r="AL13" s="3">
        <v>8733878</v>
      </c>
      <c r="AM13" s="3">
        <v>11360885</v>
      </c>
      <c r="AN13" s="3">
        <v>10369251</v>
      </c>
      <c r="AO13" s="3">
        <v>6964852</v>
      </c>
      <c r="AP13" s="3">
        <v>30754785</v>
      </c>
      <c r="AQ13" s="3">
        <v>44336208</v>
      </c>
      <c r="AR13" s="3">
        <v>42685855</v>
      </c>
      <c r="AS13" s="3">
        <v>39824476</v>
      </c>
      <c r="AT13" s="3">
        <v>39649974</v>
      </c>
      <c r="AU13" s="3">
        <v>535098</v>
      </c>
      <c r="AV13" s="3">
        <v>651044</v>
      </c>
      <c r="AW13" s="3">
        <v>1076552</v>
      </c>
      <c r="AX13" s="3">
        <v>594126</v>
      </c>
      <c r="AY13" s="3">
        <v>825692</v>
      </c>
      <c r="AZ13" s="3">
        <v>689786</v>
      </c>
      <c r="BA13" s="3">
        <v>1016081</v>
      </c>
      <c r="BB13" s="3">
        <v>1463474</v>
      </c>
      <c r="BC13" s="3">
        <v>1317090</v>
      </c>
      <c r="BD13" s="3">
        <v>1170225</v>
      </c>
      <c r="BE13" s="3">
        <v>154688</v>
      </c>
      <c r="BF13" s="3">
        <v>365037</v>
      </c>
      <c r="BG13" s="3">
        <v>386922</v>
      </c>
      <c r="BH13" s="3">
        <v>722964</v>
      </c>
      <c r="BI13" s="3">
        <v>344533</v>
      </c>
      <c r="BJ13" s="5">
        <v>0.3532689848735695</v>
      </c>
      <c r="BK13" s="5">
        <v>0.32628008987472457</v>
      </c>
      <c r="BL13" s="5">
        <v>0.38752516272923193</v>
      </c>
      <c r="BM13" s="5">
        <v>0.49292455337144764</v>
      </c>
      <c r="BN13" s="5">
        <v>0.43391997265483134</v>
      </c>
      <c r="BO13" s="18">
        <f t="shared" si="2"/>
        <v>0</v>
      </c>
      <c r="BP13" s="5">
        <f t="shared" si="0"/>
        <v>507732</v>
      </c>
      <c r="BQ13" s="5">
        <f t="shared" si="1"/>
        <v>0.43387553675575208</v>
      </c>
      <c r="BR13" s="18">
        <f t="shared" si="3"/>
        <v>1</v>
      </c>
      <c r="BS13" s="3">
        <v>243680</v>
      </c>
      <c r="BT13" s="3">
        <v>331527</v>
      </c>
      <c r="BU13" s="3">
        <v>567133</v>
      </c>
      <c r="BV13" s="3">
        <v>649226</v>
      </c>
      <c r="BW13" s="3">
        <v>507784</v>
      </c>
      <c r="BX13" s="3">
        <v>1400</v>
      </c>
      <c r="BY13" s="3">
        <v>1233</v>
      </c>
      <c r="BZ13" s="3">
        <v>59</v>
      </c>
      <c r="CA13" s="3">
        <v>3895</v>
      </c>
      <c r="CB13" s="3">
        <v>52</v>
      </c>
      <c r="CC13" s="3">
        <v>130504</v>
      </c>
      <c r="CD13" s="3">
        <v>445228</v>
      </c>
      <c r="CE13" s="3">
        <v>605394</v>
      </c>
      <c r="CF13" s="3">
        <v>616512</v>
      </c>
      <c r="CG13" s="3">
        <v>454598</v>
      </c>
    </row>
    <row r="14" spans="1:85" x14ac:dyDescent="0.25">
      <c r="A14" t="s">
        <v>13</v>
      </c>
      <c r="B14" s="3">
        <v>22538335</v>
      </c>
      <c r="C14" s="3">
        <v>18418366</v>
      </c>
      <c r="D14" s="3">
        <v>19563529</v>
      </c>
      <c r="E14" s="3">
        <v>15637730</v>
      </c>
      <c r="F14" s="3">
        <v>17818217</v>
      </c>
      <c r="G14" s="3">
        <v>170033</v>
      </c>
      <c r="H14" s="3">
        <v>134085</v>
      </c>
      <c r="I14" s="3">
        <v>100248</v>
      </c>
      <c r="J14" s="3">
        <v>61469</v>
      </c>
      <c r="K14" s="3">
        <v>32587</v>
      </c>
      <c r="L14" s="3">
        <v>597589</v>
      </c>
      <c r="M14" s="3">
        <v>597589</v>
      </c>
      <c r="N14" s="3">
        <v>597589</v>
      </c>
      <c r="O14" s="3">
        <v>597589</v>
      </c>
      <c r="P14" s="3">
        <v>597589</v>
      </c>
      <c r="Q14" s="3">
        <v>266869</v>
      </c>
      <c r="R14" s="3">
        <v>301139</v>
      </c>
      <c r="S14" s="3">
        <v>38185</v>
      </c>
      <c r="T14" s="3">
        <v>-36463</v>
      </c>
      <c r="U14" s="3">
        <v>697165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120473</v>
      </c>
      <c r="AB14" s="3">
        <v>162688</v>
      </c>
      <c r="AC14" s="3">
        <v>208827</v>
      </c>
      <c r="AD14" s="3">
        <v>259646</v>
      </c>
      <c r="AE14" s="3">
        <v>409876</v>
      </c>
      <c r="AF14" s="3">
        <v>0</v>
      </c>
      <c r="AG14" s="3">
        <v>0</v>
      </c>
      <c r="AH14" s="3">
        <v>0</v>
      </c>
      <c r="AI14" s="3">
        <v>6670</v>
      </c>
      <c r="AJ14" s="3">
        <v>156712</v>
      </c>
      <c r="AK14" s="3">
        <v>6739940</v>
      </c>
      <c r="AL14" s="3">
        <v>4127418</v>
      </c>
      <c r="AM14" s="3">
        <v>3326985</v>
      </c>
      <c r="AN14" s="3">
        <v>1206343</v>
      </c>
      <c r="AO14" s="3">
        <v>2059364</v>
      </c>
      <c r="AP14" s="3">
        <v>32581905</v>
      </c>
      <c r="AQ14" s="3">
        <v>29309572</v>
      </c>
      <c r="AR14" s="3">
        <v>27261398</v>
      </c>
      <c r="AS14" s="3">
        <v>17578074</v>
      </c>
      <c r="AT14" s="3">
        <v>18017636</v>
      </c>
      <c r="AU14" s="3">
        <v>306488</v>
      </c>
      <c r="AV14" s="3">
        <v>267426</v>
      </c>
      <c r="AW14" s="3">
        <v>-158537</v>
      </c>
      <c r="AX14" s="3">
        <v>-69816</v>
      </c>
      <c r="AY14" s="3">
        <v>221484</v>
      </c>
      <c r="AZ14" s="3">
        <v>447028</v>
      </c>
      <c r="BA14" s="3">
        <v>363235</v>
      </c>
      <c r="BB14" s="3">
        <v>138149</v>
      </c>
      <c r="BC14" s="3">
        <v>122210</v>
      </c>
      <c r="BD14" s="3">
        <v>269453</v>
      </c>
      <c r="BE14" s="3">
        <v>140540</v>
      </c>
      <c r="BF14" s="3">
        <v>95809</v>
      </c>
      <c r="BG14" s="3">
        <v>296686</v>
      </c>
      <c r="BH14" s="3">
        <v>192026</v>
      </c>
      <c r="BI14" s="3">
        <v>47969</v>
      </c>
      <c r="BJ14" s="5">
        <v>0.38095152876329896</v>
      </c>
      <c r="BK14" s="5">
        <v>0.36294134651121174</v>
      </c>
      <c r="BL14" s="5">
        <v>0.75716798529124352</v>
      </c>
      <c r="BM14" s="5">
        <v>0.58385565829310204</v>
      </c>
      <c r="BN14" s="5">
        <v>0.1412528344460815</v>
      </c>
      <c r="BO14" s="18">
        <f t="shared" si="2"/>
        <v>1</v>
      </c>
      <c r="BP14" s="5">
        <f t="shared" si="0"/>
        <v>0</v>
      </c>
      <c r="BQ14" s="5">
        <f t="shared" si="1"/>
        <v>0</v>
      </c>
      <c r="BR14" s="18">
        <f t="shared" si="3"/>
        <v>0</v>
      </c>
      <c r="BS14" s="3">
        <v>170296</v>
      </c>
      <c r="BT14" s="3">
        <v>131833</v>
      </c>
      <c r="BU14" s="3">
        <v>104602</v>
      </c>
      <c r="BV14" s="3">
        <v>71353</v>
      </c>
      <c r="BW14" s="3">
        <v>38061</v>
      </c>
      <c r="BX14" s="3">
        <v>512</v>
      </c>
      <c r="BY14" s="3">
        <v>5853</v>
      </c>
      <c r="BZ14" s="3">
        <v>8064</v>
      </c>
      <c r="CA14" s="3">
        <v>12</v>
      </c>
      <c r="CB14" s="3">
        <v>347</v>
      </c>
      <c r="CC14" s="3">
        <v>173806</v>
      </c>
      <c r="CD14" s="3">
        <v>131793</v>
      </c>
      <c r="CE14" s="3">
        <v>104821</v>
      </c>
      <c r="CF14" s="3">
        <v>47104</v>
      </c>
      <c r="CG14" s="3">
        <v>35821</v>
      </c>
    </row>
    <row r="15" spans="1:85" x14ac:dyDescent="0.25">
      <c r="A15" t="s">
        <v>111</v>
      </c>
      <c r="B15" s="3">
        <v>8582472</v>
      </c>
      <c r="C15" s="3">
        <v>10301149</v>
      </c>
      <c r="D15" s="3">
        <v>12461473</v>
      </c>
      <c r="E15" s="3">
        <v>12663019</v>
      </c>
      <c r="F15" s="3">
        <v>13583354</v>
      </c>
      <c r="G15" s="3">
        <v>406754</v>
      </c>
      <c r="H15" s="3">
        <v>305256</v>
      </c>
      <c r="I15" s="3">
        <v>217075</v>
      </c>
      <c r="J15" s="3">
        <v>187554</v>
      </c>
      <c r="K15" s="3">
        <v>519914</v>
      </c>
      <c r="L15" s="3">
        <v>528000</v>
      </c>
      <c r="M15" s="3">
        <v>528000</v>
      </c>
      <c r="N15" s="3">
        <v>528000</v>
      </c>
      <c r="O15" s="3">
        <v>528000</v>
      </c>
      <c r="P15" s="3">
        <v>528000</v>
      </c>
      <c r="Q15" s="3">
        <v>271172</v>
      </c>
      <c r="R15" s="3">
        <v>-166155</v>
      </c>
      <c r="S15" s="3">
        <v>-41689</v>
      </c>
      <c r="T15" s="3">
        <v>291639</v>
      </c>
      <c r="U15" s="3">
        <v>318740</v>
      </c>
      <c r="V15" s="3">
        <v>188134</v>
      </c>
      <c r="W15" s="3">
        <v>321781</v>
      </c>
      <c r="X15" s="3">
        <v>720258</v>
      </c>
      <c r="Y15" s="3">
        <v>617043</v>
      </c>
      <c r="Z15" s="3">
        <v>172625</v>
      </c>
      <c r="AA15" s="3">
        <v>704949</v>
      </c>
      <c r="AB15" s="3">
        <v>817715</v>
      </c>
      <c r="AC15" s="3">
        <v>1038718</v>
      </c>
      <c r="AD15" s="3">
        <v>1057911</v>
      </c>
      <c r="AE15" s="3">
        <v>1152724</v>
      </c>
      <c r="AF15" s="3">
        <v>217010</v>
      </c>
      <c r="AG15" s="3">
        <v>248580</v>
      </c>
      <c r="AH15" s="3">
        <v>266716</v>
      </c>
      <c r="AI15" s="3">
        <v>300617</v>
      </c>
      <c r="AJ15" s="3">
        <v>323198</v>
      </c>
      <c r="AK15" s="3">
        <v>2277970</v>
      </c>
      <c r="AL15" s="3">
        <v>3062863</v>
      </c>
      <c r="AM15" s="3">
        <v>3152910</v>
      </c>
      <c r="AN15" s="3">
        <v>3567611</v>
      </c>
      <c r="AO15" s="3">
        <v>4352180</v>
      </c>
      <c r="AP15" s="3">
        <v>14218248</v>
      </c>
      <c r="AQ15" s="3">
        <v>14152194</v>
      </c>
      <c r="AR15" s="3">
        <v>16924435</v>
      </c>
      <c r="AS15" s="3">
        <v>18171976</v>
      </c>
      <c r="AT15" s="3">
        <v>16712064</v>
      </c>
      <c r="AU15" s="3">
        <v>217406</v>
      </c>
      <c r="AV15" s="3">
        <v>-296972</v>
      </c>
      <c r="AW15" s="3">
        <v>330328</v>
      </c>
      <c r="AX15" s="3">
        <v>716489</v>
      </c>
      <c r="AY15" s="3">
        <v>411609</v>
      </c>
      <c r="AZ15" s="3">
        <v>481610</v>
      </c>
      <c r="BA15" s="3">
        <v>57603</v>
      </c>
      <c r="BB15" s="3">
        <v>576285</v>
      </c>
      <c r="BC15" s="3">
        <v>906010</v>
      </c>
      <c r="BD15" s="3">
        <v>560712</v>
      </c>
      <c r="BE15" s="3">
        <v>264204</v>
      </c>
      <c r="BF15" s="3">
        <v>354575</v>
      </c>
      <c r="BG15" s="3">
        <v>245957</v>
      </c>
      <c r="BH15" s="3">
        <v>189521</v>
      </c>
      <c r="BI15" s="3">
        <v>149103</v>
      </c>
      <c r="BJ15" s="5">
        <v>0.2080999148688773</v>
      </c>
      <c r="BK15" s="5">
        <v>2.1782893252087563</v>
      </c>
      <c r="BL15" s="5">
        <v>0.30942155357158352</v>
      </c>
      <c r="BM15" s="5">
        <v>0.27103784726437896</v>
      </c>
      <c r="BN15" s="5">
        <v>0.56280942801295497</v>
      </c>
      <c r="BO15" s="18">
        <f t="shared" si="2"/>
        <v>0</v>
      </c>
      <c r="BP15" s="5">
        <f t="shared" si="0"/>
        <v>311936</v>
      </c>
      <c r="BQ15" s="5">
        <f t="shared" si="1"/>
        <v>0.55632124869808386</v>
      </c>
      <c r="BR15" s="18">
        <f t="shared" si="3"/>
        <v>1</v>
      </c>
      <c r="BS15" s="3">
        <v>100223</v>
      </c>
      <c r="BT15" s="3">
        <v>125476</v>
      </c>
      <c r="BU15" s="3">
        <v>178315</v>
      </c>
      <c r="BV15" s="3">
        <v>245563</v>
      </c>
      <c r="BW15" s="3">
        <v>315574</v>
      </c>
      <c r="BX15" s="3">
        <v>3470</v>
      </c>
      <c r="BY15" s="3">
        <v>972</v>
      </c>
      <c r="BZ15" s="3">
        <v>9793</v>
      </c>
      <c r="CA15" s="3">
        <v>7399</v>
      </c>
      <c r="CB15" s="3">
        <v>3638</v>
      </c>
      <c r="CC15" s="3">
        <v>90990</v>
      </c>
      <c r="CD15" s="3">
        <v>130697</v>
      </c>
      <c r="CE15" s="3">
        <v>185130</v>
      </c>
      <c r="CF15" s="3">
        <v>360301</v>
      </c>
      <c r="CG15" s="3">
        <v>313735</v>
      </c>
    </row>
    <row r="16" spans="1:85" x14ac:dyDescent="0.25">
      <c r="A16" t="s">
        <v>14</v>
      </c>
      <c r="B16" s="3">
        <v>2951085</v>
      </c>
      <c r="C16" s="3">
        <v>5984558</v>
      </c>
      <c r="D16" s="3">
        <v>4079018</v>
      </c>
      <c r="E16" s="3">
        <v>5299201</v>
      </c>
      <c r="F16" s="3">
        <v>5883506</v>
      </c>
      <c r="G16" s="3">
        <v>46357</v>
      </c>
      <c r="H16" s="3">
        <v>39797</v>
      </c>
      <c r="I16" s="3">
        <v>32313</v>
      </c>
      <c r="J16" s="3">
        <v>25204</v>
      </c>
      <c r="K16" s="3">
        <v>17676</v>
      </c>
      <c r="L16" s="3">
        <v>10400</v>
      </c>
      <c r="M16" s="3">
        <v>10400</v>
      </c>
      <c r="N16" s="3">
        <v>100000</v>
      </c>
      <c r="O16" s="3">
        <v>100000</v>
      </c>
      <c r="P16" s="3">
        <v>100000</v>
      </c>
      <c r="Q16" s="3">
        <v>87146</v>
      </c>
      <c r="R16" s="3">
        <v>293638</v>
      </c>
      <c r="S16" s="3">
        <v>428468</v>
      </c>
      <c r="T16" s="3">
        <v>763216</v>
      </c>
      <c r="U16" s="3">
        <v>1165308</v>
      </c>
      <c r="V16" s="3">
        <v>0</v>
      </c>
      <c r="W16" s="3">
        <v>0</v>
      </c>
      <c r="X16" s="3">
        <v>0</v>
      </c>
      <c r="Y16" s="3">
        <v>0</v>
      </c>
      <c r="Z16" s="3">
        <v>366655</v>
      </c>
      <c r="AA16" s="3">
        <v>62186</v>
      </c>
      <c r="AB16" s="3">
        <v>76545</v>
      </c>
      <c r="AC16" s="3">
        <v>97779</v>
      </c>
      <c r="AD16" s="3">
        <v>106031</v>
      </c>
      <c r="AE16" s="3">
        <v>126327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1860193</v>
      </c>
      <c r="AL16" s="3">
        <v>3142587</v>
      </c>
      <c r="AM16" s="3">
        <v>2272048</v>
      </c>
      <c r="AN16" s="3">
        <v>2752884</v>
      </c>
      <c r="AO16" s="3">
        <v>2623934</v>
      </c>
      <c r="AP16" s="3">
        <v>20130754</v>
      </c>
      <c r="AQ16" s="3">
        <v>23495607</v>
      </c>
      <c r="AR16" s="3">
        <v>29340002</v>
      </c>
      <c r="AS16" s="3">
        <v>24676018</v>
      </c>
      <c r="AT16" s="3">
        <v>25341431</v>
      </c>
      <c r="AU16" s="3">
        <v>246874</v>
      </c>
      <c r="AV16" s="3">
        <v>465296</v>
      </c>
      <c r="AW16" s="3">
        <v>503187</v>
      </c>
      <c r="AX16" s="3">
        <v>692532</v>
      </c>
      <c r="AY16" s="3">
        <v>822352</v>
      </c>
      <c r="AZ16" s="3">
        <v>253305</v>
      </c>
      <c r="BA16" s="3">
        <v>473106</v>
      </c>
      <c r="BB16" s="3">
        <v>510671</v>
      </c>
      <c r="BC16" s="3">
        <v>699642</v>
      </c>
      <c r="BD16" s="3">
        <v>831216</v>
      </c>
      <c r="BE16" s="3">
        <v>6431</v>
      </c>
      <c r="BF16" s="3">
        <v>7810</v>
      </c>
      <c r="BG16" s="3">
        <v>7484</v>
      </c>
      <c r="BH16" s="3">
        <v>7110</v>
      </c>
      <c r="BI16" s="3">
        <v>8864</v>
      </c>
      <c r="BJ16" s="5">
        <v>0.43932018712619175</v>
      </c>
      <c r="BK16" s="5">
        <v>0.3194696325981915</v>
      </c>
      <c r="BL16" s="5">
        <v>0.34495595011269486</v>
      </c>
      <c r="BM16" s="5">
        <v>0.28875910822963746</v>
      </c>
      <c r="BN16" s="5">
        <v>0.33982983965659946</v>
      </c>
      <c r="BO16" s="18">
        <f t="shared" si="2"/>
        <v>0</v>
      </c>
      <c r="BP16" s="5">
        <f t="shared" si="0"/>
        <v>282339</v>
      </c>
      <c r="BQ16" s="5">
        <f t="shared" si="1"/>
        <v>0.33966983311197091</v>
      </c>
      <c r="BR16" s="18">
        <f t="shared" si="3"/>
        <v>1</v>
      </c>
      <c r="BS16" s="3">
        <v>111282</v>
      </c>
      <c r="BT16" s="3">
        <v>151143</v>
      </c>
      <c r="BU16" s="3">
        <v>176159</v>
      </c>
      <c r="BV16" s="3">
        <v>202028</v>
      </c>
      <c r="BW16" s="3">
        <v>282472</v>
      </c>
      <c r="BX16" s="3">
        <v>37</v>
      </c>
      <c r="BY16" s="3">
        <v>20</v>
      </c>
      <c r="BZ16" s="3">
        <v>12</v>
      </c>
      <c r="CA16" s="3">
        <v>4</v>
      </c>
      <c r="CB16" s="3">
        <v>133</v>
      </c>
      <c r="CC16" s="3">
        <v>111001</v>
      </c>
      <c r="CD16" s="3">
        <v>152858</v>
      </c>
      <c r="CE16" s="3">
        <v>176274</v>
      </c>
      <c r="CF16" s="3">
        <v>202081</v>
      </c>
      <c r="CG16" s="3">
        <v>282407</v>
      </c>
    </row>
    <row r="17" spans="1:85" x14ac:dyDescent="0.25">
      <c r="A17" t="s">
        <v>112</v>
      </c>
      <c r="B17" s="3">
        <v>214479791</v>
      </c>
      <c r="C17" s="3">
        <v>195084032</v>
      </c>
      <c r="D17" s="3">
        <v>187408821</v>
      </c>
      <c r="E17" s="3">
        <v>177848520</v>
      </c>
      <c r="F17" s="3">
        <v>189306064</v>
      </c>
      <c r="G17" s="3">
        <v>6608554</v>
      </c>
      <c r="H17" s="3">
        <v>3261762</v>
      </c>
      <c r="I17" s="3">
        <v>3120225</v>
      </c>
      <c r="J17" s="3">
        <v>2627030</v>
      </c>
      <c r="K17" s="3">
        <v>3628949</v>
      </c>
      <c r="L17" s="3">
        <v>30000000</v>
      </c>
      <c r="M17" s="3">
        <v>30000000</v>
      </c>
      <c r="N17" s="3">
        <v>30000000</v>
      </c>
      <c r="O17" s="3">
        <v>30000000</v>
      </c>
      <c r="P17" s="3">
        <v>10000000</v>
      </c>
      <c r="Q17" s="3">
        <v>52132769</v>
      </c>
      <c r="R17" s="3">
        <v>17054524</v>
      </c>
      <c r="S17" s="3">
        <v>9876540</v>
      </c>
      <c r="T17" s="3">
        <v>-3512153</v>
      </c>
      <c r="U17" s="3">
        <v>33260360</v>
      </c>
      <c r="V17" s="3">
        <v>0</v>
      </c>
      <c r="W17" s="3">
        <v>0</v>
      </c>
      <c r="X17" s="3">
        <v>0</v>
      </c>
      <c r="Y17" s="3">
        <v>91841639</v>
      </c>
      <c r="Z17" s="3">
        <v>90257040</v>
      </c>
      <c r="AA17" s="3">
        <v>9355841</v>
      </c>
      <c r="AB17" s="3">
        <v>100292324</v>
      </c>
      <c r="AC17" s="3">
        <v>100415924</v>
      </c>
      <c r="AD17" s="3">
        <v>6840286</v>
      </c>
      <c r="AE17" s="3">
        <v>7765935</v>
      </c>
      <c r="AF17" s="3">
        <v>2162107</v>
      </c>
      <c r="AG17" s="3">
        <v>2536874</v>
      </c>
      <c r="AH17" s="3">
        <v>1866554</v>
      </c>
      <c r="AI17" s="3">
        <v>1482907</v>
      </c>
      <c r="AJ17" s="3">
        <v>3014754</v>
      </c>
      <c r="AK17" s="3">
        <v>11203207</v>
      </c>
      <c r="AL17" s="3">
        <v>0</v>
      </c>
      <c r="AM17" s="3">
        <v>5209003</v>
      </c>
      <c r="AN17" s="3">
        <v>3415655</v>
      </c>
      <c r="AO17" s="3">
        <v>165732</v>
      </c>
      <c r="AP17" s="3">
        <v>142058279</v>
      </c>
      <c r="AQ17" s="3">
        <v>162349210</v>
      </c>
      <c r="AR17" s="3">
        <v>155725905</v>
      </c>
      <c r="AS17" s="3">
        <v>151767804</v>
      </c>
      <c r="AT17" s="3">
        <v>151797451</v>
      </c>
      <c r="AU17" s="3">
        <v>2397352</v>
      </c>
      <c r="AV17" s="3">
        <v>5742285</v>
      </c>
      <c r="AW17" s="3">
        <v>4395335</v>
      </c>
      <c r="AX17" s="3">
        <v>5572435</v>
      </c>
      <c r="AY17" s="3">
        <v>5356229</v>
      </c>
      <c r="AZ17" s="3">
        <v>4427526</v>
      </c>
      <c r="BA17" s="3">
        <v>7457052</v>
      </c>
      <c r="BB17" s="3">
        <v>6148050</v>
      </c>
      <c r="BC17" s="3">
        <v>7594052</v>
      </c>
      <c r="BD17" s="3">
        <v>8758412</v>
      </c>
      <c r="BE17" s="3">
        <v>2030174</v>
      </c>
      <c r="BF17" s="3">
        <v>1714767</v>
      </c>
      <c r="BG17" s="3">
        <v>1752715</v>
      </c>
      <c r="BH17" s="3">
        <v>2021617</v>
      </c>
      <c r="BI17" s="3">
        <v>3402183</v>
      </c>
      <c r="BJ17" s="5">
        <v>0.45902158451469288</v>
      </c>
      <c r="BK17" s="5">
        <v>0.21347980408343672</v>
      </c>
      <c r="BL17" s="5">
        <v>0.67937801416709365</v>
      </c>
      <c r="BM17" s="5">
        <v>0.49981077295757259</v>
      </c>
      <c r="BN17" s="5">
        <v>0.32179737605401526</v>
      </c>
      <c r="BO17" s="18">
        <f t="shared" si="2"/>
        <v>0</v>
      </c>
      <c r="BP17" s="5">
        <f t="shared" si="0"/>
        <v>-14898642</v>
      </c>
      <c r="BQ17" s="5">
        <f t="shared" si="1"/>
        <v>-1.7010665860432232</v>
      </c>
      <c r="BR17" s="18">
        <f t="shared" si="3"/>
        <v>0</v>
      </c>
      <c r="BS17" s="3">
        <v>2032330</v>
      </c>
      <c r="BT17" s="3">
        <v>1591930</v>
      </c>
      <c r="BU17" s="3">
        <v>4176850</v>
      </c>
      <c r="BV17" s="3">
        <v>3795589</v>
      </c>
      <c r="BW17" s="3">
        <v>2818434</v>
      </c>
      <c r="BX17" s="3">
        <v>25187683</v>
      </c>
      <c r="BY17" s="3">
        <v>5241469</v>
      </c>
      <c r="BZ17" s="3">
        <v>12033768</v>
      </c>
      <c r="CA17" s="3">
        <v>13070055</v>
      </c>
      <c r="CB17" s="3">
        <v>17717076</v>
      </c>
      <c r="CC17" s="3">
        <v>2035886</v>
      </c>
      <c r="CD17" s="3">
        <v>19836282</v>
      </c>
      <c r="CE17" s="3">
        <v>22036965</v>
      </c>
      <c r="CF17" s="3">
        <v>31394905</v>
      </c>
      <c r="CG17" s="3">
        <v>3116196</v>
      </c>
    </row>
    <row r="18" spans="1:85" x14ac:dyDescent="0.25">
      <c r="A18" t="s">
        <v>113</v>
      </c>
      <c r="B18" s="3">
        <v>41387924</v>
      </c>
      <c r="C18" s="3">
        <v>43119950</v>
      </c>
      <c r="D18" s="3">
        <v>48001666</v>
      </c>
      <c r="E18" s="3">
        <v>52134002</v>
      </c>
      <c r="F18" s="3">
        <v>53619811</v>
      </c>
      <c r="G18" s="3">
        <v>15933814</v>
      </c>
      <c r="H18" s="3">
        <v>15323352</v>
      </c>
      <c r="I18" s="3">
        <v>14660093</v>
      </c>
      <c r="J18" s="3">
        <v>14332071</v>
      </c>
      <c r="K18" s="3">
        <v>13754068</v>
      </c>
      <c r="L18" s="3">
        <v>2500000</v>
      </c>
      <c r="M18" s="3">
        <v>2500000</v>
      </c>
      <c r="N18" s="3">
        <v>2500000</v>
      </c>
      <c r="O18" s="3">
        <v>2500000</v>
      </c>
      <c r="P18" s="3">
        <v>2500000</v>
      </c>
      <c r="Q18" s="3">
        <v>9445752</v>
      </c>
      <c r="R18" s="3">
        <v>9748534</v>
      </c>
      <c r="S18" s="3">
        <v>9971355</v>
      </c>
      <c r="T18" s="3">
        <v>9532710</v>
      </c>
      <c r="U18" s="3">
        <v>9709743</v>
      </c>
      <c r="V18" s="3">
        <v>14603547</v>
      </c>
      <c r="W18" s="3">
        <v>14382731</v>
      </c>
      <c r="X18" s="3">
        <v>13917038</v>
      </c>
      <c r="Y18" s="3">
        <v>15353879</v>
      </c>
      <c r="Z18" s="3">
        <v>13933927</v>
      </c>
      <c r="AA18" s="3">
        <v>234144</v>
      </c>
      <c r="AB18" s="3">
        <v>207001</v>
      </c>
      <c r="AC18" s="3">
        <v>154444</v>
      </c>
      <c r="AD18" s="3">
        <v>170176</v>
      </c>
      <c r="AE18" s="3">
        <v>139706</v>
      </c>
      <c r="AF18" s="3">
        <v>0</v>
      </c>
      <c r="AG18" s="3">
        <v>0</v>
      </c>
      <c r="AH18" s="3">
        <v>0</v>
      </c>
      <c r="AI18" s="3">
        <v>5227</v>
      </c>
      <c r="AJ18" s="3">
        <v>6895</v>
      </c>
      <c r="AK18" s="3">
        <v>485795</v>
      </c>
      <c r="AL18" s="3">
        <v>1815660</v>
      </c>
      <c r="AM18" s="3">
        <v>3635271</v>
      </c>
      <c r="AN18" s="3">
        <v>2323264</v>
      </c>
      <c r="AO18" s="3">
        <v>3024679</v>
      </c>
      <c r="AP18" s="3">
        <v>5597693</v>
      </c>
      <c r="AQ18" s="3">
        <v>4873833</v>
      </c>
      <c r="AR18" s="3">
        <v>8810781</v>
      </c>
      <c r="AS18" s="3">
        <v>7239714</v>
      </c>
      <c r="AT18" s="3">
        <v>5676190</v>
      </c>
      <c r="AU18" s="3">
        <v>1566609</v>
      </c>
      <c r="AV18" s="3">
        <v>1318133</v>
      </c>
      <c r="AW18" s="3">
        <v>1609974</v>
      </c>
      <c r="AX18" s="3">
        <v>1391589</v>
      </c>
      <c r="AY18" s="3">
        <v>1833297</v>
      </c>
      <c r="AZ18" s="3">
        <v>2346376</v>
      </c>
      <c r="BA18" s="3">
        <v>2029647</v>
      </c>
      <c r="BB18" s="3">
        <v>2299963</v>
      </c>
      <c r="BC18" s="3">
        <v>2065932</v>
      </c>
      <c r="BD18" s="3">
        <v>2517022</v>
      </c>
      <c r="BE18" s="3">
        <v>779767</v>
      </c>
      <c r="BF18" s="3">
        <v>711514</v>
      </c>
      <c r="BG18" s="3">
        <v>689989</v>
      </c>
      <c r="BH18" s="3">
        <v>674343</v>
      </c>
      <c r="BI18" s="3">
        <v>683725</v>
      </c>
      <c r="BJ18" s="5">
        <v>0.4307029222937841</v>
      </c>
      <c r="BK18" s="5">
        <v>0.44036278229662595</v>
      </c>
      <c r="BL18" s="5">
        <v>0.48961439814466579</v>
      </c>
      <c r="BM18" s="5">
        <v>0.65019468210957576</v>
      </c>
      <c r="BN18" s="5">
        <v>0.59161938195216413</v>
      </c>
      <c r="BO18" s="18">
        <f t="shared" si="2"/>
        <v>0</v>
      </c>
      <c r="BP18" s="5">
        <f t="shared" si="0"/>
        <v>1472911</v>
      </c>
      <c r="BQ18" s="5">
        <f t="shared" si="1"/>
        <v>0.5851800262373551</v>
      </c>
      <c r="BR18" s="18">
        <f t="shared" si="3"/>
        <v>1</v>
      </c>
      <c r="BS18" s="3">
        <v>1010591</v>
      </c>
      <c r="BT18" s="3">
        <v>893781</v>
      </c>
      <c r="BU18" s="3">
        <v>1126095</v>
      </c>
      <c r="BV18" s="3">
        <v>1343258</v>
      </c>
      <c r="BW18" s="3">
        <v>1489119</v>
      </c>
      <c r="BX18" s="3">
        <v>52724</v>
      </c>
      <c r="BY18" s="3">
        <v>22451</v>
      </c>
      <c r="BZ18" s="3">
        <v>30627</v>
      </c>
      <c r="CA18" s="3">
        <v>20659</v>
      </c>
      <c r="CB18" s="3">
        <v>16208</v>
      </c>
      <c r="CC18" s="3">
        <v>1010591</v>
      </c>
      <c r="CD18" s="3">
        <v>893781</v>
      </c>
      <c r="CE18" s="3">
        <v>1126095</v>
      </c>
      <c r="CF18" s="3">
        <v>1343258</v>
      </c>
      <c r="CG18" s="3">
        <v>1489119</v>
      </c>
    </row>
    <row r="19" spans="1:85" x14ac:dyDescent="0.25">
      <c r="A19" t="s">
        <v>114</v>
      </c>
      <c r="B19" s="3">
        <v>17599797000</v>
      </c>
      <c r="C19" s="3">
        <v>21786595000</v>
      </c>
      <c r="D19" s="3">
        <v>20626901000</v>
      </c>
      <c r="E19" s="3">
        <v>24043730000</v>
      </c>
      <c r="F19" s="3">
        <v>24169012000</v>
      </c>
      <c r="G19" s="3">
        <v>7606633000</v>
      </c>
      <c r="H19" s="3">
        <v>80719000</v>
      </c>
      <c r="I19" s="3">
        <v>80101000</v>
      </c>
      <c r="J19" s="3">
        <v>77392000</v>
      </c>
      <c r="K19" s="3">
        <v>78356000</v>
      </c>
      <c r="L19" s="3">
        <v>622027000</v>
      </c>
      <c r="M19" s="3">
        <v>622027000</v>
      </c>
      <c r="N19" s="3">
        <v>622027000</v>
      </c>
      <c r="O19" s="3">
        <v>622027000</v>
      </c>
      <c r="P19" s="3">
        <v>622027000</v>
      </c>
      <c r="Q19" s="3">
        <v>2634154000</v>
      </c>
      <c r="R19" s="3">
        <v>1336462000</v>
      </c>
      <c r="S19" s="3">
        <v>1476448000</v>
      </c>
      <c r="T19" s="3">
        <v>1476988000</v>
      </c>
      <c r="U19" s="3">
        <v>1682251000</v>
      </c>
      <c r="V19" s="3">
        <v>2354405000</v>
      </c>
      <c r="W19" s="3">
        <v>2132581000</v>
      </c>
      <c r="X19" s="3">
        <v>2558621000</v>
      </c>
      <c r="Y19" s="3">
        <v>3108820000</v>
      </c>
      <c r="Z19" s="3">
        <v>2760875000</v>
      </c>
      <c r="AA19" s="3">
        <v>9604385000</v>
      </c>
      <c r="AB19" s="3">
        <v>12613587000</v>
      </c>
      <c r="AC19" s="3">
        <v>12630885000</v>
      </c>
      <c r="AD19" s="3">
        <v>15050053000</v>
      </c>
      <c r="AE19" s="3">
        <v>13196727000</v>
      </c>
      <c r="AF19" s="3">
        <v>1320192000</v>
      </c>
      <c r="AG19" s="3">
        <v>4871389000</v>
      </c>
      <c r="AH19" s="3">
        <v>4886491000</v>
      </c>
      <c r="AI19" s="3">
        <v>5128499000</v>
      </c>
      <c r="AJ19" s="3">
        <v>4548260000</v>
      </c>
      <c r="AK19" s="3">
        <v>560373000</v>
      </c>
      <c r="AL19" s="3">
        <v>288100000</v>
      </c>
      <c r="AM19" s="3">
        <v>137144000</v>
      </c>
      <c r="AN19" s="3">
        <v>898522000</v>
      </c>
      <c r="AO19" s="3">
        <v>370881000</v>
      </c>
      <c r="AP19" s="3">
        <v>2999977000</v>
      </c>
      <c r="AQ19" s="3">
        <v>3748488000</v>
      </c>
      <c r="AR19" s="3">
        <v>4149299000</v>
      </c>
      <c r="AS19" s="3">
        <v>3885341000</v>
      </c>
      <c r="AT19" s="3">
        <v>3561710000</v>
      </c>
      <c r="AU19" s="3">
        <v>1537159000</v>
      </c>
      <c r="AV19" s="3">
        <v>967649000</v>
      </c>
      <c r="AW19" s="3">
        <v>1072646000</v>
      </c>
      <c r="AX19" s="3">
        <v>928448000</v>
      </c>
      <c r="AY19" s="3">
        <v>1045789000</v>
      </c>
      <c r="AZ19" s="3">
        <v>1820744000</v>
      </c>
      <c r="BA19" s="3">
        <v>1359820000</v>
      </c>
      <c r="BB19" s="3">
        <v>1486935000</v>
      </c>
      <c r="BC19" s="3">
        <v>1388703000</v>
      </c>
      <c r="BD19" s="3">
        <v>1534538000</v>
      </c>
      <c r="BE19" s="3">
        <v>283585000</v>
      </c>
      <c r="BF19" s="3">
        <v>392171000</v>
      </c>
      <c r="BG19" s="3">
        <v>414289000</v>
      </c>
      <c r="BH19" s="3">
        <v>460255000</v>
      </c>
      <c r="BI19" s="3">
        <v>488749000</v>
      </c>
      <c r="BJ19" s="5">
        <v>0.29486682367208128</v>
      </c>
      <c r="BK19" s="5">
        <v>0.53585327469812183</v>
      </c>
      <c r="BL19" s="5">
        <v>0.49967954214541993</v>
      </c>
      <c r="BM19" s="5">
        <v>0.58687854782484083</v>
      </c>
      <c r="BN19" s="5">
        <v>0.49221980817679328</v>
      </c>
      <c r="BO19" s="18">
        <f t="shared" si="2"/>
        <v>0</v>
      </c>
      <c r="BP19" s="5">
        <f t="shared" si="0"/>
        <v>342973000</v>
      </c>
      <c r="BQ19" s="5">
        <f t="shared" si="1"/>
        <v>0.22350244829388388</v>
      </c>
      <c r="BR19" s="18">
        <f t="shared" si="3"/>
        <v>0</v>
      </c>
      <c r="BS19" s="3">
        <v>536877000</v>
      </c>
      <c r="BT19" s="3">
        <v>728664000</v>
      </c>
      <c r="BU19" s="3">
        <v>742991000</v>
      </c>
      <c r="BV19" s="3">
        <v>815000000</v>
      </c>
      <c r="BW19" s="3">
        <v>755330000</v>
      </c>
      <c r="BX19" s="3">
        <v>74817000</v>
      </c>
      <c r="BY19" s="3">
        <v>103834000</v>
      </c>
      <c r="BZ19" s="3">
        <v>165232000</v>
      </c>
      <c r="CA19" s="3">
        <v>172274000</v>
      </c>
      <c r="CB19" s="3">
        <v>412357000</v>
      </c>
      <c r="CC19" s="3">
        <v>642959000</v>
      </c>
      <c r="CD19" s="3">
        <v>748092000</v>
      </c>
      <c r="CE19" s="3">
        <v>757014000</v>
      </c>
      <c r="CF19" s="3">
        <v>817720000</v>
      </c>
      <c r="CG19" s="3">
        <v>757333000</v>
      </c>
    </row>
    <row r="20" spans="1:85" x14ac:dyDescent="0.25">
      <c r="A20" t="s">
        <v>15</v>
      </c>
      <c r="B20" s="3">
        <v>22051645</v>
      </c>
      <c r="C20" s="3">
        <v>22066690</v>
      </c>
      <c r="D20" s="3">
        <v>22096420</v>
      </c>
      <c r="E20" s="3">
        <v>22200134</v>
      </c>
      <c r="F20" s="3">
        <v>21841419</v>
      </c>
      <c r="G20" s="3">
        <v>19795486</v>
      </c>
      <c r="H20" s="3">
        <v>19697620</v>
      </c>
      <c r="I20" s="3">
        <v>19580588</v>
      </c>
      <c r="J20" s="3">
        <v>19494655</v>
      </c>
      <c r="K20" s="3">
        <v>19203413</v>
      </c>
      <c r="L20" s="3">
        <v>51000</v>
      </c>
      <c r="M20" s="3">
        <v>51000</v>
      </c>
      <c r="N20" s="3">
        <v>51000</v>
      </c>
      <c r="O20" s="3">
        <v>51000</v>
      </c>
      <c r="P20" s="3">
        <v>51000</v>
      </c>
      <c r="Q20" s="3">
        <v>11786696</v>
      </c>
      <c r="R20" s="3">
        <v>11804739</v>
      </c>
      <c r="S20" s="3">
        <v>11826938</v>
      </c>
      <c r="T20" s="3">
        <v>11843635</v>
      </c>
      <c r="U20" s="3">
        <v>11874613</v>
      </c>
      <c r="V20" s="3">
        <v>4309666</v>
      </c>
      <c r="W20" s="3">
        <v>4221506</v>
      </c>
      <c r="X20" s="3">
        <v>3892836</v>
      </c>
      <c r="Y20" s="3">
        <v>3664828</v>
      </c>
      <c r="Z20" s="3">
        <v>3422672</v>
      </c>
      <c r="AA20" s="3">
        <v>241501</v>
      </c>
      <c r="AB20" s="3">
        <v>4338108</v>
      </c>
      <c r="AC20" s="3">
        <v>4362099</v>
      </c>
      <c r="AD20" s="3">
        <v>4338494</v>
      </c>
      <c r="AE20" s="3">
        <v>4377640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550209</v>
      </c>
      <c r="AL20" s="3">
        <v>550000</v>
      </c>
      <c r="AM20" s="3">
        <v>723395</v>
      </c>
      <c r="AN20" s="3">
        <v>947331</v>
      </c>
      <c r="AO20" s="3">
        <v>812243</v>
      </c>
      <c r="AP20" s="3">
        <v>3789753</v>
      </c>
      <c r="AQ20" s="3">
        <v>3540651</v>
      </c>
      <c r="AR20" s="3">
        <v>3434615</v>
      </c>
      <c r="AS20" s="3">
        <v>3525682</v>
      </c>
      <c r="AT20" s="3">
        <v>3587684</v>
      </c>
      <c r="AU20" s="3">
        <v>101772</v>
      </c>
      <c r="AV20" s="3">
        <v>269856</v>
      </c>
      <c r="AW20" s="3">
        <v>246463</v>
      </c>
      <c r="AX20" s="3">
        <v>114809</v>
      </c>
      <c r="AY20" s="3">
        <v>208771</v>
      </c>
      <c r="AZ20" s="3">
        <v>358116</v>
      </c>
      <c r="BA20" s="3">
        <v>400812</v>
      </c>
      <c r="BB20" s="3">
        <v>406758</v>
      </c>
      <c r="BC20" s="3">
        <v>369991</v>
      </c>
      <c r="BD20" s="3">
        <v>506615</v>
      </c>
      <c r="BE20" s="3">
        <v>256344</v>
      </c>
      <c r="BF20" s="3">
        <v>130956</v>
      </c>
      <c r="BG20" s="3">
        <v>160295</v>
      </c>
      <c r="BH20" s="3">
        <v>255182</v>
      </c>
      <c r="BI20" s="3">
        <v>297844</v>
      </c>
      <c r="BJ20" s="5">
        <v>0.17595974488713154</v>
      </c>
      <c r="BK20" s="5">
        <v>0.39497569933035936</v>
      </c>
      <c r="BL20" s="5">
        <v>0.42147911042929703</v>
      </c>
      <c r="BM20" s="5">
        <v>0.44675951577200529</v>
      </c>
      <c r="BN20" s="5">
        <v>0.27905411407084274</v>
      </c>
      <c r="BO20" s="18">
        <f t="shared" si="2"/>
        <v>1</v>
      </c>
      <c r="BP20" s="5">
        <f t="shared" si="0"/>
        <v>0</v>
      </c>
      <c r="BQ20" s="5">
        <f t="shared" si="1"/>
        <v>0</v>
      </c>
      <c r="BR20" s="18">
        <f t="shared" si="3"/>
        <v>0</v>
      </c>
      <c r="BS20" s="3">
        <v>63014</v>
      </c>
      <c r="BT20" s="3">
        <v>158311</v>
      </c>
      <c r="BU20" s="3">
        <v>171440</v>
      </c>
      <c r="BV20" s="3">
        <v>165297</v>
      </c>
      <c r="BW20" s="3">
        <v>141373</v>
      </c>
      <c r="BX20" s="3">
        <v>48241</v>
      </c>
      <c r="BY20" s="3">
        <v>29286</v>
      </c>
      <c r="BZ20" s="3">
        <v>35340</v>
      </c>
      <c r="CA20" s="3">
        <v>39926</v>
      </c>
      <c r="CB20" s="3">
        <v>41128</v>
      </c>
      <c r="CC20" s="3">
        <v>63014</v>
      </c>
      <c r="CD20" s="3">
        <v>158310</v>
      </c>
      <c r="CE20" s="3">
        <v>171440</v>
      </c>
      <c r="CF20" s="3">
        <v>165298</v>
      </c>
      <c r="CG20" s="3">
        <v>141375</v>
      </c>
    </row>
    <row r="21" spans="1:85" x14ac:dyDescent="0.25">
      <c r="A21" t="s">
        <v>16</v>
      </c>
      <c r="B21" s="3">
        <v>45804913</v>
      </c>
      <c r="C21" s="3">
        <v>51536847</v>
      </c>
      <c r="D21" s="3">
        <v>70530927</v>
      </c>
      <c r="E21" s="3">
        <v>97347821</v>
      </c>
      <c r="F21" s="3">
        <v>71597056</v>
      </c>
      <c r="G21" s="3">
        <v>7372</v>
      </c>
      <c r="H21" s="3">
        <v>87340</v>
      </c>
      <c r="I21" s="3">
        <v>86952</v>
      </c>
      <c r="J21" s="3">
        <v>80000</v>
      </c>
      <c r="K21" s="3">
        <v>75691</v>
      </c>
      <c r="L21" s="3">
        <v>4500000</v>
      </c>
      <c r="M21" s="3">
        <v>4500000</v>
      </c>
      <c r="N21" s="3">
        <v>4500000</v>
      </c>
      <c r="O21" s="3">
        <v>4500000</v>
      </c>
      <c r="P21" s="3">
        <v>4500000</v>
      </c>
      <c r="Q21" s="3">
        <v>7629193</v>
      </c>
      <c r="R21" s="3">
        <v>8373849</v>
      </c>
      <c r="S21" s="3">
        <v>9074087</v>
      </c>
      <c r="T21" s="3">
        <v>7185663</v>
      </c>
      <c r="U21" s="3">
        <v>1899001</v>
      </c>
      <c r="V21" s="3">
        <v>0</v>
      </c>
      <c r="W21" s="3">
        <v>0</v>
      </c>
      <c r="X21" s="3">
        <v>3086237</v>
      </c>
      <c r="Y21" s="3">
        <v>0</v>
      </c>
      <c r="Z21" s="3">
        <v>0</v>
      </c>
      <c r="AA21" s="3">
        <v>238585</v>
      </c>
      <c r="AB21" s="3">
        <v>150355</v>
      </c>
      <c r="AC21" s="3">
        <v>209515</v>
      </c>
      <c r="AD21" s="3">
        <v>247410</v>
      </c>
      <c r="AE21" s="3">
        <v>290206</v>
      </c>
      <c r="AF21" s="3">
        <v>32450</v>
      </c>
      <c r="AG21" s="3">
        <v>29849</v>
      </c>
      <c r="AH21" s="3">
        <v>29849</v>
      </c>
      <c r="AI21" s="3">
        <v>1878</v>
      </c>
      <c r="AJ21" s="3">
        <v>1878</v>
      </c>
      <c r="AK21" s="3">
        <v>22730940</v>
      </c>
      <c r="AL21" s="3">
        <v>29125557</v>
      </c>
      <c r="AM21" s="3">
        <v>43086180</v>
      </c>
      <c r="AN21" s="3">
        <v>59291450</v>
      </c>
      <c r="AO21" s="3">
        <v>44754637</v>
      </c>
      <c r="AP21" s="3">
        <v>82310766</v>
      </c>
      <c r="AQ21" s="3">
        <v>65227594</v>
      </c>
      <c r="AR21" s="3">
        <v>121289480</v>
      </c>
      <c r="AS21" s="3">
        <v>119257991</v>
      </c>
      <c r="AT21" s="3">
        <v>123714255</v>
      </c>
      <c r="AU21" s="3">
        <v>1135405</v>
      </c>
      <c r="AV21" s="3">
        <v>1104633</v>
      </c>
      <c r="AW21" s="3">
        <v>1543922</v>
      </c>
      <c r="AX21" s="3">
        <v>1137502</v>
      </c>
      <c r="AY21" s="3">
        <v>1184862</v>
      </c>
      <c r="AZ21" s="3">
        <v>1165186</v>
      </c>
      <c r="BA21" s="3">
        <v>1125026</v>
      </c>
      <c r="BB21" s="3">
        <v>1632855</v>
      </c>
      <c r="BC21" s="3">
        <v>1244938</v>
      </c>
      <c r="BD21" s="3">
        <v>1273044</v>
      </c>
      <c r="BE21" s="3">
        <v>29781</v>
      </c>
      <c r="BF21" s="3">
        <v>20393</v>
      </c>
      <c r="BG21" s="3">
        <v>88933</v>
      </c>
      <c r="BH21" s="3">
        <v>107436</v>
      </c>
      <c r="BI21" s="3">
        <v>88182</v>
      </c>
      <c r="BJ21" s="5">
        <v>0.50929465338581137</v>
      </c>
      <c r="BK21" s="5">
        <v>0.17574616053317879</v>
      </c>
      <c r="BL21" s="5">
        <v>0.44810102550440795</v>
      </c>
      <c r="BM21" s="5">
        <v>0.8587367403035332</v>
      </c>
      <c r="BN21" s="5">
        <v>0.68301331297268597</v>
      </c>
      <c r="BO21" s="18">
        <f t="shared" si="2"/>
        <v>0</v>
      </c>
      <c r="BP21" s="5">
        <f t="shared" si="0"/>
        <v>842251</v>
      </c>
      <c r="BQ21" s="5">
        <f t="shared" si="1"/>
        <v>0.6616039979765036</v>
      </c>
      <c r="BR21" s="18">
        <f t="shared" si="3"/>
        <v>1</v>
      </c>
      <c r="BS21" s="3">
        <v>593423</v>
      </c>
      <c r="BT21" s="3">
        <v>197719</v>
      </c>
      <c r="BU21" s="3">
        <v>731684</v>
      </c>
      <c r="BV21" s="3">
        <v>1069074</v>
      </c>
      <c r="BW21" s="3">
        <v>869506</v>
      </c>
      <c r="BX21" s="3">
        <v>41645</v>
      </c>
      <c r="BY21" s="3">
        <v>71024</v>
      </c>
      <c r="BZ21" s="3">
        <v>110847</v>
      </c>
      <c r="CA21" s="3">
        <v>2365</v>
      </c>
      <c r="CB21" s="3">
        <v>27255</v>
      </c>
      <c r="CC21" s="3">
        <v>688726</v>
      </c>
      <c r="CD21" s="3">
        <v>44285</v>
      </c>
      <c r="CE21" s="3">
        <v>727931</v>
      </c>
      <c r="CF21" s="3">
        <v>2709420</v>
      </c>
      <c r="CG21" s="3">
        <v>6226516</v>
      </c>
    </row>
    <row r="22" spans="1:85" x14ac:dyDescent="0.25">
      <c r="A22" t="s">
        <v>17</v>
      </c>
      <c r="B22" s="3">
        <v>15163068</v>
      </c>
      <c r="C22" s="3">
        <v>14941254</v>
      </c>
      <c r="D22" s="3">
        <v>12237963</v>
      </c>
      <c r="E22" s="3">
        <v>12036814</v>
      </c>
      <c r="F22" s="3">
        <v>12830847</v>
      </c>
      <c r="G22" s="3">
        <v>2976861</v>
      </c>
      <c r="H22" s="3">
        <v>3414599</v>
      </c>
      <c r="I22" s="3">
        <v>2833235</v>
      </c>
      <c r="J22" s="3">
        <v>2621520</v>
      </c>
      <c r="K22" s="3">
        <v>2695324</v>
      </c>
      <c r="L22" s="3">
        <v>2600000</v>
      </c>
      <c r="M22" s="3">
        <v>2600000</v>
      </c>
      <c r="N22" s="3">
        <v>2600000</v>
      </c>
      <c r="O22" s="3">
        <v>2600000</v>
      </c>
      <c r="P22" s="3">
        <v>2600000</v>
      </c>
      <c r="Q22" s="3">
        <v>1211533</v>
      </c>
      <c r="R22" s="3">
        <v>1227214</v>
      </c>
      <c r="S22" s="3">
        <v>1229774</v>
      </c>
      <c r="T22" s="3">
        <v>1248328</v>
      </c>
      <c r="U22" s="3">
        <v>988413</v>
      </c>
      <c r="V22" s="3">
        <v>1962718</v>
      </c>
      <c r="W22" s="3">
        <v>2127097</v>
      </c>
      <c r="X22" s="3">
        <v>1894711</v>
      </c>
      <c r="Y22" s="3">
        <v>1731985</v>
      </c>
      <c r="Z22" s="3">
        <v>1178680</v>
      </c>
      <c r="AA22" s="3">
        <v>-1722495</v>
      </c>
      <c r="AB22" s="3">
        <v>215297</v>
      </c>
      <c r="AC22" s="3">
        <v>219685</v>
      </c>
      <c r="AD22" s="3">
        <v>181846</v>
      </c>
      <c r="AE22" s="3">
        <v>199164</v>
      </c>
      <c r="AF22" s="3">
        <v>16226</v>
      </c>
      <c r="AG22" s="3">
        <v>62339</v>
      </c>
      <c r="AH22" s="3">
        <v>9451</v>
      </c>
      <c r="AI22" s="3">
        <v>9189</v>
      </c>
      <c r="AJ22" s="3">
        <v>1389</v>
      </c>
      <c r="AK22" s="3">
        <v>7063047</v>
      </c>
      <c r="AL22" s="3">
        <v>6375778</v>
      </c>
      <c r="AM22" s="3">
        <v>4643325</v>
      </c>
      <c r="AN22" s="3">
        <v>4329485</v>
      </c>
      <c r="AO22" s="3">
        <v>6008447</v>
      </c>
      <c r="AP22" s="3">
        <v>15763001</v>
      </c>
      <c r="AQ22" s="3">
        <v>15249844</v>
      </c>
      <c r="AR22" s="3">
        <v>11660223</v>
      </c>
      <c r="AS22" s="3">
        <v>10415563</v>
      </c>
      <c r="AT22" s="3">
        <v>11817426</v>
      </c>
      <c r="AU22" s="3">
        <v>424953</v>
      </c>
      <c r="AV22" s="3">
        <v>345655</v>
      </c>
      <c r="AW22" s="3">
        <v>536253</v>
      </c>
      <c r="AX22" s="3">
        <v>489529</v>
      </c>
      <c r="AY22" s="3">
        <v>166263</v>
      </c>
      <c r="AZ22" s="3">
        <v>700277</v>
      </c>
      <c r="BA22" s="3">
        <v>657579</v>
      </c>
      <c r="BB22" s="3">
        <v>789285</v>
      </c>
      <c r="BC22" s="3">
        <v>726113</v>
      </c>
      <c r="BD22" s="3">
        <v>441760</v>
      </c>
      <c r="BE22" s="3">
        <v>275324</v>
      </c>
      <c r="BF22" s="3">
        <v>311924</v>
      </c>
      <c r="BG22" s="3">
        <v>253032</v>
      </c>
      <c r="BH22" s="3">
        <v>236584</v>
      </c>
      <c r="BI22" s="3">
        <v>275497</v>
      </c>
      <c r="BJ22" s="5">
        <v>0.50317517211046481</v>
      </c>
      <c r="BK22" s="5">
        <v>0.45358352380474437</v>
      </c>
      <c r="BL22" s="5">
        <v>0.48744116510512681</v>
      </c>
      <c r="BM22" s="5">
        <v>0.56678781401792833</v>
      </c>
      <c r="BN22" s="5">
        <v>0.92952055414704815</v>
      </c>
      <c r="BO22" s="18">
        <f t="shared" si="2"/>
        <v>0</v>
      </c>
      <c r="BP22" s="5">
        <f t="shared" si="0"/>
        <v>407058</v>
      </c>
      <c r="BQ22" s="5">
        <f t="shared" si="1"/>
        <v>0.92144603404563563</v>
      </c>
      <c r="BR22" s="18">
        <f t="shared" si="3"/>
        <v>1</v>
      </c>
      <c r="BS22" s="3">
        <v>352362</v>
      </c>
      <c r="BT22" s="3">
        <v>298267</v>
      </c>
      <c r="BU22" s="3">
        <v>384730</v>
      </c>
      <c r="BV22" s="3">
        <v>411552</v>
      </c>
      <c r="BW22" s="3">
        <v>410625</v>
      </c>
      <c r="BX22" s="3">
        <v>13805</v>
      </c>
      <c r="BY22" s="3">
        <v>38257</v>
      </c>
      <c r="BZ22" s="3">
        <v>22492</v>
      </c>
      <c r="CA22" s="3">
        <v>28415</v>
      </c>
      <c r="CB22" s="3">
        <v>3567</v>
      </c>
      <c r="CC22" s="3">
        <v>347779</v>
      </c>
      <c r="CD22" s="3">
        <v>299688</v>
      </c>
      <c r="CE22" s="3">
        <v>392484</v>
      </c>
      <c r="CF22" s="3">
        <v>413604</v>
      </c>
      <c r="CG22" s="3">
        <v>411208</v>
      </c>
    </row>
    <row r="23" spans="1:85" x14ac:dyDescent="0.25">
      <c r="A23" t="s">
        <v>18</v>
      </c>
      <c r="B23" s="3">
        <v>115900908</v>
      </c>
      <c r="C23" s="3">
        <v>112344192</v>
      </c>
      <c r="D23" s="3">
        <v>104309240</v>
      </c>
      <c r="E23" s="3">
        <v>125533673</v>
      </c>
      <c r="F23" s="3">
        <v>110420402</v>
      </c>
      <c r="G23" s="3">
        <v>10434787</v>
      </c>
      <c r="H23" s="3">
        <v>5283725</v>
      </c>
      <c r="I23" s="3">
        <v>6289946</v>
      </c>
      <c r="J23" s="3">
        <v>6781038</v>
      </c>
      <c r="K23" s="3">
        <v>7673217</v>
      </c>
      <c r="L23" s="3">
        <v>7000000</v>
      </c>
      <c r="M23" s="3">
        <v>7000000</v>
      </c>
      <c r="N23" s="3">
        <v>7000000</v>
      </c>
      <c r="O23" s="3">
        <v>7000000</v>
      </c>
      <c r="P23" s="3">
        <v>7000000</v>
      </c>
      <c r="Q23" s="3">
        <v>28559612</v>
      </c>
      <c r="R23" s="3">
        <v>30663960</v>
      </c>
      <c r="S23" s="3">
        <v>31974448</v>
      </c>
      <c r="T23" s="3">
        <v>34377985</v>
      </c>
      <c r="U23" s="3">
        <v>35416472</v>
      </c>
      <c r="V23" s="3">
        <v>0</v>
      </c>
      <c r="W23" s="3">
        <v>597675</v>
      </c>
      <c r="X23" s="3">
        <v>597675</v>
      </c>
      <c r="Y23" s="3">
        <v>0</v>
      </c>
      <c r="Z23" s="3">
        <v>0</v>
      </c>
      <c r="AA23" s="3">
        <v>5096069</v>
      </c>
      <c r="AB23" s="3">
        <v>4833509</v>
      </c>
      <c r="AC23" s="3">
        <v>4815245</v>
      </c>
      <c r="AD23" s="3">
        <v>4916306</v>
      </c>
      <c r="AE23" s="3">
        <v>4887945</v>
      </c>
      <c r="AF23" s="3">
        <v>1711340</v>
      </c>
      <c r="AG23" s="3">
        <v>1491063</v>
      </c>
      <c r="AH23" s="3">
        <v>1490978</v>
      </c>
      <c r="AI23" s="3">
        <v>1588568</v>
      </c>
      <c r="AJ23" s="3">
        <v>1691279</v>
      </c>
      <c r="AK23" s="3">
        <v>598227</v>
      </c>
      <c r="AL23" s="3">
        <v>26368</v>
      </c>
      <c r="AM23" s="3">
        <v>104</v>
      </c>
      <c r="AN23" s="3">
        <v>0</v>
      </c>
      <c r="AO23" s="3">
        <v>8</v>
      </c>
      <c r="AP23" s="3">
        <v>97229008</v>
      </c>
      <c r="AQ23" s="3">
        <v>96129756</v>
      </c>
      <c r="AR23" s="3">
        <v>100118861</v>
      </c>
      <c r="AS23" s="3">
        <v>102132581</v>
      </c>
      <c r="AT23" s="3">
        <v>101665822</v>
      </c>
      <c r="AU23" s="3">
        <v>13691884</v>
      </c>
      <c r="AV23" s="3">
        <v>14831894</v>
      </c>
      <c r="AW23" s="3">
        <v>16016816</v>
      </c>
      <c r="AX23" s="3">
        <v>17131982</v>
      </c>
      <c r="AY23" s="3">
        <v>17562204</v>
      </c>
      <c r="AZ23" s="3">
        <v>17953023</v>
      </c>
      <c r="BA23" s="3">
        <v>18891390</v>
      </c>
      <c r="BB23" s="3">
        <v>19284015</v>
      </c>
      <c r="BC23" s="3">
        <v>20608013</v>
      </c>
      <c r="BD23" s="3">
        <v>20250485</v>
      </c>
      <c r="BE23" s="3">
        <v>4261139</v>
      </c>
      <c r="BF23" s="3">
        <v>4059496</v>
      </c>
      <c r="BG23" s="3">
        <v>3267199</v>
      </c>
      <c r="BH23" s="3">
        <v>3476031</v>
      </c>
      <c r="BI23" s="3">
        <v>2688281</v>
      </c>
      <c r="BJ23" s="5">
        <v>0.40213255450071</v>
      </c>
      <c r="BK23" s="5">
        <v>0.41307055753970462</v>
      </c>
      <c r="BL23" s="5">
        <v>0.49165591294136618</v>
      </c>
      <c r="BM23" s="5">
        <v>0.6392863300309447</v>
      </c>
      <c r="BN23" s="5">
        <v>0.62198065873484021</v>
      </c>
      <c r="BO23" s="18">
        <f t="shared" si="2"/>
        <v>0</v>
      </c>
      <c r="BP23" s="5">
        <f t="shared" si="0"/>
        <v>12540892</v>
      </c>
      <c r="BQ23" s="5">
        <f t="shared" si="1"/>
        <v>0.61928847630069106</v>
      </c>
      <c r="BR23" s="18">
        <f t="shared" si="3"/>
        <v>1</v>
      </c>
      <c r="BS23" s="3">
        <v>7219495</v>
      </c>
      <c r="BT23" s="3">
        <v>7803477</v>
      </c>
      <c r="BU23" s="3">
        <v>9481100</v>
      </c>
      <c r="BV23" s="3">
        <v>13174421</v>
      </c>
      <c r="BW23" s="3">
        <v>12595410</v>
      </c>
      <c r="BX23" s="3">
        <v>3000501</v>
      </c>
      <c r="BY23" s="3">
        <v>236030</v>
      </c>
      <c r="BZ23" s="3">
        <v>633260</v>
      </c>
      <c r="CA23" s="3">
        <v>151297</v>
      </c>
      <c r="CB23" s="3">
        <v>54518</v>
      </c>
      <c r="CC23" s="3">
        <v>7236897</v>
      </c>
      <c r="CD23" s="3">
        <v>7833577</v>
      </c>
      <c r="CE23" s="3">
        <v>9452828</v>
      </c>
      <c r="CF23" s="3">
        <v>13174762</v>
      </c>
      <c r="CG23" s="3">
        <v>12580773</v>
      </c>
    </row>
    <row r="24" spans="1:85" x14ac:dyDescent="0.25">
      <c r="A24" t="s">
        <v>19</v>
      </c>
      <c r="B24" s="3">
        <v>25508512</v>
      </c>
      <c r="C24" s="3">
        <v>25451293</v>
      </c>
      <c r="D24" s="3">
        <v>32633829</v>
      </c>
      <c r="E24" s="3">
        <v>36026340</v>
      </c>
      <c r="F24" s="3">
        <v>33776705</v>
      </c>
      <c r="G24" s="3">
        <v>3073460</v>
      </c>
      <c r="H24" s="3">
        <v>3249426</v>
      </c>
      <c r="I24" s="3">
        <v>5241572</v>
      </c>
      <c r="J24" s="3">
        <v>5156323</v>
      </c>
      <c r="K24" s="3">
        <v>5007005</v>
      </c>
      <c r="L24" s="3">
        <v>1000000</v>
      </c>
      <c r="M24" s="3">
        <v>1000000</v>
      </c>
      <c r="N24" s="3">
        <v>1000000</v>
      </c>
      <c r="O24" s="3">
        <v>1000000</v>
      </c>
      <c r="P24" s="3">
        <v>1000000</v>
      </c>
      <c r="Q24" s="3">
        <v>3626071</v>
      </c>
      <c r="R24" s="3">
        <v>3883307</v>
      </c>
      <c r="S24" s="3">
        <v>4169556</v>
      </c>
      <c r="T24" s="3">
        <v>4590726</v>
      </c>
      <c r="U24" s="3">
        <v>4363304</v>
      </c>
      <c r="V24" s="3">
        <v>1606460</v>
      </c>
      <c r="W24" s="3">
        <v>1028724</v>
      </c>
      <c r="X24" s="3">
        <v>2263937</v>
      </c>
      <c r="Y24" s="3">
        <v>1742601</v>
      </c>
      <c r="Z24" s="3">
        <v>1837500</v>
      </c>
      <c r="AA24" s="3">
        <v>733834</v>
      </c>
      <c r="AB24" s="3">
        <v>809736</v>
      </c>
      <c r="AC24" s="3">
        <v>984578</v>
      </c>
      <c r="AD24" s="3">
        <v>1030106</v>
      </c>
      <c r="AE24" s="3">
        <v>1168998</v>
      </c>
      <c r="AF24" s="3">
        <v>83194</v>
      </c>
      <c r="AG24" s="3">
        <v>102145</v>
      </c>
      <c r="AH24" s="3">
        <v>170844</v>
      </c>
      <c r="AI24" s="3">
        <v>140035</v>
      </c>
      <c r="AJ24" s="3">
        <v>219415</v>
      </c>
      <c r="AK24" s="3">
        <v>2708152</v>
      </c>
      <c r="AL24" s="3">
        <v>3704780</v>
      </c>
      <c r="AM24" s="3">
        <v>3288595</v>
      </c>
      <c r="AN24" s="3">
        <v>4870796</v>
      </c>
      <c r="AO24" s="3">
        <v>5397782</v>
      </c>
      <c r="AP24" s="3">
        <v>32137205</v>
      </c>
      <c r="AQ24" s="3">
        <v>35532710</v>
      </c>
      <c r="AR24" s="3">
        <v>42580830</v>
      </c>
      <c r="AS24" s="3">
        <v>41873694</v>
      </c>
      <c r="AT24" s="3">
        <v>34453933</v>
      </c>
      <c r="AU24" s="3">
        <v>1060740</v>
      </c>
      <c r="AV24" s="3">
        <v>1167580</v>
      </c>
      <c r="AW24" s="3">
        <v>1190092</v>
      </c>
      <c r="AX24" s="3">
        <v>1245218</v>
      </c>
      <c r="AY24" s="3">
        <v>833569</v>
      </c>
      <c r="AZ24" s="3">
        <v>1427661</v>
      </c>
      <c r="BA24" s="3">
        <v>1682595</v>
      </c>
      <c r="BB24" s="3">
        <v>1692934</v>
      </c>
      <c r="BC24" s="3">
        <v>1775829</v>
      </c>
      <c r="BD24" s="3">
        <v>1327029</v>
      </c>
      <c r="BE24" s="3">
        <v>366921</v>
      </c>
      <c r="BF24" s="3">
        <v>515015</v>
      </c>
      <c r="BG24" s="3">
        <v>502842</v>
      </c>
      <c r="BH24" s="3">
        <v>530611</v>
      </c>
      <c r="BI24" s="3">
        <v>493460</v>
      </c>
      <c r="BJ24" s="5">
        <v>0.34242092485541037</v>
      </c>
      <c r="BK24" s="5">
        <v>0.26833432881947228</v>
      </c>
      <c r="BL24" s="5">
        <v>0.35345205424428833</v>
      </c>
      <c r="BM24" s="5">
        <v>0.35506853418882112</v>
      </c>
      <c r="BN24" s="5">
        <v>0.34130376954836705</v>
      </c>
      <c r="BO24" s="18">
        <f t="shared" si="2"/>
        <v>0</v>
      </c>
      <c r="BP24" s="5">
        <f t="shared" si="0"/>
        <v>420461</v>
      </c>
      <c r="BQ24" s="5">
        <f t="shared" si="1"/>
        <v>0.31684386701420991</v>
      </c>
      <c r="BR24" s="18">
        <f t="shared" si="3"/>
        <v>1</v>
      </c>
      <c r="BS24" s="3">
        <v>488861</v>
      </c>
      <c r="BT24" s="3">
        <v>451498</v>
      </c>
      <c r="BU24" s="3">
        <v>598371</v>
      </c>
      <c r="BV24" s="3">
        <v>630541</v>
      </c>
      <c r="BW24" s="3">
        <v>452920</v>
      </c>
      <c r="BX24" s="3">
        <v>11135</v>
      </c>
      <c r="BY24" s="3">
        <v>34028</v>
      </c>
      <c r="BZ24" s="3">
        <v>11662</v>
      </c>
      <c r="CA24" s="3">
        <v>36279</v>
      </c>
      <c r="CB24" s="3">
        <v>32459</v>
      </c>
      <c r="CC24" s="3">
        <v>488861</v>
      </c>
      <c r="CD24" s="3">
        <v>451673</v>
      </c>
      <c r="CE24" s="3">
        <v>599788</v>
      </c>
      <c r="CF24" s="3">
        <v>630816</v>
      </c>
      <c r="CG24" s="3">
        <v>452981</v>
      </c>
    </row>
    <row r="25" spans="1:85" x14ac:dyDescent="0.25">
      <c r="A25" t="s">
        <v>20</v>
      </c>
      <c r="B25" s="3">
        <v>12786226</v>
      </c>
      <c r="C25" s="3">
        <v>14072131</v>
      </c>
      <c r="D25" s="3">
        <v>15841575</v>
      </c>
      <c r="E25" s="3">
        <v>18212687</v>
      </c>
      <c r="F25" s="3">
        <v>18977416</v>
      </c>
      <c r="G25" s="3">
        <v>210076</v>
      </c>
      <c r="H25" s="3">
        <v>381237</v>
      </c>
      <c r="I25" s="3">
        <v>354397</v>
      </c>
      <c r="J25" s="3">
        <v>386187</v>
      </c>
      <c r="K25" s="3">
        <v>342325</v>
      </c>
      <c r="L25" s="3">
        <v>2000000</v>
      </c>
      <c r="M25" s="3">
        <v>2000000</v>
      </c>
      <c r="N25" s="3">
        <v>2000000</v>
      </c>
      <c r="O25" s="3">
        <v>2000000</v>
      </c>
      <c r="P25" s="3">
        <v>2000000</v>
      </c>
      <c r="Q25" s="3">
        <v>272360</v>
      </c>
      <c r="R25" s="3">
        <v>463328</v>
      </c>
      <c r="S25" s="3">
        <v>627140</v>
      </c>
      <c r="T25" s="3">
        <v>779979</v>
      </c>
      <c r="U25" s="3">
        <v>869620</v>
      </c>
      <c r="V25" s="3">
        <v>120000</v>
      </c>
      <c r="W25" s="3">
        <v>268824</v>
      </c>
      <c r="X25" s="3">
        <v>144808</v>
      </c>
      <c r="Y25" s="3">
        <v>656096</v>
      </c>
      <c r="Z25" s="3">
        <v>623016</v>
      </c>
      <c r="AA25" s="3">
        <v>334600</v>
      </c>
      <c r="AB25" s="3">
        <v>1055427</v>
      </c>
      <c r="AC25" s="3">
        <v>1007194</v>
      </c>
      <c r="AD25" s="3">
        <v>1340162</v>
      </c>
      <c r="AE25" s="3">
        <v>1741271</v>
      </c>
      <c r="AF25" s="3">
        <v>233501</v>
      </c>
      <c r="AG25" s="3">
        <v>251270</v>
      </c>
      <c r="AH25" s="3">
        <v>269038</v>
      </c>
      <c r="AI25" s="3">
        <v>73124</v>
      </c>
      <c r="AJ25" s="3">
        <v>97124</v>
      </c>
      <c r="AK25" s="3">
        <v>4091175</v>
      </c>
      <c r="AL25" s="3">
        <v>3933194</v>
      </c>
      <c r="AM25" s="3">
        <v>4258211</v>
      </c>
      <c r="AN25" s="3">
        <v>3621879</v>
      </c>
      <c r="AO25" s="3">
        <v>4237199</v>
      </c>
      <c r="AP25" s="3">
        <v>16749426</v>
      </c>
      <c r="AQ25" s="3">
        <v>22742947</v>
      </c>
      <c r="AR25" s="3">
        <v>24458016</v>
      </c>
      <c r="AS25" s="3">
        <v>28096160</v>
      </c>
      <c r="AT25" s="3">
        <v>29116996</v>
      </c>
      <c r="AU25" s="3">
        <v>712973</v>
      </c>
      <c r="AV25" s="3">
        <v>816835</v>
      </c>
      <c r="AW25" s="3">
        <v>835865</v>
      </c>
      <c r="AX25" s="3">
        <v>1094468</v>
      </c>
      <c r="AY25" s="3">
        <v>880524</v>
      </c>
      <c r="AZ25" s="3">
        <v>924852</v>
      </c>
      <c r="BA25" s="3">
        <v>1036735</v>
      </c>
      <c r="BB25" s="3">
        <v>1071227</v>
      </c>
      <c r="BC25" s="3">
        <v>1438269</v>
      </c>
      <c r="BD25" s="3">
        <v>1176804</v>
      </c>
      <c r="BE25" s="3">
        <v>211879</v>
      </c>
      <c r="BF25" s="3">
        <v>219900</v>
      </c>
      <c r="BG25" s="3">
        <v>235362</v>
      </c>
      <c r="BH25" s="3">
        <v>343801</v>
      </c>
      <c r="BI25" s="3">
        <v>296280</v>
      </c>
      <c r="BJ25" s="5">
        <v>0.45638221034284404</v>
      </c>
      <c r="BK25" s="5">
        <v>0.38270049723410515</v>
      </c>
      <c r="BL25" s="5">
        <v>0.34835473713788023</v>
      </c>
      <c r="BM25" s="5">
        <v>0.39771002503704106</v>
      </c>
      <c r="BN25" s="5">
        <v>0.41761244863205765</v>
      </c>
      <c r="BO25" s="18">
        <f t="shared" si="2"/>
        <v>0</v>
      </c>
      <c r="BP25" s="5">
        <f t="shared" si="0"/>
        <v>465299</v>
      </c>
      <c r="BQ25" s="5">
        <f t="shared" si="1"/>
        <v>0.39539209588002761</v>
      </c>
      <c r="BR25" s="18">
        <f t="shared" si="3"/>
        <v>1</v>
      </c>
      <c r="BS25" s="3">
        <v>422086</v>
      </c>
      <c r="BT25" s="3">
        <v>396759</v>
      </c>
      <c r="BU25" s="3">
        <v>373167</v>
      </c>
      <c r="BV25" s="3">
        <v>572014</v>
      </c>
      <c r="BW25" s="3">
        <v>491448</v>
      </c>
      <c r="BX25" s="3">
        <v>22064</v>
      </c>
      <c r="BY25" s="3">
        <v>19479</v>
      </c>
      <c r="BZ25" s="3">
        <v>16933</v>
      </c>
      <c r="CA25" s="3">
        <v>17035</v>
      </c>
      <c r="CB25" s="3">
        <v>26149</v>
      </c>
      <c r="CC25" s="3">
        <v>422086</v>
      </c>
      <c r="CD25" s="3">
        <v>396759</v>
      </c>
      <c r="CE25" s="3">
        <v>373167</v>
      </c>
      <c r="CF25" s="3">
        <v>572014</v>
      </c>
      <c r="CG25" s="3">
        <v>491448</v>
      </c>
    </row>
    <row r="26" spans="1:85" x14ac:dyDescent="0.25">
      <c r="A26" t="s">
        <v>21</v>
      </c>
      <c r="B26" s="3">
        <v>36796949</v>
      </c>
      <c r="C26" s="3">
        <v>39327860</v>
      </c>
      <c r="D26" s="3">
        <v>30159913</v>
      </c>
      <c r="E26" s="3">
        <v>30517922</v>
      </c>
      <c r="F26" s="3">
        <v>29505072</v>
      </c>
      <c r="G26" s="3">
        <v>45473</v>
      </c>
      <c r="H26" s="3">
        <v>46370</v>
      </c>
      <c r="I26" s="3">
        <v>36557</v>
      </c>
      <c r="J26" s="3">
        <v>25230</v>
      </c>
      <c r="K26" s="3">
        <v>21938</v>
      </c>
      <c r="L26" s="3">
        <v>200000</v>
      </c>
      <c r="M26" s="3">
        <v>200000</v>
      </c>
      <c r="N26" s="3">
        <v>200000</v>
      </c>
      <c r="O26" s="3">
        <v>200000</v>
      </c>
      <c r="P26" s="3">
        <v>200000</v>
      </c>
      <c r="Q26" s="3">
        <v>6609717</v>
      </c>
      <c r="R26" s="3">
        <v>7057276</v>
      </c>
      <c r="S26" s="3">
        <v>7398936</v>
      </c>
      <c r="T26" s="3">
        <v>7569036</v>
      </c>
      <c r="U26" s="3">
        <v>8875032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27677310</v>
      </c>
      <c r="AB26" s="3">
        <v>27170315</v>
      </c>
      <c r="AC26" s="3">
        <v>10219081</v>
      </c>
      <c r="AD26" s="3">
        <v>6823712</v>
      </c>
      <c r="AE26" s="3">
        <v>6889625</v>
      </c>
      <c r="AF26" s="3">
        <v>558999</v>
      </c>
      <c r="AG26" s="3">
        <v>13668</v>
      </c>
      <c r="AH26" s="3">
        <v>12500</v>
      </c>
      <c r="AI26" s="3">
        <v>645000</v>
      </c>
      <c r="AJ26" s="3">
        <v>651000</v>
      </c>
      <c r="AK26" s="3">
        <v>181854</v>
      </c>
      <c r="AL26" s="3">
        <v>0</v>
      </c>
      <c r="AM26" s="3">
        <v>8663064</v>
      </c>
      <c r="AN26" s="3">
        <v>13985130</v>
      </c>
      <c r="AO26" s="3">
        <v>12372934</v>
      </c>
      <c r="AP26" s="3">
        <v>103060481</v>
      </c>
      <c r="AQ26" s="3">
        <v>110577231</v>
      </c>
      <c r="AR26" s="3">
        <v>117061208</v>
      </c>
      <c r="AS26" s="3">
        <v>118928801</v>
      </c>
      <c r="AT26" s="3">
        <v>116582664</v>
      </c>
      <c r="AU26" s="3">
        <v>827063</v>
      </c>
      <c r="AV26" s="3">
        <v>1633354</v>
      </c>
      <c r="AW26" s="3">
        <v>1645986</v>
      </c>
      <c r="AX26" s="3">
        <v>2264107</v>
      </c>
      <c r="AY26" s="3">
        <v>2342407</v>
      </c>
      <c r="AZ26" s="3">
        <v>917106</v>
      </c>
      <c r="BA26" s="3">
        <v>1805067</v>
      </c>
      <c r="BB26" s="3">
        <v>1816993</v>
      </c>
      <c r="BC26" s="3">
        <v>2538029</v>
      </c>
      <c r="BD26" s="3">
        <v>2378994</v>
      </c>
      <c r="BE26" s="3">
        <v>90043</v>
      </c>
      <c r="BF26" s="3">
        <v>171713</v>
      </c>
      <c r="BG26" s="3">
        <v>171007</v>
      </c>
      <c r="BH26" s="3">
        <v>273922</v>
      </c>
      <c r="BI26" s="3">
        <v>36587</v>
      </c>
      <c r="BJ26" s="5">
        <v>1.604492828528</v>
      </c>
      <c r="BK26" s="5">
        <v>1.0262943148370669</v>
      </c>
      <c r="BL26" s="5">
        <v>0.96864269702745143</v>
      </c>
      <c r="BM26" s="5">
        <v>0.52034275416080744</v>
      </c>
      <c r="BN26" s="5">
        <v>0.32749557165759979</v>
      </c>
      <c r="BO26" s="18">
        <f t="shared" si="2"/>
        <v>0</v>
      </c>
      <c r="BP26" s="5">
        <f t="shared" si="0"/>
        <v>321252</v>
      </c>
      <c r="BQ26" s="5">
        <f t="shared" si="1"/>
        <v>0.13503691055967354</v>
      </c>
      <c r="BR26" s="18">
        <f t="shared" si="3"/>
        <v>0</v>
      </c>
      <c r="BS26" s="3">
        <v>1471490</v>
      </c>
      <c r="BT26" s="3">
        <v>1852530</v>
      </c>
      <c r="BU26" s="3">
        <v>1760017</v>
      </c>
      <c r="BV26" s="3">
        <v>1320645</v>
      </c>
      <c r="BW26" s="3">
        <v>779110</v>
      </c>
      <c r="BX26" s="3">
        <v>981453</v>
      </c>
      <c r="BY26" s="3">
        <v>1117966</v>
      </c>
      <c r="BZ26" s="3">
        <v>1167987</v>
      </c>
      <c r="CA26" s="3">
        <v>874178</v>
      </c>
      <c r="CB26" s="3">
        <v>457858</v>
      </c>
      <c r="CC26" s="3">
        <v>1471490</v>
      </c>
      <c r="CD26" s="3">
        <v>1852530</v>
      </c>
      <c r="CE26" s="3">
        <v>1760017</v>
      </c>
      <c r="CF26" s="3">
        <v>1320645</v>
      </c>
      <c r="CG26" s="3">
        <v>779110</v>
      </c>
    </row>
    <row r="27" spans="1:85" x14ac:dyDescent="0.25">
      <c r="A27" t="s">
        <v>22</v>
      </c>
      <c r="B27" s="3">
        <v>48291679</v>
      </c>
      <c r="C27" s="3">
        <v>50546581</v>
      </c>
      <c r="D27" s="3">
        <v>54859750</v>
      </c>
      <c r="E27" s="3">
        <v>62102822</v>
      </c>
      <c r="F27" s="3">
        <v>59803644</v>
      </c>
      <c r="G27" s="3">
        <v>13517157</v>
      </c>
      <c r="H27" s="3">
        <v>13911726</v>
      </c>
      <c r="I27" s="3">
        <v>13706664</v>
      </c>
      <c r="J27" s="3">
        <v>13666621</v>
      </c>
      <c r="K27" s="3">
        <v>13220556</v>
      </c>
      <c r="L27" s="3">
        <v>13000000</v>
      </c>
      <c r="M27" s="3">
        <v>13000000</v>
      </c>
      <c r="N27" s="3">
        <v>13000000</v>
      </c>
      <c r="O27" s="3">
        <v>13000000</v>
      </c>
      <c r="P27" s="3">
        <v>13000000</v>
      </c>
      <c r="Q27" s="3">
        <v>1703166</v>
      </c>
      <c r="R27" s="3">
        <v>1814444</v>
      </c>
      <c r="S27" s="3">
        <v>1985428</v>
      </c>
      <c r="T27" s="3">
        <v>2187208</v>
      </c>
      <c r="U27" s="3">
        <v>853568</v>
      </c>
      <c r="V27" s="3">
        <v>8000000</v>
      </c>
      <c r="W27" s="3">
        <v>9900367</v>
      </c>
      <c r="X27" s="3">
        <v>7880781</v>
      </c>
      <c r="Y27" s="3">
        <v>9335536</v>
      </c>
      <c r="Z27" s="3">
        <v>8959541</v>
      </c>
      <c r="AA27" s="3">
        <v>1199215</v>
      </c>
      <c r="AB27" s="3">
        <v>1414750</v>
      </c>
      <c r="AC27" s="3">
        <v>790297</v>
      </c>
      <c r="AD27" s="3">
        <v>831000</v>
      </c>
      <c r="AE27" s="3">
        <v>959381</v>
      </c>
      <c r="AF27" s="3">
        <v>658731</v>
      </c>
      <c r="AG27" s="3">
        <v>423731</v>
      </c>
      <c r="AH27" s="3">
        <v>412974</v>
      </c>
      <c r="AI27" s="3">
        <v>412974</v>
      </c>
      <c r="AJ27" s="3">
        <v>412974</v>
      </c>
      <c r="AK27" s="3">
        <v>2000000</v>
      </c>
      <c r="AL27" s="3">
        <v>4000483</v>
      </c>
      <c r="AM27" s="3">
        <v>2500000</v>
      </c>
      <c r="AN27" s="3">
        <v>2525983</v>
      </c>
      <c r="AO27" s="3">
        <v>7518338</v>
      </c>
      <c r="AP27" s="3">
        <v>97360924</v>
      </c>
      <c r="AQ27" s="3">
        <v>101003604</v>
      </c>
      <c r="AR27" s="3">
        <v>117079562</v>
      </c>
      <c r="AS27" s="3">
        <v>139320145</v>
      </c>
      <c r="AT27" s="3">
        <v>134487587</v>
      </c>
      <c r="AU27" s="3">
        <v>783706</v>
      </c>
      <c r="AV27" s="3">
        <v>671732</v>
      </c>
      <c r="AW27" s="3">
        <v>772417</v>
      </c>
      <c r="AX27" s="3">
        <v>954985</v>
      </c>
      <c r="AY27" s="3">
        <v>1763612</v>
      </c>
      <c r="AZ27" s="3">
        <v>1447018</v>
      </c>
      <c r="BA27" s="3">
        <v>1656550</v>
      </c>
      <c r="BB27" s="3">
        <v>1638086</v>
      </c>
      <c r="BC27" s="3">
        <v>1772757</v>
      </c>
      <c r="BD27" s="3">
        <v>2659358</v>
      </c>
      <c r="BE27" s="3">
        <v>663312</v>
      </c>
      <c r="BF27" s="3">
        <v>984818</v>
      </c>
      <c r="BG27" s="3">
        <v>865669</v>
      </c>
      <c r="BH27" s="3">
        <v>817772</v>
      </c>
      <c r="BI27" s="3">
        <v>895746</v>
      </c>
      <c r="BJ27" s="5">
        <v>0.51058936378123843</v>
      </c>
      <c r="BK27" s="5">
        <v>0.35904621049772117</v>
      </c>
      <c r="BL27" s="5">
        <v>0.43105856469074272</v>
      </c>
      <c r="BM27" s="5">
        <v>0.3409468979674033</v>
      </c>
      <c r="BN27" s="5">
        <v>0.32506717786774103</v>
      </c>
      <c r="BO27" s="18">
        <f t="shared" si="2"/>
        <v>0</v>
      </c>
      <c r="BP27" s="5">
        <f t="shared" si="0"/>
        <v>704506</v>
      </c>
      <c r="BQ27" s="5">
        <f t="shared" si="1"/>
        <v>0.26491581802826097</v>
      </c>
      <c r="BR27" s="18">
        <f t="shared" si="3"/>
        <v>0</v>
      </c>
      <c r="BS27" s="3">
        <v>738832</v>
      </c>
      <c r="BT27" s="3">
        <v>594778</v>
      </c>
      <c r="BU27" s="3">
        <v>706111</v>
      </c>
      <c r="BV27" s="3">
        <v>604416</v>
      </c>
      <c r="BW27" s="3">
        <v>864470</v>
      </c>
      <c r="BX27" s="3">
        <v>167379</v>
      </c>
      <c r="BY27" s="3">
        <v>114698</v>
      </c>
      <c r="BZ27" s="3">
        <v>225727</v>
      </c>
      <c r="CA27" s="3">
        <v>170616</v>
      </c>
      <c r="CB27" s="3">
        <v>159964</v>
      </c>
      <c r="CC27" s="3">
        <v>738832</v>
      </c>
      <c r="CD27" s="3">
        <v>594778</v>
      </c>
      <c r="CE27" s="3">
        <v>706111</v>
      </c>
      <c r="CF27" s="3">
        <v>604416</v>
      </c>
      <c r="CG27" s="3">
        <v>873557</v>
      </c>
    </row>
    <row r="28" spans="1:85" x14ac:dyDescent="0.25">
      <c r="A28" t="s">
        <v>23</v>
      </c>
      <c r="B28" s="3">
        <v>7287930</v>
      </c>
      <c r="C28" s="3">
        <v>8254434</v>
      </c>
      <c r="D28" s="3">
        <v>11726831</v>
      </c>
      <c r="E28" s="3">
        <v>12567685</v>
      </c>
      <c r="F28" s="3">
        <v>15031536</v>
      </c>
      <c r="G28" s="3">
        <v>563204</v>
      </c>
      <c r="H28" s="3">
        <v>644939</v>
      </c>
      <c r="I28" s="3">
        <v>2488291</v>
      </c>
      <c r="J28" s="3">
        <v>2423717</v>
      </c>
      <c r="K28" s="3">
        <v>2385175</v>
      </c>
      <c r="L28" s="3">
        <v>100000</v>
      </c>
      <c r="M28" s="3">
        <v>100000</v>
      </c>
      <c r="N28" s="3">
        <v>100000</v>
      </c>
      <c r="O28" s="3">
        <v>100000</v>
      </c>
      <c r="P28" s="3">
        <v>100000</v>
      </c>
      <c r="Q28" s="3">
        <v>1194310</v>
      </c>
      <c r="R28" s="3">
        <v>1254953</v>
      </c>
      <c r="S28" s="3">
        <v>1303198</v>
      </c>
      <c r="T28" s="3">
        <v>1364254</v>
      </c>
      <c r="U28" s="3">
        <v>1425081</v>
      </c>
      <c r="V28" s="3">
        <v>989155</v>
      </c>
      <c r="W28" s="3">
        <v>813103</v>
      </c>
      <c r="X28" s="3">
        <v>1928815</v>
      </c>
      <c r="Y28" s="3">
        <v>2685624</v>
      </c>
      <c r="Z28" s="3">
        <v>3109451</v>
      </c>
      <c r="AA28" s="3">
        <v>832093</v>
      </c>
      <c r="AB28" s="3">
        <v>848315</v>
      </c>
      <c r="AC28" s="3">
        <v>858917</v>
      </c>
      <c r="AD28" s="3">
        <v>869004</v>
      </c>
      <c r="AE28" s="3">
        <v>888239</v>
      </c>
      <c r="AF28" s="3">
        <v>764174</v>
      </c>
      <c r="AG28" s="3">
        <v>764095</v>
      </c>
      <c r="AH28" s="3">
        <v>764016</v>
      </c>
      <c r="AI28" s="3">
        <v>763937</v>
      </c>
      <c r="AJ28" s="3">
        <v>763858</v>
      </c>
      <c r="AK28" s="3">
        <v>2118227</v>
      </c>
      <c r="AL28" s="3">
        <v>2563446</v>
      </c>
      <c r="AM28" s="3">
        <v>4528203</v>
      </c>
      <c r="AN28" s="3">
        <v>3567649</v>
      </c>
      <c r="AO28" s="3">
        <v>2743623</v>
      </c>
      <c r="AP28" s="3">
        <v>8540998</v>
      </c>
      <c r="AQ28" s="3">
        <v>13201287</v>
      </c>
      <c r="AR28" s="3">
        <v>13621907</v>
      </c>
      <c r="AS28" s="3">
        <v>10898774</v>
      </c>
      <c r="AT28" s="3">
        <v>12272698</v>
      </c>
      <c r="AU28" s="3">
        <v>409950</v>
      </c>
      <c r="AV28" s="3">
        <v>434340</v>
      </c>
      <c r="AW28" s="3">
        <v>526510</v>
      </c>
      <c r="AX28" s="3">
        <v>582641</v>
      </c>
      <c r="AY28" s="3">
        <v>637157</v>
      </c>
      <c r="AZ28" s="3">
        <v>516905</v>
      </c>
      <c r="BA28" s="3">
        <v>552580</v>
      </c>
      <c r="BB28" s="3">
        <v>673639</v>
      </c>
      <c r="BC28" s="3">
        <v>854234</v>
      </c>
      <c r="BD28" s="3">
        <v>928446</v>
      </c>
      <c r="BE28" s="3">
        <v>106955</v>
      </c>
      <c r="BF28" s="3">
        <v>118240</v>
      </c>
      <c r="BG28" s="3">
        <v>147129</v>
      </c>
      <c r="BH28" s="3">
        <v>271593</v>
      </c>
      <c r="BI28" s="3">
        <v>291289</v>
      </c>
      <c r="BJ28" s="5">
        <v>0.35077432023292482</v>
      </c>
      <c r="BK28" s="5">
        <v>0.315590502732636</v>
      </c>
      <c r="BL28" s="5">
        <v>0.46464352568660661</v>
      </c>
      <c r="BM28" s="5">
        <v>0.47574669235829997</v>
      </c>
      <c r="BN28" s="5">
        <v>0.43497413958377762</v>
      </c>
      <c r="BO28" s="18">
        <f t="shared" si="2"/>
        <v>0</v>
      </c>
      <c r="BP28" s="5">
        <f t="shared" si="0"/>
        <v>401684</v>
      </c>
      <c r="BQ28" s="5">
        <f t="shared" si="1"/>
        <v>0.43264120907408726</v>
      </c>
      <c r="BR28" s="18">
        <f t="shared" si="3"/>
        <v>1</v>
      </c>
      <c r="BS28" s="3">
        <v>181317</v>
      </c>
      <c r="BT28" s="3">
        <v>174389</v>
      </c>
      <c r="BU28" s="3">
        <v>313002</v>
      </c>
      <c r="BV28" s="3">
        <v>406399</v>
      </c>
      <c r="BW28" s="3">
        <v>403850</v>
      </c>
      <c r="BX28" s="3">
        <v>1380</v>
      </c>
      <c r="BY28" s="3">
        <v>3793</v>
      </c>
      <c r="BZ28" s="3">
        <v>4753</v>
      </c>
      <c r="CA28" s="3">
        <v>8793</v>
      </c>
      <c r="CB28" s="3">
        <v>2166</v>
      </c>
      <c r="CC28" s="3">
        <v>181317</v>
      </c>
      <c r="CD28" s="3">
        <v>174162</v>
      </c>
      <c r="CE28" s="3">
        <v>313002</v>
      </c>
      <c r="CF28" s="3">
        <v>406866</v>
      </c>
      <c r="CG28" s="3">
        <v>403850</v>
      </c>
    </row>
    <row r="29" spans="1:85" x14ac:dyDescent="0.25">
      <c r="A29" t="s">
        <v>24</v>
      </c>
      <c r="B29" s="3">
        <v>6621144</v>
      </c>
      <c r="C29" s="3">
        <v>7551837</v>
      </c>
      <c r="D29" s="3">
        <v>10482209</v>
      </c>
      <c r="E29" s="3">
        <v>12201286</v>
      </c>
      <c r="F29" s="3">
        <v>11580038</v>
      </c>
      <c r="G29" s="3">
        <v>2575115</v>
      </c>
      <c r="H29" s="3">
        <v>3242270</v>
      </c>
      <c r="I29" s="3">
        <v>4105576</v>
      </c>
      <c r="J29" s="3">
        <v>4474447</v>
      </c>
      <c r="K29" s="3">
        <v>4615582</v>
      </c>
      <c r="L29" s="3">
        <v>98120</v>
      </c>
      <c r="M29" s="3">
        <v>98120</v>
      </c>
      <c r="N29" s="3">
        <v>98120</v>
      </c>
      <c r="O29" s="3">
        <v>235000</v>
      </c>
      <c r="P29" s="3">
        <v>235000</v>
      </c>
      <c r="Q29" s="3">
        <v>185665</v>
      </c>
      <c r="R29" s="3">
        <v>219770</v>
      </c>
      <c r="S29" s="3">
        <v>245460</v>
      </c>
      <c r="T29" s="3">
        <v>145954</v>
      </c>
      <c r="U29" s="3">
        <v>159807</v>
      </c>
      <c r="V29" s="3">
        <v>560462</v>
      </c>
      <c r="W29" s="3">
        <v>662255</v>
      </c>
      <c r="X29" s="3">
        <v>885265</v>
      </c>
      <c r="Y29" s="3">
        <v>274768</v>
      </c>
      <c r="Z29" s="3">
        <v>0</v>
      </c>
      <c r="AA29" s="3">
        <v>205595</v>
      </c>
      <c r="AB29" s="3">
        <v>310547</v>
      </c>
      <c r="AC29" s="3">
        <v>234147</v>
      </c>
      <c r="AD29" s="3">
        <v>206411</v>
      </c>
      <c r="AE29" s="3">
        <v>202378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2748922</v>
      </c>
      <c r="AL29" s="3">
        <v>2978774</v>
      </c>
      <c r="AM29" s="3">
        <v>2859329</v>
      </c>
      <c r="AN29" s="3">
        <v>3031376</v>
      </c>
      <c r="AO29" s="3">
        <v>3474767</v>
      </c>
      <c r="AP29" s="3">
        <v>22861280</v>
      </c>
      <c r="AQ29" s="3">
        <v>24045032</v>
      </c>
      <c r="AR29" s="3">
        <v>34170956</v>
      </c>
      <c r="AS29" s="3">
        <v>56563889</v>
      </c>
      <c r="AT29" s="3">
        <v>53315666</v>
      </c>
      <c r="AU29" s="3">
        <v>219880</v>
      </c>
      <c r="AV29" s="3">
        <v>243203</v>
      </c>
      <c r="AW29" s="3">
        <v>327740</v>
      </c>
      <c r="AX29" s="3">
        <v>-26116</v>
      </c>
      <c r="AY29" s="3">
        <v>368107</v>
      </c>
      <c r="AZ29" s="3">
        <v>509908</v>
      </c>
      <c r="BA29" s="3">
        <v>444692</v>
      </c>
      <c r="BB29" s="3">
        <v>497802</v>
      </c>
      <c r="BC29" s="3">
        <v>193344</v>
      </c>
      <c r="BD29" s="3">
        <v>540643</v>
      </c>
      <c r="BE29" s="3">
        <v>290028</v>
      </c>
      <c r="BF29" s="3">
        <v>201489</v>
      </c>
      <c r="BG29" s="3">
        <v>170062</v>
      </c>
      <c r="BH29" s="3">
        <v>219460</v>
      </c>
      <c r="BI29" s="3">
        <v>172536</v>
      </c>
      <c r="BJ29" s="5">
        <v>0.30587870753155472</v>
      </c>
      <c r="BK29" s="5">
        <v>0.3944370485639499</v>
      </c>
      <c r="BL29" s="5">
        <v>0.64987484983989618</v>
      </c>
      <c r="BM29" s="5">
        <v>1.6066337719298245</v>
      </c>
      <c r="BN29" s="5">
        <v>0.68739815367996993</v>
      </c>
      <c r="BO29" s="18">
        <f t="shared" si="2"/>
        <v>0</v>
      </c>
      <c r="BP29" s="5">
        <f t="shared" si="0"/>
        <v>356091</v>
      </c>
      <c r="BQ29" s="5">
        <f t="shared" si="1"/>
        <v>0.65864350412379336</v>
      </c>
      <c r="BR29" s="18">
        <f t="shared" si="3"/>
        <v>1</v>
      </c>
      <c r="BS29" s="3">
        <v>155970</v>
      </c>
      <c r="BT29" s="3">
        <v>175403</v>
      </c>
      <c r="BU29" s="3">
        <v>323509</v>
      </c>
      <c r="BV29" s="3">
        <v>310633</v>
      </c>
      <c r="BW29" s="3">
        <v>371637</v>
      </c>
      <c r="BX29" s="3">
        <v>820</v>
      </c>
      <c r="BY29" s="3">
        <v>5896</v>
      </c>
      <c r="BZ29" s="3">
        <v>1544</v>
      </c>
      <c r="CA29" s="3">
        <v>11036</v>
      </c>
      <c r="CB29" s="3">
        <v>15546</v>
      </c>
      <c r="CC29" s="3">
        <v>155970</v>
      </c>
      <c r="CD29" s="3">
        <v>175403</v>
      </c>
      <c r="CE29" s="3">
        <v>323509</v>
      </c>
      <c r="CF29" s="3">
        <v>310633</v>
      </c>
      <c r="CG29" s="3">
        <v>371637</v>
      </c>
    </row>
    <row r="30" spans="1:85" x14ac:dyDescent="0.25">
      <c r="A30" t="s">
        <v>115</v>
      </c>
      <c r="B30" s="3">
        <v>11715675</v>
      </c>
      <c r="C30" s="3">
        <v>17101749</v>
      </c>
      <c r="D30" s="3">
        <v>17164368</v>
      </c>
      <c r="E30" s="3">
        <v>16039902</v>
      </c>
      <c r="F30" s="3">
        <v>20316691</v>
      </c>
      <c r="G30" s="3">
        <v>14362</v>
      </c>
      <c r="H30" s="3">
        <v>46183</v>
      </c>
      <c r="I30" s="3">
        <v>41250</v>
      </c>
      <c r="J30" s="3">
        <v>45810</v>
      </c>
      <c r="K30" s="3">
        <v>15168</v>
      </c>
      <c r="L30" s="3">
        <v>280000</v>
      </c>
      <c r="M30" s="3">
        <v>280000</v>
      </c>
      <c r="N30" s="3">
        <v>280000</v>
      </c>
      <c r="O30" s="3">
        <v>280000</v>
      </c>
      <c r="P30" s="3">
        <v>280000</v>
      </c>
      <c r="Q30" s="3">
        <v>1049438</v>
      </c>
      <c r="R30" s="3">
        <v>640745</v>
      </c>
      <c r="S30" s="3">
        <v>641201</v>
      </c>
      <c r="T30" s="3">
        <v>708216</v>
      </c>
      <c r="U30" s="3">
        <v>435568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334283</v>
      </c>
      <c r="AB30" s="3">
        <v>348576</v>
      </c>
      <c r="AC30" s="3">
        <v>297741</v>
      </c>
      <c r="AD30" s="3">
        <v>334528</v>
      </c>
      <c r="AE30" s="3">
        <v>292397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47567114</v>
      </c>
      <c r="AQ30" s="3">
        <v>57149805</v>
      </c>
      <c r="AR30" s="3">
        <v>62641627</v>
      </c>
      <c r="AS30" s="3">
        <v>62526585</v>
      </c>
      <c r="AT30" s="3">
        <v>69496956</v>
      </c>
      <c r="AU30" s="3">
        <v>18854</v>
      </c>
      <c r="AV30" s="3">
        <v>48735</v>
      </c>
      <c r="AW30" s="3">
        <v>80438</v>
      </c>
      <c r="AX30" s="3">
        <v>171687</v>
      </c>
      <c r="AY30" s="3">
        <v>156798</v>
      </c>
      <c r="AZ30" s="3">
        <v>27133</v>
      </c>
      <c r="BA30" s="3">
        <v>61265</v>
      </c>
      <c r="BB30" s="3">
        <v>89926</v>
      </c>
      <c r="BC30" s="3">
        <v>185452</v>
      </c>
      <c r="BD30" s="3">
        <v>167848</v>
      </c>
      <c r="BE30" s="3">
        <v>8279</v>
      </c>
      <c r="BF30" s="3">
        <v>12530</v>
      </c>
      <c r="BG30" s="3">
        <v>9488</v>
      </c>
      <c r="BH30" s="3">
        <v>13765</v>
      </c>
      <c r="BI30" s="3">
        <v>11050</v>
      </c>
      <c r="BJ30" s="5">
        <v>0.6903033206796152</v>
      </c>
      <c r="BK30" s="5">
        <v>6.7921325389700478</v>
      </c>
      <c r="BL30" s="5">
        <v>0.37755487845561908</v>
      </c>
      <c r="BM30" s="5">
        <v>0.17305286543148632</v>
      </c>
      <c r="BN30" s="5">
        <v>0.12638220294552213</v>
      </c>
      <c r="BO30" s="18">
        <f t="shared" si="2"/>
        <v>1</v>
      </c>
      <c r="BP30" s="5">
        <f t="shared" si="0"/>
        <v>0</v>
      </c>
      <c r="BQ30" s="5">
        <f t="shared" si="1"/>
        <v>0</v>
      </c>
      <c r="BR30" s="18">
        <f t="shared" si="3"/>
        <v>0</v>
      </c>
      <c r="BS30" s="3">
        <v>18730</v>
      </c>
      <c r="BT30" s="3">
        <v>416120</v>
      </c>
      <c r="BU30" s="3">
        <v>33952</v>
      </c>
      <c r="BV30" s="3">
        <v>32093</v>
      </c>
      <c r="BW30" s="3">
        <v>21213</v>
      </c>
      <c r="BX30" s="3">
        <v>1725</v>
      </c>
      <c r="BY30" s="3">
        <v>254</v>
      </c>
      <c r="BZ30" s="3">
        <v>3053</v>
      </c>
      <c r="CA30" s="3">
        <v>2130</v>
      </c>
      <c r="CB30" s="3">
        <v>372</v>
      </c>
      <c r="CC30" s="3">
        <v>18730</v>
      </c>
      <c r="CD30" s="3">
        <v>416120</v>
      </c>
      <c r="CE30" s="3">
        <v>33952</v>
      </c>
      <c r="CF30" s="3">
        <v>32093</v>
      </c>
      <c r="CG30" s="3">
        <v>21213</v>
      </c>
    </row>
    <row r="31" spans="1:85" x14ac:dyDescent="0.25">
      <c r="A31" t="s">
        <v>25</v>
      </c>
      <c r="B31" s="3">
        <v>5658518</v>
      </c>
      <c r="C31" s="3">
        <v>5308486</v>
      </c>
      <c r="D31" s="3">
        <v>6329257</v>
      </c>
      <c r="E31" s="3">
        <v>6114384</v>
      </c>
      <c r="F31" s="3">
        <v>6644030</v>
      </c>
      <c r="G31" s="3">
        <v>105055</v>
      </c>
      <c r="H31" s="3">
        <v>171706</v>
      </c>
      <c r="I31" s="3">
        <v>159114</v>
      </c>
      <c r="J31" s="3">
        <v>235107</v>
      </c>
      <c r="K31" s="3">
        <v>258278</v>
      </c>
      <c r="L31" s="3">
        <v>250000</v>
      </c>
      <c r="M31" s="3">
        <v>250000</v>
      </c>
      <c r="N31" s="3">
        <v>250000</v>
      </c>
      <c r="O31" s="3">
        <v>250000</v>
      </c>
      <c r="P31" s="3">
        <v>250000</v>
      </c>
      <c r="Q31" s="3">
        <v>77383</v>
      </c>
      <c r="R31" s="3">
        <v>66214</v>
      </c>
      <c r="S31" s="3">
        <v>60171</v>
      </c>
      <c r="T31" s="3">
        <v>181729</v>
      </c>
      <c r="U31" s="3">
        <v>353670</v>
      </c>
      <c r="V31" s="3">
        <v>56603</v>
      </c>
      <c r="W31" s="3">
        <v>22857</v>
      </c>
      <c r="X31" s="3">
        <v>151072</v>
      </c>
      <c r="Y31" s="3">
        <v>112359</v>
      </c>
      <c r="Z31" s="3">
        <v>71828</v>
      </c>
      <c r="AA31" s="3">
        <v>213021</v>
      </c>
      <c r="AB31" s="3">
        <v>239281</v>
      </c>
      <c r="AC31" s="3">
        <v>296284</v>
      </c>
      <c r="AD31" s="3">
        <v>360228</v>
      </c>
      <c r="AE31" s="3">
        <v>459968</v>
      </c>
      <c r="AF31" s="3">
        <v>30000</v>
      </c>
      <c r="AG31" s="3">
        <v>0</v>
      </c>
      <c r="AH31" s="3">
        <v>0</v>
      </c>
      <c r="AI31" s="3">
        <v>0</v>
      </c>
      <c r="AJ31" s="3">
        <v>0</v>
      </c>
      <c r="AK31" s="3">
        <v>1494666</v>
      </c>
      <c r="AL31" s="3">
        <v>1557443</v>
      </c>
      <c r="AM31" s="3">
        <v>2311779</v>
      </c>
      <c r="AN31" s="3">
        <v>2934671</v>
      </c>
      <c r="AO31" s="3">
        <v>3088955</v>
      </c>
      <c r="AP31" s="3">
        <v>9117712</v>
      </c>
      <c r="AQ31" s="3">
        <v>9823550</v>
      </c>
      <c r="AR31" s="3">
        <v>11363693</v>
      </c>
      <c r="AS31" s="3">
        <v>12550626</v>
      </c>
      <c r="AT31" s="3">
        <v>14147482</v>
      </c>
      <c r="AU31" s="3">
        <v>228024</v>
      </c>
      <c r="AV31" s="3">
        <v>183440</v>
      </c>
      <c r="AW31" s="3">
        <v>230551</v>
      </c>
      <c r="AX31" s="3">
        <v>165762</v>
      </c>
      <c r="AY31" s="3">
        <v>299867</v>
      </c>
      <c r="AZ31" s="3">
        <v>281550</v>
      </c>
      <c r="BA31" s="3">
        <v>248307</v>
      </c>
      <c r="BB31" s="3">
        <v>328084</v>
      </c>
      <c r="BC31" s="3">
        <v>266714</v>
      </c>
      <c r="BD31" s="3">
        <v>419109</v>
      </c>
      <c r="BE31" s="3">
        <v>53526</v>
      </c>
      <c r="BF31" s="3">
        <v>64867</v>
      </c>
      <c r="BG31" s="3">
        <v>97533</v>
      </c>
      <c r="BH31" s="3">
        <v>100952</v>
      </c>
      <c r="BI31" s="3">
        <v>119242</v>
      </c>
      <c r="BJ31" s="5">
        <v>0.34729888119339369</v>
      </c>
      <c r="BK31" s="5">
        <v>0.34654278775870195</v>
      </c>
      <c r="BL31" s="5">
        <v>0.34414052498750319</v>
      </c>
      <c r="BM31" s="5">
        <v>0.46952915857435307</v>
      </c>
      <c r="BN31" s="5">
        <v>0.28486145608898877</v>
      </c>
      <c r="BO31" s="18">
        <f t="shared" si="2"/>
        <v>1</v>
      </c>
      <c r="BP31" s="5">
        <f t="shared" si="0"/>
        <v>0</v>
      </c>
      <c r="BQ31" s="5">
        <f t="shared" si="1"/>
        <v>0</v>
      </c>
      <c r="BR31" s="18">
        <f t="shared" si="3"/>
        <v>0</v>
      </c>
      <c r="BS31" s="3">
        <v>97782</v>
      </c>
      <c r="BT31" s="3">
        <v>86049</v>
      </c>
      <c r="BU31" s="3">
        <v>112907</v>
      </c>
      <c r="BV31" s="3">
        <v>125230</v>
      </c>
      <c r="BW31" s="3">
        <v>119388</v>
      </c>
      <c r="BX31" s="3">
        <v>1637</v>
      </c>
      <c r="BY31" s="3">
        <v>958</v>
      </c>
      <c r="BZ31" s="3">
        <v>775</v>
      </c>
      <c r="CA31" s="3">
        <v>1178</v>
      </c>
      <c r="CB31" s="3">
        <v>772</v>
      </c>
      <c r="CC31" s="3">
        <v>129300</v>
      </c>
      <c r="CD31" s="3">
        <v>87505</v>
      </c>
      <c r="CE31" s="3">
        <v>115907</v>
      </c>
      <c r="CF31" s="3">
        <v>125230</v>
      </c>
      <c r="CG31" s="3">
        <v>119388</v>
      </c>
    </row>
    <row r="32" spans="1:85" x14ac:dyDescent="0.25">
      <c r="A32" t="s">
        <v>116</v>
      </c>
      <c r="B32" s="3">
        <v>17103014</v>
      </c>
      <c r="C32" s="3">
        <v>17451609</v>
      </c>
      <c r="D32" s="3">
        <v>16574720</v>
      </c>
      <c r="E32" s="3">
        <v>13234300</v>
      </c>
      <c r="F32" s="3">
        <v>14042999</v>
      </c>
      <c r="G32" s="3">
        <v>5559634</v>
      </c>
      <c r="H32" s="3">
        <v>5537024</v>
      </c>
      <c r="I32" s="3">
        <v>3833416</v>
      </c>
      <c r="J32" s="3">
        <v>1152531</v>
      </c>
      <c r="K32" s="3">
        <v>1181936</v>
      </c>
      <c r="L32" s="3">
        <v>10400</v>
      </c>
      <c r="M32" s="3">
        <v>1000000</v>
      </c>
      <c r="N32" s="3">
        <v>1000000</v>
      </c>
      <c r="O32" s="3">
        <v>1000000</v>
      </c>
      <c r="P32" s="3">
        <v>1300000</v>
      </c>
      <c r="Q32" s="3">
        <v>5055750</v>
      </c>
      <c r="R32" s="3">
        <v>4104270</v>
      </c>
      <c r="S32" s="3">
        <v>2303306</v>
      </c>
      <c r="T32" s="3">
        <v>1056629</v>
      </c>
      <c r="U32" s="3">
        <v>503271</v>
      </c>
      <c r="V32" s="3">
        <v>3112226</v>
      </c>
      <c r="W32" s="3">
        <v>3681175</v>
      </c>
      <c r="X32" s="3">
        <v>2896391</v>
      </c>
      <c r="Y32" s="3">
        <v>2599411</v>
      </c>
      <c r="Z32" s="3">
        <v>2763083</v>
      </c>
      <c r="AA32" s="3">
        <v>667513</v>
      </c>
      <c r="AB32" s="3">
        <v>749932</v>
      </c>
      <c r="AC32" s="3">
        <v>811463</v>
      </c>
      <c r="AD32" s="3">
        <v>1026142</v>
      </c>
      <c r="AE32" s="3">
        <v>1828004</v>
      </c>
      <c r="AF32" s="3">
        <v>0</v>
      </c>
      <c r="AG32" s="3">
        <v>13843</v>
      </c>
      <c r="AH32" s="3">
        <v>16497</v>
      </c>
      <c r="AI32" s="3">
        <v>274334</v>
      </c>
      <c r="AJ32" s="3">
        <v>206555</v>
      </c>
      <c r="AK32" s="3">
        <v>3293690</v>
      </c>
      <c r="AL32" s="3">
        <v>3387700</v>
      </c>
      <c r="AM32" s="3">
        <v>4816527</v>
      </c>
      <c r="AN32" s="3">
        <v>3239673</v>
      </c>
      <c r="AO32" s="3">
        <v>3658177</v>
      </c>
      <c r="AP32" s="3">
        <v>14317738</v>
      </c>
      <c r="AQ32" s="3">
        <v>14680104</v>
      </c>
      <c r="AR32" s="3">
        <v>13299258</v>
      </c>
      <c r="AS32" s="3">
        <v>12376086</v>
      </c>
      <c r="AT32" s="3">
        <v>13223531</v>
      </c>
      <c r="AU32" s="3">
        <v>580135</v>
      </c>
      <c r="AV32" s="3">
        <v>469491</v>
      </c>
      <c r="AW32" s="3">
        <v>271577</v>
      </c>
      <c r="AX32" s="3">
        <v>797427</v>
      </c>
      <c r="AY32" s="3">
        <v>396544</v>
      </c>
      <c r="AZ32" s="3">
        <v>854267</v>
      </c>
      <c r="BA32" s="3">
        <v>878690</v>
      </c>
      <c r="BB32" s="3">
        <v>671286</v>
      </c>
      <c r="BC32" s="3">
        <v>1232148</v>
      </c>
      <c r="BD32" s="3">
        <v>780186</v>
      </c>
      <c r="BE32" s="3">
        <v>274132</v>
      </c>
      <c r="BF32" s="3">
        <v>409199</v>
      </c>
      <c r="BG32" s="3">
        <v>399709</v>
      </c>
      <c r="BH32" s="3">
        <v>434721</v>
      </c>
      <c r="BI32" s="3">
        <v>383642</v>
      </c>
      <c r="BJ32" s="5">
        <v>0.34929009314418091</v>
      </c>
      <c r="BK32" s="5">
        <v>0.27913371040981461</v>
      </c>
      <c r="BL32" s="5">
        <v>0.49585273638955674</v>
      </c>
      <c r="BM32" s="5">
        <v>0.28509805640231528</v>
      </c>
      <c r="BN32" s="5">
        <v>0.41884755686464509</v>
      </c>
      <c r="BO32" s="18">
        <f t="shared" si="2"/>
        <v>0</v>
      </c>
      <c r="BP32" s="5">
        <f t="shared" si="0"/>
        <v>324911</v>
      </c>
      <c r="BQ32" s="5">
        <f t="shared" si="1"/>
        <v>0.41645325601843663</v>
      </c>
      <c r="BR32" s="18">
        <f t="shared" si="3"/>
        <v>1</v>
      </c>
      <c r="BS32" s="3">
        <v>298387</v>
      </c>
      <c r="BT32" s="3">
        <v>245272</v>
      </c>
      <c r="BU32" s="3">
        <v>332859</v>
      </c>
      <c r="BV32" s="3">
        <v>351283</v>
      </c>
      <c r="BW32" s="3">
        <v>326779</v>
      </c>
      <c r="BX32" s="3">
        <v>5331</v>
      </c>
      <c r="BY32" s="3">
        <v>8678</v>
      </c>
      <c r="BZ32" s="3">
        <v>9164</v>
      </c>
      <c r="CA32" s="3">
        <v>3241</v>
      </c>
      <c r="CB32" s="3">
        <v>1868</v>
      </c>
      <c r="CC32" s="3">
        <v>298554</v>
      </c>
      <c r="CD32" s="3">
        <v>245393</v>
      </c>
      <c r="CE32" s="3">
        <v>332874</v>
      </c>
      <c r="CF32" s="3">
        <v>352952</v>
      </c>
      <c r="CG32" s="3">
        <v>326663</v>
      </c>
    </row>
    <row r="33" spans="1:85" x14ac:dyDescent="0.25">
      <c r="A33" t="s">
        <v>117</v>
      </c>
      <c r="B33" s="3">
        <v>74479605</v>
      </c>
      <c r="C33" s="3">
        <v>71518526</v>
      </c>
      <c r="D33" s="3">
        <v>73637106</v>
      </c>
      <c r="E33" s="3">
        <v>60877872</v>
      </c>
      <c r="F33" s="3">
        <v>53772402</v>
      </c>
      <c r="G33" s="3">
        <v>16024355</v>
      </c>
      <c r="H33" s="3">
        <v>16678178</v>
      </c>
      <c r="I33" s="3">
        <v>13488177</v>
      </c>
      <c r="J33" s="3">
        <v>13346047</v>
      </c>
      <c r="K33" s="3">
        <v>13308035</v>
      </c>
      <c r="L33" s="3">
        <v>1083600</v>
      </c>
      <c r="M33" s="3">
        <v>1083600</v>
      </c>
      <c r="N33" s="3">
        <v>1083600</v>
      </c>
      <c r="O33" s="3">
        <v>1083600</v>
      </c>
      <c r="P33" s="3">
        <v>1083600</v>
      </c>
      <c r="Q33" s="3">
        <v>13898468</v>
      </c>
      <c r="R33" s="3">
        <v>13748887</v>
      </c>
      <c r="S33" s="3">
        <v>14053288</v>
      </c>
      <c r="T33" s="3">
        <v>14132140</v>
      </c>
      <c r="U33" s="3">
        <v>14258942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1151371</v>
      </c>
      <c r="AB33" s="3">
        <v>1552210</v>
      </c>
      <c r="AC33" s="3">
        <v>1432113</v>
      </c>
      <c r="AD33" s="3">
        <v>1383408</v>
      </c>
      <c r="AE33" s="3">
        <v>706457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10283784</v>
      </c>
      <c r="AL33" s="3">
        <v>15515223</v>
      </c>
      <c r="AM33" s="3">
        <v>15197127</v>
      </c>
      <c r="AN33" s="3">
        <v>19060668</v>
      </c>
      <c r="AO33" s="3">
        <v>21319120</v>
      </c>
      <c r="AP33" s="3">
        <v>129039258</v>
      </c>
      <c r="AQ33" s="3">
        <v>99597233</v>
      </c>
      <c r="AR33" s="3">
        <v>107708248</v>
      </c>
      <c r="AS33" s="3">
        <v>99049900</v>
      </c>
      <c r="AT33" s="3">
        <v>109561802</v>
      </c>
      <c r="AU33" s="3">
        <v>1436993</v>
      </c>
      <c r="AV33" s="3">
        <v>1009907</v>
      </c>
      <c r="AW33" s="3">
        <v>1690659</v>
      </c>
      <c r="AX33" s="3">
        <v>1575437</v>
      </c>
      <c r="AY33" s="3">
        <v>2349066</v>
      </c>
      <c r="AZ33" s="3">
        <v>2056322</v>
      </c>
      <c r="BA33" s="3">
        <v>1524681</v>
      </c>
      <c r="BB33" s="3">
        <v>2186174</v>
      </c>
      <c r="BC33" s="3">
        <v>2075048</v>
      </c>
      <c r="BD33" s="3">
        <v>2852150</v>
      </c>
      <c r="BE33" s="3">
        <v>619329</v>
      </c>
      <c r="BF33" s="3">
        <v>514774</v>
      </c>
      <c r="BG33" s="3">
        <v>495515</v>
      </c>
      <c r="BH33" s="3">
        <v>499611</v>
      </c>
      <c r="BI33" s="3">
        <v>503084</v>
      </c>
      <c r="BJ33" s="5">
        <v>0.37589200524042443</v>
      </c>
      <c r="BK33" s="5">
        <v>0.41731942616193157</v>
      </c>
      <c r="BL33" s="5">
        <v>0.46213567630023961</v>
      </c>
      <c r="BM33" s="5">
        <v>0.70945925106310792</v>
      </c>
      <c r="BN33" s="5">
        <v>0.5856224251880161</v>
      </c>
      <c r="BO33" s="18">
        <f t="shared" si="2"/>
        <v>0</v>
      </c>
      <c r="BP33" s="5">
        <f t="shared" si="0"/>
        <v>1489201</v>
      </c>
      <c r="BQ33" s="5">
        <f t="shared" si="1"/>
        <v>0.52213277702785621</v>
      </c>
      <c r="BR33" s="18">
        <f t="shared" si="3"/>
        <v>1</v>
      </c>
      <c r="BS33" s="3">
        <v>772955</v>
      </c>
      <c r="BT33" s="3">
        <v>636279</v>
      </c>
      <c r="BU33" s="3">
        <v>1010309</v>
      </c>
      <c r="BV33" s="3">
        <v>1472162</v>
      </c>
      <c r="BW33" s="3">
        <v>1670283</v>
      </c>
      <c r="BX33" s="3">
        <v>890858</v>
      </c>
      <c r="BY33" s="3">
        <v>172552</v>
      </c>
      <c r="BZ33" s="3">
        <v>195696</v>
      </c>
      <c r="CA33" s="3">
        <v>535800</v>
      </c>
      <c r="CB33" s="3">
        <v>181082</v>
      </c>
      <c r="CC33" s="3">
        <v>772955</v>
      </c>
      <c r="CD33" s="3">
        <v>636279</v>
      </c>
      <c r="CE33" s="3">
        <v>1010309</v>
      </c>
      <c r="CF33" s="3">
        <v>1472162</v>
      </c>
      <c r="CG33" s="3">
        <v>1670283</v>
      </c>
    </row>
    <row r="34" spans="1:85" x14ac:dyDescent="0.25">
      <c r="A34" t="s">
        <v>118</v>
      </c>
      <c r="B34" s="3">
        <v>280431749</v>
      </c>
      <c r="C34" s="3">
        <v>162895202</v>
      </c>
      <c r="D34" s="3">
        <v>227212918</v>
      </c>
      <c r="E34" s="3">
        <v>163256563</v>
      </c>
      <c r="F34" s="3">
        <v>108756888</v>
      </c>
      <c r="G34" s="3">
        <v>109259</v>
      </c>
      <c r="H34" s="3">
        <v>84688</v>
      </c>
      <c r="I34" s="3">
        <v>251249</v>
      </c>
      <c r="J34" s="3">
        <v>203804</v>
      </c>
      <c r="K34" s="3">
        <v>0</v>
      </c>
      <c r="L34" s="3">
        <v>49690086</v>
      </c>
      <c r="M34" s="3">
        <v>49690086</v>
      </c>
      <c r="N34" s="3">
        <v>49690086</v>
      </c>
      <c r="O34" s="3">
        <v>49690086</v>
      </c>
      <c r="P34" s="3">
        <v>49690086</v>
      </c>
      <c r="Q34" s="3">
        <v>25540062</v>
      </c>
      <c r="R34" s="3">
        <v>153531</v>
      </c>
      <c r="S34" s="3">
        <v>-262724</v>
      </c>
      <c r="T34" s="3">
        <v>-113897</v>
      </c>
      <c r="U34" s="3">
        <v>-8122878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17381791</v>
      </c>
      <c r="AB34" s="3">
        <v>15432063</v>
      </c>
      <c r="AC34" s="3">
        <v>8774602</v>
      </c>
      <c r="AD34" s="3">
        <v>7278584</v>
      </c>
      <c r="AE34" s="3">
        <v>3037497</v>
      </c>
      <c r="AF34" s="3">
        <v>16647550</v>
      </c>
      <c r="AG34" s="3">
        <v>14727216</v>
      </c>
      <c r="AH34" s="3">
        <v>8072662</v>
      </c>
      <c r="AI34" s="3">
        <v>6709108</v>
      </c>
      <c r="AJ34" s="3">
        <v>2834166</v>
      </c>
      <c r="AK34" s="3">
        <v>57709482</v>
      </c>
      <c r="AL34" s="3">
        <v>34476397</v>
      </c>
      <c r="AM34" s="3">
        <v>73410139</v>
      </c>
      <c r="AN34" s="3">
        <v>57941162</v>
      </c>
      <c r="AO34" s="3">
        <v>37645354</v>
      </c>
      <c r="AP34" s="3">
        <v>557643737</v>
      </c>
      <c r="AQ34" s="3">
        <v>435234893</v>
      </c>
      <c r="AR34" s="3">
        <v>446885509</v>
      </c>
      <c r="AS34" s="3">
        <v>368586095</v>
      </c>
      <c r="AT34" s="3">
        <v>280879452</v>
      </c>
      <c r="AU34" s="3">
        <v>12817542</v>
      </c>
      <c r="AV34" s="3">
        <v>2026954</v>
      </c>
      <c r="AW34" s="3">
        <v>3700374</v>
      </c>
      <c r="AX34" s="3">
        <v>2741030</v>
      </c>
      <c r="AY34" s="3">
        <v>5341194</v>
      </c>
      <c r="AZ34" s="3">
        <v>16526859</v>
      </c>
      <c r="BA34" s="3">
        <v>2093243</v>
      </c>
      <c r="BB34" s="3">
        <v>3852680</v>
      </c>
      <c r="BC34" s="3">
        <v>2823342</v>
      </c>
      <c r="BD34" s="3">
        <v>7454330</v>
      </c>
      <c r="BE34" s="3">
        <v>3709317</v>
      </c>
      <c r="BF34" s="3">
        <v>66289</v>
      </c>
      <c r="BG34" s="3">
        <v>152306</v>
      </c>
      <c r="BH34" s="3">
        <v>82312</v>
      </c>
      <c r="BI34" s="3">
        <v>2113136</v>
      </c>
      <c r="BJ34" s="5">
        <v>0.28674662257359368</v>
      </c>
      <c r="BK34" s="5">
        <v>1.7098736267122354</v>
      </c>
      <c r="BL34" s="5">
        <v>0.65871834670930363</v>
      </c>
      <c r="BM34" s="5">
        <v>0.72198054645877119</v>
      </c>
      <c r="BN34" s="5">
        <v>0.23880778017608559</v>
      </c>
      <c r="BO34" s="18">
        <f t="shared" si="2"/>
        <v>1</v>
      </c>
      <c r="BP34" s="5">
        <f t="shared" si="0"/>
        <v>0</v>
      </c>
      <c r="BQ34" s="5">
        <f t="shared" si="1"/>
        <v>0</v>
      </c>
      <c r="BR34" s="18">
        <f t="shared" si="3"/>
        <v>0</v>
      </c>
      <c r="BS34" s="3">
        <v>4739021</v>
      </c>
      <c r="BT34" s="3">
        <v>3579181</v>
      </c>
      <c r="BU34" s="3">
        <v>2537831</v>
      </c>
      <c r="BV34" s="3">
        <v>2038398</v>
      </c>
      <c r="BW34" s="3">
        <v>1780152</v>
      </c>
      <c r="BX34" s="3">
        <v>305432</v>
      </c>
      <c r="BY34" s="3">
        <v>204396</v>
      </c>
      <c r="BZ34" s="3">
        <v>317407</v>
      </c>
      <c r="CA34" s="3">
        <v>82751</v>
      </c>
      <c r="CB34" s="3">
        <v>50353</v>
      </c>
      <c r="CC34" s="3">
        <v>4732938</v>
      </c>
      <c r="CD34" s="3">
        <v>3587175</v>
      </c>
      <c r="CE34" s="3">
        <v>2539626</v>
      </c>
      <c r="CF34" s="3">
        <v>2039086</v>
      </c>
      <c r="CG34" s="3">
        <v>1779916</v>
      </c>
    </row>
    <row r="35" spans="1:85" x14ac:dyDescent="0.25">
      <c r="A35" t="s">
        <v>119</v>
      </c>
      <c r="B35" s="3">
        <v>2710141</v>
      </c>
      <c r="C35" s="3">
        <v>2468111</v>
      </c>
      <c r="D35" s="3">
        <v>2886392</v>
      </c>
      <c r="E35" s="3">
        <v>2835505</v>
      </c>
      <c r="F35" s="3">
        <v>3278381</v>
      </c>
      <c r="G35" s="3">
        <v>79446</v>
      </c>
      <c r="H35" s="3">
        <v>106427</v>
      </c>
      <c r="I35" s="3">
        <v>99812</v>
      </c>
      <c r="J35" s="3">
        <v>86708</v>
      </c>
      <c r="K35" s="3">
        <v>78332</v>
      </c>
      <c r="L35" s="3">
        <v>100000</v>
      </c>
      <c r="M35" s="3">
        <v>100000</v>
      </c>
      <c r="N35" s="3">
        <v>100000</v>
      </c>
      <c r="O35" s="3">
        <v>100000</v>
      </c>
      <c r="P35" s="3">
        <v>100000</v>
      </c>
      <c r="Q35" s="3">
        <v>266691</v>
      </c>
      <c r="R35" s="3">
        <v>265084</v>
      </c>
      <c r="S35" s="3">
        <v>241075</v>
      </c>
      <c r="T35" s="3">
        <v>276913</v>
      </c>
      <c r="U35" s="3">
        <v>309596</v>
      </c>
      <c r="V35" s="3">
        <v>0</v>
      </c>
      <c r="W35" s="3">
        <v>0</v>
      </c>
      <c r="X35" s="3">
        <v>11503</v>
      </c>
      <c r="Y35" s="3">
        <v>0</v>
      </c>
      <c r="Z35" s="3">
        <v>0</v>
      </c>
      <c r="AA35" s="3">
        <v>90017</v>
      </c>
      <c r="AB35" s="3">
        <v>24027</v>
      </c>
      <c r="AC35" s="3">
        <v>27035</v>
      </c>
      <c r="AD35" s="3">
        <v>32578</v>
      </c>
      <c r="AE35" s="3">
        <v>48684</v>
      </c>
      <c r="AF35" s="3">
        <v>0</v>
      </c>
      <c r="AG35" s="3">
        <v>10019</v>
      </c>
      <c r="AH35" s="3">
        <v>10019</v>
      </c>
      <c r="AI35" s="3">
        <v>13311</v>
      </c>
      <c r="AJ35" s="3">
        <v>23751</v>
      </c>
      <c r="AK35" s="3">
        <v>1226620</v>
      </c>
      <c r="AL35" s="3">
        <v>1372581</v>
      </c>
      <c r="AM35" s="3">
        <v>1597006</v>
      </c>
      <c r="AN35" s="3">
        <v>1380442</v>
      </c>
      <c r="AO35" s="3">
        <v>1055837</v>
      </c>
      <c r="AP35" s="3">
        <v>6755976</v>
      </c>
      <c r="AQ35" s="3">
        <v>7127429</v>
      </c>
      <c r="AR35" s="3">
        <v>8321187</v>
      </c>
      <c r="AS35" s="3">
        <v>11854648</v>
      </c>
      <c r="AT35" s="3">
        <v>13759355</v>
      </c>
      <c r="AU35" s="3">
        <v>114161</v>
      </c>
      <c r="AV35" s="3">
        <v>95637</v>
      </c>
      <c r="AW35" s="3">
        <v>98010</v>
      </c>
      <c r="AX35" s="3">
        <v>145855</v>
      </c>
      <c r="AY35" s="3">
        <v>154791</v>
      </c>
      <c r="AZ35" s="3">
        <v>166222</v>
      </c>
      <c r="BA35" s="3">
        <v>139591</v>
      </c>
      <c r="BB35" s="3">
        <v>130372</v>
      </c>
      <c r="BC35" s="3">
        <v>196137</v>
      </c>
      <c r="BD35" s="3">
        <v>182065</v>
      </c>
      <c r="BE35" s="3">
        <v>52061</v>
      </c>
      <c r="BF35" s="3">
        <v>43954</v>
      </c>
      <c r="BG35" s="3">
        <v>32362</v>
      </c>
      <c r="BH35" s="3">
        <v>50282</v>
      </c>
      <c r="BI35" s="3">
        <v>27274</v>
      </c>
      <c r="BJ35" s="5">
        <v>0.37261012381032593</v>
      </c>
      <c r="BK35" s="5">
        <v>0.41100787300040831</v>
      </c>
      <c r="BL35" s="5">
        <v>0.59540392108735007</v>
      </c>
      <c r="BM35" s="5">
        <v>0.49927856549248739</v>
      </c>
      <c r="BN35" s="5">
        <v>0.46358168785873177</v>
      </c>
      <c r="BO35" s="18">
        <f t="shared" si="2"/>
        <v>0</v>
      </c>
      <c r="BP35" s="5">
        <f t="shared" si="0"/>
        <v>67423</v>
      </c>
      <c r="BQ35" s="5">
        <f t="shared" si="1"/>
        <v>0.3703237854612364</v>
      </c>
      <c r="BR35" s="18">
        <f t="shared" si="3"/>
        <v>1</v>
      </c>
      <c r="BS35" s="3">
        <v>61936</v>
      </c>
      <c r="BT35" s="3">
        <v>57373</v>
      </c>
      <c r="BU35" s="3">
        <v>77624</v>
      </c>
      <c r="BV35" s="3">
        <v>97927</v>
      </c>
      <c r="BW35" s="3">
        <v>84402</v>
      </c>
      <c r="BX35" s="3">
        <v>2117</v>
      </c>
      <c r="BY35" s="3">
        <v>5029</v>
      </c>
      <c r="BZ35" s="3">
        <v>30</v>
      </c>
      <c r="CA35" s="3">
        <v>24993</v>
      </c>
      <c r="CB35" s="3">
        <v>16979</v>
      </c>
      <c r="CC35" s="3">
        <v>62992</v>
      </c>
      <c r="CD35" s="3">
        <v>58643</v>
      </c>
      <c r="CE35" s="3">
        <v>82333</v>
      </c>
      <c r="CF35" s="3">
        <v>107011</v>
      </c>
      <c r="CG35" s="3">
        <v>76910</v>
      </c>
    </row>
    <row r="36" spans="1:85" x14ac:dyDescent="0.25">
      <c r="A36" t="s">
        <v>26</v>
      </c>
      <c r="B36" s="3">
        <v>30330601</v>
      </c>
      <c r="C36" s="3">
        <v>29103291</v>
      </c>
      <c r="D36" s="3">
        <v>22778691</v>
      </c>
      <c r="E36" s="3">
        <v>22367111</v>
      </c>
      <c r="F36" s="3">
        <v>21671643</v>
      </c>
      <c r="G36" s="3">
        <v>20385568</v>
      </c>
      <c r="H36" s="3">
        <v>19750839</v>
      </c>
      <c r="I36" s="3">
        <v>19135763</v>
      </c>
      <c r="J36" s="3">
        <v>18261402</v>
      </c>
      <c r="K36" s="3">
        <v>17215511</v>
      </c>
      <c r="L36" s="3">
        <v>10000</v>
      </c>
      <c r="M36" s="3">
        <v>10000</v>
      </c>
      <c r="N36" s="3">
        <v>10000</v>
      </c>
      <c r="O36" s="3">
        <v>10000</v>
      </c>
      <c r="P36" s="3">
        <v>10000</v>
      </c>
      <c r="Q36" s="3">
        <v>6952492</v>
      </c>
      <c r="R36" s="3">
        <v>7049572</v>
      </c>
      <c r="S36" s="3">
        <v>7150406</v>
      </c>
      <c r="T36" s="3">
        <v>7298611</v>
      </c>
      <c r="U36" s="3">
        <v>7310130</v>
      </c>
      <c r="V36" s="3">
        <v>11688388</v>
      </c>
      <c r="W36" s="3">
        <v>12940429</v>
      </c>
      <c r="X36" s="3">
        <v>13193621</v>
      </c>
      <c r="Y36" s="3">
        <v>12599074</v>
      </c>
      <c r="Z36" s="3">
        <v>12116091</v>
      </c>
      <c r="AA36" s="3">
        <v>10900000</v>
      </c>
      <c r="AB36" s="3">
        <v>8790000</v>
      </c>
      <c r="AC36" s="3">
        <v>464250</v>
      </c>
      <c r="AD36" s="3">
        <v>464250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3222</v>
      </c>
      <c r="AM36" s="3">
        <v>1710418</v>
      </c>
      <c r="AN36" s="3">
        <v>1753839</v>
      </c>
      <c r="AO36" s="3">
        <v>1772299</v>
      </c>
      <c r="AP36" s="3">
        <v>2230621</v>
      </c>
      <c r="AQ36" s="3">
        <v>1843404</v>
      </c>
      <c r="AR36" s="3">
        <v>1804174</v>
      </c>
      <c r="AS36" s="3">
        <v>2039968</v>
      </c>
      <c r="AT36" s="3">
        <v>1970633</v>
      </c>
      <c r="AU36" s="3">
        <v>1042161</v>
      </c>
      <c r="AV36" s="3">
        <v>815032</v>
      </c>
      <c r="AW36" s="3">
        <v>788773</v>
      </c>
      <c r="AX36" s="3">
        <v>765841</v>
      </c>
      <c r="AY36" s="3">
        <v>508520</v>
      </c>
      <c r="AZ36" s="3">
        <v>1703480</v>
      </c>
      <c r="BA36" s="3">
        <v>1491426</v>
      </c>
      <c r="BB36" s="3">
        <v>1458114</v>
      </c>
      <c r="BC36" s="3">
        <v>1681700</v>
      </c>
      <c r="BD36" s="3">
        <v>1564412</v>
      </c>
      <c r="BE36" s="3">
        <v>661319</v>
      </c>
      <c r="BF36" s="3">
        <v>676394</v>
      </c>
      <c r="BG36" s="3">
        <v>669341</v>
      </c>
      <c r="BH36" s="3">
        <v>915859</v>
      </c>
      <c r="BI36" s="3">
        <v>1055892</v>
      </c>
      <c r="BJ36" s="5">
        <v>0.35515650315824077</v>
      </c>
      <c r="BK36" s="5">
        <v>0.41212772205929088</v>
      </c>
      <c r="BL36" s="5">
        <v>0.40911753127670403</v>
      </c>
      <c r="BM36" s="5">
        <v>0.28908782779330439</v>
      </c>
      <c r="BN36" s="5">
        <v>0.27651731129651269</v>
      </c>
      <c r="BO36" s="18">
        <f t="shared" si="2"/>
        <v>1</v>
      </c>
      <c r="BP36" s="5">
        <f t="shared" ref="BP36:BP67" si="4">IF(BO36=0,BW36-CB36,0)</f>
        <v>0</v>
      </c>
      <c r="BQ36" s="5">
        <f t="shared" ref="BQ36:BQ67" si="5">BP36/BD36</f>
        <v>0</v>
      </c>
      <c r="BR36" s="18">
        <f t="shared" si="3"/>
        <v>0</v>
      </c>
      <c r="BS36" s="3">
        <v>605002</v>
      </c>
      <c r="BT36" s="3">
        <v>614658</v>
      </c>
      <c r="BU36" s="3">
        <v>596540</v>
      </c>
      <c r="BV36" s="3">
        <v>486159</v>
      </c>
      <c r="BW36" s="3">
        <v>432587</v>
      </c>
      <c r="BX36" s="3">
        <v>25</v>
      </c>
      <c r="BY36" s="3">
        <v>750</v>
      </c>
      <c r="BZ36" s="3">
        <v>2893</v>
      </c>
      <c r="CA36" s="3">
        <v>5030</v>
      </c>
      <c r="CB36" s="3">
        <v>4573</v>
      </c>
      <c r="CC36" s="3">
        <v>605002</v>
      </c>
      <c r="CD36" s="3">
        <v>614658</v>
      </c>
      <c r="CE36" s="3">
        <v>596540</v>
      </c>
      <c r="CF36" s="3">
        <v>486159</v>
      </c>
      <c r="CG36" s="3">
        <v>432587</v>
      </c>
    </row>
    <row r="37" spans="1:85" x14ac:dyDescent="0.25">
      <c r="A37" t="s">
        <v>27</v>
      </c>
      <c r="B37" s="3">
        <v>7024821</v>
      </c>
      <c r="C37" s="3">
        <v>7382790</v>
      </c>
      <c r="D37" s="3">
        <v>6691876</v>
      </c>
      <c r="E37" s="3">
        <v>6784484</v>
      </c>
      <c r="F37" s="3">
        <v>7047404</v>
      </c>
      <c r="G37" s="3">
        <v>213595</v>
      </c>
      <c r="H37" s="3">
        <v>272195</v>
      </c>
      <c r="I37" s="3">
        <v>540403</v>
      </c>
      <c r="J37" s="3">
        <v>821327</v>
      </c>
      <c r="K37" s="3">
        <v>72691</v>
      </c>
      <c r="L37" s="3">
        <v>31200</v>
      </c>
      <c r="M37" s="3">
        <v>31200</v>
      </c>
      <c r="N37" s="3">
        <v>31200</v>
      </c>
      <c r="O37" s="3">
        <v>31200</v>
      </c>
      <c r="P37" s="3">
        <v>31200</v>
      </c>
      <c r="Q37" s="3">
        <v>660061</v>
      </c>
      <c r="R37" s="3">
        <v>743551</v>
      </c>
      <c r="S37" s="3">
        <v>780671</v>
      </c>
      <c r="T37" s="3">
        <v>797597</v>
      </c>
      <c r="U37" s="3">
        <v>1272102</v>
      </c>
      <c r="V37" s="3">
        <v>822944</v>
      </c>
      <c r="W37" s="3">
        <v>720150</v>
      </c>
      <c r="X37" s="3">
        <v>608542</v>
      </c>
      <c r="Y37" s="3">
        <v>1385400</v>
      </c>
      <c r="Z37" s="3">
        <v>0</v>
      </c>
      <c r="AA37" s="3">
        <v>138870</v>
      </c>
      <c r="AB37" s="3">
        <v>162957</v>
      </c>
      <c r="AC37" s="3">
        <v>209134</v>
      </c>
      <c r="AD37" s="3">
        <v>284555</v>
      </c>
      <c r="AE37" s="3">
        <v>314315</v>
      </c>
      <c r="AF37" s="3">
        <v>0</v>
      </c>
      <c r="AG37" s="3">
        <v>0</v>
      </c>
      <c r="AH37" s="3">
        <v>0</v>
      </c>
      <c r="AI37" s="3">
        <v>15000</v>
      </c>
      <c r="AJ37" s="3">
        <v>30000</v>
      </c>
      <c r="AK37" s="3">
        <v>2000028</v>
      </c>
      <c r="AL37" s="3">
        <v>2204083</v>
      </c>
      <c r="AM37" s="3">
        <v>1799051</v>
      </c>
      <c r="AN37" s="3">
        <v>1351002</v>
      </c>
      <c r="AO37" s="3">
        <v>1722195</v>
      </c>
      <c r="AP37" s="3">
        <v>9397424</v>
      </c>
      <c r="AQ37" s="3">
        <v>10728764</v>
      </c>
      <c r="AR37" s="3">
        <v>10035366</v>
      </c>
      <c r="AS37" s="3">
        <v>9347618</v>
      </c>
      <c r="AT37" s="3">
        <v>10727848</v>
      </c>
      <c r="AU37" s="3">
        <v>255186</v>
      </c>
      <c r="AV37" s="3">
        <v>265215</v>
      </c>
      <c r="AW37" s="3">
        <v>226459</v>
      </c>
      <c r="AX37" s="3">
        <v>157997</v>
      </c>
      <c r="AY37" s="3">
        <v>210510</v>
      </c>
      <c r="AZ37" s="3">
        <v>301524</v>
      </c>
      <c r="BA37" s="3">
        <v>297678</v>
      </c>
      <c r="BB37" s="3">
        <v>286202</v>
      </c>
      <c r="BC37" s="3">
        <v>205516</v>
      </c>
      <c r="BD37" s="3">
        <v>252874</v>
      </c>
      <c r="BE37" s="3">
        <v>46338</v>
      </c>
      <c r="BF37" s="3">
        <v>32463</v>
      </c>
      <c r="BG37" s="3">
        <v>59743</v>
      </c>
      <c r="BH37" s="3">
        <v>47519</v>
      </c>
      <c r="BI37" s="3">
        <v>42364</v>
      </c>
      <c r="BJ37" s="5">
        <v>0.48370610631326194</v>
      </c>
      <c r="BK37" s="5">
        <v>0.35102694858202488</v>
      </c>
      <c r="BL37" s="5">
        <v>0.40030817394707235</v>
      </c>
      <c r="BM37" s="5">
        <v>0.65857646120010116</v>
      </c>
      <c r="BN37" s="5">
        <v>0.48472361729557012</v>
      </c>
      <c r="BO37" s="18">
        <f t="shared" si="2"/>
        <v>0</v>
      </c>
      <c r="BP37" s="5">
        <f t="shared" si="4"/>
        <v>83656</v>
      </c>
      <c r="BQ37" s="5">
        <f t="shared" si="5"/>
        <v>0.33082088312756552</v>
      </c>
      <c r="BR37" s="18">
        <f t="shared" si="3"/>
        <v>1</v>
      </c>
      <c r="BS37" s="3">
        <v>145849</v>
      </c>
      <c r="BT37" s="3">
        <v>104493</v>
      </c>
      <c r="BU37" s="3">
        <v>114569</v>
      </c>
      <c r="BV37" s="3">
        <v>135348</v>
      </c>
      <c r="BW37" s="3">
        <v>122574</v>
      </c>
      <c r="BX37" s="3">
        <v>15902</v>
      </c>
      <c r="BY37" s="3">
        <v>29790</v>
      </c>
      <c r="BZ37" s="3">
        <v>23563</v>
      </c>
      <c r="CA37" s="3">
        <v>20757</v>
      </c>
      <c r="CB37" s="3">
        <v>38918</v>
      </c>
      <c r="CC37" s="3">
        <v>145849</v>
      </c>
      <c r="CD37" s="3">
        <v>104493</v>
      </c>
      <c r="CE37" s="3">
        <v>114569</v>
      </c>
      <c r="CF37" s="3">
        <v>135348</v>
      </c>
      <c r="CG37" s="3">
        <v>122574</v>
      </c>
    </row>
    <row r="38" spans="1:85" x14ac:dyDescent="0.25">
      <c r="A38" t="s">
        <v>120</v>
      </c>
      <c r="B38" s="3">
        <v>6979009</v>
      </c>
      <c r="C38" s="3">
        <v>9580129</v>
      </c>
      <c r="D38" s="3">
        <v>8060565</v>
      </c>
      <c r="E38" s="3">
        <v>9434152</v>
      </c>
      <c r="F38" s="3">
        <v>7283057</v>
      </c>
      <c r="G38" s="3">
        <v>577356</v>
      </c>
      <c r="H38" s="3">
        <v>580885</v>
      </c>
      <c r="I38" s="3">
        <v>432432</v>
      </c>
      <c r="J38" s="3">
        <v>333935</v>
      </c>
      <c r="K38" s="3">
        <v>265790</v>
      </c>
      <c r="L38" s="3">
        <v>46800</v>
      </c>
      <c r="M38" s="3">
        <v>46800</v>
      </c>
      <c r="N38" s="3">
        <v>46800</v>
      </c>
      <c r="O38" s="3">
        <v>46800</v>
      </c>
      <c r="P38" s="3">
        <v>46800</v>
      </c>
      <c r="Q38" s="3">
        <v>1772762</v>
      </c>
      <c r="R38" s="3">
        <v>1599297</v>
      </c>
      <c r="S38" s="3">
        <v>1739164</v>
      </c>
      <c r="T38" s="3">
        <v>1741470</v>
      </c>
      <c r="U38" s="3">
        <v>1780733</v>
      </c>
      <c r="V38" s="3">
        <v>36151</v>
      </c>
      <c r="W38" s="3">
        <v>139893</v>
      </c>
      <c r="X38" s="3">
        <v>97811</v>
      </c>
      <c r="Y38" s="3">
        <v>54653</v>
      </c>
      <c r="Z38" s="3">
        <v>159314</v>
      </c>
      <c r="AA38" s="3">
        <v>832855</v>
      </c>
      <c r="AB38" s="3">
        <v>812907</v>
      </c>
      <c r="AC38" s="3">
        <v>814762</v>
      </c>
      <c r="AD38" s="3">
        <v>904914</v>
      </c>
      <c r="AE38" s="3">
        <v>1071834</v>
      </c>
      <c r="AF38" s="3">
        <v>685863</v>
      </c>
      <c r="AG38" s="3">
        <v>663658</v>
      </c>
      <c r="AH38" s="3">
        <v>641971</v>
      </c>
      <c r="AI38" s="3">
        <v>721770</v>
      </c>
      <c r="AJ38" s="3">
        <v>851059</v>
      </c>
      <c r="AK38" s="3">
        <v>308685</v>
      </c>
      <c r="AL38" s="3">
        <v>3721859</v>
      </c>
      <c r="AM38" s="3">
        <v>3116761</v>
      </c>
      <c r="AN38" s="3">
        <v>3854117</v>
      </c>
      <c r="AO38" s="3">
        <v>1450092</v>
      </c>
      <c r="AP38" s="3">
        <v>16072362</v>
      </c>
      <c r="AQ38" s="3">
        <v>17576400</v>
      </c>
      <c r="AR38" s="3">
        <v>18602570</v>
      </c>
      <c r="AS38" s="3">
        <v>17758624</v>
      </c>
      <c r="AT38" s="3">
        <v>20587625</v>
      </c>
      <c r="AU38" s="3">
        <v>1746380</v>
      </c>
      <c r="AV38" s="3">
        <v>771725</v>
      </c>
      <c r="AW38" s="3">
        <v>885216</v>
      </c>
      <c r="AX38" s="3">
        <v>391345</v>
      </c>
      <c r="AY38" s="3">
        <v>560159</v>
      </c>
      <c r="AZ38" s="3">
        <v>1911993</v>
      </c>
      <c r="BA38" s="3">
        <v>955333</v>
      </c>
      <c r="BB38" s="3">
        <v>1057744</v>
      </c>
      <c r="BC38" s="3">
        <v>523363</v>
      </c>
      <c r="BD38" s="3">
        <v>665010</v>
      </c>
      <c r="BE38" s="3">
        <v>165613</v>
      </c>
      <c r="BF38" s="3">
        <v>183608</v>
      </c>
      <c r="BG38" s="3">
        <v>172528</v>
      </c>
      <c r="BH38" s="3">
        <v>132018</v>
      </c>
      <c r="BI38" s="3">
        <v>104851</v>
      </c>
      <c r="BJ38" s="5">
        <v>0.27788856967572578</v>
      </c>
      <c r="BK38" s="5">
        <v>0.5311435907688733</v>
      </c>
      <c r="BL38" s="5">
        <v>0.50927918286466289</v>
      </c>
      <c r="BM38" s="5">
        <v>0.59370264997716693</v>
      </c>
      <c r="BN38" s="5">
        <v>0.5980376234943835</v>
      </c>
      <c r="BO38" s="18">
        <f t="shared" si="2"/>
        <v>0</v>
      </c>
      <c r="BP38" s="5">
        <f t="shared" si="4"/>
        <v>395674</v>
      </c>
      <c r="BQ38" s="5">
        <f t="shared" si="5"/>
        <v>0.59498954902933787</v>
      </c>
      <c r="BR38" s="18">
        <f t="shared" si="3"/>
        <v>1</v>
      </c>
      <c r="BS38" s="3">
        <v>531321</v>
      </c>
      <c r="BT38" s="3">
        <v>507419</v>
      </c>
      <c r="BU38" s="3">
        <v>538687</v>
      </c>
      <c r="BV38" s="3">
        <v>310722</v>
      </c>
      <c r="BW38" s="3">
        <v>397701</v>
      </c>
      <c r="BX38" s="3">
        <v>6329</v>
      </c>
      <c r="BY38" s="3">
        <v>3725</v>
      </c>
      <c r="BZ38" s="3">
        <v>9991</v>
      </c>
      <c r="CA38" s="3">
        <v>3851</v>
      </c>
      <c r="CB38" s="3">
        <v>2027</v>
      </c>
      <c r="CC38" s="3">
        <v>547274</v>
      </c>
      <c r="CD38" s="3">
        <v>593035</v>
      </c>
      <c r="CE38" s="3">
        <v>600908</v>
      </c>
      <c r="CF38" s="3">
        <v>172360</v>
      </c>
      <c r="CG38" s="3">
        <v>365553</v>
      </c>
    </row>
    <row r="39" spans="1:85" x14ac:dyDescent="0.25">
      <c r="A39" t="s">
        <v>28</v>
      </c>
      <c r="B39" s="3">
        <v>10843424</v>
      </c>
      <c r="C39" s="3">
        <v>10428192</v>
      </c>
      <c r="D39" s="3">
        <v>13073307</v>
      </c>
      <c r="E39" s="3">
        <v>13577546</v>
      </c>
      <c r="F39" s="3">
        <v>12704936</v>
      </c>
      <c r="G39" s="3">
        <v>336752</v>
      </c>
      <c r="H39" s="3">
        <v>417691</v>
      </c>
      <c r="I39" s="3">
        <v>401232</v>
      </c>
      <c r="J39" s="3">
        <v>396937</v>
      </c>
      <c r="K39" s="3">
        <v>344674</v>
      </c>
      <c r="L39" s="3">
        <v>502038</v>
      </c>
      <c r="M39" s="3">
        <v>502038</v>
      </c>
      <c r="N39" s="3">
        <v>502038</v>
      </c>
      <c r="O39" s="3">
        <v>502038</v>
      </c>
      <c r="P39" s="3">
        <v>502038</v>
      </c>
      <c r="Q39" s="3">
        <v>525062</v>
      </c>
      <c r="R39" s="3">
        <v>771840</v>
      </c>
      <c r="S39" s="3">
        <v>825506</v>
      </c>
      <c r="T39" s="3">
        <v>954608</v>
      </c>
      <c r="U39" s="3">
        <v>1171362</v>
      </c>
      <c r="V39" s="3">
        <v>1158437</v>
      </c>
      <c r="W39" s="3">
        <v>1536965</v>
      </c>
      <c r="X39" s="3">
        <v>1322122</v>
      </c>
      <c r="Y39" s="3">
        <v>1000000</v>
      </c>
      <c r="Z39" s="3">
        <v>1000000</v>
      </c>
      <c r="AA39" s="3">
        <v>216790</v>
      </c>
      <c r="AB39" s="3">
        <v>183117</v>
      </c>
      <c r="AC39" s="3">
        <v>165600</v>
      </c>
      <c r="AD39" s="3">
        <v>697459</v>
      </c>
      <c r="AE39" s="3">
        <v>201509</v>
      </c>
      <c r="AF39" s="3">
        <v>0</v>
      </c>
      <c r="AG39" s="3">
        <v>4997</v>
      </c>
      <c r="AH39" s="3">
        <v>0</v>
      </c>
      <c r="AI39" s="3">
        <v>44519</v>
      </c>
      <c r="AJ39" s="3">
        <v>60000</v>
      </c>
      <c r="AK39" s="3">
        <v>6652528</v>
      </c>
      <c r="AL39" s="3">
        <v>5276983</v>
      </c>
      <c r="AM39" s="3">
        <v>7075481</v>
      </c>
      <c r="AN39" s="3">
        <v>7868102</v>
      </c>
      <c r="AO39" s="3">
        <v>6178733</v>
      </c>
      <c r="AP39" s="3">
        <v>17484166</v>
      </c>
      <c r="AQ39" s="3">
        <v>17777171</v>
      </c>
      <c r="AR39" s="3">
        <v>18416276</v>
      </c>
      <c r="AS39" s="3">
        <v>21703244</v>
      </c>
      <c r="AT39" s="3">
        <v>22729890</v>
      </c>
      <c r="AU39" s="3">
        <v>670947</v>
      </c>
      <c r="AV39" s="3">
        <v>1172542</v>
      </c>
      <c r="AW39" s="3">
        <v>582576</v>
      </c>
      <c r="AX39" s="3">
        <v>917906</v>
      </c>
      <c r="AY39" s="3">
        <v>1024793</v>
      </c>
      <c r="AZ39" s="3">
        <v>734842</v>
      </c>
      <c r="BA39" s="3">
        <v>1257484</v>
      </c>
      <c r="BB39" s="3">
        <v>692045</v>
      </c>
      <c r="BC39" s="3">
        <v>1040605</v>
      </c>
      <c r="BD39" s="3">
        <v>1169026</v>
      </c>
      <c r="BE39" s="3">
        <v>63895</v>
      </c>
      <c r="BF39" s="3">
        <v>84942</v>
      </c>
      <c r="BG39" s="3">
        <v>109469</v>
      </c>
      <c r="BH39" s="3">
        <v>122699</v>
      </c>
      <c r="BI39" s="3">
        <v>144233</v>
      </c>
      <c r="BJ39" s="5">
        <v>0.48868736408642949</v>
      </c>
      <c r="BK39" s="5">
        <v>0.29968174545362009</v>
      </c>
      <c r="BL39" s="5">
        <v>0.52662904868903038</v>
      </c>
      <c r="BM39" s="5">
        <v>0.36603129910004278</v>
      </c>
      <c r="BN39" s="5">
        <v>0.25053163915943699</v>
      </c>
      <c r="BO39" s="18">
        <f t="shared" si="2"/>
        <v>1</v>
      </c>
      <c r="BP39" s="5">
        <f t="shared" si="4"/>
        <v>0</v>
      </c>
      <c r="BQ39" s="5">
        <f t="shared" si="5"/>
        <v>0</v>
      </c>
      <c r="BR39" s="18">
        <f t="shared" si="3"/>
        <v>0</v>
      </c>
      <c r="BS39" s="3">
        <v>359108</v>
      </c>
      <c r="BT39" s="3">
        <v>376845</v>
      </c>
      <c r="BU39" s="3">
        <v>364451</v>
      </c>
      <c r="BV39" s="3">
        <v>380894</v>
      </c>
      <c r="BW39" s="3">
        <v>292878</v>
      </c>
      <c r="BX39" s="3">
        <v>46</v>
      </c>
      <c r="BY39" s="3">
        <v>165</v>
      </c>
      <c r="BZ39" s="3">
        <v>256</v>
      </c>
      <c r="CA39" s="3">
        <v>18</v>
      </c>
      <c r="CB39" s="3">
        <v>9</v>
      </c>
      <c r="CC39" s="3">
        <v>231235</v>
      </c>
      <c r="CD39" s="3">
        <v>672860</v>
      </c>
      <c r="CE39" s="3">
        <v>193728</v>
      </c>
      <c r="CF39" s="3">
        <v>477794</v>
      </c>
      <c r="CG39" s="3">
        <v>457296</v>
      </c>
    </row>
    <row r="40" spans="1:85" x14ac:dyDescent="0.25">
      <c r="A40" t="s">
        <v>29</v>
      </c>
      <c r="B40" s="3">
        <v>392594445</v>
      </c>
      <c r="C40" s="3">
        <v>429287719</v>
      </c>
      <c r="D40" s="3">
        <v>432103321</v>
      </c>
      <c r="E40" s="3">
        <v>407157818</v>
      </c>
      <c r="F40" s="3">
        <v>354944458</v>
      </c>
      <c r="G40" s="3">
        <v>141542</v>
      </c>
      <c r="H40" s="3">
        <v>88628</v>
      </c>
      <c r="I40" s="3">
        <v>56806</v>
      </c>
      <c r="J40" s="3">
        <v>53810</v>
      </c>
      <c r="K40" s="3">
        <v>48508</v>
      </c>
      <c r="L40" s="3">
        <v>1000000</v>
      </c>
      <c r="M40" s="3">
        <v>1000000</v>
      </c>
      <c r="N40" s="3">
        <v>1500000</v>
      </c>
      <c r="O40" s="3">
        <v>1500000</v>
      </c>
      <c r="P40" s="3">
        <v>1500000</v>
      </c>
      <c r="Q40" s="3">
        <v>16699809</v>
      </c>
      <c r="R40" s="3">
        <v>16629303</v>
      </c>
      <c r="S40" s="3">
        <v>23387996</v>
      </c>
      <c r="T40" s="3">
        <v>29594290</v>
      </c>
      <c r="U40" s="3">
        <v>33642948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722545</v>
      </c>
      <c r="AB40" s="3">
        <v>782785</v>
      </c>
      <c r="AC40" s="3">
        <v>719421</v>
      </c>
      <c r="AD40" s="3">
        <v>2312326</v>
      </c>
      <c r="AE40" s="3">
        <v>2198723</v>
      </c>
      <c r="AF40" s="3">
        <v>262119</v>
      </c>
      <c r="AG40" s="3">
        <v>278941</v>
      </c>
      <c r="AH40" s="3">
        <v>164273</v>
      </c>
      <c r="AI40" s="3">
        <v>1704273</v>
      </c>
      <c r="AJ40" s="3">
        <v>1540000</v>
      </c>
      <c r="AK40" s="3">
        <v>2685</v>
      </c>
      <c r="AL40" s="3">
        <v>18000000</v>
      </c>
      <c r="AM40" s="3">
        <v>24900069</v>
      </c>
      <c r="AN40" s="3">
        <v>23398</v>
      </c>
      <c r="AO40" s="3">
        <v>0</v>
      </c>
      <c r="AP40" s="3">
        <v>945643605</v>
      </c>
      <c r="AQ40" s="3">
        <v>686068106</v>
      </c>
      <c r="AR40" s="3">
        <v>887120208</v>
      </c>
      <c r="AS40" s="3">
        <v>990612785</v>
      </c>
      <c r="AT40" s="3">
        <v>800956146</v>
      </c>
      <c r="AU40" s="3">
        <v>14105830</v>
      </c>
      <c r="AV40" s="3">
        <v>11130456</v>
      </c>
      <c r="AW40" s="3">
        <v>13539241</v>
      </c>
      <c r="AX40" s="3">
        <v>20809179</v>
      </c>
      <c r="AY40" s="3">
        <v>16540298</v>
      </c>
      <c r="AZ40" s="3">
        <v>15981118</v>
      </c>
      <c r="BA40" s="3">
        <v>11831483</v>
      </c>
      <c r="BB40" s="3">
        <v>17484080</v>
      </c>
      <c r="BC40" s="3">
        <v>22201996</v>
      </c>
      <c r="BD40" s="3">
        <v>17774949</v>
      </c>
      <c r="BE40" s="3">
        <v>1875288</v>
      </c>
      <c r="BF40" s="3">
        <v>701027</v>
      </c>
      <c r="BG40" s="3">
        <v>3944839</v>
      </c>
      <c r="BH40" s="3">
        <v>1392817</v>
      </c>
      <c r="BI40" s="3">
        <v>1234651</v>
      </c>
      <c r="BJ40" s="5">
        <v>0.98690354454550677</v>
      </c>
      <c r="BK40" s="5">
        <v>0.7014630372202707</v>
      </c>
      <c r="BL40" s="5">
        <v>0.35005936829389939</v>
      </c>
      <c r="BM40" s="5">
        <v>0.32424701815098067</v>
      </c>
      <c r="BN40" s="5">
        <v>0.34507001961018285</v>
      </c>
      <c r="BO40" s="18">
        <f t="shared" si="2"/>
        <v>0</v>
      </c>
      <c r="BP40" s="5">
        <f t="shared" si="4"/>
        <v>2275588</v>
      </c>
      <c r="BQ40" s="5">
        <f t="shared" si="5"/>
        <v>0.1280221957317571</v>
      </c>
      <c r="BR40" s="18">
        <f t="shared" si="3"/>
        <v>0</v>
      </c>
      <c r="BS40" s="3">
        <v>15771822</v>
      </c>
      <c r="BT40" s="3">
        <v>8299348</v>
      </c>
      <c r="BU40" s="3">
        <v>6120466</v>
      </c>
      <c r="BV40" s="3">
        <v>7198931</v>
      </c>
      <c r="BW40" s="3">
        <v>6133602</v>
      </c>
      <c r="BX40" s="3">
        <v>7968749</v>
      </c>
      <c r="BY40" s="3">
        <v>3569168</v>
      </c>
      <c r="BZ40" s="3">
        <v>3617911</v>
      </c>
      <c r="CA40" s="3">
        <v>3931346</v>
      </c>
      <c r="CB40" s="3">
        <v>3858014</v>
      </c>
      <c r="CC40" s="3">
        <v>15002531</v>
      </c>
      <c r="CD40" s="3">
        <v>9824069</v>
      </c>
      <c r="CE40" s="3">
        <v>4869584</v>
      </c>
      <c r="CF40" s="3">
        <v>8071010</v>
      </c>
      <c r="CG40" s="3">
        <v>6094384</v>
      </c>
    </row>
    <row r="41" spans="1:85" x14ac:dyDescent="0.25">
      <c r="A41" t="s">
        <v>30</v>
      </c>
      <c r="B41" s="3">
        <v>14299007</v>
      </c>
      <c r="C41" s="3">
        <v>15221198</v>
      </c>
      <c r="D41" s="3">
        <v>14697381</v>
      </c>
      <c r="E41" s="3">
        <v>11219594</v>
      </c>
      <c r="F41" s="3">
        <v>11694912</v>
      </c>
      <c r="G41" s="3">
        <v>1914817</v>
      </c>
      <c r="H41" s="3">
        <v>1857345</v>
      </c>
      <c r="I41" s="3">
        <v>1811669</v>
      </c>
      <c r="J41" s="3">
        <v>13417</v>
      </c>
      <c r="K41" s="3">
        <v>9835</v>
      </c>
      <c r="L41" s="3">
        <v>2100000</v>
      </c>
      <c r="M41" s="3">
        <v>2100000</v>
      </c>
      <c r="N41" s="3">
        <v>2100000</v>
      </c>
      <c r="O41" s="3">
        <v>2100000</v>
      </c>
      <c r="P41" s="3">
        <v>2100000</v>
      </c>
      <c r="Q41" s="3">
        <v>437830</v>
      </c>
      <c r="R41" s="3">
        <v>440715</v>
      </c>
      <c r="S41" s="3">
        <v>441967</v>
      </c>
      <c r="T41" s="3">
        <v>460549</v>
      </c>
      <c r="U41" s="3">
        <v>614872</v>
      </c>
      <c r="V41" s="3">
        <v>0</v>
      </c>
      <c r="W41" s="3">
        <v>0</v>
      </c>
      <c r="X41" s="3">
        <v>0</v>
      </c>
      <c r="Y41" s="3">
        <v>321518</v>
      </c>
      <c r="Z41" s="3">
        <v>55535</v>
      </c>
      <c r="AA41" s="3">
        <v>610093</v>
      </c>
      <c r="AB41" s="3">
        <v>631170</v>
      </c>
      <c r="AC41" s="3">
        <v>683620</v>
      </c>
      <c r="AD41" s="3">
        <v>566236</v>
      </c>
      <c r="AE41" s="3">
        <v>484046</v>
      </c>
      <c r="AF41" s="3">
        <v>342963</v>
      </c>
      <c r="AG41" s="3">
        <v>341123</v>
      </c>
      <c r="AH41" s="3">
        <v>336195</v>
      </c>
      <c r="AI41" s="3">
        <v>297644</v>
      </c>
      <c r="AJ41" s="3">
        <v>258095</v>
      </c>
      <c r="AK41" s="3">
        <v>7046765</v>
      </c>
      <c r="AL41" s="3">
        <v>5873704</v>
      </c>
      <c r="AM41" s="3">
        <v>4935473</v>
      </c>
      <c r="AN41" s="3">
        <v>3002681</v>
      </c>
      <c r="AO41" s="3">
        <v>5166891</v>
      </c>
      <c r="AP41" s="3">
        <v>19383317</v>
      </c>
      <c r="AQ41" s="3">
        <v>18983707</v>
      </c>
      <c r="AR41" s="3">
        <v>18402662</v>
      </c>
      <c r="AS41" s="3">
        <v>16945775</v>
      </c>
      <c r="AT41" s="3">
        <v>17528362</v>
      </c>
      <c r="AU41" s="3">
        <v>353348</v>
      </c>
      <c r="AV41" s="3">
        <v>208916</v>
      </c>
      <c r="AW41" s="3">
        <v>256358</v>
      </c>
      <c r="AX41" s="3">
        <v>210905</v>
      </c>
      <c r="AY41" s="3">
        <v>436849</v>
      </c>
      <c r="AZ41" s="3">
        <v>686942</v>
      </c>
      <c r="BA41" s="3">
        <v>478397</v>
      </c>
      <c r="BB41" s="3">
        <v>456300</v>
      </c>
      <c r="BC41" s="3">
        <v>554926</v>
      </c>
      <c r="BD41" s="3">
        <v>836619</v>
      </c>
      <c r="BE41" s="3">
        <v>333594</v>
      </c>
      <c r="BF41" s="3">
        <v>269481</v>
      </c>
      <c r="BG41" s="3">
        <v>199942</v>
      </c>
      <c r="BH41" s="3">
        <v>344021</v>
      </c>
      <c r="BI41" s="3">
        <v>399770</v>
      </c>
      <c r="BJ41" s="5">
        <v>0.23818604773037608</v>
      </c>
      <c r="BK41" s="5">
        <v>0.33929142532248319</v>
      </c>
      <c r="BL41" s="5">
        <v>0.38824457593688361</v>
      </c>
      <c r="BM41" s="5">
        <v>0.37255417839495719</v>
      </c>
      <c r="BN41" s="5">
        <v>0.2084724348837404</v>
      </c>
      <c r="BO41" s="18">
        <f t="shared" si="2"/>
        <v>1</v>
      </c>
      <c r="BP41" s="5">
        <f t="shared" si="4"/>
        <v>0</v>
      </c>
      <c r="BQ41" s="5">
        <f t="shared" si="5"/>
        <v>0</v>
      </c>
      <c r="BR41" s="18">
        <f t="shared" si="3"/>
        <v>0</v>
      </c>
      <c r="BS41" s="3">
        <v>163620</v>
      </c>
      <c r="BT41" s="3">
        <v>162316</v>
      </c>
      <c r="BU41" s="3">
        <v>177156</v>
      </c>
      <c r="BV41" s="3">
        <v>206740</v>
      </c>
      <c r="BW41" s="3">
        <v>174412</v>
      </c>
      <c r="BX41" s="3">
        <v>631</v>
      </c>
      <c r="BY41" s="3">
        <v>459</v>
      </c>
      <c r="BZ41" s="3">
        <v>638</v>
      </c>
      <c r="CA41" s="3">
        <v>78354</v>
      </c>
      <c r="CB41" s="3">
        <v>3398</v>
      </c>
      <c r="CC41" s="3">
        <v>163209</v>
      </c>
      <c r="CD41" s="3">
        <v>164026</v>
      </c>
      <c r="CE41" s="3">
        <v>177114</v>
      </c>
      <c r="CF41" s="3">
        <v>207294</v>
      </c>
      <c r="CG41" s="3">
        <v>174812</v>
      </c>
    </row>
    <row r="42" spans="1:85" x14ac:dyDescent="0.25">
      <c r="A42" t="s">
        <v>31</v>
      </c>
      <c r="B42" s="3">
        <v>7715830</v>
      </c>
      <c r="C42" s="3">
        <v>8059902</v>
      </c>
      <c r="D42" s="3">
        <v>10527893</v>
      </c>
      <c r="E42" s="3">
        <v>9470735</v>
      </c>
      <c r="F42" s="3">
        <v>9910167</v>
      </c>
      <c r="G42" s="3">
        <v>14675</v>
      </c>
      <c r="H42" s="3">
        <v>31074</v>
      </c>
      <c r="I42" s="3">
        <v>21797</v>
      </c>
      <c r="J42" s="3">
        <v>22898</v>
      </c>
      <c r="K42" s="3">
        <v>16224</v>
      </c>
      <c r="L42" s="3">
        <v>300000</v>
      </c>
      <c r="M42" s="3">
        <v>300000</v>
      </c>
      <c r="N42" s="3">
        <v>300000</v>
      </c>
      <c r="O42" s="3">
        <v>300000</v>
      </c>
      <c r="P42" s="3">
        <v>300000</v>
      </c>
      <c r="Q42" s="3">
        <v>186036</v>
      </c>
      <c r="R42" s="3">
        <v>236963</v>
      </c>
      <c r="S42" s="3">
        <v>307112</v>
      </c>
      <c r="T42" s="3">
        <v>371383</v>
      </c>
      <c r="U42" s="3">
        <v>469428</v>
      </c>
      <c r="V42" s="3">
        <v>0</v>
      </c>
      <c r="W42" s="3">
        <v>0</v>
      </c>
      <c r="X42" s="3">
        <v>784956</v>
      </c>
      <c r="Y42" s="3">
        <v>636283</v>
      </c>
      <c r="Z42" s="3">
        <v>335651</v>
      </c>
      <c r="AA42" s="3">
        <v>16142</v>
      </c>
      <c r="AB42" s="3">
        <v>22589</v>
      </c>
      <c r="AC42" s="3">
        <v>26090</v>
      </c>
      <c r="AD42" s="3">
        <v>34174</v>
      </c>
      <c r="AE42" s="3">
        <v>44188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4009128</v>
      </c>
      <c r="AL42" s="3">
        <v>0</v>
      </c>
      <c r="AM42" s="3">
        <v>5225950</v>
      </c>
      <c r="AN42" s="3">
        <v>4763096</v>
      </c>
      <c r="AO42" s="3">
        <v>5392865</v>
      </c>
      <c r="AP42" s="3">
        <v>10923204</v>
      </c>
      <c r="AQ42" s="3">
        <v>14634154</v>
      </c>
      <c r="AR42" s="3">
        <v>16455494</v>
      </c>
      <c r="AS42" s="3">
        <v>15146545</v>
      </c>
      <c r="AT42" s="3">
        <v>16227637</v>
      </c>
      <c r="AU42" s="3">
        <v>162350</v>
      </c>
      <c r="AV42" s="3">
        <v>141615</v>
      </c>
      <c r="AW42" s="3">
        <v>330044</v>
      </c>
      <c r="AX42" s="3">
        <v>369260</v>
      </c>
      <c r="AY42" s="3">
        <v>362197</v>
      </c>
      <c r="AZ42" s="3">
        <v>205573</v>
      </c>
      <c r="BA42" s="3">
        <v>225725</v>
      </c>
      <c r="BB42" s="3">
        <v>415537</v>
      </c>
      <c r="BC42" s="3">
        <v>460617</v>
      </c>
      <c r="BD42" s="3">
        <v>455312</v>
      </c>
      <c r="BE42" s="3">
        <v>43223</v>
      </c>
      <c r="BF42" s="3">
        <v>84110</v>
      </c>
      <c r="BG42" s="3">
        <v>85493</v>
      </c>
      <c r="BH42" s="3">
        <v>91357</v>
      </c>
      <c r="BI42" s="3">
        <v>93115</v>
      </c>
      <c r="BJ42" s="5">
        <v>0.61865128202633612</v>
      </c>
      <c r="BK42" s="5">
        <v>0.28155055930889356</v>
      </c>
      <c r="BL42" s="5">
        <v>0.50451584335450272</v>
      </c>
      <c r="BM42" s="5">
        <v>0.55702242861205731</v>
      </c>
      <c r="BN42" s="5">
        <v>0.50779904768598239</v>
      </c>
      <c r="BO42" s="18">
        <f t="shared" si="2"/>
        <v>0</v>
      </c>
      <c r="BP42" s="5">
        <f t="shared" si="4"/>
        <v>230464</v>
      </c>
      <c r="BQ42" s="5">
        <f t="shared" si="5"/>
        <v>0.50616719963453627</v>
      </c>
      <c r="BR42" s="18">
        <f t="shared" si="3"/>
        <v>1</v>
      </c>
      <c r="BS42" s="3">
        <v>127178</v>
      </c>
      <c r="BT42" s="3">
        <v>63553</v>
      </c>
      <c r="BU42" s="3">
        <v>209645</v>
      </c>
      <c r="BV42" s="3">
        <v>256574</v>
      </c>
      <c r="BW42" s="3">
        <v>231207</v>
      </c>
      <c r="BX42" s="3">
        <v>4</v>
      </c>
      <c r="BY42" s="3">
        <v>101</v>
      </c>
      <c r="BZ42" s="3">
        <v>112</v>
      </c>
      <c r="CA42" s="3">
        <v>473</v>
      </c>
      <c r="CB42" s="3">
        <v>743</v>
      </c>
      <c r="CC42" s="3">
        <v>69243</v>
      </c>
      <c r="CD42" s="3">
        <v>89234</v>
      </c>
      <c r="CE42" s="3">
        <v>193525</v>
      </c>
      <c r="CF42" s="3">
        <v>266670</v>
      </c>
      <c r="CG42" s="3">
        <v>178785</v>
      </c>
    </row>
    <row r="43" spans="1:85" x14ac:dyDescent="0.25">
      <c r="A43" t="s">
        <v>32</v>
      </c>
      <c r="B43" s="3">
        <v>24767157</v>
      </c>
      <c r="C43" s="3">
        <v>29986341</v>
      </c>
      <c r="D43" s="3">
        <v>32148185</v>
      </c>
      <c r="E43" s="3">
        <v>28514705</v>
      </c>
      <c r="F43" s="3">
        <v>29668042</v>
      </c>
      <c r="G43" s="3">
        <v>363497</v>
      </c>
      <c r="H43" s="3">
        <v>305004</v>
      </c>
      <c r="I43" s="3">
        <v>342643</v>
      </c>
      <c r="J43" s="3">
        <v>469570</v>
      </c>
      <c r="K43" s="3">
        <v>369014</v>
      </c>
      <c r="L43" s="3">
        <v>850000</v>
      </c>
      <c r="M43" s="3">
        <v>850000</v>
      </c>
      <c r="N43" s="3">
        <v>850000</v>
      </c>
      <c r="O43" s="3">
        <v>850000</v>
      </c>
      <c r="P43" s="3">
        <v>850000</v>
      </c>
      <c r="Q43" s="3">
        <v>1014237</v>
      </c>
      <c r="R43" s="3">
        <v>1444321</v>
      </c>
      <c r="S43" s="3">
        <v>1849897</v>
      </c>
      <c r="T43" s="3">
        <v>2305500</v>
      </c>
      <c r="U43" s="3">
        <v>2741169</v>
      </c>
      <c r="V43" s="3">
        <v>4051410</v>
      </c>
      <c r="W43" s="3">
        <v>3733213</v>
      </c>
      <c r="X43" s="3">
        <v>2890004</v>
      </c>
      <c r="Y43" s="3">
        <v>3296021</v>
      </c>
      <c r="Z43" s="3">
        <v>4337474</v>
      </c>
      <c r="AA43" s="3">
        <v>157629</v>
      </c>
      <c r="AB43" s="3">
        <v>214426</v>
      </c>
      <c r="AC43" s="3">
        <v>281080</v>
      </c>
      <c r="AD43" s="3">
        <v>332697</v>
      </c>
      <c r="AE43" s="3">
        <v>1011362</v>
      </c>
      <c r="AF43" s="3">
        <v>25903</v>
      </c>
      <c r="AG43" s="3">
        <v>25903</v>
      </c>
      <c r="AH43" s="3">
        <v>25903</v>
      </c>
      <c r="AI43" s="3">
        <v>25903</v>
      </c>
      <c r="AJ43" s="3">
        <v>25785</v>
      </c>
      <c r="AK43" s="3">
        <v>9796164</v>
      </c>
      <c r="AL43" s="3">
        <v>12247709</v>
      </c>
      <c r="AM43" s="3">
        <v>11747236</v>
      </c>
      <c r="AN43" s="3">
        <v>13309958</v>
      </c>
      <c r="AO43" s="3">
        <v>11374179</v>
      </c>
      <c r="AP43" s="3">
        <v>27098316</v>
      </c>
      <c r="AQ43" s="3">
        <v>42091872</v>
      </c>
      <c r="AR43" s="3">
        <v>49769756</v>
      </c>
      <c r="AS43" s="3">
        <v>48991281</v>
      </c>
      <c r="AT43" s="3">
        <v>47590894</v>
      </c>
      <c r="AU43" s="3">
        <v>1379263</v>
      </c>
      <c r="AV43" s="3">
        <v>1092139</v>
      </c>
      <c r="AW43" s="3">
        <v>1244110</v>
      </c>
      <c r="AX43" s="3">
        <v>963462</v>
      </c>
      <c r="AY43" s="3">
        <v>1825377</v>
      </c>
      <c r="AZ43" s="3">
        <v>1580433</v>
      </c>
      <c r="BA43" s="3">
        <v>1409567</v>
      </c>
      <c r="BB43" s="3">
        <v>1478466</v>
      </c>
      <c r="BC43" s="3">
        <v>1251008</v>
      </c>
      <c r="BD43" s="3">
        <v>2009045</v>
      </c>
      <c r="BE43" s="3">
        <v>201170</v>
      </c>
      <c r="BF43" s="3">
        <v>317428</v>
      </c>
      <c r="BG43" s="3">
        <v>234356</v>
      </c>
      <c r="BH43" s="3">
        <v>287546</v>
      </c>
      <c r="BI43" s="3">
        <v>183668</v>
      </c>
      <c r="BJ43" s="5">
        <v>0.33076188614132962</v>
      </c>
      <c r="BK43" s="5">
        <v>0.26574969476442056</v>
      </c>
      <c r="BL43" s="5">
        <v>0.39956887747164965</v>
      </c>
      <c r="BM43" s="5">
        <v>0.55708916329871594</v>
      </c>
      <c r="BN43" s="5">
        <v>0.40101590556707289</v>
      </c>
      <c r="BO43" s="18">
        <f t="shared" si="2"/>
        <v>0</v>
      </c>
      <c r="BP43" s="5">
        <f t="shared" si="4"/>
        <v>510476</v>
      </c>
      <c r="BQ43" s="5">
        <f t="shared" si="5"/>
        <v>0.25408888302651261</v>
      </c>
      <c r="BR43" s="18">
        <f t="shared" si="3"/>
        <v>0</v>
      </c>
      <c r="BS43" s="3">
        <v>522747</v>
      </c>
      <c r="BT43" s="3">
        <v>374592</v>
      </c>
      <c r="BU43" s="3">
        <v>590749</v>
      </c>
      <c r="BV43" s="3">
        <v>696923</v>
      </c>
      <c r="BW43" s="3">
        <v>805659</v>
      </c>
      <c r="BX43" s="3">
        <v>109847</v>
      </c>
      <c r="BY43" s="3">
        <v>66418</v>
      </c>
      <c r="BZ43" s="3">
        <v>144061</v>
      </c>
      <c r="CA43" s="3">
        <v>402480</v>
      </c>
      <c r="CB43" s="3">
        <v>295183</v>
      </c>
      <c r="CC43" s="3">
        <v>522747</v>
      </c>
      <c r="CD43" s="3">
        <v>374592</v>
      </c>
      <c r="CE43" s="3">
        <v>590749</v>
      </c>
      <c r="CF43" s="3">
        <v>696923</v>
      </c>
      <c r="CG43" s="3">
        <v>805659</v>
      </c>
    </row>
    <row r="44" spans="1:85" x14ac:dyDescent="0.25">
      <c r="A44" t="s">
        <v>33</v>
      </c>
      <c r="B44" s="3">
        <v>15037711</v>
      </c>
      <c r="C44" s="3">
        <v>14935075</v>
      </c>
      <c r="D44" s="3">
        <v>16515741</v>
      </c>
      <c r="E44" s="3">
        <v>20185306</v>
      </c>
      <c r="F44" s="3">
        <v>19002607</v>
      </c>
      <c r="G44" s="3">
        <v>1425675</v>
      </c>
      <c r="H44" s="3">
        <v>617168</v>
      </c>
      <c r="I44" s="3">
        <v>790848</v>
      </c>
      <c r="J44" s="3">
        <v>860996</v>
      </c>
      <c r="K44" s="3">
        <v>793163</v>
      </c>
      <c r="L44" s="3">
        <v>93600</v>
      </c>
      <c r="M44" s="3">
        <v>93600</v>
      </c>
      <c r="N44" s="3">
        <v>93600</v>
      </c>
      <c r="O44" s="3">
        <v>93600</v>
      </c>
      <c r="P44" s="3">
        <v>93600</v>
      </c>
      <c r="Q44" s="3">
        <v>4308178</v>
      </c>
      <c r="R44" s="3">
        <v>4689206</v>
      </c>
      <c r="S44" s="3">
        <v>4695633</v>
      </c>
      <c r="T44" s="3">
        <v>4776559</v>
      </c>
      <c r="U44" s="3">
        <v>4812230</v>
      </c>
      <c r="V44" s="3">
        <v>3743031</v>
      </c>
      <c r="W44" s="3">
        <v>1687363</v>
      </c>
      <c r="X44" s="3">
        <v>2004950</v>
      </c>
      <c r="Y44" s="3">
        <v>2561012</v>
      </c>
      <c r="Z44" s="3">
        <v>2144108</v>
      </c>
      <c r="AA44" s="3">
        <v>544016</v>
      </c>
      <c r="AB44" s="3">
        <v>620065</v>
      </c>
      <c r="AC44" s="3">
        <v>684564</v>
      </c>
      <c r="AD44" s="3">
        <v>718599</v>
      </c>
      <c r="AE44" s="3">
        <v>865395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333709</v>
      </c>
      <c r="AL44" s="3">
        <v>1323740</v>
      </c>
      <c r="AM44" s="3">
        <v>1574901</v>
      </c>
      <c r="AN44" s="3">
        <v>2677532</v>
      </c>
      <c r="AO44" s="3">
        <v>2281156</v>
      </c>
      <c r="AP44" s="3">
        <v>14324985</v>
      </c>
      <c r="AQ44" s="3">
        <v>16712407</v>
      </c>
      <c r="AR44" s="3">
        <v>17063264</v>
      </c>
      <c r="AS44" s="3">
        <v>19700668</v>
      </c>
      <c r="AT44" s="3">
        <v>16790413</v>
      </c>
      <c r="AU44" s="3">
        <v>788934</v>
      </c>
      <c r="AV44" s="3">
        <v>1208938</v>
      </c>
      <c r="AW44" s="3">
        <v>740572</v>
      </c>
      <c r="AX44" s="3">
        <v>1923865</v>
      </c>
      <c r="AY44" s="3">
        <v>814453</v>
      </c>
      <c r="AZ44" s="3">
        <v>1229775</v>
      </c>
      <c r="BA44" s="3">
        <v>1602477</v>
      </c>
      <c r="BB44" s="3">
        <v>1233485</v>
      </c>
      <c r="BC44" s="3">
        <v>2448643</v>
      </c>
      <c r="BD44" s="3">
        <v>1448493</v>
      </c>
      <c r="BE44" s="3">
        <v>440841</v>
      </c>
      <c r="BF44" s="3">
        <v>393539</v>
      </c>
      <c r="BG44" s="3">
        <v>492913</v>
      </c>
      <c r="BH44" s="3">
        <v>524778</v>
      </c>
      <c r="BI44" s="3">
        <v>634040</v>
      </c>
      <c r="BJ44" s="5">
        <v>0.58910695045841721</v>
      </c>
      <c r="BK44" s="5">
        <v>0.39899231003003477</v>
      </c>
      <c r="BL44" s="5">
        <v>0.5122259289735992</v>
      </c>
      <c r="BM44" s="5">
        <v>0.36478408653282657</v>
      </c>
      <c r="BN44" s="5">
        <v>0.50999901276706205</v>
      </c>
      <c r="BO44" s="18">
        <f t="shared" si="2"/>
        <v>0</v>
      </c>
      <c r="BP44" s="5">
        <f t="shared" si="4"/>
        <v>528782</v>
      </c>
      <c r="BQ44" s="5">
        <f t="shared" si="5"/>
        <v>0.36505664853057629</v>
      </c>
      <c r="BR44" s="18">
        <f t="shared" si="3"/>
        <v>1</v>
      </c>
      <c r="BS44" s="3">
        <v>724469</v>
      </c>
      <c r="BT44" s="3">
        <v>639376</v>
      </c>
      <c r="BU44" s="3">
        <v>631823</v>
      </c>
      <c r="BV44" s="3">
        <v>893226</v>
      </c>
      <c r="BW44" s="3">
        <v>738730</v>
      </c>
      <c r="BX44" s="3">
        <v>256029</v>
      </c>
      <c r="BY44" s="3">
        <v>261466</v>
      </c>
      <c r="BZ44" s="3">
        <v>147678</v>
      </c>
      <c r="CA44" s="3">
        <v>196237</v>
      </c>
      <c r="CB44" s="3">
        <v>209948</v>
      </c>
      <c r="CC44" s="3">
        <v>724469</v>
      </c>
      <c r="CD44" s="3">
        <v>639376</v>
      </c>
      <c r="CE44" s="3">
        <v>631823</v>
      </c>
      <c r="CF44" s="3">
        <v>893226</v>
      </c>
      <c r="CG44" s="3">
        <v>738730</v>
      </c>
    </row>
    <row r="45" spans="1:85" x14ac:dyDescent="0.25">
      <c r="A45" t="s">
        <v>121</v>
      </c>
      <c r="B45" s="3">
        <v>20976715</v>
      </c>
      <c r="C45" s="3">
        <v>20126420</v>
      </c>
      <c r="D45" s="3">
        <v>16624248</v>
      </c>
      <c r="E45" s="3">
        <v>17744566</v>
      </c>
      <c r="F45" s="3">
        <v>19957566</v>
      </c>
      <c r="G45" s="3">
        <v>357672</v>
      </c>
      <c r="H45" s="3">
        <v>248055</v>
      </c>
      <c r="I45" s="3">
        <v>1831519</v>
      </c>
      <c r="J45" s="3">
        <v>1716619</v>
      </c>
      <c r="K45" s="3">
        <v>1979359</v>
      </c>
      <c r="L45" s="3">
        <v>93600</v>
      </c>
      <c r="M45" s="3">
        <v>93600</v>
      </c>
      <c r="N45" s="3">
        <v>93600</v>
      </c>
      <c r="O45" s="3">
        <v>93600</v>
      </c>
      <c r="P45" s="3">
        <v>93600</v>
      </c>
      <c r="Q45" s="3">
        <v>4368958</v>
      </c>
      <c r="R45" s="3">
        <v>4222493</v>
      </c>
      <c r="S45" s="3">
        <v>4260191</v>
      </c>
      <c r="T45" s="3">
        <v>4564497</v>
      </c>
      <c r="U45" s="3">
        <v>5027175</v>
      </c>
      <c r="V45" s="3">
        <v>0</v>
      </c>
      <c r="W45" s="3">
        <v>0</v>
      </c>
      <c r="X45" s="3">
        <v>0</v>
      </c>
      <c r="Y45" s="3">
        <v>356796</v>
      </c>
      <c r="Z45" s="3">
        <v>497889</v>
      </c>
      <c r="AA45" s="3">
        <v>130564</v>
      </c>
      <c r="AB45" s="3">
        <v>128445</v>
      </c>
      <c r="AC45" s="3">
        <v>133307</v>
      </c>
      <c r="AD45" s="3">
        <v>134816</v>
      </c>
      <c r="AE45" s="3">
        <v>168827</v>
      </c>
      <c r="AF45" s="3">
        <v>0</v>
      </c>
      <c r="AG45" s="3">
        <v>0</v>
      </c>
      <c r="AH45" s="3">
        <v>0</v>
      </c>
      <c r="AI45" s="3">
        <v>41</v>
      </c>
      <c r="AJ45" s="3">
        <v>45283</v>
      </c>
      <c r="AK45" s="3">
        <v>3256536</v>
      </c>
      <c r="AL45" s="3">
        <v>3250000</v>
      </c>
      <c r="AM45" s="3">
        <v>3250000</v>
      </c>
      <c r="AN45" s="3">
        <v>3626648</v>
      </c>
      <c r="AO45" s="3">
        <v>4120701</v>
      </c>
      <c r="AP45" s="3">
        <v>25823887</v>
      </c>
      <c r="AQ45" s="3">
        <v>21158495</v>
      </c>
      <c r="AR45" s="3">
        <v>25732991</v>
      </c>
      <c r="AS45" s="3">
        <v>25574178</v>
      </c>
      <c r="AT45" s="3">
        <v>29007115</v>
      </c>
      <c r="AU45" s="3">
        <v>717517</v>
      </c>
      <c r="AV45" s="3">
        <v>373735</v>
      </c>
      <c r="AW45" s="3">
        <v>457452</v>
      </c>
      <c r="AX45" s="3">
        <v>630942</v>
      </c>
      <c r="AY45" s="3">
        <v>1078872</v>
      </c>
      <c r="AZ45" s="3">
        <v>890223</v>
      </c>
      <c r="BA45" s="3">
        <v>510138</v>
      </c>
      <c r="BB45" s="3">
        <v>622198</v>
      </c>
      <c r="BC45" s="3">
        <v>880425</v>
      </c>
      <c r="BD45" s="3">
        <v>1343083</v>
      </c>
      <c r="BE45" s="3">
        <v>172706</v>
      </c>
      <c r="BF45" s="3">
        <v>136403</v>
      </c>
      <c r="BG45" s="3">
        <v>164746</v>
      </c>
      <c r="BH45" s="3">
        <v>249483</v>
      </c>
      <c r="BI45" s="3">
        <v>264211</v>
      </c>
      <c r="BJ45" s="5">
        <v>0.47233558333136755</v>
      </c>
      <c r="BK45" s="5">
        <v>0.82853463180551146</v>
      </c>
      <c r="BL45" s="5">
        <v>0.54974300785280572</v>
      </c>
      <c r="BM45" s="5">
        <v>0.2761189198398501</v>
      </c>
      <c r="BN45" s="5">
        <v>0.17469434130280853</v>
      </c>
      <c r="BO45" s="18">
        <f t="shared" si="2"/>
        <v>1</v>
      </c>
      <c r="BP45" s="5">
        <f t="shared" si="4"/>
        <v>0</v>
      </c>
      <c r="BQ45" s="5">
        <f t="shared" si="5"/>
        <v>0</v>
      </c>
      <c r="BR45" s="18">
        <f t="shared" si="3"/>
        <v>0</v>
      </c>
      <c r="BS45" s="3">
        <v>420484</v>
      </c>
      <c r="BT45" s="3">
        <v>422667</v>
      </c>
      <c r="BU45" s="3">
        <v>342049</v>
      </c>
      <c r="BV45" s="3">
        <v>243102</v>
      </c>
      <c r="BW45" s="3">
        <v>234629</v>
      </c>
      <c r="BX45" s="3">
        <v>7187</v>
      </c>
      <c r="BY45" s="3">
        <v>110</v>
      </c>
      <c r="BZ45" s="3">
        <v>96991</v>
      </c>
      <c r="CA45" s="3">
        <v>641</v>
      </c>
      <c r="CB45" s="3">
        <v>769</v>
      </c>
      <c r="CC45" s="3">
        <v>451344</v>
      </c>
      <c r="CD45" s="3">
        <v>438901</v>
      </c>
      <c r="CE45" s="3">
        <v>345940</v>
      </c>
      <c r="CF45" s="3">
        <v>249855</v>
      </c>
      <c r="CG45" s="3">
        <v>238223</v>
      </c>
    </row>
    <row r="46" spans="1:85" x14ac:dyDescent="0.25">
      <c r="A46" t="s">
        <v>34</v>
      </c>
      <c r="B46" s="3">
        <v>4269422</v>
      </c>
      <c r="C46" s="3">
        <v>4392000</v>
      </c>
      <c r="D46" s="3">
        <v>7253998</v>
      </c>
      <c r="E46" s="3">
        <v>10561274</v>
      </c>
      <c r="F46" s="3">
        <v>12247084</v>
      </c>
      <c r="G46" s="3">
        <v>205392</v>
      </c>
      <c r="H46" s="3">
        <v>428487</v>
      </c>
      <c r="I46" s="3">
        <v>474234</v>
      </c>
      <c r="J46" s="3">
        <v>420465</v>
      </c>
      <c r="K46" s="3">
        <v>363909</v>
      </c>
      <c r="L46" s="3">
        <v>46800</v>
      </c>
      <c r="M46" s="3">
        <v>46800</v>
      </c>
      <c r="N46" s="3">
        <v>46800</v>
      </c>
      <c r="O46" s="3">
        <v>46800</v>
      </c>
      <c r="P46" s="3">
        <v>46800</v>
      </c>
      <c r="Q46" s="3">
        <v>393853</v>
      </c>
      <c r="R46" s="3">
        <v>472165</v>
      </c>
      <c r="S46" s="3">
        <v>551759</v>
      </c>
      <c r="T46" s="3">
        <v>626044</v>
      </c>
      <c r="U46" s="3">
        <v>695610</v>
      </c>
      <c r="V46" s="3">
        <v>0</v>
      </c>
      <c r="W46" s="3">
        <v>0</v>
      </c>
      <c r="X46" s="3">
        <v>212727</v>
      </c>
      <c r="Y46" s="3">
        <v>319215</v>
      </c>
      <c r="Z46" s="3">
        <v>213902</v>
      </c>
      <c r="AA46" s="3">
        <v>262361</v>
      </c>
      <c r="AB46" s="3">
        <v>367075</v>
      </c>
      <c r="AC46" s="3">
        <v>128792</v>
      </c>
      <c r="AD46" s="3">
        <v>140854</v>
      </c>
      <c r="AE46" s="3">
        <v>149353</v>
      </c>
      <c r="AF46" s="3">
        <v>3904</v>
      </c>
      <c r="AG46" s="3">
        <v>1721</v>
      </c>
      <c r="AH46" s="3">
        <v>905</v>
      </c>
      <c r="AI46" s="3">
        <v>484</v>
      </c>
      <c r="AJ46" s="3">
        <v>135</v>
      </c>
      <c r="AK46" s="3">
        <v>0</v>
      </c>
      <c r="AL46" s="3">
        <v>0</v>
      </c>
      <c r="AM46" s="3">
        <v>1507222</v>
      </c>
      <c r="AN46" s="3">
        <v>2786033</v>
      </c>
      <c r="AO46" s="3">
        <v>3358035</v>
      </c>
      <c r="AP46" s="3">
        <v>17177318</v>
      </c>
      <c r="AQ46" s="3">
        <v>22771029</v>
      </c>
      <c r="AR46" s="3">
        <v>26914225</v>
      </c>
      <c r="AS46" s="3">
        <v>28012068</v>
      </c>
      <c r="AT46" s="3">
        <v>29161238</v>
      </c>
      <c r="AU46" s="3">
        <v>315611</v>
      </c>
      <c r="AV46" s="3">
        <v>338072</v>
      </c>
      <c r="AW46" s="3">
        <v>230199</v>
      </c>
      <c r="AX46" s="3">
        <v>306287</v>
      </c>
      <c r="AY46" s="3">
        <v>397632</v>
      </c>
      <c r="AZ46" s="3">
        <v>381608</v>
      </c>
      <c r="BA46" s="3">
        <v>388129</v>
      </c>
      <c r="BB46" s="3">
        <v>311589</v>
      </c>
      <c r="BC46" s="3">
        <v>416138</v>
      </c>
      <c r="BD46" s="3">
        <v>515439</v>
      </c>
      <c r="BE46" s="3">
        <v>65997</v>
      </c>
      <c r="BF46" s="3">
        <v>50057</v>
      </c>
      <c r="BG46" s="3">
        <v>81390</v>
      </c>
      <c r="BH46" s="3">
        <v>109851</v>
      </c>
      <c r="BI46" s="3">
        <v>117807</v>
      </c>
      <c r="BJ46" s="5">
        <v>0.36278065449361646</v>
      </c>
      <c r="BK46" s="5">
        <v>0.37148473832153744</v>
      </c>
      <c r="BL46" s="5">
        <v>0.44641498897586246</v>
      </c>
      <c r="BM46" s="5">
        <v>0.42317452383584292</v>
      </c>
      <c r="BN46" s="5">
        <v>0.46522478896629865</v>
      </c>
      <c r="BO46" s="18">
        <f t="shared" si="2"/>
        <v>0</v>
      </c>
      <c r="BP46" s="5">
        <f t="shared" si="4"/>
        <v>230675</v>
      </c>
      <c r="BQ46" s="5">
        <f t="shared" si="5"/>
        <v>0.44753113365500086</v>
      </c>
      <c r="BR46" s="18">
        <f t="shared" si="3"/>
        <v>1</v>
      </c>
      <c r="BS46" s="3">
        <v>138440</v>
      </c>
      <c r="BT46" s="3">
        <v>144184</v>
      </c>
      <c r="BU46" s="3">
        <v>139098</v>
      </c>
      <c r="BV46" s="3">
        <v>176099</v>
      </c>
      <c r="BW46" s="3">
        <v>239795</v>
      </c>
      <c r="BX46" s="3">
        <v>17121</v>
      </c>
      <c r="BY46" s="3">
        <v>10747</v>
      </c>
      <c r="BZ46" s="3">
        <v>7385</v>
      </c>
      <c r="CA46" s="3">
        <v>8020</v>
      </c>
      <c r="CB46" s="3">
        <v>9120</v>
      </c>
      <c r="CC46" s="3">
        <v>138440</v>
      </c>
      <c r="CD46" s="3">
        <v>144184</v>
      </c>
      <c r="CE46" s="3">
        <v>139098</v>
      </c>
      <c r="CF46" s="3">
        <v>176099</v>
      </c>
      <c r="CG46" s="3">
        <v>239795</v>
      </c>
    </row>
    <row r="47" spans="1:85" x14ac:dyDescent="0.25">
      <c r="A47" t="s">
        <v>35</v>
      </c>
      <c r="B47" s="3">
        <v>13185278</v>
      </c>
      <c r="C47" s="3">
        <v>13846774</v>
      </c>
      <c r="D47" s="3">
        <v>13595142</v>
      </c>
      <c r="E47" s="3">
        <v>14828768</v>
      </c>
      <c r="F47" s="3">
        <v>15603419</v>
      </c>
      <c r="G47" s="3">
        <v>345930</v>
      </c>
      <c r="H47" s="3">
        <v>252006</v>
      </c>
      <c r="I47" s="3">
        <v>296925</v>
      </c>
      <c r="J47" s="3">
        <v>271614</v>
      </c>
      <c r="K47" s="3">
        <v>282933</v>
      </c>
      <c r="L47" s="3">
        <v>700000</v>
      </c>
      <c r="M47" s="3">
        <v>700000</v>
      </c>
      <c r="N47" s="3">
        <v>700000</v>
      </c>
      <c r="O47" s="3">
        <v>700000</v>
      </c>
      <c r="P47" s="3">
        <v>700000</v>
      </c>
      <c r="Q47" s="3">
        <v>751854</v>
      </c>
      <c r="R47" s="3">
        <v>846728</v>
      </c>
      <c r="S47" s="3">
        <v>953704</v>
      </c>
      <c r="T47" s="3">
        <v>999167</v>
      </c>
      <c r="U47" s="3">
        <v>1016348</v>
      </c>
      <c r="V47" s="3">
        <v>1238502</v>
      </c>
      <c r="W47" s="3">
        <v>1222784</v>
      </c>
      <c r="X47" s="3">
        <v>986590</v>
      </c>
      <c r="Y47" s="3">
        <v>1056961</v>
      </c>
      <c r="Z47" s="3">
        <v>776219</v>
      </c>
      <c r="AA47" s="3">
        <v>138408</v>
      </c>
      <c r="AB47" s="3">
        <v>179859</v>
      </c>
      <c r="AC47" s="3">
        <v>222617</v>
      </c>
      <c r="AD47" s="3">
        <v>426929</v>
      </c>
      <c r="AE47" s="3">
        <v>361411</v>
      </c>
      <c r="AF47" s="3">
        <v>31090</v>
      </c>
      <c r="AG47" s="3">
        <v>52388</v>
      </c>
      <c r="AH47" s="3">
        <v>66919</v>
      </c>
      <c r="AI47" s="3">
        <v>81075</v>
      </c>
      <c r="AJ47" s="3">
        <v>92291</v>
      </c>
      <c r="AK47" s="3">
        <v>6108519</v>
      </c>
      <c r="AL47" s="3">
        <v>6463919</v>
      </c>
      <c r="AM47" s="3">
        <v>7152208</v>
      </c>
      <c r="AN47" s="3">
        <v>7154486</v>
      </c>
      <c r="AO47" s="3">
        <v>6528711</v>
      </c>
      <c r="AP47" s="3">
        <v>16519944</v>
      </c>
      <c r="AQ47" s="3">
        <v>17679401</v>
      </c>
      <c r="AR47" s="3">
        <v>16715182</v>
      </c>
      <c r="AS47" s="3">
        <v>15914355</v>
      </c>
      <c r="AT47" s="3">
        <v>16419292</v>
      </c>
      <c r="AU47" s="3">
        <v>799999</v>
      </c>
      <c r="AV47" s="3">
        <v>644280</v>
      </c>
      <c r="AW47" s="3">
        <v>788792</v>
      </c>
      <c r="AX47" s="3">
        <v>840493</v>
      </c>
      <c r="AY47" s="3">
        <v>916550</v>
      </c>
      <c r="AZ47" s="3">
        <v>1035651</v>
      </c>
      <c r="BA47" s="3">
        <v>872881</v>
      </c>
      <c r="BB47" s="3">
        <v>1067433</v>
      </c>
      <c r="BC47" s="3">
        <v>1141274</v>
      </c>
      <c r="BD47" s="3">
        <v>1212429</v>
      </c>
      <c r="BE47" s="3">
        <v>235652</v>
      </c>
      <c r="BF47" s="3">
        <v>228601</v>
      </c>
      <c r="BG47" s="3">
        <v>278641</v>
      </c>
      <c r="BH47" s="3">
        <v>300781</v>
      </c>
      <c r="BI47" s="3">
        <v>295879</v>
      </c>
      <c r="BJ47" s="5">
        <v>0.25087022558757727</v>
      </c>
      <c r="BK47" s="5">
        <v>0.36061960335944993</v>
      </c>
      <c r="BL47" s="5">
        <v>0.42432920848427957</v>
      </c>
      <c r="BM47" s="5">
        <v>0.50714201848110096</v>
      </c>
      <c r="BN47" s="5">
        <v>0.49625421364879924</v>
      </c>
      <c r="BO47" s="18">
        <f t="shared" si="2"/>
        <v>0</v>
      </c>
      <c r="BP47" s="5">
        <f t="shared" si="4"/>
        <v>600947</v>
      </c>
      <c r="BQ47" s="5">
        <f t="shared" si="5"/>
        <v>0.49565541569856875</v>
      </c>
      <c r="BR47" s="18">
        <f t="shared" si="3"/>
        <v>1</v>
      </c>
      <c r="BS47" s="3">
        <v>259814</v>
      </c>
      <c r="BT47" s="3">
        <v>314778</v>
      </c>
      <c r="BU47" s="3">
        <v>452943</v>
      </c>
      <c r="BV47" s="3">
        <v>578788</v>
      </c>
      <c r="BW47" s="3">
        <v>601673</v>
      </c>
      <c r="BX47" s="3">
        <v>3138</v>
      </c>
      <c r="BY47" s="3">
        <v>1777</v>
      </c>
      <c r="BZ47" s="3">
        <v>1696</v>
      </c>
      <c r="CA47" s="3">
        <v>6086</v>
      </c>
      <c r="CB47" s="3">
        <v>726</v>
      </c>
      <c r="CC47" s="3">
        <v>238643</v>
      </c>
      <c r="CD47" s="3">
        <v>263461</v>
      </c>
      <c r="CE47" s="3">
        <v>570634</v>
      </c>
      <c r="CF47" s="3">
        <v>560316</v>
      </c>
      <c r="CG47" s="3">
        <v>620357</v>
      </c>
    </row>
    <row r="48" spans="1:85" x14ac:dyDescent="0.25">
      <c r="A48" t="s">
        <v>36</v>
      </c>
      <c r="B48" s="3">
        <v>11012970</v>
      </c>
      <c r="C48" s="3">
        <v>14155038</v>
      </c>
      <c r="D48" s="3">
        <v>14861390</v>
      </c>
      <c r="E48" s="3">
        <v>13883253</v>
      </c>
      <c r="F48" s="3">
        <v>12542292</v>
      </c>
      <c r="G48" s="3">
        <v>3200547</v>
      </c>
      <c r="H48" s="3">
        <v>3278340</v>
      </c>
      <c r="I48" s="3">
        <v>3154537</v>
      </c>
      <c r="J48" s="3">
        <v>3141967</v>
      </c>
      <c r="K48" s="3">
        <v>2671319</v>
      </c>
      <c r="L48" s="3">
        <v>1100000</v>
      </c>
      <c r="M48" s="3">
        <v>1100000</v>
      </c>
      <c r="N48" s="3">
        <v>1100000</v>
      </c>
      <c r="O48" s="3">
        <v>1100000</v>
      </c>
      <c r="P48" s="3">
        <v>1100000</v>
      </c>
      <c r="Q48" s="3">
        <v>1870097</v>
      </c>
      <c r="R48" s="3">
        <v>2369236</v>
      </c>
      <c r="S48" s="3">
        <v>2910317</v>
      </c>
      <c r="T48" s="3">
        <v>2695627</v>
      </c>
      <c r="U48" s="3">
        <v>3107834</v>
      </c>
      <c r="V48" s="3">
        <v>147254</v>
      </c>
      <c r="W48" s="3">
        <v>135114</v>
      </c>
      <c r="X48" s="3">
        <v>606751</v>
      </c>
      <c r="Y48" s="3">
        <v>585401</v>
      </c>
      <c r="Z48" s="3">
        <v>564051</v>
      </c>
      <c r="AA48" s="3">
        <v>603031</v>
      </c>
      <c r="AB48" s="3">
        <v>552242</v>
      </c>
      <c r="AC48" s="3">
        <v>519675</v>
      </c>
      <c r="AD48" s="3">
        <v>515080</v>
      </c>
      <c r="AE48" s="3">
        <v>478247</v>
      </c>
      <c r="AF48" s="3">
        <v>94374</v>
      </c>
      <c r="AG48" s="3">
        <v>94374</v>
      </c>
      <c r="AH48" s="3">
        <v>94374</v>
      </c>
      <c r="AI48" s="3">
        <v>94374</v>
      </c>
      <c r="AJ48" s="3">
        <v>103367</v>
      </c>
      <c r="AK48" s="3">
        <v>4489026</v>
      </c>
      <c r="AL48" s="3">
        <v>3389473</v>
      </c>
      <c r="AM48" s="3">
        <v>2626201</v>
      </c>
      <c r="AN48" s="3">
        <v>4093251</v>
      </c>
      <c r="AO48" s="3">
        <v>3153665</v>
      </c>
      <c r="AP48" s="3">
        <v>25095661</v>
      </c>
      <c r="AQ48" s="3">
        <v>34321791</v>
      </c>
      <c r="AR48" s="3">
        <v>46660757</v>
      </c>
      <c r="AS48" s="3">
        <v>51919080</v>
      </c>
      <c r="AT48" s="3">
        <v>51793658</v>
      </c>
      <c r="AU48" s="3">
        <v>1172810</v>
      </c>
      <c r="AV48" s="3">
        <v>1748810</v>
      </c>
      <c r="AW48" s="3">
        <v>2055912</v>
      </c>
      <c r="AX48" s="3">
        <v>1871842</v>
      </c>
      <c r="AY48" s="3">
        <v>1847016</v>
      </c>
      <c r="AZ48" s="3">
        <v>1725059</v>
      </c>
      <c r="BA48" s="3">
        <v>2321381</v>
      </c>
      <c r="BB48" s="3">
        <v>2645978</v>
      </c>
      <c r="BC48" s="3">
        <v>2470857</v>
      </c>
      <c r="BD48" s="3">
        <v>2470857</v>
      </c>
      <c r="BE48" s="3">
        <v>552249</v>
      </c>
      <c r="BF48" s="3">
        <v>572571</v>
      </c>
      <c r="BG48" s="3">
        <v>590066</v>
      </c>
      <c r="BH48" s="3">
        <v>599015</v>
      </c>
      <c r="BI48" s="3">
        <v>623841</v>
      </c>
      <c r="BJ48" s="5">
        <v>0.51958744599460072</v>
      </c>
      <c r="BK48" s="5">
        <v>0.48578927802028188</v>
      </c>
      <c r="BL48" s="5">
        <v>0.50387985085287934</v>
      </c>
      <c r="BM48" s="5">
        <v>0.52631536345486607</v>
      </c>
      <c r="BN48" s="5">
        <v>0.47124702077052616</v>
      </c>
      <c r="BO48" s="18">
        <f t="shared" si="2"/>
        <v>0</v>
      </c>
      <c r="BP48" s="5">
        <f t="shared" si="4"/>
        <v>1000792</v>
      </c>
      <c r="BQ48" s="5">
        <f t="shared" si="5"/>
        <v>0.40503841379731809</v>
      </c>
      <c r="BR48" s="18">
        <f t="shared" si="3"/>
        <v>1</v>
      </c>
      <c r="BS48" s="3">
        <v>896319</v>
      </c>
      <c r="BT48" s="3">
        <v>1127702</v>
      </c>
      <c r="BU48" s="3">
        <v>1333255</v>
      </c>
      <c r="BV48" s="3">
        <v>1300450</v>
      </c>
      <c r="BW48" s="3">
        <v>1164384</v>
      </c>
      <c r="BX48" s="3">
        <v>117833</v>
      </c>
      <c r="BY48" s="3">
        <v>136040</v>
      </c>
      <c r="BZ48" s="3">
        <v>154991</v>
      </c>
      <c r="CA48" s="3">
        <v>374767</v>
      </c>
      <c r="CB48" s="3">
        <v>163592</v>
      </c>
      <c r="CC48" s="3">
        <v>832210</v>
      </c>
      <c r="CD48" s="3">
        <v>994353</v>
      </c>
      <c r="CE48" s="3">
        <v>1252487</v>
      </c>
      <c r="CF48" s="3">
        <v>1284052</v>
      </c>
      <c r="CG48" s="3">
        <v>1161670</v>
      </c>
    </row>
    <row r="49" spans="1:85" x14ac:dyDescent="0.25">
      <c r="A49" t="s">
        <v>37</v>
      </c>
      <c r="B49" s="3">
        <v>22791884</v>
      </c>
      <c r="C49" s="3">
        <v>26253229</v>
      </c>
      <c r="D49" s="3">
        <v>26236375</v>
      </c>
      <c r="E49" s="3">
        <v>26738854</v>
      </c>
      <c r="F49" s="3">
        <v>29441765</v>
      </c>
      <c r="G49" s="3">
        <v>3926360</v>
      </c>
      <c r="H49" s="3">
        <v>2551589</v>
      </c>
      <c r="I49" s="3">
        <v>2450844</v>
      </c>
      <c r="J49" s="3">
        <v>1924075</v>
      </c>
      <c r="K49" s="3">
        <v>2662497</v>
      </c>
      <c r="L49" s="3">
        <v>1000000</v>
      </c>
      <c r="M49" s="3">
        <v>1000000</v>
      </c>
      <c r="N49" s="3">
        <v>1000000</v>
      </c>
      <c r="O49" s="3">
        <v>1000000</v>
      </c>
      <c r="P49" s="3">
        <v>1000000</v>
      </c>
      <c r="Q49" s="3">
        <v>3644224</v>
      </c>
      <c r="R49" s="3">
        <v>5387579</v>
      </c>
      <c r="S49" s="3">
        <v>5442450</v>
      </c>
      <c r="T49" s="3">
        <v>5954646</v>
      </c>
      <c r="U49" s="3">
        <v>6146908</v>
      </c>
      <c r="V49" s="3">
        <v>8066404</v>
      </c>
      <c r="W49" s="3">
        <v>6146660</v>
      </c>
      <c r="X49" s="3">
        <v>3719836</v>
      </c>
      <c r="Y49" s="3">
        <v>3555877</v>
      </c>
      <c r="Z49" s="3">
        <v>2244227</v>
      </c>
      <c r="AA49" s="3">
        <v>615860</v>
      </c>
      <c r="AB49" s="3">
        <v>617231</v>
      </c>
      <c r="AC49" s="3">
        <v>1025258</v>
      </c>
      <c r="AD49" s="3">
        <v>992055</v>
      </c>
      <c r="AE49" s="3">
        <v>2311097</v>
      </c>
      <c r="AF49" s="3">
        <v>460684</v>
      </c>
      <c r="AG49" s="3">
        <v>482124</v>
      </c>
      <c r="AH49" s="3">
        <v>389447</v>
      </c>
      <c r="AI49" s="3">
        <v>390947</v>
      </c>
      <c r="AJ49" s="3">
        <v>402947</v>
      </c>
      <c r="AK49" s="3">
        <v>5004320</v>
      </c>
      <c r="AL49" s="3">
        <v>7057826</v>
      </c>
      <c r="AM49" s="3">
        <v>7486953</v>
      </c>
      <c r="AN49" s="3">
        <v>6537512</v>
      </c>
      <c r="AO49" s="3">
        <v>9463431</v>
      </c>
      <c r="AP49" s="3">
        <v>18734458</v>
      </c>
      <c r="AQ49" s="3">
        <v>19396997</v>
      </c>
      <c r="AR49" s="3">
        <v>20579716</v>
      </c>
      <c r="AS49" s="3">
        <v>19683946</v>
      </c>
      <c r="AT49" s="3">
        <v>21031060</v>
      </c>
      <c r="AU49" s="3">
        <v>761816</v>
      </c>
      <c r="AV49" s="3">
        <v>546651</v>
      </c>
      <c r="AW49" s="3">
        <v>785740</v>
      </c>
      <c r="AX49" s="3">
        <v>893363</v>
      </c>
      <c r="AY49" s="3">
        <v>1131555</v>
      </c>
      <c r="AZ49" s="3">
        <v>2071180</v>
      </c>
      <c r="BA49" s="3">
        <v>1363076</v>
      </c>
      <c r="BB49" s="3">
        <v>1341423</v>
      </c>
      <c r="BC49" s="3">
        <v>2097257</v>
      </c>
      <c r="BD49" s="3">
        <v>2310837</v>
      </c>
      <c r="BE49" s="3">
        <v>1309364</v>
      </c>
      <c r="BF49" s="3">
        <v>816425</v>
      </c>
      <c r="BG49" s="3">
        <v>555683</v>
      </c>
      <c r="BH49" s="3">
        <v>1203894</v>
      </c>
      <c r="BI49" s="3">
        <v>1179282</v>
      </c>
      <c r="BJ49" s="5">
        <v>0.34214554022344751</v>
      </c>
      <c r="BK49" s="5">
        <v>0.39845540527454082</v>
      </c>
      <c r="BL49" s="5">
        <v>0.5176271765132997</v>
      </c>
      <c r="BM49" s="5">
        <v>0.31594983352064149</v>
      </c>
      <c r="BN49" s="5">
        <v>0.28964569980487592</v>
      </c>
      <c r="BO49" s="18">
        <f t="shared" si="2"/>
        <v>1</v>
      </c>
      <c r="BP49" s="5">
        <f t="shared" si="4"/>
        <v>0</v>
      </c>
      <c r="BQ49" s="5">
        <f t="shared" si="5"/>
        <v>0</v>
      </c>
      <c r="BR49" s="18">
        <f t="shared" si="3"/>
        <v>0</v>
      </c>
      <c r="BS49" s="3">
        <v>708645</v>
      </c>
      <c r="BT49" s="3">
        <v>543125</v>
      </c>
      <c r="BU49" s="3">
        <v>694357</v>
      </c>
      <c r="BV49" s="3">
        <v>662628</v>
      </c>
      <c r="BW49" s="3">
        <v>669324</v>
      </c>
      <c r="BX49" s="3">
        <v>842300</v>
      </c>
      <c r="BY49" s="3">
        <v>96924</v>
      </c>
      <c r="BZ49" s="3">
        <v>143154</v>
      </c>
      <c r="CA49" s="3">
        <v>203900</v>
      </c>
      <c r="CB49" s="3">
        <v>117043</v>
      </c>
      <c r="CC49" s="3">
        <v>700200</v>
      </c>
      <c r="CD49" s="3">
        <v>544882</v>
      </c>
      <c r="CE49" s="3">
        <v>683248</v>
      </c>
      <c r="CF49" s="3">
        <v>702967</v>
      </c>
      <c r="CG49" s="3">
        <v>677534</v>
      </c>
    </row>
    <row r="50" spans="1:85" x14ac:dyDescent="0.25">
      <c r="A50" t="s">
        <v>38</v>
      </c>
      <c r="B50" s="3">
        <v>34533128</v>
      </c>
      <c r="C50" s="3">
        <v>40243011</v>
      </c>
      <c r="D50" s="3">
        <v>38999130</v>
      </c>
      <c r="E50" s="3">
        <v>35696231</v>
      </c>
      <c r="F50" s="3">
        <v>35601498</v>
      </c>
      <c r="G50" s="3">
        <v>4321899</v>
      </c>
      <c r="H50" s="3">
        <v>4049675</v>
      </c>
      <c r="I50" s="3">
        <v>3748763</v>
      </c>
      <c r="J50" s="3">
        <v>3594887</v>
      </c>
      <c r="K50" s="3">
        <v>3358600</v>
      </c>
      <c r="L50" s="3">
        <v>1888560</v>
      </c>
      <c r="M50" s="3">
        <v>1888560</v>
      </c>
      <c r="N50" s="3">
        <v>1888560</v>
      </c>
      <c r="O50" s="3">
        <v>1888560</v>
      </c>
      <c r="P50" s="3">
        <v>1888560</v>
      </c>
      <c r="Q50" s="3">
        <v>1583971</v>
      </c>
      <c r="R50" s="3">
        <v>1887243</v>
      </c>
      <c r="S50" s="3">
        <v>1835971</v>
      </c>
      <c r="T50" s="3">
        <v>1173261</v>
      </c>
      <c r="U50" s="3">
        <v>763833</v>
      </c>
      <c r="V50" s="3">
        <v>1180556</v>
      </c>
      <c r="W50" s="3">
        <v>902778</v>
      </c>
      <c r="X50" s="3">
        <v>625000</v>
      </c>
      <c r="Y50" s="3">
        <v>347222</v>
      </c>
      <c r="Z50" s="3">
        <v>69445</v>
      </c>
      <c r="AA50" s="3">
        <v>919989</v>
      </c>
      <c r="AB50" s="3">
        <v>1123562</v>
      </c>
      <c r="AC50" s="3">
        <v>837812</v>
      </c>
      <c r="AD50" s="3">
        <v>899485</v>
      </c>
      <c r="AE50" s="3">
        <v>890536</v>
      </c>
      <c r="AF50" s="3">
        <v>245841</v>
      </c>
      <c r="AG50" s="3">
        <v>385841</v>
      </c>
      <c r="AH50" s="3">
        <v>29458</v>
      </c>
      <c r="AI50" s="3">
        <v>26922</v>
      </c>
      <c r="AJ50" s="3">
        <v>26922</v>
      </c>
      <c r="AK50" s="3">
        <v>5127163</v>
      </c>
      <c r="AL50" s="3">
        <v>7453578</v>
      </c>
      <c r="AM50" s="3">
        <v>8001619</v>
      </c>
      <c r="AN50" s="3">
        <v>12197358</v>
      </c>
      <c r="AO50" s="3">
        <v>14719263</v>
      </c>
      <c r="AP50" s="3">
        <v>90326179</v>
      </c>
      <c r="AQ50" s="3">
        <v>96543968</v>
      </c>
      <c r="AR50" s="3">
        <v>91410324</v>
      </c>
      <c r="AS50" s="3">
        <v>79414273</v>
      </c>
      <c r="AT50" s="3">
        <v>81234526</v>
      </c>
      <c r="AU50" s="3">
        <v>644472</v>
      </c>
      <c r="AV50" s="3">
        <v>981642</v>
      </c>
      <c r="AW50" s="3">
        <v>1399730</v>
      </c>
      <c r="AX50" s="3">
        <v>-220582</v>
      </c>
      <c r="AY50" s="3">
        <v>613</v>
      </c>
      <c r="AZ50" s="3">
        <v>1108577</v>
      </c>
      <c r="BA50" s="3">
        <v>1456142</v>
      </c>
      <c r="BB50" s="3">
        <v>1870776</v>
      </c>
      <c r="BC50" s="3">
        <v>491875</v>
      </c>
      <c r="BD50" s="3">
        <v>661205</v>
      </c>
      <c r="BE50" s="3">
        <v>464105</v>
      </c>
      <c r="BF50" s="3">
        <v>474500</v>
      </c>
      <c r="BG50" s="3">
        <v>471046</v>
      </c>
      <c r="BH50" s="3">
        <v>712457</v>
      </c>
      <c r="BI50" s="3">
        <v>660592</v>
      </c>
      <c r="BJ50" s="5">
        <v>0.54281389565181304</v>
      </c>
      <c r="BK50" s="5">
        <v>0.40314062776844567</v>
      </c>
      <c r="BL50" s="5">
        <v>0.50332321988308593</v>
      </c>
      <c r="BM50" s="5">
        <v>1.908397458703939</v>
      </c>
      <c r="BN50" s="5">
        <v>1.3911419302636852</v>
      </c>
      <c r="BO50" s="18">
        <f t="shared" si="2"/>
        <v>0</v>
      </c>
      <c r="BP50" s="5">
        <f t="shared" si="4"/>
        <v>238984</v>
      </c>
      <c r="BQ50" s="5">
        <f t="shared" si="5"/>
        <v>0.36143707322237428</v>
      </c>
      <c r="BR50" s="18">
        <f t="shared" si="3"/>
        <v>1</v>
      </c>
      <c r="BS50" s="3">
        <v>601751</v>
      </c>
      <c r="BT50" s="3">
        <v>587030</v>
      </c>
      <c r="BU50" s="3">
        <v>941605</v>
      </c>
      <c r="BV50" s="3">
        <v>938693</v>
      </c>
      <c r="BW50" s="3">
        <v>919830</v>
      </c>
      <c r="BX50" s="3">
        <v>791474</v>
      </c>
      <c r="BY50" s="3">
        <v>739905</v>
      </c>
      <c r="BZ50" s="3">
        <v>690500</v>
      </c>
      <c r="CA50" s="3">
        <v>805312</v>
      </c>
      <c r="CB50" s="3">
        <v>680846</v>
      </c>
      <c r="CC50" s="3">
        <v>601751</v>
      </c>
      <c r="CD50" s="3">
        <v>587030</v>
      </c>
      <c r="CE50" s="3">
        <v>941605</v>
      </c>
      <c r="CF50" s="3">
        <v>938693</v>
      </c>
      <c r="CG50" s="3">
        <v>919830</v>
      </c>
    </row>
    <row r="51" spans="1:85" x14ac:dyDescent="0.25">
      <c r="A51" t="s">
        <v>122</v>
      </c>
      <c r="B51" s="3">
        <v>5389503</v>
      </c>
      <c r="C51" s="3">
        <v>5946534</v>
      </c>
      <c r="D51" s="3">
        <v>5322440</v>
      </c>
      <c r="E51" s="3">
        <v>5632493</v>
      </c>
      <c r="F51" s="3">
        <v>5646728</v>
      </c>
      <c r="G51" s="3">
        <v>129873</v>
      </c>
      <c r="H51" s="3">
        <v>111343</v>
      </c>
      <c r="I51" s="3">
        <v>106089</v>
      </c>
      <c r="J51" s="3">
        <v>149084</v>
      </c>
      <c r="K51" s="3">
        <v>148117</v>
      </c>
      <c r="L51" s="3">
        <v>119000</v>
      </c>
      <c r="M51" s="3">
        <v>119000</v>
      </c>
      <c r="N51" s="3">
        <v>119000</v>
      </c>
      <c r="O51" s="3">
        <v>119000</v>
      </c>
      <c r="P51" s="3">
        <v>119000</v>
      </c>
      <c r="Q51" s="3">
        <v>321277</v>
      </c>
      <c r="R51" s="3">
        <v>323430</v>
      </c>
      <c r="S51" s="3">
        <v>327403</v>
      </c>
      <c r="T51" s="3">
        <v>335145</v>
      </c>
      <c r="U51" s="3">
        <v>404033</v>
      </c>
      <c r="V51" s="3">
        <v>700000</v>
      </c>
      <c r="W51" s="3">
        <v>2600000</v>
      </c>
      <c r="X51" s="3">
        <v>2050000</v>
      </c>
      <c r="Y51" s="3">
        <v>1659436</v>
      </c>
      <c r="Z51" s="3">
        <v>1256239</v>
      </c>
      <c r="AA51" s="3">
        <v>131055</v>
      </c>
      <c r="AB51" s="3">
        <v>130729</v>
      </c>
      <c r="AC51" s="3">
        <v>136012</v>
      </c>
      <c r="AD51" s="3">
        <v>159241</v>
      </c>
      <c r="AE51" s="3">
        <v>186452</v>
      </c>
      <c r="AF51" s="3">
        <v>28784</v>
      </c>
      <c r="AG51" s="3">
        <v>10</v>
      </c>
      <c r="AH51" s="3">
        <v>1744</v>
      </c>
      <c r="AI51" s="3">
        <v>4004</v>
      </c>
      <c r="AJ51" s="3">
        <v>300</v>
      </c>
      <c r="AK51" s="3">
        <v>1014028</v>
      </c>
      <c r="AL51" s="3">
        <v>819776</v>
      </c>
      <c r="AM51" s="3">
        <v>1125028</v>
      </c>
      <c r="AN51" s="3">
        <v>1235311</v>
      </c>
      <c r="AO51" s="3">
        <v>1106822</v>
      </c>
      <c r="AP51" s="3">
        <v>11054685</v>
      </c>
      <c r="AQ51" s="3">
        <v>9304445</v>
      </c>
      <c r="AR51" s="3">
        <v>8759919</v>
      </c>
      <c r="AS51" s="3">
        <v>9443430</v>
      </c>
      <c r="AT51" s="3">
        <v>12359159</v>
      </c>
      <c r="AU51" s="3">
        <v>231954</v>
      </c>
      <c r="AV51" s="3">
        <v>310750</v>
      </c>
      <c r="AW51" s="3">
        <v>59038</v>
      </c>
      <c r="AX51" s="3">
        <v>212896</v>
      </c>
      <c r="AY51" s="3">
        <v>390254</v>
      </c>
      <c r="AZ51" s="3">
        <v>331276</v>
      </c>
      <c r="BA51" s="3">
        <v>430773</v>
      </c>
      <c r="BB51" s="3">
        <v>229975</v>
      </c>
      <c r="BC51" s="3">
        <v>361685</v>
      </c>
      <c r="BD51" s="3">
        <v>552332</v>
      </c>
      <c r="BE51" s="3">
        <v>99322</v>
      </c>
      <c r="BF51" s="3">
        <v>120023</v>
      </c>
      <c r="BG51" s="3">
        <v>170937</v>
      </c>
      <c r="BH51" s="3">
        <v>148789</v>
      </c>
      <c r="BI51" s="3">
        <v>162078</v>
      </c>
      <c r="BJ51" s="5">
        <v>0.40556212946304593</v>
      </c>
      <c r="BK51" s="5">
        <v>0.24396143676599974</v>
      </c>
      <c r="BL51" s="5">
        <v>0.68351342537232307</v>
      </c>
      <c r="BM51" s="5">
        <v>0.36286824170203352</v>
      </c>
      <c r="BN51" s="5">
        <v>0.24798309712274502</v>
      </c>
      <c r="BO51" s="18">
        <f t="shared" si="2"/>
        <v>1</v>
      </c>
      <c r="BP51" s="5">
        <f t="shared" si="4"/>
        <v>0</v>
      </c>
      <c r="BQ51" s="5">
        <f t="shared" si="5"/>
        <v>0</v>
      </c>
      <c r="BR51" s="18">
        <f t="shared" si="3"/>
        <v>0</v>
      </c>
      <c r="BS51" s="3">
        <v>134353</v>
      </c>
      <c r="BT51" s="3">
        <v>105092</v>
      </c>
      <c r="BU51" s="3">
        <v>157191</v>
      </c>
      <c r="BV51" s="3">
        <v>131244</v>
      </c>
      <c r="BW51" s="3">
        <v>136969</v>
      </c>
      <c r="BX51" s="3">
        <v>18424</v>
      </c>
      <c r="BY51" s="3">
        <v>4949</v>
      </c>
      <c r="BZ51" s="3">
        <v>2014</v>
      </c>
      <c r="CA51" s="3">
        <v>2255</v>
      </c>
      <c r="CB51" s="3">
        <v>98</v>
      </c>
      <c r="CC51" s="3">
        <v>26213</v>
      </c>
      <c r="CD51" s="3">
        <v>234553</v>
      </c>
      <c r="CE51" s="3">
        <v>149588</v>
      </c>
      <c r="CF51" s="3">
        <v>134926</v>
      </c>
      <c r="CG51" s="3">
        <v>172643</v>
      </c>
    </row>
    <row r="52" spans="1:85" x14ac:dyDescent="0.25">
      <c r="A52" t="s">
        <v>123</v>
      </c>
      <c r="B52" s="3">
        <v>29598197</v>
      </c>
      <c r="C52" s="3">
        <v>35217656</v>
      </c>
      <c r="D52" s="3">
        <v>36321939</v>
      </c>
      <c r="E52" s="3">
        <v>36982439</v>
      </c>
      <c r="F52" s="3">
        <v>37330536</v>
      </c>
      <c r="G52" s="3">
        <v>5940197</v>
      </c>
      <c r="H52" s="3">
        <v>7183098</v>
      </c>
      <c r="I52" s="3">
        <v>7015707</v>
      </c>
      <c r="J52" s="3">
        <v>6938776</v>
      </c>
      <c r="K52" s="3">
        <v>6926374</v>
      </c>
      <c r="L52" s="3">
        <v>624000</v>
      </c>
      <c r="M52" s="3">
        <v>624000</v>
      </c>
      <c r="N52" s="3">
        <v>624000</v>
      </c>
      <c r="O52" s="3">
        <v>624000</v>
      </c>
      <c r="P52" s="3">
        <v>624000</v>
      </c>
      <c r="Q52" s="3">
        <v>8447888</v>
      </c>
      <c r="R52" s="3">
        <v>8533580</v>
      </c>
      <c r="S52" s="3">
        <v>8793527</v>
      </c>
      <c r="T52" s="3">
        <v>8936464</v>
      </c>
      <c r="U52" s="3">
        <v>9057585</v>
      </c>
      <c r="V52" s="3">
        <v>1119661</v>
      </c>
      <c r="W52" s="3">
        <v>663461</v>
      </c>
      <c r="X52" s="3">
        <v>357143</v>
      </c>
      <c r="Y52" s="3">
        <v>1697809</v>
      </c>
      <c r="Z52" s="3">
        <v>1636660</v>
      </c>
      <c r="AA52" s="3">
        <v>1767129</v>
      </c>
      <c r="AB52" s="3">
        <v>1868400</v>
      </c>
      <c r="AC52" s="3">
        <v>1457550</v>
      </c>
      <c r="AD52" s="3">
        <v>1347621</v>
      </c>
      <c r="AE52" s="3">
        <v>1424220</v>
      </c>
      <c r="AF52" s="3">
        <v>1242271</v>
      </c>
      <c r="AG52" s="3">
        <v>1349942</v>
      </c>
      <c r="AH52" s="3">
        <v>955460</v>
      </c>
      <c r="AI52" s="3">
        <v>845525</v>
      </c>
      <c r="AJ52" s="3">
        <v>908581</v>
      </c>
      <c r="AK52" s="3">
        <v>8681791</v>
      </c>
      <c r="AL52" s="3">
        <v>14174943</v>
      </c>
      <c r="AM52" s="3">
        <v>14618759</v>
      </c>
      <c r="AN52" s="3">
        <v>13957417</v>
      </c>
      <c r="AO52" s="3">
        <v>12680432</v>
      </c>
      <c r="AP52" s="3">
        <v>47119968</v>
      </c>
      <c r="AQ52" s="3">
        <v>50498767</v>
      </c>
      <c r="AR52" s="3">
        <v>51322395</v>
      </c>
      <c r="AS52" s="3">
        <v>50521675</v>
      </c>
      <c r="AT52" s="3">
        <v>52959487</v>
      </c>
      <c r="AU52" s="3">
        <v>1175863</v>
      </c>
      <c r="AV52" s="3">
        <v>586206</v>
      </c>
      <c r="AW52" s="3">
        <v>904169</v>
      </c>
      <c r="AX52" s="3">
        <v>1054994</v>
      </c>
      <c r="AY52" s="3">
        <v>1181515</v>
      </c>
      <c r="AZ52" s="3">
        <v>1858040</v>
      </c>
      <c r="BA52" s="3">
        <v>1224497</v>
      </c>
      <c r="BB52" s="3">
        <v>1661413</v>
      </c>
      <c r="BC52" s="3">
        <v>1852210</v>
      </c>
      <c r="BD52" s="3">
        <v>1937001</v>
      </c>
      <c r="BE52" s="3">
        <v>682177</v>
      </c>
      <c r="BF52" s="3">
        <v>638291</v>
      </c>
      <c r="BG52" s="3">
        <v>757244</v>
      </c>
      <c r="BH52" s="3">
        <v>797216</v>
      </c>
      <c r="BI52" s="3">
        <v>755486</v>
      </c>
      <c r="BJ52" s="5">
        <v>0.53409237691330647</v>
      </c>
      <c r="BK52" s="5">
        <v>0.48409510190715044</v>
      </c>
      <c r="BL52" s="5">
        <v>0.50412389935554858</v>
      </c>
      <c r="BM52" s="5">
        <v>0.51284951490381758</v>
      </c>
      <c r="BN52" s="5">
        <v>0.44466419996685597</v>
      </c>
      <c r="BO52" s="18">
        <f t="shared" si="2"/>
        <v>0</v>
      </c>
      <c r="BP52" s="5">
        <f t="shared" si="4"/>
        <v>488960</v>
      </c>
      <c r="BQ52" s="5">
        <f t="shared" si="5"/>
        <v>0.25243146492954832</v>
      </c>
      <c r="BR52" s="18">
        <f t="shared" si="3"/>
        <v>0</v>
      </c>
      <c r="BS52" s="3">
        <v>992365</v>
      </c>
      <c r="BT52" s="3">
        <v>592773</v>
      </c>
      <c r="BU52" s="3">
        <v>837558</v>
      </c>
      <c r="BV52" s="3">
        <v>949905</v>
      </c>
      <c r="BW52" s="3">
        <v>861315</v>
      </c>
      <c r="BX52" s="3">
        <v>545810</v>
      </c>
      <c r="BY52" s="3">
        <v>574711</v>
      </c>
      <c r="BZ52" s="3">
        <v>585733</v>
      </c>
      <c r="CA52" s="3">
        <v>380189</v>
      </c>
      <c r="CB52" s="3">
        <v>372355</v>
      </c>
      <c r="CC52" s="3">
        <v>929875</v>
      </c>
      <c r="CD52" s="3">
        <v>559870</v>
      </c>
      <c r="CE52" s="3">
        <v>764895</v>
      </c>
      <c r="CF52" s="3">
        <v>1048400</v>
      </c>
      <c r="CG52" s="3">
        <v>965337</v>
      </c>
    </row>
    <row r="53" spans="1:85" x14ac:dyDescent="0.25">
      <c r="A53" t="s">
        <v>39</v>
      </c>
      <c r="B53" s="3">
        <v>299870885</v>
      </c>
      <c r="C53" s="3">
        <v>314676698</v>
      </c>
      <c r="D53" s="3">
        <v>322282467</v>
      </c>
      <c r="E53" s="3">
        <v>334593245</v>
      </c>
      <c r="F53" s="3">
        <v>336153412</v>
      </c>
      <c r="G53" s="3">
        <v>156843224</v>
      </c>
      <c r="H53" s="3">
        <v>157409183</v>
      </c>
      <c r="I53" s="3">
        <v>158207046</v>
      </c>
      <c r="J53" s="3">
        <v>176598067</v>
      </c>
      <c r="K53" s="3">
        <v>172535735</v>
      </c>
      <c r="L53" s="3">
        <v>15000000</v>
      </c>
      <c r="M53" s="3">
        <v>15000000</v>
      </c>
      <c r="N53" s="3">
        <v>15000000</v>
      </c>
      <c r="O53" s="3">
        <v>18000000</v>
      </c>
      <c r="P53" s="3">
        <v>21000000</v>
      </c>
      <c r="Q53" s="3">
        <v>91961126</v>
      </c>
      <c r="R53" s="3">
        <v>93775534</v>
      </c>
      <c r="S53" s="3">
        <v>96687355</v>
      </c>
      <c r="T53" s="3">
        <v>98870271</v>
      </c>
      <c r="U53" s="3">
        <v>104467510</v>
      </c>
      <c r="V53" s="3">
        <v>45746501</v>
      </c>
      <c r="W53" s="3">
        <v>49483859</v>
      </c>
      <c r="X53" s="3">
        <v>44070688</v>
      </c>
      <c r="Y53" s="3">
        <v>37701055</v>
      </c>
      <c r="Z53" s="3">
        <v>29700262</v>
      </c>
      <c r="AA53" s="3">
        <v>5007844</v>
      </c>
      <c r="AB53" s="3">
        <v>4208666</v>
      </c>
      <c r="AC53" s="3">
        <v>4140875</v>
      </c>
      <c r="AD53" s="3">
        <v>4076951</v>
      </c>
      <c r="AE53" s="3">
        <v>4018803</v>
      </c>
      <c r="AF53" s="3">
        <v>613720</v>
      </c>
      <c r="AG53" s="3">
        <v>409798</v>
      </c>
      <c r="AH53" s="3">
        <v>411101</v>
      </c>
      <c r="AI53" s="3">
        <v>414045</v>
      </c>
      <c r="AJ53" s="3">
        <v>377824</v>
      </c>
      <c r="AK53" s="3">
        <v>78143250</v>
      </c>
      <c r="AL53" s="3">
        <v>79976877</v>
      </c>
      <c r="AM53" s="3">
        <v>89456787</v>
      </c>
      <c r="AN53" s="3">
        <v>97885395</v>
      </c>
      <c r="AO53" s="3">
        <v>109843443</v>
      </c>
      <c r="AP53" s="3">
        <v>216923082</v>
      </c>
      <c r="AQ53" s="3">
        <v>235915280</v>
      </c>
      <c r="AR53" s="3">
        <v>243500994</v>
      </c>
      <c r="AS53" s="3">
        <v>244409605</v>
      </c>
      <c r="AT53" s="3">
        <v>245202715</v>
      </c>
      <c r="AU53" s="3">
        <v>13428641</v>
      </c>
      <c r="AV53" s="3">
        <v>12346456</v>
      </c>
      <c r="AW53" s="3">
        <v>13672208</v>
      </c>
      <c r="AX53" s="3">
        <v>11914486</v>
      </c>
      <c r="AY53" s="3">
        <v>11722806</v>
      </c>
      <c r="AZ53" s="3">
        <v>20976775</v>
      </c>
      <c r="BA53" s="3">
        <v>20425188</v>
      </c>
      <c r="BB53" s="3">
        <v>21689034</v>
      </c>
      <c r="BC53" s="3">
        <v>20265824</v>
      </c>
      <c r="BD53" s="3">
        <v>20193640</v>
      </c>
      <c r="BE53" s="3">
        <v>7548134</v>
      </c>
      <c r="BF53" s="3">
        <v>8078732</v>
      </c>
      <c r="BG53" s="3">
        <v>8016826</v>
      </c>
      <c r="BH53" s="3">
        <v>8351338</v>
      </c>
      <c r="BI53" s="3">
        <v>8470834</v>
      </c>
      <c r="BJ53" s="5">
        <v>0.3454032853000521</v>
      </c>
      <c r="BK53" s="5">
        <v>0.31146699849225379</v>
      </c>
      <c r="BL53" s="5">
        <v>0.3413427264672092</v>
      </c>
      <c r="BM53" s="5">
        <v>0.37207788837009537</v>
      </c>
      <c r="BN53" s="5">
        <v>0.37999909872613358</v>
      </c>
      <c r="BO53" s="18">
        <f t="shared" si="2"/>
        <v>0</v>
      </c>
      <c r="BP53" s="5">
        <f t="shared" si="4"/>
        <v>6567192</v>
      </c>
      <c r="BQ53" s="5">
        <f t="shared" si="5"/>
        <v>0.32521090798885194</v>
      </c>
      <c r="BR53" s="18">
        <f t="shared" si="3"/>
        <v>1</v>
      </c>
      <c r="BS53" s="3">
        <v>7245447</v>
      </c>
      <c r="BT53" s="3">
        <v>6361772</v>
      </c>
      <c r="BU53" s="3">
        <v>7403394</v>
      </c>
      <c r="BV53" s="3">
        <v>7540465</v>
      </c>
      <c r="BW53" s="3">
        <v>7673565</v>
      </c>
      <c r="BX53" s="3">
        <v>594567</v>
      </c>
      <c r="BY53" s="3">
        <v>325511</v>
      </c>
      <c r="BZ53" s="3">
        <v>529100</v>
      </c>
      <c r="CA53" s="3">
        <v>732431</v>
      </c>
      <c r="CB53" s="3">
        <v>1106373</v>
      </c>
      <c r="CC53" s="3">
        <v>7480421</v>
      </c>
      <c r="CD53" s="3">
        <v>5884024</v>
      </c>
      <c r="CE53" s="3">
        <v>7598493</v>
      </c>
      <c r="CF53" s="3">
        <v>7856795</v>
      </c>
      <c r="CG53" s="3">
        <v>7900539</v>
      </c>
    </row>
    <row r="54" spans="1:85" x14ac:dyDescent="0.25">
      <c r="A54" t="s">
        <v>124</v>
      </c>
      <c r="B54" s="3">
        <v>2867881000</v>
      </c>
      <c r="C54" s="3">
        <v>2992181000</v>
      </c>
      <c r="D54" s="3">
        <v>3046563000</v>
      </c>
      <c r="E54" s="3">
        <v>3060380000</v>
      </c>
      <c r="F54" s="3">
        <v>847216421</v>
      </c>
      <c r="G54" s="3">
        <v>817340000</v>
      </c>
      <c r="H54" s="3">
        <v>883571000</v>
      </c>
      <c r="I54" s="3">
        <v>850578000</v>
      </c>
      <c r="J54" s="3">
        <v>1111611000</v>
      </c>
      <c r="K54" s="3">
        <v>174693458</v>
      </c>
      <c r="L54" s="3">
        <v>525000000</v>
      </c>
      <c r="M54" s="3">
        <v>525000000</v>
      </c>
      <c r="N54" s="3">
        <v>525000000</v>
      </c>
      <c r="O54" s="3">
        <v>525000000</v>
      </c>
      <c r="P54" s="3">
        <v>525000000</v>
      </c>
      <c r="Q54" s="3">
        <v>393602000</v>
      </c>
      <c r="R54" s="3">
        <v>264820000</v>
      </c>
      <c r="S54" s="3">
        <v>120384000</v>
      </c>
      <c r="T54" s="3">
        <v>147190000</v>
      </c>
      <c r="U54" s="3">
        <v>208034242</v>
      </c>
      <c r="V54" s="3">
        <v>478988000</v>
      </c>
      <c r="W54" s="3">
        <v>424158000</v>
      </c>
      <c r="X54" s="3">
        <v>349197000</v>
      </c>
      <c r="Y54" s="3">
        <v>54728000</v>
      </c>
      <c r="Z54" s="3">
        <v>31950000</v>
      </c>
      <c r="AA54" s="3">
        <v>333406000</v>
      </c>
      <c r="AB54" s="3">
        <v>333639000</v>
      </c>
      <c r="AC54" s="3">
        <v>349395000</v>
      </c>
      <c r="AD54" s="3">
        <v>439395000</v>
      </c>
      <c r="AE54" s="3">
        <v>21999942</v>
      </c>
      <c r="AF54" s="3">
        <v>187155000</v>
      </c>
      <c r="AG54" s="3">
        <v>193136000</v>
      </c>
      <c r="AH54" s="3">
        <v>214379000</v>
      </c>
      <c r="AI54" s="3">
        <v>290619000</v>
      </c>
      <c r="AJ54" s="3">
        <v>21396859</v>
      </c>
      <c r="AK54" s="3">
        <v>247748000</v>
      </c>
      <c r="AL54" s="3">
        <v>730995000</v>
      </c>
      <c r="AM54" s="3">
        <v>1048650000</v>
      </c>
      <c r="AN54" s="3">
        <v>1192341000</v>
      </c>
      <c r="AO54" s="3">
        <v>55827684</v>
      </c>
      <c r="AP54" s="3">
        <v>1905760000</v>
      </c>
      <c r="AQ54" s="3">
        <v>1801622000</v>
      </c>
      <c r="AR54" s="3">
        <v>1769183000</v>
      </c>
      <c r="AS54" s="3">
        <v>2004430000</v>
      </c>
      <c r="AT54" s="3">
        <v>29627482</v>
      </c>
      <c r="AU54" s="3">
        <v>41527000</v>
      </c>
      <c r="AV54" s="3">
        <v>-43201000</v>
      </c>
      <c r="AW54" s="3">
        <v>-117327000</v>
      </c>
      <c r="AX54" s="3">
        <v>16983000</v>
      </c>
      <c r="AY54" s="3">
        <v>13748258</v>
      </c>
      <c r="AZ54" s="3">
        <v>207773000</v>
      </c>
      <c r="BA54" s="3">
        <v>144284000</v>
      </c>
      <c r="BB54" s="3">
        <v>88173000</v>
      </c>
      <c r="BC54" s="3">
        <v>259333000</v>
      </c>
      <c r="BD54" s="3">
        <v>23565929</v>
      </c>
      <c r="BE54" s="3">
        <v>166246000</v>
      </c>
      <c r="BF54" s="3">
        <v>187485000</v>
      </c>
      <c r="BG54" s="3">
        <v>205500000</v>
      </c>
      <c r="BH54" s="3">
        <v>242350000</v>
      </c>
      <c r="BI54" s="3">
        <v>9817671</v>
      </c>
      <c r="BJ54" s="5">
        <v>0.12207553435720714</v>
      </c>
      <c r="BK54" s="5">
        <v>0.37525990407806825</v>
      </c>
      <c r="BL54" s="5">
        <v>0.91174168963288083</v>
      </c>
      <c r="BM54" s="5">
        <v>0.31843614194876857</v>
      </c>
      <c r="BN54" s="5">
        <v>0.11188283729446864</v>
      </c>
      <c r="BO54" s="18">
        <f t="shared" si="2"/>
        <v>1</v>
      </c>
      <c r="BP54" s="5">
        <f t="shared" si="4"/>
        <v>0</v>
      </c>
      <c r="BQ54" s="5">
        <f t="shared" si="5"/>
        <v>0</v>
      </c>
      <c r="BR54" s="18">
        <f t="shared" si="3"/>
        <v>0</v>
      </c>
      <c r="BS54" s="3">
        <v>25364000</v>
      </c>
      <c r="BT54" s="3">
        <v>54144000</v>
      </c>
      <c r="BU54" s="3">
        <v>80391000</v>
      </c>
      <c r="BV54" s="3">
        <v>82581000</v>
      </c>
      <c r="BW54" s="3">
        <v>2636623</v>
      </c>
      <c r="BX54" s="3">
        <v>21436000</v>
      </c>
      <c r="BY54" s="3">
        <v>28496000</v>
      </c>
      <c r="BZ54" s="3">
        <v>7400000</v>
      </c>
      <c r="CA54" s="3">
        <v>135682000</v>
      </c>
      <c r="CB54" s="3">
        <v>775803</v>
      </c>
      <c r="CC54" s="3">
        <v>24932000</v>
      </c>
      <c r="CD54" s="3">
        <v>54686000</v>
      </c>
      <c r="CE54" s="3">
        <v>80523000</v>
      </c>
      <c r="CF54" s="3">
        <v>82759000</v>
      </c>
      <c r="CG54" s="3">
        <v>9213797</v>
      </c>
    </row>
    <row r="55" spans="1:85" x14ac:dyDescent="0.25">
      <c r="A55" t="s">
        <v>40</v>
      </c>
      <c r="B55" s="3">
        <v>8442800</v>
      </c>
      <c r="C55" s="3">
        <v>9647095</v>
      </c>
      <c r="D55" s="3">
        <v>7470316</v>
      </c>
      <c r="E55" s="3">
        <v>7582546</v>
      </c>
      <c r="F55" s="3">
        <v>9019899</v>
      </c>
      <c r="G55" s="3">
        <v>6062</v>
      </c>
      <c r="H55" s="3">
        <v>4932</v>
      </c>
      <c r="I55" s="3">
        <v>19269</v>
      </c>
      <c r="J55" s="3">
        <v>34580</v>
      </c>
      <c r="K55" s="3">
        <v>268145</v>
      </c>
      <c r="L55" s="3">
        <v>1000000</v>
      </c>
      <c r="M55" s="3">
        <v>1250000</v>
      </c>
      <c r="N55" s="3">
        <v>1250000</v>
      </c>
      <c r="O55" s="3">
        <v>1250000</v>
      </c>
      <c r="P55" s="3">
        <v>1250000</v>
      </c>
      <c r="Q55" s="3">
        <v>106153</v>
      </c>
      <c r="R55" s="3">
        <v>162175</v>
      </c>
      <c r="S55" s="3">
        <v>190445</v>
      </c>
      <c r="T55" s="3">
        <v>339319</v>
      </c>
      <c r="U55" s="3">
        <v>523425</v>
      </c>
      <c r="V55" s="3">
        <v>273845</v>
      </c>
      <c r="W55" s="3">
        <v>458355</v>
      </c>
      <c r="X55" s="3">
        <v>250000</v>
      </c>
      <c r="Y55" s="3">
        <v>150000</v>
      </c>
      <c r="Z55" s="3">
        <v>0</v>
      </c>
      <c r="AA55" s="3">
        <v>184863</v>
      </c>
      <c r="AB55" s="3">
        <v>154117</v>
      </c>
      <c r="AC55" s="3">
        <v>62603</v>
      </c>
      <c r="AD55" s="3">
        <v>23315</v>
      </c>
      <c r="AE55" s="3">
        <v>71300</v>
      </c>
      <c r="AF55" s="3">
        <v>176050</v>
      </c>
      <c r="AG55" s="3">
        <v>140907</v>
      </c>
      <c r="AH55" s="3">
        <v>52193</v>
      </c>
      <c r="AI55" s="3">
        <v>8332</v>
      </c>
      <c r="AJ55" s="3">
        <v>0</v>
      </c>
      <c r="AK55" s="3">
        <v>6071985</v>
      </c>
      <c r="AL55" s="3">
        <v>7056917</v>
      </c>
      <c r="AM55" s="3">
        <v>5457768</v>
      </c>
      <c r="AN55" s="3">
        <v>4466944</v>
      </c>
      <c r="AO55" s="3">
        <v>0</v>
      </c>
      <c r="AP55" s="3">
        <v>10942191</v>
      </c>
      <c r="AQ55" s="3">
        <v>10717997</v>
      </c>
      <c r="AR55" s="3">
        <v>14122833</v>
      </c>
      <c r="AS55" s="3">
        <v>13355134</v>
      </c>
      <c r="AT55" s="3">
        <v>15427996</v>
      </c>
      <c r="AU55" s="3">
        <v>371011</v>
      </c>
      <c r="AV55" s="3">
        <v>746994</v>
      </c>
      <c r="AW55" s="3">
        <v>170440</v>
      </c>
      <c r="AX55" s="3">
        <v>197450</v>
      </c>
      <c r="AY55" s="3">
        <v>362287</v>
      </c>
      <c r="AZ55" s="3">
        <v>377607</v>
      </c>
      <c r="BA55" s="3">
        <v>759929</v>
      </c>
      <c r="BB55" s="3">
        <v>181010</v>
      </c>
      <c r="BC55" s="3">
        <v>209064</v>
      </c>
      <c r="BD55" s="3">
        <v>384753</v>
      </c>
      <c r="BE55" s="3">
        <v>6596</v>
      </c>
      <c r="BF55" s="3">
        <v>12935</v>
      </c>
      <c r="BG55" s="3">
        <v>10570</v>
      </c>
      <c r="BH55" s="3">
        <v>11614</v>
      </c>
      <c r="BI55" s="3">
        <v>22466</v>
      </c>
      <c r="BJ55" s="5">
        <v>0.50382805403501529</v>
      </c>
      <c r="BK55" s="5">
        <v>0.2193086459392917</v>
      </c>
      <c r="BL55" s="5">
        <v>1.258880724821833</v>
      </c>
      <c r="BM55" s="5">
        <v>0.52265813339455858</v>
      </c>
      <c r="BN55" s="5">
        <v>0.43379258901165163</v>
      </c>
      <c r="BO55" s="18">
        <f t="shared" si="2"/>
        <v>0</v>
      </c>
      <c r="BP55" s="5">
        <f t="shared" si="4"/>
        <v>157389</v>
      </c>
      <c r="BQ55" s="5">
        <f t="shared" si="5"/>
        <v>0.40906503652992959</v>
      </c>
      <c r="BR55" s="18">
        <f t="shared" si="3"/>
        <v>1</v>
      </c>
      <c r="BS55" s="3">
        <v>190249</v>
      </c>
      <c r="BT55" s="3">
        <v>166659</v>
      </c>
      <c r="BU55" s="3">
        <v>227870</v>
      </c>
      <c r="BV55" s="3">
        <v>109269</v>
      </c>
      <c r="BW55" s="3">
        <v>166903</v>
      </c>
      <c r="BX55" s="3">
        <v>3415</v>
      </c>
      <c r="BY55" s="3">
        <v>3166</v>
      </c>
      <c r="BZ55" s="3">
        <v>7779</v>
      </c>
      <c r="CA55" s="3">
        <v>7525</v>
      </c>
      <c r="CB55" s="3">
        <v>9514</v>
      </c>
      <c r="CC55" s="3">
        <v>240262</v>
      </c>
      <c r="CD55" s="3">
        <v>515315</v>
      </c>
      <c r="CE55" s="3">
        <v>87666</v>
      </c>
      <c r="CF55" s="3">
        <v>-9582</v>
      </c>
      <c r="CG55" s="3">
        <v>84165</v>
      </c>
    </row>
    <row r="56" spans="1:85" x14ac:dyDescent="0.25">
      <c r="A56" t="s">
        <v>41</v>
      </c>
      <c r="B56" s="3">
        <v>60060924</v>
      </c>
      <c r="C56" s="3">
        <v>58454621</v>
      </c>
      <c r="D56" s="3">
        <v>56833515</v>
      </c>
      <c r="E56" s="3">
        <v>55504668</v>
      </c>
      <c r="F56" s="3">
        <v>57266122</v>
      </c>
      <c r="G56" s="3">
        <v>54505441</v>
      </c>
      <c r="H56" s="3">
        <v>52453236</v>
      </c>
      <c r="I56" s="3">
        <v>50401031</v>
      </c>
      <c r="J56" s="3">
        <v>45836466</v>
      </c>
      <c r="K56" s="3">
        <v>49731765</v>
      </c>
      <c r="L56" s="3">
        <v>12000000</v>
      </c>
      <c r="M56" s="3">
        <v>12000000</v>
      </c>
      <c r="N56" s="3">
        <v>12000000</v>
      </c>
      <c r="O56" s="3">
        <v>12000000</v>
      </c>
      <c r="P56" s="3">
        <v>12000000</v>
      </c>
      <c r="Q56" s="3">
        <v>437861</v>
      </c>
      <c r="R56" s="3">
        <v>889490</v>
      </c>
      <c r="S56" s="3">
        <v>1425082</v>
      </c>
      <c r="T56" s="3">
        <v>2174749</v>
      </c>
      <c r="U56" s="3">
        <v>2950955</v>
      </c>
      <c r="V56" s="3">
        <v>37283708</v>
      </c>
      <c r="W56" s="3">
        <v>35462072</v>
      </c>
      <c r="X56" s="3">
        <v>33436553</v>
      </c>
      <c r="Y56" s="3">
        <v>31317960</v>
      </c>
      <c r="Z56" s="3">
        <v>29079696</v>
      </c>
      <c r="AA56" s="3">
        <v>3209528</v>
      </c>
      <c r="AB56" s="3">
        <v>3276082</v>
      </c>
      <c r="AC56" s="3">
        <v>3296848</v>
      </c>
      <c r="AD56" s="3">
        <v>3570740</v>
      </c>
      <c r="AE56" s="3">
        <v>3590785</v>
      </c>
      <c r="AF56" s="3">
        <v>409528</v>
      </c>
      <c r="AG56" s="3">
        <v>476082</v>
      </c>
      <c r="AH56" s="3">
        <v>496848</v>
      </c>
      <c r="AI56" s="3">
        <v>538740</v>
      </c>
      <c r="AJ56" s="3">
        <v>558785</v>
      </c>
      <c r="AK56" s="3">
        <v>1973211</v>
      </c>
      <c r="AL56" s="3">
        <v>1822295</v>
      </c>
      <c r="AM56" s="3">
        <v>2026222</v>
      </c>
      <c r="AN56" s="3">
        <v>2119112</v>
      </c>
      <c r="AO56" s="3">
        <v>2238895</v>
      </c>
      <c r="AP56" s="3">
        <v>6765669</v>
      </c>
      <c r="AQ56" s="3">
        <v>6836169</v>
      </c>
      <c r="AR56" s="3">
        <v>6918681</v>
      </c>
      <c r="AS56" s="3">
        <v>7608010</v>
      </c>
      <c r="AT56" s="3">
        <v>7155832</v>
      </c>
      <c r="AU56" s="3">
        <v>2536124</v>
      </c>
      <c r="AV56" s="3">
        <v>2741941</v>
      </c>
      <c r="AW56" s="3">
        <v>2854954</v>
      </c>
      <c r="AX56" s="3">
        <v>3135700</v>
      </c>
      <c r="AY56" s="3">
        <v>2892350</v>
      </c>
      <c r="AZ56" s="3">
        <v>4588329</v>
      </c>
      <c r="BA56" s="3">
        <v>4794146</v>
      </c>
      <c r="BB56" s="3">
        <v>4907159</v>
      </c>
      <c r="BC56" s="3">
        <v>4958032</v>
      </c>
      <c r="BD56" s="3">
        <v>5112003</v>
      </c>
      <c r="BE56" s="3">
        <v>2052205</v>
      </c>
      <c r="BF56" s="3">
        <v>2052205</v>
      </c>
      <c r="BG56" s="3">
        <v>2052205</v>
      </c>
      <c r="BH56" s="3">
        <v>1822332</v>
      </c>
      <c r="BI56" s="3">
        <v>2219653</v>
      </c>
      <c r="BJ56" s="5">
        <v>0.43410858288496751</v>
      </c>
      <c r="BK56" s="5">
        <v>0.40668786474170793</v>
      </c>
      <c r="BL56" s="5">
        <v>0.40443727215686309</v>
      </c>
      <c r="BM56" s="5">
        <v>0.3822901909467305</v>
      </c>
      <c r="BN56" s="5">
        <v>0.33553951357227296</v>
      </c>
      <c r="BO56" s="18">
        <f t="shared" si="2"/>
        <v>0</v>
      </c>
      <c r="BP56" s="5">
        <f t="shared" si="4"/>
        <v>1683066</v>
      </c>
      <c r="BQ56" s="5">
        <f t="shared" si="5"/>
        <v>0.32923806969596847</v>
      </c>
      <c r="BR56" s="18">
        <f t="shared" si="3"/>
        <v>1</v>
      </c>
      <c r="BS56" s="3">
        <v>1991833</v>
      </c>
      <c r="BT56" s="3">
        <v>1949721</v>
      </c>
      <c r="BU56" s="3">
        <v>1984638</v>
      </c>
      <c r="BV56" s="3">
        <v>1895407</v>
      </c>
      <c r="BW56" s="3">
        <v>1715279</v>
      </c>
      <c r="BX56" s="3">
        <v>24126</v>
      </c>
      <c r="BY56" s="3">
        <v>16021</v>
      </c>
      <c r="BZ56" s="3">
        <v>51126</v>
      </c>
      <c r="CA56" s="3">
        <v>36814</v>
      </c>
      <c r="CB56" s="3">
        <v>32213</v>
      </c>
      <c r="CC56" s="3">
        <v>1991833</v>
      </c>
      <c r="CD56" s="3">
        <v>1949721</v>
      </c>
      <c r="CE56" s="3">
        <v>1984638</v>
      </c>
      <c r="CF56" s="3">
        <v>1895407</v>
      </c>
      <c r="CG56" s="3">
        <v>1715279</v>
      </c>
    </row>
    <row r="57" spans="1:85" x14ac:dyDescent="0.25">
      <c r="A57" t="s">
        <v>42</v>
      </c>
      <c r="B57" s="3">
        <v>6703271</v>
      </c>
      <c r="C57" s="3">
        <v>7604610</v>
      </c>
      <c r="D57" s="3">
        <v>7768929</v>
      </c>
      <c r="E57" s="3">
        <v>6963203</v>
      </c>
      <c r="F57" s="3">
        <v>8768434</v>
      </c>
      <c r="G57" s="3">
        <v>275281</v>
      </c>
      <c r="H57" s="3">
        <v>266321</v>
      </c>
      <c r="I57" s="3">
        <v>275224</v>
      </c>
      <c r="J57" s="3">
        <v>260811</v>
      </c>
      <c r="K57" s="3">
        <v>222741</v>
      </c>
      <c r="L57" s="3">
        <v>99450</v>
      </c>
      <c r="M57" s="3">
        <v>99450</v>
      </c>
      <c r="N57" s="3">
        <v>99450</v>
      </c>
      <c r="O57" s="3">
        <v>99450</v>
      </c>
      <c r="P57" s="3">
        <v>99450</v>
      </c>
      <c r="Q57" s="3">
        <v>1864353</v>
      </c>
      <c r="R57" s="3">
        <v>1915643</v>
      </c>
      <c r="S57" s="3">
        <v>2120446</v>
      </c>
      <c r="T57" s="3">
        <v>2352423</v>
      </c>
      <c r="U57" s="3">
        <v>2618896</v>
      </c>
      <c r="V57" s="3">
        <v>0</v>
      </c>
      <c r="W57" s="3">
        <v>0</v>
      </c>
      <c r="X57" s="3">
        <v>425191</v>
      </c>
      <c r="Y57" s="3">
        <v>284119</v>
      </c>
      <c r="Z57" s="3">
        <v>0</v>
      </c>
      <c r="AA57" s="3">
        <v>1203824</v>
      </c>
      <c r="AB57" s="3">
        <v>352329</v>
      </c>
      <c r="AC57" s="3">
        <v>448934</v>
      </c>
      <c r="AD57" s="3">
        <v>464128</v>
      </c>
      <c r="AE57" s="3">
        <v>752045</v>
      </c>
      <c r="AF57" s="3">
        <v>44341</v>
      </c>
      <c r="AG57" s="3">
        <v>50001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2497688</v>
      </c>
      <c r="AN57" s="3">
        <v>1700753</v>
      </c>
      <c r="AO57" s="3">
        <v>0</v>
      </c>
      <c r="AP57" s="3">
        <v>4255148</v>
      </c>
      <c r="AQ57" s="3">
        <v>7873086</v>
      </c>
      <c r="AR57" s="3">
        <v>10100767</v>
      </c>
      <c r="AS57" s="3">
        <v>10669205</v>
      </c>
      <c r="AT57" s="3">
        <v>10400518</v>
      </c>
      <c r="AU57" s="3">
        <v>133565</v>
      </c>
      <c r="AV57" s="3">
        <v>139866</v>
      </c>
      <c r="AW57" s="3">
        <v>480322</v>
      </c>
      <c r="AX57" s="3">
        <v>589071</v>
      </c>
      <c r="AY57" s="3">
        <v>781299</v>
      </c>
      <c r="AZ57" s="3">
        <v>166124</v>
      </c>
      <c r="BA57" s="3">
        <v>198890</v>
      </c>
      <c r="BB57" s="3">
        <v>534083</v>
      </c>
      <c r="BC57" s="3">
        <v>643633</v>
      </c>
      <c r="BD57" s="3">
        <v>820766</v>
      </c>
      <c r="BE57" s="3">
        <v>32559</v>
      </c>
      <c r="BF57" s="3">
        <v>59024</v>
      </c>
      <c r="BG57" s="3">
        <v>53761</v>
      </c>
      <c r="BH57" s="3">
        <v>54562</v>
      </c>
      <c r="BI57" s="3">
        <v>39467</v>
      </c>
      <c r="BJ57" s="5">
        <v>0.57655727047265892</v>
      </c>
      <c r="BK57" s="5">
        <v>0.52750263965005784</v>
      </c>
      <c r="BL57" s="5">
        <v>0.33231351681292981</v>
      </c>
      <c r="BM57" s="5">
        <v>0.33027361866156646</v>
      </c>
      <c r="BN57" s="5">
        <v>0.34088034835750991</v>
      </c>
      <c r="BO57" s="18">
        <f t="shared" si="2"/>
        <v>0</v>
      </c>
      <c r="BP57" s="5">
        <f t="shared" si="4"/>
        <v>279021</v>
      </c>
      <c r="BQ57" s="5">
        <f t="shared" si="5"/>
        <v>0.33995194732725281</v>
      </c>
      <c r="BR57" s="18">
        <f t="shared" si="3"/>
        <v>1</v>
      </c>
      <c r="BS57" s="3">
        <v>95780</v>
      </c>
      <c r="BT57" s="3">
        <v>104915</v>
      </c>
      <c r="BU57" s="3">
        <v>177483</v>
      </c>
      <c r="BV57" s="3">
        <v>212575</v>
      </c>
      <c r="BW57" s="3">
        <v>279783</v>
      </c>
      <c r="BX57" s="3">
        <v>224</v>
      </c>
      <c r="BY57" s="3">
        <v>52</v>
      </c>
      <c r="BZ57" s="3">
        <v>303</v>
      </c>
      <c r="CA57" s="3">
        <v>577</v>
      </c>
      <c r="CB57" s="3">
        <v>762</v>
      </c>
      <c r="CC57" s="3">
        <v>92986</v>
      </c>
      <c r="CD57" s="3">
        <v>47099</v>
      </c>
      <c r="CE57" s="3">
        <v>171535</v>
      </c>
      <c r="CF57" s="3">
        <v>217591</v>
      </c>
      <c r="CG57" s="3">
        <v>281443</v>
      </c>
    </row>
    <row r="58" spans="1:85" x14ac:dyDescent="0.25">
      <c r="A58" t="s">
        <v>43</v>
      </c>
      <c r="B58" s="3">
        <v>7382726</v>
      </c>
      <c r="C58" s="3">
        <v>7586667</v>
      </c>
      <c r="D58" s="3">
        <v>8145813</v>
      </c>
      <c r="E58" s="3">
        <v>7988455</v>
      </c>
      <c r="F58" s="3">
        <v>7850837</v>
      </c>
      <c r="G58" s="3">
        <v>3141626</v>
      </c>
      <c r="H58" s="3">
        <v>3112288</v>
      </c>
      <c r="I58" s="3">
        <v>3086810</v>
      </c>
      <c r="J58" s="3">
        <v>3024689</v>
      </c>
      <c r="K58" s="3">
        <v>3060190</v>
      </c>
      <c r="L58" s="3">
        <v>98000</v>
      </c>
      <c r="M58" s="3">
        <v>98000</v>
      </c>
      <c r="N58" s="3">
        <v>98000</v>
      </c>
      <c r="O58" s="3">
        <v>98000</v>
      </c>
      <c r="P58" s="3">
        <v>98000</v>
      </c>
      <c r="Q58" s="3">
        <v>603550</v>
      </c>
      <c r="R58" s="3">
        <v>624240</v>
      </c>
      <c r="S58" s="3">
        <v>643202</v>
      </c>
      <c r="T58" s="3">
        <v>658014</v>
      </c>
      <c r="U58" s="3">
        <v>679443</v>
      </c>
      <c r="V58" s="3">
        <v>1503530</v>
      </c>
      <c r="W58" s="3">
        <v>1401005</v>
      </c>
      <c r="X58" s="3">
        <v>1294879</v>
      </c>
      <c r="Y58" s="3">
        <v>1177667</v>
      </c>
      <c r="Z58" s="3">
        <v>1062700</v>
      </c>
      <c r="AA58" s="3">
        <v>422594</v>
      </c>
      <c r="AB58" s="3">
        <v>256326</v>
      </c>
      <c r="AC58" s="3">
        <v>279839</v>
      </c>
      <c r="AD58" s="3">
        <v>324855</v>
      </c>
      <c r="AE58" s="3">
        <v>372085</v>
      </c>
      <c r="AF58" s="3">
        <v>90145</v>
      </c>
      <c r="AG58" s="3">
        <v>108221</v>
      </c>
      <c r="AH58" s="3">
        <v>114041</v>
      </c>
      <c r="AI58" s="3">
        <v>132604</v>
      </c>
      <c r="AJ58" s="3">
        <v>151812</v>
      </c>
      <c r="AK58" s="3">
        <v>1473725</v>
      </c>
      <c r="AL58" s="3">
        <v>1847122</v>
      </c>
      <c r="AM58" s="3">
        <v>2762374</v>
      </c>
      <c r="AN58" s="3">
        <v>1917412</v>
      </c>
      <c r="AO58" s="3">
        <v>2016379</v>
      </c>
      <c r="AP58" s="3">
        <v>10693586</v>
      </c>
      <c r="AQ58" s="3">
        <v>11591990</v>
      </c>
      <c r="AR58" s="3">
        <v>11591022</v>
      </c>
      <c r="AS58" s="3">
        <v>11046831</v>
      </c>
      <c r="AT58" s="3">
        <v>10908790</v>
      </c>
      <c r="AU58" s="3">
        <v>128414</v>
      </c>
      <c r="AV58" s="3">
        <v>96240</v>
      </c>
      <c r="AW58" s="3">
        <v>119976</v>
      </c>
      <c r="AX58" s="3">
        <v>150687</v>
      </c>
      <c r="AY58" s="3">
        <v>99818</v>
      </c>
      <c r="AZ58" s="3">
        <v>311500</v>
      </c>
      <c r="BA58" s="3">
        <v>292222</v>
      </c>
      <c r="BB58" s="3">
        <v>312641</v>
      </c>
      <c r="BC58" s="3">
        <v>364297</v>
      </c>
      <c r="BD58" s="3">
        <v>326076</v>
      </c>
      <c r="BE58" s="3">
        <v>183086</v>
      </c>
      <c r="BF58" s="3">
        <v>195982</v>
      </c>
      <c r="BG58" s="3">
        <v>192665</v>
      </c>
      <c r="BH58" s="3">
        <v>213610</v>
      </c>
      <c r="BI58" s="3">
        <v>226258</v>
      </c>
      <c r="BJ58" s="5">
        <v>0.63498876404494387</v>
      </c>
      <c r="BK58" s="5">
        <v>0.34124398573687126</v>
      </c>
      <c r="BL58" s="5">
        <v>0.46290793593930418</v>
      </c>
      <c r="BM58" s="5">
        <v>0.47483783835716464</v>
      </c>
      <c r="BN58" s="5">
        <v>0.39634011702793215</v>
      </c>
      <c r="BO58" s="18">
        <f t="shared" si="2"/>
        <v>0</v>
      </c>
      <c r="BP58" s="5">
        <f t="shared" si="4"/>
        <v>65354</v>
      </c>
      <c r="BQ58" s="5">
        <f t="shared" si="5"/>
        <v>0.20042566763576589</v>
      </c>
      <c r="BR58" s="18">
        <f t="shared" si="3"/>
        <v>0</v>
      </c>
      <c r="BS58" s="3">
        <v>197799</v>
      </c>
      <c r="BT58" s="3">
        <v>99719</v>
      </c>
      <c r="BU58" s="3">
        <v>144724</v>
      </c>
      <c r="BV58" s="3">
        <v>172982</v>
      </c>
      <c r="BW58" s="3">
        <v>129237</v>
      </c>
      <c r="BX58" s="3">
        <v>90840</v>
      </c>
      <c r="BY58" s="3">
        <v>86706</v>
      </c>
      <c r="BZ58" s="3">
        <v>89247</v>
      </c>
      <c r="CA58" s="3">
        <v>61935</v>
      </c>
      <c r="CB58" s="3">
        <v>63883</v>
      </c>
      <c r="CC58" s="3">
        <v>184752</v>
      </c>
      <c r="CD58" s="3">
        <v>106918</v>
      </c>
      <c r="CE58" s="3">
        <v>134776</v>
      </c>
      <c r="CF58" s="3">
        <v>172982</v>
      </c>
      <c r="CG58" s="3">
        <v>129617</v>
      </c>
    </row>
    <row r="59" spans="1:85" x14ac:dyDescent="0.25">
      <c r="A59" t="s">
        <v>44</v>
      </c>
      <c r="B59" s="3">
        <v>10517031</v>
      </c>
      <c r="C59" s="3">
        <v>12336007</v>
      </c>
      <c r="D59" s="3">
        <v>12117715</v>
      </c>
      <c r="E59" s="3">
        <v>11714303</v>
      </c>
      <c r="F59" s="3">
        <v>12983357</v>
      </c>
      <c r="G59" s="3">
        <v>1367889</v>
      </c>
      <c r="H59" s="3">
        <v>1556615</v>
      </c>
      <c r="I59" s="3">
        <v>1601491</v>
      </c>
      <c r="J59" s="3">
        <v>1884686</v>
      </c>
      <c r="K59" s="3">
        <v>1876988</v>
      </c>
      <c r="L59" s="3">
        <v>500000</v>
      </c>
      <c r="M59" s="3">
        <v>500000</v>
      </c>
      <c r="N59" s="3">
        <v>500000</v>
      </c>
      <c r="O59" s="3">
        <v>500000</v>
      </c>
      <c r="P59" s="3">
        <v>500000</v>
      </c>
      <c r="Q59" s="3">
        <v>964675</v>
      </c>
      <c r="R59" s="3">
        <v>1080111</v>
      </c>
      <c r="S59" s="3">
        <v>1049876</v>
      </c>
      <c r="T59" s="3">
        <v>1133735</v>
      </c>
      <c r="U59" s="3">
        <v>1298678</v>
      </c>
      <c r="V59" s="3">
        <v>417634</v>
      </c>
      <c r="W59" s="3">
        <v>363879</v>
      </c>
      <c r="X59" s="3">
        <v>515296</v>
      </c>
      <c r="Y59" s="3">
        <v>376784</v>
      </c>
      <c r="Z59" s="3">
        <v>267887</v>
      </c>
      <c r="AA59" s="3">
        <v>269270</v>
      </c>
      <c r="AB59" s="3">
        <v>401737</v>
      </c>
      <c r="AC59" s="3">
        <v>583192</v>
      </c>
      <c r="AD59" s="3">
        <v>690873</v>
      </c>
      <c r="AE59" s="3">
        <v>814142</v>
      </c>
      <c r="AF59" s="3">
        <v>0</v>
      </c>
      <c r="AG59" s="3">
        <v>127572</v>
      </c>
      <c r="AH59" s="3">
        <v>286856</v>
      </c>
      <c r="AI59" s="3">
        <v>367790</v>
      </c>
      <c r="AJ59" s="3">
        <v>446636</v>
      </c>
      <c r="AK59" s="3">
        <v>4295932</v>
      </c>
      <c r="AL59" s="3">
        <v>5584296</v>
      </c>
      <c r="AM59" s="3">
        <v>4498706</v>
      </c>
      <c r="AN59" s="3">
        <v>4124040</v>
      </c>
      <c r="AO59" s="3">
        <v>4690157</v>
      </c>
      <c r="AP59" s="3">
        <v>16708452</v>
      </c>
      <c r="AQ59" s="3">
        <v>20553790</v>
      </c>
      <c r="AR59" s="3">
        <v>22457745</v>
      </c>
      <c r="AS59" s="3">
        <v>18954128</v>
      </c>
      <c r="AT59" s="3">
        <v>18932298</v>
      </c>
      <c r="AU59" s="3">
        <v>338425</v>
      </c>
      <c r="AV59" s="3">
        <v>290362</v>
      </c>
      <c r="AW59" s="3">
        <v>463940</v>
      </c>
      <c r="AX59" s="3">
        <v>290614</v>
      </c>
      <c r="AY59" s="3">
        <v>223243</v>
      </c>
      <c r="AZ59" s="3">
        <v>560888</v>
      </c>
      <c r="BA59" s="3">
        <v>500664</v>
      </c>
      <c r="BB59" s="3">
        <v>689783</v>
      </c>
      <c r="BC59" s="3">
        <v>545046</v>
      </c>
      <c r="BD59" s="3">
        <v>521141</v>
      </c>
      <c r="BE59" s="3">
        <v>222463</v>
      </c>
      <c r="BF59" s="3">
        <v>210302</v>
      </c>
      <c r="BG59" s="3">
        <v>225843</v>
      </c>
      <c r="BH59" s="3">
        <v>254432</v>
      </c>
      <c r="BI59" s="3">
        <v>297898</v>
      </c>
      <c r="BJ59" s="5">
        <v>0.31982855757299139</v>
      </c>
      <c r="BK59" s="5">
        <v>0.36275026764456803</v>
      </c>
      <c r="BL59" s="5">
        <v>0.33578531219238517</v>
      </c>
      <c r="BM59" s="5">
        <v>0.38803513831860065</v>
      </c>
      <c r="BN59" s="5">
        <v>0.26941461140075335</v>
      </c>
      <c r="BO59" s="18">
        <f t="shared" si="2"/>
        <v>1</v>
      </c>
      <c r="BP59" s="5">
        <f t="shared" si="4"/>
        <v>0</v>
      </c>
      <c r="BQ59" s="5">
        <f t="shared" si="5"/>
        <v>0</v>
      </c>
      <c r="BR59" s="18">
        <f t="shared" si="3"/>
        <v>0</v>
      </c>
      <c r="BS59" s="3">
        <v>179388</v>
      </c>
      <c r="BT59" s="3">
        <v>181616</v>
      </c>
      <c r="BU59" s="3">
        <v>231619</v>
      </c>
      <c r="BV59" s="3">
        <v>211497</v>
      </c>
      <c r="BW59" s="3">
        <v>140403</v>
      </c>
      <c r="BX59" s="3">
        <v>57041</v>
      </c>
      <c r="BY59" s="3">
        <v>80442</v>
      </c>
      <c r="BZ59" s="3">
        <v>82378</v>
      </c>
      <c r="CA59" s="3">
        <v>52874</v>
      </c>
      <c r="CB59" s="3">
        <v>92437</v>
      </c>
      <c r="CC59" s="3">
        <v>179388</v>
      </c>
      <c r="CD59" s="3">
        <v>181616</v>
      </c>
      <c r="CE59" s="3">
        <v>231619</v>
      </c>
      <c r="CF59" s="3">
        <v>211497</v>
      </c>
      <c r="CG59" s="3">
        <v>140403</v>
      </c>
    </row>
    <row r="60" spans="1:85" x14ac:dyDescent="0.25">
      <c r="A60" t="s">
        <v>45</v>
      </c>
      <c r="B60" s="3">
        <v>14216960</v>
      </c>
      <c r="C60" s="3">
        <v>14875457</v>
      </c>
      <c r="D60" s="3">
        <v>17163756</v>
      </c>
      <c r="E60" s="3">
        <v>15820326</v>
      </c>
      <c r="F60" s="3">
        <v>15775032</v>
      </c>
      <c r="G60" s="3">
        <v>592839</v>
      </c>
      <c r="H60" s="3">
        <v>458620</v>
      </c>
      <c r="I60" s="3">
        <v>456306</v>
      </c>
      <c r="J60" s="3">
        <v>430403</v>
      </c>
      <c r="K60" s="3">
        <v>417949</v>
      </c>
      <c r="L60" s="3">
        <v>2000000</v>
      </c>
      <c r="M60" s="3">
        <v>2000000</v>
      </c>
      <c r="N60" s="3">
        <v>2000000</v>
      </c>
      <c r="O60" s="3">
        <v>2000000</v>
      </c>
      <c r="P60" s="3">
        <v>2000000</v>
      </c>
      <c r="Q60" s="3">
        <v>1658581</v>
      </c>
      <c r="R60" s="3">
        <v>1375962</v>
      </c>
      <c r="S60" s="3">
        <v>1288197</v>
      </c>
      <c r="T60" s="3">
        <v>1024365</v>
      </c>
      <c r="U60" s="3">
        <v>870194</v>
      </c>
      <c r="V60" s="3">
        <v>2500000</v>
      </c>
      <c r="W60" s="3">
        <v>2500000</v>
      </c>
      <c r="X60" s="3">
        <v>2500000</v>
      </c>
      <c r="Y60" s="3">
        <v>2500000</v>
      </c>
      <c r="Z60" s="3">
        <v>0</v>
      </c>
      <c r="AA60" s="3">
        <v>823148</v>
      </c>
      <c r="AB60" s="3">
        <v>745985</v>
      </c>
      <c r="AC60" s="3">
        <v>672285</v>
      </c>
      <c r="AD60" s="3">
        <v>418527</v>
      </c>
      <c r="AE60" s="3">
        <v>330030</v>
      </c>
      <c r="AF60" s="3">
        <v>202815</v>
      </c>
      <c r="AG60" s="3">
        <v>204517</v>
      </c>
      <c r="AH60" s="3">
        <v>204725</v>
      </c>
      <c r="AI60" s="3">
        <v>153191</v>
      </c>
      <c r="AJ60" s="3">
        <v>153978</v>
      </c>
      <c r="AK60" s="3">
        <v>2515810</v>
      </c>
      <c r="AL60" s="3">
        <v>2482223</v>
      </c>
      <c r="AM60" s="3">
        <v>5034826</v>
      </c>
      <c r="AN60" s="3">
        <v>3916989</v>
      </c>
      <c r="AO60" s="3">
        <v>6015778</v>
      </c>
      <c r="AP60" s="3">
        <v>7707374</v>
      </c>
      <c r="AQ60" s="3">
        <v>9460830</v>
      </c>
      <c r="AR60" s="3">
        <v>11533776</v>
      </c>
      <c r="AS60" s="3">
        <v>10317609</v>
      </c>
      <c r="AT60" s="3">
        <v>10357206</v>
      </c>
      <c r="AU60" s="3">
        <v>188221</v>
      </c>
      <c r="AV60" s="3">
        <v>468255</v>
      </c>
      <c r="AW60" s="3">
        <v>444158</v>
      </c>
      <c r="AX60" s="3">
        <v>424667</v>
      </c>
      <c r="AY60" s="3">
        <v>545978</v>
      </c>
      <c r="AZ60" s="3">
        <v>438069</v>
      </c>
      <c r="BA60" s="3">
        <v>710830</v>
      </c>
      <c r="BB60" s="3">
        <v>639250</v>
      </c>
      <c r="BC60" s="3">
        <v>602946</v>
      </c>
      <c r="BD60" s="3">
        <v>679276</v>
      </c>
      <c r="BE60" s="3">
        <v>249848</v>
      </c>
      <c r="BF60" s="3">
        <v>242575</v>
      </c>
      <c r="BG60" s="3">
        <v>195092</v>
      </c>
      <c r="BH60" s="3">
        <v>178279</v>
      </c>
      <c r="BI60" s="3">
        <v>133298</v>
      </c>
      <c r="BJ60" s="5">
        <v>0.38745494431242566</v>
      </c>
      <c r="BK60" s="5">
        <v>0.24042457408944473</v>
      </c>
      <c r="BL60" s="5">
        <v>0.37447477512710209</v>
      </c>
      <c r="BM60" s="5">
        <v>0.51554699757523892</v>
      </c>
      <c r="BN60" s="5">
        <v>0.42606245473121385</v>
      </c>
      <c r="BO60" s="18">
        <f t="shared" si="2"/>
        <v>0</v>
      </c>
      <c r="BP60" s="5">
        <f t="shared" si="4"/>
        <v>289400</v>
      </c>
      <c r="BQ60" s="5">
        <f t="shared" si="5"/>
        <v>0.42604184455214084</v>
      </c>
      <c r="BR60" s="18">
        <f t="shared" si="3"/>
        <v>1</v>
      </c>
      <c r="BS60" s="3">
        <v>169732</v>
      </c>
      <c r="BT60" s="3">
        <v>170901</v>
      </c>
      <c r="BU60" s="3">
        <v>239383</v>
      </c>
      <c r="BV60" s="3">
        <v>310847</v>
      </c>
      <c r="BW60" s="3">
        <v>289414</v>
      </c>
      <c r="BX60" s="3">
        <v>80</v>
      </c>
      <c r="BY60" s="3">
        <v>278</v>
      </c>
      <c r="BZ60" s="3">
        <v>148</v>
      </c>
      <c r="CA60" s="3">
        <v>27</v>
      </c>
      <c r="CB60" s="3">
        <v>14</v>
      </c>
      <c r="CC60" s="3">
        <v>139311</v>
      </c>
      <c r="CD60" s="3">
        <v>235368</v>
      </c>
      <c r="CE60" s="3">
        <v>250596</v>
      </c>
      <c r="CF60" s="3">
        <v>351946</v>
      </c>
      <c r="CG60" s="3">
        <v>298765</v>
      </c>
    </row>
    <row r="61" spans="1:85" x14ac:dyDescent="0.25">
      <c r="A61" t="s">
        <v>46</v>
      </c>
      <c r="B61" s="3">
        <v>13512327</v>
      </c>
      <c r="C61" s="3">
        <v>13213008</v>
      </c>
      <c r="D61" s="3">
        <v>14854919</v>
      </c>
      <c r="E61" s="3">
        <v>13206663</v>
      </c>
      <c r="F61" s="3">
        <v>14521922</v>
      </c>
      <c r="G61" s="3">
        <v>5647620</v>
      </c>
      <c r="H61" s="3">
        <v>5503604</v>
      </c>
      <c r="I61" s="3">
        <v>5373996</v>
      </c>
      <c r="J61" s="3">
        <v>5202745</v>
      </c>
      <c r="K61" s="3">
        <v>4872167</v>
      </c>
      <c r="L61" s="3">
        <v>1016520</v>
      </c>
      <c r="M61" s="3">
        <v>1016520</v>
      </c>
      <c r="N61" s="3">
        <v>1016520</v>
      </c>
      <c r="O61" s="3">
        <v>1016520</v>
      </c>
      <c r="P61" s="3">
        <v>1016520</v>
      </c>
      <c r="Q61" s="3">
        <v>2191001</v>
      </c>
      <c r="R61" s="3">
        <v>2245314</v>
      </c>
      <c r="S61" s="3">
        <v>2131705</v>
      </c>
      <c r="T61" s="3">
        <v>2230336</v>
      </c>
      <c r="U61" s="3">
        <v>2501035</v>
      </c>
      <c r="V61" s="3">
        <v>2250715</v>
      </c>
      <c r="W61" s="3">
        <v>1934323</v>
      </c>
      <c r="X61" s="3">
        <v>2280965</v>
      </c>
      <c r="Y61" s="3">
        <v>1808251</v>
      </c>
      <c r="Z61" s="3">
        <v>862803</v>
      </c>
      <c r="AA61" s="3">
        <v>641422</v>
      </c>
      <c r="AB61" s="3">
        <v>688222</v>
      </c>
      <c r="AC61" s="3">
        <v>638113</v>
      </c>
      <c r="AD61" s="3">
        <v>675813</v>
      </c>
      <c r="AE61" s="3">
        <v>659604</v>
      </c>
      <c r="AF61" s="3">
        <v>603706</v>
      </c>
      <c r="AG61" s="3">
        <v>165614</v>
      </c>
      <c r="AH61" s="3">
        <v>185321</v>
      </c>
      <c r="AI61" s="3">
        <v>157718</v>
      </c>
      <c r="AJ61" s="3">
        <v>137500</v>
      </c>
      <c r="AK61" s="3">
        <v>3624071</v>
      </c>
      <c r="AL61" s="3">
        <v>2497929</v>
      </c>
      <c r="AM61" s="3">
        <v>2480161</v>
      </c>
      <c r="AN61" s="3">
        <v>1616705</v>
      </c>
      <c r="AO61" s="3">
        <v>2236653</v>
      </c>
      <c r="AP61" s="3">
        <v>14411662</v>
      </c>
      <c r="AQ61" s="3">
        <v>12042873</v>
      </c>
      <c r="AR61" s="3">
        <v>13521918</v>
      </c>
      <c r="AS61" s="3">
        <v>12667233</v>
      </c>
      <c r="AT61" s="3">
        <v>16561438</v>
      </c>
      <c r="AU61" s="3">
        <v>580762</v>
      </c>
      <c r="AV61" s="3">
        <v>483639</v>
      </c>
      <c r="AW61" s="3">
        <v>255521</v>
      </c>
      <c r="AX61" s="3">
        <v>607192</v>
      </c>
      <c r="AY61" s="3">
        <v>997885</v>
      </c>
      <c r="AZ61" s="3">
        <v>794694</v>
      </c>
      <c r="BA61" s="3">
        <v>698183</v>
      </c>
      <c r="BB61" s="3">
        <v>462404</v>
      </c>
      <c r="BC61" s="3">
        <v>798667</v>
      </c>
      <c r="BD61" s="3">
        <v>1206465</v>
      </c>
      <c r="BE61" s="3">
        <v>213932</v>
      </c>
      <c r="BF61" s="3">
        <v>214544</v>
      </c>
      <c r="BG61" s="3">
        <v>206883</v>
      </c>
      <c r="BH61" s="3">
        <v>191475</v>
      </c>
      <c r="BI61" s="3">
        <v>208580</v>
      </c>
      <c r="BJ61" s="5">
        <v>0.39529051433633577</v>
      </c>
      <c r="BK61" s="5">
        <v>0.37088127324784476</v>
      </c>
      <c r="BL61" s="5">
        <v>0.61778228562036663</v>
      </c>
      <c r="BM61" s="5">
        <v>0.38646895389442659</v>
      </c>
      <c r="BN61" s="5">
        <v>0.1633640428856204</v>
      </c>
      <c r="BO61" s="18">
        <f t="shared" si="2"/>
        <v>1</v>
      </c>
      <c r="BP61" s="5">
        <f t="shared" si="4"/>
        <v>0</v>
      </c>
      <c r="BQ61" s="5">
        <f t="shared" si="5"/>
        <v>0</v>
      </c>
      <c r="BR61" s="18">
        <f t="shared" si="3"/>
        <v>0</v>
      </c>
      <c r="BS61" s="3">
        <v>314135</v>
      </c>
      <c r="BT61" s="3">
        <v>258943</v>
      </c>
      <c r="BU61" s="3">
        <v>285665</v>
      </c>
      <c r="BV61" s="3">
        <v>308660</v>
      </c>
      <c r="BW61" s="3">
        <v>197093</v>
      </c>
      <c r="BX61" s="3">
        <v>2183</v>
      </c>
      <c r="BY61" s="3">
        <v>13902</v>
      </c>
      <c r="BZ61" s="3">
        <v>40206</v>
      </c>
      <c r="CA61" s="3">
        <v>7258</v>
      </c>
      <c r="CB61" s="3">
        <v>30040</v>
      </c>
      <c r="CC61" s="3">
        <v>327519</v>
      </c>
      <c r="CD61" s="3">
        <v>266855</v>
      </c>
      <c r="CE61" s="3">
        <v>292198</v>
      </c>
      <c r="CF61" s="3">
        <v>362768</v>
      </c>
      <c r="CG61" s="3">
        <v>195701</v>
      </c>
    </row>
    <row r="62" spans="1:85" x14ac:dyDescent="0.25">
      <c r="A62" t="s">
        <v>47</v>
      </c>
      <c r="B62" s="3">
        <v>8717474</v>
      </c>
      <c r="C62" s="3">
        <v>12536763</v>
      </c>
      <c r="D62" s="3">
        <v>14971438</v>
      </c>
      <c r="E62" s="3">
        <v>15509635</v>
      </c>
      <c r="F62" s="3">
        <v>13677809</v>
      </c>
      <c r="G62" s="3">
        <v>160941</v>
      </c>
      <c r="H62" s="3">
        <v>125524</v>
      </c>
      <c r="I62" s="3">
        <v>107069</v>
      </c>
      <c r="J62" s="3">
        <v>90324</v>
      </c>
      <c r="K62" s="3">
        <v>80492</v>
      </c>
      <c r="L62" s="3">
        <v>154800</v>
      </c>
      <c r="M62" s="3">
        <v>154800</v>
      </c>
      <c r="N62" s="3">
        <v>154800</v>
      </c>
      <c r="O62" s="3">
        <v>154800</v>
      </c>
      <c r="P62" s="3">
        <v>154800</v>
      </c>
      <c r="Q62" s="3">
        <v>335729</v>
      </c>
      <c r="R62" s="3">
        <v>358717</v>
      </c>
      <c r="S62" s="3">
        <v>360309</v>
      </c>
      <c r="T62" s="3">
        <v>22218</v>
      </c>
      <c r="U62" s="3">
        <v>282338</v>
      </c>
      <c r="V62" s="3">
        <v>736381</v>
      </c>
      <c r="W62" s="3">
        <v>1392545</v>
      </c>
      <c r="X62" s="3">
        <v>1748688</v>
      </c>
      <c r="Y62" s="3">
        <v>1544551</v>
      </c>
      <c r="Z62" s="3">
        <v>1324997</v>
      </c>
      <c r="AA62" s="3">
        <v>348348</v>
      </c>
      <c r="AB62" s="3">
        <v>1057527</v>
      </c>
      <c r="AC62" s="3">
        <v>644703</v>
      </c>
      <c r="AD62" s="3">
        <v>429744</v>
      </c>
      <c r="AE62" s="3">
        <v>461477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1475152</v>
      </c>
      <c r="AL62" s="3">
        <v>3071262</v>
      </c>
      <c r="AM62" s="3">
        <v>3378016</v>
      </c>
      <c r="AN62" s="3">
        <v>4307711</v>
      </c>
      <c r="AO62" s="3">
        <v>3813787</v>
      </c>
      <c r="AP62" s="3">
        <v>14520754</v>
      </c>
      <c r="AQ62" s="3">
        <v>14355137</v>
      </c>
      <c r="AR62" s="3">
        <v>16743724</v>
      </c>
      <c r="AS62" s="3">
        <v>20773245</v>
      </c>
      <c r="AT62" s="3">
        <v>22613356</v>
      </c>
      <c r="AU62" s="3">
        <v>416424</v>
      </c>
      <c r="AV62" s="3">
        <v>238552</v>
      </c>
      <c r="AW62" s="3">
        <v>278767</v>
      </c>
      <c r="AX62" s="3">
        <v>762674</v>
      </c>
      <c r="AY62" s="3">
        <v>664528</v>
      </c>
      <c r="AZ62" s="3">
        <v>527642</v>
      </c>
      <c r="BA62" s="3">
        <v>338938</v>
      </c>
      <c r="BB62" s="3">
        <v>371668</v>
      </c>
      <c r="BC62" s="3">
        <v>842749</v>
      </c>
      <c r="BD62" s="3">
        <v>720209</v>
      </c>
      <c r="BE62" s="3">
        <v>111218</v>
      </c>
      <c r="BF62" s="3">
        <v>100386</v>
      </c>
      <c r="BG62" s="3">
        <v>92901</v>
      </c>
      <c r="BH62" s="3">
        <v>80075</v>
      </c>
      <c r="BI62" s="3">
        <v>55681</v>
      </c>
      <c r="BJ62" s="5">
        <v>0.28457742181251683</v>
      </c>
      <c r="BK62" s="5">
        <v>0.38129392396249462</v>
      </c>
      <c r="BL62" s="5">
        <v>0.70600643585135126</v>
      </c>
      <c r="BM62" s="5">
        <v>0.52363633774706353</v>
      </c>
      <c r="BN62" s="5">
        <v>0.58823480406382034</v>
      </c>
      <c r="BO62" s="18">
        <f t="shared" si="2"/>
        <v>0</v>
      </c>
      <c r="BP62" s="5">
        <f t="shared" si="4"/>
        <v>390035</v>
      </c>
      <c r="BQ62" s="5">
        <f t="shared" si="5"/>
        <v>0.5415580755030831</v>
      </c>
      <c r="BR62" s="18">
        <f t="shared" si="3"/>
        <v>1</v>
      </c>
      <c r="BS62" s="3">
        <v>150155</v>
      </c>
      <c r="BT62" s="3">
        <v>129235</v>
      </c>
      <c r="BU62" s="3">
        <v>262400</v>
      </c>
      <c r="BV62" s="3">
        <v>441294</v>
      </c>
      <c r="BW62" s="3">
        <v>423652</v>
      </c>
      <c r="BX62" s="3">
        <v>1019</v>
      </c>
      <c r="BY62" s="3">
        <v>473</v>
      </c>
      <c r="BZ62" s="3">
        <v>13271</v>
      </c>
      <c r="CA62" s="3">
        <v>23089</v>
      </c>
      <c r="CB62" s="3">
        <v>33617</v>
      </c>
      <c r="CC62" s="3">
        <v>151817</v>
      </c>
      <c r="CD62" s="3">
        <v>113872</v>
      </c>
      <c r="CE62" s="3">
        <v>275266</v>
      </c>
      <c r="CF62" s="3">
        <v>509774</v>
      </c>
      <c r="CG62" s="3">
        <v>436960</v>
      </c>
    </row>
    <row r="63" spans="1:85" x14ac:dyDescent="0.25">
      <c r="A63" t="s">
        <v>125</v>
      </c>
      <c r="B63" s="3">
        <v>43315246</v>
      </c>
      <c r="C63" s="3">
        <v>46255455</v>
      </c>
      <c r="D63" s="3">
        <v>52957971</v>
      </c>
      <c r="E63" s="3">
        <v>51241261</v>
      </c>
      <c r="F63" s="3">
        <v>50576066</v>
      </c>
      <c r="G63" s="3">
        <v>7474040</v>
      </c>
      <c r="H63" s="3">
        <v>8542398</v>
      </c>
      <c r="I63" s="3">
        <v>8795159</v>
      </c>
      <c r="J63" s="3">
        <v>8605486</v>
      </c>
      <c r="K63" s="3">
        <v>9224994</v>
      </c>
      <c r="L63" s="3">
        <v>10000000</v>
      </c>
      <c r="M63" s="3">
        <v>11000000</v>
      </c>
      <c r="N63" s="3">
        <v>11000000</v>
      </c>
      <c r="O63" s="3">
        <v>12300000</v>
      </c>
      <c r="P63" s="3">
        <v>12300000</v>
      </c>
      <c r="Q63" s="3">
        <v>2663127</v>
      </c>
      <c r="R63" s="3">
        <v>2688403</v>
      </c>
      <c r="S63" s="3">
        <v>3657220</v>
      </c>
      <c r="T63" s="3">
        <v>4062365</v>
      </c>
      <c r="U63" s="3">
        <v>4095842</v>
      </c>
      <c r="V63" s="3">
        <v>12415385</v>
      </c>
      <c r="W63" s="3">
        <v>13549580</v>
      </c>
      <c r="X63" s="3">
        <v>11241332</v>
      </c>
      <c r="Y63" s="3">
        <v>11401275</v>
      </c>
      <c r="Z63" s="3">
        <v>12237452</v>
      </c>
      <c r="AA63" s="3">
        <v>3685252</v>
      </c>
      <c r="AB63" s="3">
        <v>2285535</v>
      </c>
      <c r="AC63" s="3">
        <v>1561429</v>
      </c>
      <c r="AD63" s="3">
        <v>1553713</v>
      </c>
      <c r="AE63" s="3">
        <v>1547239</v>
      </c>
      <c r="AF63" s="3">
        <v>200000</v>
      </c>
      <c r="AG63" s="3">
        <v>0</v>
      </c>
      <c r="AH63" s="3">
        <v>0</v>
      </c>
      <c r="AI63" s="3">
        <v>20000</v>
      </c>
      <c r="AJ63" s="3">
        <v>20000</v>
      </c>
      <c r="AK63" s="3">
        <v>5926640</v>
      </c>
      <c r="AL63" s="3">
        <v>9631451</v>
      </c>
      <c r="AM63" s="3">
        <v>16149667</v>
      </c>
      <c r="AN63" s="3">
        <v>12982820</v>
      </c>
      <c r="AO63" s="3">
        <v>11273370</v>
      </c>
      <c r="AP63" s="3">
        <v>27310227</v>
      </c>
      <c r="AQ63" s="3">
        <v>27386353</v>
      </c>
      <c r="AR63" s="3">
        <v>29277489</v>
      </c>
      <c r="AS63" s="3">
        <v>26470838</v>
      </c>
      <c r="AT63" s="3">
        <v>23561806</v>
      </c>
      <c r="AU63" s="3">
        <v>880899</v>
      </c>
      <c r="AV63" s="3">
        <v>1360795</v>
      </c>
      <c r="AW63" s="3">
        <v>1543241</v>
      </c>
      <c r="AX63" s="3">
        <v>1679490</v>
      </c>
      <c r="AY63" s="3">
        <v>1034357</v>
      </c>
      <c r="AZ63" s="3">
        <v>2146752</v>
      </c>
      <c r="BA63" s="3">
        <v>2863861</v>
      </c>
      <c r="BB63" s="3">
        <v>3054913</v>
      </c>
      <c r="BC63" s="3">
        <v>3263929</v>
      </c>
      <c r="BD63" s="3">
        <v>2471841</v>
      </c>
      <c r="BE63" s="3">
        <v>1265853</v>
      </c>
      <c r="BF63" s="3">
        <v>1503066</v>
      </c>
      <c r="BG63" s="3">
        <v>1511672</v>
      </c>
      <c r="BH63" s="3">
        <v>1584439</v>
      </c>
      <c r="BI63" s="3">
        <v>1437484</v>
      </c>
      <c r="BJ63" s="5">
        <v>0.48722162597263213</v>
      </c>
      <c r="BK63" s="5">
        <v>0.38859986570577271</v>
      </c>
      <c r="BL63" s="5">
        <v>0.43384116012469093</v>
      </c>
      <c r="BM63" s="5">
        <v>0.42197517164129489</v>
      </c>
      <c r="BN63" s="5">
        <v>0.34177764670138572</v>
      </c>
      <c r="BO63" s="18">
        <f t="shared" si="2"/>
        <v>0</v>
      </c>
      <c r="BP63" s="5">
        <f t="shared" si="4"/>
        <v>805524</v>
      </c>
      <c r="BQ63" s="5">
        <f t="shared" si="5"/>
        <v>0.32588018404096381</v>
      </c>
      <c r="BR63" s="18">
        <f t="shared" si="3"/>
        <v>1</v>
      </c>
      <c r="BS63" s="3">
        <v>1045944</v>
      </c>
      <c r="BT63" s="3">
        <v>1112896</v>
      </c>
      <c r="BU63" s="3">
        <v>1325347</v>
      </c>
      <c r="BV63" s="3">
        <v>1377297</v>
      </c>
      <c r="BW63" s="3">
        <v>844820</v>
      </c>
      <c r="BX63" s="3">
        <v>247813</v>
      </c>
      <c r="BY63" s="3">
        <v>166464</v>
      </c>
      <c r="BZ63" s="3">
        <v>215808</v>
      </c>
      <c r="CA63" s="3">
        <v>125061</v>
      </c>
      <c r="CB63" s="3">
        <v>39296</v>
      </c>
      <c r="CC63" s="3">
        <v>1086207</v>
      </c>
      <c r="CD63" s="3">
        <v>1067357</v>
      </c>
      <c r="CE63" s="3">
        <v>1322119</v>
      </c>
      <c r="CF63" s="3">
        <v>1376386</v>
      </c>
      <c r="CG63" s="3">
        <v>852997</v>
      </c>
    </row>
    <row r="64" spans="1:85" x14ac:dyDescent="0.25">
      <c r="A64" t="s">
        <v>126</v>
      </c>
      <c r="B64" s="3">
        <v>10751414</v>
      </c>
      <c r="C64" s="3">
        <v>16152298</v>
      </c>
      <c r="D64" s="3">
        <v>18180229</v>
      </c>
      <c r="E64" s="3">
        <v>5684281</v>
      </c>
      <c r="F64" s="3">
        <v>3377377</v>
      </c>
      <c r="G64" s="3">
        <v>11838</v>
      </c>
      <c r="H64" s="3">
        <v>7067</v>
      </c>
      <c r="I64" s="3">
        <v>7270</v>
      </c>
      <c r="J64" s="3">
        <v>6181</v>
      </c>
      <c r="K64" s="3">
        <v>3704</v>
      </c>
      <c r="L64" s="3">
        <v>10200</v>
      </c>
      <c r="M64" s="3">
        <v>10200</v>
      </c>
      <c r="N64" s="3">
        <v>10200</v>
      </c>
      <c r="O64" s="3">
        <v>10200</v>
      </c>
      <c r="P64" s="3">
        <v>10200</v>
      </c>
      <c r="Q64" s="3">
        <v>139612</v>
      </c>
      <c r="R64" s="3">
        <v>192780</v>
      </c>
      <c r="S64" s="3">
        <v>90982</v>
      </c>
      <c r="T64" s="3">
        <v>20819</v>
      </c>
      <c r="U64" s="3">
        <v>34052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5482</v>
      </c>
      <c r="AB64" s="3">
        <v>52823</v>
      </c>
      <c r="AC64" s="3">
        <v>12223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2989157</v>
      </c>
      <c r="AL64" s="3">
        <v>3736072</v>
      </c>
      <c r="AM64" s="3">
        <v>6959705</v>
      </c>
      <c r="AN64" s="3">
        <v>2794594</v>
      </c>
      <c r="AO64" s="3">
        <v>291340</v>
      </c>
      <c r="AP64" s="3">
        <v>47794496</v>
      </c>
      <c r="AQ64" s="3">
        <v>88621919</v>
      </c>
      <c r="AR64" s="3">
        <v>111275574</v>
      </c>
      <c r="AS64" s="3">
        <v>93701438</v>
      </c>
      <c r="AT64" s="3">
        <v>13832578</v>
      </c>
      <c r="AU64" s="3">
        <v>17477</v>
      </c>
      <c r="AV64" s="3">
        <v>170812</v>
      </c>
      <c r="AW64" s="3">
        <v>192956</v>
      </c>
      <c r="AX64" s="3">
        <v>198650</v>
      </c>
      <c r="AY64" s="3">
        <v>-135504</v>
      </c>
      <c r="AZ64" s="3">
        <v>23748</v>
      </c>
      <c r="BA64" s="3">
        <v>215227</v>
      </c>
      <c r="BB64" s="3">
        <v>224885</v>
      </c>
      <c r="BC64" s="3">
        <v>236917</v>
      </c>
      <c r="BD64" s="3">
        <v>65994</v>
      </c>
      <c r="BE64" s="3">
        <v>6271</v>
      </c>
      <c r="BF64" s="3">
        <v>44415</v>
      </c>
      <c r="BG64" s="3">
        <v>31929</v>
      </c>
      <c r="BH64" s="3">
        <v>38267</v>
      </c>
      <c r="BI64" s="3">
        <v>201498</v>
      </c>
      <c r="BJ64" s="5">
        <v>2.3487451574869462</v>
      </c>
      <c r="BK64" s="5">
        <v>0.30824664191760326</v>
      </c>
      <c r="BL64" s="5">
        <v>0.40504702403450654</v>
      </c>
      <c r="BM64" s="5">
        <v>0.96402959686303646</v>
      </c>
      <c r="BN64" s="5">
        <v>2.6179501166772736</v>
      </c>
      <c r="BO64" s="18">
        <f t="shared" si="2"/>
        <v>0</v>
      </c>
      <c r="BP64" s="5">
        <f t="shared" si="4"/>
        <v>172115</v>
      </c>
      <c r="BQ64" s="5">
        <f t="shared" si="5"/>
        <v>2.6080401248598357</v>
      </c>
      <c r="BR64" s="18">
        <f t="shared" si="3"/>
        <v>1</v>
      </c>
      <c r="BS64" s="3">
        <v>55778</v>
      </c>
      <c r="BT64" s="3">
        <v>66343</v>
      </c>
      <c r="BU64" s="3">
        <v>91089</v>
      </c>
      <c r="BV64" s="3">
        <v>228395</v>
      </c>
      <c r="BW64" s="3">
        <v>172769</v>
      </c>
      <c r="BX64" s="3">
        <v>2877</v>
      </c>
      <c r="BY64" s="3">
        <v>3645</v>
      </c>
      <c r="BZ64" s="3">
        <v>7135</v>
      </c>
      <c r="CA64" s="3">
        <v>52929</v>
      </c>
      <c r="CB64" s="3">
        <v>654</v>
      </c>
      <c r="CC64" s="3">
        <v>-44890</v>
      </c>
      <c r="CD64" s="3">
        <v>66343</v>
      </c>
      <c r="CE64" s="3">
        <v>91089</v>
      </c>
      <c r="CF64" s="3">
        <v>228395</v>
      </c>
      <c r="CG64" s="3">
        <v>173867</v>
      </c>
    </row>
    <row r="65" spans="1:85" x14ac:dyDescent="0.25">
      <c r="A65" t="s">
        <v>127</v>
      </c>
      <c r="B65" s="3">
        <v>164342338</v>
      </c>
      <c r="C65" s="3">
        <v>190416637</v>
      </c>
      <c r="D65" s="3">
        <v>138631454</v>
      </c>
      <c r="E65" s="3">
        <v>117748197</v>
      </c>
      <c r="F65" s="3">
        <v>115884538</v>
      </c>
      <c r="G65" s="3">
        <v>665965</v>
      </c>
      <c r="H65" s="3">
        <v>1664704</v>
      </c>
      <c r="I65" s="3">
        <v>2070750</v>
      </c>
      <c r="J65" s="3">
        <v>3480111</v>
      </c>
      <c r="K65" s="3">
        <v>3269491</v>
      </c>
      <c r="L65" s="3">
        <v>5000000</v>
      </c>
      <c r="M65" s="3">
        <v>5000000</v>
      </c>
      <c r="N65" s="3">
        <v>5000000</v>
      </c>
      <c r="O65" s="3">
        <v>5000000</v>
      </c>
      <c r="P65" s="3">
        <v>5000000</v>
      </c>
      <c r="Q65" s="3">
        <v>42399327</v>
      </c>
      <c r="R65" s="3">
        <v>50059653</v>
      </c>
      <c r="S65" s="3">
        <v>15194889</v>
      </c>
      <c r="T65" s="3">
        <v>16822561</v>
      </c>
      <c r="U65" s="3">
        <v>7272388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21326568</v>
      </c>
      <c r="AB65" s="3">
        <v>20155193</v>
      </c>
      <c r="AC65" s="3">
        <v>21253454</v>
      </c>
      <c r="AD65" s="3">
        <v>17472455</v>
      </c>
      <c r="AE65" s="3">
        <v>19762252</v>
      </c>
      <c r="AF65" s="3">
        <v>13310491</v>
      </c>
      <c r="AG65" s="3">
        <v>12809530</v>
      </c>
      <c r="AH65" s="3">
        <v>13935200</v>
      </c>
      <c r="AI65" s="3">
        <v>10921666</v>
      </c>
      <c r="AJ65" s="3">
        <v>13761796</v>
      </c>
      <c r="AK65" s="3">
        <v>462</v>
      </c>
      <c r="AL65" s="3">
        <v>590</v>
      </c>
      <c r="AM65" s="3">
        <v>827</v>
      </c>
      <c r="AN65" s="3">
        <v>738</v>
      </c>
      <c r="AO65" s="3">
        <v>538</v>
      </c>
      <c r="AP65" s="3">
        <v>339660037</v>
      </c>
      <c r="AQ65" s="3">
        <v>317664822</v>
      </c>
      <c r="AR65" s="3">
        <v>307747307</v>
      </c>
      <c r="AS65" s="3">
        <v>286249101</v>
      </c>
      <c r="AT65" s="3">
        <v>260946445</v>
      </c>
      <c r="AU65" s="3">
        <v>33054825</v>
      </c>
      <c r="AV65" s="3">
        <v>30327618</v>
      </c>
      <c r="AW65" s="3">
        <v>9931386</v>
      </c>
      <c r="AX65" s="3">
        <v>18674116</v>
      </c>
      <c r="AY65" s="3">
        <v>3192932</v>
      </c>
      <c r="AZ65" s="3">
        <v>46636062</v>
      </c>
      <c r="BA65" s="3">
        <v>44330487</v>
      </c>
      <c r="BB65" s="3">
        <v>23996152</v>
      </c>
      <c r="BC65" s="3">
        <v>32838529</v>
      </c>
      <c r="BD65" s="3">
        <v>5657323</v>
      </c>
      <c r="BE65" s="3">
        <v>13581237</v>
      </c>
      <c r="BF65" s="3">
        <v>14002869</v>
      </c>
      <c r="BG65" s="3">
        <v>14064766</v>
      </c>
      <c r="BH65" s="3">
        <v>14164413</v>
      </c>
      <c r="BI65" s="3">
        <v>2464391</v>
      </c>
      <c r="BJ65" s="5">
        <v>0.37068901743890809</v>
      </c>
      <c r="BK65" s="5">
        <v>0.36005726713536895</v>
      </c>
      <c r="BL65" s="5">
        <v>0.42197228122242264</v>
      </c>
      <c r="BM65" s="5">
        <v>0.33573242577339563</v>
      </c>
      <c r="BN65" s="5">
        <v>1.4035258372201835</v>
      </c>
      <c r="BO65" s="18">
        <f t="shared" si="2"/>
        <v>0</v>
      </c>
      <c r="BP65" s="5">
        <f t="shared" si="4"/>
        <v>7716888</v>
      </c>
      <c r="BQ65" s="5">
        <f t="shared" si="5"/>
        <v>1.3640529275065256</v>
      </c>
      <c r="BR65" s="18">
        <f t="shared" si="3"/>
        <v>1</v>
      </c>
      <c r="BS65" s="3">
        <v>17287476</v>
      </c>
      <c r="BT65" s="3">
        <v>15961514</v>
      </c>
      <c r="BU65" s="3">
        <v>10125711</v>
      </c>
      <c r="BV65" s="3">
        <v>11024959</v>
      </c>
      <c r="BW65" s="3">
        <v>7940199</v>
      </c>
      <c r="BX65" s="3">
        <v>1607855</v>
      </c>
      <c r="BY65" s="3">
        <v>475853</v>
      </c>
      <c r="BZ65" s="3">
        <v>520027</v>
      </c>
      <c r="CA65" s="3">
        <v>479683</v>
      </c>
      <c r="CB65" s="3">
        <v>223311</v>
      </c>
      <c r="CC65" s="3">
        <v>16846065</v>
      </c>
      <c r="CD65" s="3">
        <v>15698016</v>
      </c>
      <c r="CE65" s="3">
        <v>10229345</v>
      </c>
      <c r="CF65" s="3">
        <v>10997168</v>
      </c>
      <c r="CG65" s="3">
        <v>7884554</v>
      </c>
    </row>
    <row r="66" spans="1:85" x14ac:dyDescent="0.25">
      <c r="A66" t="s">
        <v>128</v>
      </c>
      <c r="B66" s="3">
        <v>9830478</v>
      </c>
      <c r="C66" s="3">
        <v>11813074</v>
      </c>
      <c r="D66" s="3">
        <v>11436503</v>
      </c>
      <c r="E66" s="3">
        <v>10391222</v>
      </c>
      <c r="F66" s="3">
        <v>11585202</v>
      </c>
      <c r="G66" s="3">
        <v>723038</v>
      </c>
      <c r="H66" s="3">
        <v>708943</v>
      </c>
      <c r="I66" s="3">
        <v>724402</v>
      </c>
      <c r="J66" s="3">
        <v>549584</v>
      </c>
      <c r="K66" s="3">
        <v>504068</v>
      </c>
      <c r="L66" s="3">
        <v>780000</v>
      </c>
      <c r="M66" s="3">
        <v>780000</v>
      </c>
      <c r="N66" s="3">
        <v>780000</v>
      </c>
      <c r="O66" s="3">
        <v>780000</v>
      </c>
      <c r="P66" s="3">
        <v>780000</v>
      </c>
      <c r="Q66" s="3">
        <v>491165</v>
      </c>
      <c r="R66" s="3">
        <v>498629</v>
      </c>
      <c r="S66" s="3">
        <v>511552</v>
      </c>
      <c r="T66" s="3">
        <v>191835</v>
      </c>
      <c r="U66" s="3">
        <v>209340</v>
      </c>
      <c r="V66" s="3">
        <v>2010707</v>
      </c>
      <c r="W66" s="3">
        <v>2749203</v>
      </c>
      <c r="X66" s="3">
        <v>2457079</v>
      </c>
      <c r="Y66" s="3">
        <v>2379306</v>
      </c>
      <c r="Z66" s="3">
        <v>1997098</v>
      </c>
      <c r="AA66" s="3">
        <v>494937</v>
      </c>
      <c r="AB66" s="3">
        <v>562536</v>
      </c>
      <c r="AC66" s="3">
        <v>532398</v>
      </c>
      <c r="AD66" s="3">
        <v>595385</v>
      </c>
      <c r="AE66" s="3">
        <v>1198560</v>
      </c>
      <c r="AF66" s="3">
        <v>402775</v>
      </c>
      <c r="AG66" s="3">
        <v>402775</v>
      </c>
      <c r="AH66" s="3">
        <v>320000</v>
      </c>
      <c r="AI66" s="3">
        <v>350000</v>
      </c>
      <c r="AJ66" s="3">
        <v>912000</v>
      </c>
      <c r="AK66" s="3">
        <v>571547</v>
      </c>
      <c r="AL66" s="3">
        <v>464223</v>
      </c>
      <c r="AM66" s="3">
        <v>688829</v>
      </c>
      <c r="AN66" s="3">
        <v>782129</v>
      </c>
      <c r="AO66" s="3">
        <v>693347</v>
      </c>
      <c r="AP66" s="3">
        <v>17269819</v>
      </c>
      <c r="AQ66" s="3">
        <v>17522320</v>
      </c>
      <c r="AR66" s="3">
        <v>18483324</v>
      </c>
      <c r="AS66" s="3">
        <v>17805102</v>
      </c>
      <c r="AT66" s="3">
        <v>20760266</v>
      </c>
      <c r="AU66" s="3">
        <v>121214</v>
      </c>
      <c r="AV66" s="3">
        <v>215296</v>
      </c>
      <c r="AW66" s="3">
        <v>199188</v>
      </c>
      <c r="AX66" s="3">
        <v>215747</v>
      </c>
      <c r="AY66" s="3">
        <v>222901</v>
      </c>
      <c r="AZ66" s="3">
        <v>271762</v>
      </c>
      <c r="BA66" s="3">
        <v>349200</v>
      </c>
      <c r="BB66" s="3">
        <v>332108</v>
      </c>
      <c r="BC66" s="3">
        <v>309764</v>
      </c>
      <c r="BD66" s="3">
        <v>348598</v>
      </c>
      <c r="BE66" s="3">
        <v>150548</v>
      </c>
      <c r="BF66" s="3">
        <v>133904</v>
      </c>
      <c r="BG66" s="3">
        <v>132920</v>
      </c>
      <c r="BH66" s="3">
        <v>94017</v>
      </c>
      <c r="BI66" s="3">
        <v>125697</v>
      </c>
      <c r="BJ66" s="5">
        <v>0.46804188959457171</v>
      </c>
      <c r="BK66" s="5">
        <v>0.40162084765177547</v>
      </c>
      <c r="BL66" s="5">
        <v>0.42998060871764604</v>
      </c>
      <c r="BM66" s="5">
        <v>0.52980656241525803</v>
      </c>
      <c r="BN66" s="5">
        <v>0.45307201991979301</v>
      </c>
      <c r="BO66" s="18">
        <f t="shared" si="2"/>
        <v>0</v>
      </c>
      <c r="BP66" s="5">
        <f t="shared" si="4"/>
        <v>102569</v>
      </c>
      <c r="BQ66" s="5">
        <f t="shared" si="5"/>
        <v>0.29423289863969387</v>
      </c>
      <c r="BR66" s="18">
        <f t="shared" si="3"/>
        <v>0</v>
      </c>
      <c r="BS66" s="3">
        <v>127196</v>
      </c>
      <c r="BT66" s="3">
        <v>140246</v>
      </c>
      <c r="BU66" s="3">
        <v>142800</v>
      </c>
      <c r="BV66" s="3">
        <v>164115</v>
      </c>
      <c r="BW66" s="3">
        <v>157940</v>
      </c>
      <c r="BX66" s="3">
        <v>40236</v>
      </c>
      <c r="BY66" s="3">
        <v>15002</v>
      </c>
      <c r="BZ66" s="3">
        <v>36662</v>
      </c>
      <c r="CA66" s="3">
        <v>59722</v>
      </c>
      <c r="CB66" s="3">
        <v>55371</v>
      </c>
      <c r="CC66" s="3">
        <v>127196</v>
      </c>
      <c r="CD66" s="3">
        <v>140246</v>
      </c>
      <c r="CE66" s="3">
        <v>144190</v>
      </c>
      <c r="CF66" s="3">
        <v>164747</v>
      </c>
      <c r="CG66" s="3">
        <v>154981</v>
      </c>
    </row>
    <row r="67" spans="1:85" x14ac:dyDescent="0.25">
      <c r="A67" t="s">
        <v>48</v>
      </c>
      <c r="B67" s="3">
        <v>86531359</v>
      </c>
      <c r="C67" s="3">
        <v>71449729</v>
      </c>
      <c r="D67" s="3">
        <v>58102088</v>
      </c>
      <c r="E67" s="3">
        <v>58364332</v>
      </c>
      <c r="F67" s="3">
        <v>62386134</v>
      </c>
      <c r="G67" s="3">
        <v>325672</v>
      </c>
      <c r="H67" s="3">
        <v>315361</v>
      </c>
      <c r="I67" s="3">
        <v>235957</v>
      </c>
      <c r="J67" s="3">
        <v>198100</v>
      </c>
      <c r="K67" s="3">
        <v>233042</v>
      </c>
      <c r="L67" s="3">
        <v>8500000</v>
      </c>
      <c r="M67" s="3">
        <v>8500000</v>
      </c>
      <c r="N67" s="3">
        <v>8500000</v>
      </c>
      <c r="O67" s="3">
        <v>8500000</v>
      </c>
      <c r="P67" s="3">
        <v>8500000</v>
      </c>
      <c r="Q67" s="3">
        <v>4310666</v>
      </c>
      <c r="R67" s="3">
        <v>4285224</v>
      </c>
      <c r="S67" s="3">
        <v>4890484</v>
      </c>
      <c r="T67" s="3">
        <v>6231186</v>
      </c>
      <c r="U67" s="3">
        <v>7694120</v>
      </c>
      <c r="V67" s="3">
        <v>0</v>
      </c>
      <c r="W67" s="3">
        <v>8400000</v>
      </c>
      <c r="X67" s="3">
        <v>8093827</v>
      </c>
      <c r="Y67" s="3">
        <v>7316942</v>
      </c>
      <c r="Z67" s="3">
        <v>6465795</v>
      </c>
      <c r="AA67" s="3">
        <v>772092</v>
      </c>
      <c r="AB67" s="3">
        <v>1925150</v>
      </c>
      <c r="AC67" s="3">
        <v>510234</v>
      </c>
      <c r="AD67" s="3">
        <v>582707</v>
      </c>
      <c r="AE67" s="3">
        <v>628088</v>
      </c>
      <c r="AF67" s="3">
        <v>614084</v>
      </c>
      <c r="AG67" s="3">
        <v>1740195</v>
      </c>
      <c r="AH67" s="3">
        <v>333666</v>
      </c>
      <c r="AI67" s="3">
        <v>333194</v>
      </c>
      <c r="AJ67" s="3">
        <v>336616</v>
      </c>
      <c r="AK67" s="3">
        <v>47016283</v>
      </c>
      <c r="AL67" s="3">
        <v>38277016</v>
      </c>
      <c r="AM67" s="3">
        <v>14482428</v>
      </c>
      <c r="AN67" s="3">
        <v>10134126</v>
      </c>
      <c r="AO67" s="3">
        <v>13902891</v>
      </c>
      <c r="AP67" s="3">
        <v>54366475</v>
      </c>
      <c r="AQ67" s="3">
        <v>80675468</v>
      </c>
      <c r="AR67" s="3">
        <v>60662804</v>
      </c>
      <c r="AS67" s="3">
        <v>70648401</v>
      </c>
      <c r="AT67" s="3">
        <v>69872775</v>
      </c>
      <c r="AU67" s="3">
        <v>1254855</v>
      </c>
      <c r="AV67" s="3">
        <v>2700277</v>
      </c>
      <c r="AW67" s="3">
        <v>2294391</v>
      </c>
      <c r="AX67" s="3">
        <v>3815474</v>
      </c>
      <c r="AY67" s="3">
        <v>2599087</v>
      </c>
      <c r="AZ67" s="3">
        <v>1981462</v>
      </c>
      <c r="BA67" s="3">
        <v>3137239</v>
      </c>
      <c r="BB67" s="3">
        <v>2734016</v>
      </c>
      <c r="BC67" s="3">
        <v>4205701</v>
      </c>
      <c r="BD67" s="3">
        <v>2953451</v>
      </c>
      <c r="BE67" s="3">
        <v>726607</v>
      </c>
      <c r="BF67" s="3">
        <v>436962</v>
      </c>
      <c r="BG67" s="3">
        <v>439625</v>
      </c>
      <c r="BH67" s="3">
        <v>390227</v>
      </c>
      <c r="BI67" s="3">
        <v>354364</v>
      </c>
      <c r="BJ67" s="5">
        <v>0.61648318261970203</v>
      </c>
      <c r="BK67" s="5">
        <v>0.8805245631588795</v>
      </c>
      <c r="BL67" s="5">
        <v>0.45483274421217723</v>
      </c>
      <c r="BM67" s="5">
        <v>0.22844610208856977</v>
      </c>
      <c r="BN67" s="5">
        <v>0.25293597218982133</v>
      </c>
      <c r="BO67" s="18">
        <f t="shared" si="2"/>
        <v>1</v>
      </c>
      <c r="BP67" s="5">
        <f t="shared" si="4"/>
        <v>0</v>
      </c>
      <c r="BQ67" s="5">
        <f t="shared" si="5"/>
        <v>0</v>
      </c>
      <c r="BR67" s="18">
        <f t="shared" si="3"/>
        <v>0</v>
      </c>
      <c r="BS67" s="3">
        <v>1221538</v>
      </c>
      <c r="BT67" s="3">
        <v>2762416</v>
      </c>
      <c r="BU67" s="3">
        <v>1243520</v>
      </c>
      <c r="BV67" s="3">
        <v>960776</v>
      </c>
      <c r="BW67" s="3">
        <v>747034</v>
      </c>
      <c r="BX67" s="3">
        <v>274087</v>
      </c>
      <c r="BY67" s="3">
        <v>220337</v>
      </c>
      <c r="BZ67" s="3">
        <v>169390</v>
      </c>
      <c r="CA67" s="3">
        <v>174684</v>
      </c>
      <c r="CB67" s="3">
        <v>214571</v>
      </c>
      <c r="CC67" s="3">
        <v>1204123</v>
      </c>
      <c r="CD67" s="3">
        <v>2585167</v>
      </c>
      <c r="CE67" s="3">
        <v>1339726</v>
      </c>
      <c r="CF67" s="3">
        <v>1016940</v>
      </c>
      <c r="CG67" s="3">
        <v>801880</v>
      </c>
    </row>
    <row r="68" spans="1:85" x14ac:dyDescent="0.25">
      <c r="A68" t="s">
        <v>129</v>
      </c>
      <c r="B68" s="3">
        <v>20042906</v>
      </c>
      <c r="C68" s="3">
        <v>27264516</v>
      </c>
      <c r="D68" s="3">
        <v>42986288</v>
      </c>
      <c r="E68" s="3">
        <v>42559937</v>
      </c>
      <c r="F68" s="3">
        <v>42533769</v>
      </c>
      <c r="G68" s="3">
        <v>14207191</v>
      </c>
      <c r="H68" s="3">
        <v>23584643</v>
      </c>
      <c r="I68" s="3">
        <v>29996833</v>
      </c>
      <c r="J68" s="3">
        <v>28839582</v>
      </c>
      <c r="K68" s="3">
        <v>27687975</v>
      </c>
      <c r="L68" s="3">
        <v>5254000</v>
      </c>
      <c r="M68" s="3">
        <v>5254000</v>
      </c>
      <c r="N68" s="3">
        <v>5254000</v>
      </c>
      <c r="O68" s="3">
        <v>5254000</v>
      </c>
      <c r="P68" s="3">
        <v>5254000</v>
      </c>
      <c r="Q68" s="3">
        <v>2125721</v>
      </c>
      <c r="R68" s="3">
        <v>2906438</v>
      </c>
      <c r="S68" s="3">
        <v>3685470</v>
      </c>
      <c r="T68" s="3">
        <v>3697718</v>
      </c>
      <c r="U68" s="3">
        <v>3958763</v>
      </c>
      <c r="V68" s="3">
        <v>8459500</v>
      </c>
      <c r="W68" s="3">
        <v>12715500</v>
      </c>
      <c r="X68" s="3">
        <v>17114737</v>
      </c>
      <c r="Y68" s="3">
        <v>17721898</v>
      </c>
      <c r="Z68" s="3">
        <v>17303540</v>
      </c>
      <c r="AA68" s="3">
        <v>3433850</v>
      </c>
      <c r="AB68" s="3">
        <v>5666318</v>
      </c>
      <c r="AC68" s="3">
        <v>3392931</v>
      </c>
      <c r="AD68" s="3">
        <v>1657852</v>
      </c>
      <c r="AE68" s="3">
        <v>1667066</v>
      </c>
      <c r="AF68" s="3">
        <v>1726388</v>
      </c>
      <c r="AG68" s="3">
        <v>1980107</v>
      </c>
      <c r="AH68" s="3">
        <v>36148</v>
      </c>
      <c r="AI68" s="3">
        <v>121289</v>
      </c>
      <c r="AJ68" s="3">
        <v>131134</v>
      </c>
      <c r="AK68" s="3">
        <v>238262</v>
      </c>
      <c r="AL68" s="3">
        <v>112</v>
      </c>
      <c r="AM68" s="3">
        <v>777874</v>
      </c>
      <c r="AN68" s="3">
        <v>979446</v>
      </c>
      <c r="AO68" s="3">
        <v>947478</v>
      </c>
      <c r="AP68" s="3">
        <v>3081996</v>
      </c>
      <c r="AQ68" s="3">
        <v>3615316</v>
      </c>
      <c r="AR68" s="3">
        <v>3639979</v>
      </c>
      <c r="AS68" s="3">
        <v>3635220</v>
      </c>
      <c r="AT68" s="3">
        <v>3790333</v>
      </c>
      <c r="AU68" s="3">
        <v>1706299</v>
      </c>
      <c r="AV68" s="3">
        <v>2178694</v>
      </c>
      <c r="AW68" s="3">
        <v>2000916</v>
      </c>
      <c r="AX68" s="3">
        <v>1434646</v>
      </c>
      <c r="AY68" s="3">
        <v>1527655</v>
      </c>
      <c r="AZ68" s="3">
        <v>2208089</v>
      </c>
      <c r="BA68" s="3">
        <v>2659324</v>
      </c>
      <c r="BB68" s="3">
        <v>2465213</v>
      </c>
      <c r="BC68" s="3">
        <v>2599612</v>
      </c>
      <c r="BD68" s="3">
        <v>2696708</v>
      </c>
      <c r="BE68" s="3">
        <v>501790</v>
      </c>
      <c r="BF68" s="3">
        <v>480630</v>
      </c>
      <c r="BG68" s="3">
        <v>464297</v>
      </c>
      <c r="BH68" s="3">
        <v>1164966</v>
      </c>
      <c r="BI68" s="3">
        <v>1169053</v>
      </c>
      <c r="BJ68" s="5">
        <v>0.30855096873359722</v>
      </c>
      <c r="BK68" s="5">
        <v>0.3439716258718381</v>
      </c>
      <c r="BL68" s="5">
        <v>0.43375278322806182</v>
      </c>
      <c r="BM68" s="5">
        <v>0.44875081358295005</v>
      </c>
      <c r="BN68" s="5">
        <v>0.3937549041275511</v>
      </c>
      <c r="BO68" s="18">
        <f t="shared" si="2"/>
        <v>0</v>
      </c>
      <c r="BP68" s="5">
        <f t="shared" ref="BP68:BP99" si="6">IF(BO68=0,BW68-CB68,0)</f>
        <v>1048937</v>
      </c>
      <c r="BQ68" s="5">
        <f t="shared" ref="BQ68:BQ99" si="7">BP68/BD68</f>
        <v>0.38896943977620119</v>
      </c>
      <c r="BR68" s="18">
        <f t="shared" si="3"/>
        <v>1</v>
      </c>
      <c r="BS68" s="3">
        <v>681308</v>
      </c>
      <c r="BT68" s="3">
        <v>914732</v>
      </c>
      <c r="BU68" s="3">
        <v>1069293</v>
      </c>
      <c r="BV68" s="3">
        <v>1166578</v>
      </c>
      <c r="BW68" s="3">
        <v>1061842</v>
      </c>
      <c r="BX68" s="3">
        <v>1583</v>
      </c>
      <c r="BY68" s="3">
        <v>508</v>
      </c>
      <c r="BZ68" s="3">
        <v>46160</v>
      </c>
      <c r="CA68" s="3">
        <v>12770</v>
      </c>
      <c r="CB68" s="3">
        <v>12905</v>
      </c>
      <c r="CC68" s="3">
        <v>681308</v>
      </c>
      <c r="CD68" s="3">
        <v>914732</v>
      </c>
      <c r="CE68" s="3">
        <v>1069293</v>
      </c>
      <c r="CF68" s="3">
        <v>1166578</v>
      </c>
      <c r="CG68" s="3">
        <v>1061842</v>
      </c>
    </row>
    <row r="69" spans="1:85" x14ac:dyDescent="0.25">
      <c r="A69" t="s">
        <v>49</v>
      </c>
      <c r="B69" s="3">
        <v>9920383</v>
      </c>
      <c r="C69" s="3">
        <v>10155138</v>
      </c>
      <c r="D69" s="3">
        <v>11097124</v>
      </c>
      <c r="E69" s="3">
        <v>11983279</v>
      </c>
      <c r="F69" s="3">
        <v>15821100</v>
      </c>
      <c r="G69" s="3">
        <v>2045731</v>
      </c>
      <c r="H69" s="3">
        <v>2507929</v>
      </c>
      <c r="I69" s="3">
        <v>2479369</v>
      </c>
      <c r="J69" s="3">
        <v>2407287</v>
      </c>
      <c r="K69" s="3">
        <v>2787100</v>
      </c>
      <c r="L69" s="3">
        <v>217600</v>
      </c>
      <c r="M69" s="3">
        <v>217600</v>
      </c>
      <c r="N69" s="3">
        <v>217600</v>
      </c>
      <c r="O69" s="3">
        <v>217600</v>
      </c>
      <c r="P69" s="3">
        <v>290000</v>
      </c>
      <c r="Q69" s="3">
        <v>760455</v>
      </c>
      <c r="R69" s="3">
        <v>787268</v>
      </c>
      <c r="S69" s="3">
        <v>829267</v>
      </c>
      <c r="T69" s="3">
        <v>891590</v>
      </c>
      <c r="U69" s="3">
        <v>3663716</v>
      </c>
      <c r="V69" s="3">
        <v>1575315</v>
      </c>
      <c r="W69" s="3">
        <v>1971271</v>
      </c>
      <c r="X69" s="3">
        <v>1699360</v>
      </c>
      <c r="Y69" s="3">
        <v>1473384</v>
      </c>
      <c r="Z69" s="3">
        <v>1937826</v>
      </c>
      <c r="AA69" s="3">
        <v>1957699</v>
      </c>
      <c r="AB69" s="3">
        <v>1866779</v>
      </c>
      <c r="AC69" s="3">
        <v>1935576</v>
      </c>
      <c r="AD69" s="3">
        <v>2013179</v>
      </c>
      <c r="AE69" s="3">
        <v>2072618</v>
      </c>
      <c r="AF69" s="3">
        <v>30273</v>
      </c>
      <c r="AG69" s="3">
        <v>86069</v>
      </c>
      <c r="AH69" s="3">
        <v>116612</v>
      </c>
      <c r="AI69" s="3">
        <v>146435</v>
      </c>
      <c r="AJ69" s="3">
        <v>154246</v>
      </c>
      <c r="AK69" s="3">
        <v>2813763</v>
      </c>
      <c r="AL69" s="3">
        <v>2347404</v>
      </c>
      <c r="AM69" s="3">
        <v>3011378</v>
      </c>
      <c r="AN69" s="3">
        <v>3588168</v>
      </c>
      <c r="AO69" s="3">
        <v>3850968</v>
      </c>
      <c r="AP69" s="3">
        <v>7393037</v>
      </c>
      <c r="AQ69" s="3">
        <v>8260479</v>
      </c>
      <c r="AR69" s="3">
        <v>8901530</v>
      </c>
      <c r="AS69" s="3">
        <v>9478390</v>
      </c>
      <c r="AT69" s="3">
        <v>10157665</v>
      </c>
      <c r="AU69" s="3">
        <v>647744</v>
      </c>
      <c r="AV69" s="3">
        <v>342508</v>
      </c>
      <c r="AW69" s="3">
        <v>441599</v>
      </c>
      <c r="AX69" s="3">
        <v>429037</v>
      </c>
      <c r="AY69" s="3">
        <v>509776</v>
      </c>
      <c r="AZ69" s="3">
        <v>724063</v>
      </c>
      <c r="BA69" s="3">
        <v>465036</v>
      </c>
      <c r="BB69" s="3">
        <v>683568</v>
      </c>
      <c r="BC69" s="3">
        <v>680783</v>
      </c>
      <c r="BD69" s="3">
        <v>841211</v>
      </c>
      <c r="BE69" s="3">
        <v>76319</v>
      </c>
      <c r="BF69" s="3">
        <v>122528</v>
      </c>
      <c r="BG69" s="3">
        <v>241969</v>
      </c>
      <c r="BH69" s="3">
        <v>251746</v>
      </c>
      <c r="BI69" s="3">
        <v>331435</v>
      </c>
      <c r="BJ69" s="5">
        <v>0.31760910307528489</v>
      </c>
      <c r="BK69" s="5">
        <v>0.51426986297835009</v>
      </c>
      <c r="BL69" s="5">
        <v>0.35450898813285586</v>
      </c>
      <c r="BM69" s="5">
        <v>0.42128549038386681</v>
      </c>
      <c r="BN69" s="5">
        <v>0.31760283686257074</v>
      </c>
      <c r="BO69" s="18">
        <f t="shared" ref="BO69:BO132" si="8">IF(BN69&lt;0.3,1,0)</f>
        <v>0</v>
      </c>
      <c r="BP69" s="5">
        <f t="shared" si="6"/>
        <v>263414</v>
      </c>
      <c r="BQ69" s="5">
        <f t="shared" si="7"/>
        <v>0.31313665655822381</v>
      </c>
      <c r="BR69" s="18">
        <f t="shared" ref="BR69:BR132" si="9">IF(BQ69&lt;0.3,0,1)</f>
        <v>1</v>
      </c>
      <c r="BS69" s="3">
        <v>229969</v>
      </c>
      <c r="BT69" s="3">
        <v>239154</v>
      </c>
      <c r="BU69" s="3">
        <v>242331</v>
      </c>
      <c r="BV69" s="3">
        <v>286804</v>
      </c>
      <c r="BW69" s="3">
        <v>267171</v>
      </c>
      <c r="BX69" s="3">
        <v>577</v>
      </c>
      <c r="BY69" s="3">
        <v>56193</v>
      </c>
      <c r="BZ69" s="3">
        <v>542</v>
      </c>
      <c r="CA69" s="3">
        <v>1743</v>
      </c>
      <c r="CB69" s="3">
        <v>3757</v>
      </c>
      <c r="CC69" s="3">
        <v>229973</v>
      </c>
      <c r="CD69" s="3">
        <v>239162</v>
      </c>
      <c r="CE69" s="3">
        <v>242334</v>
      </c>
      <c r="CF69" s="3">
        <v>286804</v>
      </c>
      <c r="CG69" s="3">
        <v>267171</v>
      </c>
    </row>
    <row r="70" spans="1:85" x14ac:dyDescent="0.25">
      <c r="A70" t="s">
        <v>50</v>
      </c>
      <c r="B70" s="3">
        <v>6338638</v>
      </c>
      <c r="C70" s="3">
        <v>6927734</v>
      </c>
      <c r="D70" s="3">
        <v>6858681</v>
      </c>
      <c r="E70" s="3">
        <v>8989658</v>
      </c>
      <c r="F70" s="3">
        <v>8300874</v>
      </c>
      <c r="G70" s="3">
        <v>1266118</v>
      </c>
      <c r="H70" s="3">
        <v>1240646</v>
      </c>
      <c r="I70" s="3">
        <v>1201647</v>
      </c>
      <c r="J70" s="3">
        <v>1203437</v>
      </c>
      <c r="K70" s="3">
        <v>1188654</v>
      </c>
      <c r="L70" s="3">
        <v>100000</v>
      </c>
      <c r="M70" s="3">
        <v>100000</v>
      </c>
      <c r="N70" s="3">
        <v>100000</v>
      </c>
      <c r="O70" s="3">
        <v>100000</v>
      </c>
      <c r="P70" s="3">
        <v>100000</v>
      </c>
      <c r="Q70" s="3">
        <v>198955</v>
      </c>
      <c r="R70" s="3">
        <v>219254</v>
      </c>
      <c r="S70" s="3">
        <v>228796</v>
      </c>
      <c r="T70" s="3">
        <v>278171</v>
      </c>
      <c r="U70" s="3">
        <v>316074</v>
      </c>
      <c r="V70" s="3">
        <v>2100000</v>
      </c>
      <c r="W70" s="3">
        <v>2262128</v>
      </c>
      <c r="X70" s="3">
        <v>1985637</v>
      </c>
      <c r="Y70" s="3">
        <v>1707350</v>
      </c>
      <c r="Z70" s="3">
        <v>1530644</v>
      </c>
      <c r="AA70" s="3">
        <v>17428</v>
      </c>
      <c r="AB70" s="3">
        <v>22526</v>
      </c>
      <c r="AC70" s="3">
        <v>27903</v>
      </c>
      <c r="AD70" s="3">
        <v>33566</v>
      </c>
      <c r="AE70" s="3">
        <v>38994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2415935</v>
      </c>
      <c r="AL70" s="3">
        <v>2677513</v>
      </c>
      <c r="AM70" s="3">
        <v>3013763</v>
      </c>
      <c r="AN70" s="3">
        <v>4119772</v>
      </c>
      <c r="AO70" s="3">
        <v>3565189</v>
      </c>
      <c r="AP70" s="3">
        <v>6401032</v>
      </c>
      <c r="AQ70" s="3">
        <v>14230751</v>
      </c>
      <c r="AR70" s="3">
        <v>13643434</v>
      </c>
      <c r="AS70" s="3">
        <v>13980344</v>
      </c>
      <c r="AT70" s="3">
        <v>16170641</v>
      </c>
      <c r="AU70" s="3">
        <v>278127</v>
      </c>
      <c r="AV70" s="3">
        <v>307633</v>
      </c>
      <c r="AW70" s="3">
        <v>333059</v>
      </c>
      <c r="AX70" s="3">
        <v>431112</v>
      </c>
      <c r="AY70" s="3">
        <v>474630</v>
      </c>
      <c r="AZ70" s="3">
        <v>301854</v>
      </c>
      <c r="BA70" s="3">
        <v>338933</v>
      </c>
      <c r="BB70" s="3">
        <v>371378</v>
      </c>
      <c r="BC70" s="3">
        <v>470095</v>
      </c>
      <c r="BD70" s="3">
        <v>515786</v>
      </c>
      <c r="BE70" s="3">
        <v>23727</v>
      </c>
      <c r="BF70" s="3">
        <v>31300</v>
      </c>
      <c r="BG70" s="3">
        <v>38319</v>
      </c>
      <c r="BH70" s="3">
        <v>38983</v>
      </c>
      <c r="BI70" s="3">
        <v>41156</v>
      </c>
      <c r="BJ70" s="5">
        <v>0.6234404712211864</v>
      </c>
      <c r="BK70" s="5">
        <v>0.60459441836587169</v>
      </c>
      <c r="BL70" s="5">
        <v>0.61011153056993139</v>
      </c>
      <c r="BM70" s="5">
        <v>0.57932332826343613</v>
      </c>
      <c r="BN70" s="5">
        <v>0.55138371340051884</v>
      </c>
      <c r="BO70" s="18">
        <f t="shared" si="8"/>
        <v>0</v>
      </c>
      <c r="BP70" s="5">
        <f t="shared" si="6"/>
        <v>282040</v>
      </c>
      <c r="BQ70" s="5">
        <f t="shared" si="7"/>
        <v>0.54681592753583852</v>
      </c>
      <c r="BR70" s="18">
        <f t="shared" si="9"/>
        <v>1</v>
      </c>
      <c r="BS70" s="3">
        <v>188188</v>
      </c>
      <c r="BT70" s="3">
        <v>204917</v>
      </c>
      <c r="BU70" s="3">
        <v>226582</v>
      </c>
      <c r="BV70" s="3">
        <v>272337</v>
      </c>
      <c r="BW70" s="3">
        <v>284396</v>
      </c>
      <c r="BX70" s="3">
        <v>535</v>
      </c>
      <c r="BY70" s="3">
        <v>500</v>
      </c>
      <c r="BZ70" s="3">
        <v>4927</v>
      </c>
      <c r="CA70" s="3">
        <v>3509</v>
      </c>
      <c r="CB70" s="3">
        <v>2356</v>
      </c>
      <c r="CC70" s="3">
        <v>195472</v>
      </c>
      <c r="CD70" s="3">
        <v>211570</v>
      </c>
      <c r="CE70" s="3">
        <v>237758</v>
      </c>
      <c r="CF70" s="3">
        <v>278019</v>
      </c>
      <c r="CG70" s="3">
        <v>291570</v>
      </c>
    </row>
    <row r="71" spans="1:85" x14ac:dyDescent="0.25">
      <c r="A71" t="s">
        <v>130</v>
      </c>
      <c r="B71" s="3">
        <v>44838985</v>
      </c>
      <c r="C71" s="3">
        <v>47915435</v>
      </c>
      <c r="D71" s="3">
        <v>51535126</v>
      </c>
      <c r="E71" s="3">
        <v>53516108</v>
      </c>
      <c r="F71" s="3">
        <v>54569396</v>
      </c>
      <c r="G71" s="3">
        <v>6654546</v>
      </c>
      <c r="H71" s="3">
        <v>7769834</v>
      </c>
      <c r="I71" s="3">
        <v>7515874</v>
      </c>
      <c r="J71" s="3">
        <v>7247806</v>
      </c>
      <c r="K71" s="3">
        <v>7107508</v>
      </c>
      <c r="L71" s="3">
        <v>3640000</v>
      </c>
      <c r="M71" s="3">
        <v>3640000</v>
      </c>
      <c r="N71" s="3">
        <v>3640000</v>
      </c>
      <c r="O71" s="3">
        <v>3640000</v>
      </c>
      <c r="P71" s="3">
        <v>3640000</v>
      </c>
      <c r="Q71" s="3">
        <v>6271043</v>
      </c>
      <c r="R71" s="3">
        <v>5903194</v>
      </c>
      <c r="S71" s="3">
        <v>6657048</v>
      </c>
      <c r="T71" s="3">
        <v>6588309</v>
      </c>
      <c r="U71" s="3">
        <v>5876625</v>
      </c>
      <c r="V71" s="3">
        <v>4205044</v>
      </c>
      <c r="W71" s="3">
        <v>3857789</v>
      </c>
      <c r="X71" s="3">
        <v>7861662</v>
      </c>
      <c r="Y71" s="3">
        <v>6912601</v>
      </c>
      <c r="Z71" s="3">
        <v>6090177</v>
      </c>
      <c r="AA71" s="3">
        <v>1035324</v>
      </c>
      <c r="AB71" s="3">
        <v>1232716</v>
      </c>
      <c r="AC71" s="3">
        <v>1894569</v>
      </c>
      <c r="AD71" s="3">
        <v>1726130</v>
      </c>
      <c r="AE71" s="3">
        <v>1370865</v>
      </c>
      <c r="AF71" s="3">
        <v>511087</v>
      </c>
      <c r="AG71" s="3">
        <v>700350</v>
      </c>
      <c r="AH71" s="3">
        <v>1333901</v>
      </c>
      <c r="AI71" s="3">
        <v>1220279</v>
      </c>
      <c r="AJ71" s="3">
        <v>914112</v>
      </c>
      <c r="AK71" s="3">
        <v>15353076</v>
      </c>
      <c r="AL71" s="3">
        <v>14391155</v>
      </c>
      <c r="AM71" s="3">
        <v>10269660</v>
      </c>
      <c r="AN71" s="3">
        <v>14675350</v>
      </c>
      <c r="AO71" s="3">
        <v>16027588</v>
      </c>
      <c r="AP71" s="3">
        <v>29215038</v>
      </c>
      <c r="AQ71" s="3">
        <v>32366058</v>
      </c>
      <c r="AR71" s="3">
        <v>29100422</v>
      </c>
      <c r="AS71" s="3">
        <v>29871651</v>
      </c>
      <c r="AT71" s="3">
        <v>30998494</v>
      </c>
      <c r="AU71" s="3">
        <v>846020</v>
      </c>
      <c r="AV71" s="3">
        <v>354601</v>
      </c>
      <c r="AW71" s="3">
        <v>86235</v>
      </c>
      <c r="AX71" s="3">
        <v>-481719</v>
      </c>
      <c r="AY71" s="3">
        <v>414648</v>
      </c>
      <c r="AZ71" s="3">
        <v>1660875</v>
      </c>
      <c r="BA71" s="3">
        <v>1187301</v>
      </c>
      <c r="BB71" s="3">
        <v>880293</v>
      </c>
      <c r="BC71" s="3">
        <v>255267</v>
      </c>
      <c r="BD71" s="3">
        <v>1151469</v>
      </c>
      <c r="BE71" s="3">
        <v>814855</v>
      </c>
      <c r="BF71" s="3">
        <v>832700</v>
      </c>
      <c r="BG71" s="3">
        <v>794058</v>
      </c>
      <c r="BH71" s="3">
        <v>736986</v>
      </c>
      <c r="BI71" s="3">
        <v>736821</v>
      </c>
      <c r="BJ71" s="5">
        <v>0.2856271543614059</v>
      </c>
      <c r="BK71" s="5">
        <v>0.24803988205181332</v>
      </c>
      <c r="BL71" s="5">
        <v>0.55133915639451869</v>
      </c>
      <c r="BM71" s="5">
        <v>1.9233665142772078</v>
      </c>
      <c r="BN71" s="5">
        <v>0.42575180052611056</v>
      </c>
      <c r="BO71" s="18">
        <f t="shared" si="8"/>
        <v>0</v>
      </c>
      <c r="BP71" s="5">
        <f t="shared" si="6"/>
        <v>420976</v>
      </c>
      <c r="BQ71" s="5">
        <f t="shared" si="7"/>
        <v>0.36559907387867152</v>
      </c>
      <c r="BR71" s="18">
        <f t="shared" si="9"/>
        <v>1</v>
      </c>
      <c r="BS71" s="3">
        <v>474391</v>
      </c>
      <c r="BT71" s="3">
        <v>294498</v>
      </c>
      <c r="BU71" s="3">
        <v>485340</v>
      </c>
      <c r="BV71" s="3">
        <v>490972</v>
      </c>
      <c r="BW71" s="3">
        <v>490240</v>
      </c>
      <c r="BX71" s="3">
        <v>899436</v>
      </c>
      <c r="BY71" s="3">
        <v>5807</v>
      </c>
      <c r="BZ71" s="3">
        <v>4870</v>
      </c>
      <c r="CA71" s="3">
        <v>1201564</v>
      </c>
      <c r="CB71" s="3">
        <v>69264</v>
      </c>
      <c r="CC71" s="3">
        <v>732867</v>
      </c>
      <c r="CD71" s="3">
        <v>-172231</v>
      </c>
      <c r="CE71" s="3">
        <v>669835</v>
      </c>
      <c r="CF71" s="3">
        <v>424886</v>
      </c>
      <c r="CG71" s="3">
        <v>422591</v>
      </c>
    </row>
    <row r="72" spans="1:85" x14ac:dyDescent="0.25">
      <c r="A72" t="s">
        <v>51</v>
      </c>
      <c r="B72" s="3">
        <v>7543250</v>
      </c>
      <c r="C72" s="3">
        <v>9251685</v>
      </c>
      <c r="D72" s="3">
        <v>8949442</v>
      </c>
      <c r="E72" s="3">
        <v>9363740</v>
      </c>
      <c r="F72" s="3">
        <v>8239573</v>
      </c>
      <c r="G72" s="3">
        <v>316352</v>
      </c>
      <c r="H72" s="3">
        <v>461995</v>
      </c>
      <c r="I72" s="3">
        <v>499175</v>
      </c>
      <c r="J72" s="3">
        <v>510121</v>
      </c>
      <c r="K72" s="3">
        <v>474150</v>
      </c>
      <c r="L72" s="3">
        <v>90000</v>
      </c>
      <c r="M72" s="3">
        <v>90000</v>
      </c>
      <c r="N72" s="3">
        <v>90000</v>
      </c>
      <c r="O72" s="3">
        <v>90000</v>
      </c>
      <c r="P72" s="3">
        <v>90000</v>
      </c>
      <c r="Q72" s="3">
        <v>157494</v>
      </c>
      <c r="R72" s="3">
        <v>174528</v>
      </c>
      <c r="S72" s="3">
        <v>175986</v>
      </c>
      <c r="T72" s="3">
        <v>201509</v>
      </c>
      <c r="U72" s="3">
        <v>241790</v>
      </c>
      <c r="V72" s="3">
        <v>0</v>
      </c>
      <c r="W72" s="3">
        <v>192656</v>
      </c>
      <c r="X72" s="3">
        <v>129679</v>
      </c>
      <c r="Y72" s="3">
        <v>30651</v>
      </c>
      <c r="Z72" s="3">
        <v>175000</v>
      </c>
      <c r="AA72" s="3">
        <v>291994</v>
      </c>
      <c r="AB72" s="3">
        <v>302488</v>
      </c>
      <c r="AC72" s="3">
        <v>303381</v>
      </c>
      <c r="AD72" s="3">
        <v>343825</v>
      </c>
      <c r="AE72" s="3">
        <v>366949</v>
      </c>
      <c r="AF72" s="3">
        <v>17000</v>
      </c>
      <c r="AG72" s="3">
        <v>25438</v>
      </c>
      <c r="AH72" s="3">
        <v>6073</v>
      </c>
      <c r="AI72" s="3">
        <v>12275</v>
      </c>
      <c r="AJ72" s="3">
        <v>11634</v>
      </c>
      <c r="AK72" s="3">
        <v>2537620</v>
      </c>
      <c r="AL72" s="3">
        <v>3232577</v>
      </c>
      <c r="AM72" s="3">
        <v>3098299</v>
      </c>
      <c r="AN72" s="3">
        <v>3547246</v>
      </c>
      <c r="AO72" s="3">
        <v>3246392</v>
      </c>
      <c r="AP72" s="3">
        <v>14224565</v>
      </c>
      <c r="AQ72" s="3">
        <v>15809593</v>
      </c>
      <c r="AR72" s="3">
        <v>15121686</v>
      </c>
      <c r="AS72" s="3">
        <v>15171501</v>
      </c>
      <c r="AT72" s="3">
        <v>14329180</v>
      </c>
      <c r="AU72" s="3">
        <v>368988</v>
      </c>
      <c r="AV72" s="3">
        <v>543440</v>
      </c>
      <c r="AW72" s="3">
        <v>451724</v>
      </c>
      <c r="AX72" s="3">
        <v>372857</v>
      </c>
      <c r="AY72" s="3">
        <v>280127</v>
      </c>
      <c r="AZ72" s="3">
        <v>442354</v>
      </c>
      <c r="BA72" s="3">
        <v>619940</v>
      </c>
      <c r="BB72" s="3">
        <v>516813</v>
      </c>
      <c r="BC72" s="3">
        <v>437396</v>
      </c>
      <c r="BD72" s="3">
        <v>366030</v>
      </c>
      <c r="BE72" s="3">
        <v>73366</v>
      </c>
      <c r="BF72" s="3">
        <v>76500</v>
      </c>
      <c r="BG72" s="3">
        <v>65089</v>
      </c>
      <c r="BH72" s="3">
        <v>64539</v>
      </c>
      <c r="BI72" s="3">
        <v>85903</v>
      </c>
      <c r="BJ72" s="5">
        <v>0.69145978108031125</v>
      </c>
      <c r="BK72" s="5">
        <v>0.59508662128593093</v>
      </c>
      <c r="BL72" s="5">
        <v>0.57692240713759135</v>
      </c>
      <c r="BM72" s="5">
        <v>0.77671263568939819</v>
      </c>
      <c r="BN72" s="5">
        <v>0.51930989263175154</v>
      </c>
      <c r="BO72" s="18">
        <f t="shared" si="8"/>
        <v>0</v>
      </c>
      <c r="BP72" s="5">
        <f t="shared" si="6"/>
        <v>190067</v>
      </c>
      <c r="BQ72" s="5">
        <f t="shared" si="7"/>
        <v>0.51926618036772942</v>
      </c>
      <c r="BR72" s="18">
        <f t="shared" si="9"/>
        <v>1</v>
      </c>
      <c r="BS72" s="3">
        <v>305870</v>
      </c>
      <c r="BT72" s="3">
        <v>368918</v>
      </c>
      <c r="BU72" s="3">
        <v>298161</v>
      </c>
      <c r="BV72" s="3">
        <v>339731</v>
      </c>
      <c r="BW72" s="3">
        <v>190083</v>
      </c>
      <c r="BX72" s="3">
        <v>6488</v>
      </c>
      <c r="BY72" s="3">
        <v>2582</v>
      </c>
      <c r="BZ72" s="3">
        <v>4209</v>
      </c>
      <c r="CA72" s="3">
        <v>459</v>
      </c>
      <c r="CB72" s="3">
        <v>16</v>
      </c>
      <c r="CC72" s="3">
        <v>297013</v>
      </c>
      <c r="CD72" s="3">
        <v>409401</v>
      </c>
      <c r="CE72" s="3">
        <v>322505</v>
      </c>
      <c r="CF72" s="3">
        <v>325554</v>
      </c>
      <c r="CG72" s="3">
        <v>148120</v>
      </c>
    </row>
    <row r="73" spans="1:85" x14ac:dyDescent="0.25">
      <c r="A73" t="s">
        <v>52</v>
      </c>
      <c r="B73" s="3">
        <v>714867000</v>
      </c>
      <c r="C73" s="3">
        <v>751407000</v>
      </c>
      <c r="D73" s="3">
        <v>864817000</v>
      </c>
      <c r="E73" s="3">
        <v>868836000</v>
      </c>
      <c r="F73" s="3">
        <v>831789000</v>
      </c>
      <c r="G73" s="3">
        <v>152158000</v>
      </c>
      <c r="H73" s="3">
        <v>177270000</v>
      </c>
      <c r="I73" s="3">
        <v>212180000</v>
      </c>
      <c r="J73" s="3">
        <v>219466000</v>
      </c>
      <c r="K73" s="3">
        <v>205877000</v>
      </c>
      <c r="L73" s="3">
        <v>67624000</v>
      </c>
      <c r="M73" s="3">
        <v>69624000</v>
      </c>
      <c r="N73" s="3">
        <v>74624000</v>
      </c>
      <c r="O73" s="3">
        <v>74624000</v>
      </c>
      <c r="P73" s="3">
        <v>74624000</v>
      </c>
      <c r="Q73" s="3">
        <v>208605000</v>
      </c>
      <c r="R73" s="3">
        <v>215728000</v>
      </c>
      <c r="S73" s="3">
        <v>226477000</v>
      </c>
      <c r="T73" s="3">
        <v>120277000</v>
      </c>
      <c r="U73" s="3">
        <v>88617000</v>
      </c>
      <c r="V73" s="3">
        <v>307838000</v>
      </c>
      <c r="W73" s="3">
        <v>311029000</v>
      </c>
      <c r="X73" s="3">
        <v>306464000</v>
      </c>
      <c r="Y73" s="3">
        <v>315638000</v>
      </c>
      <c r="Z73" s="3">
        <v>317576000</v>
      </c>
      <c r="AA73" s="3">
        <v>44112000</v>
      </c>
      <c r="AB73" s="3">
        <v>45787000</v>
      </c>
      <c r="AC73" s="3">
        <v>154758000</v>
      </c>
      <c r="AD73" s="3">
        <v>240703000</v>
      </c>
      <c r="AE73" s="3">
        <v>233222000</v>
      </c>
      <c r="AF73" s="3">
        <v>27818000</v>
      </c>
      <c r="AG73" s="3">
        <v>27198000</v>
      </c>
      <c r="AH73" s="3">
        <v>26747000</v>
      </c>
      <c r="AI73" s="3">
        <v>27123000</v>
      </c>
      <c r="AJ73" s="3">
        <v>21793000</v>
      </c>
      <c r="AK73" s="3">
        <v>21534000</v>
      </c>
      <c r="AL73" s="3">
        <v>25712000</v>
      </c>
      <c r="AM73" s="3">
        <v>7119000</v>
      </c>
      <c r="AN73" s="3">
        <v>13248000</v>
      </c>
      <c r="AO73" s="3">
        <v>11209000</v>
      </c>
      <c r="AP73" s="3">
        <v>319827000</v>
      </c>
      <c r="AQ73" s="3">
        <v>376373000</v>
      </c>
      <c r="AR73" s="3">
        <v>429558000</v>
      </c>
      <c r="AS73" s="3">
        <v>506316000</v>
      </c>
      <c r="AT73" s="3">
        <v>511339000</v>
      </c>
      <c r="AU73" s="3">
        <v>42332000</v>
      </c>
      <c r="AV73" s="3">
        <v>41281000</v>
      </c>
      <c r="AW73" s="3">
        <v>47246000</v>
      </c>
      <c r="AX73" s="3">
        <v>56877000</v>
      </c>
      <c r="AY73" s="3">
        <v>62035000</v>
      </c>
      <c r="AZ73" s="3">
        <v>74075000</v>
      </c>
      <c r="BA73" s="3">
        <v>79985000</v>
      </c>
      <c r="BB73" s="3">
        <v>84989000</v>
      </c>
      <c r="BC73" s="3">
        <v>96882000</v>
      </c>
      <c r="BD73" s="3">
        <v>101343000</v>
      </c>
      <c r="BE73" s="3">
        <v>31743000</v>
      </c>
      <c r="BF73" s="3">
        <v>38704000</v>
      </c>
      <c r="BG73" s="3">
        <v>37743000</v>
      </c>
      <c r="BH73" s="3">
        <v>40005000</v>
      </c>
      <c r="BI73" s="3">
        <v>39308000</v>
      </c>
      <c r="BJ73" s="5">
        <v>0.41082686466419172</v>
      </c>
      <c r="BK73" s="5">
        <v>0.36009251734700254</v>
      </c>
      <c r="BL73" s="5">
        <v>0.40541717163397617</v>
      </c>
      <c r="BM73" s="5">
        <v>0.54621085444148554</v>
      </c>
      <c r="BN73" s="5">
        <v>0.43839239019961912</v>
      </c>
      <c r="BO73" s="18">
        <f t="shared" si="8"/>
        <v>0</v>
      </c>
      <c r="BP73" s="5">
        <f t="shared" si="6"/>
        <v>43433000</v>
      </c>
      <c r="BQ73" s="5">
        <f t="shared" si="7"/>
        <v>0.42857424785135628</v>
      </c>
      <c r="BR73" s="18">
        <f t="shared" si="9"/>
        <v>1</v>
      </c>
      <c r="BS73" s="3">
        <v>30432000</v>
      </c>
      <c r="BT73" s="3">
        <v>28802000</v>
      </c>
      <c r="BU73" s="3">
        <v>34456000</v>
      </c>
      <c r="BV73" s="3">
        <v>52918000</v>
      </c>
      <c r="BW73" s="3">
        <v>44428000</v>
      </c>
      <c r="BX73" s="3">
        <v>1529000</v>
      </c>
      <c r="BY73" s="3">
        <v>26310000</v>
      </c>
      <c r="BZ73" s="3">
        <v>7900000</v>
      </c>
      <c r="CA73" s="3">
        <v>1409000</v>
      </c>
      <c r="CB73" s="3">
        <v>995000</v>
      </c>
      <c r="CC73" s="3">
        <v>25017000</v>
      </c>
      <c r="CD73" s="3">
        <v>50096000</v>
      </c>
      <c r="CE73" s="3">
        <v>37627000</v>
      </c>
      <c r="CF73" s="3">
        <v>57745000</v>
      </c>
      <c r="CG73" s="3">
        <v>57884000</v>
      </c>
    </row>
    <row r="74" spans="1:85" x14ac:dyDescent="0.25">
      <c r="A74" t="s">
        <v>53</v>
      </c>
      <c r="B74" s="3">
        <v>31142493</v>
      </c>
      <c r="C74" s="3">
        <v>35974987</v>
      </c>
      <c r="D74" s="3">
        <v>42329401</v>
      </c>
      <c r="E74" s="3">
        <v>46497585</v>
      </c>
      <c r="F74" s="3">
        <v>39334256</v>
      </c>
      <c r="G74" s="3">
        <v>11156157</v>
      </c>
      <c r="H74" s="3">
        <v>11546564</v>
      </c>
      <c r="I74" s="3">
        <v>12119877</v>
      </c>
      <c r="J74" s="3">
        <v>11965769</v>
      </c>
      <c r="K74" s="3">
        <v>11656303</v>
      </c>
      <c r="L74" s="3">
        <v>6000000</v>
      </c>
      <c r="M74" s="3">
        <v>6000000</v>
      </c>
      <c r="N74" s="3">
        <v>6000000</v>
      </c>
      <c r="O74" s="3">
        <v>6000000</v>
      </c>
      <c r="P74" s="3">
        <v>6000000</v>
      </c>
      <c r="Q74" s="3">
        <v>1435247</v>
      </c>
      <c r="R74" s="3">
        <v>1605389</v>
      </c>
      <c r="S74" s="3">
        <v>1725264</v>
      </c>
      <c r="T74" s="3">
        <v>2016980</v>
      </c>
      <c r="U74" s="3">
        <v>547624</v>
      </c>
      <c r="V74" s="3">
        <v>3691185</v>
      </c>
      <c r="W74" s="3">
        <v>4560610</v>
      </c>
      <c r="X74" s="3">
        <v>4287783</v>
      </c>
      <c r="Y74" s="3">
        <v>3218458</v>
      </c>
      <c r="Z74" s="3">
        <v>4549205</v>
      </c>
      <c r="AA74" s="3">
        <v>642684</v>
      </c>
      <c r="AB74" s="3">
        <v>628999</v>
      </c>
      <c r="AC74" s="3">
        <v>886838</v>
      </c>
      <c r="AD74" s="3">
        <v>747240</v>
      </c>
      <c r="AE74" s="3">
        <v>647192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13522914</v>
      </c>
      <c r="AL74" s="3">
        <v>17570397</v>
      </c>
      <c r="AM74" s="3">
        <v>21911616</v>
      </c>
      <c r="AN74" s="3">
        <v>22685152</v>
      </c>
      <c r="AO74" s="3">
        <v>19791863</v>
      </c>
      <c r="AP74" s="3">
        <v>41183640</v>
      </c>
      <c r="AQ74" s="3">
        <v>53176506</v>
      </c>
      <c r="AR74" s="3">
        <v>62705598</v>
      </c>
      <c r="AS74" s="3">
        <v>66053994</v>
      </c>
      <c r="AT74" s="3">
        <v>79447278</v>
      </c>
      <c r="AU74" s="3">
        <v>1790661</v>
      </c>
      <c r="AV74" s="3">
        <v>1110743</v>
      </c>
      <c r="AW74" s="3">
        <v>1163698</v>
      </c>
      <c r="AX74" s="3">
        <v>1735970</v>
      </c>
      <c r="AY74" s="3">
        <v>323963</v>
      </c>
      <c r="AZ74" s="3">
        <v>2718964</v>
      </c>
      <c r="BA74" s="3">
        <v>2410095</v>
      </c>
      <c r="BB74" s="3">
        <v>1686825</v>
      </c>
      <c r="BC74" s="3">
        <v>2689433</v>
      </c>
      <c r="BD74" s="3">
        <v>1372748</v>
      </c>
      <c r="BE74" s="3">
        <v>928303</v>
      </c>
      <c r="BF74" s="3">
        <v>1299352</v>
      </c>
      <c r="BG74" s="3">
        <v>523127</v>
      </c>
      <c r="BH74" s="3">
        <v>953463</v>
      </c>
      <c r="BI74" s="3">
        <v>1048785</v>
      </c>
      <c r="BJ74" s="5">
        <v>0.3537200198310827</v>
      </c>
      <c r="BK74" s="5">
        <v>0.35014719336789629</v>
      </c>
      <c r="BL74" s="5">
        <v>0.58200524654306163</v>
      </c>
      <c r="BM74" s="5">
        <v>0.5008364216546759</v>
      </c>
      <c r="BN74" s="5">
        <v>0.89785743632480253</v>
      </c>
      <c r="BO74" s="18">
        <f t="shared" si="8"/>
        <v>0</v>
      </c>
      <c r="BP74" s="5">
        <f t="shared" si="6"/>
        <v>1213561</v>
      </c>
      <c r="BQ74" s="5">
        <f t="shared" si="7"/>
        <v>0.88403771121866503</v>
      </c>
      <c r="BR74" s="18">
        <f t="shared" si="9"/>
        <v>1</v>
      </c>
      <c r="BS74" s="3">
        <v>961752</v>
      </c>
      <c r="BT74" s="3">
        <v>843888</v>
      </c>
      <c r="BU74" s="3">
        <v>981741</v>
      </c>
      <c r="BV74" s="3">
        <v>1346966</v>
      </c>
      <c r="BW74" s="3">
        <v>1232532</v>
      </c>
      <c r="BX74" s="3">
        <v>17557</v>
      </c>
      <c r="BY74" s="3">
        <v>9813</v>
      </c>
      <c r="BZ74" s="3">
        <v>20992</v>
      </c>
      <c r="CA74" s="3">
        <v>8304</v>
      </c>
      <c r="CB74" s="3">
        <v>18971</v>
      </c>
      <c r="CC74" s="3">
        <v>960453</v>
      </c>
      <c r="CD74" s="3">
        <v>850222</v>
      </c>
      <c r="CE74" s="3">
        <v>983446</v>
      </c>
      <c r="CF74" s="3">
        <v>1344134</v>
      </c>
      <c r="CG74" s="3">
        <v>1233002</v>
      </c>
    </row>
    <row r="75" spans="1:85" x14ac:dyDescent="0.25">
      <c r="A75" t="s">
        <v>131</v>
      </c>
      <c r="B75" s="3">
        <v>23284121</v>
      </c>
      <c r="C75" s="3">
        <v>25211904</v>
      </c>
      <c r="D75" s="3">
        <v>24277669</v>
      </c>
      <c r="E75" s="3">
        <v>22280414</v>
      </c>
      <c r="F75" s="3">
        <v>21067810</v>
      </c>
      <c r="G75" s="3">
        <v>1615306</v>
      </c>
      <c r="H75" s="3">
        <v>2123702</v>
      </c>
      <c r="I75" s="3">
        <v>2119111</v>
      </c>
      <c r="J75" s="3">
        <v>1806205</v>
      </c>
      <c r="K75" s="3">
        <v>1525428</v>
      </c>
      <c r="L75" s="3">
        <v>751400</v>
      </c>
      <c r="M75" s="3">
        <v>751400</v>
      </c>
      <c r="N75" s="3">
        <v>751400</v>
      </c>
      <c r="O75" s="3">
        <v>751400</v>
      </c>
      <c r="P75" s="3">
        <v>751400</v>
      </c>
      <c r="Q75" s="3">
        <v>462845</v>
      </c>
      <c r="R75" s="3">
        <v>624259</v>
      </c>
      <c r="S75" s="3">
        <v>748348</v>
      </c>
      <c r="T75" s="3">
        <v>1096661</v>
      </c>
      <c r="U75" s="3">
        <v>985700</v>
      </c>
      <c r="V75" s="3">
        <v>3541599</v>
      </c>
      <c r="W75" s="3">
        <v>2719210</v>
      </c>
      <c r="X75" s="3">
        <v>1451550</v>
      </c>
      <c r="Y75" s="3">
        <v>1680490</v>
      </c>
      <c r="Z75" s="3">
        <v>1153810</v>
      </c>
      <c r="AA75" s="3">
        <v>1732923</v>
      </c>
      <c r="AB75" s="3">
        <v>1898148</v>
      </c>
      <c r="AC75" s="3">
        <v>1829404</v>
      </c>
      <c r="AD75" s="3">
        <v>2041156</v>
      </c>
      <c r="AE75" s="3">
        <v>2197874</v>
      </c>
      <c r="AF75" s="3">
        <v>50000</v>
      </c>
      <c r="AG75" s="3">
        <v>117055</v>
      </c>
      <c r="AH75" s="3">
        <v>0</v>
      </c>
      <c r="AI75" s="3">
        <v>0</v>
      </c>
      <c r="AJ75" s="3">
        <v>0</v>
      </c>
      <c r="AK75" s="3">
        <v>6832548</v>
      </c>
      <c r="AL75" s="3">
        <v>7886899</v>
      </c>
      <c r="AM75" s="3">
        <v>8884941</v>
      </c>
      <c r="AN75" s="3">
        <v>5653573</v>
      </c>
      <c r="AO75" s="3">
        <v>6237642</v>
      </c>
      <c r="AP75" s="3">
        <v>29654385</v>
      </c>
      <c r="AQ75" s="3">
        <v>33276346</v>
      </c>
      <c r="AR75" s="3">
        <v>32467521</v>
      </c>
      <c r="AS75" s="3">
        <v>31255576</v>
      </c>
      <c r="AT75" s="3">
        <v>30532556</v>
      </c>
      <c r="AU75" s="3">
        <v>334746</v>
      </c>
      <c r="AV75" s="3">
        <v>470811</v>
      </c>
      <c r="AW75" s="3">
        <v>449868</v>
      </c>
      <c r="AX75" s="3">
        <v>425091</v>
      </c>
      <c r="AY75" s="3">
        <v>246129</v>
      </c>
      <c r="AZ75" s="3">
        <v>791200</v>
      </c>
      <c r="BA75" s="3">
        <v>969478</v>
      </c>
      <c r="BB75" s="3">
        <v>995971</v>
      </c>
      <c r="BC75" s="3">
        <v>1026092</v>
      </c>
      <c r="BD75" s="3">
        <v>831312</v>
      </c>
      <c r="BE75" s="3">
        <v>456454</v>
      </c>
      <c r="BF75" s="3">
        <v>498667</v>
      </c>
      <c r="BG75" s="3">
        <v>546103</v>
      </c>
      <c r="BH75" s="3">
        <v>601001</v>
      </c>
      <c r="BI75" s="3">
        <v>585183</v>
      </c>
      <c r="BJ75" s="5">
        <v>0.40039433771486349</v>
      </c>
      <c r="BK75" s="5">
        <v>0.27516044716847621</v>
      </c>
      <c r="BL75" s="5">
        <v>0.34035127528813591</v>
      </c>
      <c r="BM75" s="5">
        <v>0.29298737345189318</v>
      </c>
      <c r="BN75" s="5">
        <v>0.35362174490444021</v>
      </c>
      <c r="BO75" s="18">
        <f t="shared" si="8"/>
        <v>0</v>
      </c>
      <c r="BP75" s="5">
        <f t="shared" si="6"/>
        <v>20659</v>
      </c>
      <c r="BQ75" s="5">
        <f t="shared" si="7"/>
        <v>2.4851078776680718E-2</v>
      </c>
      <c r="BR75" s="18">
        <f t="shared" si="9"/>
        <v>0</v>
      </c>
      <c r="BS75" s="3">
        <v>316792</v>
      </c>
      <c r="BT75" s="3">
        <v>266762</v>
      </c>
      <c r="BU75" s="3">
        <v>338980</v>
      </c>
      <c r="BV75" s="3">
        <v>300632</v>
      </c>
      <c r="BW75" s="3">
        <v>293970</v>
      </c>
      <c r="BX75" s="3">
        <v>221493</v>
      </c>
      <c r="BY75" s="3">
        <v>254790</v>
      </c>
      <c r="BZ75" s="3">
        <v>261314</v>
      </c>
      <c r="CA75" s="3">
        <v>251803</v>
      </c>
      <c r="CB75" s="3">
        <v>273311</v>
      </c>
      <c r="CC75" s="3">
        <v>316792</v>
      </c>
      <c r="CD75" s="3">
        <v>266762</v>
      </c>
      <c r="CE75" s="3">
        <v>338980</v>
      </c>
      <c r="CF75" s="3">
        <v>300632</v>
      </c>
      <c r="CG75" s="3">
        <v>293970</v>
      </c>
    </row>
    <row r="76" spans="1:85" x14ac:dyDescent="0.25">
      <c r="A76" t="s">
        <v>132</v>
      </c>
      <c r="B76" s="3">
        <v>9206775</v>
      </c>
      <c r="C76" s="3">
        <v>9278483</v>
      </c>
      <c r="D76" s="3">
        <v>8571292</v>
      </c>
      <c r="E76" s="3">
        <v>8996045</v>
      </c>
      <c r="F76" s="3">
        <v>7328691</v>
      </c>
      <c r="G76" s="3">
        <v>526910</v>
      </c>
      <c r="H76" s="3">
        <v>471383</v>
      </c>
      <c r="I76" s="3">
        <v>429290</v>
      </c>
      <c r="J76" s="3">
        <v>422733</v>
      </c>
      <c r="K76" s="3">
        <v>345789</v>
      </c>
      <c r="L76" s="3">
        <v>1485823</v>
      </c>
      <c r="M76" s="3">
        <v>1485823</v>
      </c>
      <c r="N76" s="3">
        <v>1485823</v>
      </c>
      <c r="O76" s="3">
        <v>1490000</v>
      </c>
      <c r="P76" s="3">
        <v>1490000</v>
      </c>
      <c r="Q76" s="3">
        <v>493156</v>
      </c>
      <c r="R76" s="3">
        <v>370754</v>
      </c>
      <c r="S76" s="3">
        <v>211957</v>
      </c>
      <c r="T76" s="3">
        <v>161443</v>
      </c>
      <c r="U76" s="3">
        <v>424835</v>
      </c>
      <c r="V76" s="3">
        <v>513584</v>
      </c>
      <c r="W76" s="3">
        <v>242732</v>
      </c>
      <c r="X76" s="3">
        <v>88717</v>
      </c>
      <c r="Y76" s="3">
        <v>251098</v>
      </c>
      <c r="Z76" s="3">
        <v>428445</v>
      </c>
      <c r="AA76" s="3">
        <v>471304</v>
      </c>
      <c r="AB76" s="3">
        <v>555079</v>
      </c>
      <c r="AC76" s="3">
        <v>616457</v>
      </c>
      <c r="AD76" s="3">
        <v>563072</v>
      </c>
      <c r="AE76" s="3">
        <v>902432</v>
      </c>
      <c r="AF76" s="3">
        <v>1400</v>
      </c>
      <c r="AG76" s="3">
        <v>1400</v>
      </c>
      <c r="AH76" s="3">
        <v>1400</v>
      </c>
      <c r="AI76" s="3">
        <v>1400</v>
      </c>
      <c r="AJ76" s="3">
        <v>187505</v>
      </c>
      <c r="AK76" s="3">
        <v>2732614</v>
      </c>
      <c r="AL76" s="3">
        <v>3156736</v>
      </c>
      <c r="AM76" s="3">
        <v>2841520</v>
      </c>
      <c r="AN76" s="3">
        <v>3214717</v>
      </c>
      <c r="AO76" s="3">
        <v>1821936</v>
      </c>
      <c r="AP76" s="3">
        <v>13638609</v>
      </c>
      <c r="AQ76" s="3">
        <v>13337987</v>
      </c>
      <c r="AR76" s="3">
        <v>12569783</v>
      </c>
      <c r="AS76" s="3">
        <v>10380045</v>
      </c>
      <c r="AT76" s="3">
        <v>10305668</v>
      </c>
      <c r="AU76" s="3">
        <v>299351</v>
      </c>
      <c r="AV76" s="3">
        <v>212439</v>
      </c>
      <c r="AW76" s="3">
        <v>147884</v>
      </c>
      <c r="AX76" s="3">
        <v>124504</v>
      </c>
      <c r="AY76" s="3">
        <v>486772</v>
      </c>
      <c r="AZ76" s="3">
        <v>648047</v>
      </c>
      <c r="BA76" s="3">
        <v>519637</v>
      </c>
      <c r="BB76" s="3">
        <v>441537</v>
      </c>
      <c r="BC76" s="3">
        <v>457237</v>
      </c>
      <c r="BD76" s="3">
        <v>710450</v>
      </c>
      <c r="BE76" s="3">
        <v>348696</v>
      </c>
      <c r="BF76" s="3">
        <v>307198</v>
      </c>
      <c r="BG76" s="3">
        <v>293653</v>
      </c>
      <c r="BH76" s="3">
        <v>332733</v>
      </c>
      <c r="BI76" s="3">
        <v>223678</v>
      </c>
      <c r="BJ76" s="5">
        <v>0.26470610927911092</v>
      </c>
      <c r="BK76" s="5">
        <v>0.30899069927661038</v>
      </c>
      <c r="BL76" s="5">
        <v>0.53240158808888038</v>
      </c>
      <c r="BM76" s="5">
        <v>0.71578852979964436</v>
      </c>
      <c r="BN76" s="5">
        <v>0.45576043352804563</v>
      </c>
      <c r="BO76" s="18">
        <f t="shared" si="8"/>
        <v>0</v>
      </c>
      <c r="BP76" s="5">
        <f t="shared" si="6"/>
        <v>322617</v>
      </c>
      <c r="BQ76" s="5">
        <f t="shared" si="7"/>
        <v>0.45410232950946583</v>
      </c>
      <c r="BR76" s="18">
        <f t="shared" si="9"/>
        <v>1</v>
      </c>
      <c r="BS76" s="3">
        <v>171542</v>
      </c>
      <c r="BT76" s="3">
        <v>160563</v>
      </c>
      <c r="BU76" s="3">
        <v>235075</v>
      </c>
      <c r="BV76" s="3">
        <v>327285</v>
      </c>
      <c r="BW76" s="3">
        <v>323795</v>
      </c>
      <c r="BX76" s="3">
        <v>5004</v>
      </c>
      <c r="BY76" s="3">
        <v>3755</v>
      </c>
      <c r="BZ76" s="3">
        <v>9211</v>
      </c>
      <c r="CA76" s="3">
        <v>1382</v>
      </c>
      <c r="CB76" s="3">
        <v>1178</v>
      </c>
      <c r="CC76" s="3">
        <v>166859</v>
      </c>
      <c r="CD76" s="3">
        <v>164336</v>
      </c>
      <c r="CE76" s="3">
        <v>235038</v>
      </c>
      <c r="CF76" s="3">
        <v>334063</v>
      </c>
      <c r="CG76" s="3">
        <v>319402</v>
      </c>
    </row>
    <row r="77" spans="1:85" x14ac:dyDescent="0.25">
      <c r="A77" t="s">
        <v>54</v>
      </c>
      <c r="B77" s="3">
        <v>48301202</v>
      </c>
      <c r="C77" s="3">
        <v>47054311</v>
      </c>
      <c r="D77" s="3">
        <v>46517570</v>
      </c>
      <c r="E77" s="3">
        <v>44851503</v>
      </c>
      <c r="F77" s="3">
        <v>48986003</v>
      </c>
      <c r="G77" s="3">
        <v>7300045</v>
      </c>
      <c r="H77" s="3">
        <v>7571485</v>
      </c>
      <c r="I77" s="3">
        <v>9011359</v>
      </c>
      <c r="J77" s="3">
        <v>8610927</v>
      </c>
      <c r="K77" s="3">
        <v>8493887</v>
      </c>
      <c r="L77" s="3">
        <v>6000000</v>
      </c>
      <c r="M77" s="3">
        <v>6000000</v>
      </c>
      <c r="N77" s="3">
        <v>6000000</v>
      </c>
      <c r="O77" s="3">
        <v>6000000</v>
      </c>
      <c r="P77" s="3">
        <v>6000000</v>
      </c>
      <c r="Q77" s="3">
        <v>9667861</v>
      </c>
      <c r="R77" s="3">
        <v>8819100</v>
      </c>
      <c r="S77" s="3">
        <v>7607128</v>
      </c>
      <c r="T77" s="3">
        <v>7471372</v>
      </c>
      <c r="U77" s="3">
        <v>7821659</v>
      </c>
      <c r="V77" s="3">
        <v>3767359</v>
      </c>
      <c r="W77" s="3">
        <v>4555187</v>
      </c>
      <c r="X77" s="3">
        <v>5986511</v>
      </c>
      <c r="Y77" s="3">
        <v>5403066</v>
      </c>
      <c r="Z77" s="3">
        <v>5578507</v>
      </c>
      <c r="AA77" s="3">
        <v>2770153</v>
      </c>
      <c r="AB77" s="3">
        <v>2610141</v>
      </c>
      <c r="AC77" s="3">
        <v>2766741</v>
      </c>
      <c r="AD77" s="3">
        <v>2477262</v>
      </c>
      <c r="AE77" s="3">
        <v>910483</v>
      </c>
      <c r="AF77" s="3">
        <v>662671</v>
      </c>
      <c r="AG77" s="3">
        <v>543710</v>
      </c>
      <c r="AH77" s="3">
        <v>758974</v>
      </c>
      <c r="AI77" s="3">
        <v>525271</v>
      </c>
      <c r="AJ77" s="3">
        <v>419840</v>
      </c>
      <c r="AK77" s="3">
        <v>10572092</v>
      </c>
      <c r="AL77" s="3">
        <v>10051661</v>
      </c>
      <c r="AM77" s="3">
        <v>9414423</v>
      </c>
      <c r="AN77" s="3">
        <v>8137082</v>
      </c>
      <c r="AO77" s="3">
        <v>13104846</v>
      </c>
      <c r="AP77" s="3">
        <v>47523939</v>
      </c>
      <c r="AQ77" s="3">
        <v>42575526</v>
      </c>
      <c r="AR77" s="3">
        <v>41582712</v>
      </c>
      <c r="AS77" s="3">
        <v>39785809</v>
      </c>
      <c r="AT77" s="3">
        <v>45018534</v>
      </c>
      <c r="AU77" s="3">
        <v>343418</v>
      </c>
      <c r="AV77" s="3">
        <v>-467877</v>
      </c>
      <c r="AW77" s="3">
        <v>-1792318</v>
      </c>
      <c r="AX77" s="3">
        <v>405691</v>
      </c>
      <c r="AY77" s="3">
        <v>1172649</v>
      </c>
      <c r="AZ77" s="3">
        <v>1682836</v>
      </c>
      <c r="BA77" s="3">
        <v>1221821</v>
      </c>
      <c r="BB77" s="3">
        <v>132071</v>
      </c>
      <c r="BC77" s="3">
        <v>1792287</v>
      </c>
      <c r="BD77" s="3">
        <v>3186850</v>
      </c>
      <c r="BE77" s="3">
        <v>1339418</v>
      </c>
      <c r="BF77" s="3">
        <v>1689698</v>
      </c>
      <c r="BG77" s="3">
        <v>1924389</v>
      </c>
      <c r="BH77" s="3">
        <v>1386596</v>
      </c>
      <c r="BI77" s="3">
        <v>2014201</v>
      </c>
      <c r="BJ77" s="5">
        <v>0.26030938249478858</v>
      </c>
      <c r="BK77" s="5">
        <v>0.29616776925588939</v>
      </c>
      <c r="BL77" s="5">
        <v>3.8988877194842169</v>
      </c>
      <c r="BM77" s="5">
        <v>0.31132123370866382</v>
      </c>
      <c r="BN77" s="5">
        <v>0.18187175424008034</v>
      </c>
      <c r="BO77" s="18">
        <f t="shared" si="8"/>
        <v>1</v>
      </c>
      <c r="BP77" s="5">
        <f t="shared" si="6"/>
        <v>0</v>
      </c>
      <c r="BQ77" s="5">
        <f t="shared" si="7"/>
        <v>0</v>
      </c>
      <c r="BR77" s="18">
        <f t="shared" si="9"/>
        <v>0</v>
      </c>
      <c r="BS77" s="3">
        <v>438058</v>
      </c>
      <c r="BT77" s="3">
        <v>361864</v>
      </c>
      <c r="BU77" s="3">
        <v>514930</v>
      </c>
      <c r="BV77" s="3">
        <v>557977</v>
      </c>
      <c r="BW77" s="3">
        <v>579598</v>
      </c>
      <c r="BX77" s="3">
        <v>112749</v>
      </c>
      <c r="BY77" s="3">
        <v>95912</v>
      </c>
      <c r="BZ77" s="3">
        <v>132304</v>
      </c>
      <c r="CA77" s="3">
        <v>116020</v>
      </c>
      <c r="CB77" s="3">
        <v>115951</v>
      </c>
      <c r="CC77" s="3">
        <v>441565</v>
      </c>
      <c r="CD77" s="3">
        <v>355536</v>
      </c>
      <c r="CE77" s="3">
        <v>510966</v>
      </c>
      <c r="CF77" s="3">
        <v>558321</v>
      </c>
      <c r="CG77" s="3">
        <v>578968</v>
      </c>
    </row>
    <row r="78" spans="1:85" x14ac:dyDescent="0.25">
      <c r="A78" t="s">
        <v>133</v>
      </c>
      <c r="B78" s="3">
        <v>26755484</v>
      </c>
      <c r="C78" s="3">
        <v>33748286</v>
      </c>
      <c r="D78" s="3">
        <v>35425894</v>
      </c>
      <c r="E78" s="3">
        <v>30671427</v>
      </c>
      <c r="F78" s="3">
        <v>28486974</v>
      </c>
      <c r="G78" s="3">
        <v>10298788</v>
      </c>
      <c r="H78" s="3">
        <v>11006682</v>
      </c>
      <c r="I78" s="3">
        <v>11336930</v>
      </c>
      <c r="J78" s="3">
        <v>11685360</v>
      </c>
      <c r="K78" s="3">
        <v>12238684</v>
      </c>
      <c r="L78" s="3">
        <v>5000000</v>
      </c>
      <c r="M78" s="3">
        <v>5000000</v>
      </c>
      <c r="N78" s="3">
        <v>5000000</v>
      </c>
      <c r="O78" s="3">
        <v>5000000</v>
      </c>
      <c r="P78" s="3">
        <v>5000000</v>
      </c>
      <c r="Q78" s="3">
        <v>2717387</v>
      </c>
      <c r="R78" s="3">
        <v>2746863</v>
      </c>
      <c r="S78" s="3">
        <v>2769990</v>
      </c>
      <c r="T78" s="3">
        <v>1783953</v>
      </c>
      <c r="U78" s="3">
        <v>1810446</v>
      </c>
      <c r="V78" s="3">
        <v>2184876</v>
      </c>
      <c r="W78" s="3">
        <v>2275042</v>
      </c>
      <c r="X78" s="3">
        <v>1951485</v>
      </c>
      <c r="Y78" s="3">
        <v>1725000</v>
      </c>
      <c r="Z78" s="3">
        <v>1533333</v>
      </c>
      <c r="AA78" s="3">
        <v>835522</v>
      </c>
      <c r="AB78" s="3">
        <v>935430</v>
      </c>
      <c r="AC78" s="3">
        <v>2009517</v>
      </c>
      <c r="AD78" s="3">
        <v>2128994</v>
      </c>
      <c r="AE78" s="3">
        <v>2080777</v>
      </c>
      <c r="AF78" s="3">
        <v>27924</v>
      </c>
      <c r="AG78" s="3">
        <v>24162</v>
      </c>
      <c r="AH78" s="3">
        <v>20030</v>
      </c>
      <c r="AI78" s="3">
        <v>16251</v>
      </c>
      <c r="AJ78" s="3">
        <v>12472</v>
      </c>
      <c r="AK78" s="3">
        <v>4797186</v>
      </c>
      <c r="AL78" s="3">
        <v>9301602</v>
      </c>
      <c r="AM78" s="3">
        <v>11480845</v>
      </c>
      <c r="AN78" s="3">
        <v>7529704</v>
      </c>
      <c r="AO78" s="3">
        <v>5651269</v>
      </c>
      <c r="AP78" s="3">
        <v>34660025</v>
      </c>
      <c r="AQ78" s="3">
        <v>32941164</v>
      </c>
      <c r="AR78" s="3">
        <v>39842156</v>
      </c>
      <c r="AS78" s="3">
        <v>34494662</v>
      </c>
      <c r="AT78" s="3">
        <v>33031852</v>
      </c>
      <c r="AU78" s="3">
        <v>511987</v>
      </c>
      <c r="AV78" s="3">
        <v>573628</v>
      </c>
      <c r="AW78" s="3">
        <v>827974</v>
      </c>
      <c r="AX78" s="3">
        <v>-295623</v>
      </c>
      <c r="AY78" s="3">
        <v>1858818</v>
      </c>
      <c r="AZ78" s="3">
        <v>1379377</v>
      </c>
      <c r="BA78" s="3">
        <v>1228119</v>
      </c>
      <c r="BB78" s="3">
        <v>1429096</v>
      </c>
      <c r="BC78" s="3">
        <v>337926</v>
      </c>
      <c r="BD78" s="3">
        <v>2500338</v>
      </c>
      <c r="BE78" s="3">
        <v>867390</v>
      </c>
      <c r="BF78" s="3">
        <v>654491</v>
      </c>
      <c r="BG78" s="3">
        <v>601122</v>
      </c>
      <c r="BH78" s="3">
        <v>633549</v>
      </c>
      <c r="BI78" s="3">
        <v>641520</v>
      </c>
      <c r="BJ78" s="5">
        <v>0.22849808283014722</v>
      </c>
      <c r="BK78" s="5">
        <v>0.30641493210348508</v>
      </c>
      <c r="BL78" s="5">
        <v>0.39981988613781022</v>
      </c>
      <c r="BM78" s="5">
        <v>1.7583465018968649</v>
      </c>
      <c r="BN78" s="5">
        <v>0.26781659119687018</v>
      </c>
      <c r="BO78" s="18">
        <f t="shared" si="8"/>
        <v>1</v>
      </c>
      <c r="BP78" s="5">
        <f t="shared" si="6"/>
        <v>0</v>
      </c>
      <c r="BQ78" s="5">
        <f t="shared" si="7"/>
        <v>0</v>
      </c>
      <c r="BR78" s="18">
        <f t="shared" si="9"/>
        <v>0</v>
      </c>
      <c r="BS78" s="3">
        <v>315185</v>
      </c>
      <c r="BT78" s="3">
        <v>376314</v>
      </c>
      <c r="BU78" s="3">
        <v>571381</v>
      </c>
      <c r="BV78" s="3">
        <v>594191</v>
      </c>
      <c r="BW78" s="3">
        <v>669632</v>
      </c>
      <c r="BX78" s="3">
        <v>140696</v>
      </c>
      <c r="BY78" s="3">
        <v>104010</v>
      </c>
      <c r="BZ78" s="3">
        <v>51487</v>
      </c>
      <c r="CA78" s="3">
        <v>15470</v>
      </c>
      <c r="CB78" s="3">
        <v>62787</v>
      </c>
      <c r="CC78" s="3">
        <v>315185</v>
      </c>
      <c r="CD78" s="3">
        <v>376314</v>
      </c>
      <c r="CE78" s="3">
        <v>571381</v>
      </c>
      <c r="CF78" s="3">
        <v>594191</v>
      </c>
      <c r="CG78" s="3">
        <v>669632</v>
      </c>
    </row>
    <row r="79" spans="1:85" x14ac:dyDescent="0.25">
      <c r="A79" t="s">
        <v>134</v>
      </c>
      <c r="B79" s="3">
        <v>26852259</v>
      </c>
      <c r="C79" s="3">
        <v>24393020</v>
      </c>
      <c r="D79" s="3">
        <v>28389538</v>
      </c>
      <c r="E79" s="3">
        <v>30115510</v>
      </c>
      <c r="F79" s="3">
        <v>36841888</v>
      </c>
      <c r="G79" s="3">
        <v>817506</v>
      </c>
      <c r="H79" s="3">
        <v>720367</v>
      </c>
      <c r="I79" s="3">
        <v>594333</v>
      </c>
      <c r="J79" s="3">
        <v>1186064</v>
      </c>
      <c r="K79" s="3">
        <v>4577386</v>
      </c>
      <c r="L79" s="3">
        <v>2000000</v>
      </c>
      <c r="M79" s="3">
        <v>2000000</v>
      </c>
      <c r="N79" s="3">
        <v>2000000</v>
      </c>
      <c r="O79" s="3">
        <v>2000000</v>
      </c>
      <c r="P79" s="3">
        <v>2000000</v>
      </c>
      <c r="Q79" s="3">
        <v>3434680</v>
      </c>
      <c r="R79" s="3">
        <v>3494907</v>
      </c>
      <c r="S79" s="3">
        <v>3548763</v>
      </c>
      <c r="T79" s="3">
        <v>3668108</v>
      </c>
      <c r="U79" s="3">
        <v>4751586</v>
      </c>
      <c r="V79" s="3">
        <v>701135</v>
      </c>
      <c r="W79" s="3">
        <v>357946</v>
      </c>
      <c r="X79" s="3">
        <v>316893</v>
      </c>
      <c r="Y79" s="3">
        <v>2865940</v>
      </c>
      <c r="Z79" s="3">
        <v>1831019</v>
      </c>
      <c r="AA79" s="3">
        <v>811387</v>
      </c>
      <c r="AB79" s="3">
        <v>746631</v>
      </c>
      <c r="AC79" s="3">
        <v>641814</v>
      </c>
      <c r="AD79" s="3">
        <v>603303</v>
      </c>
      <c r="AE79" s="3">
        <v>905274</v>
      </c>
      <c r="AF79" s="3">
        <v>23382</v>
      </c>
      <c r="AG79" s="3">
        <v>49087</v>
      </c>
      <c r="AH79" s="3">
        <v>43697</v>
      </c>
      <c r="AI79" s="3">
        <v>35532</v>
      </c>
      <c r="AJ79" s="3">
        <v>43397</v>
      </c>
      <c r="AK79" s="3">
        <v>6082743</v>
      </c>
      <c r="AL79" s="3">
        <v>6659657</v>
      </c>
      <c r="AM79" s="3">
        <v>8174371</v>
      </c>
      <c r="AN79" s="3">
        <v>9394271</v>
      </c>
      <c r="AO79" s="3">
        <v>11436100</v>
      </c>
      <c r="AP79" s="3">
        <v>43388024</v>
      </c>
      <c r="AQ79" s="3">
        <v>37944147</v>
      </c>
      <c r="AR79" s="3">
        <v>40950430</v>
      </c>
      <c r="AS79" s="3">
        <v>33729695</v>
      </c>
      <c r="AT79" s="3">
        <v>50362563</v>
      </c>
      <c r="AU79" s="3">
        <v>510950</v>
      </c>
      <c r="AV79" s="3">
        <v>522483</v>
      </c>
      <c r="AW79" s="3">
        <v>571897</v>
      </c>
      <c r="AX79" s="3">
        <v>413840</v>
      </c>
      <c r="AY79" s="3">
        <v>876662</v>
      </c>
      <c r="AZ79" s="3">
        <v>1016712</v>
      </c>
      <c r="BA79" s="3">
        <v>976034</v>
      </c>
      <c r="BB79" s="3">
        <v>842095</v>
      </c>
      <c r="BC79" s="3">
        <v>679600</v>
      </c>
      <c r="BD79" s="3">
        <v>1289160</v>
      </c>
      <c r="BE79" s="3">
        <v>505762</v>
      </c>
      <c r="BF79" s="3">
        <v>453551</v>
      </c>
      <c r="BG79" s="3">
        <v>270198</v>
      </c>
      <c r="BH79" s="3">
        <v>265760</v>
      </c>
      <c r="BI79" s="3">
        <v>412498</v>
      </c>
      <c r="BJ79" s="5">
        <v>0.42842024093351905</v>
      </c>
      <c r="BK79" s="5">
        <v>0.38147748951368499</v>
      </c>
      <c r="BL79" s="5">
        <v>0.52627672649760415</v>
      </c>
      <c r="BM79" s="5">
        <v>0.88947027663331368</v>
      </c>
      <c r="BN79" s="5">
        <v>0.69884110583635861</v>
      </c>
      <c r="BO79" s="18">
        <f t="shared" si="8"/>
        <v>0</v>
      </c>
      <c r="BP79" s="5">
        <f t="shared" si="6"/>
        <v>624194</v>
      </c>
      <c r="BQ79" s="5">
        <f t="shared" si="7"/>
        <v>0.48418660212851777</v>
      </c>
      <c r="BR79" s="18">
        <f t="shared" si="9"/>
        <v>1</v>
      </c>
      <c r="BS79" s="3">
        <v>435580</v>
      </c>
      <c r="BT79" s="3">
        <v>372335</v>
      </c>
      <c r="BU79" s="3">
        <v>443175</v>
      </c>
      <c r="BV79" s="3">
        <v>604484</v>
      </c>
      <c r="BW79" s="3">
        <v>900918</v>
      </c>
      <c r="BX79" s="3">
        <v>143373</v>
      </c>
      <c r="BY79" s="3">
        <v>133213</v>
      </c>
      <c r="BZ79" s="3">
        <v>163059</v>
      </c>
      <c r="CA79" s="3">
        <v>278268</v>
      </c>
      <c r="CB79" s="3">
        <v>276724</v>
      </c>
      <c r="CC79" s="3">
        <v>435580</v>
      </c>
      <c r="CD79" s="3">
        <v>372335</v>
      </c>
      <c r="CE79" s="3">
        <v>443175</v>
      </c>
      <c r="CF79" s="3">
        <v>604484</v>
      </c>
      <c r="CG79" s="3">
        <v>900918</v>
      </c>
    </row>
    <row r="80" spans="1:85" x14ac:dyDescent="0.25">
      <c r="A80" t="s">
        <v>135</v>
      </c>
      <c r="B80" s="3">
        <v>464579628</v>
      </c>
      <c r="C80" s="3">
        <v>674971859</v>
      </c>
      <c r="D80" s="3">
        <v>670681279</v>
      </c>
      <c r="E80" s="3">
        <v>679683995</v>
      </c>
      <c r="F80" s="3">
        <v>644444016</v>
      </c>
      <c r="G80" s="3">
        <v>172812176</v>
      </c>
      <c r="H80" s="3">
        <v>266719197</v>
      </c>
      <c r="I80" s="3">
        <v>327134217</v>
      </c>
      <c r="J80" s="3">
        <v>338917296</v>
      </c>
      <c r="K80" s="3">
        <v>327878127</v>
      </c>
      <c r="L80" s="3">
        <v>12000000</v>
      </c>
      <c r="M80" s="3">
        <v>12000000</v>
      </c>
      <c r="N80" s="3">
        <v>12000000</v>
      </c>
      <c r="O80" s="3">
        <v>84000000</v>
      </c>
      <c r="P80" s="3">
        <v>84000000</v>
      </c>
      <c r="Q80" s="3">
        <v>149515536</v>
      </c>
      <c r="R80" s="3">
        <v>170944847</v>
      </c>
      <c r="S80" s="3">
        <v>160448228</v>
      </c>
      <c r="T80" s="3">
        <v>81286688</v>
      </c>
      <c r="U80" s="3">
        <v>76489795</v>
      </c>
      <c r="V80" s="3">
        <v>60205935</v>
      </c>
      <c r="W80" s="3">
        <v>78710449</v>
      </c>
      <c r="X80" s="3">
        <v>85984468</v>
      </c>
      <c r="Y80" s="3">
        <v>51352570</v>
      </c>
      <c r="Z80" s="3">
        <v>84500000</v>
      </c>
      <c r="AA80" s="3">
        <v>18679155</v>
      </c>
      <c r="AB80" s="3">
        <v>17302767</v>
      </c>
      <c r="AC80" s="3">
        <v>5342214</v>
      </c>
      <c r="AD80" s="3">
        <v>5044232</v>
      </c>
      <c r="AE80" s="3">
        <v>9080398</v>
      </c>
      <c r="AF80" s="3">
        <v>9674577</v>
      </c>
      <c r="AG80" s="3">
        <v>14197555</v>
      </c>
      <c r="AH80" s="3">
        <v>3015965</v>
      </c>
      <c r="AI80" s="3">
        <v>2882201</v>
      </c>
      <c r="AJ80" s="3">
        <v>7136592</v>
      </c>
      <c r="AK80" s="3">
        <v>99853038</v>
      </c>
      <c r="AL80" s="3">
        <v>143581490</v>
      </c>
      <c r="AM80" s="3">
        <v>233599245</v>
      </c>
      <c r="AN80" s="3">
        <v>173251937</v>
      </c>
      <c r="AO80" s="3">
        <v>77685881</v>
      </c>
      <c r="AP80" s="3">
        <v>710153281</v>
      </c>
      <c r="AQ80" s="3">
        <v>1106684715</v>
      </c>
      <c r="AR80" s="3">
        <v>1709367104</v>
      </c>
      <c r="AS80" s="3">
        <v>1767417656</v>
      </c>
      <c r="AT80" s="3">
        <v>1190194203</v>
      </c>
      <c r="AU80" s="3">
        <v>3415653</v>
      </c>
      <c r="AV80" s="3">
        <v>23957066</v>
      </c>
      <c r="AW80" s="3">
        <v>-460452</v>
      </c>
      <c r="AX80" s="3">
        <v>29008395</v>
      </c>
      <c r="AY80" s="3">
        <v>-22253873</v>
      </c>
      <c r="AZ80" s="3">
        <v>9048485</v>
      </c>
      <c r="BA80" s="3">
        <v>33930805</v>
      </c>
      <c r="BB80" s="3">
        <v>12534461</v>
      </c>
      <c r="BC80" s="3">
        <v>46948655</v>
      </c>
      <c r="BD80" s="3">
        <v>4654043</v>
      </c>
      <c r="BE80" s="3">
        <v>5632832</v>
      </c>
      <c r="BF80" s="3">
        <v>9973739</v>
      </c>
      <c r="BG80" s="3">
        <v>12994913</v>
      </c>
      <c r="BH80" s="3">
        <v>17940260</v>
      </c>
      <c r="BI80" s="3">
        <v>26907916</v>
      </c>
      <c r="BJ80" s="5">
        <v>0.64240057866040556</v>
      </c>
      <c r="BK80" s="5">
        <v>0.16423350403858678</v>
      </c>
      <c r="BL80" s="5">
        <v>0.79881719684635821</v>
      </c>
      <c r="BM80" s="5">
        <v>0.9403500483666678</v>
      </c>
      <c r="BN80" s="5">
        <v>11.659329533483039</v>
      </c>
      <c r="BO80" s="18">
        <f t="shared" si="8"/>
        <v>0</v>
      </c>
      <c r="BP80" s="5">
        <f t="shared" si="6"/>
        <v>-2860561</v>
      </c>
      <c r="BQ80" s="5">
        <f t="shared" si="7"/>
        <v>-0.6146400022518056</v>
      </c>
      <c r="BR80" s="18">
        <f t="shared" si="9"/>
        <v>0</v>
      </c>
      <c r="BS80" s="3">
        <v>5812752</v>
      </c>
      <c r="BT80" s="3">
        <v>5572575</v>
      </c>
      <c r="BU80" s="3">
        <v>10012743</v>
      </c>
      <c r="BV80" s="3">
        <v>44148170</v>
      </c>
      <c r="BW80" s="3">
        <v>54263021</v>
      </c>
      <c r="BX80" s="3">
        <v>3474152</v>
      </c>
      <c r="BY80" s="3">
        <v>2556567</v>
      </c>
      <c r="BZ80" s="3">
        <v>610827</v>
      </c>
      <c r="CA80" s="3">
        <v>16817025</v>
      </c>
      <c r="CB80" s="3">
        <v>57123582</v>
      </c>
      <c r="CC80" s="3">
        <v>3915704</v>
      </c>
      <c r="CD80" s="3">
        <v>19618280</v>
      </c>
      <c r="CE80" s="3">
        <v>12479821</v>
      </c>
      <c r="CF80" s="3">
        <v>51932681</v>
      </c>
      <c r="CG80" s="3">
        <v>40478902</v>
      </c>
    </row>
    <row r="81" spans="1:85" x14ac:dyDescent="0.25">
      <c r="A81" t="s">
        <v>55</v>
      </c>
      <c r="B81" s="3">
        <v>36997313</v>
      </c>
      <c r="C81" s="3">
        <v>36272813</v>
      </c>
      <c r="D81" s="3">
        <v>33891808</v>
      </c>
      <c r="E81" s="3">
        <v>33681880</v>
      </c>
      <c r="F81" s="3">
        <v>30697755</v>
      </c>
      <c r="G81" s="3">
        <v>22472034</v>
      </c>
      <c r="H81" s="3">
        <v>22939425</v>
      </c>
      <c r="I81" s="3">
        <v>23053899</v>
      </c>
      <c r="J81" s="3">
        <v>22959445</v>
      </c>
      <c r="K81" s="3">
        <v>23281565</v>
      </c>
      <c r="L81" s="3">
        <v>4600000</v>
      </c>
      <c r="M81" s="3">
        <v>5504450</v>
      </c>
      <c r="N81" s="3">
        <v>5504450</v>
      </c>
      <c r="O81" s="3">
        <v>5504450</v>
      </c>
      <c r="P81" s="3">
        <v>6504450</v>
      </c>
      <c r="Q81" s="3">
        <v>4800138</v>
      </c>
      <c r="R81" s="3">
        <v>7001451</v>
      </c>
      <c r="S81" s="3">
        <v>6741222</v>
      </c>
      <c r="T81" s="3">
        <v>6291966</v>
      </c>
      <c r="U81" s="3">
        <v>6219918</v>
      </c>
      <c r="V81" s="3">
        <v>13857929</v>
      </c>
      <c r="W81" s="3">
        <v>9928390</v>
      </c>
      <c r="X81" s="3">
        <v>8525446</v>
      </c>
      <c r="Y81" s="3">
        <v>7952972</v>
      </c>
      <c r="Z81" s="3">
        <v>5667157</v>
      </c>
      <c r="AA81" s="3">
        <v>3851414</v>
      </c>
      <c r="AB81" s="3">
        <v>3834651</v>
      </c>
      <c r="AC81" s="3">
        <v>3838834</v>
      </c>
      <c r="AD81" s="3">
        <v>3863344</v>
      </c>
      <c r="AE81" s="3">
        <v>3864426</v>
      </c>
      <c r="AF81" s="3">
        <v>1749356</v>
      </c>
      <c r="AG81" s="3">
        <v>1749356</v>
      </c>
      <c r="AH81" s="3">
        <v>1749356</v>
      </c>
      <c r="AI81" s="3">
        <v>1749356</v>
      </c>
      <c r="AJ81" s="3">
        <v>1749356</v>
      </c>
      <c r="AK81" s="3">
        <v>5476981</v>
      </c>
      <c r="AL81" s="3">
        <v>7440592</v>
      </c>
      <c r="AM81" s="3">
        <v>6191117</v>
      </c>
      <c r="AN81" s="3">
        <v>6357479</v>
      </c>
      <c r="AO81" s="3">
        <v>5285699</v>
      </c>
      <c r="AP81" s="3">
        <v>42996975</v>
      </c>
      <c r="AQ81" s="3">
        <v>66044822</v>
      </c>
      <c r="AR81" s="3">
        <v>55973469</v>
      </c>
      <c r="AS81" s="3">
        <v>54545478</v>
      </c>
      <c r="AT81" s="3">
        <v>55517182</v>
      </c>
      <c r="AU81" s="3">
        <v>1606959</v>
      </c>
      <c r="AV81" s="3">
        <v>1782502</v>
      </c>
      <c r="AW81" s="3">
        <v>993842</v>
      </c>
      <c r="AX81" s="3">
        <v>554211</v>
      </c>
      <c r="AY81" s="3">
        <v>236679</v>
      </c>
      <c r="AZ81" s="3">
        <v>2962503</v>
      </c>
      <c r="BA81" s="3">
        <v>3177400</v>
      </c>
      <c r="BB81" s="3">
        <v>2483965</v>
      </c>
      <c r="BC81" s="3">
        <v>2043736</v>
      </c>
      <c r="BD81" s="3">
        <v>1287510</v>
      </c>
      <c r="BE81" s="3">
        <v>1355544</v>
      </c>
      <c r="BF81" s="3">
        <v>1394898</v>
      </c>
      <c r="BG81" s="3">
        <v>1490123</v>
      </c>
      <c r="BH81" s="3">
        <v>1489525</v>
      </c>
      <c r="BI81" s="3">
        <v>1050831</v>
      </c>
      <c r="BJ81" s="5">
        <v>0.55012838805564079</v>
      </c>
      <c r="BK81" s="5">
        <v>0.52432303140932834</v>
      </c>
      <c r="BL81" s="5">
        <v>0.406589062245241</v>
      </c>
      <c r="BM81" s="5">
        <v>0.55461175024562859</v>
      </c>
      <c r="BN81" s="5">
        <v>0.84290918128791237</v>
      </c>
      <c r="BO81" s="18">
        <f t="shared" si="8"/>
        <v>0</v>
      </c>
      <c r="BP81" s="5">
        <f t="shared" si="6"/>
        <v>1085115</v>
      </c>
      <c r="BQ81" s="5">
        <f t="shared" si="7"/>
        <v>0.84280122096139054</v>
      </c>
      <c r="BR81" s="18">
        <f t="shared" si="9"/>
        <v>1</v>
      </c>
      <c r="BS81" s="3">
        <v>1629757</v>
      </c>
      <c r="BT81" s="3">
        <v>1665984</v>
      </c>
      <c r="BU81" s="3">
        <v>1009953</v>
      </c>
      <c r="BV81" s="3">
        <v>1133480</v>
      </c>
      <c r="BW81" s="3">
        <v>1085254</v>
      </c>
      <c r="BX81" s="3">
        <v>12294</v>
      </c>
      <c r="BY81" s="3">
        <v>83</v>
      </c>
      <c r="BZ81" s="3">
        <v>547</v>
      </c>
      <c r="CA81" s="3">
        <v>843</v>
      </c>
      <c r="CB81" s="3">
        <v>139</v>
      </c>
      <c r="CC81" s="3">
        <v>1607704</v>
      </c>
      <c r="CD81" s="3">
        <v>1580465</v>
      </c>
      <c r="CE81" s="3">
        <v>959680</v>
      </c>
      <c r="CF81" s="3">
        <v>1061425</v>
      </c>
      <c r="CG81" s="3">
        <v>1055815</v>
      </c>
    </row>
    <row r="82" spans="1:85" x14ac:dyDescent="0.25">
      <c r="A82" t="s">
        <v>56</v>
      </c>
      <c r="B82" s="3">
        <v>119316171</v>
      </c>
      <c r="C82" s="3">
        <v>155070357</v>
      </c>
      <c r="D82" s="3">
        <v>152258306</v>
      </c>
      <c r="E82" s="3">
        <v>125049505</v>
      </c>
      <c r="F82" s="3">
        <v>136669418</v>
      </c>
      <c r="G82" s="3">
        <v>641221</v>
      </c>
      <c r="H82" s="3">
        <v>523230</v>
      </c>
      <c r="I82" s="3">
        <v>540119</v>
      </c>
      <c r="J82" s="3">
        <v>446098</v>
      </c>
      <c r="K82" s="3">
        <v>294262</v>
      </c>
      <c r="L82" s="3">
        <v>19000000</v>
      </c>
      <c r="M82" s="3">
        <v>19000000</v>
      </c>
      <c r="N82" s="3">
        <v>25000000</v>
      </c>
      <c r="O82" s="3">
        <v>25000000</v>
      </c>
      <c r="P82" s="3">
        <v>25000000</v>
      </c>
      <c r="Q82" s="3">
        <v>13620614</v>
      </c>
      <c r="R82" s="3">
        <v>14396156</v>
      </c>
      <c r="S82" s="3">
        <v>17895286</v>
      </c>
      <c r="T82" s="3">
        <v>18664584</v>
      </c>
      <c r="U82" s="3">
        <v>20422375</v>
      </c>
      <c r="V82" s="3">
        <v>229045</v>
      </c>
      <c r="W82" s="3">
        <v>156846</v>
      </c>
      <c r="X82" s="3">
        <v>80574</v>
      </c>
      <c r="Y82" s="3">
        <v>0</v>
      </c>
      <c r="Z82" s="3">
        <v>0</v>
      </c>
      <c r="AA82" s="3">
        <v>15281703</v>
      </c>
      <c r="AB82" s="3">
        <v>12973341</v>
      </c>
      <c r="AC82" s="3">
        <v>11756020</v>
      </c>
      <c r="AD82" s="3">
        <v>11325355</v>
      </c>
      <c r="AE82" s="3">
        <v>16301104</v>
      </c>
      <c r="AF82" s="3">
        <v>14078705</v>
      </c>
      <c r="AG82" s="3">
        <v>12004232</v>
      </c>
      <c r="AH82" s="3">
        <v>9730075</v>
      </c>
      <c r="AI82" s="3">
        <v>9246620</v>
      </c>
      <c r="AJ82" s="3">
        <v>14121318</v>
      </c>
      <c r="AK82" s="3">
        <v>68346</v>
      </c>
      <c r="AL82" s="3">
        <v>72199</v>
      </c>
      <c r="AM82" s="3">
        <v>76272</v>
      </c>
      <c r="AN82" s="3">
        <v>80574</v>
      </c>
      <c r="AO82" s="3">
        <v>0</v>
      </c>
      <c r="AP82" s="3">
        <v>348630635</v>
      </c>
      <c r="AQ82" s="3">
        <v>408976275</v>
      </c>
      <c r="AR82" s="3">
        <v>526988524</v>
      </c>
      <c r="AS82" s="3">
        <v>519851523</v>
      </c>
      <c r="AT82" s="3">
        <v>573999530</v>
      </c>
      <c r="AU82" s="3">
        <v>8697991</v>
      </c>
      <c r="AV82" s="3">
        <v>4859053</v>
      </c>
      <c r="AW82" s="3">
        <v>7129667</v>
      </c>
      <c r="AX82" s="3">
        <v>8164766</v>
      </c>
      <c r="AY82" s="3">
        <v>7665972</v>
      </c>
      <c r="AZ82" s="3">
        <v>10063344</v>
      </c>
      <c r="BA82" s="3">
        <v>6213450</v>
      </c>
      <c r="BB82" s="3">
        <v>8541285</v>
      </c>
      <c r="BC82" s="3">
        <v>9739549</v>
      </c>
      <c r="BD82" s="3">
        <v>9014579</v>
      </c>
      <c r="BE82" s="3">
        <v>1365353</v>
      </c>
      <c r="BF82" s="3">
        <v>1354397</v>
      </c>
      <c r="BG82" s="3">
        <v>1411618</v>
      </c>
      <c r="BH82" s="3">
        <v>1574783</v>
      </c>
      <c r="BI82" s="3">
        <v>1348607</v>
      </c>
      <c r="BJ82" s="5">
        <v>0.47879521956121146</v>
      </c>
      <c r="BK82" s="5">
        <v>0.46474792587049063</v>
      </c>
      <c r="BL82" s="5">
        <v>0.57508161828109006</v>
      </c>
      <c r="BM82" s="5">
        <v>0.512171354135597</v>
      </c>
      <c r="BN82" s="5">
        <v>0.3864001857435605</v>
      </c>
      <c r="BO82" s="18">
        <f t="shared" si="8"/>
        <v>0</v>
      </c>
      <c r="BP82" s="5">
        <f t="shared" si="6"/>
        <v>3394626</v>
      </c>
      <c r="BQ82" s="5">
        <f t="shared" si="7"/>
        <v>0.37657066403211953</v>
      </c>
      <c r="BR82" s="18">
        <f t="shared" si="9"/>
        <v>1</v>
      </c>
      <c r="BS82" s="3">
        <v>4818281</v>
      </c>
      <c r="BT82" s="3">
        <v>2887688</v>
      </c>
      <c r="BU82" s="3">
        <v>4911936</v>
      </c>
      <c r="BV82" s="3">
        <v>4988318</v>
      </c>
      <c r="BW82" s="3">
        <v>3483235</v>
      </c>
      <c r="BX82" s="3">
        <v>636567</v>
      </c>
      <c r="BY82" s="3">
        <v>465282</v>
      </c>
      <c r="BZ82" s="3">
        <v>1428342</v>
      </c>
      <c r="CA82" s="3">
        <v>234849</v>
      </c>
      <c r="CB82" s="3">
        <v>88609</v>
      </c>
      <c r="CC82" s="3">
        <v>4822869</v>
      </c>
      <c r="CD82" s="3">
        <v>2890720</v>
      </c>
      <c r="CE82" s="3">
        <v>4931275</v>
      </c>
      <c r="CF82" s="3">
        <v>5033890</v>
      </c>
      <c r="CG82" s="3">
        <v>3468351</v>
      </c>
    </row>
    <row r="83" spans="1:85" x14ac:dyDescent="0.25">
      <c r="A83" t="s">
        <v>136</v>
      </c>
      <c r="B83" s="3">
        <v>7321883</v>
      </c>
      <c r="C83" s="3">
        <v>7816947</v>
      </c>
      <c r="D83" s="3">
        <v>8111888</v>
      </c>
      <c r="E83" s="3">
        <v>8500811</v>
      </c>
      <c r="F83" s="3">
        <v>8959702</v>
      </c>
      <c r="G83" s="3">
        <v>1427933</v>
      </c>
      <c r="H83" s="3">
        <v>1416526</v>
      </c>
      <c r="I83" s="3">
        <v>2009557</v>
      </c>
      <c r="J83" s="3">
        <v>2081128</v>
      </c>
      <c r="K83" s="3">
        <v>2161964</v>
      </c>
      <c r="L83" s="3">
        <v>270000</v>
      </c>
      <c r="M83" s="3">
        <v>270000</v>
      </c>
      <c r="N83" s="3">
        <v>270000</v>
      </c>
      <c r="O83" s="3">
        <v>270000</v>
      </c>
      <c r="P83" s="3">
        <v>270000</v>
      </c>
      <c r="Q83" s="3">
        <v>707838</v>
      </c>
      <c r="R83" s="3">
        <v>703872</v>
      </c>
      <c r="S83" s="3">
        <v>406454</v>
      </c>
      <c r="T83" s="3">
        <v>341852</v>
      </c>
      <c r="U83" s="3">
        <v>714992</v>
      </c>
      <c r="V83" s="3">
        <v>1275335</v>
      </c>
      <c r="W83" s="3">
        <v>820743</v>
      </c>
      <c r="X83" s="3">
        <v>1138373</v>
      </c>
      <c r="Y83" s="3">
        <v>1526324</v>
      </c>
      <c r="Z83" s="3">
        <v>1841942</v>
      </c>
      <c r="AA83" s="3">
        <v>647955</v>
      </c>
      <c r="AB83" s="3">
        <v>644932</v>
      </c>
      <c r="AC83" s="3">
        <v>619286</v>
      </c>
      <c r="AD83" s="3">
        <v>627747</v>
      </c>
      <c r="AE83" s="3">
        <v>624983</v>
      </c>
      <c r="AF83" s="3">
        <v>10359</v>
      </c>
      <c r="AG83" s="3">
        <v>12064</v>
      </c>
      <c r="AH83" s="3">
        <v>9560</v>
      </c>
      <c r="AI83" s="3">
        <v>2434</v>
      </c>
      <c r="AJ83" s="3">
        <v>1107</v>
      </c>
      <c r="AK83" s="3">
        <v>2541928</v>
      </c>
      <c r="AL83" s="3">
        <v>3042337</v>
      </c>
      <c r="AM83" s="3">
        <v>3046261</v>
      </c>
      <c r="AN83" s="3">
        <v>2300339</v>
      </c>
      <c r="AO83" s="3">
        <v>1605916</v>
      </c>
      <c r="AP83" s="3">
        <v>8754358</v>
      </c>
      <c r="AQ83" s="3">
        <v>9628906</v>
      </c>
      <c r="AR83" s="3">
        <v>9635075</v>
      </c>
      <c r="AS83" s="3">
        <v>9879834</v>
      </c>
      <c r="AT83" s="3">
        <v>10058741</v>
      </c>
      <c r="AU83" s="3">
        <v>317668</v>
      </c>
      <c r="AV83" s="3">
        <v>327835</v>
      </c>
      <c r="AW83" s="3">
        <v>17906</v>
      </c>
      <c r="AX83" s="3">
        <v>-276244</v>
      </c>
      <c r="AY83" s="3">
        <v>443208</v>
      </c>
      <c r="AZ83" s="3">
        <v>753553</v>
      </c>
      <c r="BA83" s="3">
        <v>758259</v>
      </c>
      <c r="BB83" s="3">
        <v>524617</v>
      </c>
      <c r="BC83" s="3">
        <v>273108</v>
      </c>
      <c r="BD83" s="3">
        <v>881057</v>
      </c>
      <c r="BE83" s="3">
        <v>435885</v>
      </c>
      <c r="BF83" s="3">
        <v>430424</v>
      </c>
      <c r="BG83" s="3">
        <v>506711</v>
      </c>
      <c r="BH83" s="3">
        <v>549352</v>
      </c>
      <c r="BI83" s="3">
        <v>437849</v>
      </c>
      <c r="BJ83" s="5">
        <v>0.37522111915153944</v>
      </c>
      <c r="BK83" s="5">
        <v>0.26707233280449028</v>
      </c>
      <c r="BL83" s="5">
        <v>0.54402354479553661</v>
      </c>
      <c r="BM83" s="5">
        <v>1.2787688387011731</v>
      </c>
      <c r="BN83" s="5">
        <v>0.38686032799240005</v>
      </c>
      <c r="BO83" s="18">
        <f t="shared" si="8"/>
        <v>0</v>
      </c>
      <c r="BP83" s="5">
        <f t="shared" si="6"/>
        <v>319880</v>
      </c>
      <c r="BQ83" s="5">
        <f t="shared" si="7"/>
        <v>0.36306391073449279</v>
      </c>
      <c r="BR83" s="18">
        <f t="shared" si="9"/>
        <v>1</v>
      </c>
      <c r="BS83" s="3">
        <v>282749</v>
      </c>
      <c r="BT83" s="3">
        <v>202510</v>
      </c>
      <c r="BU83" s="3">
        <v>285404</v>
      </c>
      <c r="BV83" s="3">
        <v>349242</v>
      </c>
      <c r="BW83" s="3">
        <v>340846</v>
      </c>
      <c r="BX83" s="3">
        <v>28153</v>
      </c>
      <c r="BY83" s="3">
        <v>25802</v>
      </c>
      <c r="BZ83" s="3">
        <v>30174</v>
      </c>
      <c r="CA83" s="3">
        <v>15569</v>
      </c>
      <c r="CB83" s="3">
        <v>20966</v>
      </c>
      <c r="CC83" s="3">
        <v>282749</v>
      </c>
      <c r="CD83" s="3">
        <v>202510</v>
      </c>
      <c r="CE83" s="3">
        <v>285404</v>
      </c>
      <c r="CF83" s="3">
        <v>349242</v>
      </c>
      <c r="CG83" s="3">
        <v>340846</v>
      </c>
    </row>
    <row r="84" spans="1:85" x14ac:dyDescent="0.25">
      <c r="A84" t="s">
        <v>57</v>
      </c>
      <c r="B84" s="3">
        <v>5174232</v>
      </c>
      <c r="C84" s="3">
        <v>6546582</v>
      </c>
      <c r="D84" s="3">
        <v>6350984</v>
      </c>
      <c r="E84" s="3">
        <v>6270036</v>
      </c>
      <c r="F84" s="3">
        <v>6080408</v>
      </c>
      <c r="G84" s="3">
        <v>1060168</v>
      </c>
      <c r="H84" s="3">
        <v>1177825</v>
      </c>
      <c r="I84" s="3">
        <v>1338182</v>
      </c>
      <c r="J84" s="3">
        <v>1372862</v>
      </c>
      <c r="K84" s="3">
        <v>1372258</v>
      </c>
      <c r="L84" s="3">
        <v>627700</v>
      </c>
      <c r="M84" s="3">
        <v>627700</v>
      </c>
      <c r="N84" s="3">
        <v>627700</v>
      </c>
      <c r="O84" s="3">
        <v>627700</v>
      </c>
      <c r="P84" s="3">
        <v>627700</v>
      </c>
      <c r="Q84" s="3">
        <v>324489</v>
      </c>
      <c r="R84" s="3">
        <v>328008</v>
      </c>
      <c r="S84" s="3">
        <v>338562</v>
      </c>
      <c r="T84" s="3">
        <v>380952</v>
      </c>
      <c r="U84" s="3">
        <v>682751</v>
      </c>
      <c r="V84" s="3">
        <v>439217</v>
      </c>
      <c r="W84" s="3">
        <v>472538</v>
      </c>
      <c r="X84" s="3">
        <v>414282</v>
      </c>
      <c r="Y84" s="3">
        <v>576829</v>
      </c>
      <c r="Z84" s="3">
        <v>651567</v>
      </c>
      <c r="AA84" s="3">
        <v>252282</v>
      </c>
      <c r="AB84" s="3">
        <v>295778</v>
      </c>
      <c r="AC84" s="3">
        <v>341980</v>
      </c>
      <c r="AD84" s="3">
        <v>401703</v>
      </c>
      <c r="AE84" s="3">
        <v>441855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1796157</v>
      </c>
      <c r="AL84" s="3">
        <v>1816975</v>
      </c>
      <c r="AM84" s="3">
        <v>2361144</v>
      </c>
      <c r="AN84" s="3">
        <v>1839277</v>
      </c>
      <c r="AO84" s="3">
        <v>1433016</v>
      </c>
      <c r="AP84" s="3">
        <v>7528682</v>
      </c>
      <c r="AQ84" s="3">
        <v>11024385</v>
      </c>
      <c r="AR84" s="3">
        <v>12847808</v>
      </c>
      <c r="AS84" s="3">
        <v>10752160</v>
      </c>
      <c r="AT84" s="3">
        <v>11619752</v>
      </c>
      <c r="AU84" s="3">
        <v>284063</v>
      </c>
      <c r="AV84" s="3">
        <v>307231</v>
      </c>
      <c r="AW84" s="3">
        <v>405696</v>
      </c>
      <c r="AX84" s="3">
        <v>509352</v>
      </c>
      <c r="AY84" s="3">
        <v>786688</v>
      </c>
      <c r="AZ84" s="3">
        <v>370971</v>
      </c>
      <c r="BA84" s="3">
        <v>406458</v>
      </c>
      <c r="BB84" s="3">
        <v>538131</v>
      </c>
      <c r="BC84" s="3">
        <v>725476</v>
      </c>
      <c r="BD84" s="3">
        <v>1038917</v>
      </c>
      <c r="BE84" s="3">
        <v>86908</v>
      </c>
      <c r="BF84" s="3">
        <v>99227</v>
      </c>
      <c r="BG84" s="3">
        <v>132435</v>
      </c>
      <c r="BH84" s="3">
        <v>216124</v>
      </c>
      <c r="BI84" s="3">
        <v>252229</v>
      </c>
      <c r="BJ84" s="5">
        <v>0.97707367961377034</v>
      </c>
      <c r="BK84" s="5">
        <v>1.085391356548524</v>
      </c>
      <c r="BL84" s="5">
        <v>0.9705331973069754</v>
      </c>
      <c r="BM84" s="5">
        <v>0.52266649758227701</v>
      </c>
      <c r="BN84" s="5">
        <v>0.28543473636488764</v>
      </c>
      <c r="BO84" s="18">
        <f t="shared" si="8"/>
        <v>1</v>
      </c>
      <c r="BP84" s="5">
        <f t="shared" si="6"/>
        <v>0</v>
      </c>
      <c r="BQ84" s="5">
        <f t="shared" si="7"/>
        <v>0</v>
      </c>
      <c r="BR84" s="18">
        <f t="shared" si="9"/>
        <v>0</v>
      </c>
      <c r="BS84" s="3">
        <v>362466</v>
      </c>
      <c r="BT84" s="3">
        <v>441166</v>
      </c>
      <c r="BU84" s="3">
        <v>522274</v>
      </c>
      <c r="BV84" s="3">
        <v>379182</v>
      </c>
      <c r="BW84" s="3">
        <v>296543</v>
      </c>
      <c r="BX84" s="3">
        <v>95090</v>
      </c>
      <c r="BY84" s="3">
        <v>191742</v>
      </c>
      <c r="BZ84" s="3">
        <v>185569</v>
      </c>
      <c r="CA84" s="3">
        <v>5026</v>
      </c>
      <c r="CB84" s="3">
        <v>7398</v>
      </c>
      <c r="CC84" s="3">
        <v>322983</v>
      </c>
      <c r="CD84" s="3">
        <v>428977</v>
      </c>
      <c r="CE84" s="3">
        <v>508418</v>
      </c>
      <c r="CF84" s="3">
        <v>366744</v>
      </c>
      <c r="CG84" s="3">
        <v>281635</v>
      </c>
    </row>
    <row r="85" spans="1:85" x14ac:dyDescent="0.25">
      <c r="A85" t="s">
        <v>58</v>
      </c>
      <c r="B85" s="3">
        <v>9515934</v>
      </c>
      <c r="C85" s="3">
        <v>11200399</v>
      </c>
      <c r="D85" s="3">
        <v>11146096</v>
      </c>
      <c r="E85" s="3">
        <v>10913472</v>
      </c>
      <c r="F85" s="3">
        <v>10208428</v>
      </c>
      <c r="G85" s="3">
        <v>653909</v>
      </c>
      <c r="H85" s="3">
        <v>801856</v>
      </c>
      <c r="I85" s="3">
        <v>616895</v>
      </c>
      <c r="J85" s="3">
        <v>568691</v>
      </c>
      <c r="K85" s="3">
        <v>477258</v>
      </c>
      <c r="L85" s="3">
        <v>516500</v>
      </c>
      <c r="M85" s="3">
        <v>750000</v>
      </c>
      <c r="N85" s="3">
        <v>750000</v>
      </c>
      <c r="O85" s="3">
        <v>750000</v>
      </c>
      <c r="P85" s="3">
        <v>750000</v>
      </c>
      <c r="Q85" s="3">
        <v>436458</v>
      </c>
      <c r="R85" s="3">
        <v>337487</v>
      </c>
      <c r="S85" s="3">
        <v>477333</v>
      </c>
      <c r="T85" s="3">
        <v>656270</v>
      </c>
      <c r="U85" s="3">
        <v>757850</v>
      </c>
      <c r="V85" s="3">
        <v>0</v>
      </c>
      <c r="W85" s="3">
        <v>0</v>
      </c>
      <c r="X85" s="3">
        <v>682764</v>
      </c>
      <c r="Y85" s="3">
        <v>484336</v>
      </c>
      <c r="Z85" s="3">
        <v>282921</v>
      </c>
      <c r="AA85" s="3">
        <v>409036</v>
      </c>
      <c r="AB85" s="3">
        <v>399871</v>
      </c>
      <c r="AC85" s="3">
        <v>398109</v>
      </c>
      <c r="AD85" s="3">
        <v>385117</v>
      </c>
      <c r="AE85" s="3">
        <v>383131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3353995</v>
      </c>
      <c r="AL85" s="3">
        <v>3972417</v>
      </c>
      <c r="AM85" s="3">
        <v>2796333</v>
      </c>
      <c r="AN85" s="3">
        <v>3787956</v>
      </c>
      <c r="AO85" s="3">
        <v>3283557</v>
      </c>
      <c r="AP85" s="3">
        <v>13255560</v>
      </c>
      <c r="AQ85" s="3">
        <v>14292279</v>
      </c>
      <c r="AR85" s="3">
        <v>14610635</v>
      </c>
      <c r="AS85" s="3">
        <v>15954031</v>
      </c>
      <c r="AT85" s="3">
        <v>15807342</v>
      </c>
      <c r="AU85" s="3">
        <v>607034</v>
      </c>
      <c r="AV85" s="3">
        <v>638324</v>
      </c>
      <c r="AW85" s="3">
        <v>582851</v>
      </c>
      <c r="AX85" s="3">
        <v>577400</v>
      </c>
      <c r="AY85" s="3">
        <v>370426</v>
      </c>
      <c r="AZ85" s="3">
        <v>690609</v>
      </c>
      <c r="BA85" s="3">
        <v>754949</v>
      </c>
      <c r="BB85" s="3">
        <v>771644</v>
      </c>
      <c r="BC85" s="3">
        <v>783994</v>
      </c>
      <c r="BD85" s="3">
        <v>571638</v>
      </c>
      <c r="BE85" s="3">
        <v>83575</v>
      </c>
      <c r="BF85" s="3">
        <v>116625</v>
      </c>
      <c r="BG85" s="3">
        <v>188793</v>
      </c>
      <c r="BH85" s="3">
        <v>206594</v>
      </c>
      <c r="BI85" s="3">
        <v>201212</v>
      </c>
      <c r="BJ85" s="5">
        <v>0.47895263455877352</v>
      </c>
      <c r="BK85" s="5">
        <v>0.41352859597138347</v>
      </c>
      <c r="BL85" s="5">
        <v>0.36830325901581557</v>
      </c>
      <c r="BM85" s="5">
        <v>0.36420814445008509</v>
      </c>
      <c r="BN85" s="5">
        <v>0.55433508619091099</v>
      </c>
      <c r="BO85" s="18">
        <f t="shared" si="8"/>
        <v>0</v>
      </c>
      <c r="BP85" s="5">
        <f t="shared" si="6"/>
        <v>162489</v>
      </c>
      <c r="BQ85" s="5">
        <f t="shared" si="7"/>
        <v>0.28425157179893568</v>
      </c>
      <c r="BR85" s="18">
        <f t="shared" si="9"/>
        <v>0</v>
      </c>
      <c r="BS85" s="3">
        <v>330769</v>
      </c>
      <c r="BT85" s="3">
        <v>312193</v>
      </c>
      <c r="BU85" s="3">
        <v>284199</v>
      </c>
      <c r="BV85" s="3">
        <v>285537</v>
      </c>
      <c r="BW85" s="3">
        <v>316879</v>
      </c>
      <c r="BX85" s="3">
        <v>836</v>
      </c>
      <c r="BY85" s="3">
        <v>3156</v>
      </c>
      <c r="BZ85" s="3">
        <v>2545</v>
      </c>
      <c r="CA85" s="3">
        <v>22544</v>
      </c>
      <c r="CB85" s="3">
        <v>154390</v>
      </c>
      <c r="CC85" s="3">
        <v>330784</v>
      </c>
      <c r="CD85" s="3">
        <v>312226</v>
      </c>
      <c r="CE85" s="3">
        <v>284199</v>
      </c>
      <c r="CF85" s="3">
        <v>285553</v>
      </c>
      <c r="CG85" s="3">
        <v>316879</v>
      </c>
    </row>
    <row r="86" spans="1:85" x14ac:dyDescent="0.25">
      <c r="A86" t="s">
        <v>59</v>
      </c>
      <c r="B86" s="3">
        <v>59383019</v>
      </c>
      <c r="C86" s="3">
        <v>59403383</v>
      </c>
      <c r="D86" s="3">
        <v>59091147</v>
      </c>
      <c r="E86" s="3">
        <v>53050721</v>
      </c>
      <c r="F86" s="3">
        <v>21752243</v>
      </c>
      <c r="G86" s="3">
        <v>47545682</v>
      </c>
      <c r="H86" s="3">
        <v>47136123</v>
      </c>
      <c r="I86" s="3">
        <v>46709874</v>
      </c>
      <c r="J86" s="3">
        <v>46424355</v>
      </c>
      <c r="K86" s="3">
        <v>15048929</v>
      </c>
      <c r="L86" s="3">
        <v>1857600</v>
      </c>
      <c r="M86" s="3">
        <v>1857600</v>
      </c>
      <c r="N86" s="3">
        <v>1857600</v>
      </c>
      <c r="O86" s="3">
        <v>1857600</v>
      </c>
      <c r="P86" s="3">
        <v>1857600</v>
      </c>
      <c r="Q86" s="3">
        <v>32201929</v>
      </c>
      <c r="R86" s="3">
        <v>30356414</v>
      </c>
      <c r="S86" s="3">
        <v>30356850</v>
      </c>
      <c r="T86" s="3">
        <v>24016859</v>
      </c>
      <c r="U86" s="3">
        <v>1852922</v>
      </c>
      <c r="V86" s="3">
        <v>968121</v>
      </c>
      <c r="W86" s="3">
        <v>4443902</v>
      </c>
      <c r="X86" s="3">
        <v>4374532</v>
      </c>
      <c r="Y86" s="3">
        <v>4045740</v>
      </c>
      <c r="Z86" s="3">
        <v>3645784</v>
      </c>
      <c r="AA86" s="3">
        <v>16606560</v>
      </c>
      <c r="AB86" s="3">
        <v>15195485</v>
      </c>
      <c r="AC86" s="3">
        <v>15103303</v>
      </c>
      <c r="AD86" s="3">
        <v>15327858</v>
      </c>
      <c r="AE86" s="3">
        <v>5381925</v>
      </c>
      <c r="AF86" s="3">
        <v>13856884</v>
      </c>
      <c r="AG86" s="3">
        <v>13369542</v>
      </c>
      <c r="AH86" s="3">
        <v>13282200</v>
      </c>
      <c r="AI86" s="3">
        <v>13494858</v>
      </c>
      <c r="AJ86" s="3">
        <v>3485363</v>
      </c>
      <c r="AK86" s="3">
        <v>3546267</v>
      </c>
      <c r="AL86" s="3">
        <v>4010771</v>
      </c>
      <c r="AM86" s="3">
        <v>3250757</v>
      </c>
      <c r="AN86" s="3">
        <v>3341713</v>
      </c>
      <c r="AO86" s="3">
        <v>4076950</v>
      </c>
      <c r="AP86" s="3">
        <v>9905625</v>
      </c>
      <c r="AQ86" s="3">
        <v>7221176</v>
      </c>
      <c r="AR86" s="3">
        <v>7095558</v>
      </c>
      <c r="AS86" s="3">
        <v>5878786</v>
      </c>
      <c r="AT86" s="3">
        <v>6040909</v>
      </c>
      <c r="AU86" s="3">
        <v>823834</v>
      </c>
      <c r="AV86" s="3">
        <v>105241</v>
      </c>
      <c r="AW86" s="3">
        <v>-386203</v>
      </c>
      <c r="AX86" s="3">
        <v>-2451212</v>
      </c>
      <c r="AY86" s="3">
        <v>579191</v>
      </c>
      <c r="AZ86" s="3">
        <v>1573127</v>
      </c>
      <c r="BA86" s="3">
        <v>760927</v>
      </c>
      <c r="BB86" s="3">
        <v>450453</v>
      </c>
      <c r="BC86" s="3">
        <v>61363</v>
      </c>
      <c r="BD86" s="3">
        <v>1001813</v>
      </c>
      <c r="BE86" s="3">
        <v>749293</v>
      </c>
      <c r="BF86" s="3">
        <v>655686</v>
      </c>
      <c r="BG86" s="3">
        <v>836656</v>
      </c>
      <c r="BH86" s="3">
        <v>2512575</v>
      </c>
      <c r="BI86" s="3">
        <v>422622</v>
      </c>
      <c r="BJ86" s="5">
        <v>0.25185252048944556</v>
      </c>
      <c r="BK86" s="5">
        <v>0.41441688887370276</v>
      </c>
      <c r="BL86" s="5">
        <v>0.88123955218413463</v>
      </c>
      <c r="BM86" s="5">
        <v>7.3231752032984048</v>
      </c>
      <c r="BN86" s="5">
        <v>0.4210686026234437</v>
      </c>
      <c r="BO86" s="18">
        <f t="shared" si="8"/>
        <v>0</v>
      </c>
      <c r="BP86" s="5">
        <f t="shared" si="6"/>
        <v>420410</v>
      </c>
      <c r="BQ86" s="5">
        <f t="shared" si="7"/>
        <v>0.41964917604383251</v>
      </c>
      <c r="BR86" s="18">
        <f t="shared" si="9"/>
        <v>1</v>
      </c>
      <c r="BS86" s="3">
        <v>396196</v>
      </c>
      <c r="BT86" s="3">
        <v>315341</v>
      </c>
      <c r="BU86" s="3">
        <v>396957</v>
      </c>
      <c r="BV86" s="3">
        <v>449372</v>
      </c>
      <c r="BW86" s="3">
        <v>421832</v>
      </c>
      <c r="BX86" s="3">
        <v>1</v>
      </c>
      <c r="BY86" s="3">
        <v>90</v>
      </c>
      <c r="BZ86" s="3">
        <v>1</v>
      </c>
      <c r="CA86" s="3">
        <v>81</v>
      </c>
      <c r="CB86" s="3">
        <v>1422</v>
      </c>
      <c r="CC86" s="3">
        <v>396196</v>
      </c>
      <c r="CD86" s="3">
        <v>940059</v>
      </c>
      <c r="CE86" s="3">
        <v>696957</v>
      </c>
      <c r="CF86" s="3">
        <v>3553477</v>
      </c>
      <c r="CG86" s="3">
        <v>1256125</v>
      </c>
    </row>
    <row r="87" spans="1:85" x14ac:dyDescent="0.25">
      <c r="A87" t="s">
        <v>60</v>
      </c>
      <c r="B87" s="3">
        <v>9105638</v>
      </c>
      <c r="C87" s="3">
        <v>12108979</v>
      </c>
      <c r="D87" s="3">
        <v>10824870</v>
      </c>
      <c r="E87" s="3">
        <v>11074836</v>
      </c>
      <c r="F87" s="3">
        <v>11252726</v>
      </c>
      <c r="G87" s="3">
        <v>1338492</v>
      </c>
      <c r="H87" s="3">
        <v>1238852</v>
      </c>
      <c r="I87" s="3">
        <v>1167792</v>
      </c>
      <c r="J87" s="3">
        <v>1307997</v>
      </c>
      <c r="K87" s="3">
        <v>1314529</v>
      </c>
      <c r="L87" s="3">
        <v>1549380</v>
      </c>
      <c r="M87" s="3">
        <v>1549380</v>
      </c>
      <c r="N87" s="3">
        <v>1549380</v>
      </c>
      <c r="O87" s="3">
        <v>1549380</v>
      </c>
      <c r="P87" s="3">
        <v>1549380</v>
      </c>
      <c r="Q87" s="3">
        <v>2084480</v>
      </c>
      <c r="R87" s="3">
        <v>1823487</v>
      </c>
      <c r="S87" s="3">
        <v>1611677</v>
      </c>
      <c r="T87" s="3">
        <v>1297007</v>
      </c>
      <c r="U87" s="3">
        <v>1308187</v>
      </c>
      <c r="V87" s="3">
        <v>2234237</v>
      </c>
      <c r="W87" s="3">
        <v>1342827</v>
      </c>
      <c r="X87" s="3">
        <v>1982607</v>
      </c>
      <c r="Y87" s="3">
        <v>1094475</v>
      </c>
      <c r="Z87" s="3">
        <v>1102286</v>
      </c>
      <c r="AA87" s="3">
        <v>568693</v>
      </c>
      <c r="AB87" s="3">
        <v>577301</v>
      </c>
      <c r="AC87" s="3">
        <v>465327</v>
      </c>
      <c r="AD87" s="3">
        <v>515796</v>
      </c>
      <c r="AE87" s="3">
        <v>405056</v>
      </c>
      <c r="AF87" s="3">
        <v>29334</v>
      </c>
      <c r="AG87" s="3">
        <v>16195</v>
      </c>
      <c r="AH87" s="3">
        <v>10574</v>
      </c>
      <c r="AI87" s="3">
        <v>7931</v>
      </c>
      <c r="AJ87" s="3">
        <v>5287</v>
      </c>
      <c r="AK87" s="3">
        <v>461738</v>
      </c>
      <c r="AL87" s="3">
        <v>1817390</v>
      </c>
      <c r="AM87" s="3">
        <v>1501060</v>
      </c>
      <c r="AN87" s="3">
        <v>1496428</v>
      </c>
      <c r="AO87" s="3">
        <v>1739233</v>
      </c>
      <c r="AP87" s="3">
        <v>13082691</v>
      </c>
      <c r="AQ87" s="3">
        <v>13663728</v>
      </c>
      <c r="AR87" s="3">
        <v>15996960</v>
      </c>
      <c r="AS87" s="3">
        <v>17932273</v>
      </c>
      <c r="AT87" s="3">
        <v>18378045</v>
      </c>
      <c r="AU87" s="3">
        <v>134428</v>
      </c>
      <c r="AV87" s="3">
        <v>126715</v>
      </c>
      <c r="AW87" s="3">
        <v>188056</v>
      </c>
      <c r="AX87" s="3">
        <v>402321</v>
      </c>
      <c r="AY87" s="3">
        <v>228476</v>
      </c>
      <c r="AZ87" s="3">
        <v>292224</v>
      </c>
      <c r="BA87" s="3">
        <v>269069</v>
      </c>
      <c r="BB87" s="3">
        <v>284373</v>
      </c>
      <c r="BC87" s="3">
        <v>503236</v>
      </c>
      <c r="BD87" s="3">
        <v>348318</v>
      </c>
      <c r="BE87" s="3">
        <v>157796</v>
      </c>
      <c r="BF87" s="3">
        <v>142354</v>
      </c>
      <c r="BG87" s="3">
        <v>96317</v>
      </c>
      <c r="BH87" s="3">
        <v>100915</v>
      </c>
      <c r="BI87" s="3">
        <v>119842</v>
      </c>
      <c r="BJ87" s="5">
        <v>0.28417583771353483</v>
      </c>
      <c r="BK87" s="5">
        <v>0.29527370302784789</v>
      </c>
      <c r="BL87" s="5">
        <v>0.56186417135241395</v>
      </c>
      <c r="BM87" s="5">
        <v>0.45153764833994386</v>
      </c>
      <c r="BN87" s="5">
        <v>0.16929357655935093</v>
      </c>
      <c r="BO87" s="18">
        <f t="shared" si="8"/>
        <v>1</v>
      </c>
      <c r="BP87" s="5">
        <f t="shared" si="6"/>
        <v>0</v>
      </c>
      <c r="BQ87" s="5">
        <f t="shared" si="7"/>
        <v>0</v>
      </c>
      <c r="BR87" s="18">
        <f t="shared" si="9"/>
        <v>0</v>
      </c>
      <c r="BS87" s="3">
        <v>83043</v>
      </c>
      <c r="BT87" s="3">
        <v>79449</v>
      </c>
      <c r="BU87" s="3">
        <v>159779</v>
      </c>
      <c r="BV87" s="3">
        <v>227230</v>
      </c>
      <c r="BW87" s="3">
        <v>58968</v>
      </c>
      <c r="BX87" s="3">
        <v>12612</v>
      </c>
      <c r="BY87" s="3">
        <v>82315</v>
      </c>
      <c r="BZ87" s="3">
        <v>28249</v>
      </c>
      <c r="CA87" s="3">
        <v>62175</v>
      </c>
      <c r="CB87" s="3">
        <v>1471</v>
      </c>
      <c r="CC87" s="3">
        <v>74744</v>
      </c>
      <c r="CD87" s="3">
        <v>112518</v>
      </c>
      <c r="CE87" s="3">
        <v>156815</v>
      </c>
      <c r="CF87" s="3">
        <v>215609</v>
      </c>
      <c r="CG87" s="3">
        <v>24533</v>
      </c>
    </row>
    <row r="88" spans="1:85" x14ac:dyDescent="0.25">
      <c r="A88" t="s">
        <v>61</v>
      </c>
      <c r="B88" s="3">
        <v>9538831</v>
      </c>
      <c r="C88" s="3">
        <v>12082575</v>
      </c>
      <c r="D88" s="3">
        <v>13933973</v>
      </c>
      <c r="E88" s="3">
        <v>12869940</v>
      </c>
      <c r="F88" s="3">
        <v>11379469</v>
      </c>
      <c r="G88" s="3">
        <v>979652</v>
      </c>
      <c r="H88" s="3">
        <v>1235893</v>
      </c>
      <c r="I88" s="3">
        <v>1273179</v>
      </c>
      <c r="J88" s="3">
        <v>1218199</v>
      </c>
      <c r="K88" s="3">
        <v>1060412</v>
      </c>
      <c r="L88" s="3">
        <v>260000</v>
      </c>
      <c r="M88" s="3">
        <v>260000</v>
      </c>
      <c r="N88" s="3">
        <v>260000</v>
      </c>
      <c r="O88" s="3">
        <v>260000</v>
      </c>
      <c r="P88" s="3">
        <v>260000</v>
      </c>
      <c r="Q88" s="3">
        <v>682886</v>
      </c>
      <c r="R88" s="3">
        <v>362191</v>
      </c>
      <c r="S88" s="3">
        <v>431333</v>
      </c>
      <c r="T88" s="3">
        <v>611147</v>
      </c>
      <c r="U88" s="3">
        <v>612607</v>
      </c>
      <c r="V88" s="3">
        <v>926039</v>
      </c>
      <c r="W88" s="3">
        <v>1884494</v>
      </c>
      <c r="X88" s="3">
        <v>1908511</v>
      </c>
      <c r="Y88" s="3">
        <v>1451895</v>
      </c>
      <c r="Z88" s="3">
        <v>1693535</v>
      </c>
      <c r="AA88" s="3">
        <v>1130162</v>
      </c>
      <c r="AB88" s="3">
        <v>1206823</v>
      </c>
      <c r="AC88" s="3">
        <v>1655729</v>
      </c>
      <c r="AD88" s="3">
        <v>1807784</v>
      </c>
      <c r="AE88" s="3">
        <v>1362358</v>
      </c>
      <c r="AF88" s="3">
        <v>125000</v>
      </c>
      <c r="AG88" s="3">
        <v>125000</v>
      </c>
      <c r="AH88" s="3">
        <v>125000</v>
      </c>
      <c r="AI88" s="3">
        <v>300000</v>
      </c>
      <c r="AJ88" s="3">
        <v>50000</v>
      </c>
      <c r="AK88" s="3">
        <v>3833181</v>
      </c>
      <c r="AL88" s="3">
        <v>3948367</v>
      </c>
      <c r="AM88" s="3">
        <v>4280129</v>
      </c>
      <c r="AN88" s="3">
        <v>3961738</v>
      </c>
      <c r="AO88" s="3">
        <v>2764562</v>
      </c>
      <c r="AP88" s="3">
        <v>16150490</v>
      </c>
      <c r="AQ88" s="3">
        <v>17524557</v>
      </c>
      <c r="AR88" s="3">
        <v>22771964</v>
      </c>
      <c r="AS88" s="3">
        <v>20983181</v>
      </c>
      <c r="AT88" s="3">
        <v>19035144</v>
      </c>
      <c r="AU88" s="3">
        <v>336286</v>
      </c>
      <c r="AV88" s="3">
        <v>30240</v>
      </c>
      <c r="AW88" s="3">
        <v>473730</v>
      </c>
      <c r="AX88" s="3">
        <v>564494</v>
      </c>
      <c r="AY88" s="3">
        <v>432736</v>
      </c>
      <c r="AZ88" s="3">
        <v>666677</v>
      </c>
      <c r="BA88" s="3">
        <v>377440</v>
      </c>
      <c r="BB88" s="3">
        <v>845923</v>
      </c>
      <c r="BC88" s="3">
        <v>953446</v>
      </c>
      <c r="BD88" s="3">
        <v>834178</v>
      </c>
      <c r="BE88" s="3">
        <v>330391</v>
      </c>
      <c r="BF88" s="3">
        <v>347200</v>
      </c>
      <c r="BG88" s="3">
        <v>372193</v>
      </c>
      <c r="BH88" s="3">
        <v>388952</v>
      </c>
      <c r="BI88" s="3">
        <v>401442</v>
      </c>
      <c r="BJ88" s="5">
        <v>0.31529961285600072</v>
      </c>
      <c r="BK88" s="5">
        <v>0.35098293768545996</v>
      </c>
      <c r="BL88" s="5">
        <v>0.32620108449587021</v>
      </c>
      <c r="BM88" s="5">
        <v>0.3963790293314986</v>
      </c>
      <c r="BN88" s="5">
        <v>0.38941688704329291</v>
      </c>
      <c r="BO88" s="18">
        <f t="shared" si="8"/>
        <v>0</v>
      </c>
      <c r="BP88" s="5">
        <f t="shared" si="6"/>
        <v>308366</v>
      </c>
      <c r="BQ88" s="5">
        <f t="shared" si="7"/>
        <v>0.3696645080546358</v>
      </c>
      <c r="BR88" s="18">
        <f t="shared" si="9"/>
        <v>1</v>
      </c>
      <c r="BS88" s="3">
        <v>210203</v>
      </c>
      <c r="BT88" s="3">
        <v>132475</v>
      </c>
      <c r="BU88" s="3">
        <v>275941</v>
      </c>
      <c r="BV88" s="3">
        <v>377926</v>
      </c>
      <c r="BW88" s="3">
        <v>324843</v>
      </c>
      <c r="BX88" s="3">
        <v>4780</v>
      </c>
      <c r="BY88" s="3">
        <v>5504</v>
      </c>
      <c r="BZ88" s="3">
        <v>9472</v>
      </c>
      <c r="CA88" s="3">
        <v>2203</v>
      </c>
      <c r="CB88" s="3">
        <v>16477</v>
      </c>
      <c r="CC88" s="3">
        <v>200211</v>
      </c>
      <c r="CD88" s="3">
        <v>145959</v>
      </c>
      <c r="CE88" s="3">
        <v>292940</v>
      </c>
      <c r="CF88" s="3">
        <v>389794</v>
      </c>
      <c r="CG88" s="3">
        <v>307725</v>
      </c>
    </row>
    <row r="89" spans="1:85" x14ac:dyDescent="0.25">
      <c r="A89" t="s">
        <v>137</v>
      </c>
      <c r="B89" s="3">
        <v>32592976</v>
      </c>
      <c r="C89" s="3">
        <v>44246563</v>
      </c>
      <c r="D89" s="3">
        <v>47071258</v>
      </c>
      <c r="E89" s="3">
        <v>49924786</v>
      </c>
      <c r="F89" s="3">
        <v>54188254</v>
      </c>
      <c r="G89" s="3">
        <v>1434481</v>
      </c>
      <c r="H89" s="3">
        <v>1588799</v>
      </c>
      <c r="I89" s="3">
        <v>1747005</v>
      </c>
      <c r="J89" s="3">
        <v>2906122</v>
      </c>
      <c r="K89" s="3">
        <v>3251690</v>
      </c>
      <c r="L89" s="3">
        <v>3100000</v>
      </c>
      <c r="M89" s="3">
        <v>3100000</v>
      </c>
      <c r="N89" s="3">
        <v>3100000</v>
      </c>
      <c r="O89" s="3">
        <v>3100000</v>
      </c>
      <c r="P89" s="3">
        <v>3100000</v>
      </c>
      <c r="Q89" s="3">
        <v>6936</v>
      </c>
      <c r="R89" s="3">
        <v>168392</v>
      </c>
      <c r="S89" s="3">
        <v>319672</v>
      </c>
      <c r="T89" s="3">
        <v>828304</v>
      </c>
      <c r="U89" s="3">
        <v>1330424</v>
      </c>
      <c r="V89" s="3">
        <v>1843434</v>
      </c>
      <c r="W89" s="3">
        <v>11445327</v>
      </c>
      <c r="X89" s="3">
        <v>10706029</v>
      </c>
      <c r="Y89" s="3">
        <v>9942264</v>
      </c>
      <c r="Z89" s="3">
        <v>11097192</v>
      </c>
      <c r="AA89" s="3">
        <v>353594</v>
      </c>
      <c r="AB89" s="3">
        <v>346574</v>
      </c>
      <c r="AC89" s="3">
        <v>1030414</v>
      </c>
      <c r="AD89" s="3">
        <v>972309</v>
      </c>
      <c r="AE89" s="3">
        <v>903521</v>
      </c>
      <c r="AF89" s="3">
        <v>135405</v>
      </c>
      <c r="AG89" s="3">
        <v>135404</v>
      </c>
      <c r="AH89" s="3">
        <v>193990</v>
      </c>
      <c r="AI89" s="3">
        <v>179344</v>
      </c>
      <c r="AJ89" s="3">
        <v>164698</v>
      </c>
      <c r="AK89" s="3">
        <v>3762620</v>
      </c>
      <c r="AL89" s="3">
        <v>4094243</v>
      </c>
      <c r="AM89" s="3">
        <v>3891450</v>
      </c>
      <c r="AN89" s="3">
        <v>5047788</v>
      </c>
      <c r="AO89" s="3">
        <v>5988922</v>
      </c>
      <c r="AP89" s="3">
        <v>51102338</v>
      </c>
      <c r="AQ89" s="3">
        <v>50635781</v>
      </c>
      <c r="AR89" s="3">
        <v>50674281</v>
      </c>
      <c r="AS89" s="3">
        <v>48712104</v>
      </c>
      <c r="AT89" s="3">
        <v>46356299</v>
      </c>
      <c r="AU89" s="3">
        <v>1418704</v>
      </c>
      <c r="AV89" s="3">
        <v>493670</v>
      </c>
      <c r="AW89" s="3">
        <v>-576424</v>
      </c>
      <c r="AX89" s="3">
        <v>927845</v>
      </c>
      <c r="AY89" s="3">
        <v>1012568</v>
      </c>
      <c r="AZ89" s="3">
        <v>2461810</v>
      </c>
      <c r="BA89" s="3">
        <v>1380981</v>
      </c>
      <c r="BB89" s="3">
        <v>105519</v>
      </c>
      <c r="BC89" s="3">
        <v>1533083</v>
      </c>
      <c r="BD89" s="3">
        <v>1564555</v>
      </c>
      <c r="BE89" s="3">
        <v>1043106</v>
      </c>
      <c r="BF89" s="3">
        <v>887311</v>
      </c>
      <c r="BG89" s="3">
        <v>681943</v>
      </c>
      <c r="BH89" s="3">
        <v>605238</v>
      </c>
      <c r="BI89" s="3">
        <v>551987</v>
      </c>
      <c r="BJ89" s="5">
        <v>0.12807933999780649</v>
      </c>
      <c r="BK89" s="5">
        <v>0.3203556022856216</v>
      </c>
      <c r="BL89" s="5">
        <v>5.4497673404789655</v>
      </c>
      <c r="BM89" s="5">
        <v>0.39771754040714036</v>
      </c>
      <c r="BN89" s="5">
        <v>0.39305425504376645</v>
      </c>
      <c r="BO89" s="18">
        <f t="shared" si="8"/>
        <v>0</v>
      </c>
      <c r="BP89" s="5">
        <f t="shared" si="6"/>
        <v>361806</v>
      </c>
      <c r="BQ89" s="5">
        <f t="shared" si="7"/>
        <v>0.23125169776709673</v>
      </c>
      <c r="BR89" s="18">
        <f t="shared" si="9"/>
        <v>0</v>
      </c>
      <c r="BS89" s="3">
        <v>315307</v>
      </c>
      <c r="BT89" s="3">
        <v>442405</v>
      </c>
      <c r="BU89" s="3">
        <v>575054</v>
      </c>
      <c r="BV89" s="3">
        <v>609734</v>
      </c>
      <c r="BW89" s="3">
        <v>614955</v>
      </c>
      <c r="BX89" s="3">
        <v>4833</v>
      </c>
      <c r="BY89" s="3">
        <v>6487</v>
      </c>
      <c r="BZ89" s="3">
        <v>2973</v>
      </c>
      <c r="CA89" s="3">
        <v>377495</v>
      </c>
      <c r="CB89" s="3">
        <v>253149</v>
      </c>
      <c r="CC89" s="3">
        <v>315307</v>
      </c>
      <c r="CD89" s="3">
        <v>442405</v>
      </c>
      <c r="CE89" s="3">
        <v>575054</v>
      </c>
      <c r="CF89" s="3">
        <v>609734</v>
      </c>
      <c r="CG89" s="3">
        <v>614955</v>
      </c>
    </row>
    <row r="90" spans="1:85" x14ac:dyDescent="0.25">
      <c r="A90" t="s">
        <v>138</v>
      </c>
      <c r="B90" s="3">
        <v>97206314</v>
      </c>
      <c r="C90" s="3">
        <v>110067412</v>
      </c>
      <c r="D90" s="3">
        <v>112154144</v>
      </c>
      <c r="E90" s="3">
        <v>116454486</v>
      </c>
      <c r="F90" s="3">
        <v>117123981</v>
      </c>
      <c r="G90" s="3">
        <v>4566302</v>
      </c>
      <c r="H90" s="3">
        <v>3955616</v>
      </c>
      <c r="I90" s="3">
        <v>3630572</v>
      </c>
      <c r="J90" s="3">
        <v>7926190</v>
      </c>
      <c r="K90" s="3">
        <v>7848288</v>
      </c>
      <c r="L90" s="3">
        <v>13670000</v>
      </c>
      <c r="M90" s="3">
        <v>13670000</v>
      </c>
      <c r="N90" s="3">
        <v>13670000</v>
      </c>
      <c r="O90" s="3">
        <v>13670000</v>
      </c>
      <c r="P90" s="3">
        <v>13670000</v>
      </c>
      <c r="Q90" s="3">
        <v>12837020</v>
      </c>
      <c r="R90" s="3">
        <v>14097893</v>
      </c>
      <c r="S90" s="3">
        <v>12757750</v>
      </c>
      <c r="T90" s="3">
        <v>13660436</v>
      </c>
      <c r="U90" s="3">
        <v>14784137</v>
      </c>
      <c r="V90" s="3">
        <v>1555556</v>
      </c>
      <c r="W90" s="3">
        <v>4756920</v>
      </c>
      <c r="X90" s="3">
        <v>3796520</v>
      </c>
      <c r="Y90" s="3">
        <v>3847406</v>
      </c>
      <c r="Z90" s="3">
        <v>3626117</v>
      </c>
      <c r="AA90" s="3">
        <v>3662441</v>
      </c>
      <c r="AB90" s="3">
        <v>3561682</v>
      </c>
      <c r="AC90" s="3">
        <v>3623497</v>
      </c>
      <c r="AD90" s="3">
        <v>3654318</v>
      </c>
      <c r="AE90" s="3">
        <v>3687117</v>
      </c>
      <c r="AF90" s="3">
        <v>1556891</v>
      </c>
      <c r="AG90" s="3">
        <v>1566877</v>
      </c>
      <c r="AH90" s="3">
        <v>1695228</v>
      </c>
      <c r="AI90" s="3">
        <v>1746133</v>
      </c>
      <c r="AJ90" s="3">
        <v>1867403</v>
      </c>
      <c r="AK90" s="3">
        <v>13695843</v>
      </c>
      <c r="AL90" s="3">
        <v>17135147</v>
      </c>
      <c r="AM90" s="3">
        <v>21475945</v>
      </c>
      <c r="AN90" s="3">
        <v>27002633</v>
      </c>
      <c r="AO90" s="3">
        <v>26518672</v>
      </c>
      <c r="AP90" s="3">
        <v>125322152</v>
      </c>
      <c r="AQ90" s="3">
        <v>147681921</v>
      </c>
      <c r="AR90" s="3">
        <v>139196985</v>
      </c>
      <c r="AS90" s="3">
        <v>142727490</v>
      </c>
      <c r="AT90" s="3">
        <v>153196431</v>
      </c>
      <c r="AU90" s="3">
        <v>243652</v>
      </c>
      <c r="AV90" s="3">
        <v>1136232</v>
      </c>
      <c r="AW90" s="3">
        <v>-1103108</v>
      </c>
      <c r="AX90" s="3">
        <v>1709496</v>
      </c>
      <c r="AY90" s="3">
        <v>2783582</v>
      </c>
      <c r="AZ90" s="3">
        <v>1656603</v>
      </c>
      <c r="BA90" s="3">
        <v>2662035</v>
      </c>
      <c r="BB90" s="3">
        <v>384046</v>
      </c>
      <c r="BC90" s="3">
        <v>3334269</v>
      </c>
      <c r="BD90" s="3">
        <v>4409263</v>
      </c>
      <c r="BE90" s="3">
        <v>1412951</v>
      </c>
      <c r="BF90" s="3">
        <v>1525803</v>
      </c>
      <c r="BG90" s="3">
        <v>1487154</v>
      </c>
      <c r="BH90" s="3">
        <v>1624773</v>
      </c>
      <c r="BI90" s="3">
        <v>1625681</v>
      </c>
      <c r="BJ90" s="5">
        <v>0.24521626485041981</v>
      </c>
      <c r="BK90" s="5">
        <v>0.22073977239217366</v>
      </c>
      <c r="BL90" s="5">
        <v>2.2243403133999573</v>
      </c>
      <c r="BM90" s="5">
        <v>0.38438530304543517</v>
      </c>
      <c r="BN90" s="5">
        <v>0.2967205630510133</v>
      </c>
      <c r="BO90" s="18">
        <f t="shared" si="8"/>
        <v>1</v>
      </c>
      <c r="BP90" s="5">
        <f t="shared" si="6"/>
        <v>0</v>
      </c>
      <c r="BQ90" s="5">
        <f t="shared" si="7"/>
        <v>0</v>
      </c>
      <c r="BR90" s="18">
        <f t="shared" si="9"/>
        <v>0</v>
      </c>
      <c r="BS90" s="3">
        <v>406226</v>
      </c>
      <c r="BT90" s="3">
        <v>587617</v>
      </c>
      <c r="BU90" s="3">
        <v>854249</v>
      </c>
      <c r="BV90" s="3">
        <v>1281644</v>
      </c>
      <c r="BW90" s="3">
        <v>1308319</v>
      </c>
      <c r="BX90" s="3">
        <v>882961</v>
      </c>
      <c r="BY90" s="3">
        <v>586897</v>
      </c>
      <c r="BZ90" s="3">
        <v>656316</v>
      </c>
      <c r="CA90" s="3">
        <v>767750</v>
      </c>
      <c r="CB90" s="3">
        <v>612424</v>
      </c>
      <c r="CC90" s="3">
        <v>406226</v>
      </c>
      <c r="CD90" s="3">
        <v>701640</v>
      </c>
      <c r="CE90" s="3">
        <v>927705</v>
      </c>
      <c r="CF90" s="3">
        <v>1298596</v>
      </c>
      <c r="CG90" s="3">
        <v>1245388</v>
      </c>
    </row>
    <row r="91" spans="1:85" x14ac:dyDescent="0.25">
      <c r="A91" t="s">
        <v>62</v>
      </c>
      <c r="B91" s="3">
        <v>26221866</v>
      </c>
      <c r="C91" s="3">
        <v>27654723</v>
      </c>
      <c r="D91" s="3">
        <v>30083111</v>
      </c>
      <c r="E91" s="3">
        <v>36349968</v>
      </c>
      <c r="F91" s="3">
        <v>37368085</v>
      </c>
      <c r="G91" s="3">
        <v>782780</v>
      </c>
      <c r="H91" s="3">
        <v>926500</v>
      </c>
      <c r="I91" s="3">
        <v>1358969</v>
      </c>
      <c r="J91" s="3">
        <v>4432217</v>
      </c>
      <c r="K91" s="3">
        <v>3826785</v>
      </c>
      <c r="L91" s="3">
        <v>780000</v>
      </c>
      <c r="M91" s="3">
        <v>780000</v>
      </c>
      <c r="N91" s="3">
        <v>780000</v>
      </c>
      <c r="O91" s="3">
        <v>780000</v>
      </c>
      <c r="P91" s="3">
        <v>780000</v>
      </c>
      <c r="Q91" s="3">
        <v>5534061</v>
      </c>
      <c r="R91" s="3">
        <v>5723651</v>
      </c>
      <c r="S91" s="3">
        <v>6148989</v>
      </c>
      <c r="T91" s="3">
        <v>6910351</v>
      </c>
      <c r="U91" s="3">
        <v>7012068</v>
      </c>
      <c r="V91" s="3">
        <v>1442525</v>
      </c>
      <c r="W91" s="3">
        <v>549830</v>
      </c>
      <c r="X91" s="3">
        <v>1300755</v>
      </c>
      <c r="Y91" s="3">
        <v>2459317</v>
      </c>
      <c r="Z91" s="3">
        <v>5748138</v>
      </c>
      <c r="AA91" s="3">
        <v>488598</v>
      </c>
      <c r="AB91" s="3">
        <v>421051</v>
      </c>
      <c r="AC91" s="3">
        <v>368873</v>
      </c>
      <c r="AD91" s="3">
        <v>550583</v>
      </c>
      <c r="AE91" s="3">
        <v>626371</v>
      </c>
      <c r="AF91" s="3">
        <v>50000</v>
      </c>
      <c r="AG91" s="3">
        <v>0</v>
      </c>
      <c r="AH91" s="3">
        <v>0</v>
      </c>
      <c r="AI91" s="3">
        <v>0</v>
      </c>
      <c r="AJ91" s="3">
        <v>0</v>
      </c>
      <c r="AK91" s="3">
        <v>11486097</v>
      </c>
      <c r="AL91" s="3">
        <v>12743168</v>
      </c>
      <c r="AM91" s="3">
        <v>14327616</v>
      </c>
      <c r="AN91" s="3">
        <v>16743740</v>
      </c>
      <c r="AO91" s="3">
        <v>18837021</v>
      </c>
      <c r="AP91" s="3">
        <v>25638934</v>
      </c>
      <c r="AQ91" s="3">
        <v>31937436</v>
      </c>
      <c r="AR91" s="3">
        <v>39967035</v>
      </c>
      <c r="AS91" s="3">
        <v>34204133</v>
      </c>
      <c r="AT91" s="3">
        <v>28943616</v>
      </c>
      <c r="AU91" s="3">
        <v>576992</v>
      </c>
      <c r="AV91" s="3">
        <v>787023</v>
      </c>
      <c r="AW91" s="3">
        <v>1524183</v>
      </c>
      <c r="AX91" s="3">
        <v>2195973</v>
      </c>
      <c r="AY91" s="3">
        <v>1635090</v>
      </c>
      <c r="AZ91" s="3">
        <v>787333</v>
      </c>
      <c r="BA91" s="3">
        <v>1048735</v>
      </c>
      <c r="BB91" s="3">
        <v>1829988</v>
      </c>
      <c r="BC91" s="3">
        <v>2507348</v>
      </c>
      <c r="BD91" s="3">
        <v>1998246</v>
      </c>
      <c r="BE91" s="3">
        <v>210341</v>
      </c>
      <c r="BF91" s="3">
        <v>261712</v>
      </c>
      <c r="BG91" s="3">
        <v>305805</v>
      </c>
      <c r="BH91" s="3">
        <v>311375</v>
      </c>
      <c r="BI91" s="3">
        <v>363156</v>
      </c>
      <c r="BJ91" s="5">
        <v>1.0819119737137908</v>
      </c>
      <c r="BK91" s="5">
        <v>0.65094613987327588</v>
      </c>
      <c r="BL91" s="5">
        <v>0.49500488527793624</v>
      </c>
      <c r="BM91" s="5">
        <v>0.42656862948421997</v>
      </c>
      <c r="BN91" s="5">
        <v>0.60510167416824556</v>
      </c>
      <c r="BO91" s="18">
        <f t="shared" si="8"/>
        <v>0</v>
      </c>
      <c r="BP91" s="5">
        <f t="shared" si="6"/>
        <v>1207728</v>
      </c>
      <c r="BQ91" s="5">
        <f t="shared" si="7"/>
        <v>0.60439405358499398</v>
      </c>
      <c r="BR91" s="18">
        <f t="shared" si="9"/>
        <v>1</v>
      </c>
      <c r="BS91" s="3">
        <v>851825</v>
      </c>
      <c r="BT91" s="3">
        <v>682670</v>
      </c>
      <c r="BU91" s="3">
        <v>905853</v>
      </c>
      <c r="BV91" s="3">
        <v>1069556</v>
      </c>
      <c r="BW91" s="3">
        <v>1209142</v>
      </c>
      <c r="BX91" s="3">
        <v>295484</v>
      </c>
      <c r="BY91" s="3">
        <v>5912</v>
      </c>
      <c r="BZ91" s="3">
        <v>3688</v>
      </c>
      <c r="CA91" s="3">
        <v>468</v>
      </c>
      <c r="CB91" s="3">
        <v>1414</v>
      </c>
      <c r="CC91" s="3">
        <v>536439</v>
      </c>
      <c r="CD91" s="3">
        <v>282285</v>
      </c>
      <c r="CE91" s="3">
        <v>626157</v>
      </c>
      <c r="CF91" s="3">
        <v>995573</v>
      </c>
      <c r="CG91" s="3">
        <v>1248824</v>
      </c>
    </row>
    <row r="92" spans="1:85" x14ac:dyDescent="0.25">
      <c r="A92" t="s">
        <v>63</v>
      </c>
      <c r="B92" s="3">
        <v>13662510</v>
      </c>
      <c r="C92" s="3">
        <v>21368237</v>
      </c>
      <c r="D92" s="3">
        <v>22324141</v>
      </c>
      <c r="E92" s="3">
        <v>20956633</v>
      </c>
      <c r="F92" s="3">
        <v>18551112</v>
      </c>
      <c r="G92" s="3">
        <v>77917</v>
      </c>
      <c r="H92" s="3">
        <v>316295</v>
      </c>
      <c r="I92" s="3">
        <v>432635</v>
      </c>
      <c r="J92" s="3">
        <v>346371</v>
      </c>
      <c r="K92" s="3">
        <v>334528</v>
      </c>
      <c r="L92" s="3">
        <v>400000</v>
      </c>
      <c r="M92" s="3">
        <v>400000</v>
      </c>
      <c r="N92" s="3">
        <v>400000</v>
      </c>
      <c r="O92" s="3">
        <v>400000</v>
      </c>
      <c r="P92" s="3">
        <v>400000</v>
      </c>
      <c r="Q92" s="3">
        <v>1097858</v>
      </c>
      <c r="R92" s="3">
        <v>1865507</v>
      </c>
      <c r="S92" s="3">
        <v>568281</v>
      </c>
      <c r="T92" s="3">
        <v>729911</v>
      </c>
      <c r="U92" s="3">
        <v>788620</v>
      </c>
      <c r="V92" s="3">
        <v>0</v>
      </c>
      <c r="W92" s="3">
        <v>1215086</v>
      </c>
      <c r="X92" s="3">
        <v>1482821</v>
      </c>
      <c r="Y92" s="3">
        <v>1023015</v>
      </c>
      <c r="Z92" s="3">
        <v>547541</v>
      </c>
      <c r="AA92" s="3">
        <v>55605</v>
      </c>
      <c r="AB92" s="3">
        <v>125240</v>
      </c>
      <c r="AC92" s="3">
        <v>86929</v>
      </c>
      <c r="AD92" s="3">
        <v>98068</v>
      </c>
      <c r="AE92" s="3">
        <v>118020</v>
      </c>
      <c r="AF92" s="3">
        <v>0</v>
      </c>
      <c r="AG92" s="3">
        <v>50000</v>
      </c>
      <c r="AH92" s="3">
        <v>0</v>
      </c>
      <c r="AI92" s="3">
        <v>0</v>
      </c>
      <c r="AJ92" s="3">
        <v>0</v>
      </c>
      <c r="AK92" s="3">
        <v>9548777</v>
      </c>
      <c r="AL92" s="3">
        <v>14358315</v>
      </c>
      <c r="AM92" s="3">
        <v>15202181</v>
      </c>
      <c r="AN92" s="3">
        <v>14854495</v>
      </c>
      <c r="AO92" s="3">
        <v>13786638</v>
      </c>
      <c r="AP92" s="3">
        <v>29249133</v>
      </c>
      <c r="AQ92" s="3">
        <v>40615098</v>
      </c>
      <c r="AR92" s="3">
        <v>47506202</v>
      </c>
      <c r="AS92" s="3">
        <v>40253119</v>
      </c>
      <c r="AT92" s="3">
        <v>40609216</v>
      </c>
      <c r="AU92" s="3">
        <v>1015857</v>
      </c>
      <c r="AV92" s="3">
        <v>1730324</v>
      </c>
      <c r="AW92" s="3">
        <v>1066092</v>
      </c>
      <c r="AX92" s="3">
        <v>1128675</v>
      </c>
      <c r="AY92" s="3">
        <v>802603</v>
      </c>
      <c r="AZ92" s="3">
        <v>1133516</v>
      </c>
      <c r="BA92" s="3">
        <v>1870119</v>
      </c>
      <c r="BB92" s="3">
        <v>1214034</v>
      </c>
      <c r="BC92" s="3">
        <v>1348003</v>
      </c>
      <c r="BD92" s="3">
        <v>1081182</v>
      </c>
      <c r="BE92" s="3">
        <v>117659</v>
      </c>
      <c r="BF92" s="3">
        <v>139795</v>
      </c>
      <c r="BG92" s="3">
        <v>147942</v>
      </c>
      <c r="BH92" s="3">
        <v>219328</v>
      </c>
      <c r="BI92" s="3">
        <v>278579</v>
      </c>
      <c r="BJ92" s="5">
        <v>0.34545961415630655</v>
      </c>
      <c r="BK92" s="5">
        <v>0.25966796765339534</v>
      </c>
      <c r="BL92" s="5">
        <v>0.524471308052328</v>
      </c>
      <c r="BM92" s="5">
        <v>0.59459659956246391</v>
      </c>
      <c r="BN92" s="5">
        <v>0.5674419292959002</v>
      </c>
      <c r="BO92" s="18">
        <f t="shared" si="8"/>
        <v>0</v>
      </c>
      <c r="BP92" s="5">
        <f t="shared" si="6"/>
        <v>606747</v>
      </c>
      <c r="BQ92" s="5">
        <f t="shared" si="7"/>
        <v>0.56118858804530602</v>
      </c>
      <c r="BR92" s="18">
        <f t="shared" si="9"/>
        <v>1</v>
      </c>
      <c r="BS92" s="3">
        <v>391584</v>
      </c>
      <c r="BT92" s="3">
        <v>485610</v>
      </c>
      <c r="BU92" s="3">
        <v>636726</v>
      </c>
      <c r="BV92" s="3">
        <v>801518</v>
      </c>
      <c r="BW92" s="3">
        <v>613508</v>
      </c>
      <c r="BX92" s="3">
        <v>225731</v>
      </c>
      <c r="BY92" s="3">
        <v>24499</v>
      </c>
      <c r="BZ92" s="3">
        <v>39365</v>
      </c>
      <c r="CA92" s="3">
        <v>20726</v>
      </c>
      <c r="CB92" s="3">
        <v>6761</v>
      </c>
      <c r="CC92" s="3">
        <v>391785</v>
      </c>
      <c r="CD92" s="3">
        <v>486063</v>
      </c>
      <c r="CE92" s="3">
        <v>678443</v>
      </c>
      <c r="CF92" s="3">
        <v>808747</v>
      </c>
      <c r="CG92" s="3">
        <v>588360</v>
      </c>
    </row>
    <row r="93" spans="1:85" x14ac:dyDescent="0.25">
      <c r="A93" t="s">
        <v>64</v>
      </c>
      <c r="B93" s="3">
        <v>28477583</v>
      </c>
      <c r="C93" s="3">
        <v>31707170</v>
      </c>
      <c r="D93" s="3">
        <v>37689957</v>
      </c>
      <c r="E93" s="3">
        <v>33418921</v>
      </c>
      <c r="F93" s="3">
        <v>35490702</v>
      </c>
      <c r="G93" s="3">
        <v>1894994</v>
      </c>
      <c r="H93" s="3">
        <v>330469</v>
      </c>
      <c r="I93" s="3">
        <v>327188</v>
      </c>
      <c r="J93" s="3">
        <v>189522</v>
      </c>
      <c r="K93" s="3">
        <v>185508</v>
      </c>
      <c r="L93" s="3">
        <v>3000000</v>
      </c>
      <c r="M93" s="3">
        <v>3000000</v>
      </c>
      <c r="N93" s="3">
        <v>3000000</v>
      </c>
      <c r="O93" s="3">
        <v>3000000</v>
      </c>
      <c r="P93" s="3">
        <v>5000000</v>
      </c>
      <c r="Q93" s="3">
        <v>649736</v>
      </c>
      <c r="R93" s="3">
        <v>829081</v>
      </c>
      <c r="S93" s="3">
        <v>1250712</v>
      </c>
      <c r="T93" s="3">
        <v>1629465</v>
      </c>
      <c r="U93" s="3">
        <v>3263497</v>
      </c>
      <c r="V93" s="3">
        <v>1194412</v>
      </c>
      <c r="W93" s="3">
        <v>2295483</v>
      </c>
      <c r="X93" s="3">
        <v>2529337</v>
      </c>
      <c r="Y93" s="3">
        <v>2655199</v>
      </c>
      <c r="Z93" s="3">
        <v>3234577</v>
      </c>
      <c r="AA93" s="3">
        <v>213297</v>
      </c>
      <c r="AB93" s="3">
        <v>213658</v>
      </c>
      <c r="AC93" s="3">
        <v>385678</v>
      </c>
      <c r="AD93" s="3">
        <v>389278</v>
      </c>
      <c r="AE93" s="3">
        <v>384029</v>
      </c>
      <c r="AF93" s="3">
        <v>120267</v>
      </c>
      <c r="AG93" s="3">
        <v>104149</v>
      </c>
      <c r="AH93" s="3">
        <v>198232</v>
      </c>
      <c r="AI93" s="3">
        <v>117776</v>
      </c>
      <c r="AJ93" s="3">
        <v>114771</v>
      </c>
      <c r="AK93" s="3">
        <v>17203436</v>
      </c>
      <c r="AL93" s="3">
        <v>17607265</v>
      </c>
      <c r="AM93" s="3">
        <v>19947872</v>
      </c>
      <c r="AN93" s="3">
        <v>21604502</v>
      </c>
      <c r="AO93" s="3">
        <v>18617966</v>
      </c>
      <c r="AP93" s="3">
        <v>34642521</v>
      </c>
      <c r="AQ93" s="3">
        <v>38945882</v>
      </c>
      <c r="AR93" s="3">
        <v>39748337</v>
      </c>
      <c r="AS93" s="3">
        <v>38521920</v>
      </c>
      <c r="AT93" s="3">
        <v>37775129</v>
      </c>
      <c r="AU93" s="3">
        <v>2030260</v>
      </c>
      <c r="AV93" s="3">
        <v>2225742</v>
      </c>
      <c r="AW93" s="3">
        <v>2896093</v>
      </c>
      <c r="AX93" s="3">
        <v>2934249</v>
      </c>
      <c r="AY93" s="3">
        <v>3081675</v>
      </c>
      <c r="AZ93" s="3">
        <v>2451720</v>
      </c>
      <c r="BA93" s="3">
        <v>2707724</v>
      </c>
      <c r="BB93" s="3">
        <v>3121800</v>
      </c>
      <c r="BC93" s="3">
        <v>3163017</v>
      </c>
      <c r="BD93" s="3">
        <v>3283513</v>
      </c>
      <c r="BE93" s="3">
        <v>421460</v>
      </c>
      <c r="BF93" s="3">
        <v>481982</v>
      </c>
      <c r="BG93" s="3">
        <v>225707</v>
      </c>
      <c r="BH93" s="3">
        <v>228768</v>
      </c>
      <c r="BI93" s="3">
        <v>201838</v>
      </c>
      <c r="BJ93" s="5">
        <v>0.46057584063433016</v>
      </c>
      <c r="BK93" s="5">
        <v>0.39654595520075164</v>
      </c>
      <c r="BL93" s="5">
        <v>0.38219168428470757</v>
      </c>
      <c r="BM93" s="5">
        <v>0.54976024472837171</v>
      </c>
      <c r="BN93" s="5">
        <v>0.62910334145167079</v>
      </c>
      <c r="BO93" s="18">
        <f t="shared" si="8"/>
        <v>0</v>
      </c>
      <c r="BP93" s="5">
        <f t="shared" si="6"/>
        <v>2065392</v>
      </c>
      <c r="BQ93" s="5">
        <f t="shared" si="7"/>
        <v>0.62901898058573247</v>
      </c>
      <c r="BR93" s="18">
        <f t="shared" si="9"/>
        <v>1</v>
      </c>
      <c r="BS93" s="3">
        <v>1129203</v>
      </c>
      <c r="BT93" s="3">
        <v>1073737</v>
      </c>
      <c r="BU93" s="3">
        <v>1193126</v>
      </c>
      <c r="BV93" s="3">
        <v>1738901</v>
      </c>
      <c r="BW93" s="3">
        <v>2065669</v>
      </c>
      <c r="BX93" s="3">
        <v>2994</v>
      </c>
      <c r="BY93" s="3">
        <v>1814</v>
      </c>
      <c r="BZ93" s="3">
        <v>2634</v>
      </c>
      <c r="CA93" s="3">
        <v>1564</v>
      </c>
      <c r="CB93" s="3">
        <v>277</v>
      </c>
      <c r="CC93" s="3">
        <v>1216666</v>
      </c>
      <c r="CD93" s="3">
        <v>1177657</v>
      </c>
      <c r="CE93" s="3">
        <v>1725230</v>
      </c>
      <c r="CF93" s="3">
        <v>1846821</v>
      </c>
      <c r="CG93" s="3">
        <v>2384080</v>
      </c>
    </row>
    <row r="94" spans="1:85" x14ac:dyDescent="0.25">
      <c r="A94" t="s">
        <v>65</v>
      </c>
      <c r="B94" s="3">
        <v>22076584</v>
      </c>
      <c r="C94" s="3">
        <v>21617576</v>
      </c>
      <c r="D94" s="3">
        <v>21922939</v>
      </c>
      <c r="E94" s="3">
        <v>20832930</v>
      </c>
      <c r="F94" s="3">
        <v>21440791</v>
      </c>
      <c r="G94" s="3">
        <v>14365944</v>
      </c>
      <c r="H94" s="3">
        <v>14563595</v>
      </c>
      <c r="I94" s="3">
        <v>15277318</v>
      </c>
      <c r="J94" s="3">
        <v>14891855</v>
      </c>
      <c r="K94" s="3">
        <v>15011359</v>
      </c>
      <c r="L94" s="3">
        <v>1850000</v>
      </c>
      <c r="M94" s="3">
        <v>1850000</v>
      </c>
      <c r="N94" s="3">
        <v>1850000</v>
      </c>
      <c r="O94" s="3">
        <v>1850000</v>
      </c>
      <c r="P94" s="3">
        <v>1850000</v>
      </c>
      <c r="Q94" s="3">
        <v>-110238</v>
      </c>
      <c r="R94" s="3">
        <v>-108024</v>
      </c>
      <c r="S94" s="3">
        <v>-102206</v>
      </c>
      <c r="T94" s="3">
        <v>-98300</v>
      </c>
      <c r="U94" s="3">
        <v>-83353</v>
      </c>
      <c r="V94" s="3">
        <v>0</v>
      </c>
      <c r="W94" s="3">
        <v>12289211</v>
      </c>
      <c r="X94" s="3">
        <v>12171234</v>
      </c>
      <c r="Y94" s="3">
        <v>12679258</v>
      </c>
      <c r="Z94" s="3">
        <v>0</v>
      </c>
      <c r="AA94" s="3">
        <v>11897894</v>
      </c>
      <c r="AB94" s="3">
        <v>1318949</v>
      </c>
      <c r="AC94" s="3">
        <v>890957</v>
      </c>
      <c r="AD94" s="3">
        <v>213871</v>
      </c>
      <c r="AE94" s="3">
        <v>13842920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3427558</v>
      </c>
      <c r="AM94" s="3">
        <v>4202000</v>
      </c>
      <c r="AN94" s="3">
        <v>3122577</v>
      </c>
      <c r="AO94" s="3">
        <v>0</v>
      </c>
      <c r="AP94" s="3">
        <v>5250879</v>
      </c>
      <c r="AQ94" s="3">
        <v>5252235</v>
      </c>
      <c r="AR94" s="3">
        <v>4649770</v>
      </c>
      <c r="AS94" s="3">
        <v>4699661</v>
      </c>
      <c r="AT94" s="3">
        <v>4926369</v>
      </c>
      <c r="AU94" s="3">
        <v>424273</v>
      </c>
      <c r="AV94" s="3">
        <v>519181</v>
      </c>
      <c r="AW94" s="3">
        <v>374650</v>
      </c>
      <c r="AX94" s="3">
        <v>430050</v>
      </c>
      <c r="AY94" s="3">
        <v>542449</v>
      </c>
      <c r="AZ94" s="3">
        <v>883338</v>
      </c>
      <c r="BA94" s="3">
        <v>977416</v>
      </c>
      <c r="BB94" s="3">
        <v>890307</v>
      </c>
      <c r="BC94" s="3">
        <v>955949</v>
      </c>
      <c r="BD94" s="3">
        <v>860191</v>
      </c>
      <c r="BE94" s="3">
        <v>459065</v>
      </c>
      <c r="BF94" s="3">
        <v>458235</v>
      </c>
      <c r="BG94" s="3">
        <v>515657</v>
      </c>
      <c r="BH94" s="3">
        <v>525899</v>
      </c>
      <c r="BI94" s="3">
        <v>317742</v>
      </c>
      <c r="BJ94" s="5">
        <v>0.3994654367863717</v>
      </c>
      <c r="BK94" s="5">
        <v>0.47541272088854697</v>
      </c>
      <c r="BL94" s="5">
        <v>0.58530259786792649</v>
      </c>
      <c r="BM94" s="5">
        <v>0.52244105072550939</v>
      </c>
      <c r="BN94" s="5">
        <v>0.58807288148794856</v>
      </c>
      <c r="BO94" s="18">
        <f t="shared" si="8"/>
        <v>0</v>
      </c>
      <c r="BP94" s="5">
        <f t="shared" si="6"/>
        <v>461842</v>
      </c>
      <c r="BQ94" s="5">
        <f t="shared" si="7"/>
        <v>0.53690633824348311</v>
      </c>
      <c r="BR94" s="18">
        <f t="shared" si="9"/>
        <v>1</v>
      </c>
      <c r="BS94" s="3">
        <v>352863</v>
      </c>
      <c r="BT94" s="3">
        <v>464676</v>
      </c>
      <c r="BU94" s="3">
        <v>521099</v>
      </c>
      <c r="BV94" s="3">
        <v>499427</v>
      </c>
      <c r="BW94" s="3">
        <v>505855</v>
      </c>
      <c r="BX94" s="3">
        <v>487</v>
      </c>
      <c r="BY94" s="3">
        <v>53</v>
      </c>
      <c r="BZ94" s="3">
        <v>150136</v>
      </c>
      <c r="CA94" s="3">
        <v>93</v>
      </c>
      <c r="CB94" s="3">
        <v>44013</v>
      </c>
      <c r="CC94" s="3">
        <v>352863</v>
      </c>
      <c r="CD94" s="3">
        <v>464676</v>
      </c>
      <c r="CE94" s="3">
        <v>521099</v>
      </c>
      <c r="CF94" s="3">
        <v>499427</v>
      </c>
      <c r="CG94" s="3">
        <v>505855</v>
      </c>
    </row>
    <row r="95" spans="1:85" x14ac:dyDescent="0.25">
      <c r="A95" t="s">
        <v>66</v>
      </c>
      <c r="B95" s="3">
        <v>17133834</v>
      </c>
      <c r="C95" s="3">
        <v>19993619</v>
      </c>
      <c r="D95" s="3">
        <v>17990497</v>
      </c>
      <c r="E95" s="3">
        <v>17725072</v>
      </c>
      <c r="F95" s="3">
        <v>17556719</v>
      </c>
      <c r="G95" s="3">
        <v>1909762</v>
      </c>
      <c r="H95" s="3">
        <v>1813876</v>
      </c>
      <c r="I95" s="3">
        <v>1786678</v>
      </c>
      <c r="J95" s="3">
        <v>1763315</v>
      </c>
      <c r="K95" s="3">
        <v>1790880</v>
      </c>
      <c r="L95" s="3">
        <v>2750000</v>
      </c>
      <c r="M95" s="3">
        <v>3000000</v>
      </c>
      <c r="N95" s="3">
        <v>3000000</v>
      </c>
      <c r="O95" s="3">
        <v>5000000</v>
      </c>
      <c r="P95" s="3">
        <v>5000000</v>
      </c>
      <c r="Q95" s="3">
        <v>1053837</v>
      </c>
      <c r="R95" s="3">
        <v>1049003</v>
      </c>
      <c r="S95" s="3">
        <v>1002855</v>
      </c>
      <c r="T95" s="3">
        <v>71864</v>
      </c>
      <c r="U95" s="3">
        <v>86396</v>
      </c>
      <c r="V95" s="3">
        <v>1562833</v>
      </c>
      <c r="W95" s="3">
        <v>1466474</v>
      </c>
      <c r="X95" s="3">
        <v>1726081</v>
      </c>
      <c r="Y95" s="3">
        <v>678491</v>
      </c>
      <c r="Z95" s="3">
        <v>1562208</v>
      </c>
      <c r="AA95" s="3">
        <v>685744</v>
      </c>
      <c r="AB95" s="3">
        <v>762695</v>
      </c>
      <c r="AC95" s="3">
        <v>550306</v>
      </c>
      <c r="AD95" s="3">
        <v>510661</v>
      </c>
      <c r="AE95" s="3">
        <v>2316263</v>
      </c>
      <c r="AF95" s="3">
        <v>582823</v>
      </c>
      <c r="AG95" s="3">
        <v>657072</v>
      </c>
      <c r="AH95" s="3">
        <v>412235</v>
      </c>
      <c r="AI95" s="3">
        <v>380558</v>
      </c>
      <c r="AJ95" s="3">
        <v>163877</v>
      </c>
      <c r="AK95" s="3">
        <v>6441098</v>
      </c>
      <c r="AL95" s="3">
        <v>8337926</v>
      </c>
      <c r="AM95" s="3">
        <v>8525943</v>
      </c>
      <c r="AN95" s="3">
        <v>6873300</v>
      </c>
      <c r="AO95" s="3">
        <v>4215530</v>
      </c>
      <c r="AP95" s="3">
        <v>15689330</v>
      </c>
      <c r="AQ95" s="3">
        <v>16737824</v>
      </c>
      <c r="AR95" s="3">
        <v>15896739</v>
      </c>
      <c r="AS95" s="3">
        <v>15711883</v>
      </c>
      <c r="AT95" s="3">
        <v>14569533</v>
      </c>
      <c r="AU95" s="3">
        <v>943751</v>
      </c>
      <c r="AV95" s="3">
        <v>973318</v>
      </c>
      <c r="AW95" s="3">
        <v>564512</v>
      </c>
      <c r="AX95" s="3">
        <v>964127</v>
      </c>
      <c r="AY95" s="3">
        <v>592487</v>
      </c>
      <c r="AZ95" s="3">
        <v>1533107</v>
      </c>
      <c r="BA95" s="3">
        <v>1814652</v>
      </c>
      <c r="BB95" s="3">
        <v>851469</v>
      </c>
      <c r="BC95" s="3">
        <v>1307630</v>
      </c>
      <c r="BD95" s="3">
        <v>937553</v>
      </c>
      <c r="BE95" s="3">
        <v>589356</v>
      </c>
      <c r="BF95" s="3">
        <v>841334</v>
      </c>
      <c r="BG95" s="3">
        <v>286957</v>
      </c>
      <c r="BH95" s="3">
        <v>343503</v>
      </c>
      <c r="BI95" s="3">
        <v>345066</v>
      </c>
      <c r="BJ95" s="5">
        <v>0.4508158921719097</v>
      </c>
      <c r="BK95" s="5">
        <v>0.34382845856946676</v>
      </c>
      <c r="BL95" s="5">
        <v>0.7758062830238095</v>
      </c>
      <c r="BM95" s="5">
        <v>0.60942239012564714</v>
      </c>
      <c r="BN95" s="5">
        <v>0.59623295963001555</v>
      </c>
      <c r="BO95" s="18">
        <f t="shared" si="8"/>
        <v>0</v>
      </c>
      <c r="BP95" s="5">
        <f t="shared" si="6"/>
        <v>554139</v>
      </c>
      <c r="BQ95" s="5">
        <f t="shared" si="7"/>
        <v>0.5910481860758805</v>
      </c>
      <c r="BR95" s="18">
        <f t="shared" si="9"/>
        <v>1</v>
      </c>
      <c r="BS95" s="3">
        <v>691149</v>
      </c>
      <c r="BT95" s="3">
        <v>623929</v>
      </c>
      <c r="BU95" s="3">
        <v>660575</v>
      </c>
      <c r="BV95" s="3">
        <v>796899</v>
      </c>
      <c r="BW95" s="3">
        <v>559000</v>
      </c>
      <c r="BX95" s="3">
        <v>8613</v>
      </c>
      <c r="BY95" s="3">
        <v>1732</v>
      </c>
      <c r="BZ95" s="3">
        <v>3297</v>
      </c>
      <c r="CA95" s="3">
        <v>3914</v>
      </c>
      <c r="CB95" s="3">
        <v>4861</v>
      </c>
      <c r="CC95" s="3">
        <v>712990</v>
      </c>
      <c r="CD95" s="3">
        <v>657227</v>
      </c>
      <c r="CE95" s="3">
        <v>723249</v>
      </c>
      <c r="CF95" s="3">
        <v>868444</v>
      </c>
      <c r="CG95" s="3">
        <v>546844</v>
      </c>
    </row>
    <row r="96" spans="1:85" x14ac:dyDescent="0.25">
      <c r="A96" t="s">
        <v>67</v>
      </c>
      <c r="B96" s="3">
        <v>114424590</v>
      </c>
      <c r="C96" s="3">
        <v>100633231</v>
      </c>
      <c r="D96" s="3">
        <v>25935518</v>
      </c>
      <c r="E96" s="3">
        <v>44321230</v>
      </c>
      <c r="F96" s="3">
        <v>47965257</v>
      </c>
      <c r="G96" s="3">
        <v>233082</v>
      </c>
      <c r="H96" s="3">
        <v>172889</v>
      </c>
      <c r="I96" s="3">
        <v>120914</v>
      </c>
      <c r="J96" s="3">
        <v>80562</v>
      </c>
      <c r="K96" s="3">
        <v>32731</v>
      </c>
      <c r="L96" s="3">
        <v>250000</v>
      </c>
      <c r="M96" s="3">
        <v>250000</v>
      </c>
      <c r="N96" s="3">
        <v>250000</v>
      </c>
      <c r="O96" s="3">
        <v>250000</v>
      </c>
      <c r="P96" s="3">
        <v>250000</v>
      </c>
      <c r="Q96" s="3">
        <v>2682355</v>
      </c>
      <c r="R96" s="3">
        <v>2845126</v>
      </c>
      <c r="S96" s="3">
        <v>1412442</v>
      </c>
      <c r="T96" s="3">
        <v>1950220</v>
      </c>
      <c r="U96" s="3">
        <v>2148023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9763216</v>
      </c>
      <c r="AB96" s="3">
        <v>8781195</v>
      </c>
      <c r="AC96" s="3">
        <v>4293262</v>
      </c>
      <c r="AD96" s="3">
        <v>3798037</v>
      </c>
      <c r="AE96" s="3">
        <v>3789691</v>
      </c>
      <c r="AF96" s="3">
        <v>9355816</v>
      </c>
      <c r="AG96" s="3">
        <v>8372143</v>
      </c>
      <c r="AH96" s="3">
        <v>3886033</v>
      </c>
      <c r="AI96" s="3">
        <v>3471705</v>
      </c>
      <c r="AJ96" s="3">
        <v>3458733</v>
      </c>
      <c r="AK96" s="3">
        <v>12975340</v>
      </c>
      <c r="AL96" s="3">
        <v>13118187</v>
      </c>
      <c r="AM96" s="3">
        <v>6004779</v>
      </c>
      <c r="AN96" s="3">
        <v>4436354</v>
      </c>
      <c r="AO96" s="3">
        <v>6457351</v>
      </c>
      <c r="AP96" s="3">
        <v>222216468</v>
      </c>
      <c r="AQ96" s="3">
        <v>190858316</v>
      </c>
      <c r="AR96" s="3">
        <v>73422484</v>
      </c>
      <c r="AS96" s="3">
        <v>100797462</v>
      </c>
      <c r="AT96" s="3">
        <v>118463252</v>
      </c>
      <c r="AU96" s="3">
        <v>1430174</v>
      </c>
      <c r="AV96" s="3">
        <v>2003633</v>
      </c>
      <c r="AW96" s="3">
        <v>2243838</v>
      </c>
      <c r="AX96" s="3">
        <v>1138443</v>
      </c>
      <c r="AY96" s="3">
        <v>1161846</v>
      </c>
      <c r="AZ96" s="3">
        <v>1657937</v>
      </c>
      <c r="BA96" s="3">
        <v>2197258</v>
      </c>
      <c r="BB96" s="3">
        <v>2427391</v>
      </c>
      <c r="BC96" s="3">
        <v>1277092</v>
      </c>
      <c r="BD96" s="3">
        <v>1318883</v>
      </c>
      <c r="BE96" s="3">
        <v>227763</v>
      </c>
      <c r="BF96" s="3">
        <v>193625</v>
      </c>
      <c r="BG96" s="3">
        <v>183553</v>
      </c>
      <c r="BH96" s="3">
        <v>138649</v>
      </c>
      <c r="BI96" s="3">
        <v>157037</v>
      </c>
      <c r="BJ96" s="5">
        <v>0.85061736362720664</v>
      </c>
      <c r="BK96" s="5">
        <v>0.56306997175570639</v>
      </c>
      <c r="BL96" s="5">
        <v>0.45850215313478543</v>
      </c>
      <c r="BM96" s="5">
        <v>0.32306286469573059</v>
      </c>
      <c r="BN96" s="5">
        <v>0.45964274313945969</v>
      </c>
      <c r="BO96" s="18">
        <f t="shared" si="8"/>
        <v>0</v>
      </c>
      <c r="BP96" s="5">
        <f t="shared" si="6"/>
        <v>509123</v>
      </c>
      <c r="BQ96" s="5">
        <f t="shared" si="7"/>
        <v>0.38602590222180438</v>
      </c>
      <c r="BR96" s="18">
        <f t="shared" si="9"/>
        <v>1</v>
      </c>
      <c r="BS96" s="3">
        <v>1410270</v>
      </c>
      <c r="BT96" s="3">
        <v>1237210</v>
      </c>
      <c r="BU96" s="3">
        <v>1112964</v>
      </c>
      <c r="BV96" s="3">
        <v>412581</v>
      </c>
      <c r="BW96" s="3">
        <v>606215</v>
      </c>
      <c r="BX96" s="3">
        <v>300186</v>
      </c>
      <c r="BY96" s="3">
        <v>291774</v>
      </c>
      <c r="BZ96" s="3">
        <v>179629</v>
      </c>
      <c r="CA96" s="3">
        <v>90996</v>
      </c>
      <c r="CB96" s="3">
        <v>97092</v>
      </c>
      <c r="CC96" s="3">
        <v>1484132</v>
      </c>
      <c r="CD96" s="3">
        <v>1332798</v>
      </c>
      <c r="CE96" s="3">
        <v>1206175</v>
      </c>
      <c r="CF96" s="3">
        <v>438571</v>
      </c>
      <c r="CG96" s="3">
        <v>614278</v>
      </c>
    </row>
    <row r="97" spans="1:85" x14ac:dyDescent="0.25">
      <c r="A97" t="s">
        <v>139</v>
      </c>
      <c r="B97" s="3">
        <v>30860983</v>
      </c>
      <c r="C97" s="3">
        <v>31329829</v>
      </c>
      <c r="D97" s="3">
        <v>31466005</v>
      </c>
      <c r="E97" s="3">
        <v>46315985</v>
      </c>
      <c r="F97" s="3">
        <v>46927643</v>
      </c>
      <c r="G97" s="3">
        <v>2857103</v>
      </c>
      <c r="H97" s="3">
        <v>4944630</v>
      </c>
      <c r="I97" s="3">
        <v>5016562</v>
      </c>
      <c r="J97" s="3">
        <v>30282345</v>
      </c>
      <c r="K97" s="3">
        <v>29268804</v>
      </c>
      <c r="L97" s="3">
        <v>6000000</v>
      </c>
      <c r="M97" s="3">
        <v>6000000</v>
      </c>
      <c r="N97" s="3">
        <v>6000000</v>
      </c>
      <c r="O97" s="3">
        <v>6000000</v>
      </c>
      <c r="P97" s="3">
        <v>6000000</v>
      </c>
      <c r="Q97" s="3">
        <v>1483263</v>
      </c>
      <c r="R97" s="3">
        <v>1612978</v>
      </c>
      <c r="S97" s="3">
        <v>1530278</v>
      </c>
      <c r="T97" s="3">
        <v>1628986</v>
      </c>
      <c r="U97" s="3">
        <v>1843744</v>
      </c>
      <c r="V97" s="3">
        <v>0</v>
      </c>
      <c r="W97" s="3">
        <v>860088</v>
      </c>
      <c r="X97" s="3">
        <v>595951</v>
      </c>
      <c r="Y97" s="3">
        <v>13880438</v>
      </c>
      <c r="Z97" s="3">
        <v>14766401</v>
      </c>
      <c r="AA97" s="3">
        <v>2294169</v>
      </c>
      <c r="AB97" s="3">
        <v>3688240</v>
      </c>
      <c r="AC97" s="3">
        <v>4625355</v>
      </c>
      <c r="AD97" s="3">
        <v>4740490</v>
      </c>
      <c r="AE97" s="3">
        <v>3613403</v>
      </c>
      <c r="AF97" s="3">
        <v>267640</v>
      </c>
      <c r="AG97" s="3">
        <v>97996</v>
      </c>
      <c r="AH97" s="3">
        <v>21010</v>
      </c>
      <c r="AI97" s="3">
        <v>0</v>
      </c>
      <c r="AJ97" s="3">
        <v>0</v>
      </c>
      <c r="AK97" s="3">
        <v>5347145</v>
      </c>
      <c r="AL97" s="3">
        <v>3013207</v>
      </c>
      <c r="AM97" s="3">
        <v>3043747</v>
      </c>
      <c r="AN97" s="3">
        <v>4017767</v>
      </c>
      <c r="AO97" s="3">
        <v>3694522</v>
      </c>
      <c r="AP97" s="3">
        <v>23703351</v>
      </c>
      <c r="AQ97" s="3">
        <v>22708475</v>
      </c>
      <c r="AR97" s="3">
        <v>22067326</v>
      </c>
      <c r="AS97" s="3">
        <v>20804295</v>
      </c>
      <c r="AT97" s="3">
        <v>22684756</v>
      </c>
      <c r="AU97" s="3">
        <v>1024663</v>
      </c>
      <c r="AV97" s="3">
        <v>1106431</v>
      </c>
      <c r="AW97" s="3">
        <v>940445</v>
      </c>
      <c r="AX97" s="3">
        <v>1903120</v>
      </c>
      <c r="AY97" s="3">
        <v>1999833</v>
      </c>
      <c r="AZ97" s="3">
        <v>1989622</v>
      </c>
      <c r="BA97" s="3">
        <v>2020770</v>
      </c>
      <c r="BB97" s="3">
        <v>1826592</v>
      </c>
      <c r="BC97" s="3">
        <v>4197210</v>
      </c>
      <c r="BD97" s="3">
        <v>4337329</v>
      </c>
      <c r="BE97" s="3">
        <v>964959</v>
      </c>
      <c r="BF97" s="3">
        <v>914339</v>
      </c>
      <c r="BG97" s="3">
        <v>886147</v>
      </c>
      <c r="BH97" s="3">
        <v>2294090</v>
      </c>
      <c r="BI97" s="3">
        <v>2337496</v>
      </c>
      <c r="BJ97" s="5">
        <v>0.33636087658861835</v>
      </c>
      <c r="BK97" s="5">
        <v>0.43876641082359696</v>
      </c>
      <c r="BL97" s="5">
        <v>0.52800242199681158</v>
      </c>
      <c r="BM97" s="5">
        <v>0.3018486089569023</v>
      </c>
      <c r="BN97" s="5">
        <v>0.31835030268628456</v>
      </c>
      <c r="BO97" s="18">
        <f t="shared" si="8"/>
        <v>0</v>
      </c>
      <c r="BP97" s="5">
        <f t="shared" si="6"/>
        <v>1380106</v>
      </c>
      <c r="BQ97" s="5">
        <f t="shared" si="7"/>
        <v>0.31819260194465304</v>
      </c>
      <c r="BR97" s="18">
        <f t="shared" si="9"/>
        <v>1</v>
      </c>
      <c r="BS97" s="3">
        <v>669231</v>
      </c>
      <c r="BT97" s="3">
        <v>886646</v>
      </c>
      <c r="BU97" s="3">
        <v>964445</v>
      </c>
      <c r="BV97" s="3">
        <v>1266922</v>
      </c>
      <c r="BW97" s="3">
        <v>1380790</v>
      </c>
      <c r="BX97" s="3">
        <v>56961</v>
      </c>
      <c r="BY97" s="3">
        <v>93948</v>
      </c>
      <c r="BZ97" s="3">
        <v>51291</v>
      </c>
      <c r="CA97" s="3">
        <v>80</v>
      </c>
      <c r="CB97" s="3">
        <v>684</v>
      </c>
      <c r="CC97" s="3">
        <v>669231</v>
      </c>
      <c r="CD97" s="3">
        <v>884327</v>
      </c>
      <c r="CE97" s="3">
        <v>964500</v>
      </c>
      <c r="CF97" s="3">
        <v>1266922</v>
      </c>
      <c r="CG97" s="3">
        <v>1380790</v>
      </c>
    </row>
    <row r="98" spans="1:85" x14ac:dyDescent="0.25">
      <c r="A98" t="s">
        <v>68</v>
      </c>
      <c r="B98" s="3">
        <v>7928438</v>
      </c>
      <c r="C98" s="3">
        <v>8204450</v>
      </c>
      <c r="D98" s="3">
        <v>8506178</v>
      </c>
      <c r="E98" s="3">
        <v>8584667</v>
      </c>
      <c r="F98" s="3">
        <v>9926764</v>
      </c>
      <c r="G98" s="3">
        <v>687495</v>
      </c>
      <c r="H98" s="3">
        <v>828274</v>
      </c>
      <c r="I98" s="3">
        <v>1107755</v>
      </c>
      <c r="J98" s="3">
        <v>1301615</v>
      </c>
      <c r="K98" s="3">
        <v>1485511</v>
      </c>
      <c r="L98" s="3">
        <v>254800</v>
      </c>
      <c r="M98" s="3">
        <v>254800</v>
      </c>
      <c r="N98" s="3">
        <v>254800</v>
      </c>
      <c r="O98" s="3">
        <v>254800</v>
      </c>
      <c r="P98" s="3">
        <v>254800</v>
      </c>
      <c r="Q98" s="3">
        <v>535505</v>
      </c>
      <c r="R98" s="3">
        <v>541701</v>
      </c>
      <c r="S98" s="3">
        <v>548455</v>
      </c>
      <c r="T98" s="3">
        <v>558427</v>
      </c>
      <c r="U98" s="3">
        <v>560217</v>
      </c>
      <c r="V98" s="3">
        <v>200000</v>
      </c>
      <c r="W98" s="3">
        <v>189010</v>
      </c>
      <c r="X98" s="3">
        <v>0</v>
      </c>
      <c r="Y98" s="3">
        <v>0</v>
      </c>
      <c r="Z98" s="3">
        <v>466667</v>
      </c>
      <c r="AA98" s="3">
        <v>426678</v>
      </c>
      <c r="AB98" s="3">
        <v>474168</v>
      </c>
      <c r="AC98" s="3">
        <v>525044</v>
      </c>
      <c r="AD98" s="3">
        <v>549563</v>
      </c>
      <c r="AE98" s="3">
        <v>606311</v>
      </c>
      <c r="AF98" s="3">
        <v>4209</v>
      </c>
      <c r="AG98" s="3">
        <v>2104</v>
      </c>
      <c r="AH98" s="3">
        <v>0</v>
      </c>
      <c r="AI98" s="3">
        <v>0</v>
      </c>
      <c r="AJ98" s="3">
        <v>0</v>
      </c>
      <c r="AK98" s="3">
        <v>3195627</v>
      </c>
      <c r="AL98" s="3">
        <v>4055657</v>
      </c>
      <c r="AM98" s="3">
        <v>4046613</v>
      </c>
      <c r="AN98" s="3">
        <v>4510848</v>
      </c>
      <c r="AO98" s="3">
        <v>4502377</v>
      </c>
      <c r="AP98" s="3">
        <v>9201566</v>
      </c>
      <c r="AQ98" s="3">
        <v>9626830</v>
      </c>
      <c r="AR98" s="3">
        <v>11236211</v>
      </c>
      <c r="AS98" s="3">
        <v>9506044</v>
      </c>
      <c r="AT98" s="3">
        <v>10063546</v>
      </c>
      <c r="AU98" s="3">
        <v>167074</v>
      </c>
      <c r="AV98" s="3">
        <v>152979</v>
      </c>
      <c r="AW98" s="3">
        <v>194524</v>
      </c>
      <c r="AX98" s="3">
        <v>108735</v>
      </c>
      <c r="AY98" s="3">
        <v>162047</v>
      </c>
      <c r="AZ98" s="3">
        <v>263807</v>
      </c>
      <c r="BA98" s="3">
        <v>246497</v>
      </c>
      <c r="BB98" s="3">
        <v>312467</v>
      </c>
      <c r="BC98" s="3">
        <v>247294</v>
      </c>
      <c r="BD98" s="3">
        <v>319771</v>
      </c>
      <c r="BE98" s="3">
        <v>96733</v>
      </c>
      <c r="BF98" s="3">
        <v>93518</v>
      </c>
      <c r="BG98" s="3">
        <v>117943</v>
      </c>
      <c r="BH98" s="3">
        <v>138559</v>
      </c>
      <c r="BI98" s="3">
        <v>157724</v>
      </c>
      <c r="BJ98" s="5">
        <v>0.36467569094072561</v>
      </c>
      <c r="BK98" s="5">
        <v>0.32878290607999289</v>
      </c>
      <c r="BL98" s="5">
        <v>0.3103335712251214</v>
      </c>
      <c r="BM98" s="5">
        <v>0.46866887186911127</v>
      </c>
      <c r="BN98" s="5">
        <v>0.35671777615856348</v>
      </c>
      <c r="BO98" s="18">
        <f t="shared" si="8"/>
        <v>0</v>
      </c>
      <c r="BP98" s="5">
        <f t="shared" si="6"/>
        <v>109699</v>
      </c>
      <c r="BQ98" s="5">
        <f t="shared" si="7"/>
        <v>0.34305487364395143</v>
      </c>
      <c r="BR98" s="18">
        <f t="shared" si="9"/>
        <v>1</v>
      </c>
      <c r="BS98" s="3">
        <v>96204</v>
      </c>
      <c r="BT98" s="3">
        <v>81044</v>
      </c>
      <c r="BU98" s="3">
        <v>96969</v>
      </c>
      <c r="BV98" s="3">
        <v>115899</v>
      </c>
      <c r="BW98" s="3">
        <v>114068</v>
      </c>
      <c r="BX98" s="3">
        <v>2471</v>
      </c>
      <c r="BY98" s="3">
        <v>4827</v>
      </c>
      <c r="BZ98" s="3">
        <v>26</v>
      </c>
      <c r="CA98" s="3">
        <v>5595</v>
      </c>
      <c r="CB98" s="3">
        <v>4369</v>
      </c>
      <c r="CC98" s="3">
        <v>96204</v>
      </c>
      <c r="CD98" s="3">
        <v>81044</v>
      </c>
      <c r="CE98" s="3">
        <v>96969</v>
      </c>
      <c r="CF98" s="3">
        <v>115899</v>
      </c>
      <c r="CG98" s="3">
        <v>114011</v>
      </c>
    </row>
    <row r="99" spans="1:85" x14ac:dyDescent="0.25">
      <c r="A99" t="s">
        <v>69</v>
      </c>
      <c r="B99" s="3">
        <v>5570580</v>
      </c>
      <c r="C99" s="3">
        <v>7278460</v>
      </c>
      <c r="D99" s="3">
        <v>9443008</v>
      </c>
      <c r="E99" s="3">
        <v>9389579</v>
      </c>
      <c r="F99" s="3">
        <v>10821787</v>
      </c>
      <c r="G99" s="3">
        <v>819054</v>
      </c>
      <c r="H99" s="3">
        <v>1243289</v>
      </c>
      <c r="I99" s="3">
        <v>1670660</v>
      </c>
      <c r="J99" s="3">
        <v>1695393</v>
      </c>
      <c r="K99" s="3">
        <v>1582053</v>
      </c>
      <c r="L99" s="3">
        <v>100000</v>
      </c>
      <c r="M99" s="3">
        <v>100000</v>
      </c>
      <c r="N99" s="3">
        <v>1000000</v>
      </c>
      <c r="O99" s="3">
        <v>1000000</v>
      </c>
      <c r="P99" s="3">
        <v>1000000</v>
      </c>
      <c r="Q99" s="3">
        <v>953283</v>
      </c>
      <c r="R99" s="3">
        <v>1335840</v>
      </c>
      <c r="S99" s="3">
        <v>1031362</v>
      </c>
      <c r="T99" s="3">
        <v>1145071</v>
      </c>
      <c r="U99" s="3">
        <v>1281279</v>
      </c>
      <c r="V99" s="3">
        <v>14226</v>
      </c>
      <c r="W99" s="3">
        <v>49087</v>
      </c>
      <c r="X99" s="3">
        <v>47566</v>
      </c>
      <c r="Y99" s="3">
        <v>22612</v>
      </c>
      <c r="Z99" s="3">
        <v>140212</v>
      </c>
      <c r="AA99" s="3">
        <v>74364</v>
      </c>
      <c r="AB99" s="3">
        <v>64991</v>
      </c>
      <c r="AC99" s="3">
        <v>80281</v>
      </c>
      <c r="AD99" s="3">
        <v>73285</v>
      </c>
      <c r="AE99" s="3">
        <v>86869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2448738</v>
      </c>
      <c r="AL99" s="3">
        <v>2944481</v>
      </c>
      <c r="AM99" s="3">
        <v>3211402</v>
      </c>
      <c r="AN99" s="3">
        <v>3206934</v>
      </c>
      <c r="AO99" s="3">
        <v>3301278</v>
      </c>
      <c r="AP99" s="3">
        <v>8120298</v>
      </c>
      <c r="AQ99" s="3">
        <v>9030275</v>
      </c>
      <c r="AR99" s="3">
        <v>10166660</v>
      </c>
      <c r="AS99" s="3">
        <v>11680674</v>
      </c>
      <c r="AT99" s="3">
        <v>13243282</v>
      </c>
      <c r="AU99" s="3">
        <v>216567</v>
      </c>
      <c r="AV99" s="3">
        <v>217356</v>
      </c>
      <c r="AW99" s="3">
        <v>263738</v>
      </c>
      <c r="AX99" s="3">
        <v>374591</v>
      </c>
      <c r="AY99" s="3">
        <v>540238</v>
      </c>
      <c r="AZ99" s="3">
        <v>397434</v>
      </c>
      <c r="BA99" s="3">
        <v>341904</v>
      </c>
      <c r="BB99" s="3">
        <v>482580</v>
      </c>
      <c r="BC99" s="3">
        <v>773111</v>
      </c>
      <c r="BD99" s="3">
        <v>937143</v>
      </c>
      <c r="BE99" s="3">
        <v>180867</v>
      </c>
      <c r="BF99" s="3">
        <v>124548</v>
      </c>
      <c r="BG99" s="3">
        <v>218842</v>
      </c>
      <c r="BH99" s="3">
        <v>398520</v>
      </c>
      <c r="BI99" s="3">
        <v>396905</v>
      </c>
      <c r="BJ99" s="5">
        <v>0.28502342527312713</v>
      </c>
      <c r="BK99" s="5">
        <v>0.35841932238289109</v>
      </c>
      <c r="BL99" s="5">
        <v>0.33401094119109787</v>
      </c>
      <c r="BM99" s="5">
        <v>0.30596382666913291</v>
      </c>
      <c r="BN99" s="5">
        <v>0.27717328091870719</v>
      </c>
      <c r="BO99" s="18">
        <f t="shared" si="8"/>
        <v>1</v>
      </c>
      <c r="BP99" s="5">
        <f t="shared" si="6"/>
        <v>0</v>
      </c>
      <c r="BQ99" s="5">
        <f t="shared" si="7"/>
        <v>0</v>
      </c>
      <c r="BR99" s="18">
        <f t="shared" si="9"/>
        <v>0</v>
      </c>
      <c r="BS99" s="3">
        <v>113278</v>
      </c>
      <c r="BT99" s="3">
        <v>122545</v>
      </c>
      <c r="BU99" s="3">
        <v>161187</v>
      </c>
      <c r="BV99" s="3">
        <v>236544</v>
      </c>
      <c r="BW99" s="3">
        <v>259751</v>
      </c>
      <c r="BX99" s="3">
        <v>851</v>
      </c>
      <c r="BY99" s="3">
        <v>43</v>
      </c>
      <c r="BZ99" s="3">
        <v>5</v>
      </c>
      <c r="CA99" s="3">
        <v>6</v>
      </c>
      <c r="CB99" s="3">
        <v>5705</v>
      </c>
      <c r="CC99" s="3">
        <v>113278</v>
      </c>
      <c r="CD99" s="3">
        <v>122545</v>
      </c>
      <c r="CE99" s="3">
        <v>161187</v>
      </c>
      <c r="CF99" s="3">
        <v>236544</v>
      </c>
      <c r="CG99" s="3">
        <v>259751</v>
      </c>
    </row>
    <row r="100" spans="1:85" x14ac:dyDescent="0.25">
      <c r="A100" t="s">
        <v>70</v>
      </c>
      <c r="B100" s="3">
        <v>12780614</v>
      </c>
      <c r="C100" s="3">
        <v>12100722</v>
      </c>
      <c r="D100" s="3">
        <v>14460991</v>
      </c>
      <c r="E100" s="3">
        <v>13032137</v>
      </c>
      <c r="F100" s="3">
        <v>11499638</v>
      </c>
      <c r="G100" s="3">
        <v>1065327</v>
      </c>
      <c r="H100" s="3">
        <v>789968</v>
      </c>
      <c r="I100" s="3">
        <v>614938</v>
      </c>
      <c r="J100" s="3">
        <v>539219</v>
      </c>
      <c r="K100" s="3">
        <v>311125</v>
      </c>
      <c r="L100" s="3">
        <v>1428000</v>
      </c>
      <c r="M100" s="3">
        <v>1428000</v>
      </c>
      <c r="N100" s="3">
        <v>1428000</v>
      </c>
      <c r="O100" s="3">
        <v>1428000</v>
      </c>
      <c r="P100" s="3">
        <v>1428000</v>
      </c>
      <c r="Q100" s="3">
        <v>-193316</v>
      </c>
      <c r="R100" s="3">
        <v>-472911</v>
      </c>
      <c r="S100" s="3">
        <v>-331741</v>
      </c>
      <c r="T100" s="3">
        <v>-411998</v>
      </c>
      <c r="U100" s="3">
        <v>-366660</v>
      </c>
      <c r="V100" s="3">
        <v>772190</v>
      </c>
      <c r="W100" s="3">
        <v>373912</v>
      </c>
      <c r="X100" s="3">
        <v>0</v>
      </c>
      <c r="Y100" s="3">
        <v>0</v>
      </c>
      <c r="Z100" s="3">
        <v>0</v>
      </c>
      <c r="AA100" s="3">
        <v>542860</v>
      </c>
      <c r="AB100" s="3">
        <v>479663</v>
      </c>
      <c r="AC100" s="3">
        <v>423474</v>
      </c>
      <c r="AD100" s="3">
        <v>411132</v>
      </c>
      <c r="AE100" s="3">
        <v>273121</v>
      </c>
      <c r="AF100" s="3">
        <v>244801</v>
      </c>
      <c r="AG100" s="3">
        <v>190805</v>
      </c>
      <c r="AH100" s="3">
        <v>143232</v>
      </c>
      <c r="AI100" s="3">
        <v>112928</v>
      </c>
      <c r="AJ100" s="3">
        <v>37075</v>
      </c>
      <c r="AK100" s="3">
        <v>3820721</v>
      </c>
      <c r="AL100" s="3">
        <v>4076924</v>
      </c>
      <c r="AM100" s="3">
        <v>4096479</v>
      </c>
      <c r="AN100" s="3">
        <v>3356377</v>
      </c>
      <c r="AO100" s="3">
        <v>2626952</v>
      </c>
      <c r="AP100" s="3">
        <v>59600700</v>
      </c>
      <c r="AQ100" s="3">
        <v>50162111</v>
      </c>
      <c r="AR100" s="3">
        <v>49426240</v>
      </c>
      <c r="AS100" s="3">
        <v>43314504</v>
      </c>
      <c r="AT100" s="3">
        <v>39002469</v>
      </c>
      <c r="AU100" s="3">
        <v>941405</v>
      </c>
      <c r="AV100" s="3">
        <v>504683</v>
      </c>
      <c r="AW100" s="3">
        <v>401701</v>
      </c>
      <c r="AX100" s="3">
        <v>561031</v>
      </c>
      <c r="AY100" s="3">
        <v>548291</v>
      </c>
      <c r="AZ100" s="3">
        <v>1673787</v>
      </c>
      <c r="BA100" s="3">
        <v>949638</v>
      </c>
      <c r="BB100" s="3">
        <v>878623</v>
      </c>
      <c r="BC100" s="3">
        <v>1282983</v>
      </c>
      <c r="BD100" s="3">
        <v>964301</v>
      </c>
      <c r="BE100" s="3">
        <v>732382</v>
      </c>
      <c r="BF100" s="3">
        <v>444955</v>
      </c>
      <c r="BG100" s="3">
        <v>476922</v>
      </c>
      <c r="BH100" s="3">
        <v>721952</v>
      </c>
      <c r="BI100" s="3">
        <v>416010</v>
      </c>
      <c r="BJ100" s="5">
        <v>0.41201299806964686</v>
      </c>
      <c r="BK100" s="5">
        <v>0.47232629696789724</v>
      </c>
      <c r="BL100" s="5">
        <v>0.41467614665220465</v>
      </c>
      <c r="BM100" s="5">
        <v>0.37080771919814992</v>
      </c>
      <c r="BN100" s="5">
        <v>0.33643748165769816</v>
      </c>
      <c r="BO100" s="18">
        <f t="shared" si="8"/>
        <v>0</v>
      </c>
      <c r="BP100" s="5">
        <f t="shared" ref="BP100:BP131" si="10">IF(BO100=0,BW100-CB100,0)</f>
        <v>324280</v>
      </c>
      <c r="BQ100" s="5">
        <f t="shared" ref="BQ100:BQ131" si="11">BP100/BD100</f>
        <v>0.33628503962974216</v>
      </c>
      <c r="BR100" s="18">
        <f t="shared" si="9"/>
        <v>1</v>
      </c>
      <c r="BS100" s="3">
        <v>689622</v>
      </c>
      <c r="BT100" s="3">
        <v>448539</v>
      </c>
      <c r="BU100" s="3">
        <v>364344</v>
      </c>
      <c r="BV100" s="3">
        <v>475740</v>
      </c>
      <c r="BW100" s="3">
        <v>324427</v>
      </c>
      <c r="BX100" s="3">
        <v>407</v>
      </c>
      <c r="BY100" s="3">
        <v>69</v>
      </c>
      <c r="BZ100" s="3">
        <v>37</v>
      </c>
      <c r="CA100" s="3">
        <v>2</v>
      </c>
      <c r="CB100" s="3">
        <v>147</v>
      </c>
      <c r="CC100" s="3">
        <v>689622</v>
      </c>
      <c r="CD100" s="3">
        <v>448539</v>
      </c>
      <c r="CE100" s="3">
        <v>364344</v>
      </c>
      <c r="CF100" s="3">
        <v>475740</v>
      </c>
      <c r="CG100" s="3">
        <v>324427</v>
      </c>
    </row>
    <row r="101" spans="1:85" x14ac:dyDescent="0.25">
      <c r="A101" t="s">
        <v>140</v>
      </c>
      <c r="B101" s="3">
        <v>6073542</v>
      </c>
      <c r="C101" s="3">
        <v>8997369</v>
      </c>
      <c r="D101" s="3">
        <v>10043163</v>
      </c>
      <c r="E101" s="3">
        <v>7276230</v>
      </c>
      <c r="F101" s="3">
        <v>6527703</v>
      </c>
      <c r="G101" s="3">
        <v>52476</v>
      </c>
      <c r="H101" s="3">
        <v>91935</v>
      </c>
      <c r="I101" s="3">
        <v>178343</v>
      </c>
      <c r="J101" s="3">
        <v>145329</v>
      </c>
      <c r="K101" s="3">
        <v>89523</v>
      </c>
      <c r="L101" s="3">
        <v>98643</v>
      </c>
      <c r="M101" s="3">
        <v>98643</v>
      </c>
      <c r="N101" s="3">
        <v>98643</v>
      </c>
      <c r="O101" s="3">
        <v>98643</v>
      </c>
      <c r="P101" s="3">
        <v>98643</v>
      </c>
      <c r="Q101" s="3">
        <v>147973</v>
      </c>
      <c r="R101" s="3">
        <v>151093</v>
      </c>
      <c r="S101" s="3">
        <v>153415</v>
      </c>
      <c r="T101" s="3">
        <v>151959</v>
      </c>
      <c r="U101" s="3">
        <v>118969</v>
      </c>
      <c r="V101" s="3">
        <v>0</v>
      </c>
      <c r="W101" s="3">
        <v>0</v>
      </c>
      <c r="X101" s="3">
        <v>78967</v>
      </c>
      <c r="Y101" s="3">
        <v>57620</v>
      </c>
      <c r="Z101" s="3">
        <v>35834</v>
      </c>
      <c r="AA101" s="3">
        <v>93964</v>
      </c>
      <c r="AB101" s="3">
        <v>64124</v>
      </c>
      <c r="AC101" s="3">
        <v>80928</v>
      </c>
      <c r="AD101" s="3">
        <v>94481</v>
      </c>
      <c r="AE101" s="3">
        <v>103500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1476565</v>
      </c>
      <c r="AM101" s="3">
        <v>1897590</v>
      </c>
      <c r="AN101" s="3">
        <v>1304736</v>
      </c>
      <c r="AO101" s="3">
        <v>1296699</v>
      </c>
      <c r="AP101" s="3">
        <v>11905841</v>
      </c>
      <c r="AQ101" s="3">
        <v>14769069</v>
      </c>
      <c r="AR101" s="3">
        <v>17222720</v>
      </c>
      <c r="AS101" s="3">
        <v>13442721</v>
      </c>
      <c r="AT101" s="3">
        <v>11920267</v>
      </c>
      <c r="AU101" s="3">
        <v>71154</v>
      </c>
      <c r="AV101" s="3">
        <v>86656</v>
      </c>
      <c r="AW101" s="3">
        <v>38510</v>
      </c>
      <c r="AX101" s="3">
        <v>54625</v>
      </c>
      <c r="AY101" s="3">
        <v>94259</v>
      </c>
      <c r="AZ101" s="3">
        <v>197542</v>
      </c>
      <c r="BA101" s="3">
        <v>193317</v>
      </c>
      <c r="BB101" s="3">
        <v>190898</v>
      </c>
      <c r="BC101" s="3">
        <v>186472</v>
      </c>
      <c r="BD101" s="3">
        <v>203898</v>
      </c>
      <c r="BE101" s="3">
        <v>126388</v>
      </c>
      <c r="BF101" s="3">
        <v>106661</v>
      </c>
      <c r="BG101" s="3">
        <v>152388</v>
      </c>
      <c r="BH101" s="3">
        <v>131847</v>
      </c>
      <c r="BI101" s="3">
        <v>109639</v>
      </c>
      <c r="BJ101" s="5">
        <v>0.22533435927549583</v>
      </c>
      <c r="BK101" s="5">
        <v>0.17195073376888736</v>
      </c>
      <c r="BL101" s="5">
        <v>0.4486008234764115</v>
      </c>
      <c r="BM101" s="5">
        <v>0.53594641554764255</v>
      </c>
      <c r="BN101" s="5">
        <v>0.498278551040226</v>
      </c>
      <c r="BO101" s="18">
        <f t="shared" si="8"/>
        <v>0</v>
      </c>
      <c r="BP101" s="5">
        <f t="shared" si="10"/>
        <v>101590</v>
      </c>
      <c r="BQ101" s="5">
        <f t="shared" si="11"/>
        <v>0.49823931573629954</v>
      </c>
      <c r="BR101" s="18">
        <f t="shared" si="9"/>
        <v>1</v>
      </c>
      <c r="BS101" s="3">
        <v>44513</v>
      </c>
      <c r="BT101" s="3">
        <v>33241</v>
      </c>
      <c r="BU101" s="3">
        <v>85637</v>
      </c>
      <c r="BV101" s="3">
        <v>99939</v>
      </c>
      <c r="BW101" s="3">
        <v>101598</v>
      </c>
      <c r="BX101" s="3">
        <v>63139</v>
      </c>
      <c r="BY101" s="3">
        <v>55829</v>
      </c>
      <c r="BZ101" s="3">
        <v>55678</v>
      </c>
      <c r="CA101" s="3">
        <v>61794</v>
      </c>
      <c r="CB101" s="3">
        <v>8</v>
      </c>
      <c r="CC101" s="3">
        <v>44513</v>
      </c>
      <c r="CD101" s="3">
        <v>33241</v>
      </c>
      <c r="CE101" s="3">
        <v>85637</v>
      </c>
      <c r="CF101" s="3">
        <v>99939</v>
      </c>
      <c r="CG101" s="3">
        <v>101598</v>
      </c>
    </row>
    <row r="102" spans="1:85" x14ac:dyDescent="0.25">
      <c r="A102" t="s">
        <v>71</v>
      </c>
      <c r="B102" s="3">
        <v>11670091</v>
      </c>
      <c r="C102" s="3">
        <v>13207351</v>
      </c>
      <c r="D102" s="3">
        <v>14382328</v>
      </c>
      <c r="E102" s="3">
        <v>15469736</v>
      </c>
      <c r="F102" s="3">
        <v>15079928</v>
      </c>
      <c r="G102" s="3">
        <v>1131144</v>
      </c>
      <c r="H102" s="3">
        <v>1100236</v>
      </c>
      <c r="I102" s="3">
        <v>1189588</v>
      </c>
      <c r="J102" s="3">
        <v>1171070</v>
      </c>
      <c r="K102" s="3">
        <v>1569767</v>
      </c>
      <c r="L102" s="3">
        <v>350000</v>
      </c>
      <c r="M102" s="3">
        <v>350000</v>
      </c>
      <c r="N102" s="3">
        <v>350000</v>
      </c>
      <c r="O102" s="3">
        <v>350000</v>
      </c>
      <c r="P102" s="3">
        <v>350000</v>
      </c>
      <c r="Q102" s="3">
        <v>803449</v>
      </c>
      <c r="R102" s="3">
        <v>1032451</v>
      </c>
      <c r="S102" s="3">
        <v>1054914</v>
      </c>
      <c r="T102" s="3">
        <v>1552992</v>
      </c>
      <c r="U102" s="3">
        <v>2173426</v>
      </c>
      <c r="V102" s="3">
        <v>1007185</v>
      </c>
      <c r="W102" s="3">
        <v>873574</v>
      </c>
      <c r="X102" s="3">
        <v>909051</v>
      </c>
      <c r="Y102" s="3">
        <v>759048</v>
      </c>
      <c r="Z102" s="3">
        <v>1422831</v>
      </c>
      <c r="AA102" s="3">
        <v>502418</v>
      </c>
      <c r="AB102" s="3">
        <v>620892</v>
      </c>
      <c r="AC102" s="3">
        <v>735322</v>
      </c>
      <c r="AD102" s="3">
        <v>609639</v>
      </c>
      <c r="AE102" s="3">
        <v>671852</v>
      </c>
      <c r="AF102" s="3">
        <v>194397</v>
      </c>
      <c r="AG102" s="3">
        <v>236497</v>
      </c>
      <c r="AH102" s="3">
        <v>236497</v>
      </c>
      <c r="AI102" s="3">
        <v>0</v>
      </c>
      <c r="AJ102" s="3">
        <v>0</v>
      </c>
      <c r="AK102" s="3">
        <v>4234952</v>
      </c>
      <c r="AL102" s="3">
        <v>4587494</v>
      </c>
      <c r="AM102" s="3">
        <v>5365775</v>
      </c>
      <c r="AN102" s="3">
        <v>6086924</v>
      </c>
      <c r="AO102" s="3">
        <v>4224715</v>
      </c>
      <c r="AP102" s="3">
        <v>14629942</v>
      </c>
      <c r="AQ102" s="3">
        <v>16491152</v>
      </c>
      <c r="AR102" s="3">
        <v>18050051</v>
      </c>
      <c r="AS102" s="3">
        <v>18427548</v>
      </c>
      <c r="AT102" s="3">
        <v>20313879</v>
      </c>
      <c r="AU102" s="3">
        <v>891078</v>
      </c>
      <c r="AV102" s="3">
        <v>491335</v>
      </c>
      <c r="AW102" s="3">
        <v>735953</v>
      </c>
      <c r="AX102" s="3">
        <v>889557</v>
      </c>
      <c r="AY102" s="3">
        <v>1080430</v>
      </c>
      <c r="AZ102" s="3">
        <v>1211637</v>
      </c>
      <c r="BA102" s="3">
        <v>942884</v>
      </c>
      <c r="BB102" s="3">
        <v>1338711</v>
      </c>
      <c r="BC102" s="3">
        <v>1488067</v>
      </c>
      <c r="BD102" s="3">
        <v>1727730</v>
      </c>
      <c r="BE102" s="3">
        <v>320559</v>
      </c>
      <c r="BF102" s="3">
        <v>451549</v>
      </c>
      <c r="BG102" s="3">
        <v>602758</v>
      </c>
      <c r="BH102" s="3">
        <v>598510</v>
      </c>
      <c r="BI102" s="3">
        <v>647300</v>
      </c>
      <c r="BJ102" s="5">
        <v>0.49652825062291761</v>
      </c>
      <c r="BK102" s="5">
        <v>0.35685513806576419</v>
      </c>
      <c r="BL102" s="5">
        <v>0.35309413308772392</v>
      </c>
      <c r="BM102" s="5">
        <v>0.39020420451498489</v>
      </c>
      <c r="BN102" s="5">
        <v>0.4334519861320924</v>
      </c>
      <c r="BO102" s="18">
        <f t="shared" si="8"/>
        <v>0</v>
      </c>
      <c r="BP102" s="5">
        <f t="shared" si="10"/>
        <v>731279</v>
      </c>
      <c r="BQ102" s="5">
        <f t="shared" si="11"/>
        <v>0.42326000011575882</v>
      </c>
      <c r="BR102" s="18">
        <f t="shared" si="9"/>
        <v>1</v>
      </c>
      <c r="BS102" s="3">
        <v>601612</v>
      </c>
      <c r="BT102" s="3">
        <v>336473</v>
      </c>
      <c r="BU102" s="3">
        <v>472691</v>
      </c>
      <c r="BV102" s="3">
        <v>580650</v>
      </c>
      <c r="BW102" s="3">
        <v>748888</v>
      </c>
      <c r="BX102" s="3">
        <v>8368</v>
      </c>
      <c r="BY102" s="3">
        <v>12080</v>
      </c>
      <c r="BZ102" s="3">
        <v>10518</v>
      </c>
      <c r="CA102" s="3">
        <v>13405</v>
      </c>
      <c r="CB102" s="3">
        <v>17609</v>
      </c>
      <c r="CC102" s="3">
        <v>601612</v>
      </c>
      <c r="CD102" s="3">
        <v>321264</v>
      </c>
      <c r="CE102" s="3">
        <v>470158</v>
      </c>
      <c r="CF102" s="3">
        <v>575840</v>
      </c>
      <c r="CG102" s="3">
        <v>755350</v>
      </c>
    </row>
    <row r="103" spans="1:85" x14ac:dyDescent="0.25">
      <c r="A103" t="s">
        <v>72</v>
      </c>
      <c r="B103" s="3">
        <v>5058730</v>
      </c>
      <c r="C103" s="3">
        <v>5684816</v>
      </c>
      <c r="D103" s="3">
        <v>8617276</v>
      </c>
      <c r="E103" s="3">
        <v>6362938</v>
      </c>
      <c r="F103" s="3">
        <v>5139083</v>
      </c>
      <c r="G103" s="3">
        <v>3069255</v>
      </c>
      <c r="H103" s="3">
        <v>3514796</v>
      </c>
      <c r="I103" s="3">
        <v>3241870</v>
      </c>
      <c r="J103" s="3">
        <v>2992158</v>
      </c>
      <c r="K103" s="3">
        <v>2616718</v>
      </c>
      <c r="L103" s="3">
        <v>100000</v>
      </c>
      <c r="M103" s="3">
        <v>100000</v>
      </c>
      <c r="N103" s="3">
        <v>100000</v>
      </c>
      <c r="O103" s="3">
        <v>100000</v>
      </c>
      <c r="P103" s="3">
        <v>100000</v>
      </c>
      <c r="Q103" s="3">
        <v>-9534</v>
      </c>
      <c r="R103" s="3">
        <v>28835</v>
      </c>
      <c r="S103" s="3">
        <v>98771</v>
      </c>
      <c r="T103" s="3">
        <v>140022</v>
      </c>
      <c r="U103" s="3">
        <v>178802</v>
      </c>
      <c r="V103" s="3">
        <v>1400000</v>
      </c>
      <c r="W103" s="3">
        <v>2990914</v>
      </c>
      <c r="X103" s="3">
        <v>3338138</v>
      </c>
      <c r="Y103" s="3">
        <v>3153394</v>
      </c>
      <c r="Z103" s="3">
        <v>2773213</v>
      </c>
      <c r="AA103" s="3">
        <v>187944</v>
      </c>
      <c r="AB103" s="3">
        <v>61595</v>
      </c>
      <c r="AC103" s="3">
        <v>124987</v>
      </c>
      <c r="AD103" s="3">
        <v>61906</v>
      </c>
      <c r="AE103" s="3">
        <v>1445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994711</v>
      </c>
      <c r="AL103" s="3">
        <v>889187</v>
      </c>
      <c r="AM103" s="3">
        <v>456162</v>
      </c>
      <c r="AN103" s="3">
        <v>321951</v>
      </c>
      <c r="AO103" s="3">
        <v>197405</v>
      </c>
      <c r="AP103" s="3">
        <v>2003936</v>
      </c>
      <c r="AQ103" s="3">
        <v>7833168</v>
      </c>
      <c r="AR103" s="3">
        <v>12243024</v>
      </c>
      <c r="AS103" s="3">
        <v>12363596</v>
      </c>
      <c r="AT103" s="3">
        <v>14112369</v>
      </c>
      <c r="AU103" s="3">
        <v>177110</v>
      </c>
      <c r="AV103" s="3">
        <v>265902</v>
      </c>
      <c r="AW103" s="3">
        <v>269743</v>
      </c>
      <c r="AX103" s="3">
        <v>255857</v>
      </c>
      <c r="AY103" s="3">
        <v>220997</v>
      </c>
      <c r="AZ103" s="3">
        <v>332768</v>
      </c>
      <c r="BA103" s="3">
        <v>579944</v>
      </c>
      <c r="BB103" s="3">
        <v>590164</v>
      </c>
      <c r="BC103" s="3">
        <v>583860</v>
      </c>
      <c r="BD103" s="3">
        <v>553066</v>
      </c>
      <c r="BE103" s="3">
        <v>155658</v>
      </c>
      <c r="BF103" s="3">
        <v>314042</v>
      </c>
      <c r="BG103" s="3">
        <v>320421</v>
      </c>
      <c r="BH103" s="3">
        <v>328003</v>
      </c>
      <c r="BI103" s="3">
        <v>332069</v>
      </c>
      <c r="BJ103" s="5">
        <v>0.41711943456101547</v>
      </c>
      <c r="BK103" s="5">
        <v>0.29778909687831928</v>
      </c>
      <c r="BL103" s="5">
        <v>0.30612677154146983</v>
      </c>
      <c r="BM103" s="5">
        <v>0.26954064330490185</v>
      </c>
      <c r="BN103" s="5">
        <v>0.22889673203559793</v>
      </c>
      <c r="BO103" s="18">
        <f t="shared" si="8"/>
        <v>1</v>
      </c>
      <c r="BP103" s="5">
        <f t="shared" si="10"/>
        <v>0</v>
      </c>
      <c r="BQ103" s="5">
        <f t="shared" si="11"/>
        <v>0</v>
      </c>
      <c r="BR103" s="18">
        <f t="shared" si="9"/>
        <v>0</v>
      </c>
      <c r="BS103" s="3">
        <v>138804</v>
      </c>
      <c r="BT103" s="3">
        <v>172701</v>
      </c>
      <c r="BU103" s="3">
        <v>180665</v>
      </c>
      <c r="BV103" s="3">
        <v>157374</v>
      </c>
      <c r="BW103" s="3">
        <v>126595</v>
      </c>
      <c r="BX103" s="3">
        <v>0</v>
      </c>
      <c r="BY103" s="3">
        <v>57</v>
      </c>
      <c r="BZ103" s="3">
        <v>53</v>
      </c>
      <c r="CA103" s="3">
        <v>16</v>
      </c>
      <c r="CB103" s="3">
        <v>327</v>
      </c>
      <c r="CC103" s="3">
        <v>138804</v>
      </c>
      <c r="CD103" s="3">
        <v>172701</v>
      </c>
      <c r="CE103" s="3">
        <v>180665</v>
      </c>
      <c r="CF103" s="3">
        <v>157374</v>
      </c>
      <c r="CG103" s="3">
        <v>126595</v>
      </c>
    </row>
    <row r="104" spans="1:85" x14ac:dyDescent="0.25">
      <c r="A104" t="s">
        <v>141</v>
      </c>
      <c r="B104" s="3">
        <v>872385000</v>
      </c>
      <c r="C104" s="3">
        <v>768565000</v>
      </c>
      <c r="D104" s="3">
        <v>675952000</v>
      </c>
      <c r="E104" s="3">
        <v>601138000</v>
      </c>
      <c r="F104" s="3">
        <v>527358000</v>
      </c>
      <c r="G104" s="3">
        <v>726298000</v>
      </c>
      <c r="H104" s="3">
        <v>729455000</v>
      </c>
      <c r="I104" s="3">
        <v>629605000</v>
      </c>
      <c r="J104" s="3">
        <v>535450000</v>
      </c>
      <c r="K104" s="3">
        <v>392963000</v>
      </c>
      <c r="L104" s="3">
        <v>63886000</v>
      </c>
      <c r="M104" s="3">
        <v>63886000</v>
      </c>
      <c r="N104" s="3">
        <v>63886000</v>
      </c>
      <c r="O104" s="3">
        <v>63886000</v>
      </c>
      <c r="P104" s="3">
        <v>63886000</v>
      </c>
      <c r="Q104" s="3">
        <v>311323000</v>
      </c>
      <c r="R104" s="3">
        <v>176565000</v>
      </c>
      <c r="S104" s="3">
        <v>76180000</v>
      </c>
      <c r="T104" s="3">
        <v>10289000</v>
      </c>
      <c r="U104" s="3">
        <v>-2698000</v>
      </c>
      <c r="V104" s="3">
        <v>391801000</v>
      </c>
      <c r="W104" s="3">
        <v>420519000</v>
      </c>
      <c r="X104" s="3">
        <v>501230000</v>
      </c>
      <c r="Y104" s="3">
        <v>494189000</v>
      </c>
      <c r="Z104" s="3">
        <v>382899000</v>
      </c>
      <c r="AA104" s="3">
        <v>1654000</v>
      </c>
      <c r="AB104" s="3">
        <v>1591000</v>
      </c>
      <c r="AC104" s="3">
        <v>8854000</v>
      </c>
      <c r="AD104" s="3">
        <v>7542000</v>
      </c>
      <c r="AE104" s="3">
        <v>5530000</v>
      </c>
      <c r="AF104" s="3">
        <v>555000</v>
      </c>
      <c r="AG104" s="3">
        <v>483000</v>
      </c>
      <c r="AH104" s="3">
        <v>6000000</v>
      </c>
      <c r="AI104" s="3">
        <v>4548000</v>
      </c>
      <c r="AJ104" s="3">
        <v>1141000</v>
      </c>
      <c r="AK104" s="3">
        <v>88002000</v>
      </c>
      <c r="AL104" s="3">
        <v>93171000</v>
      </c>
      <c r="AM104" s="3">
        <v>2501000</v>
      </c>
      <c r="AN104" s="3">
        <v>2829000</v>
      </c>
      <c r="AO104" s="3">
        <v>0</v>
      </c>
      <c r="AP104" s="3">
        <v>143235000</v>
      </c>
      <c r="AQ104" s="3">
        <v>178099000</v>
      </c>
      <c r="AR104" s="3">
        <v>167057000</v>
      </c>
      <c r="AS104" s="3">
        <v>177476000</v>
      </c>
      <c r="AT104" s="3">
        <v>168728000</v>
      </c>
      <c r="AU104" s="3">
        <v>27314000</v>
      </c>
      <c r="AV104" s="3">
        <v>28609000</v>
      </c>
      <c r="AW104" s="3">
        <v>-62530000</v>
      </c>
      <c r="AX104" s="3">
        <v>-60175000</v>
      </c>
      <c r="AY104" s="3">
        <v>547000</v>
      </c>
      <c r="AZ104" s="3">
        <v>67515000</v>
      </c>
      <c r="BA104" s="3">
        <v>75662000</v>
      </c>
      <c r="BB104" s="3">
        <v>38383000</v>
      </c>
      <c r="BC104" s="3">
        <v>40144000</v>
      </c>
      <c r="BD104" s="3">
        <v>33062000</v>
      </c>
      <c r="BE104" s="3">
        <v>40201000</v>
      </c>
      <c r="BF104" s="3">
        <v>47053000</v>
      </c>
      <c r="BG104" s="3">
        <v>100913000</v>
      </c>
      <c r="BH104" s="3">
        <v>100319000</v>
      </c>
      <c r="BI104" s="3">
        <v>32515000</v>
      </c>
      <c r="BJ104" s="5">
        <v>0.22988965415092943</v>
      </c>
      <c r="BK104" s="5">
        <v>0.31256112711797202</v>
      </c>
      <c r="BL104" s="5">
        <v>0.57009613631034572</v>
      </c>
      <c r="BM104" s="5">
        <v>0.47999701076125945</v>
      </c>
      <c r="BN104" s="5">
        <v>0.48711511705280985</v>
      </c>
      <c r="BO104" s="18">
        <f t="shared" si="8"/>
        <v>0</v>
      </c>
      <c r="BP104" s="5">
        <f t="shared" si="10"/>
        <v>16012000</v>
      </c>
      <c r="BQ104" s="5">
        <f t="shared" si="11"/>
        <v>0.48430222007138102</v>
      </c>
      <c r="BR104" s="18">
        <f t="shared" si="9"/>
        <v>1</v>
      </c>
      <c r="BS104" s="3">
        <v>15521000</v>
      </c>
      <c r="BT104" s="3">
        <v>23649000</v>
      </c>
      <c r="BU104" s="3">
        <v>21882000</v>
      </c>
      <c r="BV104" s="3">
        <v>19269000</v>
      </c>
      <c r="BW104" s="3">
        <v>16105000</v>
      </c>
      <c r="BX104" s="3">
        <v>3955000</v>
      </c>
      <c r="BY104" s="3">
        <v>1422000</v>
      </c>
      <c r="BZ104" s="3">
        <v>484000</v>
      </c>
      <c r="CA104" s="3">
        <v>27000</v>
      </c>
      <c r="CB104" s="3">
        <v>93000</v>
      </c>
      <c r="CC104" s="3">
        <v>15521000</v>
      </c>
      <c r="CD104" s="3">
        <v>23701000</v>
      </c>
      <c r="CE104" s="3">
        <v>32859000</v>
      </c>
      <c r="CF104" s="3">
        <v>11563000</v>
      </c>
      <c r="CG104" s="3">
        <v>16105000</v>
      </c>
    </row>
    <row r="105" spans="1:85" x14ac:dyDescent="0.25">
      <c r="A105" t="s">
        <v>73</v>
      </c>
      <c r="B105" s="3">
        <v>40781586</v>
      </c>
      <c r="C105" s="3">
        <v>36351235</v>
      </c>
      <c r="D105" s="3">
        <v>33522736</v>
      </c>
      <c r="E105" s="3">
        <v>33095351</v>
      </c>
      <c r="F105" s="3">
        <v>34593412</v>
      </c>
      <c r="G105" s="3">
        <v>56980</v>
      </c>
      <c r="H105" s="3">
        <v>52226</v>
      </c>
      <c r="I105" s="3">
        <v>45981</v>
      </c>
      <c r="J105" s="3">
        <v>53109</v>
      </c>
      <c r="K105" s="3">
        <v>54835</v>
      </c>
      <c r="L105" s="3">
        <v>3307720</v>
      </c>
      <c r="M105" s="3">
        <v>3307720</v>
      </c>
      <c r="N105" s="3">
        <v>3307720</v>
      </c>
      <c r="O105" s="3">
        <v>3307720</v>
      </c>
      <c r="P105" s="3">
        <v>3307720</v>
      </c>
      <c r="Q105" s="3">
        <v>3827317</v>
      </c>
      <c r="R105" s="3">
        <v>5141680</v>
      </c>
      <c r="S105" s="3">
        <v>6509415</v>
      </c>
      <c r="T105" s="3">
        <v>7056759</v>
      </c>
      <c r="U105" s="3">
        <v>8560249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794250</v>
      </c>
      <c r="AB105" s="3">
        <v>1364848</v>
      </c>
      <c r="AC105" s="3">
        <v>1449943</v>
      </c>
      <c r="AD105" s="3">
        <v>773653</v>
      </c>
      <c r="AE105" s="3">
        <v>598306</v>
      </c>
      <c r="AF105" s="3">
        <v>0</v>
      </c>
      <c r="AG105" s="3">
        <v>36000</v>
      </c>
      <c r="AH105" s="3">
        <v>72000</v>
      </c>
      <c r="AI105" s="3">
        <v>108000</v>
      </c>
      <c r="AJ105" s="3">
        <v>144000</v>
      </c>
      <c r="AK105" s="3">
        <v>29109786</v>
      </c>
      <c r="AL105" s="3">
        <v>20606637</v>
      </c>
      <c r="AM105" s="3">
        <v>17310060</v>
      </c>
      <c r="AN105" s="3">
        <v>17747416</v>
      </c>
      <c r="AO105" s="3">
        <v>18851620</v>
      </c>
      <c r="AP105" s="3">
        <v>67085815</v>
      </c>
      <c r="AQ105" s="3">
        <v>71486073</v>
      </c>
      <c r="AR105" s="3">
        <v>67946700</v>
      </c>
      <c r="AS105" s="3">
        <v>53743931</v>
      </c>
      <c r="AT105" s="3">
        <v>51941615</v>
      </c>
      <c r="AU105" s="3">
        <v>1005985</v>
      </c>
      <c r="AV105" s="3">
        <v>2138268</v>
      </c>
      <c r="AW105" s="3">
        <v>3014291</v>
      </c>
      <c r="AX105" s="3">
        <v>1839183</v>
      </c>
      <c r="AY105" s="3">
        <v>2415254</v>
      </c>
      <c r="AZ105" s="3">
        <v>1056401</v>
      </c>
      <c r="BA105" s="3">
        <v>2161832</v>
      </c>
      <c r="BB105" s="3">
        <v>3037619</v>
      </c>
      <c r="BC105" s="3">
        <v>1871871</v>
      </c>
      <c r="BD105" s="3">
        <v>2697642</v>
      </c>
      <c r="BE105" s="3">
        <v>50416</v>
      </c>
      <c r="BF105" s="3">
        <v>23564</v>
      </c>
      <c r="BG105" s="3">
        <v>23328</v>
      </c>
      <c r="BH105" s="3">
        <v>32688</v>
      </c>
      <c r="BI105" s="3">
        <v>282388</v>
      </c>
      <c r="BJ105" s="5">
        <v>1.2577808994879784</v>
      </c>
      <c r="BK105" s="5">
        <v>0.3697007908107568</v>
      </c>
      <c r="BL105" s="5">
        <v>0.31517283767319076</v>
      </c>
      <c r="BM105" s="5">
        <v>0.31370965200059192</v>
      </c>
      <c r="BN105" s="5">
        <v>0.14784467323684908</v>
      </c>
      <c r="BO105" s="18">
        <f t="shared" si="8"/>
        <v>1</v>
      </c>
      <c r="BP105" s="5">
        <f t="shared" si="10"/>
        <v>0</v>
      </c>
      <c r="BQ105" s="5">
        <f t="shared" si="11"/>
        <v>0</v>
      </c>
      <c r="BR105" s="18">
        <f t="shared" si="9"/>
        <v>0</v>
      </c>
      <c r="BS105" s="3">
        <v>1328721</v>
      </c>
      <c r="BT105" s="3">
        <v>799231</v>
      </c>
      <c r="BU105" s="3">
        <v>957375</v>
      </c>
      <c r="BV105" s="3">
        <v>587224</v>
      </c>
      <c r="BW105" s="3">
        <v>398832</v>
      </c>
      <c r="BX105" s="3">
        <v>1126999</v>
      </c>
      <c r="BY105" s="3">
        <v>128483</v>
      </c>
      <c r="BZ105" s="3">
        <v>114353</v>
      </c>
      <c r="CA105" s="3">
        <v>74713</v>
      </c>
      <c r="CB105" s="3">
        <v>54457</v>
      </c>
      <c r="CC105" s="3">
        <v>1539801</v>
      </c>
      <c r="CD105" s="3">
        <v>910582</v>
      </c>
      <c r="CE105" s="3">
        <v>999493</v>
      </c>
      <c r="CF105" s="3">
        <v>572128</v>
      </c>
      <c r="CG105" s="3">
        <v>372655</v>
      </c>
    </row>
    <row r="106" spans="1:85" x14ac:dyDescent="0.25">
      <c r="A106" t="s">
        <v>142</v>
      </c>
      <c r="B106" s="3">
        <v>17288460</v>
      </c>
      <c r="C106" s="3">
        <v>16617793</v>
      </c>
      <c r="D106" s="3">
        <v>16634380</v>
      </c>
      <c r="E106" s="3">
        <v>17069004</v>
      </c>
      <c r="F106" s="3">
        <v>17672252</v>
      </c>
      <c r="G106" s="3">
        <v>706336</v>
      </c>
      <c r="H106" s="3">
        <v>779949</v>
      </c>
      <c r="I106" s="3">
        <v>740744</v>
      </c>
      <c r="J106" s="3">
        <v>792736</v>
      </c>
      <c r="K106" s="3">
        <v>855226</v>
      </c>
      <c r="L106" s="3">
        <v>1100000</v>
      </c>
      <c r="M106" s="3">
        <v>1100000</v>
      </c>
      <c r="N106" s="3">
        <v>1100000</v>
      </c>
      <c r="O106" s="3">
        <v>1100000</v>
      </c>
      <c r="P106" s="3">
        <v>1100000</v>
      </c>
      <c r="Q106" s="3">
        <v>4204502</v>
      </c>
      <c r="R106" s="3">
        <v>4246722</v>
      </c>
      <c r="S106" s="3">
        <v>4032408</v>
      </c>
      <c r="T106" s="3">
        <v>3676129</v>
      </c>
      <c r="U106" s="3">
        <v>3372416</v>
      </c>
      <c r="V106" s="3">
        <v>2964691</v>
      </c>
      <c r="W106" s="3">
        <v>2233658</v>
      </c>
      <c r="X106" s="3">
        <v>3269803</v>
      </c>
      <c r="Y106" s="3">
        <v>3189454</v>
      </c>
      <c r="Z106" s="3">
        <v>3132472</v>
      </c>
      <c r="AA106" s="3">
        <v>297305</v>
      </c>
      <c r="AB106" s="3">
        <v>361989</v>
      </c>
      <c r="AC106" s="3">
        <v>464489</v>
      </c>
      <c r="AD106" s="3">
        <v>484510</v>
      </c>
      <c r="AE106" s="3">
        <v>512605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287309</v>
      </c>
      <c r="AL106" s="3">
        <v>2614923</v>
      </c>
      <c r="AM106" s="3">
        <v>2080904</v>
      </c>
      <c r="AN106" s="3">
        <v>2592409</v>
      </c>
      <c r="AO106" s="3">
        <v>2476066</v>
      </c>
      <c r="AP106" s="3">
        <v>33585594</v>
      </c>
      <c r="AQ106" s="3">
        <v>32484942</v>
      </c>
      <c r="AR106" s="3">
        <v>29593489</v>
      </c>
      <c r="AS106" s="3">
        <v>24985838</v>
      </c>
      <c r="AT106" s="3">
        <v>22141615</v>
      </c>
      <c r="AU106" s="3">
        <v>210845</v>
      </c>
      <c r="AV106" s="3">
        <v>145844</v>
      </c>
      <c r="AW106" s="3">
        <v>-65973</v>
      </c>
      <c r="AX106" s="3">
        <v>134160</v>
      </c>
      <c r="AY106" s="3">
        <v>175814</v>
      </c>
      <c r="AZ106" s="3">
        <v>378430</v>
      </c>
      <c r="BA106" s="3">
        <v>404307</v>
      </c>
      <c r="BB106" s="3">
        <v>234350</v>
      </c>
      <c r="BC106" s="3">
        <v>444048</v>
      </c>
      <c r="BD106" s="3">
        <v>556646</v>
      </c>
      <c r="BE106" s="3">
        <v>167585</v>
      </c>
      <c r="BF106" s="3">
        <v>258463</v>
      </c>
      <c r="BG106" s="3">
        <v>300323</v>
      </c>
      <c r="BH106" s="3">
        <v>309888</v>
      </c>
      <c r="BI106" s="3">
        <v>380832</v>
      </c>
      <c r="BJ106" s="5">
        <v>0.46196390349602307</v>
      </c>
      <c r="BK106" s="5">
        <v>0.40767535560848561</v>
      </c>
      <c r="BL106" s="5">
        <v>0.91768295284830381</v>
      </c>
      <c r="BM106" s="5">
        <v>0.65267718805174213</v>
      </c>
      <c r="BN106" s="5">
        <v>0.47176661648516294</v>
      </c>
      <c r="BO106" s="18">
        <f t="shared" si="8"/>
        <v>0</v>
      </c>
      <c r="BP106" s="5">
        <f t="shared" si="10"/>
        <v>160441</v>
      </c>
      <c r="BQ106" s="5">
        <f t="shared" si="11"/>
        <v>0.28822806595214912</v>
      </c>
      <c r="BR106" s="18">
        <f t="shared" si="9"/>
        <v>0</v>
      </c>
      <c r="BS106" s="3">
        <v>174821</v>
      </c>
      <c r="BT106" s="3">
        <v>164826</v>
      </c>
      <c r="BU106" s="3">
        <v>215059</v>
      </c>
      <c r="BV106" s="3">
        <v>289820</v>
      </c>
      <c r="BW106" s="3">
        <v>262607</v>
      </c>
      <c r="BX106" s="3">
        <v>107885</v>
      </c>
      <c r="BY106" s="3">
        <v>94982</v>
      </c>
      <c r="BZ106" s="3">
        <v>103921</v>
      </c>
      <c r="CA106" s="3">
        <v>96932</v>
      </c>
      <c r="CB106" s="3">
        <v>102166</v>
      </c>
      <c r="CC106" s="3">
        <v>174821</v>
      </c>
      <c r="CD106" s="3">
        <v>164826</v>
      </c>
      <c r="CE106" s="3">
        <v>215059</v>
      </c>
      <c r="CF106" s="3">
        <v>289820</v>
      </c>
      <c r="CG106" s="3">
        <v>262607</v>
      </c>
    </row>
    <row r="107" spans="1:85" x14ac:dyDescent="0.25">
      <c r="A107" t="s">
        <v>74</v>
      </c>
      <c r="B107" s="3">
        <v>10238784</v>
      </c>
      <c r="C107" s="3">
        <v>11427755</v>
      </c>
      <c r="D107" s="3">
        <v>11673739</v>
      </c>
      <c r="E107" s="3">
        <v>12135098</v>
      </c>
      <c r="F107" s="3">
        <v>12035540</v>
      </c>
      <c r="G107" s="3">
        <v>2984331</v>
      </c>
      <c r="H107" s="3">
        <v>2665862</v>
      </c>
      <c r="I107" s="3">
        <v>2395675</v>
      </c>
      <c r="J107" s="3">
        <v>3025282</v>
      </c>
      <c r="K107" s="3">
        <v>3112303</v>
      </c>
      <c r="L107" s="3">
        <v>500000</v>
      </c>
      <c r="M107" s="3">
        <v>500000</v>
      </c>
      <c r="N107" s="3">
        <v>500000</v>
      </c>
      <c r="O107" s="3">
        <v>500000</v>
      </c>
      <c r="P107" s="3">
        <v>500000</v>
      </c>
      <c r="Q107" s="3">
        <v>1271823</v>
      </c>
      <c r="R107" s="3">
        <v>1301943</v>
      </c>
      <c r="S107" s="3">
        <v>1322338</v>
      </c>
      <c r="T107" s="3">
        <v>1333659</v>
      </c>
      <c r="U107" s="3">
        <v>1352062</v>
      </c>
      <c r="V107" s="3">
        <v>2337261</v>
      </c>
      <c r="W107" s="3">
        <v>1911274</v>
      </c>
      <c r="X107" s="3">
        <v>1499169</v>
      </c>
      <c r="Y107" s="3">
        <v>1269931</v>
      </c>
      <c r="Z107" s="3">
        <v>1067944</v>
      </c>
      <c r="AA107" s="3">
        <v>434047</v>
      </c>
      <c r="AB107" s="3">
        <v>563478</v>
      </c>
      <c r="AC107" s="3">
        <v>702946</v>
      </c>
      <c r="AD107" s="3">
        <v>970300</v>
      </c>
      <c r="AE107" s="3">
        <v>1359433</v>
      </c>
      <c r="AF107" s="3">
        <v>77226</v>
      </c>
      <c r="AG107" s="3">
        <v>77226</v>
      </c>
      <c r="AH107" s="3">
        <v>77226</v>
      </c>
      <c r="AI107" s="3">
        <v>77226</v>
      </c>
      <c r="AJ107" s="3">
        <v>77226</v>
      </c>
      <c r="AK107" s="3">
        <v>3398041</v>
      </c>
      <c r="AL107" s="3">
        <v>4370670</v>
      </c>
      <c r="AM107" s="3">
        <v>3776699</v>
      </c>
      <c r="AN107" s="3">
        <v>3452943</v>
      </c>
      <c r="AO107" s="3">
        <v>3161683</v>
      </c>
      <c r="AP107" s="3">
        <v>7140008</v>
      </c>
      <c r="AQ107" s="3">
        <v>9297938</v>
      </c>
      <c r="AR107" s="3">
        <v>10971708</v>
      </c>
      <c r="AS107" s="3">
        <v>10221658</v>
      </c>
      <c r="AT107" s="3">
        <v>10419528</v>
      </c>
      <c r="AU107" s="3">
        <v>482777</v>
      </c>
      <c r="AV107" s="3">
        <v>505752</v>
      </c>
      <c r="AW107" s="3">
        <v>575159</v>
      </c>
      <c r="AX107" s="3">
        <v>397688</v>
      </c>
      <c r="AY107" s="3">
        <v>493414</v>
      </c>
      <c r="AZ107" s="3">
        <v>875214</v>
      </c>
      <c r="BA107" s="3">
        <v>908812</v>
      </c>
      <c r="BB107" s="3">
        <v>976534</v>
      </c>
      <c r="BC107" s="3">
        <v>759921</v>
      </c>
      <c r="BD107" s="3">
        <v>724975</v>
      </c>
      <c r="BE107" s="3">
        <v>392437</v>
      </c>
      <c r="BF107" s="3">
        <v>403060</v>
      </c>
      <c r="BG107" s="3">
        <v>401375</v>
      </c>
      <c r="BH107" s="3">
        <v>362233</v>
      </c>
      <c r="BI107" s="3">
        <v>231561</v>
      </c>
      <c r="BJ107" s="5">
        <v>0.45041098519904849</v>
      </c>
      <c r="BK107" s="5">
        <v>0.31468884653811791</v>
      </c>
      <c r="BL107" s="5">
        <v>0.31600538230107705</v>
      </c>
      <c r="BM107" s="5">
        <v>0.41732232692608839</v>
      </c>
      <c r="BN107" s="5">
        <v>0.42965343632539055</v>
      </c>
      <c r="BO107" s="18">
        <f t="shared" si="8"/>
        <v>0</v>
      </c>
      <c r="BP107" s="5">
        <f t="shared" si="10"/>
        <v>299445</v>
      </c>
      <c r="BQ107" s="5">
        <f t="shared" si="11"/>
        <v>0.41304182902858722</v>
      </c>
      <c r="BR107" s="18">
        <f t="shared" si="9"/>
        <v>1</v>
      </c>
      <c r="BS107" s="3">
        <v>394206</v>
      </c>
      <c r="BT107" s="3">
        <v>285993</v>
      </c>
      <c r="BU107" s="3">
        <v>308590</v>
      </c>
      <c r="BV107" s="3">
        <v>317132</v>
      </c>
      <c r="BW107" s="3">
        <v>311488</v>
      </c>
      <c r="BX107" s="3">
        <v>42911</v>
      </c>
      <c r="BY107" s="3">
        <v>26719</v>
      </c>
      <c r="BZ107" s="3">
        <v>40770</v>
      </c>
      <c r="CA107" s="3">
        <v>59189</v>
      </c>
      <c r="CB107" s="3">
        <v>12043</v>
      </c>
      <c r="CC107" s="3">
        <v>363140</v>
      </c>
      <c r="CD107" s="3">
        <v>342255</v>
      </c>
      <c r="CE107" s="3">
        <v>368829</v>
      </c>
      <c r="CF107" s="3">
        <v>311753</v>
      </c>
      <c r="CG107" s="3">
        <v>276926</v>
      </c>
    </row>
    <row r="108" spans="1:85" x14ac:dyDescent="0.25">
      <c r="A108" t="s">
        <v>143</v>
      </c>
      <c r="B108" s="3">
        <v>20092873</v>
      </c>
      <c r="C108" s="3">
        <v>22020892</v>
      </c>
      <c r="D108" s="3">
        <v>27645963</v>
      </c>
      <c r="E108" s="3">
        <v>28096408</v>
      </c>
      <c r="F108" s="3">
        <v>28576817</v>
      </c>
      <c r="G108" s="3">
        <v>1265004</v>
      </c>
      <c r="H108" s="3">
        <v>1499876</v>
      </c>
      <c r="I108" s="3">
        <v>1652384</v>
      </c>
      <c r="J108" s="3">
        <v>1860134</v>
      </c>
      <c r="K108" s="3">
        <v>1769644</v>
      </c>
      <c r="L108" s="3">
        <v>520000</v>
      </c>
      <c r="M108" s="3">
        <v>520000</v>
      </c>
      <c r="N108" s="3">
        <v>520000</v>
      </c>
      <c r="O108" s="3">
        <v>520000</v>
      </c>
      <c r="P108" s="3">
        <v>520000</v>
      </c>
      <c r="Q108" s="3">
        <v>2340062</v>
      </c>
      <c r="R108" s="3">
        <v>2128553</v>
      </c>
      <c r="S108" s="3">
        <v>2027470</v>
      </c>
      <c r="T108" s="3">
        <v>1410364</v>
      </c>
      <c r="U108" s="3">
        <v>1441463</v>
      </c>
      <c r="V108" s="3">
        <v>9304864</v>
      </c>
      <c r="W108" s="3">
        <v>9374688</v>
      </c>
      <c r="X108" s="3">
        <v>12741518</v>
      </c>
      <c r="Y108" s="3">
        <v>22620540</v>
      </c>
      <c r="Z108" s="3">
        <v>23116491</v>
      </c>
      <c r="AA108" s="3">
        <v>1161585</v>
      </c>
      <c r="AB108" s="3">
        <v>1430825</v>
      </c>
      <c r="AC108" s="3">
        <v>1018081</v>
      </c>
      <c r="AD108" s="3">
        <v>1049325</v>
      </c>
      <c r="AE108" s="3">
        <v>1078612</v>
      </c>
      <c r="AF108" s="3">
        <v>512456</v>
      </c>
      <c r="AG108" s="3">
        <v>819860</v>
      </c>
      <c r="AH108" s="3">
        <v>498645</v>
      </c>
      <c r="AI108" s="3">
        <v>534057</v>
      </c>
      <c r="AJ108" s="3">
        <v>571772</v>
      </c>
      <c r="AK108" s="3">
        <v>0</v>
      </c>
      <c r="AL108" s="3">
        <v>4264</v>
      </c>
      <c r="AM108" s="3">
        <v>285797</v>
      </c>
      <c r="AN108" s="3">
        <v>0</v>
      </c>
      <c r="AO108" s="3">
        <v>0</v>
      </c>
      <c r="AP108" s="3">
        <v>24422273</v>
      </c>
      <c r="AQ108" s="3">
        <v>24979951</v>
      </c>
      <c r="AR108" s="3">
        <v>26259152</v>
      </c>
      <c r="AS108" s="3">
        <v>25077928</v>
      </c>
      <c r="AT108" s="3">
        <v>25841437</v>
      </c>
      <c r="AU108" s="3">
        <v>1376925</v>
      </c>
      <c r="AV108" s="3">
        <v>878735</v>
      </c>
      <c r="AW108" s="3">
        <v>731267</v>
      </c>
      <c r="AX108" s="3">
        <v>-306715</v>
      </c>
      <c r="AY108" s="3">
        <v>636767</v>
      </c>
      <c r="AZ108" s="3">
        <v>1760467</v>
      </c>
      <c r="BA108" s="3">
        <v>1082745</v>
      </c>
      <c r="BB108" s="3">
        <v>987712</v>
      </c>
      <c r="BC108" s="3">
        <v>1084251</v>
      </c>
      <c r="BD108" s="3">
        <v>1405235</v>
      </c>
      <c r="BE108" s="3">
        <v>383542</v>
      </c>
      <c r="BF108" s="3">
        <v>204010</v>
      </c>
      <c r="BG108" s="3">
        <v>256445</v>
      </c>
      <c r="BH108" s="3">
        <v>1390966</v>
      </c>
      <c r="BI108" s="3">
        <v>768468</v>
      </c>
      <c r="BJ108" s="5">
        <v>0.31251480431044715</v>
      </c>
      <c r="BK108" s="5">
        <v>0.55010182452932133</v>
      </c>
      <c r="BL108" s="5">
        <v>0.75421580379705822</v>
      </c>
      <c r="BM108" s="5">
        <v>0.56149729167877183</v>
      </c>
      <c r="BN108" s="5">
        <v>0.38541880895366254</v>
      </c>
      <c r="BO108" s="18">
        <f t="shared" si="8"/>
        <v>0</v>
      </c>
      <c r="BP108" s="5">
        <f t="shared" si="10"/>
        <v>432530</v>
      </c>
      <c r="BQ108" s="5">
        <f t="shared" si="11"/>
        <v>0.30779905140421354</v>
      </c>
      <c r="BR108" s="18">
        <f t="shared" si="9"/>
        <v>1</v>
      </c>
      <c r="BS108" s="3">
        <v>550172</v>
      </c>
      <c r="BT108" s="3">
        <v>595620</v>
      </c>
      <c r="BU108" s="3">
        <v>744948</v>
      </c>
      <c r="BV108" s="3">
        <v>608804</v>
      </c>
      <c r="BW108" s="3">
        <v>541604</v>
      </c>
      <c r="BX108" s="3">
        <v>5893</v>
      </c>
      <c r="BY108" s="3">
        <v>4379</v>
      </c>
      <c r="BZ108" s="3">
        <v>38200</v>
      </c>
      <c r="CA108" s="3">
        <v>97153</v>
      </c>
      <c r="CB108" s="3">
        <v>109074</v>
      </c>
      <c r="CC108" s="3">
        <v>555985</v>
      </c>
      <c r="CD108" s="3">
        <v>604291</v>
      </c>
      <c r="CE108" s="3">
        <v>750028</v>
      </c>
      <c r="CF108" s="3">
        <v>619221</v>
      </c>
      <c r="CG108" s="3">
        <v>542294</v>
      </c>
    </row>
    <row r="109" spans="1:85" x14ac:dyDescent="0.25">
      <c r="A109" t="s">
        <v>75</v>
      </c>
      <c r="B109" s="3">
        <v>27669768</v>
      </c>
      <c r="C109" s="3">
        <v>27068125</v>
      </c>
      <c r="D109" s="3">
        <v>26246498</v>
      </c>
      <c r="E109" s="3">
        <v>29775922</v>
      </c>
      <c r="F109" s="3">
        <v>33532308</v>
      </c>
      <c r="G109" s="3">
        <v>13283768</v>
      </c>
      <c r="H109" s="3">
        <v>12484269</v>
      </c>
      <c r="I109" s="3">
        <v>13244438</v>
      </c>
      <c r="J109" s="3">
        <v>13184122</v>
      </c>
      <c r="K109" s="3">
        <v>12744400</v>
      </c>
      <c r="L109" s="3">
        <v>1500000</v>
      </c>
      <c r="M109" s="3">
        <v>1500000</v>
      </c>
      <c r="N109" s="3">
        <v>1500000</v>
      </c>
      <c r="O109" s="3">
        <v>1500000</v>
      </c>
      <c r="P109" s="3">
        <v>1500000</v>
      </c>
      <c r="Q109" s="3">
        <v>4234812</v>
      </c>
      <c r="R109" s="3">
        <v>4251741</v>
      </c>
      <c r="S109" s="3">
        <v>4154487</v>
      </c>
      <c r="T109" s="3">
        <v>4255163</v>
      </c>
      <c r="U109" s="3">
        <v>4139298</v>
      </c>
      <c r="V109" s="3">
        <v>9559604</v>
      </c>
      <c r="W109" s="3">
        <v>9913545</v>
      </c>
      <c r="X109" s="3">
        <v>8064311</v>
      </c>
      <c r="Y109" s="3">
        <v>7253635</v>
      </c>
      <c r="Z109" s="3">
        <v>7737489</v>
      </c>
      <c r="AA109" s="3">
        <v>440052</v>
      </c>
      <c r="AB109" s="3">
        <v>506851</v>
      </c>
      <c r="AC109" s="3">
        <v>563896</v>
      </c>
      <c r="AD109" s="3">
        <v>629119</v>
      </c>
      <c r="AE109" s="3">
        <v>685014</v>
      </c>
      <c r="AF109" s="3">
        <v>32174</v>
      </c>
      <c r="AG109" s="3">
        <v>39304</v>
      </c>
      <c r="AH109" s="3">
        <v>46434</v>
      </c>
      <c r="AI109" s="3">
        <v>54173</v>
      </c>
      <c r="AJ109" s="3">
        <v>54173</v>
      </c>
      <c r="AK109" s="3">
        <v>4283570</v>
      </c>
      <c r="AL109" s="3">
        <v>4348060</v>
      </c>
      <c r="AM109" s="3">
        <v>5164119</v>
      </c>
      <c r="AN109" s="3">
        <v>5126351</v>
      </c>
      <c r="AO109" s="3">
        <v>4186224</v>
      </c>
      <c r="AP109" s="3">
        <v>37264974</v>
      </c>
      <c r="AQ109" s="3">
        <v>39440477</v>
      </c>
      <c r="AR109" s="3">
        <v>32692480</v>
      </c>
      <c r="AS109" s="3">
        <v>41252615</v>
      </c>
      <c r="AT109" s="3">
        <v>46365049</v>
      </c>
      <c r="AU109" s="3">
        <v>1061814</v>
      </c>
      <c r="AV109" s="3">
        <v>889251</v>
      </c>
      <c r="AW109" s="3">
        <v>720377</v>
      </c>
      <c r="AX109" s="3">
        <v>901495</v>
      </c>
      <c r="AY109" s="3">
        <v>686109</v>
      </c>
      <c r="AZ109" s="3">
        <v>2741101</v>
      </c>
      <c r="BA109" s="3">
        <v>1971003</v>
      </c>
      <c r="BB109" s="3">
        <v>1783578</v>
      </c>
      <c r="BC109" s="3">
        <v>1924555</v>
      </c>
      <c r="BD109" s="3">
        <v>1667830</v>
      </c>
      <c r="BE109" s="3">
        <v>1679287</v>
      </c>
      <c r="BF109" s="3">
        <v>1081752</v>
      </c>
      <c r="BG109" s="3">
        <v>1063201</v>
      </c>
      <c r="BH109" s="3">
        <v>1023060</v>
      </c>
      <c r="BI109" s="3">
        <v>981721</v>
      </c>
      <c r="BJ109" s="5">
        <v>0.26176817271599989</v>
      </c>
      <c r="BK109" s="5">
        <v>0.32040438294614471</v>
      </c>
      <c r="BL109" s="5">
        <v>0.38116920033774804</v>
      </c>
      <c r="BM109" s="5">
        <v>0.35694848939105406</v>
      </c>
      <c r="BN109" s="5">
        <v>0.39499409412230263</v>
      </c>
      <c r="BO109" s="18">
        <f t="shared" si="8"/>
        <v>0</v>
      </c>
      <c r="BP109" s="5">
        <f t="shared" si="10"/>
        <v>650053</v>
      </c>
      <c r="BQ109" s="5">
        <f t="shared" si="11"/>
        <v>0.38975974769610811</v>
      </c>
      <c r="BR109" s="18">
        <f t="shared" si="9"/>
        <v>1</v>
      </c>
      <c r="BS109" s="3">
        <v>717533</v>
      </c>
      <c r="BT109" s="3">
        <v>631518</v>
      </c>
      <c r="BU109" s="3">
        <v>679845</v>
      </c>
      <c r="BV109" s="3">
        <v>686967</v>
      </c>
      <c r="BW109" s="3">
        <v>658783</v>
      </c>
      <c r="BX109" s="3">
        <v>2019</v>
      </c>
      <c r="BY109" s="3">
        <v>457</v>
      </c>
      <c r="BZ109" s="3">
        <v>522</v>
      </c>
      <c r="CA109" s="3">
        <v>5263</v>
      </c>
      <c r="CB109" s="3">
        <v>8730</v>
      </c>
      <c r="CC109" s="3">
        <v>936232</v>
      </c>
      <c r="CD109" s="3">
        <v>713462</v>
      </c>
      <c r="CE109" s="3">
        <v>715331</v>
      </c>
      <c r="CF109" s="3">
        <v>686970</v>
      </c>
      <c r="CG109" s="3">
        <v>656507</v>
      </c>
    </row>
    <row r="110" spans="1:85" x14ac:dyDescent="0.25">
      <c r="A110" t="s">
        <v>76</v>
      </c>
      <c r="B110" s="3">
        <v>47098433</v>
      </c>
      <c r="C110" s="3">
        <v>49238516</v>
      </c>
      <c r="D110" s="3">
        <v>54358617</v>
      </c>
      <c r="E110" s="3">
        <v>54728231</v>
      </c>
      <c r="F110" s="3">
        <v>57265955</v>
      </c>
      <c r="G110" s="3">
        <v>12343226</v>
      </c>
      <c r="H110" s="3">
        <v>11512099</v>
      </c>
      <c r="I110" s="3">
        <v>12043069</v>
      </c>
      <c r="J110" s="3">
        <v>11499781</v>
      </c>
      <c r="K110" s="3">
        <v>10950134</v>
      </c>
      <c r="L110" s="3">
        <v>2000000</v>
      </c>
      <c r="M110" s="3">
        <v>2000000</v>
      </c>
      <c r="N110" s="3">
        <v>2400000</v>
      </c>
      <c r="O110" s="3">
        <v>2400000</v>
      </c>
      <c r="P110" s="3">
        <v>2400000</v>
      </c>
      <c r="Q110" s="3">
        <v>14826598</v>
      </c>
      <c r="R110" s="3">
        <v>14918691</v>
      </c>
      <c r="S110" s="3">
        <v>15154327</v>
      </c>
      <c r="T110" s="3">
        <v>15583951</v>
      </c>
      <c r="U110" s="3">
        <v>15856508</v>
      </c>
      <c r="V110" s="3">
        <v>5925866</v>
      </c>
      <c r="W110" s="3">
        <v>7642779</v>
      </c>
      <c r="X110" s="3">
        <v>6713506</v>
      </c>
      <c r="Y110" s="3">
        <v>8465304</v>
      </c>
      <c r="Z110" s="3">
        <v>7309688</v>
      </c>
      <c r="AA110" s="3">
        <v>2105661</v>
      </c>
      <c r="AB110" s="3">
        <v>2006965</v>
      </c>
      <c r="AC110" s="3">
        <v>2085086</v>
      </c>
      <c r="AD110" s="3">
        <v>2517029</v>
      </c>
      <c r="AE110" s="3">
        <v>2572503</v>
      </c>
      <c r="AF110" s="3">
        <v>168277</v>
      </c>
      <c r="AG110" s="3">
        <v>256908</v>
      </c>
      <c r="AH110" s="3">
        <v>352335</v>
      </c>
      <c r="AI110" s="3">
        <v>382313</v>
      </c>
      <c r="AJ110" s="3">
        <v>515168</v>
      </c>
      <c r="AK110" s="3">
        <v>11324614</v>
      </c>
      <c r="AL110" s="3">
        <v>6194810</v>
      </c>
      <c r="AM110" s="3">
        <v>11453849</v>
      </c>
      <c r="AN110" s="3">
        <v>9856064</v>
      </c>
      <c r="AO110" s="3">
        <v>12120771</v>
      </c>
      <c r="AP110" s="3">
        <v>28644942</v>
      </c>
      <c r="AQ110" s="3">
        <v>33601508</v>
      </c>
      <c r="AR110" s="3">
        <v>34974191</v>
      </c>
      <c r="AS110" s="3">
        <v>36753137</v>
      </c>
      <c r="AT110" s="3">
        <v>37376254</v>
      </c>
      <c r="AU110" s="3">
        <v>748779</v>
      </c>
      <c r="AV110" s="3">
        <v>139624</v>
      </c>
      <c r="AW110" s="3">
        <v>1138642</v>
      </c>
      <c r="AX110" s="3">
        <v>963370</v>
      </c>
      <c r="AY110" s="3">
        <v>1353470</v>
      </c>
      <c r="AZ110" s="3">
        <v>1960839</v>
      </c>
      <c r="BA110" s="3">
        <v>1347550</v>
      </c>
      <c r="BB110" s="3">
        <v>2494505</v>
      </c>
      <c r="BC110" s="3">
        <v>2486031</v>
      </c>
      <c r="BD110" s="3">
        <v>2891648</v>
      </c>
      <c r="BE110" s="3">
        <v>1212060</v>
      </c>
      <c r="BF110" s="3">
        <v>1207926</v>
      </c>
      <c r="BG110" s="3">
        <v>1355863</v>
      </c>
      <c r="BH110" s="3">
        <v>1522661</v>
      </c>
      <c r="BI110" s="3">
        <v>1538178</v>
      </c>
      <c r="BJ110" s="5">
        <v>0.28644575102800385</v>
      </c>
      <c r="BK110" s="5">
        <v>0.41716003116767469</v>
      </c>
      <c r="BL110" s="5">
        <v>0.31679712006991367</v>
      </c>
      <c r="BM110" s="5">
        <v>0.3877630649014433</v>
      </c>
      <c r="BN110" s="5">
        <v>0.32972305066176794</v>
      </c>
      <c r="BO110" s="18">
        <f t="shared" si="8"/>
        <v>0</v>
      </c>
      <c r="BP110" s="5">
        <f t="shared" si="10"/>
        <v>828860</v>
      </c>
      <c r="BQ110" s="5">
        <f t="shared" si="11"/>
        <v>0.28663931432871498</v>
      </c>
      <c r="BR110" s="18">
        <f t="shared" si="9"/>
        <v>0</v>
      </c>
      <c r="BS110" s="3">
        <v>561674</v>
      </c>
      <c r="BT110" s="3">
        <v>562144</v>
      </c>
      <c r="BU110" s="3">
        <v>790252</v>
      </c>
      <c r="BV110" s="3">
        <v>963991</v>
      </c>
      <c r="BW110" s="3">
        <v>953443</v>
      </c>
      <c r="BX110" s="3">
        <v>210226</v>
      </c>
      <c r="BY110" s="3">
        <v>207407</v>
      </c>
      <c r="BZ110" s="3">
        <v>364992</v>
      </c>
      <c r="CA110" s="3">
        <v>286672</v>
      </c>
      <c r="CB110" s="3">
        <v>124583</v>
      </c>
      <c r="CC110" s="3">
        <v>455488</v>
      </c>
      <c r="CD110" s="3">
        <v>464832</v>
      </c>
      <c r="CE110" s="3">
        <v>788440</v>
      </c>
      <c r="CF110" s="3">
        <v>734219</v>
      </c>
      <c r="CG110" s="3">
        <v>864313</v>
      </c>
    </row>
    <row r="111" spans="1:85" x14ac:dyDescent="0.25">
      <c r="A111" t="s">
        <v>77</v>
      </c>
      <c r="B111" s="3">
        <v>13482293</v>
      </c>
      <c r="C111" s="3">
        <v>13092341</v>
      </c>
      <c r="D111" s="3">
        <v>11704612</v>
      </c>
      <c r="E111" s="3">
        <v>9526083</v>
      </c>
      <c r="F111" s="3">
        <v>8616494</v>
      </c>
      <c r="G111" s="3">
        <v>47668</v>
      </c>
      <c r="H111" s="3">
        <v>30950</v>
      </c>
      <c r="I111" s="3">
        <v>16330</v>
      </c>
      <c r="J111" s="3">
        <v>12268</v>
      </c>
      <c r="K111" s="3">
        <v>9820</v>
      </c>
      <c r="L111" s="3">
        <v>3833893</v>
      </c>
      <c r="M111" s="3">
        <v>3833893</v>
      </c>
      <c r="N111" s="3">
        <v>3833893</v>
      </c>
      <c r="O111" s="3">
        <v>3833893</v>
      </c>
      <c r="P111" s="3">
        <v>3833893</v>
      </c>
      <c r="Q111" s="3">
        <v>128674</v>
      </c>
      <c r="R111" s="3">
        <v>149350</v>
      </c>
      <c r="S111" s="3">
        <v>160340</v>
      </c>
      <c r="T111" s="3">
        <v>169865</v>
      </c>
      <c r="U111" s="3">
        <v>188158</v>
      </c>
      <c r="V111" s="3">
        <v>0</v>
      </c>
      <c r="W111" s="3">
        <v>0</v>
      </c>
      <c r="X111" s="3">
        <v>0</v>
      </c>
      <c r="Y111" s="3">
        <v>10615</v>
      </c>
      <c r="Z111" s="3">
        <v>0</v>
      </c>
      <c r="AA111" s="3">
        <v>290112</v>
      </c>
      <c r="AB111" s="3">
        <v>328552</v>
      </c>
      <c r="AC111" s="3">
        <v>426016</v>
      </c>
      <c r="AD111" s="3">
        <v>520597</v>
      </c>
      <c r="AE111" s="3">
        <v>389900</v>
      </c>
      <c r="AF111" s="3">
        <v>138070</v>
      </c>
      <c r="AG111" s="3">
        <v>148670</v>
      </c>
      <c r="AH111" s="3">
        <v>212816</v>
      </c>
      <c r="AI111" s="3">
        <v>266778</v>
      </c>
      <c r="AJ111" s="3">
        <v>235250</v>
      </c>
      <c r="AK111" s="3">
        <v>3508912</v>
      </c>
      <c r="AL111" s="3">
        <v>3310620</v>
      </c>
      <c r="AM111" s="3">
        <v>3068513</v>
      </c>
      <c r="AN111" s="3">
        <v>815231</v>
      </c>
      <c r="AO111" s="3">
        <v>2451736</v>
      </c>
      <c r="AP111" s="3">
        <v>30305440</v>
      </c>
      <c r="AQ111" s="3">
        <v>30876662</v>
      </c>
      <c r="AR111" s="3">
        <v>34355573</v>
      </c>
      <c r="AS111" s="3">
        <v>33087175</v>
      </c>
      <c r="AT111" s="3">
        <v>24082977</v>
      </c>
      <c r="AU111" s="3">
        <v>350435</v>
      </c>
      <c r="AV111" s="3">
        <v>357123</v>
      </c>
      <c r="AW111" s="3">
        <v>572465</v>
      </c>
      <c r="AX111" s="3">
        <v>199155</v>
      </c>
      <c r="AY111" s="3">
        <v>382531</v>
      </c>
      <c r="AZ111" s="3">
        <v>501276</v>
      </c>
      <c r="BA111" s="3">
        <v>444723</v>
      </c>
      <c r="BB111" s="3">
        <v>665055</v>
      </c>
      <c r="BC111" s="3">
        <v>315797</v>
      </c>
      <c r="BD111" s="3">
        <v>570039</v>
      </c>
      <c r="BE111" s="3">
        <v>150841</v>
      </c>
      <c r="BF111" s="3">
        <v>87600</v>
      </c>
      <c r="BG111" s="3">
        <v>92590</v>
      </c>
      <c r="BH111" s="3">
        <v>116642</v>
      </c>
      <c r="BI111" s="3">
        <v>187508</v>
      </c>
      <c r="BJ111" s="5">
        <v>0.32728875908681043</v>
      </c>
      <c r="BK111" s="5">
        <v>0.34047036020174354</v>
      </c>
      <c r="BL111" s="5">
        <v>0.3290239153152747</v>
      </c>
      <c r="BM111" s="5">
        <v>0.70982941573225833</v>
      </c>
      <c r="BN111" s="5">
        <v>0.31789053029704983</v>
      </c>
      <c r="BO111" s="18">
        <f t="shared" si="8"/>
        <v>0</v>
      </c>
      <c r="BP111" s="5">
        <f t="shared" si="10"/>
        <v>160853</v>
      </c>
      <c r="BQ111" s="5">
        <f t="shared" si="11"/>
        <v>0.28217893863402327</v>
      </c>
      <c r="BR111" s="18">
        <f t="shared" si="9"/>
        <v>0</v>
      </c>
      <c r="BS111" s="3">
        <v>164062</v>
      </c>
      <c r="BT111" s="3">
        <v>151415</v>
      </c>
      <c r="BU111" s="3">
        <v>218819</v>
      </c>
      <c r="BV111" s="3">
        <v>224162</v>
      </c>
      <c r="BW111" s="3">
        <v>181210</v>
      </c>
      <c r="BX111" s="3">
        <v>24470</v>
      </c>
      <c r="BY111" s="3">
        <v>17032</v>
      </c>
      <c r="BZ111" s="3">
        <v>17301</v>
      </c>
      <c r="CA111" s="3">
        <v>51119</v>
      </c>
      <c r="CB111" s="3">
        <v>20357</v>
      </c>
      <c r="CC111" s="3">
        <v>164062</v>
      </c>
      <c r="CD111" s="3">
        <v>151415</v>
      </c>
      <c r="CE111" s="3">
        <v>279609</v>
      </c>
      <c r="CF111" s="3">
        <v>224312</v>
      </c>
      <c r="CG111" s="3">
        <v>215318</v>
      </c>
    </row>
    <row r="112" spans="1:85" x14ac:dyDescent="0.25">
      <c r="A112" t="s">
        <v>144</v>
      </c>
      <c r="B112" s="3">
        <v>11006542</v>
      </c>
      <c r="C112" s="3">
        <v>12152453</v>
      </c>
      <c r="D112" s="3">
        <v>15273163</v>
      </c>
      <c r="E112" s="3">
        <v>11329093</v>
      </c>
      <c r="F112" s="3">
        <v>11809880</v>
      </c>
      <c r="G112" s="3">
        <v>682012</v>
      </c>
      <c r="H112" s="3">
        <v>916476</v>
      </c>
      <c r="I112" s="3">
        <v>1025559</v>
      </c>
      <c r="J112" s="3">
        <v>912546</v>
      </c>
      <c r="K112" s="3">
        <v>793927</v>
      </c>
      <c r="L112" s="3">
        <v>1000000</v>
      </c>
      <c r="M112" s="3">
        <v>1000000</v>
      </c>
      <c r="N112" s="3">
        <v>1000000</v>
      </c>
      <c r="O112" s="3">
        <v>1000000</v>
      </c>
      <c r="P112" s="3">
        <v>1000000</v>
      </c>
      <c r="Q112" s="3">
        <v>2656158</v>
      </c>
      <c r="R112" s="3">
        <v>2510044</v>
      </c>
      <c r="S112" s="3">
        <v>2771397</v>
      </c>
      <c r="T112" s="3">
        <v>2812195</v>
      </c>
      <c r="U112" s="3">
        <v>2663548</v>
      </c>
      <c r="V112" s="3">
        <v>713921</v>
      </c>
      <c r="W112" s="3">
        <v>759380</v>
      </c>
      <c r="X112" s="3">
        <v>423130</v>
      </c>
      <c r="Y112" s="3">
        <v>136207</v>
      </c>
      <c r="Z112" s="3">
        <v>0</v>
      </c>
      <c r="AA112" s="3">
        <v>821887</v>
      </c>
      <c r="AB112" s="3">
        <v>822629</v>
      </c>
      <c r="AC112" s="3">
        <v>860656</v>
      </c>
      <c r="AD112" s="3">
        <v>956964</v>
      </c>
      <c r="AE112" s="3">
        <v>968905</v>
      </c>
      <c r="AF112" s="3">
        <v>548619</v>
      </c>
      <c r="AG112" s="3">
        <v>554251</v>
      </c>
      <c r="AH112" s="3">
        <v>561943</v>
      </c>
      <c r="AI112" s="3">
        <v>630276</v>
      </c>
      <c r="AJ112" s="3">
        <v>623501</v>
      </c>
      <c r="AK112" s="3">
        <v>1758468</v>
      </c>
      <c r="AL112" s="3">
        <v>3001455</v>
      </c>
      <c r="AM112" s="3">
        <v>4371333</v>
      </c>
      <c r="AN112" s="3">
        <v>2271081</v>
      </c>
      <c r="AO112" s="3">
        <v>3890555</v>
      </c>
      <c r="AP112" s="3">
        <v>31390020</v>
      </c>
      <c r="AQ112" s="3">
        <v>30217863</v>
      </c>
      <c r="AR112" s="3">
        <v>33716551</v>
      </c>
      <c r="AS112" s="3">
        <v>27877244</v>
      </c>
      <c r="AT112" s="3">
        <v>26870868</v>
      </c>
      <c r="AU112" s="3">
        <v>1230073</v>
      </c>
      <c r="AV112" s="3">
        <v>123723</v>
      </c>
      <c r="AW112" s="3">
        <v>557351</v>
      </c>
      <c r="AX112" s="3">
        <v>454209</v>
      </c>
      <c r="AY112" s="3">
        <v>159831</v>
      </c>
      <c r="AZ112" s="3">
        <v>1407003</v>
      </c>
      <c r="BA112" s="3">
        <v>466144</v>
      </c>
      <c r="BB112" s="3">
        <v>891899</v>
      </c>
      <c r="BC112" s="3">
        <v>674032</v>
      </c>
      <c r="BD112" s="3">
        <v>475544</v>
      </c>
      <c r="BE112" s="3">
        <v>176930</v>
      </c>
      <c r="BF112" s="3">
        <v>342421</v>
      </c>
      <c r="BG112" s="3">
        <v>334548</v>
      </c>
      <c r="BH112" s="3">
        <v>219823</v>
      </c>
      <c r="BI112" s="3">
        <v>315713</v>
      </c>
      <c r="BJ112" s="5">
        <v>0.17358385163357862</v>
      </c>
      <c r="BK112" s="5">
        <v>0.37805485000343242</v>
      </c>
      <c r="BL112" s="5">
        <v>0.33395373242934456</v>
      </c>
      <c r="BM112" s="5">
        <v>0.5996228665701332</v>
      </c>
      <c r="BN112" s="5">
        <v>0.57778880608313843</v>
      </c>
      <c r="BO112" s="18">
        <f t="shared" si="8"/>
        <v>0</v>
      </c>
      <c r="BP112" s="5">
        <f t="shared" si="10"/>
        <v>165385</v>
      </c>
      <c r="BQ112" s="5">
        <f t="shared" si="11"/>
        <v>0.34778064700637584</v>
      </c>
      <c r="BR112" s="18">
        <f t="shared" si="9"/>
        <v>1</v>
      </c>
      <c r="BS112" s="3">
        <v>244233</v>
      </c>
      <c r="BT112" s="3">
        <v>176228</v>
      </c>
      <c r="BU112" s="3">
        <v>297853</v>
      </c>
      <c r="BV112" s="3">
        <v>404165</v>
      </c>
      <c r="BW112" s="3">
        <v>274764</v>
      </c>
      <c r="BX112" s="3">
        <v>92817</v>
      </c>
      <c r="BY112" s="3">
        <v>100869</v>
      </c>
      <c r="BZ112" s="3">
        <v>137435</v>
      </c>
      <c r="CA112" s="3">
        <v>240996</v>
      </c>
      <c r="CB112" s="3">
        <v>109379</v>
      </c>
      <c r="CC112" s="3">
        <v>244233</v>
      </c>
      <c r="CD112" s="3">
        <v>176228</v>
      </c>
      <c r="CE112" s="3">
        <v>297853</v>
      </c>
      <c r="CF112" s="3">
        <v>404165</v>
      </c>
      <c r="CG112" s="3">
        <v>274764</v>
      </c>
    </row>
    <row r="113" spans="1:85" x14ac:dyDescent="0.25">
      <c r="A113" t="s">
        <v>78</v>
      </c>
      <c r="B113" s="3">
        <v>6703900</v>
      </c>
      <c r="C113" s="3">
        <v>8108078</v>
      </c>
      <c r="D113" s="3">
        <v>8778655</v>
      </c>
      <c r="E113" s="3">
        <v>9570277</v>
      </c>
      <c r="F113" s="3">
        <v>9069745</v>
      </c>
      <c r="G113" s="3">
        <v>165374</v>
      </c>
      <c r="H113" s="3">
        <v>160958</v>
      </c>
      <c r="I113" s="3">
        <v>152642</v>
      </c>
      <c r="J113" s="3">
        <v>142713</v>
      </c>
      <c r="K113" s="3">
        <v>138774</v>
      </c>
      <c r="L113" s="3">
        <v>1020000</v>
      </c>
      <c r="M113" s="3">
        <v>1020000</v>
      </c>
      <c r="N113" s="3">
        <v>1020000</v>
      </c>
      <c r="O113" s="3">
        <v>1020000</v>
      </c>
      <c r="P113" s="3">
        <v>1020000</v>
      </c>
      <c r="Q113" s="3">
        <v>318413</v>
      </c>
      <c r="R113" s="3">
        <v>324809</v>
      </c>
      <c r="S113" s="3">
        <v>353926</v>
      </c>
      <c r="T113" s="3">
        <v>395429</v>
      </c>
      <c r="U113" s="3">
        <v>445746</v>
      </c>
      <c r="V113" s="3">
        <v>200000</v>
      </c>
      <c r="W113" s="3">
        <v>0</v>
      </c>
      <c r="X113" s="3">
        <v>0</v>
      </c>
      <c r="Y113" s="3">
        <v>0</v>
      </c>
      <c r="Z113" s="3">
        <v>0</v>
      </c>
      <c r="AA113" s="3">
        <v>43232</v>
      </c>
      <c r="AB113" s="3">
        <v>49431</v>
      </c>
      <c r="AC113" s="3">
        <v>56235</v>
      </c>
      <c r="AD113" s="3">
        <v>63330</v>
      </c>
      <c r="AE113" s="3">
        <v>62510</v>
      </c>
      <c r="AF113" s="3">
        <v>2688</v>
      </c>
      <c r="AG113" s="3">
        <v>2688</v>
      </c>
      <c r="AH113" s="3">
        <v>2688</v>
      </c>
      <c r="AI113" s="3">
        <v>2688</v>
      </c>
      <c r="AJ113" s="3">
        <v>2688</v>
      </c>
      <c r="AK113" s="3">
        <v>2468042</v>
      </c>
      <c r="AL113" s="3">
        <v>2795702</v>
      </c>
      <c r="AM113" s="3">
        <v>3213690</v>
      </c>
      <c r="AN113" s="3">
        <v>2796782</v>
      </c>
      <c r="AO113" s="3">
        <v>2242249</v>
      </c>
      <c r="AP113" s="3">
        <v>20494350</v>
      </c>
      <c r="AQ113" s="3">
        <v>24861983</v>
      </c>
      <c r="AR113" s="3">
        <v>29800176</v>
      </c>
      <c r="AS113" s="3">
        <v>31786525</v>
      </c>
      <c r="AT113" s="3">
        <v>28932973</v>
      </c>
      <c r="AU113" s="3">
        <v>103352</v>
      </c>
      <c r="AV113" s="3">
        <v>117880</v>
      </c>
      <c r="AW113" s="3">
        <v>161323</v>
      </c>
      <c r="AX113" s="3">
        <v>193483</v>
      </c>
      <c r="AY113" s="3">
        <v>183094</v>
      </c>
      <c r="AZ113" s="3">
        <v>358429</v>
      </c>
      <c r="BA113" s="3">
        <v>301492</v>
      </c>
      <c r="BB113" s="3">
        <v>319045</v>
      </c>
      <c r="BC113" s="3">
        <v>457403</v>
      </c>
      <c r="BD113" s="3">
        <v>448503</v>
      </c>
      <c r="BE113" s="3">
        <v>255077</v>
      </c>
      <c r="BF113" s="3">
        <v>183612</v>
      </c>
      <c r="BG113" s="3">
        <v>157722</v>
      </c>
      <c r="BH113" s="3">
        <v>263920</v>
      </c>
      <c r="BI113" s="3">
        <v>265409</v>
      </c>
      <c r="BJ113" s="5">
        <v>0.3339350331585893</v>
      </c>
      <c r="BK113" s="5">
        <v>0.30388534355803803</v>
      </c>
      <c r="BL113" s="5">
        <v>0.32613581156263222</v>
      </c>
      <c r="BM113" s="5">
        <v>0.27324481912011944</v>
      </c>
      <c r="BN113" s="5">
        <v>0.21353703319710235</v>
      </c>
      <c r="BO113" s="18">
        <f t="shared" si="8"/>
        <v>1</v>
      </c>
      <c r="BP113" s="5">
        <f t="shared" si="10"/>
        <v>0</v>
      </c>
      <c r="BQ113" s="5">
        <f t="shared" si="11"/>
        <v>0</v>
      </c>
      <c r="BR113" s="18">
        <f t="shared" si="9"/>
        <v>0</v>
      </c>
      <c r="BS113" s="3">
        <v>119692</v>
      </c>
      <c r="BT113" s="3">
        <v>91619</v>
      </c>
      <c r="BU113" s="3">
        <v>104052</v>
      </c>
      <c r="BV113" s="3">
        <v>124983</v>
      </c>
      <c r="BW113" s="3">
        <v>95772</v>
      </c>
      <c r="BX113" s="3">
        <v>19985</v>
      </c>
      <c r="BY113" s="3">
        <v>4991</v>
      </c>
      <c r="BZ113" s="3">
        <v>16028</v>
      </c>
      <c r="CA113" s="3">
        <v>10648</v>
      </c>
      <c r="CB113" s="3">
        <v>9819</v>
      </c>
      <c r="CC113" s="3">
        <v>119692</v>
      </c>
      <c r="CD113" s="3">
        <v>91619</v>
      </c>
      <c r="CE113" s="3">
        <v>104052</v>
      </c>
      <c r="CF113" s="3">
        <v>124983</v>
      </c>
      <c r="CG113" s="3">
        <v>95772</v>
      </c>
    </row>
    <row r="114" spans="1:85" x14ac:dyDescent="0.25">
      <c r="A114" t="s">
        <v>79</v>
      </c>
      <c r="B114" s="3">
        <v>29691062</v>
      </c>
      <c r="C114" s="3">
        <v>33170740</v>
      </c>
      <c r="D114" s="3">
        <v>32817208</v>
      </c>
      <c r="E114" s="3">
        <v>32527990</v>
      </c>
      <c r="F114" s="3">
        <v>34253034</v>
      </c>
      <c r="G114" s="3">
        <v>1185759</v>
      </c>
      <c r="H114" s="3">
        <v>1196657</v>
      </c>
      <c r="I114" s="3">
        <v>1159583</v>
      </c>
      <c r="J114" s="3">
        <v>1087580</v>
      </c>
      <c r="K114" s="3">
        <v>1100197</v>
      </c>
      <c r="L114" s="3">
        <v>1040000</v>
      </c>
      <c r="M114" s="3">
        <v>1040000</v>
      </c>
      <c r="N114" s="3">
        <v>1040000</v>
      </c>
      <c r="O114" s="3">
        <v>1040000</v>
      </c>
      <c r="P114" s="3">
        <v>1040000</v>
      </c>
      <c r="Q114" s="3">
        <v>2199907</v>
      </c>
      <c r="R114" s="3">
        <v>2663625</v>
      </c>
      <c r="S114" s="3">
        <v>3209415</v>
      </c>
      <c r="T114" s="3">
        <v>3998992</v>
      </c>
      <c r="U114" s="3">
        <v>4048757</v>
      </c>
      <c r="V114" s="3">
        <v>2644848</v>
      </c>
      <c r="W114" s="3">
        <v>2717717</v>
      </c>
      <c r="X114" s="3">
        <v>1476900</v>
      </c>
      <c r="Y114" s="3">
        <v>1476900</v>
      </c>
      <c r="Z114" s="3">
        <v>5173521</v>
      </c>
      <c r="AA114" s="3">
        <v>285442</v>
      </c>
      <c r="AB114" s="3">
        <v>303337</v>
      </c>
      <c r="AC114" s="3">
        <v>342925</v>
      </c>
      <c r="AD114" s="3">
        <v>382214</v>
      </c>
      <c r="AE114" s="3">
        <v>416146</v>
      </c>
      <c r="AF114" s="3">
        <v>163259</v>
      </c>
      <c r="AG114" s="3">
        <v>158207</v>
      </c>
      <c r="AH114" s="3">
        <v>156515</v>
      </c>
      <c r="AI114" s="3">
        <v>154823</v>
      </c>
      <c r="AJ114" s="3">
        <v>153131</v>
      </c>
      <c r="AK114" s="3">
        <v>21988217</v>
      </c>
      <c r="AL114" s="3">
        <v>22585035</v>
      </c>
      <c r="AM114" s="3">
        <v>22073477</v>
      </c>
      <c r="AN114" s="3">
        <v>19260683</v>
      </c>
      <c r="AO114" s="3">
        <v>19277263</v>
      </c>
      <c r="AP114" s="3">
        <v>119640662</v>
      </c>
      <c r="AQ114" s="3">
        <v>117880107</v>
      </c>
      <c r="AR114" s="3">
        <v>114815136</v>
      </c>
      <c r="AS114" s="3">
        <v>119368927</v>
      </c>
      <c r="AT114" s="3">
        <v>120128258</v>
      </c>
      <c r="AU114" s="3">
        <v>2495888</v>
      </c>
      <c r="AV114" s="3">
        <v>2263608</v>
      </c>
      <c r="AW114" s="3">
        <v>2653690</v>
      </c>
      <c r="AX114" s="3">
        <v>3552839</v>
      </c>
      <c r="AY114" s="3">
        <v>2851076</v>
      </c>
      <c r="AZ114" s="3">
        <v>2787226</v>
      </c>
      <c r="BA114" s="3">
        <v>2537805</v>
      </c>
      <c r="BB114" s="3">
        <v>2838785</v>
      </c>
      <c r="BC114" s="3">
        <v>3734787</v>
      </c>
      <c r="BD114" s="3">
        <v>3078541</v>
      </c>
      <c r="BE114" s="3">
        <v>291338</v>
      </c>
      <c r="BF114" s="3">
        <v>274197</v>
      </c>
      <c r="BG114" s="3">
        <v>185095</v>
      </c>
      <c r="BH114" s="3">
        <v>181948</v>
      </c>
      <c r="BI114" s="3">
        <v>227465</v>
      </c>
      <c r="BJ114" s="5">
        <v>0.54229222890429407</v>
      </c>
      <c r="BK114" s="5">
        <v>0.4994107112248577</v>
      </c>
      <c r="BL114" s="5">
        <v>0.52759331897272954</v>
      </c>
      <c r="BM114" s="5">
        <v>0.47855125339142501</v>
      </c>
      <c r="BN114" s="5">
        <v>0.53795872785192722</v>
      </c>
      <c r="BO114" s="18">
        <f t="shared" si="8"/>
        <v>0</v>
      </c>
      <c r="BP114" s="5">
        <f t="shared" si="10"/>
        <v>1615601</v>
      </c>
      <c r="BQ114" s="5">
        <f t="shared" si="11"/>
        <v>0.52479437499776682</v>
      </c>
      <c r="BR114" s="18">
        <f t="shared" si="9"/>
        <v>1</v>
      </c>
      <c r="BS114" s="3">
        <v>1511491</v>
      </c>
      <c r="BT114" s="3">
        <v>1267407</v>
      </c>
      <c r="BU114" s="3">
        <v>1497724</v>
      </c>
      <c r="BV114" s="3">
        <v>1787287</v>
      </c>
      <c r="BW114" s="3">
        <v>1656128</v>
      </c>
      <c r="BX114" s="3">
        <v>24037</v>
      </c>
      <c r="BY114" s="3">
        <v>26545</v>
      </c>
      <c r="BZ114" s="3">
        <v>24842</v>
      </c>
      <c r="CA114" s="3">
        <v>38413</v>
      </c>
      <c r="CB114" s="3">
        <v>40527</v>
      </c>
      <c r="CC114" s="3">
        <v>1514486</v>
      </c>
      <c r="CD114" s="3">
        <v>1267407</v>
      </c>
      <c r="CE114" s="3">
        <v>1497724</v>
      </c>
      <c r="CF114" s="3">
        <v>1787287</v>
      </c>
      <c r="CG114" s="3">
        <v>1656128</v>
      </c>
    </row>
    <row r="115" spans="1:85" x14ac:dyDescent="0.25">
      <c r="A115" t="s">
        <v>145</v>
      </c>
      <c r="B115" s="3">
        <v>38210439</v>
      </c>
      <c r="C115" s="3">
        <v>43055252</v>
      </c>
      <c r="D115" s="3">
        <v>47024214</v>
      </c>
      <c r="E115" s="3">
        <v>49335501</v>
      </c>
      <c r="F115" s="3">
        <v>46256494</v>
      </c>
      <c r="G115" s="3">
        <v>18378848</v>
      </c>
      <c r="H115" s="3">
        <v>20127891</v>
      </c>
      <c r="I115" s="3">
        <v>23518067</v>
      </c>
      <c r="J115" s="3">
        <v>27281175</v>
      </c>
      <c r="K115" s="3">
        <v>25838151</v>
      </c>
      <c r="L115" s="3">
        <v>910000</v>
      </c>
      <c r="M115" s="3">
        <v>910000</v>
      </c>
      <c r="N115" s="3">
        <v>910000</v>
      </c>
      <c r="O115" s="3">
        <v>910000</v>
      </c>
      <c r="P115" s="3">
        <v>910000</v>
      </c>
      <c r="Q115" s="3">
        <v>20465299</v>
      </c>
      <c r="R115" s="3">
        <v>21110807</v>
      </c>
      <c r="S115" s="3">
        <v>21436803</v>
      </c>
      <c r="T115" s="3">
        <v>21539136</v>
      </c>
      <c r="U115" s="3">
        <v>21547221</v>
      </c>
      <c r="V115" s="3">
        <v>10117751</v>
      </c>
      <c r="W115" s="3">
        <v>11945983</v>
      </c>
      <c r="X115" s="3">
        <v>11822098</v>
      </c>
      <c r="Y115" s="3">
        <v>10525142</v>
      </c>
      <c r="Z115" s="3">
        <v>9750128</v>
      </c>
      <c r="AA115" s="3">
        <v>480788</v>
      </c>
      <c r="AB115" s="3">
        <v>406009</v>
      </c>
      <c r="AC115" s="3">
        <v>376936</v>
      </c>
      <c r="AD115" s="3">
        <v>359133</v>
      </c>
      <c r="AE115" s="3">
        <v>335387</v>
      </c>
      <c r="AF115" s="3">
        <v>149040</v>
      </c>
      <c r="AG115" s="3">
        <v>122831</v>
      </c>
      <c r="AH115" s="3">
        <v>100274</v>
      </c>
      <c r="AI115" s="3">
        <v>89774</v>
      </c>
      <c r="AJ115" s="3">
        <v>99248</v>
      </c>
      <c r="AK115" s="3">
        <v>1188464</v>
      </c>
      <c r="AL115" s="3">
        <v>2895105</v>
      </c>
      <c r="AM115" s="3">
        <v>6761666</v>
      </c>
      <c r="AN115" s="3">
        <v>8672690</v>
      </c>
      <c r="AO115" s="3">
        <v>8433202</v>
      </c>
      <c r="AP115" s="3">
        <v>18878960</v>
      </c>
      <c r="AQ115" s="3">
        <v>22970957</v>
      </c>
      <c r="AR115" s="3">
        <v>27543138</v>
      </c>
      <c r="AS115" s="3">
        <v>27325880</v>
      </c>
      <c r="AT115" s="3">
        <v>26701543</v>
      </c>
      <c r="AU115" s="3">
        <v>618886</v>
      </c>
      <c r="AV115" s="3">
        <v>1629567</v>
      </c>
      <c r="AW115" s="3">
        <v>1527746</v>
      </c>
      <c r="AX115" s="3">
        <v>509979</v>
      </c>
      <c r="AY115" s="3">
        <v>70349</v>
      </c>
      <c r="AZ115" s="3">
        <v>3113575</v>
      </c>
      <c r="BA115" s="3">
        <v>3776770</v>
      </c>
      <c r="BB115" s="3">
        <v>3483237</v>
      </c>
      <c r="BC115" s="3">
        <v>2480848</v>
      </c>
      <c r="BD115" s="3">
        <v>2183473</v>
      </c>
      <c r="BE115" s="3">
        <v>2494689</v>
      </c>
      <c r="BF115" s="3">
        <v>2147203</v>
      </c>
      <c r="BG115" s="3">
        <v>1955491</v>
      </c>
      <c r="BH115" s="3">
        <v>1970869</v>
      </c>
      <c r="BI115" s="3">
        <v>2113124</v>
      </c>
      <c r="BJ115" s="5">
        <v>3.7504248331901433</v>
      </c>
      <c r="BK115" s="5">
        <v>2.6167386417494316</v>
      </c>
      <c r="BL115" s="5">
        <v>2.814047967450966</v>
      </c>
      <c r="BM115" s="5">
        <v>3.751395893662167</v>
      </c>
      <c r="BN115" s="5">
        <v>4.1276558033921189</v>
      </c>
      <c r="BO115" s="18">
        <f t="shared" si="8"/>
        <v>0</v>
      </c>
      <c r="BP115" s="5">
        <f t="shared" si="10"/>
        <v>315978</v>
      </c>
      <c r="BQ115" s="5">
        <f t="shared" si="11"/>
        <v>0.14471349084692139</v>
      </c>
      <c r="BR115" s="18">
        <f t="shared" si="9"/>
        <v>0</v>
      </c>
      <c r="BS115" s="3">
        <v>11677229</v>
      </c>
      <c r="BT115" s="3">
        <v>9882820</v>
      </c>
      <c r="BU115" s="3">
        <v>9801996</v>
      </c>
      <c r="BV115" s="3">
        <v>9306643</v>
      </c>
      <c r="BW115" s="3">
        <v>9012625</v>
      </c>
      <c r="BX115" s="3">
        <v>11176951</v>
      </c>
      <c r="BY115" s="3">
        <v>9420210</v>
      </c>
      <c r="BZ115" s="3">
        <v>9156045</v>
      </c>
      <c r="CA115" s="3">
        <v>8986246</v>
      </c>
      <c r="CB115" s="3">
        <v>8696647</v>
      </c>
      <c r="CC115" s="3">
        <v>11734199</v>
      </c>
      <c r="CD115" s="3">
        <v>10111830</v>
      </c>
      <c r="CE115" s="3">
        <v>10089068</v>
      </c>
      <c r="CF115" s="3">
        <v>9388015</v>
      </c>
      <c r="CG115" s="3">
        <v>9087194</v>
      </c>
    </row>
    <row r="116" spans="1:85" x14ac:dyDescent="0.25">
      <c r="A116" t="s">
        <v>146</v>
      </c>
      <c r="B116" s="3">
        <v>20503511</v>
      </c>
      <c r="C116" s="3">
        <v>39027031</v>
      </c>
      <c r="D116" s="3">
        <v>47940022</v>
      </c>
      <c r="E116" s="3">
        <v>44656115</v>
      </c>
      <c r="F116" s="3">
        <v>22112625</v>
      </c>
      <c r="G116" s="3">
        <v>2079939</v>
      </c>
      <c r="H116" s="3">
        <v>2022417</v>
      </c>
      <c r="I116" s="3">
        <v>58570</v>
      </c>
      <c r="J116" s="3">
        <v>53186</v>
      </c>
      <c r="K116" s="3">
        <v>29992</v>
      </c>
      <c r="L116" s="3">
        <v>100000</v>
      </c>
      <c r="M116" s="3">
        <v>100000</v>
      </c>
      <c r="N116" s="3">
        <v>100000</v>
      </c>
      <c r="O116" s="3">
        <v>100000</v>
      </c>
      <c r="P116" s="3">
        <v>100000</v>
      </c>
      <c r="Q116" s="3">
        <v>2396777</v>
      </c>
      <c r="R116" s="3">
        <v>6621278</v>
      </c>
      <c r="S116" s="3">
        <v>6781276</v>
      </c>
      <c r="T116" s="3">
        <v>7525398</v>
      </c>
      <c r="U116" s="3">
        <v>5791850</v>
      </c>
      <c r="V116" s="3">
        <v>0</v>
      </c>
      <c r="W116" s="3">
        <v>16092751</v>
      </c>
      <c r="X116" s="3">
        <v>17811038</v>
      </c>
      <c r="Y116" s="3">
        <v>17729806</v>
      </c>
      <c r="Z116" s="3">
        <v>1794216</v>
      </c>
      <c r="AA116" s="3">
        <v>16408693</v>
      </c>
      <c r="AB116" s="3">
        <v>13936393</v>
      </c>
      <c r="AC116" s="3">
        <v>19791182</v>
      </c>
      <c r="AD116" s="3">
        <v>16260146</v>
      </c>
      <c r="AE116" s="3">
        <v>13339362</v>
      </c>
      <c r="AF116" s="3">
        <v>3826381</v>
      </c>
      <c r="AG116" s="3">
        <v>1841326</v>
      </c>
      <c r="AH116" s="3">
        <v>8101778</v>
      </c>
      <c r="AI116" s="3">
        <v>8190408</v>
      </c>
      <c r="AJ116" s="3">
        <v>8165465</v>
      </c>
      <c r="AK116" s="3">
        <v>651245</v>
      </c>
      <c r="AL116" s="3">
        <v>1440182</v>
      </c>
      <c r="AM116" s="3">
        <v>2944039</v>
      </c>
      <c r="AN116" s="3">
        <v>2317239</v>
      </c>
      <c r="AO116" s="3">
        <v>451548</v>
      </c>
      <c r="AP116" s="3">
        <v>9591056</v>
      </c>
      <c r="AQ116" s="3">
        <v>12439619</v>
      </c>
      <c r="AR116" s="3">
        <v>37928526</v>
      </c>
      <c r="AS116" s="3">
        <v>7963043</v>
      </c>
      <c r="AT116" s="3">
        <v>1959136</v>
      </c>
      <c r="AU116" s="3">
        <v>53078</v>
      </c>
      <c r="AV116" s="3">
        <v>123391</v>
      </c>
      <c r="AW116" s="3">
        <v>619972</v>
      </c>
      <c r="AX116" s="3">
        <v>1813076</v>
      </c>
      <c r="AY116" s="3">
        <v>1089455</v>
      </c>
      <c r="AZ116" s="3">
        <v>126201</v>
      </c>
      <c r="BA116" s="3">
        <v>181298</v>
      </c>
      <c r="BB116" s="3">
        <v>827831</v>
      </c>
      <c r="BC116" s="3">
        <v>1825370</v>
      </c>
      <c r="BD116" s="3">
        <v>1106845</v>
      </c>
      <c r="BE116" s="3">
        <v>73123</v>
      </c>
      <c r="BF116" s="3">
        <v>57907</v>
      </c>
      <c r="BG116" s="3">
        <v>207859</v>
      </c>
      <c r="BH116" s="3">
        <v>12294</v>
      </c>
      <c r="BI116" s="3">
        <v>17390</v>
      </c>
      <c r="BJ116" s="5">
        <v>0.38486224356383864</v>
      </c>
      <c r="BK116" s="5">
        <v>0.75309159505344792</v>
      </c>
      <c r="BL116" s="5">
        <v>0.35882565402841882</v>
      </c>
      <c r="BM116" s="5">
        <v>0.46225915841719761</v>
      </c>
      <c r="BN116" s="5">
        <v>0.43636733237264475</v>
      </c>
      <c r="BO116" s="18">
        <f t="shared" si="8"/>
        <v>0</v>
      </c>
      <c r="BP116" s="5">
        <f t="shared" si="10"/>
        <v>482779</v>
      </c>
      <c r="BQ116" s="5">
        <f t="shared" si="11"/>
        <v>0.43617579697247583</v>
      </c>
      <c r="BR116" s="18">
        <f t="shared" si="9"/>
        <v>1</v>
      </c>
      <c r="BS116" s="3">
        <v>48570</v>
      </c>
      <c r="BT116" s="3">
        <v>136534</v>
      </c>
      <c r="BU116" s="3">
        <v>297047</v>
      </c>
      <c r="BV116" s="3">
        <v>843794</v>
      </c>
      <c r="BW116" s="3">
        <v>482991</v>
      </c>
      <c r="BX116" s="3">
        <v>679</v>
      </c>
      <c r="BY116" s="3">
        <v>1941</v>
      </c>
      <c r="BZ116" s="3">
        <v>3134</v>
      </c>
      <c r="CA116" s="3">
        <v>4019</v>
      </c>
      <c r="CB116" s="3">
        <v>212</v>
      </c>
      <c r="CC116" s="3">
        <v>48570</v>
      </c>
      <c r="CD116" s="3">
        <v>136534</v>
      </c>
      <c r="CE116" s="3">
        <v>297048</v>
      </c>
      <c r="CF116" s="3">
        <v>843794</v>
      </c>
      <c r="CG116" s="3">
        <v>482991</v>
      </c>
    </row>
    <row r="117" spans="1:85" x14ac:dyDescent="0.25">
      <c r="A117" t="s">
        <v>147</v>
      </c>
      <c r="B117" s="3">
        <v>11574386</v>
      </c>
      <c r="C117" s="3">
        <v>15017780</v>
      </c>
      <c r="D117" s="3">
        <v>17498484</v>
      </c>
      <c r="E117" s="3">
        <v>17931371</v>
      </c>
      <c r="F117" s="3">
        <v>19806818</v>
      </c>
      <c r="G117" s="3">
        <v>3061422</v>
      </c>
      <c r="H117" s="3">
        <v>5197098</v>
      </c>
      <c r="I117" s="3">
        <v>6805812</v>
      </c>
      <c r="J117" s="3">
        <v>7436273</v>
      </c>
      <c r="K117" s="3">
        <v>7898691</v>
      </c>
      <c r="L117" s="3">
        <v>46800</v>
      </c>
      <c r="M117" s="3">
        <v>46800</v>
      </c>
      <c r="N117" s="3">
        <v>46800</v>
      </c>
      <c r="O117" s="3">
        <v>46800</v>
      </c>
      <c r="P117" s="3">
        <v>46800</v>
      </c>
      <c r="Q117" s="3">
        <v>1827930</v>
      </c>
      <c r="R117" s="3">
        <v>1795465</v>
      </c>
      <c r="S117" s="3">
        <v>832468</v>
      </c>
      <c r="T117" s="3">
        <v>2516736</v>
      </c>
      <c r="U117" s="3">
        <v>2317602</v>
      </c>
      <c r="V117" s="3">
        <v>1845962</v>
      </c>
      <c r="W117" s="3">
        <v>2971225</v>
      </c>
      <c r="X117" s="3">
        <v>2784714</v>
      </c>
      <c r="Y117" s="3">
        <v>2385415</v>
      </c>
      <c r="Z117" s="3">
        <v>2585064</v>
      </c>
      <c r="AA117" s="3">
        <v>329058</v>
      </c>
      <c r="AB117" s="3">
        <v>1486715</v>
      </c>
      <c r="AC117" s="3">
        <v>1876297</v>
      </c>
      <c r="AD117" s="3">
        <v>1339514</v>
      </c>
      <c r="AE117" s="3">
        <v>2411579</v>
      </c>
      <c r="AF117" s="3">
        <v>56362</v>
      </c>
      <c r="AG117" s="3">
        <v>41529</v>
      </c>
      <c r="AH117" s="3">
        <v>17503</v>
      </c>
      <c r="AI117" s="3">
        <v>10560</v>
      </c>
      <c r="AJ117" s="3">
        <v>6943</v>
      </c>
      <c r="AK117" s="3">
        <v>3829284</v>
      </c>
      <c r="AL117" s="3">
        <v>4236230</v>
      </c>
      <c r="AM117" s="3">
        <v>6073770</v>
      </c>
      <c r="AN117" s="3">
        <v>6792021</v>
      </c>
      <c r="AO117" s="3">
        <v>6307140</v>
      </c>
      <c r="AP117" s="3">
        <v>9490636</v>
      </c>
      <c r="AQ117" s="3">
        <v>11260895</v>
      </c>
      <c r="AR117" s="3">
        <v>13600010</v>
      </c>
      <c r="AS117" s="3">
        <v>13489553</v>
      </c>
      <c r="AT117" s="3">
        <v>14499285</v>
      </c>
      <c r="AU117" s="3">
        <v>418200</v>
      </c>
      <c r="AV117" s="3">
        <v>262282</v>
      </c>
      <c r="AW117" s="3">
        <v>-75672</v>
      </c>
      <c r="AX117" s="3">
        <v>159162</v>
      </c>
      <c r="AY117" s="3">
        <v>326924</v>
      </c>
      <c r="AZ117" s="3">
        <v>1423869</v>
      </c>
      <c r="BA117" s="3">
        <v>1083240</v>
      </c>
      <c r="BB117" s="3">
        <v>698718</v>
      </c>
      <c r="BC117" s="3">
        <v>1275513</v>
      </c>
      <c r="BD117" s="3">
        <v>1405174</v>
      </c>
      <c r="BE117" s="3">
        <v>1005669</v>
      </c>
      <c r="BF117" s="3">
        <v>820958</v>
      </c>
      <c r="BG117" s="3">
        <v>774390</v>
      </c>
      <c r="BH117" s="3">
        <v>1116351</v>
      </c>
      <c r="BI117" s="3">
        <v>1078250</v>
      </c>
      <c r="BJ117" s="5">
        <v>0.26135971778302641</v>
      </c>
      <c r="BK117" s="5">
        <v>0.30816070307595733</v>
      </c>
      <c r="BL117" s="5">
        <v>0.69217481158350003</v>
      </c>
      <c r="BM117" s="5">
        <v>0.41272335131041393</v>
      </c>
      <c r="BN117" s="5">
        <v>0.47429428668620399</v>
      </c>
      <c r="BO117" s="18">
        <f t="shared" si="8"/>
        <v>0</v>
      </c>
      <c r="BP117" s="5">
        <f t="shared" si="10"/>
        <v>664346</v>
      </c>
      <c r="BQ117" s="5">
        <f t="shared" si="11"/>
        <v>0.47278557673284588</v>
      </c>
      <c r="BR117" s="18">
        <f t="shared" si="9"/>
        <v>1</v>
      </c>
      <c r="BS117" s="3">
        <v>372142</v>
      </c>
      <c r="BT117" s="3">
        <v>333812</v>
      </c>
      <c r="BU117" s="3">
        <v>483635</v>
      </c>
      <c r="BV117" s="3">
        <v>526434</v>
      </c>
      <c r="BW117" s="3">
        <v>666466</v>
      </c>
      <c r="BX117" s="3">
        <v>1442</v>
      </c>
      <c r="BY117" s="3">
        <v>2129</v>
      </c>
      <c r="BZ117" s="3">
        <v>3084</v>
      </c>
      <c r="CA117" s="3">
        <v>2031</v>
      </c>
      <c r="CB117" s="3">
        <v>2120</v>
      </c>
      <c r="CC117" s="3">
        <v>372142</v>
      </c>
      <c r="CD117" s="3">
        <v>333504</v>
      </c>
      <c r="CE117" s="3">
        <v>483677</v>
      </c>
      <c r="CF117" s="3">
        <v>526434</v>
      </c>
      <c r="CG117" s="3">
        <v>666466</v>
      </c>
    </row>
    <row r="118" spans="1:85" x14ac:dyDescent="0.25">
      <c r="A118" t="s">
        <v>80</v>
      </c>
      <c r="B118" s="3">
        <v>9964748</v>
      </c>
      <c r="C118" s="3">
        <v>9774936</v>
      </c>
      <c r="D118" s="3">
        <v>10299133</v>
      </c>
      <c r="E118" s="3">
        <v>9234842</v>
      </c>
      <c r="F118" s="3">
        <v>8632884</v>
      </c>
      <c r="G118" s="3">
        <v>936046</v>
      </c>
      <c r="H118" s="3">
        <v>904748</v>
      </c>
      <c r="I118" s="3">
        <v>845820</v>
      </c>
      <c r="J118" s="3">
        <v>974948</v>
      </c>
      <c r="K118" s="3">
        <v>904316</v>
      </c>
      <c r="L118" s="3">
        <v>20800</v>
      </c>
      <c r="M118" s="3">
        <v>20800</v>
      </c>
      <c r="N118" s="3">
        <v>20800</v>
      </c>
      <c r="O118" s="3">
        <v>500000</v>
      </c>
      <c r="P118" s="3">
        <v>500000</v>
      </c>
      <c r="Q118" s="3">
        <v>626189</v>
      </c>
      <c r="R118" s="3">
        <v>679436</v>
      </c>
      <c r="S118" s="3">
        <v>740775</v>
      </c>
      <c r="T118" s="3">
        <v>310508</v>
      </c>
      <c r="U118" s="3">
        <v>361610</v>
      </c>
      <c r="V118" s="3">
        <v>1719625</v>
      </c>
      <c r="W118" s="3">
        <v>1149341</v>
      </c>
      <c r="X118" s="3">
        <v>1041607</v>
      </c>
      <c r="Y118" s="3">
        <v>653687</v>
      </c>
      <c r="Z118" s="3">
        <v>922357</v>
      </c>
      <c r="AA118" s="3">
        <v>566829</v>
      </c>
      <c r="AB118" s="3">
        <v>508173</v>
      </c>
      <c r="AC118" s="3">
        <v>565810</v>
      </c>
      <c r="AD118" s="3">
        <v>596188</v>
      </c>
      <c r="AE118" s="3">
        <v>568256</v>
      </c>
      <c r="AF118" s="3">
        <v>28545</v>
      </c>
      <c r="AG118" s="3">
        <v>13545</v>
      </c>
      <c r="AH118" s="3">
        <v>13545</v>
      </c>
      <c r="AI118" s="3">
        <v>0</v>
      </c>
      <c r="AJ118" s="3">
        <v>0</v>
      </c>
      <c r="AK118" s="3">
        <v>3657859</v>
      </c>
      <c r="AL118" s="3">
        <v>4100841</v>
      </c>
      <c r="AM118" s="3">
        <v>4330496</v>
      </c>
      <c r="AN118" s="3">
        <v>4409801</v>
      </c>
      <c r="AO118" s="3">
        <v>3818242</v>
      </c>
      <c r="AP118" s="3">
        <v>11555830</v>
      </c>
      <c r="AQ118" s="3">
        <v>12374391</v>
      </c>
      <c r="AR118" s="3">
        <v>12279379</v>
      </c>
      <c r="AS118" s="3">
        <v>12063039</v>
      </c>
      <c r="AT118" s="3">
        <v>11899072</v>
      </c>
      <c r="AU118" s="3">
        <v>380346</v>
      </c>
      <c r="AV118" s="3">
        <v>292306</v>
      </c>
      <c r="AW118" s="3">
        <v>284995</v>
      </c>
      <c r="AX118" s="3">
        <v>311016</v>
      </c>
      <c r="AY118" s="3">
        <v>442033</v>
      </c>
      <c r="AZ118" s="3">
        <v>641831</v>
      </c>
      <c r="BA118" s="3">
        <v>547701</v>
      </c>
      <c r="BB118" s="3">
        <v>550693</v>
      </c>
      <c r="BC118" s="3">
        <v>582207</v>
      </c>
      <c r="BD118" s="3">
        <v>704298</v>
      </c>
      <c r="BE118" s="3">
        <v>261485</v>
      </c>
      <c r="BF118" s="3">
        <v>255395</v>
      </c>
      <c r="BG118" s="3">
        <v>265698</v>
      </c>
      <c r="BH118" s="3">
        <v>271191</v>
      </c>
      <c r="BI118" s="3">
        <v>262265</v>
      </c>
      <c r="BJ118" s="5">
        <v>0.3681483131852466</v>
      </c>
      <c r="BK118" s="5">
        <v>0.37590948345904063</v>
      </c>
      <c r="BL118" s="5">
        <v>0.44599985836028422</v>
      </c>
      <c r="BM118" s="5">
        <v>0.51540431496014305</v>
      </c>
      <c r="BN118" s="5">
        <v>0.42918906485606945</v>
      </c>
      <c r="BO118" s="18">
        <f t="shared" si="8"/>
        <v>0</v>
      </c>
      <c r="BP118" s="5">
        <f t="shared" si="10"/>
        <v>272717</v>
      </c>
      <c r="BQ118" s="5">
        <f t="shared" si="11"/>
        <v>0.38721819457104806</v>
      </c>
      <c r="BR118" s="18">
        <f t="shared" si="9"/>
        <v>1</v>
      </c>
      <c r="BS118" s="3">
        <v>236289</v>
      </c>
      <c r="BT118" s="3">
        <v>205886</v>
      </c>
      <c r="BU118" s="3">
        <v>245609</v>
      </c>
      <c r="BV118" s="3">
        <v>300072</v>
      </c>
      <c r="BW118" s="3">
        <v>302277</v>
      </c>
      <c r="BX118" s="3">
        <v>58851</v>
      </c>
      <c r="BY118" s="3">
        <v>69660</v>
      </c>
      <c r="BZ118" s="3">
        <v>66130</v>
      </c>
      <c r="CA118" s="3">
        <v>70290</v>
      </c>
      <c r="CB118" s="3">
        <v>29560</v>
      </c>
      <c r="CC118" s="3">
        <v>236289</v>
      </c>
      <c r="CD118" s="3">
        <v>205886</v>
      </c>
      <c r="CE118" s="3">
        <v>245609</v>
      </c>
      <c r="CF118" s="3">
        <v>300072</v>
      </c>
      <c r="CG118" s="3">
        <v>302277</v>
      </c>
    </row>
    <row r="119" spans="1:85" x14ac:dyDescent="0.25">
      <c r="A119" t="s">
        <v>81</v>
      </c>
      <c r="B119" s="3">
        <v>20915843</v>
      </c>
      <c r="C119" s="3">
        <v>19140204</v>
      </c>
      <c r="D119" s="3">
        <v>18392554</v>
      </c>
      <c r="E119" s="3">
        <v>19068472</v>
      </c>
      <c r="F119" s="3">
        <v>20828714</v>
      </c>
      <c r="G119" s="3">
        <v>416031</v>
      </c>
      <c r="H119" s="3">
        <v>369224</v>
      </c>
      <c r="I119" s="3">
        <v>343814</v>
      </c>
      <c r="J119" s="3">
        <v>280682</v>
      </c>
      <c r="K119" s="3">
        <v>235561</v>
      </c>
      <c r="L119" s="3">
        <v>2164500</v>
      </c>
      <c r="M119" s="3">
        <v>2164500</v>
      </c>
      <c r="N119" s="3">
        <v>2164500</v>
      </c>
      <c r="O119" s="3">
        <v>2164500</v>
      </c>
      <c r="P119" s="3">
        <v>2164500</v>
      </c>
      <c r="Q119" s="3">
        <v>4023906</v>
      </c>
      <c r="R119" s="3">
        <v>4059254</v>
      </c>
      <c r="S119" s="3">
        <v>4080177</v>
      </c>
      <c r="T119" s="3">
        <v>3912455</v>
      </c>
      <c r="U119" s="3">
        <v>3927593</v>
      </c>
      <c r="V119" s="3">
        <v>0</v>
      </c>
      <c r="W119" s="3">
        <v>550000</v>
      </c>
      <c r="X119" s="3">
        <v>0</v>
      </c>
      <c r="Y119" s="3">
        <v>0</v>
      </c>
      <c r="Z119" s="3">
        <v>0</v>
      </c>
      <c r="AA119" s="3">
        <v>711751</v>
      </c>
      <c r="AB119" s="3">
        <v>699417</v>
      </c>
      <c r="AC119" s="3">
        <v>675627</v>
      </c>
      <c r="AD119" s="3">
        <v>666902</v>
      </c>
      <c r="AE119" s="3">
        <v>574481</v>
      </c>
      <c r="AF119" s="3">
        <v>0</v>
      </c>
      <c r="AG119" s="3">
        <v>0</v>
      </c>
      <c r="AH119" s="3">
        <v>0</v>
      </c>
      <c r="AI119" s="3">
        <v>0</v>
      </c>
      <c r="AJ119" s="3">
        <v>369</v>
      </c>
      <c r="AK119" s="3">
        <v>6899663</v>
      </c>
      <c r="AL119" s="3">
        <v>4558465</v>
      </c>
      <c r="AM119" s="3">
        <v>5327587</v>
      </c>
      <c r="AN119" s="3">
        <v>6423757</v>
      </c>
      <c r="AO119" s="3">
        <v>7036640</v>
      </c>
      <c r="AP119" s="3">
        <v>26788947</v>
      </c>
      <c r="AQ119" s="3">
        <v>26639483</v>
      </c>
      <c r="AR119" s="3">
        <v>26173066</v>
      </c>
      <c r="AS119" s="3">
        <v>24826245</v>
      </c>
      <c r="AT119" s="3">
        <v>26068137</v>
      </c>
      <c r="AU119" s="3">
        <v>144420</v>
      </c>
      <c r="AV119" s="3">
        <v>317844</v>
      </c>
      <c r="AW119" s="3">
        <v>298565</v>
      </c>
      <c r="AX119" s="3">
        <v>-117847</v>
      </c>
      <c r="AY119" s="3">
        <v>247967</v>
      </c>
      <c r="AZ119" s="3">
        <v>449063</v>
      </c>
      <c r="BA119" s="3">
        <v>718928</v>
      </c>
      <c r="BB119" s="3">
        <v>556518</v>
      </c>
      <c r="BC119" s="3">
        <v>217293</v>
      </c>
      <c r="BD119" s="3">
        <v>491706</v>
      </c>
      <c r="BE119" s="3">
        <v>304643</v>
      </c>
      <c r="BF119" s="3">
        <v>401084</v>
      </c>
      <c r="BG119" s="3">
        <v>257953</v>
      </c>
      <c r="BH119" s="3">
        <v>335140</v>
      </c>
      <c r="BI119" s="3">
        <v>243739</v>
      </c>
      <c r="BJ119" s="5">
        <v>0.72297428200497482</v>
      </c>
      <c r="BK119" s="5">
        <v>0.35179878930852604</v>
      </c>
      <c r="BL119" s="5">
        <v>0.49994609338781493</v>
      </c>
      <c r="BM119" s="5">
        <v>1.7058027640098852</v>
      </c>
      <c r="BN119" s="5">
        <v>1.0056802235482178</v>
      </c>
      <c r="BO119" s="18">
        <f t="shared" si="8"/>
        <v>0</v>
      </c>
      <c r="BP119" s="5">
        <f t="shared" si="10"/>
        <v>166530</v>
      </c>
      <c r="BQ119" s="5">
        <f t="shared" si="11"/>
        <v>0.3386779905065222</v>
      </c>
      <c r="BR119" s="18">
        <f t="shared" si="9"/>
        <v>1</v>
      </c>
      <c r="BS119" s="3">
        <v>324661</v>
      </c>
      <c r="BT119" s="3">
        <v>252918</v>
      </c>
      <c r="BU119" s="3">
        <v>278229</v>
      </c>
      <c r="BV119" s="3">
        <v>370659</v>
      </c>
      <c r="BW119" s="3">
        <v>494499</v>
      </c>
      <c r="BX119" s="3">
        <v>334111</v>
      </c>
      <c r="BY119" s="3">
        <v>163886</v>
      </c>
      <c r="BZ119" s="3">
        <v>157338</v>
      </c>
      <c r="CA119" s="3">
        <v>197341</v>
      </c>
      <c r="CB119" s="3">
        <v>327969</v>
      </c>
      <c r="CC119" s="3">
        <v>324774</v>
      </c>
      <c r="CD119" s="3">
        <v>250386</v>
      </c>
      <c r="CE119" s="3">
        <v>289583</v>
      </c>
      <c r="CF119" s="3">
        <v>383258</v>
      </c>
      <c r="CG119" s="3">
        <v>499544</v>
      </c>
    </row>
    <row r="120" spans="1:85" x14ac:dyDescent="0.25">
      <c r="A120" t="s">
        <v>148</v>
      </c>
      <c r="B120" s="3">
        <v>27344114</v>
      </c>
      <c r="C120" s="3">
        <v>27929626</v>
      </c>
      <c r="D120" s="3">
        <v>28702682</v>
      </c>
      <c r="E120" s="3">
        <v>30222745</v>
      </c>
      <c r="F120" s="3">
        <v>29780606</v>
      </c>
      <c r="G120" s="3">
        <v>11229354</v>
      </c>
      <c r="H120" s="3">
        <v>11097120</v>
      </c>
      <c r="I120" s="3">
        <v>10938975</v>
      </c>
      <c r="J120" s="3">
        <v>12789330</v>
      </c>
      <c r="K120" s="3">
        <v>12515381</v>
      </c>
      <c r="L120" s="3">
        <v>2700000</v>
      </c>
      <c r="M120" s="3">
        <v>2700000</v>
      </c>
      <c r="N120" s="3">
        <v>2700000</v>
      </c>
      <c r="O120" s="3">
        <v>2700000</v>
      </c>
      <c r="P120" s="3">
        <v>2700000</v>
      </c>
      <c r="Q120" s="3">
        <v>6315148</v>
      </c>
      <c r="R120" s="3">
        <v>6528449</v>
      </c>
      <c r="S120" s="3">
        <v>6589891</v>
      </c>
      <c r="T120" s="3">
        <v>6754871</v>
      </c>
      <c r="U120" s="3">
        <v>6960618</v>
      </c>
      <c r="V120" s="3">
        <v>4413085</v>
      </c>
      <c r="W120" s="3">
        <v>3243225</v>
      </c>
      <c r="X120" s="3">
        <v>2161266</v>
      </c>
      <c r="Y120" s="3">
        <v>1375000</v>
      </c>
      <c r="Z120" s="3">
        <v>1125000</v>
      </c>
      <c r="AA120" s="3">
        <v>6298107</v>
      </c>
      <c r="AB120" s="3">
        <v>5833957</v>
      </c>
      <c r="AC120" s="3">
        <v>5749765</v>
      </c>
      <c r="AD120" s="3">
        <v>5815322</v>
      </c>
      <c r="AE120" s="3">
        <v>5829849</v>
      </c>
      <c r="AF120" s="3">
        <v>2832229</v>
      </c>
      <c r="AG120" s="3">
        <v>2889040</v>
      </c>
      <c r="AH120" s="3">
        <v>2926968</v>
      </c>
      <c r="AI120" s="3">
        <v>3096375</v>
      </c>
      <c r="AJ120" s="3">
        <v>3149619</v>
      </c>
      <c r="AK120" s="3">
        <v>3620129</v>
      </c>
      <c r="AL120" s="3">
        <v>5046453</v>
      </c>
      <c r="AM120" s="3">
        <v>7028731</v>
      </c>
      <c r="AN120" s="3">
        <v>10211582</v>
      </c>
      <c r="AO120" s="3">
        <v>9240425</v>
      </c>
      <c r="AP120" s="3">
        <v>20371560</v>
      </c>
      <c r="AQ120" s="3">
        <v>22803580</v>
      </c>
      <c r="AR120" s="3">
        <v>22886273</v>
      </c>
      <c r="AS120" s="3">
        <v>21416582</v>
      </c>
      <c r="AT120" s="3">
        <v>23486527</v>
      </c>
      <c r="AU120" s="3">
        <v>330908</v>
      </c>
      <c r="AV120" s="3">
        <v>253424</v>
      </c>
      <c r="AW120" s="3">
        <v>348474</v>
      </c>
      <c r="AX120" s="3">
        <v>89262</v>
      </c>
      <c r="AY120" s="3">
        <v>1352769</v>
      </c>
      <c r="AZ120" s="3">
        <v>755800</v>
      </c>
      <c r="BA120" s="3">
        <v>690489</v>
      </c>
      <c r="BB120" s="3">
        <v>758858</v>
      </c>
      <c r="BC120" s="3">
        <v>576186</v>
      </c>
      <c r="BD120" s="3">
        <v>1801675</v>
      </c>
      <c r="BE120" s="3">
        <v>424892</v>
      </c>
      <c r="BF120" s="3">
        <v>437065</v>
      </c>
      <c r="BG120" s="3">
        <v>410384</v>
      </c>
      <c r="BH120" s="3">
        <v>486924</v>
      </c>
      <c r="BI120" s="3">
        <v>448906</v>
      </c>
      <c r="BJ120" s="5">
        <v>0.35355914263032551</v>
      </c>
      <c r="BK120" s="5">
        <v>0.34449209183636526</v>
      </c>
      <c r="BL120" s="5">
        <v>0.37827103357940484</v>
      </c>
      <c r="BM120" s="5">
        <v>0.45883273803945251</v>
      </c>
      <c r="BN120" s="5">
        <v>0.12798645704691466</v>
      </c>
      <c r="BO120" s="18">
        <f t="shared" si="8"/>
        <v>1</v>
      </c>
      <c r="BP120" s="5">
        <f t="shared" si="10"/>
        <v>0</v>
      </c>
      <c r="BQ120" s="5">
        <f t="shared" si="11"/>
        <v>0</v>
      </c>
      <c r="BR120" s="18">
        <f t="shared" si="9"/>
        <v>0</v>
      </c>
      <c r="BS120" s="3">
        <v>267220</v>
      </c>
      <c r="BT120" s="3">
        <v>237868</v>
      </c>
      <c r="BU120" s="3">
        <v>287054</v>
      </c>
      <c r="BV120" s="3">
        <v>264373</v>
      </c>
      <c r="BW120" s="3">
        <v>230590</v>
      </c>
      <c r="BX120" s="3">
        <v>27228</v>
      </c>
      <c r="BY120" s="3">
        <v>28106</v>
      </c>
      <c r="BZ120" s="3">
        <v>23392</v>
      </c>
      <c r="CA120" s="3">
        <v>7558</v>
      </c>
      <c r="CB120" s="3">
        <v>217</v>
      </c>
      <c r="CC120" s="3">
        <v>-122901</v>
      </c>
      <c r="CD120" s="3">
        <v>-194165</v>
      </c>
      <c r="CE120" s="3">
        <v>90829</v>
      </c>
      <c r="CF120" s="3">
        <v>-140</v>
      </c>
      <c r="CG120" s="3">
        <v>800669</v>
      </c>
    </row>
    <row r="121" spans="1:85" x14ac:dyDescent="0.25">
      <c r="A121" t="s">
        <v>82</v>
      </c>
      <c r="B121" s="3">
        <v>29796218</v>
      </c>
      <c r="C121" s="3">
        <v>36390666</v>
      </c>
      <c r="D121" s="3">
        <v>33377016</v>
      </c>
      <c r="E121" s="3">
        <v>29275160</v>
      </c>
      <c r="F121" s="3">
        <v>27217783</v>
      </c>
      <c r="G121" s="3">
        <v>2507274</v>
      </c>
      <c r="H121" s="3">
        <v>2272456</v>
      </c>
      <c r="I121" s="3">
        <v>1825756</v>
      </c>
      <c r="J121" s="3">
        <v>1416441</v>
      </c>
      <c r="K121" s="3">
        <v>1018516</v>
      </c>
      <c r="L121" s="3">
        <v>4664000</v>
      </c>
      <c r="M121" s="3">
        <v>6000000</v>
      </c>
      <c r="N121" s="3">
        <v>6850000</v>
      </c>
      <c r="O121" s="3">
        <v>6850000</v>
      </c>
      <c r="P121" s="3">
        <v>6850000</v>
      </c>
      <c r="Q121" s="3">
        <v>1849271</v>
      </c>
      <c r="R121" s="3">
        <v>1981159</v>
      </c>
      <c r="S121" s="3">
        <v>1627898</v>
      </c>
      <c r="T121" s="3">
        <v>1763675</v>
      </c>
      <c r="U121" s="3">
        <v>1885126</v>
      </c>
      <c r="V121" s="3">
        <v>1521556</v>
      </c>
      <c r="W121" s="3">
        <v>2299316</v>
      </c>
      <c r="X121" s="3">
        <v>1478965</v>
      </c>
      <c r="Y121" s="3">
        <v>800326</v>
      </c>
      <c r="Z121" s="3">
        <v>581235</v>
      </c>
      <c r="AA121" s="3">
        <v>202327</v>
      </c>
      <c r="AB121" s="3">
        <v>182457</v>
      </c>
      <c r="AC121" s="3">
        <v>199391</v>
      </c>
      <c r="AD121" s="3">
        <v>253338</v>
      </c>
      <c r="AE121" s="3">
        <v>215881</v>
      </c>
      <c r="AF121" s="3">
        <v>107922</v>
      </c>
      <c r="AG121" s="3">
        <v>71948</v>
      </c>
      <c r="AH121" s="3">
        <v>61104</v>
      </c>
      <c r="AI121" s="3">
        <v>79465</v>
      </c>
      <c r="AJ121" s="3">
        <v>0</v>
      </c>
      <c r="AK121" s="3">
        <v>9182255</v>
      </c>
      <c r="AL121" s="3">
        <v>10768613</v>
      </c>
      <c r="AM121" s="3">
        <v>11471311</v>
      </c>
      <c r="AN121" s="3">
        <v>9972686</v>
      </c>
      <c r="AO121" s="3">
        <v>8417996</v>
      </c>
      <c r="AP121" s="3">
        <v>21024106</v>
      </c>
      <c r="AQ121" s="3">
        <v>23011267</v>
      </c>
      <c r="AR121" s="3">
        <v>22122061</v>
      </c>
      <c r="AS121" s="3">
        <v>20408480</v>
      </c>
      <c r="AT121" s="3">
        <v>19771547</v>
      </c>
      <c r="AU121" s="3">
        <v>1187443</v>
      </c>
      <c r="AV121" s="3">
        <v>988848</v>
      </c>
      <c r="AW121" s="3">
        <v>1009918</v>
      </c>
      <c r="AX121" s="3">
        <v>1062561</v>
      </c>
      <c r="AY121" s="3">
        <v>871739</v>
      </c>
      <c r="AZ121" s="3">
        <v>1820668</v>
      </c>
      <c r="BA121" s="3">
        <v>1756554</v>
      </c>
      <c r="BB121" s="3">
        <v>1837290</v>
      </c>
      <c r="BC121" s="3">
        <v>1785333</v>
      </c>
      <c r="BD121" s="3">
        <v>1535808</v>
      </c>
      <c r="BE121" s="3">
        <v>633225</v>
      </c>
      <c r="BF121" s="3">
        <v>767706</v>
      </c>
      <c r="BG121" s="3">
        <v>827372</v>
      </c>
      <c r="BH121" s="3">
        <v>722772</v>
      </c>
      <c r="BI121" s="3">
        <v>664069</v>
      </c>
      <c r="BJ121" s="5">
        <v>0.36554824932387453</v>
      </c>
      <c r="BK121" s="5">
        <v>0.33380471081446972</v>
      </c>
      <c r="BL121" s="5">
        <v>0.35787981211458181</v>
      </c>
      <c r="BM121" s="5">
        <v>0.41593865122080864</v>
      </c>
      <c r="BN121" s="5">
        <v>0.39904206775846979</v>
      </c>
      <c r="BO121" s="18">
        <f t="shared" si="8"/>
        <v>0</v>
      </c>
      <c r="BP121" s="5">
        <f t="shared" si="10"/>
        <v>611197</v>
      </c>
      <c r="BQ121" s="5">
        <f t="shared" si="11"/>
        <v>0.39796445909905404</v>
      </c>
      <c r="BR121" s="18">
        <f t="shared" si="9"/>
        <v>1</v>
      </c>
      <c r="BS121" s="3">
        <v>665542</v>
      </c>
      <c r="BT121" s="3">
        <v>586346</v>
      </c>
      <c r="BU121" s="3">
        <v>657529</v>
      </c>
      <c r="BV121" s="3">
        <v>742589</v>
      </c>
      <c r="BW121" s="3">
        <v>612852</v>
      </c>
      <c r="BX121" s="3">
        <v>44698</v>
      </c>
      <c r="BY121" s="3">
        <v>9331</v>
      </c>
      <c r="BZ121" s="3">
        <v>3468</v>
      </c>
      <c r="CA121" s="3">
        <v>21021</v>
      </c>
      <c r="CB121" s="3">
        <v>1655</v>
      </c>
      <c r="CC121" s="3">
        <v>647362</v>
      </c>
      <c r="CD121" s="3">
        <v>580089</v>
      </c>
      <c r="CE121" s="3">
        <v>657529</v>
      </c>
      <c r="CF121" s="3">
        <v>742905</v>
      </c>
      <c r="CG121" s="3">
        <v>612820</v>
      </c>
    </row>
    <row r="122" spans="1:85" x14ac:dyDescent="0.25">
      <c r="A122" t="s">
        <v>149</v>
      </c>
      <c r="B122" s="3">
        <v>8889006</v>
      </c>
      <c r="C122" s="3">
        <v>14428547</v>
      </c>
      <c r="D122" s="3">
        <v>13554948</v>
      </c>
      <c r="E122" s="3">
        <v>13397359</v>
      </c>
      <c r="F122" s="3">
        <v>12275039</v>
      </c>
      <c r="G122" s="3">
        <v>910513</v>
      </c>
      <c r="H122" s="3">
        <v>3669083</v>
      </c>
      <c r="I122" s="3">
        <v>3553927</v>
      </c>
      <c r="J122" s="3">
        <v>3349753</v>
      </c>
      <c r="K122" s="3">
        <v>3140056</v>
      </c>
      <c r="L122" s="3">
        <v>500000</v>
      </c>
      <c r="M122" s="3">
        <v>500000</v>
      </c>
      <c r="N122" s="3">
        <v>500000</v>
      </c>
      <c r="O122" s="3">
        <v>500000</v>
      </c>
      <c r="P122" s="3">
        <v>500000</v>
      </c>
      <c r="Q122" s="3">
        <v>3116819</v>
      </c>
      <c r="R122" s="3">
        <v>2716675</v>
      </c>
      <c r="S122" s="3">
        <v>2129843</v>
      </c>
      <c r="T122" s="3">
        <v>2147698</v>
      </c>
      <c r="U122" s="3">
        <v>1844344</v>
      </c>
      <c r="V122" s="3">
        <v>884273</v>
      </c>
      <c r="W122" s="3">
        <v>5184273</v>
      </c>
      <c r="X122" s="3">
        <v>5105715</v>
      </c>
      <c r="Y122" s="3">
        <v>4820620</v>
      </c>
      <c r="Z122" s="3">
        <v>4647685</v>
      </c>
      <c r="AA122" s="3">
        <v>442175</v>
      </c>
      <c r="AB122" s="3">
        <v>534400</v>
      </c>
      <c r="AC122" s="3">
        <v>506910</v>
      </c>
      <c r="AD122" s="3">
        <v>495488</v>
      </c>
      <c r="AE122" s="3">
        <v>511671</v>
      </c>
      <c r="AF122" s="3">
        <v>40693</v>
      </c>
      <c r="AG122" s="3">
        <v>27251</v>
      </c>
      <c r="AH122" s="3">
        <v>15305</v>
      </c>
      <c r="AI122" s="3">
        <v>7692</v>
      </c>
      <c r="AJ122" s="3">
        <v>19188</v>
      </c>
      <c r="AK122" s="3">
        <v>132899</v>
      </c>
      <c r="AL122" s="3">
        <v>116047</v>
      </c>
      <c r="AM122" s="3">
        <v>748624</v>
      </c>
      <c r="AN122" s="3">
        <v>607037</v>
      </c>
      <c r="AO122" s="3">
        <v>244670</v>
      </c>
      <c r="AP122" s="3">
        <v>13820031</v>
      </c>
      <c r="AQ122" s="3">
        <v>16570773</v>
      </c>
      <c r="AR122" s="3">
        <v>16846325</v>
      </c>
      <c r="AS122" s="3">
        <v>16026997</v>
      </c>
      <c r="AT122" s="3">
        <v>13619617</v>
      </c>
      <c r="AU122" s="3">
        <v>131124</v>
      </c>
      <c r="AV122" s="3">
        <v>511873</v>
      </c>
      <c r="AW122" s="3">
        <v>-354627</v>
      </c>
      <c r="AX122" s="3">
        <v>419060</v>
      </c>
      <c r="AY122" s="3">
        <v>307600</v>
      </c>
      <c r="AZ122" s="3">
        <v>579046</v>
      </c>
      <c r="BA122" s="3">
        <v>1062621</v>
      </c>
      <c r="BB122" s="3">
        <v>83009</v>
      </c>
      <c r="BC122" s="3">
        <v>794745</v>
      </c>
      <c r="BD122" s="3">
        <v>599200</v>
      </c>
      <c r="BE122" s="3">
        <v>447922</v>
      </c>
      <c r="BF122" s="3">
        <v>550748</v>
      </c>
      <c r="BG122" s="3">
        <v>437636</v>
      </c>
      <c r="BH122" s="3">
        <v>375685</v>
      </c>
      <c r="BI122" s="3">
        <v>291600</v>
      </c>
      <c r="BJ122" s="5">
        <v>4.8312223899310246E-2</v>
      </c>
      <c r="BK122" s="5">
        <v>0.12763158266211566</v>
      </c>
      <c r="BL122" s="5">
        <v>2.5827801804623594</v>
      </c>
      <c r="BM122" s="5">
        <v>0.27260442028575205</v>
      </c>
      <c r="BN122" s="5">
        <v>0.33560914552736981</v>
      </c>
      <c r="BO122" s="18">
        <f t="shared" si="8"/>
        <v>0</v>
      </c>
      <c r="BP122" s="5">
        <f t="shared" si="10"/>
        <v>194944</v>
      </c>
      <c r="BQ122" s="5">
        <f t="shared" si="11"/>
        <v>0.32534045393858479</v>
      </c>
      <c r="BR122" s="18">
        <f t="shared" si="9"/>
        <v>1</v>
      </c>
      <c r="BS122" s="3">
        <v>27975</v>
      </c>
      <c r="BT122" s="3">
        <v>135624</v>
      </c>
      <c r="BU122" s="3">
        <v>214394</v>
      </c>
      <c r="BV122" s="3">
        <v>216651</v>
      </c>
      <c r="BW122" s="3">
        <v>201097</v>
      </c>
      <c r="BX122" s="3">
        <v>4500</v>
      </c>
      <c r="BY122" s="3">
        <v>10169</v>
      </c>
      <c r="BZ122" s="3">
        <v>3829</v>
      </c>
      <c r="CA122" s="3">
        <v>3352</v>
      </c>
      <c r="CB122" s="3">
        <v>6153</v>
      </c>
      <c r="CC122" s="3">
        <v>27975</v>
      </c>
      <c r="CD122" s="3">
        <v>135624</v>
      </c>
      <c r="CE122" s="3">
        <v>214394</v>
      </c>
      <c r="CF122" s="3">
        <v>216651</v>
      </c>
      <c r="CG122" s="3">
        <v>201065</v>
      </c>
    </row>
    <row r="123" spans="1:85" x14ac:dyDescent="0.25">
      <c r="A123" t="s">
        <v>83</v>
      </c>
      <c r="B123" s="3">
        <v>20486262</v>
      </c>
      <c r="C123" s="3">
        <v>20226885</v>
      </c>
      <c r="D123" s="3">
        <v>23311941</v>
      </c>
      <c r="E123" s="3">
        <v>23296347</v>
      </c>
      <c r="F123" s="3">
        <v>25209181</v>
      </c>
      <c r="G123" s="3">
        <v>882531</v>
      </c>
      <c r="H123" s="3">
        <v>794053</v>
      </c>
      <c r="I123" s="3">
        <v>766305</v>
      </c>
      <c r="J123" s="3">
        <v>691547</v>
      </c>
      <c r="K123" s="3">
        <v>599110</v>
      </c>
      <c r="L123" s="3">
        <v>3744000</v>
      </c>
      <c r="M123" s="3">
        <v>3744000</v>
      </c>
      <c r="N123" s="3">
        <v>3744000</v>
      </c>
      <c r="O123" s="3">
        <v>3744000</v>
      </c>
      <c r="P123" s="3">
        <v>3744000</v>
      </c>
      <c r="Q123" s="3">
        <v>1014853</v>
      </c>
      <c r="R123" s="3">
        <v>1431207</v>
      </c>
      <c r="S123" s="3">
        <v>1441640</v>
      </c>
      <c r="T123" s="3">
        <v>1423391</v>
      </c>
      <c r="U123" s="3">
        <v>1477089</v>
      </c>
      <c r="V123" s="3">
        <v>0</v>
      </c>
      <c r="W123" s="3">
        <v>483600</v>
      </c>
      <c r="X123" s="3">
        <v>428814</v>
      </c>
      <c r="Y123" s="3">
        <v>372690</v>
      </c>
      <c r="Z123" s="3">
        <v>315090</v>
      </c>
      <c r="AA123" s="3">
        <v>559480</v>
      </c>
      <c r="AB123" s="3">
        <v>550408</v>
      </c>
      <c r="AC123" s="3">
        <v>535135</v>
      </c>
      <c r="AD123" s="3">
        <v>459807</v>
      </c>
      <c r="AE123" s="3">
        <v>407754</v>
      </c>
      <c r="AF123" s="3">
        <v>32302</v>
      </c>
      <c r="AG123" s="3">
        <v>33399</v>
      </c>
      <c r="AH123" s="3">
        <v>35972</v>
      </c>
      <c r="AI123" s="3">
        <v>106</v>
      </c>
      <c r="AJ123" s="3">
        <v>286</v>
      </c>
      <c r="AK123" s="3">
        <v>2087288</v>
      </c>
      <c r="AL123" s="3">
        <v>1295296</v>
      </c>
      <c r="AM123" s="3">
        <v>2792545</v>
      </c>
      <c r="AN123" s="3">
        <v>4106411</v>
      </c>
      <c r="AO123" s="3">
        <v>4485003</v>
      </c>
      <c r="AP123" s="3">
        <v>69542132</v>
      </c>
      <c r="AQ123" s="3">
        <v>70939087</v>
      </c>
      <c r="AR123" s="3">
        <v>73565708</v>
      </c>
      <c r="AS123" s="3">
        <v>81474260</v>
      </c>
      <c r="AT123" s="3">
        <v>76361832</v>
      </c>
      <c r="AU123" s="3">
        <v>611513</v>
      </c>
      <c r="AV123" s="3">
        <v>616746</v>
      </c>
      <c r="AW123" s="3">
        <v>359743</v>
      </c>
      <c r="AX123" s="3">
        <v>116845</v>
      </c>
      <c r="AY123" s="3">
        <v>52660</v>
      </c>
      <c r="AZ123" s="3">
        <v>799064</v>
      </c>
      <c r="BA123" s="3">
        <v>831732</v>
      </c>
      <c r="BB123" s="3">
        <v>606790</v>
      </c>
      <c r="BC123" s="3">
        <v>361981</v>
      </c>
      <c r="BD123" s="3">
        <v>368226</v>
      </c>
      <c r="BE123" s="3">
        <v>187551</v>
      </c>
      <c r="BF123" s="3">
        <v>214986</v>
      </c>
      <c r="BG123" s="3">
        <v>247047</v>
      </c>
      <c r="BH123" s="3">
        <v>245136</v>
      </c>
      <c r="BI123" s="3">
        <v>315566</v>
      </c>
      <c r="BJ123" s="5">
        <v>0.3301174874603286</v>
      </c>
      <c r="BK123" s="5">
        <v>0.28358293296398357</v>
      </c>
      <c r="BL123" s="5">
        <v>0.47317358558974276</v>
      </c>
      <c r="BM123" s="5">
        <v>1.1102157295548662</v>
      </c>
      <c r="BN123" s="5">
        <v>1.2628440142738426</v>
      </c>
      <c r="BO123" s="18">
        <f t="shared" si="8"/>
        <v>0</v>
      </c>
      <c r="BP123" s="5">
        <f t="shared" si="10"/>
        <v>36784</v>
      </c>
      <c r="BQ123" s="5">
        <f t="shared" si="11"/>
        <v>9.9895173073058396E-2</v>
      </c>
      <c r="BR123" s="18">
        <f t="shared" si="9"/>
        <v>0</v>
      </c>
      <c r="BS123" s="3">
        <v>263785</v>
      </c>
      <c r="BT123" s="3">
        <v>235865</v>
      </c>
      <c r="BU123" s="3">
        <v>287117</v>
      </c>
      <c r="BV123" s="3">
        <v>401877</v>
      </c>
      <c r="BW123" s="3">
        <v>465012</v>
      </c>
      <c r="BX123" s="3">
        <v>200732</v>
      </c>
      <c r="BY123" s="3">
        <v>283790</v>
      </c>
      <c r="BZ123" s="3">
        <v>252301</v>
      </c>
      <c r="CA123" s="3">
        <v>220256</v>
      </c>
      <c r="CB123" s="3">
        <v>428228</v>
      </c>
      <c r="CC123" s="3">
        <v>263785</v>
      </c>
      <c r="CD123" s="3">
        <v>235865</v>
      </c>
      <c r="CE123" s="3">
        <v>287117</v>
      </c>
      <c r="CF123" s="3">
        <v>401877</v>
      </c>
      <c r="CG123" s="3">
        <v>465012</v>
      </c>
    </row>
    <row r="124" spans="1:85" x14ac:dyDescent="0.25">
      <c r="A124" t="s">
        <v>84</v>
      </c>
      <c r="B124" s="3">
        <v>13396812</v>
      </c>
      <c r="C124" s="3">
        <v>14011283</v>
      </c>
      <c r="D124" s="3">
        <v>14742132</v>
      </c>
      <c r="E124" s="3">
        <v>14761826</v>
      </c>
      <c r="F124" s="3">
        <v>14743929</v>
      </c>
      <c r="G124" s="3">
        <v>3818210</v>
      </c>
      <c r="H124" s="3">
        <v>4334443</v>
      </c>
      <c r="I124" s="3">
        <v>4504751</v>
      </c>
      <c r="J124" s="3">
        <v>4724243</v>
      </c>
      <c r="K124" s="3">
        <v>5032906</v>
      </c>
      <c r="L124" s="3">
        <v>2000000</v>
      </c>
      <c r="M124" s="3">
        <v>2000000</v>
      </c>
      <c r="N124" s="3">
        <v>3200000</v>
      </c>
      <c r="O124" s="3">
        <v>3200000</v>
      </c>
      <c r="P124" s="3">
        <v>3200000</v>
      </c>
      <c r="Q124" s="3">
        <v>177891</v>
      </c>
      <c r="R124" s="3">
        <v>219815</v>
      </c>
      <c r="S124" s="3">
        <v>69968</v>
      </c>
      <c r="T124" s="3">
        <v>137297</v>
      </c>
      <c r="U124" s="3">
        <v>167846</v>
      </c>
      <c r="V124" s="3">
        <v>2766892</v>
      </c>
      <c r="W124" s="3">
        <v>2621790</v>
      </c>
      <c r="X124" s="3">
        <v>2287717</v>
      </c>
      <c r="Y124" s="3">
        <v>1942464</v>
      </c>
      <c r="Z124" s="3">
        <v>1588405</v>
      </c>
      <c r="AA124" s="3">
        <v>352727</v>
      </c>
      <c r="AB124" s="3">
        <v>398179</v>
      </c>
      <c r="AC124" s="3">
        <v>439638</v>
      </c>
      <c r="AD124" s="3">
        <v>456406</v>
      </c>
      <c r="AE124" s="3">
        <v>550315</v>
      </c>
      <c r="AF124" s="3">
        <v>15400</v>
      </c>
      <c r="AG124" s="3">
        <v>17328</v>
      </c>
      <c r="AH124" s="3">
        <v>19739</v>
      </c>
      <c r="AI124" s="3">
        <v>21639</v>
      </c>
      <c r="AJ124" s="3">
        <v>21484</v>
      </c>
      <c r="AK124" s="3">
        <v>5373016</v>
      </c>
      <c r="AL124" s="3">
        <v>5873539</v>
      </c>
      <c r="AM124" s="3">
        <v>6370452</v>
      </c>
      <c r="AN124" s="3">
        <v>6938554</v>
      </c>
      <c r="AO124" s="3">
        <v>7277706</v>
      </c>
      <c r="AP124" s="3">
        <v>8899401</v>
      </c>
      <c r="AQ124" s="3">
        <v>8412015</v>
      </c>
      <c r="AR124" s="3">
        <v>8817615</v>
      </c>
      <c r="AS124" s="3">
        <v>10244591</v>
      </c>
      <c r="AT124" s="3">
        <v>10211412</v>
      </c>
      <c r="AU124" s="3">
        <v>264170</v>
      </c>
      <c r="AV124" s="3">
        <v>359903</v>
      </c>
      <c r="AW124" s="3">
        <v>399065</v>
      </c>
      <c r="AX124" s="3">
        <v>416309</v>
      </c>
      <c r="AY124" s="3">
        <v>611965</v>
      </c>
      <c r="AZ124" s="3">
        <v>709563</v>
      </c>
      <c r="BA124" s="3">
        <v>787732</v>
      </c>
      <c r="BB124" s="3">
        <v>881969</v>
      </c>
      <c r="BC124" s="3">
        <v>913301</v>
      </c>
      <c r="BD124" s="3">
        <v>994608</v>
      </c>
      <c r="BE124" s="3">
        <v>445393</v>
      </c>
      <c r="BF124" s="3">
        <v>427829</v>
      </c>
      <c r="BG124" s="3">
        <v>482904</v>
      </c>
      <c r="BH124" s="3">
        <v>496992</v>
      </c>
      <c r="BI124" s="3">
        <v>382643</v>
      </c>
      <c r="BJ124" s="5">
        <v>0.43404320687521758</v>
      </c>
      <c r="BK124" s="5">
        <v>0.31952618403213273</v>
      </c>
      <c r="BL124" s="5">
        <v>0.36487563621850655</v>
      </c>
      <c r="BM124" s="5">
        <v>0.37847215759098041</v>
      </c>
      <c r="BN124" s="5">
        <v>0.46352733941412094</v>
      </c>
      <c r="BO124" s="18">
        <f t="shared" si="8"/>
        <v>0</v>
      </c>
      <c r="BP124" s="5">
        <f t="shared" si="10"/>
        <v>428126</v>
      </c>
      <c r="BQ124" s="5">
        <f t="shared" si="11"/>
        <v>0.43044697006257743</v>
      </c>
      <c r="BR124" s="18">
        <f t="shared" si="9"/>
        <v>1</v>
      </c>
      <c r="BS124" s="3">
        <v>307981</v>
      </c>
      <c r="BT124" s="3">
        <v>251701</v>
      </c>
      <c r="BU124" s="3">
        <v>321809</v>
      </c>
      <c r="BV124" s="3">
        <v>345659</v>
      </c>
      <c r="BW124" s="3">
        <v>461028</v>
      </c>
      <c r="BX124" s="3">
        <v>133865</v>
      </c>
      <c r="BY124" s="3">
        <v>8833</v>
      </c>
      <c r="BZ124" s="3">
        <v>10162</v>
      </c>
      <c r="CA124" s="3">
        <v>28670</v>
      </c>
      <c r="CB124" s="3">
        <v>32902</v>
      </c>
      <c r="CC124" s="3">
        <v>309098</v>
      </c>
      <c r="CD124" s="3">
        <v>262980</v>
      </c>
      <c r="CE124" s="3">
        <v>318986</v>
      </c>
      <c r="CF124" s="3">
        <v>351702</v>
      </c>
      <c r="CG124" s="3">
        <v>462178</v>
      </c>
    </row>
    <row r="125" spans="1:85" x14ac:dyDescent="0.25">
      <c r="A125" t="s">
        <v>85</v>
      </c>
      <c r="B125" s="3">
        <v>15520512</v>
      </c>
      <c r="C125" s="3">
        <v>15149529</v>
      </c>
      <c r="D125" s="3">
        <v>15096565</v>
      </c>
      <c r="E125" s="3">
        <v>15142142</v>
      </c>
      <c r="F125" s="3">
        <v>9704289</v>
      </c>
      <c r="G125" s="3">
        <v>311218</v>
      </c>
      <c r="H125" s="3">
        <v>143760</v>
      </c>
      <c r="I125" s="3">
        <v>132560</v>
      </c>
      <c r="J125" s="3">
        <v>158941</v>
      </c>
      <c r="K125" s="3">
        <v>155397</v>
      </c>
      <c r="L125" s="3">
        <v>988000</v>
      </c>
      <c r="M125" s="3">
        <v>988000</v>
      </c>
      <c r="N125" s="3">
        <v>988000</v>
      </c>
      <c r="O125" s="3">
        <v>988000</v>
      </c>
      <c r="P125" s="3">
        <v>988000</v>
      </c>
      <c r="Q125" s="3">
        <v>340779</v>
      </c>
      <c r="R125" s="3">
        <v>361079</v>
      </c>
      <c r="S125" s="3">
        <v>365513</v>
      </c>
      <c r="T125" s="3">
        <v>381258</v>
      </c>
      <c r="U125" s="3">
        <v>392265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552557</v>
      </c>
      <c r="AB125" s="3">
        <v>534559</v>
      </c>
      <c r="AC125" s="3">
        <v>551092</v>
      </c>
      <c r="AD125" s="3">
        <v>524235</v>
      </c>
      <c r="AE125" s="3">
        <v>460422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8554228</v>
      </c>
      <c r="AL125" s="3">
        <v>8119987</v>
      </c>
      <c r="AM125" s="3">
        <v>8752698</v>
      </c>
      <c r="AN125" s="3">
        <v>8641790</v>
      </c>
      <c r="AO125" s="3">
        <v>2545612</v>
      </c>
      <c r="AP125" s="3">
        <v>22278744</v>
      </c>
      <c r="AQ125" s="3">
        <v>23116405</v>
      </c>
      <c r="AR125" s="3">
        <v>23259069</v>
      </c>
      <c r="AS125" s="3">
        <v>22460033</v>
      </c>
      <c r="AT125" s="3">
        <v>21913463</v>
      </c>
      <c r="AU125" s="3">
        <v>218921</v>
      </c>
      <c r="AV125" s="3">
        <v>505716</v>
      </c>
      <c r="AW125" s="3">
        <v>485488</v>
      </c>
      <c r="AX125" s="3">
        <v>526135</v>
      </c>
      <c r="AY125" s="3">
        <v>528135</v>
      </c>
      <c r="AZ125" s="3">
        <v>400804</v>
      </c>
      <c r="BA125" s="3">
        <v>707943</v>
      </c>
      <c r="BB125" s="3">
        <v>581494</v>
      </c>
      <c r="BC125" s="3">
        <v>622300</v>
      </c>
      <c r="BD125" s="3">
        <v>621078</v>
      </c>
      <c r="BE125" s="3">
        <v>181883</v>
      </c>
      <c r="BF125" s="3">
        <v>202227</v>
      </c>
      <c r="BG125" s="3">
        <v>96006</v>
      </c>
      <c r="BH125" s="3">
        <v>96165</v>
      </c>
      <c r="BI125" s="3">
        <v>92943</v>
      </c>
      <c r="BJ125" s="5">
        <v>0.77331064560233931</v>
      </c>
      <c r="BK125" s="5">
        <v>0.24444199603640407</v>
      </c>
      <c r="BL125" s="5">
        <v>0.44589110119794872</v>
      </c>
      <c r="BM125" s="5">
        <v>0.56490278000964167</v>
      </c>
      <c r="BN125" s="5">
        <v>0.49868776546585131</v>
      </c>
      <c r="BO125" s="18">
        <f t="shared" si="8"/>
        <v>0</v>
      </c>
      <c r="BP125" s="5">
        <f t="shared" si="10"/>
        <v>307436</v>
      </c>
      <c r="BQ125" s="5">
        <f t="shared" si="11"/>
        <v>0.49500384814789766</v>
      </c>
      <c r="BR125" s="18">
        <f t="shared" si="9"/>
        <v>1</v>
      </c>
      <c r="BS125" s="3">
        <v>309946</v>
      </c>
      <c r="BT125" s="3">
        <v>173051</v>
      </c>
      <c r="BU125" s="3">
        <v>259283</v>
      </c>
      <c r="BV125" s="3">
        <v>351539</v>
      </c>
      <c r="BW125" s="3">
        <v>309724</v>
      </c>
      <c r="BX125" s="3">
        <v>196159</v>
      </c>
      <c r="BY125" s="3">
        <v>4141</v>
      </c>
      <c r="BZ125" s="3">
        <v>5997</v>
      </c>
      <c r="CA125" s="3">
        <v>8634</v>
      </c>
      <c r="CB125" s="3">
        <v>2288</v>
      </c>
      <c r="CC125" s="3">
        <v>309946</v>
      </c>
      <c r="CD125" s="3">
        <v>173051</v>
      </c>
      <c r="CE125" s="3">
        <v>259283</v>
      </c>
      <c r="CF125" s="3">
        <v>351539</v>
      </c>
      <c r="CG125" s="3">
        <v>309724</v>
      </c>
    </row>
    <row r="126" spans="1:85" x14ac:dyDescent="0.25">
      <c r="A126" t="s">
        <v>86</v>
      </c>
      <c r="B126" s="3">
        <v>187633000</v>
      </c>
      <c r="C126" s="3">
        <v>198088000</v>
      </c>
      <c r="D126" s="3">
        <v>203718000</v>
      </c>
      <c r="E126" s="3">
        <v>174974000</v>
      </c>
      <c r="F126" s="3">
        <v>177496000</v>
      </c>
      <c r="G126" s="3">
        <v>28944000</v>
      </c>
      <c r="H126" s="3">
        <v>25901000</v>
      </c>
      <c r="I126" s="3">
        <v>24904000</v>
      </c>
      <c r="J126" s="3">
        <v>22879000</v>
      </c>
      <c r="K126" s="3">
        <v>21051000</v>
      </c>
      <c r="L126" s="3">
        <v>29517000</v>
      </c>
      <c r="M126" s="3">
        <v>29517000</v>
      </c>
      <c r="N126" s="3">
        <v>44317000</v>
      </c>
      <c r="O126" s="3">
        <v>30000000</v>
      </c>
      <c r="P126" s="3">
        <v>11920000</v>
      </c>
      <c r="Q126" s="3">
        <v>11043000</v>
      </c>
      <c r="R126" s="3">
        <v>11029000</v>
      </c>
      <c r="S126" s="3">
        <v>-5115000</v>
      </c>
      <c r="T126" s="3">
        <v>-26200000</v>
      </c>
      <c r="U126" s="3">
        <v>23742000</v>
      </c>
      <c r="V126" s="3">
        <v>5960000</v>
      </c>
      <c r="W126" s="3">
        <v>54572000</v>
      </c>
      <c r="X126" s="3">
        <v>64924000</v>
      </c>
      <c r="Y126" s="3">
        <v>185000</v>
      </c>
      <c r="Z126" s="3">
        <v>56781000</v>
      </c>
      <c r="AA126" s="3">
        <v>11272000</v>
      </c>
      <c r="AB126" s="3">
        <v>12460000</v>
      </c>
      <c r="AC126" s="3">
        <v>13782000</v>
      </c>
      <c r="AD126" s="3">
        <v>15905000</v>
      </c>
      <c r="AE126" s="3">
        <v>16877000</v>
      </c>
      <c r="AF126" s="3">
        <v>2704000</v>
      </c>
      <c r="AG126" s="3">
        <v>4110000</v>
      </c>
      <c r="AH126" s="3">
        <v>6041000</v>
      </c>
      <c r="AI126" s="3">
        <v>7808000</v>
      </c>
      <c r="AJ126" s="3">
        <v>9511000</v>
      </c>
      <c r="AK126" s="3">
        <v>69439000</v>
      </c>
      <c r="AL126" s="3">
        <v>26052000</v>
      </c>
      <c r="AM126" s="3">
        <v>10078000</v>
      </c>
      <c r="AN126" s="3">
        <v>77392000</v>
      </c>
      <c r="AO126" s="3">
        <v>9785000</v>
      </c>
      <c r="AP126" s="3">
        <v>178559000</v>
      </c>
      <c r="AQ126" s="3">
        <v>183062000</v>
      </c>
      <c r="AR126" s="3">
        <v>195681000</v>
      </c>
      <c r="AS126" s="3">
        <v>168313000</v>
      </c>
      <c r="AT126" s="3">
        <v>152968000</v>
      </c>
      <c r="AU126" s="3">
        <v>10547000</v>
      </c>
      <c r="AV126" s="3">
        <v>8117000</v>
      </c>
      <c r="AW126" s="3">
        <v>6164000</v>
      </c>
      <c r="AX126" s="3">
        <v>-8024000</v>
      </c>
      <c r="AY126" s="3">
        <v>-2213000</v>
      </c>
      <c r="AZ126" s="3">
        <v>21567000</v>
      </c>
      <c r="BA126" s="3">
        <v>16092000</v>
      </c>
      <c r="BB126" s="3">
        <v>15290000</v>
      </c>
      <c r="BC126" s="3">
        <v>2914000</v>
      </c>
      <c r="BD126" s="3">
        <v>4671000</v>
      </c>
      <c r="BE126" s="3">
        <v>11020000</v>
      </c>
      <c r="BF126" s="3">
        <v>7975000</v>
      </c>
      <c r="BG126" s="3">
        <v>9126000</v>
      </c>
      <c r="BH126" s="3">
        <v>10938000</v>
      </c>
      <c r="BI126" s="3">
        <v>6884000</v>
      </c>
      <c r="BJ126" s="5">
        <v>0.31376640237399733</v>
      </c>
      <c r="BK126" s="5">
        <v>0.31953765846383297</v>
      </c>
      <c r="BL126" s="5">
        <v>0.33884892086330937</v>
      </c>
      <c r="BM126" s="5">
        <v>1.8284145504461222</v>
      </c>
      <c r="BN126" s="5">
        <v>1.0025690430314709</v>
      </c>
      <c r="BO126" s="18">
        <f t="shared" si="8"/>
        <v>0</v>
      </c>
      <c r="BP126" s="5">
        <f t="shared" si="10"/>
        <v>4640000</v>
      </c>
      <c r="BQ126" s="5">
        <f t="shared" si="11"/>
        <v>0.99336330550203378</v>
      </c>
      <c r="BR126" s="18">
        <f t="shared" si="9"/>
        <v>1</v>
      </c>
      <c r="BS126" s="3">
        <v>6767000</v>
      </c>
      <c r="BT126" s="3">
        <v>5142000</v>
      </c>
      <c r="BU126" s="3">
        <v>5181000</v>
      </c>
      <c r="BV126" s="3">
        <v>5328000</v>
      </c>
      <c r="BW126" s="3">
        <v>4683000</v>
      </c>
      <c r="BX126" s="3">
        <v>26000</v>
      </c>
      <c r="BY126" s="3">
        <v>171000</v>
      </c>
      <c r="BZ126" s="3">
        <v>282000</v>
      </c>
      <c r="CA126" s="3">
        <v>49000</v>
      </c>
      <c r="CB126" s="3">
        <v>43000</v>
      </c>
      <c r="CC126" s="3">
        <v>6767000</v>
      </c>
      <c r="CD126" s="3">
        <v>5142000</v>
      </c>
      <c r="CE126" s="3">
        <v>5181000</v>
      </c>
      <c r="CF126" s="3">
        <v>5328000</v>
      </c>
      <c r="CG126" s="3">
        <v>4683000</v>
      </c>
    </row>
    <row r="127" spans="1:85" x14ac:dyDescent="0.25">
      <c r="A127" t="s">
        <v>87</v>
      </c>
      <c r="B127" s="3">
        <v>47572488</v>
      </c>
      <c r="C127" s="3">
        <v>45532405</v>
      </c>
      <c r="D127" s="3">
        <v>48890601</v>
      </c>
      <c r="E127" s="3">
        <v>51018061</v>
      </c>
      <c r="F127" s="3">
        <v>51222744</v>
      </c>
      <c r="G127" s="3">
        <v>13214335</v>
      </c>
      <c r="H127" s="3">
        <v>13111518</v>
      </c>
      <c r="I127" s="3">
        <v>12982174</v>
      </c>
      <c r="J127" s="3">
        <v>12663594</v>
      </c>
      <c r="K127" s="3">
        <v>12195657</v>
      </c>
      <c r="L127" s="3">
        <v>1750000</v>
      </c>
      <c r="M127" s="3">
        <v>1750000</v>
      </c>
      <c r="N127" s="3">
        <v>1750000</v>
      </c>
      <c r="O127" s="3">
        <v>1750000</v>
      </c>
      <c r="P127" s="3">
        <v>1750000</v>
      </c>
      <c r="Q127" s="3">
        <v>10222051</v>
      </c>
      <c r="R127" s="3">
        <v>10354195</v>
      </c>
      <c r="S127" s="3">
        <v>10152319</v>
      </c>
      <c r="T127" s="3">
        <v>10062278</v>
      </c>
      <c r="U127" s="3">
        <v>9780709</v>
      </c>
      <c r="V127" s="3">
        <v>5477587</v>
      </c>
      <c r="W127" s="3">
        <v>6441061</v>
      </c>
      <c r="X127" s="3">
        <v>3932209</v>
      </c>
      <c r="Y127" s="3">
        <v>4090685</v>
      </c>
      <c r="Z127" s="3">
        <v>4534494</v>
      </c>
      <c r="AA127" s="3">
        <v>911172</v>
      </c>
      <c r="AB127" s="3">
        <v>394959</v>
      </c>
      <c r="AC127" s="3">
        <v>298174</v>
      </c>
      <c r="AD127" s="3">
        <v>294616</v>
      </c>
      <c r="AE127" s="3">
        <v>290688</v>
      </c>
      <c r="AF127" s="3">
        <v>67117</v>
      </c>
      <c r="AG127" s="3">
        <v>67117</v>
      </c>
      <c r="AH127" s="3">
        <v>0</v>
      </c>
      <c r="AI127" s="3">
        <v>0</v>
      </c>
      <c r="AJ127" s="3">
        <v>0</v>
      </c>
      <c r="AK127" s="3">
        <v>19880809</v>
      </c>
      <c r="AL127" s="3">
        <v>16023580</v>
      </c>
      <c r="AM127" s="3">
        <v>21838612</v>
      </c>
      <c r="AN127" s="3">
        <v>21098164</v>
      </c>
      <c r="AO127" s="3">
        <v>21732736</v>
      </c>
      <c r="AP127" s="3">
        <v>63926897</v>
      </c>
      <c r="AQ127" s="3">
        <v>60848578</v>
      </c>
      <c r="AR127" s="3">
        <v>69097383</v>
      </c>
      <c r="AS127" s="3">
        <v>73224075</v>
      </c>
      <c r="AT127" s="3">
        <v>79577844</v>
      </c>
      <c r="AU127" s="3">
        <v>910720</v>
      </c>
      <c r="AV127" s="3">
        <v>981788</v>
      </c>
      <c r="AW127" s="3">
        <v>932147</v>
      </c>
      <c r="AX127" s="3">
        <v>1325968</v>
      </c>
      <c r="AY127" s="3">
        <v>1377969</v>
      </c>
      <c r="AZ127" s="3">
        <v>1719314</v>
      </c>
      <c r="BA127" s="3">
        <v>1770031</v>
      </c>
      <c r="BB127" s="3">
        <v>1776273</v>
      </c>
      <c r="BC127" s="3">
        <v>2174352</v>
      </c>
      <c r="BD127" s="3">
        <v>2182110</v>
      </c>
      <c r="BE127" s="3">
        <v>808594</v>
      </c>
      <c r="BF127" s="3">
        <v>788243</v>
      </c>
      <c r="BG127" s="3">
        <v>844126</v>
      </c>
      <c r="BH127" s="3">
        <v>848384</v>
      </c>
      <c r="BI127" s="3">
        <v>804141</v>
      </c>
      <c r="BJ127" s="5">
        <v>0.40335796718923944</v>
      </c>
      <c r="BK127" s="5">
        <v>0.32431239904837827</v>
      </c>
      <c r="BL127" s="5">
        <v>0.44699716766510555</v>
      </c>
      <c r="BM127" s="5">
        <v>0.5713113608100252</v>
      </c>
      <c r="BN127" s="5">
        <v>0.64245707136670471</v>
      </c>
      <c r="BO127" s="18">
        <f t="shared" si="8"/>
        <v>0</v>
      </c>
      <c r="BP127" s="5">
        <f t="shared" si="10"/>
        <v>1358801</v>
      </c>
      <c r="BQ127" s="5">
        <f t="shared" si="11"/>
        <v>0.62270050547405953</v>
      </c>
      <c r="BR127" s="18">
        <f t="shared" si="9"/>
        <v>1</v>
      </c>
      <c r="BS127" s="3">
        <v>693499</v>
      </c>
      <c r="BT127" s="3">
        <v>574043</v>
      </c>
      <c r="BU127" s="3">
        <v>793989</v>
      </c>
      <c r="BV127" s="3">
        <v>1242232</v>
      </c>
      <c r="BW127" s="3">
        <v>1401912</v>
      </c>
      <c r="BX127" s="3">
        <v>60768</v>
      </c>
      <c r="BY127" s="3">
        <v>56722</v>
      </c>
      <c r="BZ127" s="3">
        <v>57299</v>
      </c>
      <c r="CA127" s="3">
        <v>50280</v>
      </c>
      <c r="CB127" s="3">
        <v>43111</v>
      </c>
      <c r="CC127" s="3">
        <v>741281</v>
      </c>
      <c r="CD127" s="3">
        <v>688385</v>
      </c>
      <c r="CE127" s="3">
        <v>771961</v>
      </c>
      <c r="CF127" s="3">
        <v>1229317</v>
      </c>
      <c r="CG127" s="3">
        <v>1381518</v>
      </c>
    </row>
    <row r="128" spans="1:85" x14ac:dyDescent="0.25">
      <c r="A128" t="s">
        <v>88</v>
      </c>
      <c r="B128" s="3">
        <v>8283667</v>
      </c>
      <c r="C128" s="3">
        <v>7603557</v>
      </c>
      <c r="D128" s="3">
        <v>8035680</v>
      </c>
      <c r="E128" s="3">
        <v>7482516</v>
      </c>
      <c r="F128" s="3">
        <v>6825824</v>
      </c>
      <c r="G128" s="3">
        <v>414550</v>
      </c>
      <c r="H128" s="3">
        <v>274497</v>
      </c>
      <c r="I128" s="3">
        <v>242702</v>
      </c>
      <c r="J128" s="3">
        <v>188046</v>
      </c>
      <c r="K128" s="3">
        <v>242668</v>
      </c>
      <c r="L128" s="3">
        <v>780000</v>
      </c>
      <c r="M128" s="3">
        <v>780000</v>
      </c>
      <c r="N128" s="3">
        <v>780000</v>
      </c>
      <c r="O128" s="3">
        <v>780000</v>
      </c>
      <c r="P128" s="3">
        <v>780000</v>
      </c>
      <c r="Q128" s="3">
        <v>232769</v>
      </c>
      <c r="R128" s="3">
        <v>542990</v>
      </c>
      <c r="S128" s="3">
        <v>368418</v>
      </c>
      <c r="T128" s="3">
        <v>157047</v>
      </c>
      <c r="U128" s="3">
        <v>-94670</v>
      </c>
      <c r="V128" s="3">
        <v>176003</v>
      </c>
      <c r="W128" s="3">
        <v>11097</v>
      </c>
      <c r="X128" s="3">
        <v>0</v>
      </c>
      <c r="Y128" s="3">
        <v>0</v>
      </c>
      <c r="Z128" s="3">
        <v>34243</v>
      </c>
      <c r="AA128" s="3">
        <v>383104</v>
      </c>
      <c r="AB128" s="3">
        <v>401639</v>
      </c>
      <c r="AC128" s="3">
        <v>386078</v>
      </c>
      <c r="AD128" s="3">
        <v>368435</v>
      </c>
      <c r="AE128" s="3">
        <v>392572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3354691</v>
      </c>
      <c r="AL128" s="3">
        <v>2453976</v>
      </c>
      <c r="AM128" s="3">
        <v>1735198</v>
      </c>
      <c r="AN128" s="3">
        <v>1545967</v>
      </c>
      <c r="AO128" s="3">
        <v>2136118</v>
      </c>
      <c r="AP128" s="3">
        <v>25033602</v>
      </c>
      <c r="AQ128" s="3">
        <v>33969929</v>
      </c>
      <c r="AR128" s="3">
        <v>31479332</v>
      </c>
      <c r="AS128" s="3">
        <v>21618657</v>
      </c>
      <c r="AT128" s="3">
        <v>18777560</v>
      </c>
      <c r="AU128" s="3">
        <v>151331</v>
      </c>
      <c r="AV128" s="3">
        <v>287064</v>
      </c>
      <c r="AW128" s="3">
        <v>-6454</v>
      </c>
      <c r="AX128" s="3">
        <v>-97751</v>
      </c>
      <c r="AY128" s="3">
        <v>-94913</v>
      </c>
      <c r="AZ128" s="3">
        <v>396881</v>
      </c>
      <c r="BA128" s="3">
        <v>482980</v>
      </c>
      <c r="BB128" s="3">
        <v>156209</v>
      </c>
      <c r="BC128" s="3">
        <v>96531</v>
      </c>
      <c r="BD128" s="3">
        <v>3993</v>
      </c>
      <c r="BE128" s="3">
        <v>245550</v>
      </c>
      <c r="BF128" s="3">
        <v>195916</v>
      </c>
      <c r="BG128" s="3">
        <v>162663</v>
      </c>
      <c r="BH128" s="3">
        <v>194282</v>
      </c>
      <c r="BI128" s="3">
        <v>98906</v>
      </c>
      <c r="BJ128" s="5">
        <v>0.3587473323237948</v>
      </c>
      <c r="BK128" s="5">
        <v>0.22073791875439977</v>
      </c>
      <c r="BL128" s="5">
        <v>0.74379197101319383</v>
      </c>
      <c r="BM128" s="5">
        <v>1.3265790264267436</v>
      </c>
      <c r="BN128" s="5">
        <v>30.123466065614824</v>
      </c>
      <c r="BO128" s="18">
        <f t="shared" si="8"/>
        <v>0</v>
      </c>
      <c r="BP128" s="5">
        <f t="shared" si="10"/>
        <v>119281</v>
      </c>
      <c r="BQ128" s="5">
        <f t="shared" si="11"/>
        <v>29.8725269221137</v>
      </c>
      <c r="BR128" s="18">
        <f t="shared" si="9"/>
        <v>1</v>
      </c>
      <c r="BS128" s="3">
        <v>142380</v>
      </c>
      <c r="BT128" s="3">
        <v>106612</v>
      </c>
      <c r="BU128" s="3">
        <v>116187</v>
      </c>
      <c r="BV128" s="3">
        <v>128056</v>
      </c>
      <c r="BW128" s="3">
        <v>120283</v>
      </c>
      <c r="BX128" s="3">
        <v>932</v>
      </c>
      <c r="BY128" s="3">
        <v>3414</v>
      </c>
      <c r="BZ128" s="3">
        <v>3184</v>
      </c>
      <c r="CA128" s="3">
        <v>1717</v>
      </c>
      <c r="CB128" s="3">
        <v>1002</v>
      </c>
      <c r="CC128" s="3">
        <v>142380</v>
      </c>
      <c r="CD128" s="3">
        <v>106612</v>
      </c>
      <c r="CE128" s="3">
        <v>116187</v>
      </c>
      <c r="CF128" s="3">
        <v>128056</v>
      </c>
      <c r="CG128" s="3">
        <v>120283</v>
      </c>
    </row>
    <row r="129" spans="1:85" x14ac:dyDescent="0.25">
      <c r="A129" t="s">
        <v>150</v>
      </c>
      <c r="B129" s="3">
        <v>61426554</v>
      </c>
      <c r="C129" s="3">
        <v>59950199</v>
      </c>
      <c r="D129" s="3">
        <v>69307015</v>
      </c>
      <c r="E129" s="3">
        <v>77428078</v>
      </c>
      <c r="F129" s="3">
        <v>86750970</v>
      </c>
      <c r="G129" s="3">
        <v>12654879</v>
      </c>
      <c r="H129" s="3">
        <v>12743930</v>
      </c>
      <c r="I129" s="3">
        <v>11250658</v>
      </c>
      <c r="J129" s="3">
        <v>9524970</v>
      </c>
      <c r="K129" s="3">
        <v>9258347</v>
      </c>
      <c r="L129" s="3">
        <v>1000000</v>
      </c>
      <c r="M129" s="3">
        <v>1000000</v>
      </c>
      <c r="N129" s="3">
        <v>1000000</v>
      </c>
      <c r="O129" s="3">
        <v>1000000</v>
      </c>
      <c r="P129" s="3">
        <v>1000000</v>
      </c>
      <c r="Q129" s="3">
        <v>4961438</v>
      </c>
      <c r="R129" s="3">
        <v>5283199</v>
      </c>
      <c r="S129" s="3">
        <v>3190653</v>
      </c>
      <c r="T129" s="3">
        <v>3330724</v>
      </c>
      <c r="U129" s="3">
        <v>4341783</v>
      </c>
      <c r="V129" s="3">
        <v>840314</v>
      </c>
      <c r="W129" s="3">
        <v>1698111</v>
      </c>
      <c r="X129" s="3">
        <v>1699926</v>
      </c>
      <c r="Y129" s="3">
        <v>417109</v>
      </c>
      <c r="Z129" s="3">
        <v>1636810</v>
      </c>
      <c r="AA129" s="3">
        <v>3695695</v>
      </c>
      <c r="AB129" s="3">
        <v>3646118</v>
      </c>
      <c r="AC129" s="3">
        <v>4017397</v>
      </c>
      <c r="AD129" s="3">
        <v>3423053</v>
      </c>
      <c r="AE129" s="3">
        <v>4661551</v>
      </c>
      <c r="AF129" s="3">
        <v>493227</v>
      </c>
      <c r="AG129" s="3">
        <v>182101</v>
      </c>
      <c r="AH129" s="3">
        <v>902970</v>
      </c>
      <c r="AI129" s="3">
        <v>1149939</v>
      </c>
      <c r="AJ129" s="3">
        <v>566831</v>
      </c>
      <c r="AK129" s="3">
        <v>21276437</v>
      </c>
      <c r="AL129" s="3">
        <v>20276340</v>
      </c>
      <c r="AM129" s="3">
        <v>24105618</v>
      </c>
      <c r="AN129" s="3">
        <v>27673568</v>
      </c>
      <c r="AO129" s="3">
        <v>33199065</v>
      </c>
      <c r="AP129" s="3">
        <v>90353902</v>
      </c>
      <c r="AQ129" s="3">
        <v>94973183</v>
      </c>
      <c r="AR129" s="3">
        <v>112004522</v>
      </c>
      <c r="AS129" s="3">
        <v>117165861</v>
      </c>
      <c r="AT129" s="3">
        <v>129962800</v>
      </c>
      <c r="AU129" s="3">
        <v>2017350</v>
      </c>
      <c r="AV129" s="3">
        <v>1655492</v>
      </c>
      <c r="AW129" s="3">
        <v>-1126867</v>
      </c>
      <c r="AX129" s="3">
        <v>538849</v>
      </c>
      <c r="AY129" s="3">
        <v>3926544</v>
      </c>
      <c r="AZ129" s="3">
        <v>4372123</v>
      </c>
      <c r="BA129" s="3">
        <v>4123454</v>
      </c>
      <c r="BB129" s="3">
        <v>1310042</v>
      </c>
      <c r="BC129" s="3">
        <v>2972369</v>
      </c>
      <c r="BD129" s="3">
        <v>6535854</v>
      </c>
      <c r="BE129" s="3">
        <v>2354773</v>
      </c>
      <c r="BF129" s="3">
        <v>2467962</v>
      </c>
      <c r="BG129" s="3">
        <v>2436909</v>
      </c>
      <c r="BH129" s="3">
        <v>2433520</v>
      </c>
      <c r="BI129" s="3">
        <v>2609310</v>
      </c>
      <c r="BJ129" s="5">
        <v>0.11568407384696176</v>
      </c>
      <c r="BK129" s="5">
        <v>0.14844569625367471</v>
      </c>
      <c r="BL129" s="5">
        <v>0.7424143653409585</v>
      </c>
      <c r="BM129" s="5">
        <v>0.35639148436819251</v>
      </c>
      <c r="BN129" s="5">
        <v>0.18350119204009147</v>
      </c>
      <c r="BO129" s="18">
        <f t="shared" si="8"/>
        <v>1</v>
      </c>
      <c r="BP129" s="5">
        <f t="shared" si="10"/>
        <v>0</v>
      </c>
      <c r="BQ129" s="5">
        <f t="shared" si="11"/>
        <v>0</v>
      </c>
      <c r="BR129" s="18">
        <f t="shared" si="9"/>
        <v>0</v>
      </c>
      <c r="BS129" s="3">
        <v>505785</v>
      </c>
      <c r="BT129" s="3">
        <v>612109</v>
      </c>
      <c r="BU129" s="3">
        <v>972594</v>
      </c>
      <c r="BV129" s="3">
        <v>1059327</v>
      </c>
      <c r="BW129" s="3">
        <v>1199337</v>
      </c>
      <c r="BX129" s="3">
        <v>154161</v>
      </c>
      <c r="BY129" s="3">
        <v>132851</v>
      </c>
      <c r="BZ129" s="3">
        <v>271527</v>
      </c>
      <c r="CA129" s="3">
        <v>402681</v>
      </c>
      <c r="CB129" s="3">
        <v>732244</v>
      </c>
      <c r="CC129" s="3">
        <v>515772</v>
      </c>
      <c r="CD129" s="3">
        <v>583025</v>
      </c>
      <c r="CE129" s="3">
        <v>995758</v>
      </c>
      <c r="CF129" s="3">
        <v>1065864</v>
      </c>
      <c r="CG129" s="3">
        <v>1876011</v>
      </c>
    </row>
    <row r="130" spans="1:85" x14ac:dyDescent="0.25">
      <c r="A130" t="s">
        <v>151</v>
      </c>
      <c r="B130" s="3">
        <v>7193512</v>
      </c>
      <c r="C130" s="3">
        <v>6403013</v>
      </c>
      <c r="D130" s="3">
        <v>7185351</v>
      </c>
      <c r="E130" s="3">
        <v>6233599</v>
      </c>
      <c r="F130" s="3">
        <v>6192631</v>
      </c>
      <c r="G130" s="3">
        <v>62483</v>
      </c>
      <c r="H130" s="3">
        <v>334185</v>
      </c>
      <c r="I130" s="3">
        <v>714868</v>
      </c>
      <c r="J130" s="3">
        <v>539269</v>
      </c>
      <c r="K130" s="3">
        <v>386016</v>
      </c>
      <c r="L130" s="3">
        <v>76500</v>
      </c>
      <c r="M130" s="3">
        <v>76500</v>
      </c>
      <c r="N130" s="3">
        <v>76500</v>
      </c>
      <c r="O130" s="3">
        <v>76500</v>
      </c>
      <c r="P130" s="3">
        <v>76500</v>
      </c>
      <c r="Q130" s="3">
        <v>243419</v>
      </c>
      <c r="R130" s="3">
        <v>397849</v>
      </c>
      <c r="S130" s="3">
        <v>553405</v>
      </c>
      <c r="T130" s="3">
        <v>704610</v>
      </c>
      <c r="U130" s="3">
        <v>767430</v>
      </c>
      <c r="V130" s="3">
        <v>88474</v>
      </c>
      <c r="W130" s="3">
        <v>429395</v>
      </c>
      <c r="X130" s="3">
        <v>340959</v>
      </c>
      <c r="Y130" s="3">
        <v>796585</v>
      </c>
      <c r="Z130" s="3">
        <v>382330</v>
      </c>
      <c r="AA130" s="3">
        <v>716048</v>
      </c>
      <c r="AB130" s="3">
        <v>774174</v>
      </c>
      <c r="AC130" s="3">
        <v>739037</v>
      </c>
      <c r="AD130" s="3">
        <v>737232</v>
      </c>
      <c r="AE130" s="3">
        <v>750678</v>
      </c>
      <c r="AF130" s="3">
        <v>193200</v>
      </c>
      <c r="AG130" s="3">
        <v>193200</v>
      </c>
      <c r="AH130" s="3">
        <v>131451</v>
      </c>
      <c r="AI130" s="3">
        <v>59871</v>
      </c>
      <c r="AJ130" s="3">
        <v>61132</v>
      </c>
      <c r="AK130" s="3">
        <v>1859364</v>
      </c>
      <c r="AL130" s="3">
        <v>1928661</v>
      </c>
      <c r="AM130" s="3">
        <v>1949646</v>
      </c>
      <c r="AN130" s="3">
        <v>855397</v>
      </c>
      <c r="AO130" s="3">
        <v>1098678</v>
      </c>
      <c r="AP130" s="3">
        <v>13343962</v>
      </c>
      <c r="AQ130" s="3">
        <v>11561943</v>
      </c>
      <c r="AR130" s="3">
        <v>12265842</v>
      </c>
      <c r="AS130" s="3">
        <v>11645824</v>
      </c>
      <c r="AT130" s="3">
        <v>10554584</v>
      </c>
      <c r="AU130" s="3">
        <v>212947</v>
      </c>
      <c r="AV130" s="3">
        <v>346074</v>
      </c>
      <c r="AW130" s="3">
        <v>350021</v>
      </c>
      <c r="AX130" s="3">
        <v>347887</v>
      </c>
      <c r="AY130" s="3">
        <v>196489</v>
      </c>
      <c r="AZ130" s="3">
        <v>322483</v>
      </c>
      <c r="BA130" s="3">
        <v>503771</v>
      </c>
      <c r="BB130" s="3">
        <v>533615</v>
      </c>
      <c r="BC130" s="3">
        <v>485898</v>
      </c>
      <c r="BD130" s="3">
        <v>310870</v>
      </c>
      <c r="BE130" s="3">
        <v>109536</v>
      </c>
      <c r="BF130" s="3">
        <v>157697</v>
      </c>
      <c r="BG130" s="3">
        <v>183594</v>
      </c>
      <c r="BH130" s="3">
        <v>138011</v>
      </c>
      <c r="BI130" s="3">
        <v>114381</v>
      </c>
      <c r="BJ130" s="5">
        <v>1.1348102070496739</v>
      </c>
      <c r="BK130" s="5">
        <v>0.56097115554488053</v>
      </c>
      <c r="BL130" s="5">
        <v>0.42091395481761196</v>
      </c>
      <c r="BM130" s="5">
        <v>0.51809433255539228</v>
      </c>
      <c r="BN130" s="5">
        <v>0.58548911120404024</v>
      </c>
      <c r="BO130" s="18">
        <f t="shared" si="8"/>
        <v>0</v>
      </c>
      <c r="BP130" s="5">
        <f t="shared" si="10"/>
        <v>52565</v>
      </c>
      <c r="BQ130" s="5">
        <f t="shared" si="11"/>
        <v>0.16908997330073663</v>
      </c>
      <c r="BR130" s="18">
        <f t="shared" si="9"/>
        <v>0</v>
      </c>
      <c r="BS130" s="3">
        <v>365957</v>
      </c>
      <c r="BT130" s="3">
        <v>282601</v>
      </c>
      <c r="BU130" s="3">
        <v>224606</v>
      </c>
      <c r="BV130" s="3">
        <v>251741</v>
      </c>
      <c r="BW130" s="3">
        <v>182011</v>
      </c>
      <c r="BX130" s="3">
        <v>305170</v>
      </c>
      <c r="BY130" s="3">
        <v>240113</v>
      </c>
      <c r="BZ130" s="3">
        <v>185356</v>
      </c>
      <c r="CA130" s="3">
        <v>170893</v>
      </c>
      <c r="CB130" s="3">
        <v>129446</v>
      </c>
      <c r="CC130" s="3">
        <v>365957</v>
      </c>
      <c r="CD130" s="3">
        <v>282601</v>
      </c>
      <c r="CE130" s="3">
        <v>224606</v>
      </c>
      <c r="CF130" s="3">
        <v>251741</v>
      </c>
      <c r="CG130" s="3">
        <v>182011</v>
      </c>
    </row>
    <row r="131" spans="1:85" x14ac:dyDescent="0.25">
      <c r="A131" t="s">
        <v>152</v>
      </c>
      <c r="B131" s="3">
        <v>116735270</v>
      </c>
      <c r="C131" s="3">
        <v>112513350</v>
      </c>
      <c r="D131" s="3">
        <v>122374223</v>
      </c>
      <c r="E131" s="3">
        <v>112179178</v>
      </c>
      <c r="F131" s="3">
        <v>105983370</v>
      </c>
      <c r="G131" s="3">
        <v>12016545</v>
      </c>
      <c r="H131" s="3">
        <v>2052280</v>
      </c>
      <c r="I131" s="3">
        <v>1568113</v>
      </c>
      <c r="J131" s="3">
        <v>1722228</v>
      </c>
      <c r="K131" s="3">
        <v>1365815</v>
      </c>
      <c r="L131" s="3">
        <v>2389200</v>
      </c>
      <c r="M131" s="3">
        <v>2389200</v>
      </c>
      <c r="N131" s="3">
        <v>2389200</v>
      </c>
      <c r="O131" s="3">
        <v>2389200</v>
      </c>
      <c r="P131" s="3">
        <v>2389200</v>
      </c>
      <c r="Q131" s="3">
        <v>21887138</v>
      </c>
      <c r="R131" s="3">
        <v>18193516</v>
      </c>
      <c r="S131" s="3">
        <v>15835996</v>
      </c>
      <c r="T131" s="3">
        <v>18018245</v>
      </c>
      <c r="U131" s="3">
        <v>19840435</v>
      </c>
      <c r="V131" s="3">
        <v>14738174</v>
      </c>
      <c r="W131" s="3">
        <v>5662486</v>
      </c>
      <c r="X131" s="3">
        <v>1968814</v>
      </c>
      <c r="Y131" s="3">
        <v>2047062</v>
      </c>
      <c r="Z131" s="3">
        <v>8777303</v>
      </c>
      <c r="AA131" s="3">
        <v>10293493</v>
      </c>
      <c r="AB131" s="3">
        <v>10504084</v>
      </c>
      <c r="AC131" s="3">
        <v>10483711</v>
      </c>
      <c r="AD131" s="3">
        <v>8421168</v>
      </c>
      <c r="AE131" s="3">
        <v>7841349</v>
      </c>
      <c r="AF131" s="3">
        <v>6770468</v>
      </c>
      <c r="AG131" s="3">
        <v>7252657</v>
      </c>
      <c r="AH131" s="3">
        <v>7381926</v>
      </c>
      <c r="AI131" s="3">
        <v>5485105</v>
      </c>
      <c r="AJ131" s="3">
        <v>5255114</v>
      </c>
      <c r="AK131" s="3">
        <v>22609178</v>
      </c>
      <c r="AL131" s="3">
        <v>23968137</v>
      </c>
      <c r="AM131" s="3">
        <v>26298394</v>
      </c>
      <c r="AN131" s="3">
        <v>28115914</v>
      </c>
      <c r="AO131" s="3">
        <v>5845692</v>
      </c>
      <c r="AP131" s="3">
        <v>73316750</v>
      </c>
      <c r="AQ131" s="3">
        <v>82151252</v>
      </c>
      <c r="AR131" s="3">
        <v>121466993</v>
      </c>
      <c r="AS131" s="3">
        <v>109935407</v>
      </c>
      <c r="AT131" s="3">
        <v>116247147</v>
      </c>
      <c r="AU131" s="3">
        <v>3364131</v>
      </c>
      <c r="AV131" s="3">
        <v>1434499</v>
      </c>
      <c r="AW131" s="3">
        <v>3744300</v>
      </c>
      <c r="AX131" s="3">
        <v>5707785</v>
      </c>
      <c r="AY131" s="3">
        <v>5702558</v>
      </c>
      <c r="AZ131" s="3">
        <v>6764403</v>
      </c>
      <c r="BA131" s="3">
        <v>4250903</v>
      </c>
      <c r="BB131" s="3">
        <v>6222094</v>
      </c>
      <c r="BC131" s="3">
        <v>7974578</v>
      </c>
      <c r="BD131" s="3">
        <v>7579865</v>
      </c>
      <c r="BE131" s="3">
        <v>3400272</v>
      </c>
      <c r="BF131" s="3">
        <v>2816404</v>
      </c>
      <c r="BG131" s="3">
        <v>2477794</v>
      </c>
      <c r="BH131" s="3">
        <v>2266793</v>
      </c>
      <c r="BI131" s="3">
        <v>1877307</v>
      </c>
      <c r="BJ131" s="5">
        <v>0.2823297192671696</v>
      </c>
      <c r="BK131" s="5">
        <v>0.65780752936493725</v>
      </c>
      <c r="BL131" s="5">
        <v>0.36120588984994439</v>
      </c>
      <c r="BM131" s="5">
        <v>0.29930775020320827</v>
      </c>
      <c r="BN131" s="5">
        <v>0.28626354163299744</v>
      </c>
      <c r="BO131" s="18">
        <f t="shared" si="8"/>
        <v>1</v>
      </c>
      <c r="BP131" s="5">
        <f t="shared" si="10"/>
        <v>0</v>
      </c>
      <c r="BQ131" s="5">
        <f t="shared" si="11"/>
        <v>0</v>
      </c>
      <c r="BR131" s="18">
        <f t="shared" si="9"/>
        <v>0</v>
      </c>
      <c r="BS131" s="3">
        <v>1909792</v>
      </c>
      <c r="BT131" s="3">
        <v>2796276</v>
      </c>
      <c r="BU131" s="3">
        <v>2247457</v>
      </c>
      <c r="BV131" s="3">
        <v>2386853</v>
      </c>
      <c r="BW131" s="3">
        <v>2169839</v>
      </c>
      <c r="BX131" s="3">
        <v>935483</v>
      </c>
      <c r="BY131" s="3">
        <v>623894</v>
      </c>
      <c r="BZ131" s="3">
        <v>1989626</v>
      </c>
      <c r="CA131" s="3">
        <v>434102</v>
      </c>
      <c r="CB131" s="3">
        <v>546823</v>
      </c>
      <c r="CC131" s="3">
        <v>2069448</v>
      </c>
      <c r="CD131" s="3">
        <v>2628206</v>
      </c>
      <c r="CE131" s="3">
        <v>2446138</v>
      </c>
      <c r="CF131" s="3">
        <v>2442596</v>
      </c>
      <c r="CG131" s="3">
        <v>2293309</v>
      </c>
    </row>
    <row r="132" spans="1:85" x14ac:dyDescent="0.25">
      <c r="A132" t="s">
        <v>89</v>
      </c>
      <c r="B132" s="3">
        <v>11354516</v>
      </c>
      <c r="C132" s="3">
        <v>12246181</v>
      </c>
      <c r="D132" s="3">
        <v>12950067</v>
      </c>
      <c r="E132" s="3">
        <v>11922189</v>
      </c>
      <c r="F132" s="3">
        <v>11788680</v>
      </c>
      <c r="G132" s="3">
        <v>4511193</v>
      </c>
      <c r="H132" s="3">
        <v>4459487</v>
      </c>
      <c r="I132" s="3">
        <v>4416800</v>
      </c>
      <c r="J132" s="3">
        <v>4366640</v>
      </c>
      <c r="K132" s="3">
        <v>4314746</v>
      </c>
      <c r="L132" s="3">
        <v>98800</v>
      </c>
      <c r="M132" s="3">
        <v>98800</v>
      </c>
      <c r="N132" s="3">
        <v>98800</v>
      </c>
      <c r="O132" s="3">
        <v>98800</v>
      </c>
      <c r="P132" s="3">
        <v>98800</v>
      </c>
      <c r="Q132" s="3">
        <v>1971270</v>
      </c>
      <c r="R132" s="3">
        <v>1992185</v>
      </c>
      <c r="S132" s="3">
        <v>2073670</v>
      </c>
      <c r="T132" s="3">
        <v>2120488</v>
      </c>
      <c r="U132" s="3">
        <v>2281517</v>
      </c>
      <c r="V132" s="3">
        <v>1427237</v>
      </c>
      <c r="W132" s="3">
        <v>1632530</v>
      </c>
      <c r="X132" s="3">
        <v>2494624</v>
      </c>
      <c r="Y132" s="3">
        <v>1828940</v>
      </c>
      <c r="Z132" s="3">
        <v>1522500</v>
      </c>
      <c r="AA132" s="3">
        <v>132668</v>
      </c>
      <c r="AB132" s="3">
        <v>83960</v>
      </c>
      <c r="AC132" s="3">
        <v>63099</v>
      </c>
      <c r="AD132" s="3">
        <v>68776</v>
      </c>
      <c r="AE132" s="3">
        <v>83991</v>
      </c>
      <c r="AF132" s="3">
        <v>33062</v>
      </c>
      <c r="AG132" s="3">
        <v>21981</v>
      </c>
      <c r="AH132" s="3">
        <v>10900</v>
      </c>
      <c r="AI132" s="3">
        <v>0</v>
      </c>
      <c r="AJ132" s="3">
        <v>0</v>
      </c>
      <c r="AK132" s="3">
        <v>3671279</v>
      </c>
      <c r="AL132" s="3">
        <v>4020038</v>
      </c>
      <c r="AM132" s="3">
        <v>3572909</v>
      </c>
      <c r="AN132" s="3">
        <v>4185018</v>
      </c>
      <c r="AO132" s="3">
        <v>3711049</v>
      </c>
      <c r="AP132" s="3">
        <v>19304285</v>
      </c>
      <c r="AQ132" s="3">
        <v>22862991</v>
      </c>
      <c r="AR132" s="3">
        <v>24578900</v>
      </c>
      <c r="AS132" s="3">
        <v>25220213</v>
      </c>
      <c r="AT132" s="3">
        <v>25493029</v>
      </c>
      <c r="AU132" s="3">
        <v>230715</v>
      </c>
      <c r="AV132" s="3">
        <v>242261</v>
      </c>
      <c r="AW132" s="3">
        <v>144184</v>
      </c>
      <c r="AX132" s="3">
        <v>225573</v>
      </c>
      <c r="AY132" s="3">
        <v>494792</v>
      </c>
      <c r="AZ132" s="3">
        <v>596819</v>
      </c>
      <c r="BA132" s="3">
        <v>617198</v>
      </c>
      <c r="BB132" s="3">
        <v>379306</v>
      </c>
      <c r="BC132" s="3">
        <v>452486</v>
      </c>
      <c r="BD132" s="3">
        <v>879069</v>
      </c>
      <c r="BE132" s="3">
        <v>366104</v>
      </c>
      <c r="BF132" s="3">
        <v>374937</v>
      </c>
      <c r="BG132" s="3">
        <v>235122</v>
      </c>
      <c r="BH132" s="3">
        <v>226913</v>
      </c>
      <c r="BI132" s="3">
        <v>384277</v>
      </c>
      <c r="BJ132" s="5">
        <v>0.24567414911388544</v>
      </c>
      <c r="BK132" s="5">
        <v>0.19300451394852219</v>
      </c>
      <c r="BL132" s="5">
        <v>0.42689016256004386</v>
      </c>
      <c r="BM132" s="5">
        <v>0.51948789575810084</v>
      </c>
      <c r="BN132" s="5">
        <v>0.22316450699546908</v>
      </c>
      <c r="BO132" s="18">
        <f t="shared" si="8"/>
        <v>1</v>
      </c>
      <c r="BP132" s="5">
        <f t="shared" ref="BP132:BP153" si="12">IF(BO132=0,BW132-CB132,0)</f>
        <v>0</v>
      </c>
      <c r="BQ132" s="5">
        <f t="shared" ref="BQ132:BQ153" si="13">BP132/BD132</f>
        <v>0</v>
      </c>
      <c r="BR132" s="18">
        <f t="shared" si="9"/>
        <v>0</v>
      </c>
      <c r="BS132" s="3">
        <v>146623</v>
      </c>
      <c r="BT132" s="3">
        <v>119122</v>
      </c>
      <c r="BU132" s="3">
        <v>161922</v>
      </c>
      <c r="BV132" s="3">
        <v>235061</v>
      </c>
      <c r="BW132" s="3">
        <v>196177</v>
      </c>
      <c r="BX132" s="3">
        <v>12361</v>
      </c>
      <c r="BY132" s="3">
        <v>27448</v>
      </c>
      <c r="BZ132" s="3">
        <v>116115</v>
      </c>
      <c r="CA132" s="3">
        <v>69502</v>
      </c>
      <c r="CB132" s="3">
        <v>40158</v>
      </c>
      <c r="CC132" s="3">
        <v>146623</v>
      </c>
      <c r="CD132" s="3">
        <v>119122</v>
      </c>
      <c r="CE132" s="3">
        <v>161922</v>
      </c>
      <c r="CF132" s="3">
        <v>235061</v>
      </c>
      <c r="CG132" s="3">
        <v>196177</v>
      </c>
    </row>
    <row r="133" spans="1:85" x14ac:dyDescent="0.25">
      <c r="A133" t="s">
        <v>153</v>
      </c>
      <c r="B133" s="3">
        <v>25048521</v>
      </c>
      <c r="C133" s="3">
        <v>31467000</v>
      </c>
      <c r="D133" s="3">
        <v>33208000</v>
      </c>
      <c r="E133" s="3">
        <v>32076000</v>
      </c>
      <c r="F133" s="3">
        <v>31270000</v>
      </c>
      <c r="G133" s="3">
        <v>12341038</v>
      </c>
      <c r="H133" s="3">
        <v>2182000</v>
      </c>
      <c r="I133" s="3">
        <v>2093000</v>
      </c>
      <c r="J133" s="3">
        <v>1992000</v>
      </c>
      <c r="K133" s="3">
        <v>1907000</v>
      </c>
      <c r="L133" s="3">
        <v>1312237</v>
      </c>
      <c r="M133" s="3">
        <v>1312000</v>
      </c>
      <c r="N133" s="3">
        <v>1312000</v>
      </c>
      <c r="O133" s="3">
        <v>1312000</v>
      </c>
      <c r="P133" s="3">
        <v>1312000</v>
      </c>
      <c r="Q133" s="3">
        <v>3017744</v>
      </c>
      <c r="R133" s="3">
        <v>1721000</v>
      </c>
      <c r="S133" s="3">
        <v>2139000</v>
      </c>
      <c r="T133" s="3">
        <v>1862000</v>
      </c>
      <c r="U133" s="3">
        <v>2401000</v>
      </c>
      <c r="V133" s="3">
        <v>11536166</v>
      </c>
      <c r="W133" s="3">
        <v>10499000</v>
      </c>
      <c r="X133" s="3">
        <v>9661000</v>
      </c>
      <c r="Y133" s="3">
        <v>9661000</v>
      </c>
      <c r="Z133" s="3">
        <v>7884000</v>
      </c>
      <c r="AA133" s="3">
        <v>1041390</v>
      </c>
      <c r="AB133" s="3">
        <v>12114000</v>
      </c>
      <c r="AC133" s="3">
        <v>14006000</v>
      </c>
      <c r="AD133" s="3">
        <v>14727000</v>
      </c>
      <c r="AE133" s="3">
        <v>15070000</v>
      </c>
      <c r="AF133" s="3">
        <v>525404</v>
      </c>
      <c r="AG133" s="3">
        <v>3050000</v>
      </c>
      <c r="AH133" s="3">
        <v>3689000</v>
      </c>
      <c r="AI133" s="3">
        <v>4335000</v>
      </c>
      <c r="AJ133" s="3">
        <v>5171000</v>
      </c>
      <c r="AK133" s="3">
        <v>738993</v>
      </c>
      <c r="AL133" s="3">
        <v>771000</v>
      </c>
      <c r="AM133" s="3">
        <v>824000</v>
      </c>
      <c r="AN133" s="3">
        <v>101000</v>
      </c>
      <c r="AO133" s="3">
        <v>933000</v>
      </c>
      <c r="AP133" s="3">
        <v>7847827</v>
      </c>
      <c r="AQ133" s="3">
        <v>8546000</v>
      </c>
      <c r="AR133" s="3">
        <v>8988000</v>
      </c>
      <c r="AS133" s="3">
        <v>8906000</v>
      </c>
      <c r="AT133" s="3">
        <v>8398000</v>
      </c>
      <c r="AU133" s="3">
        <v>1114171</v>
      </c>
      <c r="AV133" s="3">
        <v>2590000</v>
      </c>
      <c r="AW133" s="3">
        <v>2355000</v>
      </c>
      <c r="AX133" s="3">
        <v>1775000</v>
      </c>
      <c r="AY133" s="3">
        <v>2076000</v>
      </c>
      <c r="AZ133" s="3">
        <v>2231109</v>
      </c>
      <c r="BA133" s="3">
        <v>3486000</v>
      </c>
      <c r="BB133" s="3">
        <v>3256000</v>
      </c>
      <c r="BC133" s="3">
        <v>2752000</v>
      </c>
      <c r="BD133" s="3">
        <v>3020000</v>
      </c>
      <c r="BE133" s="3">
        <v>1116938</v>
      </c>
      <c r="BF133" s="3">
        <v>896000</v>
      </c>
      <c r="BG133" s="3">
        <v>901000</v>
      </c>
      <c r="BH133" s="3">
        <v>977000</v>
      </c>
      <c r="BI133" s="3">
        <v>944000</v>
      </c>
      <c r="BJ133" s="5">
        <v>0.29531636509018611</v>
      </c>
      <c r="BK133" s="5">
        <v>0.30034423407917382</v>
      </c>
      <c r="BL133" s="5">
        <v>0.33599508599508598</v>
      </c>
      <c r="BM133" s="5">
        <v>0.3808139534883721</v>
      </c>
      <c r="BN133" s="5">
        <v>0.34105960264900664</v>
      </c>
      <c r="BO133" s="18">
        <f t="shared" ref="BO133:BO153" si="14">IF(BN133&lt;0.3,1,0)</f>
        <v>0</v>
      </c>
      <c r="BP133" s="5">
        <f t="shared" si="12"/>
        <v>1016000</v>
      </c>
      <c r="BQ133" s="5">
        <f t="shared" si="13"/>
        <v>0.33642384105960266</v>
      </c>
      <c r="BR133" s="18">
        <f t="shared" ref="BR133:BR153" si="15">IF(BQ133&lt;0.3,0,1)</f>
        <v>1</v>
      </c>
      <c r="BS133" s="3">
        <v>658883</v>
      </c>
      <c r="BT133" s="3">
        <v>1047000</v>
      </c>
      <c r="BU133" s="3">
        <v>1094000</v>
      </c>
      <c r="BV133" s="3">
        <v>1048000</v>
      </c>
      <c r="BW133" s="3">
        <v>1030000</v>
      </c>
      <c r="BX133" s="3">
        <v>50783</v>
      </c>
      <c r="BY133" s="3">
        <v>25000</v>
      </c>
      <c r="BZ133" s="3">
        <v>21000</v>
      </c>
      <c r="CA133" s="3">
        <v>26000</v>
      </c>
      <c r="CB133" s="3">
        <v>14000</v>
      </c>
      <c r="CC133" s="3">
        <v>688332</v>
      </c>
      <c r="CD133" s="3">
        <v>1047000</v>
      </c>
      <c r="CE133" s="3">
        <v>1094000</v>
      </c>
      <c r="CF133" s="3">
        <v>1048000</v>
      </c>
      <c r="CG133" s="3">
        <v>1033000</v>
      </c>
    </row>
    <row r="134" spans="1:85" x14ac:dyDescent="0.25">
      <c r="A134" t="s">
        <v>154</v>
      </c>
      <c r="B134" s="3">
        <v>7111477</v>
      </c>
      <c r="C134" s="3">
        <v>6277992</v>
      </c>
      <c r="D134" s="3">
        <v>7017132</v>
      </c>
      <c r="E134" s="3">
        <v>11153272</v>
      </c>
      <c r="F134" s="3">
        <v>5859499</v>
      </c>
      <c r="G134" s="3">
        <v>120438</v>
      </c>
      <c r="H134" s="3">
        <v>98397</v>
      </c>
      <c r="I134" s="3">
        <v>80209</v>
      </c>
      <c r="J134" s="3">
        <v>70085</v>
      </c>
      <c r="K134" s="3">
        <v>53487</v>
      </c>
      <c r="L134" s="3">
        <v>96654</v>
      </c>
      <c r="M134" s="3">
        <v>96654</v>
      </c>
      <c r="N134" s="3">
        <v>96654</v>
      </c>
      <c r="O134" s="3">
        <v>96654</v>
      </c>
      <c r="P134" s="3">
        <v>96654</v>
      </c>
      <c r="Q134" s="3">
        <v>1151995</v>
      </c>
      <c r="R134" s="3">
        <v>1264688</v>
      </c>
      <c r="S134" s="3">
        <v>1353706</v>
      </c>
      <c r="T134" s="3">
        <v>1356122</v>
      </c>
      <c r="U134" s="3">
        <v>1230919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444056</v>
      </c>
      <c r="AB134" s="3">
        <v>490061</v>
      </c>
      <c r="AC134" s="3">
        <v>607367</v>
      </c>
      <c r="AD134" s="3">
        <v>625926</v>
      </c>
      <c r="AE134" s="3">
        <v>604508</v>
      </c>
      <c r="AF134" s="3">
        <v>364377</v>
      </c>
      <c r="AG134" s="3">
        <v>413033</v>
      </c>
      <c r="AH134" s="3">
        <v>498277</v>
      </c>
      <c r="AI134" s="3">
        <v>516876</v>
      </c>
      <c r="AJ134" s="3">
        <v>492287</v>
      </c>
      <c r="AK134" s="3">
        <v>0</v>
      </c>
      <c r="AL134" s="3">
        <v>0</v>
      </c>
      <c r="AM134" s="3">
        <v>0</v>
      </c>
      <c r="AN134" s="3">
        <v>6915</v>
      </c>
      <c r="AO134" s="3">
        <v>0</v>
      </c>
      <c r="AP134" s="3">
        <v>19369993</v>
      </c>
      <c r="AQ134" s="3">
        <v>15845279</v>
      </c>
      <c r="AR134" s="3">
        <v>13782065</v>
      </c>
      <c r="AS134" s="3">
        <v>14408912</v>
      </c>
      <c r="AT134" s="3">
        <v>11088576</v>
      </c>
      <c r="AU134" s="3">
        <v>705037</v>
      </c>
      <c r="AV134" s="3">
        <v>302142</v>
      </c>
      <c r="AW134" s="3">
        <v>325163</v>
      </c>
      <c r="AX134" s="3">
        <v>510050</v>
      </c>
      <c r="AY134" s="3">
        <v>222690</v>
      </c>
      <c r="AZ134" s="3">
        <v>975342</v>
      </c>
      <c r="BA134" s="3">
        <v>632770</v>
      </c>
      <c r="BB134" s="3">
        <v>445101</v>
      </c>
      <c r="BC134" s="3">
        <v>633675</v>
      </c>
      <c r="BD134" s="3">
        <v>367973</v>
      </c>
      <c r="BE134" s="3">
        <v>270305</v>
      </c>
      <c r="BF134" s="3">
        <v>330628</v>
      </c>
      <c r="BG134" s="3">
        <v>119938</v>
      </c>
      <c r="BH134" s="3">
        <v>123625</v>
      </c>
      <c r="BI134" s="3">
        <v>145283</v>
      </c>
      <c r="BJ134" s="5">
        <v>0.23843943970422682</v>
      </c>
      <c r="BK134" s="5">
        <v>0.42831676596551671</v>
      </c>
      <c r="BL134" s="5">
        <v>0.6017398298363742</v>
      </c>
      <c r="BM134" s="5">
        <v>0.60436027932299685</v>
      </c>
      <c r="BN134" s="5">
        <v>0.87707522019278583</v>
      </c>
      <c r="BO134" s="18">
        <f t="shared" si="14"/>
        <v>0</v>
      </c>
      <c r="BP134" s="5">
        <f t="shared" si="12"/>
        <v>316346</v>
      </c>
      <c r="BQ134" s="5">
        <f t="shared" si="13"/>
        <v>0.85969894530305213</v>
      </c>
      <c r="BR134" s="18">
        <f t="shared" si="15"/>
        <v>1</v>
      </c>
      <c r="BS134" s="3">
        <v>232560</v>
      </c>
      <c r="BT134" s="3">
        <v>271026</v>
      </c>
      <c r="BU134" s="3">
        <v>267835</v>
      </c>
      <c r="BV134" s="3">
        <v>382968</v>
      </c>
      <c r="BW134" s="3">
        <v>322740</v>
      </c>
      <c r="BX134" s="3">
        <v>212107</v>
      </c>
      <c r="BY134" s="3">
        <v>264799</v>
      </c>
      <c r="BZ134" s="3">
        <v>164423</v>
      </c>
      <c r="CA134" s="3">
        <v>1362</v>
      </c>
      <c r="CB134" s="3">
        <v>6394</v>
      </c>
      <c r="CC134" s="3">
        <v>232560</v>
      </c>
      <c r="CD134" s="3">
        <v>271026</v>
      </c>
      <c r="CE134" s="3">
        <v>267835</v>
      </c>
      <c r="CF134" s="3">
        <v>382981</v>
      </c>
      <c r="CG134" s="3">
        <v>322740</v>
      </c>
    </row>
    <row r="135" spans="1:85" x14ac:dyDescent="0.25">
      <c r="A135" t="s">
        <v>90</v>
      </c>
      <c r="B135" s="3">
        <v>15169754</v>
      </c>
      <c r="C135" s="3">
        <v>20126965</v>
      </c>
      <c r="D135" s="3">
        <v>25456209</v>
      </c>
      <c r="E135" s="3">
        <v>29816459</v>
      </c>
      <c r="F135" s="3">
        <v>31986916</v>
      </c>
      <c r="G135" s="3">
        <v>2630728</v>
      </c>
      <c r="H135" s="3">
        <v>2547520</v>
      </c>
      <c r="I135" s="3">
        <v>2813347</v>
      </c>
      <c r="J135" s="3">
        <v>2486433</v>
      </c>
      <c r="K135" s="3">
        <v>2181294</v>
      </c>
      <c r="L135" s="3">
        <v>3000000</v>
      </c>
      <c r="M135" s="3">
        <v>3000000</v>
      </c>
      <c r="N135" s="3">
        <v>5000000</v>
      </c>
      <c r="O135" s="3">
        <v>5000000</v>
      </c>
      <c r="P135" s="3">
        <v>5000000</v>
      </c>
      <c r="Q135" s="3">
        <v>1614187</v>
      </c>
      <c r="R135" s="3">
        <v>1931080</v>
      </c>
      <c r="S135" s="3">
        <v>1091870</v>
      </c>
      <c r="T135" s="3">
        <v>3020102</v>
      </c>
      <c r="U135" s="3">
        <v>3222845</v>
      </c>
      <c r="V135" s="3">
        <v>1022858</v>
      </c>
      <c r="W135" s="3">
        <v>2472760</v>
      </c>
      <c r="X135" s="3">
        <v>2692907</v>
      </c>
      <c r="Y135" s="3">
        <v>1671699</v>
      </c>
      <c r="Z135" s="3">
        <v>1041951</v>
      </c>
      <c r="AA135" s="3">
        <v>537464</v>
      </c>
      <c r="AB135" s="3">
        <v>354136</v>
      </c>
      <c r="AC135" s="3">
        <v>369920</v>
      </c>
      <c r="AD135" s="3">
        <v>357197</v>
      </c>
      <c r="AE135" s="3">
        <v>363659</v>
      </c>
      <c r="AF135" s="3">
        <v>25978</v>
      </c>
      <c r="AG135" s="3">
        <v>28968</v>
      </c>
      <c r="AH135" s="3">
        <v>31084</v>
      </c>
      <c r="AI135" s="3">
        <v>23608</v>
      </c>
      <c r="AJ135" s="3">
        <v>28378</v>
      </c>
      <c r="AK135" s="3">
        <v>4867645</v>
      </c>
      <c r="AL135" s="3">
        <v>6630508</v>
      </c>
      <c r="AM135" s="3">
        <v>9695466</v>
      </c>
      <c r="AN135" s="3">
        <v>11489840</v>
      </c>
      <c r="AO135" s="3">
        <v>14962741</v>
      </c>
      <c r="AP135" s="3">
        <v>18017490</v>
      </c>
      <c r="AQ135" s="3">
        <v>25139857</v>
      </c>
      <c r="AR135" s="3">
        <v>31179848</v>
      </c>
      <c r="AS135" s="3">
        <v>30562835</v>
      </c>
      <c r="AT135" s="3">
        <v>28732238</v>
      </c>
      <c r="AU135" s="3">
        <v>564221</v>
      </c>
      <c r="AV135" s="3">
        <v>728899</v>
      </c>
      <c r="AW135" s="3">
        <v>731651</v>
      </c>
      <c r="AX135" s="3">
        <v>712740</v>
      </c>
      <c r="AY135" s="3">
        <v>504463</v>
      </c>
      <c r="AZ135" s="3">
        <v>1072092</v>
      </c>
      <c r="BA135" s="3">
        <v>1464169</v>
      </c>
      <c r="BB135" s="3">
        <v>1515818</v>
      </c>
      <c r="BC135" s="3">
        <v>1538683</v>
      </c>
      <c r="BD135" s="3">
        <v>1412414</v>
      </c>
      <c r="BE135" s="3">
        <v>507871</v>
      </c>
      <c r="BF135" s="3">
        <v>735270</v>
      </c>
      <c r="BG135" s="3">
        <v>784167</v>
      </c>
      <c r="BH135" s="3">
        <v>825943</v>
      </c>
      <c r="BI135" s="3">
        <v>907951</v>
      </c>
      <c r="BJ135" s="5">
        <v>0.27422366737183002</v>
      </c>
      <c r="BK135" s="5">
        <v>0.29593168548166232</v>
      </c>
      <c r="BL135" s="5">
        <v>0.40701522214408326</v>
      </c>
      <c r="BM135" s="5">
        <v>0.54729336711980314</v>
      </c>
      <c r="BN135" s="5">
        <v>0.67065322207228195</v>
      </c>
      <c r="BO135" s="18">
        <f t="shared" si="14"/>
        <v>0</v>
      </c>
      <c r="BP135" s="5">
        <f t="shared" si="12"/>
        <v>467509</v>
      </c>
      <c r="BQ135" s="5">
        <f t="shared" si="13"/>
        <v>0.33099997592773789</v>
      </c>
      <c r="BR135" s="18">
        <f t="shared" si="15"/>
        <v>1</v>
      </c>
      <c r="BS135" s="3">
        <v>293993</v>
      </c>
      <c r="BT135" s="3">
        <v>433294</v>
      </c>
      <c r="BU135" s="3">
        <v>616961</v>
      </c>
      <c r="BV135" s="3">
        <v>842111</v>
      </c>
      <c r="BW135" s="3">
        <v>947240</v>
      </c>
      <c r="BX135" s="3">
        <v>52995</v>
      </c>
      <c r="BY135" s="3">
        <v>124244</v>
      </c>
      <c r="BZ135" s="3">
        <v>276235</v>
      </c>
      <c r="CA135" s="3">
        <v>377542</v>
      </c>
      <c r="CB135" s="3">
        <v>479731</v>
      </c>
      <c r="CC135" s="3">
        <v>320464</v>
      </c>
      <c r="CD135" s="3">
        <v>393913</v>
      </c>
      <c r="CE135" s="3">
        <v>636568</v>
      </c>
      <c r="CF135" s="3">
        <v>839573</v>
      </c>
      <c r="CG135" s="3">
        <v>946018</v>
      </c>
    </row>
    <row r="136" spans="1:85" x14ac:dyDescent="0.25">
      <c r="A136" t="s">
        <v>91</v>
      </c>
      <c r="B136" s="3">
        <v>17834825</v>
      </c>
      <c r="C136" s="3">
        <v>18951911</v>
      </c>
      <c r="D136" s="3">
        <v>19065625</v>
      </c>
      <c r="E136" s="3">
        <v>20535728</v>
      </c>
      <c r="F136" s="3">
        <v>21382142</v>
      </c>
      <c r="G136" s="3">
        <v>8700064</v>
      </c>
      <c r="H136" s="3">
        <v>8734058</v>
      </c>
      <c r="I136" s="3">
        <v>8789845</v>
      </c>
      <c r="J136" s="3">
        <v>9000751</v>
      </c>
      <c r="K136" s="3">
        <v>9018221</v>
      </c>
      <c r="L136" s="3">
        <v>1530626</v>
      </c>
      <c r="M136" s="3">
        <v>1530626</v>
      </c>
      <c r="N136" s="3">
        <v>1530626</v>
      </c>
      <c r="O136" s="3">
        <v>1530626</v>
      </c>
      <c r="P136" s="3">
        <v>1530626</v>
      </c>
      <c r="Q136" s="3">
        <v>5124886</v>
      </c>
      <c r="R136" s="3">
        <v>5127094</v>
      </c>
      <c r="S136" s="3">
        <v>5131556</v>
      </c>
      <c r="T136" s="3">
        <v>5148487</v>
      </c>
      <c r="U136" s="3">
        <v>5160462</v>
      </c>
      <c r="V136" s="3">
        <v>5241601</v>
      </c>
      <c r="W136" s="3">
        <v>5228724</v>
      </c>
      <c r="X136" s="3">
        <v>5138618</v>
      </c>
      <c r="Y136" s="3">
        <v>5342160</v>
      </c>
      <c r="Z136" s="3">
        <v>5252024</v>
      </c>
      <c r="AA136" s="3">
        <v>355724</v>
      </c>
      <c r="AB136" s="3">
        <v>338946</v>
      </c>
      <c r="AC136" s="3">
        <v>397428</v>
      </c>
      <c r="AD136" s="3">
        <v>449912</v>
      </c>
      <c r="AE136" s="3">
        <v>492990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3948003</v>
      </c>
      <c r="AL136" s="3">
        <v>4496684</v>
      </c>
      <c r="AM136" s="3">
        <v>4299642</v>
      </c>
      <c r="AN136" s="3">
        <v>4255323</v>
      </c>
      <c r="AO136" s="3">
        <v>3937014</v>
      </c>
      <c r="AP136" s="3">
        <v>7807286</v>
      </c>
      <c r="AQ136" s="3">
        <v>9271768</v>
      </c>
      <c r="AR136" s="3">
        <v>8422175</v>
      </c>
      <c r="AS136" s="3">
        <v>9657419</v>
      </c>
      <c r="AT136" s="3">
        <v>8932436</v>
      </c>
      <c r="AU136" s="3">
        <v>460865</v>
      </c>
      <c r="AV136" s="3">
        <v>259246</v>
      </c>
      <c r="AW136" s="3">
        <v>251110</v>
      </c>
      <c r="AX136" s="3">
        <v>341600</v>
      </c>
      <c r="AY136" s="3">
        <v>468075</v>
      </c>
      <c r="AZ136" s="3">
        <v>573978</v>
      </c>
      <c r="BA136" s="3">
        <v>395314</v>
      </c>
      <c r="BB136" s="3">
        <v>400664</v>
      </c>
      <c r="BC136" s="3">
        <v>522287</v>
      </c>
      <c r="BD136" s="3">
        <v>670000</v>
      </c>
      <c r="BE136" s="3">
        <v>113113</v>
      </c>
      <c r="BF136" s="3">
        <v>136068</v>
      </c>
      <c r="BG136" s="3">
        <v>149554</v>
      </c>
      <c r="BH136" s="3">
        <v>180687</v>
      </c>
      <c r="BI136" s="3">
        <v>201925</v>
      </c>
      <c r="BJ136" s="5">
        <v>0.85129743648711276</v>
      </c>
      <c r="BK136" s="5">
        <v>0.7828789266254168</v>
      </c>
      <c r="BL136" s="5">
        <v>0.74375037437853164</v>
      </c>
      <c r="BM136" s="5">
        <v>0.71912760608630888</v>
      </c>
      <c r="BN136" s="5">
        <v>0.60699999999999998</v>
      </c>
      <c r="BO136" s="18">
        <f t="shared" si="14"/>
        <v>0</v>
      </c>
      <c r="BP136" s="5">
        <f t="shared" si="12"/>
        <v>244848</v>
      </c>
      <c r="BQ136" s="5">
        <f t="shared" si="13"/>
        <v>0.36544477611940296</v>
      </c>
      <c r="BR136" s="18">
        <f t="shared" si="15"/>
        <v>1</v>
      </c>
      <c r="BS136" s="3">
        <v>488626</v>
      </c>
      <c r="BT136" s="3">
        <v>309483</v>
      </c>
      <c r="BU136" s="3">
        <v>297994</v>
      </c>
      <c r="BV136" s="3">
        <v>375591</v>
      </c>
      <c r="BW136" s="3">
        <v>406690</v>
      </c>
      <c r="BX136" s="3">
        <v>129703</v>
      </c>
      <c r="BY136" s="3">
        <v>140420</v>
      </c>
      <c r="BZ136" s="3">
        <v>151120</v>
      </c>
      <c r="CA136" s="3">
        <v>149940</v>
      </c>
      <c r="CB136" s="3">
        <v>161842</v>
      </c>
      <c r="CC136" s="3">
        <v>473974</v>
      </c>
      <c r="CD136" s="3">
        <v>309245</v>
      </c>
      <c r="CE136" s="3">
        <v>294939</v>
      </c>
      <c r="CF136" s="3">
        <v>380932</v>
      </c>
      <c r="CG136" s="3">
        <v>411267</v>
      </c>
    </row>
    <row r="137" spans="1:85" x14ac:dyDescent="0.25">
      <c r="A137" t="s">
        <v>92</v>
      </c>
      <c r="B137" s="3">
        <v>97893641</v>
      </c>
      <c r="C137" s="3">
        <v>95625056</v>
      </c>
      <c r="D137" s="3">
        <v>103228000</v>
      </c>
      <c r="E137" s="3">
        <v>124544000</v>
      </c>
      <c r="F137" s="3">
        <v>115315000</v>
      </c>
      <c r="G137" s="3">
        <v>85443</v>
      </c>
      <c r="H137" s="3">
        <v>53960</v>
      </c>
      <c r="I137" s="3">
        <v>194000</v>
      </c>
      <c r="J137" s="3">
        <v>219000</v>
      </c>
      <c r="K137" s="3">
        <v>181000</v>
      </c>
      <c r="L137" s="3">
        <v>1000000</v>
      </c>
      <c r="M137" s="3">
        <v>1000000</v>
      </c>
      <c r="N137" s="3">
        <v>1000000</v>
      </c>
      <c r="O137" s="3">
        <v>1000000</v>
      </c>
      <c r="P137" s="3">
        <v>1000000</v>
      </c>
      <c r="Q137" s="3">
        <v>11277846</v>
      </c>
      <c r="R137" s="3">
        <v>11782596</v>
      </c>
      <c r="S137" s="3">
        <v>12754000</v>
      </c>
      <c r="T137" s="3">
        <v>17807000</v>
      </c>
      <c r="U137" s="3">
        <v>17813000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2274263</v>
      </c>
      <c r="AB137" s="3">
        <v>2406946</v>
      </c>
      <c r="AC137" s="3">
        <v>2228000</v>
      </c>
      <c r="AD137" s="3">
        <v>2428000</v>
      </c>
      <c r="AE137" s="3">
        <v>2567000</v>
      </c>
      <c r="AF137" s="3">
        <v>1056063</v>
      </c>
      <c r="AG137" s="3">
        <v>1127174</v>
      </c>
      <c r="AH137" s="3">
        <v>1048000</v>
      </c>
      <c r="AI137" s="3">
        <v>1222000</v>
      </c>
      <c r="AJ137" s="3">
        <v>1343000</v>
      </c>
      <c r="AK137" s="3">
        <v>64150891</v>
      </c>
      <c r="AL137" s="3">
        <v>59433951</v>
      </c>
      <c r="AM137" s="3">
        <v>58728000</v>
      </c>
      <c r="AN137" s="3">
        <v>58977000</v>
      </c>
      <c r="AO137" s="3">
        <v>50730000</v>
      </c>
      <c r="AP137" s="3">
        <v>80843386</v>
      </c>
      <c r="AQ137" s="3">
        <v>81821072</v>
      </c>
      <c r="AR137" s="3">
        <v>84844000</v>
      </c>
      <c r="AS137" s="3">
        <v>28031000</v>
      </c>
      <c r="AT137" s="3">
        <v>75679000</v>
      </c>
      <c r="AU137" s="3">
        <v>3517022</v>
      </c>
      <c r="AV137" s="3">
        <v>3601883</v>
      </c>
      <c r="AW137" s="3">
        <v>3968000</v>
      </c>
      <c r="AX137" s="3">
        <v>1878000</v>
      </c>
      <c r="AY137" s="3">
        <v>1528000</v>
      </c>
      <c r="AZ137" s="3">
        <v>4361048</v>
      </c>
      <c r="BA137" s="3">
        <v>4370509</v>
      </c>
      <c r="BB137" s="3">
        <v>4150000</v>
      </c>
      <c r="BC137" s="3">
        <v>1914000</v>
      </c>
      <c r="BD137" s="3">
        <v>1682000</v>
      </c>
      <c r="BE137" s="3">
        <v>844026</v>
      </c>
      <c r="BF137" s="3">
        <v>768626</v>
      </c>
      <c r="BG137" s="3">
        <v>182000</v>
      </c>
      <c r="BH137" s="3">
        <v>36000</v>
      </c>
      <c r="BI137" s="3">
        <v>154000</v>
      </c>
      <c r="BJ137" s="5">
        <v>0.54941082969047805</v>
      </c>
      <c r="BK137" s="5">
        <v>0.50249341667068981</v>
      </c>
      <c r="BL137" s="5">
        <v>0.49542168674698794</v>
      </c>
      <c r="BM137" s="5">
        <v>0.11285266457680251</v>
      </c>
      <c r="BN137" s="5">
        <v>0.664090368608799</v>
      </c>
      <c r="BO137" s="18">
        <f t="shared" si="14"/>
        <v>0</v>
      </c>
      <c r="BP137" s="5">
        <f t="shared" si="12"/>
        <v>981000</v>
      </c>
      <c r="BQ137" s="5">
        <f t="shared" si="13"/>
        <v>0.58323424494649223</v>
      </c>
      <c r="BR137" s="18">
        <f t="shared" si="15"/>
        <v>1</v>
      </c>
      <c r="BS137" s="3">
        <v>2396007</v>
      </c>
      <c r="BT137" s="3">
        <v>2196152</v>
      </c>
      <c r="BU137" s="3">
        <v>2056000</v>
      </c>
      <c r="BV137" s="3">
        <v>216000</v>
      </c>
      <c r="BW137" s="3">
        <v>1117000</v>
      </c>
      <c r="BX137" s="3">
        <v>320000</v>
      </c>
      <c r="BY137" s="3">
        <v>138000</v>
      </c>
      <c r="BZ137" s="3">
        <v>181000</v>
      </c>
      <c r="CA137" s="3">
        <v>1000</v>
      </c>
      <c r="CB137" s="3">
        <v>136000</v>
      </c>
      <c r="CC137" s="3">
        <v>2537007</v>
      </c>
      <c r="CD137" s="3">
        <v>2204152</v>
      </c>
      <c r="CE137" s="3">
        <v>2017000</v>
      </c>
      <c r="CF137" s="3">
        <v>207000</v>
      </c>
      <c r="CG137" s="3">
        <v>1114000</v>
      </c>
    </row>
    <row r="138" spans="1:85" x14ac:dyDescent="0.25">
      <c r="A138" t="s">
        <v>93</v>
      </c>
      <c r="B138" s="3">
        <v>20209430</v>
      </c>
      <c r="C138" s="3">
        <v>19282789</v>
      </c>
      <c r="D138" s="3">
        <v>34577432</v>
      </c>
      <c r="E138" s="3">
        <v>27357368</v>
      </c>
      <c r="F138" s="3">
        <v>32657667</v>
      </c>
      <c r="G138" s="3">
        <v>7721041</v>
      </c>
      <c r="H138" s="3">
        <v>7477614</v>
      </c>
      <c r="I138" s="3">
        <v>7567439</v>
      </c>
      <c r="J138" s="3">
        <v>7453070</v>
      </c>
      <c r="K138" s="3">
        <v>6539714</v>
      </c>
      <c r="L138" s="3">
        <v>1000000</v>
      </c>
      <c r="M138" s="3">
        <v>1000000</v>
      </c>
      <c r="N138" s="3">
        <v>1000000</v>
      </c>
      <c r="O138" s="3">
        <v>1000000</v>
      </c>
      <c r="P138" s="3">
        <v>1000000</v>
      </c>
      <c r="Q138" s="3">
        <v>2614832</v>
      </c>
      <c r="R138" s="3">
        <v>2857184</v>
      </c>
      <c r="S138" s="3">
        <v>6333424</v>
      </c>
      <c r="T138" s="3">
        <v>6183920</v>
      </c>
      <c r="U138" s="3">
        <v>6023977</v>
      </c>
      <c r="V138" s="3">
        <v>2380179</v>
      </c>
      <c r="W138" s="3">
        <v>1788462</v>
      </c>
      <c r="X138" s="3">
        <v>1250000</v>
      </c>
      <c r="Y138" s="3">
        <v>1862911</v>
      </c>
      <c r="Z138" s="3">
        <v>1000000</v>
      </c>
      <c r="AA138" s="3">
        <v>720840</v>
      </c>
      <c r="AB138" s="3">
        <v>805861</v>
      </c>
      <c r="AC138" s="3">
        <v>1287701</v>
      </c>
      <c r="AD138" s="3">
        <v>1374775</v>
      </c>
      <c r="AE138" s="3">
        <v>1450486</v>
      </c>
      <c r="AF138" s="3">
        <v>39188</v>
      </c>
      <c r="AG138" s="3">
        <v>45547</v>
      </c>
      <c r="AH138" s="3">
        <v>66969</v>
      </c>
      <c r="AI138" s="3">
        <v>66969</v>
      </c>
      <c r="AJ138" s="3">
        <v>56433</v>
      </c>
      <c r="AK138" s="3">
        <v>5511034</v>
      </c>
      <c r="AL138" s="3">
        <v>5701240</v>
      </c>
      <c r="AM138" s="3">
        <v>11919860</v>
      </c>
      <c r="AN138" s="3">
        <v>10633430</v>
      </c>
      <c r="AO138" s="3">
        <v>11804633</v>
      </c>
      <c r="AP138" s="3">
        <v>37052426</v>
      </c>
      <c r="AQ138" s="3">
        <v>31364133</v>
      </c>
      <c r="AR138" s="3">
        <v>51018672</v>
      </c>
      <c r="AS138" s="3">
        <v>46201512</v>
      </c>
      <c r="AT138" s="3">
        <v>34244620</v>
      </c>
      <c r="AU138" s="3">
        <v>640473</v>
      </c>
      <c r="AV138" s="3">
        <v>289735</v>
      </c>
      <c r="AW138" s="3">
        <v>282523</v>
      </c>
      <c r="AX138" s="3">
        <v>427141</v>
      </c>
      <c r="AY138" s="3">
        <v>415809</v>
      </c>
      <c r="AZ138" s="3">
        <v>1013229</v>
      </c>
      <c r="BA138" s="3">
        <v>627356</v>
      </c>
      <c r="BB138" s="3">
        <v>656764</v>
      </c>
      <c r="BC138" s="3">
        <v>647099</v>
      </c>
      <c r="BD138" s="3">
        <v>617469</v>
      </c>
      <c r="BE138" s="3">
        <v>372756</v>
      </c>
      <c r="BF138" s="3">
        <v>337621</v>
      </c>
      <c r="BG138" s="3">
        <v>374241</v>
      </c>
      <c r="BH138" s="3">
        <v>219958</v>
      </c>
      <c r="BI138" s="3">
        <v>201660</v>
      </c>
      <c r="BJ138" s="5">
        <v>0.32094126796607675</v>
      </c>
      <c r="BK138" s="5">
        <v>0.3393352418722384</v>
      </c>
      <c r="BL138" s="5">
        <v>0.56327387006595975</v>
      </c>
      <c r="BM138" s="5">
        <v>1.1929627460404049</v>
      </c>
      <c r="BN138" s="5">
        <v>1.1753108253207853</v>
      </c>
      <c r="BO138" s="18">
        <f t="shared" si="14"/>
        <v>0</v>
      </c>
      <c r="BP138" s="5">
        <f t="shared" si="12"/>
        <v>390627</v>
      </c>
      <c r="BQ138" s="5">
        <f t="shared" si="13"/>
        <v>0.63262609135033498</v>
      </c>
      <c r="BR138" s="18">
        <f t="shared" si="15"/>
        <v>1</v>
      </c>
      <c r="BS138" s="3">
        <v>325187</v>
      </c>
      <c r="BT138" s="3">
        <v>212884</v>
      </c>
      <c r="BU138" s="3">
        <v>369938</v>
      </c>
      <c r="BV138" s="3">
        <v>771965</v>
      </c>
      <c r="BW138" s="3">
        <v>725718</v>
      </c>
      <c r="BX138" s="3">
        <v>27277</v>
      </c>
      <c r="BY138" s="3">
        <v>29450</v>
      </c>
      <c r="BZ138" s="3">
        <v>164016</v>
      </c>
      <c r="CA138" s="3">
        <v>329179</v>
      </c>
      <c r="CB138" s="3">
        <v>335091</v>
      </c>
      <c r="CC138" s="3">
        <v>325187</v>
      </c>
      <c r="CD138" s="3">
        <v>212884</v>
      </c>
      <c r="CE138" s="3">
        <v>369938</v>
      </c>
      <c r="CF138" s="3">
        <v>771965</v>
      </c>
      <c r="CG138" s="3">
        <v>725718</v>
      </c>
    </row>
    <row r="139" spans="1:85" x14ac:dyDescent="0.25">
      <c r="A139" t="s">
        <v>94</v>
      </c>
      <c r="B139" s="3">
        <v>5125037</v>
      </c>
      <c r="C139" s="3">
        <v>5555210</v>
      </c>
      <c r="D139" s="3">
        <v>6816971</v>
      </c>
      <c r="E139" s="3">
        <v>5921730</v>
      </c>
      <c r="F139" s="3">
        <v>7107853</v>
      </c>
      <c r="G139" s="3">
        <v>238296</v>
      </c>
      <c r="H139" s="3">
        <v>183845</v>
      </c>
      <c r="I139" s="3">
        <v>201373</v>
      </c>
      <c r="J139" s="3">
        <v>154996</v>
      </c>
      <c r="K139" s="3">
        <v>174630</v>
      </c>
      <c r="L139" s="3">
        <v>258227</v>
      </c>
      <c r="M139" s="3">
        <v>258227</v>
      </c>
      <c r="N139" s="3">
        <v>258227</v>
      </c>
      <c r="O139" s="3">
        <v>258227</v>
      </c>
      <c r="P139" s="3">
        <v>258227</v>
      </c>
      <c r="Q139" s="3">
        <v>92047</v>
      </c>
      <c r="R139" s="3">
        <v>108950</v>
      </c>
      <c r="S139" s="3">
        <v>134470</v>
      </c>
      <c r="T139" s="3">
        <v>166130</v>
      </c>
      <c r="U139" s="3">
        <v>220356</v>
      </c>
      <c r="V139" s="3">
        <v>233355</v>
      </c>
      <c r="W139" s="3">
        <v>185333</v>
      </c>
      <c r="X139" s="3">
        <v>88609</v>
      </c>
      <c r="Y139" s="3">
        <v>3670219</v>
      </c>
      <c r="Z139" s="3">
        <v>55173</v>
      </c>
      <c r="AA139" s="3">
        <v>406610</v>
      </c>
      <c r="AB139" s="3">
        <v>432830</v>
      </c>
      <c r="AC139" s="3">
        <v>445890</v>
      </c>
      <c r="AD139" s="3">
        <v>454680</v>
      </c>
      <c r="AE139" s="3">
        <v>494242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2656686</v>
      </c>
      <c r="AL139" s="3">
        <v>2625739</v>
      </c>
      <c r="AM139" s="3">
        <v>3998842</v>
      </c>
      <c r="AN139" s="3">
        <v>32307</v>
      </c>
      <c r="AO139" s="3">
        <v>3249279</v>
      </c>
      <c r="AP139" s="3">
        <v>6381115</v>
      </c>
      <c r="AQ139" s="3">
        <v>7854919</v>
      </c>
      <c r="AR139" s="3">
        <v>9810288</v>
      </c>
      <c r="AS139" s="3">
        <v>9240069</v>
      </c>
      <c r="AT139" s="3">
        <v>10571131</v>
      </c>
      <c r="AU139" s="3">
        <v>180116</v>
      </c>
      <c r="AV139" s="3">
        <v>239670</v>
      </c>
      <c r="AW139" s="3">
        <v>354185</v>
      </c>
      <c r="AX139" s="3">
        <v>554984</v>
      </c>
      <c r="AY139" s="3">
        <v>550257</v>
      </c>
      <c r="AZ139" s="3">
        <v>274296</v>
      </c>
      <c r="BA139" s="3">
        <v>315728</v>
      </c>
      <c r="BB139" s="3">
        <v>433520</v>
      </c>
      <c r="BC139" s="3">
        <v>644283</v>
      </c>
      <c r="BD139" s="3">
        <v>622184</v>
      </c>
      <c r="BE139" s="3">
        <v>94180</v>
      </c>
      <c r="BF139" s="3">
        <v>76058</v>
      </c>
      <c r="BG139" s="3">
        <v>79335</v>
      </c>
      <c r="BH139" s="3">
        <v>89299</v>
      </c>
      <c r="BI139" s="3">
        <v>71927</v>
      </c>
      <c r="BJ139" s="5">
        <v>0.66712602444075009</v>
      </c>
      <c r="BK139" s="5">
        <v>0.44695750772817111</v>
      </c>
      <c r="BL139" s="5">
        <v>0.48136187488466509</v>
      </c>
      <c r="BM139" s="5">
        <v>0.50837752975012529</v>
      </c>
      <c r="BN139" s="5">
        <v>0.54199079372018566</v>
      </c>
      <c r="BO139" s="18">
        <f t="shared" si="14"/>
        <v>0</v>
      </c>
      <c r="BP139" s="5">
        <f t="shared" si="12"/>
        <v>326146</v>
      </c>
      <c r="BQ139" s="5">
        <f t="shared" si="13"/>
        <v>0.52419541486119858</v>
      </c>
      <c r="BR139" s="18">
        <f t="shared" si="15"/>
        <v>1</v>
      </c>
      <c r="BS139" s="3">
        <v>182990</v>
      </c>
      <c r="BT139" s="3">
        <v>141117</v>
      </c>
      <c r="BU139" s="3">
        <v>208680</v>
      </c>
      <c r="BV139" s="3">
        <v>327539</v>
      </c>
      <c r="BW139" s="3">
        <v>337218</v>
      </c>
      <c r="BX139" s="3">
        <v>15053</v>
      </c>
      <c r="BY139" s="3">
        <v>6782</v>
      </c>
      <c r="BZ139" s="3">
        <v>3074</v>
      </c>
      <c r="CA139" s="3">
        <v>1942</v>
      </c>
      <c r="CB139" s="3">
        <v>11072</v>
      </c>
      <c r="CC139" s="3">
        <v>182990</v>
      </c>
      <c r="CD139" s="3">
        <v>141117</v>
      </c>
      <c r="CE139" s="3">
        <v>208680</v>
      </c>
      <c r="CF139" s="3">
        <v>327539</v>
      </c>
      <c r="CG139" s="3">
        <v>337218</v>
      </c>
    </row>
    <row r="140" spans="1:85" x14ac:dyDescent="0.25">
      <c r="A140" t="s">
        <v>95</v>
      </c>
      <c r="B140" s="3">
        <v>22833793</v>
      </c>
      <c r="C140" s="3">
        <v>22472867</v>
      </c>
      <c r="D140" s="3">
        <v>22466885</v>
      </c>
      <c r="E140" s="3">
        <v>20087742</v>
      </c>
      <c r="F140" s="3">
        <v>18416903</v>
      </c>
      <c r="G140" s="3">
        <v>5499744</v>
      </c>
      <c r="H140" s="3">
        <v>4535373</v>
      </c>
      <c r="I140" s="3">
        <v>4763433</v>
      </c>
      <c r="J140" s="3">
        <v>4722046</v>
      </c>
      <c r="K140" s="3">
        <v>4549664</v>
      </c>
      <c r="L140" s="3">
        <v>1560000</v>
      </c>
      <c r="M140" s="3">
        <v>1560000</v>
      </c>
      <c r="N140" s="3">
        <v>1560000</v>
      </c>
      <c r="O140" s="3">
        <v>1560000</v>
      </c>
      <c r="P140" s="3">
        <v>1560000</v>
      </c>
      <c r="Q140" s="3">
        <v>5466998</v>
      </c>
      <c r="R140" s="3">
        <v>5200685</v>
      </c>
      <c r="S140" s="3">
        <v>5169810</v>
      </c>
      <c r="T140" s="3">
        <v>5192150</v>
      </c>
      <c r="U140" s="3">
        <v>5150920</v>
      </c>
      <c r="V140" s="3">
        <v>4736842</v>
      </c>
      <c r="W140" s="3">
        <v>4568241</v>
      </c>
      <c r="X140" s="3">
        <v>3943487</v>
      </c>
      <c r="Y140" s="3">
        <v>3531890</v>
      </c>
      <c r="Z140" s="3">
        <v>3485902</v>
      </c>
      <c r="AA140" s="3">
        <v>1463857</v>
      </c>
      <c r="AB140" s="3">
        <v>1072605</v>
      </c>
      <c r="AC140" s="3">
        <v>1027366</v>
      </c>
      <c r="AD140" s="3">
        <v>824604</v>
      </c>
      <c r="AE140" s="3">
        <v>709842</v>
      </c>
      <c r="AF140" s="3">
        <v>954471</v>
      </c>
      <c r="AG140" s="3">
        <v>731617</v>
      </c>
      <c r="AH140" s="3">
        <v>694308</v>
      </c>
      <c r="AI140" s="3">
        <v>661498</v>
      </c>
      <c r="AJ140" s="3">
        <v>448488</v>
      </c>
      <c r="AK140" s="3">
        <v>6534240</v>
      </c>
      <c r="AL140" s="3">
        <v>6485275</v>
      </c>
      <c r="AM140" s="3">
        <v>7138383</v>
      </c>
      <c r="AN140" s="3">
        <v>5507643</v>
      </c>
      <c r="AO140" s="3">
        <v>4155296</v>
      </c>
      <c r="AP140" s="3">
        <v>15309809</v>
      </c>
      <c r="AQ140" s="3">
        <v>16218009</v>
      </c>
      <c r="AR140" s="3">
        <v>19324225</v>
      </c>
      <c r="AS140" s="3">
        <v>14164295</v>
      </c>
      <c r="AT140" s="3">
        <v>12078815</v>
      </c>
      <c r="AU140" s="3">
        <v>597540</v>
      </c>
      <c r="AV140" s="3">
        <v>-416490</v>
      </c>
      <c r="AW140" s="3">
        <v>966451</v>
      </c>
      <c r="AX140" s="3">
        <v>860191</v>
      </c>
      <c r="AY140" s="3">
        <v>593970</v>
      </c>
      <c r="AZ140" s="3">
        <v>1097868</v>
      </c>
      <c r="BA140" s="3">
        <v>90800</v>
      </c>
      <c r="BB140" s="3">
        <v>1408256</v>
      </c>
      <c r="BC140" s="3">
        <v>1302303</v>
      </c>
      <c r="BD140" s="3">
        <v>1047959</v>
      </c>
      <c r="BE140" s="3">
        <v>500328</v>
      </c>
      <c r="BF140" s="3">
        <v>507290</v>
      </c>
      <c r="BG140" s="3">
        <v>441805</v>
      </c>
      <c r="BH140" s="3">
        <v>442112</v>
      </c>
      <c r="BI140" s="3">
        <v>453989</v>
      </c>
      <c r="BJ140" s="5">
        <v>0.42737013921527905</v>
      </c>
      <c r="BK140" s="5">
        <v>5.7412775330396473</v>
      </c>
      <c r="BL140" s="5">
        <v>0.47031363615706234</v>
      </c>
      <c r="BM140" s="5">
        <v>0.55077812152778582</v>
      </c>
      <c r="BN140" s="5">
        <v>0.63516797889993792</v>
      </c>
      <c r="BO140" s="18">
        <f t="shared" si="14"/>
        <v>0</v>
      </c>
      <c r="BP140" s="5">
        <f t="shared" si="12"/>
        <v>629041</v>
      </c>
      <c r="BQ140" s="5">
        <f t="shared" si="13"/>
        <v>0.60025344502981515</v>
      </c>
      <c r="BR140" s="18">
        <f t="shared" si="15"/>
        <v>1</v>
      </c>
      <c r="BS140" s="3">
        <v>469196</v>
      </c>
      <c r="BT140" s="3">
        <v>521308</v>
      </c>
      <c r="BU140" s="3">
        <v>662322</v>
      </c>
      <c r="BV140" s="3">
        <v>717280</v>
      </c>
      <c r="BW140" s="3">
        <v>665630</v>
      </c>
      <c r="BX140" s="3">
        <v>41147</v>
      </c>
      <c r="BY140" s="3">
        <v>2860</v>
      </c>
      <c r="BZ140" s="3">
        <v>16898</v>
      </c>
      <c r="CA140" s="3">
        <v>4584</v>
      </c>
      <c r="CB140" s="3">
        <v>36589</v>
      </c>
      <c r="CC140" s="3">
        <v>505218</v>
      </c>
      <c r="CD140" s="3">
        <v>582442</v>
      </c>
      <c r="CE140" s="3">
        <v>696289</v>
      </c>
      <c r="CF140" s="3">
        <v>718178</v>
      </c>
      <c r="CG140" s="3">
        <v>671887</v>
      </c>
    </row>
    <row r="141" spans="1:85" x14ac:dyDescent="0.25">
      <c r="A141" t="s">
        <v>155</v>
      </c>
      <c r="B141" s="3">
        <v>15119699</v>
      </c>
      <c r="C141" s="3">
        <v>16358187</v>
      </c>
      <c r="D141" s="3">
        <v>13533951</v>
      </c>
      <c r="E141" s="3">
        <v>14447256</v>
      </c>
      <c r="F141" s="3">
        <v>16216001</v>
      </c>
      <c r="G141" s="3">
        <v>92871</v>
      </c>
      <c r="H141" s="3">
        <v>69736</v>
      </c>
      <c r="I141" s="3">
        <v>91334</v>
      </c>
      <c r="J141" s="3">
        <v>67986</v>
      </c>
      <c r="K141" s="3">
        <v>67976</v>
      </c>
      <c r="L141" s="3">
        <v>2014000</v>
      </c>
      <c r="M141" s="3">
        <v>2014000</v>
      </c>
      <c r="N141" s="3">
        <v>2014000</v>
      </c>
      <c r="O141" s="3">
        <v>2014000</v>
      </c>
      <c r="P141" s="3">
        <v>2014000</v>
      </c>
      <c r="Q141" s="3">
        <v>611158</v>
      </c>
      <c r="R141" s="3">
        <v>466351</v>
      </c>
      <c r="S141" s="3">
        <v>295841</v>
      </c>
      <c r="T141" s="3">
        <v>532277</v>
      </c>
      <c r="U141" s="3">
        <v>725376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1134552</v>
      </c>
      <c r="AB141" s="3">
        <v>920902</v>
      </c>
      <c r="AC141" s="3">
        <v>1163084</v>
      </c>
      <c r="AD141" s="3">
        <v>980610</v>
      </c>
      <c r="AE141" s="3">
        <v>1066940</v>
      </c>
      <c r="AF141" s="3">
        <v>483999</v>
      </c>
      <c r="AG141" s="3">
        <v>207850</v>
      </c>
      <c r="AH141" s="3">
        <v>367071</v>
      </c>
      <c r="AI141" s="3">
        <v>165533</v>
      </c>
      <c r="AJ141" s="3">
        <v>168100</v>
      </c>
      <c r="AK141" s="3">
        <v>1423267</v>
      </c>
      <c r="AL141" s="3">
        <v>1500000</v>
      </c>
      <c r="AM141" s="3">
        <v>0</v>
      </c>
      <c r="AN141" s="3">
        <v>1469080</v>
      </c>
      <c r="AO141" s="3">
        <v>1196647</v>
      </c>
      <c r="AP141" s="3">
        <v>25432378</v>
      </c>
      <c r="AQ141" s="3">
        <v>29378318</v>
      </c>
      <c r="AR141" s="3">
        <v>26806705</v>
      </c>
      <c r="AS141" s="3">
        <v>25451913</v>
      </c>
      <c r="AT141" s="3">
        <v>28593559</v>
      </c>
      <c r="AU141" s="3">
        <v>632318</v>
      </c>
      <c r="AV141" s="3">
        <v>389784</v>
      </c>
      <c r="AW141" s="3">
        <v>118448</v>
      </c>
      <c r="AX141" s="3">
        <v>351594</v>
      </c>
      <c r="AY141" s="3">
        <v>559157</v>
      </c>
      <c r="AZ141" s="3">
        <v>830261</v>
      </c>
      <c r="BA141" s="3">
        <v>427830</v>
      </c>
      <c r="BB141" s="3">
        <v>308150</v>
      </c>
      <c r="BC141" s="3">
        <v>547386</v>
      </c>
      <c r="BD141" s="3">
        <v>598334</v>
      </c>
      <c r="BE141" s="3">
        <v>197943</v>
      </c>
      <c r="BF141" s="3">
        <v>38046</v>
      </c>
      <c r="BG141" s="3">
        <v>189702</v>
      </c>
      <c r="BH141" s="3">
        <v>195792</v>
      </c>
      <c r="BI141" s="3">
        <v>39177</v>
      </c>
      <c r="BJ141" s="5">
        <v>0.25473315017807652</v>
      </c>
      <c r="BK141" s="5">
        <v>0.56206437136245702</v>
      </c>
      <c r="BL141" s="5">
        <v>0.83268213532370594</v>
      </c>
      <c r="BM141" s="5">
        <v>0.37770969663089665</v>
      </c>
      <c r="BN141" s="5">
        <v>0.40261960710907285</v>
      </c>
      <c r="BO141" s="18">
        <f t="shared" si="14"/>
        <v>0</v>
      </c>
      <c r="BP141" s="5">
        <f t="shared" si="12"/>
        <v>130223</v>
      </c>
      <c r="BQ141" s="5">
        <f t="shared" si="13"/>
        <v>0.21764265443715383</v>
      </c>
      <c r="BR141" s="18">
        <f t="shared" si="15"/>
        <v>0</v>
      </c>
      <c r="BS141" s="3">
        <v>211495</v>
      </c>
      <c r="BT141" s="3">
        <v>240468</v>
      </c>
      <c r="BU141" s="3">
        <v>256591</v>
      </c>
      <c r="BV141" s="3">
        <v>206753</v>
      </c>
      <c r="BW141" s="3">
        <v>240901</v>
      </c>
      <c r="BX141" s="3">
        <v>33449</v>
      </c>
      <c r="BY141" s="3">
        <v>42876</v>
      </c>
      <c r="BZ141" s="3">
        <v>148602</v>
      </c>
      <c r="CA141" s="3">
        <v>129935</v>
      </c>
      <c r="CB141" s="3">
        <v>110678</v>
      </c>
      <c r="CC141" s="3">
        <v>211173</v>
      </c>
      <c r="CD141" s="3">
        <v>240475</v>
      </c>
      <c r="CE141" s="3">
        <v>257441</v>
      </c>
      <c r="CF141" s="3">
        <v>207002</v>
      </c>
      <c r="CG141" s="3">
        <v>240928</v>
      </c>
    </row>
    <row r="142" spans="1:85" x14ac:dyDescent="0.25">
      <c r="A142" t="s">
        <v>96</v>
      </c>
      <c r="B142" s="3">
        <v>90616603</v>
      </c>
      <c r="C142" s="3">
        <v>104983821</v>
      </c>
      <c r="D142" s="3">
        <v>105205656</v>
      </c>
      <c r="E142" s="3">
        <v>111275330</v>
      </c>
      <c r="F142" s="3">
        <v>110255874</v>
      </c>
      <c r="G142" s="3">
        <v>11107922</v>
      </c>
      <c r="H142" s="3">
        <v>10418911</v>
      </c>
      <c r="I142" s="3">
        <v>9966311</v>
      </c>
      <c r="J142" s="3">
        <v>9396581</v>
      </c>
      <c r="K142" s="3">
        <v>8998609</v>
      </c>
      <c r="L142" s="3">
        <v>12612304</v>
      </c>
      <c r="M142" s="3">
        <v>12612304</v>
      </c>
      <c r="N142" s="3">
        <v>12612304</v>
      </c>
      <c r="O142" s="3">
        <v>12612304</v>
      </c>
      <c r="P142" s="3">
        <v>12612304</v>
      </c>
      <c r="Q142" s="3">
        <v>2599127</v>
      </c>
      <c r="R142" s="3">
        <v>3386273</v>
      </c>
      <c r="S142" s="3">
        <v>4007745</v>
      </c>
      <c r="T142" s="3">
        <v>5653427</v>
      </c>
      <c r="U142" s="3">
        <v>6775565</v>
      </c>
      <c r="V142" s="3">
        <v>18854124</v>
      </c>
      <c r="W142" s="3">
        <v>16776829</v>
      </c>
      <c r="X142" s="3">
        <v>14614169</v>
      </c>
      <c r="Y142" s="3">
        <v>13279140</v>
      </c>
      <c r="Z142" s="3">
        <v>12048691</v>
      </c>
      <c r="AA142" s="3">
        <v>3216387</v>
      </c>
      <c r="AB142" s="3">
        <v>2975133</v>
      </c>
      <c r="AC142" s="3">
        <v>2612561</v>
      </c>
      <c r="AD142" s="3">
        <v>2567249</v>
      </c>
      <c r="AE142" s="3">
        <v>2471610</v>
      </c>
      <c r="AF142" s="3">
        <v>1105413</v>
      </c>
      <c r="AG142" s="3">
        <v>1077006</v>
      </c>
      <c r="AH142" s="3">
        <v>986315</v>
      </c>
      <c r="AI142" s="3">
        <v>962264</v>
      </c>
      <c r="AJ142" s="3">
        <v>960097</v>
      </c>
      <c r="AK142" s="3">
        <v>35315863</v>
      </c>
      <c r="AL142" s="3">
        <v>49184653</v>
      </c>
      <c r="AM142" s="3">
        <v>52853563</v>
      </c>
      <c r="AN142" s="3">
        <v>51693947</v>
      </c>
      <c r="AO142" s="3">
        <v>52717944</v>
      </c>
      <c r="AP142" s="3">
        <v>81829260</v>
      </c>
      <c r="AQ142" s="3">
        <v>113615363</v>
      </c>
      <c r="AR142" s="3">
        <v>133309039</v>
      </c>
      <c r="AS142" s="3">
        <v>125745309</v>
      </c>
      <c r="AT142" s="3">
        <v>109593018</v>
      </c>
      <c r="AU142" s="3">
        <v>2926242</v>
      </c>
      <c r="AV142" s="3">
        <v>3970164</v>
      </c>
      <c r="AW142" s="3">
        <v>4611580</v>
      </c>
      <c r="AX142" s="3">
        <v>6333633</v>
      </c>
      <c r="AY142" s="3">
        <v>5476212</v>
      </c>
      <c r="AZ142" s="3">
        <v>4578583</v>
      </c>
      <c r="BA142" s="3">
        <v>5540582</v>
      </c>
      <c r="BB142" s="3">
        <v>6312600</v>
      </c>
      <c r="BC142" s="3">
        <v>8406441</v>
      </c>
      <c r="BD142" s="3">
        <v>6996513</v>
      </c>
      <c r="BE142" s="3">
        <v>1652341</v>
      </c>
      <c r="BF142" s="3">
        <v>1570418</v>
      </c>
      <c r="BG142" s="3">
        <v>1701020</v>
      </c>
      <c r="BH142" s="3">
        <v>2072808</v>
      </c>
      <c r="BI142" s="3">
        <v>1520301</v>
      </c>
      <c r="BJ142" s="5">
        <v>0.56128369847177606</v>
      </c>
      <c r="BK142" s="5">
        <v>0.52638332940474486</v>
      </c>
      <c r="BL142" s="5">
        <v>0.53527833222443999</v>
      </c>
      <c r="BM142" s="5">
        <v>0.4432365611083216</v>
      </c>
      <c r="BN142" s="5">
        <v>0.4998389912231993</v>
      </c>
      <c r="BO142" s="18">
        <f t="shared" si="14"/>
        <v>0</v>
      </c>
      <c r="BP142" s="5">
        <f t="shared" si="12"/>
        <v>2818091</v>
      </c>
      <c r="BQ142" s="5">
        <f t="shared" si="13"/>
        <v>0.40278507307854644</v>
      </c>
      <c r="BR142" s="18">
        <f t="shared" si="15"/>
        <v>1</v>
      </c>
      <c r="BS142" s="3">
        <v>2569884</v>
      </c>
      <c r="BT142" s="3">
        <v>2916470</v>
      </c>
      <c r="BU142" s="3">
        <v>3378998</v>
      </c>
      <c r="BV142" s="3">
        <v>3726042</v>
      </c>
      <c r="BW142" s="3">
        <v>3497130</v>
      </c>
      <c r="BX142" s="3">
        <v>305093</v>
      </c>
      <c r="BY142" s="3">
        <v>952756</v>
      </c>
      <c r="BZ142" s="3">
        <v>587023</v>
      </c>
      <c r="CA142" s="3">
        <v>578758</v>
      </c>
      <c r="CB142" s="3">
        <v>679039</v>
      </c>
      <c r="CC142" s="3">
        <v>2242481</v>
      </c>
      <c r="CD142" s="3">
        <v>3181246</v>
      </c>
      <c r="CE142" s="3">
        <v>3415623</v>
      </c>
      <c r="CF142" s="3">
        <v>4073184</v>
      </c>
      <c r="CG142" s="3">
        <v>3855976</v>
      </c>
    </row>
    <row r="143" spans="1:85" x14ac:dyDescent="0.25">
      <c r="A143" t="s">
        <v>97</v>
      </c>
      <c r="B143" s="3">
        <v>102012190</v>
      </c>
      <c r="C143" s="3">
        <v>101378251</v>
      </c>
      <c r="D143" s="3">
        <v>94690339</v>
      </c>
      <c r="E143" s="3">
        <v>90443268</v>
      </c>
      <c r="F143" s="3">
        <v>81686275</v>
      </c>
      <c r="G143" s="3">
        <v>35638582</v>
      </c>
      <c r="H143" s="3">
        <v>33821343</v>
      </c>
      <c r="I143" s="3">
        <v>30700450</v>
      </c>
      <c r="J143" s="3">
        <v>27542319</v>
      </c>
      <c r="K143" s="3">
        <v>24635309</v>
      </c>
      <c r="L143" s="3">
        <v>1560000</v>
      </c>
      <c r="M143" s="3">
        <v>1560000</v>
      </c>
      <c r="N143" s="3">
        <v>1560000</v>
      </c>
      <c r="O143" s="3">
        <v>1560000</v>
      </c>
      <c r="P143" s="3">
        <v>1560000</v>
      </c>
      <c r="Q143" s="3">
        <v>4398248</v>
      </c>
      <c r="R143" s="3">
        <v>13107567</v>
      </c>
      <c r="S143" s="3">
        <v>13224430</v>
      </c>
      <c r="T143" s="3">
        <v>13866233</v>
      </c>
      <c r="U143" s="3">
        <v>9067466</v>
      </c>
      <c r="V143" s="3">
        <v>28682608</v>
      </c>
      <c r="W143" s="3">
        <v>30030129</v>
      </c>
      <c r="X143" s="3">
        <v>10560874</v>
      </c>
      <c r="Y143" s="3">
        <v>7259225</v>
      </c>
      <c r="Z143" s="3">
        <v>4671029</v>
      </c>
      <c r="AA143" s="3">
        <v>15861020</v>
      </c>
      <c r="AB143" s="3">
        <v>15305248</v>
      </c>
      <c r="AC143" s="3">
        <v>14874177</v>
      </c>
      <c r="AD143" s="3">
        <v>12338891</v>
      </c>
      <c r="AE143" s="3">
        <v>10392715</v>
      </c>
      <c r="AF143" s="3">
        <v>3912074</v>
      </c>
      <c r="AG143" s="3">
        <v>4345739</v>
      </c>
      <c r="AH143" s="3">
        <v>3894768</v>
      </c>
      <c r="AI143" s="3">
        <v>4256674</v>
      </c>
      <c r="AJ143" s="3">
        <v>3787723</v>
      </c>
      <c r="AK143" s="3">
        <v>31941076</v>
      </c>
      <c r="AL143" s="3">
        <v>25481766</v>
      </c>
      <c r="AM143" s="3">
        <v>41587501</v>
      </c>
      <c r="AN143" s="3">
        <v>42211063</v>
      </c>
      <c r="AO143" s="3">
        <v>44180988</v>
      </c>
      <c r="AP143" s="3">
        <v>52175779</v>
      </c>
      <c r="AQ143" s="3">
        <v>59115027</v>
      </c>
      <c r="AR143" s="3">
        <v>57110965</v>
      </c>
      <c r="AS143" s="3">
        <v>56397411</v>
      </c>
      <c r="AT143" s="3">
        <v>56967786</v>
      </c>
      <c r="AU143" s="3">
        <v>5967964</v>
      </c>
      <c r="AV143" s="3">
        <v>5770517</v>
      </c>
      <c r="AW143" s="3">
        <v>4239662</v>
      </c>
      <c r="AX143" s="3">
        <v>3048620</v>
      </c>
      <c r="AY143" s="3">
        <v>1241873</v>
      </c>
      <c r="AZ143" s="3">
        <v>10782764</v>
      </c>
      <c r="BA143" s="3">
        <v>11055964</v>
      </c>
      <c r="BB143" s="3">
        <v>9366953</v>
      </c>
      <c r="BC143" s="3">
        <v>7677275</v>
      </c>
      <c r="BD143" s="3">
        <v>5608031</v>
      </c>
      <c r="BE143" s="3">
        <v>4814800</v>
      </c>
      <c r="BF143" s="3">
        <v>5285447</v>
      </c>
      <c r="BG143" s="3">
        <v>5127291</v>
      </c>
      <c r="BH143" s="3">
        <v>4628655</v>
      </c>
      <c r="BI143" s="3">
        <v>4366158</v>
      </c>
      <c r="BJ143" s="5">
        <v>0.36646262498186921</v>
      </c>
      <c r="BK143" s="5">
        <v>0.31153610847502761</v>
      </c>
      <c r="BL143" s="5">
        <v>0.31857659582577175</v>
      </c>
      <c r="BM143" s="5">
        <v>0.36807695438811294</v>
      </c>
      <c r="BN143" s="5">
        <v>0.41962571176942498</v>
      </c>
      <c r="BO143" s="18">
        <f t="shared" si="14"/>
        <v>0</v>
      </c>
      <c r="BP143" s="5">
        <f t="shared" si="12"/>
        <v>2293937</v>
      </c>
      <c r="BQ143" s="5">
        <f t="shared" si="13"/>
        <v>0.40904499279693712</v>
      </c>
      <c r="BR143" s="18">
        <f t="shared" si="15"/>
        <v>1</v>
      </c>
      <c r="BS143" s="3">
        <v>3951480</v>
      </c>
      <c r="BT143" s="3">
        <v>3444332</v>
      </c>
      <c r="BU143" s="3">
        <v>2984092</v>
      </c>
      <c r="BV143" s="3">
        <v>2825828</v>
      </c>
      <c r="BW143" s="3">
        <v>2353274</v>
      </c>
      <c r="BX143" s="3">
        <v>453016</v>
      </c>
      <c r="BY143" s="3">
        <v>404004</v>
      </c>
      <c r="BZ143" s="3">
        <v>51065</v>
      </c>
      <c r="CA143" s="3">
        <v>55576</v>
      </c>
      <c r="CB143" s="3">
        <v>59337</v>
      </c>
      <c r="CC143" s="3">
        <v>4464948</v>
      </c>
      <c r="CD143" s="3">
        <v>2087339</v>
      </c>
      <c r="CE143" s="3">
        <v>2663328</v>
      </c>
      <c r="CF143" s="3">
        <v>3366926</v>
      </c>
      <c r="CG143" s="3">
        <v>4103391</v>
      </c>
    </row>
    <row r="144" spans="1:85" x14ac:dyDescent="0.25">
      <c r="A144" t="s">
        <v>98</v>
      </c>
      <c r="B144" s="3">
        <v>21506055</v>
      </c>
      <c r="C144" s="3">
        <v>23480569</v>
      </c>
      <c r="D144" s="3">
        <v>28897405</v>
      </c>
      <c r="E144" s="3">
        <v>24926965</v>
      </c>
      <c r="F144" s="3">
        <v>22364868</v>
      </c>
      <c r="G144" s="3">
        <v>3986477</v>
      </c>
      <c r="H144" s="3">
        <v>4214711</v>
      </c>
      <c r="I144" s="3">
        <v>4149293</v>
      </c>
      <c r="J144" s="3">
        <v>4510885</v>
      </c>
      <c r="K144" s="3">
        <v>4216747</v>
      </c>
      <c r="L144" s="3">
        <v>2200000</v>
      </c>
      <c r="M144" s="3">
        <v>2200000</v>
      </c>
      <c r="N144" s="3">
        <v>2200000</v>
      </c>
      <c r="O144" s="3">
        <v>2200000</v>
      </c>
      <c r="P144" s="3">
        <v>2200000</v>
      </c>
      <c r="Q144" s="3">
        <v>731455</v>
      </c>
      <c r="R144" s="3">
        <v>1059353</v>
      </c>
      <c r="S144" s="3">
        <v>679821</v>
      </c>
      <c r="T144" s="3">
        <v>741552</v>
      </c>
      <c r="U144" s="3">
        <v>872328</v>
      </c>
      <c r="V144" s="3">
        <v>2709379</v>
      </c>
      <c r="W144" s="3">
        <v>4622733</v>
      </c>
      <c r="X144" s="3">
        <v>5255021</v>
      </c>
      <c r="Y144" s="3">
        <v>5302317</v>
      </c>
      <c r="Z144" s="3">
        <v>6093445</v>
      </c>
      <c r="AA144" s="3">
        <v>1093350</v>
      </c>
      <c r="AB144" s="3">
        <v>477569</v>
      </c>
      <c r="AC144" s="3">
        <v>605605</v>
      </c>
      <c r="AD144" s="3">
        <v>652441</v>
      </c>
      <c r="AE144" s="3">
        <v>615467</v>
      </c>
      <c r="AF144" s="3">
        <v>96158</v>
      </c>
      <c r="AG144" s="3">
        <v>106853</v>
      </c>
      <c r="AH144" s="3">
        <v>160251</v>
      </c>
      <c r="AI144" s="3">
        <v>167161</v>
      </c>
      <c r="AJ144" s="3">
        <v>100995</v>
      </c>
      <c r="AK144" s="3">
        <v>8122432</v>
      </c>
      <c r="AL144" s="3">
        <v>9856791</v>
      </c>
      <c r="AM144" s="3">
        <v>11814302</v>
      </c>
      <c r="AN144" s="3">
        <v>8321615</v>
      </c>
      <c r="AO144" s="3">
        <v>6568146</v>
      </c>
      <c r="AP144" s="3">
        <v>14245802</v>
      </c>
      <c r="AQ144" s="3">
        <v>13446180</v>
      </c>
      <c r="AR144" s="3">
        <v>13202438</v>
      </c>
      <c r="AS144" s="3">
        <v>12192097</v>
      </c>
      <c r="AT144" s="3">
        <v>13236116</v>
      </c>
      <c r="AU144" s="3">
        <v>1190140</v>
      </c>
      <c r="AV144" s="3">
        <v>1091819</v>
      </c>
      <c r="AW144" s="3">
        <v>678053</v>
      </c>
      <c r="AX144" s="3">
        <v>1258726</v>
      </c>
      <c r="AY144" s="3">
        <v>1347220</v>
      </c>
      <c r="AZ144" s="3">
        <v>1675265</v>
      </c>
      <c r="BA144" s="3">
        <v>1707331</v>
      </c>
      <c r="BB144" s="3">
        <v>1685909</v>
      </c>
      <c r="BC144" s="3">
        <v>2349643</v>
      </c>
      <c r="BD144" s="3">
        <v>2324166</v>
      </c>
      <c r="BE144" s="3">
        <v>485125</v>
      </c>
      <c r="BF144" s="3">
        <v>615512</v>
      </c>
      <c r="BG144" s="3">
        <v>1007856</v>
      </c>
      <c r="BH144" s="3">
        <v>1090917</v>
      </c>
      <c r="BI144" s="3">
        <v>976946</v>
      </c>
      <c r="BJ144" s="5">
        <v>0.27114456518819413</v>
      </c>
      <c r="BK144" s="5">
        <v>0.29235690091727967</v>
      </c>
      <c r="BL144" s="5">
        <v>0.45351202229776338</v>
      </c>
      <c r="BM144" s="5">
        <v>0.40234537757438044</v>
      </c>
      <c r="BN144" s="5">
        <v>0.36714460154739376</v>
      </c>
      <c r="BO144" s="18">
        <f t="shared" si="14"/>
        <v>0</v>
      </c>
      <c r="BP144" s="5">
        <f t="shared" si="12"/>
        <v>780919</v>
      </c>
      <c r="BQ144" s="5">
        <f t="shared" si="13"/>
        <v>0.335999666116792</v>
      </c>
      <c r="BR144" s="18">
        <f t="shared" si="15"/>
        <v>1</v>
      </c>
      <c r="BS144" s="3">
        <v>454239</v>
      </c>
      <c r="BT144" s="3">
        <v>499150</v>
      </c>
      <c r="BU144" s="3">
        <v>764580</v>
      </c>
      <c r="BV144" s="3">
        <v>945368</v>
      </c>
      <c r="BW144" s="3">
        <v>853305</v>
      </c>
      <c r="BX144" s="3">
        <v>6700</v>
      </c>
      <c r="BY144" s="3">
        <v>12262</v>
      </c>
      <c r="BZ144" s="3">
        <v>119988</v>
      </c>
      <c r="CA144" s="3">
        <v>94258</v>
      </c>
      <c r="CB144" s="3">
        <v>72386</v>
      </c>
      <c r="CC144" s="3">
        <v>464239</v>
      </c>
      <c r="CD144" s="3">
        <v>511353</v>
      </c>
      <c r="CE144" s="3">
        <v>784754</v>
      </c>
      <c r="CF144" s="3">
        <v>951614</v>
      </c>
      <c r="CG144" s="3">
        <v>848864</v>
      </c>
    </row>
    <row r="145" spans="1:85" x14ac:dyDescent="0.25">
      <c r="A145" t="s">
        <v>99</v>
      </c>
      <c r="B145" s="3">
        <v>14441785</v>
      </c>
      <c r="C145" s="3">
        <v>12908768</v>
      </c>
      <c r="D145" s="3">
        <v>11949864</v>
      </c>
      <c r="E145" s="3">
        <v>11096694</v>
      </c>
      <c r="F145" s="3">
        <v>10985266</v>
      </c>
      <c r="G145" s="3">
        <v>2481609</v>
      </c>
      <c r="H145" s="3">
        <v>2251914</v>
      </c>
      <c r="I145" s="3">
        <v>2162367</v>
      </c>
      <c r="J145" s="3">
        <v>2226206</v>
      </c>
      <c r="K145" s="3">
        <v>2258468</v>
      </c>
      <c r="L145" s="3">
        <v>400000</v>
      </c>
      <c r="M145" s="3">
        <v>400000</v>
      </c>
      <c r="N145" s="3">
        <v>400000</v>
      </c>
      <c r="O145" s="3">
        <v>400000</v>
      </c>
      <c r="P145" s="3">
        <v>400000</v>
      </c>
      <c r="Q145" s="3">
        <v>2286306</v>
      </c>
      <c r="R145" s="3">
        <v>2323864</v>
      </c>
      <c r="S145" s="3">
        <v>2689095</v>
      </c>
      <c r="T145" s="3">
        <v>1853000</v>
      </c>
      <c r="U145" s="3">
        <v>2282534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2568821</v>
      </c>
      <c r="AB145" s="3">
        <v>2606633</v>
      </c>
      <c r="AC145" s="3">
        <v>2523840</v>
      </c>
      <c r="AD145" s="3">
        <v>2650086</v>
      </c>
      <c r="AE145" s="3">
        <v>2554305</v>
      </c>
      <c r="AF145" s="3">
        <v>1165210</v>
      </c>
      <c r="AG145" s="3">
        <v>1066034</v>
      </c>
      <c r="AH145" s="3">
        <v>882486</v>
      </c>
      <c r="AI145" s="3">
        <v>911134</v>
      </c>
      <c r="AJ145" s="3">
        <v>759974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81922626</v>
      </c>
      <c r="AQ145" s="3">
        <v>81200428</v>
      </c>
      <c r="AR145" s="3">
        <v>80345165</v>
      </c>
      <c r="AS145" s="3">
        <v>65813980</v>
      </c>
      <c r="AT145" s="3">
        <v>64116851</v>
      </c>
      <c r="AU145" s="3">
        <v>3086847</v>
      </c>
      <c r="AV145" s="3">
        <v>3454714</v>
      </c>
      <c r="AW145" s="3">
        <v>4022828</v>
      </c>
      <c r="AX145" s="3">
        <v>2400658</v>
      </c>
      <c r="AY145" s="3">
        <v>3011797</v>
      </c>
      <c r="AZ145" s="3">
        <v>3425171</v>
      </c>
      <c r="BA145" s="3">
        <v>3781653</v>
      </c>
      <c r="BB145" s="3">
        <v>4254635</v>
      </c>
      <c r="BC145" s="3">
        <v>2667435</v>
      </c>
      <c r="BD145" s="3">
        <v>3304348</v>
      </c>
      <c r="BE145" s="3">
        <v>338324</v>
      </c>
      <c r="BF145" s="3">
        <v>326939</v>
      </c>
      <c r="BG145" s="3">
        <v>231807</v>
      </c>
      <c r="BH145" s="3">
        <v>266777</v>
      </c>
      <c r="BI145" s="3">
        <v>292551</v>
      </c>
      <c r="BJ145" s="5">
        <v>0.42621959604352599</v>
      </c>
      <c r="BK145" s="5">
        <v>0.43208908908353039</v>
      </c>
      <c r="BL145" s="5">
        <v>0.39523366869308413</v>
      </c>
      <c r="BM145" s="5">
        <v>0.53053176553505521</v>
      </c>
      <c r="BN145" s="5">
        <v>0.4212622278283038</v>
      </c>
      <c r="BO145" s="18">
        <f t="shared" si="14"/>
        <v>0</v>
      </c>
      <c r="BP145" s="5">
        <f t="shared" si="12"/>
        <v>1389245</v>
      </c>
      <c r="BQ145" s="5">
        <f t="shared" si="13"/>
        <v>0.42042938576687444</v>
      </c>
      <c r="BR145" s="18">
        <f t="shared" si="15"/>
        <v>1</v>
      </c>
      <c r="BS145" s="3">
        <v>1459875</v>
      </c>
      <c r="BT145" s="3">
        <v>1634011</v>
      </c>
      <c r="BU145" s="3">
        <v>1681575</v>
      </c>
      <c r="BV145" s="3">
        <v>1415159</v>
      </c>
      <c r="BW145" s="3">
        <v>1391997</v>
      </c>
      <c r="BX145" s="3">
        <v>34369</v>
      </c>
      <c r="BY145" s="3">
        <v>31730</v>
      </c>
      <c r="BZ145" s="3">
        <v>30061</v>
      </c>
      <c r="CA145" s="3">
        <v>15240</v>
      </c>
      <c r="CB145" s="3">
        <v>2752</v>
      </c>
      <c r="CC145" s="3">
        <v>1459976</v>
      </c>
      <c r="CD145" s="3">
        <v>1634026</v>
      </c>
      <c r="CE145" s="3">
        <v>1681776</v>
      </c>
      <c r="CF145" s="3">
        <v>1415386</v>
      </c>
      <c r="CG145" s="3">
        <v>1392136</v>
      </c>
    </row>
    <row r="146" spans="1:85" x14ac:dyDescent="0.25">
      <c r="A146" t="s">
        <v>156</v>
      </c>
      <c r="B146" s="3">
        <v>49624317</v>
      </c>
      <c r="C146" s="3">
        <v>51328167</v>
      </c>
      <c r="D146" s="3">
        <v>48241520</v>
      </c>
      <c r="E146" s="3">
        <v>40389700</v>
      </c>
      <c r="F146" s="3">
        <v>35104544</v>
      </c>
      <c r="G146" s="3">
        <v>5721955</v>
      </c>
      <c r="H146" s="3">
        <v>5047938</v>
      </c>
      <c r="I146" s="3">
        <v>4567561</v>
      </c>
      <c r="J146" s="3">
        <v>4306928</v>
      </c>
      <c r="K146" s="3">
        <v>3927055</v>
      </c>
      <c r="L146" s="3">
        <v>5011200</v>
      </c>
      <c r="M146" s="3">
        <v>5011200</v>
      </c>
      <c r="N146" s="3">
        <v>5011200</v>
      </c>
      <c r="O146" s="3">
        <v>5011200</v>
      </c>
      <c r="P146" s="3">
        <v>318898</v>
      </c>
      <c r="Q146" s="3">
        <v>4783073</v>
      </c>
      <c r="R146" s="3">
        <v>5068715</v>
      </c>
      <c r="S146" s="3">
        <v>5123368</v>
      </c>
      <c r="T146" s="3">
        <v>-4670578</v>
      </c>
      <c r="U146" s="3">
        <v>-3011970</v>
      </c>
      <c r="V146" s="3">
        <v>193444</v>
      </c>
      <c r="W146" s="3">
        <v>454185</v>
      </c>
      <c r="X146" s="3">
        <v>248925</v>
      </c>
      <c r="Y146" s="3">
        <v>778712</v>
      </c>
      <c r="Z146" s="3">
        <v>0</v>
      </c>
      <c r="AA146" s="3">
        <v>4078341</v>
      </c>
      <c r="AB146" s="3">
        <v>3305391</v>
      </c>
      <c r="AC146" s="3">
        <v>2737570</v>
      </c>
      <c r="AD146" s="3">
        <v>3151729</v>
      </c>
      <c r="AE146" s="3">
        <v>5681904</v>
      </c>
      <c r="AF146" s="3">
        <v>51614</v>
      </c>
      <c r="AG146" s="3">
        <v>101614</v>
      </c>
      <c r="AH146" s="3">
        <v>100000</v>
      </c>
      <c r="AI146" s="3">
        <v>531814</v>
      </c>
      <c r="AJ146" s="3">
        <v>3097058</v>
      </c>
      <c r="AK146" s="3">
        <v>17272263</v>
      </c>
      <c r="AL146" s="3">
        <v>18608621</v>
      </c>
      <c r="AM146" s="3">
        <v>17944166</v>
      </c>
      <c r="AN146" s="3">
        <v>16347292</v>
      </c>
      <c r="AO146" s="3">
        <v>12118625</v>
      </c>
      <c r="AP146" s="3">
        <v>52700631</v>
      </c>
      <c r="AQ146" s="3">
        <v>58703470</v>
      </c>
      <c r="AR146" s="3">
        <v>53593862</v>
      </c>
      <c r="AS146" s="3">
        <v>49279842</v>
      </c>
      <c r="AT146" s="3">
        <v>41648214</v>
      </c>
      <c r="AU146" s="3">
        <v>1319337</v>
      </c>
      <c r="AV146" s="3">
        <v>1351901</v>
      </c>
      <c r="AW146" s="3">
        <v>1000605</v>
      </c>
      <c r="AX146" s="3">
        <v>-83786</v>
      </c>
      <c r="AY146" s="3">
        <v>-269197</v>
      </c>
      <c r="AZ146" s="3">
        <v>2864196</v>
      </c>
      <c r="BA146" s="3">
        <v>3038129</v>
      </c>
      <c r="BB146" s="3">
        <v>2198452</v>
      </c>
      <c r="BC146" s="3">
        <v>1345828</v>
      </c>
      <c r="BD146" s="3">
        <v>162871</v>
      </c>
      <c r="BE146" s="3">
        <v>1544859</v>
      </c>
      <c r="BF146" s="3">
        <v>1686228</v>
      </c>
      <c r="BG146" s="3">
        <v>1197847</v>
      </c>
      <c r="BH146" s="3">
        <v>1429614</v>
      </c>
      <c r="BI146" s="3">
        <v>432068</v>
      </c>
      <c r="BJ146" s="5">
        <v>0.50822464663731115</v>
      </c>
      <c r="BK146" s="5">
        <v>0.44819722928157429</v>
      </c>
      <c r="BL146" s="5">
        <v>0.62484375369578227</v>
      </c>
      <c r="BM146" s="5">
        <v>1.0806863878593698</v>
      </c>
      <c r="BN146" s="5">
        <v>8.6992834820195117</v>
      </c>
      <c r="BO146" s="18">
        <f t="shared" si="14"/>
        <v>0</v>
      </c>
      <c r="BP146" s="5">
        <f t="shared" si="12"/>
        <v>505911</v>
      </c>
      <c r="BQ146" s="5">
        <f t="shared" si="13"/>
        <v>3.1062067525833328</v>
      </c>
      <c r="BR146" s="18">
        <f t="shared" si="15"/>
        <v>1</v>
      </c>
      <c r="BS146" s="3">
        <v>1455655</v>
      </c>
      <c r="BT146" s="3">
        <v>1361681</v>
      </c>
      <c r="BU146" s="3">
        <v>1373689</v>
      </c>
      <c r="BV146" s="3">
        <v>1454418</v>
      </c>
      <c r="BW146" s="3">
        <v>1416861</v>
      </c>
      <c r="BX146" s="3">
        <v>983876</v>
      </c>
      <c r="BY146" s="3">
        <v>1035541</v>
      </c>
      <c r="BZ146" s="3">
        <v>846993</v>
      </c>
      <c r="CA146" s="3">
        <v>961482</v>
      </c>
      <c r="CB146" s="3">
        <v>910950</v>
      </c>
      <c r="CC146" s="3">
        <v>2111757</v>
      </c>
      <c r="CD146" s="3">
        <v>1367423</v>
      </c>
      <c r="CE146" s="3">
        <v>1372436</v>
      </c>
      <c r="CF146" s="3">
        <v>1979916</v>
      </c>
      <c r="CG146" s="3">
        <v>1455408</v>
      </c>
    </row>
    <row r="147" spans="1:85" x14ac:dyDescent="0.25">
      <c r="A147" t="s">
        <v>100</v>
      </c>
      <c r="B147" s="3">
        <v>11382385</v>
      </c>
      <c r="C147" s="3">
        <v>6427630</v>
      </c>
      <c r="D147" s="3">
        <v>7388536</v>
      </c>
      <c r="E147" s="3">
        <v>7854183</v>
      </c>
      <c r="F147" s="3">
        <v>8460132</v>
      </c>
      <c r="G147" s="3">
        <v>151520</v>
      </c>
      <c r="H147" s="3">
        <v>147148</v>
      </c>
      <c r="I147" s="3">
        <v>137652</v>
      </c>
      <c r="J147" s="3">
        <v>128287</v>
      </c>
      <c r="K147" s="3">
        <v>130040</v>
      </c>
      <c r="L147" s="3">
        <v>520000</v>
      </c>
      <c r="M147" s="3">
        <v>520000</v>
      </c>
      <c r="N147" s="3">
        <v>520000</v>
      </c>
      <c r="O147" s="3">
        <v>520000</v>
      </c>
      <c r="P147" s="3">
        <v>520000</v>
      </c>
      <c r="Q147" s="3">
        <v>9420627</v>
      </c>
      <c r="R147" s="3">
        <v>3460724</v>
      </c>
      <c r="S147" s="3">
        <v>4697337</v>
      </c>
      <c r="T147" s="3">
        <v>5267457</v>
      </c>
      <c r="U147" s="3">
        <v>5818018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447261</v>
      </c>
      <c r="AB147" s="3">
        <v>480098</v>
      </c>
      <c r="AC147" s="3">
        <v>599427</v>
      </c>
      <c r="AD147" s="3">
        <v>674786</v>
      </c>
      <c r="AE147" s="3">
        <v>747144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30067519</v>
      </c>
      <c r="AQ147" s="3">
        <v>33135061</v>
      </c>
      <c r="AR147" s="3">
        <v>32801555</v>
      </c>
      <c r="AS147" s="3">
        <v>29660589</v>
      </c>
      <c r="AT147" s="3">
        <v>27800934</v>
      </c>
      <c r="AU147" s="3">
        <v>2917913</v>
      </c>
      <c r="AV147" s="3">
        <v>2933594</v>
      </c>
      <c r="AW147" s="3">
        <v>3259375</v>
      </c>
      <c r="AX147" s="3">
        <v>2176627</v>
      </c>
      <c r="AY147" s="3">
        <v>2101597</v>
      </c>
      <c r="AZ147" s="3">
        <v>2929395</v>
      </c>
      <c r="BA147" s="3">
        <v>2944304</v>
      </c>
      <c r="BB147" s="3">
        <v>3269399</v>
      </c>
      <c r="BC147" s="3">
        <v>2243398</v>
      </c>
      <c r="BD147" s="3">
        <v>2204590</v>
      </c>
      <c r="BE147" s="3">
        <v>11482</v>
      </c>
      <c r="BF147" s="3">
        <v>10710</v>
      </c>
      <c r="BG147" s="3">
        <v>10024</v>
      </c>
      <c r="BH147" s="3">
        <v>66771</v>
      </c>
      <c r="BI147" s="3">
        <v>102993</v>
      </c>
      <c r="BJ147" s="5">
        <v>0.31964688954545223</v>
      </c>
      <c r="BK147" s="5">
        <v>0.41839191876925752</v>
      </c>
      <c r="BL147" s="5">
        <v>0.39344020108894634</v>
      </c>
      <c r="BM147" s="5">
        <v>0.52313989760176305</v>
      </c>
      <c r="BN147" s="5">
        <v>0.50034564250041957</v>
      </c>
      <c r="BO147" s="18">
        <f t="shared" si="14"/>
        <v>0</v>
      </c>
      <c r="BP147" s="5">
        <f t="shared" si="12"/>
        <v>1095187</v>
      </c>
      <c r="BQ147" s="5">
        <f t="shared" si="13"/>
        <v>0.49677581772574492</v>
      </c>
      <c r="BR147" s="18">
        <f t="shared" si="15"/>
        <v>1</v>
      </c>
      <c r="BS147" s="3">
        <v>936372</v>
      </c>
      <c r="BT147" s="3">
        <v>1231873</v>
      </c>
      <c r="BU147" s="3">
        <v>1286313</v>
      </c>
      <c r="BV147" s="3">
        <v>1173611</v>
      </c>
      <c r="BW147" s="3">
        <v>1103057</v>
      </c>
      <c r="BX147" s="3">
        <v>34052</v>
      </c>
      <c r="BY147" s="3">
        <v>14407</v>
      </c>
      <c r="BZ147" s="3">
        <v>17569</v>
      </c>
      <c r="CA147" s="3">
        <v>6450</v>
      </c>
      <c r="CB147" s="3">
        <v>7870</v>
      </c>
      <c r="CC147" s="3">
        <v>936372</v>
      </c>
      <c r="CD147" s="3">
        <v>1231873</v>
      </c>
      <c r="CE147" s="3">
        <v>1286313</v>
      </c>
      <c r="CF147" s="3">
        <v>1173611</v>
      </c>
      <c r="CG147" s="3">
        <v>1103057</v>
      </c>
    </row>
    <row r="148" spans="1:85" x14ac:dyDescent="0.25">
      <c r="A148" t="s">
        <v>101</v>
      </c>
      <c r="B148" s="3">
        <v>11449677</v>
      </c>
      <c r="C148" s="3">
        <v>12328937</v>
      </c>
      <c r="D148" s="3">
        <v>14554235</v>
      </c>
      <c r="E148" s="3">
        <v>16370473</v>
      </c>
      <c r="F148" s="3">
        <v>17913477</v>
      </c>
      <c r="G148" s="3">
        <v>166827</v>
      </c>
      <c r="H148" s="3">
        <v>148052</v>
      </c>
      <c r="I148" s="3">
        <v>731977</v>
      </c>
      <c r="J148" s="3">
        <v>674579</v>
      </c>
      <c r="K148" s="3">
        <v>636689</v>
      </c>
      <c r="L148" s="3">
        <v>300000</v>
      </c>
      <c r="M148" s="3">
        <v>300000</v>
      </c>
      <c r="N148" s="3">
        <v>300000</v>
      </c>
      <c r="O148" s="3">
        <v>300000</v>
      </c>
      <c r="P148" s="3">
        <v>300000</v>
      </c>
      <c r="Q148" s="3">
        <v>645804</v>
      </c>
      <c r="R148" s="3">
        <v>668693</v>
      </c>
      <c r="S148" s="3">
        <v>756391</v>
      </c>
      <c r="T148" s="3">
        <v>1076503</v>
      </c>
      <c r="U148" s="3">
        <v>1298822</v>
      </c>
      <c r="V148" s="3">
        <v>0</v>
      </c>
      <c r="W148" s="3">
        <v>0</v>
      </c>
      <c r="X148" s="3">
        <v>379973</v>
      </c>
      <c r="Y148" s="3">
        <v>530151</v>
      </c>
      <c r="Z148" s="3">
        <v>599125</v>
      </c>
      <c r="AA148" s="3">
        <v>164139</v>
      </c>
      <c r="AB148" s="3">
        <v>175419</v>
      </c>
      <c r="AC148" s="3">
        <v>194949</v>
      </c>
      <c r="AD148" s="3">
        <v>222591</v>
      </c>
      <c r="AE148" s="3">
        <v>214973</v>
      </c>
      <c r="AF148" s="3">
        <v>9893</v>
      </c>
      <c r="AG148" s="3">
        <v>9848</v>
      </c>
      <c r="AH148" s="3">
        <v>10938</v>
      </c>
      <c r="AI148" s="3">
        <v>11313</v>
      </c>
      <c r="AJ148" s="3">
        <v>8480</v>
      </c>
      <c r="AK148" s="3">
        <v>4180993</v>
      </c>
      <c r="AL148" s="3">
        <v>4686963</v>
      </c>
      <c r="AM148" s="3">
        <v>5183619</v>
      </c>
      <c r="AN148" s="3">
        <v>5701428</v>
      </c>
      <c r="AO148" s="3">
        <v>7204933</v>
      </c>
      <c r="AP148" s="3">
        <v>18356815</v>
      </c>
      <c r="AQ148" s="3">
        <v>19512303</v>
      </c>
      <c r="AR148" s="3">
        <v>22189375</v>
      </c>
      <c r="AS148" s="3">
        <v>23971455</v>
      </c>
      <c r="AT148" s="3">
        <v>24834133</v>
      </c>
      <c r="AU148" s="3">
        <v>285530</v>
      </c>
      <c r="AV148" s="3">
        <v>324926</v>
      </c>
      <c r="AW148" s="3">
        <v>363087</v>
      </c>
      <c r="AX148" s="3">
        <v>766242</v>
      </c>
      <c r="AY148" s="3">
        <v>734026</v>
      </c>
      <c r="AZ148" s="3">
        <v>501352</v>
      </c>
      <c r="BA148" s="3">
        <v>441496</v>
      </c>
      <c r="BB148" s="3">
        <v>564639</v>
      </c>
      <c r="BC148" s="3">
        <v>1037293</v>
      </c>
      <c r="BD148" s="3">
        <v>1004523</v>
      </c>
      <c r="BE148" s="3">
        <v>215822</v>
      </c>
      <c r="BF148" s="3">
        <v>116570</v>
      </c>
      <c r="BG148" s="3">
        <v>201552</v>
      </c>
      <c r="BH148" s="3">
        <v>271051</v>
      </c>
      <c r="BI148" s="3">
        <v>270497</v>
      </c>
      <c r="BJ148" s="5">
        <v>0.32299661714723388</v>
      </c>
      <c r="BK148" s="5">
        <v>0.36765678511243588</v>
      </c>
      <c r="BL148" s="5">
        <v>0.37136294163173283</v>
      </c>
      <c r="BM148" s="5">
        <v>0.32780998232900443</v>
      </c>
      <c r="BN148" s="5">
        <v>0.45603037461561358</v>
      </c>
      <c r="BO148" s="18">
        <f t="shared" si="14"/>
        <v>0</v>
      </c>
      <c r="BP148" s="5">
        <f t="shared" si="12"/>
        <v>400696</v>
      </c>
      <c r="BQ148" s="5">
        <f t="shared" si="13"/>
        <v>0.39889181233281867</v>
      </c>
      <c r="BR148" s="18">
        <f t="shared" si="15"/>
        <v>1</v>
      </c>
      <c r="BS148" s="3">
        <v>161935</v>
      </c>
      <c r="BT148" s="3">
        <v>162319</v>
      </c>
      <c r="BU148" s="3">
        <v>209686</v>
      </c>
      <c r="BV148" s="3">
        <v>340035</v>
      </c>
      <c r="BW148" s="3">
        <v>458093</v>
      </c>
      <c r="BX148" s="3">
        <v>25494</v>
      </c>
      <c r="BY148" s="3">
        <v>8348</v>
      </c>
      <c r="BZ148" s="3">
        <v>15752</v>
      </c>
      <c r="CA148" s="3">
        <v>14132</v>
      </c>
      <c r="CB148" s="3">
        <v>57397</v>
      </c>
      <c r="CC148" s="3">
        <v>150308</v>
      </c>
      <c r="CD148" s="3">
        <v>152106</v>
      </c>
      <c r="CE148" s="3">
        <v>194423</v>
      </c>
      <c r="CF148" s="3">
        <v>328515</v>
      </c>
      <c r="CG148" s="3">
        <v>464411</v>
      </c>
    </row>
    <row r="149" spans="1:85" x14ac:dyDescent="0.25">
      <c r="A149" t="s">
        <v>102</v>
      </c>
      <c r="B149" s="3">
        <v>85824502</v>
      </c>
      <c r="C149" s="3">
        <v>85761750</v>
      </c>
      <c r="D149" s="3">
        <v>92090287</v>
      </c>
      <c r="E149" s="3">
        <v>93062604</v>
      </c>
      <c r="F149" s="3">
        <v>83899995</v>
      </c>
      <c r="G149" s="3">
        <v>18591845</v>
      </c>
      <c r="H149" s="3">
        <v>17777585</v>
      </c>
      <c r="I149" s="3">
        <v>16566315</v>
      </c>
      <c r="J149" s="3">
        <v>17195347</v>
      </c>
      <c r="K149" s="3">
        <v>19063586</v>
      </c>
      <c r="L149" s="3">
        <v>7000000</v>
      </c>
      <c r="M149" s="3">
        <v>7000000</v>
      </c>
      <c r="N149" s="3">
        <v>10000000</v>
      </c>
      <c r="O149" s="3">
        <v>10000000</v>
      </c>
      <c r="P149" s="3">
        <v>10000000</v>
      </c>
      <c r="Q149" s="3">
        <v>2073176</v>
      </c>
      <c r="R149" s="3">
        <v>2133481</v>
      </c>
      <c r="S149" s="3">
        <v>2196897</v>
      </c>
      <c r="T149" s="3">
        <v>2311555</v>
      </c>
      <c r="U149" s="3">
        <v>2396695</v>
      </c>
      <c r="V149" s="3">
        <v>16912963</v>
      </c>
      <c r="W149" s="3">
        <v>15458691</v>
      </c>
      <c r="X149" s="3">
        <v>15116191</v>
      </c>
      <c r="Y149" s="3">
        <v>11935496</v>
      </c>
      <c r="Z149" s="3">
        <v>8951731</v>
      </c>
      <c r="AA149" s="3">
        <v>4239956</v>
      </c>
      <c r="AB149" s="3">
        <v>3680163</v>
      </c>
      <c r="AC149" s="3">
        <v>3243107</v>
      </c>
      <c r="AD149" s="3">
        <v>2561403</v>
      </c>
      <c r="AE149" s="3">
        <v>2293932</v>
      </c>
      <c r="AF149" s="3">
        <v>1644887</v>
      </c>
      <c r="AG149" s="3">
        <v>1331153</v>
      </c>
      <c r="AH149" s="3">
        <v>1044250</v>
      </c>
      <c r="AI149" s="3">
        <v>536731</v>
      </c>
      <c r="AJ149" s="3">
        <v>261127</v>
      </c>
      <c r="AK149" s="3">
        <v>33024375</v>
      </c>
      <c r="AL149" s="3">
        <v>34584774</v>
      </c>
      <c r="AM149" s="3">
        <v>34097736</v>
      </c>
      <c r="AN149" s="3">
        <v>31710659</v>
      </c>
      <c r="AO149" s="3">
        <v>29935782</v>
      </c>
      <c r="AP149" s="3">
        <v>95425662</v>
      </c>
      <c r="AQ149" s="3">
        <v>95750498</v>
      </c>
      <c r="AR149" s="3">
        <v>100689438</v>
      </c>
      <c r="AS149" s="3">
        <v>99690246</v>
      </c>
      <c r="AT149" s="3">
        <v>100748047</v>
      </c>
      <c r="AU149" s="3">
        <v>2440744</v>
      </c>
      <c r="AV149" s="3">
        <v>2453071</v>
      </c>
      <c r="AW149" s="3">
        <v>1754630</v>
      </c>
      <c r="AX149" s="3">
        <v>1801009</v>
      </c>
      <c r="AY149" s="3">
        <v>2723494</v>
      </c>
      <c r="AZ149" s="3">
        <v>6838880</v>
      </c>
      <c r="BA149" s="3">
        <v>6635652</v>
      </c>
      <c r="BB149" s="3">
        <v>5557557</v>
      </c>
      <c r="BC149" s="3">
        <v>4988267</v>
      </c>
      <c r="BD149" s="3">
        <v>5962346</v>
      </c>
      <c r="BE149" s="3">
        <v>4398136</v>
      </c>
      <c r="BF149" s="3">
        <v>4182581</v>
      </c>
      <c r="BG149" s="3">
        <v>3802927</v>
      </c>
      <c r="BH149" s="3">
        <v>3187258</v>
      </c>
      <c r="BI149" s="3">
        <v>3238852</v>
      </c>
      <c r="BJ149" s="5">
        <v>0.31760375967994758</v>
      </c>
      <c r="BK149" s="5">
        <v>0.3073688915573029</v>
      </c>
      <c r="BL149" s="5">
        <v>0.38347550911308692</v>
      </c>
      <c r="BM149" s="5">
        <v>0.52306883332427878</v>
      </c>
      <c r="BN149" s="5">
        <v>0.53392137926916683</v>
      </c>
      <c r="BO149" s="18">
        <f t="shared" si="14"/>
        <v>0</v>
      </c>
      <c r="BP149" s="5">
        <f t="shared" si="12"/>
        <v>2211647</v>
      </c>
      <c r="BQ149" s="5">
        <f t="shared" si="13"/>
        <v>0.37093570215482297</v>
      </c>
      <c r="BR149" s="18">
        <f t="shared" si="15"/>
        <v>1</v>
      </c>
      <c r="BS149" s="3">
        <v>2172054</v>
      </c>
      <c r="BT149" s="3">
        <v>2039593</v>
      </c>
      <c r="BU149" s="3">
        <v>2131187</v>
      </c>
      <c r="BV149" s="3">
        <v>2609207</v>
      </c>
      <c r="BW149" s="3">
        <v>3183424</v>
      </c>
      <c r="BX149" s="3">
        <v>271234</v>
      </c>
      <c r="BY149" s="3">
        <v>131328</v>
      </c>
      <c r="BZ149" s="3">
        <v>841999</v>
      </c>
      <c r="CA149" s="3">
        <v>1058790</v>
      </c>
      <c r="CB149" s="3">
        <v>971777</v>
      </c>
      <c r="CC149" s="3">
        <v>2109306</v>
      </c>
      <c r="CD149" s="3">
        <v>1918986</v>
      </c>
      <c r="CE149" s="3">
        <v>2122435</v>
      </c>
      <c r="CF149" s="3">
        <v>2618544</v>
      </c>
      <c r="CG149" s="3">
        <v>3179088</v>
      </c>
    </row>
    <row r="150" spans="1:85" x14ac:dyDescent="0.25">
      <c r="A150" t="s">
        <v>157</v>
      </c>
      <c r="B150" s="3">
        <v>7757645</v>
      </c>
      <c r="C150" s="3">
        <v>11455968</v>
      </c>
      <c r="D150" s="3">
        <v>17057157</v>
      </c>
      <c r="E150" s="3">
        <v>16202170</v>
      </c>
      <c r="F150" s="3">
        <v>6678659</v>
      </c>
      <c r="G150" s="3">
        <v>2337510</v>
      </c>
      <c r="H150" s="3">
        <v>5802645</v>
      </c>
      <c r="I150" s="3">
        <v>12060816</v>
      </c>
      <c r="J150" s="3">
        <v>11256976</v>
      </c>
      <c r="K150" s="3">
        <v>274264</v>
      </c>
      <c r="L150" s="3">
        <v>520000</v>
      </c>
      <c r="M150" s="3">
        <v>520000</v>
      </c>
      <c r="N150" s="3">
        <v>520000</v>
      </c>
      <c r="O150" s="3">
        <v>520000</v>
      </c>
      <c r="P150" s="3">
        <v>520000</v>
      </c>
      <c r="Q150" s="3">
        <v>1142462</v>
      </c>
      <c r="R150" s="3">
        <v>978817</v>
      </c>
      <c r="S150" s="3">
        <v>2020013</v>
      </c>
      <c r="T150" s="3">
        <v>1475243</v>
      </c>
      <c r="U150" s="3">
        <v>2035797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398894</v>
      </c>
      <c r="AB150" s="3">
        <v>335234</v>
      </c>
      <c r="AC150" s="3">
        <v>780730</v>
      </c>
      <c r="AD150" s="3">
        <v>929298</v>
      </c>
      <c r="AE150" s="3">
        <v>503940</v>
      </c>
      <c r="AF150" s="3">
        <v>154997</v>
      </c>
      <c r="AG150" s="3">
        <v>35239</v>
      </c>
      <c r="AH150" s="3">
        <v>374152</v>
      </c>
      <c r="AI150" s="3">
        <v>448315</v>
      </c>
      <c r="AJ150" s="3">
        <v>199</v>
      </c>
      <c r="AK150" s="3">
        <v>345983</v>
      </c>
      <c r="AL150" s="3">
        <v>3927104</v>
      </c>
      <c r="AM150" s="3">
        <v>10108783</v>
      </c>
      <c r="AN150" s="3">
        <v>9857078</v>
      </c>
      <c r="AO150" s="3">
        <v>0</v>
      </c>
      <c r="AP150" s="3">
        <v>18954671</v>
      </c>
      <c r="AQ150" s="3">
        <v>18361592</v>
      </c>
      <c r="AR150" s="3">
        <v>17790460</v>
      </c>
      <c r="AS150" s="3">
        <v>16788765</v>
      </c>
      <c r="AT150" s="3">
        <v>19272046</v>
      </c>
      <c r="AU150" s="3">
        <v>119885</v>
      </c>
      <c r="AV150" s="3">
        <v>110664</v>
      </c>
      <c r="AW150" s="3">
        <v>-872027</v>
      </c>
      <c r="AX150" s="3">
        <v>-60513</v>
      </c>
      <c r="AY150" s="3">
        <v>1344312</v>
      </c>
      <c r="AZ150" s="3">
        <v>745856</v>
      </c>
      <c r="BA150" s="3">
        <v>537570</v>
      </c>
      <c r="BB150" s="3">
        <v>87069</v>
      </c>
      <c r="BC150" s="3">
        <v>979120</v>
      </c>
      <c r="BD150" s="3">
        <v>2132562</v>
      </c>
      <c r="BE150" s="3">
        <v>625971</v>
      </c>
      <c r="BF150" s="3">
        <v>426906</v>
      </c>
      <c r="BG150" s="3">
        <v>959096</v>
      </c>
      <c r="BH150" s="3">
        <v>1039633</v>
      </c>
      <c r="BI150" s="3">
        <v>788250</v>
      </c>
      <c r="BJ150" s="5">
        <v>4.9042978805560321E-2</v>
      </c>
      <c r="BK150" s="5">
        <v>0.11461577096936212</v>
      </c>
      <c r="BL150" s="5">
        <v>7.0077180167453399</v>
      </c>
      <c r="BM150" s="5">
        <v>0.6497610098864286</v>
      </c>
      <c r="BN150" s="5">
        <v>0.20421586804979175</v>
      </c>
      <c r="BO150" s="18">
        <f t="shared" si="14"/>
        <v>1</v>
      </c>
      <c r="BP150" s="5">
        <f t="shared" si="12"/>
        <v>0</v>
      </c>
      <c r="BQ150" s="5">
        <f t="shared" si="13"/>
        <v>0</v>
      </c>
      <c r="BR150" s="18">
        <f t="shared" si="15"/>
        <v>0</v>
      </c>
      <c r="BS150" s="3">
        <v>36579</v>
      </c>
      <c r="BT150" s="3">
        <v>61614</v>
      </c>
      <c r="BU150" s="3">
        <v>610155</v>
      </c>
      <c r="BV150" s="3">
        <v>636194</v>
      </c>
      <c r="BW150" s="3">
        <v>435503</v>
      </c>
      <c r="BX150" s="3">
        <v>37908</v>
      </c>
      <c r="BY150" s="3">
        <v>1983</v>
      </c>
      <c r="BZ150" s="3">
        <v>25960</v>
      </c>
      <c r="CA150" s="3">
        <v>7814</v>
      </c>
      <c r="CB150" s="3">
        <v>11224</v>
      </c>
      <c r="CC150" s="3">
        <v>36586</v>
      </c>
      <c r="CD150" s="3">
        <v>61552</v>
      </c>
      <c r="CE150" s="3">
        <v>615932</v>
      </c>
      <c r="CF150" s="3">
        <v>635851</v>
      </c>
      <c r="CG150" s="3">
        <v>435478</v>
      </c>
    </row>
    <row r="151" spans="1:85" x14ac:dyDescent="0.25">
      <c r="A151" t="s">
        <v>103</v>
      </c>
      <c r="B151" s="3">
        <v>18905707</v>
      </c>
      <c r="C151" s="3">
        <v>11880308</v>
      </c>
      <c r="D151" s="3">
        <v>9516780</v>
      </c>
      <c r="E151" s="3">
        <v>16466334</v>
      </c>
      <c r="F151" s="3">
        <v>13115179</v>
      </c>
      <c r="G151" s="3">
        <v>29692</v>
      </c>
      <c r="H151" s="3">
        <v>31908</v>
      </c>
      <c r="I151" s="3">
        <v>19962</v>
      </c>
      <c r="J151" s="3">
        <v>12807</v>
      </c>
      <c r="K151" s="3">
        <v>11598</v>
      </c>
      <c r="L151" s="3">
        <v>100000</v>
      </c>
      <c r="M151" s="3">
        <v>100000</v>
      </c>
      <c r="N151" s="3">
        <v>100000</v>
      </c>
      <c r="O151" s="3">
        <v>100000</v>
      </c>
      <c r="P151" s="3">
        <v>100000</v>
      </c>
      <c r="Q151" s="3">
        <v>2808159</v>
      </c>
      <c r="R151" s="3">
        <v>2869480</v>
      </c>
      <c r="S151" s="3">
        <v>2785341</v>
      </c>
      <c r="T151" s="3">
        <v>3488336</v>
      </c>
      <c r="U151" s="3">
        <v>3863754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142925</v>
      </c>
      <c r="AB151" s="3">
        <v>175040</v>
      </c>
      <c r="AC151" s="3">
        <v>179296</v>
      </c>
      <c r="AD151" s="3">
        <v>207701</v>
      </c>
      <c r="AE151" s="3">
        <v>240249</v>
      </c>
      <c r="AF151" s="3">
        <v>0</v>
      </c>
      <c r="AG151" s="3">
        <v>28218</v>
      </c>
      <c r="AH151" s="3">
        <v>0</v>
      </c>
      <c r="AI151" s="3">
        <v>2</v>
      </c>
      <c r="AJ151" s="3">
        <v>2</v>
      </c>
      <c r="AK151" s="3">
        <v>742185</v>
      </c>
      <c r="AL151" s="3">
        <v>7474703</v>
      </c>
      <c r="AM151" s="3">
        <v>5400000</v>
      </c>
      <c r="AN151" s="3">
        <v>51658</v>
      </c>
      <c r="AO151" s="3">
        <v>913737</v>
      </c>
      <c r="AP151" s="3">
        <v>25633235</v>
      </c>
      <c r="AQ151" s="3">
        <v>17217843</v>
      </c>
      <c r="AR151" s="3">
        <v>11239588</v>
      </c>
      <c r="AS151" s="3">
        <v>17791398</v>
      </c>
      <c r="AT151" s="3">
        <v>17458623</v>
      </c>
      <c r="AU151" s="3">
        <v>1704386</v>
      </c>
      <c r="AV151" s="3">
        <v>496499</v>
      </c>
      <c r="AW151" s="3">
        <v>125334</v>
      </c>
      <c r="AX151" s="3">
        <v>1226728</v>
      </c>
      <c r="AY151" s="3">
        <v>823884</v>
      </c>
      <c r="AZ151" s="3">
        <v>1792947</v>
      </c>
      <c r="BA151" s="3">
        <v>555012</v>
      </c>
      <c r="BB151" s="3">
        <v>172460</v>
      </c>
      <c r="BC151" s="3">
        <v>1307493</v>
      </c>
      <c r="BD151" s="3">
        <v>1122690</v>
      </c>
      <c r="BE151" s="3">
        <v>88561</v>
      </c>
      <c r="BF151" s="3">
        <v>58513</v>
      </c>
      <c r="BG151" s="3">
        <v>47126</v>
      </c>
      <c r="BH151" s="3">
        <v>80765</v>
      </c>
      <c r="BI151" s="3">
        <v>298806</v>
      </c>
      <c r="BJ151" s="5">
        <v>0.17192644288983444</v>
      </c>
      <c r="BK151" s="5">
        <v>0.50941060733821975</v>
      </c>
      <c r="BL151" s="5">
        <v>1.1552186014148209</v>
      </c>
      <c r="BM151" s="5">
        <v>0.11604727520529746</v>
      </c>
      <c r="BN151" s="5">
        <v>0.16130899892223144</v>
      </c>
      <c r="BO151" s="18">
        <f t="shared" si="14"/>
        <v>1</v>
      </c>
      <c r="BP151" s="5">
        <f t="shared" si="12"/>
        <v>0</v>
      </c>
      <c r="BQ151" s="5">
        <f t="shared" si="13"/>
        <v>0</v>
      </c>
      <c r="BR151" s="18">
        <f t="shared" si="15"/>
        <v>0</v>
      </c>
      <c r="BS151" s="3">
        <v>308255</v>
      </c>
      <c r="BT151" s="3">
        <v>282729</v>
      </c>
      <c r="BU151" s="3">
        <v>199229</v>
      </c>
      <c r="BV151" s="3">
        <v>151731</v>
      </c>
      <c r="BW151" s="3">
        <v>181100</v>
      </c>
      <c r="BX151" s="3">
        <v>20861</v>
      </c>
      <c r="BY151" s="3">
        <v>13800</v>
      </c>
      <c r="BZ151" s="3">
        <v>16806</v>
      </c>
      <c r="CA151" s="3">
        <v>21205</v>
      </c>
      <c r="CB151" s="3">
        <v>12068</v>
      </c>
      <c r="CC151" s="3">
        <v>316208</v>
      </c>
      <c r="CD151" s="3">
        <v>288785</v>
      </c>
      <c r="CE151" s="3">
        <v>192025</v>
      </c>
      <c r="CF151" s="3">
        <v>155173</v>
      </c>
      <c r="CG151" s="3">
        <v>181091</v>
      </c>
    </row>
    <row r="152" spans="1:85" x14ac:dyDescent="0.25">
      <c r="A152" t="s">
        <v>158</v>
      </c>
      <c r="B152" s="3">
        <v>18301991</v>
      </c>
      <c r="C152" s="3">
        <v>15673839</v>
      </c>
      <c r="D152" s="3">
        <v>16638909</v>
      </c>
      <c r="E152" s="3">
        <v>10256452</v>
      </c>
      <c r="F152" s="3">
        <v>18537663</v>
      </c>
      <c r="G152" s="3">
        <v>2348438</v>
      </c>
      <c r="H152" s="3">
        <v>3262828</v>
      </c>
      <c r="I152" s="3">
        <v>1720890</v>
      </c>
      <c r="J152" s="3">
        <v>1620029</v>
      </c>
      <c r="K152" s="3">
        <v>1538346</v>
      </c>
      <c r="L152" s="3">
        <v>200000</v>
      </c>
      <c r="M152" s="3">
        <v>200000</v>
      </c>
      <c r="N152" s="3">
        <v>200000</v>
      </c>
      <c r="O152" s="3">
        <v>200000</v>
      </c>
      <c r="P152" s="3">
        <v>200000</v>
      </c>
      <c r="Q152" s="3">
        <v>1053432</v>
      </c>
      <c r="R152" s="3">
        <v>869543</v>
      </c>
      <c r="S152" s="3">
        <v>354107</v>
      </c>
      <c r="T152" s="3">
        <v>361802</v>
      </c>
      <c r="U152" s="3">
        <v>984136</v>
      </c>
      <c r="V152" s="3">
        <v>1805795</v>
      </c>
      <c r="W152" s="3">
        <v>2430853</v>
      </c>
      <c r="X152" s="3">
        <v>903891</v>
      </c>
      <c r="Y152" s="3">
        <v>750063</v>
      </c>
      <c r="Z152" s="3">
        <v>646893</v>
      </c>
      <c r="AA152" s="3">
        <v>58350</v>
      </c>
      <c r="AB152" s="3">
        <v>63707</v>
      </c>
      <c r="AC152" s="3">
        <v>87015</v>
      </c>
      <c r="AD152" s="3">
        <v>82197</v>
      </c>
      <c r="AE152" s="3">
        <v>187722</v>
      </c>
      <c r="AF152" s="3">
        <v>5875</v>
      </c>
      <c r="AG152" s="3">
        <v>3112</v>
      </c>
      <c r="AH152" s="3">
        <v>3098</v>
      </c>
      <c r="AI152" s="3">
        <v>10138</v>
      </c>
      <c r="AJ152" s="3">
        <v>94874</v>
      </c>
      <c r="AK152" s="3">
        <v>3051539</v>
      </c>
      <c r="AL152" s="3">
        <v>2914733</v>
      </c>
      <c r="AM152" s="3">
        <v>2545692</v>
      </c>
      <c r="AN152" s="3">
        <v>1776438</v>
      </c>
      <c r="AO152" s="3">
        <v>2203971</v>
      </c>
      <c r="AP152" s="3">
        <v>20611589</v>
      </c>
      <c r="AQ152" s="3">
        <v>14257633</v>
      </c>
      <c r="AR152" s="3">
        <v>29583849</v>
      </c>
      <c r="AS152" s="3">
        <v>19951014</v>
      </c>
      <c r="AT152" s="3">
        <v>33162491</v>
      </c>
      <c r="AU152" s="3">
        <v>395999</v>
      </c>
      <c r="AV152" s="3">
        <v>516845</v>
      </c>
      <c r="AW152" s="3">
        <v>265460</v>
      </c>
      <c r="AX152" s="3">
        <v>434816</v>
      </c>
      <c r="AY152" s="3">
        <v>1007250</v>
      </c>
      <c r="AZ152" s="3">
        <v>583949</v>
      </c>
      <c r="BA152" s="3">
        <v>694716</v>
      </c>
      <c r="BB152" s="3">
        <v>377919</v>
      </c>
      <c r="BC152" s="3">
        <v>571151</v>
      </c>
      <c r="BD152" s="3">
        <v>1169212</v>
      </c>
      <c r="BE152" s="3">
        <v>187950</v>
      </c>
      <c r="BF152" s="3">
        <v>177871</v>
      </c>
      <c r="BG152" s="3">
        <v>112459</v>
      </c>
      <c r="BH152" s="3">
        <v>136335</v>
      </c>
      <c r="BI152" s="3">
        <v>161962</v>
      </c>
      <c r="BJ152" s="5">
        <v>0.22111862508540986</v>
      </c>
      <c r="BK152" s="5">
        <v>0.22885610810748566</v>
      </c>
      <c r="BL152" s="5">
        <v>0.60466131631381326</v>
      </c>
      <c r="BM152" s="5">
        <v>0.21814896586016658</v>
      </c>
      <c r="BN152" s="5">
        <v>8.7734303103286657E-2</v>
      </c>
      <c r="BO152" s="18">
        <f t="shared" si="14"/>
        <v>1</v>
      </c>
      <c r="BP152" s="5">
        <f t="shared" si="12"/>
        <v>0</v>
      </c>
      <c r="BQ152" s="5">
        <f t="shared" si="13"/>
        <v>0</v>
      </c>
      <c r="BR152" s="18">
        <f t="shared" si="15"/>
        <v>0</v>
      </c>
      <c r="BS152" s="3">
        <v>129122</v>
      </c>
      <c r="BT152" s="3">
        <v>158990</v>
      </c>
      <c r="BU152" s="3">
        <v>228513</v>
      </c>
      <c r="BV152" s="3">
        <v>124596</v>
      </c>
      <c r="BW152" s="3">
        <v>102580</v>
      </c>
      <c r="BX152" s="3">
        <v>185</v>
      </c>
      <c r="BY152" s="3">
        <v>13</v>
      </c>
      <c r="BZ152" s="3">
        <v>4106</v>
      </c>
      <c r="CA152" s="3">
        <v>14607</v>
      </c>
      <c r="CB152" s="3">
        <v>11845</v>
      </c>
      <c r="CC152" s="3">
        <v>129122</v>
      </c>
      <c r="CD152" s="3">
        <v>158990</v>
      </c>
      <c r="CE152" s="3">
        <v>228513</v>
      </c>
      <c r="CF152" s="3">
        <v>124596</v>
      </c>
      <c r="CG152" s="3">
        <v>102580</v>
      </c>
    </row>
    <row r="153" spans="1:85" x14ac:dyDescent="0.25">
      <c r="A153" t="s">
        <v>159</v>
      </c>
      <c r="B153" s="3">
        <v>11528230</v>
      </c>
      <c r="C153" s="3">
        <v>14932748</v>
      </c>
      <c r="D153" s="3">
        <v>18473665</v>
      </c>
      <c r="E153" s="3">
        <v>17660810</v>
      </c>
      <c r="F153" s="3">
        <v>15157613</v>
      </c>
      <c r="G153" s="3">
        <v>2297577</v>
      </c>
      <c r="H153" s="3">
        <v>3915524</v>
      </c>
      <c r="I153" s="3">
        <v>5234374</v>
      </c>
      <c r="J153" s="3">
        <v>5089472</v>
      </c>
      <c r="K153" s="3">
        <v>4861336</v>
      </c>
      <c r="L153" s="3">
        <v>500000</v>
      </c>
      <c r="M153" s="3">
        <v>500000</v>
      </c>
      <c r="N153" s="3">
        <v>500000</v>
      </c>
      <c r="O153" s="3">
        <v>1000000</v>
      </c>
      <c r="P153" s="3">
        <v>1000000</v>
      </c>
      <c r="Q153" s="3">
        <v>1160441</v>
      </c>
      <c r="R153" s="3">
        <v>1223914</v>
      </c>
      <c r="S153" s="3">
        <v>1235598</v>
      </c>
      <c r="T153" s="3">
        <v>66354</v>
      </c>
      <c r="U153" s="3">
        <v>-92310</v>
      </c>
      <c r="V153" s="3">
        <v>2268405</v>
      </c>
      <c r="W153" s="3">
        <v>2761151</v>
      </c>
      <c r="X153" s="3">
        <v>3253497</v>
      </c>
      <c r="Y153" s="3">
        <v>3004715</v>
      </c>
      <c r="Z153" s="3">
        <v>2601291</v>
      </c>
      <c r="AA153" s="3">
        <v>237067</v>
      </c>
      <c r="AB153" s="3">
        <v>210447</v>
      </c>
      <c r="AC153" s="3">
        <v>252101</v>
      </c>
      <c r="AD153" s="3">
        <v>345913</v>
      </c>
      <c r="AE153" s="3">
        <v>400084</v>
      </c>
      <c r="AF153" s="3">
        <v>18076</v>
      </c>
      <c r="AG153" s="3">
        <v>21973</v>
      </c>
      <c r="AH153" s="3">
        <v>25509</v>
      </c>
      <c r="AI153" s="3">
        <v>20673</v>
      </c>
      <c r="AJ153" s="3">
        <v>23707</v>
      </c>
      <c r="AK153" s="3">
        <v>4396428</v>
      </c>
      <c r="AL153" s="3">
        <v>7075232</v>
      </c>
      <c r="AM153" s="3">
        <v>8966588</v>
      </c>
      <c r="AN153" s="3">
        <v>9177496</v>
      </c>
      <c r="AO153" s="3">
        <v>7526452</v>
      </c>
      <c r="AP153" s="3">
        <v>11865487</v>
      </c>
      <c r="AQ153" s="3">
        <v>13509502</v>
      </c>
      <c r="AR153" s="3">
        <v>16273703</v>
      </c>
      <c r="AS153" s="3">
        <v>17880861</v>
      </c>
      <c r="AT153" s="3">
        <v>17557383</v>
      </c>
      <c r="AU153" s="3">
        <v>-121727</v>
      </c>
      <c r="AV153" s="3">
        <v>375194</v>
      </c>
      <c r="AW153" s="3">
        <v>800893</v>
      </c>
      <c r="AX153" s="3">
        <v>-490468</v>
      </c>
      <c r="AY153" s="3">
        <v>763040</v>
      </c>
      <c r="AZ153" s="3">
        <v>142242</v>
      </c>
      <c r="BA153" s="3">
        <v>753986</v>
      </c>
      <c r="BB153" s="3">
        <v>1111149</v>
      </c>
      <c r="BC153" s="3">
        <v>154830</v>
      </c>
      <c r="BD153" s="3">
        <v>1406278</v>
      </c>
      <c r="BE153" s="3">
        <v>263969</v>
      </c>
      <c r="BF153" s="3">
        <v>378792</v>
      </c>
      <c r="BG153" s="3">
        <v>310256</v>
      </c>
      <c r="BH153" s="3">
        <v>645298</v>
      </c>
      <c r="BI153" s="3">
        <v>643238</v>
      </c>
      <c r="BJ153" s="5">
        <v>1.7325262580672376</v>
      </c>
      <c r="BK153" s="5">
        <v>0.37525763077829033</v>
      </c>
      <c r="BL153" s="5">
        <v>0.3475969469441092</v>
      </c>
      <c r="BM153" s="5">
        <v>3.5323709875347156</v>
      </c>
      <c r="BN153" s="5">
        <v>0.40113974619527576</v>
      </c>
      <c r="BO153" s="18">
        <f t="shared" si="14"/>
        <v>0</v>
      </c>
      <c r="BP153" s="5">
        <f t="shared" si="12"/>
        <v>544856</v>
      </c>
      <c r="BQ153" s="5">
        <f t="shared" si="13"/>
        <v>0.38744544108632861</v>
      </c>
      <c r="BR153" s="18">
        <f t="shared" si="15"/>
        <v>1</v>
      </c>
      <c r="BS153" s="3">
        <v>246438</v>
      </c>
      <c r="BT153" s="3">
        <v>282939</v>
      </c>
      <c r="BU153" s="3">
        <v>386232</v>
      </c>
      <c r="BV153" s="3">
        <v>546917</v>
      </c>
      <c r="BW153" s="3">
        <v>564114</v>
      </c>
      <c r="BX153" s="3">
        <v>677951</v>
      </c>
      <c r="BY153" s="3">
        <v>4689</v>
      </c>
      <c r="BZ153" s="3">
        <v>17578</v>
      </c>
      <c r="CA153" s="3">
        <v>30868</v>
      </c>
      <c r="CB153" s="3">
        <v>19258</v>
      </c>
      <c r="CC153" s="3">
        <v>248997</v>
      </c>
      <c r="CD153" s="3">
        <v>341887</v>
      </c>
      <c r="CE153" s="3">
        <v>386181</v>
      </c>
      <c r="CF153" s="3">
        <v>547114</v>
      </c>
      <c r="CG153" s="3">
        <v>564002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52"/>
  <sheetViews>
    <sheetView topLeftCell="P1" workbookViewId="0">
      <selection activeCell="X2" sqref="X2"/>
    </sheetView>
  </sheetViews>
  <sheetFormatPr baseColWidth="10" defaultRowHeight="15" x14ac:dyDescent="0.25"/>
  <cols>
    <col min="1" max="3" width="22.85546875" customWidth="1"/>
    <col min="4" max="4" width="31" customWidth="1"/>
    <col min="5" max="5" width="28.140625" customWidth="1"/>
    <col min="7" max="7" width="25.28515625" customWidth="1"/>
    <col min="8" max="9" width="22" customWidth="1"/>
    <col min="10" max="10" width="23.28515625" customWidth="1"/>
    <col min="13" max="13" width="25.140625" customWidth="1"/>
    <col min="14" max="14" width="14.85546875" customWidth="1"/>
    <col min="30" max="30" width="15.5703125" customWidth="1"/>
    <col min="38" max="38" width="19.28515625" customWidth="1"/>
    <col min="39" max="39" width="31.140625" customWidth="1"/>
  </cols>
  <sheetData>
    <row r="1" spans="1:51" x14ac:dyDescent="0.25">
      <c r="A1">
        <f>ROWS(A3:A152)</f>
        <v>150</v>
      </c>
      <c r="AL1" s="15" t="s">
        <v>2599</v>
      </c>
      <c r="AM1" s="15"/>
      <c r="AN1" s="15" t="s">
        <v>2486</v>
      </c>
      <c r="AO1" s="15"/>
      <c r="AP1" s="15" t="s">
        <v>2489</v>
      </c>
      <c r="AQ1" s="15"/>
      <c r="AR1" s="15" t="s">
        <v>2492</v>
      </c>
      <c r="AS1" s="15"/>
      <c r="AT1" s="15" t="s">
        <v>2499</v>
      </c>
      <c r="AU1" s="15"/>
      <c r="AV1" s="15" t="s">
        <v>2500</v>
      </c>
      <c r="AW1" s="15"/>
      <c r="AX1" s="15" t="s">
        <v>2576</v>
      </c>
      <c r="AY1" s="15"/>
    </row>
    <row r="2" spans="1:51" x14ac:dyDescent="0.25">
      <c r="B2" t="s">
        <v>2582</v>
      </c>
      <c r="C2" t="s">
        <v>2653</v>
      </c>
      <c r="D2" t="s">
        <v>2486</v>
      </c>
      <c r="E2" t="s">
        <v>2487</v>
      </c>
      <c r="F2" t="s">
        <v>2488</v>
      </c>
      <c r="G2" t="s">
        <v>2489</v>
      </c>
      <c r="H2" t="s">
        <v>2490</v>
      </c>
      <c r="I2" t="s">
        <v>2488</v>
      </c>
      <c r="J2" t="s">
        <v>2492</v>
      </c>
      <c r="K2" t="s">
        <v>2493</v>
      </c>
      <c r="L2" t="s">
        <v>2494</v>
      </c>
      <c r="M2" s="6" t="s">
        <v>2499</v>
      </c>
      <c r="N2" s="6" t="s">
        <v>2570</v>
      </c>
      <c r="O2" s="6" t="s">
        <v>2571</v>
      </c>
      <c r="P2" s="6" t="s">
        <v>2572</v>
      </c>
      <c r="Q2" s="6" t="s">
        <v>2580</v>
      </c>
      <c r="R2" s="1" t="s">
        <v>2500</v>
      </c>
      <c r="S2" s="1" t="s">
        <v>2573</v>
      </c>
      <c r="T2" s="1" t="s">
        <v>2574</v>
      </c>
      <c r="U2" s="1" t="s">
        <v>2575</v>
      </c>
      <c r="V2" s="1" t="s">
        <v>2580</v>
      </c>
      <c r="W2" s="2" t="s">
        <v>2576</v>
      </c>
      <c r="X2" s="2" t="s">
        <v>2577</v>
      </c>
      <c r="Y2" s="2" t="s">
        <v>2578</v>
      </c>
      <c r="Z2" s="2" t="s">
        <v>2579</v>
      </c>
      <c r="AA2" s="2" t="s">
        <v>2580</v>
      </c>
      <c r="AD2" s="2" t="s">
        <v>2599</v>
      </c>
      <c r="AE2" t="s">
        <v>2486</v>
      </c>
      <c r="AF2" t="s">
        <v>2489</v>
      </c>
      <c r="AG2" t="s">
        <v>2492</v>
      </c>
      <c r="AH2" t="s">
        <v>2499</v>
      </c>
      <c r="AI2" t="s">
        <v>2500</v>
      </c>
      <c r="AJ2" t="s">
        <v>2576</v>
      </c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</row>
    <row r="3" spans="1:51" x14ac:dyDescent="0.25">
      <c r="A3" t="s">
        <v>6</v>
      </c>
      <c r="B3">
        <v>-3.3300578969105335E-2</v>
      </c>
      <c r="C3">
        <v>-0.20181475380171451</v>
      </c>
      <c r="D3">
        <v>0.26439134956711591</v>
      </c>
      <c r="E3">
        <v>0.2218536698045547</v>
      </c>
      <c r="F3">
        <v>-0.16088907535064034</v>
      </c>
      <c r="G3">
        <v>5.7224361309740665E-2</v>
      </c>
      <c r="H3">
        <v>6.7136006515983629E-2</v>
      </c>
      <c r="I3">
        <v>0.17320674236264152</v>
      </c>
      <c r="J3">
        <v>1.7713020441845261E-2</v>
      </c>
      <c r="K3">
        <v>1.0852309434231822E-2</v>
      </c>
      <c r="L3">
        <v>-0.38732586743962016</v>
      </c>
      <c r="M3">
        <f>('Restriction 2011'!AQ4/'Restriction 2011'!B4)</f>
        <v>3.3019818360957012</v>
      </c>
      <c r="N3">
        <f>('Restriction 2011'!AR4/'Restriction 2011'!C4)</f>
        <v>2.6565883498705833</v>
      </c>
      <c r="O3">
        <f>('Restriction 2011'!AS4/'Restriction 2011'!D4)</f>
        <v>2.8909536092318247</v>
      </c>
      <c r="P3">
        <f>('Restriction 2011'!AT4/'Restriction 2011'!E4)</f>
        <v>2.7218538772541359</v>
      </c>
      <c r="Q3">
        <f>AVERAGE(N3:P3)</f>
        <v>2.7564652787855146</v>
      </c>
      <c r="R3">
        <f>('Restriction 2011'!BA4/'Restriction 2011'!B4)</f>
        <v>7.5432752377939116E-2</v>
      </c>
      <c r="S3">
        <f>('Restriction 2011'!BB4/'Restriction 2011'!C4)</f>
        <v>4.3867697767702767E-2</v>
      </c>
      <c r="T3">
        <f>('Restriction 2011'!BC4/'Restriction 2011'!D4)</f>
        <v>3.8334926086560348E-2</v>
      </c>
      <c r="U3">
        <f>('Restriction 2011'!BD4/'Restriction 2011'!E4)</f>
        <v>4.0421570868390752E-2</v>
      </c>
      <c r="V3">
        <f>AVERAGE(S3:U3)</f>
        <v>4.0874731574217955E-2</v>
      </c>
      <c r="W3">
        <f>LN(1+'Restriction 2011'!AQ4)</f>
        <v>16.835787823457146</v>
      </c>
      <c r="X3">
        <f>LN(1+'Restriction 2011'!AR4)</f>
        <v>16.815331660850756</v>
      </c>
      <c r="Y3">
        <f>LN(1+'Restriction 2011'!AS4)</f>
        <v>16.914570467275215</v>
      </c>
      <c r="Z3">
        <f>LN(1+'Restriction 2011'!AT4)</f>
        <v>16.889897761288736</v>
      </c>
      <c r="AA3">
        <f>AVERAGE(X3:Z3)</f>
        <v>16.873266629804903</v>
      </c>
      <c r="AC3" t="s">
        <v>6</v>
      </c>
      <c r="AD3">
        <v>7671203</v>
      </c>
      <c r="AE3">
        <v>0.26439134956711591</v>
      </c>
      <c r="AF3">
        <v>5.7224361309740665E-2</v>
      </c>
      <c r="AG3">
        <v>1.7713020441845261E-2</v>
      </c>
      <c r="AH3">
        <v>3.3019818360957012</v>
      </c>
      <c r="AI3">
        <v>7.5432752377939116E-2</v>
      </c>
      <c r="AJ3">
        <v>16.835787823457146</v>
      </c>
      <c r="AL3" s="7" t="s">
        <v>2504</v>
      </c>
      <c r="AM3" s="8">
        <v>209875668.62666667</v>
      </c>
      <c r="AN3" s="7" t="s">
        <v>2504</v>
      </c>
      <c r="AO3" s="7">
        <v>0.18675644044677148</v>
      </c>
      <c r="AP3" s="7" t="s">
        <v>2504</v>
      </c>
      <c r="AQ3" s="7">
        <v>0.18376695754600439</v>
      </c>
      <c r="AR3" s="7" t="s">
        <v>2504</v>
      </c>
      <c r="AS3" s="7">
        <v>0.17098365619922426</v>
      </c>
      <c r="AT3" s="7" t="s">
        <v>2504</v>
      </c>
      <c r="AU3" s="7">
        <v>1.6481215900251687</v>
      </c>
      <c r="AV3" s="7" t="s">
        <v>2504</v>
      </c>
      <c r="AW3" s="7">
        <v>6.30065352770669E-2</v>
      </c>
      <c r="AX3" s="7" t="s">
        <v>2504</v>
      </c>
      <c r="AY3" s="7">
        <v>17.21644916786305</v>
      </c>
    </row>
    <row r="4" spans="1:51" x14ac:dyDescent="0.25">
      <c r="A4" t="s">
        <v>7</v>
      </c>
      <c r="B4">
        <v>0.12744588744588745</v>
      </c>
      <c r="C4">
        <v>-0.30648033484356757</v>
      </c>
      <c r="D4">
        <v>4.9812030075187967E-2</v>
      </c>
      <c r="E4">
        <v>4.6197174417382726E-2</v>
      </c>
      <c r="F4">
        <v>-7.256993245103352E-2</v>
      </c>
      <c r="G4">
        <v>0.19788106630211894</v>
      </c>
      <c r="H4">
        <v>0.2387535213686959</v>
      </c>
      <c r="I4">
        <v>0.20655061057824561</v>
      </c>
      <c r="J4">
        <v>0.13112326270221006</v>
      </c>
      <c r="K4">
        <v>0.20252366440598502</v>
      </c>
      <c r="L4">
        <v>0.54452886720741667</v>
      </c>
      <c r="M4">
        <f>('Restriction 2011'!AQ5/'Restriction 2011'!B5)</f>
        <v>1.2888427503400006</v>
      </c>
      <c r="N4">
        <f>('Restriction 2011'!AR5/'Restriction 2011'!C5)</f>
        <v>1.2636420596946913</v>
      </c>
      <c r="O4">
        <f>('Restriction 2011'!AS5/'Restriction 2011'!D5)</f>
        <v>0.96989854886349047</v>
      </c>
      <c r="P4">
        <f>('Restriction 2011'!AT5/'Restriction 2011'!E5)</f>
        <v>1.1164482804443736</v>
      </c>
      <c r="Q4">
        <f t="shared" ref="Q4:Q59" si="0">AVERAGE(N4:P4)</f>
        <v>1.1166629630008518</v>
      </c>
      <c r="R4">
        <f>('Restriction 2011'!BA5/'Restriction 2011'!B5)</f>
        <v>4.7937868843293714E-2</v>
      </c>
      <c r="S4">
        <f>('Restriction 2011'!BB5/'Restriction 2011'!C5)</f>
        <v>4.9612668033720664E-2</v>
      </c>
      <c r="T4">
        <f>('Restriction 2011'!BC5/'Restriction 2011'!D5)</f>
        <v>5.9483754976242455E-2</v>
      </c>
      <c r="U4">
        <f>('Restriction 2011'!BD5/'Restriction 2011'!E5)</f>
        <v>7.4503082974538878E-2</v>
      </c>
      <c r="V4">
        <f t="shared" ref="V4:V59" si="1">AVERAGE(S4:U4)</f>
        <v>6.1199835328167328E-2</v>
      </c>
      <c r="W4">
        <f>LN(1+'Restriction 2011'!AQ5)</f>
        <v>17.331048047796649</v>
      </c>
      <c r="X4">
        <f>LN(1+'Restriction 2011'!AR5)</f>
        <v>17.60805160788864</v>
      </c>
      <c r="Y4">
        <f>LN(1+'Restriction 2011'!AS5)</f>
        <v>17.446840371719148</v>
      </c>
      <c r="Z4">
        <f>LN(1+'Restriction 2011'!AT5)</f>
        <v>17.553358350849795</v>
      </c>
      <c r="AA4">
        <f t="shared" ref="AA4:AA59" si="2">AVERAGE(X4:Z4)</f>
        <v>17.536083443485861</v>
      </c>
      <c r="AC4" t="s">
        <v>7</v>
      </c>
      <c r="AD4">
        <v>38935000</v>
      </c>
      <c r="AE4">
        <v>4.9812030075187967E-2</v>
      </c>
      <c r="AF4">
        <v>0.19788106630211894</v>
      </c>
      <c r="AG4">
        <v>0.13112326270221006</v>
      </c>
      <c r="AH4">
        <v>1.2888427503400006</v>
      </c>
      <c r="AI4">
        <v>4.7937868843293714E-2</v>
      </c>
      <c r="AJ4">
        <v>17.331048047796649</v>
      </c>
      <c r="AL4" s="7" t="s">
        <v>2506</v>
      </c>
      <c r="AM4" s="8">
        <v>138781377.3565942</v>
      </c>
      <c r="AN4" s="7" t="s">
        <v>2506</v>
      </c>
      <c r="AO4" s="7">
        <v>1.443131329156757E-2</v>
      </c>
      <c r="AP4" s="7" t="s">
        <v>2506</v>
      </c>
      <c r="AQ4" s="7">
        <v>9.0514193145925514E-3</v>
      </c>
      <c r="AR4" s="7" t="s">
        <v>2506</v>
      </c>
      <c r="AS4" s="7">
        <v>1.7155065831996111E-2</v>
      </c>
      <c r="AT4" s="7" t="s">
        <v>2506</v>
      </c>
      <c r="AU4" s="7">
        <v>0.10161557630194165</v>
      </c>
      <c r="AV4" s="7" t="s">
        <v>2506</v>
      </c>
      <c r="AW4" s="7">
        <v>3.6194154540769266E-3</v>
      </c>
      <c r="AX4" s="7" t="s">
        <v>2506</v>
      </c>
      <c r="AY4" s="7">
        <v>0.10004730893354856</v>
      </c>
    </row>
    <row r="5" spans="1:51" x14ac:dyDescent="0.25">
      <c r="A5" t="s">
        <v>108</v>
      </c>
      <c r="B5">
        <v>-0.76347428451226529</v>
      </c>
      <c r="C5">
        <v>-0.91506109053768203</v>
      </c>
      <c r="D5">
        <v>3.8409627435317521E-3</v>
      </c>
      <c r="E5">
        <v>2.2980076103645376E-2</v>
      </c>
      <c r="F5">
        <v>4.9828948204051757</v>
      </c>
      <c r="G5">
        <v>0.10025390724953796</v>
      </c>
      <c r="H5">
        <v>0.3253853945486711</v>
      </c>
      <c r="I5">
        <v>2.2456130985375702</v>
      </c>
      <c r="J5">
        <v>1.5264094057853279E-3</v>
      </c>
      <c r="K5">
        <v>3.6670092328243854E-3</v>
      </c>
      <c r="L5">
        <v>1.4023759411635259</v>
      </c>
      <c r="M5">
        <f>('Restriction 2011'!AQ6/'Restriction 2011'!B6)</f>
        <v>2.8905682570641376</v>
      </c>
      <c r="N5">
        <f>('Restriction 2011'!AR6/'Restriction 2011'!C6)</f>
        <v>1.2171566561714804</v>
      </c>
      <c r="O5">
        <f>('Restriction 2011'!AS6/'Restriction 2011'!D6)</f>
        <v>2.0154829457152612</v>
      </c>
      <c r="P5">
        <f>('Restriction 2011'!AT6/'Restriction 2011'!E6)</f>
        <v>3.1848658229452722</v>
      </c>
      <c r="Q5">
        <f t="shared" si="0"/>
        <v>2.1391684749440043</v>
      </c>
      <c r="R5">
        <f>('Restriction 2011'!BA6/'Restriction 2011'!B6)</f>
        <v>2.4323899800067418E-2</v>
      </c>
      <c r="S5">
        <f>('Restriction 2011'!BB6/'Restriction 2011'!C6)</f>
        <v>4.633715370516457E-3</v>
      </c>
      <c r="T5">
        <f>('Restriction 2011'!BC6/'Restriction 2011'!D6)</f>
        <v>6.1752403440651239E-3</v>
      </c>
      <c r="U5">
        <f>('Restriction 2011'!BD6/'Restriction 2011'!E6)</f>
        <v>2.0524933639372838E-2</v>
      </c>
      <c r="V5">
        <f t="shared" si="1"/>
        <v>1.0444629784651473E-2</v>
      </c>
      <c r="W5">
        <f>LN(1+'Restriction 2011'!AQ6)</f>
        <v>20.631448407182937</v>
      </c>
      <c r="X5">
        <f>LN(1+'Restriction 2011'!AR6)</f>
        <v>19.819717329515456</v>
      </c>
      <c r="Y5">
        <f>LN(1+'Restriction 2011'!AS6)</f>
        <v>19.399083329987999</v>
      </c>
      <c r="Z5">
        <f>LN(1+'Restriction 2011'!AT6)</f>
        <v>19.193888675099995</v>
      </c>
      <c r="AA5">
        <f t="shared" si="2"/>
        <v>19.470896444867819</v>
      </c>
      <c r="AC5" t="s">
        <v>108</v>
      </c>
      <c r="AD5">
        <v>131988385</v>
      </c>
      <c r="AE5">
        <v>3.8409627435317521E-3</v>
      </c>
      <c r="AF5">
        <v>0.10025390724953796</v>
      </c>
      <c r="AG5">
        <v>1.5264094057853279E-3</v>
      </c>
      <c r="AH5">
        <v>2.8905682570641376</v>
      </c>
      <c r="AI5">
        <v>2.4323899800067418E-2</v>
      </c>
      <c r="AJ5">
        <v>20.631448407182937</v>
      </c>
      <c r="AL5" s="7" t="s">
        <v>2508</v>
      </c>
      <c r="AM5" s="8">
        <v>20743234</v>
      </c>
      <c r="AN5" s="7" t="s">
        <v>2508</v>
      </c>
      <c r="AO5" s="7">
        <v>0.13735309455924311</v>
      </c>
      <c r="AP5" s="7" t="s">
        <v>2508</v>
      </c>
      <c r="AQ5" s="7">
        <v>0.17310864571808493</v>
      </c>
      <c r="AR5" s="7" t="s">
        <v>2508</v>
      </c>
      <c r="AS5" s="7">
        <v>8.7478421698565012E-2</v>
      </c>
      <c r="AT5" s="7" t="s">
        <v>2508</v>
      </c>
      <c r="AU5" s="7">
        <v>1.4247150728953457</v>
      </c>
      <c r="AV5" s="7" t="s">
        <v>2508</v>
      </c>
      <c r="AW5" s="7">
        <v>5.1588496476077814E-2</v>
      </c>
      <c r="AX5" s="7" t="s">
        <v>2508</v>
      </c>
      <c r="AY5" s="7">
        <v>16.950617923669032</v>
      </c>
    </row>
    <row r="6" spans="1:51" x14ac:dyDescent="0.25">
      <c r="A6" t="s">
        <v>109</v>
      </c>
      <c r="B6">
        <v>-0.15193238017646457</v>
      </c>
      <c r="C6">
        <v>0.20328713326398928</v>
      </c>
      <c r="D6">
        <v>0.46934860080674284</v>
      </c>
      <c r="E6">
        <v>0.56486060592467002</v>
      </c>
      <c r="F6">
        <v>0.20349907287196714</v>
      </c>
      <c r="G6">
        <v>0.19739019870406918</v>
      </c>
      <c r="H6">
        <v>0.34346386554098524</v>
      </c>
      <c r="I6">
        <v>0.74002492421577748</v>
      </c>
      <c r="J6">
        <v>3.2137420228066167E-3</v>
      </c>
      <c r="K6">
        <v>1.7963050296414254E-3</v>
      </c>
      <c r="L6">
        <v>-0.44105500164799133</v>
      </c>
      <c r="M6">
        <f>('Restriction 2011'!AQ7/'Restriction 2011'!B7)</f>
        <v>1.0084135835837407</v>
      </c>
      <c r="N6">
        <f>('Restriction 2011'!AR7/'Restriction 2011'!C7)</f>
        <v>1.0029904089473896</v>
      </c>
      <c r="O6">
        <f>('Restriction 2011'!AS7/'Restriction 2011'!D7)</f>
        <v>0.88860749036800657</v>
      </c>
      <c r="P6">
        <f>('Restriction 2011'!AT7/'Restriction 2011'!E7)</f>
        <v>0.95110306264113686</v>
      </c>
      <c r="Q6">
        <f t="shared" si="0"/>
        <v>0.94756698731884426</v>
      </c>
      <c r="R6">
        <f>('Restriction 2011'!BA7/'Restriction 2011'!B7)</f>
        <v>6.374754485785851E-2</v>
      </c>
      <c r="S6">
        <f>('Restriction 2011'!BB7/'Restriction 2011'!C7)</f>
        <v>6.0934806021295876E-2</v>
      </c>
      <c r="T6">
        <f>('Restriction 2011'!BC7/'Restriction 2011'!D7)</f>
        <v>4.6884274405469877E-2</v>
      </c>
      <c r="U6">
        <f>('Restriction 2011'!BD7/'Restriction 2011'!E7)</f>
        <v>4.9944975833749003E-2</v>
      </c>
      <c r="V6">
        <f t="shared" si="1"/>
        <v>5.2588018753504918E-2</v>
      </c>
      <c r="W6">
        <f>LN(1+'Restriction 2011'!AQ7)</f>
        <v>18.319229565756313</v>
      </c>
      <c r="X6">
        <f>LN(1+'Restriction 2011'!AR7)</f>
        <v>18.352780867785491</v>
      </c>
      <c r="Y6">
        <f>LN(1+'Restriction 2011'!AS7)</f>
        <v>18.420413258181235</v>
      </c>
      <c r="Z6">
        <f>LN(1+'Restriction 2011'!AT7)</f>
        <v>18.43970251744194</v>
      </c>
      <c r="AA6">
        <f t="shared" si="2"/>
        <v>18.404298881136224</v>
      </c>
      <c r="AC6" t="s">
        <v>109</v>
      </c>
      <c r="AD6">
        <v>112505527</v>
      </c>
      <c r="AE6">
        <v>0.46934860080674284</v>
      </c>
      <c r="AF6">
        <v>0.19739019870406918</v>
      </c>
      <c r="AG6">
        <v>3.2137420228066167E-3</v>
      </c>
      <c r="AH6">
        <v>1.0084135835837407</v>
      </c>
      <c r="AI6">
        <v>6.374754485785851E-2</v>
      </c>
      <c r="AJ6">
        <v>18.319229565756313</v>
      </c>
      <c r="AL6" s="7" t="s">
        <v>2510</v>
      </c>
      <c r="AM6" s="8" t="e">
        <v>#N/A</v>
      </c>
      <c r="AN6" s="7" t="s">
        <v>2510</v>
      </c>
      <c r="AO6" s="7" t="e">
        <v>#N/A</v>
      </c>
      <c r="AP6" s="7" t="s">
        <v>2510</v>
      </c>
      <c r="AQ6" s="7" t="e">
        <v>#N/A</v>
      </c>
      <c r="AR6" s="7" t="s">
        <v>2510</v>
      </c>
      <c r="AS6" s="7" t="e">
        <v>#N/A</v>
      </c>
      <c r="AT6" s="7" t="s">
        <v>2510</v>
      </c>
      <c r="AU6" s="7" t="e">
        <v>#N/A</v>
      </c>
      <c r="AV6" s="7" t="s">
        <v>2510</v>
      </c>
      <c r="AW6" s="7" t="e">
        <v>#N/A</v>
      </c>
      <c r="AX6" s="7" t="s">
        <v>2510</v>
      </c>
      <c r="AY6" s="7" t="e">
        <v>#N/A</v>
      </c>
    </row>
    <row r="7" spans="1:51" x14ac:dyDescent="0.25">
      <c r="A7" t="s">
        <v>110</v>
      </c>
      <c r="B7">
        <v>1.8915093926662152</v>
      </c>
      <c r="C7">
        <v>-0.73991129679288792</v>
      </c>
      <c r="D7">
        <v>0.14781341850390661</v>
      </c>
      <c r="E7">
        <v>3.663458354561977E-2</v>
      </c>
      <c r="F7">
        <v>-0.75215657741755337</v>
      </c>
      <c r="G7">
        <v>0.10931474882984642</v>
      </c>
      <c r="H7">
        <v>0.15883677216717684</v>
      </c>
      <c r="I7">
        <v>0.4530223402371239</v>
      </c>
      <c r="J7">
        <v>0.1063659856788005</v>
      </c>
      <c r="K7">
        <v>0.10903010765296391</v>
      </c>
      <c r="L7">
        <v>2.5046747389794431E-2</v>
      </c>
      <c r="M7">
        <f>('Restriction 2011'!AQ8/'Restriction 2011'!B8)</f>
        <v>1.0524960417957794</v>
      </c>
      <c r="N7">
        <f>('Restriction 2011'!AR8/'Restriction 2011'!C8)</f>
        <v>2.6243474717440045</v>
      </c>
      <c r="O7">
        <f>('Restriction 2011'!AS8/'Restriction 2011'!D8)</f>
        <v>2.6543712707985114</v>
      </c>
      <c r="P7">
        <f>('Restriction 2011'!AT8/'Restriction 2011'!E8)</f>
        <v>1.5356025617993501</v>
      </c>
      <c r="Q7">
        <f t="shared" si="0"/>
        <v>2.2714404347806219</v>
      </c>
      <c r="R7">
        <f>('Restriction 2011'!BA8/'Restriction 2011'!B8)</f>
        <v>4.1901607210426087E-2</v>
      </c>
      <c r="S7">
        <f>('Restriction 2011'!BB8/'Restriction 2011'!C8)</f>
        <v>7.6409576436636609E-2</v>
      </c>
      <c r="T7">
        <f>('Restriction 2011'!BC8/'Restriction 2011'!D8)</f>
        <v>9.9513795063897278E-2</v>
      </c>
      <c r="U7">
        <f>('Restriction 2011'!BD8/'Restriction 2011'!E8)</f>
        <v>6.6001643917976249E-2</v>
      </c>
      <c r="V7">
        <f t="shared" si="1"/>
        <v>8.0641671806170045E-2</v>
      </c>
      <c r="W7">
        <f>LN(1+'Restriction 2011'!AQ8)</f>
        <v>15.538141610805297</v>
      </c>
      <c r="X7">
        <f>LN(1+'Restriction 2011'!AR8)</f>
        <v>16.394934724997775</v>
      </c>
      <c r="Y7">
        <f>LN(1+'Restriction 2011'!AS8)</f>
        <v>17.004308339808766</v>
      </c>
      <c r="Z7">
        <f>LN(1+'Restriction 2011'!AT8)</f>
        <v>16.974591791445455</v>
      </c>
      <c r="AA7">
        <f t="shared" si="2"/>
        <v>16.791278285417331</v>
      </c>
      <c r="AC7" t="s">
        <v>110</v>
      </c>
      <c r="AD7">
        <v>9139356</v>
      </c>
      <c r="AE7">
        <v>0.14781341850390661</v>
      </c>
      <c r="AF7">
        <v>0.10931474882984642</v>
      </c>
      <c r="AG7">
        <v>0.1063659856788005</v>
      </c>
      <c r="AH7">
        <v>1.0524960417957794</v>
      </c>
      <c r="AI7">
        <v>4.1901607210426087E-2</v>
      </c>
      <c r="AJ7">
        <v>15.538141610805297</v>
      </c>
      <c r="AL7" s="7" t="s">
        <v>2512</v>
      </c>
      <c r="AM7" s="8">
        <v>1699717801.6214957</v>
      </c>
      <c r="AN7" s="7" t="s">
        <v>2512</v>
      </c>
      <c r="AO7" s="7">
        <v>0.17674676941292652</v>
      </c>
      <c r="AP7" s="7" t="s">
        <v>2512</v>
      </c>
      <c r="AQ7" s="7">
        <v>0.11085679384362</v>
      </c>
      <c r="AR7" s="7" t="s">
        <v>2512</v>
      </c>
      <c r="AS7" s="7">
        <v>0.21010578896122323</v>
      </c>
      <c r="AT7" s="7" t="s">
        <v>2512</v>
      </c>
      <c r="AU7" s="7">
        <v>1.2445315592930373</v>
      </c>
      <c r="AV7" s="7" t="s">
        <v>2512</v>
      </c>
      <c r="AW7" s="7">
        <v>4.4328605148161754E-2</v>
      </c>
      <c r="AX7" s="7" t="s">
        <v>2512</v>
      </c>
      <c r="AY7" s="7">
        <v>1.225324285128935</v>
      </c>
    </row>
    <row r="8" spans="1:51" x14ac:dyDescent="0.25">
      <c r="A8" t="s">
        <v>8</v>
      </c>
      <c r="B8">
        <v>-0.10650055341743979</v>
      </c>
      <c r="C8">
        <v>-9.4234468283454983E-2</v>
      </c>
      <c r="D8">
        <v>7.7020881240083286E-2</v>
      </c>
      <c r="E8">
        <v>8.3563534201203271E-2</v>
      </c>
      <c r="F8">
        <v>8.494648276907861E-2</v>
      </c>
      <c r="G8">
        <v>0.40835362042181372</v>
      </c>
      <c r="H8">
        <v>0.46140634395192498</v>
      </c>
      <c r="I8">
        <v>0.12991858251510005</v>
      </c>
      <c r="J8">
        <v>0.52894751644560223</v>
      </c>
      <c r="K8">
        <v>0.53392532368409651</v>
      </c>
      <c r="L8">
        <v>9.4107772202881787E-3</v>
      </c>
      <c r="M8">
        <f>('Restriction 2011'!AQ9/'Restriction 2011'!B9)</f>
        <v>0.51955010115607025</v>
      </c>
      <c r="N8">
        <f>('Restriction 2011'!AR9/'Restriction 2011'!C9)</f>
        <v>0.48593561936865648</v>
      </c>
      <c r="O8">
        <f>('Restriction 2011'!AS9/'Restriction 2011'!D9)</f>
        <v>0.46339137304952993</v>
      </c>
      <c r="P8">
        <f>('Restriction 2011'!AT9/'Restriction 2011'!E9)</f>
        <v>0.44658960224026079</v>
      </c>
      <c r="Q8">
        <f t="shared" si="0"/>
        <v>0.46530553155281568</v>
      </c>
      <c r="R8">
        <f>('Restriction 2011'!BA9/'Restriction 2011'!B9)</f>
        <v>4.2091176316003405E-2</v>
      </c>
      <c r="S8">
        <f>('Restriction 2011'!BB9/'Restriction 2011'!C9)</f>
        <v>5.0810817179543818E-2</v>
      </c>
      <c r="T8">
        <f>('Restriction 2011'!BC9/'Restriction 2011'!D9)</f>
        <v>4.9624165269118573E-2</v>
      </c>
      <c r="U8">
        <f>('Restriction 2011'!BD9/'Restriction 2011'!E9)</f>
        <v>5.9041269260607168E-2</v>
      </c>
      <c r="V8">
        <f t="shared" si="1"/>
        <v>5.3158750569756517E-2</v>
      </c>
      <c r="W8">
        <f>LN(1+'Restriction 2011'!AQ9)</f>
        <v>16.656971386065798</v>
      </c>
      <c r="X8">
        <f>LN(1+'Restriction 2011'!AR9)</f>
        <v>16.603596205175194</v>
      </c>
      <c r="Y8">
        <f>LN(1+'Restriction 2011'!AS9)</f>
        <v>16.541172884388875</v>
      </c>
      <c r="Z8">
        <f>LN(1+'Restriction 2011'!AT9)</f>
        <v>16.476654179836622</v>
      </c>
      <c r="AA8">
        <f t="shared" si="2"/>
        <v>16.540474423133563</v>
      </c>
      <c r="AC8" t="s">
        <v>8</v>
      </c>
      <c r="AD8">
        <v>32945199</v>
      </c>
      <c r="AE8">
        <v>7.7020881240083286E-2</v>
      </c>
      <c r="AF8">
        <v>0.40835362042181372</v>
      </c>
      <c r="AG8">
        <v>0.52894751644560223</v>
      </c>
      <c r="AH8">
        <v>0.51955010115607025</v>
      </c>
      <c r="AI8">
        <v>4.2091176316003405E-2</v>
      </c>
      <c r="AJ8">
        <v>16.656971386065798</v>
      </c>
      <c r="AL8" s="7" t="s">
        <v>2513</v>
      </c>
      <c r="AM8" s="8">
        <v>2.8890406051490104E+18</v>
      </c>
      <c r="AN8" s="7" t="s">
        <v>2513</v>
      </c>
      <c r="AO8" s="7">
        <v>3.1239420497906217E-2</v>
      </c>
      <c r="AP8" s="7" t="s">
        <v>2513</v>
      </c>
      <c r="AQ8" s="7">
        <v>1.2289228741286864E-2</v>
      </c>
      <c r="AR8" s="7" t="s">
        <v>2513</v>
      </c>
      <c r="AS8" s="7">
        <v>4.4144442555018072E-2</v>
      </c>
      <c r="AT8" s="7" t="s">
        <v>2513</v>
      </c>
      <c r="AU8" s="7">
        <v>1.5488588020763585</v>
      </c>
      <c r="AV8" s="7" t="s">
        <v>2513</v>
      </c>
      <c r="AW8" s="7">
        <v>1.965025234381633E-3</v>
      </c>
      <c r="AX8" s="7" t="s">
        <v>2513</v>
      </c>
      <c r="AY8" s="7">
        <v>1.5014196037267358</v>
      </c>
    </row>
    <row r="9" spans="1:51" x14ac:dyDescent="0.25">
      <c r="A9" t="s">
        <v>9</v>
      </c>
      <c r="B9">
        <v>-2.1446166114513627E-2</v>
      </c>
      <c r="C9">
        <v>-2.4754732041912503E-2</v>
      </c>
      <c r="D9">
        <v>0.49148803008190428</v>
      </c>
      <c r="E9">
        <v>0.43070466103414301</v>
      </c>
      <c r="F9">
        <v>-0.12367212490939401</v>
      </c>
      <c r="G9">
        <v>3.434043381933985E-2</v>
      </c>
      <c r="H9">
        <v>2.9917096597903023E-2</v>
      </c>
      <c r="I9">
        <v>-0.1288084257964642</v>
      </c>
      <c r="J9">
        <v>0.34377256538084316</v>
      </c>
      <c r="K9">
        <v>0.40685658697711968</v>
      </c>
      <c r="L9">
        <v>0.18350510758876251</v>
      </c>
      <c r="M9">
        <f>('Restriction 2011'!AQ10/'Restriction 2011'!B10)</f>
        <v>1.1588443635161185</v>
      </c>
      <c r="N9">
        <f>('Restriction 2011'!AR10/'Restriction 2011'!C10)</f>
        <v>1.0422863846820709</v>
      </c>
      <c r="O9">
        <f>('Restriction 2011'!AS10/'Restriction 2011'!D10)</f>
        <v>1.0449733470704661</v>
      </c>
      <c r="P9">
        <f>('Restriction 2011'!AT10/'Restriction 2011'!E10)</f>
        <v>1.2291841584059728</v>
      </c>
      <c r="Q9">
        <f t="shared" si="0"/>
        <v>1.1054812967195033</v>
      </c>
      <c r="R9">
        <f>('Restriction 2011'!BA10/'Restriction 2011'!B10)</f>
        <v>2.5226188726911198E-2</v>
      </c>
      <c r="S9">
        <f>('Restriction 2011'!BB10/'Restriction 2011'!C10)</f>
        <v>2.550539513376085E-2</v>
      </c>
      <c r="T9">
        <f>('Restriction 2011'!BC10/'Restriction 2011'!D10)</f>
        <v>3.0407274317299525E-2</v>
      </c>
      <c r="U9">
        <f>('Restriction 2011'!BD10/'Restriction 2011'!E10)</f>
        <v>6.2514511303279202E-2</v>
      </c>
      <c r="V9">
        <f t="shared" si="1"/>
        <v>3.9475726918113192E-2</v>
      </c>
      <c r="W9">
        <f>LN(1+'Restriction 2011'!AQ10)</f>
        <v>16.99087991333133</v>
      </c>
      <c r="X9">
        <f>LN(1+'Restriction 2011'!AR10)</f>
        <v>17.070064211992815</v>
      </c>
      <c r="Y9">
        <f>LN(1+'Restriction 2011'!AS10)</f>
        <v>17.177955295578379</v>
      </c>
      <c r="Z9">
        <f>LN(1+'Restriction 2011'!AT10)</f>
        <v>17.328347580252611</v>
      </c>
      <c r="AA9">
        <f t="shared" si="2"/>
        <v>17.192122362607936</v>
      </c>
      <c r="AC9" t="s">
        <v>9</v>
      </c>
      <c r="AD9">
        <v>27617602</v>
      </c>
      <c r="AE9">
        <v>0.49148803008190428</v>
      </c>
      <c r="AF9">
        <v>3.434043381933985E-2</v>
      </c>
      <c r="AG9">
        <v>0.34377256538084316</v>
      </c>
      <c r="AH9">
        <v>1.1588443635161185</v>
      </c>
      <c r="AI9">
        <v>2.5226188726911198E-2</v>
      </c>
      <c r="AJ9">
        <v>16.99087991333133</v>
      </c>
      <c r="AL9" s="7" t="s">
        <v>2514</v>
      </c>
      <c r="AM9" s="8">
        <v>142.46054419525262</v>
      </c>
      <c r="AN9" s="7" t="s">
        <v>2514</v>
      </c>
      <c r="AO9" s="7">
        <v>1.8506511119329998</v>
      </c>
      <c r="AP9" s="7" t="s">
        <v>2514</v>
      </c>
      <c r="AQ9" s="7">
        <v>1.6709418826218894</v>
      </c>
      <c r="AR9" s="7" t="s">
        <v>2514</v>
      </c>
      <c r="AS9" s="7">
        <v>2.9516602758390782</v>
      </c>
      <c r="AT9" s="7" t="s">
        <v>2514</v>
      </c>
      <c r="AU9" s="7">
        <v>9.386769499885272</v>
      </c>
      <c r="AV9" s="7" t="s">
        <v>2514</v>
      </c>
      <c r="AW9" s="7">
        <v>7.4763676475429532</v>
      </c>
      <c r="AX9" s="7" t="s">
        <v>2514</v>
      </c>
      <c r="AY9" s="7">
        <v>2.1503126174168088</v>
      </c>
    </row>
    <row r="10" spans="1:51" x14ac:dyDescent="0.25">
      <c r="A10" t="s">
        <v>10</v>
      </c>
      <c r="B10">
        <v>6.3099722254168558E-2</v>
      </c>
      <c r="C10">
        <v>-0.12930014635994908</v>
      </c>
      <c r="D10">
        <v>0.24892072244466829</v>
      </c>
      <c r="E10">
        <v>0.30886293846849716</v>
      </c>
      <c r="F10">
        <v>0.24080846076265594</v>
      </c>
      <c r="G10">
        <v>6.5092016167607444E-2</v>
      </c>
      <c r="H10">
        <v>0.24958811799074729</v>
      </c>
      <c r="I10">
        <v>2.8343891107639858</v>
      </c>
      <c r="J10">
        <v>0.6075514585979952</v>
      </c>
      <c r="K10">
        <v>0.55697865397885626</v>
      </c>
      <c r="L10">
        <v>-8.3240364093343344E-2</v>
      </c>
      <c r="M10">
        <f>('Restriction 2011'!AQ11/'Restriction 2011'!B11)</f>
        <v>0.7110652719668783</v>
      </c>
      <c r="N10">
        <f>('Restriction 2011'!AR11/'Restriction 2011'!C11)</f>
        <v>0.47576932414002754</v>
      </c>
      <c r="O10">
        <f>('Restriction 2011'!AS11/'Restriction 2011'!D11)</f>
        <v>0.46276037485172716</v>
      </c>
      <c r="P10">
        <f>('Restriction 2011'!AT11/'Restriction 2011'!E11)</f>
        <v>0.46128154472348881</v>
      </c>
      <c r="Q10">
        <f t="shared" si="0"/>
        <v>0.46660374790508113</v>
      </c>
      <c r="R10">
        <f>('Restriction 2011'!BA11/'Restriction 2011'!B11)</f>
        <v>0.11702174753158866</v>
      </c>
      <c r="S10">
        <f>('Restriction 2011'!BB11/'Restriction 2011'!C11)</f>
        <v>8.3842163713373774E-2</v>
      </c>
      <c r="T10">
        <f>('Restriction 2011'!BC11/'Restriction 2011'!D11)</f>
        <v>9.5714924333641122E-2</v>
      </c>
      <c r="U10">
        <f>('Restriction 2011'!BD11/'Restriction 2011'!E11)</f>
        <v>7.4895213551677664E-2</v>
      </c>
      <c r="V10">
        <f t="shared" si="1"/>
        <v>8.4817433866230862E-2</v>
      </c>
      <c r="W10">
        <f>LN(1+'Restriction 2011'!AQ11)</f>
        <v>16.422410700314746</v>
      </c>
      <c r="X10">
        <f>LN(1+'Restriction 2011'!AR11)</f>
        <v>16.52853450280406</v>
      </c>
      <c r="Y10">
        <f>LN(1+'Restriction 2011'!AS11)</f>
        <v>16.489215108793616</v>
      </c>
      <c r="Z10">
        <f>LN(1+'Restriction 2011'!AT11)</f>
        <v>16.558255025349791</v>
      </c>
      <c r="AA10">
        <f t="shared" si="2"/>
        <v>16.525334878982491</v>
      </c>
      <c r="AC10" t="s">
        <v>10</v>
      </c>
      <c r="AD10">
        <v>31319797</v>
      </c>
      <c r="AE10">
        <v>0.24892072244466829</v>
      </c>
      <c r="AF10">
        <v>6.5092016167607444E-2</v>
      </c>
      <c r="AG10">
        <v>0.6075514585979952</v>
      </c>
      <c r="AH10">
        <v>0.7110652719668783</v>
      </c>
      <c r="AI10">
        <v>0.11702174753158866</v>
      </c>
      <c r="AJ10">
        <v>16.422410700314746</v>
      </c>
      <c r="AL10" s="7" t="s">
        <v>2516</v>
      </c>
      <c r="AM10" s="8">
        <v>11.82045389520208</v>
      </c>
      <c r="AN10" s="7" t="s">
        <v>2516</v>
      </c>
      <c r="AO10" s="7">
        <v>1.5107711877574235</v>
      </c>
      <c r="AP10" s="7" t="s">
        <v>2516</v>
      </c>
      <c r="AQ10" s="7">
        <v>0.9952492494543197</v>
      </c>
      <c r="AR10" s="7" t="s">
        <v>2516</v>
      </c>
      <c r="AS10" s="7">
        <v>1.7680497277801595</v>
      </c>
      <c r="AT10" s="7" t="s">
        <v>2516</v>
      </c>
      <c r="AU10" s="7">
        <v>2.5199530413232019</v>
      </c>
      <c r="AV10" s="7" t="s">
        <v>2516</v>
      </c>
      <c r="AW10" s="7">
        <v>2.2998163721319598</v>
      </c>
      <c r="AX10" s="7" t="s">
        <v>2516</v>
      </c>
      <c r="AY10" s="7">
        <v>1.1776089259254581</v>
      </c>
    </row>
    <row r="11" spans="1:51" x14ac:dyDescent="0.25">
      <c r="A11" t="s">
        <v>11</v>
      </c>
      <c r="B11">
        <v>0.35790067997046321</v>
      </c>
      <c r="C11">
        <v>0.16193054224606399</v>
      </c>
      <c r="D11">
        <v>7.1865450532454175E-2</v>
      </c>
      <c r="E11">
        <v>6.3666808207725592E-2</v>
      </c>
      <c r="F11">
        <v>-0.11408322446995732</v>
      </c>
      <c r="G11">
        <v>0.12485521589762144</v>
      </c>
      <c r="H11">
        <v>9.5264456492682614E-2</v>
      </c>
      <c r="I11">
        <v>-0.2370005865770366</v>
      </c>
      <c r="J11">
        <v>8.5834339638020014E-3</v>
      </c>
      <c r="K11">
        <v>3.3747750906205085E-3</v>
      </c>
      <c r="L11">
        <v>-0.60682692907610325</v>
      </c>
      <c r="M11">
        <f>('Restriction 2011'!AQ12/'Restriction 2011'!B12)</f>
        <v>1.9954816185431463</v>
      </c>
      <c r="N11">
        <f>('Restriction 2011'!AR12/'Restriction 2011'!C12)</f>
        <v>2.1251024366103715</v>
      </c>
      <c r="O11">
        <f>('Restriction 2011'!AS12/'Restriction 2011'!D12)</f>
        <v>1.9167753274806634</v>
      </c>
      <c r="P11">
        <f>('Restriction 2011'!AT12/'Restriction 2011'!E12)</f>
        <v>2.0279364491730343</v>
      </c>
      <c r="Q11">
        <f t="shared" si="0"/>
        <v>2.0232714044213567</v>
      </c>
      <c r="R11">
        <f>('Restriction 2011'!BA12/'Restriction 2011'!B12)</f>
        <v>4.3342979779081518E-2</v>
      </c>
      <c r="S11">
        <f>('Restriction 2011'!BB12/'Restriction 2011'!C12)</f>
        <v>1.959626814550847E-2</v>
      </c>
      <c r="T11">
        <f>('Restriction 2011'!BC12/'Restriction 2011'!D12)</f>
        <v>3.5749280567438479E-2</v>
      </c>
      <c r="U11">
        <f>('Restriction 2011'!BD12/'Restriction 2011'!E12)</f>
        <v>3.9170823347716363E-2</v>
      </c>
      <c r="V11">
        <f t="shared" si="1"/>
        <v>3.1505457353554436E-2</v>
      </c>
      <c r="W11">
        <f>LN(1+'Restriction 2011'!AQ12)</f>
        <v>16.674188383071289</v>
      </c>
      <c r="X11">
        <f>LN(1+'Restriction 2011'!AR12)</f>
        <v>16.794045298016741</v>
      </c>
      <c r="Y11">
        <f>LN(1+'Restriction 2011'!AS12)</f>
        <v>16.815536898800779</v>
      </c>
      <c r="Z11">
        <f>LN(1+'Restriction 2011'!AT12)</f>
        <v>16.892458558627723</v>
      </c>
      <c r="AA11">
        <f t="shared" si="2"/>
        <v>16.834013585148416</v>
      </c>
      <c r="AC11" t="s">
        <v>11</v>
      </c>
      <c r="AD11">
        <v>10479092</v>
      </c>
      <c r="AE11">
        <v>7.1865450532454175E-2</v>
      </c>
      <c r="AF11">
        <v>0.12485521589762144</v>
      </c>
      <c r="AG11">
        <v>8.5834339638020014E-3</v>
      </c>
      <c r="AH11">
        <v>1.9954816185431463</v>
      </c>
      <c r="AI11">
        <v>4.3342979779081518E-2</v>
      </c>
      <c r="AJ11">
        <v>16.674188383071289</v>
      </c>
      <c r="AL11" s="7" t="s">
        <v>2518</v>
      </c>
      <c r="AM11" s="8">
        <v>20624014608</v>
      </c>
      <c r="AN11" s="7" t="s">
        <v>2518</v>
      </c>
      <c r="AO11" s="7">
        <v>0.76762129643555643</v>
      </c>
      <c r="AP11" s="7" t="s">
        <v>2518</v>
      </c>
      <c r="AQ11" s="7">
        <v>0.60674779555715763</v>
      </c>
      <c r="AR11" s="7" t="s">
        <v>2518</v>
      </c>
      <c r="AS11" s="7">
        <v>0.94890650365291951</v>
      </c>
      <c r="AT11" s="7" t="s">
        <v>2518</v>
      </c>
      <c r="AU11" s="7">
        <v>8.1820381890705551</v>
      </c>
      <c r="AV11" s="7" t="s">
        <v>2518</v>
      </c>
      <c r="AW11" s="7">
        <v>0.2657682127983651</v>
      </c>
      <c r="AX11" s="7" t="s">
        <v>2518</v>
      </c>
      <c r="AY11" s="7">
        <v>7.6174934329712052</v>
      </c>
    </row>
    <row r="12" spans="1:51" x14ac:dyDescent="0.25">
      <c r="A12" t="s">
        <v>12</v>
      </c>
      <c r="B12">
        <v>-0.10689965043303762</v>
      </c>
      <c r="C12">
        <v>-0.21509703796790475</v>
      </c>
      <c r="D12">
        <v>0.11391180363231658</v>
      </c>
      <c r="E12">
        <v>5.7743524365442396E-2</v>
      </c>
      <c r="F12">
        <v>-0.49308568099030031</v>
      </c>
      <c r="G12">
        <v>5.1777827044923758E-2</v>
      </c>
      <c r="H12">
        <v>6.3823157146435633E-2</v>
      </c>
      <c r="I12">
        <v>0.23263490936112557</v>
      </c>
      <c r="J12">
        <v>2.4594033942586795E-2</v>
      </c>
      <c r="K12">
        <v>2.3595015016116726E-2</v>
      </c>
      <c r="L12">
        <v>-4.0620376828063839E-2</v>
      </c>
      <c r="M12">
        <f>('Restriction 2011'!AQ13/'Restriction 2011'!B13)</f>
        <v>2.0629823663203144</v>
      </c>
      <c r="N12">
        <f>('Restriction 2011'!AR13/'Restriction 2011'!C13)</f>
        <v>1.4330021385999703</v>
      </c>
      <c r="O12">
        <f>('Restriction 2011'!AS13/'Restriction 2011'!D13)</f>
        <v>1.2788920528971486</v>
      </c>
      <c r="P12">
        <f>('Restriction 2011'!AT13/'Restriction 2011'!E13)</f>
        <v>1.3646897834368406</v>
      </c>
      <c r="Q12">
        <f t="shared" si="0"/>
        <v>1.3588613249779862</v>
      </c>
      <c r="R12">
        <f>('Restriction 2011'!BA13/'Restriction 2011'!B13)</f>
        <v>4.7278675383179168E-2</v>
      </c>
      <c r="S12">
        <f>('Restriction 2011'!BB13/'Restriction 2011'!C13)</f>
        <v>4.9130124529201839E-2</v>
      </c>
      <c r="T12">
        <f>('Restriction 2011'!BC13/'Restriction 2011'!D13)</f>
        <v>4.2295997415014455E-2</v>
      </c>
      <c r="U12">
        <f>('Restriction 2011'!BD13/'Restriction 2011'!E13)</f>
        <v>4.0277305145833803E-2</v>
      </c>
      <c r="V12">
        <f t="shared" si="1"/>
        <v>4.3901142363350028E-2</v>
      </c>
      <c r="W12">
        <f>LN(1+'Restriction 2011'!AQ13)</f>
        <v>17.60731226007595</v>
      </c>
      <c r="X12">
        <f>LN(1+'Restriction 2011'!AR13)</f>
        <v>17.569378182108565</v>
      </c>
      <c r="Y12">
        <f>LN(1+'Restriction 2011'!AS13)</f>
        <v>17.499992281219665</v>
      </c>
      <c r="Z12">
        <f>LN(1+'Restriction 2011'!AT13)</f>
        <v>17.495600875527909</v>
      </c>
      <c r="AA12">
        <f t="shared" si="2"/>
        <v>17.521657112952045</v>
      </c>
      <c r="AC12" t="s">
        <v>12</v>
      </c>
      <c r="AD12">
        <v>31139826</v>
      </c>
      <c r="AE12">
        <v>0.11391180363231658</v>
      </c>
      <c r="AF12">
        <v>5.1777827044923758E-2</v>
      </c>
      <c r="AG12">
        <v>2.4594033942586795E-2</v>
      </c>
      <c r="AH12">
        <v>2.0629823663203144</v>
      </c>
      <c r="AI12">
        <v>4.7278675383179168E-2</v>
      </c>
      <c r="AJ12">
        <v>17.60731226007595</v>
      </c>
      <c r="AL12" s="7" t="s">
        <v>2519</v>
      </c>
      <c r="AM12" s="8">
        <v>2886392</v>
      </c>
      <c r="AN12" s="7" t="s">
        <v>2519</v>
      </c>
      <c r="AO12" s="7">
        <v>1.8234507193065079E-3</v>
      </c>
      <c r="AP12" s="7" t="s">
        <v>2519</v>
      </c>
      <c r="AQ12" s="7">
        <v>1.2566632933592484E-2</v>
      </c>
      <c r="AR12" s="7" t="s">
        <v>2519</v>
      </c>
      <c r="AS12" s="7">
        <v>2.0645361159283478E-4</v>
      </c>
      <c r="AT12" s="7" t="s">
        <v>2519</v>
      </c>
      <c r="AU12" s="7">
        <v>6.077703504787129E-2</v>
      </c>
      <c r="AV12" s="7" t="s">
        <v>2519</v>
      </c>
      <c r="AW12" s="7">
        <v>3.9765622820527452E-3</v>
      </c>
      <c r="AX12" s="7" t="s">
        <v>2519</v>
      </c>
      <c r="AY12" s="7">
        <v>14.427124962917322</v>
      </c>
    </row>
    <row r="13" spans="1:51" x14ac:dyDescent="0.25">
      <c r="A13" t="s">
        <v>13</v>
      </c>
      <c r="B13">
        <v>-3.2584269418905021E-2</v>
      </c>
      <c r="C13">
        <v>-0.4050477163674906</v>
      </c>
      <c r="D13">
        <v>8.8329225296098473E-3</v>
      </c>
      <c r="E13">
        <v>2.3003199478376542E-2</v>
      </c>
      <c r="F13">
        <v>1.6042569037897585</v>
      </c>
      <c r="G13">
        <v>4.8795208000535988E-2</v>
      </c>
      <c r="H13">
        <v>7.2664621830568127E-2</v>
      </c>
      <c r="I13">
        <v>0.48917536799453643</v>
      </c>
      <c r="J13">
        <v>7.2799617512215795E-3</v>
      </c>
      <c r="K13">
        <v>1.8288586338352484E-3</v>
      </c>
      <c r="L13">
        <v>-0.74878183480450766</v>
      </c>
      <c r="M13">
        <f>('Restriction 2011'!AQ14/'Restriction 2011'!B14)</f>
        <v>1.3004319973059235</v>
      </c>
      <c r="N13">
        <f>('Restriction 2011'!AR14/'Restriction 2011'!C14)</f>
        <v>1.4801203320642016</v>
      </c>
      <c r="O13">
        <f>('Restriction 2011'!AS14/'Restriction 2011'!D14)</f>
        <v>0.89851243096273681</v>
      </c>
      <c r="P13">
        <f>('Restriction 2011'!AT14/'Restriction 2011'!E14)</f>
        <v>1.1521899917699052</v>
      </c>
      <c r="Q13">
        <f t="shared" si="0"/>
        <v>1.1769409182656145</v>
      </c>
      <c r="R13">
        <f>('Restriction 2011'!BA14/'Restriction 2011'!B14)</f>
        <v>1.6116319151348136E-2</v>
      </c>
      <c r="S13">
        <f>('Restriction 2011'!BB14/'Restriction 2011'!C14)</f>
        <v>7.5006110748369317E-3</v>
      </c>
      <c r="T13">
        <f>('Restriction 2011'!BC14/'Restriction 2011'!D14)</f>
        <v>6.2468279623783627E-3</v>
      </c>
      <c r="U13">
        <f>('Restriction 2011'!BD14/'Restriction 2011'!E14)</f>
        <v>1.7230953597485058E-2</v>
      </c>
      <c r="V13">
        <f t="shared" si="1"/>
        <v>1.0326130878233451E-2</v>
      </c>
      <c r="W13">
        <f>LN(1+'Restriction 2011'!AQ14)</f>
        <v>17.193424744174269</v>
      </c>
      <c r="X13">
        <f>LN(1+'Restriction 2011'!AR14)</f>
        <v>17.120982303532092</v>
      </c>
      <c r="Y13">
        <f>LN(1+'Restriction 2011'!AS14)</f>
        <v>16.682162944794634</v>
      </c>
      <c r="Z13">
        <f>LN(1+'Restriction 2011'!AT14)</f>
        <v>16.706861669470431</v>
      </c>
      <c r="AA13">
        <f t="shared" si="2"/>
        <v>16.836668972599053</v>
      </c>
      <c r="AC13" t="s">
        <v>13</v>
      </c>
      <c r="AD13">
        <v>19563529</v>
      </c>
      <c r="AE13">
        <v>8.8329225296098473E-3</v>
      </c>
      <c r="AF13">
        <v>4.8795208000535988E-2</v>
      </c>
      <c r="AG13">
        <v>7.2799617512215795E-3</v>
      </c>
      <c r="AH13">
        <v>1.3004319973059235</v>
      </c>
      <c r="AI13">
        <v>1.6116319151348136E-2</v>
      </c>
      <c r="AJ13">
        <v>17.193424744174269</v>
      </c>
      <c r="AL13" s="7" t="s">
        <v>2521</v>
      </c>
      <c r="AM13" s="8">
        <v>20626901000</v>
      </c>
      <c r="AN13" s="7" t="s">
        <v>2521</v>
      </c>
      <c r="AO13" s="7">
        <v>0.769444747154863</v>
      </c>
      <c r="AP13" s="7" t="s">
        <v>2521</v>
      </c>
      <c r="AQ13" s="7">
        <v>0.61931442849075014</v>
      </c>
      <c r="AR13" s="7" t="s">
        <v>2521</v>
      </c>
      <c r="AS13" s="7">
        <v>0.94911295726451239</v>
      </c>
      <c r="AT13" s="7" t="s">
        <v>2521</v>
      </c>
      <c r="AU13" s="7">
        <v>8.2428152241184272</v>
      </c>
      <c r="AV13" s="7" t="s">
        <v>2521</v>
      </c>
      <c r="AW13" s="7">
        <v>0.26974477508041783</v>
      </c>
      <c r="AX13" s="7" t="s">
        <v>2521</v>
      </c>
      <c r="AY13" s="7">
        <v>22.044618395888527</v>
      </c>
    </row>
    <row r="14" spans="1:51" x14ac:dyDescent="0.25">
      <c r="A14" t="s">
        <v>111</v>
      </c>
      <c r="B14">
        <v>0.31862513589503461</v>
      </c>
      <c r="C14">
        <v>2.4577608621194791E-2</v>
      </c>
      <c r="D14">
        <v>0.1106183397599627</v>
      </c>
      <c r="E14">
        <v>9.7571557069042011E-2</v>
      </c>
      <c r="F14">
        <v>-0.1179441195667163</v>
      </c>
      <c r="G14">
        <v>3.5126664025537345E-2</v>
      </c>
      <c r="H14">
        <v>6.233659227316022E-2</v>
      </c>
      <c r="I14">
        <v>0.77462318163321897</v>
      </c>
      <c r="J14">
        <v>2.9633199170306147E-2</v>
      </c>
      <c r="K14">
        <v>3.8275819065011485E-2</v>
      </c>
      <c r="L14">
        <v>0.29165328539233953</v>
      </c>
      <c r="M14">
        <f>('Restriction 2011'!AQ15/'Restriction 2011'!B15)</f>
        <v>1.6489647737854549</v>
      </c>
      <c r="N14">
        <f>('Restriction 2011'!AR15/'Restriction 2011'!C15)</f>
        <v>1.6429657507138282</v>
      </c>
      <c r="O14">
        <f>('Restriction 2011'!AS15/'Restriction 2011'!D15)</f>
        <v>1.4582526479815026</v>
      </c>
      <c r="P14">
        <f>('Restriction 2011'!AT15/'Restriction 2011'!E15)</f>
        <v>1.31975352796991</v>
      </c>
      <c r="Q14">
        <f t="shared" si="0"/>
        <v>1.4736573088884135</v>
      </c>
      <c r="R14">
        <f>('Restriction 2011'!BA15/'Restriction 2011'!B15)</f>
        <v>6.7117026423156407E-3</v>
      </c>
      <c r="S14">
        <f>('Restriction 2011'!BB15/'Restriction 2011'!C15)</f>
        <v>5.5943759283551768E-2</v>
      </c>
      <c r="T14">
        <f>('Restriction 2011'!BC15/'Restriction 2011'!D15)</f>
        <v>7.2704888097899822E-2</v>
      </c>
      <c r="U14">
        <f>('Restriction 2011'!BD15/'Restriction 2011'!E15)</f>
        <v>4.4279488169448378E-2</v>
      </c>
      <c r="V14">
        <f t="shared" si="1"/>
        <v>5.7642711850299989E-2</v>
      </c>
      <c r="W14">
        <f>LN(1+'Restriction 2011'!AQ15)</f>
        <v>16.465380293698001</v>
      </c>
      <c r="X14">
        <f>LN(1+'Restriction 2011'!AR15)</f>
        <v>16.644269052721405</v>
      </c>
      <c r="Y14">
        <f>LN(1+'Restriction 2011'!AS15)</f>
        <v>16.715391240177162</v>
      </c>
      <c r="Z14">
        <f>LN(1+'Restriction 2011'!AT15)</f>
        <v>16.631641471631749</v>
      </c>
      <c r="AA14">
        <f t="shared" si="2"/>
        <v>16.663767254843439</v>
      </c>
      <c r="AC14" t="s">
        <v>111</v>
      </c>
      <c r="AD14">
        <v>12461473</v>
      </c>
      <c r="AE14">
        <v>0.1106183397599627</v>
      </c>
      <c r="AF14">
        <v>3.5126664025537345E-2</v>
      </c>
      <c r="AG14">
        <v>2.9633199170306147E-2</v>
      </c>
      <c r="AH14">
        <v>1.6489647737854549</v>
      </c>
      <c r="AI14">
        <v>6.7117026423156407E-3</v>
      </c>
      <c r="AJ14">
        <v>16.465380293698001</v>
      </c>
      <c r="AL14" s="7" t="s">
        <v>2523</v>
      </c>
      <c r="AM14" s="8">
        <v>31481350294</v>
      </c>
      <c r="AN14" s="7" t="s">
        <v>2523</v>
      </c>
      <c r="AO14" s="7">
        <v>28.01346606701572</v>
      </c>
      <c r="AP14" s="7" t="s">
        <v>2523</v>
      </c>
      <c r="AQ14" s="7">
        <v>27.565043631900657</v>
      </c>
      <c r="AR14" s="7" t="s">
        <v>2523</v>
      </c>
      <c r="AS14" s="7">
        <v>25.647548429883638</v>
      </c>
      <c r="AT14" s="7" t="s">
        <v>2523</v>
      </c>
      <c r="AU14" s="7">
        <v>247.2182385037753</v>
      </c>
      <c r="AV14" s="7" t="s">
        <v>2523</v>
      </c>
      <c r="AW14" s="7">
        <v>9.4509802915600343</v>
      </c>
      <c r="AX14" s="7" t="s">
        <v>2523</v>
      </c>
      <c r="AY14" s="7">
        <v>2582.4673751794576</v>
      </c>
    </row>
    <row r="15" spans="1:51" x14ac:dyDescent="0.25">
      <c r="A15" t="s">
        <v>14</v>
      </c>
      <c r="B15">
        <v>-1.6885457539220106E-2</v>
      </c>
      <c r="C15">
        <v>-1.5122552469642293E-2</v>
      </c>
      <c r="D15">
        <v>1.2790418273162362E-2</v>
      </c>
      <c r="E15">
        <v>8.3790515383174585E-2</v>
      </c>
      <c r="F15">
        <v>5.5510379405643802</v>
      </c>
      <c r="G15">
        <v>5.080375192286548E-2</v>
      </c>
      <c r="H15">
        <v>0.21506020389883176</v>
      </c>
      <c r="I15">
        <v>3.2331559335490461</v>
      </c>
      <c r="J15">
        <v>6.6499480830497426E-3</v>
      </c>
      <c r="K15">
        <v>3.0043310910195385E-3</v>
      </c>
      <c r="L15">
        <v>-0.54821736147423905</v>
      </c>
      <c r="M15">
        <f>('Restriction 2011'!AQ16/'Restriction 2011'!B16)</f>
        <v>7.9616842618901185</v>
      </c>
      <c r="N15">
        <f>('Restriction 2011'!AR16/'Restriction 2011'!C16)</f>
        <v>4.9026180379570219</v>
      </c>
      <c r="O15">
        <f>('Restriction 2011'!AS16/'Restriction 2011'!D16)</f>
        <v>6.0494996589865506</v>
      </c>
      <c r="P15">
        <f>('Restriction 2011'!AT16/'Restriction 2011'!E16)</f>
        <v>4.7821230030715949</v>
      </c>
      <c r="Q15">
        <f t="shared" si="0"/>
        <v>5.2447469000050555</v>
      </c>
      <c r="R15">
        <f>('Restriction 2011'!BA16/'Restriction 2011'!B16)</f>
        <v>0.16031595159068615</v>
      </c>
      <c r="S15">
        <f>('Restriction 2011'!BB16/'Restriction 2011'!C16)</f>
        <v>8.5331448036763957E-2</v>
      </c>
      <c r="T15">
        <f>('Restriction 2011'!BC16/'Restriction 2011'!D16)</f>
        <v>0.17152216538392329</v>
      </c>
      <c r="U15">
        <f>('Restriction 2011'!BD16/'Restriction 2011'!E16)</f>
        <v>0.15685685445787015</v>
      </c>
      <c r="V15">
        <f t="shared" si="1"/>
        <v>0.13790348929285245</v>
      </c>
      <c r="W15">
        <f>LN(1+'Restriction 2011'!AQ16)</f>
        <v>16.972324068030577</v>
      </c>
      <c r="X15">
        <f>LN(1+'Restriction 2011'!AR16)</f>
        <v>17.194462432928592</v>
      </c>
      <c r="Y15">
        <f>LN(1+'Restriction 2011'!AS16)</f>
        <v>17.021342439290297</v>
      </c>
      <c r="Z15">
        <f>LN(1+'Restriction 2011'!AT16)</f>
        <v>17.047951242704912</v>
      </c>
      <c r="AA15">
        <f t="shared" si="2"/>
        <v>17.087918704974602</v>
      </c>
      <c r="AC15" t="s">
        <v>14</v>
      </c>
      <c r="AD15">
        <v>4079018</v>
      </c>
      <c r="AE15">
        <v>1.2790418273162362E-2</v>
      </c>
      <c r="AF15">
        <v>5.080375192286548E-2</v>
      </c>
      <c r="AG15">
        <v>6.6499480830497426E-3</v>
      </c>
      <c r="AH15">
        <v>7.9616842618901185</v>
      </c>
      <c r="AI15">
        <v>0.16031595159068615</v>
      </c>
      <c r="AJ15">
        <v>16.972324068030577</v>
      </c>
      <c r="AL15" s="7" t="s">
        <v>2525</v>
      </c>
      <c r="AM15" s="8">
        <v>150</v>
      </c>
      <c r="AN15" s="7" t="s">
        <v>2525</v>
      </c>
      <c r="AO15" s="7">
        <v>150</v>
      </c>
      <c r="AP15" s="7" t="s">
        <v>2525</v>
      </c>
      <c r="AQ15" s="7">
        <v>150</v>
      </c>
      <c r="AR15" s="7" t="s">
        <v>2525</v>
      </c>
      <c r="AS15" s="7">
        <v>150</v>
      </c>
      <c r="AT15" s="7" t="s">
        <v>2525</v>
      </c>
      <c r="AU15" s="7">
        <v>150</v>
      </c>
      <c r="AV15" s="7" t="s">
        <v>2525</v>
      </c>
      <c r="AW15" s="7">
        <v>150</v>
      </c>
      <c r="AX15" s="7" t="s">
        <v>2525</v>
      </c>
      <c r="AY15" s="7">
        <v>150</v>
      </c>
    </row>
    <row r="16" spans="1:51" ht="15.75" thickBot="1" x14ac:dyDescent="0.3">
      <c r="A16" t="s">
        <v>112</v>
      </c>
      <c r="B16">
        <v>-2.9617841812906553E-2</v>
      </c>
      <c r="C16">
        <v>8.9067861321140002E-3</v>
      </c>
      <c r="D16">
        <v>0.51409806826219384</v>
      </c>
      <c r="E16">
        <v>0.51780155864420696</v>
      </c>
      <c r="F16">
        <v>7.2038597509849261E-3</v>
      </c>
      <c r="G16">
        <v>0.24120130959770197</v>
      </c>
      <c r="H16">
        <v>0.22852073032377876</v>
      </c>
      <c r="I16">
        <v>-5.2572597118452906E-2</v>
      </c>
      <c r="J16">
        <v>1.6719779505069896E-2</v>
      </c>
      <c r="K16">
        <v>1.9169745138222304E-2</v>
      </c>
      <c r="L16">
        <v>0.14653097742165264</v>
      </c>
      <c r="M16">
        <f>('Restriction 2011'!AQ17/'Restriction 2011'!B17)</f>
        <v>0.75694408896547272</v>
      </c>
      <c r="N16">
        <f>('Restriction 2011'!AR17/'Restriction 2011'!C17)</f>
        <v>0.79825039191316283</v>
      </c>
      <c r="O16">
        <f>('Restriction 2011'!AS17/'Restriction 2011'!D17)</f>
        <v>0.80982209476681999</v>
      </c>
      <c r="P16">
        <f>('Restriction 2011'!AT17/'Restriction 2011'!E17)</f>
        <v>0.8535210245213174</v>
      </c>
      <c r="Q16">
        <f t="shared" si="0"/>
        <v>0.82053117040043355</v>
      </c>
      <c r="R16">
        <f>('Restriction 2011'!BA17/'Restriction 2011'!B17)</f>
        <v>3.4768086845067839E-2</v>
      </c>
      <c r="S16">
        <f>('Restriction 2011'!BB17/'Restriction 2011'!C17)</f>
        <v>3.1514880725860742E-2</v>
      </c>
      <c r="T16">
        <f>('Restriction 2011'!BC17/'Restriction 2011'!D17)</f>
        <v>4.0521315696233955E-2</v>
      </c>
      <c r="U16">
        <f>('Restriction 2011'!BD17/'Restriction 2011'!E17)</f>
        <v>4.9246471097988333E-2</v>
      </c>
      <c r="V16">
        <f t="shared" si="1"/>
        <v>4.0427555840027669E-2</v>
      </c>
      <c r="W16">
        <f>LN(1+'Restriction 2011'!AQ17)</f>
        <v>18.905260196630671</v>
      </c>
      <c r="X16">
        <f>LN(1+'Restriction 2011'!AR17)</f>
        <v>18.863608007035864</v>
      </c>
      <c r="Y16">
        <f>LN(1+'Restriction 2011'!AS17)</f>
        <v>18.83786231215786</v>
      </c>
      <c r="Z16">
        <f>LN(1+'Restriction 2011'!AT17)</f>
        <v>18.838057637541187</v>
      </c>
      <c r="AA16">
        <f t="shared" si="2"/>
        <v>18.846509318911639</v>
      </c>
      <c r="AC16" t="s">
        <v>112</v>
      </c>
      <c r="AD16">
        <v>187408821</v>
      </c>
      <c r="AE16">
        <v>0.51409806826219384</v>
      </c>
      <c r="AF16">
        <v>0.24120130959770197</v>
      </c>
      <c r="AG16">
        <v>1.6719779505069896E-2</v>
      </c>
      <c r="AH16">
        <v>0.75694408896547272</v>
      </c>
      <c r="AI16">
        <v>3.4768086845067839E-2</v>
      </c>
      <c r="AJ16">
        <v>18.905260196630671</v>
      </c>
      <c r="AL16" s="9" t="s">
        <v>2527</v>
      </c>
      <c r="AM16" s="10">
        <v>274233830.47448713</v>
      </c>
      <c r="AN16" s="9" t="s">
        <v>2527</v>
      </c>
      <c r="AO16" s="9">
        <v>2.8516465235498764E-2</v>
      </c>
      <c r="AP16" s="9" t="s">
        <v>2527</v>
      </c>
      <c r="AQ16" s="9">
        <v>1.7885723842425393E-2</v>
      </c>
      <c r="AR16" s="9" t="s">
        <v>2527</v>
      </c>
      <c r="AS16" s="9">
        <v>3.3898636148149988E-2</v>
      </c>
      <c r="AT16" s="9" t="s">
        <v>2527</v>
      </c>
      <c r="AU16" s="9">
        <v>0.20079371783111868</v>
      </c>
      <c r="AV16" s="9" t="s">
        <v>2527</v>
      </c>
      <c r="AW16" s="9">
        <v>7.1520126327879324E-3</v>
      </c>
      <c r="AX16" s="9" t="s">
        <v>2527</v>
      </c>
      <c r="AY16" s="9">
        <v>0.19769480084503399</v>
      </c>
    </row>
    <row r="17" spans="1:36" x14ac:dyDescent="0.25">
      <c r="A17" t="s">
        <v>113</v>
      </c>
      <c r="B17">
        <v>0.24350355230003745</v>
      </c>
      <c r="C17">
        <v>-0.16185415733346378</v>
      </c>
      <c r="D17">
        <v>0.33835224762551902</v>
      </c>
      <c r="E17">
        <v>0.26247076850009787</v>
      </c>
      <c r="F17">
        <v>-0.22426769633699947</v>
      </c>
      <c r="G17">
        <v>0.28405724032611357</v>
      </c>
      <c r="H17">
        <v>0.22770954936786331</v>
      </c>
      <c r="I17">
        <v>-0.19836738149522248</v>
      </c>
      <c r="J17">
        <v>0.35536571818844875</v>
      </c>
      <c r="K17">
        <v>0.25651093772038847</v>
      </c>
      <c r="L17">
        <v>-0.27817759397837599</v>
      </c>
      <c r="M17">
        <f>('Restriction 2011'!AQ18/'Restriction 2011'!B18)</f>
        <v>0.1177597842307819</v>
      </c>
      <c r="N17">
        <f>('Restriction 2011'!AR18/'Restriction 2011'!C18)</f>
        <v>0.20433189277816879</v>
      </c>
      <c r="O17">
        <f>('Restriction 2011'!AS18/'Restriction 2011'!D18)</f>
        <v>0.15082214021488338</v>
      </c>
      <c r="P17">
        <f>('Restriction 2011'!AT18/'Restriction 2011'!E18)</f>
        <v>0.10887692834323365</v>
      </c>
      <c r="Q17">
        <f t="shared" si="0"/>
        <v>0.15467698711209527</v>
      </c>
      <c r="R17">
        <f>('Restriction 2011'!BA18/'Restriction 2011'!B18)</f>
        <v>4.903959425459465E-2</v>
      </c>
      <c r="S17">
        <f>('Restriction 2011'!BB18/'Restriction 2011'!C18)</f>
        <v>5.3338721403897733E-2</v>
      </c>
      <c r="T17">
        <f>('Restriction 2011'!BC18/'Restriction 2011'!D18)</f>
        <v>4.3038756196503679E-2</v>
      </c>
      <c r="U17">
        <f>('Restriction 2011'!BD18/'Restriction 2011'!E18)</f>
        <v>4.8279853904175628E-2</v>
      </c>
      <c r="V17">
        <f t="shared" si="1"/>
        <v>4.8219110501525685E-2</v>
      </c>
      <c r="W17">
        <f>LN(1+'Restriction 2011'!AQ18)</f>
        <v>15.399391454318931</v>
      </c>
      <c r="X17">
        <f>LN(1+'Restriction 2011'!AR18)</f>
        <v>15.991486756742761</v>
      </c>
      <c r="Y17">
        <f>LN(1+'Restriction 2011'!AS18)</f>
        <v>15.795092398946208</v>
      </c>
      <c r="Z17">
        <f>LN(1+'Restriction 2011'!AT18)</f>
        <v>15.551790967153975</v>
      </c>
      <c r="AA17">
        <f t="shared" si="2"/>
        <v>15.779456707614315</v>
      </c>
      <c r="AC17" t="s">
        <v>113</v>
      </c>
      <c r="AD17">
        <v>48001666</v>
      </c>
      <c r="AE17">
        <v>0.33835224762551902</v>
      </c>
      <c r="AF17">
        <v>0.28405724032611357</v>
      </c>
      <c r="AG17">
        <v>0.35536571818844875</v>
      </c>
      <c r="AH17">
        <v>0.1177597842307819</v>
      </c>
      <c r="AI17">
        <v>4.903959425459465E-2</v>
      </c>
      <c r="AJ17">
        <v>15.399391454318931</v>
      </c>
    </row>
    <row r="18" spans="1:36" x14ac:dyDescent="0.25">
      <c r="A18" t="s">
        <v>114</v>
      </c>
      <c r="B18">
        <v>0.10935242519540112</v>
      </c>
      <c r="C18">
        <v>-2.0974477727140402E-2</v>
      </c>
      <c r="D18">
        <v>0.67684592291728007</v>
      </c>
      <c r="E18">
        <v>0.66025048934561326</v>
      </c>
      <c r="F18">
        <v>-2.4518776001691316E-2</v>
      </c>
      <c r="G18">
        <v>8.9894221653268908E-2</v>
      </c>
      <c r="H18">
        <v>9.5340181882486552E-2</v>
      </c>
      <c r="I18">
        <v>6.0581871994211854E-2</v>
      </c>
      <c r="J18">
        <v>3.7049846476698172E-3</v>
      </c>
      <c r="K18">
        <v>3.2420026106156096E-3</v>
      </c>
      <c r="L18">
        <v>-0.12496193131202088</v>
      </c>
      <c r="M18">
        <f>('Restriction 2011'!AQ19/'Restriction 2011'!B19)</f>
        <v>0.21298472931250287</v>
      </c>
      <c r="N18">
        <f>('Restriction 2011'!AR19/'Restriction 2011'!C19)</f>
        <v>0.19045192697619798</v>
      </c>
      <c r="O18">
        <f>('Restriction 2011'!AS19/'Restriction 2011'!D19)</f>
        <v>0.18836280835400335</v>
      </c>
      <c r="P18">
        <f>('Restriction 2011'!AT19/'Restriction 2011'!E19)</f>
        <v>0.14813466962072858</v>
      </c>
      <c r="Q18">
        <f t="shared" si="0"/>
        <v>0.17564980165030997</v>
      </c>
      <c r="R18">
        <f>('Restriction 2011'!BA19/'Restriction 2011'!B19)</f>
        <v>7.7263391162977618E-2</v>
      </c>
      <c r="S18">
        <f>('Restriction 2011'!BB19/'Restriction 2011'!C19)</f>
        <v>6.8249995008398512E-2</v>
      </c>
      <c r="T18">
        <f>('Restriction 2011'!BC19/'Restriction 2011'!D19)</f>
        <v>6.7324849234502077E-2</v>
      </c>
      <c r="U18">
        <f>('Restriction 2011'!BD19/'Restriction 2011'!E19)</f>
        <v>6.3822792886128729E-2</v>
      </c>
      <c r="V18">
        <f t="shared" si="1"/>
        <v>6.6465879043009768E-2</v>
      </c>
      <c r="W18">
        <f>LN(1+'Restriction 2011'!AQ19)</f>
        <v>22.044618395888527</v>
      </c>
      <c r="X18">
        <f>LN(1+'Restriction 2011'!AR19)</f>
        <v>22.146205241499516</v>
      </c>
      <c r="Y18">
        <f>LN(1+'Restriction 2011'!AS19)</f>
        <v>22.080476590659305</v>
      </c>
      <c r="Z18">
        <f>LN(1+'Restriction 2011'!AT19)</f>
        <v>21.993506603844839</v>
      </c>
      <c r="AA18">
        <f t="shared" si="2"/>
        <v>22.073396145334552</v>
      </c>
      <c r="AC18" t="s">
        <v>114</v>
      </c>
      <c r="AD18">
        <v>20626901000</v>
      </c>
      <c r="AE18">
        <v>0.67684592291728007</v>
      </c>
      <c r="AF18">
        <v>8.9894221653268908E-2</v>
      </c>
      <c r="AG18">
        <v>3.7049846476698172E-3</v>
      </c>
      <c r="AH18">
        <v>0.21298472931250287</v>
      </c>
      <c r="AI18">
        <v>7.7263391162977618E-2</v>
      </c>
      <c r="AJ18">
        <v>22.044618395888527</v>
      </c>
    </row>
    <row r="19" spans="1:36" x14ac:dyDescent="0.25">
      <c r="A19" t="s">
        <v>15</v>
      </c>
      <c r="B19">
        <v>-1.0208644794484356E-2</v>
      </c>
      <c r="C19">
        <v>-4.481305772479114E-2</v>
      </c>
      <c r="D19">
        <v>0.38789750524432981</v>
      </c>
      <c r="E19">
        <v>0.35713393896248224</v>
      </c>
      <c r="F19">
        <v>-7.9308492232942146E-2</v>
      </c>
      <c r="G19">
        <v>0.53726857086404889</v>
      </c>
      <c r="H19">
        <v>0.54600907569238066</v>
      </c>
      <c r="I19">
        <v>1.6268408952854013E-2</v>
      </c>
      <c r="J19">
        <v>0.89264044584847113</v>
      </c>
      <c r="K19">
        <v>0.87922002686730194</v>
      </c>
      <c r="L19">
        <v>-1.5034518146231695E-2</v>
      </c>
      <c r="M19">
        <f>('Restriction 2011'!AQ20/'Restriction 2011'!B20)</f>
        <v>0.16056176307935305</v>
      </c>
      <c r="N19">
        <f>('Restriction 2011'!AR20/'Restriction 2011'!C20)</f>
        <v>0.15564704085660333</v>
      </c>
      <c r="O19">
        <f>('Restriction 2011'!AS20/'Restriction 2011'!D20)</f>
        <v>0.15955896928099664</v>
      </c>
      <c r="P19">
        <f>('Restriction 2011'!AT20/'Restriction 2011'!E20)</f>
        <v>0.16160641192526135</v>
      </c>
      <c r="Q19">
        <f t="shared" si="0"/>
        <v>0.15893747402095379</v>
      </c>
      <c r="R19">
        <f>('Restriction 2011'!BA20/'Restriction 2011'!B20)</f>
        <v>1.8176058974285137E-2</v>
      </c>
      <c r="S19">
        <f>('Restriction 2011'!BB20/'Restriction 2011'!C20)</f>
        <v>1.8433122502740557E-2</v>
      </c>
      <c r="T19">
        <f>('Restriction 2011'!BC20/'Restriction 2011'!D20)</f>
        <v>1.6744386647248741E-2</v>
      </c>
      <c r="U19">
        <f>('Restriction 2011'!BD20/'Restriction 2011'!E20)</f>
        <v>2.2820357750993756E-2</v>
      </c>
      <c r="V19">
        <f t="shared" si="1"/>
        <v>1.9332622300327684E-2</v>
      </c>
      <c r="W19">
        <f>LN(1+'Restriction 2011'!AQ20)</f>
        <v>15.079821448941718</v>
      </c>
      <c r="X19">
        <f>LN(1+'Restriction 2011'!AR20)</f>
        <v>15.049415686996563</v>
      </c>
      <c r="Y19">
        <f>LN(1+'Restriction 2011'!AS20)</f>
        <v>15.075584734324929</v>
      </c>
      <c r="Z19">
        <f>LN(1+'Restriction 2011'!AT20)</f>
        <v>15.093017705664684</v>
      </c>
      <c r="AA19">
        <f t="shared" si="2"/>
        <v>15.072672708995391</v>
      </c>
      <c r="AC19" t="s">
        <v>15</v>
      </c>
      <c r="AD19">
        <v>22096420</v>
      </c>
      <c r="AE19">
        <v>0.38789750524432981</v>
      </c>
      <c r="AF19">
        <v>0.53726857086404889</v>
      </c>
      <c r="AG19">
        <v>0.89264044584847113</v>
      </c>
      <c r="AH19">
        <v>0.16056176307935305</v>
      </c>
      <c r="AI19">
        <v>1.8176058974285137E-2</v>
      </c>
      <c r="AJ19">
        <v>15.079821448941718</v>
      </c>
    </row>
    <row r="20" spans="1:36" x14ac:dyDescent="0.25">
      <c r="A20" t="s">
        <v>16</v>
      </c>
      <c r="B20">
        <v>0.38924012949414621</v>
      </c>
      <c r="C20">
        <v>0.10753465605747464</v>
      </c>
      <c r="D20">
        <v>2.9174272147459855E-3</v>
      </c>
      <c r="E20">
        <v>4.0533230863570701E-3</v>
      </c>
      <c r="F20">
        <v>0.389348486868758</v>
      </c>
      <c r="G20">
        <v>0.24979892541738147</v>
      </c>
      <c r="H20">
        <v>8.9375197214812852E-2</v>
      </c>
      <c r="I20">
        <v>-0.64221144240120909</v>
      </c>
      <c r="J20">
        <v>1.6947098063643667E-3</v>
      </c>
      <c r="K20">
        <v>1.0571803399290608E-3</v>
      </c>
      <c r="L20">
        <v>-0.37618798453936336</v>
      </c>
      <c r="M20">
        <f>('Restriction 2011'!AQ21/'Restriction 2011'!B21)</f>
        <v>1.4240305182983319</v>
      </c>
      <c r="N20">
        <f>('Restriction 2011'!AR21/'Restriction 2011'!C21)</f>
        <v>2.3534516964144121</v>
      </c>
      <c r="O20">
        <f>('Restriction 2011'!AS21/'Restriction 2011'!D21)</f>
        <v>1.6908609608945024</v>
      </c>
      <c r="P20">
        <f>('Restriction 2011'!AT21/'Restriction 2011'!E21)</f>
        <v>1.2708477059799828</v>
      </c>
      <c r="Q20">
        <f t="shared" si="0"/>
        <v>1.7717201210962992</v>
      </c>
      <c r="R20">
        <f>('Restriction 2011'!BA21/'Restriction 2011'!B21)</f>
        <v>2.4561251759172648E-2</v>
      </c>
      <c r="S20">
        <f>('Restriction 2011'!BB21/'Restriction 2011'!C21)</f>
        <v>3.1683253731063524E-2</v>
      </c>
      <c r="T20">
        <f>('Restriction 2011'!BC21/'Restriction 2011'!D21)</f>
        <v>1.7650951900859038E-2</v>
      </c>
      <c r="U20">
        <f>('Restriction 2011'!BD21/'Restriction 2011'!E21)</f>
        <v>1.3077272679786022E-2</v>
      </c>
      <c r="V20">
        <f t="shared" si="1"/>
        <v>2.0803826103902859E-2</v>
      </c>
      <c r="W20">
        <f>LN(1+'Restriction 2011'!AQ21)</f>
        <v>17.993393173554026</v>
      </c>
      <c r="X20">
        <f>LN(1+'Restriction 2011'!AR21)</f>
        <v>18.613690651275167</v>
      </c>
      <c r="Y20">
        <f>LN(1+'Restriction 2011'!AS21)</f>
        <v>18.596799704354986</v>
      </c>
      <c r="Z20">
        <f>LN(1+'Restriction 2011'!AT21)</f>
        <v>18.633485077286611</v>
      </c>
      <c r="AA20">
        <f t="shared" si="2"/>
        <v>18.614658477638923</v>
      </c>
      <c r="AC20" t="s">
        <v>16</v>
      </c>
      <c r="AD20">
        <v>70530927</v>
      </c>
      <c r="AE20">
        <v>2.9174272147459855E-3</v>
      </c>
      <c r="AF20">
        <v>0.24979892541738147</v>
      </c>
      <c r="AG20">
        <v>1.6947098063643667E-3</v>
      </c>
      <c r="AH20">
        <v>1.4240305182983319</v>
      </c>
      <c r="AI20">
        <v>2.4561251759172648E-2</v>
      </c>
      <c r="AJ20">
        <v>17.993393173554026</v>
      </c>
    </row>
    <row r="21" spans="1:36" x14ac:dyDescent="0.25">
      <c r="A21" t="s">
        <v>17</v>
      </c>
      <c r="B21">
        <v>-0.14124697967118421</v>
      </c>
      <c r="C21">
        <v>-1.3419100281011143E-2</v>
      </c>
      <c r="D21">
        <v>0.15677358808035791</v>
      </c>
      <c r="E21">
        <v>0.1073852723830313</v>
      </c>
      <c r="F21">
        <v>-0.31502956781222285</v>
      </c>
      <c r="G21">
        <v>0.25615078894984317</v>
      </c>
      <c r="H21">
        <v>0.27967078089232922</v>
      </c>
      <c r="I21">
        <v>9.182088424912678E-2</v>
      </c>
      <c r="J21">
        <v>0.22853496768075826</v>
      </c>
      <c r="K21">
        <v>0.21006594498399053</v>
      </c>
      <c r="L21">
        <v>-8.0814865594516838E-2</v>
      </c>
      <c r="M21">
        <f>('Restriction 2011'!AQ22/'Restriction 2011'!B22)</f>
        <v>1.0057228523937241</v>
      </c>
      <c r="N21">
        <f>('Restriction 2011'!AR22/'Restriction 2011'!C22)</f>
        <v>0.78040457648333939</v>
      </c>
      <c r="O21">
        <f>('Restriction 2011'!AS22/'Restriction 2011'!D22)</f>
        <v>0.85108632866433731</v>
      </c>
      <c r="P21">
        <f>('Restriction 2011'!AT22/'Restriction 2011'!E22)</f>
        <v>0.98177358227849998</v>
      </c>
      <c r="Q21">
        <f t="shared" si="0"/>
        <v>0.87108816247539222</v>
      </c>
      <c r="R21">
        <f>('Restriction 2011'!BA22/'Restriction 2011'!B22)</f>
        <v>4.3367147070764306E-2</v>
      </c>
      <c r="S21">
        <f>('Restriction 2011'!BB22/'Restriction 2011'!C22)</f>
        <v>5.2825887305041466E-2</v>
      </c>
      <c r="T21">
        <f>('Restriction 2011'!BC22/'Restriction 2011'!D22)</f>
        <v>5.9332831779275688E-2</v>
      </c>
      <c r="U21">
        <f>('Restriction 2011'!BD22/'Restriction 2011'!E22)</f>
        <v>3.6700741574971586E-2</v>
      </c>
      <c r="V21">
        <f t="shared" si="1"/>
        <v>4.9619820219762911E-2</v>
      </c>
      <c r="W21">
        <f>LN(1+'Restriction 2011'!AQ22)</f>
        <v>16.540079897031614</v>
      </c>
      <c r="X21">
        <f>LN(1+'Restriction 2011'!AR22)</f>
        <v>16.271693949679793</v>
      </c>
      <c r="Y21">
        <f>LN(1+'Restriction 2011'!AS22)</f>
        <v>16.158811783875432</v>
      </c>
      <c r="Z21">
        <f>LN(1+'Restriction 2011'!AT22)</f>
        <v>16.285085864350989</v>
      </c>
      <c r="AA21">
        <f t="shared" si="2"/>
        <v>16.238530532635405</v>
      </c>
      <c r="AC21" t="s">
        <v>17</v>
      </c>
      <c r="AD21">
        <v>12237963</v>
      </c>
      <c r="AE21">
        <v>0.15677358808035791</v>
      </c>
      <c r="AF21">
        <v>0.25615078894984317</v>
      </c>
      <c r="AG21">
        <v>0.22853496768075826</v>
      </c>
      <c r="AH21">
        <v>1.0057228523937241</v>
      </c>
      <c r="AI21">
        <v>4.3367147070764306E-2</v>
      </c>
      <c r="AJ21">
        <v>16.540079897031614</v>
      </c>
    </row>
    <row r="22" spans="1:36" x14ac:dyDescent="0.25">
      <c r="A22" t="s">
        <v>18</v>
      </c>
      <c r="B22">
        <v>-1.7124071709910912E-2</v>
      </c>
      <c r="C22">
        <v>-8.8764899967705382E-2</v>
      </c>
      <c r="D22">
        <v>4.8344145819305018E-2</v>
      </c>
      <c r="E22">
        <v>4.4266683615225379E-2</v>
      </c>
      <c r="F22">
        <v>-8.4342419024630008E-2</v>
      </c>
      <c r="G22">
        <v>0.3352550704178815</v>
      </c>
      <c r="H22">
        <v>0.38413618526764648</v>
      </c>
      <c r="I22">
        <v>0.14580276083173541</v>
      </c>
      <c r="J22">
        <v>4.7031581303286246E-2</v>
      </c>
      <c r="K22">
        <v>6.9490935198732562E-2</v>
      </c>
      <c r="L22">
        <v>0.47753771557489627</v>
      </c>
      <c r="M22">
        <f>('Restriction 2011'!AQ23/'Restriction 2011'!B23)</f>
        <v>0.82941331227534476</v>
      </c>
      <c r="N22">
        <f>('Restriction 2011'!AR23/'Restriction 2011'!C23)</f>
        <v>0.89117967931978181</v>
      </c>
      <c r="O22">
        <f>('Restriction 2011'!AS23/'Restriction 2011'!D23)</f>
        <v>0.97913263484615554</v>
      </c>
      <c r="P22">
        <f>('Restriction 2011'!AT23/'Restriction 2011'!E23)</f>
        <v>0.80986893452882558</v>
      </c>
      <c r="Q22">
        <f t="shared" si="0"/>
        <v>0.89339374956492101</v>
      </c>
      <c r="R22">
        <f>('Restriction 2011'!BA23/'Restriction 2011'!B23)</f>
        <v>0.16299604831396144</v>
      </c>
      <c r="S22">
        <f>('Restriction 2011'!BB23/'Restriction 2011'!C23)</f>
        <v>0.17165119670805945</v>
      </c>
      <c r="T22">
        <f>('Restriction 2011'!BC23/'Restriction 2011'!D23)</f>
        <v>0.19756651472103526</v>
      </c>
      <c r="U22">
        <f>('Restriction 2011'!BD23/'Restriction 2011'!E23)</f>
        <v>0.16131516362147708</v>
      </c>
      <c r="V22">
        <f t="shared" si="1"/>
        <v>0.17684429168352392</v>
      </c>
      <c r="W22">
        <f>LN(1+'Restriction 2011'!AQ23)</f>
        <v>18.381209472211903</v>
      </c>
      <c r="X22">
        <f>LN(1+'Restriction 2011'!AR23)</f>
        <v>18.421868658102884</v>
      </c>
      <c r="Y22">
        <f>LN(1+'Restriction 2011'!AS23)</f>
        <v>18.441782350738677</v>
      </c>
      <c r="Z22">
        <f>LN(1+'Restriction 2011'!AT23)</f>
        <v>18.437201747508489</v>
      </c>
      <c r="AA22">
        <f t="shared" si="2"/>
        <v>18.433617585450015</v>
      </c>
      <c r="AC22" t="s">
        <v>18</v>
      </c>
      <c r="AD22">
        <v>104309240</v>
      </c>
      <c r="AE22">
        <v>4.8344145819305018E-2</v>
      </c>
      <c r="AF22">
        <v>0.3352550704178815</v>
      </c>
      <c r="AG22">
        <v>4.7031581303286246E-2</v>
      </c>
      <c r="AH22">
        <v>0.82941331227534476</v>
      </c>
      <c r="AI22">
        <v>0.16299604831396144</v>
      </c>
      <c r="AJ22">
        <v>18.381209472211903</v>
      </c>
    </row>
    <row r="23" spans="1:36" x14ac:dyDescent="0.25">
      <c r="A23" t="s">
        <v>19</v>
      </c>
      <c r="B23">
        <v>0.32711155382164669</v>
      </c>
      <c r="C23">
        <v>0.14242947824007976</v>
      </c>
      <c r="D23">
        <v>7.2234444041801724E-2</v>
      </c>
      <c r="E23">
        <v>8.9010991451060728E-2</v>
      </c>
      <c r="F23">
        <v>0.23225135365547353</v>
      </c>
      <c r="G23">
        <v>0.19186871959707508</v>
      </c>
      <c r="H23">
        <v>0.1587870693722197</v>
      </c>
      <c r="I23">
        <v>-0.17241815286163864</v>
      </c>
      <c r="J23">
        <v>0.12767233476114553</v>
      </c>
      <c r="K23">
        <v>0.14823840869024968</v>
      </c>
      <c r="L23">
        <v>0.16108481111103648</v>
      </c>
      <c r="M23">
        <f>('Restriction 2011'!AQ24/'Restriction 2011'!B24)</f>
        <v>1.3929746274498489</v>
      </c>
      <c r="N23">
        <f>('Restriction 2011'!AR24/'Restriction 2011'!C24)</f>
        <v>1.6730320931042679</v>
      </c>
      <c r="O23">
        <f>('Restriction 2011'!AS24/'Restriction 2011'!D24)</f>
        <v>1.2831376299728727</v>
      </c>
      <c r="P23">
        <f>('Restriction 2011'!AT24/'Restriction 2011'!E24)</f>
        <v>0.95635396212882018</v>
      </c>
      <c r="Q23">
        <f t="shared" si="0"/>
        <v>1.3041745617353202</v>
      </c>
      <c r="R23">
        <f>('Restriction 2011'!BA24/'Restriction 2011'!B24)</f>
        <v>6.596209923965772E-2</v>
      </c>
      <c r="S23">
        <f>('Restriction 2011'!BB24/'Restriction 2011'!C24)</f>
        <v>6.6516620589767289E-2</v>
      </c>
      <c r="T23">
        <f>('Restriction 2011'!BC24/'Restriction 2011'!D24)</f>
        <v>5.4416813914174765E-2</v>
      </c>
      <c r="U23">
        <f>('Restriction 2011'!BD24/'Restriction 2011'!E24)</f>
        <v>3.683496575005954E-2</v>
      </c>
      <c r="V23">
        <f t="shared" si="1"/>
        <v>5.2589466751333865E-2</v>
      </c>
      <c r="W23">
        <f>LN(1+'Restriction 2011'!AQ24)</f>
        <v>17.385964266803242</v>
      </c>
      <c r="X23">
        <f>LN(1+'Restriction 2011'!AR24)</f>
        <v>17.566914733443959</v>
      </c>
      <c r="Y23">
        <f>LN(1+'Restriction 2011'!AS24)</f>
        <v>17.550168383444788</v>
      </c>
      <c r="Z23">
        <f>LN(1+'Restriction 2011'!AT24)</f>
        <v>17.355133743389008</v>
      </c>
      <c r="AA23">
        <f t="shared" si="2"/>
        <v>17.490738953425918</v>
      </c>
      <c r="AC23" t="s">
        <v>19</v>
      </c>
      <c r="AD23">
        <v>32633829</v>
      </c>
      <c r="AE23">
        <v>7.2234444041801724E-2</v>
      </c>
      <c r="AF23">
        <v>0.19186871959707508</v>
      </c>
      <c r="AG23">
        <v>0.12767233476114553</v>
      </c>
      <c r="AH23">
        <v>1.3929746274498489</v>
      </c>
      <c r="AI23">
        <v>6.596209923965772E-2</v>
      </c>
      <c r="AJ23">
        <v>17.385964266803242</v>
      </c>
    </row>
    <row r="24" spans="1:36" x14ac:dyDescent="0.25">
      <c r="A24" t="s">
        <v>20</v>
      </c>
      <c r="B24">
        <v>0.34858153324468055</v>
      </c>
      <c r="C24">
        <v>-6.8914078077071533E-2</v>
      </c>
      <c r="D24">
        <v>9.410451053930638E-2</v>
      </c>
      <c r="E24">
        <v>0.12458424265980153</v>
      </c>
      <c r="F24">
        <v>0.32389236122496079</v>
      </c>
      <c r="G24">
        <v>0.1750501043516437</v>
      </c>
      <c r="H24">
        <v>0.15121236737393542</v>
      </c>
      <c r="I24">
        <v>-0.13617665105656043</v>
      </c>
      <c r="J24">
        <v>2.7091632390289715E-2</v>
      </c>
      <c r="K24">
        <v>1.8038546449105609E-2</v>
      </c>
      <c r="L24">
        <v>-0.334165391393283</v>
      </c>
      <c r="M24">
        <f>('Restriction 2011'!AQ25/'Restriction 2011'!B25)</f>
        <v>1.7787067896344082</v>
      </c>
      <c r="N24">
        <f>('Restriction 2011'!AR25/'Restriction 2011'!C25)</f>
        <v>1.7380463555946146</v>
      </c>
      <c r="O24">
        <f>('Restriction 2011'!AS25/'Restriction 2011'!D25)</f>
        <v>1.7735711253458069</v>
      </c>
      <c r="P24">
        <f>('Restriction 2011'!AT25/'Restriction 2011'!E25)</f>
        <v>1.5987204963221517</v>
      </c>
      <c r="Q24">
        <f t="shared" si="0"/>
        <v>1.7034459924208578</v>
      </c>
      <c r="R24">
        <f>('Restriction 2011'!BA25/'Restriction 2011'!B25)</f>
        <v>8.1082173895565435E-2</v>
      </c>
      <c r="S24">
        <f>('Restriction 2011'!BB25/'Restriction 2011'!C25)</f>
        <v>7.6124007088905016E-2</v>
      </c>
      <c r="T24">
        <f>('Restriction 2011'!BC25/'Restriction 2011'!D25)</f>
        <v>9.0790783113421494E-2</v>
      </c>
      <c r="U24">
        <f>('Restriction 2011'!BD25/'Restriction 2011'!E25)</f>
        <v>6.461451843981067E-2</v>
      </c>
      <c r="V24">
        <f t="shared" si="1"/>
        <v>7.7176436214045727E-2</v>
      </c>
      <c r="W24">
        <f>LN(1+'Restriction 2011'!AQ25)</f>
        <v>16.93976567728614</v>
      </c>
      <c r="X24">
        <f>LN(1+'Restriction 2011'!AR25)</f>
        <v>17.012468613800309</v>
      </c>
      <c r="Y24">
        <f>LN(1+'Restriction 2011'!AS25)</f>
        <v>17.151143505753637</v>
      </c>
      <c r="Z24">
        <f>LN(1+'Restriction 2011'!AT25)</f>
        <v>17.18683265097501</v>
      </c>
      <c r="AA24">
        <f t="shared" si="2"/>
        <v>17.116814923509651</v>
      </c>
      <c r="AC24" t="s">
        <v>20</v>
      </c>
      <c r="AD24">
        <v>15841575</v>
      </c>
      <c r="AE24">
        <v>9.410451053930638E-2</v>
      </c>
      <c r="AF24">
        <v>0.1750501043516437</v>
      </c>
      <c r="AG24">
        <v>2.7091632390289715E-2</v>
      </c>
      <c r="AH24">
        <v>1.7787067896344082</v>
      </c>
      <c r="AI24">
        <v>8.1082173895565435E-2</v>
      </c>
      <c r="AJ24">
        <v>16.93976567728614</v>
      </c>
    </row>
    <row r="25" spans="1:36" x14ac:dyDescent="0.25">
      <c r="A25" t="s">
        <v>21</v>
      </c>
      <c r="B25">
        <v>-0.24976665396998463</v>
      </c>
      <c r="C25">
        <v>-5.5019286461666365E-2</v>
      </c>
      <c r="D25">
        <v>0.690866856218467</v>
      </c>
      <c r="E25">
        <v>0.23350646288882129</v>
      </c>
      <c r="F25">
        <v>-0.66200945842597858</v>
      </c>
      <c r="G25">
        <v>0.18453269514283258</v>
      </c>
      <c r="H25">
        <v>0.30757532128713327</v>
      </c>
      <c r="I25">
        <v>0.66677954304554465</v>
      </c>
      <c r="J25">
        <v>1.1790623746117891E-3</v>
      </c>
      <c r="K25">
        <v>7.435331796512817E-4</v>
      </c>
      <c r="L25">
        <v>-0.36938605144100806</v>
      </c>
      <c r="M25">
        <f>('Restriction 2011'!AQ26/'Restriction 2011'!B26)</f>
        <v>3.0050652025525268</v>
      </c>
      <c r="N25">
        <f>('Restriction 2011'!AR26/'Restriction 2011'!C26)</f>
        <v>2.9765466008066546</v>
      </c>
      <c r="O25">
        <f>('Restriction 2011'!AS26/'Restriction 2011'!D26)</f>
        <v>3.9432740074548622</v>
      </c>
      <c r="P25">
        <f>('Restriction 2011'!AT26/'Restriction 2011'!E26)</f>
        <v>3.8201376882737952</v>
      </c>
      <c r="Q25">
        <f t="shared" si="0"/>
        <v>3.5799860988451044</v>
      </c>
      <c r="R25">
        <f>('Restriction 2011'!BA26/'Restriction 2011'!B26)</f>
        <v>4.9054800711874236E-2</v>
      </c>
      <c r="S25">
        <f>('Restriction 2011'!BB26/'Restriction 2011'!C26)</f>
        <v>4.6201166297886537E-2</v>
      </c>
      <c r="T25">
        <f>('Restriction 2011'!BC26/'Restriction 2011'!D26)</f>
        <v>8.4152397919715488E-2</v>
      </c>
      <c r="U25">
        <f>('Restriction 2011'!BD26/'Restriction 2011'!E26)</f>
        <v>7.7953996998878228E-2</v>
      </c>
      <c r="V25">
        <f t="shared" si="1"/>
        <v>6.9435853738826755E-2</v>
      </c>
      <c r="W25">
        <f>LN(1+'Restriction 2011'!AQ26)</f>
        <v>18.521224766909469</v>
      </c>
      <c r="X25">
        <f>LN(1+'Restriction 2011'!AR26)</f>
        <v>18.57820750981092</v>
      </c>
      <c r="Y25">
        <f>LN(1+'Restriction 2011'!AS26)</f>
        <v>18.59403556950042</v>
      </c>
      <c r="Z25">
        <f>LN(1+'Restriction 2011'!AT26)</f>
        <v>18.574111150159133</v>
      </c>
      <c r="AA25">
        <f t="shared" si="2"/>
        <v>18.582118076490158</v>
      </c>
      <c r="AC25" t="s">
        <v>21</v>
      </c>
      <c r="AD25">
        <v>30159913</v>
      </c>
      <c r="AE25">
        <v>0.690866856218467</v>
      </c>
      <c r="AF25">
        <v>0.18453269514283258</v>
      </c>
      <c r="AG25">
        <v>1.1790623746117891E-3</v>
      </c>
      <c r="AH25">
        <v>3.0050652025525268</v>
      </c>
      <c r="AI25">
        <v>4.9054800711874236E-2</v>
      </c>
      <c r="AJ25">
        <v>18.521224766909469</v>
      </c>
    </row>
    <row r="26" spans="1:36" x14ac:dyDescent="0.25">
      <c r="A26" t="s">
        <v>22</v>
      </c>
      <c r="B26">
        <v>0.18313925129772873</v>
      </c>
      <c r="C26">
        <v>-3.7704698426457683E-2</v>
      </c>
      <c r="D26">
        <v>0.22385523958583867</v>
      </c>
      <c r="E26">
        <v>0.1658581540616488</v>
      </c>
      <c r="F26">
        <v>-0.25908299323925593</v>
      </c>
      <c r="G26">
        <v>0.29308498630204088</v>
      </c>
      <c r="H26">
        <v>0.23165090073775438</v>
      </c>
      <c r="I26">
        <v>-0.20961184787874176</v>
      </c>
      <c r="J26">
        <v>0.27522585553313683</v>
      </c>
      <c r="K26">
        <v>0.22106606079054314</v>
      </c>
      <c r="L26">
        <v>-0.19678309160918539</v>
      </c>
      <c r="M26">
        <f>('Restriction 2011'!AQ27/'Restriction 2011'!B27)</f>
        <v>2.091532249272178</v>
      </c>
      <c r="N26">
        <f>('Restriction 2011'!AR27/'Restriction 2011'!C27)</f>
        <v>2.3162706494431347</v>
      </c>
      <c r="O26">
        <f>('Restriction 2011'!AS27/'Restriction 2011'!D27)</f>
        <v>2.5395694475457873</v>
      </c>
      <c r="P26">
        <f>('Restriction 2011'!AT27/'Restriction 2011'!E27)</f>
        <v>2.1655632170789274</v>
      </c>
      <c r="Q26">
        <f t="shared" si="0"/>
        <v>2.3404677713559501</v>
      </c>
      <c r="R26">
        <f>('Restriction 2011'!BA27/'Restriction 2011'!B27)</f>
        <v>3.4303011083959202E-2</v>
      </c>
      <c r="S26">
        <f>('Restriction 2011'!BB27/'Restriction 2011'!C27)</f>
        <v>3.2407454027404942E-2</v>
      </c>
      <c r="T26">
        <f>('Restriction 2011'!BC27/'Restriction 2011'!D27)</f>
        <v>3.231434703949617E-2</v>
      </c>
      <c r="U26">
        <f>('Restriction 2011'!BD27/'Restriction 2011'!E27)</f>
        <v>4.28218543756353E-2</v>
      </c>
      <c r="V26">
        <f t="shared" si="1"/>
        <v>3.5847885147512137E-2</v>
      </c>
      <c r="W26">
        <f>LN(1+'Restriction 2011'!AQ27)</f>
        <v>18.430666767237859</v>
      </c>
      <c r="X26">
        <f>LN(1+'Restriction 2011'!AR27)</f>
        <v>18.578364287290388</v>
      </c>
      <c r="Y26">
        <f>LN(1+'Restriction 2011'!AS27)</f>
        <v>18.752285051408698</v>
      </c>
      <c r="Z26">
        <f>LN(1+'Restriction 2011'!AT27)</f>
        <v>18.716982470219993</v>
      </c>
      <c r="AA26">
        <f t="shared" si="2"/>
        <v>18.682543936306359</v>
      </c>
      <c r="AC26" t="s">
        <v>22</v>
      </c>
      <c r="AD26">
        <v>54859750</v>
      </c>
      <c r="AE26">
        <v>0.22385523958583867</v>
      </c>
      <c r="AF26">
        <v>0.29308498630204088</v>
      </c>
      <c r="AG26">
        <v>0.27522585553313683</v>
      </c>
      <c r="AH26">
        <v>2.091532249272178</v>
      </c>
      <c r="AI26">
        <v>3.4303011083959202E-2</v>
      </c>
      <c r="AJ26">
        <v>18.430666767237859</v>
      </c>
    </row>
    <row r="27" spans="1:36" x14ac:dyDescent="0.25">
      <c r="A27" t="s">
        <v>23</v>
      </c>
      <c r="B27">
        <v>0.8210256451260014</v>
      </c>
      <c r="C27">
        <v>-0.12377488591081766</v>
      </c>
      <c r="D27">
        <v>0.20127582339382688</v>
      </c>
      <c r="E27">
        <v>0.26595352597365962</v>
      </c>
      <c r="F27">
        <v>0.32133865602567152</v>
      </c>
      <c r="G27">
        <v>0.16414850491263241</v>
      </c>
      <c r="H27">
        <v>0.10145875977012596</v>
      </c>
      <c r="I27">
        <v>-0.38190871842465396</v>
      </c>
      <c r="J27">
        <v>7.8132431611907013E-2</v>
      </c>
      <c r="K27">
        <v>0.15867806190930853</v>
      </c>
      <c r="L27">
        <v>1.0308860051544426</v>
      </c>
      <c r="M27">
        <f>('Restriction 2011'!AQ28/'Restriction 2011'!B28)</f>
        <v>1.8113904771313665</v>
      </c>
      <c r="N27">
        <f>('Restriction 2011'!AR28/'Restriction 2011'!C28)</f>
        <v>1.6502533062836289</v>
      </c>
      <c r="O27">
        <f>('Restriction 2011'!AS28/'Restriction 2011'!D28)</f>
        <v>0.92938782864697211</v>
      </c>
      <c r="P27">
        <f>('Restriction 2011'!AT28/'Restriction 2011'!E28)</f>
        <v>0.97652813545215367</v>
      </c>
      <c r="Q27">
        <f t="shared" si="0"/>
        <v>1.1853897567942515</v>
      </c>
      <c r="R27">
        <f>('Restriction 2011'!BA28/'Restriction 2011'!B28)</f>
        <v>7.5821255143778826E-2</v>
      </c>
      <c r="S27">
        <f>('Restriction 2011'!BB28/'Restriction 2011'!C28)</f>
        <v>8.160935080467055E-2</v>
      </c>
      <c r="T27">
        <f>('Restriction 2011'!BC28/'Restriction 2011'!D28)</f>
        <v>7.2844402720564486E-2</v>
      </c>
      <c r="U27">
        <f>('Restriction 2011'!BD28/'Restriction 2011'!E28)</f>
        <v>7.3875658086592716E-2</v>
      </c>
      <c r="V27">
        <f t="shared" si="1"/>
        <v>7.6109803870609255E-2</v>
      </c>
      <c r="W27">
        <f>LN(1+'Restriction 2011'!AQ28)</f>
        <v>16.39582495855397</v>
      </c>
      <c r="X27">
        <f>LN(1+'Restriction 2011'!AR28)</f>
        <v>16.427189936979946</v>
      </c>
      <c r="Y27">
        <f>LN(1+'Restriction 2011'!AS28)</f>
        <v>16.204160955562568</v>
      </c>
      <c r="Z27">
        <f>LN(1+'Restriction 2011'!AT28)</f>
        <v>16.322887759897977</v>
      </c>
      <c r="AA27">
        <f t="shared" si="2"/>
        <v>16.318079550813497</v>
      </c>
      <c r="AC27" t="s">
        <v>23</v>
      </c>
      <c r="AD27">
        <v>11726831</v>
      </c>
      <c r="AE27">
        <v>0.20127582339382688</v>
      </c>
      <c r="AF27">
        <v>0.16414850491263241</v>
      </c>
      <c r="AG27">
        <v>7.8132431611907013E-2</v>
      </c>
      <c r="AH27">
        <v>1.8113904771313665</v>
      </c>
      <c r="AI27">
        <v>7.5821255143778826E-2</v>
      </c>
      <c r="AJ27">
        <v>16.39582495855397</v>
      </c>
    </row>
    <row r="28" spans="1:36" x14ac:dyDescent="0.25">
      <c r="A28" t="s">
        <v>24</v>
      </c>
      <c r="B28">
        <v>0.53340677241841949</v>
      </c>
      <c r="C28">
        <v>-0.39314764791958801</v>
      </c>
      <c r="D28">
        <v>0.12881660448974203</v>
      </c>
      <c r="E28">
        <v>1.7476453876921646E-2</v>
      </c>
      <c r="F28">
        <v>-0.86433073635073698</v>
      </c>
      <c r="G28">
        <v>4.2094393721686524E-2</v>
      </c>
      <c r="H28">
        <v>3.4093756859865224E-2</v>
      </c>
      <c r="I28">
        <v>-0.19006419036983227</v>
      </c>
      <c r="J28">
        <v>0.42933527299384244</v>
      </c>
      <c r="K28">
        <v>0.3985809027569685</v>
      </c>
      <c r="L28">
        <v>-7.1632526306113734E-2</v>
      </c>
      <c r="M28">
        <f>('Restriction 2011'!AQ29/'Restriction 2011'!B29)</f>
        <v>3.6315524930434981</v>
      </c>
      <c r="N28">
        <f>('Restriction 2011'!AR29/'Restriction 2011'!C29)</f>
        <v>4.5248534892900896</v>
      </c>
      <c r="O28">
        <f>('Restriction 2011'!AS29/'Restriction 2011'!D29)</f>
        <v>5.3961802326208153</v>
      </c>
      <c r="P28">
        <f>('Restriction 2011'!AT29/'Restriction 2011'!E29)</f>
        <v>4.369675950551442</v>
      </c>
      <c r="Q28">
        <f t="shared" si="0"/>
        <v>4.7635698908207829</v>
      </c>
      <c r="R28">
        <f>('Restriction 2011'!BA29/'Restriction 2011'!B29)</f>
        <v>6.7162411812822675E-2</v>
      </c>
      <c r="S28">
        <f>('Restriction 2011'!BB29/'Restriction 2011'!C29)</f>
        <v>6.5918001143297988E-2</v>
      </c>
      <c r="T28">
        <f>('Restriction 2011'!BC29/'Restriction 2011'!D29)</f>
        <v>1.8444967086613136E-2</v>
      </c>
      <c r="U28">
        <f>('Restriction 2011'!BD29/'Restriction 2011'!E29)</f>
        <v>4.4310329255457172E-2</v>
      </c>
      <c r="V28">
        <f t="shared" si="1"/>
        <v>4.2891099161789431E-2</v>
      </c>
      <c r="W28">
        <f>LN(1+'Restriction 2011'!AQ29)</f>
        <v>16.995439005119657</v>
      </c>
      <c r="X28">
        <f>LN(1+'Restriction 2011'!AR29)</f>
        <v>17.346886630722992</v>
      </c>
      <c r="Y28">
        <f>LN(1+'Restriction 2011'!AS29)</f>
        <v>17.850881353708104</v>
      </c>
      <c r="Z28">
        <f>LN(1+'Restriction 2011'!AT29)</f>
        <v>17.791740785906661</v>
      </c>
      <c r="AA28">
        <f t="shared" si="2"/>
        <v>17.663169590112584</v>
      </c>
      <c r="AC28" t="s">
        <v>24</v>
      </c>
      <c r="AD28">
        <v>10482209</v>
      </c>
      <c r="AE28">
        <v>0.12881660448974203</v>
      </c>
      <c r="AF28">
        <v>4.2094393721686524E-2</v>
      </c>
      <c r="AG28">
        <v>0.42933527299384244</v>
      </c>
      <c r="AH28">
        <v>3.6315524930434981</v>
      </c>
      <c r="AI28">
        <v>6.7162411812822675E-2</v>
      </c>
      <c r="AJ28">
        <v>16.995439005119657</v>
      </c>
    </row>
    <row r="29" spans="1:36" x14ac:dyDescent="0.25">
      <c r="A29" t="s">
        <v>115</v>
      </c>
      <c r="B29">
        <v>0.18798907643890692</v>
      </c>
      <c r="C29">
        <v>-0.29390524878653757</v>
      </c>
      <c r="D29">
        <v>2.0382476669491525E-2</v>
      </c>
      <c r="E29">
        <v>1.4391959793058821E-2</v>
      </c>
      <c r="F29">
        <v>-0.29390524878653757</v>
      </c>
      <c r="G29">
        <v>5.3839230127865872E-2</v>
      </c>
      <c r="H29">
        <v>3.5220696126155582E-2</v>
      </c>
      <c r="I29">
        <v>-0.34581724065318298</v>
      </c>
      <c r="J29">
        <v>2.7004840265168199E-3</v>
      </c>
      <c r="K29">
        <v>7.4657826906950541E-4</v>
      </c>
      <c r="L29">
        <v>-0.72353909086717749</v>
      </c>
      <c r="M29">
        <f>('Restriction 2011'!AQ30/'Restriction 2011'!B30)</f>
        <v>4.8780633638266684</v>
      </c>
      <c r="N29">
        <f>('Restriction 2011'!AR30/'Restriction 2011'!C30)</f>
        <v>3.6628783991625653</v>
      </c>
      <c r="O29">
        <f>('Restriction 2011'!AS30/'Restriction 2011'!D30)</f>
        <v>3.6428131230931426</v>
      </c>
      <c r="P29">
        <f>('Restriction 2011'!AT30/'Restriction 2011'!E30)</f>
        <v>4.3327544021154241</v>
      </c>
      <c r="Q29">
        <f t="shared" si="0"/>
        <v>3.8794819747903779</v>
      </c>
      <c r="R29">
        <f>('Restriction 2011'!BA30/'Restriction 2011'!B30)</f>
        <v>5.2293188399302644E-3</v>
      </c>
      <c r="S29">
        <f>('Restriction 2011'!BB30/'Restriction 2011'!C30)</f>
        <v>5.2582925875008461E-3</v>
      </c>
      <c r="T29">
        <f>('Restriction 2011'!BC30/'Restriction 2011'!D30)</f>
        <v>1.0804475877002871E-2</v>
      </c>
      <c r="U29">
        <f>('Restriction 2011'!BD30/'Restriction 2011'!E30)</f>
        <v>1.0464403086752026E-2</v>
      </c>
      <c r="V29">
        <f t="shared" si="1"/>
        <v>8.8423905170852482E-3</v>
      </c>
      <c r="W29">
        <f>LN(1+'Restriction 2011'!AQ30)</f>
        <v>17.861186553623654</v>
      </c>
      <c r="X29">
        <f>LN(1+'Restriction 2011'!AR30)</f>
        <v>17.952940599091981</v>
      </c>
      <c r="Y29">
        <f>LN(1+'Restriction 2011'!AS30)</f>
        <v>17.951102400259909</v>
      </c>
      <c r="Z29">
        <f>LN(1+'Restriction 2011'!AT30)</f>
        <v>18.056793525403805</v>
      </c>
      <c r="AA29">
        <f t="shared" si="2"/>
        <v>17.986945508251896</v>
      </c>
      <c r="AC29" t="s">
        <v>115</v>
      </c>
      <c r="AD29">
        <v>17164368</v>
      </c>
      <c r="AE29">
        <v>2.0382476669491525E-2</v>
      </c>
      <c r="AF29">
        <v>5.3839230127865872E-2</v>
      </c>
      <c r="AG29">
        <v>2.7004840265168199E-3</v>
      </c>
      <c r="AH29">
        <v>4.8780633638266684</v>
      </c>
      <c r="AI29">
        <v>5.2293188399302644E-3</v>
      </c>
      <c r="AJ29">
        <v>17.861186553623654</v>
      </c>
    </row>
    <row r="30" spans="1:36" x14ac:dyDescent="0.25">
      <c r="A30" t="s">
        <v>25</v>
      </c>
      <c r="B30">
        <v>0.25158661057032078</v>
      </c>
      <c r="C30">
        <v>0.58988736353045768</v>
      </c>
      <c r="D30">
        <v>4.9380934601692461E-2</v>
      </c>
      <c r="E30">
        <v>8.0041179826099526E-2</v>
      </c>
      <c r="F30">
        <v>0.62089236406141712</v>
      </c>
      <c r="G30">
        <v>5.9567643203730779E-2</v>
      </c>
      <c r="H30">
        <v>9.0859011774480247E-2</v>
      </c>
      <c r="I30">
        <v>0.52530815200675351</v>
      </c>
      <c r="J30">
        <v>3.2345568962600636E-2</v>
      </c>
      <c r="K30">
        <v>3.8873695633523629E-2</v>
      </c>
      <c r="L30">
        <v>0.20182445015795206</v>
      </c>
      <c r="M30">
        <f>('Restriction 2011'!AQ31/'Restriction 2011'!B31)</f>
        <v>1.736064107245042</v>
      </c>
      <c r="N30">
        <f>('Restriction 2011'!AR31/'Restriction 2011'!C31)</f>
        <v>2.1406655306239859</v>
      </c>
      <c r="O30">
        <f>('Restriction 2011'!AS31/'Restriction 2011'!D31)</f>
        <v>1.9829540813400373</v>
      </c>
      <c r="P30">
        <f>('Restriction 2011'!AT31/'Restriction 2011'!E31)</f>
        <v>2.313803320170928</v>
      </c>
      <c r="Q30">
        <f t="shared" si="0"/>
        <v>2.1458076440449836</v>
      </c>
      <c r="R30">
        <f>('Restriction 2011'!BA31/'Restriction 2011'!B31)</f>
        <v>4.3881984646863367E-2</v>
      </c>
      <c r="S30">
        <f>('Restriction 2011'!BB31/'Restriction 2011'!C31)</f>
        <v>6.1803685645963842E-2</v>
      </c>
      <c r="T30">
        <f>('Restriction 2011'!BC31/'Restriction 2011'!D31)</f>
        <v>4.2139859386338713E-2</v>
      </c>
      <c r="U30">
        <f>('Restriction 2011'!BD31/'Restriction 2011'!E31)</f>
        <v>6.8544762644936919E-2</v>
      </c>
      <c r="V30">
        <f t="shared" si="1"/>
        <v>5.7496102559079824E-2</v>
      </c>
      <c r="W30">
        <f>LN(1+'Restriction 2011'!AQ31)</f>
        <v>16.100293223927189</v>
      </c>
      <c r="X30">
        <f>LN(1+'Restriction 2011'!AR31)</f>
        <v>16.245934094455343</v>
      </c>
      <c r="Y30">
        <f>LN(1+'Restriction 2011'!AS31)</f>
        <v>16.345281182453462</v>
      </c>
      <c r="Z30">
        <f>LN(1+'Restriction 2011'!AT31)</f>
        <v>16.465047286372364</v>
      </c>
      <c r="AA30">
        <f t="shared" si="2"/>
        <v>16.352087521093722</v>
      </c>
      <c r="AC30" t="s">
        <v>25</v>
      </c>
      <c r="AD30">
        <v>6329257</v>
      </c>
      <c r="AE30">
        <v>4.9380934601692461E-2</v>
      </c>
      <c r="AF30">
        <v>5.9567643203730779E-2</v>
      </c>
      <c r="AG30">
        <v>3.2345568962600636E-2</v>
      </c>
      <c r="AH30">
        <v>1.736064107245042</v>
      </c>
      <c r="AI30">
        <v>4.3881984646863367E-2</v>
      </c>
      <c r="AJ30">
        <v>16.100293223927189</v>
      </c>
    </row>
    <row r="31" spans="1:36" x14ac:dyDescent="0.25">
      <c r="A31" t="s">
        <v>116</v>
      </c>
      <c r="B31">
        <v>-0.19531780708586813</v>
      </c>
      <c r="C31">
        <v>0.31114377871831556</v>
      </c>
      <c r="D31">
        <v>0.25390822129925095</v>
      </c>
      <c r="E31">
        <v>0.32693066488148292</v>
      </c>
      <c r="F31">
        <v>0.28759385264713128</v>
      </c>
      <c r="G31">
        <v>0.29248134083224075</v>
      </c>
      <c r="H31">
        <v>0.1284106763804512</v>
      </c>
      <c r="I31">
        <v>-0.56096113340062936</v>
      </c>
      <c r="J31">
        <v>0.31727871051889828</v>
      </c>
      <c r="K31">
        <v>8.4165497697464758E-2</v>
      </c>
      <c r="L31">
        <v>-0.7347269296454999</v>
      </c>
      <c r="M31">
        <f>('Restriction 2011'!AQ32/'Restriction 2011'!B32)</f>
        <v>0.85833432633569728</v>
      </c>
      <c r="N31">
        <f>('Restriction 2011'!AR32/'Restriction 2011'!C32)</f>
        <v>0.76206486175572696</v>
      </c>
      <c r="O31">
        <f>('Restriction 2011'!AS32/'Restriction 2011'!D32)</f>
        <v>0.74668446887790563</v>
      </c>
      <c r="P31">
        <f>('Restriction 2011'!AT32/'Restriction 2011'!E32)</f>
        <v>0.99918628110289176</v>
      </c>
      <c r="Q31">
        <f t="shared" si="0"/>
        <v>0.83597853724550808</v>
      </c>
      <c r="R31">
        <f>('Restriction 2011'!BA32/'Restriction 2011'!B32)</f>
        <v>5.1376324664179074E-2</v>
      </c>
      <c r="S31">
        <f>('Restriction 2011'!BB32/'Restriction 2011'!C32)</f>
        <v>3.846556498028348E-2</v>
      </c>
      <c r="T31">
        <f>('Restriction 2011'!BC32/'Restriction 2011'!D32)</f>
        <v>7.4338993358560507E-2</v>
      </c>
      <c r="U31">
        <f>('Restriction 2011'!BD32/'Restriction 2011'!E32)</f>
        <v>5.8951814602963511E-2</v>
      </c>
      <c r="V31">
        <f t="shared" si="1"/>
        <v>5.725212431393583E-2</v>
      </c>
      <c r="W31">
        <f>LN(1+'Restriction 2011'!AQ32)</f>
        <v>16.502003733713622</v>
      </c>
      <c r="X31">
        <f>LN(1+'Restriction 2011'!AR32)</f>
        <v>16.403218877354171</v>
      </c>
      <c r="Y31">
        <f>LN(1+'Restriction 2011'!AS32)</f>
        <v>16.331276700945303</v>
      </c>
      <c r="Z31">
        <f>LN(1+'Restriction 2011'!AT32)</f>
        <v>16.397508527657113</v>
      </c>
      <c r="AA31">
        <f t="shared" si="2"/>
        <v>16.377334701985529</v>
      </c>
      <c r="AC31" t="s">
        <v>116</v>
      </c>
      <c r="AD31">
        <v>16574720</v>
      </c>
      <c r="AE31">
        <v>0.25390822129925095</v>
      </c>
      <c r="AF31">
        <v>0.29248134083224075</v>
      </c>
      <c r="AG31">
        <v>0.31727871051889828</v>
      </c>
      <c r="AH31">
        <v>0.85833432633569728</v>
      </c>
      <c r="AI31">
        <v>5.1376324664179074E-2</v>
      </c>
      <c r="AJ31">
        <v>16.502003733713622</v>
      </c>
    </row>
    <row r="32" spans="1:36" x14ac:dyDescent="0.25">
      <c r="A32" t="s">
        <v>117</v>
      </c>
      <c r="B32">
        <v>-0.24813324592288158</v>
      </c>
      <c r="C32">
        <v>0.71639881498581326</v>
      </c>
      <c r="D32">
        <v>2.1703607258348696E-2</v>
      </c>
      <c r="E32">
        <v>1.3137910409879031E-2</v>
      </c>
      <c r="F32">
        <v>-0.39466696694738201</v>
      </c>
      <c r="G32">
        <v>0.20739363392360743</v>
      </c>
      <c r="H32">
        <v>0.28532372424055003</v>
      </c>
      <c r="I32">
        <v>0.37575931740338669</v>
      </c>
      <c r="J32">
        <v>0.2332008072985173</v>
      </c>
      <c r="K32">
        <v>0.24748820035973101</v>
      </c>
      <c r="L32">
        <v>6.1266481993454698E-2</v>
      </c>
      <c r="M32">
        <f>('Restriction 2011'!AQ33/'Restriction 2011'!B33)</f>
        <v>1.3372416918698751</v>
      </c>
      <c r="N32">
        <f>('Restriction 2011'!AR33/'Restriction 2011'!C33)</f>
        <v>1.5060188460819228</v>
      </c>
      <c r="O32">
        <f>('Restriction 2011'!AS33/'Restriction 2011'!D33)</f>
        <v>1.345108538078615</v>
      </c>
      <c r="P32">
        <f>('Restriction 2011'!AT33/'Restriction 2011'!E33)</f>
        <v>1.7996982877456689</v>
      </c>
      <c r="Q32">
        <f t="shared" si="0"/>
        <v>1.5502752239687354</v>
      </c>
      <c r="R32">
        <f>('Restriction 2011'!BA33/'Restriction 2011'!B33)</f>
        <v>2.0471120919612826E-2</v>
      </c>
      <c r="S32">
        <f>('Restriction 2011'!BB33/'Restriction 2011'!C33)</f>
        <v>3.0567939837015098E-2</v>
      </c>
      <c r="T32">
        <f>('Restriction 2011'!BC33/'Restriction 2011'!D33)</f>
        <v>2.817938010763215E-2</v>
      </c>
      <c r="U32">
        <f>('Restriction 2011'!BD33/'Restriction 2011'!E33)</f>
        <v>4.6850356398791336E-2</v>
      </c>
      <c r="V32">
        <f t="shared" si="1"/>
        <v>3.5199225447812864E-2</v>
      </c>
      <c r="W32">
        <f>LN(1+'Restriction 2011'!AQ33)</f>
        <v>18.416644951084866</v>
      </c>
      <c r="X32">
        <f>LN(1+'Restriction 2011'!AR33)</f>
        <v>18.494936731579827</v>
      </c>
      <c r="Y32">
        <f>LN(1+'Restriction 2011'!AS33)</f>
        <v>18.41113433161313</v>
      </c>
      <c r="Z32">
        <f>LN(1+'Restriction 2011'!AT33)</f>
        <v>18.511999358959777</v>
      </c>
      <c r="AA32">
        <f t="shared" si="2"/>
        <v>18.472690140717578</v>
      </c>
      <c r="AC32" t="s">
        <v>117</v>
      </c>
      <c r="AD32">
        <v>73637106</v>
      </c>
      <c r="AE32">
        <v>2.1703607258348696E-2</v>
      </c>
      <c r="AF32">
        <v>0.20739363392360743</v>
      </c>
      <c r="AG32">
        <v>0.2332008072985173</v>
      </c>
      <c r="AH32">
        <v>1.3372416918698751</v>
      </c>
      <c r="AI32">
        <v>2.0471120919612826E-2</v>
      </c>
      <c r="AJ32">
        <v>18.416644951084866</v>
      </c>
    </row>
    <row r="33" spans="1:36" x14ac:dyDescent="0.25">
      <c r="A33" t="s">
        <v>118</v>
      </c>
      <c r="B33">
        <v>-0.33235057469648494</v>
      </c>
      <c r="C33">
        <v>0.22092428244469284</v>
      </c>
      <c r="D33">
        <v>9.4736142074951971E-2</v>
      </c>
      <c r="E33">
        <v>2.7929237916406727E-2</v>
      </c>
      <c r="F33">
        <v>-0.70518919913046418</v>
      </c>
      <c r="G33">
        <v>0.30598578956303452</v>
      </c>
      <c r="H33">
        <v>0.38220299205324815</v>
      </c>
      <c r="I33">
        <v>0.24908739258465637</v>
      </c>
      <c r="J33">
        <v>5.1989253802576705E-4</v>
      </c>
      <c r="K33">
        <v>0</v>
      </c>
      <c r="L33">
        <v>-1</v>
      </c>
      <c r="M33">
        <f>('Restriction 2011'!AQ34/'Restriction 2011'!B34)</f>
        <v>1.5520171826193616</v>
      </c>
      <c r="N33">
        <f>('Restriction 2011'!AR34/'Restriction 2011'!C34)</f>
        <v>2.7433927059435428</v>
      </c>
      <c r="O33">
        <f>('Restriction 2011'!AS34/'Restriction 2011'!D34)</f>
        <v>1.6222057189547647</v>
      </c>
      <c r="P33">
        <f>('Restriction 2011'!AT34/'Restriction 2011'!E34)</f>
        <v>1.7204787779343365</v>
      </c>
      <c r="Q33">
        <f t="shared" si="0"/>
        <v>2.0286924009442147</v>
      </c>
      <c r="R33">
        <f>('Restriction 2011'!BA34/'Restriction 2011'!B34)</f>
        <v>7.4643581101796006E-3</v>
      </c>
      <c r="S33">
        <f>('Restriction 2011'!BB34/'Restriction 2011'!C34)</f>
        <v>2.3651279796442378E-2</v>
      </c>
      <c r="T33">
        <f>('Restriction 2011'!BC34/'Restriction 2011'!D34)</f>
        <v>1.2425974829476905E-2</v>
      </c>
      <c r="U33">
        <f>('Restriction 2011'!BD34/'Restriction 2011'!E34)</f>
        <v>4.5660216428787613E-2</v>
      </c>
      <c r="V33">
        <f t="shared" si="1"/>
        <v>2.72458236849023E-2</v>
      </c>
      <c r="W33">
        <f>LN(1+'Restriction 2011'!AQ34)</f>
        <v>19.891396429519766</v>
      </c>
      <c r="X33">
        <f>LN(1+'Restriction 2011'!AR34)</f>
        <v>19.917812990017101</v>
      </c>
      <c r="Y33">
        <f>LN(1+'Restriction 2011'!AS34)</f>
        <v>19.725184881381647</v>
      </c>
      <c r="Z33">
        <f>LN(1+'Restriction 2011'!AT34)</f>
        <v>19.453436142371686</v>
      </c>
      <c r="AA33">
        <f t="shared" si="2"/>
        <v>19.698811337923477</v>
      </c>
      <c r="AC33" t="s">
        <v>118</v>
      </c>
      <c r="AD33">
        <v>227212918</v>
      </c>
      <c r="AE33">
        <v>9.4736142074951971E-2</v>
      </c>
      <c r="AF33">
        <v>0.30598578956303452</v>
      </c>
      <c r="AG33">
        <v>5.1989253802576705E-4</v>
      </c>
      <c r="AH33">
        <v>1.5520171826193616</v>
      </c>
      <c r="AI33">
        <v>7.4643581101796006E-3</v>
      </c>
      <c r="AJ33">
        <v>19.891396429519766</v>
      </c>
    </row>
    <row r="34" spans="1:36" x14ac:dyDescent="0.25">
      <c r="A34" t="s">
        <v>119</v>
      </c>
      <c r="B34">
        <v>0.32829560745039427</v>
      </c>
      <c r="C34">
        <v>-0.40460564117375214</v>
      </c>
      <c r="D34">
        <v>9.7349754528868442E-3</v>
      </c>
      <c r="E34">
        <v>1.4850012856955919E-2</v>
      </c>
      <c r="F34">
        <v>0.52542889592518105</v>
      </c>
      <c r="G34">
        <v>0.14792041362807426</v>
      </c>
      <c r="H34">
        <v>0.12493849860647679</v>
      </c>
      <c r="I34">
        <v>-0.1553667574198539</v>
      </c>
      <c r="J34">
        <v>4.3120832085753034E-2</v>
      </c>
      <c r="K34">
        <v>2.3893501090934823E-2</v>
      </c>
      <c r="L34">
        <v>-0.44589424797233568</v>
      </c>
      <c r="M34">
        <f>('Restriction 2011'!AQ35/'Restriction 2011'!B35)</f>
        <v>2.6299107684803116</v>
      </c>
      <c r="N34">
        <f>('Restriction 2011'!AR35/'Restriction 2011'!C35)</f>
        <v>3.3714800509377416</v>
      </c>
      <c r="O34">
        <f>('Restriction 2011'!AS35/'Restriction 2011'!D35)</f>
        <v>4.1070817823774455</v>
      </c>
      <c r="P34">
        <f>('Restriction 2011'!AT35/'Restriction 2011'!E35)</f>
        <v>4.8525236245395442</v>
      </c>
      <c r="Q34">
        <f t="shared" si="0"/>
        <v>4.1103618192849103</v>
      </c>
      <c r="R34">
        <f>('Restriction 2011'!BA35/'Restriction 2011'!B35)</f>
        <v>5.1506914215902422E-2</v>
      </c>
      <c r="S34">
        <f>('Restriction 2011'!BB35/'Restriction 2011'!C35)</f>
        <v>5.282258374927222E-2</v>
      </c>
      <c r="T34">
        <f>('Restriction 2011'!BC35/'Restriction 2011'!D35)</f>
        <v>6.7952308626132552E-2</v>
      </c>
      <c r="U34">
        <f>('Restriction 2011'!BD35/'Restriction 2011'!E35)</f>
        <v>6.420902096804626E-2</v>
      </c>
      <c r="V34">
        <f t="shared" si="1"/>
        <v>6.1661304447817013E-2</v>
      </c>
      <c r="W34">
        <f>LN(1+'Restriction 2011'!AQ35)</f>
        <v>15.779461278605339</v>
      </c>
      <c r="X34">
        <f>LN(1+'Restriction 2011'!AR35)</f>
        <v>15.934315591065628</v>
      </c>
      <c r="Y34">
        <f>LN(1+'Restriction 2011'!AS35)</f>
        <v>16.288230669282886</v>
      </c>
      <c r="Z34">
        <f>LN(1+'Restriction 2011'!AT35)</f>
        <v>16.437229587048627</v>
      </c>
      <c r="AA34">
        <f t="shared" si="2"/>
        <v>16.219925282465713</v>
      </c>
      <c r="AC34" t="s">
        <v>119</v>
      </c>
      <c r="AD34">
        <v>2886392</v>
      </c>
      <c r="AE34">
        <v>9.7349754528868442E-3</v>
      </c>
      <c r="AF34">
        <v>0.14792041362807426</v>
      </c>
      <c r="AG34">
        <v>4.3120832085753034E-2</v>
      </c>
      <c r="AH34">
        <v>2.6299107684803116</v>
      </c>
      <c r="AI34">
        <v>5.1506914215902422E-2</v>
      </c>
      <c r="AJ34">
        <v>15.779461278605339</v>
      </c>
    </row>
    <row r="35" spans="1:36" x14ac:dyDescent="0.25">
      <c r="A35" t="s">
        <v>26</v>
      </c>
      <c r="B35">
        <v>-0.2553542140646568</v>
      </c>
      <c r="C35">
        <v>-0.14183760737848103</v>
      </c>
      <c r="D35">
        <v>0.74666569495525437</v>
      </c>
      <c r="E35">
        <v>0.55907579319205281</v>
      </c>
      <c r="F35">
        <v>-0.25123680253509345</v>
      </c>
      <c r="G35">
        <v>0.24256954308019668</v>
      </c>
      <c r="H35">
        <v>0.33777457482111534</v>
      </c>
      <c r="I35">
        <v>0.39248551377055041</v>
      </c>
      <c r="J35">
        <v>0.67864623969845883</v>
      </c>
      <c r="K35">
        <v>0.79437959549259829</v>
      </c>
      <c r="L35">
        <v>0.17053561785822755</v>
      </c>
      <c r="M35">
        <f>('Restriction 2011'!AQ36/'Restriction 2011'!B36)</f>
        <v>6.077703504787129E-2</v>
      </c>
      <c r="N35">
        <f>('Restriction 2011'!AR36/'Restriction 2011'!C36)</f>
        <v>6.1992095670554921E-2</v>
      </c>
      <c r="O35">
        <f>('Restriction 2011'!AS36/'Restriction 2011'!D36)</f>
        <v>8.9555980192189272E-2</v>
      </c>
      <c r="P35">
        <f>('Restriction 2011'!AT36/'Restriction 2011'!E36)</f>
        <v>8.8104047053729914E-2</v>
      </c>
      <c r="Q35">
        <f t="shared" si="0"/>
        <v>7.9884040972158024E-2</v>
      </c>
      <c r="R35">
        <f>('Restriction 2011'!BA36/'Restriction 2011'!B36)</f>
        <v>4.9172319401122322E-2</v>
      </c>
      <c r="S35">
        <f>('Restriction 2011'!BB36/'Restriction 2011'!C36)</f>
        <v>5.0101344208804424E-2</v>
      </c>
      <c r="T35">
        <f>('Restriction 2011'!BC36/'Restriction 2011'!D36)</f>
        <v>7.3827771753872951E-2</v>
      </c>
      <c r="U35">
        <f>('Restriction 2011'!BD36/'Restriction 2011'!E36)</f>
        <v>6.9942515150928516E-2</v>
      </c>
      <c r="V35">
        <f t="shared" si="1"/>
        <v>6.4623877037868635E-2</v>
      </c>
      <c r="W35">
        <f>LN(1+'Restriction 2011'!AQ36)</f>
        <v>14.427124962917322</v>
      </c>
      <c r="X35">
        <f>LN(1+'Restriction 2011'!AR36)</f>
        <v>14.405613981551749</v>
      </c>
      <c r="Y35">
        <f>LN(1+'Restriction 2011'!AS36)</f>
        <v>14.528445169626506</v>
      </c>
      <c r="Z35">
        <f>LN(1+'Restriction 2011'!AT36)</f>
        <v>14.493865876350005</v>
      </c>
      <c r="AA35">
        <f t="shared" si="2"/>
        <v>14.475975009176087</v>
      </c>
      <c r="AC35" t="s">
        <v>26</v>
      </c>
      <c r="AD35">
        <v>22778691</v>
      </c>
      <c r="AE35">
        <v>0.74666569495525437</v>
      </c>
      <c r="AF35">
        <v>0.24256954308019668</v>
      </c>
      <c r="AG35">
        <v>0.67864623969845883</v>
      </c>
      <c r="AH35">
        <v>6.077703504787129E-2</v>
      </c>
      <c r="AI35">
        <v>4.9172319401122322E-2</v>
      </c>
      <c r="AJ35">
        <v>14.427124962917322</v>
      </c>
    </row>
    <row r="36" spans="1:36" x14ac:dyDescent="0.25">
      <c r="A36" t="s">
        <v>27</v>
      </c>
      <c r="B36">
        <v>-4.5428083421037303E-2</v>
      </c>
      <c r="C36">
        <v>-0.3089419428312527</v>
      </c>
      <c r="D36">
        <v>0.11961697407077812</v>
      </c>
      <c r="E36">
        <v>4.4600110906086836E-2</v>
      </c>
      <c r="F36">
        <v>-0.6271422910288913</v>
      </c>
      <c r="G36">
        <v>0.10494013780698083</v>
      </c>
      <c r="H36">
        <v>0.18493362946128816</v>
      </c>
      <c r="I36">
        <v>0.76227736427639792</v>
      </c>
      <c r="J36">
        <v>3.6868853102959724E-2</v>
      </c>
      <c r="K36">
        <v>1.0314578247536257E-2</v>
      </c>
      <c r="L36">
        <v>-0.72023598839020486</v>
      </c>
      <c r="M36">
        <f>('Restriction 2011'!AQ37/'Restriction 2011'!B37)</f>
        <v>1.5272651075379715</v>
      </c>
      <c r="N36">
        <f>('Restriction 2011'!AR37/'Restriction 2011'!C37)</f>
        <v>1.3592918124448887</v>
      </c>
      <c r="O36">
        <f>('Restriction 2011'!AS37/'Restriction 2011'!D37)</f>
        <v>1.3968606112844888</v>
      </c>
      <c r="P36">
        <f>('Restriction 2011'!AT37/'Restriction 2011'!E37)</f>
        <v>1.5812327068646634</v>
      </c>
      <c r="Q36">
        <f t="shared" si="0"/>
        <v>1.4457950435313469</v>
      </c>
      <c r="R36">
        <f>('Restriction 2011'!BA37/'Restriction 2011'!B37)</f>
        <v>4.2375172264175844E-2</v>
      </c>
      <c r="S36">
        <f>('Restriction 2011'!BB37/'Restriction 2011'!C37)</f>
        <v>3.8766103329500097E-2</v>
      </c>
      <c r="T36">
        <f>('Restriction 2011'!BC37/'Restriction 2011'!D37)</f>
        <v>3.0711268409635804E-2</v>
      </c>
      <c r="U36">
        <f>('Restriction 2011'!BD37/'Restriction 2011'!E37)</f>
        <v>3.7272399787515162E-2</v>
      </c>
      <c r="V36">
        <f t="shared" si="1"/>
        <v>3.5583257175550352E-2</v>
      </c>
      <c r="W36">
        <f>LN(1+'Restriction 2011'!AQ37)</f>
        <v>16.188439010126139</v>
      </c>
      <c r="X36">
        <f>LN(1+'Restriction 2011'!AR37)</f>
        <v>16.121626111541843</v>
      </c>
      <c r="Y36">
        <f>LN(1+'Restriction 2011'!AS37)</f>
        <v>16.050632216429022</v>
      </c>
      <c r="Z36">
        <f>LN(1+'Restriction 2011'!AT37)</f>
        <v>16.188353628527665</v>
      </c>
      <c r="AA36">
        <f t="shared" si="2"/>
        <v>16.120203985499511</v>
      </c>
      <c r="AC36" t="s">
        <v>27</v>
      </c>
      <c r="AD36">
        <v>6691876</v>
      </c>
      <c r="AE36">
        <v>0.11961697407077812</v>
      </c>
      <c r="AF36">
        <v>0.10494013780698083</v>
      </c>
      <c r="AG36">
        <v>3.6868853102959724E-2</v>
      </c>
      <c r="AH36">
        <v>1.5272651075379715</v>
      </c>
      <c r="AI36">
        <v>4.2375172264175844E-2</v>
      </c>
      <c r="AJ36">
        <v>16.188439010126139</v>
      </c>
    </row>
    <row r="37" spans="1:36" x14ac:dyDescent="0.25">
      <c r="A37" t="s">
        <v>120</v>
      </c>
      <c r="B37">
        <v>-0.23977464186546965</v>
      </c>
      <c r="C37">
        <v>-0.24552752233843564</v>
      </c>
      <c r="D37">
        <v>9.9455863276997625E-2</v>
      </c>
      <c r="E37">
        <v>0.16904275223989049</v>
      </c>
      <c r="F37">
        <v>0.69967608414482563</v>
      </c>
      <c r="G37">
        <v>0.17182409547929886</v>
      </c>
      <c r="H37">
        <v>0.25092938308734919</v>
      </c>
      <c r="I37">
        <v>0.46038529920607574</v>
      </c>
      <c r="J37">
        <v>6.0634360977811469E-2</v>
      </c>
      <c r="K37">
        <v>3.6494290790254694E-2</v>
      </c>
      <c r="L37">
        <v>-0.39812525106664504</v>
      </c>
      <c r="M37">
        <f>('Restriction 2011'!AQ38/'Restriction 2011'!B38)</f>
        <v>2.5184664470270781</v>
      </c>
      <c r="N37">
        <f>('Restriction 2011'!AR38/'Restriction 2011'!C38)</f>
        <v>1.9417870051645443</v>
      </c>
      <c r="O37">
        <f>('Restriction 2011'!AS38/'Restriction 2011'!D38)</f>
        <v>2.203148786716564</v>
      </c>
      <c r="P37">
        <f>('Restriction 2011'!AT38/'Restriction 2011'!E38)</f>
        <v>2.1822443607014175</v>
      </c>
      <c r="Q37">
        <f t="shared" si="0"/>
        <v>2.1090600508608421</v>
      </c>
      <c r="R37">
        <f>('Restriction 2011'!BA38/'Restriction 2011'!B38)</f>
        <v>0.13688662674027216</v>
      </c>
      <c r="S37">
        <f>('Restriction 2011'!BB38/'Restriction 2011'!C38)</f>
        <v>0.11041020428848088</v>
      </c>
      <c r="T37">
        <f>('Restriction 2011'!BC38/'Restriction 2011'!D38)</f>
        <v>6.4928823227652158E-2</v>
      </c>
      <c r="U37">
        <f>('Restriction 2011'!BD38/'Restriction 2011'!E38)</f>
        <v>7.0489642312313819E-2</v>
      </c>
      <c r="V37">
        <f t="shared" si="1"/>
        <v>8.1942889942815622E-2</v>
      </c>
      <c r="W37">
        <f>LN(1+'Restriction 2011'!AQ38)</f>
        <v>16.682067707988871</v>
      </c>
      <c r="X37">
        <f>LN(1+'Restriction 2011'!AR38)</f>
        <v>16.738810354937574</v>
      </c>
      <c r="Y37">
        <f>LN(1+'Restriction 2011'!AS38)</f>
        <v>16.692381871359952</v>
      </c>
      <c r="Z37">
        <f>LN(1+'Restriction 2011'!AT38)</f>
        <v>16.840200773667885</v>
      </c>
      <c r="AA37">
        <f t="shared" si="2"/>
        <v>16.757130999988473</v>
      </c>
      <c r="AC37" t="s">
        <v>120</v>
      </c>
      <c r="AD37">
        <v>8060565</v>
      </c>
      <c r="AE37">
        <v>9.9455863276997625E-2</v>
      </c>
      <c r="AF37">
        <v>0.17182409547929886</v>
      </c>
      <c r="AG37">
        <v>6.0634360977811469E-2</v>
      </c>
      <c r="AH37">
        <v>2.5184664470270781</v>
      </c>
      <c r="AI37">
        <v>0.13688662674027216</v>
      </c>
      <c r="AJ37">
        <v>16.682067707988871</v>
      </c>
    </row>
    <row r="38" spans="1:36" x14ac:dyDescent="0.25">
      <c r="A38" t="s">
        <v>28</v>
      </c>
      <c r="B38">
        <v>0.21832586128065154</v>
      </c>
      <c r="C38">
        <v>-0.13425252955934314</v>
      </c>
      <c r="D38">
        <v>0.16494537116309327</v>
      </c>
      <c r="E38">
        <v>9.4570252065811267E-2</v>
      </c>
      <c r="F38">
        <v>-0.42665713260723814</v>
      </c>
      <c r="G38">
        <v>0.12215712944295617</v>
      </c>
      <c r="H38">
        <v>0.13171258792645629</v>
      </c>
      <c r="I38">
        <v>7.8222683580349187E-2</v>
      </c>
      <c r="J38">
        <v>4.0054018951703227E-2</v>
      </c>
      <c r="K38">
        <v>2.7129140988982548E-2</v>
      </c>
      <c r="L38">
        <v>-0.32268616985240306</v>
      </c>
      <c r="M38">
        <f>('Restriction 2011'!AQ39/'Restriction 2011'!B39)</f>
        <v>1.6394425782852353</v>
      </c>
      <c r="N38">
        <f>('Restriction 2011'!AR39/'Restriction 2011'!C39)</f>
        <v>1.7660085276527322</v>
      </c>
      <c r="O38">
        <f>('Restriction 2011'!AS39/'Restriction 2011'!D39)</f>
        <v>1.6601188972308232</v>
      </c>
      <c r="P38">
        <f>('Restriction 2011'!AT39/'Restriction 2011'!E39)</f>
        <v>1.6740793954960638</v>
      </c>
      <c r="Q38">
        <f t="shared" si="0"/>
        <v>1.7000689401265394</v>
      </c>
      <c r="R38">
        <f>('Restriction 2011'!BA39/'Restriction 2011'!B39)</f>
        <v>0.11596742873837637</v>
      </c>
      <c r="S38">
        <f>('Restriction 2011'!BB39/'Restriction 2011'!C39)</f>
        <v>6.6362893970498438E-2</v>
      </c>
      <c r="T38">
        <f>('Restriction 2011'!BC39/'Restriction 2011'!D39)</f>
        <v>7.959768710395923E-2</v>
      </c>
      <c r="U38">
        <f>('Restriction 2011'!BD39/'Restriction 2011'!E39)</f>
        <v>8.6099947663591053E-2</v>
      </c>
      <c r="V38">
        <f t="shared" si="1"/>
        <v>7.7353509579349569E-2</v>
      </c>
      <c r="W38">
        <f>LN(1+'Restriction 2011'!AQ39)</f>
        <v>16.693425720281315</v>
      </c>
      <c r="X38">
        <f>LN(1+'Restriction 2011'!AR39)</f>
        <v>16.728745451099144</v>
      </c>
      <c r="Y38">
        <f>LN(1+'Restriction 2011'!AS39)</f>
        <v>16.892972346501328</v>
      </c>
      <c r="Z38">
        <f>LN(1+'Restriction 2011'!AT39)</f>
        <v>16.93919140039268</v>
      </c>
      <c r="AA38">
        <f t="shared" si="2"/>
        <v>16.853636399331048</v>
      </c>
      <c r="AC38" t="s">
        <v>28</v>
      </c>
      <c r="AD38">
        <v>13073307</v>
      </c>
      <c r="AE38">
        <v>0.16494537116309327</v>
      </c>
      <c r="AF38">
        <v>0.12215712944295617</v>
      </c>
      <c r="AG38">
        <v>4.0054018951703227E-2</v>
      </c>
      <c r="AH38">
        <v>1.6394425782852353</v>
      </c>
      <c r="AI38">
        <v>0.11596742873837637</v>
      </c>
      <c r="AJ38">
        <v>16.693425720281315</v>
      </c>
    </row>
    <row r="39" spans="1:36" x14ac:dyDescent="0.25">
      <c r="A39" t="s">
        <v>29</v>
      </c>
      <c r="B39">
        <v>-0.17317816864917115</v>
      </c>
      <c r="C39">
        <v>-0.8584210794059437</v>
      </c>
      <c r="D39">
        <v>1.8234507193065079E-3</v>
      </c>
      <c r="E39">
        <v>6.1945550928985066E-3</v>
      </c>
      <c r="F39">
        <v>2.3971606840323112</v>
      </c>
      <c r="G39">
        <v>4.106640423133092E-2</v>
      </c>
      <c r="H39">
        <v>9.9009710415030622E-2</v>
      </c>
      <c r="I39">
        <v>1.4109661478346047</v>
      </c>
      <c r="J39">
        <v>2.0645361159283478E-4</v>
      </c>
      <c r="K39">
        <v>1.366636354130651E-4</v>
      </c>
      <c r="L39">
        <v>-0.33804192448523784</v>
      </c>
      <c r="M39">
        <f>('Restriction 2011'!AQ40/'Restriction 2011'!B40)</f>
        <v>1.7475237226038693</v>
      </c>
      <c r="N39">
        <f>('Restriction 2011'!AR40/'Restriction 2011'!C40)</f>
        <v>2.0664933300828947</v>
      </c>
      <c r="O39">
        <f>('Restriction 2011'!AS40/'Restriction 2011'!D40)</f>
        <v>2.2925368467603144</v>
      </c>
      <c r="P39">
        <f>('Restriction 2011'!AT40/'Restriction 2011'!E40)</f>
        <v>1.9671884232369081</v>
      </c>
      <c r="Q39">
        <f t="shared" si="0"/>
        <v>2.1087395333600392</v>
      </c>
      <c r="R39">
        <f>('Restriction 2011'!BA40/'Restriction 2011'!B40)</f>
        <v>3.013665412407962E-2</v>
      </c>
      <c r="S39">
        <f>('Restriction 2011'!BB40/'Restriction 2011'!C40)</f>
        <v>4.072811596084816E-2</v>
      </c>
      <c r="T39">
        <f>('Restriction 2011'!BC40/'Restriction 2011'!D40)</f>
        <v>5.1381220465093344E-2</v>
      </c>
      <c r="U39">
        <f>('Restriction 2011'!BD40/'Restriction 2011'!E40)</f>
        <v>4.3656165285766414E-2</v>
      </c>
      <c r="V39">
        <f t="shared" si="1"/>
        <v>4.5255167237235973E-2</v>
      </c>
      <c r="W39">
        <f>LN(1+'Restriction 2011'!AQ40)</f>
        <v>20.346487462103202</v>
      </c>
      <c r="X39">
        <f>LN(1+'Restriction 2011'!AR40)</f>
        <v>20.603491054203037</v>
      </c>
      <c r="Y39">
        <f>LN(1+'Restriction 2011'!AS40)</f>
        <v>20.713834285364005</v>
      </c>
      <c r="Z39">
        <f>LN(1+'Restriction 2011'!AT40)</f>
        <v>20.501316755718687</v>
      </c>
      <c r="AA39">
        <f t="shared" si="2"/>
        <v>20.606214031761908</v>
      </c>
      <c r="AC39" t="s">
        <v>29</v>
      </c>
      <c r="AD39">
        <v>432103321</v>
      </c>
      <c r="AE39">
        <v>1.8234507193065079E-3</v>
      </c>
      <c r="AF39">
        <v>4.106640423133092E-2</v>
      </c>
      <c r="AG39">
        <v>2.0645361159283478E-4</v>
      </c>
      <c r="AH39">
        <v>1.7475237226038693</v>
      </c>
      <c r="AI39">
        <v>3.013665412407962E-2</v>
      </c>
      <c r="AJ39">
        <v>20.346487462103202</v>
      </c>
    </row>
    <row r="40" spans="1:36" x14ac:dyDescent="0.25">
      <c r="A40" t="s">
        <v>30</v>
      </c>
      <c r="B40">
        <v>-0.23166941261785046</v>
      </c>
      <c r="C40">
        <v>0.14177539314702348</v>
      </c>
      <c r="D40">
        <v>4.1466512688423079E-2</v>
      </c>
      <c r="E40">
        <v>4.6138098345673742E-2</v>
      </c>
      <c r="F40">
        <v>0.11265923643863376</v>
      </c>
      <c r="G40">
        <v>0.16691951579632563</v>
      </c>
      <c r="H40">
        <v>0.23214129358134547</v>
      </c>
      <c r="I40">
        <v>0.39073788031234841</v>
      </c>
      <c r="J40">
        <v>0.1220235752796856</v>
      </c>
      <c r="K40">
        <v>8.4096400212331653E-4</v>
      </c>
      <c r="L40">
        <v>-0.99310818421607649</v>
      </c>
      <c r="M40">
        <f>('Restriction 2011'!AQ41/'Restriction 2011'!B41)</f>
        <v>1.3276241490055918</v>
      </c>
      <c r="N40">
        <f>('Restriction 2011'!AR41/'Restriction 2011'!C41)</f>
        <v>1.2090153482005819</v>
      </c>
      <c r="O40">
        <f>('Restriction 2011'!AS41/'Restriction 2011'!D41)</f>
        <v>1.1529792280679123</v>
      </c>
      <c r="P40">
        <f>('Restriction 2011'!AT41/'Restriction 2011'!E41)</f>
        <v>1.5622991348884816</v>
      </c>
      <c r="Q40">
        <f t="shared" si="0"/>
        <v>1.3080979037189919</v>
      </c>
      <c r="R40">
        <f>('Restriction 2011'!BA41/'Restriction 2011'!B41)</f>
        <v>3.3456658913447623E-2</v>
      </c>
      <c r="S40">
        <f>('Restriction 2011'!BB41/'Restriction 2011'!C41)</f>
        <v>2.9977929463896338E-2</v>
      </c>
      <c r="T40">
        <f>('Restriction 2011'!BC41/'Restriction 2011'!D41)</f>
        <v>3.7756794901077952E-2</v>
      </c>
      <c r="U40">
        <f>('Restriction 2011'!BD41/'Restriction 2011'!E41)</f>
        <v>7.4567671521803727E-2</v>
      </c>
      <c r="V40">
        <f t="shared" si="1"/>
        <v>4.7434131962259339E-2</v>
      </c>
      <c r="W40">
        <f>LN(1+'Restriction 2011'!AQ41)</f>
        <v>16.759091695605655</v>
      </c>
      <c r="X40">
        <f>LN(1+'Restriction 2011'!AR41)</f>
        <v>16.728005940367961</v>
      </c>
      <c r="Y40">
        <f>LN(1+'Restriction 2011'!AS41)</f>
        <v>16.645529157194549</v>
      </c>
      <c r="Z40">
        <f>LN(1+'Restriction 2011'!AT41)</f>
        <v>16.679330869764584</v>
      </c>
      <c r="AA40">
        <f t="shared" si="2"/>
        <v>16.684288655775699</v>
      </c>
      <c r="AC40" t="s">
        <v>30</v>
      </c>
      <c r="AD40">
        <v>14697381</v>
      </c>
      <c r="AE40">
        <v>4.1466512688423079E-2</v>
      </c>
      <c r="AF40">
        <v>0.16691951579632563</v>
      </c>
      <c r="AG40">
        <v>0.1220235752796856</v>
      </c>
      <c r="AH40">
        <v>1.3276241490055918</v>
      </c>
      <c r="AI40">
        <v>3.3456658913447623E-2</v>
      </c>
      <c r="AJ40">
        <v>16.759091695605655</v>
      </c>
    </row>
    <row r="41" spans="1:36" x14ac:dyDescent="0.25">
      <c r="A41" t="s">
        <v>31</v>
      </c>
      <c r="B41">
        <v>0.22956420561937355</v>
      </c>
      <c r="C41">
        <v>206.84092765467196</v>
      </c>
      <c r="D41">
        <v>2.8026395358156961E-3</v>
      </c>
      <c r="E41">
        <v>3.8328213843419591E-2</v>
      </c>
      <c r="F41">
        <v>12.675755784364304</v>
      </c>
      <c r="G41">
        <v>6.6621529641427396E-2</v>
      </c>
      <c r="H41">
        <v>7.7640265799758981E-2</v>
      </c>
      <c r="I41">
        <v>0.16539302261051333</v>
      </c>
      <c r="J41">
        <v>3.8553818644445057E-3</v>
      </c>
      <c r="K41">
        <v>1.6371066198985346E-3</v>
      </c>
      <c r="L41">
        <v>-0.57537108451009078</v>
      </c>
      <c r="M41">
        <f>('Restriction 2011'!AQ42/'Restriction 2011'!B42)</f>
        <v>1.8966402836765455</v>
      </c>
      <c r="N41">
        <f>('Restriction 2011'!AR42/'Restriction 2011'!C42)</f>
        <v>2.0416493897816625</v>
      </c>
      <c r="O41">
        <f>('Restriction 2011'!AS42/'Restriction 2011'!D42)</f>
        <v>1.4387062064555558</v>
      </c>
      <c r="P41">
        <f>('Restriction 2011'!AT42/'Restriction 2011'!E42)</f>
        <v>1.7134506455940326</v>
      </c>
      <c r="Q41">
        <f t="shared" si="0"/>
        <v>1.7312687472770836</v>
      </c>
      <c r="R41">
        <f>('Restriction 2011'!BA42/'Restriction 2011'!B42)</f>
        <v>2.9254791772239667E-2</v>
      </c>
      <c r="S41">
        <f>('Restriction 2011'!BB42/'Restriction 2011'!C42)</f>
        <v>5.1556085917669969E-2</v>
      </c>
      <c r="T41">
        <f>('Restriction 2011'!BC42/'Restriction 2011'!D42)</f>
        <v>4.3752059410178276E-2</v>
      </c>
      <c r="U41">
        <f>('Restriction 2011'!BD42/'Restriction 2011'!E42)</f>
        <v>4.8075677336553074E-2</v>
      </c>
      <c r="V41">
        <f t="shared" si="1"/>
        <v>4.7794607554800438E-2</v>
      </c>
      <c r="W41">
        <f>LN(1+'Restriction 2011'!AQ42)</f>
        <v>16.498868738142605</v>
      </c>
      <c r="X41">
        <f>LN(1+'Restriction 2011'!AR42)</f>
        <v>16.616170021949053</v>
      </c>
      <c r="Y41">
        <f>LN(1+'Restriction 2011'!AS42)</f>
        <v>16.533283077128033</v>
      </c>
      <c r="Z41">
        <f>LN(1+'Restriction 2011'!AT42)</f>
        <v>16.602226395936178</v>
      </c>
      <c r="AA41">
        <f t="shared" si="2"/>
        <v>16.583893165004422</v>
      </c>
      <c r="AC41" t="s">
        <v>31</v>
      </c>
      <c r="AD41">
        <v>10527893</v>
      </c>
      <c r="AE41">
        <v>2.8026395358156961E-3</v>
      </c>
      <c r="AF41">
        <v>6.6621529641427396E-2</v>
      </c>
      <c r="AG41">
        <v>3.8553818644445057E-3</v>
      </c>
      <c r="AH41">
        <v>1.8966402836765455</v>
      </c>
      <c r="AI41">
        <v>2.9254791772239667E-2</v>
      </c>
      <c r="AJ41">
        <v>16.498868738142605</v>
      </c>
    </row>
    <row r="42" spans="1:36" x14ac:dyDescent="0.25">
      <c r="A42" t="s">
        <v>32</v>
      </c>
      <c r="B42">
        <v>-1.061479958491768E-2</v>
      </c>
      <c r="C42">
        <v>4.3659630943308984E-2</v>
      </c>
      <c r="D42">
        <v>0.13164790595824946</v>
      </c>
      <c r="E42">
        <v>0.18028948455715413</v>
      </c>
      <c r="F42">
        <v>0.36948235708611082</v>
      </c>
      <c r="G42">
        <v>7.6512202672543481E-2</v>
      </c>
      <c r="H42">
        <v>0.12104502885630268</v>
      </c>
      <c r="I42">
        <v>0.58203560514850883</v>
      </c>
      <c r="J42">
        <v>1.017143105255823E-2</v>
      </c>
      <c r="K42">
        <v>1.2438097532691912E-2</v>
      </c>
      <c r="L42">
        <v>0.2228463692494469</v>
      </c>
      <c r="M42">
        <f>('Restriction 2011'!AQ43/'Restriction 2011'!B43)</f>
        <v>1.6995035804876595</v>
      </c>
      <c r="N42">
        <f>('Restriction 2011'!AR43/'Restriction 2011'!C43)</f>
        <v>1.659747549726057</v>
      </c>
      <c r="O42">
        <f>('Restriction 2011'!AS43/'Restriction 2011'!D43)</f>
        <v>1.5239205883629201</v>
      </c>
      <c r="P42">
        <f>('Restriction 2011'!AT43/'Restriction 2011'!E43)</f>
        <v>1.668994787075651</v>
      </c>
      <c r="Q42">
        <f t="shared" si="0"/>
        <v>1.6175543083882093</v>
      </c>
      <c r="R42">
        <f>('Restriction 2011'!BA43/'Restriction 2011'!B43)</f>
        <v>5.6912749412457796E-2</v>
      </c>
      <c r="S42">
        <f>('Restriction 2011'!BB43/'Restriction 2011'!C43)</f>
        <v>4.9304648406419446E-2</v>
      </c>
      <c r="T42">
        <f>('Restriction 2011'!BC43/'Restriction 2011'!D43)</f>
        <v>3.8913798710564843E-2</v>
      </c>
      <c r="U42">
        <f>('Restriction 2011'!BD43/'Restriction 2011'!E43)</f>
        <v>7.0456453959457058E-2</v>
      </c>
      <c r="V42">
        <f t="shared" si="1"/>
        <v>5.2891633692147111E-2</v>
      </c>
      <c r="W42">
        <f>LN(1+'Restriction 2011'!AQ43)</f>
        <v>17.555365239637869</v>
      </c>
      <c r="X42">
        <f>LN(1+'Restriction 2011'!AR43)</f>
        <v>17.722918068363505</v>
      </c>
      <c r="Y42">
        <f>LN(1+'Restriction 2011'!AS43)</f>
        <v>17.707152921878205</v>
      </c>
      <c r="Z42">
        <f>LN(1+'Restriction 2011'!AT43)</f>
        <v>17.678152019392403</v>
      </c>
      <c r="AA42">
        <f t="shared" si="2"/>
        <v>17.702741003211372</v>
      </c>
      <c r="AC42" t="s">
        <v>32</v>
      </c>
      <c r="AD42">
        <v>32148185</v>
      </c>
      <c r="AE42">
        <v>0.13164790595824946</v>
      </c>
      <c r="AF42">
        <v>7.6512202672543481E-2</v>
      </c>
      <c r="AG42">
        <v>1.017143105255823E-2</v>
      </c>
      <c r="AH42">
        <v>1.6995035804876595</v>
      </c>
      <c r="AI42">
        <v>5.6912749412457796E-2</v>
      </c>
      <c r="AJ42">
        <v>17.555365239637869</v>
      </c>
    </row>
    <row r="43" spans="1:36" x14ac:dyDescent="0.25">
      <c r="A43" t="s">
        <v>33</v>
      </c>
      <c r="B43">
        <v>0.27234761124400114</v>
      </c>
      <c r="C43">
        <v>0.14513753341136967</v>
      </c>
      <c r="D43">
        <v>0.15449724892576702</v>
      </c>
      <c r="E43">
        <v>0.1583731642716181</v>
      </c>
      <c r="F43">
        <v>2.5087277429214166E-2</v>
      </c>
      <c r="G43">
        <v>0.32023983809923956</v>
      </c>
      <c r="H43">
        <v>0.25816615583324964</v>
      </c>
      <c r="I43">
        <v>-0.19383497891587684</v>
      </c>
      <c r="J43">
        <v>4.1323394760320924E-2</v>
      </c>
      <c r="K43">
        <v>4.1739693927259562E-2</v>
      </c>
      <c r="L43">
        <v>1.0074176367968018E-2</v>
      </c>
      <c r="M43">
        <f>('Restriction 2011'!AQ44/'Restriction 2011'!B44)</f>
        <v>1.1113664174022231</v>
      </c>
      <c r="N43">
        <f>('Restriction 2011'!AR44/'Restriction 2011'!C44)</f>
        <v>1.1424960370135402</v>
      </c>
      <c r="O43">
        <f>('Restriction 2011'!AS44/'Restriction 2011'!D44)</f>
        <v>1.1928419076080208</v>
      </c>
      <c r="P43">
        <f>('Restriction 2011'!AT44/'Restriction 2011'!E44)</f>
        <v>0.8318136470162999</v>
      </c>
      <c r="Q43">
        <f t="shared" si="0"/>
        <v>1.0557171972126203</v>
      </c>
      <c r="R43">
        <f>('Restriction 2011'!BA44/'Restriction 2011'!B44)</f>
        <v>0.10656389127308005</v>
      </c>
      <c r="S43">
        <f>('Restriction 2011'!BB44/'Restriction 2011'!C44)</f>
        <v>8.2589809559041383E-2</v>
      </c>
      <c r="T43">
        <f>('Restriction 2011'!BC44/'Restriction 2011'!D44)</f>
        <v>0.14826116490928259</v>
      </c>
      <c r="U43">
        <f>('Restriction 2011'!BD44/'Restriction 2011'!E44)</f>
        <v>7.175977416443427E-2</v>
      </c>
      <c r="V43">
        <f t="shared" si="1"/>
        <v>0.10087024954425276</v>
      </c>
      <c r="W43">
        <f>LN(1+'Restriction 2011'!AQ44)</f>
        <v>16.631661995515554</v>
      </c>
      <c r="X43">
        <f>LN(1+'Restriction 2011'!AR44)</f>
        <v>16.652438465069221</v>
      </c>
      <c r="Y43">
        <f>LN(1+'Restriction 2011'!AS44)</f>
        <v>16.796163152522471</v>
      </c>
      <c r="Z43">
        <f>LN(1+'Restriction 2011'!AT44)</f>
        <v>16.636318686283978</v>
      </c>
      <c r="AA43">
        <f t="shared" si="2"/>
        <v>16.694973434625222</v>
      </c>
      <c r="AC43" t="s">
        <v>33</v>
      </c>
      <c r="AD43">
        <v>16515741</v>
      </c>
      <c r="AE43">
        <v>0.15449724892576702</v>
      </c>
      <c r="AF43">
        <v>0.32023983809923956</v>
      </c>
      <c r="AG43">
        <v>4.1323394760320924E-2</v>
      </c>
      <c r="AH43">
        <v>1.1113664174022231</v>
      </c>
      <c r="AI43">
        <v>0.10656389127308005</v>
      </c>
      <c r="AJ43">
        <v>16.631661995515554</v>
      </c>
    </row>
    <row r="44" spans="1:36" x14ac:dyDescent="0.25">
      <c r="A44" t="s">
        <v>121</v>
      </c>
      <c r="B44">
        <v>-8.3896689028649905E-3</v>
      </c>
      <c r="C44">
        <v>0.42903663201622155</v>
      </c>
      <c r="D44">
        <v>6.3819099472235997E-3</v>
      </c>
      <c r="E44">
        <v>3.3406678950729761E-2</v>
      </c>
      <c r="F44">
        <v>4.2345895236680793</v>
      </c>
      <c r="G44">
        <v>0.21444911713061737</v>
      </c>
      <c r="H44">
        <v>0.25658314245334324</v>
      </c>
      <c r="I44">
        <v>0.19647562968078219</v>
      </c>
      <c r="J44">
        <v>1.2324844656923586E-2</v>
      </c>
      <c r="K44">
        <v>9.9178376761975884E-2</v>
      </c>
      <c r="L44">
        <v>7.0470285445960235</v>
      </c>
      <c r="M44">
        <f>('Restriction 2011'!AQ45/'Restriction 2011'!B45)</f>
        <v>1.0086657991968715</v>
      </c>
      <c r="N44">
        <f>('Restriction 2011'!AR45/'Restriction 2011'!C45)</f>
        <v>1.2785677234202606</v>
      </c>
      <c r="O44">
        <f>('Restriction 2011'!AS45/'Restriction 2011'!D45)</f>
        <v>1.5383660060894182</v>
      </c>
      <c r="P44">
        <f>('Restriction 2011'!AT45/'Restriction 2011'!E45)</f>
        <v>1.6347041116700178</v>
      </c>
      <c r="Q44">
        <f t="shared" si="0"/>
        <v>1.4838792803932321</v>
      </c>
      <c r="R44">
        <f>('Restriction 2011'!BA45/'Restriction 2011'!B45)</f>
        <v>2.4319251131552293E-2</v>
      </c>
      <c r="S44">
        <f>('Restriction 2011'!BB45/'Restriction 2011'!C45)</f>
        <v>3.0914489511795939E-2</v>
      </c>
      <c r="T44">
        <f>('Restriction 2011'!BC45/'Restriction 2011'!D45)</f>
        <v>5.2960290294033152E-2</v>
      </c>
      <c r="U44">
        <f>('Restriction 2011'!BD45/'Restriction 2011'!E45)</f>
        <v>7.5689819632669519E-2</v>
      </c>
      <c r="V44">
        <f t="shared" si="1"/>
        <v>5.3188199812832869E-2</v>
      </c>
      <c r="W44">
        <f>LN(1+'Restriction 2011'!AQ45)</f>
        <v>16.867552084923521</v>
      </c>
      <c r="X44">
        <f>LN(1+'Restriction 2011'!AR45)</f>
        <v>17.063284461990218</v>
      </c>
      <c r="Y44">
        <f>LN(1+'Restriction 2011'!AS45)</f>
        <v>17.057093767624917</v>
      </c>
      <c r="Z44">
        <f>LN(1+'Restriction 2011'!AT45)</f>
        <v>17.183051737160515</v>
      </c>
      <c r="AA44">
        <f t="shared" si="2"/>
        <v>17.101143322258551</v>
      </c>
      <c r="AC44" t="s">
        <v>121</v>
      </c>
      <c r="AD44">
        <v>16624248</v>
      </c>
      <c r="AE44">
        <v>6.3819099472235997E-3</v>
      </c>
      <c r="AF44">
        <v>0.21444911713061737</v>
      </c>
      <c r="AG44">
        <v>1.2324844656923586E-2</v>
      </c>
      <c r="AH44">
        <v>1.0086657991968715</v>
      </c>
      <c r="AI44">
        <v>2.4319251131552293E-2</v>
      </c>
      <c r="AJ44">
        <v>16.867552084923521</v>
      </c>
    </row>
    <row r="45" spans="1:36" x14ac:dyDescent="0.25">
      <c r="A45" t="s">
        <v>34</v>
      </c>
      <c r="B45">
        <v>1.7884981785063752</v>
      </c>
      <c r="C45">
        <v>2.6355351109579273</v>
      </c>
      <c r="D45">
        <v>8.3578096539162108E-2</v>
      </c>
      <c r="E45">
        <v>2.9660529804482437E-2</v>
      </c>
      <c r="F45">
        <v>-0.6451159929134731</v>
      </c>
      <c r="G45">
        <v>0.11816142987249545</v>
      </c>
      <c r="H45">
        <v>6.0619327833466317E-2</v>
      </c>
      <c r="I45">
        <v>-0.48697872140783277</v>
      </c>
      <c r="J45">
        <v>9.7560792349726783E-2</v>
      </c>
      <c r="K45">
        <v>2.9713930271075138E-2</v>
      </c>
      <c r="L45">
        <v>-0.6954316426156173</v>
      </c>
      <c r="M45">
        <f>('Restriction 2011'!AQ46/'Restriction 2011'!B46)</f>
        <v>5.3335156374797341</v>
      </c>
      <c r="N45">
        <f>('Restriction 2011'!AR46/'Restriction 2011'!C46)</f>
        <v>6.1280111566484514</v>
      </c>
      <c r="O45">
        <f>('Restriction 2011'!AS46/'Restriction 2011'!D46)</f>
        <v>3.8616040423501632</v>
      </c>
      <c r="P45">
        <f>('Restriction 2011'!AT46/'Restriction 2011'!E46)</f>
        <v>2.7611477554696524</v>
      </c>
      <c r="Q45">
        <f t="shared" si="0"/>
        <v>4.250254318156089</v>
      </c>
      <c r="R45">
        <f>('Restriction 2011'!BA46/'Restriction 2011'!B46)</f>
        <v>9.0909027029888359E-2</v>
      </c>
      <c r="S45">
        <f>('Restriction 2011'!BB46/'Restriction 2011'!C46)</f>
        <v>7.0944672131147538E-2</v>
      </c>
      <c r="T45">
        <f>('Restriction 2011'!BC46/'Restriction 2011'!D46)</f>
        <v>5.7366710054234916E-2</v>
      </c>
      <c r="U45">
        <f>('Restriction 2011'!BD46/'Restriction 2011'!E46)</f>
        <v>4.880462338161097E-2</v>
      </c>
      <c r="V45">
        <f t="shared" si="1"/>
        <v>5.9038668522331139E-2</v>
      </c>
      <c r="W45">
        <f>LN(1+'Restriction 2011'!AQ46)</f>
        <v>16.940999671975131</v>
      </c>
      <c r="X45">
        <f>LN(1+'Restriction 2011'!AR46)</f>
        <v>17.108165552365111</v>
      </c>
      <c r="Y45">
        <f>LN(1+'Restriction 2011'!AS46)</f>
        <v>17.148146010984554</v>
      </c>
      <c r="Z45">
        <f>LN(1+'Restriction 2011'!AT46)</f>
        <v>17.188350953914004</v>
      </c>
      <c r="AA45">
        <f t="shared" si="2"/>
        <v>17.148220839087891</v>
      </c>
      <c r="AC45" t="s">
        <v>34</v>
      </c>
      <c r="AD45">
        <v>7253998</v>
      </c>
      <c r="AE45">
        <v>8.3578096539162108E-2</v>
      </c>
      <c r="AF45">
        <v>0.11816142987249545</v>
      </c>
      <c r="AG45">
        <v>9.7560792349726783E-2</v>
      </c>
      <c r="AH45">
        <v>5.3335156374797341</v>
      </c>
      <c r="AI45">
        <v>9.0909027029888359E-2</v>
      </c>
      <c r="AJ45">
        <v>16.940999671975131</v>
      </c>
    </row>
    <row r="46" spans="1:36" x14ac:dyDescent="0.25">
      <c r="A46" t="s">
        <v>35</v>
      </c>
      <c r="B46">
        <v>0.12686312349721315</v>
      </c>
      <c r="C46">
        <v>-0.13516751147340478</v>
      </c>
      <c r="D46">
        <v>0.10129745744387826</v>
      </c>
      <c r="E46">
        <v>7.2909020772947267E-2</v>
      </c>
      <c r="F46">
        <v>-0.28024826473713826</v>
      </c>
      <c r="G46">
        <v>0.11170313027424295</v>
      </c>
      <c r="H46">
        <v>0.10999819975352838</v>
      </c>
      <c r="I46">
        <v>-1.5263050520865245E-2</v>
      </c>
      <c r="J46">
        <v>1.8199618192656281E-2</v>
      </c>
      <c r="K46">
        <v>1.8132756673393185E-2</v>
      </c>
      <c r="L46">
        <v>-3.6737869198857688E-3</v>
      </c>
      <c r="M46">
        <f>('Restriction 2011'!AQ47/'Restriction 2011'!B47)</f>
        <v>1.3408440079913371</v>
      </c>
      <c r="N46">
        <f>('Restriction 2011'!AR47/'Restriction 2011'!C47)</f>
        <v>1.207153521823928</v>
      </c>
      <c r="O46">
        <f>('Restriction 2011'!AS47/'Restriction 2011'!D47)</f>
        <v>1.1705913038642775</v>
      </c>
      <c r="P46">
        <f>('Restriction 2011'!AT47/'Restriction 2011'!E47)</f>
        <v>1.1072593488548745</v>
      </c>
      <c r="Q46">
        <f t="shared" si="0"/>
        <v>1.1616680581810268</v>
      </c>
      <c r="R46">
        <f>('Restriction 2011'!BA47/'Restriction 2011'!B47)</f>
        <v>6.6201182864707137E-2</v>
      </c>
      <c r="S46">
        <f>('Restriction 2011'!BB47/'Restriction 2011'!C47)</f>
        <v>7.7088930605785866E-2</v>
      </c>
      <c r="T46">
        <f>('Restriction 2011'!BC47/'Restriction 2011'!D47)</f>
        <v>8.3947192313254246E-2</v>
      </c>
      <c r="U46">
        <f>('Restriction 2011'!BD47/'Restriction 2011'!E47)</f>
        <v>8.1761950824235707E-2</v>
      </c>
      <c r="V46">
        <f t="shared" si="1"/>
        <v>8.0932691247758606E-2</v>
      </c>
      <c r="W46">
        <f>LN(1+'Restriction 2011'!AQ47)</f>
        <v>16.68791079107233</v>
      </c>
      <c r="X46">
        <f>LN(1+'Restriction 2011'!AR47)</f>
        <v>16.631828026026479</v>
      </c>
      <c r="Y46">
        <f>LN(1+'Restriction 2011'!AS47)</f>
        <v>16.582732152909447</v>
      </c>
      <c r="Z46">
        <f>LN(1+'Restriction 2011'!AT47)</f>
        <v>16.613967603814306</v>
      </c>
      <c r="AA46">
        <f t="shared" si="2"/>
        <v>16.609509260916742</v>
      </c>
      <c r="AC46" t="s">
        <v>35</v>
      </c>
      <c r="AD46">
        <v>13595142</v>
      </c>
      <c r="AE46">
        <v>0.10129745744387826</v>
      </c>
      <c r="AF46">
        <v>0.11170313027424295</v>
      </c>
      <c r="AG46">
        <v>1.8199618192656281E-2</v>
      </c>
      <c r="AH46">
        <v>1.3408440079913371</v>
      </c>
      <c r="AI46">
        <v>6.6201182864707137E-2</v>
      </c>
      <c r="AJ46">
        <v>16.68791079107233</v>
      </c>
    </row>
    <row r="47" spans="1:36" x14ac:dyDescent="0.25">
      <c r="A47" t="s">
        <v>36</v>
      </c>
      <c r="B47">
        <v>-0.11393441684861602</v>
      </c>
      <c r="C47">
        <v>0.16156438197928963</v>
      </c>
      <c r="D47">
        <v>4.8559106658703423E-2</v>
      </c>
      <c r="E47">
        <v>8.3102673737782531E-2</v>
      </c>
      <c r="F47">
        <v>0.71137155223772519</v>
      </c>
      <c r="G47">
        <v>0.24508842717342053</v>
      </c>
      <c r="H47">
        <v>0.33549163103522067</v>
      </c>
      <c r="I47">
        <v>0.36885953736947497</v>
      </c>
      <c r="J47">
        <v>0.23160234539815436</v>
      </c>
      <c r="K47">
        <v>0.21298491535677849</v>
      </c>
      <c r="L47">
        <v>-8.0385326018050887E-2</v>
      </c>
      <c r="M47">
        <f>('Restriction 2011'!AQ48/'Restriction 2011'!B48)</f>
        <v>3.1164881952824715</v>
      </c>
      <c r="N47">
        <f>('Restriction 2011'!AR48/'Restriction 2011'!C48)</f>
        <v>3.2964063395661674</v>
      </c>
      <c r="O47">
        <f>('Restriction 2011'!AS48/'Restriction 2011'!D48)</f>
        <v>3.4935547751589859</v>
      </c>
      <c r="P47">
        <f>('Restriction 2011'!AT48/'Restriction 2011'!E48)</f>
        <v>3.7306572170081465</v>
      </c>
      <c r="Q47">
        <f t="shared" si="0"/>
        <v>3.5068727772444332</v>
      </c>
      <c r="R47">
        <f>('Restriction 2011'!BA48/'Restriction 2011'!B48)</f>
        <v>0.21078610038890508</v>
      </c>
      <c r="S47">
        <f>('Restriction 2011'!BB48/'Restriction 2011'!C48)</f>
        <v>0.18692835723930942</v>
      </c>
      <c r="T47">
        <f>('Restriction 2011'!BC48/'Restriction 2011'!D48)</f>
        <v>0.16626015466924696</v>
      </c>
      <c r="U47">
        <f>('Restriction 2011'!BD48/'Restriction 2011'!E48)</f>
        <v>0.17797392297035861</v>
      </c>
      <c r="V47">
        <f t="shared" si="1"/>
        <v>0.17705414495963834</v>
      </c>
      <c r="W47">
        <f>LN(1+'Restriction 2011'!AQ48)</f>
        <v>17.351291045673122</v>
      </c>
      <c r="X47">
        <f>LN(1+'Restriction 2011'!AR48)</f>
        <v>17.658414069603488</v>
      </c>
      <c r="Y47">
        <f>LN(1+'Restriction 2011'!AS48)</f>
        <v>17.765196929895289</v>
      </c>
      <c r="Z47">
        <f>LN(1+'Restriction 2011'!AT48)</f>
        <v>17.762778286609201</v>
      </c>
      <c r="AA47">
        <f t="shared" si="2"/>
        <v>17.728796428702662</v>
      </c>
      <c r="AC47" t="s">
        <v>36</v>
      </c>
      <c r="AD47">
        <v>14861390</v>
      </c>
      <c r="AE47">
        <v>4.8559106658703423E-2</v>
      </c>
      <c r="AF47">
        <v>0.24508842717342053</v>
      </c>
      <c r="AG47">
        <v>0.23160234539815436</v>
      </c>
      <c r="AH47">
        <v>3.1164881952824715</v>
      </c>
      <c r="AI47">
        <v>0.21078610038890508</v>
      </c>
      <c r="AJ47">
        <v>17.351291045673122</v>
      </c>
    </row>
    <row r="48" spans="1:36" x14ac:dyDescent="0.25">
      <c r="A48" t="s">
        <v>37</v>
      </c>
      <c r="B48">
        <v>0.1214530982074624</v>
      </c>
      <c r="C48">
        <v>-9.558796220841069E-2</v>
      </c>
      <c r="D48">
        <v>0.25764034587897738</v>
      </c>
      <c r="E48">
        <v>0.15472319679204016</v>
      </c>
      <c r="F48">
        <v>-0.39946052989418429</v>
      </c>
      <c r="G48">
        <v>0.24330641385103524</v>
      </c>
      <c r="H48">
        <v>0.2427472673598203</v>
      </c>
      <c r="I48">
        <v>-2.2981165287211812E-3</v>
      </c>
      <c r="J48">
        <v>9.7191435004052265E-2</v>
      </c>
      <c r="K48">
        <v>9.0432655786770941E-2</v>
      </c>
      <c r="L48">
        <v>-6.9540893361637532E-2</v>
      </c>
      <c r="M48">
        <f>('Restriction 2011'!AQ49/'Restriction 2011'!B49)</f>
        <v>0.85104842583438911</v>
      </c>
      <c r="N48">
        <f>('Restriction 2011'!AR49/'Restriction 2011'!C49)</f>
        <v>0.78389275467791031</v>
      </c>
      <c r="O48">
        <f>('Restriction 2011'!AS49/'Restriction 2011'!D49)</f>
        <v>0.75025402709025157</v>
      </c>
      <c r="P48">
        <f>('Restriction 2011'!AT49/'Restriction 2011'!E49)</f>
        <v>0.7865355785255419</v>
      </c>
      <c r="Q48">
        <f t="shared" si="0"/>
        <v>0.77356078676456796</v>
      </c>
      <c r="R48">
        <f>('Restriction 2011'!BA49/'Restriction 2011'!B49)</f>
        <v>5.9805323684518574E-2</v>
      </c>
      <c r="S48">
        <f>('Restriction 2011'!BB49/'Restriction 2011'!C49)</f>
        <v>5.1095543332974391E-2</v>
      </c>
      <c r="T48">
        <f>('Restriction 2011'!BC49/'Restriction 2011'!D49)</f>
        <v>7.993699586928453E-2</v>
      </c>
      <c r="U48">
        <f>('Restriction 2011'!BD49/'Restriction 2011'!E49)</f>
        <v>8.6422439794914166E-2</v>
      </c>
      <c r="V48">
        <f t="shared" si="1"/>
        <v>7.2484992999057696E-2</v>
      </c>
      <c r="W48">
        <f>LN(1+'Restriction 2011'!AQ49)</f>
        <v>16.780628869791695</v>
      </c>
      <c r="X48">
        <f>LN(1+'Restriction 2011'!AR49)</f>
        <v>16.839816537060859</v>
      </c>
      <c r="Y48">
        <f>LN(1+'Restriction 2011'!AS49)</f>
        <v>16.795313988422215</v>
      </c>
      <c r="Z48">
        <f>LN(1+'Restriction 2011'!AT49)</f>
        <v>16.861510998141853</v>
      </c>
      <c r="AA48">
        <f t="shared" si="2"/>
        <v>16.832213841208311</v>
      </c>
      <c r="AC48" t="s">
        <v>37</v>
      </c>
      <c r="AD48">
        <v>26236375</v>
      </c>
      <c r="AE48">
        <v>0.25764034587897738</v>
      </c>
      <c r="AF48">
        <v>0.24330641385103524</v>
      </c>
      <c r="AG48">
        <v>9.7191435004052265E-2</v>
      </c>
      <c r="AH48">
        <v>0.85104842583438911</v>
      </c>
      <c r="AI48">
        <v>5.9805323684518574E-2</v>
      </c>
      <c r="AJ48">
        <v>16.780628869791695</v>
      </c>
    </row>
    <row r="49" spans="1:36" x14ac:dyDescent="0.25">
      <c r="A49" t="s">
        <v>38</v>
      </c>
      <c r="B49">
        <v>-0.11533712027661151</v>
      </c>
      <c r="C49">
        <v>0.86957431599059509</v>
      </c>
      <c r="D49">
        <v>5.0352594143614156E-2</v>
      </c>
      <c r="E49">
        <v>2.6964623791953923E-2</v>
      </c>
      <c r="F49">
        <v>-0.46448392082747053</v>
      </c>
      <c r="G49">
        <v>9.3825061946781266E-2</v>
      </c>
      <c r="H49">
        <v>7.4502286392555725E-2</v>
      </c>
      <c r="I49">
        <v>-0.20594471405929535</v>
      </c>
      <c r="J49">
        <v>0.1006305169362203</v>
      </c>
      <c r="K49">
        <v>9.4338726982780327E-2</v>
      </c>
      <c r="L49">
        <v>-6.2523677160753466E-2</v>
      </c>
      <c r="M49">
        <f>('Restriction 2011'!AQ50/'Restriction 2011'!B50)</f>
        <v>2.7956913720645287</v>
      </c>
      <c r="N49">
        <f>('Restriction 2011'!AR50/'Restriction 2011'!C50)</f>
        <v>2.271458365776855</v>
      </c>
      <c r="O49">
        <f>('Restriction 2011'!AS50/'Restriction 2011'!D50)</f>
        <v>2.0363088356073584</v>
      </c>
      <c r="P49">
        <f>('Restriction 2011'!AT50/'Restriction 2011'!E50)</f>
        <v>2.2757171758553447</v>
      </c>
      <c r="Q49">
        <f t="shared" si="0"/>
        <v>2.1944947924131859</v>
      </c>
      <c r="R49">
        <f>('Restriction 2011'!BA50/'Restriction 2011'!B50)</f>
        <v>4.2166524851151625E-2</v>
      </c>
      <c r="S49">
        <f>('Restriction 2011'!BB50/'Restriction 2011'!C50)</f>
        <v>4.6486978819750835E-2</v>
      </c>
      <c r="T49">
        <f>('Restriction 2011'!BC50/'Restriction 2011'!D50)</f>
        <v>1.2612460842075195E-2</v>
      </c>
      <c r="U49">
        <f>('Restriction 2011'!BD50/'Restriction 2011'!E50)</f>
        <v>1.8523104021822358E-2</v>
      </c>
      <c r="V49">
        <f t="shared" si="1"/>
        <v>2.5874181227882796E-2</v>
      </c>
      <c r="W49">
        <f>LN(1+'Restriction 2011'!AQ50)</f>
        <v>18.385509099843755</v>
      </c>
      <c r="X49">
        <f>LN(1+'Restriction 2011'!AR50)</f>
        <v>18.330868995033374</v>
      </c>
      <c r="Y49">
        <f>LN(1+'Restriction 2011'!AS50)</f>
        <v>18.190188683359828</v>
      </c>
      <c r="Z49">
        <f>LN(1+'Restriction 2011'!AT50)</f>
        <v>18.212850924115632</v>
      </c>
      <c r="AA49">
        <f t="shared" si="2"/>
        <v>18.244636200836279</v>
      </c>
      <c r="AC49" t="s">
        <v>38</v>
      </c>
      <c r="AD49">
        <v>38999130</v>
      </c>
      <c r="AE49">
        <v>5.0352594143614156E-2</v>
      </c>
      <c r="AF49">
        <v>9.3825061946781266E-2</v>
      </c>
      <c r="AG49">
        <v>0.1006305169362203</v>
      </c>
      <c r="AH49">
        <v>2.7956913720645287</v>
      </c>
      <c r="AI49">
        <v>4.2166524851151625E-2</v>
      </c>
      <c r="AJ49">
        <v>18.385509099843755</v>
      </c>
    </row>
    <row r="50" spans="1:36" x14ac:dyDescent="0.25">
      <c r="A50" t="s">
        <v>122</v>
      </c>
      <c r="B50">
        <v>-5.0416931947248597E-2</v>
      </c>
      <c r="C50">
        <v>-0.24380441042634207</v>
      </c>
      <c r="D50">
        <v>0.45921355196152919</v>
      </c>
      <c r="E50">
        <v>0.25549149879363764</v>
      </c>
      <c r="F50">
        <v>-0.4436324936354632</v>
      </c>
      <c r="G50">
        <v>7.4401323527284971E-2</v>
      </c>
      <c r="H50">
        <v>9.2625853414579198E-2</v>
      </c>
      <c r="I50">
        <v>0.2449490012178453</v>
      </c>
      <c r="J50">
        <v>1.8724016376598537E-2</v>
      </c>
      <c r="K50">
        <v>2.6230588758658111E-2</v>
      </c>
      <c r="L50">
        <v>0.40090610000968402</v>
      </c>
      <c r="M50">
        <f>('Restriction 2011'!AQ51/'Restriction 2011'!B51)</f>
        <v>1.7264013026804141</v>
      </c>
      <c r="N50">
        <f>('Restriction 2011'!AR51/'Restriction 2011'!C51)</f>
        <v>1.4731134136288466</v>
      </c>
      <c r="O50">
        <f>('Restriction 2011'!AS51/'Restriction 2011'!D51)</f>
        <v>1.7742670654812454</v>
      </c>
      <c r="P50">
        <f>('Restriction 2011'!AT51/'Restriction 2011'!E51)</f>
        <v>2.1942608716957128</v>
      </c>
      <c r="Q50">
        <f t="shared" si="0"/>
        <v>1.8138804502686015</v>
      </c>
      <c r="R50">
        <f>('Restriction 2011'!BA51/'Restriction 2011'!B51)</f>
        <v>7.9928149218953956E-2</v>
      </c>
      <c r="S50">
        <f>('Restriction 2011'!BB51/'Restriction 2011'!C51)</f>
        <v>3.8673788798651451E-2</v>
      </c>
      <c r="T50">
        <f>('Restriction 2011'!BC51/'Restriction 2011'!D51)</f>
        <v>6.7954735046332135E-2</v>
      </c>
      <c r="U50">
        <f>('Restriction 2011'!BD51/'Restriction 2011'!E51)</f>
        <v>9.8061728616440358E-2</v>
      </c>
      <c r="V50">
        <f t="shared" si="1"/>
        <v>6.8230084153807977E-2</v>
      </c>
      <c r="W50">
        <f>LN(1+'Restriction 2011'!AQ51)</f>
        <v>16.046002908403178</v>
      </c>
      <c r="X50">
        <f>LN(1+'Restriction 2011'!AR51)</f>
        <v>15.985697330450781</v>
      </c>
      <c r="Y50">
        <f>LN(1+'Restriction 2011'!AS51)</f>
        <v>16.06082992547833</v>
      </c>
      <c r="Z50">
        <f>LN(1+'Restriction 2011'!AT51)</f>
        <v>16.329908046519307</v>
      </c>
      <c r="AA50">
        <f t="shared" si="2"/>
        <v>16.125478434149475</v>
      </c>
      <c r="AC50" t="s">
        <v>122</v>
      </c>
      <c r="AD50">
        <v>5322440</v>
      </c>
      <c r="AE50">
        <v>0.45921355196152919</v>
      </c>
      <c r="AF50">
        <v>7.4401323527284971E-2</v>
      </c>
      <c r="AG50">
        <v>1.8724016376598537E-2</v>
      </c>
      <c r="AH50">
        <v>1.7264013026804141</v>
      </c>
      <c r="AI50">
        <v>7.9928149218953956E-2</v>
      </c>
      <c r="AJ50">
        <v>16.046002908403178</v>
      </c>
    </row>
    <row r="51" spans="1:36" x14ac:dyDescent="0.25">
      <c r="A51" t="s">
        <v>123</v>
      </c>
      <c r="B51">
        <v>5.9994907100006885E-2</v>
      </c>
      <c r="C51">
        <v>-0.11111869810492941</v>
      </c>
      <c r="D51">
        <v>7.1891809040329088E-2</v>
      </c>
      <c r="E51">
        <v>8.1994000836205519E-2</v>
      </c>
      <c r="F51">
        <v>0.14051937113182689</v>
      </c>
      <c r="G51">
        <v>0.26002809499871316</v>
      </c>
      <c r="H51">
        <v>0.25934760218819253</v>
      </c>
      <c r="I51">
        <v>-2.6169972537928845E-3</v>
      </c>
      <c r="J51">
        <v>0.20396297811529535</v>
      </c>
      <c r="K51">
        <v>0.18554177738031943</v>
      </c>
      <c r="L51">
        <v>-9.0316394206417461E-2</v>
      </c>
      <c r="M51">
        <f>('Restriction 2011'!AQ52/'Restriction 2011'!B52)</f>
        <v>1.7061433505561165</v>
      </c>
      <c r="N51">
        <f>('Restriction 2011'!AR52/'Restriction 2011'!C52)</f>
        <v>1.4572916209982856</v>
      </c>
      <c r="O51">
        <f>('Restriction 2011'!AS52/'Restriction 2011'!D52)</f>
        <v>1.3909410232752166</v>
      </c>
      <c r="P51">
        <f>('Restriction 2011'!AT52/'Restriction 2011'!E52)</f>
        <v>1.4320171527897336</v>
      </c>
      <c r="Q51">
        <f t="shared" si="0"/>
        <v>1.4267499323544122</v>
      </c>
      <c r="R51">
        <f>('Restriction 2011'!BA52/'Restriction 2011'!B52)</f>
        <v>4.1370661868356376E-2</v>
      </c>
      <c r="S51">
        <f>('Restriction 2011'!BB52/'Restriction 2011'!C52)</f>
        <v>4.7175570117443368E-2</v>
      </c>
      <c r="T51">
        <f>('Restriction 2011'!BC52/'Restriction 2011'!D52)</f>
        <v>5.0994248957909431E-2</v>
      </c>
      <c r="U51">
        <f>('Restriction 2011'!BD52/'Restriction 2011'!E52)</f>
        <v>5.2376237273047348E-2</v>
      </c>
      <c r="V51">
        <f t="shared" si="1"/>
        <v>5.0182018782800049E-2</v>
      </c>
      <c r="W51">
        <f>LN(1+'Restriction 2011'!AQ52)</f>
        <v>17.737459497908397</v>
      </c>
      <c r="X51">
        <f>LN(1+'Restriction 2011'!AR52)</f>
        <v>17.75363778407317</v>
      </c>
      <c r="Y51">
        <f>LN(1+'Restriction 2011'!AS52)</f>
        <v>17.737913029876491</v>
      </c>
      <c r="Z51">
        <f>LN(1+'Restriction 2011'!AT52)</f>
        <v>17.78503780187258</v>
      </c>
      <c r="AA51">
        <f t="shared" si="2"/>
        <v>17.758862871940746</v>
      </c>
      <c r="AC51" t="s">
        <v>123</v>
      </c>
      <c r="AD51">
        <v>36321939</v>
      </c>
      <c r="AE51">
        <v>7.1891809040329088E-2</v>
      </c>
      <c r="AF51">
        <v>0.26002809499871316</v>
      </c>
      <c r="AG51">
        <v>0.20396297811529535</v>
      </c>
      <c r="AH51">
        <v>1.7061433505561165</v>
      </c>
      <c r="AI51">
        <v>4.1370661868356376E-2</v>
      </c>
      <c r="AJ51">
        <v>17.737459497908397</v>
      </c>
    </row>
    <row r="52" spans="1:36" x14ac:dyDescent="0.25">
      <c r="A52" t="s">
        <v>39</v>
      </c>
      <c r="B52">
        <v>6.8250093306877146E-2</v>
      </c>
      <c r="C52">
        <v>5.3935440867499546E-3</v>
      </c>
      <c r="D52">
        <v>0.17062758488714025</v>
      </c>
      <c r="E52">
        <v>0.10030856090194913</v>
      </c>
      <c r="F52">
        <v>-0.41211990447911961</v>
      </c>
      <c r="G52">
        <v>0.34567393992420753</v>
      </c>
      <c r="H52">
        <v>0.37324479098251723</v>
      </c>
      <c r="I52">
        <v>7.9759703795880252E-2</v>
      </c>
      <c r="J52">
        <v>0.50022510087480321</v>
      </c>
      <c r="K52">
        <v>0.51326486312743425</v>
      </c>
      <c r="L52">
        <v>2.6067788741162435E-2</v>
      </c>
      <c r="M52">
        <f>('Restriction 2011'!AQ53/'Restriction 2011'!B53)</f>
        <v>0.78672285907316408</v>
      </c>
      <c r="N52">
        <f>('Restriction 2011'!AR53/'Restriction 2011'!C53)</f>
        <v>0.7738132360852471</v>
      </c>
      <c r="O52">
        <f>('Restriction 2011'!AS53/'Restriction 2011'!D53)</f>
        <v>0.75837077727222435</v>
      </c>
      <c r="P52">
        <f>('Restriction 2011'!AT53/'Restriction 2011'!E53)</f>
        <v>0.73283821076543254</v>
      </c>
      <c r="Q52">
        <f t="shared" si="0"/>
        <v>0.75500740804096811</v>
      </c>
      <c r="R52">
        <f>('Restriction 2011'!BA53/'Restriction 2011'!B53)</f>
        <v>6.811327481826053E-2</v>
      </c>
      <c r="S52">
        <f>('Restriction 2011'!BB53/'Restriction 2011'!C53)</f>
        <v>6.8924817559894436E-2</v>
      </c>
      <c r="T52">
        <f>('Restriction 2011'!BC53/'Restriction 2011'!D53)</f>
        <v>6.2882179687423087E-2</v>
      </c>
      <c r="U52">
        <f>('Restriction 2011'!BD53/'Restriction 2011'!E53)</f>
        <v>6.0352802400419049E-2</v>
      </c>
      <c r="V52">
        <f t="shared" si="1"/>
        <v>6.4053266549245522E-2</v>
      </c>
      <c r="W52">
        <f>LN(1+'Restriction 2011'!AQ53)</f>
        <v>19.278983319728006</v>
      </c>
      <c r="X52">
        <f>LN(1+'Restriction 2011'!AR53)</f>
        <v>19.31063158672087</v>
      </c>
      <c r="Y52">
        <f>LN(1+'Restriction 2011'!AS53)</f>
        <v>19.314356088908301</v>
      </c>
      <c r="Z52">
        <f>LN(1+'Restriction 2011'!AT53)</f>
        <v>19.317595838637089</v>
      </c>
      <c r="AA52">
        <f t="shared" si="2"/>
        <v>19.31419450475542</v>
      </c>
      <c r="AC52" t="s">
        <v>39</v>
      </c>
      <c r="AD52">
        <v>322282467</v>
      </c>
      <c r="AE52">
        <v>0.17062758488714025</v>
      </c>
      <c r="AF52">
        <v>0.34567393992420753</v>
      </c>
      <c r="AG52">
        <v>0.50022510087480321</v>
      </c>
      <c r="AH52">
        <v>0.78672285907316408</v>
      </c>
      <c r="AI52">
        <v>6.811327481826053E-2</v>
      </c>
      <c r="AJ52">
        <v>19.278983319728006</v>
      </c>
    </row>
    <row r="53" spans="1:36" x14ac:dyDescent="0.25">
      <c r="A53" t="s">
        <v>124</v>
      </c>
      <c r="B53">
        <v>-0.7168565601479322</v>
      </c>
      <c r="C53">
        <v>-0.73958061777070561</v>
      </c>
      <c r="D53">
        <v>0.2532590775758552</v>
      </c>
      <c r="E53">
        <v>6.3679056097993167E-2</v>
      </c>
      <c r="F53">
        <v>-0.74856160455326515</v>
      </c>
      <c r="G53">
        <v>0.26396130447990945</v>
      </c>
      <c r="H53">
        <v>0.86522666916060642</v>
      </c>
      <c r="I53">
        <v>2.2778541948236972</v>
      </c>
      <c r="J53">
        <v>0.29529329943609695</v>
      </c>
      <c r="K53">
        <v>0.20619696888523836</v>
      </c>
      <c r="L53">
        <v>-0.30172147732779664</v>
      </c>
      <c r="M53">
        <f>('Restriction 2011'!AQ54/'Restriction 2011'!B54)</f>
        <v>0.62820667942637787</v>
      </c>
      <c r="N53">
        <f>('Restriction 2011'!AR54/'Restriction 2011'!C54)</f>
        <v>0.59126871001453452</v>
      </c>
      <c r="O53">
        <f>('Restriction 2011'!AS54/'Restriction 2011'!D54)</f>
        <v>0.65793157732172292</v>
      </c>
      <c r="P53">
        <f>('Restriction 2011'!AT54/'Restriction 2011'!E54)</f>
        <v>9.6809814467484438E-3</v>
      </c>
      <c r="Q53">
        <f t="shared" si="0"/>
        <v>0.41962708959433531</v>
      </c>
      <c r="R53">
        <f>('Restriction 2011'!BA54/'Restriction 2011'!B54)</f>
        <v>5.0310316223023198E-2</v>
      </c>
      <c r="S53">
        <f>('Restriction 2011'!BB54/'Restriction 2011'!C54)</f>
        <v>2.946780291700268E-2</v>
      </c>
      <c r="T53">
        <f>('Restriction 2011'!BC54/'Restriction 2011'!D54)</f>
        <v>8.5123137122061807E-2</v>
      </c>
      <c r="U53">
        <f>('Restriction 2011'!BD54/'Restriction 2011'!E54)</f>
        <v>7.7003277370784017E-3</v>
      </c>
      <c r="V53">
        <f t="shared" si="1"/>
        <v>4.0763755925380965E-2</v>
      </c>
      <c r="W53">
        <f>LN(1+'Restriction 2011'!AQ54)</f>
        <v>21.311953207757817</v>
      </c>
      <c r="X53">
        <f>LN(1+'Restriction 2011'!AR54)</f>
        <v>21.293783695614749</v>
      </c>
      <c r="Y53">
        <f>LN(1+'Restriction 2011'!AS54)</f>
        <v>21.418625568509174</v>
      </c>
      <c r="Z53">
        <f>LN(1+'Restriction 2011'!AT54)</f>
        <v>17.204212968253334</v>
      </c>
      <c r="AA53">
        <f t="shared" si="2"/>
        <v>19.972207410792418</v>
      </c>
      <c r="AC53" t="s">
        <v>124</v>
      </c>
      <c r="AD53">
        <v>3046563000</v>
      </c>
      <c r="AE53">
        <v>0.2532590775758552</v>
      </c>
      <c r="AF53">
        <v>0.26396130447990945</v>
      </c>
      <c r="AG53">
        <v>0.29529329943609695</v>
      </c>
      <c r="AH53">
        <v>0.62820667942637787</v>
      </c>
      <c r="AI53">
        <v>5.0310316223023198E-2</v>
      </c>
      <c r="AJ53">
        <v>21.311953207757817</v>
      </c>
    </row>
    <row r="54" spans="1:36" x14ac:dyDescent="0.25">
      <c r="A54" t="s">
        <v>40</v>
      </c>
      <c r="B54">
        <v>-6.5013975709786204E-2</v>
      </c>
      <c r="C54">
        <v>-0.99005685794014686</v>
      </c>
      <c r="D54">
        <v>6.3487713140587917E-2</v>
      </c>
      <c r="E54">
        <v>7.9047448313999975E-3</v>
      </c>
      <c r="F54">
        <v>-0.87549173784389367</v>
      </c>
      <c r="G54">
        <v>0.14638344496452041</v>
      </c>
      <c r="H54">
        <v>0.19661251195828247</v>
      </c>
      <c r="I54">
        <v>0.34313352173079614</v>
      </c>
      <c r="J54">
        <v>5.1124198528157958E-4</v>
      </c>
      <c r="K54">
        <v>2.9728159927289652E-2</v>
      </c>
      <c r="L54">
        <v>57.148901661345569</v>
      </c>
      <c r="M54">
        <f>('Restriction 2011'!AQ55/'Restriction 2011'!B55)</f>
        <v>1.2694837020893543</v>
      </c>
      <c r="N54">
        <f>('Restriction 2011'!AR55/'Restriction 2011'!C55)</f>
        <v>1.4639467114193443</v>
      </c>
      <c r="O54">
        <f>('Restriction 2011'!AS55/'Restriction 2011'!D55)</f>
        <v>1.7877602500349383</v>
      </c>
      <c r="P54">
        <f>('Restriction 2011'!AT55/'Restriction 2011'!E55)</f>
        <v>2.0346722591593904</v>
      </c>
      <c r="Q54">
        <f t="shared" si="0"/>
        <v>1.7621264068712243</v>
      </c>
      <c r="R54">
        <f>('Restriction 2011'!BA55/'Restriction 2011'!B55)</f>
        <v>9.0009120197091008E-2</v>
      </c>
      <c r="S54">
        <f>('Restriction 2011'!BB55/'Restriction 2011'!C55)</f>
        <v>1.8763161345462027E-2</v>
      </c>
      <c r="T54">
        <f>('Restriction 2011'!BC55/'Restriction 2011'!D55)</f>
        <v>2.7985964716887479E-2</v>
      </c>
      <c r="U54">
        <f>('Restriction 2011'!BD55/'Restriction 2011'!E55)</f>
        <v>5.0741927579470006E-2</v>
      </c>
      <c r="V54">
        <f t="shared" si="1"/>
        <v>3.24970178806065E-2</v>
      </c>
      <c r="W54">
        <f>LN(1+'Restriction 2011'!AQ55)</f>
        <v>16.187434942434937</v>
      </c>
      <c r="X54">
        <f>LN(1+'Restriction 2011'!AR55)</f>
        <v>16.46330347810547</v>
      </c>
      <c r="Y54">
        <f>LN(1+'Restriction 2011'!AS55)</f>
        <v>16.407411513048675</v>
      </c>
      <c r="Z54">
        <f>LN(1+'Restriction 2011'!AT55)</f>
        <v>16.55169440385859</v>
      </c>
      <c r="AA54">
        <f t="shared" si="2"/>
        <v>16.474136465004246</v>
      </c>
      <c r="AC54" t="s">
        <v>40</v>
      </c>
      <c r="AD54">
        <v>7470316</v>
      </c>
      <c r="AE54">
        <v>6.3487713140587917E-2</v>
      </c>
      <c r="AF54">
        <v>0.14638344496452041</v>
      </c>
      <c r="AG54">
        <v>5.1124198528157958E-4</v>
      </c>
      <c r="AH54">
        <v>1.2694837020893543</v>
      </c>
      <c r="AI54">
        <v>9.0009120197091008E-2</v>
      </c>
      <c r="AJ54">
        <v>16.187434942434937</v>
      </c>
    </row>
    <row r="55" spans="1:36" x14ac:dyDescent="0.25">
      <c r="A55" t="s">
        <v>41</v>
      </c>
      <c r="B55">
        <v>-2.0331993941077816E-2</v>
      </c>
      <c r="C55">
        <v>-0.12146229170708596</v>
      </c>
      <c r="D55">
        <v>0.6627047329585799</v>
      </c>
      <c r="E55">
        <v>0.57050276601583039</v>
      </c>
      <c r="F55">
        <v>-0.13912978489096181</v>
      </c>
      <c r="G55">
        <v>0.22050420958165137</v>
      </c>
      <c r="H55">
        <v>0.26107853086332616</v>
      </c>
      <c r="I55">
        <v>0.18400701446314277</v>
      </c>
      <c r="J55">
        <v>0.89733258214093969</v>
      </c>
      <c r="K55">
        <v>0.86843256122703749</v>
      </c>
      <c r="L55">
        <v>-3.2206588158149613E-2</v>
      </c>
      <c r="M55">
        <f>('Restriction 2011'!AQ56/'Restriction 2011'!B56)</f>
        <v>0.11382057658653404</v>
      </c>
      <c r="N55">
        <f>('Restriction 2011'!AR56/'Restriction 2011'!C56)</f>
        <v>0.11835986414145085</v>
      </c>
      <c r="O55">
        <f>('Restriction 2011'!AS56/'Restriction 2011'!D56)</f>
        <v>0.13386485069593179</v>
      </c>
      <c r="P55">
        <f>('Restriction 2011'!AT56/'Restriction 2011'!E56)</f>
        <v>0.12892306643470058</v>
      </c>
      <c r="Q55">
        <f t="shared" si="0"/>
        <v>0.12704926042402773</v>
      </c>
      <c r="R55">
        <f>('Restriction 2011'!BA56/'Restriction 2011'!B56)</f>
        <v>7.98213827013384E-2</v>
      </c>
      <c r="S55">
        <f>('Restriction 2011'!BB56/'Restriction 2011'!C56)</f>
        <v>8.3948179220937891E-2</v>
      </c>
      <c r="T55">
        <f>('Restriction 2011'!BC56/'Restriction 2011'!D56)</f>
        <v>8.7237820852713407E-2</v>
      </c>
      <c r="U55">
        <f>('Restriction 2011'!BD56/'Restriction 2011'!E56)</f>
        <v>9.2100415770435734E-2</v>
      </c>
      <c r="V55">
        <f t="shared" si="1"/>
        <v>8.7762138614695687E-2</v>
      </c>
      <c r="W55">
        <f>LN(1+'Restriction 2011'!AQ56)</f>
        <v>15.737738191252467</v>
      </c>
      <c r="X55">
        <f>LN(1+'Restriction 2011'!AR56)</f>
        <v>15.749735847025836</v>
      </c>
      <c r="Y55">
        <f>LN(1+'Restriction 2011'!AS56)</f>
        <v>15.844712329052795</v>
      </c>
      <c r="Z55">
        <f>LN(1+'Restriction 2011'!AT56)</f>
        <v>15.783438386278624</v>
      </c>
      <c r="AA55">
        <f t="shared" si="2"/>
        <v>15.792628854119085</v>
      </c>
      <c r="AC55" t="s">
        <v>41</v>
      </c>
      <c r="AD55">
        <v>56833515</v>
      </c>
      <c r="AE55">
        <v>0.6627047329585799</v>
      </c>
      <c r="AF55">
        <v>0.22050420958165137</v>
      </c>
      <c r="AG55">
        <v>0.89733258214093969</v>
      </c>
      <c r="AH55">
        <v>0.11382057658653404</v>
      </c>
      <c r="AI55">
        <v>7.98213827013384E-2</v>
      </c>
      <c r="AJ55">
        <v>15.737738191252467</v>
      </c>
    </row>
    <row r="56" spans="1:36" x14ac:dyDescent="0.25">
      <c r="A56" t="s">
        <v>42</v>
      </c>
      <c r="B56">
        <v>0.1530419048445614</v>
      </c>
      <c r="C56">
        <v>0.85118723074358404</v>
      </c>
      <c r="D56">
        <v>4.6330975552986937E-2</v>
      </c>
      <c r="E56">
        <v>8.576731033158258E-2</v>
      </c>
      <c r="F56">
        <v>0.85118723074358404</v>
      </c>
      <c r="G56">
        <v>0.26498308263014148</v>
      </c>
      <c r="H56">
        <v>0.31001499241483715</v>
      </c>
      <c r="I56">
        <v>0.16994258402356346</v>
      </c>
      <c r="J56">
        <v>3.5020993844523257E-2</v>
      </c>
      <c r="K56">
        <v>2.5402597544783939E-2</v>
      </c>
      <c r="L56">
        <v>-0.27464658320207797</v>
      </c>
      <c r="M56">
        <f>('Restriction 2011'!AQ57/'Restriction 2011'!B57)</f>
        <v>1.1745140544071693</v>
      </c>
      <c r="N56">
        <f>('Restriction 2011'!AR57/'Restriction 2011'!C57)</f>
        <v>1.328242605472207</v>
      </c>
      <c r="O56">
        <f>('Restriction 2011'!AS57/'Restriction 2011'!D57)</f>
        <v>1.3733173517224833</v>
      </c>
      <c r="P56">
        <f>('Restriction 2011'!AT57/'Restriction 2011'!E57)</f>
        <v>1.4936399240407037</v>
      </c>
      <c r="Q56">
        <f t="shared" si="0"/>
        <v>1.3983999604117978</v>
      </c>
      <c r="R56">
        <f>('Restriction 2011'!BA57/'Restriction 2011'!B57)</f>
        <v>2.9670589179521461E-2</v>
      </c>
      <c r="S56">
        <f>('Restriction 2011'!BB57/'Restriction 2011'!C57)</f>
        <v>7.023147801136416E-2</v>
      </c>
      <c r="T56">
        <f>('Restriction 2011'!BC57/'Restriction 2011'!D57)</f>
        <v>8.2847069396566761E-2</v>
      </c>
      <c r="U56">
        <f>('Restriction 2011'!BD57/'Restriction 2011'!E57)</f>
        <v>0.11787190463928741</v>
      </c>
      <c r="V56">
        <f t="shared" si="1"/>
        <v>9.0316817349072778E-2</v>
      </c>
      <c r="W56">
        <f>LN(1+'Restriction 2011'!AQ57)</f>
        <v>15.878960792531053</v>
      </c>
      <c r="X56">
        <f>LN(1+'Restriction 2011'!AR57)</f>
        <v>16.128122018524586</v>
      </c>
      <c r="Y56">
        <f>LN(1+'Restriction 2011'!AS57)</f>
        <v>16.182872206263511</v>
      </c>
      <c r="Z56">
        <f>LN(1+'Restriction 2011'!AT57)</f>
        <v>16.1573662667126</v>
      </c>
      <c r="AA56">
        <f t="shared" si="2"/>
        <v>16.156120163833567</v>
      </c>
      <c r="AC56" t="s">
        <v>42</v>
      </c>
      <c r="AD56">
        <v>7768929</v>
      </c>
      <c r="AE56">
        <v>4.6330975552986937E-2</v>
      </c>
      <c r="AF56">
        <v>0.26498308263014148</v>
      </c>
      <c r="AG56">
        <v>3.5020993844523257E-2</v>
      </c>
      <c r="AH56">
        <v>1.1745140544071693</v>
      </c>
      <c r="AI56">
        <v>2.9670589179521461E-2</v>
      </c>
      <c r="AJ56">
        <v>15.878960792531053</v>
      </c>
    </row>
    <row r="57" spans="1:36" x14ac:dyDescent="0.25">
      <c r="A57" t="s">
        <v>43</v>
      </c>
      <c r="B57">
        <v>3.482029723988149E-2</v>
      </c>
      <c r="C57">
        <v>-4.8343059624679614E-2</v>
      </c>
      <c r="D57">
        <v>0.21845310990979305</v>
      </c>
      <c r="E57">
        <v>0.18275567305753515</v>
      </c>
      <c r="F57">
        <v>-0.16341006482809342</v>
      </c>
      <c r="G57">
        <v>9.5198589841889725E-2</v>
      </c>
      <c r="H57">
        <v>9.9026766190662224E-2</v>
      </c>
      <c r="I57">
        <v>4.0212532088243262E-2</v>
      </c>
      <c r="J57">
        <v>0.41023126492832757</v>
      </c>
      <c r="K57">
        <v>0.38979155980438773</v>
      </c>
      <c r="L57">
        <v>-4.9824835090301806E-2</v>
      </c>
      <c r="M57">
        <f>('Restriction 2011'!AQ58/'Restriction 2011'!B58)</f>
        <v>1.5701503753491597</v>
      </c>
      <c r="N57">
        <f>('Restriction 2011'!AR58/'Restriction 2011'!C58)</f>
        <v>1.527814783487927</v>
      </c>
      <c r="O57">
        <f>('Restriction 2011'!AS58/'Restriction 2011'!D58)</f>
        <v>1.3561360910200124</v>
      </c>
      <c r="P57">
        <f>('Restriction 2011'!AT58/'Restriction 2011'!E58)</f>
        <v>1.3655694373943397</v>
      </c>
      <c r="Q57">
        <f t="shared" si="0"/>
        <v>1.4165067706340928</v>
      </c>
      <c r="R57">
        <f>('Restriction 2011'!BA58/'Restriction 2011'!B58)</f>
        <v>3.9581856349538098E-2</v>
      </c>
      <c r="S57">
        <f>('Restriction 2011'!BB58/'Restriction 2011'!C58)</f>
        <v>4.1209268839663055E-2</v>
      </c>
      <c r="T57">
        <f>('Restriction 2011'!BC58/'Restriction 2011'!D58)</f>
        <v>4.4721993986358392E-2</v>
      </c>
      <c r="U57">
        <f>('Restriction 2011'!BD58/'Restriction 2011'!E58)</f>
        <v>4.0818406062248583E-2</v>
      </c>
      <c r="V57">
        <f t="shared" si="1"/>
        <v>4.2249889629423353E-2</v>
      </c>
      <c r="W57">
        <f>LN(1+'Restriction 2011'!AQ58)</f>
        <v>16.265824986584839</v>
      </c>
      <c r="X57">
        <f>LN(1+'Restriction 2011'!AR58)</f>
        <v>16.265741477167076</v>
      </c>
      <c r="Y57">
        <f>LN(1+'Restriction 2011'!AS58)</f>
        <v>16.217654247990062</v>
      </c>
      <c r="Z57">
        <f>LN(1+'Restriction 2011'!AT58)</f>
        <v>16.20507953590338</v>
      </c>
      <c r="AA57">
        <f t="shared" si="2"/>
        <v>16.22949175368684</v>
      </c>
      <c r="AC57" t="s">
        <v>43</v>
      </c>
      <c r="AD57">
        <v>8145813</v>
      </c>
      <c r="AE57">
        <v>0.21845310990979305</v>
      </c>
      <c r="AF57">
        <v>9.5198589841889725E-2</v>
      </c>
      <c r="AG57">
        <v>0.41023126492832757</v>
      </c>
      <c r="AH57">
        <v>1.5701503753491597</v>
      </c>
      <c r="AI57">
        <v>3.9581856349538098E-2</v>
      </c>
      <c r="AJ57">
        <v>16.265824986584839</v>
      </c>
    </row>
    <row r="58" spans="1:36" x14ac:dyDescent="0.25">
      <c r="A58" t="s">
        <v>44</v>
      </c>
      <c r="B58">
        <v>5.2476461791891006E-2</v>
      </c>
      <c r="C58">
        <v>-0.1363053714643733</v>
      </c>
      <c r="D58">
        <v>6.2063518608574071E-2</v>
      </c>
      <c r="E58">
        <v>8.3339694040609064E-2</v>
      </c>
      <c r="F58">
        <v>0.34281291020931082</v>
      </c>
      <c r="G58">
        <v>0.1280893404162303</v>
      </c>
      <c r="H58">
        <v>0.13853720574732714</v>
      </c>
      <c r="I58">
        <v>8.1567016405472786E-2</v>
      </c>
      <c r="J58">
        <v>0.12618467223632412</v>
      </c>
      <c r="K58">
        <v>0.14456877370005308</v>
      </c>
      <c r="L58">
        <v>0.14569203325502494</v>
      </c>
      <c r="M58">
        <f>('Restriction 2011'!AQ59/'Restriction 2011'!B59)</f>
        <v>1.9543338799704975</v>
      </c>
      <c r="N58">
        <f>('Restriction 2011'!AR59/'Restriction 2011'!C59)</f>
        <v>1.820503587587134</v>
      </c>
      <c r="O58">
        <f>('Restriction 2011'!AS59/'Restriction 2011'!D59)</f>
        <v>1.5641668416859118</v>
      </c>
      <c r="P58">
        <f>('Restriction 2011'!AT59/'Restriction 2011'!E59)</f>
        <v>1.6161693956524772</v>
      </c>
      <c r="Q58">
        <f t="shared" si="0"/>
        <v>1.6669466083085076</v>
      </c>
      <c r="R58">
        <f>('Restriction 2011'!BA59/'Restriction 2011'!B59)</f>
        <v>4.7605070290274887E-2</v>
      </c>
      <c r="S58">
        <f>('Restriction 2011'!BB59/'Restriction 2011'!C59)</f>
        <v>5.591622961951951E-2</v>
      </c>
      <c r="T58">
        <f>('Restriction 2011'!BC59/'Restriction 2011'!D59)</f>
        <v>4.4979272082236628E-2</v>
      </c>
      <c r="U58">
        <f>('Restriction 2011'!BD59/'Restriction 2011'!E59)</f>
        <v>4.4487580695155314E-2</v>
      </c>
      <c r="V58">
        <f t="shared" si="1"/>
        <v>4.8461027465637151E-2</v>
      </c>
      <c r="W58">
        <f>LN(1+'Restriction 2011'!AQ59)</f>
        <v>16.838555958778393</v>
      </c>
      <c r="X58">
        <f>LN(1+'Restriction 2011'!AR59)</f>
        <v>16.927146146049772</v>
      </c>
      <c r="Y58">
        <f>LN(1+'Restriction 2011'!AS59)</f>
        <v>16.757532354940366</v>
      </c>
      <c r="Z58">
        <f>LN(1+'Restriction 2011'!AT59)</f>
        <v>16.756379963249291</v>
      </c>
      <c r="AA58">
        <f t="shared" si="2"/>
        <v>16.813686154746478</v>
      </c>
      <c r="AC58" t="s">
        <v>44</v>
      </c>
      <c r="AD58">
        <v>12117715</v>
      </c>
      <c r="AE58">
        <v>6.2063518608574071E-2</v>
      </c>
      <c r="AF58">
        <v>0.1280893404162303</v>
      </c>
      <c r="AG58">
        <v>0.12618467223632412</v>
      </c>
      <c r="AH58">
        <v>1.9543338799704975</v>
      </c>
      <c r="AI58">
        <v>4.7605070290274887E-2</v>
      </c>
      <c r="AJ58">
        <v>16.838555958778393</v>
      </c>
    </row>
    <row r="59" spans="1:36" x14ac:dyDescent="0.25">
      <c r="A59" t="s">
        <v>45</v>
      </c>
      <c r="B59">
        <v>6.0473772335196158E-2</v>
      </c>
      <c r="C59">
        <v>4.4643764698654061E-2</v>
      </c>
      <c r="D59">
        <v>0.21821077496980429</v>
      </c>
      <c r="E59">
        <v>2.0921035215649642E-2</v>
      </c>
      <c r="F59">
        <v>-0.90412464637209289</v>
      </c>
      <c r="G59">
        <v>0.22694845610457548</v>
      </c>
      <c r="H59">
        <v>0.18194536784457871</v>
      </c>
      <c r="I59">
        <v>-0.19829651645332108</v>
      </c>
      <c r="J59">
        <v>3.0830649438198774E-2</v>
      </c>
      <c r="K59">
        <v>2.6494336112915649E-2</v>
      </c>
      <c r="L59">
        <v>-0.14064943179271758</v>
      </c>
      <c r="M59">
        <f>('Restriction 2011'!AQ60/'Restriction 2011'!B60)</f>
        <v>0.66546082988205635</v>
      </c>
      <c r="N59">
        <f>('Restriction 2011'!AR60/'Restriction 2011'!C60)</f>
        <v>0.77535607813595242</v>
      </c>
      <c r="O59">
        <f>('Restriction 2011'!AS60/'Restriction 2011'!D60)</f>
        <v>0.60112769023283719</v>
      </c>
      <c r="P59">
        <f>('Restriction 2011'!AT60/'Restriction 2011'!E60)</f>
        <v>0.65467715393475456</v>
      </c>
      <c r="Q59">
        <f t="shared" si="0"/>
        <v>0.67705364076784802</v>
      </c>
      <c r="R59">
        <f>('Restriction 2011'!BA60/'Restriction 2011'!B60)</f>
        <v>4.9998733906545419E-2</v>
      </c>
      <c r="S59">
        <f>('Restriction 2011'!BB60/'Restriction 2011'!C60)</f>
        <v>4.2973469655419663E-2</v>
      </c>
      <c r="T59">
        <f>('Restriction 2011'!BC60/'Restriction 2011'!D60)</f>
        <v>3.5129024206589747E-2</v>
      </c>
      <c r="U59">
        <f>('Restriction 2011'!BD60/'Restriction 2011'!E60)</f>
        <v>4.2936915459264237E-2</v>
      </c>
      <c r="V59">
        <f t="shared" si="1"/>
        <v>4.034646977375788E-2</v>
      </c>
      <c r="W59">
        <f>LN(1+'Restriction 2011'!AQ60)</f>
        <v>16.062670780721838</v>
      </c>
      <c r="X59">
        <f>LN(1+'Restriction 2011'!AR60)</f>
        <v>16.260790418828051</v>
      </c>
      <c r="Y59">
        <f>LN(1+'Restriction 2011'!AS60)</f>
        <v>16.149362702049498</v>
      </c>
      <c r="Z59">
        <f>LN(1+'Restriction 2011'!AT60)</f>
        <v>16.15319316385386</v>
      </c>
      <c r="AA59">
        <f t="shared" si="2"/>
        <v>16.187782094910471</v>
      </c>
      <c r="AC59" t="s">
        <v>45</v>
      </c>
      <c r="AD59">
        <v>17163756</v>
      </c>
      <c r="AE59">
        <v>0.21821077496980429</v>
      </c>
      <c r="AF59">
        <v>0.22694845610457548</v>
      </c>
      <c r="AG59">
        <v>3.0830649438198774E-2</v>
      </c>
      <c r="AH59">
        <v>0.66546082988205635</v>
      </c>
      <c r="AI59">
        <v>4.9998733906545419E-2</v>
      </c>
      <c r="AJ59">
        <v>16.062670780721838</v>
      </c>
    </row>
    <row r="60" spans="1:36" x14ac:dyDescent="0.25">
      <c r="A60" t="s">
        <v>46</v>
      </c>
      <c r="B60">
        <v>9.9062529894782481E-2</v>
      </c>
      <c r="C60">
        <v>-0.33204579129045803</v>
      </c>
      <c r="D60">
        <v>0.19848205647041159</v>
      </c>
      <c r="E60">
        <v>0.10483509001081262</v>
      </c>
      <c r="F60">
        <v>-0.4718157808565393</v>
      </c>
      <c r="G60">
        <v>0.2468653617707641</v>
      </c>
      <c r="H60">
        <v>0.24222379103812841</v>
      </c>
      <c r="I60">
        <v>-1.8802033219005376E-2</v>
      </c>
      <c r="J60">
        <v>0.41652922635027545</v>
      </c>
      <c r="K60">
        <v>0.33550428104489199</v>
      </c>
      <c r="L60">
        <v>-0.19452403380032321</v>
      </c>
      <c r="M60">
        <f>('Restriction 2011'!AQ61/'Restriction 2011'!B61)</f>
        <v>0.89125085560762407</v>
      </c>
      <c r="N60">
        <f>('Restriction 2011'!AR61/'Restriction 2011'!C61)</f>
        <v>1.0233792335552965</v>
      </c>
      <c r="O60">
        <f>('Restriction 2011'!AS61/'Restriction 2011'!D61)</f>
        <v>0.85272986005511031</v>
      </c>
      <c r="P60">
        <f>('Restriction 2011'!AT61/'Restriction 2011'!E61)</f>
        <v>1.2540213981381974</v>
      </c>
      <c r="Q60">
        <f t="shared" ref="Q60:Q108" si="3">AVERAGE(N60:P60)</f>
        <v>1.0433768305828679</v>
      </c>
      <c r="R60">
        <f>('Restriction 2011'!BA61/'Restriction 2011'!B61)</f>
        <v>5.1670078736253199E-2</v>
      </c>
      <c r="S60">
        <f>('Restriction 2011'!BB61/'Restriction 2011'!C61)</f>
        <v>3.4996118976087807E-2</v>
      </c>
      <c r="T60">
        <f>('Restriction 2011'!BC61/'Restriction 2011'!D61)</f>
        <v>5.3764480304470189E-2</v>
      </c>
      <c r="U60">
        <f>('Restriction 2011'!BD61/'Restriction 2011'!E61)</f>
        <v>9.1352751258966775E-2</v>
      </c>
      <c r="V60">
        <f t="shared" ref="V60:V108" si="4">AVERAGE(S60:U60)</f>
        <v>6.0037783513174924E-2</v>
      </c>
      <c r="W60">
        <f>LN(1+'Restriction 2011'!AQ61)</f>
        <v>16.303983673678545</v>
      </c>
      <c r="X60">
        <f>LN(1+'Restriction 2011'!AR61)</f>
        <v>16.419822556376687</v>
      </c>
      <c r="Y60">
        <f>LN(1+'Restriction 2011'!AS61)</f>
        <v>16.354529217493216</v>
      </c>
      <c r="Z60">
        <f>LN(1+'Restriction 2011'!AT61)</f>
        <v>16.622587599281403</v>
      </c>
      <c r="AA60">
        <f t="shared" ref="AA60:AA108" si="5">AVERAGE(X60:Z60)</f>
        <v>16.465646457717103</v>
      </c>
      <c r="AC60" t="s">
        <v>46</v>
      </c>
      <c r="AD60">
        <v>14854919</v>
      </c>
      <c r="AE60">
        <v>0.19848205647041159</v>
      </c>
      <c r="AF60">
        <v>0.2468653617707641</v>
      </c>
      <c r="AG60">
        <v>0.41652922635027545</v>
      </c>
      <c r="AH60">
        <v>0.89125085560762407</v>
      </c>
      <c r="AI60">
        <v>5.1670078736253199E-2</v>
      </c>
      <c r="AJ60">
        <v>16.303983673678545</v>
      </c>
    </row>
    <row r="61" spans="1:36" x14ac:dyDescent="0.25">
      <c r="A61" t="s">
        <v>47</v>
      </c>
      <c r="B61">
        <v>9.1015998308335247E-2</v>
      </c>
      <c r="C61">
        <v>-7.0320768409011275E-2</v>
      </c>
      <c r="D61">
        <v>0.19543098964222264</v>
      </c>
      <c r="E61">
        <v>0.13061112346282946</v>
      </c>
      <c r="F61">
        <v>-0.33167649766323914</v>
      </c>
      <c r="G61">
        <v>4.0960892377083301E-2</v>
      </c>
      <c r="H61">
        <v>3.1959650847588235E-2</v>
      </c>
      <c r="I61">
        <v>-0.21975208563891196</v>
      </c>
      <c r="J61">
        <v>1.0012472916653206E-2</v>
      </c>
      <c r="K61">
        <v>5.8848606527551308E-3</v>
      </c>
      <c r="L61">
        <v>-0.41224703410012131</v>
      </c>
      <c r="M61">
        <f>('Restriction 2011'!AQ62/'Restriction 2011'!B62)</f>
        <v>1.6467083239938543</v>
      </c>
      <c r="N61">
        <f>('Restriction 2011'!AR62/'Restriction 2011'!C62)</f>
        <v>1.3355699553385512</v>
      </c>
      <c r="O61">
        <f>('Restriction 2011'!AS62/'Restriction 2011'!D62)</f>
        <v>1.3875250326655328</v>
      </c>
      <c r="P61">
        <f>('Restriction 2011'!AT62/'Restriction 2011'!E62)</f>
        <v>1.4580198695842939</v>
      </c>
      <c r="Q61">
        <f t="shared" si="3"/>
        <v>1.3937049525294594</v>
      </c>
      <c r="R61">
        <f>('Restriction 2011'!BA62/'Restriction 2011'!B62)</f>
        <v>3.8880299499602755E-2</v>
      </c>
      <c r="S61">
        <f>('Restriction 2011'!BB62/'Restriction 2011'!C62)</f>
        <v>2.9646249195266754E-2</v>
      </c>
      <c r="T61">
        <f>('Restriction 2011'!BC62/'Restriction 2011'!D62)</f>
        <v>5.629045119112807E-2</v>
      </c>
      <c r="U61">
        <f>('Restriction 2011'!BD62/'Restriction 2011'!E62)</f>
        <v>4.6436231413569694E-2</v>
      </c>
      <c r="V61">
        <f t="shared" si="4"/>
        <v>4.412431059998817E-2</v>
      </c>
      <c r="W61">
        <f>LN(1+'Restriction 2011'!AQ62)</f>
        <v>16.479618484866222</v>
      </c>
      <c r="X61">
        <f>LN(1+'Restriction 2011'!AR62)</f>
        <v>16.633534119179505</v>
      </c>
      <c r="Y61">
        <f>LN(1+'Restriction 2011'!AS62)</f>
        <v>16.849176466741991</v>
      </c>
      <c r="Z61">
        <f>LN(1+'Restriction 2011'!AT62)</f>
        <v>16.934051307359454</v>
      </c>
      <c r="AA61">
        <f t="shared" si="5"/>
        <v>16.805587297760315</v>
      </c>
      <c r="AC61" t="s">
        <v>47</v>
      </c>
      <c r="AD61">
        <v>14971438</v>
      </c>
      <c r="AE61">
        <v>0.19543098964222264</v>
      </c>
      <c r="AF61">
        <v>4.0960892377083301E-2</v>
      </c>
      <c r="AG61">
        <v>1.0012472916653206E-2</v>
      </c>
      <c r="AH61">
        <v>1.6467083239938543</v>
      </c>
      <c r="AI61">
        <v>3.8880299499602755E-2</v>
      </c>
      <c r="AJ61">
        <v>16.479618484866222</v>
      </c>
    </row>
    <row r="62" spans="1:36" x14ac:dyDescent="0.25">
      <c r="A62" t="s">
        <v>125</v>
      </c>
      <c r="B62">
        <v>9.3407599168573732E-2</v>
      </c>
      <c r="C62">
        <v>-0.10009847646074423</v>
      </c>
      <c r="D62">
        <v>0.3423404871922674</v>
      </c>
      <c r="E62">
        <v>0.27255364227023904</v>
      </c>
      <c r="F62">
        <v>-0.20385215168205983</v>
      </c>
      <c r="G62">
        <v>0.29593056645967486</v>
      </c>
      <c r="H62">
        <v>0.32418183731411615</v>
      </c>
      <c r="I62">
        <v>9.5465876311533249E-2</v>
      </c>
      <c r="J62">
        <v>0.18467871519153795</v>
      </c>
      <c r="K62">
        <v>0.18239840955601411</v>
      </c>
      <c r="L62">
        <v>-1.2347419859179976E-2</v>
      </c>
      <c r="M62">
        <f>('Restriction 2011'!AQ63/'Restriction 2011'!B63)</f>
        <v>0.63225666547062898</v>
      </c>
      <c r="N62">
        <f>('Restriction 2011'!AR63/'Restriction 2011'!C63)</f>
        <v>0.6329521350508821</v>
      </c>
      <c r="O62">
        <f>('Restriction 2011'!AS63/'Restriction 2011'!D63)</f>
        <v>0.49984615158311108</v>
      </c>
      <c r="P62">
        <f>('Restriction 2011'!AT63/'Restriction 2011'!E63)</f>
        <v>0.45982096342242629</v>
      </c>
      <c r="Q62">
        <f t="shared" si="3"/>
        <v>0.5308730833521399</v>
      </c>
      <c r="R62">
        <f>('Restriction 2011'!BA63/'Restriction 2011'!B63)</f>
        <v>6.6116697109373457E-2</v>
      </c>
      <c r="S62">
        <f>('Restriction 2011'!BB63/'Restriction 2011'!C63)</f>
        <v>6.6044383305709567E-2</v>
      </c>
      <c r="T62">
        <f>('Restriction 2011'!BC63/'Restriction 2011'!D63)</f>
        <v>6.1632440563102388E-2</v>
      </c>
      <c r="U62">
        <f>('Restriction 2011'!BD63/'Restriction 2011'!E63)</f>
        <v>4.8239269521489721E-2</v>
      </c>
      <c r="V62">
        <f t="shared" si="4"/>
        <v>5.8638697796767225E-2</v>
      </c>
      <c r="W62">
        <f>LN(1+'Restriction 2011'!AQ63)</f>
        <v>17.125555418103488</v>
      </c>
      <c r="X62">
        <f>LN(1+'Restriction 2011'!AR63)</f>
        <v>17.192329519339154</v>
      </c>
      <c r="Y62">
        <f>LN(1+'Restriction 2011'!AS63)</f>
        <v>17.091554269960884</v>
      </c>
      <c r="Z62">
        <f>LN(1+'Restriction 2011'!AT63)</f>
        <v>16.975137611599404</v>
      </c>
      <c r="AA62">
        <f t="shared" si="5"/>
        <v>17.08634046696648</v>
      </c>
      <c r="AC62" t="s">
        <v>125</v>
      </c>
      <c r="AD62">
        <v>52957971</v>
      </c>
      <c r="AE62">
        <v>0.3423404871922674</v>
      </c>
      <c r="AF62">
        <v>0.29593056645967486</v>
      </c>
      <c r="AG62">
        <v>0.18467871519153795</v>
      </c>
      <c r="AH62">
        <v>0.63225666547062898</v>
      </c>
      <c r="AI62">
        <v>6.6116697109373457E-2</v>
      </c>
      <c r="AJ62">
        <v>17.125555418103488</v>
      </c>
    </row>
    <row r="63" spans="1:36" x14ac:dyDescent="0.25">
      <c r="A63" t="s">
        <v>126</v>
      </c>
      <c r="B63">
        <v>-0.79090424161317474</v>
      </c>
      <c r="C63">
        <v>-0.63225877127294938</v>
      </c>
      <c r="D63">
        <v>3.2703086582478854E-3</v>
      </c>
      <c r="E63">
        <v>0</v>
      </c>
      <c r="F63">
        <v>-1</v>
      </c>
      <c r="G63">
        <v>1.2566632933592484E-2</v>
      </c>
      <c r="H63">
        <v>1.3102475678610946E-2</v>
      </c>
      <c r="I63">
        <v>4.2640120695025173E-2</v>
      </c>
      <c r="J63">
        <v>4.3752288374075319E-4</v>
      </c>
      <c r="K63">
        <v>1.0967090733430115E-3</v>
      </c>
      <c r="L63">
        <v>1.506632485062994</v>
      </c>
      <c r="M63">
        <f>('Restriction 2011'!AQ64/'Restriction 2011'!B64)</f>
        <v>8.2428152241184272</v>
      </c>
      <c r="N63">
        <f>('Restriction 2011'!AR64/'Restriction 2011'!C64)</f>
        <v>6.8891481571229063</v>
      </c>
      <c r="O63">
        <f>('Restriction 2011'!AS64/'Restriction 2011'!D64)</f>
        <v>5.154029577955261</v>
      </c>
      <c r="P63">
        <f>('Restriction 2011'!AT64/'Restriction 2011'!E64)</f>
        <v>2.4334789219604027</v>
      </c>
      <c r="Q63">
        <f t="shared" si="3"/>
        <v>4.8255522190128568</v>
      </c>
      <c r="R63">
        <f>('Restriction 2011'!BA64/'Restriction 2011'!B64)</f>
        <v>2.0018483150216336E-2</v>
      </c>
      <c r="S63">
        <f>('Restriction 2011'!BB64/'Restriction 2011'!C64)</f>
        <v>1.3922786714311486E-2</v>
      </c>
      <c r="T63">
        <f>('Restriction 2011'!BC64/'Restriction 2011'!D64)</f>
        <v>1.3031574024727632E-2</v>
      </c>
      <c r="U63">
        <f>('Restriction 2011'!BD64/'Restriction 2011'!E64)</f>
        <v>1.1609911614151376E-2</v>
      </c>
      <c r="V63">
        <f t="shared" si="4"/>
        <v>1.2854757451063499E-2</v>
      </c>
      <c r="W63">
        <f>LN(1+'Restriction 2011'!AQ64)</f>
        <v>18.299889789039177</v>
      </c>
      <c r="X63">
        <f>LN(1+'Restriction 2011'!AR64)</f>
        <v>18.527520340230957</v>
      </c>
      <c r="Y63">
        <f>LN(1+'Restriction 2011'!AS64)</f>
        <v>18.355624104614737</v>
      </c>
      <c r="Z63">
        <f>LN(1+'Restriction 2011'!AT64)</f>
        <v>16.442537164925515</v>
      </c>
      <c r="AA63">
        <f t="shared" si="5"/>
        <v>17.775227203257071</v>
      </c>
      <c r="AC63" t="s">
        <v>126</v>
      </c>
      <c r="AD63">
        <v>18180229</v>
      </c>
      <c r="AE63">
        <v>3.2703086582478854E-3</v>
      </c>
      <c r="AF63">
        <v>1.2566632933592484E-2</v>
      </c>
      <c r="AG63">
        <v>4.3752288374075319E-4</v>
      </c>
      <c r="AH63">
        <v>8.2428152241184272</v>
      </c>
      <c r="AI63">
        <v>2.0018483150216336E-2</v>
      </c>
      <c r="AJ63">
        <v>18.299889789039177</v>
      </c>
    </row>
    <row r="64" spans="1:36" x14ac:dyDescent="0.25">
      <c r="A64" t="s">
        <v>127</v>
      </c>
      <c r="B64">
        <v>-0.39141589818120776</v>
      </c>
      <c r="C64">
        <v>0.61112033356447593</v>
      </c>
      <c r="D64">
        <v>0.105847857191176</v>
      </c>
      <c r="E64">
        <v>0.17053398443889037</v>
      </c>
      <c r="F64">
        <v>0.61112363503856482</v>
      </c>
      <c r="G64">
        <v>0.28915358378060213</v>
      </c>
      <c r="H64">
        <v>0.10590185896931306</v>
      </c>
      <c r="I64">
        <v>-0.63375221712739671</v>
      </c>
      <c r="J64">
        <v>8.7424293708117523E-3</v>
      </c>
      <c r="K64">
        <v>2.8213349739548515E-2</v>
      </c>
      <c r="L64">
        <v>2.2271750268574202</v>
      </c>
      <c r="M64">
        <f>('Restriction 2011'!AQ65/'Restriction 2011'!B65)</f>
        <v>1.9329457391557858</v>
      </c>
      <c r="N64">
        <f>('Restriction 2011'!AR65/'Restriction 2011'!C65)</f>
        <v>1.6161786693039852</v>
      </c>
      <c r="O64">
        <f>('Restriction 2011'!AS65/'Restriction 2011'!D65)</f>
        <v>2.0648207368581737</v>
      </c>
      <c r="P64">
        <f>('Restriction 2011'!AT65/'Restriction 2011'!E65)</f>
        <v>2.2161396237769995</v>
      </c>
      <c r="Q64">
        <f t="shared" si="3"/>
        <v>1.9657130099797193</v>
      </c>
      <c r="R64">
        <f>('Restriction 2011'!BA65/'Restriction 2011'!B65)</f>
        <v>0.26974477508041783</v>
      </c>
      <c r="S64">
        <f>('Restriction 2011'!BB65/'Restriction 2011'!C65)</f>
        <v>0.12601919862706115</v>
      </c>
      <c r="T64">
        <f>('Restriction 2011'!BC65/'Restriction 2011'!D65)</f>
        <v>0.23687646672161428</v>
      </c>
      <c r="U64">
        <f>('Restriction 2011'!BD65/'Restriction 2011'!E65)</f>
        <v>4.8045941629152926E-2</v>
      </c>
      <c r="V64">
        <f t="shared" si="4"/>
        <v>0.13698053565927612</v>
      </c>
      <c r="W64">
        <f>LN(1+'Restriction 2011'!AQ65)</f>
        <v>19.57650736915598</v>
      </c>
      <c r="X64">
        <f>LN(1+'Restriction 2011'!AR65)</f>
        <v>19.544789575630709</v>
      </c>
      <c r="Y64">
        <f>LN(1+'Restriction 2011'!AS65)</f>
        <v>19.472372975709899</v>
      </c>
      <c r="Z64">
        <f>LN(1+'Restriction 2011'!AT65)</f>
        <v>19.37982575649362</v>
      </c>
      <c r="AA64">
        <f t="shared" si="5"/>
        <v>19.465662769278072</v>
      </c>
      <c r="AC64" t="s">
        <v>127</v>
      </c>
      <c r="AD64">
        <v>138631454</v>
      </c>
      <c r="AE64">
        <v>0.105847857191176</v>
      </c>
      <c r="AF64">
        <v>0.28915358378060213</v>
      </c>
      <c r="AG64">
        <v>8.742429370811754E-3</v>
      </c>
      <c r="AH64">
        <v>1.9329457391557858</v>
      </c>
      <c r="AI64">
        <v>0.26974477508041783</v>
      </c>
      <c r="AJ64">
        <v>19.57650736915598</v>
      </c>
    </row>
    <row r="65" spans="1:36" x14ac:dyDescent="0.25">
      <c r="A65" t="s">
        <v>128</v>
      </c>
      <c r="B65">
        <v>-1.9289813980679374E-2</v>
      </c>
      <c r="C65">
        <v>5.0195614494591423E-2</v>
      </c>
      <c r="D65">
        <v>0.28034523444109466</v>
      </c>
      <c r="E65">
        <v>0.27583964440153913</v>
      </c>
      <c r="F65">
        <v>-1.6071577062966736E-2</v>
      </c>
      <c r="G65">
        <v>0.10823846528007866</v>
      </c>
      <c r="H65">
        <v>8.5396870939324146E-2</v>
      </c>
      <c r="I65">
        <v>-0.21103028652198122</v>
      </c>
      <c r="J65">
        <v>6.0013422416553053E-2</v>
      </c>
      <c r="K65">
        <v>4.3509642732168161E-2</v>
      </c>
      <c r="L65">
        <v>-0.27500147500057887</v>
      </c>
      <c r="M65">
        <f>('Restriction 2011'!AQ66/'Restriction 2011'!B66)</f>
        <v>1.7824484221418329</v>
      </c>
      <c r="N65">
        <f>('Restriction 2011'!AR66/'Restriction 2011'!C66)</f>
        <v>1.5646498108790312</v>
      </c>
      <c r="O65">
        <f>('Restriction 2011'!AS66/'Restriction 2011'!D66)</f>
        <v>1.5568659405764158</v>
      </c>
      <c r="P65">
        <f>('Restriction 2011'!AT66/'Restriction 2011'!E66)</f>
        <v>1.9978656985675025</v>
      </c>
      <c r="Q65">
        <f t="shared" si="3"/>
        <v>1.7064604833409831</v>
      </c>
      <c r="R65">
        <f>('Restriction 2011'!BA66/'Restriction 2011'!B66)</f>
        <v>3.5522179084272403E-2</v>
      </c>
      <c r="S65">
        <f>('Restriction 2011'!BB66/'Restriction 2011'!C66)</f>
        <v>2.81135968504049E-2</v>
      </c>
      <c r="T65">
        <f>('Restriction 2011'!BC66/'Restriction 2011'!D66)</f>
        <v>2.7085552288142627E-2</v>
      </c>
      <c r="U65">
        <f>('Restriction 2011'!BD66/'Restriction 2011'!E66)</f>
        <v>3.3547353718359589E-2</v>
      </c>
      <c r="V65">
        <f t="shared" si="4"/>
        <v>2.9582167618969035E-2</v>
      </c>
      <c r="W65">
        <f>LN(1+'Restriction 2011'!AQ66)</f>
        <v>16.678986111867143</v>
      </c>
      <c r="X65">
        <f>LN(1+'Restriction 2011'!AR66)</f>
        <v>16.732379532235811</v>
      </c>
      <c r="Y65">
        <f>LN(1+'Restriction 2011'!AS66)</f>
        <v>16.694995659569166</v>
      </c>
      <c r="Z65">
        <f>LN(1+'Restriction 2011'!AT66)</f>
        <v>16.848551477450933</v>
      </c>
      <c r="AA65">
        <f t="shared" si="5"/>
        <v>16.758642223085303</v>
      </c>
      <c r="AC65" t="s">
        <v>128</v>
      </c>
      <c r="AD65">
        <v>11436503</v>
      </c>
      <c r="AE65">
        <v>0.28034523444109466</v>
      </c>
      <c r="AF65">
        <v>0.10823846528007866</v>
      </c>
      <c r="AG65">
        <v>6.0013422416553053E-2</v>
      </c>
      <c r="AH65">
        <v>1.7824484221418329</v>
      </c>
      <c r="AI65">
        <v>3.5522179084272403E-2</v>
      </c>
      <c r="AJ65">
        <v>16.678986111867143</v>
      </c>
    </row>
    <row r="66" spans="1:36" x14ac:dyDescent="0.25">
      <c r="A66" t="s">
        <v>48</v>
      </c>
      <c r="B66">
        <v>-0.12685275545271837</v>
      </c>
      <c r="C66">
        <v>-0.50522304730328649</v>
      </c>
      <c r="D66">
        <v>0.14450929547962316</v>
      </c>
      <c r="E66">
        <v>0.11370928995215507</v>
      </c>
      <c r="F66">
        <v>-0.21313511650059291</v>
      </c>
      <c r="G66">
        <v>0.17894013285900637</v>
      </c>
      <c r="H66">
        <v>0.25957883525848868</v>
      </c>
      <c r="I66">
        <v>0.45064626426214049</v>
      </c>
      <c r="J66">
        <v>4.4137466217681522E-3</v>
      </c>
      <c r="K66">
        <v>3.735477502100066E-3</v>
      </c>
      <c r="L66">
        <v>-0.15367196574514075</v>
      </c>
      <c r="M66">
        <f>('Restriction 2011'!AQ67/'Restriction 2011'!B67)</f>
        <v>0.9323263719919157</v>
      </c>
      <c r="N66">
        <f>('Restriction 2011'!AR67/'Restriction 2011'!C67)</f>
        <v>0.84902776888069098</v>
      </c>
      <c r="O66">
        <f>('Restriction 2011'!AS67/'Restriction 2011'!D67)</f>
        <v>1.2159356648249888</v>
      </c>
      <c r="P66">
        <f>('Restriction 2011'!AT67/'Restriction 2011'!E67)</f>
        <v>1.197182810213608</v>
      </c>
      <c r="Q66">
        <f t="shared" si="3"/>
        <v>1.0873820813064292</v>
      </c>
      <c r="R66">
        <f>('Restriction 2011'!BA67/'Restriction 2011'!B67)</f>
        <v>3.6255515182651875E-2</v>
      </c>
      <c r="S66">
        <f>('Restriction 2011'!BB67/'Restriction 2011'!C67)</f>
        <v>3.8264889710078534E-2</v>
      </c>
      <c r="T66">
        <f>('Restriction 2011'!BC67/'Restriction 2011'!D67)</f>
        <v>7.2384679187432993E-2</v>
      </c>
      <c r="U66">
        <f>('Restriction 2011'!BD67/'Restriction 2011'!E67)</f>
        <v>5.0603697477425082E-2</v>
      </c>
      <c r="V66">
        <f t="shared" si="4"/>
        <v>5.3751088791645536E-2</v>
      </c>
      <c r="W66">
        <f>LN(1+'Restriction 2011'!AQ67)</f>
        <v>18.205945109334426</v>
      </c>
      <c r="X66">
        <f>LN(1+'Restriction 2011'!AR67)</f>
        <v>17.920841300500815</v>
      </c>
      <c r="Y66">
        <f>LN(1+'Restriction 2011'!AS67)</f>
        <v>18.073226048296899</v>
      </c>
      <c r="Z66">
        <f>LN(1+'Restriction 2011'!AT67)</f>
        <v>18.06218666066825</v>
      </c>
      <c r="AA66">
        <f t="shared" si="5"/>
        <v>18.018751336488652</v>
      </c>
      <c r="AC66" t="s">
        <v>48</v>
      </c>
      <c r="AD66">
        <v>58102088</v>
      </c>
      <c r="AE66">
        <v>0.14450929547962316</v>
      </c>
      <c r="AF66">
        <v>0.17894013285900637</v>
      </c>
      <c r="AG66">
        <v>4.4137466217681522E-3</v>
      </c>
      <c r="AH66">
        <v>0.9323263719919157</v>
      </c>
      <c r="AI66">
        <v>3.6255515182651875E-2</v>
      </c>
      <c r="AJ66">
        <v>18.205945109334426</v>
      </c>
    </row>
    <row r="67" spans="1:36" x14ac:dyDescent="0.25">
      <c r="A67" t="s">
        <v>129</v>
      </c>
      <c r="B67">
        <v>0.56004122721268923</v>
      </c>
      <c r="C67">
        <v>-0.30542303533563686</v>
      </c>
      <c r="D67">
        <v>0.6742029823672645</v>
      </c>
      <c r="E67">
        <v>0.44601281395965636</v>
      </c>
      <c r="F67">
        <v>-0.33845915010103605</v>
      </c>
      <c r="G67">
        <v>0.29930617510320007</v>
      </c>
      <c r="H67">
        <v>0.21659879236189955</v>
      </c>
      <c r="I67">
        <v>-0.27633035874646822</v>
      </c>
      <c r="J67">
        <v>0.86503068677250683</v>
      </c>
      <c r="K67">
        <v>0.65096453126455833</v>
      </c>
      <c r="L67">
        <v>-0.24746654515418995</v>
      </c>
      <c r="M67">
        <f>('Restriction 2011'!AQ68/'Restriction 2011'!B68)</f>
        <v>0.18037883328894522</v>
      </c>
      <c r="N67">
        <f>('Restriction 2011'!AR68/'Restriction 2011'!C68)</f>
        <v>0.13350609268105107</v>
      </c>
      <c r="O67">
        <f>('Restriction 2011'!AS68/'Restriction 2011'!D68)</f>
        <v>8.4566967029114024E-2</v>
      </c>
      <c r="P67">
        <f>('Restriction 2011'!AT68/'Restriction 2011'!E68)</f>
        <v>8.9058707958143829E-2</v>
      </c>
      <c r="Q67">
        <f t="shared" si="3"/>
        <v>0.10237725588943632</v>
      </c>
      <c r="R67">
        <f>('Restriction 2011'!BA68/'Restriction 2011'!B68)</f>
        <v>0.13268155825307967</v>
      </c>
      <c r="S67">
        <f>('Restriction 2011'!BB68/'Restriction 2011'!C68)</f>
        <v>9.0418366495117683E-2</v>
      </c>
      <c r="T67">
        <f>('Restriction 2011'!BC68/'Restriction 2011'!D68)</f>
        <v>6.0475377636701265E-2</v>
      </c>
      <c r="U67">
        <f>('Restriction 2011'!BD68/'Restriction 2011'!E68)</f>
        <v>6.3362593793313188E-2</v>
      </c>
      <c r="V67">
        <f t="shared" si="4"/>
        <v>7.1418779308377381E-2</v>
      </c>
      <c r="W67">
        <f>LN(1+'Restriction 2011'!AQ68)</f>
        <v>15.100690099910249</v>
      </c>
      <c r="X67">
        <f>LN(1+'Restriction 2011'!AR68)</f>
        <v>15.107488745092335</v>
      </c>
      <c r="Y67">
        <f>LN(1+'Restriction 2011'!AS68)</f>
        <v>15.10618046490082</v>
      </c>
      <c r="Z67">
        <f>LN(1+'Restriction 2011'!AT68)</f>
        <v>15.14796469982476</v>
      </c>
      <c r="AA67">
        <f t="shared" si="5"/>
        <v>15.120544636605972</v>
      </c>
      <c r="AC67" t="s">
        <v>129</v>
      </c>
      <c r="AD67">
        <v>42986288</v>
      </c>
      <c r="AE67">
        <v>0.6742029823672645</v>
      </c>
      <c r="AF67">
        <v>0.29930617510320007</v>
      </c>
      <c r="AG67">
        <v>0.86503068677250683</v>
      </c>
      <c r="AH67">
        <v>0.18037883328894522</v>
      </c>
      <c r="AI67">
        <v>0.13268155825307967</v>
      </c>
      <c r="AJ67">
        <v>15.100690099910249</v>
      </c>
    </row>
    <row r="68" spans="1:36" x14ac:dyDescent="0.25">
      <c r="A68" t="s">
        <v>49</v>
      </c>
      <c r="B68">
        <v>0.55794042385243803</v>
      </c>
      <c r="C68">
        <v>-0.18421046520229375</v>
      </c>
      <c r="D68">
        <v>0.37794168823702839</v>
      </c>
      <c r="E68">
        <v>0.25348705210130773</v>
      </c>
      <c r="F68">
        <v>-0.32929586761455165</v>
      </c>
      <c r="G68">
        <v>9.8951683374465221E-2</v>
      </c>
      <c r="H68">
        <v>0.24990146070753613</v>
      </c>
      <c r="I68">
        <v>1.5254897358524773</v>
      </c>
      <c r="J68">
        <v>0.24696158732653362</v>
      </c>
      <c r="K68">
        <v>0.17616347788712541</v>
      </c>
      <c r="L68">
        <v>-0.28667660507785225</v>
      </c>
      <c r="M68">
        <f>('Restriction 2011'!AQ69/'Restriction 2011'!B69)</f>
        <v>0.83267742787753252</v>
      </c>
      <c r="N68">
        <f>('Restriction 2011'!AR69/'Restriction 2011'!C69)</f>
        <v>0.87655431171885601</v>
      </c>
      <c r="O68">
        <f>('Restriction 2011'!AS69/'Restriction 2011'!D69)</f>
        <v>0.85413031340372514</v>
      </c>
      <c r="P68">
        <f>('Restriction 2011'!AT69/'Restriction 2011'!E69)</f>
        <v>0.8476532174540875</v>
      </c>
      <c r="Q68">
        <f t="shared" si="3"/>
        <v>0.85944594752555625</v>
      </c>
      <c r="R68">
        <f>('Restriction 2011'!BA69/'Restriction 2011'!B69)</f>
        <v>4.6876819171195308E-2</v>
      </c>
      <c r="S68">
        <f>('Restriction 2011'!BB69/'Restriction 2011'!C69)</f>
        <v>6.7312526919870511E-2</v>
      </c>
      <c r="T68">
        <f>('Restriction 2011'!BC69/'Restriction 2011'!D69)</f>
        <v>6.1347696934809418E-2</v>
      </c>
      <c r="U68">
        <f>('Restriction 2011'!BD69/'Restriction 2011'!E69)</f>
        <v>7.0198732750860596E-2</v>
      </c>
      <c r="V68">
        <f t="shared" si="4"/>
        <v>6.6286318868513508E-2</v>
      </c>
      <c r="W68">
        <f>LN(1+'Restriction 2011'!AQ69)</f>
        <v>15.926993255188906</v>
      </c>
      <c r="X68">
        <f>LN(1+'Restriction 2011'!AR69)</f>
        <v>16.001733842380109</v>
      </c>
      <c r="Y68">
        <f>LN(1+'Restriction 2011'!AS69)</f>
        <v>16.064525134087766</v>
      </c>
      <c r="Z68">
        <f>LN(1+'Restriction 2011'!AT69)</f>
        <v>16.133739249314466</v>
      </c>
      <c r="AA68">
        <f t="shared" si="5"/>
        <v>16.06666607526078</v>
      </c>
      <c r="AC68" t="s">
        <v>49</v>
      </c>
      <c r="AD68">
        <v>11097124</v>
      </c>
      <c r="AE68">
        <v>0.37794168823702839</v>
      </c>
      <c r="AF68">
        <v>9.8951683374465221E-2</v>
      </c>
      <c r="AG68">
        <v>0.24696158732653362</v>
      </c>
      <c r="AH68">
        <v>0.83267742787753252</v>
      </c>
      <c r="AI68">
        <v>4.6876819171195308E-2</v>
      </c>
      <c r="AJ68">
        <v>15.926993255188906</v>
      </c>
    </row>
    <row r="69" spans="1:36" x14ac:dyDescent="0.25">
      <c r="A69" t="s">
        <v>50</v>
      </c>
      <c r="B69">
        <v>0.19820911137754424</v>
      </c>
      <c r="C69">
        <v>-0.13638172823526412</v>
      </c>
      <c r="D69">
        <v>0.32978373592288618</v>
      </c>
      <c r="E69">
        <v>0.18909310031690638</v>
      </c>
      <c r="F69">
        <v>-0.42661483960772917</v>
      </c>
      <c r="G69">
        <v>4.6083466830568263E-2</v>
      </c>
      <c r="H69">
        <v>5.0124119460191782E-2</v>
      </c>
      <c r="I69">
        <v>8.768117738362638E-2</v>
      </c>
      <c r="J69">
        <v>0.17908395443589492</v>
      </c>
      <c r="K69">
        <v>0.14319624656391605</v>
      </c>
      <c r="L69">
        <v>-0.20039599854170784</v>
      </c>
      <c r="M69">
        <f>('Restriction 2011'!AQ70/'Restriction 2011'!B70)</f>
        <v>2.2450802522560842</v>
      </c>
      <c r="N69">
        <f>('Restriction 2011'!AR70/'Restriction 2011'!C70)</f>
        <v>1.9693934553491805</v>
      </c>
      <c r="O69">
        <f>('Restriction 2011'!AS70/'Restriction 2011'!D70)</f>
        <v>2.0383429408657436</v>
      </c>
      <c r="P69">
        <f>('Restriction 2011'!AT70/'Restriction 2011'!E70)</f>
        <v>1.7988049156041308</v>
      </c>
      <c r="Q69">
        <f t="shared" si="3"/>
        <v>1.9355137706063517</v>
      </c>
      <c r="R69">
        <f>('Restriction 2011'!BA70/'Restriction 2011'!B70)</f>
        <v>5.3470950699503583E-2</v>
      </c>
      <c r="S69">
        <f>('Restriction 2011'!BB70/'Restriction 2011'!C70)</f>
        <v>5.3607427767867533E-2</v>
      </c>
      <c r="T69">
        <f>('Restriction 2011'!BC70/'Restriction 2011'!D70)</f>
        <v>6.8540146421739112E-2</v>
      </c>
      <c r="U69">
        <f>('Restriction 2011'!BD70/'Restriction 2011'!E70)</f>
        <v>5.7375486364442341E-2</v>
      </c>
      <c r="V69">
        <f t="shared" si="4"/>
        <v>5.9841020184682993E-2</v>
      </c>
      <c r="W69">
        <f>LN(1+'Restriction 2011'!AQ70)</f>
        <v>16.470915814769519</v>
      </c>
      <c r="X69">
        <f>LN(1+'Restriction 2011'!AR70)</f>
        <v>16.428769011519599</v>
      </c>
      <c r="Y69">
        <f>LN(1+'Restriction 2011'!AS70)</f>
        <v>16.453162972577026</v>
      </c>
      <c r="Z69">
        <f>LN(1+'Restriction 2011'!AT70)</f>
        <v>16.59870793391913</v>
      </c>
      <c r="AA69">
        <f t="shared" si="5"/>
        <v>16.493546639338586</v>
      </c>
      <c r="AC69" t="s">
        <v>50</v>
      </c>
      <c r="AD69">
        <v>6858681</v>
      </c>
      <c r="AE69">
        <v>0.32978373592288618</v>
      </c>
      <c r="AF69">
        <v>4.6083466830568263E-2</v>
      </c>
      <c r="AG69">
        <v>0.17908395443589492</v>
      </c>
      <c r="AH69">
        <v>2.2450802522560842</v>
      </c>
      <c r="AI69">
        <v>5.3470950699503583E-2</v>
      </c>
      <c r="AJ69">
        <v>16.470915814769519</v>
      </c>
    </row>
    <row r="70" spans="1:36" x14ac:dyDescent="0.25">
      <c r="A70" t="s">
        <v>130</v>
      </c>
      <c r="B70">
        <v>0.13886884257651005</v>
      </c>
      <c r="C70">
        <v>5.8663684322233789E-2</v>
      </c>
      <c r="D70">
        <v>0.1062393569003391</v>
      </c>
      <c r="E70">
        <v>0.13672575741904858</v>
      </c>
      <c r="F70">
        <v>0.28695957325219995</v>
      </c>
      <c r="G70">
        <v>0.19916742903408891</v>
      </c>
      <c r="H70">
        <v>0.17439491175603264</v>
      </c>
      <c r="I70">
        <v>-0.12438036378837966</v>
      </c>
      <c r="J70">
        <v>0.16215722553703207</v>
      </c>
      <c r="K70">
        <v>0.13024714438840407</v>
      </c>
      <c r="L70">
        <v>-0.19678482437614631</v>
      </c>
      <c r="M70">
        <f>('Restriction 2011'!AQ71/'Restriction 2011'!B71)</f>
        <v>0.72182851596663034</v>
      </c>
      <c r="N70">
        <f>('Restriction 2011'!AR71/'Restriction 2011'!C71)</f>
        <v>0.60732876577244888</v>
      </c>
      <c r="O70">
        <f>('Restriction 2011'!AS71/'Restriction 2011'!D71)</f>
        <v>0.5796367122494277</v>
      </c>
      <c r="P70">
        <f>('Restriction 2011'!AT71/'Restriction 2011'!E71)</f>
        <v>0.57923670383503967</v>
      </c>
      <c r="Q70">
        <f t="shared" si="3"/>
        <v>0.58873406061897204</v>
      </c>
      <c r="R70">
        <f>('Restriction 2011'!BA71/'Restriction 2011'!B71)</f>
        <v>2.6479212230160875E-2</v>
      </c>
      <c r="S70">
        <f>('Restriction 2011'!BB71/'Restriction 2011'!C71)</f>
        <v>1.8371804409163771E-2</v>
      </c>
      <c r="T70">
        <f>('Restriction 2011'!BC71/'Restriction 2011'!D71)</f>
        <v>4.9532623632277525E-3</v>
      </c>
      <c r="U70">
        <f>('Restriction 2011'!BD71/'Restriction 2011'!E71)</f>
        <v>2.151630682859075E-2</v>
      </c>
      <c r="V70">
        <f t="shared" si="4"/>
        <v>1.4947124533660759E-2</v>
      </c>
      <c r="W70">
        <f>LN(1+'Restriction 2011'!AQ71)</f>
        <v>17.292620869957879</v>
      </c>
      <c r="X70">
        <f>LN(1+'Restriction 2011'!AR71)</f>
        <v>17.186263268118548</v>
      </c>
      <c r="Y70">
        <f>LN(1+'Restriction 2011'!AS71)</f>
        <v>17.212420494990372</v>
      </c>
      <c r="Z70">
        <f>LN(1+'Restriction 2011'!AT71)</f>
        <v>17.249449212883814</v>
      </c>
      <c r="AA70">
        <f t="shared" si="5"/>
        <v>17.216044325330913</v>
      </c>
      <c r="AC70" t="s">
        <v>130</v>
      </c>
      <c r="AD70">
        <v>51535126</v>
      </c>
      <c r="AE70">
        <v>0.1062393569003391</v>
      </c>
      <c r="AF70">
        <v>0.19916742903408891</v>
      </c>
      <c r="AG70">
        <v>0.16215722553703207</v>
      </c>
      <c r="AH70">
        <v>0.72182851596663034</v>
      </c>
      <c r="AI70">
        <v>2.6479212230160875E-2</v>
      </c>
      <c r="AJ70">
        <v>17.292620869957879</v>
      </c>
    </row>
    <row r="71" spans="1:36" x14ac:dyDescent="0.25">
      <c r="A71" t="s">
        <v>51</v>
      </c>
      <c r="B71">
        <v>-0.1093975854128194</v>
      </c>
      <c r="C71">
        <v>0.1410949824490787</v>
      </c>
      <c r="D71">
        <v>5.3519331883867642E-2</v>
      </c>
      <c r="E71">
        <v>6.5773918138719079E-2</v>
      </c>
      <c r="F71">
        <v>0.22897494836899004</v>
      </c>
      <c r="G71">
        <v>2.8592413165817902E-2</v>
      </c>
      <c r="H71">
        <v>4.0267863395348276E-2</v>
      </c>
      <c r="I71">
        <v>0.40834084768641776</v>
      </c>
      <c r="J71">
        <v>4.9936308899405889E-2</v>
      </c>
      <c r="K71">
        <v>5.7545457756124012E-2</v>
      </c>
      <c r="L71">
        <v>0.15237707841094864</v>
      </c>
      <c r="M71">
        <f>('Restriction 2011'!AQ72/'Restriction 2011'!B72)</f>
        <v>2.0958596095847279</v>
      </c>
      <c r="N71">
        <f>('Restriction 2011'!AR72/'Restriction 2011'!C72)</f>
        <v>1.6344791246135164</v>
      </c>
      <c r="O71">
        <f>('Restriction 2011'!AS72/'Restriction 2011'!D72)</f>
        <v>1.6952454689353817</v>
      </c>
      <c r="P71">
        <f>('Restriction 2011'!AT72/'Restriction 2011'!E72)</f>
        <v>1.5302838395769212</v>
      </c>
      <c r="Q71">
        <f t="shared" si="3"/>
        <v>1.6200028110419398</v>
      </c>
      <c r="R71">
        <f>('Restriction 2011'!BA72/'Restriction 2011'!B72)</f>
        <v>8.2184734696583037E-2</v>
      </c>
      <c r="S71">
        <f>('Restriction 2011'!BB72/'Restriction 2011'!C72)</f>
        <v>5.58614998240861E-2</v>
      </c>
      <c r="T71">
        <f>('Restriction 2011'!BC72/'Restriction 2011'!D72)</f>
        <v>4.8874108575707849E-2</v>
      </c>
      <c r="U71">
        <f>('Restriction 2011'!BD72/'Restriction 2011'!E72)</f>
        <v>3.9090149876011081E-2</v>
      </c>
      <c r="V71">
        <f t="shared" si="4"/>
        <v>4.7941919425268348E-2</v>
      </c>
      <c r="W71">
        <f>LN(1+'Restriction 2011'!AQ72)</f>
        <v>16.576127528906522</v>
      </c>
      <c r="X71">
        <f>LN(1+'Restriction 2011'!AR72)</f>
        <v>16.53164049656581</v>
      </c>
      <c r="Y71">
        <f>LN(1+'Restriction 2011'!AS72)</f>
        <v>16.534929357629757</v>
      </c>
      <c r="Z71">
        <f>LN(1+'Restriction 2011'!AT72)</f>
        <v>16.47780864534483</v>
      </c>
      <c r="AA71">
        <f t="shared" si="5"/>
        <v>16.514792833180131</v>
      </c>
      <c r="AC71" t="s">
        <v>51</v>
      </c>
      <c r="AD71">
        <v>8949442</v>
      </c>
      <c r="AE71">
        <v>5.3519331883867642E-2</v>
      </c>
      <c r="AF71">
        <v>2.8592413165817902E-2</v>
      </c>
      <c r="AG71">
        <v>4.9936308899405889E-2</v>
      </c>
      <c r="AH71">
        <v>2.0958596095847279</v>
      </c>
      <c r="AI71">
        <v>8.2184734696583037E-2</v>
      </c>
      <c r="AJ71">
        <v>16.576127528906522</v>
      </c>
    </row>
    <row r="72" spans="1:36" x14ac:dyDescent="0.25">
      <c r="A72" t="s">
        <v>52</v>
      </c>
      <c r="B72">
        <v>0.10697531431035377</v>
      </c>
      <c r="C72">
        <v>0.32721279212980325</v>
      </c>
      <c r="D72">
        <v>0.47486382213633888</v>
      </c>
      <c r="E72">
        <v>0.66218476079871214</v>
      </c>
      <c r="F72">
        <v>0.39447296241614138</v>
      </c>
      <c r="G72">
        <v>0.3797569093713527</v>
      </c>
      <c r="H72">
        <v>0.19625289586662001</v>
      </c>
      <c r="I72">
        <v>-0.48321441684498678</v>
      </c>
      <c r="J72">
        <v>0.23591741892210213</v>
      </c>
      <c r="K72">
        <v>0.24751108754744292</v>
      </c>
      <c r="L72">
        <v>4.9142910592663396E-2</v>
      </c>
      <c r="M72">
        <f>('Restriction 2011'!AQ73/'Restriction 2011'!B73)</f>
        <v>0.52649373939488042</v>
      </c>
      <c r="N72">
        <f>('Restriction 2011'!AR73/'Restriction 2011'!C73)</f>
        <v>0.5716715441831125</v>
      </c>
      <c r="O72">
        <f>('Restriction 2011'!AS73/'Restriction 2011'!D73)</f>
        <v>0.58546027656718125</v>
      </c>
      <c r="P72">
        <f>('Restriction 2011'!AT73/'Restriction 2011'!E73)</f>
        <v>0.58853339410429584</v>
      </c>
      <c r="Q72">
        <f t="shared" si="3"/>
        <v>0.58188840495152983</v>
      </c>
      <c r="R72">
        <f>('Restriction 2011'!BA73/'Restriction 2011'!B73)</f>
        <v>0.11188794558987895</v>
      </c>
      <c r="S72">
        <f>('Restriction 2011'!BB73/'Restriction 2011'!C73)</f>
        <v>0.11310647891222733</v>
      </c>
      <c r="T72">
        <f>('Restriction 2011'!BC73/'Restriction 2011'!D73)</f>
        <v>0.11202601243962595</v>
      </c>
      <c r="U72">
        <f>('Restriction 2011'!BD73/'Restriction 2011'!E73)</f>
        <v>0.11664226620443904</v>
      </c>
      <c r="V72">
        <f t="shared" si="4"/>
        <v>0.11392491918543078</v>
      </c>
      <c r="W72">
        <f>LN(1+'Restriction 2011'!AQ73)</f>
        <v>19.746091233559774</v>
      </c>
      <c r="X72">
        <f>LN(1+'Restriction 2011'!AR73)</f>
        <v>19.878267333344429</v>
      </c>
      <c r="Y72">
        <f>LN(1+'Restriction 2011'!AS73)</f>
        <v>20.042671540232966</v>
      </c>
      <c r="Z72">
        <f>LN(1+'Restriction 2011'!AT73)</f>
        <v>20.052543335255809</v>
      </c>
      <c r="AA72">
        <f t="shared" si="5"/>
        <v>19.991160736277735</v>
      </c>
      <c r="AC72" t="s">
        <v>52</v>
      </c>
      <c r="AD72">
        <v>864817000</v>
      </c>
      <c r="AE72">
        <v>0.47486382213633888</v>
      </c>
      <c r="AF72">
        <v>0.3797569093713527</v>
      </c>
      <c r="AG72">
        <v>0.23591741892210213</v>
      </c>
      <c r="AH72">
        <v>0.52649373939488042</v>
      </c>
      <c r="AI72">
        <v>0.11188794558987895</v>
      </c>
      <c r="AJ72">
        <v>19.746091233559774</v>
      </c>
    </row>
    <row r="73" spans="1:36" x14ac:dyDescent="0.25">
      <c r="A73" t="s">
        <v>53</v>
      </c>
      <c r="B73">
        <v>9.3377907266512697E-2</v>
      </c>
      <c r="C73">
        <v>4.1378774264291115E-3</v>
      </c>
      <c r="D73">
        <v>0.14425603545040891</v>
      </c>
      <c r="E73">
        <v>0.13210868917922333</v>
      </c>
      <c r="F73">
        <v>-8.4206849531515693E-2</v>
      </c>
      <c r="G73">
        <v>0.21140769279499669</v>
      </c>
      <c r="H73">
        <v>0.1664611121664536</v>
      </c>
      <c r="I73">
        <v>-0.21260617357064704</v>
      </c>
      <c r="J73">
        <v>0.32096089430136554</v>
      </c>
      <c r="K73">
        <v>0.29633973501367356</v>
      </c>
      <c r="L73">
        <v>-7.6710776062874506E-2</v>
      </c>
      <c r="M73">
        <f>('Restriction 2011'!AQ74/'Restriction 2011'!B74)</f>
        <v>1.7075224517189422</v>
      </c>
      <c r="N73">
        <f>('Restriction 2011'!AR74/'Restriction 2011'!C74)</f>
        <v>1.7430332358424481</v>
      </c>
      <c r="O73">
        <f>('Restriction 2011'!AS74/'Restriction 2011'!D74)</f>
        <v>1.5604755191314896</v>
      </c>
      <c r="P73">
        <f>('Restriction 2011'!AT74/'Restriction 2011'!E74)</f>
        <v>1.7086323515511612</v>
      </c>
      <c r="Q73">
        <f t="shared" si="3"/>
        <v>1.6707137021750329</v>
      </c>
      <c r="R73">
        <f>('Restriction 2011'!BA74/'Restriction 2011'!B74)</f>
        <v>7.7389276446172758E-2</v>
      </c>
      <c r="S73">
        <f>('Restriction 2011'!BB74/'Restriction 2011'!C74)</f>
        <v>4.6888828618617706E-2</v>
      </c>
      <c r="T73">
        <f>('Restriction 2011'!BC74/'Restriction 2011'!D74)</f>
        <v>6.3535815212693414E-2</v>
      </c>
      <c r="U73">
        <f>('Restriction 2011'!BD74/'Restriction 2011'!E74)</f>
        <v>2.9522995656656146E-2</v>
      </c>
      <c r="V73">
        <f t="shared" si="4"/>
        <v>4.6649213162655752E-2</v>
      </c>
      <c r="W73">
        <f>LN(1+'Restriction 2011'!AQ74)</f>
        <v>17.789127259034512</v>
      </c>
      <c r="X73">
        <f>LN(1+'Restriction 2011'!AR74)</f>
        <v>17.953961299861913</v>
      </c>
      <c r="Y73">
        <f>LN(1+'Restriction 2011'!AS74)</f>
        <v>18.00598307158495</v>
      </c>
      <c r="Z73">
        <f>LN(1+'Restriction 2011'!AT74)</f>
        <v>18.190604202405837</v>
      </c>
      <c r="AA73">
        <f t="shared" si="5"/>
        <v>18.050182857950901</v>
      </c>
      <c r="AC73" t="s">
        <v>53</v>
      </c>
      <c r="AD73">
        <v>42329401</v>
      </c>
      <c r="AE73">
        <v>0.14425603545040891</v>
      </c>
      <c r="AF73">
        <v>0.21140769279499669</v>
      </c>
      <c r="AG73">
        <v>0.32096089430136554</v>
      </c>
      <c r="AH73">
        <v>1.7075224517189422</v>
      </c>
      <c r="AI73">
        <v>7.7389276446172758E-2</v>
      </c>
      <c r="AJ73">
        <v>17.789127259034512</v>
      </c>
    </row>
    <row r="74" spans="1:36" x14ac:dyDescent="0.25">
      <c r="A74" t="s">
        <v>131</v>
      </c>
      <c r="B74">
        <v>-0.16437052909609684</v>
      </c>
      <c r="C74">
        <v>-8.2266798410521425E-2</v>
      </c>
      <c r="D74">
        <v>0.18314197928089843</v>
      </c>
      <c r="E74">
        <v>0.15909028987825502</v>
      </c>
      <c r="F74">
        <v>-0.131328106734904</v>
      </c>
      <c r="G74">
        <v>5.4563867925246742E-2</v>
      </c>
      <c r="H74">
        <v>8.2452803589931747E-2</v>
      </c>
      <c r="I74">
        <v>0.51112460910750013</v>
      </c>
      <c r="J74">
        <v>8.423409830530848E-2</v>
      </c>
      <c r="K74">
        <v>7.2405627352819302E-2</v>
      </c>
      <c r="L74">
        <v>-0.14042378550330778</v>
      </c>
      <c r="M74">
        <f>('Restriction 2011'!AQ75/'Restriction 2011'!B75)</f>
        <v>1.4291433204629025</v>
      </c>
      <c r="N74">
        <f>('Restriction 2011'!AR75/'Restriction 2011'!C75)</f>
        <v>1.2877853651989155</v>
      </c>
      <c r="O74">
        <f>('Restriction 2011'!AS75/'Restriction 2011'!D75)</f>
        <v>1.2874207981005095</v>
      </c>
      <c r="P74">
        <f>('Restriction 2011'!AT75/'Restriction 2011'!E75)</f>
        <v>1.3703765109571124</v>
      </c>
      <c r="Q74">
        <f t="shared" si="3"/>
        <v>1.3151942247521793</v>
      </c>
      <c r="R74">
        <f>('Restriction 2011'!BA75/'Restriction 2011'!B75)</f>
        <v>4.1636873472698413E-2</v>
      </c>
      <c r="S74">
        <f>('Restriction 2011'!BB75/'Restriction 2011'!C75)</f>
        <v>3.9503997794057916E-2</v>
      </c>
      <c r="T74">
        <f>('Restriction 2011'!BC75/'Restriction 2011'!D75)</f>
        <v>4.2264848408634287E-2</v>
      </c>
      <c r="U74">
        <f>('Restriction 2011'!BD75/'Restriction 2011'!E75)</f>
        <v>3.7311335417735056E-2</v>
      </c>
      <c r="V74">
        <f t="shared" si="4"/>
        <v>3.969339387347575E-2</v>
      </c>
      <c r="W74">
        <f>LN(1+'Restriction 2011'!AQ75)</f>
        <v>17.320357402267597</v>
      </c>
      <c r="X74">
        <f>LN(1+'Restriction 2011'!AR75)</f>
        <v>17.295750824566831</v>
      </c>
      <c r="Y74">
        <f>LN(1+'Restriction 2011'!AS75)</f>
        <v>17.257708382223878</v>
      </c>
      <c r="Z74">
        <f>LN(1+'Restriction 2011'!AT75)</f>
        <v>17.234304114888818</v>
      </c>
      <c r="AA74">
        <f t="shared" si="5"/>
        <v>17.262587773893173</v>
      </c>
      <c r="AC74" t="s">
        <v>131</v>
      </c>
      <c r="AD74">
        <v>24277669</v>
      </c>
      <c r="AE74">
        <v>0.18314197928089843</v>
      </c>
      <c r="AF74">
        <v>5.4563867925246742E-2</v>
      </c>
      <c r="AG74">
        <v>8.423409830530848E-2</v>
      </c>
      <c r="AH74">
        <v>1.4291433204629025</v>
      </c>
      <c r="AI74">
        <v>4.1636873472698413E-2</v>
      </c>
      <c r="AJ74">
        <v>17.320357402267597</v>
      </c>
    </row>
    <row r="75" spans="1:36" x14ac:dyDescent="0.25">
      <c r="A75" t="s">
        <v>132</v>
      </c>
      <c r="B75">
        <v>-0.21014124830535336</v>
      </c>
      <c r="C75">
        <v>9.3738205556193333E-3</v>
      </c>
      <c r="D75">
        <v>8.5985068895421804E-2</v>
      </c>
      <c r="E75">
        <v>0.18159818717967505</v>
      </c>
      <c r="F75">
        <v>1.1119735032199767</v>
      </c>
      <c r="G75">
        <v>0.20009488620068605</v>
      </c>
      <c r="H75">
        <v>0.26127926528762097</v>
      </c>
      <c r="I75">
        <v>0.30577682542856077</v>
      </c>
      <c r="J75">
        <v>5.0803886799167496E-2</v>
      </c>
      <c r="K75">
        <v>4.7182914384028468E-2</v>
      </c>
      <c r="L75">
        <v>-7.1273531284192268E-2</v>
      </c>
      <c r="M75">
        <f>('Restriction 2011'!AQ76/'Restriction 2011'!B76)</f>
        <v>1.4487143435133367</v>
      </c>
      <c r="N75">
        <f>('Restriction 2011'!AR76/'Restriction 2011'!C76)</f>
        <v>1.3547239349363469</v>
      </c>
      <c r="O75">
        <f>('Restriction 2011'!AS76/'Restriction 2011'!D76)</f>
        <v>1.2110245456577609</v>
      </c>
      <c r="P75">
        <f>('Restriction 2011'!AT76/'Restriction 2011'!E76)</f>
        <v>1.1455776399517787</v>
      </c>
      <c r="Q75">
        <f t="shared" si="3"/>
        <v>1.2371087068486288</v>
      </c>
      <c r="R75">
        <f>('Restriction 2011'!BA76/'Restriction 2011'!B76)</f>
        <v>5.6440718927094451E-2</v>
      </c>
      <c r="S75">
        <f>('Restriction 2011'!BB76/'Restriction 2011'!C76)</f>
        <v>4.7587197174365679E-2</v>
      </c>
      <c r="T75">
        <f>('Restriction 2011'!BC76/'Restriction 2011'!D76)</f>
        <v>5.3345166632988356E-2</v>
      </c>
      <c r="U75">
        <f>('Restriction 2011'!BD76/'Restriction 2011'!E76)</f>
        <v>7.8973593395764471E-2</v>
      </c>
      <c r="V75">
        <f t="shared" si="4"/>
        <v>5.9968652401039511E-2</v>
      </c>
      <c r="W75">
        <f>LN(1+'Restriction 2011'!AQ76)</f>
        <v>16.406126762488874</v>
      </c>
      <c r="X75">
        <f>LN(1+'Restriction 2011'!AR76)</f>
        <v>16.346806396647903</v>
      </c>
      <c r="Y75">
        <f>LN(1+'Restriction 2011'!AS76)</f>
        <v>16.155395867291425</v>
      </c>
      <c r="Z75">
        <f>LN(1+'Restriction 2011'!AT76)</f>
        <v>16.148204690141263</v>
      </c>
      <c r="AA75">
        <f t="shared" si="5"/>
        <v>16.216802318026861</v>
      </c>
      <c r="AC75" t="s">
        <v>132</v>
      </c>
      <c r="AD75">
        <v>8571292</v>
      </c>
      <c r="AE75">
        <v>8.5985068895421804E-2</v>
      </c>
      <c r="AF75">
        <v>0.20009488620068605</v>
      </c>
      <c r="AG75">
        <v>5.0803886799167496E-2</v>
      </c>
      <c r="AH75">
        <v>1.4487143435133367</v>
      </c>
      <c r="AI75">
        <v>5.6440718927094451E-2</v>
      </c>
      <c r="AJ75">
        <v>16.406126762488874</v>
      </c>
    </row>
    <row r="76" spans="1:36" x14ac:dyDescent="0.25">
      <c r="A76" t="s">
        <v>54</v>
      </c>
      <c r="B76">
        <v>4.1052391565142669E-2</v>
      </c>
      <c r="C76">
        <v>9.3174973152534091E-2</v>
      </c>
      <c r="D76">
        <v>0.15227782211070948</v>
      </c>
      <c r="E76">
        <v>0.13246620672439841</v>
      </c>
      <c r="F76">
        <v>-0.13010177786695407</v>
      </c>
      <c r="G76">
        <v>0.3149360746138648</v>
      </c>
      <c r="H76">
        <v>0.28215527198657137</v>
      </c>
      <c r="I76">
        <v>-0.10408716329967964</v>
      </c>
      <c r="J76">
        <v>0.16090948606175531</v>
      </c>
      <c r="K76">
        <v>0.17339416322658535</v>
      </c>
      <c r="L76">
        <v>7.7588198622662641E-2</v>
      </c>
      <c r="M76">
        <f>('Restriction 2011'!AQ77/'Restriction 2011'!B77)</f>
        <v>0.88145893346505122</v>
      </c>
      <c r="N76">
        <f>('Restriction 2011'!AR77/'Restriction 2011'!C77)</f>
        <v>0.88371737076332924</v>
      </c>
      <c r="O76">
        <f>('Restriction 2011'!AS77/'Restriction 2011'!D77)</f>
        <v>0.85528562648478845</v>
      </c>
      <c r="P76">
        <f>('Restriction 2011'!AT77/'Restriction 2011'!E77)</f>
        <v>1.00372408924624</v>
      </c>
      <c r="Q76">
        <f t="shared" si="3"/>
        <v>0.91424236216478594</v>
      </c>
      <c r="R76">
        <f>('Restriction 2011'!BA77/'Restriction 2011'!B77)</f>
        <v>2.529587151889098E-2</v>
      </c>
      <c r="S76">
        <f>('Restriction 2011'!BB77/'Restriction 2011'!C77)</f>
        <v>2.8067778954408663E-3</v>
      </c>
      <c r="T76">
        <f>('Restriction 2011'!BC77/'Restriction 2011'!D77)</f>
        <v>3.8529248195896731E-2</v>
      </c>
      <c r="U76">
        <f>('Restriction 2011'!BD77/'Restriction 2011'!E77)</f>
        <v>7.1053360240792826E-2</v>
      </c>
      <c r="V76">
        <f t="shared" si="4"/>
        <v>3.7463128777376807E-2</v>
      </c>
      <c r="W76">
        <f>LN(1+'Restriction 2011'!AQ77)</f>
        <v>17.566790162592611</v>
      </c>
      <c r="X76">
        <f>LN(1+'Restriction 2011'!AR77)</f>
        <v>17.543195085980848</v>
      </c>
      <c r="Y76">
        <f>LN(1+'Restriction 2011'!AS77)</f>
        <v>17.49902087401847</v>
      </c>
      <c r="Z76">
        <f>LN(1+'Restriction 2011'!AT77)</f>
        <v>17.622584851820541</v>
      </c>
      <c r="AA76">
        <f t="shared" si="5"/>
        <v>17.554933603939954</v>
      </c>
      <c r="AC76" t="s">
        <v>54</v>
      </c>
      <c r="AD76">
        <v>46517570</v>
      </c>
      <c r="AE76">
        <v>0.15227782211070948</v>
      </c>
      <c r="AF76">
        <v>0.3149360746138648</v>
      </c>
      <c r="AG76">
        <v>0.16090948606175531</v>
      </c>
      <c r="AH76">
        <v>0.88145893346505122</v>
      </c>
      <c r="AI76">
        <v>2.529587151889098E-2</v>
      </c>
      <c r="AJ76">
        <v>17.566790162592611</v>
      </c>
    </row>
    <row r="77" spans="1:36" x14ac:dyDescent="0.25">
      <c r="A77" t="s">
        <v>133</v>
      </c>
      <c r="B77">
        <v>-0.15589864326739439</v>
      </c>
      <c r="C77">
        <v>-0.12271786343604833</v>
      </c>
      <c r="D77">
        <v>9.5129927487280386E-2</v>
      </c>
      <c r="E77">
        <v>0.12686886294065491</v>
      </c>
      <c r="F77">
        <v>0.33363775513881549</v>
      </c>
      <c r="G77">
        <v>0.22954833913639347</v>
      </c>
      <c r="H77">
        <v>0.23907228616138732</v>
      </c>
      <c r="I77">
        <v>4.1489940902316391E-2</v>
      </c>
      <c r="J77">
        <v>0.32614047421549053</v>
      </c>
      <c r="K77">
        <v>0.42962386949207032</v>
      </c>
      <c r="L77">
        <v>0.31729700376962505</v>
      </c>
      <c r="M77">
        <f>('Restriction 2011'!AQ78/'Restriction 2011'!B78)</f>
        <v>1.2311929771107859</v>
      </c>
      <c r="N77">
        <f>('Restriction 2011'!AR78/'Restriction 2011'!C78)</f>
        <v>1.1805682813047158</v>
      </c>
      <c r="O77">
        <f>('Restriction 2011'!AS78/'Restriction 2011'!D78)</f>
        <v>0.97371323924810482</v>
      </c>
      <c r="P77">
        <f>('Restriction 2011'!AT78/'Restriction 2011'!E78)</f>
        <v>1.0769584343108654</v>
      </c>
      <c r="Q77">
        <f t="shared" si="3"/>
        <v>1.077079984954562</v>
      </c>
      <c r="R77">
        <f>('Restriction 2011'!BA78/'Restriction 2011'!B78)</f>
        <v>4.5901580401236625E-2</v>
      </c>
      <c r="S77">
        <f>('Restriction 2011'!BB78/'Restriction 2011'!C78)</f>
        <v>4.234573572121559E-2</v>
      </c>
      <c r="T77">
        <f>('Restriction 2011'!BC78/'Restriction 2011'!D78)</f>
        <v>9.5389547543951892E-3</v>
      </c>
      <c r="U77">
        <f>('Restriction 2011'!BD78/'Restriction 2011'!E78)</f>
        <v>8.1520106645184789E-2</v>
      </c>
      <c r="V77">
        <f t="shared" si="4"/>
        <v>4.4468265706931853E-2</v>
      </c>
      <c r="W77">
        <f>LN(1+'Restriction 2011'!AQ78)</f>
        <v>17.310233649422905</v>
      </c>
      <c r="X77">
        <f>LN(1+'Restriction 2011'!AR78)</f>
        <v>17.500436130781335</v>
      </c>
      <c r="Y77">
        <f>LN(1+'Restriction 2011'!AS78)</f>
        <v>17.356315174382807</v>
      </c>
      <c r="Z77">
        <f>LN(1+'Restriction 2011'!AT78)</f>
        <v>17.312982896308082</v>
      </c>
      <c r="AA77">
        <f t="shared" si="5"/>
        <v>17.389911400490742</v>
      </c>
      <c r="AC77" t="s">
        <v>133</v>
      </c>
      <c r="AD77">
        <v>35425894</v>
      </c>
      <c r="AE77">
        <v>9.5129927487280386E-2</v>
      </c>
      <c r="AF77">
        <v>0.22954833913639347</v>
      </c>
      <c r="AG77">
        <v>0.32614047421549053</v>
      </c>
      <c r="AH77">
        <v>1.2311929771107859</v>
      </c>
      <c r="AI77">
        <v>4.5901580401236625E-2</v>
      </c>
      <c r="AJ77">
        <v>17.310233649422905</v>
      </c>
    </row>
    <row r="78" spans="1:36" x14ac:dyDescent="0.25">
      <c r="A78" t="s">
        <v>134</v>
      </c>
      <c r="B78">
        <v>0.51034550047513594</v>
      </c>
      <c r="C78">
        <v>0.20856013563673001</v>
      </c>
      <c r="D78">
        <v>4.5282502945514738E-2</v>
      </c>
      <c r="E78">
        <v>7.4271247988159567E-2</v>
      </c>
      <c r="F78">
        <v>0.64017541339366668</v>
      </c>
      <c r="G78">
        <v>0.22526554727540912</v>
      </c>
      <c r="H78">
        <v>0.18325841498676723</v>
      </c>
      <c r="I78">
        <v>-0.18647828217283521</v>
      </c>
      <c r="J78">
        <v>2.9531685703533223E-2</v>
      </c>
      <c r="K78">
        <v>0.12424406697072636</v>
      </c>
      <c r="L78">
        <v>3.2071444284625303</v>
      </c>
      <c r="M78">
        <f>('Restriction 2011'!AQ79/'Restriction 2011'!B79)</f>
        <v>1.4130709449808301</v>
      </c>
      <c r="N78">
        <f>('Restriction 2011'!AR79/'Restriction 2011'!C79)</f>
        <v>1.678776551652891</v>
      </c>
      <c r="O78">
        <f>('Restriction 2011'!AS79/'Restriction 2011'!D79)</f>
        <v>1.1881029906157683</v>
      </c>
      <c r="P78">
        <f>('Restriction 2011'!AT79/'Restriction 2011'!E79)</f>
        <v>1.6723131369848958</v>
      </c>
      <c r="Q78">
        <f t="shared" si="3"/>
        <v>1.5130642264178515</v>
      </c>
      <c r="R78">
        <f>('Restriction 2011'!BA79/'Restriction 2011'!B79)</f>
        <v>3.6348301273274625E-2</v>
      </c>
      <c r="S78">
        <f>('Restriction 2011'!BB79/'Restriction 2011'!C79)</f>
        <v>3.4521965709862906E-2</v>
      </c>
      <c r="T78">
        <f>('Restriction 2011'!BC79/'Restriction 2011'!D79)</f>
        <v>2.393839589781278E-2</v>
      </c>
      <c r="U78">
        <f>('Restriction 2011'!BD79/'Restriction 2011'!E79)</f>
        <v>4.2807178095273832E-2</v>
      </c>
      <c r="V78">
        <f t="shared" si="4"/>
        <v>3.3755846567649843E-2</v>
      </c>
      <c r="W78">
        <f>LN(1+'Restriction 2011'!AQ79)</f>
        <v>17.451625847016874</v>
      </c>
      <c r="X78">
        <f>LN(1+'Restriction 2011'!AR79)</f>
        <v>17.527872893238492</v>
      </c>
      <c r="Y78">
        <f>LN(1+'Restriction 2011'!AS79)</f>
        <v>17.333889194248922</v>
      </c>
      <c r="Z78">
        <f>LN(1+'Restriction 2011'!AT79)</f>
        <v>17.734758679267728</v>
      </c>
      <c r="AA78">
        <f t="shared" si="5"/>
        <v>17.532173588918379</v>
      </c>
      <c r="AC78" t="s">
        <v>134</v>
      </c>
      <c r="AD78">
        <v>28389538</v>
      </c>
      <c r="AE78">
        <v>4.5282502945514738E-2</v>
      </c>
      <c r="AF78">
        <v>0.22526554727540912</v>
      </c>
      <c r="AG78">
        <v>2.9531685703533223E-2</v>
      </c>
      <c r="AH78">
        <v>1.4130709449808301</v>
      </c>
      <c r="AI78">
        <v>3.6348301273274625E-2</v>
      </c>
      <c r="AJ78">
        <v>17.451625847016874</v>
      </c>
    </row>
    <row r="79" spans="1:36" x14ac:dyDescent="0.25">
      <c r="A79" t="s">
        <v>135</v>
      </c>
      <c r="B79">
        <v>-4.5228319659471904E-2</v>
      </c>
      <c r="C79">
        <v>-0.25132192412466647</v>
      </c>
      <c r="D79">
        <v>0.14224773184210632</v>
      </c>
      <c r="E79">
        <v>0.14521105895411091</v>
      </c>
      <c r="F79">
        <v>2.0832157206512467E-2</v>
      </c>
      <c r="G79">
        <v>0.27104070275024605</v>
      </c>
      <c r="H79">
        <v>0.24903605435914233</v>
      </c>
      <c r="I79">
        <v>-8.1185770874347932E-2</v>
      </c>
      <c r="J79">
        <v>0.39515602531216049</v>
      </c>
      <c r="K79">
        <v>0.50877674221433067</v>
      </c>
      <c r="L79">
        <v>0.28753380848087406</v>
      </c>
      <c r="M79">
        <f>('Restriction 2011'!AQ80/'Restriction 2011'!B80)</f>
        <v>2.3821206275536473</v>
      </c>
      <c r="N79">
        <f>('Restriction 2011'!AR80/'Restriction 2011'!C80)</f>
        <v>2.5325012905463962</v>
      </c>
      <c r="O79">
        <f>('Restriction 2011'!AS80/'Restriction 2011'!D80)</f>
        <v>2.6352571800352877</v>
      </c>
      <c r="P79">
        <f>('Restriction 2011'!AT80/'Restriction 2011'!E80)</f>
        <v>1.7510993516921052</v>
      </c>
      <c r="Q79">
        <f t="shared" si="3"/>
        <v>2.3062859407579297</v>
      </c>
      <c r="R79">
        <f>('Restriction 2011'!BA80/'Restriction 2011'!B80)</f>
        <v>7.3035499094247849E-2</v>
      </c>
      <c r="S79">
        <f>('Restriction 2011'!BB80/'Restriction 2011'!C80)</f>
        <v>1.8570346056456851E-2</v>
      </c>
      <c r="T79">
        <f>('Restriction 2011'!BC80/'Restriction 2011'!D80)</f>
        <v>7.0001439536230142E-2</v>
      </c>
      <c r="U79">
        <f>('Restriction 2011'!BD80/'Restriction 2011'!E80)</f>
        <v>6.8473629425392013E-3</v>
      </c>
      <c r="V79">
        <f t="shared" si="4"/>
        <v>3.18063828450754E-2</v>
      </c>
      <c r="W79">
        <f>LN(1+'Restriction 2011'!AQ80)</f>
        <v>20.824634640712251</v>
      </c>
      <c r="X79">
        <f>LN(1+'Restriction 2011'!AR80)</f>
        <v>21.259389024916789</v>
      </c>
      <c r="Y79">
        <f>LN(1+'Restriction 2011'!AS80)</f>
        <v>21.292785367379626</v>
      </c>
      <c r="Z79">
        <f>LN(1+'Restriction 2011'!AT80)</f>
        <v>20.89738232739338</v>
      </c>
      <c r="AA79">
        <f t="shared" si="5"/>
        <v>21.1498522398966</v>
      </c>
      <c r="AC79" t="s">
        <v>135</v>
      </c>
      <c r="AD79">
        <v>670681279</v>
      </c>
      <c r="AE79">
        <v>0.14224773184210632</v>
      </c>
      <c r="AF79">
        <v>0.27104070275024605</v>
      </c>
      <c r="AG79">
        <v>0.39515602531216049</v>
      </c>
      <c r="AH79">
        <v>2.3821206275536473</v>
      </c>
      <c r="AI79">
        <v>7.3035499094247849E-2</v>
      </c>
      <c r="AJ79">
        <v>20.824634640712251</v>
      </c>
    </row>
    <row r="80" spans="1:36" x14ac:dyDescent="0.25">
      <c r="A80" t="s">
        <v>55</v>
      </c>
      <c r="B80">
        <v>-0.15369797760102036</v>
      </c>
      <c r="C80">
        <v>-0.1742798382322622</v>
      </c>
      <c r="D80">
        <v>0.37943131126885582</v>
      </c>
      <c r="E80">
        <v>0.31049772206469173</v>
      </c>
      <c r="F80">
        <v>-0.18167606930920738</v>
      </c>
      <c r="G80">
        <v>0.34477339819219427</v>
      </c>
      <c r="H80">
        <v>0.4145048391975244</v>
      </c>
      <c r="I80">
        <v>0.20225296200624582</v>
      </c>
      <c r="J80">
        <v>0.63241373091190911</v>
      </c>
      <c r="K80">
        <v>0.75841262659109765</v>
      </c>
      <c r="L80">
        <v>0.19923491461436868</v>
      </c>
      <c r="M80">
        <f>('Restriction 2011'!AQ81/'Restriction 2011'!B81)</f>
        <v>1.7851248278489846</v>
      </c>
      <c r="N80">
        <f>('Restriction 2011'!AR81/'Restriction 2011'!C81)</f>
        <v>1.5431245710113521</v>
      </c>
      <c r="O80">
        <f>('Restriction 2011'!AS81/'Restriction 2011'!D81)</f>
        <v>1.6094000650540685</v>
      </c>
      <c r="P80">
        <f>('Restriction 2011'!AT81/'Restriction 2011'!E81)</f>
        <v>1.648280381023862</v>
      </c>
      <c r="Q80">
        <f t="shared" si="3"/>
        <v>1.6002683390297607</v>
      </c>
      <c r="R80">
        <f>('Restriction 2011'!BA81/'Restriction 2011'!B81)</f>
        <v>8.5881912559433712E-2</v>
      </c>
      <c r="S80">
        <f>('Restriction 2011'!BB81/'Restriction 2011'!C81)</f>
        <v>6.848007624884235E-2</v>
      </c>
      <c r="T80">
        <f>('Restriction 2011'!BC81/'Restriction 2011'!D81)</f>
        <v>6.0301769678383639E-2</v>
      </c>
      <c r="U80">
        <f>('Restriction 2011'!BD81/'Restriction 2011'!E81)</f>
        <v>3.8225597858551841E-2</v>
      </c>
      <c r="V80">
        <f t="shared" si="4"/>
        <v>5.5669147928592615E-2</v>
      </c>
      <c r="W80">
        <f>LN(1+'Restriction 2011'!AQ81)</f>
        <v>18.005844205845595</v>
      </c>
      <c r="X80">
        <f>LN(1+'Restriction 2011'!AR81)</f>
        <v>17.840388386444438</v>
      </c>
      <c r="Y80">
        <f>LN(1+'Restriction 2011'!AS81)</f>
        <v>17.814545388715281</v>
      </c>
      <c r="Z80">
        <f>LN(1+'Restriction 2011'!AT81)</f>
        <v>17.83220313440296</v>
      </c>
      <c r="AA80">
        <f t="shared" si="5"/>
        <v>17.829045636520892</v>
      </c>
      <c r="AC80" t="s">
        <v>55</v>
      </c>
      <c r="AD80">
        <v>33891808</v>
      </c>
      <c r="AE80">
        <v>0.37943131126885582</v>
      </c>
      <c r="AF80">
        <v>0.34477339819219427</v>
      </c>
      <c r="AG80">
        <v>0.63241373091190911</v>
      </c>
      <c r="AH80">
        <v>1.7851248278489846</v>
      </c>
      <c r="AI80">
        <v>8.5881912559433712E-2</v>
      </c>
      <c r="AJ80">
        <v>18.005844205845595</v>
      </c>
    </row>
    <row r="81" spans="1:36" x14ac:dyDescent="0.25">
      <c r="A81" t="s">
        <v>56</v>
      </c>
      <c r="B81">
        <v>-0.11866187294583967</v>
      </c>
      <c r="C81">
        <v>0.40094805877132667</v>
      </c>
      <c r="D81">
        <v>8.4672449680373144E-2</v>
      </c>
      <c r="E81">
        <v>0.11927396954306194</v>
      </c>
      <c r="F81">
        <v>0.40865145620924836</v>
      </c>
      <c r="G81">
        <v>0.21536131499329689</v>
      </c>
      <c r="H81">
        <v>0.33235215064719159</v>
      </c>
      <c r="I81">
        <v>0.54323050385133487</v>
      </c>
      <c r="J81">
        <v>3.3741458401362937E-3</v>
      </c>
      <c r="K81">
        <v>2.153093239922921E-3</v>
      </c>
      <c r="L81">
        <v>-0.36188495046321117</v>
      </c>
      <c r="M81">
        <f>('Restriction 2011'!AQ82/'Restriction 2011'!B82)</f>
        <v>3.4276684507416855</v>
      </c>
      <c r="N81">
        <f>('Restriction 2011'!AR82/'Restriction 2011'!C82)</f>
        <v>3.3983833802613868</v>
      </c>
      <c r="O81">
        <f>('Restriction 2011'!AS82/'Restriction 2011'!D82)</f>
        <v>3.4142736554549606</v>
      </c>
      <c r="P81">
        <f>('Restriction 2011'!AT82/'Restriction 2011'!E82)</f>
        <v>4.5901783457679421</v>
      </c>
      <c r="Q81">
        <f t="shared" si="3"/>
        <v>3.8009451271614298</v>
      </c>
      <c r="R81">
        <f>('Restriction 2011'!BA82/'Restriction 2011'!B82)</f>
        <v>5.207550617761611E-2</v>
      </c>
      <c r="S81">
        <f>('Restriction 2011'!BB82/'Restriction 2011'!C82)</f>
        <v>5.5080062787241792E-2</v>
      </c>
      <c r="T81">
        <f>('Restriction 2011'!BC82/'Restriction 2011'!D82)</f>
        <v>6.3967275453596595E-2</v>
      </c>
      <c r="U81">
        <f>('Restriction 2011'!BD82/'Restriction 2011'!E82)</f>
        <v>7.2088082235911288E-2</v>
      </c>
      <c r="V81">
        <f t="shared" si="4"/>
        <v>6.3711806825583223E-2</v>
      </c>
      <c r="W81">
        <f>LN(1+'Restriction 2011'!AQ82)</f>
        <v>19.829167707434753</v>
      </c>
      <c r="X81">
        <f>LN(1+'Restriction 2011'!AR82)</f>
        <v>20.082689332075027</v>
      </c>
      <c r="Y81">
        <f>LN(1+'Restriction 2011'!AS82)</f>
        <v>20.069053797998844</v>
      </c>
      <c r="Z81">
        <f>LN(1+'Restriction 2011'!AT82)</f>
        <v>20.168139137210336</v>
      </c>
      <c r="AA81">
        <f t="shared" si="5"/>
        <v>20.106627422428065</v>
      </c>
      <c r="AC81" t="s">
        <v>56</v>
      </c>
      <c r="AD81">
        <v>152258306</v>
      </c>
      <c r="AE81">
        <v>8.4672449680373144E-2</v>
      </c>
      <c r="AF81">
        <v>0.21536131499329689</v>
      </c>
      <c r="AG81">
        <v>3.3741458401362937E-3</v>
      </c>
      <c r="AH81">
        <v>3.4276684507416855</v>
      </c>
      <c r="AI81">
        <v>5.207550617761611E-2</v>
      </c>
      <c r="AJ81">
        <v>19.829167707434753</v>
      </c>
    </row>
    <row r="82" spans="1:36" x14ac:dyDescent="0.25">
      <c r="A82" t="s">
        <v>136</v>
      </c>
      <c r="B82">
        <v>0.14618942663932608</v>
      </c>
      <c r="C82">
        <v>-0.21176449231294162</v>
      </c>
      <c r="D82">
        <v>0.18749967218659663</v>
      </c>
      <c r="E82">
        <v>0.27533560826018544</v>
      </c>
      <c r="F82">
        <v>0.46845914475080203</v>
      </c>
      <c r="G82">
        <v>0.12458470039517985</v>
      </c>
      <c r="H82">
        <v>0.10993579920403602</v>
      </c>
      <c r="I82">
        <v>-0.11758186313951749</v>
      </c>
      <c r="J82">
        <v>0.18121217912824533</v>
      </c>
      <c r="K82">
        <v>0.24129865033457587</v>
      </c>
      <c r="L82">
        <v>0.33158075519751273</v>
      </c>
      <c r="M82">
        <f>('Restriction 2011'!AQ83/'Restriction 2011'!B83)</f>
        <v>1.3150860236362696</v>
      </c>
      <c r="N82">
        <f>('Restriction 2011'!AR83/'Restriction 2011'!C83)</f>
        <v>1.2325879911940045</v>
      </c>
      <c r="O82">
        <f>('Restriction 2011'!AS83/'Restriction 2011'!D83)</f>
        <v>1.2179450702475183</v>
      </c>
      <c r="P82">
        <f>('Restriction 2011'!AT83/'Restriction 2011'!E83)</f>
        <v>1.1832683963918267</v>
      </c>
      <c r="Q82">
        <f t="shared" si="3"/>
        <v>1.2112671526111167</v>
      </c>
      <c r="R82">
        <f>('Restriction 2011'!BA83/'Restriction 2011'!B83)</f>
        <v>0.10356065509377847</v>
      </c>
      <c r="S82">
        <f>('Restriction 2011'!BB83/'Restriction 2011'!C83)</f>
        <v>6.7112774335044104E-2</v>
      </c>
      <c r="T82">
        <f>('Restriction 2011'!BC83/'Restriction 2011'!D83)</f>
        <v>3.3667624602312061E-2</v>
      </c>
      <c r="U82">
        <f>('Restriction 2011'!BD83/'Restriction 2011'!E83)</f>
        <v>0.10364387586078552</v>
      </c>
      <c r="V82">
        <f t="shared" si="4"/>
        <v>6.8141424932713898E-2</v>
      </c>
      <c r="W82">
        <f>LN(1+'Restriction 2011'!AQ83)</f>
        <v>16.080280277851966</v>
      </c>
      <c r="X82">
        <f>LN(1+'Restriction 2011'!AR83)</f>
        <v>16.080920747708159</v>
      </c>
      <c r="Y82">
        <f>LN(1+'Restriction 2011'!AS83)</f>
        <v>16.106006369179738</v>
      </c>
      <c r="Z82">
        <f>LN(1+'Restriction 2011'!AT83)</f>
        <v>16.123952665114711</v>
      </c>
      <c r="AA82">
        <f t="shared" si="5"/>
        <v>16.103626594000872</v>
      </c>
      <c r="AC82" t="s">
        <v>136</v>
      </c>
      <c r="AD82">
        <v>8111888</v>
      </c>
      <c r="AE82">
        <v>0.18749967218659663</v>
      </c>
      <c r="AF82">
        <v>0.12458470039517985</v>
      </c>
      <c r="AG82">
        <v>0.18121217912824533</v>
      </c>
      <c r="AH82">
        <v>1.3150860236362696</v>
      </c>
      <c r="AI82">
        <v>0.10356065509377847</v>
      </c>
      <c r="AJ82">
        <v>16.080280277851966</v>
      </c>
    </row>
    <row r="83" spans="1:36" x14ac:dyDescent="0.25">
      <c r="A83" t="s">
        <v>57</v>
      </c>
      <c r="B83">
        <v>-7.1208762068511483E-2</v>
      </c>
      <c r="C83">
        <v>5.2158337380186583E-2</v>
      </c>
      <c r="D83">
        <v>0.11736139561071716</v>
      </c>
      <c r="E83">
        <v>0.17982707739349069</v>
      </c>
      <c r="F83">
        <v>0.53225067287006</v>
      </c>
      <c r="G83">
        <v>0.14598579839067166</v>
      </c>
      <c r="H83">
        <v>0.2155202414048531</v>
      </c>
      <c r="I83">
        <v>0.47630963957261624</v>
      </c>
      <c r="J83">
        <v>0.1799144958392028</v>
      </c>
      <c r="K83">
        <v>0.22568518428368622</v>
      </c>
      <c r="L83">
        <v>0.25440244951352131</v>
      </c>
      <c r="M83">
        <f>('Restriction 2011'!AQ84/'Restriction 2011'!B84)</f>
        <v>2.1306321401900803</v>
      </c>
      <c r="N83">
        <f>('Restriction 2011'!AR84/'Restriction 2011'!C84)</f>
        <v>1.962521511225247</v>
      </c>
      <c r="O83">
        <f>('Restriction 2011'!AS84/'Restriction 2011'!D84)</f>
        <v>1.692991196324853</v>
      </c>
      <c r="P83">
        <f>('Restriction 2011'!AT84/'Restriction 2011'!E84)</f>
        <v>1.853219343557198</v>
      </c>
      <c r="Q83">
        <f t="shared" si="3"/>
        <v>1.8362440170357661</v>
      </c>
      <c r="R83">
        <f>('Restriction 2011'!BA84/'Restriction 2011'!B84)</f>
        <v>7.8554266604203296E-2</v>
      </c>
      <c r="S83">
        <f>('Restriction 2011'!BB84/'Restriction 2011'!C84)</f>
        <v>8.2200299331773433E-2</v>
      </c>
      <c r="T83">
        <f>('Restriction 2011'!BC84/'Restriction 2011'!D84)</f>
        <v>0.1142304877480403</v>
      </c>
      <c r="U83">
        <f>('Restriction 2011'!BD84/'Restriction 2011'!E84)</f>
        <v>0.16569553986611879</v>
      </c>
      <c r="V83">
        <f t="shared" si="4"/>
        <v>0.12070877564864417</v>
      </c>
      <c r="W83">
        <f>LN(1+'Restriction 2011'!AQ84)</f>
        <v>16.215620286136371</v>
      </c>
      <c r="X83">
        <f>LN(1+'Restriction 2011'!AR84)</f>
        <v>16.368683848931155</v>
      </c>
      <c r="Y83">
        <f>LN(1+'Restriction 2011'!AS84)</f>
        <v>16.190617315591293</v>
      </c>
      <c r="Z83">
        <f>LN(1+'Restriction 2011'!AT84)</f>
        <v>16.26821705270773</v>
      </c>
      <c r="AA83">
        <f t="shared" si="5"/>
        <v>16.275839405743394</v>
      </c>
      <c r="AC83" t="s">
        <v>57</v>
      </c>
      <c r="AD83">
        <v>6350984</v>
      </c>
      <c r="AE83">
        <v>0.11736139561071716</v>
      </c>
      <c r="AF83">
        <v>0.14598579839067166</v>
      </c>
      <c r="AG83">
        <v>0.1799144958392028</v>
      </c>
      <c r="AH83">
        <v>2.1306321401900803</v>
      </c>
      <c r="AI83">
        <v>7.8554266604203296E-2</v>
      </c>
      <c r="AJ83">
        <v>16.215620286136371</v>
      </c>
    </row>
    <row r="84" spans="1:36" x14ac:dyDescent="0.25">
      <c r="A84" t="s">
        <v>58</v>
      </c>
      <c r="B84">
        <v>-8.856568413321704E-2</v>
      </c>
      <c r="C84">
        <v>-8.894315630960983E-3</v>
      </c>
      <c r="D84">
        <v>3.5701495991348163E-2</v>
      </c>
      <c r="E84">
        <v>6.5245305153741592E-2</v>
      </c>
      <c r="F84">
        <v>0.827523002665015</v>
      </c>
      <c r="G84">
        <v>9.7093594612120512E-2</v>
      </c>
      <c r="H84">
        <v>0.14770638535139788</v>
      </c>
      <c r="I84">
        <v>0.52127837002503152</v>
      </c>
      <c r="J84">
        <v>7.1591735258717121E-2</v>
      </c>
      <c r="K84">
        <v>4.6751370534229168E-2</v>
      </c>
      <c r="L84">
        <v>-0.34697251903058673</v>
      </c>
      <c r="M84">
        <f>('Restriction 2011'!AQ85/'Restriction 2011'!B85)</f>
        <v>1.5019312870391912</v>
      </c>
      <c r="N84">
        <f>('Restriction 2011'!AR85/'Restriction 2011'!C85)</f>
        <v>1.3044745102384299</v>
      </c>
      <c r="O84">
        <f>('Restriction 2011'!AS85/'Restriction 2011'!D85)</f>
        <v>1.4313559653532502</v>
      </c>
      <c r="P84">
        <f>('Restriction 2011'!AT85/'Restriction 2011'!E85)</f>
        <v>1.4484246626554775</v>
      </c>
      <c r="Q84">
        <f t="shared" si="3"/>
        <v>1.3947517127490523</v>
      </c>
      <c r="R84">
        <f>('Restriction 2011'!BA85/'Restriction 2011'!B85)</f>
        <v>7.9335249698032795E-2</v>
      </c>
      <c r="S84">
        <f>('Restriction 2011'!BB85/'Restriction 2011'!C85)</f>
        <v>6.8894331353731242E-2</v>
      </c>
      <c r="T84">
        <f>('Restriction 2011'!BC85/'Restriction 2011'!D85)</f>
        <v>7.0337990988055363E-2</v>
      </c>
      <c r="U84">
        <f>('Restriction 2011'!BD85/'Restriction 2011'!E85)</f>
        <v>5.2379114547597687E-2</v>
      </c>
      <c r="V84">
        <f t="shared" si="4"/>
        <v>6.3870478963128099E-2</v>
      </c>
      <c r="W84">
        <f>LN(1+'Restriction 2011'!AQ85)</f>
        <v>16.475230089313321</v>
      </c>
      <c r="X84">
        <f>LN(1+'Restriction 2011'!AR85)</f>
        <v>16.497260314606915</v>
      </c>
      <c r="Y84">
        <f>LN(1+'Restriction 2011'!AS85)</f>
        <v>16.585222145217781</v>
      </c>
      <c r="Z84">
        <f>LN(1+'Restriction 2011'!AT85)</f>
        <v>16.575985136871275</v>
      </c>
      <c r="AA84">
        <f t="shared" si="5"/>
        <v>16.552822532231989</v>
      </c>
      <c r="AC84" t="s">
        <v>58</v>
      </c>
      <c r="AD84">
        <v>11146096</v>
      </c>
      <c r="AE84">
        <v>3.5701495991348163E-2</v>
      </c>
      <c r="AF84">
        <v>9.7093594612120512E-2</v>
      </c>
      <c r="AG84">
        <v>7.1591735258717121E-2</v>
      </c>
      <c r="AH84">
        <v>1.5019312870391912</v>
      </c>
      <c r="AI84">
        <v>7.9335249698032795E-2</v>
      </c>
      <c r="AJ84">
        <v>16.475230089313321</v>
      </c>
    </row>
    <row r="85" spans="1:36" x14ac:dyDescent="0.25">
      <c r="A85" t="s">
        <v>59</v>
      </c>
      <c r="B85">
        <v>-0.63382147781044729</v>
      </c>
      <c r="C85">
        <v>0.51320863333759903</v>
      </c>
      <c r="D85">
        <v>0.3306105815555993</v>
      </c>
      <c r="E85">
        <v>0.41502428048454587</v>
      </c>
      <c r="F85">
        <v>0.25532667022259414</v>
      </c>
      <c r="G85">
        <v>0.54229258289885607</v>
      </c>
      <c r="H85">
        <v>0.17058112122046448</v>
      </c>
      <c r="I85">
        <v>-0.68544448771802613</v>
      </c>
      <c r="J85">
        <v>0.79349223258884094</v>
      </c>
      <c r="K85">
        <v>0.69183343529216734</v>
      </c>
      <c r="L85">
        <v>-0.12811568043332003</v>
      </c>
      <c r="M85">
        <f>('Restriction 2011'!AQ86/'Restriction 2011'!B86)</f>
        <v>0.12160338294689935</v>
      </c>
      <c r="N85">
        <f>('Restriction 2011'!AR86/'Restriction 2011'!C86)</f>
        <v>0.11944703553331297</v>
      </c>
      <c r="O85">
        <f>('Restriction 2011'!AS86/'Restriction 2011'!D86)</f>
        <v>9.9486747143358034E-2</v>
      </c>
      <c r="P85">
        <f>('Restriction 2011'!AT86/'Restriction 2011'!E86)</f>
        <v>0.11387044108222394</v>
      </c>
      <c r="Q85">
        <f t="shared" si="3"/>
        <v>0.11093474125296499</v>
      </c>
      <c r="R85">
        <f>('Restriction 2011'!BA86/'Restriction 2011'!B86)</f>
        <v>1.2813882029136983E-2</v>
      </c>
      <c r="S85">
        <f>('Restriction 2011'!BB86/'Restriction 2011'!C86)</f>
        <v>7.5829519675672348E-3</v>
      </c>
      <c r="T85">
        <f>('Restriction 2011'!BC86/'Restriction 2011'!D86)</f>
        <v>1.0384465882850439E-3</v>
      </c>
      <c r="U85">
        <f>('Restriction 2011'!BD86/'Restriction 2011'!E86)</f>
        <v>1.8884060030022964E-2</v>
      </c>
      <c r="V85">
        <f t="shared" si="4"/>
        <v>9.1684861952917463E-3</v>
      </c>
      <c r="W85">
        <f>LN(1+'Restriction 2011'!AQ86)</f>
        <v>15.792528516973373</v>
      </c>
      <c r="X85">
        <f>LN(1+'Restriction 2011'!AR86)</f>
        <v>15.774979653351465</v>
      </c>
      <c r="Y85">
        <f>LN(1+'Restriction 2011'!AS86)</f>
        <v>15.586861006076575</v>
      </c>
      <c r="Z85">
        <f>LN(1+'Restriction 2011'!AT86)</f>
        <v>15.614065220814236</v>
      </c>
      <c r="AA85">
        <f t="shared" si="5"/>
        <v>15.658635293414093</v>
      </c>
      <c r="AC85" t="s">
        <v>59</v>
      </c>
      <c r="AD85">
        <v>59091147</v>
      </c>
      <c r="AE85">
        <v>0.3306105815555993</v>
      </c>
      <c r="AF85">
        <v>0.54229258289885607</v>
      </c>
      <c r="AG85">
        <v>0.79349223258884094</v>
      </c>
      <c r="AH85">
        <v>0.12160338294689935</v>
      </c>
      <c r="AI85">
        <v>1.2813882029136983E-2</v>
      </c>
      <c r="AJ85">
        <v>15.792528516973373</v>
      </c>
    </row>
    <row r="86" spans="1:36" x14ac:dyDescent="0.25">
      <c r="A86" t="s">
        <v>60</v>
      </c>
      <c r="B86">
        <v>-7.0712237588321861E-2</v>
      </c>
      <c r="C86">
        <v>-6.525762941498052E-2</v>
      </c>
      <c r="D86">
        <v>0.15857059459761225</v>
      </c>
      <c r="E86">
        <v>0.1339534971348276</v>
      </c>
      <c r="F86">
        <v>-0.15524377344521437</v>
      </c>
      <c r="G86">
        <v>0.278542641786727</v>
      </c>
      <c r="H86">
        <v>0.25394442200050016</v>
      </c>
      <c r="I86">
        <v>-8.8310427546892695E-2</v>
      </c>
      <c r="J86">
        <v>0.10230854310673096</v>
      </c>
      <c r="K86">
        <v>0.11681871574941041</v>
      </c>
      <c r="L86">
        <v>0.14182757570442636</v>
      </c>
      <c r="M86">
        <f>('Restriction 2011'!AQ87/'Restriction 2011'!B87)</f>
        <v>1.5005788721229638</v>
      </c>
      <c r="N86">
        <f>('Restriction 2011'!AR87/'Restriction 2011'!C87)</f>
        <v>1.3210824793733642</v>
      </c>
      <c r="O86">
        <f>('Restriction 2011'!AS87/'Restriction 2011'!D87)</f>
        <v>1.6565809104404949</v>
      </c>
      <c r="P86">
        <f>('Restriction 2011'!AT87/'Restriction 2011'!E87)</f>
        <v>1.6594417289791019</v>
      </c>
      <c r="Q86">
        <f t="shared" si="3"/>
        <v>1.5457017062643204</v>
      </c>
      <c r="R86">
        <f>('Restriction 2011'!BA87/'Restriction 2011'!B87)</f>
        <v>2.9549714144137949E-2</v>
      </c>
      <c r="S86">
        <f>('Restriction 2011'!BB87/'Restriction 2011'!C87)</f>
        <v>2.3484473794198504E-2</v>
      </c>
      <c r="T86">
        <f>('Restriction 2011'!BC87/'Restriction 2011'!D87)</f>
        <v>4.6488872383686826E-2</v>
      </c>
      <c r="U86">
        <f>('Restriction 2011'!BD87/'Restriction 2011'!E87)</f>
        <v>3.1451300949287192E-2</v>
      </c>
      <c r="V86">
        <f t="shared" si="4"/>
        <v>3.380821570905751E-2</v>
      </c>
      <c r="W86">
        <f>LN(1+'Restriction 2011'!AQ87)</f>
        <v>16.430255361675634</v>
      </c>
      <c r="X86">
        <f>LN(1+'Restriction 2011'!AR87)</f>
        <v>16.587909324663645</v>
      </c>
      <c r="Y86">
        <f>LN(1+'Restriction 2011'!AS87)</f>
        <v>16.702112664087196</v>
      </c>
      <c r="Z86">
        <f>LN(1+'Restriction 2011'!AT87)</f>
        <v>16.726667358032543</v>
      </c>
      <c r="AA86">
        <f t="shared" si="5"/>
        <v>16.672229782261127</v>
      </c>
      <c r="AC86" t="s">
        <v>60</v>
      </c>
      <c r="AD86">
        <v>10824870</v>
      </c>
      <c r="AE86">
        <v>0.15857059459761225</v>
      </c>
      <c r="AF86">
        <v>0.278542641786727</v>
      </c>
      <c r="AG86">
        <v>0.10230854310673096</v>
      </c>
      <c r="AH86">
        <v>1.5005788721229638</v>
      </c>
      <c r="AI86">
        <v>2.9549714144137949E-2</v>
      </c>
      <c r="AJ86">
        <v>16.430255361675634</v>
      </c>
    </row>
    <row r="87" spans="1:36" x14ac:dyDescent="0.25">
      <c r="A87" t="s">
        <v>61</v>
      </c>
      <c r="B87">
        <v>-5.8191734791631748E-2</v>
      </c>
      <c r="C87">
        <v>-0.1221076316619927</v>
      </c>
      <c r="D87">
        <v>0.2558491877766122</v>
      </c>
      <c r="E87">
        <v>0.26854442856692173</v>
      </c>
      <c r="F87">
        <v>4.9620015997056996E-2</v>
      </c>
      <c r="G87">
        <v>5.1494900714458634E-2</v>
      </c>
      <c r="H87">
        <v>7.6682576313534492E-2</v>
      </c>
      <c r="I87">
        <v>0.48912951087608786</v>
      </c>
      <c r="J87">
        <v>0.10228721940480402</v>
      </c>
      <c r="K87">
        <v>9.3186421967492508E-2</v>
      </c>
      <c r="L87">
        <v>-8.897296739776353E-2</v>
      </c>
      <c r="M87">
        <f>('Restriction 2011'!AQ88/'Restriction 2011'!B88)</f>
        <v>1.8371807824250161</v>
      </c>
      <c r="N87">
        <f>('Restriction 2011'!AR88/'Restriction 2011'!C88)</f>
        <v>1.8846946118687449</v>
      </c>
      <c r="O87">
        <f>('Restriction 2011'!AS88/'Restriction 2011'!D88)</f>
        <v>1.5059007936932274</v>
      </c>
      <c r="P87">
        <f>('Restriction 2011'!AT88/'Restriction 2011'!E88)</f>
        <v>1.4790390631191754</v>
      </c>
      <c r="Q87">
        <f t="shared" si="3"/>
        <v>1.6232114895603826</v>
      </c>
      <c r="R87">
        <f>('Restriction 2011'!BA88/'Restriction 2011'!B88)</f>
        <v>3.9568789928241734E-2</v>
      </c>
      <c r="S87">
        <f>('Restriction 2011'!BB88/'Restriction 2011'!C88)</f>
        <v>7.001181453456734E-2</v>
      </c>
      <c r="T87">
        <f>('Restriction 2011'!BC88/'Restriction 2011'!D88)</f>
        <v>6.8425997380646572E-2</v>
      </c>
      <c r="U87">
        <f>('Restriction 2011'!BD88/'Restriction 2011'!E88)</f>
        <v>6.481599758817834E-2</v>
      </c>
      <c r="V87">
        <f t="shared" si="4"/>
        <v>6.7751269834464098E-2</v>
      </c>
      <c r="W87">
        <f>LN(1+'Restriction 2011'!AQ88)</f>
        <v>16.679113769454172</v>
      </c>
      <c r="X87">
        <f>LN(1+'Restriction 2011'!AR88)</f>
        <v>16.941040732076697</v>
      </c>
      <c r="Y87">
        <f>LN(1+'Restriction 2011'!AS88)</f>
        <v>16.859231817687441</v>
      </c>
      <c r="Z87">
        <f>LN(1+'Restriction 2011'!AT88)</f>
        <v>16.761797565316346</v>
      </c>
      <c r="AA87">
        <f t="shared" si="5"/>
        <v>16.854023371693497</v>
      </c>
      <c r="AC87" t="s">
        <v>61</v>
      </c>
      <c r="AD87">
        <v>13933973</v>
      </c>
      <c r="AE87">
        <v>0.2558491877766122</v>
      </c>
      <c r="AF87">
        <v>5.1494900714458634E-2</v>
      </c>
      <c r="AG87">
        <v>0.10228721940480402</v>
      </c>
      <c r="AH87">
        <v>1.8371807824250161</v>
      </c>
      <c r="AI87">
        <v>3.9568789928241734E-2</v>
      </c>
      <c r="AJ87">
        <v>16.679113769454172</v>
      </c>
    </row>
    <row r="88" spans="1:36" x14ac:dyDescent="0.25">
      <c r="A88" t="s">
        <v>137</v>
      </c>
      <c r="B88">
        <v>0.22468843512206813</v>
      </c>
      <c r="C88">
        <v>-7.5348155846512485E-2</v>
      </c>
      <c r="D88">
        <v>0.2665043384273712</v>
      </c>
      <c r="E88">
        <v>0.22146336362858268</v>
      </c>
      <c r="F88">
        <v>-0.16900653499516391</v>
      </c>
      <c r="G88">
        <v>7.3867703577337754E-2</v>
      </c>
      <c r="H88">
        <v>8.1759858880118191E-2</v>
      </c>
      <c r="I88">
        <v>0.1068417579073314</v>
      </c>
      <c r="J88">
        <v>3.5907851192871182E-2</v>
      </c>
      <c r="K88">
        <v>6.0007284973603317E-2</v>
      </c>
      <c r="L88">
        <v>0.67114664286891712</v>
      </c>
      <c r="M88">
        <f>('Restriction 2011'!AQ89/'Restriction 2011'!B89)</f>
        <v>1.5535795503914709</v>
      </c>
      <c r="N88">
        <f>('Restriction 2011'!AR89/'Restriction 2011'!C89)</f>
        <v>1.1452704473339546</v>
      </c>
      <c r="O88">
        <f>('Restriction 2011'!AS89/'Restriction 2011'!D89)</f>
        <v>1.034858766680933</v>
      </c>
      <c r="P88">
        <f>('Restriction 2011'!AT89/'Restriction 2011'!E89)</f>
        <v>0.9285227381845963</v>
      </c>
      <c r="Q88">
        <f t="shared" si="3"/>
        <v>1.0362173173998279</v>
      </c>
      <c r="R88">
        <f>('Restriction 2011'!BA89/'Restriction 2011'!B89)</f>
        <v>4.2370509523278879E-2</v>
      </c>
      <c r="S88">
        <f>('Restriction 2011'!BB89/'Restriction 2011'!C89)</f>
        <v>2.3847954020745068E-3</v>
      </c>
      <c r="T88">
        <f>('Restriction 2011'!BC89/'Restriction 2011'!D89)</f>
        <v>3.2569407853939233E-2</v>
      </c>
      <c r="U88">
        <f>('Restriction 2011'!BD89/'Restriction 2011'!E89)</f>
        <v>3.1338241489908436E-2</v>
      </c>
      <c r="V88">
        <f t="shared" si="4"/>
        <v>2.2097481581974058E-2</v>
      </c>
      <c r="W88">
        <f>LN(1+'Restriction 2011'!AQ89)</f>
        <v>17.740169038492208</v>
      </c>
      <c r="X88">
        <f>LN(1+'Restriction 2011'!AR89)</f>
        <v>17.74092908147971</v>
      </c>
      <c r="Y88">
        <f>LN(1+'Restriction 2011'!AS89)</f>
        <v>17.701438119794584</v>
      </c>
      <c r="Z88">
        <f>LN(1+'Restriction 2011'!AT89)</f>
        <v>17.651867763069632</v>
      </c>
      <c r="AA88">
        <f t="shared" si="5"/>
        <v>17.698078321447976</v>
      </c>
      <c r="AC88" t="s">
        <v>137</v>
      </c>
      <c r="AD88">
        <v>47071258</v>
      </c>
      <c r="AE88">
        <v>0.2665043384273712</v>
      </c>
      <c r="AF88">
        <v>7.3867703577337754E-2</v>
      </c>
      <c r="AG88">
        <v>3.5907851192871182E-2</v>
      </c>
      <c r="AH88">
        <v>1.5535795503914709</v>
      </c>
      <c r="AI88">
        <v>4.2370509523278879E-2</v>
      </c>
      <c r="AJ88">
        <v>17.740169038492208</v>
      </c>
    </row>
    <row r="89" spans="1:36" x14ac:dyDescent="0.25">
      <c r="A89" t="s">
        <v>138</v>
      </c>
      <c r="B89">
        <v>6.4111337513777469E-2</v>
      </c>
      <c r="C89">
        <v>0.24907247411249891</v>
      </c>
      <c r="D89">
        <v>7.557733800445858E-2</v>
      </c>
      <c r="E89">
        <v>6.2440107803371198E-2</v>
      </c>
      <c r="F89">
        <v>-0.17382499235832269</v>
      </c>
      <c r="G89">
        <v>0.25228078407076565</v>
      </c>
      <c r="H89">
        <v>0.24294031638149322</v>
      </c>
      <c r="I89">
        <v>-3.7024094893618222E-2</v>
      </c>
      <c r="J89">
        <v>3.5938121266992265E-2</v>
      </c>
      <c r="K89">
        <v>6.7008378070755645E-2</v>
      </c>
      <c r="L89">
        <v>0.86454872175803399</v>
      </c>
      <c r="M89">
        <f>('Restriction 2011'!AQ90/'Restriction 2011'!B90)</f>
        <v>1.5192626376101455</v>
      </c>
      <c r="N89">
        <f>('Restriction 2011'!AR90/'Restriction 2011'!C90)</f>
        <v>1.2646521115623215</v>
      </c>
      <c r="O89">
        <f>('Restriction 2011'!AS90/'Restriction 2011'!D90)</f>
        <v>1.2726011265352799</v>
      </c>
      <c r="P89">
        <f>('Restriction 2011'!AT90/'Restriction 2011'!E90)</f>
        <v>1.3155047629509093</v>
      </c>
      <c r="Q89">
        <f t="shared" si="3"/>
        <v>1.2842526670161702</v>
      </c>
      <c r="R89">
        <f>('Restriction 2011'!BA90/'Restriction 2011'!B90)</f>
        <v>2.738541243318824E-2</v>
      </c>
      <c r="S89">
        <f>('Restriction 2011'!BB90/'Restriction 2011'!C90)</f>
        <v>3.4891889708463394E-3</v>
      </c>
      <c r="T89">
        <f>('Restriction 2011'!BC90/'Restriction 2011'!D90)</f>
        <v>2.9729342858699898E-2</v>
      </c>
      <c r="U89">
        <f>('Restriction 2011'!BD90/'Restriction 2011'!E90)</f>
        <v>3.7862543139815158E-2</v>
      </c>
      <c r="V89">
        <f t="shared" si="4"/>
        <v>2.3693691656453797E-2</v>
      </c>
      <c r="W89">
        <f>LN(1+'Restriction 2011'!AQ90)</f>
        <v>18.810571343260346</v>
      </c>
      <c r="X89">
        <f>LN(1+'Restriction 2011'!AR90)</f>
        <v>18.751400653331327</v>
      </c>
      <c r="Y89">
        <f>LN(1+'Restriction 2011'!AS90)</f>
        <v>18.776447712806451</v>
      </c>
      <c r="Z89">
        <f>LN(1+'Restriction 2011'!AT90)</f>
        <v>18.84723152518232</v>
      </c>
      <c r="AA89">
        <f t="shared" si="5"/>
        <v>18.791693297106701</v>
      </c>
      <c r="AC89" t="s">
        <v>138</v>
      </c>
      <c r="AD89">
        <v>112154144</v>
      </c>
      <c r="AE89">
        <v>7.557733800445858E-2</v>
      </c>
      <c r="AF89">
        <v>0.25228078407076565</v>
      </c>
      <c r="AG89">
        <v>3.5938121266992265E-2</v>
      </c>
      <c r="AH89">
        <v>1.5192626376101455</v>
      </c>
      <c r="AI89">
        <v>2.738541243318824E-2</v>
      </c>
      <c r="AJ89">
        <v>18.810571343260346</v>
      </c>
    </row>
    <row r="90" spans="1:36" x14ac:dyDescent="0.25">
      <c r="A90" t="s">
        <v>62</v>
      </c>
      <c r="B90">
        <v>0.35123700208459874</v>
      </c>
      <c r="C90">
        <v>0.36051074489908141</v>
      </c>
      <c r="D90">
        <v>3.5107240090598631E-2</v>
      </c>
      <c r="E90">
        <v>0.17058698619423501</v>
      </c>
      <c r="F90">
        <v>3.8590258235627162</v>
      </c>
      <c r="G90">
        <v>0.23517324689891125</v>
      </c>
      <c r="H90">
        <v>0.20852200480704322</v>
      </c>
      <c r="I90">
        <v>-0.11332599453084906</v>
      </c>
      <c r="J90">
        <v>3.350241475931616E-2</v>
      </c>
      <c r="K90">
        <v>0.10240784348462063</v>
      </c>
      <c r="L90">
        <v>2.0567302154285354</v>
      </c>
      <c r="M90">
        <f>('Restriction 2011'!AQ91/'Restriction 2011'!B91)</f>
        <v>1.2179696136041578</v>
      </c>
      <c r="N90">
        <f>('Restriction 2011'!AR91/'Restriction 2011'!C91)</f>
        <v>1.4452155243066438</v>
      </c>
      <c r="O90">
        <f>('Restriction 2011'!AS91/'Restriction 2011'!D91)</f>
        <v>1.1369878933066464</v>
      </c>
      <c r="P90">
        <f>('Restriction 2011'!AT91/'Restriction 2011'!E91)</f>
        <v>0.79624873397412621</v>
      </c>
      <c r="Q90">
        <f t="shared" si="3"/>
        <v>1.1261507171958056</v>
      </c>
      <c r="R90">
        <f>('Restriction 2011'!BA91/'Restriction 2011'!B91)</f>
        <v>3.9994674673419502E-2</v>
      </c>
      <c r="S90">
        <f>('Restriction 2011'!BB91/'Restriction 2011'!C91)</f>
        <v>6.6172711258037184E-2</v>
      </c>
      <c r="T90">
        <f>('Restriction 2011'!BC91/'Restriction 2011'!D91)</f>
        <v>8.3347363907941563E-2</v>
      </c>
      <c r="U90">
        <f>('Restriction 2011'!BD91/'Restriction 2011'!E91)</f>
        <v>5.4972428036250263E-2</v>
      </c>
      <c r="V90">
        <f t="shared" si="4"/>
        <v>6.8164167734076339E-2</v>
      </c>
      <c r="W90">
        <f>LN(1+'Restriction 2011'!AQ91)</f>
        <v>17.279289453323511</v>
      </c>
      <c r="X90">
        <f>LN(1+'Restriction 2011'!AR91)</f>
        <v>17.503565572321129</v>
      </c>
      <c r="Y90">
        <f>LN(1+'Restriction 2011'!AS91)</f>
        <v>17.347857071920757</v>
      </c>
      <c r="Z90">
        <f>LN(1+'Restriction 2011'!AT91)</f>
        <v>17.180860254080798</v>
      </c>
      <c r="AA90">
        <f t="shared" si="5"/>
        <v>17.344094299440894</v>
      </c>
      <c r="AC90" t="s">
        <v>62</v>
      </c>
      <c r="AD90">
        <v>30083111</v>
      </c>
      <c r="AE90">
        <v>3.5107240090598631E-2</v>
      </c>
      <c r="AF90">
        <v>0.23517324689891125</v>
      </c>
      <c r="AG90">
        <v>3.350241475931616E-2</v>
      </c>
      <c r="AH90">
        <v>1.2179696136041578</v>
      </c>
      <c r="AI90">
        <v>3.9994674673419502E-2</v>
      </c>
      <c r="AJ90">
        <v>17.279289453323511</v>
      </c>
    </row>
    <row r="91" spans="1:36" x14ac:dyDescent="0.25">
      <c r="A91" t="s">
        <v>63</v>
      </c>
      <c r="B91">
        <v>-0.13183703456677309</v>
      </c>
      <c r="C91">
        <v>6.0402198348793207E-2</v>
      </c>
      <c r="D91">
        <v>6.2725156034164162E-2</v>
      </c>
      <c r="E91">
        <v>3.5877148496542957E-2</v>
      </c>
      <c r="F91">
        <v>-0.42802615784643167</v>
      </c>
      <c r="G91">
        <v>0.10602217674766523</v>
      </c>
      <c r="H91">
        <v>6.4072708956746091E-2</v>
      </c>
      <c r="I91">
        <v>-0.39566691684476218</v>
      </c>
      <c r="J91">
        <v>1.4802110253644229E-2</v>
      </c>
      <c r="K91">
        <v>1.8032773453149332E-2</v>
      </c>
      <c r="L91">
        <v>0.21825693391992707</v>
      </c>
      <c r="M91">
        <f>('Restriction 2011'!AQ92/'Restriction 2011'!B92)</f>
        <v>2.9727405871981065</v>
      </c>
      <c r="N91">
        <f>('Restriction 2011'!AR92/'Restriction 2011'!C92)</f>
        <v>2.2232157945458955</v>
      </c>
      <c r="O91">
        <f>('Restriction 2011'!AS92/'Restriction 2011'!D92)</f>
        <v>1.8031206217520306</v>
      </c>
      <c r="P91">
        <f>('Restriction 2011'!AT92/'Restriction 2011'!E92)</f>
        <v>1.9377738780843277</v>
      </c>
      <c r="Q91">
        <f t="shared" si="3"/>
        <v>1.9880367647940849</v>
      </c>
      <c r="R91">
        <f>('Restriction 2011'!BA92/'Restriction 2011'!B92)</f>
        <v>0.13687960704145871</v>
      </c>
      <c r="S91">
        <f>('Restriction 2011'!BB92/'Restriction 2011'!C92)</f>
        <v>5.6814888378484384E-2</v>
      </c>
      <c r="T91">
        <f>('Restriction 2011'!BC92/'Restriction 2011'!D92)</f>
        <v>6.0383196827147795E-2</v>
      </c>
      <c r="U91">
        <f>('Restriction 2011'!BD92/'Restriction 2011'!E92)</f>
        <v>5.1591398293800342E-2</v>
      </c>
      <c r="V91">
        <f t="shared" si="4"/>
        <v>5.6263161166477504E-2</v>
      </c>
      <c r="W91">
        <f>LN(1+'Restriction 2011'!AQ92)</f>
        <v>17.519650451987303</v>
      </c>
      <c r="X91">
        <f>LN(1+'Restriction 2011'!AR92)</f>
        <v>17.676370849952491</v>
      </c>
      <c r="Y91">
        <f>LN(1+'Restriction 2011'!AS92)</f>
        <v>17.510698074352625</v>
      </c>
      <c r="Z91">
        <f>LN(1+'Restriction 2011'!AT92)</f>
        <v>17.519505618511321</v>
      </c>
      <c r="AA91">
        <f t="shared" si="5"/>
        <v>17.568858180938815</v>
      </c>
      <c r="AC91" t="s">
        <v>63</v>
      </c>
      <c r="AD91">
        <v>22324141</v>
      </c>
      <c r="AE91">
        <v>6.2725156034164162E-2</v>
      </c>
      <c r="AF91">
        <v>0.10602217674766523</v>
      </c>
      <c r="AG91">
        <v>1.4802110253644229E-2</v>
      </c>
      <c r="AH91">
        <v>2.9727405871981065</v>
      </c>
      <c r="AI91">
        <v>0.13687960704145871</v>
      </c>
      <c r="AJ91">
        <v>17.519650451987303</v>
      </c>
    </row>
    <row r="92" spans="1:36" x14ac:dyDescent="0.25">
      <c r="A92" t="s">
        <v>64</v>
      </c>
      <c r="B92">
        <v>0.11932733195677823</v>
      </c>
      <c r="C92">
        <v>-1.2447173692847324E-2</v>
      </c>
      <c r="D92">
        <v>7.9134813986867961E-2</v>
      </c>
      <c r="E92">
        <v>0.10195926809224568</v>
      </c>
      <c r="F92">
        <v>0.28842494163397314</v>
      </c>
      <c r="G92">
        <v>0.12076388400478504</v>
      </c>
      <c r="H92">
        <v>0.23283554661725203</v>
      </c>
      <c r="I92">
        <v>0.92802300568625606</v>
      </c>
      <c r="J92">
        <v>1.0422532190668545E-2</v>
      </c>
      <c r="K92">
        <v>5.2269464830535049E-3</v>
      </c>
      <c r="L92">
        <v>-0.49849552993146223</v>
      </c>
      <c r="M92">
        <f>('Restriction 2011'!AQ93/'Restriction 2011'!B93)</f>
        <v>1.3675978751427043</v>
      </c>
      <c r="N92">
        <f>('Restriction 2011'!AR93/'Restriction 2011'!C93)</f>
        <v>1.2536072125011473</v>
      </c>
      <c r="O92">
        <f>('Restriction 2011'!AS93/'Restriction 2011'!D93)</f>
        <v>1.0220738643984126</v>
      </c>
      <c r="P92">
        <f>('Restriction 2011'!AT93/'Restriction 2011'!E93)</f>
        <v>1.1303515454613271</v>
      </c>
      <c r="Q92">
        <f t="shared" si="3"/>
        <v>1.1353442074536291</v>
      </c>
      <c r="R92">
        <f>('Restriction 2011'!BA93/'Restriction 2011'!B93)</f>
        <v>9.5082647990175295E-2</v>
      </c>
      <c r="S92">
        <f>('Restriction 2011'!BB93/'Restriction 2011'!C93)</f>
        <v>9.8457225920824842E-2</v>
      </c>
      <c r="T92">
        <f>('Restriction 2011'!BC93/'Restriction 2011'!D93)</f>
        <v>8.3922011372950092E-2</v>
      </c>
      <c r="U92">
        <f>('Restriction 2011'!BD93/'Restriction 2011'!E93)</f>
        <v>9.8253112361108244E-2</v>
      </c>
      <c r="V92">
        <f t="shared" si="4"/>
        <v>9.3544116551627712E-2</v>
      </c>
      <c r="W92">
        <f>LN(1+'Restriction 2011'!AQ93)</f>
        <v>17.477683625079543</v>
      </c>
      <c r="X92">
        <f>LN(1+'Restriction 2011'!AR93)</f>
        <v>17.498078586869742</v>
      </c>
      <c r="Y92">
        <f>LN(1+'Restriction 2011'!AS93)</f>
        <v>17.466738013848023</v>
      </c>
      <c r="Z92">
        <f>LN(1+'Restriction 2011'!AT93)</f>
        <v>17.447161507546671</v>
      </c>
      <c r="AA92">
        <f t="shared" si="5"/>
        <v>17.47065936942148</v>
      </c>
      <c r="AC92" t="s">
        <v>64</v>
      </c>
      <c r="AD92">
        <v>37689957</v>
      </c>
      <c r="AE92">
        <v>7.9134813986867961E-2</v>
      </c>
      <c r="AF92">
        <v>0.12076388400478504</v>
      </c>
      <c r="AG92">
        <v>1.0422532190668545E-2</v>
      </c>
      <c r="AH92">
        <v>1.3675978751427043</v>
      </c>
      <c r="AI92">
        <v>9.5082647990175295E-2</v>
      </c>
      <c r="AJ92">
        <v>17.477683625079543</v>
      </c>
    </row>
    <row r="93" spans="1:36" x14ac:dyDescent="0.25">
      <c r="A93" t="s">
        <v>65</v>
      </c>
      <c r="B93">
        <v>-8.1778364049697339E-3</v>
      </c>
      <c r="C93">
        <v>-0.18071791623654868</v>
      </c>
      <c r="D93">
        <v>0.62949518484403622</v>
      </c>
      <c r="E93">
        <v>0.64563476226226912</v>
      </c>
      <c r="F93">
        <v>2.5638921165428218E-2</v>
      </c>
      <c r="G93">
        <v>8.0581467598402332E-2</v>
      </c>
      <c r="H93">
        <v>8.2396540314207622E-2</v>
      </c>
      <c r="I93">
        <v>2.2524691717593859E-2</v>
      </c>
      <c r="J93">
        <v>0.67369232332061657</v>
      </c>
      <c r="K93">
        <v>0.70013083938927445</v>
      </c>
      <c r="L93">
        <v>3.9244199693923988E-2</v>
      </c>
      <c r="M93">
        <f>('Restriction 2011'!AQ94/'Restriction 2011'!B94)</f>
        <v>0.23790976901136515</v>
      </c>
      <c r="N93">
        <f>('Restriction 2011'!AR94/'Restriction 2011'!C94)</f>
        <v>0.21509210838439979</v>
      </c>
      <c r="O93">
        <f>('Restriction 2011'!AS94/'Restriction 2011'!D94)</f>
        <v>0.21437185041658877</v>
      </c>
      <c r="P93">
        <f>('Restriction 2011'!AT94/'Restriction 2011'!E94)</f>
        <v>0.23647029006481565</v>
      </c>
      <c r="Q93">
        <f t="shared" si="3"/>
        <v>0.22197808295526808</v>
      </c>
      <c r="R93">
        <f>('Restriction 2011'!BA94/'Restriction 2011'!B94)</f>
        <v>4.4273878603682523E-2</v>
      </c>
      <c r="S93">
        <f>('Restriction 2011'!BB94/'Restriction 2011'!C94)</f>
        <v>4.1184404763975391E-2</v>
      </c>
      <c r="T93">
        <f>('Restriction 2011'!BC94/'Restriction 2011'!D94)</f>
        <v>4.3604965556853482E-2</v>
      </c>
      <c r="U93">
        <f>('Restriction 2011'!BD94/'Restriction 2011'!E94)</f>
        <v>4.1289967373768353E-2</v>
      </c>
      <c r="V93">
        <f t="shared" si="4"/>
        <v>4.2026445898199073E-2</v>
      </c>
      <c r="W93">
        <f>LN(1+'Restriction 2011'!AQ94)</f>
        <v>15.474164448658023</v>
      </c>
      <c r="X93">
        <f>LN(1+'Restriction 2011'!AR94)</f>
        <v>15.352328529039022</v>
      </c>
      <c r="Y93">
        <f>LN(1+'Restriction 2011'!AS94)</f>
        <v>15.36300114920067</v>
      </c>
      <c r="Z93">
        <f>LN(1+'Restriction 2011'!AT94)</f>
        <v>15.410112966494339</v>
      </c>
      <c r="AA93">
        <f t="shared" si="5"/>
        <v>15.375147548244676</v>
      </c>
      <c r="AC93" t="s">
        <v>65</v>
      </c>
      <c r="AD93">
        <v>21922939</v>
      </c>
      <c r="AE93">
        <v>0.62949518484403622</v>
      </c>
      <c r="AF93">
        <v>8.0581467598402332E-2</v>
      </c>
      <c r="AG93">
        <v>0.67369232332061657</v>
      </c>
      <c r="AH93">
        <v>0.23790976901136515</v>
      </c>
      <c r="AI93">
        <v>4.4273878603682523E-2</v>
      </c>
      <c r="AJ93">
        <v>15.474164448658023</v>
      </c>
    </row>
    <row r="94" spans="1:36" x14ac:dyDescent="0.25">
      <c r="A94" t="s">
        <v>66</v>
      </c>
      <c r="B94">
        <v>-0.12188388705416463</v>
      </c>
      <c r="C94">
        <v>-0.12772044047653472</v>
      </c>
      <c r="D94">
        <v>0.11149402216777263</v>
      </c>
      <c r="E94">
        <v>0.22091092304889084</v>
      </c>
      <c r="F94">
        <v>0.98137011073536462</v>
      </c>
      <c r="G94">
        <v>0.20251476233492297</v>
      </c>
      <c r="H94">
        <v>0.28971221786940943</v>
      </c>
      <c r="I94">
        <v>0.43057332971251533</v>
      </c>
      <c r="J94">
        <v>9.0722745091821544E-2</v>
      </c>
      <c r="K94">
        <v>0.10200539178191552</v>
      </c>
      <c r="L94">
        <v>0.12436403548718326</v>
      </c>
      <c r="M94">
        <f>('Restriction 2011'!AQ95/'Restriction 2011'!B95)</f>
        <v>0.97688725127137332</v>
      </c>
      <c r="N94">
        <f>('Restriction 2011'!AR95/'Restriction 2011'!C95)</f>
        <v>0.79509062366347982</v>
      </c>
      <c r="O94">
        <f>('Restriction 2011'!AS95/'Restriction 2011'!D95)</f>
        <v>0.87334346571970745</v>
      </c>
      <c r="P94">
        <f>('Restriction 2011'!AT95/'Restriction 2011'!E95)</f>
        <v>0.82197313500334446</v>
      </c>
      <c r="Q94">
        <f t="shared" si="3"/>
        <v>0.83013574146217728</v>
      </c>
      <c r="R94">
        <f>('Restriction 2011'!BA95/'Restriction 2011'!B95)</f>
        <v>0.10591044596323275</v>
      </c>
      <c r="S94">
        <f>('Restriction 2011'!BB95/'Restriction 2011'!C95)</f>
        <v>4.2587037394280644E-2</v>
      </c>
      <c r="T94">
        <f>('Restriction 2011'!BC95/'Restriction 2011'!D95)</f>
        <v>7.2684484480890099E-2</v>
      </c>
      <c r="U94">
        <f>('Restriction 2011'!BD95/'Restriction 2011'!E95)</f>
        <v>5.2894171600544132E-2</v>
      </c>
      <c r="V94">
        <f t="shared" si="4"/>
        <v>5.6055231158571618E-2</v>
      </c>
      <c r="W94">
        <f>LN(1+'Restriction 2011'!AQ95)</f>
        <v>16.633181686268777</v>
      </c>
      <c r="X94">
        <f>LN(1+'Restriction 2011'!AR95)</f>
        <v>16.581624614722099</v>
      </c>
      <c r="Y94">
        <f>LN(1+'Restriction 2011'!AS95)</f>
        <v>16.569927926657073</v>
      </c>
      <c r="Z94">
        <f>LN(1+'Restriction 2011'!AT95)</f>
        <v>16.494443194132106</v>
      </c>
      <c r="AA94">
        <f t="shared" si="5"/>
        <v>16.548665245170426</v>
      </c>
      <c r="AC94" t="s">
        <v>66</v>
      </c>
      <c r="AD94">
        <v>17990497</v>
      </c>
      <c r="AE94">
        <v>0.11149402216777263</v>
      </c>
      <c r="AF94">
        <v>0.20251476233492297</v>
      </c>
      <c r="AG94">
        <v>9.0722745091821544E-2</v>
      </c>
      <c r="AH94">
        <v>0.97688725127137332</v>
      </c>
      <c r="AI94">
        <v>0.10591044596323275</v>
      </c>
      <c r="AJ94">
        <v>16.633181686268777</v>
      </c>
    </row>
    <row r="95" spans="1:36" x14ac:dyDescent="0.25">
      <c r="A95" t="s">
        <v>67</v>
      </c>
      <c r="B95">
        <v>-0.52336562660896779</v>
      </c>
      <c r="C95">
        <v>-1.8294333189845389E-2</v>
      </c>
      <c r="D95">
        <v>8.7259396451257742E-2</v>
      </c>
      <c r="E95">
        <v>7.9009083595653409E-2</v>
      </c>
      <c r="F95">
        <v>-9.4549277110951346E-2</v>
      </c>
      <c r="G95">
        <v>3.0756500305550161E-2</v>
      </c>
      <c r="H95">
        <v>4.9994999505579632E-2</v>
      </c>
      <c r="I95">
        <v>0.62551002256124022</v>
      </c>
      <c r="J95">
        <v>1.7180110216276372E-3</v>
      </c>
      <c r="K95">
        <v>6.8238975556828561E-4</v>
      </c>
      <c r="L95">
        <v>-0.60280245762230789</v>
      </c>
      <c r="M95">
        <f>('Restriction 2011'!AQ96/'Restriction 2011'!B96)</f>
        <v>1.667983394128832</v>
      </c>
      <c r="N95">
        <f>('Restriction 2011'!AR96/'Restriction 2011'!C96)</f>
        <v>0.72960475650433998</v>
      </c>
      <c r="O95">
        <f>('Restriction 2011'!AS96/'Restriction 2011'!D96)</f>
        <v>3.8864641916926432</v>
      </c>
      <c r="P95">
        <f>('Restriction 2011'!AT96/'Restriction 2011'!E96)</f>
        <v>2.6728331321129852</v>
      </c>
      <c r="Q95">
        <f t="shared" si="3"/>
        <v>2.4296340267699894</v>
      </c>
      <c r="R95">
        <f>('Restriction 2011'!BA96/'Restriction 2011'!B96)</f>
        <v>1.9202673131710587E-2</v>
      </c>
      <c r="S95">
        <f>('Restriction 2011'!BB96/'Restriction 2011'!C96)</f>
        <v>2.4121167291150575E-2</v>
      </c>
      <c r="T95">
        <f>('Restriction 2011'!BC96/'Restriction 2011'!D96)</f>
        <v>4.9241044655441234E-2</v>
      </c>
      <c r="U95">
        <f>('Restriction 2011'!BD96/'Restriction 2011'!E96)</f>
        <v>2.975736458577526E-2</v>
      </c>
      <c r="V95">
        <f t="shared" si="4"/>
        <v>3.4373192177455693E-2</v>
      </c>
      <c r="W95">
        <f>LN(1+'Restriction 2011'!AQ96)</f>
        <v>19.067041914932737</v>
      </c>
      <c r="X95">
        <f>LN(1+'Restriction 2011'!AR96)</f>
        <v>18.111740781823574</v>
      </c>
      <c r="Y95">
        <f>LN(1+'Restriction 2011'!AS96)</f>
        <v>18.428623744634013</v>
      </c>
      <c r="Z95">
        <f>LN(1+'Restriction 2011'!AT96)</f>
        <v>18.590113369182298</v>
      </c>
      <c r="AA95">
        <f t="shared" si="5"/>
        <v>18.376825965213296</v>
      </c>
      <c r="AC95" t="s">
        <v>67</v>
      </c>
      <c r="AD95">
        <v>25935518</v>
      </c>
      <c r="AE95">
        <v>8.7259396451257742E-2</v>
      </c>
      <c r="AF95">
        <v>3.0756500305550161E-2</v>
      </c>
      <c r="AG95">
        <v>1.7180110216276372E-3</v>
      </c>
      <c r="AH95">
        <v>1.667983394128832</v>
      </c>
      <c r="AI95">
        <v>1.9202673131710587E-2</v>
      </c>
      <c r="AJ95">
        <v>19.067041914932737</v>
      </c>
    </row>
    <row r="96" spans="1:36" x14ac:dyDescent="0.25">
      <c r="A96" t="s">
        <v>139</v>
      </c>
      <c r="B96">
        <v>0.49785825514719534</v>
      </c>
      <c r="C96">
        <v>0.94897724249234994</v>
      </c>
      <c r="D96">
        <v>0.1451756407607587</v>
      </c>
      <c r="E96">
        <v>0.39166262835744808</v>
      </c>
      <c r="F96">
        <v>1.6978536227223278</v>
      </c>
      <c r="G96">
        <v>0.24299455959367031</v>
      </c>
      <c r="H96">
        <v>0.16714549247657717</v>
      </c>
      <c r="I96">
        <v>-0.3121430670872884</v>
      </c>
      <c r="J96">
        <v>0.15782499163975647</v>
      </c>
      <c r="K96">
        <v>0.62370070450800186</v>
      </c>
      <c r="L96">
        <v>2.9518500715756746</v>
      </c>
      <c r="M96">
        <f>('Restriction 2011'!AQ97/'Restriction 2011'!B97)</f>
        <v>0.73583122741099982</v>
      </c>
      <c r="N96">
        <f>('Restriction 2011'!AR97/'Restriction 2011'!C97)</f>
        <v>0.70435513708038433</v>
      </c>
      <c r="O96">
        <f>('Restriction 2011'!AS97/'Restriction 2011'!D97)</f>
        <v>0.66116734552098366</v>
      </c>
      <c r="P96">
        <f>('Restriction 2011'!AT97/'Restriction 2011'!E97)</f>
        <v>0.48978243688437156</v>
      </c>
      <c r="Q96">
        <f t="shared" si="3"/>
        <v>0.6184349731619132</v>
      </c>
      <c r="R96">
        <f>('Restriction 2011'!BA97/'Restriction 2011'!B97)</f>
        <v>6.5479767770197081E-2</v>
      </c>
      <c r="S96">
        <f>('Restriction 2011'!BB97/'Restriction 2011'!C97)</f>
        <v>5.830200988329684E-2</v>
      </c>
      <c r="T96">
        <f>('Restriction 2011'!BC97/'Restriction 2011'!D97)</f>
        <v>0.13338871585382384</v>
      </c>
      <c r="U96">
        <f>('Restriction 2011'!BD97/'Restriction 2011'!E97)</f>
        <v>9.3646480799231629E-2</v>
      </c>
      <c r="V96">
        <f t="shared" si="4"/>
        <v>9.5112402178784097E-2</v>
      </c>
      <c r="W96">
        <f>LN(1+'Restriction 2011'!AQ97)</f>
        <v>16.938248804828646</v>
      </c>
      <c r="X96">
        <f>LN(1+'Restriction 2011'!AR97)</f>
        <v>16.909608656262698</v>
      </c>
      <c r="Y96">
        <f>LN(1+'Restriction 2011'!AS97)</f>
        <v>16.850670061806952</v>
      </c>
      <c r="Z96">
        <f>LN(1+'Restriction 2011'!AT97)</f>
        <v>16.937203759098651</v>
      </c>
      <c r="AA96">
        <f t="shared" si="5"/>
        <v>16.899160825722767</v>
      </c>
      <c r="AC96" t="s">
        <v>139</v>
      </c>
      <c r="AD96">
        <v>31466005</v>
      </c>
      <c r="AE96">
        <v>0.1451756407607587</v>
      </c>
      <c r="AF96">
        <v>0.24299455959367031</v>
      </c>
      <c r="AG96">
        <v>0.15782499163975647</v>
      </c>
      <c r="AH96">
        <v>0.73583122741099982</v>
      </c>
      <c r="AI96">
        <v>6.5479767770197081E-2</v>
      </c>
      <c r="AJ96">
        <v>16.938248804828646</v>
      </c>
    </row>
    <row r="97" spans="1:36" x14ac:dyDescent="0.25">
      <c r="A97" t="s">
        <v>68</v>
      </c>
      <c r="B97">
        <v>0.20992437031123354</v>
      </c>
      <c r="C97">
        <v>-2.3483672552904108E-2</v>
      </c>
      <c r="D97">
        <v>8.0831499978670118E-2</v>
      </c>
      <c r="E97">
        <v>0.10808940355588186</v>
      </c>
      <c r="F97">
        <v>0.33721882662581509</v>
      </c>
      <c r="G97">
        <v>9.7081583774658878E-2</v>
      </c>
      <c r="H97">
        <v>8.2102989453562106E-2</v>
      </c>
      <c r="I97">
        <v>-0.15428873055742856</v>
      </c>
      <c r="J97">
        <v>0.10095423824875525</v>
      </c>
      <c r="K97">
        <v>0.14964705517326693</v>
      </c>
      <c r="L97">
        <v>0.4823256335660781</v>
      </c>
      <c r="M97">
        <f>('Restriction 2011'!AQ98/'Restriction 2011'!B98)</f>
        <v>1.2142152085946816</v>
      </c>
      <c r="N97">
        <f>('Restriction 2011'!AR98/'Restriction 2011'!C98)</f>
        <v>1.3695264155427846</v>
      </c>
      <c r="O97">
        <f>('Restriction 2011'!AS98/'Restriction 2011'!D98)</f>
        <v>1.1175458590215253</v>
      </c>
      <c r="P97">
        <f>('Restriction 2011'!AT98/'Restriction 2011'!E98)</f>
        <v>1.1722698154744966</v>
      </c>
      <c r="Q97">
        <f t="shared" si="3"/>
        <v>1.2197806966796021</v>
      </c>
      <c r="R97">
        <f>('Restriction 2011'!BA98/'Restriction 2011'!B98)</f>
        <v>3.1090234923953495E-2</v>
      </c>
      <c r="S97">
        <f>('Restriction 2011'!BB98/'Restriction 2011'!C98)</f>
        <v>3.8085063593537652E-2</v>
      </c>
      <c r="T97">
        <f>('Restriction 2011'!BC98/'Restriction 2011'!D98)</f>
        <v>2.9072281346569518E-2</v>
      </c>
      <c r="U97">
        <f>('Restriction 2011'!BD98/'Restriction 2011'!E98)</f>
        <v>3.7249086074043411E-2</v>
      </c>
      <c r="V97">
        <f t="shared" si="4"/>
        <v>3.4802143671383526E-2</v>
      </c>
      <c r="W97">
        <f>LN(1+'Restriction 2011'!AQ98)</f>
        <v>16.080064653812208</v>
      </c>
      <c r="X97">
        <f>LN(1+'Restriction 2011'!AR98)</f>
        <v>16.234652334952802</v>
      </c>
      <c r="Y97">
        <f>LN(1+'Restriction 2011'!AS98)</f>
        <v>16.067438469997192</v>
      </c>
      <c r="Z97">
        <f>LN(1+'Restriction 2011'!AT98)</f>
        <v>16.124430244985604</v>
      </c>
      <c r="AA97">
        <f t="shared" si="5"/>
        <v>16.142173683311867</v>
      </c>
      <c r="AC97" t="s">
        <v>68</v>
      </c>
      <c r="AD97">
        <v>8506178</v>
      </c>
      <c r="AE97">
        <v>8.0831499978670118E-2</v>
      </c>
      <c r="AF97">
        <v>9.7081583774658878E-2</v>
      </c>
      <c r="AG97">
        <v>0.10095423824875525</v>
      </c>
      <c r="AH97">
        <v>1.2142152085946816</v>
      </c>
      <c r="AI97">
        <v>3.1090234923953495E-2</v>
      </c>
      <c r="AJ97">
        <v>16.080064653812208</v>
      </c>
    </row>
    <row r="98" spans="1:36" x14ac:dyDescent="0.25">
      <c r="A98" t="s">
        <v>69</v>
      </c>
      <c r="B98">
        <v>0.48682372369979365</v>
      </c>
      <c r="C98">
        <v>-0.22411666780179712</v>
      </c>
      <c r="D98">
        <v>1.5673370465730387E-2</v>
      </c>
      <c r="E98">
        <v>2.0983687814221441E-2</v>
      </c>
      <c r="F98">
        <v>0.33881144838003996</v>
      </c>
      <c r="G98">
        <v>0.1972724999519129</v>
      </c>
      <c r="H98">
        <v>0.2108042784431074</v>
      </c>
      <c r="I98">
        <v>6.8594347891839963E-2</v>
      </c>
      <c r="J98">
        <v>0.17081759053426138</v>
      </c>
      <c r="K98">
        <v>0.14619147466125512</v>
      </c>
      <c r="L98">
        <v>-0.14416615874269062</v>
      </c>
      <c r="M98">
        <f>('Restriction 2011'!AQ99/'Restriction 2011'!B99)</f>
        <v>1.6210654904875255</v>
      </c>
      <c r="N98">
        <f>('Restriction 2011'!AR99/'Restriction 2011'!C99)</f>
        <v>1.3968147108042086</v>
      </c>
      <c r="O98">
        <f>('Restriction 2011'!AS99/'Restriction 2011'!D99)</f>
        <v>1.2369653822171918</v>
      </c>
      <c r="P98">
        <f>('Restriction 2011'!AT99/'Restriction 2011'!E99)</f>
        <v>1.4104234066298393</v>
      </c>
      <c r="Q98">
        <f t="shared" si="3"/>
        <v>1.3480678332170797</v>
      </c>
      <c r="R98">
        <f>('Restriction 2011'!BA99/'Restriction 2011'!B99)</f>
        <v>6.1376732763913276E-2</v>
      </c>
      <c r="S98">
        <f>('Restriction 2011'!BB99/'Restriction 2011'!C99)</f>
        <v>6.6302487064571355E-2</v>
      </c>
      <c r="T98">
        <f>('Restriction 2011'!BC99/'Restriction 2011'!D99)</f>
        <v>8.1871263902349764E-2</v>
      </c>
      <c r="U98">
        <f>('Restriction 2011'!BD99/'Restriction 2011'!E99)</f>
        <v>9.9806711248715194E-2</v>
      </c>
      <c r="V98">
        <f t="shared" si="4"/>
        <v>8.2660154071878766E-2</v>
      </c>
      <c r="W98">
        <f>LN(1+'Restriction 2011'!AQ99)</f>
        <v>16.016093489710126</v>
      </c>
      <c r="X98">
        <f>LN(1+'Restriction 2011'!AR99)</f>
        <v>16.134624395532327</v>
      </c>
      <c r="Y98">
        <f>LN(1+'Restriction 2011'!AS99)</f>
        <v>16.273446324790406</v>
      </c>
      <c r="Z98">
        <f>LN(1+'Restriction 2011'!AT99)</f>
        <v>16.399001038461034</v>
      </c>
      <c r="AA98">
        <f t="shared" si="5"/>
        <v>16.269023919594588</v>
      </c>
      <c r="AC98" t="s">
        <v>69</v>
      </c>
      <c r="AD98">
        <v>9443008</v>
      </c>
      <c r="AE98">
        <v>1.5673370465730387E-2</v>
      </c>
      <c r="AF98">
        <v>0.1972724999519129</v>
      </c>
      <c r="AG98">
        <v>0.17081759053426138</v>
      </c>
      <c r="AH98">
        <v>1.6210654904875255</v>
      </c>
      <c r="AI98">
        <v>6.1376732763913276E-2</v>
      </c>
      <c r="AJ98">
        <v>16.016093489710126</v>
      </c>
    </row>
    <row r="99" spans="1:36" x14ac:dyDescent="0.25">
      <c r="A99" t="s">
        <v>70</v>
      </c>
      <c r="B99">
        <v>-4.9673399653342998E-2</v>
      </c>
      <c r="C99">
        <v>-0.38106481887586768</v>
      </c>
      <c r="D99">
        <v>7.0539179397725194E-2</v>
      </c>
      <c r="E99">
        <v>2.3750399795193552E-2</v>
      </c>
      <c r="F99">
        <v>-0.66330201176171499</v>
      </c>
      <c r="G99">
        <v>7.8928265602664041E-2</v>
      </c>
      <c r="H99">
        <v>9.2293340016442252E-2</v>
      </c>
      <c r="I99">
        <v>0.16933191565439776</v>
      </c>
      <c r="J99">
        <v>6.5282716188339834E-2</v>
      </c>
      <c r="K99">
        <v>2.7055199476713962E-2</v>
      </c>
      <c r="L99">
        <v>-0.58556872237576563</v>
      </c>
      <c r="M99">
        <f>('Restriction 2011'!AQ100/'Restriction 2011'!B100)</f>
        <v>3.9248592438516647</v>
      </c>
      <c r="N99">
        <f>('Restriction 2011'!AR100/'Restriction 2011'!C100)</f>
        <v>4.0845694992414501</v>
      </c>
      <c r="O99">
        <f>('Restriction 2011'!AS100/'Restriction 2011'!D100)</f>
        <v>2.9952652622493163</v>
      </c>
      <c r="P99">
        <f>('Restriction 2011'!AT100/'Restriction 2011'!E100)</f>
        <v>2.9927915122439246</v>
      </c>
      <c r="Q99">
        <f t="shared" si="3"/>
        <v>3.357542091244897</v>
      </c>
      <c r="R99">
        <f>('Restriction 2011'!BA100/'Restriction 2011'!B100)</f>
        <v>7.4303002969966864E-2</v>
      </c>
      <c r="S99">
        <f>('Restriction 2011'!BB100/'Restriction 2011'!C100)</f>
        <v>7.2609138529089415E-2</v>
      </c>
      <c r="T99">
        <f>('Restriction 2011'!BC100/'Restriction 2011'!D100)</f>
        <v>8.8720268202919145E-2</v>
      </c>
      <c r="U99">
        <f>('Restriction 2011'!BD100/'Restriction 2011'!E100)</f>
        <v>7.3994080940063781E-2</v>
      </c>
      <c r="V99">
        <f t="shared" si="4"/>
        <v>7.8441162557357447E-2</v>
      </c>
      <c r="W99">
        <f>LN(1+'Restriction 2011'!AQ100)</f>
        <v>17.730770558665697</v>
      </c>
      <c r="X99">
        <f>LN(1+'Restriction 2011'!AR100)</f>
        <v>17.715992035456367</v>
      </c>
      <c r="Y99">
        <f>LN(1+'Restriction 2011'!AS100)</f>
        <v>17.58399812532927</v>
      </c>
      <c r="Z99">
        <f>LN(1+'Restriction 2011'!AT100)</f>
        <v>17.479135535421783</v>
      </c>
      <c r="AA99">
        <f t="shared" si="5"/>
        <v>17.593041898735809</v>
      </c>
      <c r="AC99" t="s">
        <v>70</v>
      </c>
      <c r="AD99">
        <v>14460991</v>
      </c>
      <c r="AE99">
        <v>7.0539179397725194E-2</v>
      </c>
      <c r="AF99">
        <v>7.8928265602664041E-2</v>
      </c>
      <c r="AG99">
        <v>6.5282716188339834E-2</v>
      </c>
      <c r="AH99">
        <v>3.9248592438516647</v>
      </c>
      <c r="AI99">
        <v>7.4303002969966864E-2</v>
      </c>
      <c r="AJ99">
        <v>17.730770558665697</v>
      </c>
    </row>
    <row r="100" spans="1:36" x14ac:dyDescent="0.25">
      <c r="A100" t="s">
        <v>140</v>
      </c>
      <c r="B100">
        <v>-0.27448757520115047</v>
      </c>
      <c r="C100">
        <v>0.28470845952245571</v>
      </c>
      <c r="D100">
        <v>7.1269723404697527E-3</v>
      </c>
      <c r="E100">
        <v>2.1345027492825578E-2</v>
      </c>
      <c r="F100">
        <v>1.9949642671713648</v>
      </c>
      <c r="G100">
        <v>2.7756558611745277E-2</v>
      </c>
      <c r="H100">
        <v>3.3336688265382171E-2</v>
      </c>
      <c r="I100">
        <v>0.20103823862644285</v>
      </c>
      <c r="J100">
        <v>1.0217987058216685E-2</v>
      </c>
      <c r="K100">
        <v>1.371431880402647E-2</v>
      </c>
      <c r="L100">
        <v>0.34217421943182519</v>
      </c>
      <c r="M100">
        <f>('Restriction 2011'!AQ101/'Restriction 2011'!B101)</f>
        <v>2.4317060785946651</v>
      </c>
      <c r="N100">
        <f>('Restriction 2011'!AR101/'Restriction 2011'!C101)</f>
        <v>1.9141951386010734</v>
      </c>
      <c r="O100">
        <f>('Restriction 2011'!AS101/'Restriction 2011'!D101)</f>
        <v>1.338494755088611</v>
      </c>
      <c r="P100">
        <f>('Restriction 2011'!AT101/'Restriction 2011'!E101)</f>
        <v>1.6382476914556028</v>
      </c>
      <c r="Q100">
        <f t="shared" si="3"/>
        <v>1.6303125283817623</v>
      </c>
      <c r="R100">
        <f>('Restriction 2011'!BA101/'Restriction 2011'!B101)</f>
        <v>3.1829367443248109E-2</v>
      </c>
      <c r="S100">
        <f>('Restriction 2011'!BB101/'Restriction 2011'!C101)</f>
        <v>2.1217091351927436E-2</v>
      </c>
      <c r="T100">
        <f>('Restriction 2011'!BC101/'Restriction 2011'!D101)</f>
        <v>1.8567059003224383E-2</v>
      </c>
      <c r="U100">
        <f>('Restriction 2011'!BD101/'Restriction 2011'!E101)</f>
        <v>2.8022478673708776E-2</v>
      </c>
      <c r="V100">
        <f t="shared" si="4"/>
        <v>2.2602209676286861E-2</v>
      </c>
      <c r="W100">
        <f>LN(1+'Restriction 2011'!AQ101)</f>
        <v>16.508045687054604</v>
      </c>
      <c r="X100">
        <f>LN(1+'Restriction 2011'!AR101)</f>
        <v>16.661740058418253</v>
      </c>
      <c r="Y100">
        <f>LN(1+'Restriction 2011'!AS101)</f>
        <v>16.413948402314798</v>
      </c>
      <c r="Z100">
        <f>LN(1+'Restriction 2011'!AT101)</f>
        <v>16.293750702570211</v>
      </c>
      <c r="AA100">
        <f t="shared" si="5"/>
        <v>16.456479721101086</v>
      </c>
      <c r="AC100" t="s">
        <v>140</v>
      </c>
      <c r="AD100">
        <v>10043163</v>
      </c>
      <c r="AE100">
        <v>7.1269723404697527E-3</v>
      </c>
      <c r="AF100">
        <v>2.7756558611745277E-2</v>
      </c>
      <c r="AG100">
        <v>1.0217987058216685E-2</v>
      </c>
      <c r="AH100">
        <v>2.4317060785946651</v>
      </c>
      <c r="AI100">
        <v>3.1829367443248109E-2</v>
      </c>
      <c r="AJ100">
        <v>16.508045687054604</v>
      </c>
    </row>
    <row r="101" spans="1:36" x14ac:dyDescent="0.25">
      <c r="A101" t="s">
        <v>71</v>
      </c>
      <c r="B101">
        <v>0.14178293588169194</v>
      </c>
      <c r="C101">
        <v>-8.9984895721750974E-2</v>
      </c>
      <c r="D101">
        <v>0.11315410637606285</v>
      </c>
      <c r="E101">
        <v>0.13890537143148163</v>
      </c>
      <c r="F101">
        <v>0.22757693803736601</v>
      </c>
      <c r="G101">
        <v>0.10467284469080892</v>
      </c>
      <c r="H101">
        <v>0.16733674059982248</v>
      </c>
      <c r="I101">
        <v>0.59866430585807828</v>
      </c>
      <c r="J101">
        <v>8.3304820171736182E-2</v>
      </c>
      <c r="K101">
        <v>0.10409645191939909</v>
      </c>
      <c r="L101">
        <v>0.2495849784538294</v>
      </c>
      <c r="M101">
        <f>('Restriction 2011'!AQ102/'Restriction 2011'!B102)</f>
        <v>1.4131125455662685</v>
      </c>
      <c r="N101">
        <f>('Restriction 2011'!AR102/'Restriction 2011'!C102)</f>
        <v>1.3666670174814011</v>
      </c>
      <c r="O101">
        <f>('Restriction 2011'!AS102/'Restriction 2011'!D102)</f>
        <v>1.2812632280392993</v>
      </c>
      <c r="P101">
        <f>('Restriction 2011'!AT102/'Restriction 2011'!E102)</f>
        <v>1.3131367594120547</v>
      </c>
      <c r="Q101">
        <f t="shared" si="3"/>
        <v>1.3203556683109183</v>
      </c>
      <c r="R101">
        <f>('Restriction 2011'!BA102/'Restriction 2011'!B102)</f>
        <v>8.0794914109924246E-2</v>
      </c>
      <c r="S101">
        <f>('Restriction 2011'!BB102/'Restriction 2011'!C102)</f>
        <v>0.10136105264409191</v>
      </c>
      <c r="T101">
        <f>('Restriction 2011'!BC102/'Restriction 2011'!D102)</f>
        <v>0.10346496060999304</v>
      </c>
      <c r="U101">
        <f>('Restriction 2011'!BD102/'Restriction 2011'!E102)</f>
        <v>0.11168451743455739</v>
      </c>
      <c r="V101">
        <f t="shared" si="4"/>
        <v>0.10550351022954745</v>
      </c>
      <c r="W101">
        <f>LN(1+'Restriction 2011'!AQ102)</f>
        <v>16.618334613255755</v>
      </c>
      <c r="X101">
        <f>LN(1+'Restriction 2011'!AR102)</f>
        <v>16.708659123625441</v>
      </c>
      <c r="Y101">
        <f>LN(1+'Restriction 2011'!AS102)</f>
        <v>16.72935733111137</v>
      </c>
      <c r="Z101">
        <f>LN(1+'Restriction 2011'!AT102)</f>
        <v>16.826814954208057</v>
      </c>
      <c r="AA101">
        <f t="shared" si="5"/>
        <v>16.754943802981625</v>
      </c>
      <c r="AC101" t="s">
        <v>71</v>
      </c>
      <c r="AD101">
        <v>14382328</v>
      </c>
      <c r="AE101">
        <v>0.11315410637606285</v>
      </c>
      <c r="AF101">
        <v>0.10467284469080892</v>
      </c>
      <c r="AG101">
        <v>8.3304820171736182E-2</v>
      </c>
      <c r="AH101">
        <v>1.4131125455662685</v>
      </c>
      <c r="AI101">
        <v>8.0794914109924246E-2</v>
      </c>
      <c r="AJ101">
        <v>16.618334613255755</v>
      </c>
    </row>
    <row r="102" spans="1:36" x14ac:dyDescent="0.25">
      <c r="A102" t="s">
        <v>72</v>
      </c>
      <c r="B102">
        <v>-9.5998357730487677E-2</v>
      </c>
      <c r="C102">
        <v>-0.16592392282007923</v>
      </c>
      <c r="D102">
        <v>0.53695827622213277</v>
      </c>
      <c r="E102">
        <v>0.53991305452743221</v>
      </c>
      <c r="F102">
        <v>5.5028080134797838E-3</v>
      </c>
      <c r="G102">
        <v>2.2663002637200572E-2</v>
      </c>
      <c r="H102">
        <v>5.4251312928785156E-2</v>
      </c>
      <c r="I102">
        <v>1.3938272345136391</v>
      </c>
      <c r="J102">
        <v>0.61827788269664308</v>
      </c>
      <c r="K102">
        <v>0.5091799451380723</v>
      </c>
      <c r="L102">
        <v>-0.17645453704851266</v>
      </c>
      <c r="M102">
        <f>('Restriction 2011'!AQ103/'Restriction 2011'!B103)</f>
        <v>1.5484455584702088</v>
      </c>
      <c r="N102">
        <f>('Restriction 2011'!AR103/'Restriction 2011'!C103)</f>
        <v>2.1536359312245112</v>
      </c>
      <c r="O102">
        <f>('Restriction 2011'!AS103/'Restriction 2011'!D103)</f>
        <v>1.4347452721718557</v>
      </c>
      <c r="P102">
        <f>('Restriction 2011'!AT103/'Restriction 2011'!E103)</f>
        <v>2.2179013845490871</v>
      </c>
      <c r="Q102">
        <f t="shared" si="3"/>
        <v>1.9354275293151513</v>
      </c>
      <c r="R102">
        <f>('Restriction 2011'!BA103/'Restriction 2011'!B103)</f>
        <v>0.11464221257113939</v>
      </c>
      <c r="S102">
        <f>('Restriction 2011'!BB103/'Restriction 2011'!C103)</f>
        <v>0.10381409002507733</v>
      </c>
      <c r="T102">
        <f>('Restriction 2011'!BC103/'Restriction 2011'!D103)</f>
        <v>6.7754589733461018E-2</v>
      </c>
      <c r="U102">
        <f>('Restriction 2011'!BD103/'Restriction 2011'!E103)</f>
        <v>8.6919910267866829E-2</v>
      </c>
      <c r="V102">
        <f t="shared" si="4"/>
        <v>8.6162863342135063E-2</v>
      </c>
      <c r="W102">
        <f>LN(1+'Restriction 2011'!AQ103)</f>
        <v>15.873877711502818</v>
      </c>
      <c r="X102">
        <f>LN(1+'Restriction 2011'!AR103)</f>
        <v>16.320466945037143</v>
      </c>
      <c r="Y102">
        <f>LN(1+'Restriction 2011'!AS103)</f>
        <v>16.330266987073358</v>
      </c>
      <c r="Z102">
        <f>LN(1+'Restriction 2011'!AT103)</f>
        <v>16.462562275705864</v>
      </c>
      <c r="AA102">
        <f t="shared" si="5"/>
        <v>16.371098735938787</v>
      </c>
      <c r="AC102" t="s">
        <v>72</v>
      </c>
      <c r="AD102">
        <v>8617276</v>
      </c>
      <c r="AE102">
        <v>0.53695827622213277</v>
      </c>
      <c r="AF102">
        <v>2.2663002637200572E-2</v>
      </c>
      <c r="AG102">
        <v>0.61827788269664308</v>
      </c>
      <c r="AH102">
        <v>1.5484455584702088</v>
      </c>
      <c r="AI102">
        <v>0.11464221257113939</v>
      </c>
      <c r="AJ102">
        <v>15.873877711502818</v>
      </c>
    </row>
    <row r="103" spans="1:36" x14ac:dyDescent="0.25">
      <c r="A103" t="s">
        <v>141</v>
      </c>
      <c r="B103">
        <v>-0.31384072915108024</v>
      </c>
      <c r="C103">
        <v>9.8607557320582948E-2</v>
      </c>
      <c r="D103">
        <v>0.54921834848061002</v>
      </c>
      <c r="E103">
        <v>0.73655657067874192</v>
      </c>
      <c r="F103">
        <v>0.34109971510674286</v>
      </c>
      <c r="G103">
        <v>0.3128570778008366</v>
      </c>
      <c r="H103">
        <v>0.11602744245844379</v>
      </c>
      <c r="I103">
        <v>-0.62913595155323176</v>
      </c>
      <c r="J103">
        <v>0.94911295726451239</v>
      </c>
      <c r="K103">
        <v>0.74515414576056493</v>
      </c>
      <c r="L103">
        <v>-0.21489413872484442</v>
      </c>
      <c r="M103">
        <f>('Restriction 2011'!AQ104/'Restriction 2011'!B104)</f>
        <v>0.20415183663176234</v>
      </c>
      <c r="N103">
        <f>('Restriction 2011'!AR104/'Restriction 2011'!C104)</f>
        <v>0.21736222700747496</v>
      </c>
      <c r="O103">
        <f>('Restriction 2011'!AS104/'Restriction 2011'!D104)</f>
        <v>0.2625571046464838</v>
      </c>
      <c r="P103">
        <f>('Restriction 2011'!AT104/'Restriction 2011'!E104)</f>
        <v>0.28068097508392414</v>
      </c>
      <c r="Q103">
        <f t="shared" si="3"/>
        <v>0.25353343557929425</v>
      </c>
      <c r="R103">
        <f>('Restriction 2011'!BA104/'Restriction 2011'!B104)</f>
        <v>8.6730056110547515E-2</v>
      </c>
      <c r="S103">
        <f>('Restriction 2011'!BB104/'Restriction 2011'!C104)</f>
        <v>4.9941124042859095E-2</v>
      </c>
      <c r="T103">
        <f>('Restriction 2011'!BC104/'Restriction 2011'!D104)</f>
        <v>5.9388832343124955E-2</v>
      </c>
      <c r="U103">
        <f>('Restriction 2011'!BD104/'Restriction 2011'!E104)</f>
        <v>5.4999018528191529E-2</v>
      </c>
      <c r="V103">
        <f t="shared" si="4"/>
        <v>5.4776324971391864E-2</v>
      </c>
      <c r="W103">
        <f>LN(1+'Restriction 2011'!AQ104)</f>
        <v>18.997850139035847</v>
      </c>
      <c r="X103">
        <f>LN(1+'Restriction 2011'!AR104)</f>
        <v>18.933845635496759</v>
      </c>
      <c r="Y103">
        <f>LN(1+'Restriction 2011'!AS104)</f>
        <v>18.994345952104837</v>
      </c>
      <c r="Z103">
        <f>LN(1+'Restriction 2011'!AT104)</f>
        <v>18.943798514774286</v>
      </c>
      <c r="AA103">
        <f t="shared" si="5"/>
        <v>18.957330034125295</v>
      </c>
      <c r="AC103" t="s">
        <v>141</v>
      </c>
      <c r="AD103">
        <v>675952000</v>
      </c>
      <c r="AE103">
        <v>0.54921834848061002</v>
      </c>
      <c r="AF103">
        <v>0.3128570778008366</v>
      </c>
      <c r="AG103">
        <v>0.94911295726451239</v>
      </c>
      <c r="AH103">
        <v>0.20415183663176234</v>
      </c>
      <c r="AI103">
        <v>8.6730056110547515E-2</v>
      </c>
      <c r="AJ103">
        <v>18.997850139035847</v>
      </c>
    </row>
    <row r="104" spans="1:36" x14ac:dyDescent="0.25">
      <c r="A104" t="s">
        <v>73</v>
      </c>
      <c r="B104">
        <v>-4.8356623922130845E-2</v>
      </c>
      <c r="C104">
        <v>-6.9782911444263712E-2</v>
      </c>
      <c r="D104">
        <v>3.7546124636480716E-2</v>
      </c>
      <c r="E104">
        <v>1.7295374044052087E-2</v>
      </c>
      <c r="F104">
        <v>-0.5393566123932938</v>
      </c>
      <c r="G104">
        <v>0.23243776999598501</v>
      </c>
      <c r="H104">
        <v>0.34307020654684195</v>
      </c>
      <c r="I104">
        <v>0.47596583185584662</v>
      </c>
      <c r="J104">
        <v>1.4367049702712989E-3</v>
      </c>
      <c r="K104">
        <v>1.5851284053738325E-3</v>
      </c>
      <c r="L104">
        <v>0.10330822136329507</v>
      </c>
      <c r="M104">
        <f>('Restriction 2011'!AQ105/'Restriction 2011'!B105)</f>
        <v>1.7529007577096192</v>
      </c>
      <c r="N104">
        <f>('Restriction 2011'!AR105/'Restriction 2011'!C105)</f>
        <v>1.8691717076462464</v>
      </c>
      <c r="O104">
        <f>('Restriction 2011'!AS105/'Restriction 2011'!D105)</f>
        <v>1.6032083717749053</v>
      </c>
      <c r="P104">
        <f>('Restriction 2011'!AT105/'Restriction 2011'!E105)</f>
        <v>1.5694535162959897</v>
      </c>
      <c r="Q104">
        <f t="shared" si="3"/>
        <v>1.6806111985723806</v>
      </c>
      <c r="R104">
        <f>('Restriction 2011'!BA105/'Restriction 2011'!B105)</f>
        <v>5.3010003093062641E-2</v>
      </c>
      <c r="S104">
        <f>('Restriction 2011'!BB105/'Restriction 2011'!C105)</f>
        <v>8.3563020623645942E-2</v>
      </c>
      <c r="T104">
        <f>('Restriction 2011'!BC105/'Restriction 2011'!D105)</f>
        <v>5.5838849191784348E-2</v>
      </c>
      <c r="U104">
        <f>('Restriction 2011'!BD105/'Restriction 2011'!E105)</f>
        <v>8.1511206815724657E-2</v>
      </c>
      <c r="V104">
        <f t="shared" si="4"/>
        <v>7.3637692210384978E-2</v>
      </c>
      <c r="W104">
        <f>LN(1+'Restriction 2011'!AQ105)</f>
        <v>18.085013219463477</v>
      </c>
      <c r="X104">
        <f>LN(1+'Restriction 2011'!AR105)</f>
        <v>18.034234146978108</v>
      </c>
      <c r="Y104">
        <f>LN(1+'Restriction 2011'!AS105)</f>
        <v>17.799741325575894</v>
      </c>
      <c r="Z104">
        <f>LN(1+'Restriction 2011'!AT105)</f>
        <v>17.765630876537369</v>
      </c>
      <c r="AA104">
        <f t="shared" si="5"/>
        <v>17.866535449697125</v>
      </c>
      <c r="AC104" t="s">
        <v>73</v>
      </c>
      <c r="AD104">
        <v>33522736</v>
      </c>
      <c r="AE104">
        <v>3.7546124636480716E-2</v>
      </c>
      <c r="AF104">
        <v>0.23243776999598501</v>
      </c>
      <c r="AG104">
        <v>1.4367049702712989E-3</v>
      </c>
      <c r="AH104">
        <v>1.7529007577096192</v>
      </c>
      <c r="AI104">
        <v>5.3010003093062641E-2</v>
      </c>
      <c r="AJ104">
        <v>18.085013219463477</v>
      </c>
    </row>
    <row r="105" spans="1:36" x14ac:dyDescent="0.25">
      <c r="A105" t="s">
        <v>142</v>
      </c>
      <c r="B105">
        <v>6.3453612642785956E-2</v>
      </c>
      <c r="C105">
        <v>0.10466028349523847</v>
      </c>
      <c r="D105">
        <v>0.15619685478089659</v>
      </c>
      <c r="E105">
        <v>0.20625990394433036</v>
      </c>
      <c r="F105">
        <v>0.32051253038135213</v>
      </c>
      <c r="G105">
        <v>0.3217468168005222</v>
      </c>
      <c r="H105">
        <v>0.25307561254785188</v>
      </c>
      <c r="I105">
        <v>-0.21343242781868871</v>
      </c>
      <c r="J105">
        <v>4.6934571877264325E-2</v>
      </c>
      <c r="K105">
        <v>4.839371914796145E-2</v>
      </c>
      <c r="L105">
        <v>3.108896517715876E-2</v>
      </c>
      <c r="M105">
        <f>('Restriction 2011'!AQ106/'Restriction 2011'!B106)</f>
        <v>1.8789957000218642</v>
      </c>
      <c r="N105">
        <f>('Restriction 2011'!AR106/'Restriction 2011'!C106)</f>
        <v>1.7808314858657825</v>
      </c>
      <c r="O105">
        <f>('Restriction 2011'!AS106/'Restriction 2011'!D106)</f>
        <v>1.5020600707690939</v>
      </c>
      <c r="P105">
        <f>('Restriction 2011'!AT106/'Restriction 2011'!E106)</f>
        <v>1.297182600695389</v>
      </c>
      <c r="Q105">
        <f t="shared" si="3"/>
        <v>1.526691385776755</v>
      </c>
      <c r="R105">
        <f>('Restriction 2011'!BA106/'Restriction 2011'!B106)</f>
        <v>2.3385946463710474E-2</v>
      </c>
      <c r="S105">
        <f>('Restriction 2011'!BB106/'Restriction 2011'!C106)</f>
        <v>1.4102354024989961E-2</v>
      </c>
      <c r="T105">
        <f>('Restriction 2011'!BC106/'Restriction 2011'!D106)</f>
        <v>2.6694592765104559E-2</v>
      </c>
      <c r="U105">
        <f>('Restriction 2011'!BD106/'Restriction 2011'!E106)</f>
        <v>3.2611510314251496E-2</v>
      </c>
      <c r="V105">
        <f t="shared" si="4"/>
        <v>2.4469485701448673E-2</v>
      </c>
      <c r="W105">
        <f>LN(1+'Restriction 2011'!AQ106)</f>
        <v>17.296287247639235</v>
      </c>
      <c r="X105">
        <f>LN(1+'Restriction 2011'!AR106)</f>
        <v>17.203064962673171</v>
      </c>
      <c r="Y105">
        <f>LN(1+'Restriction 2011'!AS106)</f>
        <v>17.033819782344732</v>
      </c>
      <c r="Z105">
        <f>LN(1+'Restriction 2011'!AT106)</f>
        <v>16.912969472644352</v>
      </c>
      <c r="AA105">
        <f t="shared" si="5"/>
        <v>17.049951405887416</v>
      </c>
      <c r="AC105" t="s">
        <v>142</v>
      </c>
      <c r="AD105">
        <v>16634380</v>
      </c>
      <c r="AE105">
        <v>0.15619685478089659</v>
      </c>
      <c r="AF105">
        <v>0.3217468168005222</v>
      </c>
      <c r="AG105">
        <v>4.6934571877264325E-2</v>
      </c>
      <c r="AH105">
        <v>1.8789957000218642</v>
      </c>
      <c r="AI105">
        <v>2.3385946463710474E-2</v>
      </c>
      <c r="AJ105">
        <v>17.296287247639235</v>
      </c>
    </row>
    <row r="106" spans="1:36" x14ac:dyDescent="0.25">
      <c r="A106" t="s">
        <v>74</v>
      </c>
      <c r="B106">
        <v>5.3184986902501848E-2</v>
      </c>
      <c r="C106">
        <v>-0.22476408218670815</v>
      </c>
      <c r="D106">
        <v>0.21655627023855517</v>
      </c>
      <c r="E106">
        <v>0.20168409560352091</v>
      </c>
      <c r="F106">
        <v>-6.8675797836060329E-2</v>
      </c>
      <c r="G106">
        <v>0.15768127685621541</v>
      </c>
      <c r="H106">
        <v>0.15388275058701148</v>
      </c>
      <c r="I106">
        <v>-2.4089900493815063E-2</v>
      </c>
      <c r="J106">
        <v>0.23327958991070424</v>
      </c>
      <c r="K106">
        <v>0.25859271790048471</v>
      </c>
      <c r="L106">
        <v>0.10850982719692683</v>
      </c>
      <c r="M106">
        <f>('Restriction 2011'!AQ107/'Restriction 2011'!B107)</f>
        <v>0.90810959582700446</v>
      </c>
      <c r="N106">
        <f>('Restriction 2011'!AR107/'Restriction 2011'!C107)</f>
        <v>0.96009303664630541</v>
      </c>
      <c r="O106">
        <f>('Restriction 2011'!AS107/'Restriction 2011'!D107)</f>
        <v>0.87561131870431574</v>
      </c>
      <c r="P106">
        <f>('Restriction 2011'!AT107/'Restriction 2011'!E107)</f>
        <v>0.85862742929640945</v>
      </c>
      <c r="Q106">
        <f t="shared" si="3"/>
        <v>0.89811059488234346</v>
      </c>
      <c r="R106">
        <f>('Restriction 2011'!BA107/'Restriction 2011'!B107)</f>
        <v>8.8761712328338987E-2</v>
      </c>
      <c r="S106">
        <f>('Restriction 2011'!BB107/'Restriction 2011'!C107)</f>
        <v>8.5452829536510011E-2</v>
      </c>
      <c r="T106">
        <f>('Restriction 2011'!BC107/'Restriction 2011'!D107)</f>
        <v>6.5096624140731599E-2</v>
      </c>
      <c r="U106">
        <f>('Restriction 2011'!BD107/'Restriction 2011'!E107)</f>
        <v>5.9741997963263252E-2</v>
      </c>
      <c r="V106">
        <f t="shared" si="4"/>
        <v>7.0097150546834949E-2</v>
      </c>
      <c r="W106">
        <f>LN(1+'Restriction 2011'!AQ107)</f>
        <v>16.045303320660491</v>
      </c>
      <c r="X106">
        <f>LN(1+'Restriction 2011'!AR107)</f>
        <v>16.21083060863177</v>
      </c>
      <c r="Y106">
        <f>LN(1+'Restriction 2011'!AS107)</f>
        <v>16.140019458333068</v>
      </c>
      <c r="Z106">
        <f>LN(1+'Restriction 2011'!AT107)</f>
        <v>16.159192391732365</v>
      </c>
      <c r="AA106">
        <f t="shared" si="5"/>
        <v>16.170014152899068</v>
      </c>
      <c r="AC106" t="s">
        <v>74</v>
      </c>
      <c r="AD106">
        <v>11673739</v>
      </c>
      <c r="AE106">
        <v>0.21655627023855517</v>
      </c>
      <c r="AF106">
        <v>0.15768127685621541</v>
      </c>
      <c r="AG106">
        <v>0.23327958991070424</v>
      </c>
      <c r="AH106">
        <v>0.90810959582700446</v>
      </c>
      <c r="AI106">
        <v>8.8761712328338987E-2</v>
      </c>
      <c r="AJ106">
        <v>16.045303320660491</v>
      </c>
    </row>
    <row r="107" spans="1:36" x14ac:dyDescent="0.25">
      <c r="A107" t="s">
        <v>143</v>
      </c>
      <c r="B107">
        <v>0.29771387099123869</v>
      </c>
      <c r="C107">
        <v>0.72477239925046433</v>
      </c>
      <c r="D107">
        <v>0.49069370123608069</v>
      </c>
      <c r="E107">
        <v>0.8466689274736231</v>
      </c>
      <c r="F107">
        <v>0.7254530175154561</v>
      </c>
      <c r="G107">
        <v>0.12027455563562094</v>
      </c>
      <c r="H107">
        <v>6.8638260167323745E-2</v>
      </c>
      <c r="I107">
        <v>-0.42932019324795911</v>
      </c>
      <c r="J107">
        <v>6.8111500660372887E-2</v>
      </c>
      <c r="K107">
        <v>6.1925861092227315E-2</v>
      </c>
      <c r="L107">
        <v>-9.0816374741018779E-2</v>
      </c>
      <c r="M107">
        <f>('Restriction 2011'!AQ108/'Restriction 2011'!B108)</f>
        <v>1.2432244507791395</v>
      </c>
      <c r="N107">
        <f>('Restriction 2011'!AR108/'Restriction 2011'!C108)</f>
        <v>1.1924654096664205</v>
      </c>
      <c r="O107">
        <f>('Restriction 2011'!AS108/'Restriction 2011'!D108)</f>
        <v>0.90710994585357729</v>
      </c>
      <c r="P107">
        <f>('Restriction 2011'!AT108/'Restriction 2011'!E108)</f>
        <v>0.9197416623505752</v>
      </c>
      <c r="Q107">
        <f t="shared" si="3"/>
        <v>1.0064390059568575</v>
      </c>
      <c r="R107">
        <f>('Restriction 2011'!BA108/'Restriction 2011'!B108)</f>
        <v>5.3887017550949531E-2</v>
      </c>
      <c r="S107">
        <f>('Restriction 2011'!BB108/'Restriction 2011'!C108)</f>
        <v>4.485340557503302E-2</v>
      </c>
      <c r="T107">
        <f>('Restriction 2011'!BC108/'Restriction 2011'!D108)</f>
        <v>3.9219143858363698E-2</v>
      </c>
      <c r="U107">
        <f>('Restriction 2011'!BD108/'Restriction 2011'!E108)</f>
        <v>5.0014756334688763E-2</v>
      </c>
      <c r="V107">
        <f t="shared" si="4"/>
        <v>4.4695768589361827E-2</v>
      </c>
      <c r="W107">
        <f>LN(1+'Restriction 2011'!AQ108)</f>
        <v>17.033584141122631</v>
      </c>
      <c r="X107">
        <f>LN(1+'Restriction 2011'!AR108)</f>
        <v>17.083525171939456</v>
      </c>
      <c r="Y107">
        <f>LN(1+'Restriction 2011'!AS108)</f>
        <v>17.037498694561851</v>
      </c>
      <c r="Z107">
        <f>LN(1+'Restriction 2011'!AT108)</f>
        <v>17.067489885485063</v>
      </c>
      <c r="AA107">
        <f t="shared" si="5"/>
        <v>17.062837917328789</v>
      </c>
      <c r="AC107" t="s">
        <v>143</v>
      </c>
      <c r="AD107">
        <v>27645963</v>
      </c>
      <c r="AE107">
        <v>0.49069370123608069</v>
      </c>
      <c r="AF107">
        <v>0.12027455563562094</v>
      </c>
      <c r="AG107">
        <v>6.8111500660372887E-2</v>
      </c>
      <c r="AH107">
        <v>1.2432244507791395</v>
      </c>
      <c r="AI107">
        <v>5.3887017550949531E-2</v>
      </c>
      <c r="AJ107">
        <v>17.033584141122631</v>
      </c>
    </row>
    <row r="108" spans="1:36" x14ac:dyDescent="0.25">
      <c r="A108" t="s">
        <v>75</v>
      </c>
      <c r="B108">
        <v>0.23881162806806899</v>
      </c>
      <c r="C108">
        <v>-0.31082284171109265</v>
      </c>
      <c r="D108">
        <v>0.38496925812186844</v>
      </c>
      <c r="E108">
        <v>0.25117576159684563</v>
      </c>
      <c r="F108">
        <v>-0.34754332638859242</v>
      </c>
      <c r="G108">
        <v>0.2124912974208594</v>
      </c>
      <c r="H108">
        <v>0.16817506268879553</v>
      </c>
      <c r="I108">
        <v>-0.20855552801436056</v>
      </c>
      <c r="J108">
        <v>0.4612166154840795</v>
      </c>
      <c r="K108">
        <v>0.38006331088214984</v>
      </c>
      <c r="L108">
        <v>-0.17595485912135561</v>
      </c>
      <c r="M108">
        <f>('Restriction 2011'!AQ109/'Restriction 2011'!B109)</f>
        <v>1.4253996274923593</v>
      </c>
      <c r="N108">
        <f>('Restriction 2011'!AR109/'Restriction 2011'!C109)</f>
        <v>1.2077851716733243</v>
      </c>
      <c r="O108">
        <f>('Restriction 2011'!AS109/'Restriction 2011'!D109)</f>
        <v>1.5717378752776847</v>
      </c>
      <c r="P108">
        <f>('Restriction 2011'!AT109/'Restriction 2011'!E109)</f>
        <v>1.5571322694894216</v>
      </c>
      <c r="Q108">
        <f t="shared" si="3"/>
        <v>1.4455517721468103</v>
      </c>
      <c r="R108">
        <f>('Restriction 2011'!BA109/'Restriction 2011'!B109)</f>
        <v>7.1233087317537316E-2</v>
      </c>
      <c r="S108">
        <f>('Restriction 2011'!BB109/'Restriction 2011'!C109)</f>
        <v>6.5892188690572395E-2</v>
      </c>
      <c r="T108">
        <f>('Restriction 2011'!BC109/'Restriction 2011'!D109)</f>
        <v>7.3326163360917712E-2</v>
      </c>
      <c r="U108">
        <f>('Restriction 2011'!BD109/'Restriction 2011'!E109)</f>
        <v>5.6012707179982538E-2</v>
      </c>
      <c r="V108">
        <f t="shared" si="4"/>
        <v>6.5077019743824224E-2</v>
      </c>
      <c r="W108">
        <f>LN(1+'Restriction 2011'!AQ109)</f>
        <v>17.490303207300723</v>
      </c>
      <c r="X108">
        <f>LN(1+'Restriction 2011'!AR109)</f>
        <v>17.302655670589573</v>
      </c>
      <c r="Y108">
        <f>LN(1+'Restriction 2011'!AS109)</f>
        <v>17.535225086915933</v>
      </c>
      <c r="Z108">
        <f>LN(1+'Restriction 2011'!AT109)</f>
        <v>17.652056500615537</v>
      </c>
      <c r="AA108">
        <f t="shared" si="5"/>
        <v>17.496645752707014</v>
      </c>
      <c r="AC108" t="s">
        <v>75</v>
      </c>
      <c r="AD108">
        <v>26246498</v>
      </c>
      <c r="AE108">
        <v>0.38496925812186844</v>
      </c>
      <c r="AF108">
        <v>0.2124912974208594</v>
      </c>
      <c r="AG108">
        <v>0.4612166154840795</v>
      </c>
      <c r="AH108">
        <v>1.4253996274923593</v>
      </c>
      <c r="AI108">
        <v>7.1233087317537316E-2</v>
      </c>
      <c r="AJ108">
        <v>17.490303207300723</v>
      </c>
    </row>
    <row r="109" spans="1:36" x14ac:dyDescent="0.25">
      <c r="A109" t="s">
        <v>76</v>
      </c>
      <c r="B109">
        <v>0.16303170063045766</v>
      </c>
      <c r="C109">
        <v>0.19401443533465862</v>
      </c>
      <c r="D109">
        <v>0.19597958638720955</v>
      </c>
      <c r="E109">
        <v>0.17256659737884403</v>
      </c>
      <c r="F109">
        <v>-0.11946646811524017</v>
      </c>
      <c r="G109">
        <v>0.34360684225332866</v>
      </c>
      <c r="H109">
        <v>0.31880212248272122</v>
      </c>
      <c r="I109">
        <v>-7.2189248642260256E-2</v>
      </c>
      <c r="J109">
        <v>0.23380272061814372</v>
      </c>
      <c r="K109">
        <v>0.19121542633838901</v>
      </c>
      <c r="L109">
        <v>-0.18215055054603085</v>
      </c>
      <c r="M109">
        <f>('Restriction 2011'!AQ110/'Restriction 2011'!B110)</f>
        <v>0.71343154877360782</v>
      </c>
      <c r="N109">
        <f>('Restriction 2011'!AR110/'Restriction 2011'!C110)</f>
        <v>0.71030148430955964</v>
      </c>
      <c r="O109">
        <f>('Restriction 2011'!AS110/'Restriction 2011'!D110)</f>
        <v>0.67612347459097422</v>
      </c>
      <c r="P109">
        <f>('Restriction 2011'!AT110/'Restriction 2011'!E110)</f>
        <v>0.68294284900237323</v>
      </c>
      <c r="Q109">
        <f t="shared" ref="Q109:Q152" si="6">AVERAGE(N109:P109)</f>
        <v>0.68978926930096895</v>
      </c>
      <c r="R109">
        <f>('Restriction 2011'!BA110/'Restriction 2011'!B110)</f>
        <v>2.8611355286491166E-2</v>
      </c>
      <c r="S109">
        <f>('Restriction 2011'!BB110/'Restriction 2011'!C110)</f>
        <v>5.0661660883524598E-2</v>
      </c>
      <c r="T109">
        <f>('Restriction 2011'!BC110/'Restriction 2011'!D110)</f>
        <v>4.5733889808123707E-2</v>
      </c>
      <c r="U109">
        <f>('Restriction 2011'!BD110/'Restriction 2011'!E110)</f>
        <v>5.2836496761607371E-2</v>
      </c>
      <c r="V109">
        <f t="shared" ref="V109:V152" si="7">AVERAGE(S109:U109)</f>
        <v>4.9744015817751897E-2</v>
      </c>
      <c r="W109">
        <f>LN(1+'Restriction 2011'!AQ110)</f>
        <v>17.330081534639262</v>
      </c>
      <c r="X109">
        <f>LN(1+'Restriction 2011'!AR110)</f>
        <v>17.370120976033089</v>
      </c>
      <c r="Y109">
        <f>LN(1+'Restriction 2011'!AS110)</f>
        <v>17.419734167732894</v>
      </c>
      <c r="Z109">
        <f>LN(1+'Restriction 2011'!AT110)</f>
        <v>17.436546167706695</v>
      </c>
      <c r="AA109">
        <f t="shared" ref="AA109:AA152" si="8">AVERAGE(X109:Z109)</f>
        <v>17.408800437157559</v>
      </c>
      <c r="AC109" t="s">
        <v>76</v>
      </c>
      <c r="AD109">
        <v>54358617</v>
      </c>
      <c r="AE109">
        <v>0.19597958638720955</v>
      </c>
      <c r="AF109">
        <v>0.34360684225332866</v>
      </c>
      <c r="AG109">
        <v>0.23380272061814372</v>
      </c>
      <c r="AH109">
        <v>0.71343154877360782</v>
      </c>
      <c r="AI109">
        <v>2.8611355286491166E-2</v>
      </c>
      <c r="AJ109">
        <v>17.330081534639262</v>
      </c>
    </row>
    <row r="110" spans="1:36" x14ac:dyDescent="0.25">
      <c r="A110" t="s">
        <v>77</v>
      </c>
      <c r="B110">
        <v>-0.34186758502547404</v>
      </c>
      <c r="C110">
        <v>0.18645858220863135</v>
      </c>
      <c r="D110">
        <v>2.5094977284811019E-2</v>
      </c>
      <c r="E110">
        <v>4.5250423199969733E-2</v>
      </c>
      <c r="F110">
        <v>0.80316653354207235</v>
      </c>
      <c r="G110">
        <v>0.30424222833792675</v>
      </c>
      <c r="H110">
        <v>0.4667850984402705</v>
      </c>
      <c r="I110">
        <v>0.53425479753522176</v>
      </c>
      <c r="J110">
        <v>2.363977534651748E-3</v>
      </c>
      <c r="K110">
        <v>1.1396746751056752E-3</v>
      </c>
      <c r="L110">
        <v>-0.51789953229248109</v>
      </c>
      <c r="M110">
        <f>('Restriction 2011'!AQ111/'Restriction 2011'!B111)</f>
        <v>2.2901639951008335</v>
      </c>
      <c r="N110">
        <f>('Restriction 2011'!AR111/'Restriction 2011'!C111)</f>
        <v>2.6240970197766771</v>
      </c>
      <c r="O110">
        <f>('Restriction 2011'!AS111/'Restriction 2011'!D111)</f>
        <v>2.8268493650195325</v>
      </c>
      <c r="P110">
        <f>('Restriction 2011'!AT111/'Restriction 2011'!E111)</f>
        <v>2.528109087439192</v>
      </c>
      <c r="Q110">
        <f t="shared" si="6"/>
        <v>2.6596851574118006</v>
      </c>
      <c r="R110">
        <f>('Restriction 2011'!BA111/'Restriction 2011'!B111)</f>
        <v>3.2985709478350604E-2</v>
      </c>
      <c r="S110">
        <f>('Restriction 2011'!BB111/'Restriction 2011'!C111)</f>
        <v>5.0797256197344695E-2</v>
      </c>
      <c r="T110">
        <f>('Restriction 2011'!BC111/'Restriction 2011'!D111)</f>
        <v>2.698056116682894E-2</v>
      </c>
      <c r="U110">
        <f>('Restriction 2011'!BD111/'Restriction 2011'!E111)</f>
        <v>5.9839810339674768E-2</v>
      </c>
      <c r="V110">
        <f t="shared" si="7"/>
        <v>4.5872542567949461E-2</v>
      </c>
      <c r="W110">
        <f>LN(1+'Restriction 2011'!AQ111)</f>
        <v>17.245511213810069</v>
      </c>
      <c r="X110">
        <f>LN(1+'Restriction 2011'!AR111)</f>
        <v>17.352274834210519</v>
      </c>
      <c r="Y110">
        <f>LN(1+'Restriction 2011'!AS111)</f>
        <v>17.314656333251946</v>
      </c>
      <c r="Z110">
        <f>LN(1+'Restriction 2011'!AT111)</f>
        <v>16.997015841854601</v>
      </c>
      <c r="AA110">
        <f t="shared" si="8"/>
        <v>17.221315669772356</v>
      </c>
      <c r="AC110" t="s">
        <v>77</v>
      </c>
      <c r="AD110">
        <v>11704612</v>
      </c>
      <c r="AE110">
        <v>2.5094977284811019E-2</v>
      </c>
      <c r="AF110">
        <v>0.30424222833792675</v>
      </c>
      <c r="AG110">
        <v>2.363977534651748E-3</v>
      </c>
      <c r="AH110">
        <v>2.2901639951008335</v>
      </c>
      <c r="AI110">
        <v>3.2985709478350604E-2</v>
      </c>
      <c r="AJ110">
        <v>17.245511213810069</v>
      </c>
    </row>
    <row r="111" spans="1:36" x14ac:dyDescent="0.25">
      <c r="A111" t="s">
        <v>144</v>
      </c>
      <c r="B111">
        <v>-2.8189617355442561E-2</v>
      </c>
      <c r="C111">
        <v>9.0969608200706112E-2</v>
      </c>
      <c r="D111">
        <v>0.13018021958200537</v>
      </c>
      <c r="E111">
        <v>8.2041900510420082E-2</v>
      </c>
      <c r="F111">
        <v>-0.36978213146476657</v>
      </c>
      <c r="G111">
        <v>0.28883419668440602</v>
      </c>
      <c r="H111">
        <v>0.31021043397562043</v>
      </c>
      <c r="I111">
        <v>7.4008678808109074E-2</v>
      </c>
      <c r="J111">
        <v>7.541489771653509E-2</v>
      </c>
      <c r="K111">
        <v>6.7225661903423231E-2</v>
      </c>
      <c r="L111">
        <v>-0.10858909925056263</v>
      </c>
      <c r="M111">
        <f>('Restriction 2011'!AQ112/'Restriction 2011'!B112)</f>
        <v>2.7454456631337982</v>
      </c>
      <c r="N111">
        <f>('Restriction 2011'!AR112/'Restriction 2011'!C112)</f>
        <v>2.7744646286638592</v>
      </c>
      <c r="O111">
        <f>('Restriction 2011'!AS112/'Restriction 2011'!D112)</f>
        <v>1.8252436643280767</v>
      </c>
      <c r="P111">
        <f>('Restriction 2011'!AT112/'Restriction 2011'!E112)</f>
        <v>2.3718463605162392</v>
      </c>
      <c r="Q111">
        <f t="shared" si="6"/>
        <v>2.3238515511693918</v>
      </c>
      <c r="R111">
        <f>('Restriction 2011'!BA112/'Restriction 2011'!B112)</f>
        <v>4.2351539657051233E-2</v>
      </c>
      <c r="S111">
        <f>('Restriction 2011'!BB112/'Restriction 2011'!C112)</f>
        <v>7.3392507669027815E-2</v>
      </c>
      <c r="T111">
        <f>('Restriction 2011'!BC112/'Restriction 2011'!D112)</f>
        <v>4.4131788549627869E-2</v>
      </c>
      <c r="U111">
        <f>('Restriction 2011'!BD112/'Restriction 2011'!E112)</f>
        <v>4.1975469704414993E-2</v>
      </c>
      <c r="V111">
        <f t="shared" si="7"/>
        <v>5.3166588641023554E-2</v>
      </c>
      <c r="W111">
        <f>LN(1+'Restriction 2011'!AQ112)</f>
        <v>17.22394383064303</v>
      </c>
      <c r="X111">
        <f>LN(1+'Restriction 2011'!AR112)</f>
        <v>17.333499432014367</v>
      </c>
      <c r="Y111">
        <f>LN(1+'Restriction 2011'!AS112)</f>
        <v>17.143321322618128</v>
      </c>
      <c r="Z111">
        <f>LN(1+'Restriction 2011'!AT112)</f>
        <v>17.106553320969351</v>
      </c>
      <c r="AA111">
        <f t="shared" si="8"/>
        <v>17.194458025200618</v>
      </c>
      <c r="AC111" t="s">
        <v>144</v>
      </c>
      <c r="AD111">
        <v>15273163</v>
      </c>
      <c r="AE111">
        <v>0.13018021958200537</v>
      </c>
      <c r="AF111">
        <v>0.28883419668440602</v>
      </c>
      <c r="AG111">
        <v>7.541489771653509E-2</v>
      </c>
      <c r="AH111">
        <v>2.7454456631337982</v>
      </c>
      <c r="AI111">
        <v>4.2351539657051233E-2</v>
      </c>
      <c r="AJ111">
        <v>17.22394383064303</v>
      </c>
    </row>
    <row r="112" spans="1:36" x14ac:dyDescent="0.25">
      <c r="A112" t="s">
        <v>78</v>
      </c>
      <c r="B112">
        <v>0.11860603709041773</v>
      </c>
      <c r="C112">
        <v>-0.27582123196212271</v>
      </c>
      <c r="D112">
        <v>6.096512638383597E-3</v>
      </c>
      <c r="E112">
        <v>6.892145258769679E-3</v>
      </c>
      <c r="F112">
        <v>0.13050618732040103</v>
      </c>
      <c r="G112">
        <v>0.16586039256159105</v>
      </c>
      <c r="H112">
        <v>0.16160829218462042</v>
      </c>
      <c r="I112">
        <v>-2.5636623134071286E-2</v>
      </c>
      <c r="J112">
        <v>1.9851560382127553E-2</v>
      </c>
      <c r="K112">
        <v>1.5300760936498214E-2</v>
      </c>
      <c r="L112">
        <v>-0.22924139755414105</v>
      </c>
      <c r="M112">
        <f>('Restriction 2011'!AQ113/'Restriction 2011'!B113)</f>
        <v>3.7085850027595879</v>
      </c>
      <c r="N112">
        <f>('Restriction 2011'!AR113/'Restriction 2011'!C113)</f>
        <v>3.675368687869061</v>
      </c>
      <c r="O112">
        <f>('Restriction 2011'!AS113/'Restriction 2011'!D113)</f>
        <v>3.6208878239320259</v>
      </c>
      <c r="P112">
        <f>('Restriction 2011'!AT113/'Restriction 2011'!E113)</f>
        <v>3.0232116583459394</v>
      </c>
      <c r="Q112">
        <f t="shared" si="6"/>
        <v>3.439822723382342</v>
      </c>
      <c r="R112">
        <f>('Restriction 2011'!BA113/'Restriction 2011'!B113)</f>
        <v>4.4972627873327467E-2</v>
      </c>
      <c r="S112">
        <f>('Restriction 2011'!BB113/'Restriction 2011'!C113)</f>
        <v>3.9349029449396021E-2</v>
      </c>
      <c r="T112">
        <f>('Restriction 2011'!BC113/'Restriction 2011'!D113)</f>
        <v>5.2103995429823816E-2</v>
      </c>
      <c r="U112">
        <f>('Restriction 2011'!BD113/'Restriction 2011'!E113)</f>
        <v>4.686416077611965E-2</v>
      </c>
      <c r="V112">
        <f t="shared" si="7"/>
        <v>4.6105728551779829E-2</v>
      </c>
      <c r="W112">
        <f>LN(1+'Restriction 2011'!AQ113)</f>
        <v>17.028850447781181</v>
      </c>
      <c r="X112">
        <f>LN(1+'Restriction 2011'!AR113)</f>
        <v>17.210024891055308</v>
      </c>
      <c r="Y112">
        <f>LN(1+'Restriction 2011'!AS113)</f>
        <v>17.27455304726784</v>
      </c>
      <c r="Z112">
        <f>LN(1+'Restriction 2011'!AT113)</f>
        <v>17.18049247153051</v>
      </c>
      <c r="AA112">
        <f t="shared" si="8"/>
        <v>17.221690136617884</v>
      </c>
      <c r="AC112" t="s">
        <v>78</v>
      </c>
      <c r="AD112">
        <v>8778655</v>
      </c>
      <c r="AE112">
        <v>6.096512638383597E-3</v>
      </c>
      <c r="AF112">
        <v>0.16586039256159105</v>
      </c>
      <c r="AG112">
        <v>1.9851560382127553E-2</v>
      </c>
      <c r="AH112">
        <v>3.7085850027595879</v>
      </c>
      <c r="AI112">
        <v>4.4972627873327467E-2</v>
      </c>
      <c r="AJ112">
        <v>17.028850447781181</v>
      </c>
    </row>
    <row r="113" spans="1:36" x14ac:dyDescent="0.25">
      <c r="A113" t="s">
        <v>79</v>
      </c>
      <c r="B113">
        <v>3.2627972725359757E-2</v>
      </c>
      <c r="C113">
        <v>-5.9551461743481977E-2</v>
      </c>
      <c r="D113">
        <v>9.1075869878091353E-2</v>
      </c>
      <c r="E113">
        <v>0.16318750041237223</v>
      </c>
      <c r="F113">
        <v>0.79177536959905126</v>
      </c>
      <c r="G113">
        <v>0.11165337282195091</v>
      </c>
      <c r="H113">
        <v>0.14856368635841136</v>
      </c>
      <c r="I113">
        <v>0.33057947649570624</v>
      </c>
      <c r="J113">
        <v>3.6075679951668251E-2</v>
      </c>
      <c r="K113">
        <v>3.2119694856811806E-2</v>
      </c>
      <c r="L113">
        <v>-0.1096579496257979</v>
      </c>
      <c r="M113">
        <f>('Restriction 2011'!AQ114/'Restriction 2011'!B114)</f>
        <v>3.9702219812817745</v>
      </c>
      <c r="N113">
        <f>('Restriction 2011'!AR114/'Restriction 2011'!C114)</f>
        <v>3.461337793489081</v>
      </c>
      <c r="O113">
        <f>('Restriction 2011'!AS114/'Restriction 2011'!D114)</f>
        <v>3.6373882567950329</v>
      </c>
      <c r="P113">
        <f>('Restriction 2011'!AT114/'Restriction 2011'!E114)</f>
        <v>3.6930735037732121</v>
      </c>
      <c r="Q113">
        <f t="shared" si="6"/>
        <v>3.5972665180191084</v>
      </c>
      <c r="R113">
        <f>('Restriction 2011'!BA114/'Restriction 2011'!B114)</f>
        <v>8.547370248999514E-2</v>
      </c>
      <c r="S113">
        <f>('Restriction 2011'!BB114/'Restriction 2011'!C114)</f>
        <v>8.5580996987103697E-2</v>
      </c>
      <c r="T113">
        <f>('Restriction 2011'!BC114/'Restriction 2011'!D114)</f>
        <v>0.11380575093408311</v>
      </c>
      <c r="U113">
        <f>('Restriction 2011'!BD114/'Restriction 2011'!E114)</f>
        <v>9.4642829144991739E-2</v>
      </c>
      <c r="V113">
        <f t="shared" si="7"/>
        <v>9.8009859022059512E-2</v>
      </c>
      <c r="W113">
        <f>LN(1+'Restriction 2011'!AQ114)</f>
        <v>18.5851786320193</v>
      </c>
      <c r="X113">
        <f>LN(1+'Restriction 2011'!AR114)</f>
        <v>18.558833888558279</v>
      </c>
      <c r="Y113">
        <f>LN(1+'Restriction 2011'!AS114)</f>
        <v>18.597729490550037</v>
      </c>
      <c r="Z113">
        <f>LN(1+'Restriction 2011'!AT114)</f>
        <v>18.604070554959559</v>
      </c>
      <c r="AA113">
        <f t="shared" si="8"/>
        <v>18.586877978022628</v>
      </c>
      <c r="AC113" t="s">
        <v>79</v>
      </c>
      <c r="AD113">
        <v>32817208</v>
      </c>
      <c r="AE113">
        <v>9.1075869878091353E-2</v>
      </c>
      <c r="AF113">
        <v>0.11165337282195091</v>
      </c>
      <c r="AG113">
        <v>3.6075679951668251E-2</v>
      </c>
      <c r="AH113">
        <v>3.9702219812817745</v>
      </c>
      <c r="AI113">
        <v>8.547370248999514E-2</v>
      </c>
      <c r="AJ113">
        <v>18.5851786320193</v>
      </c>
    </row>
    <row r="114" spans="1:36" x14ac:dyDescent="0.25">
      <c r="A114" t="s">
        <v>145</v>
      </c>
      <c r="B114">
        <v>7.4351951302015371E-2</v>
      </c>
      <c r="C114">
        <v>0.13051714930060801</v>
      </c>
      <c r="D114">
        <v>0.28688699812975199</v>
      </c>
      <c r="E114">
        <v>0.21803457477775987</v>
      </c>
      <c r="F114">
        <v>-0.23999840982982384</v>
      </c>
      <c r="G114">
        <v>0.51145460721028879</v>
      </c>
      <c r="H114">
        <v>0.48549336661788506</v>
      </c>
      <c r="I114">
        <v>-5.0759618207387766E-2</v>
      </c>
      <c r="J114">
        <v>0.46748979659903045</v>
      </c>
      <c r="K114">
        <v>0.5585842930508309</v>
      </c>
      <c r="L114">
        <v>0.19485879074689816</v>
      </c>
      <c r="M114">
        <f>('Restriction 2011'!AQ115/'Restriction 2011'!B115)</f>
        <v>0.6011696698904716</v>
      </c>
      <c r="N114">
        <f>('Restriction 2011'!AR115/'Restriction 2011'!C115)</f>
        <v>0.63971610246294697</v>
      </c>
      <c r="O114">
        <f>('Restriction 2011'!AS115/'Restriction 2011'!D115)</f>
        <v>0.58110232315632115</v>
      </c>
      <c r="P114">
        <f>('Restriction 2011'!AT115/'Restriction 2011'!E115)</f>
        <v>0.54122371231215427</v>
      </c>
      <c r="Q114">
        <f t="shared" si="6"/>
        <v>0.58734737931047409</v>
      </c>
      <c r="R114">
        <f>('Restriction 2011'!BA115/'Restriction 2011'!B115)</f>
        <v>9.8841314018925555E-2</v>
      </c>
      <c r="S114">
        <f>('Restriction 2011'!BB115/'Restriction 2011'!C115)</f>
        <v>8.0901558769183368E-2</v>
      </c>
      <c r="T114">
        <f>('Restriction 2011'!BC115/'Restriction 2011'!D115)</f>
        <v>5.2756820135260528E-2</v>
      </c>
      <c r="U114">
        <f>('Restriction 2011'!BD115/'Restriction 2011'!E115)</f>
        <v>4.4257643192880516E-2</v>
      </c>
      <c r="V114">
        <f t="shared" si="7"/>
        <v>5.9305340699108144E-2</v>
      </c>
      <c r="W114">
        <f>LN(1+'Restriction 2011'!AQ115)</f>
        <v>16.949741280369377</v>
      </c>
      <c r="X114">
        <f>LN(1+'Restriction 2011'!AR115)</f>
        <v>17.131264024435534</v>
      </c>
      <c r="Y114">
        <f>LN(1+'Restriction 2011'!AS115)</f>
        <v>17.123344833044182</v>
      </c>
      <c r="Z114">
        <f>LN(1+'Restriction 2011'!AT115)</f>
        <v>17.100231949413875</v>
      </c>
      <c r="AA114">
        <f t="shared" si="8"/>
        <v>17.118280268964529</v>
      </c>
      <c r="AC114" t="s">
        <v>145</v>
      </c>
      <c r="AD114">
        <v>47024214</v>
      </c>
      <c r="AE114">
        <v>0.28688699812975199</v>
      </c>
      <c r="AF114">
        <v>0.51145460721028879</v>
      </c>
      <c r="AG114">
        <v>0.46748979659903045</v>
      </c>
      <c r="AH114">
        <v>0.6011696698904716</v>
      </c>
      <c r="AI114">
        <v>9.8841314018925555E-2</v>
      </c>
      <c r="AJ114">
        <v>16.949741280369377</v>
      </c>
    </row>
    <row r="115" spans="1:36" x14ac:dyDescent="0.25">
      <c r="A115" t="s">
        <v>146</v>
      </c>
      <c r="B115">
        <v>-0.4334023256854973</v>
      </c>
      <c r="C115">
        <v>-0.12592622795350192</v>
      </c>
      <c r="D115">
        <v>0.769444747154863</v>
      </c>
      <c r="E115">
        <v>0.6843863177709566</v>
      </c>
      <c r="F115">
        <v>-0.11054520769479896</v>
      </c>
      <c r="G115">
        <v>0.17222109465616281</v>
      </c>
      <c r="H115">
        <v>0.26644733495005679</v>
      </c>
      <c r="I115">
        <v>0.54712368703738323</v>
      </c>
      <c r="J115">
        <v>5.1820928935127041E-2</v>
      </c>
      <c r="K115">
        <v>1.3563292463016038E-3</v>
      </c>
      <c r="L115">
        <v>-0.97382661264139925</v>
      </c>
      <c r="M115">
        <f>('Restriction 2011'!AQ116/'Restriction 2011'!B116)</f>
        <v>0.60670677329360811</v>
      </c>
      <c r="N115">
        <f>('Restriction 2011'!AR116/'Restriction 2011'!C116)</f>
        <v>0.97185271408424589</v>
      </c>
      <c r="O115">
        <f>('Restriction 2011'!AS116/'Restriction 2011'!D116)</f>
        <v>0.16610428338977401</v>
      </c>
      <c r="P115">
        <f>('Restriction 2011'!AT116/'Restriction 2011'!E116)</f>
        <v>4.3871617582496823E-2</v>
      </c>
      <c r="Q115">
        <f t="shared" si="6"/>
        <v>0.39394287168550557</v>
      </c>
      <c r="R115">
        <f>('Restriction 2011'!BA116/'Restriction 2011'!B116)</f>
        <v>8.8422904740558823E-3</v>
      </c>
      <c r="S115">
        <f>('Restriction 2011'!BB116/'Restriction 2011'!C116)</f>
        <v>2.1211733990218216E-2</v>
      </c>
      <c r="T115">
        <f>('Restriction 2011'!BC116/'Restriction 2011'!D116)</f>
        <v>3.8076119364317353E-2</v>
      </c>
      <c r="U115">
        <f>('Restriction 2011'!BD116/'Restriction 2011'!E116)</f>
        <v>2.4785967162615916E-2</v>
      </c>
      <c r="V115">
        <f t="shared" si="7"/>
        <v>2.8024606839050493E-2</v>
      </c>
      <c r="W115">
        <f>LN(1+'Restriction 2011'!AQ116)</f>
        <v>16.336397098184957</v>
      </c>
      <c r="X115">
        <f>LN(1+'Restriction 2011'!AR116)</f>
        <v>17.451214078215504</v>
      </c>
      <c r="Y115">
        <f>LN(1+'Restriction 2011'!AS116)</f>
        <v>15.89032189678001</v>
      </c>
      <c r="Z115">
        <f>LN(1+'Restriction 2011'!AT116)</f>
        <v>14.488014628121046</v>
      </c>
      <c r="AA115">
        <f t="shared" si="8"/>
        <v>15.943183534372187</v>
      </c>
      <c r="AC115" t="s">
        <v>146</v>
      </c>
      <c r="AD115">
        <v>47940022</v>
      </c>
      <c r="AE115">
        <v>0.769444747154863</v>
      </c>
      <c r="AF115">
        <v>0.17222109465616281</v>
      </c>
      <c r="AG115">
        <v>5.1820928935127041E-2</v>
      </c>
      <c r="AH115">
        <v>0.60670677329360811</v>
      </c>
      <c r="AI115">
        <v>8.8422904740558823E-3</v>
      </c>
      <c r="AJ115">
        <v>16.336397098184957</v>
      </c>
    </row>
    <row r="116" spans="1:36" x14ac:dyDescent="0.25">
      <c r="A116" t="s">
        <v>147</v>
      </c>
      <c r="B116">
        <v>0.31889120762189882</v>
      </c>
      <c r="C116">
        <v>-1.4204773533629344E-2</v>
      </c>
      <c r="D116">
        <v>0.29684414074517007</v>
      </c>
      <c r="E116">
        <v>0.25226883995198018</v>
      </c>
      <c r="F116">
        <v>-0.15016399071004796</v>
      </c>
      <c r="G116">
        <v>0.12267225914882227</v>
      </c>
      <c r="H116">
        <v>0.11937313706825599</v>
      </c>
      <c r="I116">
        <v>-2.6893790849354806E-2</v>
      </c>
      <c r="J116">
        <v>0.34606299999067774</v>
      </c>
      <c r="K116">
        <v>0.39878646837669735</v>
      </c>
      <c r="L116">
        <v>0.15235222600347298</v>
      </c>
      <c r="M116">
        <f>('Restriction 2011'!AQ117/'Restriction 2011'!B117)</f>
        <v>0.97291510754868549</v>
      </c>
      <c r="N116">
        <f>('Restriction 2011'!AR117/'Restriction 2011'!C117)</f>
        <v>0.90559390269400675</v>
      </c>
      <c r="O116">
        <f>('Restriction 2011'!AS117/'Restriction 2011'!D117)</f>
        <v>0.77089838182553416</v>
      </c>
      <c r="P116">
        <f>('Restriction 2011'!AT117/'Restriction 2011'!E117)</f>
        <v>0.80859879593144324</v>
      </c>
      <c r="Q116">
        <f t="shared" si="6"/>
        <v>0.82836369348366146</v>
      </c>
      <c r="R116">
        <f>('Restriction 2011'!BA117/'Restriction 2011'!B117)</f>
        <v>9.3589413727864265E-2</v>
      </c>
      <c r="S116">
        <f>('Restriction 2011'!BB117/'Restriction 2011'!C117)</f>
        <v>4.6526051120738217E-2</v>
      </c>
      <c r="T116">
        <f>('Restriction 2011'!BC117/'Restriction 2011'!D117)</f>
        <v>7.289277173954041E-2</v>
      </c>
      <c r="U116">
        <f>('Restriction 2011'!BD117/'Restriction 2011'!E117)</f>
        <v>7.8364002395578114E-2</v>
      </c>
      <c r="V116">
        <f t="shared" si="7"/>
        <v>6.5927608418618916E-2</v>
      </c>
      <c r="W116">
        <f>LN(1+'Restriction 2011'!AQ117)</f>
        <v>16.236846751222256</v>
      </c>
      <c r="X116">
        <f>LN(1+'Restriction 2011'!AR117)</f>
        <v>16.425581159529482</v>
      </c>
      <c r="Y116">
        <f>LN(1+'Restriction 2011'!AS117)</f>
        <v>16.417426166110339</v>
      </c>
      <c r="Z116">
        <f>LN(1+'Restriction 2011'!AT117)</f>
        <v>16.489609964799097</v>
      </c>
      <c r="AA116">
        <f t="shared" si="8"/>
        <v>16.444205763479641</v>
      </c>
      <c r="AC116" t="s">
        <v>147</v>
      </c>
      <c r="AD116">
        <v>17498484</v>
      </c>
      <c r="AE116">
        <v>0.29684414074517007</v>
      </c>
      <c r="AF116">
        <v>0.12267225914882227</v>
      </c>
      <c r="AG116">
        <v>0.34606299999067774</v>
      </c>
      <c r="AH116">
        <v>0.97291510754868549</v>
      </c>
      <c r="AI116">
        <v>9.3589413727864265E-2</v>
      </c>
      <c r="AJ116">
        <v>16.236846751222256</v>
      </c>
    </row>
    <row r="117" spans="1:36" x14ac:dyDescent="0.25">
      <c r="A117" t="s">
        <v>80</v>
      </c>
      <c r="B117">
        <v>-0.11683472914809877</v>
      </c>
      <c r="C117">
        <v>4.3903720704358717E-2</v>
      </c>
      <c r="D117">
        <v>0.16956775982983419</v>
      </c>
      <c r="E117">
        <v>0.17266686312476803</v>
      </c>
      <c r="F117">
        <v>1.8276488986136756E-2</v>
      </c>
      <c r="G117">
        <v>7.1635865441983457E-2</v>
      </c>
      <c r="H117">
        <v>9.9805580614774847E-2</v>
      </c>
      <c r="I117">
        <v>0.39323479934231426</v>
      </c>
      <c r="J117">
        <v>9.2557946159442891E-2</v>
      </c>
      <c r="K117">
        <v>0.10475247900933223</v>
      </c>
      <c r="L117">
        <v>0.13175025328330744</v>
      </c>
      <c r="M117">
        <f>('Restriction 2011'!AQ118/'Restriction 2011'!B118)</f>
        <v>1.2418167524156156</v>
      </c>
      <c r="N117">
        <f>('Restriction 2011'!AR118/'Restriction 2011'!C118)</f>
        <v>1.2562106800494652</v>
      </c>
      <c r="O117">
        <f>('Restriction 2011'!AS118/'Restriction 2011'!D118)</f>
        <v>1.1712674261027602</v>
      </c>
      <c r="P117">
        <f>('Restriction 2011'!AT118/'Restriction 2011'!E118)</f>
        <v>1.2884976267054704</v>
      </c>
      <c r="Q117">
        <f t="shared" si="6"/>
        <v>1.2386585776192318</v>
      </c>
      <c r="R117">
        <f>('Restriction 2011'!BA118/'Restriction 2011'!B118)</f>
        <v>5.4963858594316684E-2</v>
      </c>
      <c r="S117">
        <f>('Restriction 2011'!BB118/'Restriction 2011'!C118)</f>
        <v>5.6337248653085807E-2</v>
      </c>
      <c r="T117">
        <f>('Restriction 2011'!BC118/'Restriction 2011'!D118)</f>
        <v>5.6529709830914897E-2</v>
      </c>
      <c r="U117">
        <f>('Restriction 2011'!BD118/'Restriction 2011'!E118)</f>
        <v>7.6265300478340611E-2</v>
      </c>
      <c r="V117">
        <f t="shared" si="7"/>
        <v>6.3044086320780443E-2</v>
      </c>
      <c r="W117">
        <f>LN(1+'Restriction 2011'!AQ118)</f>
        <v>16.331139733898915</v>
      </c>
      <c r="X117">
        <f>LN(1+'Restriction 2011'!AR118)</f>
        <v>16.323431990809329</v>
      </c>
      <c r="Y117">
        <f>LN(1+'Restriction 2011'!AS118)</f>
        <v>16.305656790466752</v>
      </c>
      <c r="Z117">
        <f>LN(1+'Restriction 2011'!AT118)</f>
        <v>16.291971055887796</v>
      </c>
      <c r="AA117">
        <f t="shared" si="8"/>
        <v>16.307019945721294</v>
      </c>
      <c r="AC117" t="s">
        <v>80</v>
      </c>
      <c r="AD117">
        <v>10299133</v>
      </c>
      <c r="AE117">
        <v>0.16956775982983419</v>
      </c>
      <c r="AF117">
        <v>7.1635865441983457E-2</v>
      </c>
      <c r="AG117">
        <v>9.2557946159442891E-2</v>
      </c>
      <c r="AH117">
        <v>1.2418167524156156</v>
      </c>
      <c r="AI117">
        <v>5.4963858594316684E-2</v>
      </c>
      <c r="AJ117">
        <v>16.331139733898915</v>
      </c>
    </row>
    <row r="118" spans="1:36" x14ac:dyDescent="0.25">
      <c r="A118" t="s">
        <v>81</v>
      </c>
      <c r="B118">
        <v>8.8217973016379556E-2</v>
      </c>
      <c r="C118">
        <v>0.20424526603940119</v>
      </c>
      <c r="D118">
        <v>6.5277099449932721E-2</v>
      </c>
      <c r="E118">
        <v>2.7581203525095212E-2</v>
      </c>
      <c r="F118">
        <v>-0.57747504473218991</v>
      </c>
      <c r="G118">
        <v>0.32516654472439271</v>
      </c>
      <c r="H118">
        <v>0.29248531618418688</v>
      </c>
      <c r="I118">
        <v>-0.10050612238693267</v>
      </c>
      <c r="J118">
        <v>1.9290494500476589E-2</v>
      </c>
      <c r="K118">
        <v>1.1309435618540828E-2</v>
      </c>
      <c r="L118">
        <v>-0.41373013437984091</v>
      </c>
      <c r="M118">
        <f>('Restriction 2011'!AQ119/'Restriction 2011'!B119)</f>
        <v>1.2736509353220906</v>
      </c>
      <c r="N118">
        <f>('Restriction 2011'!AR119/'Restriction 2011'!C119)</f>
        <v>1.3674392394145851</v>
      </c>
      <c r="O118">
        <f>('Restriction 2011'!AS119/'Restriction 2011'!D119)</f>
        <v>1.3497986739633876</v>
      </c>
      <c r="P118">
        <f>('Restriction 2011'!AT119/'Restriction 2011'!E119)</f>
        <v>1.3670805400663462</v>
      </c>
      <c r="Q118">
        <f t="shared" si="6"/>
        <v>1.3614394844814397</v>
      </c>
      <c r="R118">
        <f>('Restriction 2011'!BA119/'Restriction 2011'!B119)</f>
        <v>3.4372413294553796E-2</v>
      </c>
      <c r="S118">
        <f>('Restriction 2011'!BB119/'Restriction 2011'!C119)</f>
        <v>2.9075865649080858E-2</v>
      </c>
      <c r="T118">
        <f>('Restriction 2011'!BC119/'Restriction 2011'!D119)</f>
        <v>1.1814183065603613E-2</v>
      </c>
      <c r="U118">
        <f>('Restriction 2011'!BD119/'Restriction 2011'!E119)</f>
        <v>2.5786334636566578E-2</v>
      </c>
      <c r="V118">
        <f t="shared" si="7"/>
        <v>2.2225461117083681E-2</v>
      </c>
      <c r="W118">
        <f>LN(1+'Restriction 2011'!AQ119)</f>
        <v>17.097905034079506</v>
      </c>
      <c r="X118">
        <f>LN(1+'Restriction 2011'!AR119)</f>
        <v>17.080241462901249</v>
      </c>
      <c r="Y118">
        <f>LN(1+'Restriction 2011'!AS119)</f>
        <v>17.027411957975342</v>
      </c>
      <c r="Z118">
        <f>LN(1+'Restriction 2011'!AT119)</f>
        <v>17.076224360267258</v>
      </c>
      <c r="AA118">
        <f t="shared" si="8"/>
        <v>17.061292593714615</v>
      </c>
      <c r="AC118" t="s">
        <v>81</v>
      </c>
      <c r="AD118">
        <v>18392554</v>
      </c>
      <c r="AE118">
        <v>6.5277099449932721E-2</v>
      </c>
      <c r="AF118">
        <v>0.32516654472439271</v>
      </c>
      <c r="AG118">
        <v>1.9290494500476589E-2</v>
      </c>
      <c r="AH118">
        <v>1.2736509353220906</v>
      </c>
      <c r="AI118">
        <v>3.4372413294553796E-2</v>
      </c>
      <c r="AJ118">
        <v>17.097905034079506</v>
      </c>
    </row>
    <row r="119" spans="1:36" x14ac:dyDescent="0.25">
      <c r="A119" t="s">
        <v>148</v>
      </c>
      <c r="B119">
        <v>6.6272996280007476E-2</v>
      </c>
      <c r="C119">
        <v>7.5408349078475337E-2</v>
      </c>
      <c r="D119">
        <v>0.32500191731890715</v>
      </c>
      <c r="E119">
        <v>0.23353618123150349</v>
      </c>
      <c r="F119">
        <v>-0.28143137382679861</v>
      </c>
      <c r="G119">
        <v>0.3304179225314367</v>
      </c>
      <c r="H119">
        <v>0.32439292874026809</v>
      </c>
      <c r="I119">
        <v>-1.8234464235502776E-2</v>
      </c>
      <c r="J119">
        <v>0.39732433223416597</v>
      </c>
      <c r="K119">
        <v>0.42025273092159376</v>
      </c>
      <c r="L119">
        <v>5.7707008676012271E-2</v>
      </c>
      <c r="M119">
        <f>('Restriction 2011'!AQ120/'Restriction 2011'!B120)</f>
        <v>0.83394839562181466</v>
      </c>
      <c r="N119">
        <f>('Restriction 2011'!AR120/'Restriction 2011'!C120)</f>
        <v>0.81942640406283995</v>
      </c>
      <c r="O119">
        <f>('Restriction 2011'!AS120/'Restriction 2011'!D120)</f>
        <v>0.74615264176358154</v>
      </c>
      <c r="P119">
        <f>('Restriction 2011'!AT120/'Restriction 2011'!E120)</f>
        <v>0.77711428925466564</v>
      </c>
      <c r="Q119">
        <f t="shared" si="6"/>
        <v>0.78089777836036234</v>
      </c>
      <c r="R119">
        <f>('Restriction 2011'!BA120/'Restriction 2011'!B120)</f>
        <v>2.5251832990456375E-2</v>
      </c>
      <c r="S119">
        <f>('Restriction 2011'!BB120/'Restriction 2011'!C120)</f>
        <v>2.7170360247573671E-2</v>
      </c>
      <c r="T119">
        <f>('Restriction 2011'!BC120/'Restriction 2011'!D120)</f>
        <v>2.0074291315355128E-2</v>
      </c>
      <c r="U119">
        <f>('Restriction 2011'!BD120/'Restriction 2011'!E120)</f>
        <v>5.961321514640712E-2</v>
      </c>
      <c r="V119">
        <f t="shared" si="7"/>
        <v>3.5619288903111973E-2</v>
      </c>
      <c r="W119">
        <f>LN(1+'Restriction 2011'!AQ120)</f>
        <v>16.942428142995325</v>
      </c>
      <c r="X119">
        <f>LN(1+'Restriction 2011'!AR120)</f>
        <v>16.946047900172992</v>
      </c>
      <c r="Y119">
        <f>LN(1+'Restriction 2011'!AS120)</f>
        <v>16.879676086449077</v>
      </c>
      <c r="Z119">
        <f>LN(1+'Restriction 2011'!AT120)</f>
        <v>16.971937538132785</v>
      </c>
      <c r="AA119">
        <f t="shared" si="8"/>
        <v>16.932553841584951</v>
      </c>
      <c r="AC119" t="s">
        <v>148</v>
      </c>
      <c r="AD119">
        <v>28702682</v>
      </c>
      <c r="AE119">
        <v>0.32500191731890715</v>
      </c>
      <c r="AF119">
        <v>0.3304179225314367</v>
      </c>
      <c r="AG119">
        <v>0.39732433223416597</v>
      </c>
      <c r="AH119">
        <v>0.83394839562181466</v>
      </c>
      <c r="AI119">
        <v>2.5251832990456375E-2</v>
      </c>
      <c r="AJ119">
        <v>16.942428142995325</v>
      </c>
    </row>
    <row r="120" spans="1:36" x14ac:dyDescent="0.25">
      <c r="A120" t="s">
        <v>82</v>
      </c>
      <c r="B120">
        <v>-0.2520669173793082</v>
      </c>
      <c r="C120">
        <v>-7.0157602446811226E-2</v>
      </c>
      <c r="D120">
        <v>6.8198064855421986E-2</v>
      </c>
      <c r="E120">
        <v>2.9286588110427655E-2</v>
      </c>
      <c r="F120">
        <v>-0.57056570193722633</v>
      </c>
      <c r="G120">
        <v>0.21931884950937694</v>
      </c>
      <c r="H120">
        <v>0.32093451549672508</v>
      </c>
      <c r="I120">
        <v>0.46332390587797417</v>
      </c>
      <c r="J120">
        <v>6.2446122860186179E-2</v>
      </c>
      <c r="K120">
        <v>3.7420975837745493E-2</v>
      </c>
      <c r="L120">
        <v>-0.40074781069227899</v>
      </c>
      <c r="M120">
        <f>('Restriction 2011'!AQ121/'Restriction 2011'!B121)</f>
        <v>0.77228818100337437</v>
      </c>
      <c r="N120">
        <f>('Restriction 2011'!AR121/'Restriction 2011'!C121)</f>
        <v>0.60790481273412256</v>
      </c>
      <c r="O120">
        <f>('Restriction 2011'!AS121/'Restriction 2011'!D121)</f>
        <v>0.61145310293766231</v>
      </c>
      <c r="P120">
        <f>('Restriction 2011'!AT121/'Restriction 2011'!E121)</f>
        <v>0.67536939166173648</v>
      </c>
      <c r="Q120">
        <f t="shared" si="6"/>
        <v>0.63157576911117375</v>
      </c>
      <c r="R120">
        <f>('Restriction 2011'!BA121/'Restriction 2011'!B121)</f>
        <v>5.8952246892541867E-2</v>
      </c>
      <c r="S120">
        <f>('Restriction 2011'!BB121/'Restriction 2011'!C121)</f>
        <v>5.0487946552008695E-2</v>
      </c>
      <c r="T120">
        <f>('Restriction 2011'!BC121/'Restriction 2011'!D121)</f>
        <v>5.3489892565590648E-2</v>
      </c>
      <c r="U120">
        <f>('Restriction 2011'!BD121/'Restriction 2011'!E121)</f>
        <v>5.2461130869993537E-2</v>
      </c>
      <c r="V120">
        <f t="shared" si="7"/>
        <v>5.2146323329197629E-2</v>
      </c>
      <c r="W120">
        <f>LN(1+'Restriction 2011'!AQ121)</f>
        <v>16.951494566968687</v>
      </c>
      <c r="X120">
        <f>LN(1+'Restriction 2011'!AR121)</f>
        <v>16.912085949080314</v>
      </c>
      <c r="Y120">
        <f>LN(1+'Restriction 2011'!AS121)</f>
        <v>16.831461107714588</v>
      </c>
      <c r="Z120">
        <f>LN(1+'Restriction 2011'!AT121)</f>
        <v>16.799754492536714</v>
      </c>
      <c r="AA120">
        <f t="shared" si="8"/>
        <v>16.847767183110538</v>
      </c>
      <c r="AC120" t="s">
        <v>82</v>
      </c>
      <c r="AD120">
        <v>33377016</v>
      </c>
      <c r="AE120">
        <v>6.8198064855421986E-2</v>
      </c>
      <c r="AF120">
        <v>0.21931884950937694</v>
      </c>
      <c r="AG120">
        <v>6.2446122860186179E-2</v>
      </c>
      <c r="AH120">
        <v>0.77228818100337437</v>
      </c>
      <c r="AI120">
        <v>5.8952246892541867E-2</v>
      </c>
      <c r="AJ120">
        <v>16.951494566968687</v>
      </c>
    </row>
    <row r="121" spans="1:36" x14ac:dyDescent="0.25">
      <c r="A121" t="s">
        <v>149</v>
      </c>
      <c r="B121">
        <v>-0.1492532823991217</v>
      </c>
      <c r="C121">
        <v>8.8672187320098572E-2</v>
      </c>
      <c r="D121">
        <v>0.39634434430577103</v>
      </c>
      <c r="E121">
        <v>0.42031279900617829</v>
      </c>
      <c r="F121">
        <v>6.047381536978895E-2</v>
      </c>
      <c r="G121">
        <v>0.22293824873703499</v>
      </c>
      <c r="H121">
        <v>0.19098464778808441</v>
      </c>
      <c r="I121">
        <v>-0.14332937990663591</v>
      </c>
      <c r="J121">
        <v>0.25429331172431985</v>
      </c>
      <c r="K121">
        <v>0.25580823001865821</v>
      </c>
      <c r="L121">
        <v>5.9573658625386525E-3</v>
      </c>
      <c r="M121">
        <f>('Restriction 2011'!AQ122/'Restriction 2011'!B122)</f>
        <v>1.864187401830981</v>
      </c>
      <c r="N121">
        <f>('Restriction 2011'!AR122/'Restriction 2011'!C122)</f>
        <v>1.1675690559832532</v>
      </c>
      <c r="O121">
        <f>('Restriction 2011'!AS122/'Restriction 2011'!D122)</f>
        <v>1.1823724443649655</v>
      </c>
      <c r="P121">
        <f>('Restriction 2011'!AT122/'Restriction 2011'!E122)</f>
        <v>1.0165896875645417</v>
      </c>
      <c r="Q121">
        <f t="shared" si="6"/>
        <v>1.1221770626375867</v>
      </c>
      <c r="R121">
        <f>('Restriction 2011'!BA122/'Restriction 2011'!B122)</f>
        <v>0.11954328751718696</v>
      </c>
      <c r="S121">
        <f>('Restriction 2011'!BB122/'Restriction 2011'!C122)</f>
        <v>5.7531087503128343E-3</v>
      </c>
      <c r="T121">
        <f>('Restriction 2011'!BC122/'Restriction 2011'!D122)</f>
        <v>5.8631357346409591E-2</v>
      </c>
      <c r="U121">
        <f>('Restriction 2011'!BD122/'Restriction 2011'!E122)</f>
        <v>4.4725232786551439E-2</v>
      </c>
      <c r="V121">
        <f t="shared" si="7"/>
        <v>3.6369899627757954E-2</v>
      </c>
      <c r="W121">
        <f>LN(1+'Restriction 2011'!AQ122)</f>
        <v>16.62315109923518</v>
      </c>
      <c r="X121">
        <f>LN(1+'Restriction 2011'!AR122)</f>
        <v>16.639643149445106</v>
      </c>
      <c r="Y121">
        <f>LN(1+'Restriction 2011'!AS122)</f>
        <v>16.589785233186287</v>
      </c>
      <c r="Z121">
        <f>LN(1+'Restriction 2011'!AT122)</f>
        <v>16.427021811302595</v>
      </c>
      <c r="AA121">
        <f t="shared" si="8"/>
        <v>16.552150064644664</v>
      </c>
      <c r="AC121" t="s">
        <v>149</v>
      </c>
      <c r="AD121">
        <v>13554948</v>
      </c>
      <c r="AE121">
        <v>0.39634434430577103</v>
      </c>
      <c r="AF121">
        <v>0.22293824873703499</v>
      </c>
      <c r="AG121">
        <v>0.25429331172431985</v>
      </c>
      <c r="AH121">
        <v>1.864187401830981</v>
      </c>
      <c r="AI121">
        <v>0.11954328751718696</v>
      </c>
      <c r="AJ121">
        <v>16.62315109923518</v>
      </c>
    </row>
    <row r="122" spans="1:36" x14ac:dyDescent="0.25">
      <c r="A122" t="s">
        <v>83</v>
      </c>
      <c r="B122">
        <v>0.24632047890715747</v>
      </c>
      <c r="C122">
        <v>0.79391686612058865</v>
      </c>
      <c r="D122">
        <v>5.112047653407828E-2</v>
      </c>
      <c r="E122">
        <v>2.8673839106474742E-2</v>
      </c>
      <c r="F122">
        <v>-0.4390928831158295</v>
      </c>
      <c r="G122">
        <v>0.25585783475804602</v>
      </c>
      <c r="H122">
        <v>0.2071106157712938</v>
      </c>
      <c r="I122">
        <v>-0.19052462877617332</v>
      </c>
      <c r="J122">
        <v>3.9257305314189507E-2</v>
      </c>
      <c r="K122">
        <v>2.3765547956516319E-2</v>
      </c>
      <c r="L122">
        <v>-0.39462100706320541</v>
      </c>
      <c r="M122">
        <f>('Restriction 2011'!AQ123/'Restriction 2011'!B123)</f>
        <v>3.4627638268025667</v>
      </c>
      <c r="N122">
        <f>('Restriction 2011'!AR123/'Restriction 2011'!C123)</f>
        <v>3.6370260670389931</v>
      </c>
      <c r="O122">
        <f>('Restriction 2011'!AS123/'Restriction 2011'!D123)</f>
        <v>3.4949582276310669</v>
      </c>
      <c r="P122">
        <f>('Restriction 2011'!AT123/'Restriction 2011'!E123)</f>
        <v>3.277845749807899</v>
      </c>
      <c r="Q122">
        <f t="shared" si="6"/>
        <v>3.4699433481593194</v>
      </c>
      <c r="R122">
        <f>('Restriction 2011'!BA123/'Restriction 2011'!B123)</f>
        <v>4.0599500289511085E-2</v>
      </c>
      <c r="S122">
        <f>('Restriction 2011'!BB123/'Restriction 2011'!C123)</f>
        <v>2.9999181782068767E-2</v>
      </c>
      <c r="T122">
        <f>('Restriction 2011'!BC123/'Restriction 2011'!D123)</f>
        <v>1.5527707452588354E-2</v>
      </c>
      <c r="U122">
        <f>('Restriction 2011'!BD123/'Restriction 2011'!E123)</f>
        <v>1.5806169095953112E-2</v>
      </c>
      <c r="V122">
        <f t="shared" si="7"/>
        <v>2.0444352776870078E-2</v>
      </c>
      <c r="W122">
        <f>LN(1+'Restriction 2011'!AQ123)</f>
        <v>18.07733215129252</v>
      </c>
      <c r="X122">
        <f>LN(1+'Restriction 2011'!AR123)</f>
        <v>18.113689564803078</v>
      </c>
      <c r="Y122">
        <f>LN(1+'Restriction 2011'!AS123)</f>
        <v>18.21579771237981</v>
      </c>
      <c r="Z122">
        <f>LN(1+'Restriction 2011'!AT123)</f>
        <v>18.150993561248221</v>
      </c>
      <c r="AA122">
        <f t="shared" si="8"/>
        <v>18.160160279477036</v>
      </c>
      <c r="AC122" t="s">
        <v>83</v>
      </c>
      <c r="AD122">
        <v>23311941</v>
      </c>
      <c r="AE122">
        <v>5.112047653407828E-2</v>
      </c>
      <c r="AF122">
        <v>0.25585783475804602</v>
      </c>
      <c r="AG122">
        <v>3.9257305314189507E-2</v>
      </c>
      <c r="AH122">
        <v>3.4627638268025667</v>
      </c>
      <c r="AI122">
        <v>4.0599500289511085E-2</v>
      </c>
      <c r="AJ122">
        <v>18.07733215129252</v>
      </c>
    </row>
    <row r="123" spans="1:36" x14ac:dyDescent="0.25">
      <c r="A123" t="s">
        <v>84</v>
      </c>
      <c r="B123">
        <v>5.2289715367250807E-2</v>
      </c>
      <c r="C123">
        <v>6.1846137067706258E-3</v>
      </c>
      <c r="D123">
        <v>0.21553836290366843</v>
      </c>
      <c r="E123">
        <v>0.14505767085557725</v>
      </c>
      <c r="F123">
        <v>-0.32699836399699966</v>
      </c>
      <c r="G123">
        <v>0.15843053059452158</v>
      </c>
      <c r="H123">
        <v>0.22842255954976451</v>
      </c>
      <c r="I123">
        <v>0.44178371865948418</v>
      </c>
      <c r="J123">
        <v>0.30935375439922241</v>
      </c>
      <c r="K123">
        <v>0.3413544652853388</v>
      </c>
      <c r="L123">
        <v>0.10344374500404262</v>
      </c>
      <c r="M123">
        <f>('Restriction 2011'!AQ124/'Restriction 2011'!B124)</f>
        <v>0.62791170018658171</v>
      </c>
      <c r="N123">
        <f>('Restriction 2011'!AR124/'Restriction 2011'!C124)</f>
        <v>0.62932245391089447</v>
      </c>
      <c r="O123">
        <f>('Restriction 2011'!AS124/'Restriction 2011'!D124)</f>
        <v>0.69491922877912093</v>
      </c>
      <c r="P123">
        <f>('Restriction 2011'!AT124/'Restriction 2011'!E124)</f>
        <v>0.69174450369486806</v>
      </c>
      <c r="Q123">
        <f t="shared" si="6"/>
        <v>0.67199539546162779</v>
      </c>
      <c r="R123">
        <f>('Restriction 2011'!BA124/'Restriction 2011'!B124)</f>
        <v>5.8799959273892921E-2</v>
      </c>
      <c r="S123">
        <f>('Restriction 2011'!BB124/'Restriction 2011'!C124)</f>
        <v>6.2947054884267203E-2</v>
      </c>
      <c r="T123">
        <f>('Restriction 2011'!BC124/'Restriction 2011'!D124)</f>
        <v>6.1951758402380333E-2</v>
      </c>
      <c r="U123">
        <f>('Restriction 2011'!BD124/'Restriction 2011'!E124)</f>
        <v>6.7377030456801212E-2</v>
      </c>
      <c r="V123">
        <f t="shared" si="7"/>
        <v>6.4091947914482916E-2</v>
      </c>
      <c r="W123">
        <f>LN(1+'Restriction 2011'!AQ124)</f>
        <v>15.945171717847616</v>
      </c>
      <c r="X123">
        <f>LN(1+'Restriction 2011'!AR124)</f>
        <v>15.992262096662174</v>
      </c>
      <c r="Y123">
        <f>LN(1+'Restriction 2011'!AS124)</f>
        <v>16.142260514557591</v>
      </c>
      <c r="Z123">
        <f>LN(1+'Restriction 2011'!AT124)</f>
        <v>16.139016574296956</v>
      </c>
      <c r="AA123">
        <f t="shared" si="8"/>
        <v>16.091179728505576</v>
      </c>
      <c r="AC123" t="s">
        <v>84</v>
      </c>
      <c r="AD123">
        <v>14742132</v>
      </c>
      <c r="AE123">
        <v>0.21553836290366843</v>
      </c>
      <c r="AF123">
        <v>0.15843053059452158</v>
      </c>
      <c r="AG123">
        <v>0.30935375439922241</v>
      </c>
      <c r="AH123">
        <v>0.62791170018658171</v>
      </c>
      <c r="AI123">
        <v>5.8799959273892921E-2</v>
      </c>
      <c r="AJ123">
        <v>15.945171717847616</v>
      </c>
    </row>
    <row r="124" spans="1:36" x14ac:dyDescent="0.25">
      <c r="A124" t="s">
        <v>85</v>
      </c>
      <c r="B124">
        <v>-0.35943295662855262</v>
      </c>
      <c r="C124">
        <v>-0.45776817111052504</v>
      </c>
      <c r="D124">
        <v>3.5285519437600998E-2</v>
      </c>
      <c r="E124">
        <v>4.7445206959520682E-2</v>
      </c>
      <c r="F124">
        <v>0.34460843189294421</v>
      </c>
      <c r="G124">
        <v>8.9050887324615829E-2</v>
      </c>
      <c r="H124">
        <v>0.14223247061170582</v>
      </c>
      <c r="I124">
        <v>0.59720441743862684</v>
      </c>
      <c r="J124">
        <v>9.4894039280033066E-3</v>
      </c>
      <c r="K124">
        <v>1.6013228789868068E-2</v>
      </c>
      <c r="L124">
        <v>0.68748521101656368</v>
      </c>
      <c r="M124">
        <f>('Restriction 2011'!AQ125/'Restriction 2011'!B125)</f>
        <v>1.4894099498779421</v>
      </c>
      <c r="N124">
        <f>('Restriction 2011'!AR125/'Restriction 2011'!C125)</f>
        <v>1.5352998103109343</v>
      </c>
      <c r="O124">
        <f>('Restriction 2011'!AS125/'Restriction 2011'!D125)</f>
        <v>1.4877578442513246</v>
      </c>
      <c r="P124">
        <f>('Restriction 2011'!AT125/'Restriction 2011'!E125)</f>
        <v>1.4471838264361805</v>
      </c>
      <c r="Q124">
        <f t="shared" si="6"/>
        <v>1.4900804936661467</v>
      </c>
      <c r="R124">
        <f>('Restriction 2011'!BA125/'Restriction 2011'!B125)</f>
        <v>4.5613379249344353E-2</v>
      </c>
      <c r="S124">
        <f>('Restriction 2011'!BB125/'Restriction 2011'!C125)</f>
        <v>3.8383635557250655E-2</v>
      </c>
      <c r="T124">
        <f>('Restriction 2011'!BC125/'Restriction 2011'!D125)</f>
        <v>4.1221297692554566E-2</v>
      </c>
      <c r="U124">
        <f>('Restriction 2011'!BD125/'Restriction 2011'!E125)</f>
        <v>4.1016521968952606E-2</v>
      </c>
      <c r="V124">
        <f t="shared" si="7"/>
        <v>4.0207151739585945E-2</v>
      </c>
      <c r="W124">
        <f>LN(1+'Restriction 2011'!AQ125)</f>
        <v>16.956053139857886</v>
      </c>
      <c r="X124">
        <f>LN(1+'Restriction 2011'!AR125)</f>
        <v>16.962205721452364</v>
      </c>
      <c r="Y124">
        <f>LN(1+'Restriction 2011'!AS125)</f>
        <v>16.927248021075741</v>
      </c>
      <c r="Z124">
        <f>LN(1+'Restriction 2011'!AT125)</f>
        <v>16.902611800398549</v>
      </c>
      <c r="AA124">
        <f t="shared" si="8"/>
        <v>16.930688514308883</v>
      </c>
      <c r="AC124" t="s">
        <v>85</v>
      </c>
      <c r="AD124">
        <v>15096565</v>
      </c>
      <c r="AE124">
        <v>3.5285519437600998E-2</v>
      </c>
      <c r="AF124">
        <v>8.9050887324615829E-2</v>
      </c>
      <c r="AG124">
        <v>9.4894039280033066E-3</v>
      </c>
      <c r="AH124">
        <v>1.4894099498779421</v>
      </c>
      <c r="AI124">
        <v>4.5613379249344353E-2</v>
      </c>
      <c r="AJ124">
        <v>16.956053139857886</v>
      </c>
    </row>
    <row r="125" spans="1:36" x14ac:dyDescent="0.25">
      <c r="A125" t="s">
        <v>86</v>
      </c>
      <c r="B125">
        <v>-0.1039537983118614</v>
      </c>
      <c r="C125">
        <v>4.2484590234863817E-4</v>
      </c>
      <c r="D125">
        <v>0.3383950567424579</v>
      </c>
      <c r="E125">
        <v>0.4149839996394285</v>
      </c>
      <c r="F125">
        <v>0.22632996957535376</v>
      </c>
      <c r="G125">
        <v>0.20468680586406041</v>
      </c>
      <c r="H125">
        <v>0.20091720376797223</v>
      </c>
      <c r="I125">
        <v>-1.8416439106444894E-2</v>
      </c>
      <c r="J125">
        <v>0.13075501797181052</v>
      </c>
      <c r="K125">
        <v>0.11859985577139767</v>
      </c>
      <c r="L125">
        <v>-9.2961343961830839E-2</v>
      </c>
      <c r="M125">
        <f>('Restriction 2011'!AQ126/'Restriction 2011'!B126)</f>
        <v>0.97563861367669868</v>
      </c>
      <c r="N125">
        <f>('Restriction 2011'!AR126/'Restriction 2011'!C126)</f>
        <v>0.98784883486127373</v>
      </c>
      <c r="O125">
        <f>('Restriction 2011'!AS126/'Restriction 2011'!D126)</f>
        <v>0.82620583355422694</v>
      </c>
      <c r="P125">
        <f>('Restriction 2011'!AT126/'Restriction 2011'!E126)</f>
        <v>0.87423274315041088</v>
      </c>
      <c r="Q125">
        <f t="shared" si="6"/>
        <v>0.89609580385530396</v>
      </c>
      <c r="R125">
        <f>('Restriction 2011'!BA126/'Restriction 2011'!B126)</f>
        <v>8.5763165328060623E-2</v>
      </c>
      <c r="S125">
        <f>('Restriction 2011'!BB126/'Restriction 2011'!C126)</f>
        <v>7.7187916481563743E-2</v>
      </c>
      <c r="T125">
        <f>('Restriction 2011'!BC126/'Restriction 2011'!D126)</f>
        <v>1.4304087022256256E-2</v>
      </c>
      <c r="U125">
        <f>('Restriction 2011'!BD126/'Restriction 2011'!E126)</f>
        <v>2.6695394744362021E-2</v>
      </c>
      <c r="V125">
        <f t="shared" si="7"/>
        <v>3.9395799416060674E-2</v>
      </c>
      <c r="W125">
        <f>LN(1+'Restriction 2011'!AQ126)</f>
        <v>19.025335456703512</v>
      </c>
      <c r="X125">
        <f>LN(1+'Restriction 2011'!AR126)</f>
        <v>19.091996345384736</v>
      </c>
      <c r="Y125">
        <f>LN(1+'Restriction 2011'!AS126)</f>
        <v>18.941335905137677</v>
      </c>
      <c r="Z125">
        <f>LN(1+'Restriction 2011'!AT126)</f>
        <v>18.845739313692249</v>
      </c>
      <c r="AA125">
        <f t="shared" si="8"/>
        <v>18.959690521404887</v>
      </c>
      <c r="AC125" t="s">
        <v>86</v>
      </c>
      <c r="AD125">
        <v>203718000</v>
      </c>
      <c r="AE125">
        <v>0.3383950567424579</v>
      </c>
      <c r="AF125">
        <v>0.20468680586406041</v>
      </c>
      <c r="AG125">
        <v>0.13075501797181052</v>
      </c>
      <c r="AH125">
        <v>0.97563861367669868</v>
      </c>
      <c r="AI125">
        <v>8.5763165328060623E-2</v>
      </c>
      <c r="AJ125">
        <v>19.025335456703512</v>
      </c>
    </row>
    <row r="126" spans="1:36" x14ac:dyDescent="0.25">
      <c r="A126" t="s">
        <v>87</v>
      </c>
      <c r="B126">
        <v>0.12497338983082489</v>
      </c>
      <c r="C126">
        <v>3.2721334761957085E-2</v>
      </c>
      <c r="D126">
        <v>0.15013527179159547</v>
      </c>
      <c r="E126">
        <v>9.4199990535454331E-2</v>
      </c>
      <c r="F126">
        <v>-0.37256589067081824</v>
      </c>
      <c r="G126">
        <v>0.26583693525523194</v>
      </c>
      <c r="H126">
        <v>0.22510916244549492</v>
      </c>
      <c r="I126">
        <v>-0.15320584692504824</v>
      </c>
      <c r="J126">
        <v>0.28796014618599652</v>
      </c>
      <c r="K126">
        <v>0.23809066144523613</v>
      </c>
      <c r="L126">
        <v>-0.17318189826361999</v>
      </c>
      <c r="M126">
        <f>('Restriction 2011'!AQ127/'Restriction 2011'!B127)</f>
        <v>1.2790707519858957</v>
      </c>
      <c r="N126">
        <f>('Restriction 2011'!AR127/'Restriction 2011'!C127)</f>
        <v>1.5175430114003423</v>
      </c>
      <c r="O126">
        <f>('Restriction 2011'!AS127/'Restriction 2011'!D127)</f>
        <v>1.497712719874317</v>
      </c>
      <c r="P126">
        <f>('Restriction 2011'!AT127/'Restriction 2011'!E127)</f>
        <v>1.5597974999481066</v>
      </c>
      <c r="Q126">
        <f t="shared" si="6"/>
        <v>1.525017743740922</v>
      </c>
      <c r="R126">
        <f>('Restriction 2011'!BA127/'Restriction 2011'!B127)</f>
        <v>3.7207030248239278E-2</v>
      </c>
      <c r="S126">
        <f>('Restriction 2011'!BB127/'Restriction 2011'!C127)</f>
        <v>3.9011183353921237E-2</v>
      </c>
      <c r="T126">
        <f>('Restriction 2011'!BC127/'Restriction 2011'!D127)</f>
        <v>4.4473824324638596E-2</v>
      </c>
      <c r="U126">
        <f>('Restriction 2011'!BD127/'Restriction 2011'!E127)</f>
        <v>4.2771323669082602E-2</v>
      </c>
      <c r="V126">
        <f t="shared" si="7"/>
        <v>4.2085443782547478E-2</v>
      </c>
      <c r="W126">
        <f>LN(1+'Restriction 2011'!AQ127)</f>
        <v>17.923899024618972</v>
      </c>
      <c r="X126">
        <f>LN(1+'Restriction 2011'!AR127)</f>
        <v>18.051027429844705</v>
      </c>
      <c r="Y126">
        <f>LN(1+'Restriction 2011'!AS127)</f>
        <v>18.109034831957281</v>
      </c>
      <c r="Z126">
        <f>LN(1+'Restriction 2011'!AT127)</f>
        <v>18.192246282928139</v>
      </c>
      <c r="AA126">
        <f t="shared" si="8"/>
        <v>18.117436181576707</v>
      </c>
      <c r="AC126" t="s">
        <v>87</v>
      </c>
      <c r="AD126">
        <v>48890601</v>
      </c>
      <c r="AE126">
        <v>0.15013527179159547</v>
      </c>
      <c r="AF126">
        <v>0.26583693525523194</v>
      </c>
      <c r="AG126">
        <v>0.28796014618599652</v>
      </c>
      <c r="AH126">
        <v>1.2790707519858957</v>
      </c>
      <c r="AI126">
        <v>3.7207030248239278E-2</v>
      </c>
      <c r="AJ126">
        <v>17.923899024618972</v>
      </c>
    </row>
    <row r="127" spans="1:36" x14ac:dyDescent="0.25">
      <c r="A127" t="s">
        <v>88</v>
      </c>
      <c r="B127">
        <v>-0.10228541720670996</v>
      </c>
      <c r="C127">
        <v>-4.1018890631440309E-3</v>
      </c>
      <c r="D127">
        <v>5.4281963033880061E-2</v>
      </c>
      <c r="E127">
        <v>6.2529446994238347E-2</v>
      </c>
      <c r="F127">
        <v>0.1519378353212949</v>
      </c>
      <c r="G127">
        <v>0.17399619678000705</v>
      </c>
      <c r="H127">
        <v>0.10040253015606614</v>
      </c>
      <c r="I127">
        <v>-0.42296135194833845</v>
      </c>
      <c r="J127">
        <v>3.6101130036902462E-2</v>
      </c>
      <c r="K127">
        <v>3.5551458695682749E-2</v>
      </c>
      <c r="L127">
        <v>-1.5225876327357106E-2</v>
      </c>
      <c r="M127">
        <f>('Restriction 2011'!AQ128/'Restriction 2011'!B128)</f>
        <v>4.1008322763336578</v>
      </c>
      <c r="N127">
        <f>('Restriction 2011'!AR128/'Restriction 2011'!C128)</f>
        <v>4.1400797021709712</v>
      </c>
      <c r="O127">
        <f>('Restriction 2011'!AS128/'Restriction 2011'!D128)</f>
        <v>2.690333238755152</v>
      </c>
      <c r="P127">
        <f>('Restriction 2011'!AT128/'Restriction 2011'!E128)</f>
        <v>2.5095248710460494</v>
      </c>
      <c r="Q127">
        <f t="shared" si="6"/>
        <v>3.1133126039907246</v>
      </c>
      <c r="R127">
        <f>('Restriction 2011'!BA128/'Restriction 2011'!B128)</f>
        <v>5.8305096040195722E-2</v>
      </c>
      <c r="S127">
        <f>('Restriction 2011'!BB128/'Restriction 2011'!C128)</f>
        <v>2.0544200562973357E-2</v>
      </c>
      <c r="T127">
        <f>('Restriction 2011'!BC128/'Restriction 2011'!D128)</f>
        <v>1.2012797921271131E-2</v>
      </c>
      <c r="U127">
        <f>('Restriction 2011'!BD128/'Restriction 2011'!E128)</f>
        <v>5.3364403096498557E-4</v>
      </c>
      <c r="V127">
        <f t="shared" si="7"/>
        <v>1.1030214171736491E-2</v>
      </c>
      <c r="W127">
        <f>LN(1+'Restriction 2011'!AQ128)</f>
        <v>17.340986279492899</v>
      </c>
      <c r="X127">
        <f>LN(1+'Restriction 2011'!AR128)</f>
        <v>17.264841793233099</v>
      </c>
      <c r="Y127">
        <f>LN(1+'Restriction 2011'!AS128)</f>
        <v>16.889067296093369</v>
      </c>
      <c r="Z127">
        <f>LN(1+'Restriction 2011'!AT128)</f>
        <v>16.748173151105792</v>
      </c>
      <c r="AA127">
        <f t="shared" si="8"/>
        <v>16.967360746810755</v>
      </c>
      <c r="AC127" t="s">
        <v>88</v>
      </c>
      <c r="AD127">
        <v>8035680</v>
      </c>
      <c r="AE127">
        <v>5.4281963033880061E-2</v>
      </c>
      <c r="AF127">
        <v>0.17399619678000705</v>
      </c>
      <c r="AG127">
        <v>3.6101130036902462E-2</v>
      </c>
      <c r="AH127">
        <v>4.1008322763336578</v>
      </c>
      <c r="AI127">
        <v>5.8305096040195722E-2</v>
      </c>
      <c r="AJ127">
        <v>17.340986279492899</v>
      </c>
    </row>
    <row r="128" spans="1:36" x14ac:dyDescent="0.25">
      <c r="A128" t="s">
        <v>150</v>
      </c>
      <c r="B128">
        <v>0.44705057609566901</v>
      </c>
      <c r="C128">
        <v>6.5359819061150376E-2</v>
      </c>
      <c r="D128">
        <v>8.9144474733103052E-2</v>
      </c>
      <c r="E128">
        <v>7.2602773202420673E-2</v>
      </c>
      <c r="F128">
        <v>-0.18556059228805749</v>
      </c>
      <c r="G128">
        <v>0.10480697486925773</v>
      </c>
      <c r="H128">
        <v>6.1576060763355152E-2</v>
      </c>
      <c r="I128">
        <v>-0.41248127006653246</v>
      </c>
      <c r="J128">
        <v>0.21257527435396836</v>
      </c>
      <c r="K128">
        <v>0.10672326776288496</v>
      </c>
      <c r="L128">
        <v>-0.49795069964169308</v>
      </c>
      <c r="M128">
        <f>('Restriction 2011'!AQ129/'Restriction 2011'!B129)</f>
        <v>1.5461258497424419</v>
      </c>
      <c r="N128">
        <f>('Restriction 2011'!AR129/'Restriction 2011'!C129)</f>
        <v>1.8682927474519309</v>
      </c>
      <c r="O128">
        <f>('Restriction 2011'!AS129/'Restriction 2011'!D129)</f>
        <v>1.6905339380147884</v>
      </c>
      <c r="P128">
        <f>('Restriction 2011'!AT129/'Restriction 2011'!E129)</f>
        <v>1.6784970434110478</v>
      </c>
      <c r="Q128">
        <f t="shared" si="6"/>
        <v>1.7457745762925889</v>
      </c>
      <c r="R128">
        <f>('Restriction 2011'!BA129/'Restriction 2011'!B129)</f>
        <v>6.7128199963813695E-2</v>
      </c>
      <c r="S128">
        <f>('Restriction 2011'!BB129/'Restriction 2011'!C129)</f>
        <v>2.185217099946574E-2</v>
      </c>
      <c r="T128">
        <f>('Restriction 2011'!BC129/'Restriction 2011'!D129)</f>
        <v>4.2886986259615997E-2</v>
      </c>
      <c r="U128">
        <f>('Restriction 2011'!BD129/'Restriction 2011'!E129)</f>
        <v>8.4411936455403166E-2</v>
      </c>
      <c r="V128">
        <f t="shared" si="7"/>
        <v>4.9717031238161631E-2</v>
      </c>
      <c r="W128">
        <f>LN(1+'Restriction 2011'!AQ129)</f>
        <v>18.369105136033891</v>
      </c>
      <c r="X128">
        <f>LN(1+'Restriction 2011'!AR129)</f>
        <v>18.53404981237253</v>
      </c>
      <c r="Y128">
        <f>LN(1+'Restriction 2011'!AS129)</f>
        <v>18.579101112813486</v>
      </c>
      <c r="Z128">
        <f>LN(1+'Restriction 2011'!AT129)</f>
        <v>18.682758821318387</v>
      </c>
      <c r="AA128">
        <f t="shared" si="8"/>
        <v>18.598636582168137</v>
      </c>
      <c r="AC128" t="s">
        <v>150</v>
      </c>
      <c r="AD128">
        <v>69307015</v>
      </c>
      <c r="AE128">
        <v>8.9144474733103052E-2</v>
      </c>
      <c r="AF128">
        <v>0.10480697486925773</v>
      </c>
      <c r="AG128">
        <v>0.21257527435396836</v>
      </c>
      <c r="AH128">
        <v>1.5461258497424419</v>
      </c>
      <c r="AI128">
        <v>6.7128199963813695E-2</v>
      </c>
      <c r="AJ128">
        <v>18.369105136033891</v>
      </c>
    </row>
    <row r="129" spans="1:36" x14ac:dyDescent="0.25">
      <c r="A129" t="s">
        <v>151</v>
      </c>
      <c r="B129">
        <v>-3.285671917267699E-2</v>
      </c>
      <c r="C129">
        <v>-0.26330346835456508</v>
      </c>
      <c r="D129">
        <v>0.18796916389206145</v>
      </c>
      <c r="E129">
        <v>0.18296068343164643</v>
      </c>
      <c r="F129">
        <v>-2.6645223911785171E-2</v>
      </c>
      <c r="G129">
        <v>7.4082154760579125E-2</v>
      </c>
      <c r="H129">
        <v>0.13627971697328647</v>
      </c>
      <c r="I129">
        <v>0.83957550119484581</v>
      </c>
      <c r="J129">
        <v>5.219183531253177E-2</v>
      </c>
      <c r="K129">
        <v>6.233473300766669E-2</v>
      </c>
      <c r="L129">
        <v>0.19433878181132885</v>
      </c>
      <c r="M129">
        <f>('Restriction 2011'!AQ130/'Restriction 2011'!B130)</f>
        <v>1.6072737489003981</v>
      </c>
      <c r="N129">
        <f>('Restriction 2011'!AR130/'Restriction 2011'!C130)</f>
        <v>1.9156359670049086</v>
      </c>
      <c r="O129">
        <f>('Restriction 2011'!AS130/'Restriction 2011'!D130)</f>
        <v>1.6207731536009862</v>
      </c>
      <c r="P129">
        <f>('Restriction 2011'!AT130/'Restriction 2011'!E130)</f>
        <v>1.6931766063232492</v>
      </c>
      <c r="Q129">
        <f t="shared" si="6"/>
        <v>1.7431952423097148</v>
      </c>
      <c r="R129">
        <f>('Restriction 2011'!BA130/'Restriction 2011'!B130)</f>
        <v>7.0031300427385118E-2</v>
      </c>
      <c r="S129">
        <f>('Restriction 2011'!BB130/'Restriction 2011'!C130)</f>
        <v>8.3338109730528423E-2</v>
      </c>
      <c r="T129">
        <f>('Restriction 2011'!BC130/'Restriction 2011'!D130)</f>
        <v>6.7623418814195715E-2</v>
      </c>
      <c r="U129">
        <f>('Restriction 2011'!BD130/'Restriction 2011'!E130)</f>
        <v>4.9870067035110856E-2</v>
      </c>
      <c r="V129">
        <f t="shared" si="7"/>
        <v>6.6943865193278329E-2</v>
      </c>
      <c r="W129">
        <f>LN(1+'Restriction 2011'!AQ130)</f>
        <v>16.263229573160139</v>
      </c>
      <c r="X129">
        <f>LN(1+'Restriction 2011'!AR130)</f>
        <v>16.322328965477475</v>
      </c>
      <c r="Y129">
        <f>LN(1+'Restriction 2011'!AS130)</f>
        <v>16.270458304647722</v>
      </c>
      <c r="Z129">
        <f>LN(1+'Restriction 2011'!AT130)</f>
        <v>16.172070920632756</v>
      </c>
      <c r="AA129">
        <f t="shared" si="8"/>
        <v>16.254952730252651</v>
      </c>
      <c r="AC129" t="s">
        <v>151</v>
      </c>
      <c r="AD129">
        <v>7185351</v>
      </c>
      <c r="AE129">
        <v>0.18796916389206145</v>
      </c>
      <c r="AF129">
        <v>7.4082154760579125E-2</v>
      </c>
      <c r="AG129">
        <v>5.219183531253177E-2</v>
      </c>
      <c r="AH129">
        <v>1.6072737489003981</v>
      </c>
      <c r="AI129">
        <v>7.0031300427385118E-2</v>
      </c>
      <c r="AJ129">
        <v>16.263229573160139</v>
      </c>
    </row>
    <row r="130" spans="1:36" x14ac:dyDescent="0.25">
      <c r="A130" t="s">
        <v>152</v>
      </c>
      <c r="B130">
        <v>-5.8037379564291704E-2</v>
      </c>
      <c r="C130">
        <v>-0.40578997449358067</v>
      </c>
      <c r="D130">
        <v>0.14368579373025511</v>
      </c>
      <c r="E130">
        <v>0.15680433637843372</v>
      </c>
      <c r="F130">
        <v>9.1300206566046246E-2</v>
      </c>
      <c r="G130">
        <v>0.18293576717785046</v>
      </c>
      <c r="H130">
        <v>0.20974644418270527</v>
      </c>
      <c r="I130">
        <v>0.14655787339164481</v>
      </c>
      <c r="J130">
        <v>1.8240324370396934E-2</v>
      </c>
      <c r="K130">
        <v>1.2887068980727825E-2</v>
      </c>
      <c r="L130">
        <v>-0.29348465964548059</v>
      </c>
      <c r="M130">
        <f>('Restriction 2011'!AQ131/'Restriction 2011'!B131)</f>
        <v>0.70373976948012373</v>
      </c>
      <c r="N130">
        <f>('Restriction 2011'!AR131/'Restriction 2011'!C131)</f>
        <v>1.0795784944631015</v>
      </c>
      <c r="O130">
        <f>('Restriction 2011'!AS131/'Restriction 2011'!D131)</f>
        <v>0.89835428005128171</v>
      </c>
      <c r="P130">
        <f>('Restriction 2011'!AT131/'Restriction 2011'!E131)</f>
        <v>1.0362631378882095</v>
      </c>
      <c r="Q130">
        <f t="shared" si="6"/>
        <v>1.0047319708008642</v>
      </c>
      <c r="R130">
        <f>('Restriction 2011'!BA131/'Restriction 2011'!B131)</f>
        <v>3.6414898427870171E-2</v>
      </c>
      <c r="S130">
        <f>('Restriction 2011'!BB131/'Restriction 2011'!C131)</f>
        <v>5.5300939844027397E-2</v>
      </c>
      <c r="T130">
        <f>('Restriction 2011'!BC131/'Restriction 2011'!D131)</f>
        <v>6.5165504666779381E-2</v>
      </c>
      <c r="U130">
        <f>('Restriction 2011'!BD131/'Restriction 2011'!E131)</f>
        <v>6.7569268514340516E-2</v>
      </c>
      <c r="V130">
        <f t="shared" si="7"/>
        <v>6.2678571008382436E-2</v>
      </c>
      <c r="W130">
        <f>LN(1+'Restriction 2011'!AQ131)</f>
        <v>18.224072654917965</v>
      </c>
      <c r="X130">
        <f>LN(1+'Restriction 2011'!AR131)</f>
        <v>18.615153129519172</v>
      </c>
      <c r="Y130">
        <f>LN(1+'Restriction 2011'!AS131)</f>
        <v>18.51540355128725</v>
      </c>
      <c r="Z130">
        <f>LN(1+'Restriction 2011'!AT131)</f>
        <v>18.571229068797461</v>
      </c>
      <c r="AA130">
        <f t="shared" si="8"/>
        <v>18.56726191653463</v>
      </c>
      <c r="AC130" t="s">
        <v>152</v>
      </c>
      <c r="AD130">
        <v>122374223</v>
      </c>
      <c r="AE130">
        <v>0.14368579373025511</v>
      </c>
      <c r="AF130">
        <v>0.18293576717785046</v>
      </c>
      <c r="AG130">
        <v>1.8240324370396934E-2</v>
      </c>
      <c r="AH130">
        <v>0.70373976948012373</v>
      </c>
      <c r="AI130">
        <v>3.6414898427870171E-2</v>
      </c>
      <c r="AJ130">
        <v>18.224072654917965</v>
      </c>
    </row>
    <row r="131" spans="1:36" x14ac:dyDescent="0.25">
      <c r="A131" t="s">
        <v>89</v>
      </c>
      <c r="B131">
        <v>-3.7358667163256858E-2</v>
      </c>
      <c r="C131">
        <v>-3.7064622258952414E-2</v>
      </c>
      <c r="D131">
        <v>0.14016532990978983</v>
      </c>
      <c r="E131">
        <v>0.13627403576990807</v>
      </c>
      <c r="F131">
        <v>-2.7762173016581154E-2</v>
      </c>
      <c r="G131">
        <v>0.17074588396170201</v>
      </c>
      <c r="H131">
        <v>0.20191548163153125</v>
      </c>
      <c r="I131">
        <v>0.18254962841048938</v>
      </c>
      <c r="J131">
        <v>0.36415328174554989</v>
      </c>
      <c r="K131">
        <v>0.36600755979465044</v>
      </c>
      <c r="L131">
        <v>5.0920261935088387E-3</v>
      </c>
      <c r="M131">
        <f>('Restriction 2011'!AQ132/'Restriction 2011'!B132)</f>
        <v>2.0135592745652917</v>
      </c>
      <c r="N131">
        <f>('Restriction 2011'!AR132/'Restriction 2011'!C132)</f>
        <v>2.0070665295572554</v>
      </c>
      <c r="O131">
        <f>('Restriction 2011'!AS132/'Restriction 2011'!D132)</f>
        <v>1.9474967195150419</v>
      </c>
      <c r="P131">
        <f>('Restriction 2011'!AT132/'Restriction 2011'!E132)</f>
        <v>2.1382842530008541</v>
      </c>
      <c r="Q131">
        <f t="shared" si="6"/>
        <v>2.0309491673577171</v>
      </c>
      <c r="R131">
        <f>('Restriction 2011'!BA132/'Restriction 2011'!B132)</f>
        <v>5.4357050533902107E-2</v>
      </c>
      <c r="S131">
        <f>('Restriction 2011'!BB132/'Restriction 2011'!C132)</f>
        <v>3.0973411221016576E-2</v>
      </c>
      <c r="T131">
        <f>('Restriction 2011'!BC132/'Restriction 2011'!D132)</f>
        <v>3.4940823086089055E-2</v>
      </c>
      <c r="U131">
        <f>('Restriction 2011'!BD132/'Restriction 2011'!E132)</f>
        <v>7.3733858773753713E-2</v>
      </c>
      <c r="V131">
        <f t="shared" si="7"/>
        <v>4.6549364360286449E-2</v>
      </c>
      <c r="W131">
        <f>LN(1+'Restriction 2011'!AQ132)</f>
        <v>16.945030091405968</v>
      </c>
      <c r="X131">
        <f>LN(1+'Restriction 2011'!AR132)</f>
        <v>17.017398949955314</v>
      </c>
      <c r="Y131">
        <f>LN(1+'Restriction 2011'!AS132)</f>
        <v>17.043156373794151</v>
      </c>
      <c r="Z131">
        <f>LN(1+'Restriction 2011'!AT132)</f>
        <v>17.053915639432958</v>
      </c>
      <c r="AA131">
        <f t="shared" si="8"/>
        <v>17.038156987727476</v>
      </c>
      <c r="AC131" t="s">
        <v>89</v>
      </c>
      <c r="AD131">
        <v>12950067</v>
      </c>
      <c r="AE131">
        <v>0.14016532990978983</v>
      </c>
      <c r="AF131">
        <v>0.17074588396170201</v>
      </c>
      <c r="AG131">
        <v>0.36415328174554989</v>
      </c>
      <c r="AH131">
        <v>2.0135592745652917</v>
      </c>
      <c r="AI131">
        <v>5.4357050533902107E-2</v>
      </c>
      <c r="AJ131">
        <v>16.945030091405968</v>
      </c>
    </row>
    <row r="132" spans="1:36" x14ac:dyDescent="0.25">
      <c r="A132" t="s">
        <v>153</v>
      </c>
      <c r="B132">
        <v>-6.2605269011980803E-3</v>
      </c>
      <c r="C132">
        <v>2.7945917554947606E-2</v>
      </c>
      <c r="D132">
        <v>0.71862586201417356</v>
      </c>
      <c r="E132">
        <v>0.73405820275023981</v>
      </c>
      <c r="F132">
        <v>2.1474791754380083E-2</v>
      </c>
      <c r="G132">
        <v>9.6386690818953194E-2</v>
      </c>
      <c r="H132">
        <v>0.11874000639590662</v>
      </c>
      <c r="I132">
        <v>0.23191288534783827</v>
      </c>
      <c r="J132">
        <v>6.934248577875235E-2</v>
      </c>
      <c r="K132">
        <v>6.0984969619443559E-2</v>
      </c>
      <c r="L132">
        <v>-0.12052518835241507</v>
      </c>
      <c r="M132">
        <f>('Restriction 2011'!AQ133/'Restriction 2011'!B133)</f>
        <v>0.34117782842348254</v>
      </c>
      <c r="N132">
        <f>('Restriction 2011'!AR133/'Restriction 2011'!C133)</f>
        <v>0.28563256745161597</v>
      </c>
      <c r="O132">
        <f>('Restriction 2011'!AS133/'Restriction 2011'!D133)</f>
        <v>0.26818838834015901</v>
      </c>
      <c r="P132">
        <f>('Restriction 2011'!AT133/'Restriction 2011'!E133)</f>
        <v>0.26181568774161368</v>
      </c>
      <c r="Q132">
        <f t="shared" si="6"/>
        <v>0.27187888117779624</v>
      </c>
      <c r="R132">
        <f>('Restriction 2011'!BA133/'Restriction 2011'!B133)</f>
        <v>0.13916989350389192</v>
      </c>
      <c r="S132">
        <f>('Restriction 2011'!BB133/'Restriction 2011'!C133)</f>
        <v>0.10347348015381193</v>
      </c>
      <c r="T132">
        <f>('Restriction 2011'!BC133/'Restriction 2011'!D133)</f>
        <v>8.2871597205492656E-2</v>
      </c>
      <c r="U132">
        <f>('Restriction 2011'!BD133/'Restriction 2011'!E133)</f>
        <v>9.415139044768675E-2</v>
      </c>
      <c r="V132">
        <f t="shared" si="7"/>
        <v>9.3498822602330445E-2</v>
      </c>
      <c r="W132">
        <f>LN(1+'Restriction 2011'!AQ133)</f>
        <v>15.960974012199909</v>
      </c>
      <c r="X132">
        <f>LN(1+'Restriction 2011'!AR133)</f>
        <v>16.011401023546806</v>
      </c>
      <c r="Y132">
        <f>LN(1+'Restriction 2011'!AS133)</f>
        <v>16.002235877147633</v>
      </c>
      <c r="Z132">
        <f>LN(1+'Restriction 2011'!AT133)</f>
        <v>15.943504259302239</v>
      </c>
      <c r="AA132">
        <f t="shared" si="8"/>
        <v>15.985713719998891</v>
      </c>
      <c r="AC132" t="s">
        <v>153</v>
      </c>
      <c r="AD132">
        <v>33208000</v>
      </c>
      <c r="AE132">
        <v>0.71862586201417356</v>
      </c>
      <c r="AF132">
        <v>9.6386690818953194E-2</v>
      </c>
      <c r="AG132">
        <v>6.934248577875235E-2</v>
      </c>
      <c r="AH132">
        <v>0.34117782842348254</v>
      </c>
      <c r="AI132">
        <v>0.13916989350389192</v>
      </c>
      <c r="AJ132">
        <v>15.960974012199909</v>
      </c>
    </row>
    <row r="133" spans="1:36" x14ac:dyDescent="0.25">
      <c r="A133" t="s">
        <v>154</v>
      </c>
      <c r="B133">
        <v>-6.666032705998988E-2</v>
      </c>
      <c r="C133">
        <v>0.32163698705617727</v>
      </c>
      <c r="D133">
        <v>7.8060150443007889E-2</v>
      </c>
      <c r="E133">
        <v>0.10316718204064887</v>
      </c>
      <c r="F133">
        <v>0.32163698705617727</v>
      </c>
      <c r="G133">
        <v>0.21684353850721697</v>
      </c>
      <c r="H133">
        <v>0.22656766389071831</v>
      </c>
      <c r="I133">
        <v>4.4843971143634996E-2</v>
      </c>
      <c r="J133">
        <v>1.5673323572250489E-2</v>
      </c>
      <c r="K133">
        <v>9.1282548217859576E-3</v>
      </c>
      <c r="L133">
        <v>-0.41759290684539496</v>
      </c>
      <c r="M133">
        <f>('Restriction 2011'!AQ134/'Restriction 2011'!B134)</f>
        <v>2.2281277152411518</v>
      </c>
      <c r="N133">
        <f>('Restriction 2011'!AR134/'Restriction 2011'!C134)</f>
        <v>2.1952982737155446</v>
      </c>
      <c r="O133">
        <f>('Restriction 2011'!AS134/'Restriction 2011'!D134)</f>
        <v>2.0533904734868891</v>
      </c>
      <c r="P133">
        <f>('Restriction 2011'!AT134/'Restriction 2011'!E134)</f>
        <v>0.99419937037310668</v>
      </c>
      <c r="Q133">
        <f t="shared" si="6"/>
        <v>1.7476293725251801</v>
      </c>
      <c r="R133">
        <f>('Restriction 2011'!BA134/'Restriction 2011'!B134)</f>
        <v>8.8978703017671287E-2</v>
      </c>
      <c r="S133">
        <f>('Restriction 2011'!BB134/'Restriction 2011'!C134)</f>
        <v>7.0898624910640223E-2</v>
      </c>
      <c r="T133">
        <f>('Restriction 2011'!BC134/'Restriction 2011'!D134)</f>
        <v>9.0303987441022915E-2</v>
      </c>
      <c r="U133">
        <f>('Restriction 2011'!BD134/'Restriction 2011'!E134)</f>
        <v>3.2992381069877973E-2</v>
      </c>
      <c r="V133">
        <f t="shared" si="7"/>
        <v>6.4731664473847039E-2</v>
      </c>
      <c r="W133">
        <f>LN(1+'Restriction 2011'!AQ134)</f>
        <v>16.578382222140675</v>
      </c>
      <c r="X133">
        <f>LN(1+'Restriction 2011'!AR134)</f>
        <v>16.438878739742851</v>
      </c>
      <c r="Y133">
        <f>LN(1+'Restriction 2011'!AS134)</f>
        <v>16.483357531403861</v>
      </c>
      <c r="Z133">
        <f>LN(1+'Restriction 2011'!AT134)</f>
        <v>16.221426037297416</v>
      </c>
      <c r="AA133">
        <f t="shared" si="8"/>
        <v>16.381220769481377</v>
      </c>
      <c r="AC133" t="s">
        <v>154</v>
      </c>
      <c r="AD133">
        <v>7017132</v>
      </c>
      <c r="AE133">
        <v>7.8060150443007889E-2</v>
      </c>
      <c r="AF133">
        <v>0.21684353850721697</v>
      </c>
      <c r="AG133">
        <v>1.5673323572250489E-2</v>
      </c>
      <c r="AH133">
        <v>2.2281277152411518</v>
      </c>
      <c r="AI133">
        <v>8.8978703017671287E-2</v>
      </c>
      <c r="AJ133">
        <v>16.578382222140675</v>
      </c>
    </row>
    <row r="134" spans="1:36" x14ac:dyDescent="0.25">
      <c r="A134" t="s">
        <v>90</v>
      </c>
      <c r="B134">
        <v>0.5892568005161235</v>
      </c>
      <c r="C134">
        <v>8.9027657262498977E-2</v>
      </c>
      <c r="D134">
        <v>0.1404531681751322</v>
      </c>
      <c r="E134">
        <v>4.3943279808531716E-2</v>
      </c>
      <c r="F134">
        <v>-0.68713215672188699</v>
      </c>
      <c r="G134">
        <v>0.24499868708471445</v>
      </c>
      <c r="H134">
        <v>0.25706901534364862</v>
      </c>
      <c r="I134">
        <v>4.9266909968217712E-2</v>
      </c>
      <c r="J134">
        <v>0.12657248621438949</v>
      </c>
      <c r="K134">
        <v>6.819332004373288E-2</v>
      </c>
      <c r="L134">
        <v>-0.46123109308111016</v>
      </c>
      <c r="M134">
        <f>('Restriction 2011'!AQ135/'Restriction 2011'!B135)</f>
        <v>1.6572356413953713</v>
      </c>
      <c r="N134">
        <f>('Restriction 2011'!AR135/'Restriction 2011'!C135)</f>
        <v>1.5491579579931698</v>
      </c>
      <c r="O134">
        <f>('Restriction 2011'!AS135/'Restriction 2011'!D135)</f>
        <v>1.2006043397899506</v>
      </c>
      <c r="P134">
        <f>('Restriction 2011'!AT135/'Restriction 2011'!E135)</f>
        <v>0.96363682890714819</v>
      </c>
      <c r="Q134">
        <f t="shared" si="6"/>
        <v>1.2377997088967563</v>
      </c>
      <c r="R134">
        <f>('Restriction 2011'!BA135/'Restriction 2011'!B135)</f>
        <v>9.6518967941075381E-2</v>
      </c>
      <c r="S134">
        <f>('Restriction 2011'!BB135/'Restriction 2011'!C135)</f>
        <v>7.5312795545677158E-2</v>
      </c>
      <c r="T134">
        <f>('Restriction 2011'!BC135/'Restriction 2011'!D135)</f>
        <v>6.0444310462724436E-2</v>
      </c>
      <c r="U134">
        <f>('Restriction 2011'!BD135/'Restriction 2011'!E135)</f>
        <v>4.7370279616368929E-2</v>
      </c>
      <c r="V134">
        <f t="shared" si="7"/>
        <v>6.1042461874923515E-2</v>
      </c>
      <c r="W134">
        <f>LN(1+'Restriction 2011'!AQ135)</f>
        <v>17.039965112741289</v>
      </c>
      <c r="X134">
        <f>LN(1+'Restriction 2011'!AR135)</f>
        <v>17.255282578734199</v>
      </c>
      <c r="Y134">
        <f>LN(1+'Restriction 2011'!AS135)</f>
        <v>17.235295319003963</v>
      </c>
      <c r="Z134">
        <f>LN(1+'Restriction 2011'!AT135)</f>
        <v>17.173530360393659</v>
      </c>
      <c r="AA134">
        <f t="shared" si="8"/>
        <v>17.221369419377272</v>
      </c>
      <c r="AC134" t="s">
        <v>90</v>
      </c>
      <c r="AD134">
        <v>25456209</v>
      </c>
      <c r="AE134">
        <v>0.1404531681751322</v>
      </c>
      <c r="AF134">
        <v>0.24499868708471445</v>
      </c>
      <c r="AG134">
        <v>0.12657248621438949</v>
      </c>
      <c r="AH134">
        <v>1.6572356413953713</v>
      </c>
      <c r="AI134">
        <v>9.6518967941075381E-2</v>
      </c>
      <c r="AJ134">
        <v>17.039965112741289</v>
      </c>
    </row>
    <row r="135" spans="1:36" x14ac:dyDescent="0.25">
      <c r="A135" t="s">
        <v>91</v>
      </c>
      <c r="B135">
        <v>0.12823144853307933</v>
      </c>
      <c r="C135">
        <v>-0.14732755404912487</v>
      </c>
      <c r="D135">
        <v>0.29377881734459388</v>
      </c>
      <c r="E135">
        <v>0.26868281016934598</v>
      </c>
      <c r="F135">
        <v>-8.542483560280327E-2</v>
      </c>
      <c r="G135">
        <v>0.35129544455965417</v>
      </c>
      <c r="H135">
        <v>0.3129287982466864</v>
      </c>
      <c r="I135">
        <v>-0.10921475614652512</v>
      </c>
      <c r="J135">
        <v>0.46085368383167269</v>
      </c>
      <c r="K135">
        <v>0.42176415253439059</v>
      </c>
      <c r="L135">
        <v>-8.4819830390158266E-2</v>
      </c>
      <c r="M135">
        <f>('Restriction 2011'!AQ136/'Restriction 2011'!B136)</f>
        <v>0.51986873995119098</v>
      </c>
      <c r="N135">
        <f>('Restriction 2011'!AR136/'Restriction 2011'!C136)</f>
        <v>0.44439713757625815</v>
      </c>
      <c r="O135">
        <f>('Restriction 2011'!AS136/'Restriction 2011'!D136)</f>
        <v>0.50653566300606456</v>
      </c>
      <c r="P135">
        <f>('Restriction 2011'!AT136/'Restriction 2011'!E136)</f>
        <v>0.43497050603708814</v>
      </c>
      <c r="Q135">
        <f t="shared" si="6"/>
        <v>0.46196776887313695</v>
      </c>
      <c r="R135">
        <f>('Restriction 2011'!BA136/'Restriction 2011'!B136)</f>
        <v>2.216528617466109E-2</v>
      </c>
      <c r="S135">
        <f>('Restriction 2011'!BB136/'Restriction 2011'!C136)</f>
        <v>2.1141087038663277E-2</v>
      </c>
      <c r="T135">
        <f>('Restriction 2011'!BC136/'Restriction 2011'!D136)</f>
        <v>2.739417144730372E-2</v>
      </c>
      <c r="U135">
        <f>('Restriction 2011'!BD136/'Restriction 2011'!E136)</f>
        <v>3.2626065167984303E-2</v>
      </c>
      <c r="V135">
        <f t="shared" si="7"/>
        <v>2.7053774551317102E-2</v>
      </c>
      <c r="W135">
        <f>LN(1+'Restriction 2011'!AQ136)</f>
        <v>16.042484749972651</v>
      </c>
      <c r="X135">
        <f>LN(1+'Restriction 2011'!AR136)</f>
        <v>15.946378785134671</v>
      </c>
      <c r="Y135">
        <f>LN(1+'Restriction 2011'!AS136)</f>
        <v>16.083237089770947</v>
      </c>
      <c r="Z135">
        <f>LN(1+'Restriction 2011'!AT136)</f>
        <v>16.005199815958104</v>
      </c>
      <c r="AA135">
        <f t="shared" si="8"/>
        <v>16.011605230287909</v>
      </c>
      <c r="AC135" t="s">
        <v>91</v>
      </c>
      <c r="AD135">
        <v>19065625</v>
      </c>
      <c r="AE135">
        <v>0.29377881734459388</v>
      </c>
      <c r="AF135">
        <v>0.35129544455965417</v>
      </c>
      <c r="AG135">
        <v>0.46085368383167269</v>
      </c>
      <c r="AH135">
        <v>0.51986873995119098</v>
      </c>
      <c r="AI135">
        <v>2.216528617466109E-2</v>
      </c>
      <c r="AJ135">
        <v>16.042484749972651</v>
      </c>
    </row>
    <row r="136" spans="1:36" x14ac:dyDescent="0.25">
      <c r="A136" t="s">
        <v>92</v>
      </c>
      <c r="B136">
        <v>0.2059077905272024</v>
      </c>
      <c r="C136">
        <v>-0.28531793633789587</v>
      </c>
      <c r="D136">
        <v>2.5170662383716669E-2</v>
      </c>
      <c r="E136">
        <v>2.2260763994276546E-2</v>
      </c>
      <c r="F136">
        <v>-0.115606746659261</v>
      </c>
      <c r="G136">
        <v>0.13367412825358241</v>
      </c>
      <c r="H136">
        <v>0.16314443047305208</v>
      </c>
      <c r="I136">
        <v>0.22046376965005476</v>
      </c>
      <c r="J136">
        <v>5.6428725124092998E-4</v>
      </c>
      <c r="K136">
        <v>1.5696136669123705E-3</v>
      </c>
      <c r="L136">
        <v>1.7815862638410076</v>
      </c>
      <c r="M136">
        <f>('Restriction 2011'!AQ137/'Restriction 2011'!B137)</f>
        <v>0.83581600565863112</v>
      </c>
      <c r="N136">
        <f>('Restriction 2011'!AR137/'Restriction 2011'!C137)</f>
        <v>0.88725699674361502</v>
      </c>
      <c r="O136">
        <f>('Restriction 2011'!AS137/'Restriction 2011'!D137)</f>
        <v>0.27154454217847873</v>
      </c>
      <c r="P136">
        <f>('Restriction 2011'!AT137/'Restriction 2011'!E137)</f>
        <v>0.60764870246659819</v>
      </c>
      <c r="Q136">
        <f t="shared" si="6"/>
        <v>0.588816747129564</v>
      </c>
      <c r="R136">
        <f>('Restriction 2011'!BA137/'Restriction 2011'!B137)</f>
        <v>4.4645484173992465E-2</v>
      </c>
      <c r="S136">
        <f>('Restriction 2011'!BB137/'Restriction 2011'!C137)</f>
        <v>4.3398667395290205E-2</v>
      </c>
      <c r="T136">
        <f>('Restriction 2011'!BC137/'Restriction 2011'!D137)</f>
        <v>1.8541480993528887E-2</v>
      </c>
      <c r="U136">
        <f>('Restriction 2011'!BD137/'Restriction 2011'!E137)</f>
        <v>1.3505267214799589E-2</v>
      </c>
      <c r="V136">
        <f t="shared" si="7"/>
        <v>2.514847186787289E-2</v>
      </c>
      <c r="W136">
        <f>LN(1+'Restriction 2011'!AQ137)</f>
        <v>18.220045384532554</v>
      </c>
      <c r="X136">
        <f>LN(1+'Restriction 2011'!AR137)</f>
        <v>18.256324845907582</v>
      </c>
      <c r="Y136">
        <f>LN(1+'Restriction 2011'!AS137)</f>
        <v>17.148821634240747</v>
      </c>
      <c r="Z136">
        <f>LN(1+'Restriction 2011'!AT137)</f>
        <v>18.142011282303649</v>
      </c>
      <c r="AA136">
        <f t="shared" si="8"/>
        <v>17.849052587483992</v>
      </c>
      <c r="AC136" t="s">
        <v>92</v>
      </c>
      <c r="AD136">
        <v>103228000</v>
      </c>
      <c r="AE136">
        <v>2.5170662383716669E-2</v>
      </c>
      <c r="AF136">
        <v>0.13367412825358241</v>
      </c>
      <c r="AG136">
        <v>5.6428725124092998E-4</v>
      </c>
      <c r="AH136">
        <v>0.83581600565863112</v>
      </c>
      <c r="AI136">
        <v>4.4645484173992465E-2</v>
      </c>
      <c r="AJ136">
        <v>18.220045384532554</v>
      </c>
    </row>
    <row r="137" spans="1:36" x14ac:dyDescent="0.25">
      <c r="A137" t="s">
        <v>93</v>
      </c>
      <c r="B137">
        <v>0.69361740150763462</v>
      </c>
      <c r="C137">
        <v>1.4634613595886152E-2</v>
      </c>
      <c r="D137">
        <v>0.13454085920869641</v>
      </c>
      <c r="E137">
        <v>7.50355498450027E-2</v>
      </c>
      <c r="F137">
        <v>-0.4422842972289226</v>
      </c>
      <c r="G137">
        <v>0.20003247455541831</v>
      </c>
      <c r="H137">
        <v>0.21507895833465385</v>
      </c>
      <c r="I137">
        <v>7.5220205182568792E-2</v>
      </c>
      <c r="J137">
        <v>0.38778695343292924</v>
      </c>
      <c r="K137">
        <v>0.20025049554213412</v>
      </c>
      <c r="L137">
        <v>-0.48360692960556501</v>
      </c>
      <c r="M137">
        <f>('Restriction 2011'!AQ138/'Restriction 2011'!B138)</f>
        <v>1.5519553495571128</v>
      </c>
      <c r="N137">
        <f>('Restriction 2011'!AR138/'Restriction 2011'!C138)</f>
        <v>2.6458139432008512</v>
      </c>
      <c r="O137">
        <f>('Restriction 2011'!AS138/'Restriction 2011'!D138)</f>
        <v>1.3361753411878592</v>
      </c>
      <c r="P137">
        <f>('Restriction 2011'!AT138/'Restriction 2011'!E138)</f>
        <v>1.2517512649608691</v>
      </c>
      <c r="Q137">
        <f t="shared" si="6"/>
        <v>1.7445801831165264</v>
      </c>
      <c r="R137">
        <f>('Restriction 2011'!BA138/'Restriction 2011'!B138)</f>
        <v>3.1042735990079878E-2</v>
      </c>
      <c r="S137">
        <f>('Restriction 2011'!BB138/'Restriction 2011'!C138)</f>
        <v>3.405959583958524E-2</v>
      </c>
      <c r="T137">
        <f>('Restriction 2011'!BC138/'Restriction 2011'!D138)</f>
        <v>1.8714489844127234E-2</v>
      </c>
      <c r="U137">
        <f>('Restriction 2011'!BD138/'Restriction 2011'!E138)</f>
        <v>2.2570482657542201E-2</v>
      </c>
      <c r="V137">
        <f t="shared" si="7"/>
        <v>2.5114856113751558E-2</v>
      </c>
      <c r="W137">
        <f>LN(1+'Restriction 2011'!AQ138)</f>
        <v>17.261175568738057</v>
      </c>
      <c r="X137">
        <f>LN(1+'Restriction 2011'!AR138)</f>
        <v>17.747702260931614</v>
      </c>
      <c r="Y137">
        <f>LN(1+'Restriction 2011'!AS138)</f>
        <v>17.648523104433483</v>
      </c>
      <c r="Z137">
        <f>LN(1+'Restriction 2011'!AT138)</f>
        <v>17.349040059243805</v>
      </c>
      <c r="AA137">
        <f t="shared" si="8"/>
        <v>17.581755141536302</v>
      </c>
      <c r="AC137" t="s">
        <v>93</v>
      </c>
      <c r="AD137">
        <v>34577432</v>
      </c>
      <c r="AE137">
        <v>0.13454085920869641</v>
      </c>
      <c r="AF137">
        <v>0.20003247455541831</v>
      </c>
      <c r="AG137">
        <v>0.38778695343292924</v>
      </c>
      <c r="AH137">
        <v>1.5519553495571128</v>
      </c>
      <c r="AI137">
        <v>3.1042735990079878E-2</v>
      </c>
      <c r="AJ137">
        <v>17.261175568738057</v>
      </c>
    </row>
    <row r="138" spans="1:36" x14ac:dyDescent="0.25">
      <c r="A138" t="s">
        <v>94</v>
      </c>
      <c r="B138">
        <v>0.2794931244723422</v>
      </c>
      <c r="C138">
        <v>-8.4773410648472547E-2</v>
      </c>
      <c r="D138">
        <v>0.11127626138345804</v>
      </c>
      <c r="E138">
        <v>7.7296899640439953E-2</v>
      </c>
      <c r="F138">
        <v>-0.30536038253410758</v>
      </c>
      <c r="G138">
        <v>6.6095971169406742E-2</v>
      </c>
      <c r="H138">
        <v>6.7331583813002319E-2</v>
      </c>
      <c r="I138">
        <v>1.8694220263874326E-2</v>
      </c>
      <c r="J138">
        <v>3.3094158456656003E-2</v>
      </c>
      <c r="K138">
        <v>2.4568600391707593E-2</v>
      </c>
      <c r="L138">
        <v>-0.25761519441911424</v>
      </c>
      <c r="M138">
        <f>('Restriction 2011'!AQ139/'Restriction 2011'!B139)</f>
        <v>1.5326560569221257</v>
      </c>
      <c r="N138">
        <f>('Restriction 2011'!AR139/'Restriction 2011'!C139)</f>
        <v>1.7659616828166711</v>
      </c>
      <c r="O138">
        <f>('Restriction 2011'!AS139/'Restriction 2011'!D139)</f>
        <v>1.3554508299947294</v>
      </c>
      <c r="P138">
        <f>('Restriction 2011'!AT139/'Restriction 2011'!E139)</f>
        <v>1.7851423486042086</v>
      </c>
      <c r="Q138">
        <f t="shared" si="6"/>
        <v>1.6355182871385363</v>
      </c>
      <c r="R138">
        <f>('Restriction 2011'!BA139/'Restriction 2011'!B139)</f>
        <v>6.1605018656450676E-2</v>
      </c>
      <c r="S138">
        <f>('Restriction 2011'!BB139/'Restriction 2011'!C139)</f>
        <v>7.8038453991838286E-2</v>
      </c>
      <c r="T138">
        <f>('Restriction 2011'!BC139/'Restriction 2011'!D139)</f>
        <v>9.4511624004268172E-2</v>
      </c>
      <c r="U138">
        <f>('Restriction 2011'!BD139/'Restriction 2011'!E139)</f>
        <v>0.10506794467157402</v>
      </c>
      <c r="V138">
        <f t="shared" si="7"/>
        <v>9.2539340889226815E-2</v>
      </c>
      <c r="W138">
        <f>LN(1+'Restriction 2011'!AQ139)</f>
        <v>15.876650645024196</v>
      </c>
      <c r="X138">
        <f>LN(1+'Restriction 2011'!AR139)</f>
        <v>16.098942290842579</v>
      </c>
      <c r="Y138">
        <f>LN(1+'Restriction 2011'!AS139)</f>
        <v>16.039060019346746</v>
      </c>
      <c r="Z138">
        <f>LN(1+'Restriction 2011'!AT139)</f>
        <v>16.173637447665556</v>
      </c>
      <c r="AA138">
        <f t="shared" si="8"/>
        <v>16.10387991928496</v>
      </c>
      <c r="AC138" t="s">
        <v>94</v>
      </c>
      <c r="AD138">
        <v>6816971</v>
      </c>
      <c r="AE138">
        <v>0.11127626138345804</v>
      </c>
      <c r="AF138">
        <v>6.6095971169406742E-2</v>
      </c>
      <c r="AG138">
        <v>3.3094158456656003E-2</v>
      </c>
      <c r="AH138">
        <v>1.5326560569221257</v>
      </c>
      <c r="AI138">
        <v>6.1605018656450676E-2</v>
      </c>
      <c r="AJ138">
        <v>15.876650645024196</v>
      </c>
    </row>
    <row r="139" spans="1:36" x14ac:dyDescent="0.25">
      <c r="A139" t="s">
        <v>95</v>
      </c>
      <c r="B139">
        <v>-0.18048271277536596</v>
      </c>
      <c r="C139">
        <v>-0.15964933672554893</v>
      </c>
      <c r="D139">
        <v>0.25100695874718609</v>
      </c>
      <c r="E139">
        <v>0.22782028009812508</v>
      </c>
      <c r="F139">
        <v>-9.2374644769966763E-2</v>
      </c>
      <c r="G139">
        <v>0.30083767238065351</v>
      </c>
      <c r="H139">
        <v>0.3643891701009665</v>
      </c>
      <c r="I139">
        <v>0.21124846904113961</v>
      </c>
      <c r="J139">
        <v>0.2018155048930784</v>
      </c>
      <c r="K139">
        <v>0.24703740905840682</v>
      </c>
      <c r="L139">
        <v>0.22407547026323341</v>
      </c>
      <c r="M139">
        <f>('Restriction 2011'!AQ140/'Restriction 2011'!B140)</f>
        <v>0.71026346783471328</v>
      </c>
      <c r="N139">
        <f>('Restriction 2011'!AR140/'Restriction 2011'!C140)</f>
        <v>0.85989139703447715</v>
      </c>
      <c r="O139">
        <f>('Restriction 2011'!AS140/'Restriction 2011'!D140)</f>
        <v>0.63045210762417669</v>
      </c>
      <c r="P139">
        <f>('Restriction 2011'!AT140/'Restriction 2011'!E140)</f>
        <v>0.60130277459756298</v>
      </c>
      <c r="Q139">
        <f t="shared" si="6"/>
        <v>0.6972154264187389</v>
      </c>
      <c r="R139">
        <f>('Restriction 2011'!BA140/'Restriction 2011'!B140)</f>
        <v>3.9765622820527452E-3</v>
      </c>
      <c r="S139">
        <f>('Restriction 2011'!BB140/'Restriction 2011'!C140)</f>
        <v>6.2664723642070236E-2</v>
      </c>
      <c r="T139">
        <f>('Restriction 2011'!BC140/'Restriction 2011'!D140)</f>
        <v>5.7965445588028783E-2</v>
      </c>
      <c r="U139">
        <f>('Restriction 2011'!BD140/'Restriction 2011'!E140)</f>
        <v>5.2169079033372694E-2</v>
      </c>
      <c r="V139">
        <f t="shared" si="7"/>
        <v>5.7599749421157233E-2</v>
      </c>
      <c r="W139">
        <f>LN(1+'Restriction 2011'!AQ140)</f>
        <v>16.601632911085289</v>
      </c>
      <c r="X139">
        <f>LN(1+'Restriction 2011'!AR140)</f>
        <v>16.776870099889226</v>
      </c>
      <c r="Y139">
        <f>LN(1+'Restriction 2011'!AS140)</f>
        <v>16.466234990046967</v>
      </c>
      <c r="Z139">
        <f>LN(1+'Restriction 2011'!AT140)</f>
        <v>16.306963732422297</v>
      </c>
      <c r="AA139">
        <f t="shared" si="8"/>
        <v>16.516689607452829</v>
      </c>
      <c r="AC139" t="s">
        <v>95</v>
      </c>
      <c r="AD139">
        <v>22466885</v>
      </c>
      <c r="AE139">
        <v>0.25100695874718609</v>
      </c>
      <c r="AF139">
        <v>0.30083767238065351</v>
      </c>
      <c r="AG139">
        <v>0.2018155048930784</v>
      </c>
      <c r="AH139">
        <v>0.71026346783471328</v>
      </c>
      <c r="AI139">
        <v>3.9765622820527452E-3</v>
      </c>
      <c r="AJ139">
        <v>16.601632911085289</v>
      </c>
    </row>
    <row r="140" spans="1:36" x14ac:dyDescent="0.25">
      <c r="A140" t="s">
        <v>155</v>
      </c>
      <c r="B140">
        <v>-8.6920390383115193E-3</v>
      </c>
      <c r="C140">
        <v>-5.6783503179808133E-2</v>
      </c>
      <c r="D140">
        <v>5.629609198134243E-2</v>
      </c>
      <c r="E140">
        <v>6.5795506549364419E-2</v>
      </c>
      <c r="F140">
        <v>0.16874021328461433</v>
      </c>
      <c r="G140">
        <v>0.15162750004019393</v>
      </c>
      <c r="H140">
        <v>0.16893042865500563</v>
      </c>
      <c r="I140">
        <v>0.11411471276796741</v>
      </c>
      <c r="J140">
        <v>4.2630641158460901E-3</v>
      </c>
      <c r="K140">
        <v>4.19190896695184E-3</v>
      </c>
      <c r="L140">
        <v>-1.6691081100507422E-2</v>
      </c>
      <c r="M140">
        <f>('Restriction 2011'!AQ141/'Restriction 2011'!B141)</f>
        <v>1.9430491308061093</v>
      </c>
      <c r="N140">
        <f>('Restriction 2011'!AR141/'Restriction 2011'!C141)</f>
        <v>1.6387332532633354</v>
      </c>
      <c r="O140">
        <f>('Restriction 2011'!AS141/'Restriction 2011'!D141)</f>
        <v>1.8805973953947372</v>
      </c>
      <c r="P140">
        <f>('Restriction 2011'!AT141/'Restriction 2011'!E141)</f>
        <v>1.9791688470115016</v>
      </c>
      <c r="Q140">
        <f t="shared" si="6"/>
        <v>1.8328331652231915</v>
      </c>
      <c r="R140">
        <f>('Restriction 2011'!BA141/'Restriction 2011'!B141)</f>
        <v>2.8296198224581057E-2</v>
      </c>
      <c r="S140">
        <f>('Restriction 2011'!BB141/'Restriction 2011'!C141)</f>
        <v>1.883766214434399E-2</v>
      </c>
      <c r="T140">
        <f>('Restriction 2011'!BC141/'Restriction 2011'!D141)</f>
        <v>4.0445395435523598E-2</v>
      </c>
      <c r="U140">
        <f>('Restriction 2011'!BD141/'Restriction 2011'!E141)</f>
        <v>4.1415061794433487E-2</v>
      </c>
      <c r="V140">
        <f t="shared" si="7"/>
        <v>3.3566039791433688E-2</v>
      </c>
      <c r="W140">
        <f>LN(1+'Restriction 2011'!AQ141)</f>
        <v>17.195767511280064</v>
      </c>
      <c r="X140">
        <f>LN(1+'Restriction 2011'!AR141)</f>
        <v>17.10416263806091</v>
      </c>
      <c r="Y140">
        <f>LN(1+'Restriction 2011'!AS141)</f>
        <v>17.052301504419791</v>
      </c>
      <c r="Z140">
        <f>LN(1+'Restriction 2011'!AT141)</f>
        <v>17.16869207560925</v>
      </c>
      <c r="AA140">
        <f t="shared" si="8"/>
        <v>17.108385406029985</v>
      </c>
      <c r="AC140" t="s">
        <v>155</v>
      </c>
      <c r="AD140">
        <v>13533951</v>
      </c>
      <c r="AE140">
        <v>5.629609198134243E-2</v>
      </c>
      <c r="AF140">
        <v>0.15162750004019393</v>
      </c>
      <c r="AG140">
        <v>4.2630641158460901E-3</v>
      </c>
      <c r="AH140">
        <v>1.9430491308061093</v>
      </c>
      <c r="AI140">
        <v>2.8296198224581057E-2</v>
      </c>
      <c r="AJ140">
        <v>17.195767511280064</v>
      </c>
    </row>
    <row r="141" spans="1:36" x14ac:dyDescent="0.25">
      <c r="A141" t="s">
        <v>96</v>
      </c>
      <c r="B141">
        <v>5.0217766411835972E-2</v>
      </c>
      <c r="C141">
        <v>-7.1275176074328248E-2</v>
      </c>
      <c r="D141">
        <v>0.18814291394480678</v>
      </c>
      <c r="E141">
        <v>0.13169639379032086</v>
      </c>
      <c r="F141">
        <v>-0.30001937873166434</v>
      </c>
      <c r="G141">
        <v>0.15239088125778924</v>
      </c>
      <c r="H141">
        <v>0.1758443182809471</v>
      </c>
      <c r="I141">
        <v>0.1539031524037405</v>
      </c>
      <c r="J141">
        <v>9.9243015740492047E-2</v>
      </c>
      <c r="K141">
        <v>8.1615687886161969E-2</v>
      </c>
      <c r="L141">
        <v>-0.17761781746358166</v>
      </c>
      <c r="M141">
        <f>('Restriction 2011'!AQ142/'Restriction 2011'!B142)</f>
        <v>1.2538029371946331</v>
      </c>
      <c r="N141">
        <f>('Restriction 2011'!AR142/'Restriction 2011'!C142)</f>
        <v>1.2698055541339079</v>
      </c>
      <c r="O141">
        <f>('Restriction 2011'!AS142/'Restriction 2011'!D142)</f>
        <v>1.1952333532334041</v>
      </c>
      <c r="P141">
        <f>('Restriction 2011'!AT142/'Restriction 2011'!E142)</f>
        <v>0.98488153663529909</v>
      </c>
      <c r="Q141">
        <f t="shared" si="6"/>
        <v>1.1499734813342035</v>
      </c>
      <c r="R141">
        <f>('Restriction 2011'!BA142/'Restriction 2011'!B142)</f>
        <v>6.1143121862557569E-2</v>
      </c>
      <c r="S141">
        <f>('Restriction 2011'!BB142/'Restriction 2011'!C142)</f>
        <v>6.0129265060756359E-2</v>
      </c>
      <c r="T141">
        <f>('Restriction 2011'!BC142/'Restriction 2011'!D142)</f>
        <v>7.9904838956567123E-2</v>
      </c>
      <c r="U141">
        <f>('Restriction 2011'!BD142/'Restriction 2011'!E142)</f>
        <v>6.287568861849252E-2</v>
      </c>
      <c r="V141">
        <f t="shared" si="7"/>
        <v>6.7636597545272001E-2</v>
      </c>
      <c r="W141">
        <f>LN(1+'Restriction 2011'!AQ142)</f>
        <v>18.548329301585216</v>
      </c>
      <c r="X141">
        <f>LN(1+'Restriction 2011'!AR142)</f>
        <v>18.708180599803711</v>
      </c>
      <c r="Y141">
        <f>LN(1+'Restriction 2011'!AS142)</f>
        <v>18.649769070025936</v>
      </c>
      <c r="Z141">
        <f>LN(1+'Restriction 2011'!AT142)</f>
        <v>18.512284235194088</v>
      </c>
      <c r="AA141">
        <f t="shared" si="8"/>
        <v>18.623411301674579</v>
      </c>
      <c r="AC141" t="s">
        <v>96</v>
      </c>
      <c r="AD141">
        <v>105205656</v>
      </c>
      <c r="AE141">
        <v>0.18814291394480678</v>
      </c>
      <c r="AF141">
        <v>0.15239088125778924</v>
      </c>
      <c r="AG141">
        <v>9.9243015740492047E-2</v>
      </c>
      <c r="AH141">
        <v>1.2538029371946331</v>
      </c>
      <c r="AI141">
        <v>6.1143121862557569E-2</v>
      </c>
      <c r="AJ141">
        <v>18.548329301585216</v>
      </c>
    </row>
    <row r="142" spans="1:36" x14ac:dyDescent="0.25">
      <c r="A142" t="s">
        <v>97</v>
      </c>
      <c r="B142">
        <v>-0.19424260929496603</v>
      </c>
      <c r="C142">
        <v>3.8262192092874035E-2</v>
      </c>
      <c r="D142">
        <v>0.44719036433169479</v>
      </c>
      <c r="E142">
        <v>0.18440973101050329</v>
      </c>
      <c r="F142">
        <v>-0.58762588436784624</v>
      </c>
      <c r="G142">
        <v>0.14468159447730067</v>
      </c>
      <c r="H142">
        <v>0.1301009992192691</v>
      </c>
      <c r="I142">
        <v>-0.10077712587221413</v>
      </c>
      <c r="J142">
        <v>0.33361537278839026</v>
      </c>
      <c r="K142">
        <v>0.30158443385991096</v>
      </c>
      <c r="L142">
        <v>-9.601157962464843E-2</v>
      </c>
      <c r="M142">
        <f>('Restriction 2011'!AQ143/'Restriction 2011'!B143)</f>
        <v>0.5794898335189157</v>
      </c>
      <c r="N142">
        <f>('Restriction 2011'!AR143/'Restriction 2011'!C143)</f>
        <v>0.56334533725581826</v>
      </c>
      <c r="O142">
        <f>('Restriction 2011'!AS143/'Restriction 2011'!D143)</f>
        <v>0.59559836405274669</v>
      </c>
      <c r="P142">
        <f>('Restriction 2011'!AT143/'Restriction 2011'!E143)</f>
        <v>0.62987314876768941</v>
      </c>
      <c r="Q142">
        <f t="shared" si="6"/>
        <v>0.59627228335875138</v>
      </c>
      <c r="R142">
        <f>('Restriction 2011'!BA143/'Restriction 2011'!B143)</f>
        <v>0.10837885158626631</v>
      </c>
      <c r="S142">
        <f>('Restriction 2011'!BB143/'Restriction 2011'!C143)</f>
        <v>9.2396080102032929E-2</v>
      </c>
      <c r="T142">
        <f>('Restriction 2011'!BC143/'Restriction 2011'!D143)</f>
        <v>8.1077701073601599E-2</v>
      </c>
      <c r="U142">
        <f>('Restriction 2011'!BD143/'Restriction 2011'!E143)</f>
        <v>6.2006063292626708E-2</v>
      </c>
      <c r="V142">
        <f t="shared" si="7"/>
        <v>7.8493281489420405E-2</v>
      </c>
      <c r="W142">
        <f>LN(1+'Restriction 2011'!AQ143)</f>
        <v>17.894995730932287</v>
      </c>
      <c r="X142">
        <f>LN(1+'Restriction 2011'!AR143)</f>
        <v>17.860506705223962</v>
      </c>
      <c r="Y142">
        <f>LN(1+'Restriction 2011'!AS143)</f>
        <v>17.847933828890646</v>
      </c>
      <c r="Z142">
        <f>LN(1+'Restriction 2011'!AT143)</f>
        <v>17.857996525695949</v>
      </c>
      <c r="AA142">
        <f t="shared" si="8"/>
        <v>17.855479019936851</v>
      </c>
      <c r="AC142" t="s">
        <v>97</v>
      </c>
      <c r="AD142">
        <v>94690339</v>
      </c>
      <c r="AE142">
        <v>0.44719036433169479</v>
      </c>
      <c r="AF142">
        <v>0.14468159447730067</v>
      </c>
      <c r="AG142">
        <v>0.33361537278839026</v>
      </c>
      <c r="AH142">
        <v>0.5794898335189157</v>
      </c>
      <c r="AI142">
        <v>0.10837885158626631</v>
      </c>
      <c r="AJ142">
        <v>17.894995730932287</v>
      </c>
    </row>
    <row r="143" spans="1:36" x14ac:dyDescent="0.25">
      <c r="A143" t="s">
        <v>98</v>
      </c>
      <c r="B143">
        <v>-4.7515926892572322E-2</v>
      </c>
      <c r="C143">
        <v>-6.8040722437118339E-2</v>
      </c>
      <c r="D143">
        <v>0.21721373106418332</v>
      </c>
      <c r="E143">
        <v>0.29997547939920771</v>
      </c>
      <c r="F143">
        <v>0.38101526975092365</v>
      </c>
      <c r="G143">
        <v>0.13881064807245513</v>
      </c>
      <c r="H143">
        <v>0.13737295476101177</v>
      </c>
      <c r="I143">
        <v>-1.0357226418919438E-2</v>
      </c>
      <c r="J143">
        <v>0.17949782222057736</v>
      </c>
      <c r="K143">
        <v>0.18854334396250405</v>
      </c>
      <c r="L143">
        <v>5.0393490182911657E-2</v>
      </c>
      <c r="M143">
        <f>('Restriction 2011'!AQ144/'Restriction 2011'!B144)</f>
        <v>0.62522763937877035</v>
      </c>
      <c r="N143">
        <f>('Restriction 2011'!AR144/'Restriction 2011'!C144)</f>
        <v>0.56227078653843521</v>
      </c>
      <c r="O143">
        <f>('Restriction 2011'!AS144/'Restriction 2011'!D144)</f>
        <v>0.42190975279614207</v>
      </c>
      <c r="P143">
        <f>('Restriction 2011'!AT144/'Restriction 2011'!E144)</f>
        <v>0.53099589139712755</v>
      </c>
      <c r="Q143">
        <f t="shared" si="6"/>
        <v>0.50505881024390165</v>
      </c>
      <c r="R143">
        <f>('Restriction 2011'!BA144/'Restriction 2011'!B144)</f>
        <v>7.9388386201002456E-2</v>
      </c>
      <c r="S143">
        <f>('Restriction 2011'!BB144/'Restriction 2011'!C144)</f>
        <v>7.1800176563012588E-2</v>
      </c>
      <c r="T143">
        <f>('Restriction 2011'!BC144/'Restriction 2011'!D144)</f>
        <v>8.130982695505011E-2</v>
      </c>
      <c r="U143">
        <f>('Restriction 2011'!BD144/'Restriction 2011'!E144)</f>
        <v>9.3239028497853635E-2</v>
      </c>
      <c r="V143">
        <f t="shared" si="7"/>
        <v>8.2116344005305444E-2</v>
      </c>
      <c r="W143">
        <f>LN(1+'Restriction 2011'!AQ144)</f>
        <v>16.414205683172934</v>
      </c>
      <c r="X143">
        <f>LN(1+'Restriction 2011'!AR144)</f>
        <v>16.395912143215494</v>
      </c>
      <c r="Y143">
        <f>LN(1+'Restriction 2011'!AS144)</f>
        <v>16.316298594934004</v>
      </c>
      <c r="Z143">
        <f>LN(1+'Restriction 2011'!AT144)</f>
        <v>16.398459787513129</v>
      </c>
      <c r="AA143">
        <f t="shared" si="8"/>
        <v>16.370223508554208</v>
      </c>
      <c r="AC143" t="s">
        <v>98</v>
      </c>
      <c r="AD143">
        <v>28897405</v>
      </c>
      <c r="AE143">
        <v>0.21721373106418332</v>
      </c>
      <c r="AF143">
        <v>0.13881064807245513</v>
      </c>
      <c r="AG143">
        <v>0.17949782222057736</v>
      </c>
      <c r="AH143">
        <v>0.62522763937877035</v>
      </c>
      <c r="AI143">
        <v>7.9388386201002456E-2</v>
      </c>
      <c r="AJ143">
        <v>16.414205683172934</v>
      </c>
    </row>
    <row r="144" spans="1:36" x14ac:dyDescent="0.25">
      <c r="A144" t="s">
        <v>99</v>
      </c>
      <c r="B144">
        <v>-0.14900740334011736</v>
      </c>
      <c r="C144">
        <v>0.15150832599408895</v>
      </c>
      <c r="D144">
        <v>0.20192732567507604</v>
      </c>
      <c r="E144">
        <v>0.23252099676057003</v>
      </c>
      <c r="F144">
        <v>0.15150832599408895</v>
      </c>
      <c r="G144">
        <v>0.21100882748841718</v>
      </c>
      <c r="H144">
        <v>0.24419381378657559</v>
      </c>
      <c r="I144">
        <v>0.15726823703610232</v>
      </c>
      <c r="J144">
        <v>0.17444840592068894</v>
      </c>
      <c r="K144">
        <v>0.20559065206067836</v>
      </c>
      <c r="L144">
        <v>0.17851837611028618</v>
      </c>
      <c r="M144">
        <f>('Restriction 2011'!AQ145/'Restriction 2011'!B145)</f>
        <v>5.6226033000768254</v>
      </c>
      <c r="N144">
        <f>('Restriction 2011'!AR145/'Restriction 2011'!C145)</f>
        <v>6.2240769219804708</v>
      </c>
      <c r="O144">
        <f>('Restriction 2011'!AS145/'Restriction 2011'!D145)</f>
        <v>5.5075087047015767</v>
      </c>
      <c r="P144">
        <f>('Restriction 2011'!AT145/'Restriction 2011'!E145)</f>
        <v>5.7780137940182907</v>
      </c>
      <c r="Q144">
        <f t="shared" si="6"/>
        <v>5.8365331402334464</v>
      </c>
      <c r="R144">
        <f>('Restriction 2011'!BA145/'Restriction 2011'!B145)</f>
        <v>0.26185495768009287</v>
      </c>
      <c r="S144">
        <f>('Restriction 2011'!BB145/'Restriction 2011'!C145)</f>
        <v>0.3295926458667473</v>
      </c>
      <c r="T144">
        <f>('Restriction 2011'!BC145/'Restriction 2011'!D145)</f>
        <v>0.22321885839035491</v>
      </c>
      <c r="U144">
        <f>('Restriction 2011'!BD145/'Restriction 2011'!E145)</f>
        <v>0.29777769847487912</v>
      </c>
      <c r="V144">
        <f t="shared" si="7"/>
        <v>0.2835297342439938</v>
      </c>
      <c r="W144">
        <f>LN(1+'Restriction 2011'!AQ145)</f>
        <v>18.212431088369183</v>
      </c>
      <c r="X144">
        <f>LN(1+'Restriction 2011'!AR145)</f>
        <v>18.201842486545843</v>
      </c>
      <c r="Y144">
        <f>LN(1+'Restriction 2011'!AS145)</f>
        <v>18.002342850929111</v>
      </c>
      <c r="Z144">
        <f>LN(1+'Restriction 2011'!AT145)</f>
        <v>17.976217789054367</v>
      </c>
      <c r="AA144">
        <f t="shared" si="8"/>
        <v>18.060134375509772</v>
      </c>
      <c r="AC144" t="s">
        <v>99</v>
      </c>
      <c r="AD144">
        <v>11949864</v>
      </c>
      <c r="AE144">
        <v>0.20192732567507604</v>
      </c>
      <c r="AF144">
        <v>0.21100882748841718</v>
      </c>
      <c r="AG144">
        <v>0.17444840592068894</v>
      </c>
      <c r="AH144">
        <v>5.6226033000768254</v>
      </c>
      <c r="AI144">
        <v>0.26185495768009287</v>
      </c>
      <c r="AJ144">
        <v>18.212431088369183</v>
      </c>
    </row>
    <row r="145" spans="1:36" x14ac:dyDescent="0.25">
      <c r="A145" t="s">
        <v>156</v>
      </c>
      <c r="B145">
        <v>-0.31607641472955778</v>
      </c>
      <c r="C145">
        <v>0.16357491319726172</v>
      </c>
      <c r="D145">
        <v>7.3245865179639089E-2</v>
      </c>
      <c r="E145">
        <v>0.16185665308741798</v>
      </c>
      <c r="F145">
        <v>1.2097718784597133</v>
      </c>
      <c r="G145">
        <v>0.19638174493938193</v>
      </c>
      <c r="H145">
        <v>-7.671576648310828E-2</v>
      </c>
      <c r="I145">
        <v>-1.3906461188986201</v>
      </c>
      <c r="J145">
        <v>9.834635240334999E-2</v>
      </c>
      <c r="K145">
        <v>0.1118674266214653</v>
      </c>
      <c r="L145">
        <v>0.13748424712958385</v>
      </c>
      <c r="M145">
        <f>('Restriction 2011'!AQ146/'Restriction 2011'!B146)</f>
        <v>1.1829577422697828</v>
      </c>
      <c r="N145">
        <f>('Restriction 2011'!AR146/'Restriction 2011'!C146)</f>
        <v>1.0441413580968126</v>
      </c>
      <c r="O145">
        <f>('Restriction 2011'!AS146/'Restriction 2011'!D146)</f>
        <v>1.0215234097101418</v>
      </c>
      <c r="P145">
        <f>('Restriction 2011'!AT146/'Restriction 2011'!E146)</f>
        <v>1.0311592807077052</v>
      </c>
      <c r="Q145">
        <f t="shared" si="6"/>
        <v>1.0322746828382199</v>
      </c>
      <c r="R145">
        <f>('Restriction 2011'!BA146/'Restriction 2011'!B146)</f>
        <v>6.1222585693219721E-2</v>
      </c>
      <c r="S145">
        <f>('Restriction 2011'!BB146/'Restriction 2011'!C146)</f>
        <v>4.2831297677160381E-2</v>
      </c>
      <c r="T145">
        <f>('Restriction 2011'!BC146/'Restriction 2011'!D146)</f>
        <v>2.7897711349061969E-2</v>
      </c>
      <c r="U145">
        <f>('Restriction 2011'!BD146/'Restriction 2011'!E146)</f>
        <v>4.0324884809741094E-3</v>
      </c>
      <c r="V145">
        <f t="shared" si="7"/>
        <v>2.4920499169065486E-2</v>
      </c>
      <c r="W145">
        <f>LN(1+'Restriction 2011'!AQ146)</f>
        <v>17.888009414225614</v>
      </c>
      <c r="X145">
        <f>LN(1+'Restriction 2011'!AR146)</f>
        <v>17.796945123217174</v>
      </c>
      <c r="Y145">
        <f>LN(1+'Restriction 2011'!AS146)</f>
        <v>17.713025691307841</v>
      </c>
      <c r="Z145">
        <f>LN(1+'Restriction 2011'!AT146)</f>
        <v>17.544769068515876</v>
      </c>
      <c r="AA145">
        <f t="shared" si="8"/>
        <v>17.684913294346966</v>
      </c>
      <c r="AC145" t="s">
        <v>156</v>
      </c>
      <c r="AD145">
        <v>48241520</v>
      </c>
      <c r="AE145">
        <v>7.3245865179639089E-2</v>
      </c>
      <c r="AF145">
        <v>0.19638174493938193</v>
      </c>
      <c r="AG145">
        <v>9.834635240334999E-2</v>
      </c>
      <c r="AH145">
        <v>1.1829577422697828</v>
      </c>
      <c r="AI145">
        <v>6.1222585693219721E-2</v>
      </c>
      <c r="AJ145">
        <v>17.888009414225614</v>
      </c>
    </row>
    <row r="146" spans="1:36" x14ac:dyDescent="0.25">
      <c r="A146" t="s">
        <v>100</v>
      </c>
      <c r="B146">
        <v>0.31621328545669242</v>
      </c>
      <c r="C146">
        <v>0.18235569146763028</v>
      </c>
      <c r="D146">
        <v>7.4692849463954838E-2</v>
      </c>
      <c r="E146">
        <v>8.831351567564194E-2</v>
      </c>
      <c r="F146">
        <v>0.18235569146763028</v>
      </c>
      <c r="G146">
        <v>0.61931442849075014</v>
      </c>
      <c r="H146">
        <v>0.74916301542340002</v>
      </c>
      <c r="I146">
        <v>0.2096650440537722</v>
      </c>
      <c r="J146">
        <v>2.2893041447625329E-2</v>
      </c>
      <c r="K146">
        <v>1.5370918562499971E-2</v>
      </c>
      <c r="L146">
        <v>-0.32857682550981532</v>
      </c>
      <c r="M146">
        <f>('Restriction 2011'!AQ147/'Restriction 2011'!B147)</f>
        <v>2.9110824313182166</v>
      </c>
      <c r="N146">
        <f>('Restriction 2011'!AR147/'Restriction 2011'!C147)</f>
        <v>5.1032114480765074</v>
      </c>
      <c r="O146">
        <f>('Restriction 2011'!AS147/'Restriction 2011'!D147)</f>
        <v>4.0144067782846289</v>
      </c>
      <c r="P146">
        <f>('Restriction 2011'!AT147/'Restriction 2011'!E147)</f>
        <v>3.5396341032542789</v>
      </c>
      <c r="Q146">
        <f t="shared" si="6"/>
        <v>4.2190841098718055</v>
      </c>
      <c r="R146">
        <f>('Restriction 2011'!BA147/'Restriction 2011'!B147)</f>
        <v>0.25867197428306987</v>
      </c>
      <c r="S146">
        <f>('Restriction 2011'!BB147/'Restriction 2011'!C147)</f>
        <v>0.50864766640270209</v>
      </c>
      <c r="T146">
        <f>('Restriction 2011'!BC147/'Restriction 2011'!D147)</f>
        <v>0.3036322757309432</v>
      </c>
      <c r="U146">
        <f>('Restriction 2011'!BD147/'Restriction 2011'!E147)</f>
        <v>0.28068992026287137</v>
      </c>
      <c r="V146">
        <f t="shared" si="7"/>
        <v>0.36432328746550557</v>
      </c>
      <c r="W146">
        <f>LN(1+'Restriction 2011'!AQ147)</f>
        <v>17.316102554635957</v>
      </c>
      <c r="X146">
        <f>LN(1+'Restriction 2011'!AR147)</f>
        <v>17.305986511253568</v>
      </c>
      <c r="Y146">
        <f>LN(1+'Restriction 2011'!AS147)</f>
        <v>17.205329786586802</v>
      </c>
      <c r="Z146">
        <f>LN(1+'Restriction 2011'!AT147)</f>
        <v>17.140580211188812</v>
      </c>
      <c r="AA146">
        <f t="shared" si="8"/>
        <v>17.217298836343058</v>
      </c>
      <c r="AC146" t="s">
        <v>100</v>
      </c>
      <c r="AD146">
        <v>7388536</v>
      </c>
      <c r="AE146">
        <v>7.4692849463954838E-2</v>
      </c>
      <c r="AF146">
        <v>0.61931442849075014</v>
      </c>
      <c r="AG146">
        <v>2.2893041447625329E-2</v>
      </c>
      <c r="AH146">
        <v>2.9110824313182166</v>
      </c>
      <c r="AI146">
        <v>0.25867197428306987</v>
      </c>
      <c r="AJ146">
        <v>17.316102554635957</v>
      </c>
    </row>
    <row r="147" spans="1:36" x14ac:dyDescent="0.25">
      <c r="A147" t="s">
        <v>101</v>
      </c>
      <c r="B147">
        <v>0.45296200313133239</v>
      </c>
      <c r="C147">
        <v>0.13505932322289446</v>
      </c>
      <c r="D147">
        <v>1.4228233950745307E-2</v>
      </c>
      <c r="E147">
        <v>4.5446118584348535E-2</v>
      </c>
      <c r="F147">
        <v>2.1940800763940183</v>
      </c>
      <c r="G147">
        <v>7.8570682938845421E-2</v>
      </c>
      <c r="H147">
        <v>8.9252466173931511E-2</v>
      </c>
      <c r="I147">
        <v>0.13595125860621743</v>
      </c>
      <c r="J147">
        <v>1.2008496758479665E-2</v>
      </c>
      <c r="K147">
        <v>3.5542457781925864E-2</v>
      </c>
      <c r="L147">
        <v>1.9597757735020378</v>
      </c>
      <c r="M147">
        <f>('Restriction 2011'!AQ148/'Restriction 2011'!B148)</f>
        <v>1.7041793406049794</v>
      </c>
      <c r="N147">
        <f>('Restriction 2011'!AR148/'Restriction 2011'!C148)</f>
        <v>1.7997800621416105</v>
      </c>
      <c r="O147">
        <f>('Restriction 2011'!AS148/'Restriction 2011'!D148)</f>
        <v>1.6470432832780286</v>
      </c>
      <c r="P147">
        <f>('Restriction 2011'!AT148/'Restriction 2011'!E148)</f>
        <v>1.5170076637370222</v>
      </c>
      <c r="Q147">
        <f t="shared" si="6"/>
        <v>1.6546103363855538</v>
      </c>
      <c r="R147">
        <f>('Restriction 2011'!BA148/'Restriction 2011'!B148)</f>
        <v>3.8559690373798319E-2</v>
      </c>
      <c r="S147">
        <f>('Restriction 2011'!BB148/'Restriction 2011'!C148)</f>
        <v>4.5797865622964902E-2</v>
      </c>
      <c r="T147">
        <f>('Restriction 2011'!BC148/'Restriction 2011'!D148)</f>
        <v>7.127087064349312E-2</v>
      </c>
      <c r="U147">
        <f>('Restriction 2011'!BD148/'Restriction 2011'!E148)</f>
        <v>6.1361880014096114E-2</v>
      </c>
      <c r="V147">
        <f t="shared" si="7"/>
        <v>5.9476872093518048E-2</v>
      </c>
      <c r="W147">
        <f>LN(1+'Restriction 2011'!AQ148)</f>
        <v>16.786555798912325</v>
      </c>
      <c r="X147">
        <f>LN(1+'Restriction 2011'!AR148)</f>
        <v>16.915124173738256</v>
      </c>
      <c r="Y147">
        <f>LN(1+'Restriction 2011'!AS148)</f>
        <v>16.99237434716072</v>
      </c>
      <c r="Z147">
        <f>LN(1+'Restriction 2011'!AT148)</f>
        <v>17.027729635772666</v>
      </c>
      <c r="AA147">
        <f t="shared" si="8"/>
        <v>16.978409385557214</v>
      </c>
      <c r="AC147" t="s">
        <v>101</v>
      </c>
      <c r="AD147">
        <v>14554235</v>
      </c>
      <c r="AE147">
        <v>1.4228233950745307E-2</v>
      </c>
      <c r="AF147">
        <v>7.8570682938845421E-2</v>
      </c>
      <c r="AG147">
        <v>1.2008496758479665E-2</v>
      </c>
      <c r="AH147">
        <v>1.7041793406049794</v>
      </c>
      <c r="AI147">
        <v>3.8559690373798319E-2</v>
      </c>
      <c r="AJ147">
        <v>16.786555798912325</v>
      </c>
    </row>
    <row r="148" spans="1:36" x14ac:dyDescent="0.25">
      <c r="A148" t="s">
        <v>102</v>
      </c>
      <c r="B148">
        <v>-2.1708453943628716E-2</v>
      </c>
      <c r="C148">
        <v>-0.21644777618585445</v>
      </c>
      <c r="D148">
        <v>0.223163053459147</v>
      </c>
      <c r="E148">
        <v>0.13403651573519165</v>
      </c>
      <c r="F148">
        <v>-0.39937855457006083</v>
      </c>
      <c r="G148">
        <v>0.10649830489699662</v>
      </c>
      <c r="H148">
        <v>0.14775561071249169</v>
      </c>
      <c r="I148">
        <v>0.38739870888460098</v>
      </c>
      <c r="J148">
        <v>0.20729037129023137</v>
      </c>
      <c r="K148">
        <v>0.22721796348140427</v>
      </c>
      <c r="L148">
        <v>9.6133708802479234E-2</v>
      </c>
      <c r="M148">
        <f>('Restriction 2011'!AQ149/'Restriction 2011'!B149)</f>
        <v>1.115654571464918</v>
      </c>
      <c r="N148">
        <f>('Restriction 2011'!AR149/'Restriction 2011'!C149)</f>
        <v>1.1740599742892373</v>
      </c>
      <c r="O148">
        <f>('Restriction 2011'!AS149/'Restriction 2011'!D149)</f>
        <v>1.0825272593623256</v>
      </c>
      <c r="P148">
        <f>('Restriction 2011'!AT149/'Restriction 2011'!E149)</f>
        <v>1.0825835799737562</v>
      </c>
      <c r="Q148">
        <f t="shared" si="6"/>
        <v>1.1130569378751063</v>
      </c>
      <c r="R148">
        <f>('Restriction 2011'!BA149/'Restriction 2011'!B149)</f>
        <v>7.7316522034698201E-2</v>
      </c>
      <c r="S148">
        <f>('Restriction 2011'!BB149/'Restriction 2011'!C149)</f>
        <v>6.4802280737041862E-2</v>
      </c>
      <c r="T148">
        <f>('Restriction 2011'!BC149/'Restriction 2011'!D149)</f>
        <v>5.416713491185015E-2</v>
      </c>
      <c r="U148">
        <f>('Restriction 2011'!BD149/'Restriction 2011'!E149)</f>
        <v>6.4068119134083112E-2</v>
      </c>
      <c r="V148">
        <f t="shared" si="7"/>
        <v>6.1012511594325046E-2</v>
      </c>
      <c r="W148">
        <f>LN(1+'Restriction 2011'!AQ149)</f>
        <v>18.3772563974997</v>
      </c>
      <c r="X148">
        <f>LN(1+'Restriction 2011'!AR149)</f>
        <v>18.427551476320016</v>
      </c>
      <c r="Y148">
        <f>LN(1+'Restriction 2011'!AS149)</f>
        <v>18.417578406676629</v>
      </c>
      <c r="Z148">
        <f>LN(1+'Restriction 2011'!AT149)</f>
        <v>18.428133383913547</v>
      </c>
      <c r="AA148">
        <f t="shared" si="8"/>
        <v>18.424421088970064</v>
      </c>
      <c r="AC148" t="s">
        <v>102</v>
      </c>
      <c r="AD148">
        <v>92090287</v>
      </c>
      <c r="AE148">
        <v>0.223163053459147</v>
      </c>
      <c r="AF148">
        <v>0.10649830489699662</v>
      </c>
      <c r="AG148">
        <v>0.20729037129023137</v>
      </c>
      <c r="AH148">
        <v>1.115654571464918</v>
      </c>
      <c r="AI148">
        <v>7.7316522034698201E-2</v>
      </c>
      <c r="AJ148">
        <v>18.3772563974997</v>
      </c>
    </row>
    <row r="149" spans="1:36" x14ac:dyDescent="0.25">
      <c r="A149" t="s">
        <v>157</v>
      </c>
      <c r="B149">
        <v>-0.41701486945494259</v>
      </c>
      <c r="C149">
        <v>-0.79719742368307345</v>
      </c>
      <c r="D149">
        <v>2.9262826153145679E-2</v>
      </c>
      <c r="E149">
        <v>7.5455267292431016E-2</v>
      </c>
      <c r="F149">
        <v>1.5785365670950331</v>
      </c>
      <c r="G149">
        <v>0.13083285498004185</v>
      </c>
      <c r="H149">
        <v>0.38268116398815988</v>
      </c>
      <c r="I149">
        <v>1.9249622661413048</v>
      </c>
      <c r="J149">
        <v>0.5065172144335599</v>
      </c>
      <c r="K149">
        <v>4.1065728913543868E-2</v>
      </c>
      <c r="L149">
        <v>-0.91892530452401733</v>
      </c>
      <c r="M149">
        <f>('Restriction 2011'!AQ150/'Restriction 2011'!B150)</f>
        <v>2.3669028422929896</v>
      </c>
      <c r="N149">
        <f>('Restriction 2011'!AR150/'Restriction 2011'!C150)</f>
        <v>1.5529425361523357</v>
      </c>
      <c r="O149">
        <f>('Restriction 2011'!AS150/'Restriction 2011'!D150)</f>
        <v>0.98426513867463372</v>
      </c>
      <c r="P149">
        <f>('Restriction 2011'!AT150/'Restriction 2011'!E150)</f>
        <v>1.1894731384746611</v>
      </c>
      <c r="Q149">
        <f t="shared" si="6"/>
        <v>1.2422269377672102</v>
      </c>
      <c r="R149">
        <f>('Restriction 2011'!BA150/'Restriction 2011'!B150)</f>
        <v>6.9295514295897795E-2</v>
      </c>
      <c r="S149">
        <f>('Restriction 2011'!BB150/'Restriction 2011'!C150)</f>
        <v>7.6003180176480939E-3</v>
      </c>
      <c r="T149">
        <f>('Restriction 2011'!BC150/'Restriction 2011'!D150)</f>
        <v>5.7402297463756712E-2</v>
      </c>
      <c r="U149">
        <f>('Restriction 2011'!BD150/'Restriction 2011'!E150)</f>
        <v>0.13162199878164468</v>
      </c>
      <c r="V149">
        <f t="shared" si="7"/>
        <v>6.5541538087683163E-2</v>
      </c>
      <c r="W149">
        <f>LN(1+'Restriction 2011'!AQ150)</f>
        <v>16.725771704098662</v>
      </c>
      <c r="X149">
        <f>LN(1+'Restriction 2011'!AR150)</f>
        <v>16.694172972740784</v>
      </c>
      <c r="Y149">
        <f>LN(1+'Restriction 2011'!AS150)</f>
        <v>16.636220530224104</v>
      </c>
      <c r="Z149">
        <f>LN(1+'Restriction 2011'!AT150)</f>
        <v>16.774166262045146</v>
      </c>
      <c r="AA149">
        <f t="shared" si="8"/>
        <v>16.701519921670013</v>
      </c>
      <c r="AC149" t="s">
        <v>157</v>
      </c>
      <c r="AD149">
        <v>17057157</v>
      </c>
      <c r="AE149">
        <v>2.9262826153145679E-2</v>
      </c>
      <c r="AF149">
        <v>0.13083285498004185</v>
      </c>
      <c r="AG149">
        <v>0.5065172144335599</v>
      </c>
      <c r="AH149">
        <v>2.3669028422929896</v>
      </c>
      <c r="AI149">
        <v>6.9295514295897795E-2</v>
      </c>
      <c r="AJ149">
        <v>16.725771704098662</v>
      </c>
    </row>
    <row r="150" spans="1:36" x14ac:dyDescent="0.25">
      <c r="A150" t="s">
        <v>103</v>
      </c>
      <c r="B150">
        <v>0.10394267556026325</v>
      </c>
      <c r="C150">
        <v>-0.86335077504841296</v>
      </c>
      <c r="D150">
        <v>1.4733624751142815E-2</v>
      </c>
      <c r="E150">
        <v>1.8318392756972664E-2</v>
      </c>
      <c r="F150">
        <v>0.24330523319129571</v>
      </c>
      <c r="G150">
        <v>0.24994974877755693</v>
      </c>
      <c r="H150">
        <v>0.30222645074077908</v>
      </c>
      <c r="I150">
        <v>0.20914884779398543</v>
      </c>
      <c r="J150">
        <v>2.6857889542931043E-3</v>
      </c>
      <c r="K150">
        <v>8.8431884917468525E-4</v>
      </c>
      <c r="L150">
        <v>-0.67074149748023049</v>
      </c>
      <c r="M150">
        <f>('Restriction 2011'!AQ151/'Restriction 2011'!B151)</f>
        <v>0.91072198463670251</v>
      </c>
      <c r="N150">
        <f>('Restriction 2011'!AR151/'Restriction 2011'!C151)</f>
        <v>0.94606873828523641</v>
      </c>
      <c r="O150">
        <f>('Restriction 2011'!AS151/'Restriction 2011'!D151)</f>
        <v>1.8694766507158933</v>
      </c>
      <c r="P150">
        <f>('Restriction 2011'!AT151/'Restriction 2011'!E151)</f>
        <v>1.0602616830194262</v>
      </c>
      <c r="Q150">
        <f t="shared" si="6"/>
        <v>1.2919356906735187</v>
      </c>
      <c r="R150">
        <f>('Restriction 2011'!BA151/'Restriction 2011'!B151)</f>
        <v>2.9356849759704835E-2</v>
      </c>
      <c r="S150">
        <f>('Restriction 2011'!BB151/'Restriction 2011'!C151)</f>
        <v>1.4516458664202982E-2</v>
      </c>
      <c r="T150">
        <f>('Restriction 2011'!BC151/'Restriction 2011'!D151)</f>
        <v>0.13738817120916949</v>
      </c>
      <c r="U150">
        <f>('Restriction 2011'!BD151/'Restriction 2011'!E151)</f>
        <v>6.8180932076320089E-2</v>
      </c>
      <c r="V150">
        <f t="shared" si="7"/>
        <v>7.3361853983230849E-2</v>
      </c>
      <c r="W150">
        <f>LN(1+'Restriction 2011'!AQ151)</f>
        <v>16.661456845873246</v>
      </c>
      <c r="X150">
        <f>LN(1+'Restriction 2011'!AR151)</f>
        <v>16.234952835924975</v>
      </c>
      <c r="Y150">
        <f>LN(1+'Restriction 2011'!AS151)</f>
        <v>16.694225696235296</v>
      </c>
      <c r="Z150">
        <f>LN(1+'Restriction 2011'!AT151)</f>
        <v>16.67534429656455</v>
      </c>
      <c r="AA150">
        <f t="shared" si="8"/>
        <v>16.534840942908275</v>
      </c>
      <c r="AC150" t="s">
        <v>103</v>
      </c>
      <c r="AD150">
        <v>9516780</v>
      </c>
      <c r="AE150">
        <v>1.4733624751142815E-2</v>
      </c>
      <c r="AF150">
        <v>0.24994974877755693</v>
      </c>
      <c r="AG150">
        <v>2.6857889542931043E-3</v>
      </c>
      <c r="AH150">
        <v>0.91072198463670251</v>
      </c>
      <c r="AI150">
        <v>2.9356849759704835E-2</v>
      </c>
      <c r="AJ150">
        <v>16.661456845873246</v>
      </c>
    </row>
    <row r="151" spans="1:36" x14ac:dyDescent="0.25">
      <c r="A151" t="s">
        <v>158</v>
      </c>
      <c r="B151">
        <v>0.18271362874149721</v>
      </c>
      <c r="C151">
        <v>-0.52504613614458373</v>
      </c>
      <c r="D151">
        <v>0.15915437181663025</v>
      </c>
      <c r="E151">
        <v>4.5022665478383114E-2</v>
      </c>
      <c r="F151">
        <v>-0.71711323437438468</v>
      </c>
      <c r="G151">
        <v>6.8237462436611732E-2</v>
      </c>
      <c r="H151">
        <v>6.3877307511739742E-2</v>
      </c>
      <c r="I151">
        <v>-6.3896791720857091E-2</v>
      </c>
      <c r="J151">
        <v>0.20817031487946253</v>
      </c>
      <c r="K151">
        <v>8.298489405056074E-2</v>
      </c>
      <c r="L151">
        <v>-0.60136057776243579</v>
      </c>
      <c r="M151">
        <f>('Restriction 2011'!AQ152/'Restriction 2011'!B152)</f>
        <v>0.77902087264713438</v>
      </c>
      <c r="N151">
        <f>('Restriction 2011'!AR152/'Restriction 2011'!C152)</f>
        <v>1.8874666889203084</v>
      </c>
      <c r="O151">
        <f>('Restriction 2011'!AS152/'Restriction 2011'!D152)</f>
        <v>1.1990578228416298</v>
      </c>
      <c r="P151">
        <f>('Restriction 2011'!AT152/'Restriction 2011'!E152)</f>
        <v>3.2333297128480689</v>
      </c>
      <c r="Q151">
        <f t="shared" si="6"/>
        <v>2.1066180748700023</v>
      </c>
      <c r="R151">
        <f>('Restriction 2011'!BA152/'Restriction 2011'!B152)</f>
        <v>3.7958493149734367E-2</v>
      </c>
      <c r="S151">
        <f>('Restriction 2011'!BB152/'Restriction 2011'!C152)</f>
        <v>2.4111450934260585E-2</v>
      </c>
      <c r="T151">
        <f>('Restriction 2011'!BC152/'Restriction 2011'!D152)</f>
        <v>3.4326228961285864E-2</v>
      </c>
      <c r="U151">
        <f>('Restriction 2011'!BD152/'Restriction 2011'!E152)</f>
        <v>0.11399770602933645</v>
      </c>
      <c r="V151">
        <f t="shared" si="7"/>
        <v>5.7478461974960961E-2</v>
      </c>
      <c r="W151">
        <f>LN(1+'Restriction 2011'!AQ152)</f>
        <v>16.472803040530824</v>
      </c>
      <c r="X151">
        <f>LN(1+'Restriction 2011'!AR152)</f>
        <v>17.202739162287916</v>
      </c>
      <c r="Y151">
        <f>LN(1+'Restriction 2011'!AS152)</f>
        <v>16.808790577198927</v>
      </c>
      <c r="Z151">
        <f>LN(1+'Restriction 2011'!AT152)</f>
        <v>17.316930036191767</v>
      </c>
      <c r="AA151">
        <f t="shared" si="8"/>
        <v>17.109486591892871</v>
      </c>
      <c r="AC151" t="s">
        <v>158</v>
      </c>
      <c r="AD151">
        <v>16638909</v>
      </c>
      <c r="AE151">
        <v>0.15915437181663025</v>
      </c>
      <c r="AF151">
        <v>6.8237462436611732E-2</v>
      </c>
      <c r="AG151">
        <v>0.20817031487946253</v>
      </c>
      <c r="AH151">
        <v>0.77902087264713438</v>
      </c>
      <c r="AI151">
        <v>3.7958493149734367E-2</v>
      </c>
      <c r="AJ151">
        <v>16.472803040530824</v>
      </c>
    </row>
    <row r="152" spans="1:36" x14ac:dyDescent="0.25">
      <c r="A152" t="s">
        <v>159</v>
      </c>
      <c r="B152">
        <v>1.5058514347124857E-2</v>
      </c>
      <c r="C152">
        <v>3.2330140801772218E-2</v>
      </c>
      <c r="D152">
        <v>0.1989987375398018</v>
      </c>
      <c r="E152">
        <v>0.19801105886527121</v>
      </c>
      <c r="F152">
        <v>-4.963240906656727E-3</v>
      </c>
      <c r="G152">
        <v>0.11544519468218442</v>
      </c>
      <c r="H152">
        <v>5.9883439430733584E-2</v>
      </c>
      <c r="I152">
        <v>-0.48128252894726298</v>
      </c>
      <c r="J152">
        <v>0.26221054557406315</v>
      </c>
      <c r="K152">
        <v>0.32071910003243914</v>
      </c>
      <c r="L152">
        <v>0.22313577941833715</v>
      </c>
      <c r="M152">
        <f>('Restriction 2011'!AQ153/'Restriction 2011'!B153)</f>
        <v>1.1718626363283868</v>
      </c>
      <c r="N152">
        <f>('Restriction 2011'!AR153/'Restriction 2011'!C153)</f>
        <v>1.0897996135741392</v>
      </c>
      <c r="O152">
        <f>('Restriction 2011'!AS153/'Restriction 2011'!D153)</f>
        <v>0.96791086121784708</v>
      </c>
      <c r="P152">
        <f>('Restriction 2011'!AT153/'Restriction 2011'!E153)</f>
        <v>0.99414370009076591</v>
      </c>
      <c r="Q152">
        <f t="shared" si="6"/>
        <v>1.0172847249609174</v>
      </c>
      <c r="R152">
        <f>('Restriction 2011'!BA153/'Restriction 2011'!B153)</f>
        <v>6.5403448751456206E-2</v>
      </c>
      <c r="S152">
        <f>('Restriction 2011'!BB153/'Restriction 2011'!C153)</f>
        <v>7.4410215721848388E-2</v>
      </c>
      <c r="T152">
        <f>('Restriction 2011'!BC153/'Restriction 2011'!D153)</f>
        <v>8.3811198265206169E-3</v>
      </c>
      <c r="U152">
        <f>('Restriction 2011'!BD153/'Restriction 2011'!E153)</f>
        <v>7.9627038623936275E-2</v>
      </c>
      <c r="V152">
        <f t="shared" si="7"/>
        <v>5.4139458057435093E-2</v>
      </c>
      <c r="W152">
        <f>LN(1+'Restriction 2011'!AQ153)</f>
        <v>16.418903921694934</v>
      </c>
      <c r="X152">
        <f>LN(1+'Restriction 2011'!AR153)</f>
        <v>16.605061111551759</v>
      </c>
      <c r="Y152">
        <f>LN(1+'Restriction 2011'!AS153)</f>
        <v>16.69924153683839</v>
      </c>
      <c r="Z152">
        <f>LN(1+'Restriction 2011'!AT153)</f>
        <v>16.680985160130323</v>
      </c>
      <c r="AA152">
        <f t="shared" si="8"/>
        <v>16.661762602840156</v>
      </c>
      <c r="AC152" t="s">
        <v>159</v>
      </c>
      <c r="AD152">
        <v>18473665</v>
      </c>
      <c r="AE152">
        <v>0.1989987375398018</v>
      </c>
      <c r="AF152">
        <v>0.11544519468218442</v>
      </c>
      <c r="AG152">
        <v>0.26221054557406315</v>
      </c>
      <c r="AH152">
        <v>1.1718626363283868</v>
      </c>
      <c r="AI152">
        <v>6.5403448751456206E-2</v>
      </c>
      <c r="AJ152">
        <v>16.418903921694934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316"/>
  <sheetViews>
    <sheetView workbookViewId="0">
      <selection activeCell="CI4" sqref="CI4"/>
    </sheetView>
  </sheetViews>
  <sheetFormatPr baseColWidth="10" defaultRowHeight="15" x14ac:dyDescent="0.25"/>
  <cols>
    <col min="1" max="1" width="27.7109375" customWidth="1"/>
    <col min="27" max="27" width="13.85546875" customWidth="1"/>
    <col min="28" max="28" width="16" customWidth="1"/>
    <col min="29" max="29" width="14" customWidth="1"/>
    <col min="30" max="30" width="13.42578125" customWidth="1"/>
    <col min="52" max="52" width="12.7109375" customWidth="1"/>
    <col min="53" max="53" width="14" customWidth="1"/>
    <col min="54" max="54" width="13.42578125" customWidth="1"/>
    <col min="55" max="55" width="14.42578125" customWidth="1"/>
    <col min="67" max="67" width="13.140625" customWidth="1"/>
    <col min="68" max="68" width="14.85546875" customWidth="1"/>
    <col min="69" max="69" width="13.7109375" customWidth="1"/>
    <col min="70" max="70" width="14" customWidth="1"/>
    <col min="71" max="71" width="15.5703125" customWidth="1"/>
    <col min="84" max="84" width="15.140625" customWidth="1"/>
    <col min="85" max="85" width="14.5703125" customWidth="1"/>
    <col min="86" max="86" width="18.85546875" customWidth="1"/>
  </cols>
  <sheetData>
    <row r="1" spans="1:86" x14ac:dyDescent="0.25">
      <c r="B1" s="1" t="s">
        <v>0</v>
      </c>
      <c r="C1" s="1"/>
      <c r="D1" s="1"/>
      <c r="E1" s="1"/>
      <c r="F1" s="1"/>
      <c r="G1" s="2" t="s">
        <v>160</v>
      </c>
      <c r="H1" s="2"/>
      <c r="I1" s="2"/>
      <c r="J1" s="2"/>
      <c r="K1" s="2"/>
      <c r="L1" s="6" t="s">
        <v>161</v>
      </c>
      <c r="M1" s="6"/>
      <c r="N1" s="6"/>
      <c r="O1" s="6"/>
      <c r="P1" s="6"/>
      <c r="Q1" s="1" t="s">
        <v>162</v>
      </c>
      <c r="R1" s="1"/>
      <c r="S1" s="1"/>
      <c r="T1" s="1"/>
      <c r="U1" s="1"/>
      <c r="V1" s="2" t="s">
        <v>163</v>
      </c>
      <c r="W1" s="2"/>
      <c r="X1" s="2"/>
      <c r="Y1" s="2"/>
      <c r="Z1" s="2"/>
      <c r="AA1" s="1" t="s">
        <v>164</v>
      </c>
      <c r="AB1" s="1"/>
      <c r="AC1" s="1"/>
      <c r="AD1" s="1"/>
      <c r="AE1" s="1"/>
      <c r="AF1" s="2" t="s">
        <v>165</v>
      </c>
      <c r="AG1" s="2"/>
      <c r="AH1" s="2"/>
      <c r="AI1" s="2"/>
      <c r="AJ1" s="2"/>
      <c r="AK1" s="1" t="s">
        <v>166</v>
      </c>
      <c r="AL1" s="1"/>
      <c r="AM1" s="1"/>
      <c r="AN1" s="1"/>
      <c r="AO1" s="1"/>
      <c r="AP1" s="2" t="s">
        <v>107</v>
      </c>
      <c r="AQ1" s="2"/>
      <c r="AR1" s="2"/>
      <c r="AS1" s="2"/>
      <c r="AT1" s="2"/>
      <c r="AU1" s="1" t="s">
        <v>311</v>
      </c>
      <c r="AV1" s="1"/>
      <c r="AW1" s="1"/>
      <c r="AX1" s="1"/>
      <c r="AY1" s="1"/>
      <c r="AZ1" s="2" t="s">
        <v>105</v>
      </c>
      <c r="BA1" s="2"/>
      <c r="BB1" s="2"/>
      <c r="BC1" s="2"/>
      <c r="BD1" s="2"/>
      <c r="BE1" s="1" t="s">
        <v>312</v>
      </c>
      <c r="BF1" s="1"/>
      <c r="BG1" s="1"/>
      <c r="BH1" s="1"/>
      <c r="BI1" s="1"/>
      <c r="BJ1" s="4" t="s">
        <v>313</v>
      </c>
      <c r="BK1" s="4"/>
      <c r="BL1" s="4"/>
      <c r="BM1" s="4"/>
      <c r="BN1" s="4"/>
      <c r="BO1" s="2" t="s">
        <v>106</v>
      </c>
      <c r="BP1" s="2"/>
      <c r="BQ1" s="2"/>
      <c r="BR1" s="2"/>
      <c r="BS1" s="2"/>
      <c r="BT1" s="1" t="s">
        <v>314</v>
      </c>
      <c r="BU1" s="1"/>
      <c r="BV1" s="1"/>
      <c r="BW1" s="1"/>
      <c r="BX1" s="1"/>
      <c r="BY1" s="2" t="s">
        <v>315</v>
      </c>
      <c r="BZ1" s="2"/>
      <c r="CA1" s="2"/>
      <c r="CB1" s="2"/>
      <c r="CC1" s="2"/>
      <c r="CD1" s="1" t="s">
        <v>2485</v>
      </c>
      <c r="CE1" s="1"/>
      <c r="CF1" s="1"/>
      <c r="CG1" s="1"/>
      <c r="CH1" s="1"/>
    </row>
    <row r="2" spans="1:86" x14ac:dyDescent="0.25">
      <c r="A2">
        <f>ROWS(A4:A2316)</f>
        <v>2313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6" t="s">
        <v>1</v>
      </c>
      <c r="M2" s="6" t="s">
        <v>2</v>
      </c>
      <c r="N2" s="6" t="s">
        <v>3</v>
      </c>
      <c r="O2" s="6" t="s">
        <v>4</v>
      </c>
      <c r="P2" s="6" t="s">
        <v>5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2" t="s">
        <v>1</v>
      </c>
      <c r="W2" s="2" t="s">
        <v>2</v>
      </c>
      <c r="X2" s="2" t="s">
        <v>3</v>
      </c>
      <c r="Y2" s="2" t="s">
        <v>4</v>
      </c>
      <c r="Z2" s="2" t="s">
        <v>5</v>
      </c>
      <c r="AA2" s="1" t="s">
        <v>1</v>
      </c>
      <c r="AB2" s="1" t="s">
        <v>2</v>
      </c>
      <c r="AC2" s="1" t="s">
        <v>3</v>
      </c>
      <c r="AD2" s="1" t="s">
        <v>4</v>
      </c>
      <c r="AE2" s="1" t="s">
        <v>5</v>
      </c>
      <c r="AF2" s="2" t="s">
        <v>1</v>
      </c>
      <c r="AG2" s="2" t="s">
        <v>2</v>
      </c>
      <c r="AH2" s="2" t="s">
        <v>3</v>
      </c>
      <c r="AI2" s="2" t="s">
        <v>4</v>
      </c>
      <c r="AJ2" s="2" t="s">
        <v>5</v>
      </c>
      <c r="AK2" s="1" t="s">
        <v>1</v>
      </c>
      <c r="AL2" s="1" t="s">
        <v>2</v>
      </c>
      <c r="AM2" s="1" t="s">
        <v>3</v>
      </c>
      <c r="AN2" s="1" t="s">
        <v>4</v>
      </c>
      <c r="AO2" s="1" t="s">
        <v>5</v>
      </c>
      <c r="AP2" s="2" t="s">
        <v>1</v>
      </c>
      <c r="AQ2" s="2" t="s">
        <v>2</v>
      </c>
      <c r="AR2" s="2" t="s">
        <v>3</v>
      </c>
      <c r="AS2" s="2" t="s">
        <v>4</v>
      </c>
      <c r="AT2" s="2" t="s">
        <v>5</v>
      </c>
      <c r="AU2" s="1" t="s">
        <v>1</v>
      </c>
      <c r="AV2" s="1" t="s">
        <v>2</v>
      </c>
      <c r="AW2" s="1" t="s">
        <v>3</v>
      </c>
      <c r="AX2" s="1" t="s">
        <v>4</v>
      </c>
      <c r="AY2" s="1" t="s">
        <v>5</v>
      </c>
      <c r="AZ2" s="2" t="s">
        <v>1</v>
      </c>
      <c r="BA2" s="2" t="s">
        <v>2</v>
      </c>
      <c r="BB2" s="2" t="s">
        <v>3</v>
      </c>
      <c r="BC2" s="2" t="s">
        <v>4</v>
      </c>
      <c r="BD2" s="2" t="s">
        <v>5</v>
      </c>
      <c r="BE2" s="1" t="s">
        <v>1</v>
      </c>
      <c r="BF2" s="1" t="s">
        <v>2</v>
      </c>
      <c r="BG2" s="1" t="s">
        <v>3</v>
      </c>
      <c r="BH2" s="1" t="s">
        <v>4</v>
      </c>
      <c r="BI2" s="1" t="s">
        <v>5</v>
      </c>
      <c r="BJ2" s="4" t="s">
        <v>1</v>
      </c>
      <c r="BK2" s="4" t="s">
        <v>2</v>
      </c>
      <c r="BL2" s="4" t="s">
        <v>3</v>
      </c>
      <c r="BM2" s="4" t="s">
        <v>4</v>
      </c>
      <c r="BN2" s="4" t="s">
        <v>5</v>
      </c>
      <c r="BO2" s="2" t="s">
        <v>1</v>
      </c>
      <c r="BP2" s="2" t="s">
        <v>2</v>
      </c>
      <c r="BQ2" s="2" t="s">
        <v>3</v>
      </c>
      <c r="BR2" s="2" t="s">
        <v>4</v>
      </c>
      <c r="BS2" s="2" t="s">
        <v>5</v>
      </c>
      <c r="BT2" s="1" t="s">
        <v>1</v>
      </c>
      <c r="BU2" s="1" t="s">
        <v>2</v>
      </c>
      <c r="BV2" s="1" t="s">
        <v>3</v>
      </c>
      <c r="BW2" s="1" t="s">
        <v>4</v>
      </c>
      <c r="BX2" s="1" t="s">
        <v>5</v>
      </c>
      <c r="BY2" s="2" t="s">
        <v>1</v>
      </c>
      <c r="BZ2" s="2" t="s">
        <v>2</v>
      </c>
      <c r="CA2" s="2" t="s">
        <v>3</v>
      </c>
      <c r="CB2" s="2" t="s">
        <v>4</v>
      </c>
      <c r="CC2" s="2" t="s">
        <v>5</v>
      </c>
      <c r="CD2" s="1" t="s">
        <v>1</v>
      </c>
      <c r="CE2" s="1" t="s">
        <v>2</v>
      </c>
      <c r="CF2" s="1" t="s">
        <v>3</v>
      </c>
      <c r="CG2" s="1" t="s">
        <v>4</v>
      </c>
      <c r="CH2" s="1" t="s">
        <v>5</v>
      </c>
    </row>
    <row r="3" spans="1:86" x14ac:dyDescent="0.25">
      <c r="B3" s="1"/>
      <c r="C3" s="1"/>
      <c r="D3" s="1"/>
      <c r="E3" s="1"/>
      <c r="F3" s="1"/>
      <c r="G3" s="2"/>
      <c r="H3" s="2"/>
      <c r="I3" s="2"/>
      <c r="J3" s="2"/>
      <c r="K3" s="2"/>
      <c r="L3" s="6"/>
      <c r="M3" s="6"/>
      <c r="N3" s="6"/>
      <c r="O3" s="6"/>
      <c r="P3" s="6"/>
      <c r="Q3" s="1"/>
      <c r="R3" s="1"/>
      <c r="S3" s="1"/>
      <c r="T3" s="1"/>
      <c r="U3" s="1"/>
      <c r="V3" s="2"/>
      <c r="W3" s="2"/>
      <c r="X3" s="2"/>
      <c r="Y3" s="2"/>
      <c r="Z3" s="2"/>
      <c r="AA3" s="1"/>
      <c r="AB3" s="1"/>
      <c r="AC3" s="1"/>
      <c r="AD3" s="1"/>
      <c r="AE3" s="1"/>
      <c r="AF3" s="2"/>
      <c r="AG3" s="2"/>
      <c r="AH3" s="2"/>
      <c r="AI3" s="2"/>
      <c r="AJ3" s="2"/>
      <c r="AK3" s="1"/>
      <c r="AL3" s="1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1"/>
      <c r="AY3" s="1"/>
      <c r="AZ3" s="2"/>
      <c r="BA3" s="2"/>
      <c r="BB3" s="2"/>
      <c r="BC3" s="2"/>
      <c r="BD3" s="2"/>
      <c r="BE3" s="1"/>
      <c r="BF3" s="1"/>
      <c r="BG3" s="1"/>
      <c r="BH3" s="1"/>
      <c r="BI3" s="1"/>
      <c r="BJ3" s="4"/>
      <c r="BK3" s="4"/>
      <c r="BL3" s="4"/>
      <c r="BM3" s="4"/>
      <c r="BN3" s="4"/>
      <c r="BO3" s="2"/>
      <c r="BP3" s="2"/>
      <c r="BQ3" s="2"/>
      <c r="BR3" s="2"/>
      <c r="BS3" s="2"/>
      <c r="BT3" s="1"/>
      <c r="BU3" s="1"/>
      <c r="BV3" s="1"/>
      <c r="BW3" s="1"/>
      <c r="BX3" s="1"/>
      <c r="BY3" s="2"/>
      <c r="BZ3" s="2"/>
      <c r="CA3" s="2"/>
      <c r="CB3" s="2"/>
      <c r="CC3" s="2"/>
      <c r="CD3" s="1"/>
      <c r="CE3" s="1"/>
      <c r="CF3" s="1"/>
      <c r="CG3" s="1"/>
      <c r="CH3" s="1"/>
    </row>
    <row r="4" spans="1:86" x14ac:dyDescent="0.25">
      <c r="A4" t="s">
        <v>167</v>
      </c>
      <c r="B4" s="3">
        <v>15595685</v>
      </c>
      <c r="C4" s="3">
        <v>21564951</v>
      </c>
      <c r="D4" s="3">
        <v>22918696</v>
      </c>
      <c r="E4" s="3">
        <v>23884702</v>
      </c>
      <c r="F4" s="3">
        <v>24487250</v>
      </c>
      <c r="G4" s="3">
        <v>331078</v>
      </c>
      <c r="H4" s="3">
        <v>4748196</v>
      </c>
      <c r="I4" s="3">
        <v>4473782</v>
      </c>
      <c r="J4" s="3">
        <v>4341064</v>
      </c>
      <c r="K4" s="3">
        <v>4271624</v>
      </c>
      <c r="L4" s="3">
        <v>51480</v>
      </c>
      <c r="M4" s="3">
        <v>51480</v>
      </c>
      <c r="N4" s="3">
        <v>200000</v>
      </c>
      <c r="O4" s="3">
        <v>200000</v>
      </c>
      <c r="P4" s="3">
        <v>200000</v>
      </c>
      <c r="Q4" s="3">
        <v>1241064</v>
      </c>
      <c r="R4" s="3">
        <v>1763871</v>
      </c>
      <c r="S4" s="3">
        <v>2323742</v>
      </c>
      <c r="T4" s="3">
        <v>1996752</v>
      </c>
      <c r="U4" s="3">
        <v>2042670</v>
      </c>
      <c r="V4" s="3">
        <v>0</v>
      </c>
      <c r="W4" s="3">
        <v>3121779</v>
      </c>
      <c r="X4" s="3">
        <v>2910085</v>
      </c>
      <c r="Y4" s="3">
        <v>2694493</v>
      </c>
      <c r="Z4" s="3">
        <v>2290015</v>
      </c>
      <c r="AA4" s="3">
        <v>2059241</v>
      </c>
      <c r="AB4" s="3">
        <v>2159815</v>
      </c>
      <c r="AC4" s="3">
        <v>927380</v>
      </c>
      <c r="AD4" s="3">
        <v>2559331</v>
      </c>
      <c r="AE4" s="3">
        <v>2677163</v>
      </c>
      <c r="AF4" s="3">
        <v>597213</v>
      </c>
      <c r="AG4" s="3">
        <v>697213</v>
      </c>
      <c r="AH4" s="3">
        <v>797213</v>
      </c>
      <c r="AI4" s="3">
        <v>897213</v>
      </c>
      <c r="AJ4" s="3">
        <v>997213</v>
      </c>
      <c r="AK4" s="3">
        <v>0</v>
      </c>
      <c r="AL4" s="3">
        <v>525264</v>
      </c>
      <c r="AM4" s="3">
        <v>2425094</v>
      </c>
      <c r="AN4" s="3">
        <v>217642</v>
      </c>
      <c r="AO4" s="3">
        <v>404478</v>
      </c>
      <c r="AP4" s="3">
        <v>12791647</v>
      </c>
      <c r="AQ4" s="3">
        <v>13279582</v>
      </c>
      <c r="AR4" s="3">
        <v>13398855</v>
      </c>
      <c r="AS4" s="3">
        <v>13026453</v>
      </c>
      <c r="AT4" s="3">
        <v>12980330</v>
      </c>
      <c r="AU4" s="3">
        <v>1077162</v>
      </c>
      <c r="AV4" s="3">
        <v>910020</v>
      </c>
      <c r="AW4" s="3">
        <v>1500027</v>
      </c>
      <c r="AX4" s="3">
        <v>1291631</v>
      </c>
      <c r="AY4" s="3">
        <v>1975938</v>
      </c>
      <c r="AZ4" s="3">
        <v>1214141</v>
      </c>
      <c r="BA4" s="3">
        <v>1175739</v>
      </c>
      <c r="BB4" s="3">
        <v>1759399</v>
      </c>
      <c r="BC4" s="3">
        <v>1544551</v>
      </c>
      <c r="BD4" s="3">
        <v>2224418</v>
      </c>
      <c r="BE4" s="3">
        <v>136979</v>
      </c>
      <c r="BF4" s="3">
        <v>265719</v>
      </c>
      <c r="BG4" s="3">
        <v>259372</v>
      </c>
      <c r="BH4" s="3">
        <v>252920</v>
      </c>
      <c r="BI4" s="3">
        <v>248480</v>
      </c>
      <c r="BJ4" s="5">
        <v>0.13018422077831157</v>
      </c>
      <c r="BK4" s="5">
        <v>0.16890228188398956</v>
      </c>
      <c r="BL4" s="5">
        <v>0.14859506001765377</v>
      </c>
      <c r="BM4" s="5">
        <v>0.26492100293224374</v>
      </c>
      <c r="BN4" s="5">
        <v>0.15349228427390896</v>
      </c>
      <c r="BO4" s="3">
        <v>158062</v>
      </c>
      <c r="BP4" s="3">
        <v>198585</v>
      </c>
      <c r="BQ4" s="3">
        <v>261438</v>
      </c>
      <c r="BR4" s="3">
        <v>409184</v>
      </c>
      <c r="BS4" s="3">
        <v>341431</v>
      </c>
      <c r="BT4" s="3">
        <v>92430</v>
      </c>
      <c r="BU4" s="3">
        <v>134981</v>
      </c>
      <c r="BV4" s="3">
        <v>138865</v>
      </c>
      <c r="BW4" s="3">
        <v>474109</v>
      </c>
      <c r="BX4" s="3">
        <v>254593</v>
      </c>
      <c r="BY4" s="3">
        <v>158062</v>
      </c>
      <c r="BZ4" s="3">
        <v>81603</v>
      </c>
      <c r="CA4" s="3">
        <v>231871</v>
      </c>
      <c r="CB4" s="3">
        <v>430050</v>
      </c>
      <c r="CC4" s="3">
        <v>356279</v>
      </c>
      <c r="CD4" s="3">
        <v>1011530</v>
      </c>
      <c r="CE4" s="3">
        <v>963398</v>
      </c>
      <c r="CF4" s="3">
        <v>1407021</v>
      </c>
      <c r="CG4" s="3">
        <v>1335690</v>
      </c>
      <c r="CH4" s="3">
        <v>1874252</v>
      </c>
    </row>
    <row r="5" spans="1:86" x14ac:dyDescent="0.25">
      <c r="A5" t="s">
        <v>316</v>
      </c>
      <c r="B5" s="3">
        <v>17369909</v>
      </c>
      <c r="C5" s="3">
        <v>21319154</v>
      </c>
      <c r="D5" s="3">
        <v>21250272</v>
      </c>
      <c r="E5" s="3">
        <v>20018722</v>
      </c>
      <c r="F5" s="3">
        <v>17720063</v>
      </c>
      <c r="G5" s="3">
        <v>6676724</v>
      </c>
      <c r="H5" s="3">
        <v>6570614</v>
      </c>
      <c r="I5" s="3">
        <v>6437021</v>
      </c>
      <c r="J5" s="3">
        <v>6380572</v>
      </c>
      <c r="K5" s="3">
        <v>6210506</v>
      </c>
      <c r="L5" s="3">
        <v>412800</v>
      </c>
      <c r="M5" s="3">
        <v>412800</v>
      </c>
      <c r="N5" s="3">
        <v>412800</v>
      </c>
      <c r="O5" s="3">
        <v>412800</v>
      </c>
      <c r="P5" s="3">
        <v>412800</v>
      </c>
      <c r="Q5" s="3">
        <v>8234471</v>
      </c>
      <c r="R5" s="3">
        <v>8827892</v>
      </c>
      <c r="S5" s="3">
        <v>9220255</v>
      </c>
      <c r="T5" s="3">
        <v>9255892</v>
      </c>
      <c r="U5" s="3">
        <v>9343975</v>
      </c>
      <c r="V5" s="3">
        <v>0</v>
      </c>
      <c r="W5" s="3">
        <v>388179</v>
      </c>
      <c r="X5" s="3">
        <v>211731</v>
      </c>
      <c r="Y5" s="3">
        <v>30642</v>
      </c>
      <c r="Z5" s="3">
        <v>0</v>
      </c>
      <c r="AA5" s="3">
        <v>510666</v>
      </c>
      <c r="AB5" s="3">
        <v>572102</v>
      </c>
      <c r="AC5" s="3">
        <v>620015</v>
      </c>
      <c r="AD5" s="3">
        <v>696119</v>
      </c>
      <c r="AE5" s="3">
        <v>756653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4248849</v>
      </c>
      <c r="AL5" s="3">
        <v>6517345</v>
      </c>
      <c r="AM5" s="3">
        <v>5887276</v>
      </c>
      <c r="AN5" s="3">
        <v>5053684</v>
      </c>
      <c r="AO5" s="3">
        <v>3680980</v>
      </c>
      <c r="AP5" s="3">
        <v>21633926</v>
      </c>
      <c r="AQ5" s="3">
        <v>22939827</v>
      </c>
      <c r="AR5" s="3">
        <v>22808892</v>
      </c>
      <c r="AS5" s="3">
        <v>19411259</v>
      </c>
      <c r="AT5" s="3">
        <v>18713925</v>
      </c>
      <c r="AU5" s="3">
        <v>1163235</v>
      </c>
      <c r="AV5" s="3">
        <v>1268550</v>
      </c>
      <c r="AW5" s="3">
        <v>1011038</v>
      </c>
      <c r="AX5" s="3">
        <v>516207</v>
      </c>
      <c r="AY5" s="3">
        <v>610733</v>
      </c>
      <c r="AZ5" s="3">
        <v>1527420</v>
      </c>
      <c r="BA5" s="3">
        <v>1515337</v>
      </c>
      <c r="BB5" s="3">
        <v>1284941</v>
      </c>
      <c r="BC5" s="3">
        <v>758785</v>
      </c>
      <c r="BD5" s="3">
        <v>864918</v>
      </c>
      <c r="BE5" s="3">
        <v>364185</v>
      </c>
      <c r="BF5" s="3">
        <v>246787</v>
      </c>
      <c r="BG5" s="3">
        <v>273903</v>
      </c>
      <c r="BH5" s="3">
        <v>242578</v>
      </c>
      <c r="BI5" s="3">
        <v>254185</v>
      </c>
      <c r="BJ5" s="5">
        <v>0.20400610179256523</v>
      </c>
      <c r="BK5" s="5">
        <v>0.1800081434030846</v>
      </c>
      <c r="BL5" s="5">
        <v>0.30523658284699451</v>
      </c>
      <c r="BM5" s="5">
        <v>0.60744875030476353</v>
      </c>
      <c r="BN5" s="5">
        <v>0.46486603354306422</v>
      </c>
      <c r="BO5" s="3">
        <v>311603</v>
      </c>
      <c r="BP5" s="3">
        <v>272773</v>
      </c>
      <c r="BQ5" s="3">
        <v>392211</v>
      </c>
      <c r="BR5" s="3">
        <v>460923</v>
      </c>
      <c r="BS5" s="3">
        <v>402071</v>
      </c>
      <c r="BT5" s="3">
        <v>4116</v>
      </c>
      <c r="BU5" s="3">
        <v>1746</v>
      </c>
      <c r="BV5" s="3">
        <v>3235</v>
      </c>
      <c r="BW5" s="3">
        <v>1975</v>
      </c>
      <c r="BX5" s="3">
        <v>2652</v>
      </c>
      <c r="BY5" s="3">
        <v>296039</v>
      </c>
      <c r="BZ5" s="3">
        <v>278455</v>
      </c>
      <c r="CA5" s="3">
        <v>371652</v>
      </c>
      <c r="CB5" s="3">
        <v>466566</v>
      </c>
      <c r="CC5" s="3">
        <v>410360</v>
      </c>
      <c r="CD5" s="3">
        <v>871312</v>
      </c>
      <c r="CE5" s="3">
        <v>991841</v>
      </c>
      <c r="CF5" s="3">
        <v>642621</v>
      </c>
      <c r="CG5" s="3">
        <v>51616</v>
      </c>
      <c r="CH5" s="3">
        <v>203025</v>
      </c>
    </row>
    <row r="6" spans="1:86" x14ac:dyDescent="0.25">
      <c r="A6" t="s">
        <v>317</v>
      </c>
      <c r="B6" s="3">
        <v>280850702</v>
      </c>
      <c r="C6" s="3">
        <v>268007967</v>
      </c>
      <c r="D6" s="3">
        <v>255002257</v>
      </c>
      <c r="E6" s="3">
        <v>238172404</v>
      </c>
      <c r="F6" s="3">
        <v>266119232</v>
      </c>
      <c r="G6" s="3">
        <v>60096631</v>
      </c>
      <c r="H6" s="3">
        <v>59555463</v>
      </c>
      <c r="I6" s="3">
        <v>57182259</v>
      </c>
      <c r="J6" s="3">
        <v>54928959</v>
      </c>
      <c r="K6" s="3">
        <v>53214102</v>
      </c>
      <c r="L6" s="3">
        <v>9150000</v>
      </c>
      <c r="M6" s="3">
        <v>9150000</v>
      </c>
      <c r="N6" s="3">
        <v>9150000</v>
      </c>
      <c r="O6" s="3">
        <v>9150000</v>
      </c>
      <c r="P6" s="3">
        <v>9150000</v>
      </c>
      <c r="Q6" s="3">
        <v>145885115</v>
      </c>
      <c r="R6" s="3">
        <v>125547975</v>
      </c>
      <c r="S6" s="3">
        <v>129977687</v>
      </c>
      <c r="T6" s="3">
        <v>133452038</v>
      </c>
      <c r="U6" s="3">
        <v>152160571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36555233</v>
      </c>
      <c r="AB6" s="3">
        <v>38755256</v>
      </c>
      <c r="AC6" s="3">
        <v>31278849</v>
      </c>
      <c r="AD6" s="3">
        <v>31553291</v>
      </c>
      <c r="AE6" s="3">
        <v>37464023</v>
      </c>
      <c r="AF6" s="3">
        <v>20384960</v>
      </c>
      <c r="AG6" s="3">
        <v>23226761</v>
      </c>
      <c r="AH6" s="3">
        <v>15833836</v>
      </c>
      <c r="AI6" s="3">
        <v>16058225</v>
      </c>
      <c r="AJ6" s="3">
        <v>22108094</v>
      </c>
      <c r="AK6" s="3">
        <v>17279109</v>
      </c>
      <c r="AL6" s="3">
        <v>20394278</v>
      </c>
      <c r="AM6" s="3">
        <v>0</v>
      </c>
      <c r="AN6" s="3">
        <v>0</v>
      </c>
      <c r="AO6" s="3">
        <v>0</v>
      </c>
      <c r="AP6" s="3">
        <v>497731810</v>
      </c>
      <c r="AQ6" s="3">
        <v>507047332</v>
      </c>
      <c r="AR6" s="3">
        <v>508885374</v>
      </c>
      <c r="AS6" s="3">
        <v>466189582</v>
      </c>
      <c r="AT6" s="3">
        <v>448135892</v>
      </c>
      <c r="AU6" s="3">
        <v>69758675</v>
      </c>
      <c r="AV6" s="3">
        <v>57386705</v>
      </c>
      <c r="AW6" s="3">
        <v>64699116</v>
      </c>
      <c r="AX6" s="3">
        <v>43054916</v>
      </c>
      <c r="AY6" s="3">
        <v>32018065</v>
      </c>
      <c r="AZ6" s="3">
        <v>78029759</v>
      </c>
      <c r="BA6" s="3">
        <v>63909326</v>
      </c>
      <c r="BB6" s="3">
        <v>73518279</v>
      </c>
      <c r="BC6" s="3">
        <v>50254318</v>
      </c>
      <c r="BD6" s="3">
        <v>43437758</v>
      </c>
      <c r="BE6" s="3">
        <v>8271084</v>
      </c>
      <c r="BF6" s="3">
        <v>6522621</v>
      </c>
      <c r="BG6" s="3">
        <v>8819163</v>
      </c>
      <c r="BH6" s="3">
        <v>7199402</v>
      </c>
      <c r="BI6" s="3">
        <v>11419693</v>
      </c>
      <c r="BJ6" s="5">
        <v>6.1625206352361028E-4</v>
      </c>
      <c r="BK6" s="5">
        <v>1.0388217832245642E-2</v>
      </c>
      <c r="BL6" s="5">
        <v>1.9877559973894385E-2</v>
      </c>
      <c r="BM6" s="5">
        <v>5.6805924617263734E-2</v>
      </c>
      <c r="BN6" s="5">
        <v>5.8648146619353601E-2</v>
      </c>
      <c r="BO6" s="3">
        <v>48086</v>
      </c>
      <c r="BP6" s="3">
        <v>663904</v>
      </c>
      <c r="BQ6" s="3">
        <v>1461364</v>
      </c>
      <c r="BR6" s="3">
        <v>2854743</v>
      </c>
      <c r="BS6" s="3">
        <v>2547544</v>
      </c>
      <c r="BT6" s="3">
        <v>1999892</v>
      </c>
      <c r="BU6" s="3">
        <v>1238140</v>
      </c>
      <c r="BV6" s="3">
        <v>1280160</v>
      </c>
      <c r="BW6" s="3">
        <v>787923</v>
      </c>
      <c r="BX6" s="3">
        <v>962156</v>
      </c>
      <c r="BY6" s="3">
        <v>132983</v>
      </c>
      <c r="BZ6" s="3">
        <v>959693</v>
      </c>
      <c r="CA6" s="3">
        <v>1728886</v>
      </c>
      <c r="CB6" s="3">
        <v>2618440</v>
      </c>
      <c r="CC6" s="3">
        <v>2431080</v>
      </c>
      <c r="CD6" s="3">
        <v>71625584</v>
      </c>
      <c r="CE6" s="3">
        <v>57665152</v>
      </c>
      <c r="CF6" s="3">
        <v>64250390</v>
      </c>
      <c r="CG6" s="3">
        <v>41224399</v>
      </c>
      <c r="CH6" s="3">
        <v>30549141</v>
      </c>
    </row>
    <row r="7" spans="1:86" x14ac:dyDescent="0.25">
      <c r="A7" t="s">
        <v>318</v>
      </c>
      <c r="B7" s="3">
        <v>5551031</v>
      </c>
      <c r="C7" s="3">
        <v>6162471</v>
      </c>
      <c r="D7" s="3">
        <v>8140662</v>
      </c>
      <c r="E7" s="3">
        <v>7752845</v>
      </c>
      <c r="F7" s="3">
        <v>9633507</v>
      </c>
      <c r="G7" s="3">
        <v>101165</v>
      </c>
      <c r="H7" s="3">
        <v>73477</v>
      </c>
      <c r="I7" s="3">
        <v>52582</v>
      </c>
      <c r="J7" s="3">
        <v>59049</v>
      </c>
      <c r="K7" s="3">
        <v>82419</v>
      </c>
      <c r="L7" s="3">
        <v>50000</v>
      </c>
      <c r="M7" s="3">
        <v>50000</v>
      </c>
      <c r="N7" s="3">
        <v>50000</v>
      </c>
      <c r="O7" s="3">
        <v>50000</v>
      </c>
      <c r="P7" s="3">
        <v>50000</v>
      </c>
      <c r="Q7" s="3">
        <v>3330501</v>
      </c>
      <c r="R7" s="3">
        <v>3399027</v>
      </c>
      <c r="S7" s="3">
        <v>3880245</v>
      </c>
      <c r="T7" s="3">
        <v>4391999</v>
      </c>
      <c r="U7" s="3">
        <v>5007577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84423</v>
      </c>
      <c r="AB7" s="3">
        <v>97056</v>
      </c>
      <c r="AC7" s="3">
        <v>115604</v>
      </c>
      <c r="AD7" s="3">
        <v>134052</v>
      </c>
      <c r="AE7" s="3">
        <v>128619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26</v>
      </c>
      <c r="AO7" s="3">
        <v>0</v>
      </c>
      <c r="AP7" s="3">
        <v>7440090</v>
      </c>
      <c r="AQ7" s="3">
        <v>11368520</v>
      </c>
      <c r="AR7" s="3">
        <v>10708292</v>
      </c>
      <c r="AS7" s="3">
        <v>10372790</v>
      </c>
      <c r="AT7" s="3">
        <v>13639468</v>
      </c>
      <c r="AU7" s="3">
        <v>73496</v>
      </c>
      <c r="AV7" s="3">
        <v>102183</v>
      </c>
      <c r="AW7" s="3">
        <v>671238</v>
      </c>
      <c r="AX7" s="3">
        <v>680538</v>
      </c>
      <c r="AY7" s="3">
        <v>893663</v>
      </c>
      <c r="AZ7" s="3">
        <v>133402</v>
      </c>
      <c r="BA7" s="3">
        <v>138029</v>
      </c>
      <c r="BB7" s="3">
        <v>695625</v>
      </c>
      <c r="BC7" s="3">
        <v>702474</v>
      </c>
      <c r="BD7" s="3">
        <v>917705</v>
      </c>
      <c r="BE7" s="3">
        <v>59906</v>
      </c>
      <c r="BF7" s="3">
        <v>35846</v>
      </c>
      <c r="BG7" s="3">
        <v>24387</v>
      </c>
      <c r="BH7" s="3">
        <v>21936</v>
      </c>
      <c r="BI7" s="3">
        <v>24042</v>
      </c>
      <c r="BJ7" s="5">
        <v>4.1940900436275318E-2</v>
      </c>
      <c r="BK7" s="5">
        <v>1.2207579566612814E-2</v>
      </c>
      <c r="BL7" s="5">
        <v>1.434681042228212E-3</v>
      </c>
      <c r="BM7" s="5">
        <v>1.2547083593129425E-2</v>
      </c>
      <c r="BN7" s="5">
        <v>1.6502034967663899E-2</v>
      </c>
      <c r="BO7" s="3">
        <v>5595</v>
      </c>
      <c r="BP7" s="3">
        <v>1685</v>
      </c>
      <c r="BQ7" s="3">
        <v>998</v>
      </c>
      <c r="BR7" s="3">
        <v>8814</v>
      </c>
      <c r="BS7" s="3">
        <v>15144</v>
      </c>
      <c r="BT7" s="3">
        <v>27791</v>
      </c>
      <c r="BU7" s="3">
        <v>18483</v>
      </c>
      <c r="BV7" s="3">
        <v>58602</v>
      </c>
      <c r="BW7" s="3">
        <v>76415</v>
      </c>
      <c r="BX7" s="3">
        <v>63445</v>
      </c>
      <c r="BY7" s="3">
        <v>5671</v>
      </c>
      <c r="BZ7" s="3">
        <v>2521</v>
      </c>
      <c r="CA7" s="3">
        <v>708</v>
      </c>
      <c r="CB7" s="3">
        <v>8797</v>
      </c>
      <c r="CC7" s="3">
        <v>14628</v>
      </c>
      <c r="CD7" s="3">
        <v>95616</v>
      </c>
      <c r="CE7" s="3">
        <v>118145</v>
      </c>
      <c r="CF7" s="3">
        <v>729132</v>
      </c>
      <c r="CG7" s="3">
        <v>748156</v>
      </c>
      <c r="CH7" s="3">
        <v>942480</v>
      </c>
    </row>
    <row r="8" spans="1:86" x14ac:dyDescent="0.25">
      <c r="A8" t="s">
        <v>319</v>
      </c>
      <c r="B8" s="3">
        <v>3665295</v>
      </c>
      <c r="C8" s="3">
        <v>4809117</v>
      </c>
      <c r="D8" s="3">
        <v>4857870</v>
      </c>
      <c r="E8" s="3">
        <v>5954924</v>
      </c>
      <c r="F8" s="3">
        <v>7043039</v>
      </c>
      <c r="G8" s="3">
        <v>163262</v>
      </c>
      <c r="H8" s="3">
        <v>191946</v>
      </c>
      <c r="I8" s="3">
        <v>234178</v>
      </c>
      <c r="J8" s="3">
        <v>301470</v>
      </c>
      <c r="K8" s="3">
        <v>275462</v>
      </c>
      <c r="L8" s="3">
        <v>1000000</v>
      </c>
      <c r="M8" s="3">
        <v>1000000</v>
      </c>
      <c r="N8" s="3">
        <v>1000000</v>
      </c>
      <c r="O8" s="3">
        <v>1000000</v>
      </c>
      <c r="P8" s="3">
        <v>1000000</v>
      </c>
      <c r="Q8" s="3">
        <v>-5406</v>
      </c>
      <c r="R8" s="3">
        <v>20297</v>
      </c>
      <c r="S8" s="3">
        <v>101616</v>
      </c>
      <c r="T8" s="3">
        <v>278267</v>
      </c>
      <c r="U8" s="3">
        <v>312177</v>
      </c>
      <c r="V8" s="3">
        <v>900000</v>
      </c>
      <c r="W8" s="3">
        <v>900000</v>
      </c>
      <c r="X8" s="3">
        <v>900000</v>
      </c>
      <c r="Y8" s="3">
        <v>900000</v>
      </c>
      <c r="Z8" s="3">
        <v>1341250</v>
      </c>
      <c r="AA8" s="3">
        <v>466509</v>
      </c>
      <c r="AB8" s="3">
        <v>1038243</v>
      </c>
      <c r="AC8" s="3">
        <v>1620512</v>
      </c>
      <c r="AD8" s="3">
        <v>1748667</v>
      </c>
      <c r="AE8" s="3">
        <v>1851299</v>
      </c>
      <c r="AF8" s="3">
        <v>99673</v>
      </c>
      <c r="AG8" s="3">
        <v>119097</v>
      </c>
      <c r="AH8" s="3">
        <v>139852</v>
      </c>
      <c r="AI8" s="3">
        <v>187495</v>
      </c>
      <c r="AJ8" s="3">
        <v>207361</v>
      </c>
      <c r="AK8" s="3">
        <v>509648</v>
      </c>
      <c r="AL8" s="3">
        <v>464428</v>
      </c>
      <c r="AM8" s="3">
        <v>175091</v>
      </c>
      <c r="AN8" s="3">
        <v>635737</v>
      </c>
      <c r="AO8" s="3">
        <v>310564</v>
      </c>
      <c r="AP8" s="3">
        <v>40556731</v>
      </c>
      <c r="AQ8" s="3">
        <v>46189741</v>
      </c>
      <c r="AR8" s="3">
        <v>64083841</v>
      </c>
      <c r="AS8" s="3">
        <v>82953540</v>
      </c>
      <c r="AT8" s="3">
        <v>58220298</v>
      </c>
      <c r="AU8" s="3">
        <v>103559</v>
      </c>
      <c r="AV8" s="3">
        <v>120601</v>
      </c>
      <c r="AW8" s="3">
        <v>226232</v>
      </c>
      <c r="AX8" s="3">
        <v>311197</v>
      </c>
      <c r="AY8" s="3">
        <v>116432</v>
      </c>
      <c r="AZ8" s="3">
        <v>228751</v>
      </c>
      <c r="BA8" s="3">
        <v>353761</v>
      </c>
      <c r="BB8" s="3">
        <v>381427</v>
      </c>
      <c r="BC8" s="3">
        <v>434543</v>
      </c>
      <c r="BD8" s="3">
        <v>259651</v>
      </c>
      <c r="BE8" s="3">
        <v>125192</v>
      </c>
      <c r="BF8" s="3">
        <v>233160</v>
      </c>
      <c r="BG8" s="3">
        <v>155195</v>
      </c>
      <c r="BH8" s="3">
        <v>123346</v>
      </c>
      <c r="BI8" s="3">
        <v>143219</v>
      </c>
      <c r="BJ8" s="5">
        <v>0.30461506179207959</v>
      </c>
      <c r="BK8" s="5">
        <v>0.19825531926922413</v>
      </c>
      <c r="BL8" s="5">
        <v>0.29915553959211066</v>
      </c>
      <c r="BM8" s="5">
        <v>0.2207353472498694</v>
      </c>
      <c r="BN8" s="5">
        <v>0.39077068834705048</v>
      </c>
      <c r="BO8" s="3">
        <v>69681</v>
      </c>
      <c r="BP8" s="3">
        <v>70135</v>
      </c>
      <c r="BQ8" s="3">
        <v>114106</v>
      </c>
      <c r="BR8" s="3">
        <v>95919</v>
      </c>
      <c r="BS8" s="3">
        <v>101464</v>
      </c>
      <c r="BT8" s="3">
        <v>41588</v>
      </c>
      <c r="BU8" s="3">
        <v>42393</v>
      </c>
      <c r="BV8" s="3">
        <v>40076</v>
      </c>
      <c r="BW8" s="3">
        <v>38220</v>
      </c>
      <c r="BX8" s="3">
        <v>44481</v>
      </c>
      <c r="BY8" s="3">
        <v>67949</v>
      </c>
      <c r="BZ8" s="3">
        <v>74584</v>
      </c>
      <c r="CA8" s="3">
        <v>114776</v>
      </c>
      <c r="CB8" s="3">
        <v>96880</v>
      </c>
      <c r="CC8" s="3">
        <v>101426</v>
      </c>
      <c r="CD8" s="3">
        <v>77198</v>
      </c>
      <c r="CE8" s="3">
        <v>88410</v>
      </c>
      <c r="CF8" s="3">
        <v>151532</v>
      </c>
      <c r="CG8" s="3">
        <v>252537</v>
      </c>
      <c r="CH8" s="3">
        <v>59487</v>
      </c>
    </row>
    <row r="9" spans="1:86" x14ac:dyDescent="0.25">
      <c r="A9" t="s">
        <v>320</v>
      </c>
      <c r="B9" s="3">
        <v>46410715</v>
      </c>
      <c r="C9" s="3">
        <v>47094354</v>
      </c>
      <c r="D9" s="3">
        <v>50480152</v>
      </c>
      <c r="E9" s="3">
        <v>51795147</v>
      </c>
      <c r="F9" s="3">
        <v>54030246</v>
      </c>
      <c r="G9" s="3">
        <v>11259556</v>
      </c>
      <c r="H9" s="3">
        <v>11334878</v>
      </c>
      <c r="I9" s="3">
        <v>10872039</v>
      </c>
      <c r="J9" s="3">
        <v>11413476</v>
      </c>
      <c r="K9" s="3">
        <v>10961906</v>
      </c>
      <c r="L9" s="3">
        <v>3096000</v>
      </c>
      <c r="M9" s="3">
        <v>3096000</v>
      </c>
      <c r="N9" s="3">
        <v>3096000</v>
      </c>
      <c r="O9" s="3">
        <v>3096000</v>
      </c>
      <c r="P9" s="3">
        <v>3096000</v>
      </c>
      <c r="Q9" s="3">
        <v>19296368</v>
      </c>
      <c r="R9" s="3">
        <v>21245079</v>
      </c>
      <c r="S9" s="3">
        <v>27032895</v>
      </c>
      <c r="T9" s="3">
        <v>28733797</v>
      </c>
      <c r="U9" s="3">
        <v>29926811</v>
      </c>
      <c r="V9" s="3">
        <v>2236801</v>
      </c>
      <c r="W9" s="3">
        <v>706746</v>
      </c>
      <c r="X9" s="3">
        <v>807852</v>
      </c>
      <c r="Y9" s="3">
        <v>809214</v>
      </c>
      <c r="Z9" s="3">
        <v>675924</v>
      </c>
      <c r="AA9" s="3">
        <v>2260572</v>
      </c>
      <c r="AB9" s="3">
        <v>2231516</v>
      </c>
      <c r="AC9" s="3">
        <v>2308935</v>
      </c>
      <c r="AD9" s="3">
        <v>2333935</v>
      </c>
      <c r="AE9" s="3">
        <v>2271418</v>
      </c>
      <c r="AF9" s="3">
        <v>204471</v>
      </c>
      <c r="AG9" s="3">
        <v>204469</v>
      </c>
      <c r="AH9" s="3">
        <v>372670</v>
      </c>
      <c r="AI9" s="3">
        <v>472355</v>
      </c>
      <c r="AJ9" s="3">
        <v>419866</v>
      </c>
      <c r="AK9" s="3">
        <v>1762265</v>
      </c>
      <c r="AL9" s="3">
        <v>679802</v>
      </c>
      <c r="AM9" s="3">
        <v>142274</v>
      </c>
      <c r="AN9" s="3">
        <v>173458</v>
      </c>
      <c r="AO9" s="3">
        <v>280652</v>
      </c>
      <c r="AP9" s="3">
        <v>54503271</v>
      </c>
      <c r="AQ9" s="3">
        <v>53438910</v>
      </c>
      <c r="AR9" s="3">
        <v>66023835</v>
      </c>
      <c r="AS9" s="3">
        <v>57781382</v>
      </c>
      <c r="AT9" s="3">
        <v>57104601</v>
      </c>
      <c r="AU9" s="3">
        <v>4475581</v>
      </c>
      <c r="AV9" s="3">
        <v>3951230</v>
      </c>
      <c r="AW9" s="3">
        <v>9980350</v>
      </c>
      <c r="AX9" s="3">
        <v>2613118</v>
      </c>
      <c r="AY9" s="3">
        <v>2242002</v>
      </c>
      <c r="AZ9" s="3">
        <v>6015325</v>
      </c>
      <c r="BA9" s="3">
        <v>5389601</v>
      </c>
      <c r="BB9" s="3">
        <v>11802017</v>
      </c>
      <c r="BC9" s="3">
        <v>4469363</v>
      </c>
      <c r="BD9" s="3">
        <v>4042638</v>
      </c>
      <c r="BE9" s="3">
        <v>1539744</v>
      </c>
      <c r="BF9" s="3">
        <v>1438371</v>
      </c>
      <c r="BG9" s="3">
        <v>1821667</v>
      </c>
      <c r="BH9" s="3">
        <v>1856245</v>
      </c>
      <c r="BI9" s="3">
        <v>1800636</v>
      </c>
      <c r="BJ9" s="5">
        <v>5.9690706653422715E-2</v>
      </c>
      <c r="BK9" s="5">
        <v>5.3861315522243672E-2</v>
      </c>
      <c r="BL9" s="5">
        <v>1.2954988965021827E-2</v>
      </c>
      <c r="BM9" s="5">
        <v>2.8964530292124403E-2</v>
      </c>
      <c r="BN9" s="5">
        <v>3.6029196776956034E-2</v>
      </c>
      <c r="BO9" s="3">
        <v>359059</v>
      </c>
      <c r="BP9" s="3">
        <v>290291</v>
      </c>
      <c r="BQ9" s="3">
        <v>152895</v>
      </c>
      <c r="BR9" s="3">
        <v>129453</v>
      </c>
      <c r="BS9" s="3">
        <v>145653</v>
      </c>
      <c r="BT9" s="3">
        <v>84557</v>
      </c>
      <c r="BU9" s="3">
        <v>54383</v>
      </c>
      <c r="BV9" s="3">
        <v>150016</v>
      </c>
      <c r="BW9" s="3">
        <v>164159</v>
      </c>
      <c r="BX9" s="3">
        <v>84581</v>
      </c>
      <c r="BY9" s="3">
        <v>312560</v>
      </c>
      <c r="BZ9" s="3">
        <v>162551</v>
      </c>
      <c r="CA9" s="3">
        <v>50064</v>
      </c>
      <c r="CB9" s="3">
        <v>401328</v>
      </c>
      <c r="CC9" s="3">
        <v>420159</v>
      </c>
      <c r="CD9" s="3">
        <v>4247578</v>
      </c>
      <c r="CE9" s="3">
        <v>3843062</v>
      </c>
      <c r="CF9" s="3">
        <v>10080302</v>
      </c>
      <c r="CG9" s="3">
        <v>2375949</v>
      </c>
      <c r="CH9" s="3">
        <v>1906424</v>
      </c>
    </row>
    <row r="10" spans="1:86" x14ac:dyDescent="0.25">
      <c r="A10" t="s">
        <v>321</v>
      </c>
      <c r="B10" s="3">
        <v>7898493</v>
      </c>
      <c r="C10" s="3">
        <v>8605395</v>
      </c>
      <c r="D10" s="3">
        <v>10361876</v>
      </c>
      <c r="E10" s="3">
        <v>11248807</v>
      </c>
      <c r="F10" s="3">
        <v>12838081</v>
      </c>
      <c r="G10" s="3">
        <v>2876632</v>
      </c>
      <c r="H10" s="3">
        <v>2753821</v>
      </c>
      <c r="I10" s="3">
        <v>2609301</v>
      </c>
      <c r="J10" s="3">
        <v>2401159</v>
      </c>
      <c r="K10" s="3">
        <v>2194384</v>
      </c>
      <c r="L10" s="3">
        <v>777400</v>
      </c>
      <c r="M10" s="3">
        <v>777400</v>
      </c>
      <c r="N10" s="3">
        <v>777400</v>
      </c>
      <c r="O10" s="3">
        <v>777400</v>
      </c>
      <c r="P10" s="3">
        <v>777400</v>
      </c>
      <c r="Q10" s="3">
        <v>5389160</v>
      </c>
      <c r="R10" s="3">
        <v>6153407</v>
      </c>
      <c r="S10" s="3">
        <v>7432857</v>
      </c>
      <c r="T10" s="3">
        <v>8491484</v>
      </c>
      <c r="U10" s="3">
        <v>9807196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427430</v>
      </c>
      <c r="AB10" s="3">
        <v>472707</v>
      </c>
      <c r="AC10" s="3">
        <v>529211</v>
      </c>
      <c r="AD10" s="3">
        <v>582438</v>
      </c>
      <c r="AE10" s="3">
        <v>602325</v>
      </c>
      <c r="AF10" s="3">
        <v>36730</v>
      </c>
      <c r="AG10" s="3">
        <v>43858</v>
      </c>
      <c r="AH10" s="3">
        <v>52687</v>
      </c>
      <c r="AI10" s="3">
        <v>58715</v>
      </c>
      <c r="AJ10" s="3">
        <v>63918</v>
      </c>
      <c r="AK10" s="3">
        <v>86</v>
      </c>
      <c r="AL10" s="3">
        <v>784</v>
      </c>
      <c r="AM10" s="3">
        <v>583</v>
      </c>
      <c r="AN10" s="3">
        <v>379</v>
      </c>
      <c r="AO10" s="3">
        <v>1509</v>
      </c>
      <c r="AP10" s="3">
        <v>7916690</v>
      </c>
      <c r="AQ10" s="3">
        <v>8224946</v>
      </c>
      <c r="AR10" s="3">
        <v>9638207</v>
      </c>
      <c r="AS10" s="3">
        <v>9960143</v>
      </c>
      <c r="AT10" s="3">
        <v>10821485</v>
      </c>
      <c r="AU10" s="3">
        <v>1362632</v>
      </c>
      <c r="AV10" s="3">
        <v>1165656</v>
      </c>
      <c r="AW10" s="3">
        <v>1839772</v>
      </c>
      <c r="AX10" s="3">
        <v>1473635</v>
      </c>
      <c r="AY10" s="3">
        <v>1863840</v>
      </c>
      <c r="AZ10" s="3">
        <v>1579094</v>
      </c>
      <c r="BA10" s="3">
        <v>1381681</v>
      </c>
      <c r="BB10" s="3">
        <v>2058913</v>
      </c>
      <c r="BC10" s="3">
        <v>1701619</v>
      </c>
      <c r="BD10" s="3">
        <v>2086600</v>
      </c>
      <c r="BE10" s="3">
        <v>216462</v>
      </c>
      <c r="BF10" s="3">
        <v>216025</v>
      </c>
      <c r="BG10" s="3">
        <v>219141</v>
      </c>
      <c r="BH10" s="3">
        <v>227984</v>
      </c>
      <c r="BI10" s="3">
        <v>222760</v>
      </c>
      <c r="BJ10" s="5">
        <v>1.0094395900434045E-3</v>
      </c>
      <c r="BK10" s="5">
        <v>9.6259556294108406E-4</v>
      </c>
      <c r="BL10" s="5">
        <v>6.2508712121396093E-4</v>
      </c>
      <c r="BM10" s="5">
        <v>7.9747581567906798E-4</v>
      </c>
      <c r="BN10" s="5">
        <v>6.7526119045336914E-4</v>
      </c>
      <c r="BO10" s="3">
        <v>1594</v>
      </c>
      <c r="BP10" s="3">
        <v>1330</v>
      </c>
      <c r="BQ10" s="3">
        <v>1287</v>
      </c>
      <c r="BR10" s="3">
        <v>1357</v>
      </c>
      <c r="BS10" s="3">
        <v>1409</v>
      </c>
      <c r="BT10" s="3">
        <v>5235</v>
      </c>
      <c r="BU10" s="3">
        <v>11372</v>
      </c>
      <c r="BV10" s="3">
        <v>62007</v>
      </c>
      <c r="BW10" s="3">
        <v>97440</v>
      </c>
      <c r="BX10" s="3">
        <v>95548</v>
      </c>
      <c r="BY10" s="3">
        <v>-8201</v>
      </c>
      <c r="BZ10" s="3">
        <v>21962</v>
      </c>
      <c r="CA10" s="3">
        <v>-15495</v>
      </c>
      <c r="CB10" s="3">
        <v>30905</v>
      </c>
      <c r="CC10" s="3">
        <v>-3716</v>
      </c>
      <c r="CD10" s="3">
        <v>1376068</v>
      </c>
      <c r="CE10" s="3">
        <v>1155066</v>
      </c>
      <c r="CF10" s="3">
        <v>1917274</v>
      </c>
      <c r="CG10" s="3">
        <v>1540170</v>
      </c>
      <c r="CH10" s="3">
        <v>1963104</v>
      </c>
    </row>
    <row r="11" spans="1:86" x14ac:dyDescent="0.25">
      <c r="A11" t="s">
        <v>322</v>
      </c>
      <c r="B11" s="3">
        <v>5886842</v>
      </c>
      <c r="C11" s="3">
        <v>8392755</v>
      </c>
      <c r="D11" s="3">
        <v>8268097</v>
      </c>
      <c r="E11" s="3">
        <v>7954885</v>
      </c>
      <c r="F11" s="3">
        <v>9024311</v>
      </c>
      <c r="G11" s="3">
        <v>1296261</v>
      </c>
      <c r="H11" s="3">
        <v>1228760</v>
      </c>
      <c r="I11" s="3">
        <v>109775</v>
      </c>
      <c r="J11" s="3">
        <v>104399</v>
      </c>
      <c r="K11" s="3">
        <v>120491</v>
      </c>
      <c r="L11" s="3">
        <v>119600</v>
      </c>
      <c r="M11" s="3">
        <v>500000</v>
      </c>
      <c r="N11" s="3">
        <v>500000</v>
      </c>
      <c r="O11" s="3">
        <v>500000</v>
      </c>
      <c r="P11" s="3">
        <v>500000</v>
      </c>
      <c r="Q11" s="3">
        <v>1138365</v>
      </c>
      <c r="R11" s="3">
        <v>519288</v>
      </c>
      <c r="S11" s="3">
        <v>183953</v>
      </c>
      <c r="T11" s="3">
        <v>440735</v>
      </c>
      <c r="U11" s="3">
        <v>1103226</v>
      </c>
      <c r="V11" s="3">
        <v>487240</v>
      </c>
      <c r="W11" s="3">
        <v>1354558</v>
      </c>
      <c r="X11" s="3">
        <v>413085</v>
      </c>
      <c r="Y11" s="3">
        <v>287140</v>
      </c>
      <c r="Z11" s="3">
        <v>218617</v>
      </c>
      <c r="AA11" s="3">
        <v>899785</v>
      </c>
      <c r="AB11" s="3">
        <v>936359</v>
      </c>
      <c r="AC11" s="3">
        <v>1073593</v>
      </c>
      <c r="AD11" s="3">
        <v>1145387</v>
      </c>
      <c r="AE11" s="3">
        <v>1197289</v>
      </c>
      <c r="AF11" s="3">
        <v>0</v>
      </c>
      <c r="AG11" s="3">
        <v>0</v>
      </c>
      <c r="AH11" s="3">
        <v>40777</v>
      </c>
      <c r="AI11" s="3">
        <v>30583</v>
      </c>
      <c r="AJ11" s="3">
        <v>20389</v>
      </c>
      <c r="AK11" s="3">
        <v>201669</v>
      </c>
      <c r="AL11" s="3">
        <v>294337</v>
      </c>
      <c r="AM11" s="3">
        <v>247274</v>
      </c>
      <c r="AN11" s="3">
        <v>893620</v>
      </c>
      <c r="AO11" s="3">
        <v>75788</v>
      </c>
      <c r="AP11" s="3">
        <v>9611378</v>
      </c>
      <c r="AQ11" s="3">
        <v>11809801</v>
      </c>
      <c r="AR11" s="3">
        <v>12154916</v>
      </c>
      <c r="AS11" s="3">
        <v>15193123</v>
      </c>
      <c r="AT11" s="3">
        <v>16172604</v>
      </c>
      <c r="AU11" s="3">
        <v>137265</v>
      </c>
      <c r="AV11" s="3">
        <v>-20093</v>
      </c>
      <c r="AW11" s="3">
        <v>-68649</v>
      </c>
      <c r="AX11" s="3">
        <v>375145</v>
      </c>
      <c r="AY11" s="3">
        <v>1136379</v>
      </c>
      <c r="AZ11" s="3">
        <v>251329</v>
      </c>
      <c r="BA11" s="3">
        <v>117407</v>
      </c>
      <c r="BB11" s="3">
        <v>20718</v>
      </c>
      <c r="BC11" s="3">
        <v>470510</v>
      </c>
      <c r="BD11" s="3">
        <v>1354164</v>
      </c>
      <c r="BE11" s="3">
        <v>114064</v>
      </c>
      <c r="BF11" s="3">
        <v>137500</v>
      </c>
      <c r="BG11" s="3">
        <v>89367</v>
      </c>
      <c r="BH11" s="3">
        <v>95365</v>
      </c>
      <c r="BI11" s="3">
        <v>217785</v>
      </c>
      <c r="BJ11" s="5">
        <v>5.6356409328012287E-2</v>
      </c>
      <c r="BK11" s="5">
        <v>7.9339392029436059E-2</v>
      </c>
      <c r="BL11" s="5">
        <v>0.61386234192489619</v>
      </c>
      <c r="BM11" s="5">
        <v>7.003251790610189E-2</v>
      </c>
      <c r="BN11" s="5">
        <v>5.4085029582827482E-3</v>
      </c>
      <c r="BO11" s="3">
        <v>14164</v>
      </c>
      <c r="BP11" s="3">
        <v>9315</v>
      </c>
      <c r="BQ11" s="3">
        <v>12718</v>
      </c>
      <c r="BR11" s="3">
        <v>32951</v>
      </c>
      <c r="BS11" s="3">
        <v>7324</v>
      </c>
      <c r="BT11" s="3">
        <v>10784</v>
      </c>
      <c r="BU11" s="3">
        <v>1297</v>
      </c>
      <c r="BV11" s="3">
        <v>5165</v>
      </c>
      <c r="BW11" s="3">
        <v>8658</v>
      </c>
      <c r="BX11" s="3">
        <v>4221</v>
      </c>
      <c r="BY11" s="3">
        <v>5155</v>
      </c>
      <c r="BZ11" s="3">
        <v>-1226</v>
      </c>
      <c r="CA11" s="3">
        <v>14201</v>
      </c>
      <c r="CB11" s="3">
        <v>47478</v>
      </c>
      <c r="CC11" s="3">
        <v>8253</v>
      </c>
      <c r="CD11" s="3">
        <v>142894</v>
      </c>
      <c r="CE11" s="3">
        <v>-17570</v>
      </c>
      <c r="CF11" s="3">
        <v>-77685</v>
      </c>
      <c r="CG11" s="3">
        <v>336325</v>
      </c>
      <c r="CH11" s="3">
        <v>1132347</v>
      </c>
    </row>
    <row r="12" spans="1:86" x14ac:dyDescent="0.25">
      <c r="A12" t="s">
        <v>323</v>
      </c>
      <c r="B12" s="3">
        <v>12068182</v>
      </c>
      <c r="C12" s="3">
        <v>13755905</v>
      </c>
      <c r="D12" s="3">
        <v>14443250</v>
      </c>
      <c r="E12" s="3">
        <v>18273791</v>
      </c>
      <c r="F12" s="3">
        <v>15246942</v>
      </c>
      <c r="G12" s="3">
        <v>770218</v>
      </c>
      <c r="H12" s="3">
        <v>662079</v>
      </c>
      <c r="I12" s="3">
        <v>406734</v>
      </c>
      <c r="J12" s="3">
        <v>407590</v>
      </c>
      <c r="K12" s="3">
        <v>257577</v>
      </c>
      <c r="L12" s="3">
        <v>900000</v>
      </c>
      <c r="M12" s="3">
        <v>900000</v>
      </c>
      <c r="N12" s="3">
        <v>900000</v>
      </c>
      <c r="O12" s="3">
        <v>900000</v>
      </c>
      <c r="P12" s="3">
        <v>900000</v>
      </c>
      <c r="Q12" s="3">
        <v>4401331</v>
      </c>
      <c r="R12" s="3">
        <v>4796977</v>
      </c>
      <c r="S12" s="3">
        <v>5831032</v>
      </c>
      <c r="T12" s="3">
        <v>6452096</v>
      </c>
      <c r="U12" s="3">
        <v>5676351</v>
      </c>
      <c r="V12" s="3">
        <v>0</v>
      </c>
      <c r="W12" s="3">
        <v>0</v>
      </c>
      <c r="X12" s="3">
        <v>1660650</v>
      </c>
      <c r="Y12" s="3">
        <v>1525468</v>
      </c>
      <c r="Z12" s="3">
        <v>1952176</v>
      </c>
      <c r="AA12" s="3">
        <v>1578272</v>
      </c>
      <c r="AB12" s="3">
        <v>1664931</v>
      </c>
      <c r="AC12" s="3">
        <v>1715764</v>
      </c>
      <c r="AD12" s="3">
        <v>3326693</v>
      </c>
      <c r="AE12" s="3">
        <v>1633731</v>
      </c>
      <c r="AF12" s="3">
        <v>1022906</v>
      </c>
      <c r="AG12" s="3">
        <v>1055440</v>
      </c>
      <c r="AH12" s="3">
        <v>1071381</v>
      </c>
      <c r="AI12" s="3">
        <v>1155644</v>
      </c>
      <c r="AJ12" s="3">
        <v>785949</v>
      </c>
      <c r="AK12" s="3">
        <v>150512</v>
      </c>
      <c r="AL12" s="3">
        <v>731460</v>
      </c>
      <c r="AM12" s="3">
        <v>477153</v>
      </c>
      <c r="AN12" s="3">
        <v>942365</v>
      </c>
      <c r="AO12" s="3">
        <v>1000688</v>
      </c>
      <c r="AP12" s="3">
        <v>13661674</v>
      </c>
      <c r="AQ12" s="3">
        <v>13493817</v>
      </c>
      <c r="AR12" s="3">
        <v>12197757</v>
      </c>
      <c r="AS12" s="3">
        <v>15388554</v>
      </c>
      <c r="AT12" s="3">
        <v>13167877</v>
      </c>
      <c r="AU12" s="3">
        <v>520823</v>
      </c>
      <c r="AV12" s="3">
        <v>631586</v>
      </c>
      <c r="AW12" s="3">
        <v>319635</v>
      </c>
      <c r="AX12" s="3">
        <v>323126</v>
      </c>
      <c r="AY12" s="3">
        <v>130946</v>
      </c>
      <c r="AZ12" s="3">
        <v>939867</v>
      </c>
      <c r="BA12" s="3">
        <v>1048927</v>
      </c>
      <c r="BB12" s="3">
        <v>748288</v>
      </c>
      <c r="BC12" s="3">
        <v>780526</v>
      </c>
      <c r="BD12" s="3">
        <v>438424</v>
      </c>
      <c r="BE12" s="3">
        <v>419044</v>
      </c>
      <c r="BF12" s="3">
        <v>417341</v>
      </c>
      <c r="BG12" s="3">
        <v>428653</v>
      </c>
      <c r="BH12" s="3">
        <v>457400</v>
      </c>
      <c r="BI12" s="3">
        <v>307478</v>
      </c>
      <c r="BJ12" s="5">
        <v>2.1258326976050866E-2</v>
      </c>
      <c r="BK12" s="5">
        <v>3.2416936545631866E-2</v>
      </c>
      <c r="BL12" s="5">
        <v>5.9264614693807734E-2</v>
      </c>
      <c r="BM12" s="5">
        <v>9.8764166728590716E-2</v>
      </c>
      <c r="BN12" s="5">
        <v>0.14582687079174497</v>
      </c>
      <c r="BO12" s="3">
        <v>19980</v>
      </c>
      <c r="BP12" s="3">
        <v>34003</v>
      </c>
      <c r="BQ12" s="3">
        <v>44347</v>
      </c>
      <c r="BR12" s="3">
        <v>77088</v>
      </c>
      <c r="BS12" s="3">
        <v>63934</v>
      </c>
      <c r="BT12" s="3">
        <v>107502</v>
      </c>
      <c r="BU12" s="3">
        <v>46165</v>
      </c>
      <c r="BV12" s="3">
        <v>93017</v>
      </c>
      <c r="BW12" s="3">
        <v>108024</v>
      </c>
      <c r="BX12" s="3">
        <v>71755</v>
      </c>
      <c r="BY12" s="3">
        <v>20390</v>
      </c>
      <c r="BZ12" s="3">
        <v>34072</v>
      </c>
      <c r="CA12" s="3">
        <v>45543</v>
      </c>
      <c r="CB12" s="3">
        <v>77149</v>
      </c>
      <c r="CC12" s="3">
        <v>63394</v>
      </c>
      <c r="CD12" s="3">
        <v>607935</v>
      </c>
      <c r="CE12" s="3">
        <v>643679</v>
      </c>
      <c r="CF12" s="3">
        <v>367109</v>
      </c>
      <c r="CG12" s="3">
        <v>354001</v>
      </c>
      <c r="CH12" s="3">
        <v>139307</v>
      </c>
    </row>
    <row r="13" spans="1:86" x14ac:dyDescent="0.25">
      <c r="A13" t="s">
        <v>324</v>
      </c>
      <c r="B13" s="3">
        <v>24843772</v>
      </c>
      <c r="C13" s="3">
        <v>41532182</v>
      </c>
      <c r="D13" s="3">
        <v>50418015</v>
      </c>
      <c r="E13" s="3">
        <v>61616073</v>
      </c>
      <c r="F13" s="3">
        <v>68818654</v>
      </c>
      <c r="G13" s="3">
        <v>421206</v>
      </c>
      <c r="H13" s="3">
        <v>656018</v>
      </c>
      <c r="I13" s="3">
        <v>724266</v>
      </c>
      <c r="J13" s="3">
        <v>654796</v>
      </c>
      <c r="K13" s="3">
        <v>811963</v>
      </c>
      <c r="L13" s="3">
        <v>500000</v>
      </c>
      <c r="M13" s="3">
        <v>500000</v>
      </c>
      <c r="N13" s="3">
        <v>500000</v>
      </c>
      <c r="O13" s="3">
        <v>500000</v>
      </c>
      <c r="P13" s="3">
        <v>500000</v>
      </c>
      <c r="Q13" s="3">
        <v>7672221</v>
      </c>
      <c r="R13" s="3">
        <v>6945604</v>
      </c>
      <c r="S13" s="3">
        <v>3679448</v>
      </c>
      <c r="T13" s="3">
        <v>8183214</v>
      </c>
      <c r="U13" s="3">
        <v>11930090</v>
      </c>
      <c r="V13" s="3">
        <v>87745</v>
      </c>
      <c r="W13" s="3">
        <v>45986</v>
      </c>
      <c r="X13" s="3">
        <v>38531</v>
      </c>
      <c r="Y13" s="3">
        <v>788216</v>
      </c>
      <c r="Z13" s="3">
        <v>763528</v>
      </c>
      <c r="AA13" s="3">
        <v>1549823</v>
      </c>
      <c r="AB13" s="3">
        <v>1824290</v>
      </c>
      <c r="AC13" s="3">
        <v>2053706</v>
      </c>
      <c r="AD13" s="3">
        <v>2558522</v>
      </c>
      <c r="AE13" s="3">
        <v>3762749</v>
      </c>
      <c r="AF13" s="3">
        <v>885042</v>
      </c>
      <c r="AG13" s="3">
        <v>1231420</v>
      </c>
      <c r="AH13" s="3">
        <v>1527710</v>
      </c>
      <c r="AI13" s="3">
        <v>2038550</v>
      </c>
      <c r="AJ13" s="3">
        <v>3278064</v>
      </c>
      <c r="AK13" s="3">
        <v>61491</v>
      </c>
      <c r="AL13" s="3">
        <v>42875</v>
      </c>
      <c r="AM13" s="3">
        <v>7455</v>
      </c>
      <c r="AN13" s="3">
        <v>7473</v>
      </c>
      <c r="AO13" s="3">
        <v>19404</v>
      </c>
      <c r="AP13" s="3">
        <v>19500800</v>
      </c>
      <c r="AQ13" s="3">
        <v>53852861</v>
      </c>
      <c r="AR13" s="3">
        <v>69477548</v>
      </c>
      <c r="AS13" s="3">
        <v>57212756</v>
      </c>
      <c r="AT13" s="3">
        <v>105429622</v>
      </c>
      <c r="AU13" s="3">
        <v>477269</v>
      </c>
      <c r="AV13" s="3">
        <v>1460447</v>
      </c>
      <c r="AW13" s="3">
        <v>1456318</v>
      </c>
      <c r="AX13" s="3">
        <v>6199599</v>
      </c>
      <c r="AY13" s="3">
        <v>11761086</v>
      </c>
      <c r="AZ13" s="3">
        <v>955523</v>
      </c>
      <c r="BA13" s="3">
        <v>2073102</v>
      </c>
      <c r="BB13" s="3">
        <v>2206936</v>
      </c>
      <c r="BC13" s="3">
        <v>7019256</v>
      </c>
      <c r="BD13" s="3">
        <v>12535672</v>
      </c>
      <c r="BE13" s="3">
        <v>478254</v>
      </c>
      <c r="BF13" s="3">
        <v>612655</v>
      </c>
      <c r="BG13" s="3">
        <v>750618</v>
      </c>
      <c r="BH13" s="3">
        <v>819657</v>
      </c>
      <c r="BI13" s="3">
        <v>774586</v>
      </c>
      <c r="BJ13" s="5">
        <v>0.17522969096505264</v>
      </c>
      <c r="BK13" s="5">
        <v>6.5394756263801781E-3</v>
      </c>
      <c r="BL13" s="5">
        <v>1.3046141800215322E-2</v>
      </c>
      <c r="BM13" s="5">
        <v>4.6748544290164083E-3</v>
      </c>
      <c r="BN13" s="5">
        <v>5.9365784299397753E-3</v>
      </c>
      <c r="BO13" s="3">
        <v>167436</v>
      </c>
      <c r="BP13" s="3">
        <v>13557</v>
      </c>
      <c r="BQ13" s="3">
        <v>28792</v>
      </c>
      <c r="BR13" s="3">
        <v>32814</v>
      </c>
      <c r="BS13" s="3">
        <v>74419</v>
      </c>
      <c r="BT13" s="3">
        <v>112500</v>
      </c>
      <c r="BU13" s="3">
        <v>47902</v>
      </c>
      <c r="BV13" s="3">
        <v>69582</v>
      </c>
      <c r="BW13" s="3">
        <v>375174</v>
      </c>
      <c r="BX13" s="3">
        <v>444568</v>
      </c>
      <c r="BY13" s="3">
        <v>162501</v>
      </c>
      <c r="BZ13" s="3">
        <v>137051</v>
      </c>
      <c r="CA13" s="3">
        <v>168965</v>
      </c>
      <c r="CB13" s="3">
        <v>-145645</v>
      </c>
      <c r="CC13" s="3">
        <v>11045</v>
      </c>
      <c r="CD13" s="3">
        <v>427268</v>
      </c>
      <c r="CE13" s="3">
        <v>1371298</v>
      </c>
      <c r="CF13" s="3">
        <v>1356935</v>
      </c>
      <c r="CG13" s="3">
        <v>6720418</v>
      </c>
      <c r="CH13" s="3">
        <v>12194609</v>
      </c>
    </row>
    <row r="14" spans="1:86" x14ac:dyDescent="0.25">
      <c r="A14" t="s">
        <v>325</v>
      </c>
      <c r="B14" s="3">
        <v>2274561000</v>
      </c>
      <c r="C14" s="3">
        <v>2634458000</v>
      </c>
      <c r="D14" s="3">
        <v>2886530000</v>
      </c>
      <c r="E14" s="3">
        <v>3108998000</v>
      </c>
      <c r="F14" s="3">
        <v>3138853000</v>
      </c>
      <c r="G14" s="3">
        <v>266526000</v>
      </c>
      <c r="H14" s="3">
        <v>277840000</v>
      </c>
      <c r="I14" s="3">
        <v>299475000</v>
      </c>
      <c r="J14" s="3">
        <v>327205000</v>
      </c>
      <c r="K14" s="3">
        <v>324877000</v>
      </c>
      <c r="L14" s="3">
        <v>80000000</v>
      </c>
      <c r="M14" s="3">
        <v>80000000</v>
      </c>
      <c r="N14" s="3">
        <v>80000000</v>
      </c>
      <c r="O14" s="3">
        <v>80000000</v>
      </c>
      <c r="P14" s="3">
        <v>80000000</v>
      </c>
      <c r="Q14" s="3">
        <v>1308534000</v>
      </c>
      <c r="R14" s="3">
        <v>1561388000</v>
      </c>
      <c r="S14" s="3">
        <v>1804427000</v>
      </c>
      <c r="T14" s="3">
        <v>1905667000</v>
      </c>
      <c r="U14" s="3">
        <v>1959522000</v>
      </c>
      <c r="V14" s="3">
        <v>16775000</v>
      </c>
      <c r="W14" s="3">
        <v>12614000</v>
      </c>
      <c r="X14" s="3">
        <v>9795000</v>
      </c>
      <c r="Y14" s="3">
        <v>3732000</v>
      </c>
      <c r="Z14" s="3">
        <v>3023000</v>
      </c>
      <c r="AA14" s="3">
        <v>248306000</v>
      </c>
      <c r="AB14" s="3">
        <v>343109000</v>
      </c>
      <c r="AC14" s="3">
        <v>297489000</v>
      </c>
      <c r="AD14" s="3">
        <v>377071000</v>
      </c>
      <c r="AE14" s="3">
        <v>298102000</v>
      </c>
      <c r="AF14" s="3">
        <v>171782000</v>
      </c>
      <c r="AG14" s="3">
        <v>251758000</v>
      </c>
      <c r="AH14" s="3">
        <v>232303000</v>
      </c>
      <c r="AI14" s="3">
        <v>314341000</v>
      </c>
      <c r="AJ14" s="3">
        <v>241467000</v>
      </c>
      <c r="AK14" s="3">
        <v>65789000</v>
      </c>
      <c r="AL14" s="3">
        <v>60832000</v>
      </c>
      <c r="AM14" s="3">
        <v>88291000</v>
      </c>
      <c r="AN14" s="3">
        <v>124526000</v>
      </c>
      <c r="AO14" s="3">
        <v>104770000</v>
      </c>
      <c r="AP14" s="3">
        <v>2919256000</v>
      </c>
      <c r="AQ14" s="3">
        <v>3097012000</v>
      </c>
      <c r="AR14" s="3">
        <v>3126854000</v>
      </c>
      <c r="AS14" s="3">
        <v>3280833000</v>
      </c>
      <c r="AT14" s="3">
        <v>3339373000</v>
      </c>
      <c r="AU14" s="3">
        <v>419430000</v>
      </c>
      <c r="AV14" s="3">
        <v>489542000</v>
      </c>
      <c r="AW14" s="3">
        <v>391918000</v>
      </c>
      <c r="AX14" s="3">
        <v>255040000</v>
      </c>
      <c r="AY14" s="3">
        <v>195970000</v>
      </c>
      <c r="AZ14" s="3">
        <v>508664000</v>
      </c>
      <c r="BA14" s="3">
        <v>586280000</v>
      </c>
      <c r="BB14" s="3">
        <v>506190000</v>
      </c>
      <c r="BC14" s="3">
        <v>402272000</v>
      </c>
      <c r="BD14" s="3">
        <v>365504000</v>
      </c>
      <c r="BE14" s="3">
        <v>89234000</v>
      </c>
      <c r="BF14" s="3">
        <v>96738000</v>
      </c>
      <c r="BG14" s="3">
        <v>114272000</v>
      </c>
      <c r="BH14" s="3">
        <v>147232000</v>
      </c>
      <c r="BI14" s="3">
        <v>169534000</v>
      </c>
      <c r="BJ14" s="5">
        <v>2.6400531588632183E-2</v>
      </c>
      <c r="BK14" s="5">
        <v>2.2852561915808145E-2</v>
      </c>
      <c r="BL14" s="5">
        <v>3.1588929058258754E-2</v>
      </c>
      <c r="BM14" s="5">
        <v>5.127127913451595E-2</v>
      </c>
      <c r="BN14" s="5">
        <v>4.6965286289616527E-2</v>
      </c>
      <c r="BO14" s="3">
        <v>13429000</v>
      </c>
      <c r="BP14" s="3">
        <v>13398000</v>
      </c>
      <c r="BQ14" s="3">
        <v>15990000</v>
      </c>
      <c r="BR14" s="3">
        <v>20625000</v>
      </c>
      <c r="BS14" s="3">
        <v>17166000</v>
      </c>
      <c r="BT14" s="3">
        <v>18832000</v>
      </c>
      <c r="BU14" s="3">
        <v>25977000</v>
      </c>
      <c r="BV14" s="3">
        <v>35646000</v>
      </c>
      <c r="BW14" s="3">
        <v>32044000</v>
      </c>
      <c r="BX14" s="3">
        <v>23297000</v>
      </c>
      <c r="BY14" s="3">
        <v>15507000</v>
      </c>
      <c r="BZ14" s="3">
        <v>14556000</v>
      </c>
      <c r="CA14" s="3">
        <v>34705000</v>
      </c>
      <c r="CB14" s="3">
        <v>14368000</v>
      </c>
      <c r="CC14" s="3">
        <v>61677000</v>
      </c>
      <c r="CD14" s="3">
        <v>422755000</v>
      </c>
      <c r="CE14" s="3">
        <v>500963000</v>
      </c>
      <c r="CF14" s="3">
        <v>392859000</v>
      </c>
      <c r="CG14" s="3">
        <v>272716000</v>
      </c>
      <c r="CH14" s="3">
        <v>157590000</v>
      </c>
    </row>
    <row r="15" spans="1:86" x14ac:dyDescent="0.25">
      <c r="A15" t="s">
        <v>326</v>
      </c>
      <c r="B15" s="3">
        <v>97550634</v>
      </c>
      <c r="C15" s="3">
        <v>100828519</v>
      </c>
      <c r="D15" s="3">
        <v>99071093</v>
      </c>
      <c r="E15" s="3">
        <v>85272052</v>
      </c>
      <c r="F15" s="3">
        <v>86320534</v>
      </c>
      <c r="G15" s="3">
        <v>8112381</v>
      </c>
      <c r="H15" s="3">
        <v>9734808</v>
      </c>
      <c r="I15" s="3">
        <v>9924404</v>
      </c>
      <c r="J15" s="3">
        <v>11377934</v>
      </c>
      <c r="K15" s="3">
        <v>12325426</v>
      </c>
      <c r="L15" s="3">
        <v>42650000</v>
      </c>
      <c r="M15" s="3">
        <v>42650000</v>
      </c>
      <c r="N15" s="3">
        <v>42650000</v>
      </c>
      <c r="O15" s="3">
        <v>42650000</v>
      </c>
      <c r="P15" s="3">
        <v>42650000</v>
      </c>
      <c r="Q15" s="3">
        <v>22038877</v>
      </c>
      <c r="R15" s="3">
        <v>6520310</v>
      </c>
      <c r="S15" s="3">
        <v>25894251</v>
      </c>
      <c r="T15" s="3">
        <v>-661663</v>
      </c>
      <c r="U15" s="3">
        <v>6062368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4605587</v>
      </c>
      <c r="AB15" s="3">
        <v>22439924</v>
      </c>
      <c r="AC15" s="3">
        <v>4382471</v>
      </c>
      <c r="AD15" s="3">
        <v>9236639</v>
      </c>
      <c r="AE15" s="3">
        <v>6550103</v>
      </c>
      <c r="AF15" s="3">
        <v>607691</v>
      </c>
      <c r="AG15" s="3">
        <v>18564404</v>
      </c>
      <c r="AH15" s="3">
        <v>627132</v>
      </c>
      <c r="AI15" s="3">
        <v>5595814</v>
      </c>
      <c r="AJ15" s="3">
        <v>3062181</v>
      </c>
      <c r="AK15" s="3">
        <v>193626</v>
      </c>
      <c r="AL15" s="3">
        <v>113</v>
      </c>
      <c r="AM15" s="3">
        <v>95</v>
      </c>
      <c r="AN15" s="3">
        <v>486</v>
      </c>
      <c r="AO15" s="3">
        <v>538</v>
      </c>
      <c r="AP15" s="3">
        <v>96126637</v>
      </c>
      <c r="AQ15" s="3">
        <v>112090236</v>
      </c>
      <c r="AR15" s="3">
        <v>107923202</v>
      </c>
      <c r="AS15" s="3">
        <v>99350513</v>
      </c>
      <c r="AT15" s="3">
        <v>116997332</v>
      </c>
      <c r="AU15" s="3">
        <v>1455303</v>
      </c>
      <c r="AV15" s="3">
        <v>2447716</v>
      </c>
      <c r="AW15" s="3">
        <v>4794786</v>
      </c>
      <c r="AX15" s="3">
        <v>-8588</v>
      </c>
      <c r="AY15" s="3">
        <v>7557299</v>
      </c>
      <c r="AZ15" s="3">
        <v>4662849</v>
      </c>
      <c r="BA15" s="3">
        <v>5861306</v>
      </c>
      <c r="BB15" s="3">
        <v>7386197</v>
      </c>
      <c r="BC15" s="3">
        <v>2842363</v>
      </c>
      <c r="BD15" s="3">
        <v>11114759</v>
      </c>
      <c r="BE15" s="3">
        <v>3207546</v>
      </c>
      <c r="BF15" s="3">
        <v>3413590</v>
      </c>
      <c r="BG15" s="3">
        <v>2591411</v>
      </c>
      <c r="BH15" s="3">
        <v>2850951</v>
      </c>
      <c r="BI15" s="3">
        <v>3557460</v>
      </c>
      <c r="BJ15" s="5">
        <v>7.9012423520469999E-2</v>
      </c>
      <c r="BK15" s="5">
        <v>3.1302409394766285E-2</v>
      </c>
      <c r="BL15" s="5">
        <v>5.9887923379243743E-2</v>
      </c>
      <c r="BM15" s="5">
        <v>8.5217827561082093E-3</v>
      </c>
      <c r="BN15" s="5">
        <v>2.2053559595849085E-3</v>
      </c>
      <c r="BO15" s="3">
        <v>368423</v>
      </c>
      <c r="BP15" s="3">
        <v>183473</v>
      </c>
      <c r="BQ15" s="3">
        <v>442344</v>
      </c>
      <c r="BR15" s="3">
        <v>24222</v>
      </c>
      <c r="BS15" s="3">
        <v>24512</v>
      </c>
      <c r="BT15" s="3">
        <v>1219763</v>
      </c>
      <c r="BU15" s="3">
        <v>1092192</v>
      </c>
      <c r="BV15" s="3">
        <v>1058633</v>
      </c>
      <c r="BW15" s="3">
        <v>207359</v>
      </c>
      <c r="BX15" s="3">
        <v>14163</v>
      </c>
      <c r="BY15" s="3">
        <v>471625</v>
      </c>
      <c r="BZ15" s="3">
        <v>225610</v>
      </c>
      <c r="CA15" s="3">
        <v>428559</v>
      </c>
      <c r="CB15" s="3">
        <v>-37819</v>
      </c>
      <c r="CC15" s="3">
        <v>-77043</v>
      </c>
      <c r="CD15" s="3">
        <v>2203441</v>
      </c>
      <c r="CE15" s="3">
        <v>3314298</v>
      </c>
      <c r="CF15" s="3">
        <v>5424860</v>
      </c>
      <c r="CG15" s="3">
        <v>236590</v>
      </c>
      <c r="CH15" s="3">
        <v>7648505</v>
      </c>
    </row>
    <row r="16" spans="1:86" x14ac:dyDescent="0.25">
      <c r="A16" t="s">
        <v>327</v>
      </c>
      <c r="B16" s="3">
        <v>20779503</v>
      </c>
      <c r="C16" s="3">
        <v>22131507</v>
      </c>
      <c r="D16" s="3">
        <v>22664083</v>
      </c>
      <c r="E16" s="3">
        <v>20593035</v>
      </c>
      <c r="F16" s="3">
        <v>21546253</v>
      </c>
      <c r="G16" s="3">
        <v>5922332</v>
      </c>
      <c r="H16" s="3">
        <v>6026573</v>
      </c>
      <c r="I16" s="3">
        <v>5862389</v>
      </c>
      <c r="J16" s="3">
        <v>6135690</v>
      </c>
      <c r="K16" s="3">
        <v>6091446</v>
      </c>
      <c r="L16" s="3">
        <v>1404000</v>
      </c>
      <c r="M16" s="3">
        <v>1404000</v>
      </c>
      <c r="N16" s="3">
        <v>1404000</v>
      </c>
      <c r="O16" s="3">
        <v>1404000</v>
      </c>
      <c r="P16" s="3">
        <v>1404000</v>
      </c>
      <c r="Q16" s="3">
        <v>12798657</v>
      </c>
      <c r="R16" s="3">
        <v>14681055</v>
      </c>
      <c r="S16" s="3">
        <v>15610850</v>
      </c>
      <c r="T16" s="3">
        <v>13814324</v>
      </c>
      <c r="U16" s="3">
        <v>13656271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1427304</v>
      </c>
      <c r="AB16" s="3">
        <v>1277462</v>
      </c>
      <c r="AC16" s="3">
        <v>1213870</v>
      </c>
      <c r="AD16" s="3">
        <v>1005857</v>
      </c>
      <c r="AE16" s="3">
        <v>1266597</v>
      </c>
      <c r="AF16" s="3">
        <v>246189</v>
      </c>
      <c r="AG16" s="3">
        <v>148097</v>
      </c>
      <c r="AH16" s="3">
        <v>138760</v>
      </c>
      <c r="AI16" s="3">
        <v>129428</v>
      </c>
      <c r="AJ16" s="3">
        <v>392739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21084029</v>
      </c>
      <c r="AQ16" s="3">
        <v>24747736</v>
      </c>
      <c r="AR16" s="3">
        <v>26736220</v>
      </c>
      <c r="AS16" s="3">
        <v>23725269</v>
      </c>
      <c r="AT16" s="3">
        <v>26161748</v>
      </c>
      <c r="AU16" s="3">
        <v>2510989</v>
      </c>
      <c r="AV16" s="3">
        <v>3942059</v>
      </c>
      <c r="AW16" s="3">
        <v>4419470</v>
      </c>
      <c r="AX16" s="3">
        <v>2591381</v>
      </c>
      <c r="AY16" s="3">
        <v>2652180</v>
      </c>
      <c r="AZ16" s="3">
        <v>3780694</v>
      </c>
      <c r="BA16" s="3">
        <v>5006373</v>
      </c>
      <c r="BB16" s="3">
        <v>5381169</v>
      </c>
      <c r="BC16" s="3">
        <v>3695346</v>
      </c>
      <c r="BD16" s="3">
        <v>3822009</v>
      </c>
      <c r="BE16" s="3">
        <v>1269705</v>
      </c>
      <c r="BF16" s="3">
        <v>1064314</v>
      </c>
      <c r="BG16" s="3">
        <v>961699</v>
      </c>
      <c r="BH16" s="3">
        <v>1103965</v>
      </c>
      <c r="BI16" s="3">
        <v>1169829</v>
      </c>
      <c r="BJ16" s="5">
        <v>2.7656298023590376E-3</v>
      </c>
      <c r="BK16" s="5">
        <v>9.4739245357866868E-4</v>
      </c>
      <c r="BL16" s="5">
        <v>1.2079159751347708E-5</v>
      </c>
      <c r="BM16" s="5">
        <v>1.3801143384137778E-5</v>
      </c>
      <c r="BN16" s="5">
        <v>1.3526917388211279E-4</v>
      </c>
      <c r="BO16" s="3">
        <v>10456</v>
      </c>
      <c r="BP16" s="3">
        <v>4743</v>
      </c>
      <c r="BQ16" s="3">
        <v>65</v>
      </c>
      <c r="BR16" s="3">
        <v>51</v>
      </c>
      <c r="BS16" s="3">
        <v>517</v>
      </c>
      <c r="BT16" s="3">
        <v>49822</v>
      </c>
      <c r="BU16" s="3">
        <v>34350</v>
      </c>
      <c r="BV16" s="3">
        <v>86835</v>
      </c>
      <c r="BW16" s="3">
        <v>77605</v>
      </c>
      <c r="BX16" s="3">
        <v>43905</v>
      </c>
      <c r="BY16" s="3">
        <v>10523</v>
      </c>
      <c r="BZ16" s="3">
        <v>4738</v>
      </c>
      <c r="CA16" s="3">
        <v>62</v>
      </c>
      <c r="CB16" s="3">
        <v>75</v>
      </c>
      <c r="CC16" s="3">
        <v>390</v>
      </c>
      <c r="CD16" s="3">
        <v>2550288</v>
      </c>
      <c r="CE16" s="3">
        <v>3971671</v>
      </c>
      <c r="CF16" s="3">
        <v>4506243</v>
      </c>
      <c r="CG16" s="3">
        <v>2668911</v>
      </c>
      <c r="CH16" s="3">
        <v>2695695</v>
      </c>
    </row>
    <row r="17" spans="1:86" x14ac:dyDescent="0.25">
      <c r="A17" t="s">
        <v>328</v>
      </c>
      <c r="B17" s="3">
        <v>11430346</v>
      </c>
      <c r="C17" s="3">
        <v>15821015</v>
      </c>
      <c r="D17" s="3">
        <v>15601866</v>
      </c>
      <c r="E17" s="3">
        <v>23884561</v>
      </c>
      <c r="F17" s="3">
        <v>16106168</v>
      </c>
      <c r="G17" s="3">
        <v>930508</v>
      </c>
      <c r="H17" s="3">
        <v>1003485</v>
      </c>
      <c r="I17" s="3">
        <v>968112</v>
      </c>
      <c r="J17" s="3">
        <v>1137633</v>
      </c>
      <c r="K17" s="3">
        <v>1013004</v>
      </c>
      <c r="L17" s="3">
        <v>830000</v>
      </c>
      <c r="M17" s="3">
        <v>830000</v>
      </c>
      <c r="N17" s="3">
        <v>830000</v>
      </c>
      <c r="O17" s="3">
        <v>830000</v>
      </c>
      <c r="P17" s="3">
        <v>830000</v>
      </c>
      <c r="Q17" s="3">
        <v>3581957</v>
      </c>
      <c r="R17" s="3">
        <v>4756949</v>
      </c>
      <c r="S17" s="3">
        <v>4912951</v>
      </c>
      <c r="T17" s="3">
        <v>7786469</v>
      </c>
      <c r="U17" s="3">
        <v>6525033</v>
      </c>
      <c r="V17" s="3">
        <v>0</v>
      </c>
      <c r="W17" s="3">
        <v>0</v>
      </c>
      <c r="X17" s="3">
        <v>523291</v>
      </c>
      <c r="Y17" s="3">
        <v>186147</v>
      </c>
      <c r="Z17" s="3">
        <v>0</v>
      </c>
      <c r="AA17" s="3">
        <v>1222478</v>
      </c>
      <c r="AB17" s="3">
        <v>1355428</v>
      </c>
      <c r="AC17" s="3">
        <v>911368</v>
      </c>
      <c r="AD17" s="3">
        <v>916243</v>
      </c>
      <c r="AE17" s="3">
        <v>881473</v>
      </c>
      <c r="AF17" s="3">
        <v>242818</v>
      </c>
      <c r="AG17" s="3">
        <v>392818</v>
      </c>
      <c r="AH17" s="3">
        <v>0</v>
      </c>
      <c r="AI17" s="3">
        <v>60000</v>
      </c>
      <c r="AJ17" s="3">
        <v>0</v>
      </c>
      <c r="AK17" s="3">
        <v>900000</v>
      </c>
      <c r="AL17" s="3">
        <v>0</v>
      </c>
      <c r="AM17" s="3">
        <v>889092</v>
      </c>
      <c r="AN17" s="3">
        <v>2618112</v>
      </c>
      <c r="AO17" s="3">
        <v>1186004</v>
      </c>
      <c r="AP17" s="3">
        <v>23001634</v>
      </c>
      <c r="AQ17" s="3">
        <v>26613244</v>
      </c>
      <c r="AR17" s="3">
        <v>23606924</v>
      </c>
      <c r="AS17" s="3">
        <v>32694554</v>
      </c>
      <c r="AT17" s="3">
        <v>24503083</v>
      </c>
      <c r="AU17" s="3">
        <v>1434835</v>
      </c>
      <c r="AV17" s="3">
        <v>2930258</v>
      </c>
      <c r="AW17" s="3">
        <v>1231344</v>
      </c>
      <c r="AX17" s="3">
        <v>4810699</v>
      </c>
      <c r="AY17" s="3">
        <v>731445</v>
      </c>
      <c r="AZ17" s="3">
        <v>2035751</v>
      </c>
      <c r="BA17" s="3">
        <v>3567750</v>
      </c>
      <c r="BB17" s="3">
        <v>1816703</v>
      </c>
      <c r="BC17" s="3">
        <v>5546676</v>
      </c>
      <c r="BD17" s="3">
        <v>1355662</v>
      </c>
      <c r="BE17" s="3">
        <v>600916</v>
      </c>
      <c r="BF17" s="3">
        <v>637492</v>
      </c>
      <c r="BG17" s="3">
        <v>585359</v>
      </c>
      <c r="BH17" s="3">
        <v>735977</v>
      </c>
      <c r="BI17" s="3">
        <v>624217</v>
      </c>
      <c r="BJ17" s="5">
        <v>3.7649005207414855E-2</v>
      </c>
      <c r="BK17" s="5">
        <v>7.3886903510615937E-3</v>
      </c>
      <c r="BL17" s="5">
        <v>3.7089166473551261E-2</v>
      </c>
      <c r="BM17" s="5">
        <v>1.5135912030917256E-2</v>
      </c>
      <c r="BN17" s="5">
        <v>3.6674333277763926E-2</v>
      </c>
      <c r="BO17" s="3">
        <v>76644</v>
      </c>
      <c r="BP17" s="3">
        <v>26361</v>
      </c>
      <c r="BQ17" s="3">
        <v>67380</v>
      </c>
      <c r="BR17" s="3">
        <v>83954</v>
      </c>
      <c r="BS17" s="3">
        <v>49718</v>
      </c>
      <c r="BT17" s="3">
        <v>6965</v>
      </c>
      <c r="BU17" s="3">
        <v>985</v>
      </c>
      <c r="BV17" s="3">
        <v>1601</v>
      </c>
      <c r="BW17" s="3">
        <v>474</v>
      </c>
      <c r="BX17" s="3">
        <v>283</v>
      </c>
      <c r="BY17" s="3">
        <v>-3226</v>
      </c>
      <c r="BZ17" s="3">
        <v>109664</v>
      </c>
      <c r="CA17" s="3">
        <v>92159</v>
      </c>
      <c r="CB17" s="3">
        <v>389332</v>
      </c>
      <c r="CC17" s="3">
        <v>187164</v>
      </c>
      <c r="CD17" s="3">
        <v>1445026</v>
      </c>
      <c r="CE17" s="3">
        <v>2821579</v>
      </c>
      <c r="CF17" s="3">
        <v>1140786</v>
      </c>
      <c r="CG17" s="3">
        <v>4421841</v>
      </c>
      <c r="CH17" s="3">
        <v>544564</v>
      </c>
    </row>
    <row r="18" spans="1:86" x14ac:dyDescent="0.25">
      <c r="A18" t="s">
        <v>329</v>
      </c>
      <c r="B18" s="3">
        <v>7662553</v>
      </c>
      <c r="C18" s="3">
        <v>8508967</v>
      </c>
      <c r="D18" s="3">
        <v>9501182</v>
      </c>
      <c r="E18" s="3">
        <v>11009752</v>
      </c>
      <c r="F18" s="3">
        <v>12225782</v>
      </c>
      <c r="G18" s="3">
        <v>1152596</v>
      </c>
      <c r="H18" s="3">
        <v>880833</v>
      </c>
      <c r="I18" s="3">
        <v>765848</v>
      </c>
      <c r="J18" s="3">
        <v>639027</v>
      </c>
      <c r="K18" s="3">
        <v>1141188</v>
      </c>
      <c r="L18" s="3">
        <v>1577160</v>
      </c>
      <c r="M18" s="3">
        <v>1577160</v>
      </c>
      <c r="N18" s="3">
        <v>1577160</v>
      </c>
      <c r="O18" s="3">
        <v>1577160</v>
      </c>
      <c r="P18" s="3">
        <v>1577160</v>
      </c>
      <c r="Q18" s="3">
        <v>4295243</v>
      </c>
      <c r="R18" s="3">
        <v>4976468</v>
      </c>
      <c r="S18" s="3">
        <v>5227969</v>
      </c>
      <c r="T18" s="3">
        <v>6305141</v>
      </c>
      <c r="U18" s="3">
        <v>7383217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692920</v>
      </c>
      <c r="AB18" s="3">
        <v>653740</v>
      </c>
      <c r="AC18" s="3">
        <v>674189</v>
      </c>
      <c r="AD18" s="3">
        <v>669475</v>
      </c>
      <c r="AE18" s="3">
        <v>633826</v>
      </c>
      <c r="AF18" s="3">
        <v>38589</v>
      </c>
      <c r="AG18" s="3">
        <v>47656</v>
      </c>
      <c r="AH18" s="3">
        <v>62223</v>
      </c>
      <c r="AI18" s="3">
        <v>46468</v>
      </c>
      <c r="AJ18" s="3">
        <v>9034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6228533</v>
      </c>
      <c r="AQ18" s="3">
        <v>6259516</v>
      </c>
      <c r="AR18" s="3">
        <v>7263118</v>
      </c>
      <c r="AS18" s="3">
        <v>9700838</v>
      </c>
      <c r="AT18" s="3">
        <v>11228928</v>
      </c>
      <c r="AU18" s="3">
        <v>480468</v>
      </c>
      <c r="AV18" s="3">
        <v>1039956</v>
      </c>
      <c r="AW18" s="3">
        <v>1084501</v>
      </c>
      <c r="AX18" s="3">
        <v>2290392</v>
      </c>
      <c r="AY18" s="3">
        <v>2682390</v>
      </c>
      <c r="AZ18" s="3">
        <v>1146907</v>
      </c>
      <c r="BA18" s="3">
        <v>1518580</v>
      </c>
      <c r="BB18" s="3">
        <v>1391803</v>
      </c>
      <c r="BC18" s="3">
        <v>2563614</v>
      </c>
      <c r="BD18" s="3">
        <v>2933168</v>
      </c>
      <c r="BE18" s="3">
        <v>666439</v>
      </c>
      <c r="BF18" s="3">
        <v>478624</v>
      </c>
      <c r="BG18" s="3">
        <v>307302</v>
      </c>
      <c r="BH18" s="3">
        <v>273222</v>
      </c>
      <c r="BI18" s="3">
        <v>250778</v>
      </c>
      <c r="BJ18" s="5">
        <v>9.9746535682492129E-4</v>
      </c>
      <c r="BK18" s="5">
        <v>2.1335721529323448E-4</v>
      </c>
      <c r="BL18" s="5">
        <v>2.8739699512071752E-6</v>
      </c>
      <c r="BM18" s="5">
        <v>2.1844162186663045E-5</v>
      </c>
      <c r="BN18" s="5">
        <v>3.409283068682053E-7</v>
      </c>
      <c r="BO18" s="3">
        <v>1144</v>
      </c>
      <c r="BP18" s="3">
        <v>324</v>
      </c>
      <c r="BQ18" s="3">
        <v>4</v>
      </c>
      <c r="BR18" s="3">
        <v>56</v>
      </c>
      <c r="BS18" s="3">
        <v>1</v>
      </c>
      <c r="BT18" s="3">
        <v>12981</v>
      </c>
      <c r="BU18" s="3">
        <v>20892</v>
      </c>
      <c r="BV18" s="3">
        <v>63056</v>
      </c>
      <c r="BW18" s="3">
        <v>144180</v>
      </c>
      <c r="BX18" s="3">
        <v>104273</v>
      </c>
      <c r="BY18" s="3">
        <v>17213</v>
      </c>
      <c r="BZ18" s="3">
        <v>-15067</v>
      </c>
      <c r="CA18" s="3">
        <v>90807</v>
      </c>
      <c r="CB18" s="3">
        <v>77376</v>
      </c>
      <c r="CC18" s="3">
        <v>72835</v>
      </c>
      <c r="CD18" s="3">
        <v>476236</v>
      </c>
      <c r="CE18" s="3">
        <v>1075915</v>
      </c>
      <c r="CF18" s="3">
        <v>1056750</v>
      </c>
      <c r="CG18" s="3">
        <v>2357196</v>
      </c>
      <c r="CH18" s="3">
        <v>2713828</v>
      </c>
    </row>
    <row r="19" spans="1:86" x14ac:dyDescent="0.25">
      <c r="A19" t="s">
        <v>330</v>
      </c>
      <c r="B19" s="3">
        <v>4960037</v>
      </c>
      <c r="C19" s="3">
        <v>4598313</v>
      </c>
      <c r="D19" s="3">
        <v>5336535</v>
      </c>
      <c r="E19" s="3">
        <v>5913630</v>
      </c>
      <c r="F19" s="3">
        <v>7153579</v>
      </c>
      <c r="G19" s="3">
        <v>2499453</v>
      </c>
      <c r="H19" s="3">
        <v>2376698</v>
      </c>
      <c r="I19" s="3">
        <v>1012409</v>
      </c>
      <c r="J19" s="3">
        <v>880729</v>
      </c>
      <c r="K19" s="3">
        <v>817471</v>
      </c>
      <c r="L19" s="3">
        <v>208000</v>
      </c>
      <c r="M19" s="3">
        <v>208000</v>
      </c>
      <c r="N19" s="3">
        <v>208000</v>
      </c>
      <c r="O19" s="3">
        <v>208000</v>
      </c>
      <c r="P19" s="3">
        <v>208000</v>
      </c>
      <c r="Q19" s="3">
        <v>2198933</v>
      </c>
      <c r="R19" s="3">
        <v>2252510</v>
      </c>
      <c r="S19" s="3">
        <v>2278131</v>
      </c>
      <c r="T19" s="3">
        <v>2110648</v>
      </c>
      <c r="U19" s="3">
        <v>2674506</v>
      </c>
      <c r="V19" s="3">
        <v>80000</v>
      </c>
      <c r="W19" s="3">
        <v>60000</v>
      </c>
      <c r="X19" s="3">
        <v>0</v>
      </c>
      <c r="Y19" s="3">
        <v>0</v>
      </c>
      <c r="Z19" s="3">
        <v>239679</v>
      </c>
      <c r="AA19" s="3">
        <v>588816</v>
      </c>
      <c r="AB19" s="3">
        <v>580295</v>
      </c>
      <c r="AC19" s="3">
        <v>449417</v>
      </c>
      <c r="AD19" s="3">
        <v>333866</v>
      </c>
      <c r="AE19" s="3">
        <v>486267</v>
      </c>
      <c r="AF19" s="3">
        <v>156186</v>
      </c>
      <c r="AG19" s="3">
        <v>156186</v>
      </c>
      <c r="AH19" s="3">
        <v>56610</v>
      </c>
      <c r="AI19" s="3">
        <v>46455</v>
      </c>
      <c r="AJ19" s="3">
        <v>216300</v>
      </c>
      <c r="AK19" s="3">
        <v>494826</v>
      </c>
      <c r="AL19" s="3">
        <v>241877</v>
      </c>
      <c r="AM19" s="3">
        <v>651269</v>
      </c>
      <c r="AN19" s="3">
        <v>1111365</v>
      </c>
      <c r="AO19" s="3">
        <v>704856</v>
      </c>
      <c r="AP19" s="3">
        <v>4994602</v>
      </c>
      <c r="AQ19" s="3">
        <v>4381627</v>
      </c>
      <c r="AR19" s="3">
        <v>6355767</v>
      </c>
      <c r="AS19" s="3">
        <v>6622104</v>
      </c>
      <c r="AT19" s="3">
        <v>11853631</v>
      </c>
      <c r="AU19" s="3">
        <v>270448</v>
      </c>
      <c r="AV19" s="3">
        <v>180192</v>
      </c>
      <c r="AW19" s="3">
        <v>309250</v>
      </c>
      <c r="AX19" s="3">
        <v>-91183</v>
      </c>
      <c r="AY19" s="3">
        <v>806334</v>
      </c>
      <c r="AZ19" s="3">
        <v>565615</v>
      </c>
      <c r="BA19" s="3">
        <v>465775</v>
      </c>
      <c r="BB19" s="3">
        <v>535098</v>
      </c>
      <c r="BC19" s="3">
        <v>150023</v>
      </c>
      <c r="BD19" s="3">
        <v>1063012</v>
      </c>
      <c r="BE19" s="3">
        <v>295167</v>
      </c>
      <c r="BF19" s="3">
        <v>285583</v>
      </c>
      <c r="BG19" s="3">
        <v>225848</v>
      </c>
      <c r="BH19" s="3">
        <v>241206</v>
      </c>
      <c r="BI19" s="3">
        <v>256678</v>
      </c>
      <c r="BJ19" s="5">
        <v>5.5792367599869171E-2</v>
      </c>
      <c r="BK19" s="5">
        <v>4.034136653963824E-2</v>
      </c>
      <c r="BL19" s="5">
        <v>2.4920668737315407E-2</v>
      </c>
      <c r="BM19" s="5">
        <v>0.46271571692340507</v>
      </c>
      <c r="BN19" s="5">
        <v>6.0523305475385036E-2</v>
      </c>
      <c r="BO19" s="3">
        <v>31557</v>
      </c>
      <c r="BP19" s="3">
        <v>18790</v>
      </c>
      <c r="BQ19" s="3">
        <v>13335</v>
      </c>
      <c r="BR19" s="3">
        <v>69418</v>
      </c>
      <c r="BS19" s="3">
        <v>64337</v>
      </c>
      <c r="BT19" s="3">
        <v>14</v>
      </c>
      <c r="BU19" s="3">
        <v>3871</v>
      </c>
      <c r="BV19" s="3">
        <v>12769</v>
      </c>
      <c r="BW19" s="3">
        <v>71987</v>
      </c>
      <c r="BX19" s="3">
        <v>5494</v>
      </c>
      <c r="BY19" s="3">
        <v>33836</v>
      </c>
      <c r="BZ19" s="3">
        <v>15729</v>
      </c>
      <c r="CA19" s="3">
        <v>16728</v>
      </c>
      <c r="CB19" s="3">
        <v>65736</v>
      </c>
      <c r="CC19" s="3">
        <v>68308</v>
      </c>
      <c r="CD19" s="3">
        <v>236626</v>
      </c>
      <c r="CE19" s="3">
        <v>168334</v>
      </c>
      <c r="CF19" s="3">
        <v>305291</v>
      </c>
      <c r="CG19" s="3">
        <v>-84932</v>
      </c>
      <c r="CH19" s="3">
        <v>743520</v>
      </c>
    </row>
    <row r="20" spans="1:86" x14ac:dyDescent="0.25">
      <c r="A20" t="s">
        <v>168</v>
      </c>
      <c r="B20" s="3">
        <v>4826070</v>
      </c>
      <c r="C20" s="3">
        <v>6259256</v>
      </c>
      <c r="D20" s="3">
        <v>8558507</v>
      </c>
      <c r="E20" s="3">
        <v>10103193</v>
      </c>
      <c r="F20" s="3">
        <v>12105990</v>
      </c>
      <c r="G20" s="3">
        <v>829674</v>
      </c>
      <c r="H20" s="3">
        <v>1365377</v>
      </c>
      <c r="I20" s="3">
        <v>1457357</v>
      </c>
      <c r="J20" s="3">
        <v>1437741</v>
      </c>
      <c r="K20" s="3">
        <v>1349944</v>
      </c>
      <c r="L20" s="3">
        <v>10000</v>
      </c>
      <c r="M20" s="3">
        <v>10000</v>
      </c>
      <c r="N20" s="3">
        <v>10000</v>
      </c>
      <c r="O20" s="3">
        <v>10000</v>
      </c>
      <c r="P20" s="3">
        <v>10000</v>
      </c>
      <c r="Q20" s="3">
        <v>2721759</v>
      </c>
      <c r="R20" s="3">
        <v>4064570</v>
      </c>
      <c r="S20" s="3">
        <v>5741434</v>
      </c>
      <c r="T20" s="3">
        <v>7496745</v>
      </c>
      <c r="U20" s="3">
        <v>9278583</v>
      </c>
      <c r="V20" s="3">
        <v>0</v>
      </c>
      <c r="W20" s="3">
        <v>0</v>
      </c>
      <c r="X20" s="3">
        <v>0</v>
      </c>
      <c r="Y20" s="3">
        <v>0</v>
      </c>
      <c r="Z20" s="3">
        <v>184579</v>
      </c>
      <c r="AA20" s="3">
        <v>468439</v>
      </c>
      <c r="AB20" s="3">
        <v>519116</v>
      </c>
      <c r="AC20" s="3">
        <v>607893</v>
      </c>
      <c r="AD20" s="3">
        <v>687521</v>
      </c>
      <c r="AE20" s="3">
        <v>598024</v>
      </c>
      <c r="AF20" s="3">
        <v>141362</v>
      </c>
      <c r="AG20" s="3">
        <v>219674</v>
      </c>
      <c r="AH20" s="3">
        <v>332937</v>
      </c>
      <c r="AI20" s="3">
        <v>440569</v>
      </c>
      <c r="AJ20" s="3">
        <v>563652</v>
      </c>
      <c r="AK20" s="3">
        <v>0</v>
      </c>
      <c r="AL20" s="3">
        <v>0</v>
      </c>
      <c r="AM20" s="3">
        <v>0</v>
      </c>
      <c r="AN20" s="3">
        <v>0</v>
      </c>
      <c r="AO20" s="3">
        <v>35995</v>
      </c>
      <c r="AP20" s="3">
        <v>5557211</v>
      </c>
      <c r="AQ20" s="3">
        <v>6782954</v>
      </c>
      <c r="AR20" s="3">
        <v>8924379</v>
      </c>
      <c r="AS20" s="3">
        <v>9859819</v>
      </c>
      <c r="AT20" s="3">
        <v>10291039</v>
      </c>
      <c r="AU20" s="3">
        <v>2024975</v>
      </c>
      <c r="AV20" s="3">
        <v>2699721</v>
      </c>
      <c r="AW20" s="3">
        <v>3528156</v>
      </c>
      <c r="AX20" s="3">
        <v>4075320</v>
      </c>
      <c r="AY20" s="3">
        <v>4100931</v>
      </c>
      <c r="AZ20" s="3">
        <v>2098333</v>
      </c>
      <c r="BA20" s="3">
        <v>2821248</v>
      </c>
      <c r="BB20" s="3">
        <v>3815130</v>
      </c>
      <c r="BC20" s="3">
        <v>4293199</v>
      </c>
      <c r="BD20" s="3">
        <v>4428092</v>
      </c>
      <c r="BE20" s="3">
        <v>73358</v>
      </c>
      <c r="BF20" s="3">
        <v>121527</v>
      </c>
      <c r="BG20" s="3">
        <v>286974</v>
      </c>
      <c r="BH20" s="3">
        <v>217879</v>
      </c>
      <c r="BI20" s="3">
        <v>327161</v>
      </c>
      <c r="BJ20" s="5">
        <v>2.4944086567765936E-2</v>
      </c>
      <c r="BK20" s="5">
        <v>1.4342234358695159E-2</v>
      </c>
      <c r="BL20" s="5">
        <v>2.1949448642641273E-2</v>
      </c>
      <c r="BM20" s="5">
        <v>3.3169904306788484E-2</v>
      </c>
      <c r="BN20" s="5">
        <v>3.5946633448446869E-2</v>
      </c>
      <c r="BO20" s="3">
        <v>52341</v>
      </c>
      <c r="BP20" s="3">
        <v>40463</v>
      </c>
      <c r="BQ20" s="3">
        <v>83740</v>
      </c>
      <c r="BR20" s="3">
        <v>142405</v>
      </c>
      <c r="BS20" s="3">
        <v>159175</v>
      </c>
      <c r="BT20" s="3">
        <v>10045</v>
      </c>
      <c r="BU20" s="3">
        <v>2993</v>
      </c>
      <c r="BV20" s="3">
        <v>100995</v>
      </c>
      <c r="BW20" s="3">
        <v>33788</v>
      </c>
      <c r="BX20" s="3">
        <v>83000</v>
      </c>
      <c r="BY20" s="3">
        <v>53296</v>
      </c>
      <c r="BZ20" s="3">
        <v>41054</v>
      </c>
      <c r="CA20" s="3">
        <v>83924</v>
      </c>
      <c r="CB20" s="3">
        <v>141960</v>
      </c>
      <c r="CC20" s="3">
        <v>159589</v>
      </c>
      <c r="CD20" s="3">
        <v>1981724</v>
      </c>
      <c r="CE20" s="3">
        <v>2661660</v>
      </c>
      <c r="CF20" s="3">
        <v>3545227</v>
      </c>
      <c r="CG20" s="3">
        <v>3967148</v>
      </c>
      <c r="CH20" s="3">
        <v>4024342</v>
      </c>
    </row>
    <row r="21" spans="1:86" x14ac:dyDescent="0.25">
      <c r="A21" t="s">
        <v>331</v>
      </c>
      <c r="B21" s="3">
        <v>31373864</v>
      </c>
      <c r="C21" s="3">
        <v>35566150</v>
      </c>
      <c r="D21" s="3">
        <v>35612807</v>
      </c>
      <c r="E21" s="3">
        <v>39334345</v>
      </c>
      <c r="F21" s="3">
        <v>44240014</v>
      </c>
      <c r="G21" s="3">
        <v>3646854</v>
      </c>
      <c r="H21" s="3">
        <v>3399587</v>
      </c>
      <c r="I21" s="3">
        <v>3057885</v>
      </c>
      <c r="J21" s="3">
        <v>3962165</v>
      </c>
      <c r="K21" s="3">
        <v>4017373</v>
      </c>
      <c r="L21" s="3">
        <v>260000</v>
      </c>
      <c r="M21" s="3">
        <v>260000</v>
      </c>
      <c r="N21" s="3">
        <v>260000</v>
      </c>
      <c r="O21" s="3">
        <v>260000</v>
      </c>
      <c r="P21" s="3">
        <v>260000</v>
      </c>
      <c r="Q21" s="3">
        <v>9139947</v>
      </c>
      <c r="R21" s="3">
        <v>11109362</v>
      </c>
      <c r="S21" s="3">
        <v>11296291</v>
      </c>
      <c r="T21" s="3">
        <v>11801690</v>
      </c>
      <c r="U21" s="3">
        <v>11861146</v>
      </c>
      <c r="V21" s="3">
        <v>2760000</v>
      </c>
      <c r="W21" s="3">
        <v>1653333</v>
      </c>
      <c r="X21" s="3">
        <v>880000</v>
      </c>
      <c r="Y21" s="3">
        <v>440000</v>
      </c>
      <c r="Z21" s="3">
        <v>0</v>
      </c>
      <c r="AA21" s="3">
        <v>1135479</v>
      </c>
      <c r="AB21" s="3">
        <v>1049301</v>
      </c>
      <c r="AC21" s="3">
        <v>944861</v>
      </c>
      <c r="AD21" s="3">
        <v>863948</v>
      </c>
      <c r="AE21" s="3">
        <v>851462</v>
      </c>
      <c r="AF21" s="3">
        <v>187997</v>
      </c>
      <c r="AG21" s="3">
        <v>159423</v>
      </c>
      <c r="AH21" s="3">
        <v>51244</v>
      </c>
      <c r="AI21" s="3">
        <v>48997</v>
      </c>
      <c r="AJ21" s="3">
        <v>60647</v>
      </c>
      <c r="AK21" s="3">
        <v>10001641</v>
      </c>
      <c r="AL21" s="3">
        <v>8751133</v>
      </c>
      <c r="AM21" s="3">
        <v>8971339</v>
      </c>
      <c r="AN21" s="3">
        <v>10687899</v>
      </c>
      <c r="AO21" s="3">
        <v>12211213</v>
      </c>
      <c r="AP21" s="3">
        <v>40686678</v>
      </c>
      <c r="AQ21" s="3">
        <v>54504488</v>
      </c>
      <c r="AR21" s="3">
        <v>63610674</v>
      </c>
      <c r="AS21" s="3">
        <v>63411921</v>
      </c>
      <c r="AT21" s="3">
        <v>68416260</v>
      </c>
      <c r="AU21" s="3">
        <v>529973</v>
      </c>
      <c r="AV21" s="3">
        <v>3024988</v>
      </c>
      <c r="AW21" s="3">
        <v>2240286</v>
      </c>
      <c r="AX21" s="3">
        <v>1654874</v>
      </c>
      <c r="AY21" s="3">
        <v>1240573</v>
      </c>
      <c r="AZ21" s="3">
        <v>1716353</v>
      </c>
      <c r="BA21" s="3">
        <v>4081408</v>
      </c>
      <c r="BB21" s="3">
        <v>3285852</v>
      </c>
      <c r="BC21" s="3">
        <v>2650924</v>
      </c>
      <c r="BD21" s="3">
        <v>2217815</v>
      </c>
      <c r="BE21" s="3">
        <v>1186380</v>
      </c>
      <c r="BF21" s="3">
        <v>1056420</v>
      </c>
      <c r="BG21" s="3">
        <v>1045566</v>
      </c>
      <c r="BH21" s="3">
        <v>996050</v>
      </c>
      <c r="BI21" s="3">
        <v>977242</v>
      </c>
      <c r="BJ21" s="5">
        <v>0.30830429404673748</v>
      </c>
      <c r="BK21" s="5">
        <v>6.1790685959355204E-2</v>
      </c>
      <c r="BL21" s="5">
        <v>9.790824419359119E-2</v>
      </c>
      <c r="BM21" s="5">
        <v>8.9791333135163437E-2</v>
      </c>
      <c r="BN21" s="5">
        <v>9.7441400657854685E-2</v>
      </c>
      <c r="BO21" s="3">
        <v>529159</v>
      </c>
      <c r="BP21" s="3">
        <v>252193</v>
      </c>
      <c r="BQ21" s="3">
        <v>321712</v>
      </c>
      <c r="BR21" s="3">
        <v>238030</v>
      </c>
      <c r="BS21" s="3">
        <v>216107</v>
      </c>
      <c r="BT21" s="3">
        <v>207928</v>
      </c>
      <c r="BU21" s="3">
        <v>200555</v>
      </c>
      <c r="BV21" s="3">
        <v>208700</v>
      </c>
      <c r="BW21" s="3">
        <v>184983</v>
      </c>
      <c r="BX21" s="3">
        <v>254087</v>
      </c>
      <c r="BY21" s="3">
        <v>343649</v>
      </c>
      <c r="BZ21" s="3">
        <v>191298</v>
      </c>
      <c r="CA21" s="3">
        <v>315507</v>
      </c>
      <c r="CB21" s="3">
        <v>232462</v>
      </c>
      <c r="CC21" s="3">
        <v>316484</v>
      </c>
      <c r="CD21" s="3">
        <v>394252</v>
      </c>
      <c r="CE21" s="3">
        <v>3034245</v>
      </c>
      <c r="CF21" s="3">
        <v>2133479</v>
      </c>
      <c r="CG21" s="3">
        <v>1607395</v>
      </c>
      <c r="CH21" s="3">
        <v>1178176</v>
      </c>
    </row>
    <row r="22" spans="1:86" x14ac:dyDescent="0.25">
      <c r="A22" t="s">
        <v>332</v>
      </c>
      <c r="B22" s="3">
        <v>21642416</v>
      </c>
      <c r="C22" s="3">
        <v>21917337</v>
      </c>
      <c r="D22" s="3">
        <v>21386195</v>
      </c>
      <c r="E22" s="3">
        <v>20447527</v>
      </c>
      <c r="F22" s="3">
        <v>20818500</v>
      </c>
      <c r="G22" s="3">
        <v>5076398</v>
      </c>
      <c r="H22" s="3">
        <v>4933014</v>
      </c>
      <c r="I22" s="3">
        <v>4994924</v>
      </c>
      <c r="J22" s="3">
        <v>4832828</v>
      </c>
      <c r="K22" s="3">
        <v>4642138</v>
      </c>
      <c r="L22" s="3">
        <v>2881554</v>
      </c>
      <c r="M22" s="3">
        <v>2881554</v>
      </c>
      <c r="N22" s="3">
        <v>2881554</v>
      </c>
      <c r="O22" s="3">
        <v>2881554</v>
      </c>
      <c r="P22" s="3">
        <v>2881554</v>
      </c>
      <c r="Q22" s="3">
        <v>11989554</v>
      </c>
      <c r="R22" s="3">
        <v>11476247</v>
      </c>
      <c r="S22" s="3">
        <v>10835537</v>
      </c>
      <c r="T22" s="3">
        <v>10380351</v>
      </c>
      <c r="U22" s="3">
        <v>9826906</v>
      </c>
      <c r="V22" s="3">
        <v>323488</v>
      </c>
      <c r="W22" s="3">
        <v>285629</v>
      </c>
      <c r="X22" s="3">
        <v>246812</v>
      </c>
      <c r="Y22" s="3">
        <v>207013</v>
      </c>
      <c r="Z22" s="3">
        <v>166208</v>
      </c>
      <c r="AA22" s="3">
        <v>1527419</v>
      </c>
      <c r="AB22" s="3">
        <v>1413997</v>
      </c>
      <c r="AC22" s="3">
        <v>1476572</v>
      </c>
      <c r="AD22" s="3">
        <v>1374000</v>
      </c>
      <c r="AE22" s="3">
        <v>1355565</v>
      </c>
      <c r="AF22" s="3">
        <v>300</v>
      </c>
      <c r="AG22" s="3">
        <v>400</v>
      </c>
      <c r="AH22" s="3">
        <v>500</v>
      </c>
      <c r="AI22" s="3">
        <v>500</v>
      </c>
      <c r="AJ22" s="3">
        <v>500</v>
      </c>
      <c r="AK22" s="3">
        <v>36926</v>
      </c>
      <c r="AL22" s="3">
        <v>37859</v>
      </c>
      <c r="AM22" s="3">
        <v>38817</v>
      </c>
      <c r="AN22" s="3">
        <v>39799</v>
      </c>
      <c r="AO22" s="3">
        <v>40805</v>
      </c>
      <c r="AP22" s="3">
        <v>20443497</v>
      </c>
      <c r="AQ22" s="3">
        <v>22925610</v>
      </c>
      <c r="AR22" s="3">
        <v>23604036</v>
      </c>
      <c r="AS22" s="3">
        <v>23259311</v>
      </c>
      <c r="AT22" s="3">
        <v>24819778</v>
      </c>
      <c r="AU22" s="3">
        <v>517378</v>
      </c>
      <c r="AV22" s="3">
        <v>532482</v>
      </c>
      <c r="AW22" s="3">
        <v>377208</v>
      </c>
      <c r="AX22" s="3">
        <v>394578</v>
      </c>
      <c r="AY22" s="3">
        <v>412373</v>
      </c>
      <c r="AZ22" s="3">
        <v>1308149</v>
      </c>
      <c r="BA22" s="3">
        <v>1369134</v>
      </c>
      <c r="BB22" s="3">
        <v>1212164</v>
      </c>
      <c r="BC22" s="3">
        <v>1249559</v>
      </c>
      <c r="BD22" s="3">
        <v>1273912</v>
      </c>
      <c r="BE22" s="3">
        <v>790771</v>
      </c>
      <c r="BF22" s="3">
        <v>836652</v>
      </c>
      <c r="BG22" s="3">
        <v>834956</v>
      </c>
      <c r="BH22" s="3">
        <v>854981</v>
      </c>
      <c r="BI22" s="3">
        <v>861539</v>
      </c>
      <c r="BJ22" s="5">
        <v>2.043727434718828E-2</v>
      </c>
      <c r="BK22" s="5">
        <v>1.8354667987209434E-2</v>
      </c>
      <c r="BL22" s="5">
        <v>2.0613547341778834E-2</v>
      </c>
      <c r="BM22" s="5">
        <v>2.0931384592484229E-2</v>
      </c>
      <c r="BN22" s="5">
        <v>2.0550870075798016E-2</v>
      </c>
      <c r="BO22" s="3">
        <v>26735</v>
      </c>
      <c r="BP22" s="3">
        <v>25130</v>
      </c>
      <c r="BQ22" s="3">
        <v>24987</v>
      </c>
      <c r="BR22" s="3">
        <v>26155</v>
      </c>
      <c r="BS22" s="3">
        <v>26180</v>
      </c>
      <c r="BT22" s="3">
        <v>22717</v>
      </c>
      <c r="BU22" s="3">
        <v>24605</v>
      </c>
      <c r="BV22" s="3">
        <v>36858</v>
      </c>
      <c r="BW22" s="3">
        <v>28632</v>
      </c>
      <c r="BX22" s="3">
        <v>30230</v>
      </c>
      <c r="BY22" s="3">
        <v>26735</v>
      </c>
      <c r="BZ22" s="3">
        <v>25130</v>
      </c>
      <c r="CA22" s="3">
        <v>24987</v>
      </c>
      <c r="CB22" s="3">
        <v>26155</v>
      </c>
      <c r="CC22" s="3">
        <v>26180</v>
      </c>
      <c r="CD22" s="3">
        <v>513360</v>
      </c>
      <c r="CE22" s="3">
        <v>531957</v>
      </c>
      <c r="CF22" s="3">
        <v>389079</v>
      </c>
      <c r="CG22" s="3">
        <v>397055</v>
      </c>
      <c r="CH22" s="3">
        <v>416423</v>
      </c>
    </row>
    <row r="23" spans="1:86" x14ac:dyDescent="0.25">
      <c r="A23" t="s">
        <v>333</v>
      </c>
      <c r="B23" s="3">
        <v>471831027</v>
      </c>
      <c r="C23" s="3">
        <v>519084166</v>
      </c>
      <c r="D23" s="3">
        <v>1083143000</v>
      </c>
      <c r="E23" s="3">
        <v>926810000</v>
      </c>
      <c r="F23" s="3">
        <v>798651000</v>
      </c>
      <c r="G23" s="3">
        <v>168244339</v>
      </c>
      <c r="H23" s="3">
        <v>175059173</v>
      </c>
      <c r="I23" s="3">
        <v>403053000</v>
      </c>
      <c r="J23" s="3">
        <v>385921000</v>
      </c>
      <c r="K23" s="3">
        <v>362043000</v>
      </c>
      <c r="L23" s="3">
        <v>5000000</v>
      </c>
      <c r="M23" s="3">
        <v>5000000</v>
      </c>
      <c r="N23" s="3">
        <v>5000000</v>
      </c>
      <c r="O23" s="3">
        <v>5000000</v>
      </c>
      <c r="P23" s="3">
        <v>5000000</v>
      </c>
      <c r="Q23" s="3">
        <v>28917998</v>
      </c>
      <c r="R23" s="3">
        <v>39768916</v>
      </c>
      <c r="S23" s="3">
        <v>243599000</v>
      </c>
      <c r="T23" s="3">
        <v>253420000</v>
      </c>
      <c r="U23" s="3">
        <v>252403000</v>
      </c>
      <c r="V23" s="3">
        <v>42016686</v>
      </c>
      <c r="W23" s="3">
        <v>33829367</v>
      </c>
      <c r="X23" s="3">
        <v>91588000</v>
      </c>
      <c r="Y23" s="3">
        <v>66217000</v>
      </c>
      <c r="Z23" s="3">
        <v>65612000</v>
      </c>
      <c r="AA23" s="3">
        <v>15804842</v>
      </c>
      <c r="AB23" s="3">
        <v>17339753</v>
      </c>
      <c r="AC23" s="3">
        <v>23234000</v>
      </c>
      <c r="AD23" s="3">
        <v>22849000</v>
      </c>
      <c r="AE23" s="3">
        <v>54780000</v>
      </c>
      <c r="AF23" s="3">
        <v>11877371</v>
      </c>
      <c r="AG23" s="3">
        <v>13587427</v>
      </c>
      <c r="AH23" s="3">
        <v>12989000</v>
      </c>
      <c r="AI23" s="3">
        <v>13929000</v>
      </c>
      <c r="AJ23" s="3">
        <v>14202000</v>
      </c>
      <c r="AK23" s="3">
        <v>45664777</v>
      </c>
      <c r="AL23" s="3">
        <v>56836849</v>
      </c>
      <c r="AM23" s="3">
        <v>253496000</v>
      </c>
      <c r="AN23" s="3">
        <v>175880000</v>
      </c>
      <c r="AO23" s="3">
        <v>172310000</v>
      </c>
      <c r="AP23" s="3">
        <v>1502548334</v>
      </c>
      <c r="AQ23" s="3">
        <v>1610335216</v>
      </c>
      <c r="AR23" s="3">
        <v>2345482000</v>
      </c>
      <c r="AS23" s="3">
        <v>2453877000</v>
      </c>
      <c r="AT23" s="3">
        <v>2573262000</v>
      </c>
      <c r="AU23" s="3">
        <v>14608897</v>
      </c>
      <c r="AV23" s="3">
        <v>24505145</v>
      </c>
      <c r="AW23" s="3">
        <v>16531000</v>
      </c>
      <c r="AX23" s="3">
        <v>22534000</v>
      </c>
      <c r="AY23" s="3">
        <v>6693000</v>
      </c>
      <c r="AZ23" s="3">
        <v>39418206</v>
      </c>
      <c r="BA23" s="3">
        <v>54995217</v>
      </c>
      <c r="BB23" s="3">
        <v>80709000</v>
      </c>
      <c r="BC23" s="3">
        <v>93872000</v>
      </c>
      <c r="BD23" s="3">
        <v>69451000</v>
      </c>
      <c r="BE23" s="3">
        <v>24809309</v>
      </c>
      <c r="BF23" s="3">
        <v>30490072</v>
      </c>
      <c r="BG23" s="3">
        <v>64178000</v>
      </c>
      <c r="BH23" s="3">
        <v>71338000</v>
      </c>
      <c r="BI23" s="3">
        <v>62758000</v>
      </c>
      <c r="BJ23" s="5">
        <v>0.19467539948418758</v>
      </c>
      <c r="BK23" s="5">
        <v>9.4215956998587716E-2</v>
      </c>
      <c r="BL23" s="5">
        <v>0.1436271047838531</v>
      </c>
      <c r="BM23" s="5">
        <v>0.12087736492244759</v>
      </c>
      <c r="BN23" s="5">
        <v>0.12690961973189732</v>
      </c>
      <c r="BO23" s="3">
        <v>7673755</v>
      </c>
      <c r="BP23" s="3">
        <v>5181427</v>
      </c>
      <c r="BQ23" s="3">
        <v>11592000</v>
      </c>
      <c r="BR23" s="3">
        <v>11347000</v>
      </c>
      <c r="BS23" s="3">
        <v>8814000</v>
      </c>
      <c r="BT23" s="3">
        <v>3497</v>
      </c>
      <c r="BU23" s="3">
        <v>694541</v>
      </c>
      <c r="BV23" s="3">
        <v>8887000</v>
      </c>
      <c r="BW23" s="3">
        <v>4397000</v>
      </c>
      <c r="BX23" s="3">
        <v>5079000</v>
      </c>
      <c r="BY23" s="3">
        <v>7638268</v>
      </c>
      <c r="BZ23" s="3">
        <v>4948840</v>
      </c>
      <c r="CA23" s="3">
        <v>11662000</v>
      </c>
      <c r="CB23" s="3">
        <v>11447000</v>
      </c>
      <c r="CC23" s="3">
        <v>9031000</v>
      </c>
      <c r="CD23" s="3">
        <v>6974126</v>
      </c>
      <c r="CE23" s="3">
        <v>20250846</v>
      </c>
      <c r="CF23" s="3">
        <v>13757000</v>
      </c>
      <c r="CG23" s="3">
        <v>15484000</v>
      </c>
      <c r="CH23" s="3">
        <v>2741000</v>
      </c>
    </row>
    <row r="24" spans="1:86" x14ac:dyDescent="0.25">
      <c r="A24" t="s">
        <v>334</v>
      </c>
      <c r="B24" s="3">
        <v>8173018</v>
      </c>
      <c r="C24" s="3">
        <v>8744423</v>
      </c>
      <c r="D24" s="3">
        <v>8827467</v>
      </c>
      <c r="E24" s="3">
        <v>8887983</v>
      </c>
      <c r="F24" s="3">
        <v>8525079</v>
      </c>
      <c r="G24" s="3">
        <v>2728470</v>
      </c>
      <c r="H24" s="3">
        <v>2866595</v>
      </c>
      <c r="I24" s="3">
        <v>3008475</v>
      </c>
      <c r="J24" s="3">
        <v>2798337</v>
      </c>
      <c r="K24" s="3">
        <v>2756838</v>
      </c>
      <c r="L24" s="3">
        <v>1000000</v>
      </c>
      <c r="M24" s="3">
        <v>1000000</v>
      </c>
      <c r="N24" s="3">
        <v>1000000</v>
      </c>
      <c r="O24" s="3">
        <v>1000000</v>
      </c>
      <c r="P24" s="3">
        <v>1000000</v>
      </c>
      <c r="Q24" s="3">
        <v>2091725</v>
      </c>
      <c r="R24" s="3">
        <v>1825429</v>
      </c>
      <c r="S24" s="3">
        <v>1537843</v>
      </c>
      <c r="T24" s="3">
        <v>1522905</v>
      </c>
      <c r="U24" s="3">
        <v>1476691</v>
      </c>
      <c r="V24" s="3">
        <v>1249640</v>
      </c>
      <c r="W24" s="3">
        <v>310000</v>
      </c>
      <c r="X24" s="3">
        <v>1386541</v>
      </c>
      <c r="Y24" s="3">
        <v>1252908</v>
      </c>
      <c r="Z24" s="3">
        <v>1300783</v>
      </c>
      <c r="AA24" s="3">
        <v>440746</v>
      </c>
      <c r="AB24" s="3">
        <v>484156</v>
      </c>
      <c r="AC24" s="3">
        <v>528546</v>
      </c>
      <c r="AD24" s="3">
        <v>574176</v>
      </c>
      <c r="AE24" s="3">
        <v>513350</v>
      </c>
      <c r="AF24" s="3">
        <v>6324</v>
      </c>
      <c r="AG24" s="3">
        <v>6324</v>
      </c>
      <c r="AH24" s="3">
        <v>6324</v>
      </c>
      <c r="AI24" s="3">
        <v>6324</v>
      </c>
      <c r="AJ24" s="3">
        <v>6324</v>
      </c>
      <c r="AK24" s="3">
        <v>451373</v>
      </c>
      <c r="AL24" s="3">
        <v>1830597</v>
      </c>
      <c r="AM24" s="3">
        <v>713354</v>
      </c>
      <c r="AN24" s="3">
        <v>1063611</v>
      </c>
      <c r="AO24" s="3">
        <v>1019489</v>
      </c>
      <c r="AP24" s="3">
        <v>9962767</v>
      </c>
      <c r="AQ24" s="3">
        <v>10122253</v>
      </c>
      <c r="AR24" s="3">
        <v>11153158</v>
      </c>
      <c r="AS24" s="3">
        <v>10887089</v>
      </c>
      <c r="AT24" s="3">
        <v>10341919</v>
      </c>
      <c r="AU24" s="3">
        <v>264904</v>
      </c>
      <c r="AV24" s="3">
        <v>11089</v>
      </c>
      <c r="AW24" s="3">
        <v>-56457</v>
      </c>
      <c r="AX24" s="3">
        <v>9862</v>
      </c>
      <c r="AY24" s="3">
        <v>108311</v>
      </c>
      <c r="AZ24" s="3">
        <v>645063</v>
      </c>
      <c r="BA24" s="3">
        <v>363976</v>
      </c>
      <c r="BB24" s="3">
        <v>328949</v>
      </c>
      <c r="BC24" s="3">
        <v>328193</v>
      </c>
      <c r="BD24" s="3">
        <v>414619</v>
      </c>
      <c r="BE24" s="3">
        <v>380159</v>
      </c>
      <c r="BF24" s="3">
        <v>352887</v>
      </c>
      <c r="BG24" s="3">
        <v>385406</v>
      </c>
      <c r="BH24" s="3">
        <v>318331</v>
      </c>
      <c r="BI24" s="3">
        <v>306308</v>
      </c>
      <c r="BJ24" s="5">
        <v>9.5471295051801144E-2</v>
      </c>
      <c r="BK24" s="5">
        <v>0.20374420291447787</v>
      </c>
      <c r="BL24" s="5">
        <v>0.25507905480788817</v>
      </c>
      <c r="BM24" s="5">
        <v>0.22656790364206428</v>
      </c>
      <c r="BN24" s="5">
        <v>0.1842342005552085</v>
      </c>
      <c r="BO24" s="3">
        <v>61585</v>
      </c>
      <c r="BP24" s="3">
        <v>74158</v>
      </c>
      <c r="BQ24" s="3">
        <v>83908</v>
      </c>
      <c r="BR24" s="3">
        <v>74358</v>
      </c>
      <c r="BS24" s="3">
        <v>76387</v>
      </c>
      <c r="BT24" s="3">
        <v>10450</v>
      </c>
      <c r="BU24" s="3">
        <v>4290</v>
      </c>
      <c r="BV24" s="3">
        <v>3646</v>
      </c>
      <c r="BW24" s="3">
        <v>586</v>
      </c>
      <c r="BX24" s="3">
        <v>278</v>
      </c>
      <c r="BY24" s="3">
        <v>61585</v>
      </c>
      <c r="BZ24" s="3">
        <v>74158</v>
      </c>
      <c r="CA24" s="3">
        <v>83908</v>
      </c>
      <c r="CB24" s="3">
        <v>74358</v>
      </c>
      <c r="CC24" s="3">
        <v>76387</v>
      </c>
      <c r="CD24" s="3">
        <v>213769</v>
      </c>
      <c r="CE24" s="3">
        <v>-58779</v>
      </c>
      <c r="CF24" s="3">
        <v>-136719</v>
      </c>
      <c r="CG24" s="3">
        <v>-63910</v>
      </c>
      <c r="CH24" s="3">
        <v>32202</v>
      </c>
    </row>
    <row r="25" spans="1:86" x14ac:dyDescent="0.25">
      <c r="A25" t="s">
        <v>335</v>
      </c>
      <c r="B25" s="3">
        <v>20350276</v>
      </c>
      <c r="C25" s="3">
        <v>22529477</v>
      </c>
      <c r="D25" s="3">
        <v>25662950</v>
      </c>
      <c r="E25" s="3">
        <v>28663387</v>
      </c>
      <c r="F25" s="3">
        <v>26879557</v>
      </c>
      <c r="G25" s="3">
        <v>4878816</v>
      </c>
      <c r="H25" s="3">
        <v>6341327</v>
      </c>
      <c r="I25" s="3">
        <v>6855146</v>
      </c>
      <c r="J25" s="3">
        <v>6331808</v>
      </c>
      <c r="K25" s="3">
        <v>5504670</v>
      </c>
      <c r="L25" s="3">
        <v>290888</v>
      </c>
      <c r="M25" s="3">
        <v>290888</v>
      </c>
      <c r="N25" s="3">
        <v>290888</v>
      </c>
      <c r="O25" s="3">
        <v>290888</v>
      </c>
      <c r="P25" s="3">
        <v>290888</v>
      </c>
      <c r="Q25" s="3">
        <v>15513522</v>
      </c>
      <c r="R25" s="3">
        <v>17387930</v>
      </c>
      <c r="S25" s="3">
        <v>20103596</v>
      </c>
      <c r="T25" s="3">
        <v>22126147</v>
      </c>
      <c r="U25" s="3">
        <v>21983306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444844</v>
      </c>
      <c r="AB25" s="3">
        <v>531944</v>
      </c>
      <c r="AC25" s="3">
        <v>500702</v>
      </c>
      <c r="AD25" s="3">
        <v>550141</v>
      </c>
      <c r="AE25" s="3">
        <v>596141</v>
      </c>
      <c r="AF25" s="3">
        <v>37000</v>
      </c>
      <c r="AG25" s="3">
        <v>73500</v>
      </c>
      <c r="AH25" s="3">
        <v>73500</v>
      </c>
      <c r="AI25" s="3">
        <v>83500</v>
      </c>
      <c r="AJ25" s="3">
        <v>83500</v>
      </c>
      <c r="AK25" s="3">
        <v>0</v>
      </c>
      <c r="AL25" s="3">
        <v>0</v>
      </c>
      <c r="AM25" s="3">
        <v>0</v>
      </c>
      <c r="AN25" s="3">
        <v>0</v>
      </c>
      <c r="AO25" s="3">
        <v>76</v>
      </c>
      <c r="AP25" s="3">
        <v>21844831</v>
      </c>
      <c r="AQ25" s="3">
        <v>23841841</v>
      </c>
      <c r="AR25" s="3">
        <v>21480536</v>
      </c>
      <c r="AS25" s="3">
        <v>23936910</v>
      </c>
      <c r="AT25" s="3">
        <v>24151975</v>
      </c>
      <c r="AU25" s="3">
        <v>4547175</v>
      </c>
      <c r="AV25" s="3">
        <v>5497464</v>
      </c>
      <c r="AW25" s="3">
        <v>3754849</v>
      </c>
      <c r="AX25" s="3">
        <v>5719075</v>
      </c>
      <c r="AY25" s="3">
        <v>5972481</v>
      </c>
      <c r="AZ25" s="3">
        <v>5368832</v>
      </c>
      <c r="BA25" s="3">
        <v>6334021</v>
      </c>
      <c r="BB25" s="3">
        <v>4791687</v>
      </c>
      <c r="BC25" s="3">
        <v>6654682</v>
      </c>
      <c r="BD25" s="3">
        <v>7009264</v>
      </c>
      <c r="BE25" s="3">
        <v>821657</v>
      </c>
      <c r="BF25" s="3">
        <v>836557</v>
      </c>
      <c r="BG25" s="3">
        <v>1036838</v>
      </c>
      <c r="BH25" s="3">
        <v>935607</v>
      </c>
      <c r="BI25" s="3">
        <v>1036783</v>
      </c>
      <c r="BJ25" s="5">
        <v>1.31127217242037E-4</v>
      </c>
      <c r="BK25" s="5">
        <v>1.0814615234145892E-4</v>
      </c>
      <c r="BL25" s="5">
        <v>1.5652107493665591E-4</v>
      </c>
      <c r="BM25" s="5">
        <v>2.6958463229347399E-4</v>
      </c>
      <c r="BN25" s="5">
        <v>8.8882370531342527E-5</v>
      </c>
      <c r="BO25" s="3">
        <v>704</v>
      </c>
      <c r="BP25" s="3">
        <v>685</v>
      </c>
      <c r="BQ25" s="3">
        <v>750</v>
      </c>
      <c r="BR25" s="3">
        <v>1794</v>
      </c>
      <c r="BS25" s="3">
        <v>623</v>
      </c>
      <c r="BT25" s="3">
        <v>36131</v>
      </c>
      <c r="BU25" s="3">
        <v>44870</v>
      </c>
      <c r="BV25" s="3">
        <v>96446</v>
      </c>
      <c r="BW25" s="3">
        <v>101686</v>
      </c>
      <c r="BX25" s="3">
        <v>21293</v>
      </c>
      <c r="BY25" s="3">
        <v>12387</v>
      </c>
      <c r="BZ25" s="3">
        <v>-106701</v>
      </c>
      <c r="CA25" s="3">
        <v>-115851</v>
      </c>
      <c r="CB25" s="3">
        <v>-90005</v>
      </c>
      <c r="CC25" s="3">
        <v>172943</v>
      </c>
      <c r="CD25" s="3">
        <v>4570919</v>
      </c>
      <c r="CE25" s="3">
        <v>5649035</v>
      </c>
      <c r="CF25" s="3">
        <v>3967146</v>
      </c>
      <c r="CG25" s="3">
        <v>5910766</v>
      </c>
      <c r="CH25" s="3">
        <v>5820831</v>
      </c>
    </row>
    <row r="26" spans="1:86" x14ac:dyDescent="0.25">
      <c r="A26" t="s">
        <v>336</v>
      </c>
      <c r="B26" s="3">
        <v>1868845</v>
      </c>
      <c r="C26" s="3">
        <v>4417230</v>
      </c>
      <c r="D26" s="3">
        <v>4768401</v>
      </c>
      <c r="E26" s="3">
        <v>5540451</v>
      </c>
      <c r="F26" s="3">
        <v>5933361</v>
      </c>
      <c r="G26" s="3">
        <v>50866</v>
      </c>
      <c r="H26" s="3">
        <v>111884</v>
      </c>
      <c r="I26" s="3">
        <v>295086</v>
      </c>
      <c r="J26" s="3">
        <v>306924</v>
      </c>
      <c r="K26" s="3">
        <v>253664</v>
      </c>
      <c r="L26" s="3">
        <v>10400</v>
      </c>
      <c r="M26" s="3">
        <v>10400</v>
      </c>
      <c r="N26" s="3">
        <v>10400</v>
      </c>
      <c r="O26" s="3">
        <v>10400</v>
      </c>
      <c r="P26" s="3">
        <v>200000</v>
      </c>
      <c r="Q26" s="3">
        <v>230068</v>
      </c>
      <c r="R26" s="3">
        <v>473815</v>
      </c>
      <c r="S26" s="3">
        <v>402561</v>
      </c>
      <c r="T26" s="3">
        <v>483480</v>
      </c>
      <c r="U26" s="3">
        <v>369468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47648</v>
      </c>
      <c r="AB26" s="3">
        <v>284091</v>
      </c>
      <c r="AC26" s="3">
        <v>519769</v>
      </c>
      <c r="AD26" s="3">
        <v>700101</v>
      </c>
      <c r="AE26" s="3">
        <v>875066</v>
      </c>
      <c r="AF26" s="3">
        <v>0</v>
      </c>
      <c r="AG26" s="3">
        <v>199515</v>
      </c>
      <c r="AH26" s="3">
        <v>351018</v>
      </c>
      <c r="AI26" s="3">
        <v>486223</v>
      </c>
      <c r="AJ26" s="3">
        <v>612137</v>
      </c>
      <c r="AK26" s="3">
        <v>17944</v>
      </c>
      <c r="AL26" s="3">
        <v>584184</v>
      </c>
      <c r="AM26" s="3">
        <v>434861</v>
      </c>
      <c r="AN26" s="3">
        <v>869868</v>
      </c>
      <c r="AO26" s="3">
        <v>1163443</v>
      </c>
      <c r="AP26" s="3">
        <v>4764431</v>
      </c>
      <c r="AQ26" s="3">
        <v>11103385</v>
      </c>
      <c r="AR26" s="3">
        <v>10699859</v>
      </c>
      <c r="AS26" s="3">
        <v>10193814</v>
      </c>
      <c r="AT26" s="3">
        <v>12689854</v>
      </c>
      <c r="AU26" s="3">
        <v>154160</v>
      </c>
      <c r="AV26" s="3">
        <v>445689</v>
      </c>
      <c r="AW26" s="3">
        <v>184836</v>
      </c>
      <c r="AX26" s="3">
        <v>162338</v>
      </c>
      <c r="AY26" s="3">
        <v>214587</v>
      </c>
      <c r="AZ26" s="3">
        <v>198403</v>
      </c>
      <c r="BA26" s="3">
        <v>804587</v>
      </c>
      <c r="BB26" s="3">
        <v>472314</v>
      </c>
      <c r="BC26" s="3">
        <v>426688</v>
      </c>
      <c r="BD26" s="3">
        <v>445949</v>
      </c>
      <c r="BE26" s="3">
        <v>44243</v>
      </c>
      <c r="BF26" s="3">
        <v>358898</v>
      </c>
      <c r="BG26" s="3">
        <v>287478</v>
      </c>
      <c r="BH26" s="3">
        <v>264350</v>
      </c>
      <c r="BI26" s="3">
        <v>231362</v>
      </c>
      <c r="BJ26" s="5">
        <v>1.2141953498687016E-2</v>
      </c>
      <c r="BK26" s="5">
        <v>1.688195310140482E-2</v>
      </c>
      <c r="BL26" s="5">
        <v>4.1963608955059559E-2</v>
      </c>
      <c r="BM26" s="5">
        <v>5.228410454477276E-2</v>
      </c>
      <c r="BN26" s="5">
        <v>8.9382418168893751E-2</v>
      </c>
      <c r="BO26" s="3">
        <v>2409</v>
      </c>
      <c r="BP26" s="3">
        <v>13583</v>
      </c>
      <c r="BQ26" s="3">
        <v>19820</v>
      </c>
      <c r="BR26" s="3">
        <v>22309</v>
      </c>
      <c r="BS26" s="3">
        <v>39860</v>
      </c>
      <c r="BT26" s="3">
        <v>745</v>
      </c>
      <c r="BU26" s="3">
        <v>214</v>
      </c>
      <c r="BV26" s="3">
        <v>237</v>
      </c>
      <c r="BW26" s="3">
        <v>31</v>
      </c>
      <c r="BX26" s="3">
        <v>18</v>
      </c>
      <c r="BY26" s="3">
        <v>2409</v>
      </c>
      <c r="BZ26" s="3">
        <v>13583</v>
      </c>
      <c r="CA26" s="3">
        <v>19820</v>
      </c>
      <c r="CB26" s="3">
        <v>22309</v>
      </c>
      <c r="CC26" s="3">
        <v>39860</v>
      </c>
      <c r="CD26" s="3">
        <v>152496</v>
      </c>
      <c r="CE26" s="3">
        <v>432320</v>
      </c>
      <c r="CF26" s="3">
        <v>165253</v>
      </c>
      <c r="CG26" s="3">
        <v>140060</v>
      </c>
      <c r="CH26" s="3">
        <v>174745</v>
      </c>
    </row>
    <row r="27" spans="1:86" x14ac:dyDescent="0.25">
      <c r="A27" t="s">
        <v>337</v>
      </c>
      <c r="B27" s="3">
        <v>5802519</v>
      </c>
      <c r="C27" s="3">
        <v>5654870</v>
      </c>
      <c r="D27" s="3">
        <v>5865180</v>
      </c>
      <c r="E27" s="3">
        <v>7363627</v>
      </c>
      <c r="F27" s="3">
        <v>8465150</v>
      </c>
      <c r="G27" s="3">
        <v>1618932</v>
      </c>
      <c r="H27" s="3">
        <v>1187797</v>
      </c>
      <c r="I27" s="3">
        <v>839961</v>
      </c>
      <c r="J27" s="3">
        <v>1501509</v>
      </c>
      <c r="K27" s="3">
        <v>1826206</v>
      </c>
      <c r="L27" s="3">
        <v>112195</v>
      </c>
      <c r="M27" s="3">
        <v>112195</v>
      </c>
      <c r="N27" s="3">
        <v>112195</v>
      </c>
      <c r="O27" s="3">
        <v>112195</v>
      </c>
      <c r="P27" s="3">
        <v>112195</v>
      </c>
      <c r="Q27" s="3">
        <v>1415614</v>
      </c>
      <c r="R27" s="3">
        <v>1357613</v>
      </c>
      <c r="S27" s="3">
        <v>1164974</v>
      </c>
      <c r="T27" s="3">
        <v>1110049</v>
      </c>
      <c r="U27" s="3">
        <v>1361934</v>
      </c>
      <c r="V27" s="3">
        <v>1557170</v>
      </c>
      <c r="W27" s="3">
        <v>1179246</v>
      </c>
      <c r="X27" s="3">
        <v>397983</v>
      </c>
      <c r="Y27" s="3">
        <v>93199</v>
      </c>
      <c r="Z27" s="3">
        <v>283194</v>
      </c>
      <c r="AA27" s="3">
        <v>-91462</v>
      </c>
      <c r="AB27" s="3">
        <v>-11393</v>
      </c>
      <c r="AC27" s="3">
        <v>462223</v>
      </c>
      <c r="AD27" s="3">
        <v>1568434</v>
      </c>
      <c r="AE27" s="3">
        <v>1484065</v>
      </c>
      <c r="AF27" s="3">
        <v>15215</v>
      </c>
      <c r="AG27" s="3">
        <v>17400</v>
      </c>
      <c r="AH27" s="3">
        <v>12231</v>
      </c>
      <c r="AI27" s="3">
        <v>7062</v>
      </c>
      <c r="AJ27" s="3">
        <v>77572</v>
      </c>
      <c r="AK27" s="3">
        <v>0</v>
      </c>
      <c r="AL27" s="3">
        <v>0</v>
      </c>
      <c r="AM27" s="3">
        <v>390425</v>
      </c>
      <c r="AN27" s="3">
        <v>741503</v>
      </c>
      <c r="AO27" s="3">
        <v>438779</v>
      </c>
      <c r="AP27" s="3">
        <v>7068406</v>
      </c>
      <c r="AQ27" s="3">
        <v>10185981</v>
      </c>
      <c r="AR27" s="3">
        <v>11318904</v>
      </c>
      <c r="AS27" s="3">
        <v>11869003</v>
      </c>
      <c r="AT27" s="3">
        <v>14217856</v>
      </c>
      <c r="AU27" s="3">
        <v>1111393</v>
      </c>
      <c r="AV27" s="3">
        <v>1020627</v>
      </c>
      <c r="AW27" s="3">
        <v>734617</v>
      </c>
      <c r="AX27" s="3">
        <v>107623</v>
      </c>
      <c r="AY27" s="3">
        <v>583742</v>
      </c>
      <c r="AZ27" s="3">
        <v>1476226</v>
      </c>
      <c r="BA27" s="3">
        <v>1577277</v>
      </c>
      <c r="BB27" s="3">
        <v>1234388</v>
      </c>
      <c r="BC27" s="3">
        <v>630942</v>
      </c>
      <c r="BD27" s="3">
        <v>1095909</v>
      </c>
      <c r="BE27" s="3">
        <v>364833</v>
      </c>
      <c r="BF27" s="3">
        <v>556650</v>
      </c>
      <c r="BG27" s="3">
        <v>499771</v>
      </c>
      <c r="BH27" s="3">
        <v>523319</v>
      </c>
      <c r="BI27" s="3">
        <v>512167</v>
      </c>
      <c r="BJ27" s="5">
        <v>3.5493887792248616E-2</v>
      </c>
      <c r="BK27" s="5">
        <v>4.1590031427580568E-2</v>
      </c>
      <c r="BL27" s="5">
        <v>3.0548741562620507E-2</v>
      </c>
      <c r="BM27" s="5">
        <v>4.3073689816179615E-2</v>
      </c>
      <c r="BN27" s="5">
        <v>3.4584075867613098E-2</v>
      </c>
      <c r="BO27" s="3">
        <v>52397</v>
      </c>
      <c r="BP27" s="3">
        <v>65599</v>
      </c>
      <c r="BQ27" s="3">
        <v>37709</v>
      </c>
      <c r="BR27" s="3">
        <v>27177</v>
      </c>
      <c r="BS27" s="3">
        <v>37901</v>
      </c>
      <c r="BT27" s="3">
        <v>8869</v>
      </c>
      <c r="BU27" s="3">
        <v>9015</v>
      </c>
      <c r="BV27" s="3">
        <v>9696</v>
      </c>
      <c r="BW27" s="3">
        <v>5377</v>
      </c>
      <c r="BX27" s="3">
        <v>2157</v>
      </c>
      <c r="BY27" s="3">
        <v>52397</v>
      </c>
      <c r="BZ27" s="3">
        <v>65599</v>
      </c>
      <c r="CA27" s="3">
        <v>37734</v>
      </c>
      <c r="CB27" s="3">
        <v>27177</v>
      </c>
      <c r="CC27" s="3">
        <v>37901</v>
      </c>
      <c r="CD27" s="3">
        <v>1067865</v>
      </c>
      <c r="CE27" s="3">
        <v>964043</v>
      </c>
      <c r="CF27" s="3">
        <v>706579</v>
      </c>
      <c r="CG27" s="3">
        <v>85823</v>
      </c>
      <c r="CH27" s="3">
        <v>547998</v>
      </c>
    </row>
    <row r="28" spans="1:86" x14ac:dyDescent="0.25">
      <c r="A28" t="s">
        <v>338</v>
      </c>
      <c r="B28" s="3">
        <v>5330612</v>
      </c>
      <c r="C28" s="3">
        <v>5817459</v>
      </c>
      <c r="D28" s="3">
        <v>6031856</v>
      </c>
      <c r="E28" s="3">
        <v>8650638</v>
      </c>
      <c r="F28" s="3">
        <v>6210382</v>
      </c>
      <c r="G28" s="3">
        <v>472387</v>
      </c>
      <c r="H28" s="3">
        <v>478919</v>
      </c>
      <c r="I28" s="3">
        <v>1621422</v>
      </c>
      <c r="J28" s="3">
        <v>17399</v>
      </c>
      <c r="K28" s="3">
        <v>16171</v>
      </c>
      <c r="L28" s="3">
        <v>104000</v>
      </c>
      <c r="M28" s="3">
        <v>104000</v>
      </c>
      <c r="N28" s="3">
        <v>104000</v>
      </c>
      <c r="O28" s="3">
        <v>104000</v>
      </c>
      <c r="P28" s="3">
        <v>104000</v>
      </c>
      <c r="Q28" s="3">
        <v>1662364</v>
      </c>
      <c r="R28" s="3">
        <v>2089830</v>
      </c>
      <c r="S28" s="3">
        <v>1509541</v>
      </c>
      <c r="T28" s="3">
        <v>3313419</v>
      </c>
      <c r="U28" s="3">
        <v>1041456</v>
      </c>
      <c r="V28" s="3">
        <v>0</v>
      </c>
      <c r="W28" s="3">
        <v>0</v>
      </c>
      <c r="X28" s="3">
        <v>506570</v>
      </c>
      <c r="Y28" s="3">
        <v>0</v>
      </c>
      <c r="Z28" s="3">
        <v>0</v>
      </c>
      <c r="AA28" s="3">
        <v>410794</v>
      </c>
      <c r="AB28" s="3">
        <v>514669</v>
      </c>
      <c r="AC28" s="3">
        <v>613615</v>
      </c>
      <c r="AD28" s="3">
        <v>952616</v>
      </c>
      <c r="AE28" s="3">
        <v>891694</v>
      </c>
      <c r="AF28" s="3">
        <v>0</v>
      </c>
      <c r="AG28" s="3">
        <v>0</v>
      </c>
      <c r="AH28" s="3">
        <v>0</v>
      </c>
      <c r="AI28" s="3">
        <v>423937</v>
      </c>
      <c r="AJ28" s="3">
        <v>317953</v>
      </c>
      <c r="AK28" s="3">
        <v>1707</v>
      </c>
      <c r="AL28" s="3">
        <v>2192</v>
      </c>
      <c r="AM28" s="3">
        <v>30594</v>
      </c>
      <c r="AN28" s="3">
        <v>104</v>
      </c>
      <c r="AO28" s="3">
        <v>510</v>
      </c>
      <c r="AP28" s="3">
        <v>10615969</v>
      </c>
      <c r="AQ28" s="3">
        <v>13451116</v>
      </c>
      <c r="AR28" s="3">
        <v>13772044</v>
      </c>
      <c r="AS28" s="3">
        <v>17507988</v>
      </c>
      <c r="AT28" s="3">
        <v>19329880</v>
      </c>
      <c r="AU28" s="3">
        <v>417811</v>
      </c>
      <c r="AV28" s="3">
        <v>692568</v>
      </c>
      <c r="AW28" s="3">
        <v>832243</v>
      </c>
      <c r="AX28" s="3">
        <v>1269946</v>
      </c>
      <c r="AY28" s="3">
        <v>1490743</v>
      </c>
      <c r="AZ28" s="3">
        <v>450774</v>
      </c>
      <c r="BA28" s="3">
        <v>738088</v>
      </c>
      <c r="BB28" s="3">
        <v>880219</v>
      </c>
      <c r="BC28" s="3">
        <v>1340429</v>
      </c>
      <c r="BD28" s="3">
        <v>1502848</v>
      </c>
      <c r="BE28" s="3">
        <v>32963</v>
      </c>
      <c r="BF28" s="3">
        <v>45520</v>
      </c>
      <c r="BG28" s="3">
        <v>47976</v>
      </c>
      <c r="BH28" s="3">
        <v>70483</v>
      </c>
      <c r="BI28" s="3">
        <v>12105</v>
      </c>
      <c r="BJ28" s="5">
        <v>5.1169765780635083E-2</v>
      </c>
      <c r="BK28" s="5">
        <v>3.2403995187565711E-2</v>
      </c>
      <c r="BL28" s="5">
        <v>4.0474018397694211E-2</v>
      </c>
      <c r="BM28" s="5">
        <v>2.2688258758949559E-2</v>
      </c>
      <c r="BN28" s="5">
        <v>1.6468731368707946E-2</v>
      </c>
      <c r="BO28" s="3">
        <v>23066</v>
      </c>
      <c r="BP28" s="3">
        <v>23917</v>
      </c>
      <c r="BQ28" s="3">
        <v>35626</v>
      </c>
      <c r="BR28" s="3">
        <v>30412</v>
      </c>
      <c r="BS28" s="3">
        <v>24750</v>
      </c>
      <c r="BT28" s="3">
        <v>8158</v>
      </c>
      <c r="BU28" s="3">
        <v>3829</v>
      </c>
      <c r="BV28" s="3">
        <v>7593</v>
      </c>
      <c r="BW28" s="3">
        <v>4920</v>
      </c>
      <c r="BX28" s="3">
        <v>3309</v>
      </c>
      <c r="BY28" s="3">
        <v>23049</v>
      </c>
      <c r="BZ28" s="3">
        <v>23873</v>
      </c>
      <c r="CA28" s="3">
        <v>35849</v>
      </c>
      <c r="CB28" s="3">
        <v>30433</v>
      </c>
      <c r="CC28" s="3">
        <v>24565</v>
      </c>
      <c r="CD28" s="3">
        <v>402920</v>
      </c>
      <c r="CE28" s="3">
        <v>672524</v>
      </c>
      <c r="CF28" s="3">
        <v>803987</v>
      </c>
      <c r="CG28" s="3">
        <v>1244433</v>
      </c>
      <c r="CH28" s="3">
        <v>1469487</v>
      </c>
    </row>
    <row r="29" spans="1:86" x14ac:dyDescent="0.25">
      <c r="A29" t="s">
        <v>339</v>
      </c>
      <c r="B29" s="3">
        <v>17822924</v>
      </c>
      <c r="C29" s="3">
        <v>20228580</v>
      </c>
      <c r="D29" s="3">
        <v>19713738</v>
      </c>
      <c r="E29" s="3">
        <v>19731841</v>
      </c>
      <c r="F29" s="3">
        <v>20189301</v>
      </c>
      <c r="G29" s="3">
        <v>13801008</v>
      </c>
      <c r="H29" s="3">
        <v>15422194</v>
      </c>
      <c r="I29" s="3">
        <v>15132668</v>
      </c>
      <c r="J29" s="3">
        <v>14914593</v>
      </c>
      <c r="K29" s="3">
        <v>15137743</v>
      </c>
      <c r="L29" s="3">
        <v>1500200</v>
      </c>
      <c r="M29" s="3">
        <v>1500200</v>
      </c>
      <c r="N29" s="3">
        <v>1500200</v>
      </c>
      <c r="O29" s="3">
        <v>1500200</v>
      </c>
      <c r="P29" s="3">
        <v>1566448</v>
      </c>
      <c r="Q29" s="3">
        <v>5305353</v>
      </c>
      <c r="R29" s="3">
        <v>5664634</v>
      </c>
      <c r="S29" s="3">
        <v>6134610</v>
      </c>
      <c r="T29" s="3">
        <v>6596393</v>
      </c>
      <c r="U29" s="3">
        <v>7968434</v>
      </c>
      <c r="V29" s="3">
        <v>6378173</v>
      </c>
      <c r="W29" s="3">
        <v>0</v>
      </c>
      <c r="X29" s="3">
        <v>6921499</v>
      </c>
      <c r="Y29" s="3">
        <v>6512917</v>
      </c>
      <c r="Z29" s="3">
        <v>0</v>
      </c>
      <c r="AA29" s="3">
        <v>443880</v>
      </c>
      <c r="AB29" s="3">
        <v>8284950</v>
      </c>
      <c r="AC29" s="3">
        <v>562429</v>
      </c>
      <c r="AD29" s="3">
        <v>618477</v>
      </c>
      <c r="AE29" s="3">
        <v>6454995</v>
      </c>
      <c r="AF29" s="3">
        <v>35543</v>
      </c>
      <c r="AG29" s="3">
        <v>23897</v>
      </c>
      <c r="AH29" s="3">
        <v>112224</v>
      </c>
      <c r="AI29" s="3">
        <v>120546</v>
      </c>
      <c r="AJ29" s="3">
        <v>0</v>
      </c>
      <c r="AK29" s="3">
        <v>1074854</v>
      </c>
      <c r="AL29" s="3">
        <v>0</v>
      </c>
      <c r="AM29" s="3">
        <v>861264</v>
      </c>
      <c r="AN29" s="3">
        <v>985786</v>
      </c>
      <c r="AO29" s="3">
        <v>0</v>
      </c>
      <c r="AP29" s="3">
        <v>6609174</v>
      </c>
      <c r="AQ29" s="3">
        <v>7800186</v>
      </c>
      <c r="AR29" s="3">
        <v>8759420</v>
      </c>
      <c r="AS29" s="3">
        <v>9628460</v>
      </c>
      <c r="AT29" s="3">
        <v>10114836</v>
      </c>
      <c r="AU29" s="3">
        <v>316319</v>
      </c>
      <c r="AV29" s="3">
        <v>852016</v>
      </c>
      <c r="AW29" s="3">
        <v>982648</v>
      </c>
      <c r="AX29" s="3">
        <v>765052</v>
      </c>
      <c r="AY29" s="3">
        <v>1144211</v>
      </c>
      <c r="AZ29" s="3">
        <v>1656255</v>
      </c>
      <c r="BA29" s="3">
        <v>1900598</v>
      </c>
      <c r="BB29" s="3">
        <v>2185645</v>
      </c>
      <c r="BC29" s="3">
        <v>2224624</v>
      </c>
      <c r="BD29" s="3">
        <v>2527830</v>
      </c>
      <c r="BE29" s="3">
        <v>1339936</v>
      </c>
      <c r="BF29" s="3">
        <v>1048582</v>
      </c>
      <c r="BG29" s="3">
        <v>1202997</v>
      </c>
      <c r="BH29" s="3">
        <v>1459572</v>
      </c>
      <c r="BI29" s="3">
        <v>1383619</v>
      </c>
      <c r="BJ29" s="5">
        <v>0.12154167081759754</v>
      </c>
      <c r="BK29" s="5">
        <v>7.8322191226129878E-2</v>
      </c>
      <c r="BL29" s="5">
        <v>9.3844608799690712E-2</v>
      </c>
      <c r="BM29" s="5">
        <v>6.6828371895655173E-2</v>
      </c>
      <c r="BN29" s="5">
        <v>3.884201073648149E-2</v>
      </c>
      <c r="BO29" s="3">
        <v>201304</v>
      </c>
      <c r="BP29" s="3">
        <v>148859</v>
      </c>
      <c r="BQ29" s="3">
        <v>205111</v>
      </c>
      <c r="BR29" s="3">
        <v>148668</v>
      </c>
      <c r="BS29" s="3">
        <v>98186</v>
      </c>
      <c r="BT29" s="3">
        <v>2315</v>
      </c>
      <c r="BU29" s="3">
        <v>1139</v>
      </c>
      <c r="BV29" s="3">
        <v>1567</v>
      </c>
      <c r="BW29" s="3">
        <v>595</v>
      </c>
      <c r="BX29" s="3">
        <v>739</v>
      </c>
      <c r="BY29" s="3">
        <v>201489</v>
      </c>
      <c r="BZ29" s="3">
        <v>147825</v>
      </c>
      <c r="CA29" s="3">
        <v>205153</v>
      </c>
      <c r="CB29" s="3">
        <v>148718</v>
      </c>
      <c r="CC29" s="3">
        <v>98320</v>
      </c>
      <c r="CD29" s="3">
        <v>117145</v>
      </c>
      <c r="CE29" s="3">
        <v>705330</v>
      </c>
      <c r="CF29" s="3">
        <v>779062</v>
      </c>
      <c r="CG29" s="3">
        <v>616929</v>
      </c>
      <c r="CH29" s="3">
        <v>1046630</v>
      </c>
    </row>
    <row r="30" spans="1:86" x14ac:dyDescent="0.25">
      <c r="A30" t="s">
        <v>340</v>
      </c>
      <c r="B30" s="3">
        <v>6988880</v>
      </c>
      <c r="C30" s="3">
        <v>6294434</v>
      </c>
      <c r="D30" s="3">
        <v>7226840</v>
      </c>
      <c r="E30" s="3">
        <v>7148299</v>
      </c>
      <c r="F30" s="3">
        <v>7036918</v>
      </c>
      <c r="G30" s="3">
        <v>565314</v>
      </c>
      <c r="H30" s="3">
        <v>603155</v>
      </c>
      <c r="I30" s="3">
        <v>648972</v>
      </c>
      <c r="J30" s="3">
        <v>686363</v>
      </c>
      <c r="K30" s="3">
        <v>588888</v>
      </c>
      <c r="L30" s="3">
        <v>10400</v>
      </c>
      <c r="M30" s="3">
        <v>10400</v>
      </c>
      <c r="N30" s="3">
        <v>10400</v>
      </c>
      <c r="O30" s="3">
        <v>10400</v>
      </c>
      <c r="P30" s="3">
        <v>10400</v>
      </c>
      <c r="Q30" s="3">
        <v>3229685</v>
      </c>
      <c r="R30" s="3">
        <v>2672121</v>
      </c>
      <c r="S30" s="3">
        <v>2750797</v>
      </c>
      <c r="T30" s="3">
        <v>2768015</v>
      </c>
      <c r="U30" s="3">
        <v>2986453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659123</v>
      </c>
      <c r="AB30" s="3">
        <v>696945</v>
      </c>
      <c r="AC30" s="3">
        <v>791827</v>
      </c>
      <c r="AD30" s="3">
        <v>732036</v>
      </c>
      <c r="AE30" s="3">
        <v>871895</v>
      </c>
      <c r="AF30" s="3">
        <v>84837</v>
      </c>
      <c r="AG30" s="3">
        <v>84988</v>
      </c>
      <c r="AH30" s="3">
        <v>162428</v>
      </c>
      <c r="AI30" s="3">
        <v>146352</v>
      </c>
      <c r="AJ30" s="3">
        <v>291451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12995330</v>
      </c>
      <c r="AQ30" s="3">
        <v>14200640</v>
      </c>
      <c r="AR30" s="3">
        <v>16062524</v>
      </c>
      <c r="AS30" s="3">
        <v>15583763</v>
      </c>
      <c r="AT30" s="3">
        <v>15386785</v>
      </c>
      <c r="AU30" s="3">
        <v>1621643</v>
      </c>
      <c r="AV30" s="3">
        <v>893153</v>
      </c>
      <c r="AW30" s="3">
        <v>832007</v>
      </c>
      <c r="AX30" s="3">
        <v>950889</v>
      </c>
      <c r="AY30" s="3">
        <v>1120477</v>
      </c>
      <c r="AZ30" s="3">
        <v>1929905</v>
      </c>
      <c r="BA30" s="3">
        <v>1272803</v>
      </c>
      <c r="BB30" s="3">
        <v>1078550</v>
      </c>
      <c r="BC30" s="3">
        <v>1175221</v>
      </c>
      <c r="BD30" s="3">
        <v>1399985</v>
      </c>
      <c r="BE30" s="3">
        <v>308262</v>
      </c>
      <c r="BF30" s="3">
        <v>379650</v>
      </c>
      <c r="BG30" s="3">
        <v>246543</v>
      </c>
      <c r="BH30" s="3">
        <v>224332</v>
      </c>
      <c r="BI30" s="3">
        <v>279508</v>
      </c>
      <c r="BJ30" s="5">
        <v>1.0233664351354081E-3</v>
      </c>
      <c r="BK30" s="5">
        <v>4.7218619063594289E-4</v>
      </c>
      <c r="BL30" s="5">
        <v>6.1842288257382596E-4</v>
      </c>
      <c r="BM30" s="5">
        <v>3.2334343923398237E-5</v>
      </c>
      <c r="BN30" s="5">
        <v>7.142933674289367E-7</v>
      </c>
      <c r="BO30" s="3">
        <v>1975</v>
      </c>
      <c r="BP30" s="3">
        <v>601</v>
      </c>
      <c r="BQ30" s="3">
        <v>667</v>
      </c>
      <c r="BR30" s="3">
        <v>38</v>
      </c>
      <c r="BS30" s="3">
        <v>1</v>
      </c>
      <c r="BT30" s="3">
        <v>1088</v>
      </c>
      <c r="BU30" s="3">
        <v>1606</v>
      </c>
      <c r="BV30" s="3">
        <v>2368</v>
      </c>
      <c r="BW30" s="3">
        <v>937</v>
      </c>
      <c r="BX30" s="3">
        <v>245</v>
      </c>
      <c r="BY30" s="3">
        <v>-8239</v>
      </c>
      <c r="BZ30" s="3">
        <v>3312</v>
      </c>
      <c r="CA30" s="3">
        <v>-13247</v>
      </c>
      <c r="CB30" s="3">
        <v>14916</v>
      </c>
      <c r="CC30" s="3">
        <v>10860</v>
      </c>
      <c r="CD30" s="3">
        <v>1630970</v>
      </c>
      <c r="CE30" s="3">
        <v>891447</v>
      </c>
      <c r="CF30" s="3">
        <v>847622</v>
      </c>
      <c r="CG30" s="3">
        <v>936910</v>
      </c>
      <c r="CH30" s="3">
        <v>1109862</v>
      </c>
    </row>
    <row r="31" spans="1:86" x14ac:dyDescent="0.25">
      <c r="A31" t="s">
        <v>341</v>
      </c>
      <c r="B31" s="3">
        <v>13848359</v>
      </c>
      <c r="C31" s="3">
        <v>14436588</v>
      </c>
      <c r="D31" s="3">
        <v>16929831</v>
      </c>
      <c r="E31" s="3">
        <v>20003630</v>
      </c>
      <c r="F31" s="3">
        <v>26385039</v>
      </c>
      <c r="G31" s="3">
        <v>4499826</v>
      </c>
      <c r="H31" s="3">
        <v>5672653</v>
      </c>
      <c r="I31" s="3">
        <v>6875915</v>
      </c>
      <c r="J31" s="3">
        <v>8425051</v>
      </c>
      <c r="K31" s="3">
        <v>10212774</v>
      </c>
      <c r="L31" s="3">
        <v>1000000</v>
      </c>
      <c r="M31" s="3">
        <v>1000000</v>
      </c>
      <c r="N31" s="3">
        <v>1000000</v>
      </c>
      <c r="O31" s="3">
        <v>1000000</v>
      </c>
      <c r="P31" s="3">
        <v>1000000</v>
      </c>
      <c r="Q31" s="3">
        <v>2186415</v>
      </c>
      <c r="R31" s="3">
        <v>3252931</v>
      </c>
      <c r="S31" s="3">
        <v>4007810</v>
      </c>
      <c r="T31" s="3">
        <v>4979501</v>
      </c>
      <c r="U31" s="3">
        <v>6281283</v>
      </c>
      <c r="V31" s="3">
        <v>714330</v>
      </c>
      <c r="W31" s="3">
        <v>2579741</v>
      </c>
      <c r="X31" s="3">
        <v>2659999</v>
      </c>
      <c r="Y31" s="3">
        <v>2460389</v>
      </c>
      <c r="Z31" s="3">
        <v>4674478</v>
      </c>
      <c r="AA31" s="3">
        <v>441973</v>
      </c>
      <c r="AB31" s="3">
        <v>578297</v>
      </c>
      <c r="AC31" s="3">
        <v>701751</v>
      </c>
      <c r="AD31" s="3">
        <v>848907</v>
      </c>
      <c r="AE31" s="3">
        <v>1007862</v>
      </c>
      <c r="AF31" s="3">
        <v>120000</v>
      </c>
      <c r="AG31" s="3">
        <v>160000</v>
      </c>
      <c r="AH31" s="3">
        <v>200000</v>
      </c>
      <c r="AI31" s="3">
        <v>240000</v>
      </c>
      <c r="AJ31" s="3">
        <v>280000</v>
      </c>
      <c r="AK31" s="3">
        <v>6542948</v>
      </c>
      <c r="AL31" s="3">
        <v>3971567</v>
      </c>
      <c r="AM31" s="3">
        <v>5374774</v>
      </c>
      <c r="AN31" s="3">
        <v>6959316</v>
      </c>
      <c r="AO31" s="3">
        <v>8240761</v>
      </c>
      <c r="AP31" s="3">
        <v>14782826</v>
      </c>
      <c r="AQ31" s="3">
        <v>16509991</v>
      </c>
      <c r="AR31" s="3">
        <v>18803474</v>
      </c>
      <c r="AS31" s="3">
        <v>23418660</v>
      </c>
      <c r="AT31" s="3">
        <v>29093894</v>
      </c>
      <c r="AU31" s="3">
        <v>721181</v>
      </c>
      <c r="AV31" s="3">
        <v>1727973</v>
      </c>
      <c r="AW31" s="3">
        <v>1426305</v>
      </c>
      <c r="AX31" s="3">
        <v>1900781</v>
      </c>
      <c r="AY31" s="3">
        <v>2241852</v>
      </c>
      <c r="AZ31" s="3">
        <v>1681669</v>
      </c>
      <c r="BA31" s="3">
        <v>2647402</v>
      </c>
      <c r="BB31" s="3">
        <v>2406978</v>
      </c>
      <c r="BC31" s="3">
        <v>3031113</v>
      </c>
      <c r="BD31" s="3">
        <v>3575962</v>
      </c>
      <c r="BE31" s="3">
        <v>960488</v>
      </c>
      <c r="BF31" s="3">
        <v>919429</v>
      </c>
      <c r="BG31" s="3">
        <v>980673</v>
      </c>
      <c r="BH31" s="3">
        <v>1130332</v>
      </c>
      <c r="BI31" s="3">
        <v>1334110</v>
      </c>
      <c r="BJ31" s="5">
        <v>0.11068825077943401</v>
      </c>
      <c r="BK31" s="5">
        <v>5.7726404981185329E-2</v>
      </c>
      <c r="BL31" s="5">
        <v>8.6656379908748651E-2</v>
      </c>
      <c r="BM31" s="5">
        <v>8.6078282135967882E-2</v>
      </c>
      <c r="BN31" s="5">
        <v>7.9980995323775811E-2</v>
      </c>
      <c r="BO31" s="3">
        <v>186141</v>
      </c>
      <c r="BP31" s="3">
        <v>152825</v>
      </c>
      <c r="BQ31" s="3">
        <v>208580</v>
      </c>
      <c r="BR31" s="3">
        <v>260913</v>
      </c>
      <c r="BS31" s="3">
        <v>286009</v>
      </c>
      <c r="BT31" s="3">
        <v>104205</v>
      </c>
      <c r="BU31" s="3">
        <v>102364</v>
      </c>
      <c r="BV31" s="3">
        <v>121232</v>
      </c>
      <c r="BW31" s="3">
        <v>165701</v>
      </c>
      <c r="BX31" s="3">
        <v>194135</v>
      </c>
      <c r="BY31" s="3">
        <v>188099</v>
      </c>
      <c r="BZ31" s="3">
        <v>152388</v>
      </c>
      <c r="CA31" s="3">
        <v>209380</v>
      </c>
      <c r="CB31" s="3">
        <v>261663</v>
      </c>
      <c r="CC31" s="3">
        <v>292654</v>
      </c>
      <c r="CD31" s="3">
        <v>637287</v>
      </c>
      <c r="CE31" s="3">
        <v>1677949</v>
      </c>
      <c r="CF31" s="3">
        <v>1338157</v>
      </c>
      <c r="CG31" s="3">
        <v>1804819</v>
      </c>
      <c r="CH31" s="3">
        <v>2143333</v>
      </c>
    </row>
    <row r="32" spans="1:86" x14ac:dyDescent="0.25">
      <c r="A32" t="s">
        <v>342</v>
      </c>
      <c r="B32" s="3">
        <v>1452908</v>
      </c>
      <c r="C32" s="3">
        <v>2020486</v>
      </c>
      <c r="D32" s="3">
        <v>2910824</v>
      </c>
      <c r="E32" s="3">
        <v>3651299</v>
      </c>
      <c r="F32" s="3">
        <v>3603937</v>
      </c>
      <c r="G32" s="3">
        <v>390103</v>
      </c>
      <c r="H32" s="3">
        <v>365516</v>
      </c>
      <c r="I32" s="3">
        <v>373024</v>
      </c>
      <c r="J32" s="3">
        <v>420017</v>
      </c>
      <c r="K32" s="3">
        <v>420576</v>
      </c>
      <c r="L32" s="3">
        <v>100000</v>
      </c>
      <c r="M32" s="3">
        <v>100000</v>
      </c>
      <c r="N32" s="3">
        <v>100000</v>
      </c>
      <c r="O32" s="3">
        <v>100000</v>
      </c>
      <c r="P32" s="3">
        <v>100000</v>
      </c>
      <c r="Q32" s="3">
        <v>191984</v>
      </c>
      <c r="R32" s="3">
        <v>299396</v>
      </c>
      <c r="S32" s="3">
        <v>401805</v>
      </c>
      <c r="T32" s="3">
        <v>466096</v>
      </c>
      <c r="U32" s="3">
        <v>575279</v>
      </c>
      <c r="V32" s="3">
        <v>12033</v>
      </c>
      <c r="W32" s="3">
        <v>0</v>
      </c>
      <c r="X32" s="3">
        <v>0</v>
      </c>
      <c r="Y32" s="3">
        <v>0</v>
      </c>
      <c r="Z32" s="3">
        <v>0</v>
      </c>
      <c r="AA32" s="3">
        <v>67805</v>
      </c>
      <c r="AB32" s="3">
        <v>74489</v>
      </c>
      <c r="AC32" s="3">
        <v>83237</v>
      </c>
      <c r="AD32" s="3">
        <v>69935</v>
      </c>
      <c r="AE32" s="3">
        <v>82795</v>
      </c>
      <c r="AF32" s="3">
        <v>30458</v>
      </c>
      <c r="AG32" s="3">
        <v>29516</v>
      </c>
      <c r="AH32" s="3">
        <v>28574</v>
      </c>
      <c r="AI32" s="3">
        <v>27632</v>
      </c>
      <c r="AJ32" s="3">
        <v>26690</v>
      </c>
      <c r="AK32" s="3">
        <v>608174</v>
      </c>
      <c r="AL32" s="3">
        <v>761890</v>
      </c>
      <c r="AM32" s="3">
        <v>1528805</v>
      </c>
      <c r="AN32" s="3">
        <v>1788293</v>
      </c>
      <c r="AO32" s="3">
        <v>1363302</v>
      </c>
      <c r="AP32" s="3">
        <v>4621872</v>
      </c>
      <c r="AQ32" s="3">
        <v>7828012</v>
      </c>
      <c r="AR32" s="3">
        <v>9626070</v>
      </c>
      <c r="AS32" s="3">
        <v>10986062</v>
      </c>
      <c r="AT32" s="3">
        <v>11708634</v>
      </c>
      <c r="AU32" s="3">
        <v>71560</v>
      </c>
      <c r="AV32" s="3">
        <v>105922</v>
      </c>
      <c r="AW32" s="3">
        <v>122549</v>
      </c>
      <c r="AX32" s="3">
        <v>89827</v>
      </c>
      <c r="AY32" s="3">
        <v>191879</v>
      </c>
      <c r="AZ32" s="3">
        <v>112255</v>
      </c>
      <c r="BA32" s="3">
        <v>150469</v>
      </c>
      <c r="BB32" s="3">
        <v>171152</v>
      </c>
      <c r="BC32" s="3">
        <v>155223</v>
      </c>
      <c r="BD32" s="3">
        <v>269783</v>
      </c>
      <c r="BE32" s="3">
        <v>40695</v>
      </c>
      <c r="BF32" s="3">
        <v>44547</v>
      </c>
      <c r="BG32" s="3">
        <v>48603</v>
      </c>
      <c r="BH32" s="3">
        <v>65396</v>
      </c>
      <c r="BI32" s="3">
        <v>77904</v>
      </c>
      <c r="BJ32" s="5">
        <v>0.12357578727005479</v>
      </c>
      <c r="BK32" s="5">
        <v>0.10639400806810705</v>
      </c>
      <c r="BL32" s="5">
        <v>0.12180985322987753</v>
      </c>
      <c r="BM32" s="5">
        <v>0.18681509827796139</v>
      </c>
      <c r="BN32" s="5">
        <v>0.10270476642338472</v>
      </c>
      <c r="BO32" s="3">
        <v>13872</v>
      </c>
      <c r="BP32" s="3">
        <v>16009</v>
      </c>
      <c r="BQ32" s="3">
        <v>20848</v>
      </c>
      <c r="BR32" s="3">
        <v>28998</v>
      </c>
      <c r="BS32" s="3">
        <v>27708</v>
      </c>
      <c r="BT32" s="3">
        <v>49967</v>
      </c>
      <c r="BU32" s="3">
        <v>74644</v>
      </c>
      <c r="BV32" s="3">
        <v>63221</v>
      </c>
      <c r="BW32" s="3">
        <v>52354</v>
      </c>
      <c r="BX32" s="3">
        <v>45971</v>
      </c>
      <c r="BY32" s="3">
        <v>13872</v>
      </c>
      <c r="BZ32" s="3">
        <v>16009</v>
      </c>
      <c r="CA32" s="3">
        <v>20848</v>
      </c>
      <c r="CB32" s="3">
        <v>28998</v>
      </c>
      <c r="CC32" s="3">
        <v>27708</v>
      </c>
      <c r="CD32" s="3">
        <v>107655</v>
      </c>
      <c r="CE32" s="3">
        <v>164557</v>
      </c>
      <c r="CF32" s="3">
        <v>164922</v>
      </c>
      <c r="CG32" s="3">
        <v>113183</v>
      </c>
      <c r="CH32" s="3">
        <v>210142</v>
      </c>
    </row>
    <row r="33" spans="1:86" x14ac:dyDescent="0.25">
      <c r="A33" t="s">
        <v>343</v>
      </c>
      <c r="B33" s="3">
        <v>142486784</v>
      </c>
      <c r="C33" s="3">
        <v>141473426</v>
      </c>
      <c r="D33" s="3">
        <v>137367980</v>
      </c>
      <c r="E33" s="3">
        <v>127484125</v>
      </c>
      <c r="F33" s="3">
        <v>127028501</v>
      </c>
      <c r="G33" s="3">
        <v>35903431</v>
      </c>
      <c r="H33" s="3">
        <v>32804185</v>
      </c>
      <c r="I33" s="3">
        <v>32014710</v>
      </c>
      <c r="J33" s="3">
        <v>32584291</v>
      </c>
      <c r="K33" s="3">
        <v>32668345</v>
      </c>
      <c r="L33" s="3">
        <v>4132000</v>
      </c>
      <c r="M33" s="3">
        <v>4132000</v>
      </c>
      <c r="N33" s="3">
        <v>4132000</v>
      </c>
      <c r="O33" s="3">
        <v>4132000</v>
      </c>
      <c r="P33" s="3">
        <v>4132000</v>
      </c>
      <c r="Q33" s="3">
        <v>93919270</v>
      </c>
      <c r="R33" s="3">
        <v>94515661</v>
      </c>
      <c r="S33" s="3">
        <v>93093634</v>
      </c>
      <c r="T33" s="3">
        <v>88632209</v>
      </c>
      <c r="U33" s="3">
        <v>85891187</v>
      </c>
      <c r="V33" s="3">
        <v>0</v>
      </c>
      <c r="W33" s="3">
        <v>0</v>
      </c>
      <c r="X33" s="3">
        <v>1070980</v>
      </c>
      <c r="Y33" s="3">
        <v>931338</v>
      </c>
      <c r="Z33" s="3">
        <v>639231</v>
      </c>
      <c r="AA33" s="3">
        <v>15347414</v>
      </c>
      <c r="AB33" s="3">
        <v>14424782</v>
      </c>
      <c r="AC33" s="3">
        <v>13281794</v>
      </c>
      <c r="AD33" s="3">
        <v>12143130</v>
      </c>
      <c r="AE33" s="3">
        <v>11502472</v>
      </c>
      <c r="AF33" s="3">
        <v>4025813</v>
      </c>
      <c r="AG33" s="3">
        <v>4027846</v>
      </c>
      <c r="AH33" s="3">
        <v>3475957</v>
      </c>
      <c r="AI33" s="3">
        <v>2717637</v>
      </c>
      <c r="AJ33" s="3">
        <v>2643654</v>
      </c>
      <c r="AK33" s="3">
        <v>1050407</v>
      </c>
      <c r="AL33" s="3">
        <v>1206517</v>
      </c>
      <c r="AM33" s="3">
        <v>0</v>
      </c>
      <c r="AN33" s="3">
        <v>0</v>
      </c>
      <c r="AO33" s="3">
        <v>148233</v>
      </c>
      <c r="AP33" s="3">
        <v>114301448</v>
      </c>
      <c r="AQ33" s="3">
        <v>135501840</v>
      </c>
      <c r="AR33" s="3">
        <v>132975742</v>
      </c>
      <c r="AS33" s="3">
        <v>128255842</v>
      </c>
      <c r="AT33" s="3">
        <v>124429597</v>
      </c>
      <c r="AU33" s="3">
        <v>3330387</v>
      </c>
      <c r="AV33" s="3">
        <v>6234586</v>
      </c>
      <c r="AW33" s="3">
        <v>4029487</v>
      </c>
      <c r="AX33" s="3">
        <v>3088727</v>
      </c>
      <c r="AY33" s="3">
        <v>2117199</v>
      </c>
      <c r="AZ33" s="3">
        <v>9822575</v>
      </c>
      <c r="BA33" s="3">
        <v>12479088</v>
      </c>
      <c r="BB33" s="3">
        <v>10061454</v>
      </c>
      <c r="BC33" s="3">
        <v>7702787</v>
      </c>
      <c r="BD33" s="3">
        <v>6505972</v>
      </c>
      <c r="BE33" s="3">
        <v>6492188</v>
      </c>
      <c r="BF33" s="3">
        <v>6244502</v>
      </c>
      <c r="BG33" s="3">
        <v>6031967</v>
      </c>
      <c r="BH33" s="3">
        <v>4614060</v>
      </c>
      <c r="BI33" s="3">
        <v>4388773</v>
      </c>
      <c r="BJ33" s="5">
        <v>6.1914416535378963E-2</v>
      </c>
      <c r="BK33" s="5">
        <v>3.6544016678141868E-2</v>
      </c>
      <c r="BL33" s="5">
        <v>3.1261684444415287E-2</v>
      </c>
      <c r="BM33" s="5">
        <v>3.9379772542068217E-2</v>
      </c>
      <c r="BN33" s="5">
        <v>4.6186488352547475E-2</v>
      </c>
      <c r="BO33" s="3">
        <v>608159</v>
      </c>
      <c r="BP33" s="3">
        <v>456036</v>
      </c>
      <c r="BQ33" s="3">
        <v>314538</v>
      </c>
      <c r="BR33" s="3">
        <v>303334</v>
      </c>
      <c r="BS33" s="3">
        <v>300488</v>
      </c>
      <c r="BT33" s="3">
        <v>1456479</v>
      </c>
      <c r="BU33" s="3">
        <v>1250042</v>
      </c>
      <c r="BV33" s="3">
        <v>1936849</v>
      </c>
      <c r="BW33" s="3">
        <v>1902341</v>
      </c>
      <c r="BX33" s="3">
        <v>2390074</v>
      </c>
      <c r="BY33" s="3">
        <v>1706172</v>
      </c>
      <c r="BZ33" s="3">
        <v>1350032</v>
      </c>
      <c r="CA33" s="3">
        <v>3046395</v>
      </c>
      <c r="CB33" s="3">
        <v>3459128</v>
      </c>
      <c r="CC33" s="3">
        <v>2521226</v>
      </c>
      <c r="CD33" s="3">
        <v>3080694</v>
      </c>
      <c r="CE33" s="3">
        <v>6134596</v>
      </c>
      <c r="CF33" s="3">
        <v>2919941</v>
      </c>
      <c r="CG33" s="3">
        <v>1531940</v>
      </c>
      <c r="CH33" s="3">
        <v>1986047</v>
      </c>
    </row>
    <row r="34" spans="1:86" x14ac:dyDescent="0.25">
      <c r="A34" t="s">
        <v>344</v>
      </c>
      <c r="B34" s="3">
        <v>67460463</v>
      </c>
      <c r="C34" s="3">
        <v>79469744</v>
      </c>
      <c r="D34" s="3">
        <v>79638012</v>
      </c>
      <c r="E34" s="3">
        <v>81785295</v>
      </c>
      <c r="F34" s="3">
        <v>90719892</v>
      </c>
      <c r="G34" s="3">
        <v>18971966</v>
      </c>
      <c r="H34" s="3">
        <v>22030166</v>
      </c>
      <c r="I34" s="3">
        <v>24437465</v>
      </c>
      <c r="J34" s="3">
        <v>25661581</v>
      </c>
      <c r="K34" s="3">
        <v>25485778</v>
      </c>
      <c r="L34" s="3">
        <v>12000000</v>
      </c>
      <c r="M34" s="3">
        <v>12000000</v>
      </c>
      <c r="N34" s="3">
        <v>12000000</v>
      </c>
      <c r="O34" s="3">
        <v>12000000</v>
      </c>
      <c r="P34" s="3">
        <v>12000000</v>
      </c>
      <c r="Q34" s="3">
        <v>9423636</v>
      </c>
      <c r="R34" s="3">
        <v>11392343</v>
      </c>
      <c r="S34" s="3">
        <v>13509246</v>
      </c>
      <c r="T34" s="3">
        <v>13477724</v>
      </c>
      <c r="U34" s="3">
        <v>21524967</v>
      </c>
      <c r="V34" s="3">
        <v>546338</v>
      </c>
      <c r="W34" s="3">
        <v>0</v>
      </c>
      <c r="X34" s="3">
        <v>0</v>
      </c>
      <c r="Y34" s="3">
        <v>1818182</v>
      </c>
      <c r="Z34" s="3">
        <v>2545886</v>
      </c>
      <c r="AA34" s="3">
        <v>929505</v>
      </c>
      <c r="AB34" s="3">
        <v>879407</v>
      </c>
      <c r="AC34" s="3">
        <v>986679</v>
      </c>
      <c r="AD34" s="3">
        <v>1682796</v>
      </c>
      <c r="AE34" s="3">
        <v>1326771</v>
      </c>
      <c r="AF34" s="3">
        <v>162551</v>
      </c>
      <c r="AG34" s="3">
        <v>173913</v>
      </c>
      <c r="AH34" s="3">
        <v>333487</v>
      </c>
      <c r="AI34" s="3">
        <v>1054611</v>
      </c>
      <c r="AJ34" s="3">
        <v>762746</v>
      </c>
      <c r="AK34" s="3">
        <v>21951311</v>
      </c>
      <c r="AL34" s="3">
        <v>32799986</v>
      </c>
      <c r="AM34" s="3">
        <v>35954624</v>
      </c>
      <c r="AN34" s="3">
        <v>34178583</v>
      </c>
      <c r="AO34" s="3">
        <v>30295330</v>
      </c>
      <c r="AP34" s="3">
        <v>85144820</v>
      </c>
      <c r="AQ34" s="3">
        <v>95770853</v>
      </c>
      <c r="AR34" s="3">
        <v>101641116</v>
      </c>
      <c r="AS34" s="3">
        <v>102679033</v>
      </c>
      <c r="AT34" s="3">
        <v>109714135</v>
      </c>
      <c r="AU34" s="3">
        <v>13835046</v>
      </c>
      <c r="AV34" s="3">
        <v>11185862</v>
      </c>
      <c r="AW34" s="3">
        <v>11142628</v>
      </c>
      <c r="AX34" s="3">
        <v>11968987</v>
      </c>
      <c r="AY34" s="3">
        <v>13907384</v>
      </c>
      <c r="AZ34" s="3">
        <v>17634233</v>
      </c>
      <c r="BA34" s="3">
        <v>15276111</v>
      </c>
      <c r="BB34" s="3">
        <v>15761437</v>
      </c>
      <c r="BC34" s="3">
        <v>17168055</v>
      </c>
      <c r="BD34" s="3">
        <v>19754463</v>
      </c>
      <c r="BE34" s="3">
        <v>3799187</v>
      </c>
      <c r="BF34" s="3">
        <v>4090249</v>
      </c>
      <c r="BG34" s="3">
        <v>4618809</v>
      </c>
      <c r="BH34" s="3">
        <v>5199068</v>
      </c>
      <c r="BI34" s="3">
        <v>5847079</v>
      </c>
      <c r="BJ34" s="5">
        <v>3.0645109430050062E-2</v>
      </c>
      <c r="BK34" s="5">
        <v>2.3785307661092537E-2</v>
      </c>
      <c r="BL34" s="5">
        <v>3.6635872731655118E-2</v>
      </c>
      <c r="BM34" s="5">
        <v>4.3627423141410021E-2</v>
      </c>
      <c r="BN34" s="5">
        <v>2.8995827423909219E-2</v>
      </c>
      <c r="BO34" s="3">
        <v>540403</v>
      </c>
      <c r="BP34" s="3">
        <v>363347</v>
      </c>
      <c r="BQ34" s="3">
        <v>577434</v>
      </c>
      <c r="BR34" s="3">
        <v>748998</v>
      </c>
      <c r="BS34" s="3">
        <v>572797</v>
      </c>
      <c r="BT34" s="3">
        <v>78490</v>
      </c>
      <c r="BU34" s="3">
        <v>28545</v>
      </c>
      <c r="BV34" s="3">
        <v>26954</v>
      </c>
      <c r="BW34" s="3">
        <v>498208</v>
      </c>
      <c r="BX34" s="3">
        <v>509931</v>
      </c>
      <c r="BY34" s="3">
        <v>248335</v>
      </c>
      <c r="BZ34" s="3">
        <v>326877</v>
      </c>
      <c r="CA34" s="3">
        <v>541875</v>
      </c>
      <c r="CB34" s="3">
        <v>3737529</v>
      </c>
      <c r="CC34" s="3">
        <v>1864159</v>
      </c>
      <c r="CD34" s="3">
        <v>13665201</v>
      </c>
      <c r="CE34" s="3">
        <v>10887530</v>
      </c>
      <c r="CF34" s="3">
        <v>10627707</v>
      </c>
      <c r="CG34" s="3">
        <v>8729666</v>
      </c>
      <c r="CH34" s="3">
        <v>12553156</v>
      </c>
    </row>
    <row r="35" spans="1:86" x14ac:dyDescent="0.25">
      <c r="A35" t="s">
        <v>345</v>
      </c>
      <c r="B35" s="3">
        <v>15101123</v>
      </c>
      <c r="C35" s="3">
        <v>15286341</v>
      </c>
      <c r="D35" s="3">
        <v>14759925</v>
      </c>
      <c r="E35" s="3">
        <v>14479063</v>
      </c>
      <c r="F35" s="3">
        <v>14377494</v>
      </c>
      <c r="G35" s="3">
        <v>6645691</v>
      </c>
      <c r="H35" s="3">
        <v>6535858</v>
      </c>
      <c r="I35" s="3">
        <v>6043345</v>
      </c>
      <c r="J35" s="3">
        <v>5470807</v>
      </c>
      <c r="K35" s="3">
        <v>5205998</v>
      </c>
      <c r="L35" s="3">
        <v>2500000</v>
      </c>
      <c r="M35" s="3">
        <v>2500000</v>
      </c>
      <c r="N35" s="3">
        <v>2500000</v>
      </c>
      <c r="O35" s="3">
        <v>2500000</v>
      </c>
      <c r="P35" s="3">
        <v>2500000</v>
      </c>
      <c r="Q35" s="3">
        <v>6482861</v>
      </c>
      <c r="R35" s="3">
        <v>6425948</v>
      </c>
      <c r="S35" s="3">
        <v>6550630</v>
      </c>
      <c r="T35" s="3">
        <v>6566364</v>
      </c>
      <c r="U35" s="3">
        <v>6355778</v>
      </c>
      <c r="V35" s="3">
        <v>1604577</v>
      </c>
      <c r="W35" s="3">
        <v>1224204</v>
      </c>
      <c r="X35" s="3">
        <v>853879</v>
      </c>
      <c r="Y35" s="3">
        <v>852011</v>
      </c>
      <c r="Z35" s="3">
        <v>516044</v>
      </c>
      <c r="AA35" s="3">
        <v>1176740</v>
      </c>
      <c r="AB35" s="3">
        <v>875769</v>
      </c>
      <c r="AC35" s="3">
        <v>882202</v>
      </c>
      <c r="AD35" s="3">
        <v>869241</v>
      </c>
      <c r="AE35" s="3">
        <v>855679</v>
      </c>
      <c r="AF35" s="3">
        <v>469191</v>
      </c>
      <c r="AG35" s="3">
        <v>215807</v>
      </c>
      <c r="AH35" s="3">
        <v>215341</v>
      </c>
      <c r="AI35" s="3">
        <v>216258</v>
      </c>
      <c r="AJ35" s="3">
        <v>216258</v>
      </c>
      <c r="AK35" s="3">
        <v>429634</v>
      </c>
      <c r="AL35" s="3">
        <v>386059</v>
      </c>
      <c r="AM35" s="3">
        <v>377624</v>
      </c>
      <c r="AN35" s="3">
        <v>275282</v>
      </c>
      <c r="AO35" s="3">
        <v>335967</v>
      </c>
      <c r="AP35" s="3">
        <v>9997119</v>
      </c>
      <c r="AQ35" s="3">
        <v>11662852</v>
      </c>
      <c r="AR35" s="3">
        <v>11646587</v>
      </c>
      <c r="AS35" s="3">
        <v>11366345</v>
      </c>
      <c r="AT35" s="3">
        <v>12064134</v>
      </c>
      <c r="AU35" s="3">
        <v>625430</v>
      </c>
      <c r="AV35" s="3">
        <v>344061</v>
      </c>
      <c r="AW35" s="3">
        <v>369243</v>
      </c>
      <c r="AX35" s="3">
        <v>178589</v>
      </c>
      <c r="AY35" s="3">
        <v>-114994</v>
      </c>
      <c r="AZ35" s="3">
        <v>1461021</v>
      </c>
      <c r="BA35" s="3">
        <v>1124563</v>
      </c>
      <c r="BB35" s="3">
        <v>1056213</v>
      </c>
      <c r="BC35" s="3">
        <v>821339</v>
      </c>
      <c r="BD35" s="3">
        <v>442950</v>
      </c>
      <c r="BE35" s="3">
        <v>835591</v>
      </c>
      <c r="BF35" s="3">
        <v>780502</v>
      </c>
      <c r="BG35" s="3">
        <v>686970</v>
      </c>
      <c r="BH35" s="3">
        <v>642750</v>
      </c>
      <c r="BI35" s="3">
        <v>557944</v>
      </c>
      <c r="BJ35" s="5">
        <v>4.5687228314993417E-2</v>
      </c>
      <c r="BK35" s="5">
        <v>3.1456663610664765E-2</v>
      </c>
      <c r="BL35" s="5">
        <v>3.4564997779803881E-2</v>
      </c>
      <c r="BM35" s="5">
        <v>2.7845992945665553E-2</v>
      </c>
      <c r="BN35" s="5">
        <v>2.825375324528728E-2</v>
      </c>
      <c r="BO35" s="3">
        <v>66750</v>
      </c>
      <c r="BP35" s="3">
        <v>35375</v>
      </c>
      <c r="BQ35" s="3">
        <v>36508</v>
      </c>
      <c r="BR35" s="3">
        <v>22871</v>
      </c>
      <c r="BS35" s="3">
        <v>12515</v>
      </c>
      <c r="BT35" s="3">
        <v>9338</v>
      </c>
      <c r="BU35" s="3">
        <v>6343</v>
      </c>
      <c r="BV35" s="3">
        <v>6766</v>
      </c>
      <c r="BW35" s="3">
        <v>1514</v>
      </c>
      <c r="BX35" s="3">
        <v>5187</v>
      </c>
      <c r="BY35" s="3">
        <v>56681</v>
      </c>
      <c r="BZ35" s="3">
        <v>29268</v>
      </c>
      <c r="CA35" s="3">
        <v>31718</v>
      </c>
      <c r="CB35" s="3">
        <v>16884</v>
      </c>
      <c r="CC35" s="3">
        <v>16109</v>
      </c>
      <c r="CD35" s="3">
        <v>578087</v>
      </c>
      <c r="CE35" s="3">
        <v>321136</v>
      </c>
      <c r="CF35" s="3">
        <v>344291</v>
      </c>
      <c r="CG35" s="3">
        <v>163219</v>
      </c>
      <c r="CH35" s="3">
        <v>-125916</v>
      </c>
    </row>
    <row r="36" spans="1:86" x14ac:dyDescent="0.25">
      <c r="A36" t="s">
        <v>346</v>
      </c>
      <c r="B36" s="3">
        <v>6077343</v>
      </c>
      <c r="C36" s="3">
        <v>7611415</v>
      </c>
      <c r="D36" s="3">
        <v>9145013</v>
      </c>
      <c r="E36" s="3">
        <v>10605508</v>
      </c>
      <c r="F36" s="3">
        <v>12758090</v>
      </c>
      <c r="G36" s="3">
        <v>597845</v>
      </c>
      <c r="H36" s="3">
        <v>810926</v>
      </c>
      <c r="I36" s="3">
        <v>1386334</v>
      </c>
      <c r="J36" s="3">
        <v>1357021</v>
      </c>
      <c r="K36" s="3">
        <v>1299538</v>
      </c>
      <c r="L36" s="3">
        <v>10400</v>
      </c>
      <c r="M36" s="3">
        <v>10400</v>
      </c>
      <c r="N36" s="3">
        <v>10400</v>
      </c>
      <c r="O36" s="3">
        <v>10400</v>
      </c>
      <c r="P36" s="3">
        <v>10400</v>
      </c>
      <c r="Q36" s="3">
        <v>2366366</v>
      </c>
      <c r="R36" s="3">
        <v>3372159</v>
      </c>
      <c r="S36" s="3">
        <v>4374982</v>
      </c>
      <c r="T36" s="3">
        <v>5975564</v>
      </c>
      <c r="U36" s="3">
        <v>7993769</v>
      </c>
      <c r="V36" s="3">
        <v>0</v>
      </c>
      <c r="W36" s="3">
        <v>0</v>
      </c>
      <c r="X36" s="3">
        <v>673077</v>
      </c>
      <c r="Y36" s="3">
        <v>538462</v>
      </c>
      <c r="Z36" s="3">
        <v>430769</v>
      </c>
      <c r="AA36" s="3">
        <v>1235832</v>
      </c>
      <c r="AB36" s="3">
        <v>1268661</v>
      </c>
      <c r="AC36" s="3">
        <v>1346976</v>
      </c>
      <c r="AD36" s="3">
        <v>1411180</v>
      </c>
      <c r="AE36" s="3">
        <v>1346620</v>
      </c>
      <c r="AF36" s="3">
        <v>1033249</v>
      </c>
      <c r="AG36" s="3">
        <v>1073249</v>
      </c>
      <c r="AH36" s="3">
        <v>1113249</v>
      </c>
      <c r="AI36" s="3">
        <v>1153249</v>
      </c>
      <c r="AJ36" s="3">
        <v>1036991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7643271</v>
      </c>
      <c r="AQ36" s="3">
        <v>10138637</v>
      </c>
      <c r="AR36" s="3">
        <v>9673663</v>
      </c>
      <c r="AS36" s="3">
        <v>10695474</v>
      </c>
      <c r="AT36" s="3">
        <v>12514813</v>
      </c>
      <c r="AU36" s="3">
        <v>619202</v>
      </c>
      <c r="AV36" s="3">
        <v>1668081</v>
      </c>
      <c r="AW36" s="3">
        <v>1438184</v>
      </c>
      <c r="AX36" s="3">
        <v>2321468</v>
      </c>
      <c r="AY36" s="3">
        <v>3070771</v>
      </c>
      <c r="AZ36" s="3">
        <v>790644</v>
      </c>
      <c r="BA36" s="3">
        <v>1855286</v>
      </c>
      <c r="BB36" s="3">
        <v>1722735</v>
      </c>
      <c r="BC36" s="3">
        <v>2709919</v>
      </c>
      <c r="BD36" s="3">
        <v>3641325</v>
      </c>
      <c r="BE36" s="3">
        <v>171442</v>
      </c>
      <c r="BF36" s="3">
        <v>187205</v>
      </c>
      <c r="BG36" s="3">
        <v>284551</v>
      </c>
      <c r="BH36" s="3">
        <v>388451</v>
      </c>
      <c r="BI36" s="3">
        <v>570554</v>
      </c>
      <c r="BJ36" s="5">
        <v>1.0958155630093948E-2</v>
      </c>
      <c r="BK36" s="5">
        <v>4.9641941997082928E-4</v>
      </c>
      <c r="BL36" s="5">
        <v>9.9458129079632099E-3</v>
      </c>
      <c r="BM36" s="5">
        <v>4.7296616614740149E-3</v>
      </c>
      <c r="BN36" s="5">
        <v>2.0270093990511695E-3</v>
      </c>
      <c r="BO36" s="3">
        <v>8664</v>
      </c>
      <c r="BP36" s="3">
        <v>921</v>
      </c>
      <c r="BQ36" s="3">
        <v>17134</v>
      </c>
      <c r="BR36" s="3">
        <v>12817</v>
      </c>
      <c r="BS36" s="3">
        <v>7381</v>
      </c>
      <c r="BT36" s="3">
        <v>68</v>
      </c>
      <c r="BU36" s="3">
        <v>1439</v>
      </c>
      <c r="BV36" s="3">
        <v>16389</v>
      </c>
      <c r="BW36" s="3">
        <v>33208</v>
      </c>
      <c r="BX36" s="3">
        <v>43673</v>
      </c>
      <c r="BY36" s="3">
        <v>-43658</v>
      </c>
      <c r="BZ36" s="3">
        <v>-9886</v>
      </c>
      <c r="CA36" s="3">
        <v>-4021</v>
      </c>
      <c r="CB36" s="3">
        <v>21556</v>
      </c>
      <c r="CC36" s="3">
        <v>59060</v>
      </c>
      <c r="CD36" s="3">
        <v>662928</v>
      </c>
      <c r="CE36" s="3">
        <v>1679406</v>
      </c>
      <c r="CF36" s="3">
        <v>1458594</v>
      </c>
      <c r="CG36" s="3">
        <v>2333120</v>
      </c>
      <c r="CH36" s="3">
        <v>3055384</v>
      </c>
    </row>
    <row r="37" spans="1:86" x14ac:dyDescent="0.25">
      <c r="A37" t="s">
        <v>347</v>
      </c>
      <c r="B37" s="3">
        <v>5462806</v>
      </c>
      <c r="C37" s="3">
        <v>6266884</v>
      </c>
      <c r="D37" s="3">
        <v>6715386</v>
      </c>
      <c r="E37" s="3">
        <v>7942221</v>
      </c>
      <c r="F37" s="3">
        <v>8837981</v>
      </c>
      <c r="G37" s="3">
        <v>167567</v>
      </c>
      <c r="H37" s="3">
        <v>143597</v>
      </c>
      <c r="I37" s="3">
        <v>154754</v>
      </c>
      <c r="J37" s="3">
        <v>218413</v>
      </c>
      <c r="K37" s="3">
        <v>228455</v>
      </c>
      <c r="L37" s="3">
        <v>52000</v>
      </c>
      <c r="M37" s="3">
        <v>52000</v>
      </c>
      <c r="N37" s="3">
        <v>52000</v>
      </c>
      <c r="O37" s="3">
        <v>52000</v>
      </c>
      <c r="P37" s="3">
        <v>52000</v>
      </c>
      <c r="Q37" s="3">
        <v>346463</v>
      </c>
      <c r="R37" s="3">
        <v>576047</v>
      </c>
      <c r="S37" s="3">
        <v>837787</v>
      </c>
      <c r="T37" s="3">
        <v>1125566</v>
      </c>
      <c r="U37" s="3">
        <v>1965083</v>
      </c>
      <c r="V37" s="3">
        <v>0</v>
      </c>
      <c r="W37" s="3">
        <v>0</v>
      </c>
      <c r="X37" s="3">
        <v>82309</v>
      </c>
      <c r="Y37" s="3">
        <v>569920</v>
      </c>
      <c r="Z37" s="3">
        <v>429980</v>
      </c>
      <c r="AA37" s="3">
        <v>1216200</v>
      </c>
      <c r="AB37" s="3">
        <v>1455565</v>
      </c>
      <c r="AC37" s="3">
        <v>1474301</v>
      </c>
      <c r="AD37" s="3">
        <v>1566853</v>
      </c>
      <c r="AE37" s="3">
        <v>1888129</v>
      </c>
      <c r="AF37" s="3">
        <v>956109</v>
      </c>
      <c r="AG37" s="3">
        <v>1252179</v>
      </c>
      <c r="AH37" s="3">
        <v>1405996</v>
      </c>
      <c r="AI37" s="3">
        <v>1501327</v>
      </c>
      <c r="AJ37" s="3">
        <v>1805077</v>
      </c>
      <c r="AK37" s="3">
        <v>0</v>
      </c>
      <c r="AL37" s="3">
        <v>0</v>
      </c>
      <c r="AM37" s="3">
        <v>1023031</v>
      </c>
      <c r="AN37" s="3">
        <v>1255435</v>
      </c>
      <c r="AO37" s="3">
        <v>1210297</v>
      </c>
      <c r="AP37" s="3">
        <v>7593346</v>
      </c>
      <c r="AQ37" s="3">
        <v>9857272</v>
      </c>
      <c r="AR37" s="3">
        <v>11345275</v>
      </c>
      <c r="AS37" s="3">
        <v>10772146</v>
      </c>
      <c r="AT37" s="3">
        <v>11154584</v>
      </c>
      <c r="AU37" s="3">
        <v>135190</v>
      </c>
      <c r="AV37" s="3">
        <v>454270</v>
      </c>
      <c r="AW37" s="3">
        <v>496115</v>
      </c>
      <c r="AX37" s="3">
        <v>511888</v>
      </c>
      <c r="AY37" s="3">
        <v>1329119</v>
      </c>
      <c r="AZ37" s="3">
        <v>325325</v>
      </c>
      <c r="BA37" s="3">
        <v>631410</v>
      </c>
      <c r="BB37" s="3">
        <v>673810</v>
      </c>
      <c r="BC37" s="3">
        <v>680876</v>
      </c>
      <c r="BD37" s="3">
        <v>1478222</v>
      </c>
      <c r="BE37" s="3">
        <v>190135</v>
      </c>
      <c r="BF37" s="3">
        <v>177140</v>
      </c>
      <c r="BG37" s="3">
        <v>177695</v>
      </c>
      <c r="BH37" s="3">
        <v>168988</v>
      </c>
      <c r="BI37" s="3">
        <v>149103</v>
      </c>
      <c r="BJ37" s="5">
        <v>0.20515791900407285</v>
      </c>
      <c r="BK37" s="5">
        <v>9.9193867692941196E-2</v>
      </c>
      <c r="BL37" s="5">
        <v>0.11516005995755479</v>
      </c>
      <c r="BM37" s="5">
        <v>0.1468240913176555</v>
      </c>
      <c r="BN37" s="5">
        <v>6.7433037798111509E-2</v>
      </c>
      <c r="BO37" s="3">
        <v>66743</v>
      </c>
      <c r="BP37" s="3">
        <v>62632</v>
      </c>
      <c r="BQ37" s="3">
        <v>77596</v>
      </c>
      <c r="BR37" s="3">
        <v>99969</v>
      </c>
      <c r="BS37" s="3">
        <v>99681</v>
      </c>
      <c r="BT37" s="3">
        <v>30600</v>
      </c>
      <c r="BU37" s="3">
        <v>9767</v>
      </c>
      <c r="BV37" s="3">
        <v>15918</v>
      </c>
      <c r="BW37" s="3">
        <v>26857</v>
      </c>
      <c r="BX37" s="3">
        <v>32691</v>
      </c>
      <c r="BY37" s="3">
        <v>62089</v>
      </c>
      <c r="BZ37" s="3">
        <v>71594</v>
      </c>
      <c r="CA37" s="3">
        <v>70086</v>
      </c>
      <c r="CB37" s="3">
        <v>120954</v>
      </c>
      <c r="CC37" s="3">
        <v>102308</v>
      </c>
      <c r="CD37" s="3">
        <v>103701</v>
      </c>
      <c r="CE37" s="3">
        <v>392443</v>
      </c>
      <c r="CF37" s="3">
        <v>441947</v>
      </c>
      <c r="CG37" s="3">
        <v>417791</v>
      </c>
      <c r="CH37" s="3">
        <v>1259502</v>
      </c>
    </row>
    <row r="38" spans="1:86" x14ac:dyDescent="0.25">
      <c r="A38" t="s">
        <v>348</v>
      </c>
      <c r="B38" s="3">
        <v>28850788</v>
      </c>
      <c r="C38" s="3">
        <v>31773682</v>
      </c>
      <c r="D38" s="3">
        <v>32719522</v>
      </c>
      <c r="E38" s="3">
        <v>31433274</v>
      </c>
      <c r="F38" s="3">
        <v>28217941</v>
      </c>
      <c r="G38" s="3">
        <v>1687227</v>
      </c>
      <c r="H38" s="3">
        <v>1353893</v>
      </c>
      <c r="I38" s="3">
        <v>1192595</v>
      </c>
      <c r="J38" s="3">
        <v>903653</v>
      </c>
      <c r="K38" s="3">
        <v>580543</v>
      </c>
      <c r="L38" s="3">
        <v>1731025</v>
      </c>
      <c r="M38" s="3">
        <v>1731025</v>
      </c>
      <c r="N38" s="3">
        <v>3050000</v>
      </c>
      <c r="O38" s="3">
        <v>3050000</v>
      </c>
      <c r="P38" s="3">
        <v>3050000</v>
      </c>
      <c r="Q38" s="3">
        <v>6042643</v>
      </c>
      <c r="R38" s="3">
        <v>6583684</v>
      </c>
      <c r="S38" s="3">
        <v>5087924</v>
      </c>
      <c r="T38" s="3">
        <v>5141091</v>
      </c>
      <c r="U38" s="3">
        <v>4989113</v>
      </c>
      <c r="V38" s="3">
        <v>6548203</v>
      </c>
      <c r="W38" s="3">
        <v>4717589</v>
      </c>
      <c r="X38" s="3">
        <v>3030952</v>
      </c>
      <c r="Y38" s="3">
        <v>2977992</v>
      </c>
      <c r="Z38" s="3">
        <v>1391340</v>
      </c>
      <c r="AA38" s="3">
        <v>753671</v>
      </c>
      <c r="AB38" s="3">
        <v>794169</v>
      </c>
      <c r="AC38" s="3">
        <v>1099496</v>
      </c>
      <c r="AD38" s="3">
        <v>1005321</v>
      </c>
      <c r="AE38" s="3">
        <v>952152</v>
      </c>
      <c r="AF38" s="3">
        <v>33805</v>
      </c>
      <c r="AG38" s="3">
        <v>31719</v>
      </c>
      <c r="AH38" s="3">
        <v>251370</v>
      </c>
      <c r="AI38" s="3">
        <v>35576</v>
      </c>
      <c r="AJ38" s="3">
        <v>39746</v>
      </c>
      <c r="AK38" s="3">
        <v>2996241</v>
      </c>
      <c r="AL38" s="3">
        <v>4215021</v>
      </c>
      <c r="AM38" s="3">
        <v>8968844</v>
      </c>
      <c r="AN38" s="3">
        <v>8436236</v>
      </c>
      <c r="AO38" s="3">
        <v>7451208</v>
      </c>
      <c r="AP38" s="3">
        <v>31792960</v>
      </c>
      <c r="AQ38" s="3">
        <v>39834013</v>
      </c>
      <c r="AR38" s="3">
        <v>46329781</v>
      </c>
      <c r="AS38" s="3">
        <v>39173665</v>
      </c>
      <c r="AT38" s="3">
        <v>37640351</v>
      </c>
      <c r="AU38" s="3">
        <v>974626</v>
      </c>
      <c r="AV38" s="3">
        <v>745119</v>
      </c>
      <c r="AW38" s="3">
        <v>414443</v>
      </c>
      <c r="AX38" s="3">
        <v>236332</v>
      </c>
      <c r="AY38" s="3">
        <v>-161896</v>
      </c>
      <c r="AZ38" s="3">
        <v>1556852</v>
      </c>
      <c r="BA38" s="3">
        <v>1308295</v>
      </c>
      <c r="BB38" s="3">
        <v>1093434</v>
      </c>
      <c r="BC38" s="3">
        <v>1176125</v>
      </c>
      <c r="BD38" s="3">
        <v>802710</v>
      </c>
      <c r="BE38" s="3">
        <v>582226</v>
      </c>
      <c r="BF38" s="3">
        <v>563176</v>
      </c>
      <c r="BG38" s="3">
        <v>678991</v>
      </c>
      <c r="BH38" s="3">
        <v>939793</v>
      </c>
      <c r="BI38" s="3">
        <v>964606</v>
      </c>
      <c r="BJ38" s="5">
        <v>0.2759189698185826</v>
      </c>
      <c r="BK38" s="5">
        <v>0.24357350597533431</v>
      </c>
      <c r="BL38" s="5">
        <v>0.39390031771464945</v>
      </c>
      <c r="BM38" s="5">
        <v>0.37846487405675416</v>
      </c>
      <c r="BN38" s="5">
        <v>0.39723063123668573</v>
      </c>
      <c r="BO38" s="3">
        <v>429565</v>
      </c>
      <c r="BP38" s="3">
        <v>318666</v>
      </c>
      <c r="BQ38" s="3">
        <v>430704</v>
      </c>
      <c r="BR38" s="3">
        <v>445122</v>
      </c>
      <c r="BS38" s="3">
        <v>318861</v>
      </c>
      <c r="BT38" s="3">
        <v>11442</v>
      </c>
      <c r="BU38" s="3">
        <v>316673</v>
      </c>
      <c r="BV38" s="3">
        <v>177556</v>
      </c>
      <c r="BW38" s="3">
        <v>126931</v>
      </c>
      <c r="BX38" s="3">
        <v>238446</v>
      </c>
      <c r="BY38" s="3">
        <v>429565</v>
      </c>
      <c r="BZ38" s="3">
        <v>318666</v>
      </c>
      <c r="CA38" s="3">
        <v>430704</v>
      </c>
      <c r="CB38" s="3">
        <v>445122</v>
      </c>
      <c r="CC38" s="3">
        <v>318861</v>
      </c>
      <c r="CD38" s="3">
        <v>556503</v>
      </c>
      <c r="CE38" s="3">
        <v>743126</v>
      </c>
      <c r="CF38" s="3">
        <v>161295</v>
      </c>
      <c r="CG38" s="3">
        <v>-81859</v>
      </c>
      <c r="CH38" s="3">
        <v>-242311</v>
      </c>
    </row>
    <row r="39" spans="1:86" x14ac:dyDescent="0.25">
      <c r="A39" t="s">
        <v>349</v>
      </c>
      <c r="B39" s="3">
        <v>10494935</v>
      </c>
      <c r="C39" s="3">
        <v>9394048</v>
      </c>
      <c r="D39" s="3">
        <v>9161070</v>
      </c>
      <c r="E39" s="3">
        <v>8672257</v>
      </c>
      <c r="F39" s="3">
        <v>7087921</v>
      </c>
      <c r="G39" s="3">
        <v>335022</v>
      </c>
      <c r="H39" s="3">
        <v>402341</v>
      </c>
      <c r="I39" s="3">
        <v>414413</v>
      </c>
      <c r="J39" s="3">
        <v>464754</v>
      </c>
      <c r="K39" s="3">
        <v>444786</v>
      </c>
      <c r="L39" s="3">
        <v>2116500</v>
      </c>
      <c r="M39" s="3">
        <v>2116500</v>
      </c>
      <c r="N39" s="3">
        <v>2116500</v>
      </c>
      <c r="O39" s="3">
        <v>2116500</v>
      </c>
      <c r="P39" s="3">
        <v>2116500</v>
      </c>
      <c r="Q39" s="3">
        <v>1927701</v>
      </c>
      <c r="R39" s="3">
        <v>2603743</v>
      </c>
      <c r="S39" s="3">
        <v>2964480</v>
      </c>
      <c r="T39" s="3">
        <v>2762575</v>
      </c>
      <c r="U39" s="3">
        <v>3011700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152929</v>
      </c>
      <c r="AB39" s="3">
        <v>175982</v>
      </c>
      <c r="AC39" s="3">
        <v>199567</v>
      </c>
      <c r="AD39" s="3">
        <v>198811</v>
      </c>
      <c r="AE39" s="3">
        <v>209207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2738366</v>
      </c>
      <c r="AL39" s="3">
        <v>736949</v>
      </c>
      <c r="AM39" s="3">
        <v>500000</v>
      </c>
      <c r="AN39" s="3">
        <v>1500000</v>
      </c>
      <c r="AO39" s="3">
        <v>0</v>
      </c>
      <c r="AP39" s="3">
        <v>13961435</v>
      </c>
      <c r="AQ39" s="3">
        <v>14363967</v>
      </c>
      <c r="AR39" s="3">
        <v>13836821</v>
      </c>
      <c r="AS39" s="3">
        <v>12097134</v>
      </c>
      <c r="AT39" s="3">
        <v>10536535</v>
      </c>
      <c r="AU39" s="3">
        <v>535756</v>
      </c>
      <c r="AV39" s="3">
        <v>1348654</v>
      </c>
      <c r="AW39" s="3">
        <v>1387662</v>
      </c>
      <c r="AX39" s="3">
        <v>728524</v>
      </c>
      <c r="AY39" s="3">
        <v>781161</v>
      </c>
      <c r="AZ39" s="3">
        <v>711733</v>
      </c>
      <c r="BA39" s="3">
        <v>1515735</v>
      </c>
      <c r="BB39" s="3">
        <v>1653942</v>
      </c>
      <c r="BC39" s="3">
        <v>882893</v>
      </c>
      <c r="BD39" s="3">
        <v>928021</v>
      </c>
      <c r="BE39" s="3">
        <v>175977</v>
      </c>
      <c r="BF39" s="3">
        <v>167081</v>
      </c>
      <c r="BG39" s="3">
        <v>266280</v>
      </c>
      <c r="BH39" s="3">
        <v>154369</v>
      </c>
      <c r="BI39" s="3">
        <v>146860</v>
      </c>
      <c r="BJ39" s="5">
        <v>0.20162757663337236</v>
      </c>
      <c r="BK39" s="5">
        <v>3.6542667418777028E-2</v>
      </c>
      <c r="BL39" s="5">
        <v>1.2029442386734238E-2</v>
      </c>
      <c r="BM39" s="5">
        <v>3.3281496172242846E-2</v>
      </c>
      <c r="BN39" s="5">
        <v>4.1862199239025844E-2</v>
      </c>
      <c r="BO39" s="3">
        <v>143505</v>
      </c>
      <c r="BP39" s="3">
        <v>55389</v>
      </c>
      <c r="BQ39" s="3">
        <v>19896</v>
      </c>
      <c r="BR39" s="3">
        <v>29384</v>
      </c>
      <c r="BS39" s="3">
        <v>38849</v>
      </c>
      <c r="BT39" s="3">
        <v>3464</v>
      </c>
      <c r="BU39" s="3">
        <v>88</v>
      </c>
      <c r="BV39" s="3">
        <v>922</v>
      </c>
      <c r="BW39" s="3">
        <v>627</v>
      </c>
      <c r="BX39" s="3">
        <v>27125</v>
      </c>
      <c r="BY39" s="3">
        <v>143505</v>
      </c>
      <c r="BZ39" s="3">
        <v>55389</v>
      </c>
      <c r="CA39" s="3">
        <v>19764</v>
      </c>
      <c r="CB39" s="3">
        <v>29384</v>
      </c>
      <c r="CC39" s="3">
        <v>38849</v>
      </c>
      <c r="CD39" s="3">
        <v>395715</v>
      </c>
      <c r="CE39" s="3">
        <v>1293353</v>
      </c>
      <c r="CF39" s="3">
        <v>1368820</v>
      </c>
      <c r="CG39" s="3">
        <v>699767</v>
      </c>
      <c r="CH39" s="3">
        <v>769437</v>
      </c>
    </row>
    <row r="40" spans="1:86" x14ac:dyDescent="0.25">
      <c r="A40" t="s">
        <v>350</v>
      </c>
      <c r="B40" s="3">
        <v>77180551</v>
      </c>
      <c r="C40" s="3">
        <v>83224785</v>
      </c>
      <c r="D40" s="3">
        <v>93236432</v>
      </c>
      <c r="E40" s="3">
        <v>89909732</v>
      </c>
      <c r="F40" s="3">
        <v>88089757</v>
      </c>
      <c r="G40" s="3">
        <v>25545520</v>
      </c>
      <c r="H40" s="3">
        <v>22057857</v>
      </c>
      <c r="I40" s="3">
        <v>20404326</v>
      </c>
      <c r="J40" s="3">
        <v>19193126</v>
      </c>
      <c r="K40" s="3">
        <v>18757020</v>
      </c>
      <c r="L40" s="3">
        <v>5263200</v>
      </c>
      <c r="M40" s="3">
        <v>5263200</v>
      </c>
      <c r="N40" s="3">
        <v>5263200</v>
      </c>
      <c r="O40" s="3">
        <v>5263200</v>
      </c>
      <c r="P40" s="3">
        <v>5263200</v>
      </c>
      <c r="Q40" s="3">
        <v>20929060</v>
      </c>
      <c r="R40" s="3">
        <v>22999800</v>
      </c>
      <c r="S40" s="3">
        <v>25464714</v>
      </c>
      <c r="T40" s="3">
        <v>28037722</v>
      </c>
      <c r="U40" s="3">
        <v>29865312</v>
      </c>
      <c r="V40" s="3">
        <v>7120622</v>
      </c>
      <c r="W40" s="3">
        <v>8871424</v>
      </c>
      <c r="X40" s="3">
        <v>11060679</v>
      </c>
      <c r="Y40" s="3">
        <v>9102542</v>
      </c>
      <c r="Z40" s="3">
        <v>7236142</v>
      </c>
      <c r="AA40" s="3">
        <v>8815829</v>
      </c>
      <c r="AB40" s="3">
        <v>7679021</v>
      </c>
      <c r="AC40" s="3">
        <v>7204876</v>
      </c>
      <c r="AD40" s="3">
        <v>6803187</v>
      </c>
      <c r="AE40" s="3">
        <v>6348246</v>
      </c>
      <c r="AF40" s="3">
        <v>6976829</v>
      </c>
      <c r="AG40" s="3">
        <v>5862323</v>
      </c>
      <c r="AH40" s="3">
        <v>5451705</v>
      </c>
      <c r="AI40" s="3">
        <v>5261204</v>
      </c>
      <c r="AJ40" s="3">
        <v>4870224</v>
      </c>
      <c r="AK40" s="3">
        <v>4874161</v>
      </c>
      <c r="AL40" s="3">
        <v>8274281</v>
      </c>
      <c r="AM40" s="3">
        <v>10583241</v>
      </c>
      <c r="AN40" s="3">
        <v>7355120</v>
      </c>
      <c r="AO40" s="3">
        <v>7986485</v>
      </c>
      <c r="AP40" s="3">
        <v>73538954</v>
      </c>
      <c r="AQ40" s="3">
        <v>78276722</v>
      </c>
      <c r="AR40" s="3">
        <v>82291802</v>
      </c>
      <c r="AS40" s="3">
        <v>83091946</v>
      </c>
      <c r="AT40" s="3">
        <v>83067508</v>
      </c>
      <c r="AU40" s="3">
        <v>3054883</v>
      </c>
      <c r="AV40" s="3">
        <v>3419755</v>
      </c>
      <c r="AW40" s="3">
        <v>3818367</v>
      </c>
      <c r="AX40" s="3">
        <v>2631929</v>
      </c>
      <c r="AY40" s="3">
        <v>1838915</v>
      </c>
      <c r="AZ40" s="3">
        <v>7085440</v>
      </c>
      <c r="BA40" s="3">
        <v>7399257</v>
      </c>
      <c r="BB40" s="3">
        <v>7379343</v>
      </c>
      <c r="BC40" s="3">
        <v>5668505</v>
      </c>
      <c r="BD40" s="3">
        <v>5359114</v>
      </c>
      <c r="BE40" s="3">
        <v>4030557</v>
      </c>
      <c r="BF40" s="3">
        <v>3979502</v>
      </c>
      <c r="BG40" s="3">
        <v>3560976</v>
      </c>
      <c r="BH40" s="3">
        <v>3036576</v>
      </c>
      <c r="BI40" s="3">
        <v>3520199</v>
      </c>
      <c r="BJ40" s="5">
        <v>4.0677219763345679E-2</v>
      </c>
      <c r="BK40" s="5">
        <v>2.8054708736296091E-2</v>
      </c>
      <c r="BL40" s="5">
        <v>5.0464113133106836E-2</v>
      </c>
      <c r="BM40" s="5">
        <v>5.7551682498295405E-2</v>
      </c>
      <c r="BN40" s="5">
        <v>3.1888666671393819E-2</v>
      </c>
      <c r="BO40" s="3">
        <v>288216</v>
      </c>
      <c r="BP40" s="3">
        <v>207584</v>
      </c>
      <c r="BQ40" s="3">
        <v>372392</v>
      </c>
      <c r="BR40" s="3">
        <v>326232</v>
      </c>
      <c r="BS40" s="3">
        <v>170895</v>
      </c>
      <c r="BT40" s="3">
        <v>97628</v>
      </c>
      <c r="BU40" s="3">
        <v>279122</v>
      </c>
      <c r="BV40" s="3">
        <v>671088</v>
      </c>
      <c r="BW40" s="3">
        <v>1080317</v>
      </c>
      <c r="BX40" s="3">
        <v>1224080</v>
      </c>
      <c r="BY40" s="3">
        <v>285637</v>
      </c>
      <c r="BZ40" s="3">
        <v>203307</v>
      </c>
      <c r="CA40" s="3">
        <v>397594</v>
      </c>
      <c r="CB40" s="3">
        <v>392042</v>
      </c>
      <c r="CC40" s="3">
        <v>106858</v>
      </c>
      <c r="CD40" s="3">
        <v>2866874</v>
      </c>
      <c r="CE40" s="3">
        <v>3495570</v>
      </c>
      <c r="CF40" s="3">
        <v>4091861</v>
      </c>
      <c r="CG40" s="3">
        <v>3320204</v>
      </c>
      <c r="CH40" s="3">
        <v>2956137</v>
      </c>
    </row>
    <row r="41" spans="1:86" x14ac:dyDescent="0.25">
      <c r="A41" t="s">
        <v>351</v>
      </c>
      <c r="B41" s="3">
        <v>1047532000</v>
      </c>
      <c r="C41" s="3">
        <v>1101571000</v>
      </c>
      <c r="D41" s="3">
        <v>1254565000</v>
      </c>
      <c r="E41" s="3">
        <v>1270921000</v>
      </c>
      <c r="F41" s="3">
        <v>1286999000</v>
      </c>
      <c r="G41" s="3">
        <v>560927000</v>
      </c>
      <c r="H41" s="3">
        <v>187161000</v>
      </c>
      <c r="I41" s="3">
        <v>221859000</v>
      </c>
      <c r="J41" s="3">
        <v>219279000</v>
      </c>
      <c r="K41" s="3">
        <v>208505000</v>
      </c>
      <c r="L41" s="3">
        <v>283691000</v>
      </c>
      <c r="M41" s="3">
        <v>283691000</v>
      </c>
      <c r="N41" s="3">
        <v>283691000</v>
      </c>
      <c r="O41" s="3">
        <v>283691000</v>
      </c>
      <c r="P41" s="3">
        <v>283691000</v>
      </c>
      <c r="Q41" s="3">
        <v>61149000</v>
      </c>
      <c r="R41" s="3">
        <v>78325000</v>
      </c>
      <c r="S41" s="3">
        <v>86208000</v>
      </c>
      <c r="T41" s="3">
        <v>102052000</v>
      </c>
      <c r="U41" s="3">
        <v>65830000</v>
      </c>
      <c r="V41" s="3">
        <v>270015000</v>
      </c>
      <c r="W41" s="3">
        <v>297128000</v>
      </c>
      <c r="X41" s="3">
        <v>335632000</v>
      </c>
      <c r="Y41" s="3">
        <v>254596000</v>
      </c>
      <c r="Z41" s="3">
        <v>197783000</v>
      </c>
      <c r="AA41" s="3">
        <v>52630000</v>
      </c>
      <c r="AB41" s="3">
        <v>51979000</v>
      </c>
      <c r="AC41" s="3">
        <v>49363000</v>
      </c>
      <c r="AD41" s="3">
        <v>58560000</v>
      </c>
      <c r="AE41" s="3">
        <v>55741000</v>
      </c>
      <c r="AF41" s="3">
        <v>18536000</v>
      </c>
      <c r="AG41" s="3">
        <v>18487000</v>
      </c>
      <c r="AH41" s="3">
        <v>17648000</v>
      </c>
      <c r="AI41" s="3">
        <v>28115000</v>
      </c>
      <c r="AJ41" s="3">
        <v>28788000</v>
      </c>
      <c r="AK41" s="3">
        <v>170978000</v>
      </c>
      <c r="AL41" s="3">
        <v>175086000</v>
      </c>
      <c r="AM41" s="3">
        <v>204428000</v>
      </c>
      <c r="AN41" s="3">
        <v>282153000</v>
      </c>
      <c r="AO41" s="3">
        <v>120212000</v>
      </c>
      <c r="AP41" s="3">
        <v>476965000</v>
      </c>
      <c r="AQ41" s="3">
        <v>506112000</v>
      </c>
      <c r="AR41" s="3">
        <v>585321000</v>
      </c>
      <c r="AS41" s="3">
        <v>626283000</v>
      </c>
      <c r="AT41" s="3">
        <v>561562000</v>
      </c>
      <c r="AU41" s="3">
        <v>44211000</v>
      </c>
      <c r="AV41" s="3">
        <v>48474000</v>
      </c>
      <c r="AW41" s="3">
        <v>52588000</v>
      </c>
      <c r="AX41" s="3">
        <v>59201000</v>
      </c>
      <c r="AY41" s="3">
        <v>64775000</v>
      </c>
      <c r="AZ41" s="3">
        <v>95094000</v>
      </c>
      <c r="BA41" s="3">
        <v>103967000</v>
      </c>
      <c r="BB41" s="3">
        <v>116005000</v>
      </c>
      <c r="BC41" s="3">
        <v>123752000</v>
      </c>
      <c r="BD41" s="3">
        <v>130075000</v>
      </c>
      <c r="BE41" s="3">
        <v>50883000</v>
      </c>
      <c r="BF41" s="3">
        <v>55493000</v>
      </c>
      <c r="BG41" s="3">
        <v>63417000</v>
      </c>
      <c r="BH41" s="3">
        <v>64551000</v>
      </c>
      <c r="BI41" s="3">
        <v>65300000</v>
      </c>
      <c r="BJ41" s="5">
        <v>0.17011588533451111</v>
      </c>
      <c r="BK41" s="5">
        <v>9.5405272826954712E-2</v>
      </c>
      <c r="BL41" s="5">
        <v>0.14504547217792338</v>
      </c>
      <c r="BM41" s="5">
        <v>0.16146809748529317</v>
      </c>
      <c r="BN41" s="5">
        <v>0.15551028252931001</v>
      </c>
      <c r="BO41" s="3">
        <v>16177000</v>
      </c>
      <c r="BP41" s="3">
        <v>9919000</v>
      </c>
      <c r="BQ41" s="3">
        <v>16826000</v>
      </c>
      <c r="BR41" s="3">
        <v>19982000</v>
      </c>
      <c r="BS41" s="3">
        <v>20228000</v>
      </c>
      <c r="BT41" s="3">
        <v>2428000</v>
      </c>
      <c r="BU41" s="3">
        <v>1703000</v>
      </c>
      <c r="BV41" s="3">
        <v>2127000</v>
      </c>
      <c r="BW41" s="3">
        <v>4046000</v>
      </c>
      <c r="BX41" s="3">
        <v>3232000</v>
      </c>
      <c r="BY41" s="3">
        <v>16292000</v>
      </c>
      <c r="BZ41" s="3">
        <v>9919000</v>
      </c>
      <c r="CA41" s="3">
        <v>17385000</v>
      </c>
      <c r="CB41" s="3">
        <v>20621000</v>
      </c>
      <c r="CC41" s="3">
        <v>20311000</v>
      </c>
      <c r="CD41" s="3">
        <v>30347000</v>
      </c>
      <c r="CE41" s="3">
        <v>40258000</v>
      </c>
      <c r="CF41" s="3">
        <v>37330000</v>
      </c>
      <c r="CG41" s="3">
        <v>42626000</v>
      </c>
      <c r="CH41" s="3">
        <v>47696000</v>
      </c>
    </row>
    <row r="42" spans="1:86" x14ac:dyDescent="0.25">
      <c r="A42" t="s">
        <v>169</v>
      </c>
      <c r="B42" s="3">
        <v>19861168</v>
      </c>
      <c r="C42" s="3">
        <v>19552181</v>
      </c>
      <c r="D42" s="3">
        <v>20471084</v>
      </c>
      <c r="E42" s="3">
        <v>21615955</v>
      </c>
      <c r="F42" s="3">
        <v>23284425</v>
      </c>
      <c r="G42" s="3">
        <v>6274395</v>
      </c>
      <c r="H42" s="3">
        <v>6572826</v>
      </c>
      <c r="I42" s="3">
        <v>6485925</v>
      </c>
      <c r="J42" s="3">
        <v>6255395</v>
      </c>
      <c r="K42" s="3">
        <v>5978378</v>
      </c>
      <c r="L42" s="3">
        <v>90000</v>
      </c>
      <c r="M42" s="3">
        <v>90000</v>
      </c>
      <c r="N42" s="3">
        <v>90000</v>
      </c>
      <c r="O42" s="3">
        <v>120000</v>
      </c>
      <c r="P42" s="3">
        <v>120000</v>
      </c>
      <c r="Q42" s="3">
        <v>6158297</v>
      </c>
      <c r="R42" s="3">
        <v>7096945</v>
      </c>
      <c r="S42" s="3">
        <v>7663985</v>
      </c>
      <c r="T42" s="3">
        <v>7838397</v>
      </c>
      <c r="U42" s="3">
        <v>8254070</v>
      </c>
      <c r="V42" s="3">
        <v>5046992</v>
      </c>
      <c r="W42" s="3">
        <v>4842337</v>
      </c>
      <c r="X42" s="3">
        <v>5404271</v>
      </c>
      <c r="Y42" s="3">
        <v>6352651</v>
      </c>
      <c r="Z42" s="3">
        <v>6706256</v>
      </c>
      <c r="AA42" s="3">
        <v>1769582</v>
      </c>
      <c r="AB42" s="3">
        <v>1492849</v>
      </c>
      <c r="AC42" s="3">
        <v>1556413</v>
      </c>
      <c r="AD42" s="3">
        <v>1565493</v>
      </c>
      <c r="AE42" s="3">
        <v>1602542</v>
      </c>
      <c r="AF42" s="3">
        <v>1168116</v>
      </c>
      <c r="AG42" s="3">
        <v>1138613</v>
      </c>
      <c r="AH42" s="3">
        <v>1114782</v>
      </c>
      <c r="AI42" s="3">
        <v>1031636</v>
      </c>
      <c r="AJ42" s="3">
        <v>976962</v>
      </c>
      <c r="AK42" s="3">
        <v>1392336</v>
      </c>
      <c r="AL42" s="3">
        <v>1548374</v>
      </c>
      <c r="AM42" s="3">
        <v>389249</v>
      </c>
      <c r="AN42" s="3">
        <v>1159163</v>
      </c>
      <c r="AO42" s="3">
        <v>922208</v>
      </c>
      <c r="AP42" s="3">
        <v>19525297</v>
      </c>
      <c r="AQ42" s="3">
        <v>20202677</v>
      </c>
      <c r="AR42" s="3">
        <v>20726805</v>
      </c>
      <c r="AS42" s="3">
        <v>24697867</v>
      </c>
      <c r="AT42" s="3">
        <v>27526816</v>
      </c>
      <c r="AU42" s="3">
        <v>1998849</v>
      </c>
      <c r="AV42" s="3">
        <v>2004594</v>
      </c>
      <c r="AW42" s="3">
        <v>1279602</v>
      </c>
      <c r="AX42" s="3">
        <v>762375</v>
      </c>
      <c r="AY42" s="3">
        <v>1999938</v>
      </c>
      <c r="AZ42" s="3">
        <v>2950224</v>
      </c>
      <c r="BA42" s="3">
        <v>3063274</v>
      </c>
      <c r="BB42" s="3">
        <v>2364122</v>
      </c>
      <c r="BC42" s="3">
        <v>1850421</v>
      </c>
      <c r="BD42" s="3">
        <v>3085236</v>
      </c>
      <c r="BE42" s="3">
        <v>951375</v>
      </c>
      <c r="BF42" s="3">
        <v>1058680</v>
      </c>
      <c r="BG42" s="3">
        <v>1084520</v>
      </c>
      <c r="BH42" s="3">
        <v>1088046</v>
      </c>
      <c r="BI42" s="3">
        <v>1085298</v>
      </c>
      <c r="BJ42" s="5">
        <v>7.0310254407800893E-2</v>
      </c>
      <c r="BK42" s="5">
        <v>4.3372874904432319E-2</v>
      </c>
      <c r="BL42" s="5">
        <v>7.199290053558996E-2</v>
      </c>
      <c r="BM42" s="5">
        <v>9.923201260686082E-2</v>
      </c>
      <c r="BN42" s="5">
        <v>6.2680456211453517E-2</v>
      </c>
      <c r="BO42" s="3">
        <v>207431</v>
      </c>
      <c r="BP42" s="3">
        <v>132863</v>
      </c>
      <c r="BQ42" s="3">
        <v>170200</v>
      </c>
      <c r="BR42" s="3">
        <v>183621</v>
      </c>
      <c r="BS42" s="3">
        <v>193384</v>
      </c>
      <c r="BT42" s="3">
        <v>9419</v>
      </c>
      <c r="BU42" s="3">
        <v>2416</v>
      </c>
      <c r="BV42" s="3">
        <v>7680</v>
      </c>
      <c r="BW42" s="3">
        <v>6554</v>
      </c>
      <c r="BX42" s="3">
        <v>11297</v>
      </c>
      <c r="BY42" s="3">
        <v>200556</v>
      </c>
      <c r="BZ42" s="3">
        <v>127575</v>
      </c>
      <c r="CA42" s="3">
        <v>161571</v>
      </c>
      <c r="CB42" s="3">
        <v>200138</v>
      </c>
      <c r="CC42" s="3">
        <v>204637</v>
      </c>
      <c r="CD42" s="3">
        <v>1807712</v>
      </c>
      <c r="CE42" s="3">
        <v>1879435</v>
      </c>
      <c r="CF42" s="3">
        <v>1125711</v>
      </c>
      <c r="CG42" s="3">
        <v>568791</v>
      </c>
      <c r="CH42" s="3">
        <v>1806598</v>
      </c>
    </row>
    <row r="43" spans="1:86" x14ac:dyDescent="0.25">
      <c r="A43" t="s">
        <v>352</v>
      </c>
      <c r="B43" s="3">
        <v>13648537</v>
      </c>
      <c r="C43" s="3">
        <v>15899515</v>
      </c>
      <c r="D43" s="3">
        <v>18616100</v>
      </c>
      <c r="E43" s="3">
        <v>18547030</v>
      </c>
      <c r="F43" s="3">
        <v>21388819</v>
      </c>
      <c r="G43" s="3">
        <v>6121515</v>
      </c>
      <c r="H43" s="3">
        <v>5819193</v>
      </c>
      <c r="I43" s="3">
        <v>5340379</v>
      </c>
      <c r="J43" s="3">
        <v>5347299</v>
      </c>
      <c r="K43" s="3">
        <v>6087518</v>
      </c>
      <c r="L43" s="3">
        <v>1040000</v>
      </c>
      <c r="M43" s="3">
        <v>1040000</v>
      </c>
      <c r="N43" s="3">
        <v>1040000</v>
      </c>
      <c r="O43" s="3">
        <v>1040000</v>
      </c>
      <c r="P43" s="3">
        <v>1040000</v>
      </c>
      <c r="Q43" s="3">
        <v>6083386</v>
      </c>
      <c r="R43" s="3">
        <v>8001099</v>
      </c>
      <c r="S43" s="3">
        <v>9861067</v>
      </c>
      <c r="T43" s="3">
        <v>12104048</v>
      </c>
      <c r="U43" s="3">
        <v>13877230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704245</v>
      </c>
      <c r="AB43" s="3">
        <v>710568</v>
      </c>
      <c r="AC43" s="3">
        <v>684857</v>
      </c>
      <c r="AD43" s="3">
        <v>645744</v>
      </c>
      <c r="AE43" s="3">
        <v>624185</v>
      </c>
      <c r="AF43" s="3">
        <v>54438</v>
      </c>
      <c r="AG43" s="3">
        <v>54438</v>
      </c>
      <c r="AH43" s="3">
        <v>54438</v>
      </c>
      <c r="AI43" s="3">
        <v>54438</v>
      </c>
      <c r="AJ43" s="3">
        <v>54438</v>
      </c>
      <c r="AK43" s="3">
        <v>0</v>
      </c>
      <c r="AL43" s="3">
        <v>0</v>
      </c>
      <c r="AM43" s="3">
        <v>1588</v>
      </c>
      <c r="AN43" s="3">
        <v>1121</v>
      </c>
      <c r="AO43" s="3">
        <v>1119</v>
      </c>
      <c r="AP43" s="3">
        <v>19180064</v>
      </c>
      <c r="AQ43" s="3">
        <v>19928866</v>
      </c>
      <c r="AR43" s="3">
        <v>21535932</v>
      </c>
      <c r="AS43" s="3">
        <v>17956051</v>
      </c>
      <c r="AT43" s="3">
        <v>18248158</v>
      </c>
      <c r="AU43" s="3">
        <v>3171533</v>
      </c>
      <c r="AV43" s="3">
        <v>2942246</v>
      </c>
      <c r="AW43" s="3">
        <v>2749636</v>
      </c>
      <c r="AX43" s="3">
        <v>3076121</v>
      </c>
      <c r="AY43" s="3">
        <v>2623056</v>
      </c>
      <c r="AZ43" s="3">
        <v>4601510</v>
      </c>
      <c r="BA43" s="3">
        <v>4311489</v>
      </c>
      <c r="BB43" s="3">
        <v>3992093</v>
      </c>
      <c r="BC43" s="3">
        <v>4412925</v>
      </c>
      <c r="BD43" s="3">
        <v>4157873</v>
      </c>
      <c r="BE43" s="3">
        <v>1429977</v>
      </c>
      <c r="BF43" s="3">
        <v>1369243</v>
      </c>
      <c r="BG43" s="3">
        <v>1242457</v>
      </c>
      <c r="BH43" s="3">
        <v>1336804</v>
      </c>
      <c r="BI43" s="3">
        <v>1534817</v>
      </c>
      <c r="BJ43" s="5">
        <v>9.2860821773722109E-4</v>
      </c>
      <c r="BK43" s="5">
        <v>8.1178451342448053E-6</v>
      </c>
      <c r="BL43" s="5">
        <v>9.6190143866888873E-5</v>
      </c>
      <c r="BM43" s="5">
        <v>8.1578544842706363E-6</v>
      </c>
      <c r="BN43" s="5">
        <v>6.253197247727384E-6</v>
      </c>
      <c r="BO43" s="3">
        <v>4273</v>
      </c>
      <c r="BP43" s="3">
        <v>35</v>
      </c>
      <c r="BQ43" s="3">
        <v>384</v>
      </c>
      <c r="BR43" s="3">
        <v>36</v>
      </c>
      <c r="BS43" s="3">
        <v>26</v>
      </c>
      <c r="BT43" s="3">
        <v>15350</v>
      </c>
      <c r="BU43" s="3">
        <v>45918</v>
      </c>
      <c r="BV43" s="3">
        <v>111731</v>
      </c>
      <c r="BW43" s="3">
        <v>105012</v>
      </c>
      <c r="BX43" s="3">
        <v>153262</v>
      </c>
      <c r="BY43" s="3">
        <v>4273</v>
      </c>
      <c r="BZ43" s="3">
        <v>35</v>
      </c>
      <c r="CA43" s="3">
        <v>384</v>
      </c>
      <c r="CB43" s="3">
        <v>36</v>
      </c>
      <c r="CC43" s="3">
        <v>26</v>
      </c>
      <c r="CD43" s="3">
        <v>3182610</v>
      </c>
      <c r="CE43" s="3">
        <v>2988129</v>
      </c>
      <c r="CF43" s="3">
        <v>2860983</v>
      </c>
      <c r="CG43" s="3">
        <v>3181097</v>
      </c>
      <c r="CH43" s="3">
        <v>2776292</v>
      </c>
    </row>
    <row r="44" spans="1:86" x14ac:dyDescent="0.25">
      <c r="A44" t="s">
        <v>170</v>
      </c>
      <c r="B44" s="3">
        <v>11309245</v>
      </c>
      <c r="C44" s="3">
        <v>10303691</v>
      </c>
      <c r="D44" s="3">
        <v>24629804</v>
      </c>
      <c r="E44" s="3">
        <v>9927820</v>
      </c>
      <c r="F44" s="3">
        <v>9310814</v>
      </c>
      <c r="G44" s="3">
        <v>141490</v>
      </c>
      <c r="H44" s="3">
        <v>113704</v>
      </c>
      <c r="I44" s="3">
        <v>174578</v>
      </c>
      <c r="J44" s="3">
        <v>176516</v>
      </c>
      <c r="K44" s="3">
        <v>130884</v>
      </c>
      <c r="L44" s="3">
        <v>217000</v>
      </c>
      <c r="M44" s="3">
        <v>217000</v>
      </c>
      <c r="N44" s="3">
        <v>217000</v>
      </c>
      <c r="O44" s="3">
        <v>217000</v>
      </c>
      <c r="P44" s="3">
        <v>217000</v>
      </c>
      <c r="Q44" s="3">
        <v>1606212</v>
      </c>
      <c r="R44" s="3">
        <v>1655645</v>
      </c>
      <c r="S44" s="3">
        <v>2266918</v>
      </c>
      <c r="T44" s="3">
        <v>2425508</v>
      </c>
      <c r="U44" s="3">
        <v>2546318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754254</v>
      </c>
      <c r="AB44" s="3">
        <v>1107713</v>
      </c>
      <c r="AC44" s="3">
        <v>1316108</v>
      </c>
      <c r="AD44" s="3">
        <v>1311135</v>
      </c>
      <c r="AE44" s="3">
        <v>1299319</v>
      </c>
      <c r="AF44" s="3">
        <v>197306</v>
      </c>
      <c r="AG44" s="3">
        <v>438404</v>
      </c>
      <c r="AH44" s="3">
        <v>504809</v>
      </c>
      <c r="AI44" s="3">
        <v>427860</v>
      </c>
      <c r="AJ44" s="3">
        <v>314914</v>
      </c>
      <c r="AK44" s="3">
        <v>0</v>
      </c>
      <c r="AL44" s="3">
        <v>0</v>
      </c>
      <c r="AM44" s="3">
        <v>0</v>
      </c>
      <c r="AN44" s="3">
        <v>0</v>
      </c>
      <c r="AO44" s="3">
        <v>270398</v>
      </c>
      <c r="AP44" s="3">
        <v>15123070</v>
      </c>
      <c r="AQ44" s="3">
        <v>15764437</v>
      </c>
      <c r="AR44" s="3">
        <v>37881875</v>
      </c>
      <c r="AS44" s="3">
        <v>21504570</v>
      </c>
      <c r="AT44" s="3">
        <v>19795139</v>
      </c>
      <c r="AU44" s="3">
        <v>173525</v>
      </c>
      <c r="AV44" s="3">
        <v>464429</v>
      </c>
      <c r="AW44" s="3">
        <v>861768</v>
      </c>
      <c r="AX44" s="3">
        <v>505194</v>
      </c>
      <c r="AY44" s="3">
        <v>495487</v>
      </c>
      <c r="AZ44" s="3">
        <v>370301</v>
      </c>
      <c r="BA44" s="3">
        <v>625353</v>
      </c>
      <c r="BB44" s="3">
        <v>1099728</v>
      </c>
      <c r="BC44" s="3">
        <v>702596</v>
      </c>
      <c r="BD44" s="3">
        <v>635078</v>
      </c>
      <c r="BE44" s="3">
        <v>196776</v>
      </c>
      <c r="BF44" s="3">
        <v>160924</v>
      </c>
      <c r="BG44" s="3">
        <v>237960</v>
      </c>
      <c r="BH44" s="3">
        <v>197402</v>
      </c>
      <c r="BI44" s="3">
        <v>139591</v>
      </c>
      <c r="BJ44" s="5">
        <v>6.6418940267512105E-2</v>
      </c>
      <c r="BK44" s="5">
        <v>4.6784775958538617E-2</v>
      </c>
      <c r="BL44" s="5">
        <v>2.9921035019568474E-2</v>
      </c>
      <c r="BM44" s="5">
        <v>1.5898183308757807E-2</v>
      </c>
      <c r="BN44" s="5">
        <v>3.0234081482904462E-2</v>
      </c>
      <c r="BO44" s="3">
        <v>24595</v>
      </c>
      <c r="BP44" s="3">
        <v>29257</v>
      </c>
      <c r="BQ44" s="3">
        <v>32905</v>
      </c>
      <c r="BR44" s="3">
        <v>11170</v>
      </c>
      <c r="BS44" s="3">
        <v>19201</v>
      </c>
      <c r="BT44" s="3">
        <v>31040</v>
      </c>
      <c r="BU44" s="3">
        <v>28273</v>
      </c>
      <c r="BV44" s="3">
        <v>60172</v>
      </c>
      <c r="BW44" s="3">
        <v>17874</v>
      </c>
      <c r="BX44" s="3">
        <v>41364</v>
      </c>
      <c r="BY44" s="3">
        <v>15085</v>
      </c>
      <c r="BZ44" s="3">
        <v>39640</v>
      </c>
      <c r="CA44" s="3">
        <v>38847</v>
      </c>
      <c r="CB44" s="3">
        <v>12177</v>
      </c>
      <c r="CC44" s="3">
        <v>19216</v>
      </c>
      <c r="CD44" s="3">
        <v>189480</v>
      </c>
      <c r="CE44" s="3">
        <v>453062</v>
      </c>
      <c r="CF44" s="3">
        <v>883093</v>
      </c>
      <c r="CG44" s="3">
        <v>510891</v>
      </c>
      <c r="CH44" s="3">
        <v>517635</v>
      </c>
    </row>
    <row r="45" spans="1:86" x14ac:dyDescent="0.25">
      <c r="A45" t="s">
        <v>353</v>
      </c>
      <c r="B45" s="3">
        <v>13634025</v>
      </c>
      <c r="C45" s="3">
        <v>17697708</v>
      </c>
      <c r="D45" s="3">
        <v>17658115</v>
      </c>
      <c r="E45" s="3">
        <v>18432695</v>
      </c>
      <c r="F45" s="3">
        <v>22600842</v>
      </c>
      <c r="G45" s="3">
        <v>4092647</v>
      </c>
      <c r="H45" s="3">
        <v>4702053</v>
      </c>
      <c r="I45" s="3">
        <v>5221389</v>
      </c>
      <c r="J45" s="3">
        <v>8749202</v>
      </c>
      <c r="K45" s="3">
        <v>10398696</v>
      </c>
      <c r="L45" s="3">
        <v>780000</v>
      </c>
      <c r="M45" s="3">
        <v>780000</v>
      </c>
      <c r="N45" s="3">
        <v>780000</v>
      </c>
      <c r="O45" s="3">
        <v>780000</v>
      </c>
      <c r="P45" s="3">
        <v>780000</v>
      </c>
      <c r="Q45" s="3">
        <v>8611286</v>
      </c>
      <c r="R45" s="3">
        <v>8805940</v>
      </c>
      <c r="S45" s="3">
        <v>9716640</v>
      </c>
      <c r="T45" s="3">
        <v>13297511</v>
      </c>
      <c r="U45" s="3">
        <v>16036244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936731</v>
      </c>
      <c r="AB45" s="3">
        <v>1206651</v>
      </c>
      <c r="AC45" s="3">
        <v>1014570</v>
      </c>
      <c r="AD45" s="3">
        <v>998054</v>
      </c>
      <c r="AE45" s="3">
        <v>882955</v>
      </c>
      <c r="AF45" s="3">
        <v>3567</v>
      </c>
      <c r="AG45" s="3">
        <v>423688</v>
      </c>
      <c r="AH45" s="3">
        <v>273623</v>
      </c>
      <c r="AI45" s="3">
        <v>246850</v>
      </c>
      <c r="AJ45" s="3">
        <v>136374</v>
      </c>
      <c r="AK45" s="3">
        <v>0</v>
      </c>
      <c r="AL45" s="3">
        <v>0</v>
      </c>
      <c r="AM45" s="3">
        <v>950048</v>
      </c>
      <c r="AN45" s="3">
        <v>903</v>
      </c>
      <c r="AO45" s="3">
        <v>0</v>
      </c>
      <c r="AP45" s="3">
        <v>14934580</v>
      </c>
      <c r="AQ45" s="3">
        <v>25599805</v>
      </c>
      <c r="AR45" s="3">
        <v>27783334</v>
      </c>
      <c r="AS45" s="3">
        <v>24482880</v>
      </c>
      <c r="AT45" s="3">
        <v>27966666</v>
      </c>
      <c r="AU45" s="3">
        <v>2167667</v>
      </c>
      <c r="AV45" s="3">
        <v>5497885</v>
      </c>
      <c r="AW45" s="3">
        <v>5810633</v>
      </c>
      <c r="AX45" s="3">
        <v>5458588</v>
      </c>
      <c r="AY45" s="3">
        <v>3750076</v>
      </c>
      <c r="AZ45" s="3">
        <v>2524369</v>
      </c>
      <c r="BA45" s="3">
        <v>5891612</v>
      </c>
      <c r="BB45" s="3">
        <v>6288438</v>
      </c>
      <c r="BC45" s="3">
        <v>5957684</v>
      </c>
      <c r="BD45" s="3">
        <v>4888826</v>
      </c>
      <c r="BE45" s="3">
        <v>356702</v>
      </c>
      <c r="BF45" s="3">
        <v>393727</v>
      </c>
      <c r="BG45" s="3">
        <v>477805</v>
      </c>
      <c r="BH45" s="3">
        <v>499096</v>
      </c>
      <c r="BI45" s="3">
        <v>1138750</v>
      </c>
      <c r="BJ45" s="5">
        <v>1.8603857043086806E-2</v>
      </c>
      <c r="BK45" s="5">
        <v>3.0484016937978945E-4</v>
      </c>
      <c r="BL45" s="5">
        <v>5.9156184731407064E-3</v>
      </c>
      <c r="BM45" s="5">
        <v>1.149708510891145E-2</v>
      </c>
      <c r="BN45" s="5">
        <v>2.2210444797994448E-2</v>
      </c>
      <c r="BO45" s="3">
        <v>46963</v>
      </c>
      <c r="BP45" s="3">
        <v>1796</v>
      </c>
      <c r="BQ45" s="3">
        <v>37200</v>
      </c>
      <c r="BR45" s="3">
        <v>68496</v>
      </c>
      <c r="BS45" s="3">
        <v>108583</v>
      </c>
      <c r="BT45" s="3">
        <v>32976</v>
      </c>
      <c r="BU45" s="3">
        <v>30600</v>
      </c>
      <c r="BV45" s="3">
        <v>94232</v>
      </c>
      <c r="BW45" s="3">
        <v>16962</v>
      </c>
      <c r="BX45" s="3">
        <v>41861</v>
      </c>
      <c r="BY45" s="3">
        <v>53719</v>
      </c>
      <c r="BZ45" s="3">
        <v>-12773</v>
      </c>
      <c r="CA45" s="3">
        <v>3802</v>
      </c>
      <c r="CB45" s="3">
        <v>107567</v>
      </c>
      <c r="CC45" s="3">
        <v>75839</v>
      </c>
      <c r="CD45" s="3">
        <v>2146924</v>
      </c>
      <c r="CE45" s="3">
        <v>5541258</v>
      </c>
      <c r="CF45" s="3">
        <v>5901063</v>
      </c>
      <c r="CG45" s="3">
        <v>5367983</v>
      </c>
      <c r="CH45" s="3">
        <v>3716098</v>
      </c>
    </row>
    <row r="46" spans="1:86" x14ac:dyDescent="0.25">
      <c r="A46" t="s">
        <v>354</v>
      </c>
      <c r="B46" s="3">
        <v>13622445</v>
      </c>
      <c r="C46" s="3">
        <v>12276536</v>
      </c>
      <c r="D46" s="3">
        <v>9089109</v>
      </c>
      <c r="E46" s="3">
        <v>9800395</v>
      </c>
      <c r="F46" s="3">
        <v>7850117</v>
      </c>
      <c r="G46" s="3">
        <v>446442</v>
      </c>
      <c r="H46" s="3">
        <v>428370</v>
      </c>
      <c r="I46" s="3">
        <v>424042</v>
      </c>
      <c r="J46" s="3">
        <v>426086</v>
      </c>
      <c r="K46" s="3">
        <v>349803</v>
      </c>
      <c r="L46" s="3">
        <v>250000</v>
      </c>
      <c r="M46" s="3">
        <v>250000</v>
      </c>
      <c r="N46" s="3">
        <v>250000</v>
      </c>
      <c r="O46" s="3">
        <v>250000</v>
      </c>
      <c r="P46" s="3">
        <v>250000</v>
      </c>
      <c r="Q46" s="3">
        <v>1395664</v>
      </c>
      <c r="R46" s="3">
        <v>1636869</v>
      </c>
      <c r="S46" s="3">
        <v>1985399</v>
      </c>
      <c r="T46" s="3">
        <v>2143710</v>
      </c>
      <c r="U46" s="3">
        <v>2215053</v>
      </c>
      <c r="V46" s="3">
        <v>250000</v>
      </c>
      <c r="W46" s="3">
        <v>250000</v>
      </c>
      <c r="X46" s="3">
        <v>250000</v>
      </c>
      <c r="Y46" s="3">
        <v>0</v>
      </c>
      <c r="Z46" s="3">
        <v>0</v>
      </c>
      <c r="AA46" s="3">
        <v>290469</v>
      </c>
      <c r="AB46" s="3">
        <v>278508</v>
      </c>
      <c r="AC46" s="3">
        <v>331678</v>
      </c>
      <c r="AD46" s="3">
        <v>364688</v>
      </c>
      <c r="AE46" s="3">
        <v>400428</v>
      </c>
      <c r="AF46" s="3">
        <v>56616</v>
      </c>
      <c r="AG46" s="3">
        <v>62205</v>
      </c>
      <c r="AH46" s="3">
        <v>69374</v>
      </c>
      <c r="AI46" s="3">
        <v>55518</v>
      </c>
      <c r="AJ46" s="3">
        <v>73323</v>
      </c>
      <c r="AK46" s="3">
        <v>2411904</v>
      </c>
      <c r="AL46" s="3">
        <v>3187988</v>
      </c>
      <c r="AM46" s="3">
        <v>793284</v>
      </c>
      <c r="AN46" s="3">
        <v>1485605</v>
      </c>
      <c r="AO46" s="3">
        <v>147032</v>
      </c>
      <c r="AP46" s="3">
        <v>32455317</v>
      </c>
      <c r="AQ46" s="3">
        <v>41118149</v>
      </c>
      <c r="AR46" s="3">
        <v>42374346</v>
      </c>
      <c r="AS46" s="3">
        <v>32196410</v>
      </c>
      <c r="AT46" s="3">
        <v>30288750</v>
      </c>
      <c r="AU46" s="3">
        <v>457101</v>
      </c>
      <c r="AV46" s="3">
        <v>494144</v>
      </c>
      <c r="AW46" s="3">
        <v>649861</v>
      </c>
      <c r="AX46" s="3">
        <v>549011</v>
      </c>
      <c r="AY46" s="3">
        <v>520920</v>
      </c>
      <c r="AZ46" s="3">
        <v>679227</v>
      </c>
      <c r="BA46" s="3">
        <v>688081</v>
      </c>
      <c r="BB46" s="3">
        <v>847797</v>
      </c>
      <c r="BC46" s="3">
        <v>773408</v>
      </c>
      <c r="BD46" s="3">
        <v>735484</v>
      </c>
      <c r="BE46" s="3">
        <v>222126</v>
      </c>
      <c r="BF46" s="3">
        <v>193937</v>
      </c>
      <c r="BG46" s="3">
        <v>197936</v>
      </c>
      <c r="BH46" s="3">
        <v>224397</v>
      </c>
      <c r="BI46" s="3">
        <v>214564</v>
      </c>
      <c r="BJ46" s="5">
        <v>0.17383290122448017</v>
      </c>
      <c r="BK46" s="5">
        <v>0.11902959099292089</v>
      </c>
      <c r="BL46" s="5">
        <v>0.11559252981551008</v>
      </c>
      <c r="BM46" s="5">
        <v>5.1388141834581486E-2</v>
      </c>
      <c r="BN46" s="5">
        <v>5.5302358718884434E-2</v>
      </c>
      <c r="BO46" s="3">
        <v>118072</v>
      </c>
      <c r="BP46" s="3">
        <v>81902</v>
      </c>
      <c r="BQ46" s="3">
        <v>97999</v>
      </c>
      <c r="BR46" s="3">
        <v>39744</v>
      </c>
      <c r="BS46" s="3">
        <v>40674</v>
      </c>
      <c r="BT46" s="3">
        <v>15744</v>
      </c>
      <c r="BU46" s="3">
        <v>13130</v>
      </c>
      <c r="BV46" s="3">
        <v>21882</v>
      </c>
      <c r="BW46" s="3">
        <v>10135</v>
      </c>
      <c r="BX46" s="3">
        <v>11014</v>
      </c>
      <c r="BY46" s="3">
        <v>118072</v>
      </c>
      <c r="BZ46" s="3">
        <v>81902</v>
      </c>
      <c r="CA46" s="3">
        <v>97999</v>
      </c>
      <c r="CB46" s="3">
        <v>39744</v>
      </c>
      <c r="CC46" s="3">
        <v>40674</v>
      </c>
      <c r="CD46" s="3">
        <v>354773</v>
      </c>
      <c r="CE46" s="3">
        <v>425372</v>
      </c>
      <c r="CF46" s="3">
        <v>573744</v>
      </c>
      <c r="CG46" s="3">
        <v>519402</v>
      </c>
      <c r="CH46" s="3">
        <v>491260</v>
      </c>
    </row>
    <row r="47" spans="1:86" x14ac:dyDescent="0.25">
      <c r="A47" t="s">
        <v>355</v>
      </c>
      <c r="B47" s="3">
        <v>11456071</v>
      </c>
      <c r="C47" s="3">
        <v>14419976</v>
      </c>
      <c r="D47" s="3">
        <v>14163776</v>
      </c>
      <c r="E47" s="3">
        <v>13474000</v>
      </c>
      <c r="F47" s="3">
        <v>14222120</v>
      </c>
      <c r="G47" s="3">
        <v>709566</v>
      </c>
      <c r="H47" s="3">
        <v>1223894</v>
      </c>
      <c r="I47" s="3">
        <v>1006083</v>
      </c>
      <c r="J47" s="3">
        <v>1334743</v>
      </c>
      <c r="K47" s="3">
        <v>1223716</v>
      </c>
      <c r="L47" s="3">
        <v>10400</v>
      </c>
      <c r="M47" s="3">
        <v>10400</v>
      </c>
      <c r="N47" s="3">
        <v>10400</v>
      </c>
      <c r="O47" s="3">
        <v>10400</v>
      </c>
      <c r="P47" s="3">
        <v>10400</v>
      </c>
      <c r="Q47" s="3">
        <v>5980489</v>
      </c>
      <c r="R47" s="3">
        <v>5779933</v>
      </c>
      <c r="S47" s="3">
        <v>6116112</v>
      </c>
      <c r="T47" s="3">
        <v>6323663</v>
      </c>
      <c r="U47" s="3">
        <v>6769006</v>
      </c>
      <c r="V47" s="3">
        <v>242822</v>
      </c>
      <c r="W47" s="3">
        <v>826755</v>
      </c>
      <c r="X47" s="3">
        <v>575270</v>
      </c>
      <c r="Y47" s="3">
        <v>956018</v>
      </c>
      <c r="Z47" s="3">
        <v>437463</v>
      </c>
      <c r="AA47" s="3">
        <v>317888</v>
      </c>
      <c r="AB47" s="3">
        <v>352465</v>
      </c>
      <c r="AC47" s="3">
        <v>420556</v>
      </c>
      <c r="AD47" s="3">
        <v>469295</v>
      </c>
      <c r="AE47" s="3">
        <v>482827</v>
      </c>
      <c r="AF47" s="3">
        <v>0</v>
      </c>
      <c r="AG47" s="3">
        <v>0</v>
      </c>
      <c r="AH47" s="3">
        <v>0</v>
      </c>
      <c r="AI47" s="3">
        <v>2517</v>
      </c>
      <c r="AJ47" s="3">
        <v>1500</v>
      </c>
      <c r="AK47" s="3">
        <v>1610982</v>
      </c>
      <c r="AL47" s="3">
        <v>3881753</v>
      </c>
      <c r="AM47" s="3">
        <v>3429110</v>
      </c>
      <c r="AN47" s="3">
        <v>3758883</v>
      </c>
      <c r="AO47" s="3">
        <v>2928606</v>
      </c>
      <c r="AP47" s="3">
        <v>11980203</v>
      </c>
      <c r="AQ47" s="3">
        <v>14311207</v>
      </c>
      <c r="AR47" s="3">
        <v>13319583</v>
      </c>
      <c r="AS47" s="3">
        <v>11666710</v>
      </c>
      <c r="AT47" s="3">
        <v>13247542</v>
      </c>
      <c r="AU47" s="3">
        <v>1203100</v>
      </c>
      <c r="AV47" s="3">
        <v>767228</v>
      </c>
      <c r="AW47" s="3">
        <v>770573</v>
      </c>
      <c r="AX47" s="3">
        <v>448391</v>
      </c>
      <c r="AY47" s="3">
        <v>736551</v>
      </c>
      <c r="AZ47" s="3">
        <v>1528084</v>
      </c>
      <c r="BA47" s="3">
        <v>1155041</v>
      </c>
      <c r="BB47" s="3">
        <v>1214048</v>
      </c>
      <c r="BC47" s="3">
        <v>648201</v>
      </c>
      <c r="BD47" s="3">
        <v>1148371</v>
      </c>
      <c r="BE47" s="3">
        <v>324984</v>
      </c>
      <c r="BF47" s="3">
        <v>387813</v>
      </c>
      <c r="BG47" s="3">
        <v>443475</v>
      </c>
      <c r="BH47" s="3">
        <v>199810</v>
      </c>
      <c r="BI47" s="3">
        <v>411820</v>
      </c>
      <c r="BJ47" s="5">
        <v>2.9789592718724885E-2</v>
      </c>
      <c r="BK47" s="5">
        <v>3.811726163833145E-2</v>
      </c>
      <c r="BL47" s="5">
        <v>7.5029982340072215E-2</v>
      </c>
      <c r="BM47" s="5">
        <v>0.18206081138412314</v>
      </c>
      <c r="BN47" s="5">
        <v>7.2360761461235087E-2</v>
      </c>
      <c r="BO47" s="3">
        <v>45521</v>
      </c>
      <c r="BP47" s="3">
        <v>44027</v>
      </c>
      <c r="BQ47" s="3">
        <v>91090</v>
      </c>
      <c r="BR47" s="3">
        <v>118012</v>
      </c>
      <c r="BS47" s="3">
        <v>83097</v>
      </c>
      <c r="BT47" s="3">
        <v>4897</v>
      </c>
      <c r="BU47" s="3">
        <v>3362</v>
      </c>
      <c r="BV47" s="3">
        <v>2499</v>
      </c>
      <c r="BW47" s="3">
        <v>3490</v>
      </c>
      <c r="BX47" s="3">
        <v>4386</v>
      </c>
      <c r="BY47" s="3">
        <v>32385</v>
      </c>
      <c r="BZ47" s="3">
        <v>57928</v>
      </c>
      <c r="CA47" s="3">
        <v>82383</v>
      </c>
      <c r="CB47" s="3">
        <v>102784</v>
      </c>
      <c r="CC47" s="3">
        <v>77561</v>
      </c>
      <c r="CD47" s="3">
        <v>1175612</v>
      </c>
      <c r="CE47" s="3">
        <v>712662</v>
      </c>
      <c r="CF47" s="3">
        <v>690689</v>
      </c>
      <c r="CG47" s="3">
        <v>349097</v>
      </c>
      <c r="CH47" s="3">
        <v>663376</v>
      </c>
    </row>
    <row r="48" spans="1:86" x14ac:dyDescent="0.25">
      <c r="A48" t="s">
        <v>356</v>
      </c>
      <c r="B48" s="3">
        <v>37170044</v>
      </c>
      <c r="C48" s="3">
        <v>35362236</v>
      </c>
      <c r="D48" s="3">
        <v>40806408</v>
      </c>
      <c r="E48" s="3">
        <v>45889927</v>
      </c>
      <c r="F48" s="3">
        <v>42347742</v>
      </c>
      <c r="G48" s="3">
        <v>131073</v>
      </c>
      <c r="H48" s="3">
        <v>82246</v>
      </c>
      <c r="I48" s="3">
        <v>66801</v>
      </c>
      <c r="J48" s="3">
        <v>57796</v>
      </c>
      <c r="K48" s="3">
        <v>91817</v>
      </c>
      <c r="L48" s="3">
        <v>100000</v>
      </c>
      <c r="M48" s="3">
        <v>100000</v>
      </c>
      <c r="N48" s="3">
        <v>100000</v>
      </c>
      <c r="O48" s="3">
        <v>100000</v>
      </c>
      <c r="P48" s="3">
        <v>100000</v>
      </c>
      <c r="Q48" s="3">
        <v>1172954</v>
      </c>
      <c r="R48" s="3">
        <v>1853318</v>
      </c>
      <c r="S48" s="3">
        <v>2355037</v>
      </c>
      <c r="T48" s="3">
        <v>3491157</v>
      </c>
      <c r="U48" s="3">
        <v>4254225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3985517</v>
      </c>
      <c r="AB48" s="3">
        <v>3924948</v>
      </c>
      <c r="AC48" s="3">
        <v>2965578</v>
      </c>
      <c r="AD48" s="3">
        <v>4458400</v>
      </c>
      <c r="AE48" s="3">
        <v>4871038</v>
      </c>
      <c r="AF48" s="3">
        <v>3668635</v>
      </c>
      <c r="AG48" s="3">
        <v>3623430</v>
      </c>
      <c r="AH48" s="3">
        <v>2602619</v>
      </c>
      <c r="AI48" s="3">
        <v>4018680</v>
      </c>
      <c r="AJ48" s="3">
        <v>4397678</v>
      </c>
      <c r="AK48" s="3">
        <v>26617101</v>
      </c>
      <c r="AL48" s="3">
        <v>23661225</v>
      </c>
      <c r="AM48" s="3">
        <v>0</v>
      </c>
      <c r="AN48" s="3">
        <v>0</v>
      </c>
      <c r="AO48" s="3">
        <v>0</v>
      </c>
      <c r="AP48" s="3">
        <v>50669093</v>
      </c>
      <c r="AQ48" s="3">
        <v>39914181</v>
      </c>
      <c r="AR48" s="3">
        <v>38057211</v>
      </c>
      <c r="AS48" s="3">
        <v>53859708</v>
      </c>
      <c r="AT48" s="3">
        <v>39248783</v>
      </c>
      <c r="AU48" s="3">
        <v>2063583</v>
      </c>
      <c r="AV48" s="3">
        <v>1383299</v>
      </c>
      <c r="AW48" s="3">
        <v>1200198</v>
      </c>
      <c r="AX48" s="3">
        <v>1625038</v>
      </c>
      <c r="AY48" s="3">
        <v>1195971</v>
      </c>
      <c r="AZ48" s="3">
        <v>2598611</v>
      </c>
      <c r="BA48" s="3">
        <v>1768116</v>
      </c>
      <c r="BB48" s="3">
        <v>2223595</v>
      </c>
      <c r="BC48" s="3">
        <v>2173046</v>
      </c>
      <c r="BD48" s="3">
        <v>1789329</v>
      </c>
      <c r="BE48" s="3">
        <v>535028</v>
      </c>
      <c r="BF48" s="3">
        <v>384817</v>
      </c>
      <c r="BG48" s="3">
        <v>1023397</v>
      </c>
      <c r="BH48" s="3">
        <v>548008</v>
      </c>
      <c r="BI48" s="3">
        <v>593358</v>
      </c>
      <c r="BJ48" s="5">
        <v>7.3463477219175941E-2</v>
      </c>
      <c r="BK48" s="5">
        <v>6.9927538690900376E-2</v>
      </c>
      <c r="BL48" s="5">
        <v>5.2858096910633458E-2</v>
      </c>
      <c r="BM48" s="5">
        <v>3.9792070669465808E-2</v>
      </c>
      <c r="BN48" s="5">
        <v>3.7517974615065203E-2</v>
      </c>
      <c r="BO48" s="3">
        <v>190903</v>
      </c>
      <c r="BP48" s="3">
        <v>123640</v>
      </c>
      <c r="BQ48" s="3">
        <v>117535</v>
      </c>
      <c r="BR48" s="3">
        <v>86470</v>
      </c>
      <c r="BS48" s="3">
        <v>67132</v>
      </c>
      <c r="BT48" s="3">
        <v>10338</v>
      </c>
      <c r="BU48" s="3">
        <v>2403</v>
      </c>
      <c r="BV48" s="3">
        <v>6110</v>
      </c>
      <c r="BW48" s="3">
        <v>1192</v>
      </c>
      <c r="BX48" s="3">
        <v>154</v>
      </c>
      <c r="BY48" s="3">
        <v>190252</v>
      </c>
      <c r="BZ48" s="3">
        <v>127958</v>
      </c>
      <c r="CA48" s="3">
        <v>115674</v>
      </c>
      <c r="CB48" s="3">
        <v>87770</v>
      </c>
      <c r="CC48" s="3">
        <v>70323</v>
      </c>
      <c r="CD48" s="3">
        <v>1883669</v>
      </c>
      <c r="CE48" s="3">
        <v>1257744</v>
      </c>
      <c r="CF48" s="3">
        <v>1090634</v>
      </c>
      <c r="CG48" s="3">
        <v>1538460</v>
      </c>
      <c r="CH48" s="3">
        <v>1125802</v>
      </c>
    </row>
    <row r="49" spans="1:86" x14ac:dyDescent="0.25">
      <c r="A49" t="s">
        <v>357</v>
      </c>
      <c r="B49" s="3">
        <v>14401536</v>
      </c>
      <c r="C49" s="3">
        <v>12829182</v>
      </c>
      <c r="D49" s="3">
        <v>12017062</v>
      </c>
      <c r="E49" s="3">
        <v>10785028</v>
      </c>
      <c r="F49" s="3">
        <v>9954645</v>
      </c>
      <c r="G49" s="3">
        <v>927996</v>
      </c>
      <c r="H49" s="3">
        <v>680005</v>
      </c>
      <c r="I49" s="3">
        <v>703728</v>
      </c>
      <c r="J49" s="3">
        <v>1326126</v>
      </c>
      <c r="K49" s="3">
        <v>1243361</v>
      </c>
      <c r="L49" s="3">
        <v>1600000</v>
      </c>
      <c r="M49" s="3">
        <v>1600000</v>
      </c>
      <c r="N49" s="3">
        <v>1600000</v>
      </c>
      <c r="O49" s="3">
        <v>1600000</v>
      </c>
      <c r="P49" s="3">
        <v>1600000</v>
      </c>
      <c r="Q49" s="3">
        <v>4550125</v>
      </c>
      <c r="R49" s="3">
        <v>4340940</v>
      </c>
      <c r="S49" s="3">
        <v>3361930</v>
      </c>
      <c r="T49" s="3">
        <v>2798626</v>
      </c>
      <c r="U49" s="3">
        <v>2372271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578528</v>
      </c>
      <c r="AB49" s="3">
        <v>655583</v>
      </c>
      <c r="AC49" s="3">
        <v>707666</v>
      </c>
      <c r="AD49" s="3">
        <v>726474</v>
      </c>
      <c r="AE49" s="3">
        <v>677837</v>
      </c>
      <c r="AF49" s="3">
        <v>312368</v>
      </c>
      <c r="AG49" s="3">
        <v>369147</v>
      </c>
      <c r="AH49" s="3">
        <v>386862</v>
      </c>
      <c r="AI49" s="3">
        <v>408553</v>
      </c>
      <c r="AJ49" s="3">
        <v>373128</v>
      </c>
      <c r="AK49" s="3">
        <v>0</v>
      </c>
      <c r="AL49" s="3">
        <v>669</v>
      </c>
      <c r="AM49" s="3">
        <v>667</v>
      </c>
      <c r="AN49" s="3">
        <v>682</v>
      </c>
      <c r="AO49" s="3">
        <v>49285</v>
      </c>
      <c r="AP49" s="3">
        <v>20865604</v>
      </c>
      <c r="AQ49" s="3">
        <v>20305492</v>
      </c>
      <c r="AR49" s="3">
        <v>18957259</v>
      </c>
      <c r="AS49" s="3">
        <v>15553943</v>
      </c>
      <c r="AT49" s="3">
        <v>14063751</v>
      </c>
      <c r="AU49" s="3">
        <v>1187482</v>
      </c>
      <c r="AV49" s="3">
        <v>1110411</v>
      </c>
      <c r="AW49" s="3">
        <v>272420</v>
      </c>
      <c r="AX49" s="3">
        <v>618354</v>
      </c>
      <c r="AY49" s="3">
        <v>285503</v>
      </c>
      <c r="AZ49" s="3">
        <v>2386660</v>
      </c>
      <c r="BA49" s="3">
        <v>2360293</v>
      </c>
      <c r="BB49" s="3">
        <v>1319793</v>
      </c>
      <c r="BC49" s="3">
        <v>1207157</v>
      </c>
      <c r="BD49" s="3">
        <v>878493</v>
      </c>
      <c r="BE49" s="3">
        <v>1199178</v>
      </c>
      <c r="BF49" s="3">
        <v>1249882</v>
      </c>
      <c r="BG49" s="3">
        <v>1047373</v>
      </c>
      <c r="BH49" s="3">
        <v>588803</v>
      </c>
      <c r="BI49" s="3">
        <v>592990</v>
      </c>
      <c r="BJ49" s="5">
        <v>2.5459847653205737E-2</v>
      </c>
      <c r="BK49" s="5">
        <v>1.3520355311819337E-2</v>
      </c>
      <c r="BL49" s="5">
        <v>3.046689897582424E-2</v>
      </c>
      <c r="BM49" s="5">
        <v>0</v>
      </c>
      <c r="BN49" s="5">
        <v>2.8851681231381467E-2</v>
      </c>
      <c r="BO49" s="3">
        <v>60764</v>
      </c>
      <c r="BP49" s="3">
        <v>31912</v>
      </c>
      <c r="BQ49" s="3">
        <v>40210</v>
      </c>
      <c r="BR49" s="3">
        <v>0</v>
      </c>
      <c r="BS49" s="3">
        <v>25346</v>
      </c>
      <c r="BT49" s="3">
        <v>1352</v>
      </c>
      <c r="BU49" s="3">
        <v>946</v>
      </c>
      <c r="BV49" s="3">
        <v>3287</v>
      </c>
      <c r="BW49" s="3">
        <v>-29478</v>
      </c>
      <c r="BX49" s="3">
        <v>1922</v>
      </c>
      <c r="BY49" s="3">
        <v>60764</v>
      </c>
      <c r="BZ49" s="3">
        <v>31912</v>
      </c>
      <c r="CA49" s="3">
        <v>40230</v>
      </c>
      <c r="CB49" s="3">
        <v>13</v>
      </c>
      <c r="CC49" s="3">
        <v>25346</v>
      </c>
      <c r="CD49" s="3">
        <v>1128070</v>
      </c>
      <c r="CE49" s="3">
        <v>1079445</v>
      </c>
      <c r="CF49" s="3">
        <v>235477</v>
      </c>
      <c r="CG49" s="3">
        <v>588863</v>
      </c>
      <c r="CH49" s="3">
        <v>262079</v>
      </c>
    </row>
    <row r="50" spans="1:86" x14ac:dyDescent="0.25">
      <c r="A50" t="s">
        <v>358</v>
      </c>
      <c r="B50" s="3">
        <v>106858844</v>
      </c>
      <c r="C50" s="3">
        <v>96323921</v>
      </c>
      <c r="D50" s="3">
        <v>99089421</v>
      </c>
      <c r="E50" s="3">
        <v>111867191</v>
      </c>
      <c r="F50" s="3">
        <v>108446785</v>
      </c>
      <c r="G50" s="3">
        <v>6828906</v>
      </c>
      <c r="H50" s="3">
        <v>7435579</v>
      </c>
      <c r="I50" s="3">
        <v>7652206</v>
      </c>
      <c r="J50" s="3">
        <v>7793079</v>
      </c>
      <c r="K50" s="3">
        <v>8177424</v>
      </c>
      <c r="L50" s="3">
        <v>39034600</v>
      </c>
      <c r="M50" s="3">
        <v>39034600</v>
      </c>
      <c r="N50" s="3">
        <v>39034600</v>
      </c>
      <c r="O50" s="3">
        <v>39034600</v>
      </c>
      <c r="P50" s="3">
        <v>39034600</v>
      </c>
      <c r="Q50" s="3">
        <v>6035722</v>
      </c>
      <c r="R50" s="3">
        <v>4470976</v>
      </c>
      <c r="S50" s="3">
        <v>8509221</v>
      </c>
      <c r="T50" s="3">
        <v>6018912</v>
      </c>
      <c r="U50" s="3">
        <v>9902227</v>
      </c>
      <c r="V50" s="3">
        <v>0</v>
      </c>
      <c r="W50" s="3">
        <v>18540000</v>
      </c>
      <c r="X50" s="3">
        <v>0</v>
      </c>
      <c r="Y50" s="3">
        <v>20600000</v>
      </c>
      <c r="Z50" s="3">
        <v>20600000</v>
      </c>
      <c r="AA50" s="3">
        <v>2806939</v>
      </c>
      <c r="AB50" s="3">
        <v>4789587</v>
      </c>
      <c r="AC50" s="3">
        <v>4895715</v>
      </c>
      <c r="AD50" s="3">
        <v>5132903</v>
      </c>
      <c r="AE50" s="3">
        <v>7983855</v>
      </c>
      <c r="AF50" s="3">
        <v>1451523</v>
      </c>
      <c r="AG50" s="3">
        <v>3272306</v>
      </c>
      <c r="AH50" s="3">
        <v>3271026</v>
      </c>
      <c r="AI50" s="3">
        <v>3639693</v>
      </c>
      <c r="AJ50" s="3">
        <v>6532711</v>
      </c>
      <c r="AK50" s="3">
        <v>20738433</v>
      </c>
      <c r="AL50" s="3">
        <v>2324254</v>
      </c>
      <c r="AM50" s="3">
        <v>21964753</v>
      </c>
      <c r="AN50" s="3">
        <v>252150</v>
      </c>
      <c r="AO50" s="3">
        <v>0</v>
      </c>
      <c r="AP50" s="3">
        <v>264169855</v>
      </c>
      <c r="AQ50" s="3">
        <v>318392344</v>
      </c>
      <c r="AR50" s="3">
        <v>348015180</v>
      </c>
      <c r="AS50" s="3">
        <v>346591474</v>
      </c>
      <c r="AT50" s="3">
        <v>309746378</v>
      </c>
      <c r="AU50" s="3">
        <v>9163950</v>
      </c>
      <c r="AV50" s="3">
        <v>8991683</v>
      </c>
      <c r="AW50" s="3">
        <v>13829270</v>
      </c>
      <c r="AX50" s="3">
        <v>12435109</v>
      </c>
      <c r="AY50" s="3">
        <v>13949540</v>
      </c>
      <c r="AZ50" s="3">
        <v>17221742</v>
      </c>
      <c r="BA50" s="3">
        <v>19423169</v>
      </c>
      <c r="BB50" s="3">
        <v>18909702</v>
      </c>
      <c r="BC50" s="3">
        <v>18272686</v>
      </c>
      <c r="BD50" s="3">
        <v>22719368</v>
      </c>
      <c r="BE50" s="3">
        <v>8057792</v>
      </c>
      <c r="BF50" s="3">
        <v>10431486</v>
      </c>
      <c r="BG50" s="3">
        <v>5080432</v>
      </c>
      <c r="BH50" s="3">
        <v>5837577</v>
      </c>
      <c r="BI50" s="3">
        <v>8769828</v>
      </c>
      <c r="BJ50" s="5">
        <v>4.4071383719486684E-2</v>
      </c>
      <c r="BK50" s="5">
        <v>2.5781735205001821E-2</v>
      </c>
      <c r="BL50" s="5">
        <v>3.7479067623593432E-2</v>
      </c>
      <c r="BM50" s="5">
        <v>1.9669850398567567E-2</v>
      </c>
      <c r="BN50" s="5">
        <v>9.7876402195694878E-3</v>
      </c>
      <c r="BO50" s="3">
        <v>758986</v>
      </c>
      <c r="BP50" s="3">
        <v>500763</v>
      </c>
      <c r="BQ50" s="3">
        <v>708718</v>
      </c>
      <c r="BR50" s="3">
        <v>359421</v>
      </c>
      <c r="BS50" s="3">
        <v>222369</v>
      </c>
      <c r="BT50" s="3">
        <v>562428</v>
      </c>
      <c r="BU50" s="3">
        <v>228005</v>
      </c>
      <c r="BV50" s="3">
        <v>180595</v>
      </c>
      <c r="BW50" s="3">
        <v>58082</v>
      </c>
      <c r="BX50" s="3">
        <v>40384</v>
      </c>
      <c r="BY50" s="3">
        <v>755720</v>
      </c>
      <c r="BZ50" s="3">
        <v>483606</v>
      </c>
      <c r="CA50" s="3">
        <v>710953</v>
      </c>
      <c r="CB50" s="3">
        <v>359561</v>
      </c>
      <c r="CC50" s="3">
        <v>230349</v>
      </c>
      <c r="CD50" s="3">
        <v>8970658</v>
      </c>
      <c r="CE50" s="3">
        <v>8736082</v>
      </c>
      <c r="CF50" s="3">
        <v>13298912</v>
      </c>
      <c r="CG50" s="3">
        <v>12133630</v>
      </c>
      <c r="CH50" s="3">
        <v>13759575</v>
      </c>
    </row>
    <row r="51" spans="1:86" x14ac:dyDescent="0.25">
      <c r="A51" t="s">
        <v>359</v>
      </c>
      <c r="B51" s="3">
        <v>9223094</v>
      </c>
      <c r="C51" s="3">
        <v>8764974</v>
      </c>
      <c r="D51" s="3">
        <v>9160725</v>
      </c>
      <c r="E51" s="3">
        <v>7909238</v>
      </c>
      <c r="F51" s="3">
        <v>16994339</v>
      </c>
      <c r="G51" s="3">
        <v>51468</v>
      </c>
      <c r="H51" s="3">
        <v>30060</v>
      </c>
      <c r="I51" s="3">
        <v>13802</v>
      </c>
      <c r="J51" s="3">
        <v>3962</v>
      </c>
      <c r="K51" s="3">
        <v>520</v>
      </c>
      <c r="L51" s="3">
        <v>774690</v>
      </c>
      <c r="M51" s="3">
        <v>774690</v>
      </c>
      <c r="N51" s="3">
        <v>774690</v>
      </c>
      <c r="O51" s="3">
        <v>774690</v>
      </c>
      <c r="P51" s="3">
        <v>774690</v>
      </c>
      <c r="Q51" s="3">
        <v>682257</v>
      </c>
      <c r="R51" s="3">
        <v>1009235</v>
      </c>
      <c r="S51" s="3">
        <v>1593162</v>
      </c>
      <c r="T51" s="3">
        <v>2173847</v>
      </c>
      <c r="U51" s="3">
        <v>5450324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884827</v>
      </c>
      <c r="AB51" s="3">
        <v>1304102</v>
      </c>
      <c r="AC51" s="3">
        <v>1275591</v>
      </c>
      <c r="AD51" s="3">
        <v>1403798</v>
      </c>
      <c r="AE51" s="3">
        <v>1094355</v>
      </c>
      <c r="AF51" s="3">
        <v>311422</v>
      </c>
      <c r="AG51" s="3">
        <v>627221</v>
      </c>
      <c r="AH51" s="3">
        <v>531501</v>
      </c>
      <c r="AI51" s="3">
        <v>548298</v>
      </c>
      <c r="AJ51" s="3">
        <v>301195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7390151</v>
      </c>
      <c r="AQ51" s="3">
        <v>9803246</v>
      </c>
      <c r="AR51" s="3">
        <v>6556216</v>
      </c>
      <c r="AS51" s="3">
        <v>5832517</v>
      </c>
      <c r="AT51" s="3">
        <v>16556116</v>
      </c>
      <c r="AU51" s="3">
        <v>926312</v>
      </c>
      <c r="AV51" s="3">
        <v>720564</v>
      </c>
      <c r="AW51" s="3">
        <v>1027842</v>
      </c>
      <c r="AX51" s="3">
        <v>813195</v>
      </c>
      <c r="AY51" s="3">
        <v>5536944</v>
      </c>
      <c r="AZ51" s="3">
        <v>1007554</v>
      </c>
      <c r="BA51" s="3">
        <v>813416</v>
      </c>
      <c r="BB51" s="3">
        <v>1122836</v>
      </c>
      <c r="BC51" s="3">
        <v>880207</v>
      </c>
      <c r="BD51" s="3">
        <v>5569405</v>
      </c>
      <c r="BE51" s="3">
        <v>81242</v>
      </c>
      <c r="BF51" s="3">
        <v>92852</v>
      </c>
      <c r="BG51" s="3">
        <v>94994</v>
      </c>
      <c r="BH51" s="3">
        <v>67012</v>
      </c>
      <c r="BI51" s="3">
        <v>32461</v>
      </c>
      <c r="BJ51" s="5">
        <v>1.5987232446102145E-2</v>
      </c>
      <c r="BK51" s="5">
        <v>6.0372552297963157E-2</v>
      </c>
      <c r="BL51" s="5">
        <v>2.2655133964354545E-2</v>
      </c>
      <c r="BM51" s="5">
        <v>4.4932612442300504E-3</v>
      </c>
      <c r="BN51" s="5">
        <v>1.1143021561549214E-3</v>
      </c>
      <c r="BO51" s="3">
        <v>16108</v>
      </c>
      <c r="BP51" s="3">
        <v>49108</v>
      </c>
      <c r="BQ51" s="3">
        <v>25438</v>
      </c>
      <c r="BR51" s="3">
        <v>3955</v>
      </c>
      <c r="BS51" s="3">
        <v>6206</v>
      </c>
      <c r="BT51" s="3">
        <v>5307</v>
      </c>
      <c r="BU51" s="3">
        <v>643</v>
      </c>
      <c r="BV51" s="3">
        <v>1383</v>
      </c>
      <c r="BW51" s="3">
        <v>1236</v>
      </c>
      <c r="BX51" s="3">
        <v>1028</v>
      </c>
      <c r="BY51" s="3">
        <v>16143</v>
      </c>
      <c r="BZ51" s="3">
        <v>49071</v>
      </c>
      <c r="CA51" s="3">
        <v>25438</v>
      </c>
      <c r="CB51" s="3">
        <v>3984</v>
      </c>
      <c r="CC51" s="3">
        <v>4375</v>
      </c>
      <c r="CD51" s="3">
        <v>915476</v>
      </c>
      <c r="CE51" s="3">
        <v>672136</v>
      </c>
      <c r="CF51" s="3">
        <v>1003787</v>
      </c>
      <c r="CG51" s="3">
        <v>810447</v>
      </c>
      <c r="CH51" s="3">
        <v>5533597</v>
      </c>
    </row>
    <row r="52" spans="1:86" x14ac:dyDescent="0.25">
      <c r="A52" t="s">
        <v>360</v>
      </c>
      <c r="B52" s="3">
        <v>5325650</v>
      </c>
      <c r="C52" s="3">
        <v>7117329</v>
      </c>
      <c r="D52" s="3">
        <v>6167623</v>
      </c>
      <c r="E52" s="3">
        <v>5468745</v>
      </c>
      <c r="F52" s="3">
        <v>6290649</v>
      </c>
      <c r="G52" s="3">
        <v>54713</v>
      </c>
      <c r="H52" s="3">
        <v>172339</v>
      </c>
      <c r="I52" s="3">
        <v>146403</v>
      </c>
      <c r="J52" s="3">
        <v>114987</v>
      </c>
      <c r="K52" s="3">
        <v>84276</v>
      </c>
      <c r="L52" s="3">
        <v>105000</v>
      </c>
      <c r="M52" s="3">
        <v>105000</v>
      </c>
      <c r="N52" s="3">
        <v>105000</v>
      </c>
      <c r="O52" s="3">
        <v>105000</v>
      </c>
      <c r="P52" s="3">
        <v>105000</v>
      </c>
      <c r="Q52" s="3">
        <v>151992</v>
      </c>
      <c r="R52" s="3">
        <v>288998</v>
      </c>
      <c r="S52" s="3">
        <v>354749</v>
      </c>
      <c r="T52" s="3">
        <v>363534</v>
      </c>
      <c r="U52" s="3">
        <v>413595</v>
      </c>
      <c r="V52" s="3">
        <v>10502</v>
      </c>
      <c r="W52" s="3">
        <v>151419</v>
      </c>
      <c r="X52" s="3">
        <v>107791</v>
      </c>
      <c r="Y52" s="3">
        <v>65057</v>
      </c>
      <c r="Z52" s="3">
        <v>204885</v>
      </c>
      <c r="AA52" s="3">
        <v>411383</v>
      </c>
      <c r="AB52" s="3">
        <v>487470</v>
      </c>
      <c r="AC52" s="3">
        <v>526368</v>
      </c>
      <c r="AD52" s="3">
        <v>539714</v>
      </c>
      <c r="AE52" s="3">
        <v>574183</v>
      </c>
      <c r="AF52" s="3">
        <v>39354</v>
      </c>
      <c r="AG52" s="3">
        <v>80910</v>
      </c>
      <c r="AH52" s="3">
        <v>69700</v>
      </c>
      <c r="AI52" s="3">
        <v>90540</v>
      </c>
      <c r="AJ52" s="3">
        <v>86248</v>
      </c>
      <c r="AK52" s="3">
        <v>1930047</v>
      </c>
      <c r="AL52" s="3">
        <v>2259264</v>
      </c>
      <c r="AM52" s="3">
        <v>1838479</v>
      </c>
      <c r="AN52" s="3">
        <v>1497577</v>
      </c>
      <c r="AO52" s="3">
        <v>1447311</v>
      </c>
      <c r="AP52" s="3">
        <v>8583181</v>
      </c>
      <c r="AQ52" s="3">
        <v>11456753</v>
      </c>
      <c r="AR52" s="3">
        <v>11483146</v>
      </c>
      <c r="AS52" s="3">
        <v>10265947</v>
      </c>
      <c r="AT52" s="3">
        <v>10988760</v>
      </c>
      <c r="AU52" s="3">
        <v>156788</v>
      </c>
      <c r="AV52" s="3">
        <v>275303</v>
      </c>
      <c r="AW52" s="3">
        <v>210046</v>
      </c>
      <c r="AX52" s="3">
        <v>54345</v>
      </c>
      <c r="AY52" s="3">
        <v>142998</v>
      </c>
      <c r="AZ52" s="3">
        <v>195175</v>
      </c>
      <c r="BA52" s="3">
        <v>360618</v>
      </c>
      <c r="BB52" s="3">
        <v>363359</v>
      </c>
      <c r="BC52" s="3">
        <v>111236</v>
      </c>
      <c r="BD52" s="3">
        <v>201713</v>
      </c>
      <c r="BE52" s="3">
        <v>38387</v>
      </c>
      <c r="BF52" s="3">
        <v>85315</v>
      </c>
      <c r="BG52" s="3">
        <v>153313</v>
      </c>
      <c r="BH52" s="3">
        <v>56891</v>
      </c>
      <c r="BI52" s="3">
        <v>58715</v>
      </c>
      <c r="BJ52" s="5">
        <v>0.21957217881388497</v>
      </c>
      <c r="BK52" s="5">
        <v>7.8523534598938488E-2</v>
      </c>
      <c r="BL52" s="5">
        <v>0.12248492537683117</v>
      </c>
      <c r="BM52" s="5">
        <v>0.31329785321298859</v>
      </c>
      <c r="BN52" s="5">
        <v>0.12555958217863994</v>
      </c>
      <c r="BO52" s="3">
        <v>42855</v>
      </c>
      <c r="BP52" s="3">
        <v>28317</v>
      </c>
      <c r="BQ52" s="3">
        <v>44506</v>
      </c>
      <c r="BR52" s="3">
        <v>34850</v>
      </c>
      <c r="BS52" s="3">
        <v>25327</v>
      </c>
      <c r="BT52" s="3">
        <v>3552</v>
      </c>
      <c r="BU52" s="3">
        <v>2507</v>
      </c>
      <c r="BV52" s="3">
        <v>9564</v>
      </c>
      <c r="BW52" s="3">
        <v>7239</v>
      </c>
      <c r="BX52" s="3">
        <v>144</v>
      </c>
      <c r="BY52" s="3">
        <v>59397</v>
      </c>
      <c r="BZ52" s="3">
        <v>28317</v>
      </c>
      <c r="CA52" s="3">
        <v>41894</v>
      </c>
      <c r="CB52" s="3">
        <v>34755</v>
      </c>
      <c r="CC52" s="3">
        <v>25327</v>
      </c>
      <c r="CD52" s="3">
        <v>100943</v>
      </c>
      <c r="CE52" s="3">
        <v>249493</v>
      </c>
      <c r="CF52" s="3">
        <v>177716</v>
      </c>
      <c r="CG52" s="3">
        <v>26829</v>
      </c>
      <c r="CH52" s="3">
        <v>117815</v>
      </c>
    </row>
    <row r="53" spans="1:86" x14ac:dyDescent="0.25">
      <c r="A53" t="s">
        <v>361</v>
      </c>
      <c r="B53" s="3">
        <v>125977069</v>
      </c>
      <c r="C53" s="3">
        <v>137006255</v>
      </c>
      <c r="D53" s="3">
        <v>143687376</v>
      </c>
      <c r="E53" s="3">
        <v>139919535</v>
      </c>
      <c r="F53" s="3">
        <v>142978318</v>
      </c>
      <c r="G53" s="3">
        <v>34535062</v>
      </c>
      <c r="H53" s="3">
        <v>32073378</v>
      </c>
      <c r="I53" s="3">
        <v>30298792</v>
      </c>
      <c r="J53" s="3">
        <v>30070106</v>
      </c>
      <c r="K53" s="3">
        <v>30045270</v>
      </c>
      <c r="L53" s="3">
        <v>6000000</v>
      </c>
      <c r="M53" s="3">
        <v>6000000</v>
      </c>
      <c r="N53" s="3">
        <v>6000000</v>
      </c>
      <c r="O53" s="3">
        <v>6000000</v>
      </c>
      <c r="P53" s="3">
        <v>6000000</v>
      </c>
      <c r="Q53" s="3">
        <v>72046186</v>
      </c>
      <c r="R53" s="3">
        <v>72600728</v>
      </c>
      <c r="S53" s="3">
        <v>76693810</v>
      </c>
      <c r="T53" s="3">
        <v>80970090</v>
      </c>
      <c r="U53" s="3">
        <v>84343312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9831095</v>
      </c>
      <c r="AB53" s="3">
        <v>9504851</v>
      </c>
      <c r="AC53" s="3">
        <v>9684827</v>
      </c>
      <c r="AD53" s="3">
        <v>9865773</v>
      </c>
      <c r="AE53" s="3">
        <v>10942524</v>
      </c>
      <c r="AF53" s="3">
        <v>3530562</v>
      </c>
      <c r="AG53" s="3">
        <v>3460080</v>
      </c>
      <c r="AH53" s="3">
        <v>3710598</v>
      </c>
      <c r="AI53" s="3">
        <v>3917433</v>
      </c>
      <c r="AJ53" s="3">
        <v>5077285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144575415</v>
      </c>
      <c r="AQ53" s="3">
        <v>158593909</v>
      </c>
      <c r="AR53" s="3">
        <v>177017052</v>
      </c>
      <c r="AS53" s="3">
        <v>165253247</v>
      </c>
      <c r="AT53" s="3">
        <v>159081240</v>
      </c>
      <c r="AU53" s="3">
        <v>4129449</v>
      </c>
      <c r="AV53" s="3">
        <v>2619198</v>
      </c>
      <c r="AW53" s="3">
        <v>6606498</v>
      </c>
      <c r="AX53" s="3">
        <v>7005847</v>
      </c>
      <c r="AY53" s="3">
        <v>4863423</v>
      </c>
      <c r="AZ53" s="3">
        <v>9578901</v>
      </c>
      <c r="BA53" s="3">
        <v>8902799</v>
      </c>
      <c r="BB53" s="3">
        <v>13233289</v>
      </c>
      <c r="BC53" s="3">
        <v>12104021</v>
      </c>
      <c r="BD53" s="3">
        <v>9861305</v>
      </c>
      <c r="BE53" s="3">
        <v>5449452</v>
      </c>
      <c r="BF53" s="3">
        <v>6283601</v>
      </c>
      <c r="BG53" s="3">
        <v>6626791</v>
      </c>
      <c r="BH53" s="3">
        <v>5098174</v>
      </c>
      <c r="BI53" s="3">
        <v>4997882</v>
      </c>
      <c r="BJ53" s="5">
        <v>1.655513508282422E-3</v>
      </c>
      <c r="BK53" s="5">
        <v>1.5291820021995329E-3</v>
      </c>
      <c r="BL53" s="5">
        <v>1.3234805043553421E-3</v>
      </c>
      <c r="BM53" s="5">
        <v>9.3440022947746042E-4</v>
      </c>
      <c r="BN53" s="5">
        <v>2.279617150062796E-4</v>
      </c>
      <c r="BO53" s="3">
        <v>15858</v>
      </c>
      <c r="BP53" s="3">
        <v>13614</v>
      </c>
      <c r="BQ53" s="3">
        <v>17514</v>
      </c>
      <c r="BR53" s="3">
        <v>11310</v>
      </c>
      <c r="BS53" s="3">
        <v>2248</v>
      </c>
      <c r="BT53" s="3">
        <v>174114</v>
      </c>
      <c r="BU53" s="3">
        <v>214395</v>
      </c>
      <c r="BV53" s="3">
        <v>433485</v>
      </c>
      <c r="BW53" s="3">
        <v>494722</v>
      </c>
      <c r="BX53" s="3">
        <v>442521</v>
      </c>
      <c r="BY53" s="3">
        <v>-239198</v>
      </c>
      <c r="BZ53" s="3">
        <v>141627</v>
      </c>
      <c r="CA53" s="3">
        <v>-139616</v>
      </c>
      <c r="CB53" s="3">
        <v>-58652</v>
      </c>
      <c r="CC53" s="3">
        <v>-92183</v>
      </c>
      <c r="CD53" s="3">
        <v>4542761</v>
      </c>
      <c r="CE53" s="3">
        <v>2691966</v>
      </c>
      <c r="CF53" s="3">
        <v>7179599</v>
      </c>
      <c r="CG53" s="3">
        <v>7559221</v>
      </c>
      <c r="CH53" s="3">
        <v>5398127</v>
      </c>
    </row>
    <row r="54" spans="1:86" x14ac:dyDescent="0.25">
      <c r="A54" t="s">
        <v>362</v>
      </c>
      <c r="B54" s="3">
        <v>36338877</v>
      </c>
      <c r="C54" s="3">
        <v>31521535</v>
      </c>
      <c r="D54" s="3">
        <v>40999252</v>
      </c>
      <c r="E54" s="3">
        <v>44233966</v>
      </c>
      <c r="F54" s="3">
        <v>45892783</v>
      </c>
      <c r="G54" s="3">
        <v>9335164</v>
      </c>
      <c r="H54" s="3">
        <v>9241496</v>
      </c>
      <c r="I54" s="3">
        <v>9029515</v>
      </c>
      <c r="J54" s="3">
        <v>9099135</v>
      </c>
      <c r="K54" s="3">
        <v>8616927</v>
      </c>
      <c r="L54" s="3">
        <v>7000000</v>
      </c>
      <c r="M54" s="3">
        <v>7000000</v>
      </c>
      <c r="N54" s="3">
        <v>7000000</v>
      </c>
      <c r="O54" s="3">
        <v>7000000</v>
      </c>
      <c r="P54" s="3">
        <v>7000000</v>
      </c>
      <c r="Q54" s="3">
        <v>6633460</v>
      </c>
      <c r="R54" s="3">
        <v>6657610</v>
      </c>
      <c r="S54" s="3">
        <v>7401828</v>
      </c>
      <c r="T54" s="3">
        <v>6716983</v>
      </c>
      <c r="U54" s="3">
        <v>7131353</v>
      </c>
      <c r="V54" s="3">
        <v>5043550</v>
      </c>
      <c r="W54" s="3">
        <v>4231798</v>
      </c>
      <c r="X54" s="3">
        <v>4466904</v>
      </c>
      <c r="Y54" s="3">
        <v>3220914</v>
      </c>
      <c r="Z54" s="3">
        <v>5202817</v>
      </c>
      <c r="AA54" s="3">
        <v>2538753</v>
      </c>
      <c r="AB54" s="3">
        <v>2593240</v>
      </c>
      <c r="AC54" s="3">
        <v>2376465</v>
      </c>
      <c r="AD54" s="3">
        <v>2511503</v>
      </c>
      <c r="AE54" s="3">
        <v>2074333</v>
      </c>
      <c r="AF54" s="3">
        <v>1108793</v>
      </c>
      <c r="AG54" s="3">
        <v>1088949</v>
      </c>
      <c r="AH54" s="3">
        <v>794177</v>
      </c>
      <c r="AI54" s="3">
        <v>770276</v>
      </c>
      <c r="AJ54" s="3">
        <v>170276</v>
      </c>
      <c r="AK54" s="3">
        <v>6418091</v>
      </c>
      <c r="AL54" s="3">
        <v>3744766</v>
      </c>
      <c r="AM54" s="3">
        <v>8067399</v>
      </c>
      <c r="AN54" s="3">
        <v>7841045</v>
      </c>
      <c r="AO54" s="3">
        <v>7559468</v>
      </c>
      <c r="AP54" s="3">
        <v>24508941</v>
      </c>
      <c r="AQ54" s="3">
        <v>20737394</v>
      </c>
      <c r="AR54" s="3">
        <v>27454931</v>
      </c>
      <c r="AS54" s="3">
        <v>29456085</v>
      </c>
      <c r="AT54" s="3">
        <v>32917637</v>
      </c>
      <c r="AU54" s="3">
        <v>791382</v>
      </c>
      <c r="AV54" s="3">
        <v>553736</v>
      </c>
      <c r="AW54" s="3">
        <v>1954395</v>
      </c>
      <c r="AX54" s="3">
        <v>1667269</v>
      </c>
      <c r="AY54" s="3">
        <v>2023625</v>
      </c>
      <c r="AZ54" s="3">
        <v>1728538</v>
      </c>
      <c r="BA54" s="3">
        <v>1420649</v>
      </c>
      <c r="BB54" s="3">
        <v>2879912</v>
      </c>
      <c r="BC54" s="3">
        <v>2568063</v>
      </c>
      <c r="BD54" s="3">
        <v>2798424</v>
      </c>
      <c r="BE54" s="3">
        <v>937156</v>
      </c>
      <c r="BF54" s="3">
        <v>866913</v>
      </c>
      <c r="BG54" s="3">
        <v>925517</v>
      </c>
      <c r="BH54" s="3">
        <v>900794</v>
      </c>
      <c r="BI54" s="3">
        <v>774799</v>
      </c>
      <c r="BJ54" s="5">
        <v>0.28238661805525828</v>
      </c>
      <c r="BK54" s="5">
        <v>0.18185491278985871</v>
      </c>
      <c r="BL54" s="5">
        <v>0.12678963801671717</v>
      </c>
      <c r="BM54" s="5">
        <v>0.18806859489039016</v>
      </c>
      <c r="BN54" s="5">
        <v>0.23691442040234076</v>
      </c>
      <c r="BO54" s="3">
        <v>488116</v>
      </c>
      <c r="BP54" s="3">
        <v>258352</v>
      </c>
      <c r="BQ54" s="3">
        <v>365143</v>
      </c>
      <c r="BR54" s="3">
        <v>482972</v>
      </c>
      <c r="BS54" s="3">
        <v>662987</v>
      </c>
      <c r="BT54" s="3">
        <v>70076</v>
      </c>
      <c r="BU54" s="3">
        <v>7792</v>
      </c>
      <c r="BV54" s="3">
        <v>6635</v>
      </c>
      <c r="BW54" s="3">
        <v>7097</v>
      </c>
      <c r="BX54" s="3">
        <v>11729</v>
      </c>
      <c r="BY54" s="3">
        <v>488116</v>
      </c>
      <c r="BZ54" s="3">
        <v>194545</v>
      </c>
      <c r="CA54" s="3">
        <v>364894</v>
      </c>
      <c r="CB54" s="3">
        <v>510448</v>
      </c>
      <c r="CC54" s="3">
        <v>676796</v>
      </c>
      <c r="CD54" s="3">
        <v>373342</v>
      </c>
      <c r="CE54" s="3">
        <v>366983</v>
      </c>
      <c r="CF54" s="3">
        <v>1596136</v>
      </c>
      <c r="CG54" s="3">
        <v>1163918</v>
      </c>
      <c r="CH54" s="3">
        <v>1358558</v>
      </c>
    </row>
    <row r="55" spans="1:86" x14ac:dyDescent="0.25">
      <c r="A55" t="s">
        <v>363</v>
      </c>
      <c r="B55" s="3">
        <v>205786605</v>
      </c>
      <c r="C55" s="3">
        <v>209878153</v>
      </c>
      <c r="D55" s="3">
        <v>214178240</v>
      </c>
      <c r="E55" s="3">
        <v>204348271</v>
      </c>
      <c r="F55" s="3">
        <v>205733721</v>
      </c>
      <c r="G55" s="3">
        <v>131396013</v>
      </c>
      <c r="H55" s="3">
        <v>137704714</v>
      </c>
      <c r="I55" s="3">
        <v>145658569</v>
      </c>
      <c r="J55" s="3">
        <v>150860026</v>
      </c>
      <c r="K55" s="3">
        <v>162274558</v>
      </c>
      <c r="L55" s="3">
        <v>74000000</v>
      </c>
      <c r="M55" s="3">
        <v>74000000</v>
      </c>
      <c r="N55" s="3">
        <v>74000000</v>
      </c>
      <c r="O55" s="3">
        <v>74000000</v>
      </c>
      <c r="P55" s="3">
        <v>74000000</v>
      </c>
      <c r="Q55" s="3">
        <v>37068081</v>
      </c>
      <c r="R55" s="3">
        <v>41474056</v>
      </c>
      <c r="S55" s="3">
        <v>43749239</v>
      </c>
      <c r="T55" s="3">
        <v>44814101</v>
      </c>
      <c r="U55" s="3">
        <v>47112642</v>
      </c>
      <c r="V55" s="3">
        <v>48355364</v>
      </c>
      <c r="W55" s="3">
        <v>42916342</v>
      </c>
      <c r="X55" s="3">
        <v>36979752</v>
      </c>
      <c r="Y55" s="3">
        <v>30880285</v>
      </c>
      <c r="Z55" s="3">
        <v>28642148</v>
      </c>
      <c r="AA55" s="3">
        <v>14779052</v>
      </c>
      <c r="AB55" s="3">
        <v>13559927</v>
      </c>
      <c r="AC55" s="3">
        <v>18423405</v>
      </c>
      <c r="AD55" s="3">
        <v>14619259</v>
      </c>
      <c r="AE55" s="3">
        <v>11178514</v>
      </c>
      <c r="AF55" s="3">
        <v>6702410</v>
      </c>
      <c r="AG55" s="3">
        <v>5750207</v>
      </c>
      <c r="AH55" s="3">
        <v>10692257</v>
      </c>
      <c r="AI55" s="3">
        <v>9818381</v>
      </c>
      <c r="AJ55" s="3">
        <v>6486485</v>
      </c>
      <c r="AK55" s="3">
        <v>5593918</v>
      </c>
      <c r="AL55" s="3">
        <v>5739328</v>
      </c>
      <c r="AM55" s="3">
        <v>5953197</v>
      </c>
      <c r="AN55" s="3">
        <v>6091520</v>
      </c>
      <c r="AO55" s="3">
        <v>9246757</v>
      </c>
      <c r="AP55" s="3">
        <v>80379438</v>
      </c>
      <c r="AQ55" s="3">
        <v>88992116</v>
      </c>
      <c r="AR55" s="3">
        <v>98456241</v>
      </c>
      <c r="AS55" s="3">
        <v>81705988</v>
      </c>
      <c r="AT55" s="3">
        <v>84531174</v>
      </c>
      <c r="AU55" s="3">
        <v>7271423</v>
      </c>
      <c r="AV55" s="3">
        <v>8065354</v>
      </c>
      <c r="AW55" s="3">
        <v>4514322</v>
      </c>
      <c r="AX55" s="3">
        <v>4211541</v>
      </c>
      <c r="AY55" s="3">
        <v>5175145</v>
      </c>
      <c r="AZ55" s="3">
        <v>15689994</v>
      </c>
      <c r="BA55" s="3">
        <v>17819526</v>
      </c>
      <c r="BB55" s="3">
        <v>14173495</v>
      </c>
      <c r="BC55" s="3">
        <v>13921639</v>
      </c>
      <c r="BD55" s="3">
        <v>15086266</v>
      </c>
      <c r="BE55" s="3">
        <v>8418571</v>
      </c>
      <c r="BF55" s="3">
        <v>9754172</v>
      </c>
      <c r="BG55" s="3">
        <v>9659173</v>
      </c>
      <c r="BH55" s="3">
        <v>9710098</v>
      </c>
      <c r="BI55" s="3">
        <v>9911121</v>
      </c>
      <c r="BJ55" s="5">
        <v>0.11542732266181874</v>
      </c>
      <c r="BK55" s="5">
        <v>7.3777046594842091E-2</v>
      </c>
      <c r="BL55" s="5">
        <v>9.7812713095817225E-2</v>
      </c>
      <c r="BM55" s="5">
        <v>7.145344021634234E-2</v>
      </c>
      <c r="BN55" s="5">
        <v>4.5177779577796125E-2</v>
      </c>
      <c r="BO55" s="3">
        <v>1811054</v>
      </c>
      <c r="BP55" s="3">
        <v>1314672</v>
      </c>
      <c r="BQ55" s="3">
        <v>1386348</v>
      </c>
      <c r="BR55" s="3">
        <v>994749</v>
      </c>
      <c r="BS55" s="3">
        <v>681564</v>
      </c>
      <c r="BT55" s="3">
        <v>875029</v>
      </c>
      <c r="BU55" s="3">
        <v>652880</v>
      </c>
      <c r="BV55" s="3">
        <v>945253</v>
      </c>
      <c r="BW55" s="3">
        <v>714649</v>
      </c>
      <c r="BX55" s="3">
        <v>230685</v>
      </c>
      <c r="BY55" s="3">
        <v>1813619</v>
      </c>
      <c r="BZ55" s="3">
        <v>1356481</v>
      </c>
      <c r="CA55" s="3">
        <v>1403813</v>
      </c>
      <c r="CB55" s="3">
        <v>1815296</v>
      </c>
      <c r="CC55" s="3">
        <v>707433</v>
      </c>
      <c r="CD55" s="3">
        <v>6332833</v>
      </c>
      <c r="CE55" s="3">
        <v>7361753</v>
      </c>
      <c r="CF55" s="3">
        <v>4055762</v>
      </c>
      <c r="CG55" s="3">
        <v>3110894</v>
      </c>
      <c r="CH55" s="3">
        <v>4698397</v>
      </c>
    </row>
    <row r="56" spans="1:86" x14ac:dyDescent="0.25">
      <c r="A56" t="s">
        <v>364</v>
      </c>
      <c r="B56" s="3">
        <v>29039089</v>
      </c>
      <c r="C56" s="3">
        <v>42900520</v>
      </c>
      <c r="D56" s="3">
        <v>42026747</v>
      </c>
      <c r="E56" s="3">
        <v>42791615</v>
      </c>
      <c r="F56" s="3">
        <v>49594147</v>
      </c>
      <c r="G56" s="3">
        <v>1945141</v>
      </c>
      <c r="H56" s="3">
        <v>2635066</v>
      </c>
      <c r="I56" s="3">
        <v>2084087</v>
      </c>
      <c r="J56" s="3">
        <v>4647239</v>
      </c>
      <c r="K56" s="3">
        <v>4170948</v>
      </c>
      <c r="L56" s="3">
        <v>1000000</v>
      </c>
      <c r="M56" s="3">
        <v>1000000</v>
      </c>
      <c r="N56" s="3">
        <v>1000000</v>
      </c>
      <c r="O56" s="3">
        <v>5000000</v>
      </c>
      <c r="P56" s="3">
        <v>5000000</v>
      </c>
      <c r="Q56" s="3">
        <v>3864006</v>
      </c>
      <c r="R56" s="3">
        <v>4291453</v>
      </c>
      <c r="S56" s="3">
        <v>4828206</v>
      </c>
      <c r="T56" s="3">
        <v>4093701</v>
      </c>
      <c r="U56" s="3">
        <v>4446576</v>
      </c>
      <c r="V56" s="3">
        <v>1865828</v>
      </c>
      <c r="W56" s="3">
        <v>3683650</v>
      </c>
      <c r="X56" s="3">
        <v>3540936</v>
      </c>
      <c r="Y56" s="3">
        <v>2665522</v>
      </c>
      <c r="Z56" s="3">
        <v>2819140</v>
      </c>
      <c r="AA56" s="3">
        <v>1038157</v>
      </c>
      <c r="AB56" s="3">
        <v>1034845</v>
      </c>
      <c r="AC56" s="3">
        <v>1031215</v>
      </c>
      <c r="AD56" s="3">
        <v>986867</v>
      </c>
      <c r="AE56" s="3">
        <v>1290445</v>
      </c>
      <c r="AF56" s="3">
        <v>23071</v>
      </c>
      <c r="AG56" s="3">
        <v>40374</v>
      </c>
      <c r="AH56" s="3">
        <v>47630</v>
      </c>
      <c r="AI56" s="3">
        <v>25671</v>
      </c>
      <c r="AJ56" s="3">
        <v>338328</v>
      </c>
      <c r="AK56" s="3">
        <v>8052891</v>
      </c>
      <c r="AL56" s="3">
        <v>13008828</v>
      </c>
      <c r="AM56" s="3">
        <v>13294307</v>
      </c>
      <c r="AN56" s="3">
        <v>9984355</v>
      </c>
      <c r="AO56" s="3">
        <v>12214383</v>
      </c>
      <c r="AP56" s="3">
        <v>33541908</v>
      </c>
      <c r="AQ56" s="3">
        <v>32328759</v>
      </c>
      <c r="AR56" s="3">
        <v>34495149</v>
      </c>
      <c r="AS56" s="3">
        <v>27768435</v>
      </c>
      <c r="AT56" s="3">
        <v>35709533</v>
      </c>
      <c r="AU56" s="3">
        <v>1803397</v>
      </c>
      <c r="AV56" s="3">
        <v>1485044</v>
      </c>
      <c r="AW56" s="3">
        <v>1851603</v>
      </c>
      <c r="AX56" s="3">
        <v>278736</v>
      </c>
      <c r="AY56" s="3">
        <v>2076823</v>
      </c>
      <c r="AZ56" s="3">
        <v>2852053</v>
      </c>
      <c r="BA56" s="3">
        <v>2771824</v>
      </c>
      <c r="BB56" s="3">
        <v>3294601</v>
      </c>
      <c r="BC56" s="3">
        <v>957233</v>
      </c>
      <c r="BD56" s="3">
        <v>2802962</v>
      </c>
      <c r="BE56" s="3">
        <v>1048656</v>
      </c>
      <c r="BF56" s="3">
        <v>1286780</v>
      </c>
      <c r="BG56" s="3">
        <v>1442998</v>
      </c>
      <c r="BH56" s="3">
        <v>678497</v>
      </c>
      <c r="BI56" s="3">
        <v>726139</v>
      </c>
      <c r="BJ56" s="5">
        <v>0.16588541657535819</v>
      </c>
      <c r="BK56" s="5">
        <v>0.13902830771362107</v>
      </c>
      <c r="BL56" s="5">
        <v>0.18996382262981162</v>
      </c>
      <c r="BM56" s="5">
        <v>0.74942255438331107</v>
      </c>
      <c r="BN56" s="5">
        <v>0.23249048684926873</v>
      </c>
      <c r="BO56" s="3">
        <v>473114</v>
      </c>
      <c r="BP56" s="3">
        <v>385362</v>
      </c>
      <c r="BQ56" s="3">
        <v>625855</v>
      </c>
      <c r="BR56" s="3">
        <v>717372</v>
      </c>
      <c r="BS56" s="3">
        <v>651662</v>
      </c>
      <c r="BT56" s="3">
        <v>84522</v>
      </c>
      <c r="BU56" s="3">
        <v>26050</v>
      </c>
      <c r="BV56" s="3">
        <v>15071</v>
      </c>
      <c r="BW56" s="3">
        <v>11832</v>
      </c>
      <c r="BX56" s="3">
        <v>48796</v>
      </c>
      <c r="BY56" s="3">
        <v>502655</v>
      </c>
      <c r="BZ56" s="3">
        <v>273730</v>
      </c>
      <c r="CA56" s="3">
        <v>566265</v>
      </c>
      <c r="CB56" s="3">
        <v>933566</v>
      </c>
      <c r="CC56" s="3">
        <v>840749</v>
      </c>
      <c r="CD56" s="3">
        <v>1385264</v>
      </c>
      <c r="CE56" s="3">
        <v>1237364</v>
      </c>
      <c r="CF56" s="3">
        <v>1300409</v>
      </c>
      <c r="CG56" s="3">
        <v>-642998</v>
      </c>
      <c r="CH56" s="3">
        <v>1284870</v>
      </c>
    </row>
    <row r="57" spans="1:86" x14ac:dyDescent="0.25">
      <c r="A57" t="s">
        <v>365</v>
      </c>
      <c r="B57" s="3">
        <v>17118122</v>
      </c>
      <c r="C57" s="3">
        <v>19245431</v>
      </c>
      <c r="D57" s="3">
        <v>18012225</v>
      </c>
      <c r="E57" s="3">
        <v>27987871</v>
      </c>
      <c r="F57" s="3">
        <v>26800699</v>
      </c>
      <c r="G57" s="3">
        <v>4420120</v>
      </c>
      <c r="H57" s="3">
        <v>7057692</v>
      </c>
      <c r="I57" s="3">
        <v>6457885</v>
      </c>
      <c r="J57" s="3">
        <v>5974283</v>
      </c>
      <c r="K57" s="3">
        <v>5653828</v>
      </c>
      <c r="L57" s="3">
        <v>90000</v>
      </c>
      <c r="M57" s="3">
        <v>90000</v>
      </c>
      <c r="N57" s="3">
        <v>90000</v>
      </c>
      <c r="O57" s="3">
        <v>183000</v>
      </c>
      <c r="P57" s="3">
        <v>183000</v>
      </c>
      <c r="Q57" s="3">
        <v>9382416</v>
      </c>
      <c r="R57" s="3">
        <v>9252346</v>
      </c>
      <c r="S57" s="3">
        <v>9607539</v>
      </c>
      <c r="T57" s="3">
        <v>16922579</v>
      </c>
      <c r="U57" s="3">
        <v>19339089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2823165</v>
      </c>
      <c r="AB57" s="3">
        <v>2809437</v>
      </c>
      <c r="AC57" s="3">
        <v>2817995</v>
      </c>
      <c r="AD57" s="3">
        <v>1860943</v>
      </c>
      <c r="AE57" s="3">
        <v>1715466</v>
      </c>
      <c r="AF57" s="3">
        <v>2631606</v>
      </c>
      <c r="AG57" s="3">
        <v>2610122</v>
      </c>
      <c r="AH57" s="3">
        <v>2610440</v>
      </c>
      <c r="AI57" s="3">
        <v>1506804</v>
      </c>
      <c r="AJ57" s="3">
        <v>1371425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18001232</v>
      </c>
      <c r="AQ57" s="3">
        <v>20308794</v>
      </c>
      <c r="AR57" s="3">
        <v>21190759</v>
      </c>
      <c r="AS57" s="3">
        <v>21971506</v>
      </c>
      <c r="AT57" s="3">
        <v>23993969</v>
      </c>
      <c r="AU57" s="3">
        <v>2712579</v>
      </c>
      <c r="AV57" s="3">
        <v>2674397</v>
      </c>
      <c r="AW57" s="3">
        <v>2482535</v>
      </c>
      <c r="AX57" s="3">
        <v>2650224</v>
      </c>
      <c r="AY57" s="3">
        <v>3332284</v>
      </c>
      <c r="AZ57" s="3">
        <v>3793483</v>
      </c>
      <c r="BA57" s="3">
        <v>3924643</v>
      </c>
      <c r="BB57" s="3">
        <v>3970681</v>
      </c>
      <c r="BC57" s="3">
        <v>4720060</v>
      </c>
      <c r="BD57" s="3">
        <v>5326545</v>
      </c>
      <c r="BE57" s="3">
        <v>1080904</v>
      </c>
      <c r="BF57" s="3">
        <v>1250246</v>
      </c>
      <c r="BG57" s="3">
        <v>1488146</v>
      </c>
      <c r="BH57" s="3">
        <v>2069836</v>
      </c>
      <c r="BI57" s="3">
        <v>1994261</v>
      </c>
      <c r="BJ57" s="5">
        <v>1.0523310635634851E-3</v>
      </c>
      <c r="BK57" s="5">
        <v>2.4307943423134283E-4</v>
      </c>
      <c r="BL57" s="5">
        <v>7.8324096042970971E-5</v>
      </c>
      <c r="BM57" s="5">
        <v>8.0083727749223526E-5</v>
      </c>
      <c r="BN57" s="5">
        <v>6.7773763293091483E-5</v>
      </c>
      <c r="BO57" s="3">
        <v>3992</v>
      </c>
      <c r="BP57" s="3">
        <v>954</v>
      </c>
      <c r="BQ57" s="3">
        <v>311</v>
      </c>
      <c r="BR57" s="3">
        <v>378</v>
      </c>
      <c r="BS57" s="3">
        <v>361</v>
      </c>
      <c r="BT57" s="3">
        <v>58524</v>
      </c>
      <c r="BU57" s="3">
        <v>81901</v>
      </c>
      <c r="BV57" s="3">
        <v>108875</v>
      </c>
      <c r="BW57" s="3">
        <v>212290</v>
      </c>
      <c r="BX57" s="3">
        <v>271738</v>
      </c>
      <c r="BY57" s="3">
        <v>3992</v>
      </c>
      <c r="BZ57" s="3">
        <v>954</v>
      </c>
      <c r="CA57" s="3">
        <v>311</v>
      </c>
      <c r="CB57" s="3">
        <v>392</v>
      </c>
      <c r="CC57" s="3">
        <v>361</v>
      </c>
      <c r="CD57" s="3">
        <v>2767111</v>
      </c>
      <c r="CE57" s="3">
        <v>2755344</v>
      </c>
      <c r="CF57" s="3">
        <v>2591099</v>
      </c>
      <c r="CG57" s="3">
        <v>2862122</v>
      </c>
      <c r="CH57" s="3">
        <v>3603661</v>
      </c>
    </row>
    <row r="58" spans="1:86" x14ac:dyDescent="0.25">
      <c r="A58" t="s">
        <v>366</v>
      </c>
      <c r="B58" s="3">
        <v>103244293</v>
      </c>
      <c r="C58" s="3">
        <v>108482050</v>
      </c>
      <c r="D58" s="3">
        <v>108329792</v>
      </c>
      <c r="E58" s="3">
        <v>112019055</v>
      </c>
      <c r="F58" s="3">
        <v>98598137</v>
      </c>
      <c r="G58" s="3">
        <v>4561846</v>
      </c>
      <c r="H58" s="3">
        <v>4313679</v>
      </c>
      <c r="I58" s="3">
        <v>4732317</v>
      </c>
      <c r="J58" s="3">
        <v>5286816</v>
      </c>
      <c r="K58" s="3">
        <v>4553484</v>
      </c>
      <c r="L58" s="3">
        <v>34560470</v>
      </c>
      <c r="M58" s="3">
        <v>34560470</v>
      </c>
      <c r="N58" s="3">
        <v>34560470</v>
      </c>
      <c r="O58" s="3">
        <v>34560470</v>
      </c>
      <c r="P58" s="3">
        <v>34560470</v>
      </c>
      <c r="Q58" s="3">
        <v>4356949</v>
      </c>
      <c r="R58" s="3">
        <v>3075339</v>
      </c>
      <c r="S58" s="3">
        <v>3627675</v>
      </c>
      <c r="T58" s="3">
        <v>4454118</v>
      </c>
      <c r="U58" s="3">
        <v>5690093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5454897</v>
      </c>
      <c r="AB58" s="3">
        <v>5227996</v>
      </c>
      <c r="AC58" s="3">
        <v>6174446</v>
      </c>
      <c r="AD58" s="3">
        <v>5402654</v>
      </c>
      <c r="AE58" s="3">
        <v>5305599</v>
      </c>
      <c r="AF58" s="3">
        <v>490863</v>
      </c>
      <c r="AG58" s="3">
        <v>422077</v>
      </c>
      <c r="AH58" s="3">
        <v>1488115</v>
      </c>
      <c r="AI58" s="3">
        <v>1351226</v>
      </c>
      <c r="AJ58" s="3">
        <v>1548153</v>
      </c>
      <c r="AK58" s="3">
        <v>0</v>
      </c>
      <c r="AL58" s="3">
        <v>0</v>
      </c>
      <c r="AM58" s="3">
        <v>0</v>
      </c>
      <c r="AN58" s="3">
        <v>0</v>
      </c>
      <c r="AO58" s="3">
        <v>3546</v>
      </c>
      <c r="AP58" s="3">
        <v>294096709</v>
      </c>
      <c r="AQ58" s="3">
        <v>300470757</v>
      </c>
      <c r="AR58" s="3">
        <v>302947127</v>
      </c>
      <c r="AS58" s="3">
        <v>302714914</v>
      </c>
      <c r="AT58" s="3">
        <v>307180293</v>
      </c>
      <c r="AU58" s="3">
        <v>4829516</v>
      </c>
      <c r="AV58" s="3">
        <v>3097502</v>
      </c>
      <c r="AW58" s="3">
        <v>3269094</v>
      </c>
      <c r="AX58" s="3">
        <v>4057867</v>
      </c>
      <c r="AY58" s="3">
        <v>4662016</v>
      </c>
      <c r="AZ58" s="3">
        <v>6330033</v>
      </c>
      <c r="BA58" s="3">
        <v>5613199</v>
      </c>
      <c r="BB58" s="3">
        <v>5705267</v>
      </c>
      <c r="BC58" s="3">
        <v>5863713</v>
      </c>
      <c r="BD58" s="3">
        <v>6769976</v>
      </c>
      <c r="BE58" s="3">
        <v>1500517</v>
      </c>
      <c r="BF58" s="3">
        <v>2515697</v>
      </c>
      <c r="BG58" s="3">
        <v>2436173</v>
      </c>
      <c r="BH58" s="3">
        <v>1805846</v>
      </c>
      <c r="BI58" s="3">
        <v>2107960</v>
      </c>
      <c r="BJ58" s="5">
        <v>6.9723807127071852E-2</v>
      </c>
      <c r="BK58" s="5">
        <v>5.9765206970214313E-2</v>
      </c>
      <c r="BL58" s="5">
        <v>6.6127317091382407E-2</v>
      </c>
      <c r="BM58" s="5">
        <v>2.8911203532642201E-2</v>
      </c>
      <c r="BN58" s="5">
        <v>2.1724153822701882E-2</v>
      </c>
      <c r="BO58" s="3">
        <v>441354</v>
      </c>
      <c r="BP58" s="3">
        <v>335474</v>
      </c>
      <c r="BQ58" s="3">
        <v>377274</v>
      </c>
      <c r="BR58" s="3">
        <v>169527</v>
      </c>
      <c r="BS58" s="3">
        <v>147072</v>
      </c>
      <c r="BT58" s="3">
        <v>120418</v>
      </c>
      <c r="BU58" s="3">
        <v>106128</v>
      </c>
      <c r="BV58" s="3">
        <v>108009</v>
      </c>
      <c r="BW58" s="3">
        <v>114542</v>
      </c>
      <c r="BX58" s="3">
        <v>129036</v>
      </c>
      <c r="BY58" s="3">
        <v>441354</v>
      </c>
      <c r="BZ58" s="3">
        <v>335474</v>
      </c>
      <c r="CA58" s="3">
        <v>377276</v>
      </c>
      <c r="CB58" s="3">
        <v>169842</v>
      </c>
      <c r="CC58" s="3">
        <v>147072</v>
      </c>
      <c r="CD58" s="3">
        <v>4508580</v>
      </c>
      <c r="CE58" s="3">
        <v>2868156</v>
      </c>
      <c r="CF58" s="3">
        <v>2999827</v>
      </c>
      <c r="CG58" s="3">
        <v>4002567</v>
      </c>
      <c r="CH58" s="3">
        <v>4643980</v>
      </c>
    </row>
    <row r="59" spans="1:86" x14ac:dyDescent="0.25">
      <c r="A59" t="s">
        <v>367</v>
      </c>
      <c r="B59" s="3">
        <v>29575993</v>
      </c>
      <c r="C59" s="3">
        <v>33592901</v>
      </c>
      <c r="D59" s="3">
        <v>40102722</v>
      </c>
      <c r="E59" s="3">
        <v>37622577</v>
      </c>
      <c r="F59" s="3">
        <v>41491384</v>
      </c>
      <c r="G59" s="3">
        <v>8782799</v>
      </c>
      <c r="H59" s="3">
        <v>8430643</v>
      </c>
      <c r="I59" s="3">
        <v>8878069</v>
      </c>
      <c r="J59" s="3">
        <v>8923354</v>
      </c>
      <c r="K59" s="3">
        <v>8463453</v>
      </c>
      <c r="L59" s="3">
        <v>1768000</v>
      </c>
      <c r="M59" s="3">
        <v>1768000</v>
      </c>
      <c r="N59" s="3">
        <v>1768000</v>
      </c>
      <c r="O59" s="3">
        <v>1768000</v>
      </c>
      <c r="P59" s="3">
        <v>1768000</v>
      </c>
      <c r="Q59" s="3">
        <v>5543047</v>
      </c>
      <c r="R59" s="3">
        <v>7011198</v>
      </c>
      <c r="S59" s="3">
        <v>7443119</v>
      </c>
      <c r="T59" s="3">
        <v>7931329</v>
      </c>
      <c r="U59" s="3">
        <v>8990282</v>
      </c>
      <c r="V59" s="3">
        <v>3458184</v>
      </c>
      <c r="W59" s="3">
        <v>1534451</v>
      </c>
      <c r="X59" s="3">
        <v>808730</v>
      </c>
      <c r="Y59" s="3">
        <v>118118</v>
      </c>
      <c r="Z59" s="3">
        <v>1212495</v>
      </c>
      <c r="AA59" s="3">
        <v>3980153</v>
      </c>
      <c r="AB59" s="3">
        <v>3821627</v>
      </c>
      <c r="AC59" s="3">
        <v>3685658</v>
      </c>
      <c r="AD59" s="3">
        <v>3532673</v>
      </c>
      <c r="AE59" s="3">
        <v>3670120</v>
      </c>
      <c r="AF59" s="3">
        <v>460049</v>
      </c>
      <c r="AG59" s="3">
        <v>461640</v>
      </c>
      <c r="AH59" s="3">
        <v>465683</v>
      </c>
      <c r="AI59" s="3">
        <v>469497</v>
      </c>
      <c r="AJ59" s="3">
        <v>474502</v>
      </c>
      <c r="AK59" s="3">
        <v>3105781</v>
      </c>
      <c r="AL59" s="3">
        <v>1903777</v>
      </c>
      <c r="AM59" s="3">
        <v>4774247</v>
      </c>
      <c r="AN59" s="3">
        <v>5965643</v>
      </c>
      <c r="AO59" s="3">
        <v>3217672</v>
      </c>
      <c r="AP59" s="3">
        <v>33081096</v>
      </c>
      <c r="AQ59" s="3">
        <v>41500499</v>
      </c>
      <c r="AR59" s="3">
        <v>46606305</v>
      </c>
      <c r="AS59" s="3">
        <v>49130635</v>
      </c>
      <c r="AT59" s="3">
        <v>53811885</v>
      </c>
      <c r="AU59" s="3">
        <v>1434437</v>
      </c>
      <c r="AV59" s="3">
        <v>3366677</v>
      </c>
      <c r="AW59" s="3">
        <v>2801843</v>
      </c>
      <c r="AX59" s="3">
        <v>2260814</v>
      </c>
      <c r="AY59" s="3">
        <v>3416746</v>
      </c>
      <c r="AZ59" s="3">
        <v>2202216</v>
      </c>
      <c r="BA59" s="3">
        <v>4051259</v>
      </c>
      <c r="BB59" s="3">
        <v>3515123</v>
      </c>
      <c r="BC59" s="3">
        <v>3029967</v>
      </c>
      <c r="BD59" s="3">
        <v>4269756</v>
      </c>
      <c r="BE59" s="3">
        <v>767779</v>
      </c>
      <c r="BF59" s="3">
        <v>684582</v>
      </c>
      <c r="BG59" s="3">
        <v>713280</v>
      </c>
      <c r="BH59" s="3">
        <v>769153</v>
      </c>
      <c r="BI59" s="3">
        <v>853010</v>
      </c>
      <c r="BJ59" s="5">
        <v>0.11701122868964715</v>
      </c>
      <c r="BK59" s="5">
        <v>2.6126199287678224E-2</v>
      </c>
      <c r="BL59" s="5">
        <v>2.4543095647008652E-2</v>
      </c>
      <c r="BM59" s="5">
        <v>5.6792697742252637E-2</v>
      </c>
      <c r="BN59" s="5">
        <v>4.3462436729405612E-2</v>
      </c>
      <c r="BO59" s="3">
        <v>257684</v>
      </c>
      <c r="BP59" s="3">
        <v>105844</v>
      </c>
      <c r="BQ59" s="3">
        <v>86272</v>
      </c>
      <c r="BR59" s="3">
        <v>172080</v>
      </c>
      <c r="BS59" s="3">
        <v>185574</v>
      </c>
      <c r="BT59" s="3">
        <v>34094</v>
      </c>
      <c r="BU59" s="3">
        <v>19251</v>
      </c>
      <c r="BV59" s="3">
        <v>20600</v>
      </c>
      <c r="BW59" s="3">
        <v>15097</v>
      </c>
      <c r="BX59" s="3">
        <v>16504</v>
      </c>
      <c r="BY59" s="3">
        <v>318231</v>
      </c>
      <c r="BZ59" s="3">
        <v>145128</v>
      </c>
      <c r="CA59" s="3">
        <v>80377</v>
      </c>
      <c r="CB59" s="3">
        <v>233940</v>
      </c>
      <c r="CC59" s="3">
        <v>216813</v>
      </c>
      <c r="CD59" s="3">
        <v>1150300</v>
      </c>
      <c r="CE59" s="3">
        <v>3240800</v>
      </c>
      <c r="CF59" s="3">
        <v>2742066</v>
      </c>
      <c r="CG59" s="3">
        <v>2041971</v>
      </c>
      <c r="CH59" s="3">
        <v>3216437</v>
      </c>
    </row>
    <row r="60" spans="1:86" x14ac:dyDescent="0.25">
      <c r="A60" t="s">
        <v>368</v>
      </c>
      <c r="B60" s="3">
        <v>44840565</v>
      </c>
      <c r="C60" s="3">
        <v>40543854</v>
      </c>
      <c r="D60" s="3">
        <v>52269276</v>
      </c>
      <c r="E60" s="3">
        <v>54948354</v>
      </c>
      <c r="F60" s="3">
        <v>57050979</v>
      </c>
      <c r="G60" s="3">
        <v>47421</v>
      </c>
      <c r="H60" s="3">
        <v>42363</v>
      </c>
      <c r="I60" s="3">
        <v>39776</v>
      </c>
      <c r="J60" s="3">
        <v>37504</v>
      </c>
      <c r="K60" s="3">
        <v>28789</v>
      </c>
      <c r="L60" s="3">
        <v>260000</v>
      </c>
      <c r="M60" s="3">
        <v>260000</v>
      </c>
      <c r="N60" s="3">
        <v>260000</v>
      </c>
      <c r="O60" s="3">
        <v>260000</v>
      </c>
      <c r="P60" s="3">
        <v>260000</v>
      </c>
      <c r="Q60" s="3">
        <v>20009964</v>
      </c>
      <c r="R60" s="3">
        <v>21721014</v>
      </c>
      <c r="S60" s="3">
        <v>24260378</v>
      </c>
      <c r="T60" s="3">
        <v>26540652</v>
      </c>
      <c r="U60" s="3">
        <v>29674866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530653</v>
      </c>
      <c r="AB60" s="3">
        <v>727153</v>
      </c>
      <c r="AC60" s="3">
        <v>696687</v>
      </c>
      <c r="AD60" s="3">
        <v>788514</v>
      </c>
      <c r="AE60" s="3">
        <v>874714</v>
      </c>
      <c r="AF60" s="3">
        <v>41415</v>
      </c>
      <c r="AG60" s="3">
        <v>169600</v>
      </c>
      <c r="AH60" s="3">
        <v>90270</v>
      </c>
      <c r="AI60" s="3">
        <v>110553</v>
      </c>
      <c r="AJ60" s="3">
        <v>116623</v>
      </c>
      <c r="AK60" s="3">
        <v>73</v>
      </c>
      <c r="AL60" s="3">
        <v>0</v>
      </c>
      <c r="AM60" s="3">
        <v>7741922</v>
      </c>
      <c r="AN60" s="3">
        <v>0</v>
      </c>
      <c r="AO60" s="3">
        <v>0</v>
      </c>
      <c r="AP60" s="3">
        <v>66560127</v>
      </c>
      <c r="AQ60" s="3">
        <v>65296038</v>
      </c>
      <c r="AR60" s="3">
        <v>80741366</v>
      </c>
      <c r="AS60" s="3">
        <v>75623404</v>
      </c>
      <c r="AT60" s="3">
        <v>86790194</v>
      </c>
      <c r="AU60" s="3">
        <v>2052825</v>
      </c>
      <c r="AV60" s="3">
        <v>2081443</v>
      </c>
      <c r="AW60" s="3">
        <v>2905503</v>
      </c>
      <c r="AX60" s="3">
        <v>2649389</v>
      </c>
      <c r="AY60" s="3">
        <v>3854809</v>
      </c>
      <c r="AZ60" s="3">
        <v>2763193</v>
      </c>
      <c r="BA60" s="3">
        <v>2660709</v>
      </c>
      <c r="BB60" s="3">
        <v>3344904</v>
      </c>
      <c r="BC60" s="3">
        <v>2670412</v>
      </c>
      <c r="BD60" s="3">
        <v>3890053</v>
      </c>
      <c r="BE60" s="3">
        <v>710368</v>
      </c>
      <c r="BF60" s="3">
        <v>579266</v>
      </c>
      <c r="BG60" s="3">
        <v>439401</v>
      </c>
      <c r="BH60" s="3">
        <v>21023</v>
      </c>
      <c r="BI60" s="3">
        <v>35244</v>
      </c>
      <c r="BJ60" s="5">
        <v>1.3864395284730383E-2</v>
      </c>
      <c r="BK60" s="5">
        <v>2.6179112409511901E-2</v>
      </c>
      <c r="BL60" s="5">
        <v>3.7323044248803554E-2</v>
      </c>
      <c r="BM60" s="5">
        <v>5.0967790737908608E-2</v>
      </c>
      <c r="BN60" s="5">
        <v>4.539346893217136E-2</v>
      </c>
      <c r="BO60" s="3">
        <v>38310</v>
      </c>
      <c r="BP60" s="3">
        <v>69655</v>
      </c>
      <c r="BQ60" s="3">
        <v>124842</v>
      </c>
      <c r="BR60" s="3">
        <v>136105</v>
      </c>
      <c r="BS60" s="3">
        <v>176583</v>
      </c>
      <c r="BT60" s="3">
        <v>876562</v>
      </c>
      <c r="BU60" s="3">
        <v>539067</v>
      </c>
      <c r="BV60" s="3">
        <v>995848</v>
      </c>
      <c r="BW60" s="3">
        <v>1376327</v>
      </c>
      <c r="BX60" s="3">
        <v>846038</v>
      </c>
      <c r="BY60" s="3">
        <v>38310</v>
      </c>
      <c r="BZ60" s="3">
        <v>69693</v>
      </c>
      <c r="CA60" s="3">
        <v>124781</v>
      </c>
      <c r="CB60" s="3">
        <v>136112</v>
      </c>
      <c r="CC60" s="3">
        <v>176684</v>
      </c>
      <c r="CD60" s="3">
        <v>2891077</v>
      </c>
      <c r="CE60" s="3">
        <v>2550817</v>
      </c>
      <c r="CF60" s="3">
        <v>3776570</v>
      </c>
      <c r="CG60" s="3">
        <v>3889604</v>
      </c>
      <c r="CH60" s="3">
        <v>4524163</v>
      </c>
    </row>
    <row r="61" spans="1:86" x14ac:dyDescent="0.25">
      <c r="A61" t="s">
        <v>369</v>
      </c>
      <c r="B61" s="3">
        <v>71222502</v>
      </c>
      <c r="C61" s="3">
        <v>83150400</v>
      </c>
      <c r="D61" s="3">
        <v>97087443</v>
      </c>
      <c r="E61" s="3">
        <v>141276446</v>
      </c>
      <c r="F61" s="3">
        <v>128975430</v>
      </c>
      <c r="G61" s="3">
        <v>17356905</v>
      </c>
      <c r="H61" s="3">
        <v>22048510</v>
      </c>
      <c r="I61" s="3">
        <v>31966381</v>
      </c>
      <c r="J61" s="3">
        <v>37049761</v>
      </c>
      <c r="K61" s="3">
        <v>41859224</v>
      </c>
      <c r="L61" s="3">
        <v>1032800</v>
      </c>
      <c r="M61" s="3">
        <v>1032800</v>
      </c>
      <c r="N61" s="3">
        <v>1032800</v>
      </c>
      <c r="O61" s="3">
        <v>1032800</v>
      </c>
      <c r="P61" s="3">
        <v>1032800</v>
      </c>
      <c r="Q61" s="3">
        <v>7871833</v>
      </c>
      <c r="R61" s="3">
        <v>11496029</v>
      </c>
      <c r="S61" s="3">
        <v>14529320</v>
      </c>
      <c r="T61" s="3">
        <v>18152067</v>
      </c>
      <c r="U61" s="3">
        <v>22756935</v>
      </c>
      <c r="V61" s="3">
        <v>1649812</v>
      </c>
      <c r="W61" s="3">
        <v>4086928</v>
      </c>
      <c r="X61" s="3">
        <v>10008990</v>
      </c>
      <c r="Y61" s="3">
        <v>14254744</v>
      </c>
      <c r="Z61" s="3">
        <v>593814</v>
      </c>
      <c r="AA61" s="3">
        <v>4817972</v>
      </c>
      <c r="AB61" s="3">
        <v>3022148</v>
      </c>
      <c r="AC61" s="3">
        <v>3234826</v>
      </c>
      <c r="AD61" s="3">
        <v>4025603</v>
      </c>
      <c r="AE61" s="3">
        <v>4447774</v>
      </c>
      <c r="AF61" s="3">
        <v>837644</v>
      </c>
      <c r="AG61" s="3">
        <v>1606883</v>
      </c>
      <c r="AH61" s="3">
        <v>1804664</v>
      </c>
      <c r="AI61" s="3">
        <v>2595723</v>
      </c>
      <c r="AJ61" s="3">
        <v>2995723</v>
      </c>
      <c r="AK61" s="3">
        <v>298521</v>
      </c>
      <c r="AL61" s="3">
        <v>312883</v>
      </c>
      <c r="AM61" s="3">
        <v>327938</v>
      </c>
      <c r="AN61" s="3">
        <v>3379050</v>
      </c>
      <c r="AO61" s="3">
        <v>13973430</v>
      </c>
      <c r="AP61" s="3">
        <v>32429150</v>
      </c>
      <c r="AQ61" s="3">
        <v>38895641</v>
      </c>
      <c r="AR61" s="3">
        <v>40162648</v>
      </c>
      <c r="AS61" s="3">
        <v>44127230</v>
      </c>
      <c r="AT61" s="3">
        <v>44985162</v>
      </c>
      <c r="AU61" s="3">
        <v>4882116</v>
      </c>
      <c r="AV61" s="3">
        <v>7575193</v>
      </c>
      <c r="AW61" s="3">
        <v>6820493</v>
      </c>
      <c r="AX61" s="3">
        <v>7712007</v>
      </c>
      <c r="AY61" s="3">
        <v>8972634</v>
      </c>
      <c r="AZ61" s="3">
        <v>5829040</v>
      </c>
      <c r="BA61" s="3">
        <v>8249381</v>
      </c>
      <c r="BB61" s="3">
        <v>7563754</v>
      </c>
      <c r="BC61" s="3">
        <v>8563663</v>
      </c>
      <c r="BD61" s="3">
        <v>9656197</v>
      </c>
      <c r="BE61" s="3">
        <v>946924</v>
      </c>
      <c r="BF61" s="3">
        <v>674188</v>
      </c>
      <c r="BG61" s="3">
        <v>743261</v>
      </c>
      <c r="BH61" s="3">
        <v>851656</v>
      </c>
      <c r="BI61" s="3">
        <v>683563</v>
      </c>
      <c r="BJ61" s="5">
        <v>1.3305106844351728E-2</v>
      </c>
      <c r="BK61" s="5">
        <v>1.7968014812262883E-2</v>
      </c>
      <c r="BL61" s="5">
        <v>4.4436796860394985E-2</v>
      </c>
      <c r="BM61" s="5">
        <v>7.1901708416129875E-2</v>
      </c>
      <c r="BN61" s="5">
        <v>5.3333418943296206E-2</v>
      </c>
      <c r="BO61" s="3">
        <v>77556</v>
      </c>
      <c r="BP61" s="3">
        <v>148225</v>
      </c>
      <c r="BQ61" s="3">
        <v>336109</v>
      </c>
      <c r="BR61" s="3">
        <v>615742</v>
      </c>
      <c r="BS61" s="3">
        <v>514998</v>
      </c>
      <c r="BT61" s="3">
        <v>302880</v>
      </c>
      <c r="BU61" s="3">
        <v>359808</v>
      </c>
      <c r="BV61" s="3">
        <v>263524</v>
      </c>
      <c r="BW61" s="3">
        <v>270985</v>
      </c>
      <c r="BX61" s="3">
        <v>387577</v>
      </c>
      <c r="BY61" s="3">
        <v>75448</v>
      </c>
      <c r="BZ61" s="3">
        <v>148225</v>
      </c>
      <c r="CA61" s="3">
        <v>336109</v>
      </c>
      <c r="CB61" s="3">
        <v>615742</v>
      </c>
      <c r="CC61" s="3">
        <v>514998</v>
      </c>
      <c r="CD61" s="3">
        <v>5109548</v>
      </c>
      <c r="CE61" s="3">
        <v>7786776</v>
      </c>
      <c r="CF61" s="3">
        <v>6747908</v>
      </c>
      <c r="CG61" s="3">
        <v>7367250</v>
      </c>
      <c r="CH61" s="3">
        <v>8845213</v>
      </c>
    </row>
    <row r="62" spans="1:86" x14ac:dyDescent="0.25">
      <c r="A62" t="s">
        <v>370</v>
      </c>
      <c r="B62" s="3">
        <v>6947943</v>
      </c>
      <c r="C62" s="3">
        <v>7564699</v>
      </c>
      <c r="D62" s="3">
        <v>8240522</v>
      </c>
      <c r="E62" s="3">
        <v>9489249</v>
      </c>
      <c r="F62" s="3">
        <v>8797768</v>
      </c>
      <c r="G62" s="3">
        <v>741999</v>
      </c>
      <c r="H62" s="3">
        <v>474685</v>
      </c>
      <c r="I62" s="3">
        <v>396710</v>
      </c>
      <c r="J62" s="3">
        <v>471433</v>
      </c>
      <c r="K62" s="3">
        <v>382507</v>
      </c>
      <c r="L62" s="3">
        <v>1040000</v>
      </c>
      <c r="M62" s="3">
        <v>1040000</v>
      </c>
      <c r="N62" s="3">
        <v>1040000</v>
      </c>
      <c r="O62" s="3">
        <v>1040000</v>
      </c>
      <c r="P62" s="3">
        <v>1040000</v>
      </c>
      <c r="Q62" s="3">
        <v>2579857</v>
      </c>
      <c r="R62" s="3">
        <v>3509055</v>
      </c>
      <c r="S62" s="3">
        <v>3910343</v>
      </c>
      <c r="T62" s="3">
        <v>4226367</v>
      </c>
      <c r="U62" s="3">
        <v>4820993</v>
      </c>
      <c r="V62" s="3">
        <v>196600</v>
      </c>
      <c r="W62" s="3">
        <v>114400</v>
      </c>
      <c r="X62" s="3">
        <v>57200</v>
      </c>
      <c r="Y62" s="3">
        <v>0</v>
      </c>
      <c r="Z62" s="3">
        <v>0</v>
      </c>
      <c r="AA62" s="3">
        <v>567377</v>
      </c>
      <c r="AB62" s="3">
        <v>496812</v>
      </c>
      <c r="AC62" s="3">
        <v>438893</v>
      </c>
      <c r="AD62" s="3">
        <v>426980</v>
      </c>
      <c r="AE62" s="3">
        <v>580829</v>
      </c>
      <c r="AF62" s="3">
        <v>56591</v>
      </c>
      <c r="AG62" s="3">
        <v>29106</v>
      </c>
      <c r="AH62" s="3">
        <v>425</v>
      </c>
      <c r="AI62" s="3">
        <v>213</v>
      </c>
      <c r="AJ62" s="3">
        <v>20000</v>
      </c>
      <c r="AK62" s="3">
        <v>212946</v>
      </c>
      <c r="AL62" s="3">
        <v>82201</v>
      </c>
      <c r="AM62" s="3">
        <v>57200</v>
      </c>
      <c r="AN62" s="3">
        <v>57200</v>
      </c>
      <c r="AO62" s="3">
        <v>0</v>
      </c>
      <c r="AP62" s="3">
        <v>11073272</v>
      </c>
      <c r="AQ62" s="3">
        <v>9148900</v>
      </c>
      <c r="AR62" s="3">
        <v>11477638</v>
      </c>
      <c r="AS62" s="3">
        <v>12961062</v>
      </c>
      <c r="AT62" s="3">
        <v>12004360</v>
      </c>
      <c r="AU62" s="3">
        <v>1847812</v>
      </c>
      <c r="AV62" s="3">
        <v>1156887</v>
      </c>
      <c r="AW62" s="3">
        <v>873894</v>
      </c>
      <c r="AX62" s="3">
        <v>487598</v>
      </c>
      <c r="AY62" s="3">
        <v>916452</v>
      </c>
      <c r="AZ62" s="3">
        <v>2220492</v>
      </c>
      <c r="BA62" s="3">
        <v>1535228</v>
      </c>
      <c r="BB62" s="3">
        <v>1101578</v>
      </c>
      <c r="BC62" s="3">
        <v>739791</v>
      </c>
      <c r="BD62" s="3">
        <v>1147713</v>
      </c>
      <c r="BE62" s="3">
        <v>372680</v>
      </c>
      <c r="BF62" s="3">
        <v>378341</v>
      </c>
      <c r="BG62" s="3">
        <v>227684</v>
      </c>
      <c r="BH62" s="3">
        <v>252193</v>
      </c>
      <c r="BI62" s="3">
        <v>231261</v>
      </c>
      <c r="BJ62" s="5">
        <v>1.6520662988202615E-2</v>
      </c>
      <c r="BK62" s="5">
        <v>5.0904491059308452E-3</v>
      </c>
      <c r="BL62" s="5">
        <v>1.1795805653344565E-2</v>
      </c>
      <c r="BM62" s="5">
        <v>1.6287032418615528E-2</v>
      </c>
      <c r="BN62" s="5">
        <v>9.7062593174426018E-3</v>
      </c>
      <c r="BO62" s="3">
        <v>36684</v>
      </c>
      <c r="BP62" s="3">
        <v>7815</v>
      </c>
      <c r="BQ62" s="3">
        <v>12994</v>
      </c>
      <c r="BR62" s="3">
        <v>12049</v>
      </c>
      <c r="BS62" s="3">
        <v>11140</v>
      </c>
      <c r="BT62" s="3">
        <v>11249</v>
      </c>
      <c r="BU62" s="3">
        <v>20281</v>
      </c>
      <c r="BV62" s="3">
        <v>32527</v>
      </c>
      <c r="BW62" s="3">
        <v>49363</v>
      </c>
      <c r="BX62" s="3">
        <v>42001</v>
      </c>
      <c r="BY62" s="3">
        <v>36826</v>
      </c>
      <c r="BZ62" s="3">
        <v>34184</v>
      </c>
      <c r="CA62" s="3">
        <v>131207</v>
      </c>
      <c r="CB62" s="3">
        <v>12900</v>
      </c>
      <c r="CC62" s="3">
        <v>11103</v>
      </c>
      <c r="CD62" s="3">
        <v>1822235</v>
      </c>
      <c r="CE62" s="3">
        <v>1142984</v>
      </c>
      <c r="CF62" s="3">
        <v>775214</v>
      </c>
      <c r="CG62" s="3">
        <v>524061</v>
      </c>
      <c r="CH62" s="3">
        <v>947350</v>
      </c>
    </row>
    <row r="63" spans="1:86" x14ac:dyDescent="0.25">
      <c r="A63" t="s">
        <v>171</v>
      </c>
      <c r="B63" s="3">
        <v>16675129</v>
      </c>
      <c r="C63" s="3">
        <v>21845338</v>
      </c>
      <c r="D63" s="3">
        <v>24861986</v>
      </c>
      <c r="E63" s="3">
        <v>29458999</v>
      </c>
      <c r="F63" s="3">
        <v>27859208</v>
      </c>
      <c r="G63" s="3">
        <v>6182373</v>
      </c>
      <c r="H63" s="3">
        <v>2343756</v>
      </c>
      <c r="I63" s="3">
        <v>7236781</v>
      </c>
      <c r="J63" s="3">
        <v>6528272</v>
      </c>
      <c r="K63" s="3">
        <v>6182005</v>
      </c>
      <c r="L63" s="3">
        <v>3000000</v>
      </c>
      <c r="M63" s="3">
        <v>3000000</v>
      </c>
      <c r="N63" s="3">
        <v>3000000</v>
      </c>
      <c r="O63" s="3">
        <v>3000000</v>
      </c>
      <c r="P63" s="3">
        <v>3000000</v>
      </c>
      <c r="Q63" s="3">
        <v>168970</v>
      </c>
      <c r="R63" s="3">
        <v>309798</v>
      </c>
      <c r="S63" s="3">
        <v>483279</v>
      </c>
      <c r="T63" s="3">
        <v>736534</v>
      </c>
      <c r="U63" s="3">
        <v>848481</v>
      </c>
      <c r="V63" s="3">
        <v>2839765</v>
      </c>
      <c r="W63" s="3">
        <v>0</v>
      </c>
      <c r="X63" s="3">
        <v>2059017</v>
      </c>
      <c r="Y63" s="3">
        <v>1743243</v>
      </c>
      <c r="Z63" s="3">
        <v>1686981</v>
      </c>
      <c r="AA63" s="3">
        <v>143510</v>
      </c>
      <c r="AB63" s="3">
        <v>179603</v>
      </c>
      <c r="AC63" s="3">
        <v>273402</v>
      </c>
      <c r="AD63" s="3">
        <v>311632</v>
      </c>
      <c r="AE63" s="3">
        <v>552225</v>
      </c>
      <c r="AF63" s="3">
        <v>31331</v>
      </c>
      <c r="AG63" s="3">
        <v>38319</v>
      </c>
      <c r="AH63" s="3">
        <v>45308</v>
      </c>
      <c r="AI63" s="3">
        <v>52297</v>
      </c>
      <c r="AJ63" s="3">
        <v>60284</v>
      </c>
      <c r="AK63" s="3">
        <v>5524443</v>
      </c>
      <c r="AL63" s="3">
        <v>10555886</v>
      </c>
      <c r="AM63" s="3">
        <v>11178043</v>
      </c>
      <c r="AN63" s="3">
        <v>14428507</v>
      </c>
      <c r="AO63" s="3">
        <v>11446709</v>
      </c>
      <c r="AP63" s="3">
        <v>31564941</v>
      </c>
      <c r="AQ63" s="3">
        <v>42659414</v>
      </c>
      <c r="AR63" s="3">
        <v>43022651</v>
      </c>
      <c r="AS63" s="3">
        <v>46693014</v>
      </c>
      <c r="AT63" s="3">
        <v>39263112</v>
      </c>
      <c r="AU63" s="3">
        <v>514369</v>
      </c>
      <c r="AV63" s="3">
        <v>484572</v>
      </c>
      <c r="AW63" s="3">
        <v>854931</v>
      </c>
      <c r="AX63" s="3">
        <v>982415</v>
      </c>
      <c r="AY63" s="3">
        <v>1287747</v>
      </c>
      <c r="AZ63" s="3">
        <v>1231105</v>
      </c>
      <c r="BA63" s="3">
        <v>1224337</v>
      </c>
      <c r="BB63" s="3">
        <v>1817609</v>
      </c>
      <c r="BC63" s="3">
        <v>2136769</v>
      </c>
      <c r="BD63" s="3">
        <v>2524137</v>
      </c>
      <c r="BE63" s="3">
        <v>716736</v>
      </c>
      <c r="BF63" s="3">
        <v>739765</v>
      </c>
      <c r="BG63" s="3">
        <v>962678</v>
      </c>
      <c r="BH63" s="3">
        <v>1154354</v>
      </c>
      <c r="BI63" s="3">
        <v>1236390</v>
      </c>
      <c r="BJ63" s="5">
        <v>0.26551918804651103</v>
      </c>
      <c r="BK63" s="5">
        <v>0.2064505115830037</v>
      </c>
      <c r="BL63" s="5">
        <v>0.24390119107024669</v>
      </c>
      <c r="BM63" s="5">
        <v>0.26369064695341426</v>
      </c>
      <c r="BN63" s="5">
        <v>0.29075917828548925</v>
      </c>
      <c r="BO63" s="3">
        <v>326882</v>
      </c>
      <c r="BP63" s="3">
        <v>252765</v>
      </c>
      <c r="BQ63" s="3">
        <v>443317</v>
      </c>
      <c r="BR63" s="3">
        <v>563446</v>
      </c>
      <c r="BS63" s="3">
        <v>733916</v>
      </c>
      <c r="BT63" s="3">
        <v>25136</v>
      </c>
      <c r="BU63" s="3">
        <v>35573</v>
      </c>
      <c r="BV63" s="3">
        <v>69947</v>
      </c>
      <c r="BW63" s="3">
        <v>24029</v>
      </c>
      <c r="BX63" s="3">
        <v>56879</v>
      </c>
      <c r="BY63" s="3">
        <v>312611</v>
      </c>
      <c r="BZ63" s="3">
        <v>253627</v>
      </c>
      <c r="CA63" s="3">
        <v>474478</v>
      </c>
      <c r="CB63" s="3">
        <v>561200</v>
      </c>
      <c r="CC63" s="3">
        <v>739857</v>
      </c>
      <c r="CD63" s="3">
        <v>226894</v>
      </c>
      <c r="CE63" s="3">
        <v>266518</v>
      </c>
      <c r="CF63" s="3">
        <v>450400</v>
      </c>
      <c r="CG63" s="3">
        <v>445244</v>
      </c>
      <c r="CH63" s="3">
        <v>604769</v>
      </c>
    </row>
    <row r="64" spans="1:86" x14ac:dyDescent="0.25">
      <c r="A64" t="s">
        <v>371</v>
      </c>
      <c r="B64" s="3">
        <v>19536689</v>
      </c>
      <c r="C64" s="3">
        <v>22953176</v>
      </c>
      <c r="D64" s="3">
        <v>25650127</v>
      </c>
      <c r="E64" s="3">
        <v>41994686</v>
      </c>
      <c r="F64" s="3">
        <v>55153964</v>
      </c>
      <c r="G64" s="3">
        <v>747158</v>
      </c>
      <c r="H64" s="3">
        <v>719733</v>
      </c>
      <c r="I64" s="3">
        <v>1558589</v>
      </c>
      <c r="J64" s="3">
        <v>3446886</v>
      </c>
      <c r="K64" s="3">
        <v>5380303</v>
      </c>
      <c r="L64" s="3">
        <v>1000000</v>
      </c>
      <c r="M64" s="3">
        <v>1056643</v>
      </c>
      <c r="N64" s="3">
        <v>1056643</v>
      </c>
      <c r="O64" s="3">
        <v>1056643</v>
      </c>
      <c r="P64" s="3">
        <v>1056643</v>
      </c>
      <c r="Q64" s="3">
        <v>4192379</v>
      </c>
      <c r="R64" s="3">
        <v>5838269</v>
      </c>
      <c r="S64" s="3">
        <v>8337495</v>
      </c>
      <c r="T64" s="3">
        <v>10855709</v>
      </c>
      <c r="U64" s="3">
        <v>13268729</v>
      </c>
      <c r="V64" s="3">
        <v>3933713</v>
      </c>
      <c r="W64" s="3">
        <v>834647</v>
      </c>
      <c r="X64" s="3">
        <v>2943151</v>
      </c>
      <c r="Y64" s="3">
        <v>9415802</v>
      </c>
      <c r="Z64" s="3">
        <v>9024943</v>
      </c>
      <c r="AA64" s="3">
        <v>442419</v>
      </c>
      <c r="AB64" s="3">
        <v>404473</v>
      </c>
      <c r="AC64" s="3">
        <v>594907</v>
      </c>
      <c r="AD64" s="3">
        <v>600651</v>
      </c>
      <c r="AE64" s="3">
        <v>519740</v>
      </c>
      <c r="AF64" s="3">
        <v>0</v>
      </c>
      <c r="AG64" s="3">
        <v>0</v>
      </c>
      <c r="AH64" s="3">
        <v>0</v>
      </c>
      <c r="AI64" s="3">
        <v>1139</v>
      </c>
      <c r="AJ64" s="3">
        <v>326</v>
      </c>
      <c r="AK64" s="3">
        <v>1395755</v>
      </c>
      <c r="AL64" s="3">
        <v>3511422</v>
      </c>
      <c r="AM64" s="3">
        <v>1403608</v>
      </c>
      <c r="AN64" s="3">
        <v>3533257</v>
      </c>
      <c r="AO64" s="3">
        <v>6969299</v>
      </c>
      <c r="AP64" s="3">
        <v>39779284</v>
      </c>
      <c r="AQ64" s="3">
        <v>49309499</v>
      </c>
      <c r="AR64" s="3">
        <v>57138908</v>
      </c>
      <c r="AS64" s="3">
        <v>72686219</v>
      </c>
      <c r="AT64" s="3">
        <v>99034084</v>
      </c>
      <c r="AU64" s="3">
        <v>1862899</v>
      </c>
      <c r="AV64" s="3">
        <v>2757002</v>
      </c>
      <c r="AW64" s="3">
        <v>4262545</v>
      </c>
      <c r="AX64" s="3">
        <v>3957425</v>
      </c>
      <c r="AY64" s="3">
        <v>4630763</v>
      </c>
      <c r="AZ64" s="3">
        <v>2705308</v>
      </c>
      <c r="BA64" s="3">
        <v>3559981</v>
      </c>
      <c r="BB64" s="3">
        <v>5421278</v>
      </c>
      <c r="BC64" s="3">
        <v>5841410</v>
      </c>
      <c r="BD64" s="3">
        <v>7602651</v>
      </c>
      <c r="BE64" s="3">
        <v>842409</v>
      </c>
      <c r="BF64" s="3">
        <v>802979</v>
      </c>
      <c r="BG64" s="3">
        <v>1158733</v>
      </c>
      <c r="BH64" s="3">
        <v>1883985</v>
      </c>
      <c r="BI64" s="3">
        <v>2971888</v>
      </c>
      <c r="BJ64" s="5">
        <v>7.3275944920134783E-2</v>
      </c>
      <c r="BK64" s="5">
        <v>3.4974624864570904E-2</v>
      </c>
      <c r="BL64" s="5">
        <v>2.6351166643732344E-2</v>
      </c>
      <c r="BM64" s="5">
        <v>3.4707031350307546E-2</v>
      </c>
      <c r="BN64" s="5">
        <v>5.3458984241154826E-2</v>
      </c>
      <c r="BO64" s="3">
        <v>198234</v>
      </c>
      <c r="BP64" s="3">
        <v>124509</v>
      </c>
      <c r="BQ64" s="3">
        <v>142857</v>
      </c>
      <c r="BR64" s="3">
        <v>202738</v>
      </c>
      <c r="BS64" s="3">
        <v>406430</v>
      </c>
      <c r="BT64" s="3">
        <v>5223</v>
      </c>
      <c r="BU64" s="3">
        <v>13508</v>
      </c>
      <c r="BV64" s="3">
        <v>44634</v>
      </c>
      <c r="BW64" s="3">
        <v>92330</v>
      </c>
      <c r="BX64" s="3">
        <v>44763</v>
      </c>
      <c r="BY64" s="3">
        <v>198234</v>
      </c>
      <c r="BZ64" s="3">
        <v>124509</v>
      </c>
      <c r="CA64" s="3">
        <v>142857</v>
      </c>
      <c r="CB64" s="3">
        <v>202731</v>
      </c>
      <c r="CC64" s="3">
        <v>406280</v>
      </c>
      <c r="CD64" s="3">
        <v>1669888</v>
      </c>
      <c r="CE64" s="3">
        <v>2646001</v>
      </c>
      <c r="CF64" s="3">
        <v>4164322</v>
      </c>
      <c r="CG64" s="3">
        <v>3847024</v>
      </c>
      <c r="CH64" s="3">
        <v>4269246</v>
      </c>
    </row>
    <row r="65" spans="1:86" x14ac:dyDescent="0.25">
      <c r="A65" t="s">
        <v>372</v>
      </c>
      <c r="B65" s="3">
        <v>7857333</v>
      </c>
      <c r="C65" s="3">
        <v>8829856</v>
      </c>
      <c r="D65" s="3">
        <v>8398616</v>
      </c>
      <c r="E65" s="3">
        <v>8098692</v>
      </c>
      <c r="F65" s="3">
        <v>8575280</v>
      </c>
      <c r="G65" s="3">
        <v>2179017</v>
      </c>
      <c r="H65" s="3">
        <v>2293164</v>
      </c>
      <c r="I65" s="3">
        <v>2216893</v>
      </c>
      <c r="J65" s="3">
        <v>2119304</v>
      </c>
      <c r="K65" s="3">
        <v>2018573</v>
      </c>
      <c r="L65" s="3">
        <v>99000</v>
      </c>
      <c r="M65" s="3">
        <v>99000</v>
      </c>
      <c r="N65" s="3">
        <v>99000</v>
      </c>
      <c r="O65" s="3">
        <v>99000</v>
      </c>
      <c r="P65" s="3">
        <v>99000</v>
      </c>
      <c r="Q65" s="3">
        <v>3855285</v>
      </c>
      <c r="R65" s="3">
        <v>4173522</v>
      </c>
      <c r="S65" s="3">
        <v>4662690</v>
      </c>
      <c r="T65" s="3">
        <v>4534198</v>
      </c>
      <c r="U65" s="3">
        <v>4896863</v>
      </c>
      <c r="V65" s="3">
        <v>1649891</v>
      </c>
      <c r="W65" s="3">
        <v>1339013</v>
      </c>
      <c r="X65" s="3">
        <v>991209</v>
      </c>
      <c r="Y65" s="3">
        <v>674839</v>
      </c>
      <c r="Z65" s="3">
        <v>477571</v>
      </c>
      <c r="AA65" s="3">
        <v>422625</v>
      </c>
      <c r="AB65" s="3">
        <v>466047</v>
      </c>
      <c r="AC65" s="3">
        <v>398903</v>
      </c>
      <c r="AD65" s="3">
        <v>529891</v>
      </c>
      <c r="AE65" s="3">
        <v>578264</v>
      </c>
      <c r="AF65" s="3">
        <v>72775</v>
      </c>
      <c r="AG65" s="3">
        <v>75040</v>
      </c>
      <c r="AH65" s="3">
        <v>51949</v>
      </c>
      <c r="AI65" s="3">
        <v>155402</v>
      </c>
      <c r="AJ65" s="3">
        <v>176245</v>
      </c>
      <c r="AK65" s="3">
        <v>205368</v>
      </c>
      <c r="AL65" s="3">
        <v>336663</v>
      </c>
      <c r="AM65" s="3">
        <v>347804</v>
      </c>
      <c r="AN65" s="3">
        <v>316370</v>
      </c>
      <c r="AO65" s="3">
        <v>197268</v>
      </c>
      <c r="AP65" s="3">
        <v>9291889</v>
      </c>
      <c r="AQ65" s="3">
        <v>9839554</v>
      </c>
      <c r="AR65" s="3">
        <v>10505334</v>
      </c>
      <c r="AS65" s="3">
        <v>10283757</v>
      </c>
      <c r="AT65" s="3">
        <v>11156198</v>
      </c>
      <c r="AU65" s="3">
        <v>988836</v>
      </c>
      <c r="AV65" s="3">
        <v>619716</v>
      </c>
      <c r="AW65" s="3">
        <v>908068</v>
      </c>
      <c r="AX65" s="3">
        <v>799290</v>
      </c>
      <c r="AY65" s="3">
        <v>1488745</v>
      </c>
      <c r="AZ65" s="3">
        <v>1142974</v>
      </c>
      <c r="BA65" s="3">
        <v>830844</v>
      </c>
      <c r="BB65" s="3">
        <v>1085978</v>
      </c>
      <c r="BC65" s="3">
        <v>1298120</v>
      </c>
      <c r="BD65" s="3">
        <v>1779593</v>
      </c>
      <c r="BE65" s="3">
        <v>154138</v>
      </c>
      <c r="BF65" s="3">
        <v>211128</v>
      </c>
      <c r="BG65" s="3">
        <v>177910</v>
      </c>
      <c r="BH65" s="3">
        <v>498830</v>
      </c>
      <c r="BI65" s="3">
        <v>290848</v>
      </c>
      <c r="BJ65" s="5">
        <v>8.429063128295132E-2</v>
      </c>
      <c r="BK65" s="5">
        <v>9.5921737414003116E-2</v>
      </c>
      <c r="BL65" s="5">
        <v>5.6545344380825396E-2</v>
      </c>
      <c r="BM65" s="5">
        <v>3.7711459649339044E-2</v>
      </c>
      <c r="BN65" s="5">
        <v>2.0674952081740038E-2</v>
      </c>
      <c r="BO65" s="3">
        <v>96342</v>
      </c>
      <c r="BP65" s="3">
        <v>79696</v>
      </c>
      <c r="BQ65" s="3">
        <v>61407</v>
      </c>
      <c r="BR65" s="3">
        <v>48954</v>
      </c>
      <c r="BS65" s="3">
        <v>36793</v>
      </c>
      <c r="BT65" s="3">
        <v>6026</v>
      </c>
      <c r="BU65" s="3">
        <v>7452</v>
      </c>
      <c r="BV65" s="3">
        <v>14285</v>
      </c>
      <c r="BW65" s="3">
        <v>15612</v>
      </c>
      <c r="BX65" s="3">
        <v>23367</v>
      </c>
      <c r="BY65" s="3">
        <v>96342</v>
      </c>
      <c r="BZ65" s="3">
        <v>78323</v>
      </c>
      <c r="CA65" s="3">
        <v>61442</v>
      </c>
      <c r="CB65" s="3">
        <v>49113</v>
      </c>
      <c r="CC65" s="3">
        <v>36890</v>
      </c>
      <c r="CD65" s="3">
        <v>898520</v>
      </c>
      <c r="CE65" s="3">
        <v>548845</v>
      </c>
      <c r="CF65" s="3">
        <v>860911</v>
      </c>
      <c r="CG65" s="3">
        <v>765789</v>
      </c>
      <c r="CH65" s="3">
        <v>1475222</v>
      </c>
    </row>
    <row r="66" spans="1:86" x14ac:dyDescent="0.25">
      <c r="A66" t="s">
        <v>373</v>
      </c>
      <c r="B66" s="3">
        <v>25373944</v>
      </c>
      <c r="C66" s="3">
        <v>19608044</v>
      </c>
      <c r="D66" s="3">
        <v>22932919</v>
      </c>
      <c r="E66" s="3">
        <v>22125148</v>
      </c>
      <c r="F66" s="3">
        <v>19751890</v>
      </c>
      <c r="G66" s="3">
        <v>6347460</v>
      </c>
      <c r="H66" s="3">
        <v>5760318</v>
      </c>
      <c r="I66" s="3">
        <v>5575122</v>
      </c>
      <c r="J66" s="3">
        <v>5639487</v>
      </c>
      <c r="K66" s="3">
        <v>5442867</v>
      </c>
      <c r="L66" s="3">
        <v>2860000</v>
      </c>
      <c r="M66" s="3">
        <v>2860000</v>
      </c>
      <c r="N66" s="3">
        <v>2860000</v>
      </c>
      <c r="O66" s="3">
        <v>2860000</v>
      </c>
      <c r="P66" s="3">
        <v>2860000</v>
      </c>
      <c r="Q66" s="3">
        <v>7205272</v>
      </c>
      <c r="R66" s="3">
        <v>6230108</v>
      </c>
      <c r="S66" s="3">
        <v>6234872</v>
      </c>
      <c r="T66" s="3">
        <v>5276983</v>
      </c>
      <c r="U66" s="3">
        <v>4850188</v>
      </c>
      <c r="V66" s="3">
        <v>4913002</v>
      </c>
      <c r="W66" s="3">
        <v>1241101</v>
      </c>
      <c r="X66" s="3">
        <v>0</v>
      </c>
      <c r="Y66" s="3">
        <v>5435644</v>
      </c>
      <c r="Z66" s="3">
        <v>4967210</v>
      </c>
      <c r="AA66" s="3">
        <v>223890</v>
      </c>
      <c r="AB66" s="3">
        <v>421717</v>
      </c>
      <c r="AC66" s="3">
        <v>375580</v>
      </c>
      <c r="AD66" s="3">
        <v>566658</v>
      </c>
      <c r="AE66" s="3">
        <v>728367</v>
      </c>
      <c r="AF66" s="3">
        <v>0</v>
      </c>
      <c r="AG66" s="3">
        <v>156646</v>
      </c>
      <c r="AH66" s="3">
        <v>156646</v>
      </c>
      <c r="AI66" s="3">
        <v>247309</v>
      </c>
      <c r="AJ66" s="3">
        <v>396990</v>
      </c>
      <c r="AK66" s="3">
        <v>6155015</v>
      </c>
      <c r="AL66" s="3">
        <v>4009529</v>
      </c>
      <c r="AM66" s="3">
        <v>7312875</v>
      </c>
      <c r="AN66" s="3">
        <v>2878296</v>
      </c>
      <c r="AO66" s="3">
        <v>1869197</v>
      </c>
      <c r="AP66" s="3">
        <v>8206781</v>
      </c>
      <c r="AQ66" s="3">
        <v>12942929</v>
      </c>
      <c r="AR66" s="3">
        <v>13565223</v>
      </c>
      <c r="AS66" s="3">
        <v>18555204</v>
      </c>
      <c r="AT66" s="3">
        <v>20477258</v>
      </c>
      <c r="AU66" s="3">
        <v>384229</v>
      </c>
      <c r="AV66" s="3">
        <v>534582</v>
      </c>
      <c r="AW66" s="3">
        <v>175704</v>
      </c>
      <c r="AX66" s="3">
        <v>-526120</v>
      </c>
      <c r="AY66" s="3">
        <v>185712</v>
      </c>
      <c r="AZ66" s="3">
        <v>1008419</v>
      </c>
      <c r="BA66" s="3">
        <v>1368446</v>
      </c>
      <c r="BB66" s="3">
        <v>996906</v>
      </c>
      <c r="BC66" s="3">
        <v>268843</v>
      </c>
      <c r="BD66" s="3">
        <v>1111453</v>
      </c>
      <c r="BE66" s="3">
        <v>624190</v>
      </c>
      <c r="BF66" s="3">
        <v>833864</v>
      </c>
      <c r="BG66" s="3">
        <v>821202</v>
      </c>
      <c r="BH66" s="3">
        <v>794963</v>
      </c>
      <c r="BI66" s="3">
        <v>925741</v>
      </c>
      <c r="BJ66" s="5">
        <v>0.20035421784000501</v>
      </c>
      <c r="BK66" s="5">
        <v>0.14837560269093555</v>
      </c>
      <c r="BL66" s="5">
        <v>0.11147089093655771</v>
      </c>
      <c r="BM66" s="5">
        <v>1.2293383126955137</v>
      </c>
      <c r="BN66" s="5">
        <v>0.29810977162327151</v>
      </c>
      <c r="BO66" s="3">
        <v>202041</v>
      </c>
      <c r="BP66" s="3">
        <v>203044</v>
      </c>
      <c r="BQ66" s="3">
        <v>111126</v>
      </c>
      <c r="BR66" s="3">
        <v>330499</v>
      </c>
      <c r="BS66" s="3">
        <v>331335</v>
      </c>
      <c r="BT66" s="3">
        <v>16413</v>
      </c>
      <c r="BU66" s="3">
        <v>4827</v>
      </c>
      <c r="BV66" s="3">
        <v>9946</v>
      </c>
      <c r="BW66" s="3">
        <v>5118</v>
      </c>
      <c r="BX66" s="3">
        <v>7659</v>
      </c>
      <c r="BY66" s="3">
        <v>202041</v>
      </c>
      <c r="BZ66" s="3">
        <v>203044</v>
      </c>
      <c r="CA66" s="3">
        <v>111126</v>
      </c>
      <c r="CB66" s="3">
        <v>333654</v>
      </c>
      <c r="CC66" s="3">
        <v>332039</v>
      </c>
      <c r="CD66" s="3">
        <v>198601</v>
      </c>
      <c r="CE66" s="3">
        <v>336365</v>
      </c>
      <c r="CF66" s="3">
        <v>74524</v>
      </c>
      <c r="CG66" s="3">
        <v>-854656</v>
      </c>
      <c r="CH66" s="3">
        <v>-138668</v>
      </c>
    </row>
    <row r="67" spans="1:86" x14ac:dyDescent="0.25">
      <c r="A67" t="s">
        <v>374</v>
      </c>
      <c r="B67" s="3">
        <v>30827670</v>
      </c>
      <c r="C67" s="3">
        <v>29284417</v>
      </c>
      <c r="D67" s="3">
        <v>28629739</v>
      </c>
      <c r="E67" s="3">
        <v>38494875</v>
      </c>
      <c r="F67" s="3">
        <v>27883054</v>
      </c>
      <c r="G67" s="3">
        <v>10069</v>
      </c>
      <c r="H67" s="3">
        <v>193525</v>
      </c>
      <c r="I67" s="3">
        <v>139901</v>
      </c>
      <c r="J67" s="3">
        <v>82963</v>
      </c>
      <c r="K67" s="3">
        <v>24698</v>
      </c>
      <c r="L67" s="3">
        <v>1000000</v>
      </c>
      <c r="M67" s="3">
        <v>1000000</v>
      </c>
      <c r="N67" s="3">
        <v>1000000</v>
      </c>
      <c r="O67" s="3">
        <v>1000000</v>
      </c>
      <c r="P67" s="3">
        <v>1000000</v>
      </c>
      <c r="Q67" s="3">
        <v>2292903</v>
      </c>
      <c r="R67" s="3">
        <v>1026402</v>
      </c>
      <c r="S67" s="3">
        <v>2130767</v>
      </c>
      <c r="T67" s="3">
        <v>2201742</v>
      </c>
      <c r="U67" s="3">
        <v>2146385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99817</v>
      </c>
      <c r="AB67" s="3">
        <v>439132</v>
      </c>
      <c r="AC67" s="3">
        <v>621572</v>
      </c>
      <c r="AD67" s="3">
        <v>903406</v>
      </c>
      <c r="AE67" s="3">
        <v>927614</v>
      </c>
      <c r="AF67" s="3">
        <v>0</v>
      </c>
      <c r="AG67" s="3">
        <v>361982</v>
      </c>
      <c r="AH67" s="3">
        <v>552286</v>
      </c>
      <c r="AI67" s="3">
        <v>807930</v>
      </c>
      <c r="AJ67" s="3">
        <v>806664</v>
      </c>
      <c r="AK67" s="3">
        <v>17944782</v>
      </c>
      <c r="AL67" s="3">
        <v>10322762</v>
      </c>
      <c r="AM67" s="3">
        <v>6722255</v>
      </c>
      <c r="AN67" s="3">
        <v>8999339</v>
      </c>
      <c r="AO67" s="3">
        <v>0</v>
      </c>
      <c r="AP67" s="3">
        <v>56393476</v>
      </c>
      <c r="AQ67" s="3">
        <v>50492636</v>
      </c>
      <c r="AR67" s="3">
        <v>125284705</v>
      </c>
      <c r="AS67" s="3">
        <v>140863648</v>
      </c>
      <c r="AT67" s="3">
        <v>145367393</v>
      </c>
      <c r="AU67" s="3">
        <v>3090115</v>
      </c>
      <c r="AV67" s="3">
        <v>1440257</v>
      </c>
      <c r="AW67" s="3">
        <v>3616173</v>
      </c>
      <c r="AX67" s="3">
        <v>3156317</v>
      </c>
      <c r="AY67" s="3">
        <v>2827138</v>
      </c>
      <c r="AZ67" s="3">
        <v>3106542</v>
      </c>
      <c r="BA67" s="3">
        <v>1483152</v>
      </c>
      <c r="BB67" s="3">
        <v>3707834</v>
      </c>
      <c r="BC67" s="3">
        <v>3249834</v>
      </c>
      <c r="BD67" s="3">
        <v>2904677</v>
      </c>
      <c r="BE67" s="3">
        <v>16427</v>
      </c>
      <c r="BF67" s="3">
        <v>42895</v>
      </c>
      <c r="BG67" s="3">
        <v>91661</v>
      </c>
      <c r="BH67" s="3">
        <v>93517</v>
      </c>
      <c r="BI67" s="3">
        <v>77539</v>
      </c>
      <c r="BJ67" s="5">
        <v>0.11452090459424015</v>
      </c>
      <c r="BK67" s="5">
        <v>9.7063551139734833E-2</v>
      </c>
      <c r="BL67" s="5">
        <v>8.5954764965206099E-2</v>
      </c>
      <c r="BM67" s="5">
        <v>7.0968855640011153E-2</v>
      </c>
      <c r="BN67" s="5">
        <v>4.2365812102343907E-2</v>
      </c>
      <c r="BO67" s="3">
        <v>355764</v>
      </c>
      <c r="BP67" s="3">
        <v>143960</v>
      </c>
      <c r="BQ67" s="3">
        <v>318706</v>
      </c>
      <c r="BR67" s="3">
        <v>230637</v>
      </c>
      <c r="BS67" s="3">
        <v>123059</v>
      </c>
      <c r="BT67" s="3">
        <v>12677</v>
      </c>
      <c r="BU67" s="3">
        <v>18998</v>
      </c>
      <c r="BV67" s="3">
        <v>32261</v>
      </c>
      <c r="BW67" s="3">
        <v>21769</v>
      </c>
      <c r="BX67" s="3">
        <v>18698</v>
      </c>
      <c r="BY67" s="3">
        <v>355764</v>
      </c>
      <c r="BZ67" s="3">
        <v>342522</v>
      </c>
      <c r="CA67" s="3">
        <v>456269</v>
      </c>
      <c r="CB67" s="3">
        <v>288249</v>
      </c>
      <c r="CC67" s="3">
        <v>188081</v>
      </c>
      <c r="CD67" s="3">
        <v>2747028</v>
      </c>
      <c r="CE67" s="3">
        <v>1116733</v>
      </c>
      <c r="CF67" s="3">
        <v>3192165</v>
      </c>
      <c r="CG67" s="3">
        <v>2889837</v>
      </c>
      <c r="CH67" s="3">
        <v>2657755</v>
      </c>
    </row>
    <row r="68" spans="1:86" x14ac:dyDescent="0.25">
      <c r="A68" t="s">
        <v>375</v>
      </c>
      <c r="B68" s="3">
        <v>44894748</v>
      </c>
      <c r="C68" s="3">
        <v>47961490</v>
      </c>
      <c r="D68" s="3">
        <v>51294325</v>
      </c>
      <c r="E68" s="3">
        <v>60703448</v>
      </c>
      <c r="F68" s="3">
        <v>64464147</v>
      </c>
      <c r="G68" s="3">
        <v>17695422</v>
      </c>
      <c r="H68" s="3">
        <v>16401047</v>
      </c>
      <c r="I68" s="3">
        <v>17190220</v>
      </c>
      <c r="J68" s="3">
        <v>18627058</v>
      </c>
      <c r="K68" s="3">
        <v>25291547</v>
      </c>
      <c r="L68" s="3">
        <v>15550000</v>
      </c>
      <c r="M68" s="3">
        <v>15550000</v>
      </c>
      <c r="N68" s="3">
        <v>15000000</v>
      </c>
      <c r="O68" s="3">
        <v>15000000</v>
      </c>
      <c r="P68" s="3">
        <v>15000000</v>
      </c>
      <c r="Q68" s="3">
        <v>3419378</v>
      </c>
      <c r="R68" s="3">
        <v>5517996</v>
      </c>
      <c r="S68" s="3">
        <v>8321634</v>
      </c>
      <c r="T68" s="3">
        <v>10548000</v>
      </c>
      <c r="U68" s="3">
        <v>14546691</v>
      </c>
      <c r="V68" s="3">
        <v>6652859</v>
      </c>
      <c r="W68" s="3">
        <v>5463628</v>
      </c>
      <c r="X68" s="3">
        <v>3620408</v>
      </c>
      <c r="Y68" s="3">
        <v>6614337</v>
      </c>
      <c r="Z68" s="3">
        <v>11835944</v>
      </c>
      <c r="AA68" s="3">
        <v>2006673</v>
      </c>
      <c r="AB68" s="3">
        <v>1583021</v>
      </c>
      <c r="AC68" s="3">
        <v>1506818</v>
      </c>
      <c r="AD68" s="3">
        <v>1385293</v>
      </c>
      <c r="AE68" s="3">
        <v>1407066</v>
      </c>
      <c r="AF68" s="3">
        <v>1455429</v>
      </c>
      <c r="AG68" s="3">
        <v>1204464</v>
      </c>
      <c r="AH68" s="3">
        <v>1127075</v>
      </c>
      <c r="AI68" s="3">
        <v>1078527</v>
      </c>
      <c r="AJ68" s="3">
        <v>1114695</v>
      </c>
      <c r="AK68" s="3">
        <v>8538148</v>
      </c>
      <c r="AL68" s="3">
        <v>11065105</v>
      </c>
      <c r="AM68" s="3">
        <v>11808448</v>
      </c>
      <c r="AN68" s="3">
        <v>16741944</v>
      </c>
      <c r="AO68" s="3">
        <v>9699370</v>
      </c>
      <c r="AP68" s="3">
        <v>56680977</v>
      </c>
      <c r="AQ68" s="3">
        <v>61171598</v>
      </c>
      <c r="AR68" s="3">
        <v>78695155</v>
      </c>
      <c r="AS68" s="3">
        <v>80739456</v>
      </c>
      <c r="AT68" s="3">
        <v>86576985</v>
      </c>
      <c r="AU68" s="3">
        <v>4367259</v>
      </c>
      <c r="AV68" s="3">
        <v>3655088</v>
      </c>
      <c r="AW68" s="3">
        <v>4011216</v>
      </c>
      <c r="AX68" s="3">
        <v>3695042</v>
      </c>
      <c r="AY68" s="3">
        <v>6750468</v>
      </c>
      <c r="AZ68" s="3">
        <v>7091528</v>
      </c>
      <c r="BA68" s="3">
        <v>6034786</v>
      </c>
      <c r="BB68" s="3">
        <v>6461744</v>
      </c>
      <c r="BC68" s="3">
        <v>6178049</v>
      </c>
      <c r="BD68" s="3">
        <v>8347542</v>
      </c>
      <c r="BE68" s="3">
        <v>2724269</v>
      </c>
      <c r="BF68" s="3">
        <v>2379698</v>
      </c>
      <c r="BG68" s="3">
        <v>2450528</v>
      </c>
      <c r="BH68" s="3">
        <v>2483007</v>
      </c>
      <c r="BI68" s="3">
        <v>1597074</v>
      </c>
      <c r="BJ68" s="5">
        <v>8.6090755053071774E-2</v>
      </c>
      <c r="BK68" s="5">
        <v>6.1764244829891235E-2</v>
      </c>
      <c r="BL68" s="5">
        <v>8.4324139117860436E-2</v>
      </c>
      <c r="BM68" s="5">
        <v>0.11007827875758189</v>
      </c>
      <c r="BN68" s="5">
        <v>0.10983784208573015</v>
      </c>
      <c r="BO68" s="3">
        <v>610515</v>
      </c>
      <c r="BP68" s="3">
        <v>372734</v>
      </c>
      <c r="BQ68" s="3">
        <v>544881</v>
      </c>
      <c r="BR68" s="3">
        <v>680069</v>
      </c>
      <c r="BS68" s="3">
        <v>916876</v>
      </c>
      <c r="BT68" s="3">
        <v>44298</v>
      </c>
      <c r="BU68" s="3">
        <v>32646</v>
      </c>
      <c r="BV68" s="3">
        <v>99724</v>
      </c>
      <c r="BW68" s="3">
        <v>312612</v>
      </c>
      <c r="BX68" s="3">
        <v>201487</v>
      </c>
      <c r="BY68" s="3">
        <v>657222</v>
      </c>
      <c r="BZ68" s="3">
        <v>372997</v>
      </c>
      <c r="CA68" s="3">
        <v>545184</v>
      </c>
      <c r="CB68" s="3">
        <v>680073</v>
      </c>
      <c r="CC68" s="3">
        <v>917269</v>
      </c>
      <c r="CD68" s="3">
        <v>3754335</v>
      </c>
      <c r="CE68" s="3">
        <v>3314737</v>
      </c>
      <c r="CF68" s="3">
        <v>3565756</v>
      </c>
      <c r="CG68" s="3">
        <v>3327581</v>
      </c>
      <c r="CH68" s="3">
        <v>6034686</v>
      </c>
    </row>
    <row r="69" spans="1:86" x14ac:dyDescent="0.25">
      <c r="A69" t="s">
        <v>376</v>
      </c>
      <c r="B69" s="3">
        <v>3922283000</v>
      </c>
      <c r="C69" s="3">
        <v>3850599000</v>
      </c>
      <c r="D69" s="3">
        <v>4115116000</v>
      </c>
      <c r="E69" s="3">
        <v>4618339000</v>
      </c>
      <c r="F69" s="3">
        <v>4913834000</v>
      </c>
      <c r="G69" s="3">
        <v>231506000</v>
      </c>
      <c r="H69" s="3">
        <v>240638000</v>
      </c>
      <c r="I69" s="3">
        <v>254477000</v>
      </c>
      <c r="J69" s="3">
        <v>261906000</v>
      </c>
      <c r="K69" s="3">
        <v>287808000</v>
      </c>
      <c r="L69" s="3">
        <v>702537000</v>
      </c>
      <c r="M69" s="3">
        <v>702537000</v>
      </c>
      <c r="N69" s="3">
        <v>702537000</v>
      </c>
      <c r="O69" s="3">
        <v>702537000</v>
      </c>
      <c r="P69" s="3">
        <v>702537000</v>
      </c>
      <c r="Q69" s="3">
        <v>458970000</v>
      </c>
      <c r="R69" s="3">
        <v>476196000</v>
      </c>
      <c r="S69" s="3">
        <v>551187000</v>
      </c>
      <c r="T69" s="3">
        <v>643278000</v>
      </c>
      <c r="U69" s="3">
        <v>661096000</v>
      </c>
      <c r="V69" s="3">
        <v>88000000</v>
      </c>
      <c r="W69" s="3">
        <v>15689000</v>
      </c>
      <c r="X69" s="3">
        <v>14038000</v>
      </c>
      <c r="Y69" s="3">
        <v>11614000</v>
      </c>
      <c r="Z69" s="3">
        <v>9238000</v>
      </c>
      <c r="AA69" s="3">
        <v>374763000</v>
      </c>
      <c r="AB69" s="3">
        <v>450568000</v>
      </c>
      <c r="AC69" s="3">
        <v>399008000</v>
      </c>
      <c r="AD69" s="3">
        <v>507322000</v>
      </c>
      <c r="AE69" s="3">
        <v>468058000</v>
      </c>
      <c r="AF69" s="3">
        <v>143237000</v>
      </c>
      <c r="AG69" s="3">
        <v>171170000</v>
      </c>
      <c r="AH69" s="3">
        <v>157892000</v>
      </c>
      <c r="AI69" s="3">
        <v>225795000</v>
      </c>
      <c r="AJ69" s="3">
        <v>239250000</v>
      </c>
      <c r="AK69" s="3">
        <v>56072000</v>
      </c>
      <c r="AL69" s="3">
        <v>2418000</v>
      </c>
      <c r="AM69" s="3">
        <v>1981000</v>
      </c>
      <c r="AN69" s="3">
        <v>2424000</v>
      </c>
      <c r="AO69" s="3">
        <v>2522000</v>
      </c>
      <c r="AP69" s="3">
        <v>2460254000</v>
      </c>
      <c r="AQ69" s="3">
        <v>2400711000</v>
      </c>
      <c r="AR69" s="3">
        <v>2486404000</v>
      </c>
      <c r="AS69" s="3">
        <v>2877436000</v>
      </c>
      <c r="AT69" s="3">
        <v>2859180000</v>
      </c>
      <c r="AU69" s="3">
        <v>285079000</v>
      </c>
      <c r="AV69" s="3">
        <v>247537000</v>
      </c>
      <c r="AW69" s="3">
        <v>244891000</v>
      </c>
      <c r="AX69" s="3">
        <v>225039000</v>
      </c>
      <c r="AY69" s="3">
        <v>134186000</v>
      </c>
      <c r="AZ69" s="3">
        <v>389664000</v>
      </c>
      <c r="BA69" s="3">
        <v>364499000</v>
      </c>
      <c r="BB69" s="3">
        <v>343127000</v>
      </c>
      <c r="BC69" s="3">
        <v>326595000</v>
      </c>
      <c r="BD69" s="3">
        <v>239654000</v>
      </c>
      <c r="BE69" s="3">
        <v>104585000</v>
      </c>
      <c r="BF69" s="3">
        <v>116962000</v>
      </c>
      <c r="BG69" s="3">
        <v>98236000</v>
      </c>
      <c r="BH69" s="3">
        <v>101556000</v>
      </c>
      <c r="BI69" s="3">
        <v>105468000</v>
      </c>
      <c r="BJ69" s="5">
        <v>0.10077143385070214</v>
      </c>
      <c r="BK69" s="5">
        <v>9.2954987530829994E-2</v>
      </c>
      <c r="BL69" s="5">
        <v>7.6919041637644375E-2</v>
      </c>
      <c r="BM69" s="5">
        <v>7.1216644467918977E-2</v>
      </c>
      <c r="BN69" s="5">
        <v>0.10891118028491074</v>
      </c>
      <c r="BO69" s="3">
        <v>39267000</v>
      </c>
      <c r="BP69" s="3">
        <v>33882000</v>
      </c>
      <c r="BQ69" s="3">
        <v>26393000</v>
      </c>
      <c r="BR69" s="3">
        <v>23259000</v>
      </c>
      <c r="BS69" s="3">
        <v>26101000</v>
      </c>
      <c r="BT69" s="3">
        <v>16260000</v>
      </c>
      <c r="BU69" s="3">
        <v>6418000</v>
      </c>
      <c r="BV69" s="3">
        <v>4877000</v>
      </c>
      <c r="BW69" s="3">
        <v>2844000</v>
      </c>
      <c r="BX69" s="3">
        <v>2473000</v>
      </c>
      <c r="BY69" s="3">
        <v>74776000</v>
      </c>
      <c r="BZ69" s="3">
        <v>32807000</v>
      </c>
      <c r="CA69" s="3">
        <v>33278000</v>
      </c>
      <c r="CB69" s="3">
        <v>18684000</v>
      </c>
      <c r="CC69" s="3">
        <v>26126000</v>
      </c>
      <c r="CD69" s="3">
        <v>226564000</v>
      </c>
      <c r="CE69" s="3">
        <v>221147000</v>
      </c>
      <c r="CF69" s="3">
        <v>216490000</v>
      </c>
      <c r="CG69" s="3">
        <v>209199000</v>
      </c>
      <c r="CH69" s="3">
        <v>110533000</v>
      </c>
    </row>
    <row r="70" spans="1:86" x14ac:dyDescent="0.25">
      <c r="A70" t="s">
        <v>377</v>
      </c>
      <c r="B70" s="3">
        <v>27685529</v>
      </c>
      <c r="C70" s="3">
        <v>37020436</v>
      </c>
      <c r="D70" s="3">
        <v>36875438</v>
      </c>
      <c r="E70" s="3">
        <v>40183917</v>
      </c>
      <c r="F70" s="3">
        <v>41686131</v>
      </c>
      <c r="G70" s="3">
        <v>6100715</v>
      </c>
      <c r="H70" s="3">
        <v>5856934</v>
      </c>
      <c r="I70" s="3">
        <v>7322135</v>
      </c>
      <c r="J70" s="3">
        <v>6773684</v>
      </c>
      <c r="K70" s="3">
        <v>7545247</v>
      </c>
      <c r="L70" s="3">
        <v>3500000</v>
      </c>
      <c r="M70" s="3">
        <v>3500000</v>
      </c>
      <c r="N70" s="3">
        <v>3500000</v>
      </c>
      <c r="O70" s="3">
        <v>3500000</v>
      </c>
      <c r="P70" s="3">
        <v>3500000</v>
      </c>
      <c r="Q70" s="3">
        <v>17094688</v>
      </c>
      <c r="R70" s="3">
        <v>18416870</v>
      </c>
      <c r="S70" s="3">
        <v>20030403</v>
      </c>
      <c r="T70" s="3">
        <v>22087241</v>
      </c>
      <c r="U70" s="3">
        <v>25195935</v>
      </c>
      <c r="V70" s="3">
        <v>203749</v>
      </c>
      <c r="W70" s="3">
        <v>784737</v>
      </c>
      <c r="X70" s="3">
        <v>1180729</v>
      </c>
      <c r="Y70" s="3">
        <v>987448</v>
      </c>
      <c r="Z70" s="3">
        <v>874852</v>
      </c>
      <c r="AA70" s="3">
        <v>1959855</v>
      </c>
      <c r="AB70" s="3">
        <v>1854544</v>
      </c>
      <c r="AC70" s="3">
        <v>1887671</v>
      </c>
      <c r="AD70" s="3">
        <v>1759183</v>
      </c>
      <c r="AE70" s="3">
        <v>1761968</v>
      </c>
      <c r="AF70" s="3">
        <v>1024768</v>
      </c>
      <c r="AG70" s="3">
        <v>993672</v>
      </c>
      <c r="AH70" s="3">
        <v>1023879</v>
      </c>
      <c r="AI70" s="3">
        <v>960000</v>
      </c>
      <c r="AJ70" s="3">
        <v>975146</v>
      </c>
      <c r="AK70" s="3">
        <v>191883</v>
      </c>
      <c r="AL70" s="3">
        <v>355986</v>
      </c>
      <c r="AM70" s="3">
        <v>315055</v>
      </c>
      <c r="AN70" s="3">
        <v>267969</v>
      </c>
      <c r="AO70" s="3">
        <v>298148</v>
      </c>
      <c r="AP70" s="3">
        <v>19703313</v>
      </c>
      <c r="AQ70" s="3">
        <v>29176250</v>
      </c>
      <c r="AR70" s="3">
        <v>38530076</v>
      </c>
      <c r="AS70" s="3">
        <v>39308054</v>
      </c>
      <c r="AT70" s="3">
        <v>40120414</v>
      </c>
      <c r="AU70" s="3">
        <v>1258217</v>
      </c>
      <c r="AV70" s="3">
        <v>2079869</v>
      </c>
      <c r="AW70" s="3">
        <v>2203206</v>
      </c>
      <c r="AX70" s="3">
        <v>2443503</v>
      </c>
      <c r="AY70" s="3">
        <v>4909826</v>
      </c>
      <c r="AZ70" s="3">
        <v>2759989</v>
      </c>
      <c r="BA70" s="3">
        <v>3307606</v>
      </c>
      <c r="BB70" s="3">
        <v>3526086</v>
      </c>
      <c r="BC70" s="3">
        <v>3834744</v>
      </c>
      <c r="BD70" s="3">
        <v>6403018</v>
      </c>
      <c r="BE70" s="3">
        <v>1501772</v>
      </c>
      <c r="BF70" s="3">
        <v>1227737</v>
      </c>
      <c r="BG70" s="3">
        <v>1322880</v>
      </c>
      <c r="BH70" s="3">
        <v>1391241</v>
      </c>
      <c r="BI70" s="3">
        <v>1493192</v>
      </c>
      <c r="BJ70" s="5">
        <v>2.2708786158205704E-2</v>
      </c>
      <c r="BK70" s="5">
        <v>1.3386419059585694E-2</v>
      </c>
      <c r="BL70" s="5">
        <v>1.6369708509661986E-2</v>
      </c>
      <c r="BM70" s="5">
        <v>1.5777063605810455E-2</v>
      </c>
      <c r="BN70" s="5">
        <v>9.101333152585234E-3</v>
      </c>
      <c r="BO70" s="3">
        <v>62676</v>
      </c>
      <c r="BP70" s="3">
        <v>44277</v>
      </c>
      <c r="BQ70" s="3">
        <v>57721</v>
      </c>
      <c r="BR70" s="3">
        <v>60501</v>
      </c>
      <c r="BS70" s="3">
        <v>58276</v>
      </c>
      <c r="BT70" s="3">
        <v>32257</v>
      </c>
      <c r="BU70" s="3">
        <v>30635</v>
      </c>
      <c r="BV70" s="3">
        <v>180888</v>
      </c>
      <c r="BW70" s="3">
        <v>111271</v>
      </c>
      <c r="BX70" s="3">
        <v>99868</v>
      </c>
      <c r="BY70" s="3">
        <v>78601</v>
      </c>
      <c r="BZ70" s="3">
        <v>-150989</v>
      </c>
      <c r="CA70" s="3">
        <v>-133081</v>
      </c>
      <c r="CB70" s="3">
        <v>157425</v>
      </c>
      <c r="CC70" s="3">
        <v>256908</v>
      </c>
      <c r="CD70" s="3">
        <v>1211873</v>
      </c>
      <c r="CE70" s="3">
        <v>2261493</v>
      </c>
      <c r="CF70" s="3">
        <v>2517175</v>
      </c>
      <c r="CG70" s="3">
        <v>2397349</v>
      </c>
      <c r="CH70" s="3">
        <v>4752786</v>
      </c>
    </row>
    <row r="71" spans="1:86" x14ac:dyDescent="0.25">
      <c r="A71" t="s">
        <v>378</v>
      </c>
      <c r="B71" s="3">
        <v>442960441</v>
      </c>
      <c r="C71" s="3">
        <v>470713831</v>
      </c>
      <c r="D71" s="3">
        <v>424534999</v>
      </c>
      <c r="E71" s="3">
        <v>426345350</v>
      </c>
      <c r="F71" s="3">
        <v>429019060</v>
      </c>
      <c r="G71" s="3">
        <v>201225662</v>
      </c>
      <c r="H71" s="3">
        <v>192199173</v>
      </c>
      <c r="I71" s="3">
        <v>281376654</v>
      </c>
      <c r="J71" s="3">
        <v>253324181</v>
      </c>
      <c r="K71" s="3">
        <v>219301355</v>
      </c>
      <c r="L71" s="3">
        <v>137000000</v>
      </c>
      <c r="M71" s="3">
        <v>137000000</v>
      </c>
      <c r="N71" s="3">
        <v>137000000</v>
      </c>
      <c r="O71" s="3">
        <v>137000000</v>
      </c>
      <c r="P71" s="3">
        <v>137000000</v>
      </c>
      <c r="Q71" s="3">
        <v>226691835</v>
      </c>
      <c r="R71" s="3">
        <v>230030055</v>
      </c>
      <c r="S71" s="3">
        <v>136962724</v>
      </c>
      <c r="T71" s="3">
        <v>152399170</v>
      </c>
      <c r="U71" s="3">
        <v>179475570</v>
      </c>
      <c r="V71" s="3">
        <v>30775354</v>
      </c>
      <c r="W71" s="3">
        <v>28168840</v>
      </c>
      <c r="X71" s="3">
        <v>26700080</v>
      </c>
      <c r="Y71" s="3">
        <v>23948819</v>
      </c>
      <c r="Z71" s="3">
        <v>21183787</v>
      </c>
      <c r="AA71" s="3">
        <v>9736897</v>
      </c>
      <c r="AB71" s="3">
        <v>11391276</v>
      </c>
      <c r="AC71" s="3">
        <v>28277498</v>
      </c>
      <c r="AD71" s="3">
        <v>25414989</v>
      </c>
      <c r="AE71" s="3">
        <v>26370527</v>
      </c>
      <c r="AF71" s="3">
        <v>8650811</v>
      </c>
      <c r="AG71" s="3">
        <v>10461992</v>
      </c>
      <c r="AH71" s="3">
        <v>27143487</v>
      </c>
      <c r="AI71" s="3">
        <v>24369684</v>
      </c>
      <c r="AJ71" s="3">
        <v>25311925</v>
      </c>
      <c r="AK71" s="3">
        <v>2593530</v>
      </c>
      <c r="AL71" s="3">
        <v>2606514</v>
      </c>
      <c r="AM71" s="3">
        <v>4639870</v>
      </c>
      <c r="AN71" s="3">
        <v>5723638</v>
      </c>
      <c r="AO71" s="3">
        <v>2765032</v>
      </c>
      <c r="AP71" s="3">
        <v>155884566</v>
      </c>
      <c r="AQ71" s="3">
        <v>188859801</v>
      </c>
      <c r="AR71" s="3">
        <v>377950872</v>
      </c>
      <c r="AS71" s="3">
        <v>397080719</v>
      </c>
      <c r="AT71" s="3">
        <v>372525967</v>
      </c>
      <c r="AU71" s="3">
        <v>-12805213</v>
      </c>
      <c r="AV71" s="3">
        <v>3617492</v>
      </c>
      <c r="AW71" s="3">
        <v>49805003</v>
      </c>
      <c r="AX71" s="3">
        <v>54360469</v>
      </c>
      <c r="AY71" s="3">
        <v>70978754</v>
      </c>
      <c r="AZ71" s="3">
        <v>22377129</v>
      </c>
      <c r="BA71" s="3">
        <v>34101008</v>
      </c>
      <c r="BB71" s="3">
        <v>94079444</v>
      </c>
      <c r="BC71" s="3">
        <v>98995970</v>
      </c>
      <c r="BD71" s="3">
        <v>110654170</v>
      </c>
      <c r="BE71" s="3">
        <v>35182342</v>
      </c>
      <c r="BF71" s="3">
        <v>30483516</v>
      </c>
      <c r="BG71" s="3">
        <v>44274441</v>
      </c>
      <c r="BH71" s="3">
        <v>44635501</v>
      </c>
      <c r="BI71" s="3">
        <v>39675416</v>
      </c>
      <c r="BJ71" s="5">
        <v>2.8741846194835809E-2</v>
      </c>
      <c r="BK71" s="5">
        <v>1.2004014661384789E-2</v>
      </c>
      <c r="BL71" s="5">
        <v>7.9727937167655884E-3</v>
      </c>
      <c r="BM71" s="5">
        <v>4.6623413054086953E-3</v>
      </c>
      <c r="BN71" s="5">
        <v>2.4176946969102025E-3</v>
      </c>
      <c r="BO71" s="3">
        <v>643160</v>
      </c>
      <c r="BP71" s="3">
        <v>409349</v>
      </c>
      <c r="BQ71" s="3">
        <v>750076</v>
      </c>
      <c r="BR71" s="3">
        <v>461553</v>
      </c>
      <c r="BS71" s="3">
        <v>267528</v>
      </c>
      <c r="BT71" s="3">
        <v>17638660</v>
      </c>
      <c r="BU71" s="3">
        <v>4967211</v>
      </c>
      <c r="BV71" s="3">
        <v>2571163</v>
      </c>
      <c r="BW71" s="3">
        <v>142438</v>
      </c>
      <c r="BX71" s="3">
        <v>0</v>
      </c>
      <c r="BY71" s="3">
        <v>532934</v>
      </c>
      <c r="BZ71" s="3">
        <v>383203</v>
      </c>
      <c r="CA71" s="3">
        <v>763757</v>
      </c>
      <c r="CB71" s="3">
        <v>452088</v>
      </c>
      <c r="CC71" s="3">
        <v>265951</v>
      </c>
      <c r="CD71" s="3">
        <v>4300513</v>
      </c>
      <c r="CE71" s="3">
        <v>8201500</v>
      </c>
      <c r="CF71" s="3">
        <v>51612409</v>
      </c>
      <c r="CG71" s="3">
        <v>54050819</v>
      </c>
      <c r="CH71" s="3">
        <v>70712803</v>
      </c>
    </row>
    <row r="72" spans="1:86" x14ac:dyDescent="0.25">
      <c r="A72" t="s">
        <v>379</v>
      </c>
      <c r="B72" s="3">
        <v>9445076</v>
      </c>
      <c r="C72" s="3">
        <v>9364088</v>
      </c>
      <c r="D72" s="3">
        <v>9562195</v>
      </c>
      <c r="E72" s="3">
        <v>9180473</v>
      </c>
      <c r="F72" s="3">
        <v>9192837</v>
      </c>
      <c r="G72" s="3">
        <v>707402</v>
      </c>
      <c r="H72" s="3">
        <v>558939</v>
      </c>
      <c r="I72" s="3">
        <v>447225</v>
      </c>
      <c r="J72" s="3">
        <v>552486</v>
      </c>
      <c r="K72" s="3">
        <v>481597</v>
      </c>
      <c r="L72" s="3">
        <v>2000000</v>
      </c>
      <c r="M72" s="3">
        <v>2000000</v>
      </c>
      <c r="N72" s="3">
        <v>2000000</v>
      </c>
      <c r="O72" s="3">
        <v>2000000</v>
      </c>
      <c r="P72" s="3">
        <v>2000000</v>
      </c>
      <c r="Q72" s="3">
        <v>1924400</v>
      </c>
      <c r="R72" s="3">
        <v>1923034</v>
      </c>
      <c r="S72" s="3">
        <v>2353438</v>
      </c>
      <c r="T72" s="3">
        <v>2678670</v>
      </c>
      <c r="U72" s="3">
        <v>2564331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915058</v>
      </c>
      <c r="AB72" s="3">
        <v>1027587</v>
      </c>
      <c r="AC72" s="3">
        <v>849750</v>
      </c>
      <c r="AD72" s="3">
        <v>853446</v>
      </c>
      <c r="AE72" s="3">
        <v>849769</v>
      </c>
      <c r="AF72" s="3">
        <v>201394</v>
      </c>
      <c r="AG72" s="3">
        <v>204002</v>
      </c>
      <c r="AH72" s="3">
        <v>223192</v>
      </c>
      <c r="AI72" s="3">
        <v>233092</v>
      </c>
      <c r="AJ72" s="3">
        <v>284893</v>
      </c>
      <c r="AK72" s="3">
        <v>5240</v>
      </c>
      <c r="AL72" s="3">
        <v>2013</v>
      </c>
      <c r="AM72" s="3">
        <v>1985</v>
      </c>
      <c r="AN72" s="3">
        <v>472</v>
      </c>
      <c r="AO72" s="3">
        <v>0</v>
      </c>
      <c r="AP72" s="3">
        <v>12016422</v>
      </c>
      <c r="AQ72" s="3">
        <v>12588583</v>
      </c>
      <c r="AR72" s="3">
        <v>15496685</v>
      </c>
      <c r="AS72" s="3">
        <v>15701575</v>
      </c>
      <c r="AT72" s="3">
        <v>15481377</v>
      </c>
      <c r="AU72" s="3">
        <v>779976</v>
      </c>
      <c r="AV72" s="3">
        <v>707534</v>
      </c>
      <c r="AW72" s="3">
        <v>1234362</v>
      </c>
      <c r="AX72" s="3">
        <v>1074143</v>
      </c>
      <c r="AY72" s="3">
        <v>1020611</v>
      </c>
      <c r="AZ72" s="3">
        <v>1548901</v>
      </c>
      <c r="BA72" s="3">
        <v>1075412</v>
      </c>
      <c r="BB72" s="3">
        <v>1543975</v>
      </c>
      <c r="BC72" s="3">
        <v>1382924</v>
      </c>
      <c r="BD72" s="3">
        <v>1292818</v>
      </c>
      <c r="BE72" s="3">
        <v>768925</v>
      </c>
      <c r="BF72" s="3">
        <v>367878</v>
      </c>
      <c r="BG72" s="3">
        <v>309613</v>
      </c>
      <c r="BH72" s="3">
        <v>308781</v>
      </c>
      <c r="BI72" s="3">
        <v>272207</v>
      </c>
      <c r="BJ72" s="5">
        <v>4.8317484461563392E-2</v>
      </c>
      <c r="BK72" s="5">
        <v>7.5063324567700568E-2</v>
      </c>
      <c r="BL72" s="5">
        <v>3.4391100892177659E-2</v>
      </c>
      <c r="BM72" s="5">
        <v>3.76043802840937E-2</v>
      </c>
      <c r="BN72" s="5">
        <v>3.0634629158938071E-2</v>
      </c>
      <c r="BO72" s="3">
        <v>74839</v>
      </c>
      <c r="BP72" s="3">
        <v>80724</v>
      </c>
      <c r="BQ72" s="3">
        <v>53099</v>
      </c>
      <c r="BR72" s="3">
        <v>52004</v>
      </c>
      <c r="BS72" s="3">
        <v>39605</v>
      </c>
      <c r="BT72" s="3">
        <v>6332</v>
      </c>
      <c r="BU72" s="3">
        <v>4939</v>
      </c>
      <c r="BV72" s="3">
        <v>4057</v>
      </c>
      <c r="BW72" s="3">
        <v>1247</v>
      </c>
      <c r="BX72" s="3">
        <v>5969</v>
      </c>
      <c r="BY72" s="3">
        <v>74839</v>
      </c>
      <c r="BZ72" s="3">
        <v>80724</v>
      </c>
      <c r="CA72" s="3">
        <v>53099</v>
      </c>
      <c r="CB72" s="3">
        <v>52004</v>
      </c>
      <c r="CC72" s="3">
        <v>39605</v>
      </c>
      <c r="CD72" s="3">
        <v>711469</v>
      </c>
      <c r="CE72" s="3">
        <v>631749</v>
      </c>
      <c r="CF72" s="3">
        <v>1185320</v>
      </c>
      <c r="CG72" s="3">
        <v>1023386</v>
      </c>
      <c r="CH72" s="3">
        <v>986975</v>
      </c>
    </row>
    <row r="73" spans="1:86" x14ac:dyDescent="0.25">
      <c r="A73" t="s">
        <v>380</v>
      </c>
      <c r="B73" s="3">
        <v>25642830</v>
      </c>
      <c r="C73" s="3">
        <v>30619128</v>
      </c>
      <c r="D73" s="3">
        <v>32162930</v>
      </c>
      <c r="E73" s="3">
        <v>34117115</v>
      </c>
      <c r="F73" s="3">
        <v>34217201</v>
      </c>
      <c r="G73" s="3">
        <v>1668538</v>
      </c>
      <c r="H73" s="3">
        <v>1440605</v>
      </c>
      <c r="I73" s="3">
        <v>1514290</v>
      </c>
      <c r="J73" s="3">
        <v>932444</v>
      </c>
      <c r="K73" s="3">
        <v>793624</v>
      </c>
      <c r="L73" s="3">
        <v>825000</v>
      </c>
      <c r="M73" s="3">
        <v>825000</v>
      </c>
      <c r="N73" s="3">
        <v>825000</v>
      </c>
      <c r="O73" s="3">
        <v>825000</v>
      </c>
      <c r="P73" s="3">
        <v>3500000</v>
      </c>
      <c r="Q73" s="3">
        <v>20580687</v>
      </c>
      <c r="R73" s="3">
        <v>22227821</v>
      </c>
      <c r="S73" s="3">
        <v>23267002</v>
      </c>
      <c r="T73" s="3">
        <v>24877762</v>
      </c>
      <c r="U73" s="3">
        <v>23761520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634948</v>
      </c>
      <c r="AB73" s="3">
        <v>713829</v>
      </c>
      <c r="AC73" s="3">
        <v>734473</v>
      </c>
      <c r="AD73" s="3">
        <v>798112</v>
      </c>
      <c r="AE73" s="3">
        <v>1159289</v>
      </c>
      <c r="AF73" s="3">
        <v>214374</v>
      </c>
      <c r="AG73" s="3">
        <v>232141</v>
      </c>
      <c r="AH73" s="3">
        <v>250245</v>
      </c>
      <c r="AI73" s="3">
        <v>268929</v>
      </c>
      <c r="AJ73" s="3">
        <v>584833</v>
      </c>
      <c r="AK73" s="3">
        <v>0</v>
      </c>
      <c r="AL73" s="3">
        <v>0</v>
      </c>
      <c r="AM73" s="3">
        <v>0</v>
      </c>
      <c r="AN73" s="3">
        <v>544</v>
      </c>
      <c r="AO73" s="3">
        <v>0</v>
      </c>
      <c r="AP73" s="3">
        <v>16541566</v>
      </c>
      <c r="AQ73" s="3">
        <v>22245265</v>
      </c>
      <c r="AR73" s="3">
        <v>25915606</v>
      </c>
      <c r="AS73" s="3">
        <v>31864652</v>
      </c>
      <c r="AT73" s="3">
        <v>27146502</v>
      </c>
      <c r="AU73" s="3">
        <v>1763944</v>
      </c>
      <c r="AV73" s="3">
        <v>3084316</v>
      </c>
      <c r="AW73" s="3">
        <v>2815478</v>
      </c>
      <c r="AX73" s="3">
        <v>4428358</v>
      </c>
      <c r="AY73" s="3">
        <v>4289564</v>
      </c>
      <c r="AZ73" s="3">
        <v>2690533</v>
      </c>
      <c r="BA73" s="3">
        <v>4189372</v>
      </c>
      <c r="BB73" s="3">
        <v>3837648</v>
      </c>
      <c r="BC73" s="3">
        <v>5445081</v>
      </c>
      <c r="BD73" s="3">
        <v>5160222</v>
      </c>
      <c r="BE73" s="3">
        <v>926589</v>
      </c>
      <c r="BF73" s="3">
        <v>1105056</v>
      </c>
      <c r="BG73" s="3">
        <v>1022170</v>
      </c>
      <c r="BH73" s="3">
        <v>1016723</v>
      </c>
      <c r="BI73" s="3">
        <v>870658</v>
      </c>
      <c r="BJ73" s="5">
        <v>0</v>
      </c>
      <c r="BK73" s="5">
        <v>6.5880996006083964E-4</v>
      </c>
      <c r="BL73" s="5">
        <v>6.5144067407954037E-3</v>
      </c>
      <c r="BM73" s="5">
        <v>7.0287292328617334E-3</v>
      </c>
      <c r="BN73" s="5">
        <v>9.3484350091914653E-4</v>
      </c>
      <c r="BO73" s="3">
        <v>0</v>
      </c>
      <c r="BP73" s="3">
        <v>2760</v>
      </c>
      <c r="BQ73" s="3">
        <v>25000</v>
      </c>
      <c r="BR73" s="3">
        <v>38272</v>
      </c>
      <c r="BS73" s="3">
        <v>4824</v>
      </c>
      <c r="BT73" s="3">
        <v>334533</v>
      </c>
      <c r="BU73" s="3">
        <v>472769</v>
      </c>
      <c r="BV73" s="3">
        <v>496686</v>
      </c>
      <c r="BW73" s="3">
        <v>564304</v>
      </c>
      <c r="BX73" s="3">
        <v>625389</v>
      </c>
      <c r="BY73" s="3">
        <v>-384</v>
      </c>
      <c r="BZ73" s="3">
        <v>2387</v>
      </c>
      <c r="CA73" s="3">
        <v>25009</v>
      </c>
      <c r="CB73" s="3">
        <v>38299</v>
      </c>
      <c r="CC73" s="3">
        <v>4911</v>
      </c>
      <c r="CD73" s="3">
        <v>2098861</v>
      </c>
      <c r="CE73" s="3">
        <v>3554698</v>
      </c>
      <c r="CF73" s="3">
        <v>3287155</v>
      </c>
      <c r="CG73" s="3">
        <v>4954363</v>
      </c>
      <c r="CH73" s="3">
        <v>4910042</v>
      </c>
    </row>
    <row r="74" spans="1:86" x14ac:dyDescent="0.25">
      <c r="A74" t="s">
        <v>381</v>
      </c>
      <c r="B74" s="3">
        <v>154200924</v>
      </c>
      <c r="C74" s="3">
        <v>207409348</v>
      </c>
      <c r="D74" s="3">
        <v>201159618</v>
      </c>
      <c r="E74" s="3">
        <v>191031490</v>
      </c>
      <c r="F74" s="3">
        <v>202508699</v>
      </c>
      <c r="G74" s="3">
        <v>21527811</v>
      </c>
      <c r="H74" s="3">
        <v>33839044</v>
      </c>
      <c r="I74" s="3">
        <v>33223618</v>
      </c>
      <c r="J74" s="3">
        <v>36174799</v>
      </c>
      <c r="K74" s="3">
        <v>31332280</v>
      </c>
      <c r="L74" s="3">
        <v>10400000</v>
      </c>
      <c r="M74" s="3">
        <v>10400000</v>
      </c>
      <c r="N74" s="3">
        <v>10400000</v>
      </c>
      <c r="O74" s="3">
        <v>10400000</v>
      </c>
      <c r="P74" s="3">
        <v>10400000</v>
      </c>
      <c r="Q74" s="3">
        <v>29506165</v>
      </c>
      <c r="R74" s="3">
        <v>31985809</v>
      </c>
      <c r="S74" s="3">
        <v>39333538</v>
      </c>
      <c r="T74" s="3">
        <v>42271247</v>
      </c>
      <c r="U74" s="3">
        <v>43691148</v>
      </c>
      <c r="V74" s="3">
        <v>0</v>
      </c>
      <c r="W74" s="3">
        <v>0</v>
      </c>
      <c r="X74" s="3">
        <v>0</v>
      </c>
      <c r="Y74" s="3">
        <v>0</v>
      </c>
      <c r="Z74" s="3">
        <v>42774275</v>
      </c>
      <c r="AA74" s="3">
        <v>35337740</v>
      </c>
      <c r="AB74" s="3">
        <v>71216664</v>
      </c>
      <c r="AC74" s="3">
        <v>26202351</v>
      </c>
      <c r="AD74" s="3">
        <v>65209003</v>
      </c>
      <c r="AE74" s="3">
        <v>24372799</v>
      </c>
      <c r="AF74" s="3">
        <v>25767902</v>
      </c>
      <c r="AG74" s="3">
        <v>28694405</v>
      </c>
      <c r="AH74" s="3">
        <v>17892389</v>
      </c>
      <c r="AI74" s="3">
        <v>14326006</v>
      </c>
      <c r="AJ74" s="3">
        <v>16906470</v>
      </c>
      <c r="AK74" s="3">
        <v>10502891</v>
      </c>
      <c r="AL74" s="3">
        <v>12659047</v>
      </c>
      <c r="AM74" s="3">
        <v>183805</v>
      </c>
      <c r="AN74" s="3">
        <v>10843519</v>
      </c>
      <c r="AO74" s="3">
        <v>142557</v>
      </c>
      <c r="AP74" s="3">
        <v>244494723</v>
      </c>
      <c r="AQ74" s="3">
        <v>290066438</v>
      </c>
      <c r="AR74" s="3">
        <v>312694315</v>
      </c>
      <c r="AS74" s="3">
        <v>307110385</v>
      </c>
      <c r="AT74" s="3">
        <v>311098636</v>
      </c>
      <c r="AU74" s="3">
        <v>9266084</v>
      </c>
      <c r="AV74" s="3">
        <v>9725999</v>
      </c>
      <c r="AW74" s="3">
        <v>16603501</v>
      </c>
      <c r="AX74" s="3">
        <v>14016745</v>
      </c>
      <c r="AY74" s="3">
        <v>18065907</v>
      </c>
      <c r="AZ74" s="3">
        <v>18550832</v>
      </c>
      <c r="BA74" s="3">
        <v>15880023</v>
      </c>
      <c r="BB74" s="3">
        <v>22354357</v>
      </c>
      <c r="BC74" s="3">
        <v>22246292</v>
      </c>
      <c r="BD74" s="3">
        <v>27001580</v>
      </c>
      <c r="BE74" s="3">
        <v>9284748</v>
      </c>
      <c r="BF74" s="3">
        <v>6154024</v>
      </c>
      <c r="BG74" s="3">
        <v>5750856</v>
      </c>
      <c r="BH74" s="3">
        <v>8229547</v>
      </c>
      <c r="BI74" s="3">
        <v>8935673</v>
      </c>
      <c r="BJ74" s="5">
        <v>5.4143771017925231E-2</v>
      </c>
      <c r="BK74" s="5">
        <v>8.921618060628754E-2</v>
      </c>
      <c r="BL74" s="5">
        <v>0.11619372456116721</v>
      </c>
      <c r="BM74" s="5">
        <v>0.10897928517705333</v>
      </c>
      <c r="BN74" s="5">
        <v>7.5322444094012272E-2</v>
      </c>
      <c r="BO74" s="3">
        <v>1004412</v>
      </c>
      <c r="BP74" s="3">
        <v>1416755</v>
      </c>
      <c r="BQ74" s="3">
        <v>2597436</v>
      </c>
      <c r="BR74" s="3">
        <v>2424385</v>
      </c>
      <c r="BS74" s="3">
        <v>2033825</v>
      </c>
      <c r="BT74" s="3">
        <v>456944</v>
      </c>
      <c r="BU74" s="3">
        <v>413941</v>
      </c>
      <c r="BV74" s="3">
        <v>750476</v>
      </c>
      <c r="BW74" s="3">
        <v>406453</v>
      </c>
      <c r="BX74" s="3">
        <v>93407</v>
      </c>
      <c r="BY74" s="3">
        <v>1039608</v>
      </c>
      <c r="BZ74" s="3">
        <v>1467603</v>
      </c>
      <c r="CA74" s="3">
        <v>2566990</v>
      </c>
      <c r="CB74" s="3">
        <v>2438935</v>
      </c>
      <c r="CC74" s="3">
        <v>2013147</v>
      </c>
      <c r="CD74" s="3">
        <v>8683420</v>
      </c>
      <c r="CE74" s="3">
        <v>8672337</v>
      </c>
      <c r="CF74" s="3">
        <v>14786987</v>
      </c>
      <c r="CG74" s="3">
        <v>11984263</v>
      </c>
      <c r="CH74" s="3">
        <v>16146167</v>
      </c>
    </row>
    <row r="75" spans="1:86" x14ac:dyDescent="0.25">
      <c r="A75" t="s">
        <v>382</v>
      </c>
      <c r="B75" s="3">
        <v>12483067</v>
      </c>
      <c r="C75" s="3">
        <v>13820600</v>
      </c>
      <c r="D75" s="3">
        <v>13855655</v>
      </c>
      <c r="E75" s="3">
        <v>12157650</v>
      </c>
      <c r="F75" s="3">
        <v>10938758</v>
      </c>
      <c r="G75" s="3">
        <v>3722040</v>
      </c>
      <c r="H75" s="3">
        <v>3832126</v>
      </c>
      <c r="I75" s="3">
        <v>3892904</v>
      </c>
      <c r="J75" s="3">
        <v>3727899</v>
      </c>
      <c r="K75" s="3">
        <v>3485417</v>
      </c>
      <c r="L75" s="3">
        <v>8450000</v>
      </c>
      <c r="M75" s="3">
        <v>8450000</v>
      </c>
      <c r="N75" s="3">
        <v>8450000</v>
      </c>
      <c r="O75" s="3">
        <v>8450000</v>
      </c>
      <c r="P75" s="3">
        <v>8450000</v>
      </c>
      <c r="Q75" s="3">
        <v>1014241</v>
      </c>
      <c r="R75" s="3">
        <v>1611898</v>
      </c>
      <c r="S75" s="3">
        <v>1752469</v>
      </c>
      <c r="T75" s="3">
        <v>1051326</v>
      </c>
      <c r="U75" s="3">
        <v>99018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516001</v>
      </c>
      <c r="AB75" s="3">
        <v>681759</v>
      </c>
      <c r="AC75" s="3">
        <v>822499</v>
      </c>
      <c r="AD75" s="3">
        <v>981023</v>
      </c>
      <c r="AE75" s="3">
        <v>1032435</v>
      </c>
      <c r="AF75" s="3">
        <v>75244</v>
      </c>
      <c r="AG75" s="3">
        <v>92450</v>
      </c>
      <c r="AH75" s="3">
        <v>84145</v>
      </c>
      <c r="AI75" s="3">
        <v>106768</v>
      </c>
      <c r="AJ75" s="3">
        <v>101391</v>
      </c>
      <c r="AK75" s="3">
        <v>5409</v>
      </c>
      <c r="AL75" s="3">
        <v>0</v>
      </c>
      <c r="AM75" s="3">
        <v>0</v>
      </c>
      <c r="AN75" s="3">
        <v>0</v>
      </c>
      <c r="AO75" s="3">
        <v>5148</v>
      </c>
      <c r="AP75" s="3">
        <v>11102023</v>
      </c>
      <c r="AQ75" s="3">
        <v>14230638</v>
      </c>
      <c r="AR75" s="3">
        <v>14493492</v>
      </c>
      <c r="AS75" s="3">
        <v>14031365</v>
      </c>
      <c r="AT75" s="3">
        <v>13214977</v>
      </c>
      <c r="AU75" s="3">
        <v>71364</v>
      </c>
      <c r="AV75" s="3">
        <v>983183</v>
      </c>
      <c r="AW75" s="3">
        <v>326878</v>
      </c>
      <c r="AX75" s="3">
        <v>-735610</v>
      </c>
      <c r="AY75" s="3">
        <v>-1524830</v>
      </c>
      <c r="AZ75" s="3">
        <v>1181231</v>
      </c>
      <c r="BA75" s="3">
        <v>1719881</v>
      </c>
      <c r="BB75" s="3">
        <v>1032006</v>
      </c>
      <c r="BC75" s="3">
        <v>97938</v>
      </c>
      <c r="BD75" s="3">
        <v>-722888</v>
      </c>
      <c r="BE75" s="3">
        <v>1109867</v>
      </c>
      <c r="BF75" s="3">
        <v>736698</v>
      </c>
      <c r="BG75" s="3">
        <v>705128</v>
      </c>
      <c r="BH75" s="3">
        <v>833548</v>
      </c>
      <c r="BI75" s="3">
        <v>801942</v>
      </c>
      <c r="BJ75" s="5">
        <v>1.4053136092771016E-4</v>
      </c>
      <c r="BK75" s="5">
        <v>2.7501902747922678E-4</v>
      </c>
      <c r="BL75" s="5">
        <v>1.7199512405935624E-3</v>
      </c>
      <c r="BM75" s="5">
        <v>1.0516857603790153E-3</v>
      </c>
      <c r="BN75" s="5">
        <v>-2.8081805203572339E-4</v>
      </c>
      <c r="BO75" s="3">
        <v>166</v>
      </c>
      <c r="BP75" s="3">
        <v>473</v>
      </c>
      <c r="BQ75" s="3">
        <v>1775</v>
      </c>
      <c r="BR75" s="3">
        <v>103</v>
      </c>
      <c r="BS75" s="3">
        <v>203</v>
      </c>
      <c r="BT75" s="3">
        <v>124574</v>
      </c>
      <c r="BU75" s="3">
        <v>90532</v>
      </c>
      <c r="BV75" s="3">
        <v>104048</v>
      </c>
      <c r="BW75" s="3">
        <v>22032</v>
      </c>
      <c r="BX75" s="3">
        <v>22300</v>
      </c>
      <c r="BY75" s="3">
        <v>251</v>
      </c>
      <c r="BZ75" s="3">
        <v>1288</v>
      </c>
      <c r="CA75" s="3">
        <v>1807</v>
      </c>
      <c r="CB75" s="3">
        <v>267</v>
      </c>
      <c r="CC75" s="3">
        <v>1293</v>
      </c>
      <c r="CD75" s="3">
        <v>195687</v>
      </c>
      <c r="CE75" s="3">
        <v>1072427</v>
      </c>
      <c r="CF75" s="3">
        <v>429119</v>
      </c>
      <c r="CG75" s="3">
        <v>-713845</v>
      </c>
      <c r="CH75" s="3">
        <v>-1503823</v>
      </c>
    </row>
    <row r="76" spans="1:86" x14ac:dyDescent="0.25">
      <c r="A76" t="s">
        <v>383</v>
      </c>
      <c r="B76" s="3">
        <v>6008835</v>
      </c>
      <c r="C76" s="3">
        <v>7713483</v>
      </c>
      <c r="D76" s="3">
        <v>7738495</v>
      </c>
      <c r="E76" s="3">
        <v>7266493</v>
      </c>
      <c r="F76" s="3">
        <v>9901365</v>
      </c>
      <c r="G76" s="3">
        <v>1986886</v>
      </c>
      <c r="H76" s="3">
        <v>2300867</v>
      </c>
      <c r="I76" s="3">
        <v>2272918</v>
      </c>
      <c r="J76" s="3">
        <v>2242268</v>
      </c>
      <c r="K76" s="3">
        <v>2185092</v>
      </c>
      <c r="L76" s="3">
        <v>1200000</v>
      </c>
      <c r="M76" s="3">
        <v>1600000</v>
      </c>
      <c r="N76" s="3">
        <v>2000000</v>
      </c>
      <c r="O76" s="3">
        <v>2000000</v>
      </c>
      <c r="P76" s="3">
        <v>2500000</v>
      </c>
      <c r="Q76" s="3">
        <v>1138912</v>
      </c>
      <c r="R76" s="3">
        <v>1139763</v>
      </c>
      <c r="S76" s="3">
        <v>907873</v>
      </c>
      <c r="T76" s="3">
        <v>1040976</v>
      </c>
      <c r="U76" s="3">
        <v>1339389</v>
      </c>
      <c r="V76" s="3">
        <v>0</v>
      </c>
      <c r="W76" s="3">
        <v>928396</v>
      </c>
      <c r="X76" s="3">
        <v>1073404</v>
      </c>
      <c r="Y76" s="3">
        <v>794997</v>
      </c>
      <c r="Z76" s="3">
        <v>1146591</v>
      </c>
      <c r="AA76" s="3">
        <v>149021</v>
      </c>
      <c r="AB76" s="3">
        <v>157188</v>
      </c>
      <c r="AC76" s="3">
        <v>193218</v>
      </c>
      <c r="AD76" s="3">
        <v>225652</v>
      </c>
      <c r="AE76" s="3">
        <v>348997</v>
      </c>
      <c r="AF76" s="3">
        <v>14556</v>
      </c>
      <c r="AG76" s="3">
        <v>20758</v>
      </c>
      <c r="AH76" s="3">
        <v>26638</v>
      </c>
      <c r="AI76" s="3">
        <v>21553</v>
      </c>
      <c r="AJ76" s="3">
        <v>28365</v>
      </c>
      <c r="AK76" s="3">
        <v>1187844</v>
      </c>
      <c r="AL76" s="3">
        <v>1788195</v>
      </c>
      <c r="AM76" s="3">
        <v>1610013</v>
      </c>
      <c r="AN76" s="3">
        <v>1434857</v>
      </c>
      <c r="AO76" s="3">
        <v>2066520</v>
      </c>
      <c r="AP76" s="3">
        <v>6134716</v>
      </c>
      <c r="AQ76" s="3">
        <v>8217545</v>
      </c>
      <c r="AR76" s="3">
        <v>9056975</v>
      </c>
      <c r="AS76" s="3">
        <v>9285611</v>
      </c>
      <c r="AT76" s="3">
        <v>11188242</v>
      </c>
      <c r="AU76" s="3">
        <v>509523</v>
      </c>
      <c r="AV76" s="3">
        <v>639825</v>
      </c>
      <c r="AW76" s="3">
        <v>342721</v>
      </c>
      <c r="AX76" s="3">
        <v>281468</v>
      </c>
      <c r="AY76" s="3">
        <v>535483</v>
      </c>
      <c r="AZ76" s="3">
        <v>672418</v>
      </c>
      <c r="BA76" s="3">
        <v>787763</v>
      </c>
      <c r="BB76" s="3">
        <v>597053</v>
      </c>
      <c r="BC76" s="3">
        <v>582792</v>
      </c>
      <c r="BD76" s="3">
        <v>749005</v>
      </c>
      <c r="BE76" s="3">
        <v>162895</v>
      </c>
      <c r="BF76" s="3">
        <v>147938</v>
      </c>
      <c r="BG76" s="3">
        <v>254332</v>
      </c>
      <c r="BH76" s="3">
        <v>301324</v>
      </c>
      <c r="BI76" s="3">
        <v>213522</v>
      </c>
      <c r="BJ76" s="5">
        <v>7.9685552736541848E-2</v>
      </c>
      <c r="BK76" s="5">
        <v>7.3994335859896954E-2</v>
      </c>
      <c r="BL76" s="5">
        <v>0.11174887321561068</v>
      </c>
      <c r="BM76" s="5">
        <v>0.12752234073219948</v>
      </c>
      <c r="BN76" s="5">
        <v>7.4983478080920693E-2</v>
      </c>
      <c r="BO76" s="3">
        <v>53582</v>
      </c>
      <c r="BP76" s="3">
        <v>58290</v>
      </c>
      <c r="BQ76" s="3">
        <v>66720</v>
      </c>
      <c r="BR76" s="3">
        <v>74319</v>
      </c>
      <c r="BS76" s="3">
        <v>56163</v>
      </c>
      <c r="BT76" s="3">
        <v>4857</v>
      </c>
      <c r="BU76" s="3">
        <v>2914</v>
      </c>
      <c r="BV76" s="3">
        <v>9649</v>
      </c>
      <c r="BW76" s="3">
        <v>1034</v>
      </c>
      <c r="BX76" s="3">
        <v>5691</v>
      </c>
      <c r="BY76" s="3">
        <v>63212</v>
      </c>
      <c r="BZ76" s="3">
        <v>56620</v>
      </c>
      <c r="CA76" s="3">
        <v>48546</v>
      </c>
      <c r="CB76" s="3">
        <v>74500</v>
      </c>
      <c r="CC76" s="3">
        <v>50346</v>
      </c>
      <c r="CD76" s="3">
        <v>451168</v>
      </c>
      <c r="CE76" s="3">
        <v>586119</v>
      </c>
      <c r="CF76" s="3">
        <v>303824</v>
      </c>
      <c r="CG76" s="3">
        <v>208002</v>
      </c>
      <c r="CH76" s="3">
        <v>490828</v>
      </c>
    </row>
    <row r="77" spans="1:86" x14ac:dyDescent="0.25">
      <c r="A77" t="s">
        <v>384</v>
      </c>
      <c r="B77" s="3">
        <v>29058227</v>
      </c>
      <c r="C77" s="3">
        <v>31845554</v>
      </c>
      <c r="D77" s="3">
        <v>33734291</v>
      </c>
      <c r="E77" s="3">
        <v>39680070</v>
      </c>
      <c r="F77" s="3">
        <v>40820164</v>
      </c>
      <c r="G77" s="3">
        <v>1979668</v>
      </c>
      <c r="H77" s="3">
        <v>1548800</v>
      </c>
      <c r="I77" s="3">
        <v>1288932</v>
      </c>
      <c r="J77" s="3">
        <v>943392</v>
      </c>
      <c r="K77" s="3">
        <v>768311</v>
      </c>
      <c r="L77" s="3">
        <v>104000</v>
      </c>
      <c r="M77" s="3">
        <v>104000</v>
      </c>
      <c r="N77" s="3">
        <v>104000</v>
      </c>
      <c r="O77" s="3">
        <v>104000</v>
      </c>
      <c r="P77" s="3">
        <v>104000</v>
      </c>
      <c r="Q77" s="3">
        <v>25991660</v>
      </c>
      <c r="R77" s="3">
        <v>27756175</v>
      </c>
      <c r="S77" s="3">
        <v>29631938</v>
      </c>
      <c r="T77" s="3">
        <v>35705317</v>
      </c>
      <c r="U77" s="3">
        <v>36642865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1133605</v>
      </c>
      <c r="AB77" s="3">
        <v>999055</v>
      </c>
      <c r="AC77" s="3">
        <v>1005573</v>
      </c>
      <c r="AD77" s="3">
        <v>2366119</v>
      </c>
      <c r="AE77" s="3">
        <v>1991362</v>
      </c>
      <c r="AF77" s="3">
        <v>162527</v>
      </c>
      <c r="AG77" s="3">
        <v>109239</v>
      </c>
      <c r="AH77" s="3">
        <v>116030</v>
      </c>
      <c r="AI77" s="3">
        <v>1607361</v>
      </c>
      <c r="AJ77" s="3">
        <v>1357080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10375499</v>
      </c>
      <c r="AQ77" s="3">
        <v>17541868</v>
      </c>
      <c r="AR77" s="3">
        <v>18822625</v>
      </c>
      <c r="AS77" s="3">
        <v>15878779</v>
      </c>
      <c r="AT77" s="3">
        <v>11781978</v>
      </c>
      <c r="AU77" s="3">
        <v>832942</v>
      </c>
      <c r="AV77" s="3">
        <v>2811270</v>
      </c>
      <c r="AW77" s="3">
        <v>2628718</v>
      </c>
      <c r="AX77" s="3">
        <v>1827276</v>
      </c>
      <c r="AY77" s="3">
        <v>1056150</v>
      </c>
      <c r="AZ77" s="3">
        <v>1628128</v>
      </c>
      <c r="BA77" s="3">
        <v>3595425</v>
      </c>
      <c r="BB77" s="3">
        <v>3272163</v>
      </c>
      <c r="BC77" s="3">
        <v>2407416</v>
      </c>
      <c r="BD77" s="3">
        <v>1413615</v>
      </c>
      <c r="BE77" s="3">
        <v>795186</v>
      </c>
      <c r="BF77" s="3">
        <v>784155</v>
      </c>
      <c r="BG77" s="3">
        <v>643445</v>
      </c>
      <c r="BH77" s="3">
        <v>580140</v>
      </c>
      <c r="BI77" s="3">
        <v>357465</v>
      </c>
      <c r="BJ77" s="5">
        <v>3.7466341712690893E-4</v>
      </c>
      <c r="BK77" s="5">
        <v>2.0387019615205435E-4</v>
      </c>
      <c r="BL77" s="5">
        <v>2.2370523717797676E-4</v>
      </c>
      <c r="BM77" s="5">
        <v>1.9979928687023762E-4</v>
      </c>
      <c r="BN77" s="5">
        <v>1.0611092836451226E-5</v>
      </c>
      <c r="BO77" s="3">
        <v>610</v>
      </c>
      <c r="BP77" s="3">
        <v>733</v>
      </c>
      <c r="BQ77" s="3">
        <v>732</v>
      </c>
      <c r="BR77" s="3">
        <v>481</v>
      </c>
      <c r="BS77" s="3">
        <v>15</v>
      </c>
      <c r="BT77" s="3">
        <v>224483</v>
      </c>
      <c r="BU77" s="3">
        <v>156934</v>
      </c>
      <c r="BV77" s="3">
        <v>304173</v>
      </c>
      <c r="BW77" s="3">
        <v>157898</v>
      </c>
      <c r="BX77" s="3">
        <v>329593</v>
      </c>
      <c r="BY77" s="3">
        <v>37403</v>
      </c>
      <c r="BZ77" s="3">
        <v>29197</v>
      </c>
      <c r="CA77" s="3">
        <v>54197</v>
      </c>
      <c r="CB77" s="3">
        <v>74019</v>
      </c>
      <c r="CC77" s="3">
        <v>30532</v>
      </c>
      <c r="CD77" s="3">
        <v>1020022</v>
      </c>
      <c r="CE77" s="3">
        <v>2939007</v>
      </c>
      <c r="CF77" s="3">
        <v>2878694</v>
      </c>
      <c r="CG77" s="3">
        <v>1911155</v>
      </c>
      <c r="CH77" s="3">
        <v>1355211</v>
      </c>
    </row>
    <row r="78" spans="1:86" x14ac:dyDescent="0.25">
      <c r="A78" t="s">
        <v>385</v>
      </c>
      <c r="B78" s="3">
        <v>7801336</v>
      </c>
      <c r="C78" s="3">
        <v>8171838</v>
      </c>
      <c r="D78" s="3">
        <v>7245781</v>
      </c>
      <c r="E78" s="3">
        <v>8392548</v>
      </c>
      <c r="F78" s="3">
        <v>23193889</v>
      </c>
      <c r="G78" s="3">
        <v>1093534</v>
      </c>
      <c r="H78" s="3">
        <v>1048954</v>
      </c>
      <c r="I78" s="3">
        <v>996760</v>
      </c>
      <c r="J78" s="3">
        <v>1059691</v>
      </c>
      <c r="K78" s="3">
        <v>1030438</v>
      </c>
      <c r="L78" s="3">
        <v>1000000</v>
      </c>
      <c r="M78" s="3">
        <v>1000000</v>
      </c>
      <c r="N78" s="3">
        <v>1000000</v>
      </c>
      <c r="O78" s="3">
        <v>1000000</v>
      </c>
      <c r="P78" s="3">
        <v>1000000</v>
      </c>
      <c r="Q78" s="3">
        <v>2230251</v>
      </c>
      <c r="R78" s="3">
        <v>2468944</v>
      </c>
      <c r="S78" s="3">
        <v>2854386</v>
      </c>
      <c r="T78" s="3">
        <v>3502475</v>
      </c>
      <c r="U78" s="3">
        <v>2660422</v>
      </c>
      <c r="V78" s="3">
        <v>250000</v>
      </c>
      <c r="W78" s="3">
        <v>154167</v>
      </c>
      <c r="X78" s="3">
        <v>118822</v>
      </c>
      <c r="Y78" s="3">
        <v>0</v>
      </c>
      <c r="Z78" s="3">
        <v>93822</v>
      </c>
      <c r="AA78" s="3">
        <v>83254</v>
      </c>
      <c r="AB78" s="3">
        <v>219132</v>
      </c>
      <c r="AC78" s="3">
        <v>266172</v>
      </c>
      <c r="AD78" s="3">
        <v>132617</v>
      </c>
      <c r="AE78" s="3">
        <v>132617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1390224</v>
      </c>
      <c r="AL78" s="3">
        <v>1081789</v>
      </c>
      <c r="AM78" s="3">
        <v>1128061</v>
      </c>
      <c r="AN78" s="3">
        <v>1149671</v>
      </c>
      <c r="AO78" s="3">
        <v>1149671</v>
      </c>
      <c r="AP78" s="3">
        <v>17356407</v>
      </c>
      <c r="AQ78" s="3">
        <v>22626292</v>
      </c>
      <c r="AR78" s="3">
        <v>28367925</v>
      </c>
      <c r="AS78" s="3">
        <v>29587282</v>
      </c>
      <c r="AT78" s="3">
        <v>78683428</v>
      </c>
      <c r="AU78" s="3">
        <v>697886</v>
      </c>
      <c r="AV78" s="3">
        <v>837736</v>
      </c>
      <c r="AW78" s="3">
        <v>712145</v>
      </c>
      <c r="AX78" s="3">
        <v>111417</v>
      </c>
      <c r="AY78" s="3">
        <v>1197826</v>
      </c>
      <c r="AZ78" s="3">
        <v>823256</v>
      </c>
      <c r="BA78" s="3">
        <v>989710</v>
      </c>
      <c r="BB78" s="3">
        <v>861896</v>
      </c>
      <c r="BC78" s="3">
        <v>230142</v>
      </c>
      <c r="BD78" s="3">
        <v>1281400</v>
      </c>
      <c r="BE78" s="3">
        <v>125370</v>
      </c>
      <c r="BF78" s="3">
        <v>151974</v>
      </c>
      <c r="BG78" s="3">
        <v>149751</v>
      </c>
      <c r="BH78" s="3">
        <v>118725</v>
      </c>
      <c r="BI78" s="3">
        <v>83574</v>
      </c>
      <c r="BJ78" s="5">
        <v>0.23516621804153265</v>
      </c>
      <c r="BK78" s="5">
        <v>0.19325256893433429</v>
      </c>
      <c r="BL78" s="5">
        <v>0.15033716364851443</v>
      </c>
      <c r="BM78" s="5">
        <v>0.40628394643307175</v>
      </c>
      <c r="BN78" s="5">
        <v>9.2367722803184012E-3</v>
      </c>
      <c r="BO78" s="3">
        <v>193602</v>
      </c>
      <c r="BP78" s="3">
        <v>191264</v>
      </c>
      <c r="BQ78" s="3">
        <v>129575</v>
      </c>
      <c r="BR78" s="3">
        <v>93503</v>
      </c>
      <c r="BS78" s="3">
        <v>11836</v>
      </c>
      <c r="BT78" s="3">
        <v>391</v>
      </c>
      <c r="BU78" s="3">
        <v>505</v>
      </c>
      <c r="BV78" s="3">
        <v>576</v>
      </c>
      <c r="BW78" s="3">
        <v>7</v>
      </c>
      <c r="BX78" s="3">
        <v>0</v>
      </c>
      <c r="BY78" s="3">
        <v>193602</v>
      </c>
      <c r="BZ78" s="3">
        <v>191264</v>
      </c>
      <c r="CA78" s="3">
        <v>129575</v>
      </c>
      <c r="CB78" s="3">
        <v>93503</v>
      </c>
      <c r="CC78" s="3">
        <v>11836</v>
      </c>
      <c r="CD78" s="3">
        <v>504675</v>
      </c>
      <c r="CE78" s="3">
        <v>646977</v>
      </c>
      <c r="CF78" s="3">
        <v>583146</v>
      </c>
      <c r="CG78" s="3">
        <v>17921</v>
      </c>
      <c r="CH78" s="3">
        <v>1185990</v>
      </c>
    </row>
    <row r="79" spans="1:86" x14ac:dyDescent="0.25">
      <c r="A79" t="s">
        <v>386</v>
      </c>
      <c r="B79" s="3">
        <v>13628991</v>
      </c>
      <c r="C79" s="3">
        <v>15004624</v>
      </c>
      <c r="D79" s="3">
        <v>13866457</v>
      </c>
      <c r="E79" s="3">
        <v>11715549</v>
      </c>
      <c r="F79" s="3">
        <v>11752985</v>
      </c>
      <c r="G79" s="3">
        <v>2802728</v>
      </c>
      <c r="H79" s="3">
        <v>2486222</v>
      </c>
      <c r="I79" s="3">
        <v>2138472</v>
      </c>
      <c r="J79" s="3">
        <v>1102091</v>
      </c>
      <c r="K79" s="3">
        <v>959055</v>
      </c>
      <c r="L79" s="3">
        <v>800000</v>
      </c>
      <c r="M79" s="3">
        <v>800000</v>
      </c>
      <c r="N79" s="3">
        <v>800000</v>
      </c>
      <c r="O79" s="3">
        <v>800000</v>
      </c>
      <c r="P79" s="3">
        <v>800000</v>
      </c>
      <c r="Q79" s="3">
        <v>3830876</v>
      </c>
      <c r="R79" s="3">
        <v>4121719</v>
      </c>
      <c r="S79" s="3">
        <v>3915007</v>
      </c>
      <c r="T79" s="3">
        <v>3011427</v>
      </c>
      <c r="U79" s="3">
        <v>2948501</v>
      </c>
      <c r="V79" s="3">
        <v>336686</v>
      </c>
      <c r="W79" s="3">
        <v>570023</v>
      </c>
      <c r="X79" s="3">
        <v>300000</v>
      </c>
      <c r="Y79" s="3">
        <v>850164</v>
      </c>
      <c r="Z79" s="3">
        <v>700690</v>
      </c>
      <c r="AA79" s="3">
        <v>1062683</v>
      </c>
      <c r="AB79" s="3">
        <v>1078086</v>
      </c>
      <c r="AC79" s="3">
        <v>1000431</v>
      </c>
      <c r="AD79" s="3">
        <v>1080909</v>
      </c>
      <c r="AE79" s="3">
        <v>996860</v>
      </c>
      <c r="AF79" s="3">
        <v>125191</v>
      </c>
      <c r="AG79" s="3">
        <v>158958</v>
      </c>
      <c r="AH79" s="3">
        <v>91733</v>
      </c>
      <c r="AI79" s="3">
        <v>336723</v>
      </c>
      <c r="AJ79" s="3">
        <v>274269</v>
      </c>
      <c r="AK79" s="3">
        <v>1457293</v>
      </c>
      <c r="AL79" s="3">
        <v>1769520</v>
      </c>
      <c r="AM79" s="3">
        <v>2000110</v>
      </c>
      <c r="AN79" s="3">
        <v>655288</v>
      </c>
      <c r="AO79" s="3">
        <v>1204121</v>
      </c>
      <c r="AP79" s="3">
        <v>18092178</v>
      </c>
      <c r="AQ79" s="3">
        <v>21187088</v>
      </c>
      <c r="AR79" s="3">
        <v>20052480</v>
      </c>
      <c r="AS79" s="3">
        <v>18182455</v>
      </c>
      <c r="AT79" s="3">
        <v>17109883</v>
      </c>
      <c r="AU79" s="3">
        <v>697957</v>
      </c>
      <c r="AV79" s="3">
        <v>928851</v>
      </c>
      <c r="AW79" s="3">
        <v>206732</v>
      </c>
      <c r="AX79" s="3">
        <v>-83983</v>
      </c>
      <c r="AY79" s="3">
        <v>61636</v>
      </c>
      <c r="AZ79" s="3">
        <v>1330676</v>
      </c>
      <c r="BA79" s="3">
        <v>1503966</v>
      </c>
      <c r="BB79" s="3">
        <v>784023</v>
      </c>
      <c r="BC79" s="3">
        <v>504850</v>
      </c>
      <c r="BD79" s="3">
        <v>545160</v>
      </c>
      <c r="BE79" s="3">
        <v>632719</v>
      </c>
      <c r="BF79" s="3">
        <v>575115</v>
      </c>
      <c r="BG79" s="3">
        <v>577291</v>
      </c>
      <c r="BH79" s="3">
        <v>588833</v>
      </c>
      <c r="BI79" s="3">
        <v>483524</v>
      </c>
      <c r="BJ79" s="5">
        <v>3.2219713889782335E-2</v>
      </c>
      <c r="BK79" s="5">
        <v>1.7130706412246021E-2</v>
      </c>
      <c r="BL79" s="5">
        <v>7.2369050397756193E-2</v>
      </c>
      <c r="BM79" s="5">
        <v>5.3637714172526496E-2</v>
      </c>
      <c r="BN79" s="5">
        <v>9.6219458507594099E-2</v>
      </c>
      <c r="BO79" s="3">
        <v>42874</v>
      </c>
      <c r="BP79" s="3">
        <v>25764</v>
      </c>
      <c r="BQ79" s="3">
        <v>56739</v>
      </c>
      <c r="BR79" s="3">
        <v>27079</v>
      </c>
      <c r="BS79" s="3">
        <v>52455</v>
      </c>
      <c r="BT79" s="3">
        <v>311</v>
      </c>
      <c r="BU79" s="3">
        <v>355</v>
      </c>
      <c r="BV79" s="3">
        <v>1572</v>
      </c>
      <c r="BW79" s="3">
        <v>6100</v>
      </c>
      <c r="BX79" s="3">
        <v>1224</v>
      </c>
      <c r="BY79" s="3">
        <v>42909</v>
      </c>
      <c r="BZ79" s="3">
        <v>26443</v>
      </c>
      <c r="CA79" s="3">
        <v>56739</v>
      </c>
      <c r="CB79" s="3">
        <v>27079</v>
      </c>
      <c r="CC79" s="3">
        <v>52455</v>
      </c>
      <c r="CD79" s="3">
        <v>655359</v>
      </c>
      <c r="CE79" s="3">
        <v>902763</v>
      </c>
      <c r="CF79" s="3">
        <v>151565</v>
      </c>
      <c r="CG79" s="3">
        <v>-104962</v>
      </c>
      <c r="CH79" s="3">
        <v>10405</v>
      </c>
    </row>
    <row r="80" spans="1:86" x14ac:dyDescent="0.25">
      <c r="A80" t="s">
        <v>387</v>
      </c>
      <c r="B80" s="3">
        <v>25091770</v>
      </c>
      <c r="C80" s="3">
        <v>28417981</v>
      </c>
      <c r="D80" s="3">
        <v>32935805</v>
      </c>
      <c r="E80" s="3">
        <v>32396953</v>
      </c>
      <c r="F80" s="3">
        <v>34843926</v>
      </c>
      <c r="G80" s="3">
        <v>3453305</v>
      </c>
      <c r="H80" s="3">
        <v>3355323</v>
      </c>
      <c r="I80" s="3">
        <v>3323661</v>
      </c>
      <c r="J80" s="3">
        <v>3772385</v>
      </c>
      <c r="K80" s="3">
        <v>3848832</v>
      </c>
      <c r="L80" s="3">
        <v>2600000</v>
      </c>
      <c r="M80" s="3">
        <v>2600000</v>
      </c>
      <c r="N80" s="3">
        <v>2600000</v>
      </c>
      <c r="O80" s="3">
        <v>2600000</v>
      </c>
      <c r="P80" s="3">
        <v>2600000</v>
      </c>
      <c r="Q80" s="3">
        <v>9927539</v>
      </c>
      <c r="R80" s="3">
        <v>12894054</v>
      </c>
      <c r="S80" s="3">
        <v>14217350</v>
      </c>
      <c r="T80" s="3">
        <v>15976821</v>
      </c>
      <c r="U80" s="3">
        <v>18104164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1522058</v>
      </c>
      <c r="AB80" s="3">
        <v>1494957</v>
      </c>
      <c r="AC80" s="3">
        <v>1414916</v>
      </c>
      <c r="AD80" s="3">
        <v>1402475</v>
      </c>
      <c r="AE80" s="3">
        <v>1410246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37691604</v>
      </c>
      <c r="AQ80" s="3">
        <v>45064296</v>
      </c>
      <c r="AR80" s="3">
        <v>48728525</v>
      </c>
      <c r="AS80" s="3">
        <v>48634568</v>
      </c>
      <c r="AT80" s="3">
        <v>49937560</v>
      </c>
      <c r="AU80" s="3">
        <v>3677629</v>
      </c>
      <c r="AV80" s="3">
        <v>5518926</v>
      </c>
      <c r="AW80" s="3">
        <v>4066618</v>
      </c>
      <c r="AX80" s="3">
        <v>4084025</v>
      </c>
      <c r="AY80" s="3">
        <v>5181957</v>
      </c>
      <c r="AZ80" s="3">
        <v>4773873</v>
      </c>
      <c r="BA80" s="3">
        <v>6621044</v>
      </c>
      <c r="BB80" s="3">
        <v>5298425</v>
      </c>
      <c r="BC80" s="3">
        <v>5289125</v>
      </c>
      <c r="BD80" s="3">
        <v>6533414</v>
      </c>
      <c r="BE80" s="3">
        <v>1096244</v>
      </c>
      <c r="BF80" s="3">
        <v>1102118</v>
      </c>
      <c r="BG80" s="3">
        <v>1231807</v>
      </c>
      <c r="BH80" s="3">
        <v>1205100</v>
      </c>
      <c r="BI80" s="3">
        <v>1351457</v>
      </c>
      <c r="BJ80" s="5">
        <v>1.4870944409287804E-2</v>
      </c>
      <c r="BK80" s="5">
        <v>9.3285892677952304E-3</v>
      </c>
      <c r="BL80" s="5">
        <v>1.326582899635269E-2</v>
      </c>
      <c r="BM80" s="5">
        <v>1.2842577931132276E-2</v>
      </c>
      <c r="BN80" s="5">
        <v>1.5149047649513716E-2</v>
      </c>
      <c r="BO80" s="3">
        <v>70992</v>
      </c>
      <c r="BP80" s="3">
        <v>61765</v>
      </c>
      <c r="BQ80" s="3">
        <v>70288</v>
      </c>
      <c r="BR80" s="3">
        <v>67926</v>
      </c>
      <c r="BS80" s="3">
        <v>98975</v>
      </c>
      <c r="BT80" s="3">
        <v>10545</v>
      </c>
      <c r="BU80" s="3">
        <v>25537</v>
      </c>
      <c r="BV80" s="3">
        <v>180427</v>
      </c>
      <c r="BW80" s="3">
        <v>253413</v>
      </c>
      <c r="BX80" s="3">
        <v>217331</v>
      </c>
      <c r="BY80" s="3">
        <v>70975</v>
      </c>
      <c r="BZ80" s="3">
        <v>61623</v>
      </c>
      <c r="CA80" s="3">
        <v>70378</v>
      </c>
      <c r="CB80" s="3">
        <v>68006</v>
      </c>
      <c r="CC80" s="3">
        <v>99023</v>
      </c>
      <c r="CD80" s="3">
        <v>3617199</v>
      </c>
      <c r="CE80" s="3">
        <v>5482840</v>
      </c>
      <c r="CF80" s="3">
        <v>4176667</v>
      </c>
      <c r="CG80" s="3">
        <v>4269432</v>
      </c>
      <c r="CH80" s="3">
        <v>5300265</v>
      </c>
    </row>
    <row r="81" spans="1:86" x14ac:dyDescent="0.25">
      <c r="A81" t="s">
        <v>388</v>
      </c>
      <c r="B81" s="3">
        <v>3415826</v>
      </c>
      <c r="C81" s="3">
        <v>3574496</v>
      </c>
      <c r="D81" s="3">
        <v>2804210</v>
      </c>
      <c r="E81" s="3">
        <v>3508806</v>
      </c>
      <c r="F81" s="3">
        <v>2642740</v>
      </c>
      <c r="G81" s="3">
        <v>67858</v>
      </c>
      <c r="H81" s="3">
        <v>51584</v>
      </c>
      <c r="I81" s="3">
        <v>38061</v>
      </c>
      <c r="J81" s="3">
        <v>27442</v>
      </c>
      <c r="K81" s="3">
        <v>17634</v>
      </c>
      <c r="L81" s="3">
        <v>100000</v>
      </c>
      <c r="M81" s="3">
        <v>100000</v>
      </c>
      <c r="N81" s="3">
        <v>100000</v>
      </c>
      <c r="O81" s="3">
        <v>100000</v>
      </c>
      <c r="P81" s="3">
        <v>100000</v>
      </c>
      <c r="Q81" s="3">
        <v>1694514</v>
      </c>
      <c r="R81" s="3">
        <v>2123674</v>
      </c>
      <c r="S81" s="3">
        <v>1225156</v>
      </c>
      <c r="T81" s="3">
        <v>1744847</v>
      </c>
      <c r="U81" s="3">
        <v>1169336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166405</v>
      </c>
      <c r="AB81" s="3">
        <v>193375</v>
      </c>
      <c r="AC81" s="3">
        <v>223298</v>
      </c>
      <c r="AD81" s="3">
        <v>196900</v>
      </c>
      <c r="AE81" s="3">
        <v>225256</v>
      </c>
      <c r="AF81" s="3">
        <v>842</v>
      </c>
      <c r="AG81" s="3">
        <v>421</v>
      </c>
      <c r="AH81" s="3">
        <v>0</v>
      </c>
      <c r="AI81" s="3">
        <v>0</v>
      </c>
      <c r="AJ81" s="3">
        <v>0</v>
      </c>
      <c r="AK81" s="3">
        <v>3</v>
      </c>
      <c r="AL81" s="3">
        <v>0</v>
      </c>
      <c r="AM81" s="3">
        <v>0</v>
      </c>
      <c r="AN81" s="3">
        <v>0</v>
      </c>
      <c r="AO81" s="3">
        <v>0</v>
      </c>
      <c r="AP81" s="3">
        <v>15260173</v>
      </c>
      <c r="AQ81" s="3">
        <v>14557696</v>
      </c>
      <c r="AR81" s="3">
        <v>14304093</v>
      </c>
      <c r="AS81" s="3">
        <v>14644419</v>
      </c>
      <c r="AT81" s="3">
        <v>15424439</v>
      </c>
      <c r="AU81" s="3">
        <v>972619</v>
      </c>
      <c r="AV81" s="3">
        <v>944291</v>
      </c>
      <c r="AW81" s="3">
        <v>1051734</v>
      </c>
      <c r="AX81" s="3">
        <v>1158263</v>
      </c>
      <c r="AY81" s="3">
        <v>1313089</v>
      </c>
      <c r="AZ81" s="3">
        <v>1018804</v>
      </c>
      <c r="BA81" s="3">
        <v>983418</v>
      </c>
      <c r="BB81" s="3">
        <v>1084833</v>
      </c>
      <c r="BC81" s="3">
        <v>1184923</v>
      </c>
      <c r="BD81" s="3">
        <v>1332627</v>
      </c>
      <c r="BE81" s="3">
        <v>46185</v>
      </c>
      <c r="BF81" s="3">
        <v>39127</v>
      </c>
      <c r="BG81" s="3">
        <v>33099</v>
      </c>
      <c r="BH81" s="3">
        <v>26660</v>
      </c>
      <c r="BI81" s="3">
        <v>19538</v>
      </c>
      <c r="BJ81" s="5">
        <v>4.0243265633036381E-5</v>
      </c>
      <c r="BK81" s="5">
        <v>2.9590672531924372E-3</v>
      </c>
      <c r="BL81" s="5">
        <v>2.2021822713726444E-3</v>
      </c>
      <c r="BM81" s="5">
        <v>2.5318100838619893E-6</v>
      </c>
      <c r="BN81" s="5">
        <v>2.742702946886113E-3</v>
      </c>
      <c r="BO81" s="3">
        <v>41</v>
      </c>
      <c r="BP81" s="3">
        <v>2910</v>
      </c>
      <c r="BQ81" s="3">
        <v>2389</v>
      </c>
      <c r="BR81" s="3">
        <v>3</v>
      </c>
      <c r="BS81" s="3">
        <v>3655</v>
      </c>
      <c r="BT81" s="3">
        <v>5845</v>
      </c>
      <c r="BU81" s="3">
        <v>7311</v>
      </c>
      <c r="BV81" s="3">
        <v>12951</v>
      </c>
      <c r="BW81" s="3">
        <v>22080</v>
      </c>
      <c r="BX81" s="3">
        <v>54342</v>
      </c>
      <c r="BY81" s="3">
        <v>41</v>
      </c>
      <c r="BZ81" s="3">
        <v>2910</v>
      </c>
      <c r="CA81" s="3">
        <v>2389</v>
      </c>
      <c r="CB81" s="3">
        <v>3</v>
      </c>
      <c r="CC81" s="3">
        <v>3988</v>
      </c>
      <c r="CD81" s="3">
        <v>978423</v>
      </c>
      <c r="CE81" s="3">
        <v>948692</v>
      </c>
      <c r="CF81" s="3">
        <v>1062296</v>
      </c>
      <c r="CG81" s="3">
        <v>1180340</v>
      </c>
      <c r="CH81" s="3">
        <v>1363443</v>
      </c>
    </row>
    <row r="82" spans="1:86" x14ac:dyDescent="0.25">
      <c r="A82" t="s">
        <v>389</v>
      </c>
      <c r="B82" s="3">
        <v>7105820</v>
      </c>
      <c r="C82" s="3">
        <v>6790383</v>
      </c>
      <c r="D82" s="3">
        <v>6933987</v>
      </c>
      <c r="E82" s="3">
        <v>6271594</v>
      </c>
      <c r="F82" s="3">
        <v>6620097</v>
      </c>
      <c r="G82" s="3">
        <v>123521</v>
      </c>
      <c r="H82" s="3">
        <v>92058</v>
      </c>
      <c r="I82" s="3">
        <v>225844</v>
      </c>
      <c r="J82" s="3">
        <v>216136</v>
      </c>
      <c r="K82" s="3">
        <v>210881</v>
      </c>
      <c r="L82" s="3">
        <v>120000</v>
      </c>
      <c r="M82" s="3">
        <v>120000</v>
      </c>
      <c r="N82" s="3">
        <v>120000</v>
      </c>
      <c r="O82" s="3">
        <v>120000</v>
      </c>
      <c r="P82" s="3">
        <v>120000</v>
      </c>
      <c r="Q82" s="3">
        <v>3087752</v>
      </c>
      <c r="R82" s="3">
        <v>3452947</v>
      </c>
      <c r="S82" s="3">
        <v>3070703</v>
      </c>
      <c r="T82" s="3">
        <v>3292997</v>
      </c>
      <c r="U82" s="3">
        <v>3323766</v>
      </c>
      <c r="V82" s="3">
        <v>0</v>
      </c>
      <c r="W82" s="3">
        <v>0</v>
      </c>
      <c r="X82" s="3">
        <v>500000</v>
      </c>
      <c r="Y82" s="3">
        <v>333333</v>
      </c>
      <c r="Z82" s="3">
        <v>0</v>
      </c>
      <c r="AA82" s="3">
        <v>368098</v>
      </c>
      <c r="AB82" s="3">
        <v>344825</v>
      </c>
      <c r="AC82" s="3">
        <v>404782</v>
      </c>
      <c r="AD82" s="3">
        <v>441493</v>
      </c>
      <c r="AE82" s="3">
        <v>482124</v>
      </c>
      <c r="AF82" s="3">
        <v>132588</v>
      </c>
      <c r="AG82" s="3">
        <v>80169</v>
      </c>
      <c r="AH82" s="3">
        <v>94919</v>
      </c>
      <c r="AI82" s="3">
        <v>108170</v>
      </c>
      <c r="AJ82" s="3">
        <v>129293</v>
      </c>
      <c r="AK82" s="3">
        <v>685735</v>
      </c>
      <c r="AL82" s="3">
        <v>871030</v>
      </c>
      <c r="AM82" s="3">
        <v>518416</v>
      </c>
      <c r="AN82" s="3">
        <v>397691</v>
      </c>
      <c r="AO82" s="3">
        <v>546019</v>
      </c>
      <c r="AP82" s="3">
        <v>16933304</v>
      </c>
      <c r="AQ82" s="3">
        <v>15052965</v>
      </c>
      <c r="AR82" s="3">
        <v>14214453</v>
      </c>
      <c r="AS82" s="3">
        <v>13826445</v>
      </c>
      <c r="AT82" s="3">
        <v>15728116</v>
      </c>
      <c r="AU82" s="3">
        <v>943478</v>
      </c>
      <c r="AV82" s="3">
        <v>474817</v>
      </c>
      <c r="AW82" s="3">
        <v>-337187</v>
      </c>
      <c r="AX82" s="3">
        <v>295007</v>
      </c>
      <c r="AY82" s="3">
        <v>183397</v>
      </c>
      <c r="AZ82" s="3">
        <v>1256984</v>
      </c>
      <c r="BA82" s="3">
        <v>800173</v>
      </c>
      <c r="BB82" s="3">
        <v>447194</v>
      </c>
      <c r="BC82" s="3">
        <v>466039</v>
      </c>
      <c r="BD82" s="3">
        <v>640906</v>
      </c>
      <c r="BE82" s="3">
        <v>313506</v>
      </c>
      <c r="BF82" s="3">
        <v>325356</v>
      </c>
      <c r="BG82" s="3">
        <v>784381</v>
      </c>
      <c r="BH82" s="3">
        <v>171032</v>
      </c>
      <c r="BI82" s="3">
        <v>457509</v>
      </c>
      <c r="BJ82" s="5">
        <v>2.8912858079339118E-2</v>
      </c>
      <c r="BK82" s="5">
        <v>2.3757362470365782E-2</v>
      </c>
      <c r="BL82" s="5">
        <v>6.9222753435868992E-2</v>
      </c>
      <c r="BM82" s="5">
        <v>9.3987842219213413E-2</v>
      </c>
      <c r="BN82" s="5">
        <v>4.8105338380355307E-2</v>
      </c>
      <c r="BO82" s="3">
        <v>36343</v>
      </c>
      <c r="BP82" s="3">
        <v>19010</v>
      </c>
      <c r="BQ82" s="3">
        <v>30956</v>
      </c>
      <c r="BR82" s="3">
        <v>43802</v>
      </c>
      <c r="BS82" s="3">
        <v>30831</v>
      </c>
      <c r="BT82" s="3">
        <v>2413</v>
      </c>
      <c r="BU82" s="3">
        <v>20465</v>
      </c>
      <c r="BV82" s="3">
        <v>3125</v>
      </c>
      <c r="BW82" s="3">
        <v>2639</v>
      </c>
      <c r="BX82" s="3">
        <v>1635</v>
      </c>
      <c r="BY82" s="3">
        <v>36343</v>
      </c>
      <c r="BZ82" s="3">
        <v>19010</v>
      </c>
      <c r="CA82" s="3">
        <v>30956</v>
      </c>
      <c r="CB82" s="3">
        <v>43802</v>
      </c>
      <c r="CC82" s="3">
        <v>30831</v>
      </c>
      <c r="CD82" s="3">
        <v>909548</v>
      </c>
      <c r="CE82" s="3">
        <v>476272</v>
      </c>
      <c r="CF82" s="3">
        <v>-365018</v>
      </c>
      <c r="CG82" s="3">
        <v>253844</v>
      </c>
      <c r="CH82" s="3">
        <v>154201</v>
      </c>
    </row>
    <row r="83" spans="1:86" x14ac:dyDescent="0.25">
      <c r="A83" t="s">
        <v>390</v>
      </c>
      <c r="B83" s="3">
        <v>156221141</v>
      </c>
      <c r="C83" s="3">
        <v>134792270</v>
      </c>
      <c r="D83" s="3">
        <v>141215916</v>
      </c>
      <c r="E83" s="3">
        <v>142433549</v>
      </c>
      <c r="F83" s="3">
        <v>156050121</v>
      </c>
      <c r="G83" s="3">
        <v>72846218</v>
      </c>
      <c r="H83" s="3">
        <v>76120077</v>
      </c>
      <c r="I83" s="3">
        <v>80817828</v>
      </c>
      <c r="J83" s="3">
        <v>84940413</v>
      </c>
      <c r="K83" s="3">
        <v>94776052</v>
      </c>
      <c r="L83" s="3">
        <v>10800000</v>
      </c>
      <c r="M83" s="3">
        <v>10800000</v>
      </c>
      <c r="N83" s="3">
        <v>10800000</v>
      </c>
      <c r="O83" s="3">
        <v>10800000</v>
      </c>
      <c r="P83" s="3">
        <v>10800000</v>
      </c>
      <c r="Q83" s="3">
        <v>120158942</v>
      </c>
      <c r="R83" s="3">
        <v>101336598</v>
      </c>
      <c r="S83" s="3">
        <v>104147065</v>
      </c>
      <c r="T83" s="3">
        <v>106039871</v>
      </c>
      <c r="U83" s="3">
        <v>113054691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6903589</v>
      </c>
      <c r="AB83" s="3">
        <v>6608284</v>
      </c>
      <c r="AC83" s="3">
        <v>4969390</v>
      </c>
      <c r="AD83" s="3">
        <v>5145308</v>
      </c>
      <c r="AE83" s="3">
        <v>4697665</v>
      </c>
      <c r="AF83" s="3">
        <v>2746253</v>
      </c>
      <c r="AG83" s="3">
        <v>2911278</v>
      </c>
      <c r="AH83" s="3">
        <v>1553441</v>
      </c>
      <c r="AI83" s="3">
        <v>1833416</v>
      </c>
      <c r="AJ83" s="3">
        <v>1408714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65886603</v>
      </c>
      <c r="AQ83" s="3">
        <v>79657754</v>
      </c>
      <c r="AR83" s="3">
        <v>98436915</v>
      </c>
      <c r="AS83" s="3">
        <v>107500042</v>
      </c>
      <c r="AT83" s="3">
        <v>111131265</v>
      </c>
      <c r="AU83" s="3">
        <v>6438264</v>
      </c>
      <c r="AV83" s="3">
        <v>9103701</v>
      </c>
      <c r="AW83" s="3">
        <v>12932416</v>
      </c>
      <c r="AX83" s="3">
        <v>15658425</v>
      </c>
      <c r="AY83" s="3">
        <v>17559641</v>
      </c>
      <c r="AZ83" s="3">
        <v>11523800</v>
      </c>
      <c r="BA83" s="3">
        <v>14412211</v>
      </c>
      <c r="BB83" s="3">
        <v>18603338</v>
      </c>
      <c r="BC83" s="3">
        <v>21591261</v>
      </c>
      <c r="BD83" s="3">
        <v>23288340</v>
      </c>
      <c r="BE83" s="3">
        <v>5085536</v>
      </c>
      <c r="BF83" s="3">
        <v>5308510</v>
      </c>
      <c r="BG83" s="3">
        <v>5670922</v>
      </c>
      <c r="BH83" s="3">
        <v>5932836</v>
      </c>
      <c r="BI83" s="3">
        <v>5728699</v>
      </c>
      <c r="BJ83" s="5">
        <v>2.4852913101581077E-4</v>
      </c>
      <c r="BK83" s="5">
        <v>5.3426916938698723E-6</v>
      </c>
      <c r="BL83" s="5">
        <v>3.767872195839263E-3</v>
      </c>
      <c r="BM83" s="5">
        <v>2.8446694243564562E-4</v>
      </c>
      <c r="BN83" s="5">
        <v>1.0151002604736963E-4</v>
      </c>
      <c r="BO83" s="3">
        <v>2864</v>
      </c>
      <c r="BP83" s="3">
        <v>77</v>
      </c>
      <c r="BQ83" s="3">
        <v>70095</v>
      </c>
      <c r="BR83" s="3">
        <v>6142</v>
      </c>
      <c r="BS83" s="3">
        <v>2364</v>
      </c>
      <c r="BT83" s="3">
        <v>604034</v>
      </c>
      <c r="BU83" s="3">
        <v>223805</v>
      </c>
      <c r="BV83" s="3">
        <v>304552</v>
      </c>
      <c r="BW83" s="3">
        <v>223082</v>
      </c>
      <c r="BX83" s="3">
        <v>186361</v>
      </c>
      <c r="BY83" s="3">
        <v>33007</v>
      </c>
      <c r="BZ83" s="3">
        <v>536161</v>
      </c>
      <c r="CA83" s="3">
        <v>90047</v>
      </c>
      <c r="CB83" s="3">
        <v>151280</v>
      </c>
      <c r="CC83" s="3">
        <v>8894</v>
      </c>
      <c r="CD83" s="3">
        <v>7009291</v>
      </c>
      <c r="CE83" s="3">
        <v>8791345</v>
      </c>
      <c r="CF83" s="3">
        <v>13146921</v>
      </c>
      <c r="CG83" s="3">
        <v>15730227</v>
      </c>
      <c r="CH83" s="3">
        <v>17737108</v>
      </c>
    </row>
    <row r="84" spans="1:86" x14ac:dyDescent="0.25">
      <c r="A84" t="s">
        <v>391</v>
      </c>
      <c r="B84" s="3">
        <v>18393304</v>
      </c>
      <c r="C84" s="3">
        <v>18870611</v>
      </c>
      <c r="D84" s="3">
        <v>18444501</v>
      </c>
      <c r="E84" s="3">
        <v>18179378</v>
      </c>
      <c r="F84" s="3">
        <v>17687814</v>
      </c>
      <c r="G84" s="3">
        <v>10511766</v>
      </c>
      <c r="H84" s="3">
        <v>10196372</v>
      </c>
      <c r="I84" s="3">
        <v>9904814</v>
      </c>
      <c r="J84" s="3">
        <v>9508729</v>
      </c>
      <c r="K84" s="3">
        <v>8821001</v>
      </c>
      <c r="L84" s="3">
        <v>2451000</v>
      </c>
      <c r="M84" s="3">
        <v>2451000</v>
      </c>
      <c r="N84" s="3">
        <v>2451000</v>
      </c>
      <c r="O84" s="3">
        <v>2451000</v>
      </c>
      <c r="P84" s="3">
        <v>2451000</v>
      </c>
      <c r="Q84" s="3">
        <v>5810061</v>
      </c>
      <c r="R84" s="3">
        <v>5900925</v>
      </c>
      <c r="S84" s="3">
        <v>6013421</v>
      </c>
      <c r="T84" s="3">
        <v>6104615</v>
      </c>
      <c r="U84" s="3">
        <v>6198752</v>
      </c>
      <c r="V84" s="3">
        <v>3491916</v>
      </c>
      <c r="W84" s="3">
        <v>3192984</v>
      </c>
      <c r="X84" s="3">
        <v>2788701</v>
      </c>
      <c r="Y84" s="3">
        <v>2780403</v>
      </c>
      <c r="Z84" s="3">
        <v>2114370</v>
      </c>
      <c r="AA84" s="3">
        <v>1444520</v>
      </c>
      <c r="AB84" s="3">
        <v>4315016</v>
      </c>
      <c r="AC84" s="3">
        <v>1279077</v>
      </c>
      <c r="AD84" s="3">
        <v>1259575</v>
      </c>
      <c r="AE84" s="3">
        <v>1245550</v>
      </c>
      <c r="AF84" s="3">
        <v>494481</v>
      </c>
      <c r="AG84" s="3">
        <v>511274</v>
      </c>
      <c r="AH84" s="3">
        <v>529690</v>
      </c>
      <c r="AI84" s="3">
        <v>532870</v>
      </c>
      <c r="AJ84" s="3">
        <v>532504</v>
      </c>
      <c r="AK84" s="3">
        <v>2452367</v>
      </c>
      <c r="AL84" s="3">
        <v>2885065</v>
      </c>
      <c r="AM84" s="3">
        <v>3061242</v>
      </c>
      <c r="AN84" s="3">
        <v>2869094</v>
      </c>
      <c r="AO84" s="3">
        <v>2825585</v>
      </c>
      <c r="AP84" s="3">
        <v>8883394</v>
      </c>
      <c r="AQ84" s="3">
        <v>10901817</v>
      </c>
      <c r="AR84" s="3">
        <v>11516739</v>
      </c>
      <c r="AS84" s="3">
        <v>10922391</v>
      </c>
      <c r="AT84" s="3">
        <v>11402235</v>
      </c>
      <c r="AU84" s="3">
        <v>220752</v>
      </c>
      <c r="AV84" s="3">
        <v>400943</v>
      </c>
      <c r="AW84" s="3">
        <v>503045</v>
      </c>
      <c r="AX84" s="3">
        <v>317405</v>
      </c>
      <c r="AY84" s="3">
        <v>494052</v>
      </c>
      <c r="AZ84" s="3">
        <v>968273</v>
      </c>
      <c r="BA84" s="3">
        <v>1242285</v>
      </c>
      <c r="BB84" s="3">
        <v>1343571</v>
      </c>
      <c r="BC84" s="3">
        <v>1185165</v>
      </c>
      <c r="BD84" s="3">
        <v>1435377</v>
      </c>
      <c r="BE84" s="3">
        <v>747521</v>
      </c>
      <c r="BF84" s="3">
        <v>841342</v>
      </c>
      <c r="BG84" s="3">
        <v>840526</v>
      </c>
      <c r="BH84" s="3">
        <v>867760</v>
      </c>
      <c r="BI84" s="3">
        <v>941325</v>
      </c>
      <c r="BJ84" s="5">
        <v>0.21297919078606964</v>
      </c>
      <c r="BK84" s="5">
        <v>0.11678479575942718</v>
      </c>
      <c r="BL84" s="5">
        <v>0.12139589199231005</v>
      </c>
      <c r="BM84" s="5">
        <v>0.13149814582779612</v>
      </c>
      <c r="BN84" s="5">
        <v>8.7732351849026419E-2</v>
      </c>
      <c r="BO84" s="3">
        <v>206222</v>
      </c>
      <c r="BP84" s="3">
        <v>145080</v>
      </c>
      <c r="BQ84" s="3">
        <v>163104</v>
      </c>
      <c r="BR84" s="3">
        <v>155847</v>
      </c>
      <c r="BS84" s="3">
        <v>125929</v>
      </c>
      <c r="BT84" s="3">
        <v>1921</v>
      </c>
      <c r="BU84" s="3">
        <v>54549</v>
      </c>
      <c r="BV84" s="3">
        <v>55</v>
      </c>
      <c r="BW84" s="3">
        <v>959</v>
      </c>
      <c r="BX84" s="3">
        <v>112</v>
      </c>
      <c r="BY84" s="3">
        <v>178947</v>
      </c>
      <c r="BZ84" s="3">
        <v>137387</v>
      </c>
      <c r="CA84" s="3">
        <v>161151</v>
      </c>
      <c r="CB84" s="3">
        <v>157214</v>
      </c>
      <c r="CC84" s="3">
        <v>127699</v>
      </c>
      <c r="CD84" s="3">
        <v>43726</v>
      </c>
      <c r="CE84" s="3">
        <v>318105</v>
      </c>
      <c r="CF84" s="3">
        <v>341949</v>
      </c>
      <c r="CG84" s="3">
        <v>161150</v>
      </c>
      <c r="CH84" s="3">
        <v>366465</v>
      </c>
    </row>
    <row r="85" spans="1:86" x14ac:dyDescent="0.25">
      <c r="A85" t="s">
        <v>392</v>
      </c>
      <c r="B85" s="3">
        <v>11289285</v>
      </c>
      <c r="C85" s="3">
        <v>12545186</v>
      </c>
      <c r="D85" s="3">
        <v>16023807</v>
      </c>
      <c r="E85" s="3">
        <v>17764577</v>
      </c>
      <c r="F85" s="3">
        <v>15751414</v>
      </c>
      <c r="G85" s="3">
        <v>384010</v>
      </c>
      <c r="H85" s="3">
        <v>458656</v>
      </c>
      <c r="I85" s="3">
        <v>610605</v>
      </c>
      <c r="J85" s="3">
        <v>663570</v>
      </c>
      <c r="K85" s="3">
        <v>544966</v>
      </c>
      <c r="L85" s="3">
        <v>10400</v>
      </c>
      <c r="M85" s="3">
        <v>10400</v>
      </c>
      <c r="N85" s="3">
        <v>10400</v>
      </c>
      <c r="O85" s="3">
        <v>10400</v>
      </c>
      <c r="P85" s="3">
        <v>10400</v>
      </c>
      <c r="Q85" s="3">
        <v>6363270</v>
      </c>
      <c r="R85" s="3">
        <v>8491021</v>
      </c>
      <c r="S85" s="3">
        <v>11412023</v>
      </c>
      <c r="T85" s="3">
        <v>12725173</v>
      </c>
      <c r="U85" s="3">
        <v>12125939</v>
      </c>
      <c r="V85" s="3">
        <v>6143</v>
      </c>
      <c r="W85" s="3">
        <v>951</v>
      </c>
      <c r="X85" s="3">
        <v>0</v>
      </c>
      <c r="Y85" s="3">
        <v>0</v>
      </c>
      <c r="Z85" s="3">
        <v>0</v>
      </c>
      <c r="AA85" s="3">
        <v>375043</v>
      </c>
      <c r="AB85" s="3">
        <v>425012</v>
      </c>
      <c r="AC85" s="3">
        <v>615850</v>
      </c>
      <c r="AD85" s="3">
        <v>797195</v>
      </c>
      <c r="AE85" s="3">
        <v>817958</v>
      </c>
      <c r="AF85" s="3">
        <v>147091</v>
      </c>
      <c r="AG85" s="3">
        <v>154163</v>
      </c>
      <c r="AH85" s="3">
        <v>336861</v>
      </c>
      <c r="AI85" s="3">
        <v>458552</v>
      </c>
      <c r="AJ85" s="3">
        <v>418897</v>
      </c>
      <c r="AK85" s="3">
        <v>13393</v>
      </c>
      <c r="AL85" s="3">
        <v>15230</v>
      </c>
      <c r="AM85" s="3">
        <v>5315</v>
      </c>
      <c r="AN85" s="3">
        <v>8746</v>
      </c>
      <c r="AO85" s="3">
        <v>5791</v>
      </c>
      <c r="AP85" s="3">
        <v>13785265</v>
      </c>
      <c r="AQ85" s="3">
        <v>14690582</v>
      </c>
      <c r="AR85" s="3">
        <v>17744245</v>
      </c>
      <c r="AS85" s="3">
        <v>16257267</v>
      </c>
      <c r="AT85" s="3">
        <v>15886588</v>
      </c>
      <c r="AU85" s="3">
        <v>4104196</v>
      </c>
      <c r="AV85" s="3">
        <v>4740807</v>
      </c>
      <c r="AW85" s="3">
        <v>4401154</v>
      </c>
      <c r="AX85" s="3">
        <v>1959504</v>
      </c>
      <c r="AY85" s="3">
        <v>1280194</v>
      </c>
      <c r="AZ85" s="3">
        <v>4261750</v>
      </c>
      <c r="BA85" s="3">
        <v>5055172</v>
      </c>
      <c r="BB85" s="3">
        <v>4662811</v>
      </c>
      <c r="BC85" s="3">
        <v>2218063</v>
      </c>
      <c r="BD85" s="3">
        <v>1559165</v>
      </c>
      <c r="BE85" s="3">
        <v>157554</v>
      </c>
      <c r="BF85" s="3">
        <v>314365</v>
      </c>
      <c r="BG85" s="3">
        <v>261657</v>
      </c>
      <c r="BH85" s="3">
        <v>258559</v>
      </c>
      <c r="BI85" s="3">
        <v>278971</v>
      </c>
      <c r="BJ85" s="5">
        <v>1.010007625975245E-2</v>
      </c>
      <c r="BK85" s="5">
        <v>5.9513306372166964E-3</v>
      </c>
      <c r="BL85" s="5">
        <v>4.7825228172447906E-5</v>
      </c>
      <c r="BM85" s="5">
        <v>8.9267076724150753E-5</v>
      </c>
      <c r="BN85" s="5">
        <v>1.7894193366321074E-4</v>
      </c>
      <c r="BO85" s="3">
        <v>43044</v>
      </c>
      <c r="BP85" s="3">
        <v>30085</v>
      </c>
      <c r="BQ85" s="3">
        <v>223</v>
      </c>
      <c r="BR85" s="3">
        <v>198</v>
      </c>
      <c r="BS85" s="3">
        <v>279</v>
      </c>
      <c r="BT85" s="3">
        <v>22409</v>
      </c>
      <c r="BU85" s="3">
        <v>4133</v>
      </c>
      <c r="BV85" s="3">
        <v>5691</v>
      </c>
      <c r="BW85" s="3">
        <v>19462</v>
      </c>
      <c r="BX85" s="3">
        <v>13640</v>
      </c>
      <c r="BY85" s="3">
        <v>83021</v>
      </c>
      <c r="BZ85" s="3">
        <v>73309</v>
      </c>
      <c r="CA85" s="3">
        <v>26728</v>
      </c>
      <c r="CB85" s="3">
        <v>740</v>
      </c>
      <c r="CC85" s="3">
        <v>69</v>
      </c>
      <c r="CD85" s="3">
        <v>4043584</v>
      </c>
      <c r="CE85" s="3">
        <v>4671631</v>
      </c>
      <c r="CF85" s="3">
        <v>4380117</v>
      </c>
      <c r="CG85" s="3">
        <v>1978226</v>
      </c>
      <c r="CH85" s="3">
        <v>1293765</v>
      </c>
    </row>
    <row r="86" spans="1:86" x14ac:dyDescent="0.25">
      <c r="A86" t="s">
        <v>393</v>
      </c>
      <c r="B86" s="3">
        <v>103948703</v>
      </c>
      <c r="C86" s="3">
        <v>102662968</v>
      </c>
      <c r="D86" s="3">
        <v>83146411</v>
      </c>
      <c r="E86" s="3">
        <v>78601114</v>
      </c>
      <c r="F86" s="3">
        <v>67962384</v>
      </c>
      <c r="G86" s="3">
        <v>24881499</v>
      </c>
      <c r="H86" s="3">
        <v>27031592</v>
      </c>
      <c r="I86" s="3">
        <v>25614169</v>
      </c>
      <c r="J86" s="3">
        <v>23611710</v>
      </c>
      <c r="K86" s="3">
        <v>21817352</v>
      </c>
      <c r="L86" s="3">
        <v>5000000</v>
      </c>
      <c r="M86" s="3">
        <v>5000000</v>
      </c>
      <c r="N86" s="3">
        <v>5000000</v>
      </c>
      <c r="O86" s="3">
        <v>5000000</v>
      </c>
      <c r="P86" s="3">
        <v>5000000</v>
      </c>
      <c r="Q86" s="3">
        <v>40780106</v>
      </c>
      <c r="R86" s="3">
        <v>49306819</v>
      </c>
      <c r="S86" s="3">
        <v>37412515</v>
      </c>
      <c r="T86" s="3">
        <v>22962798</v>
      </c>
      <c r="U86" s="3">
        <v>21404483</v>
      </c>
      <c r="V86" s="3">
        <v>0</v>
      </c>
      <c r="W86" s="3">
        <v>260987</v>
      </c>
      <c r="X86" s="3">
        <v>168323</v>
      </c>
      <c r="Y86" s="3">
        <v>81327</v>
      </c>
      <c r="Z86" s="3">
        <v>0</v>
      </c>
      <c r="AA86" s="3">
        <v>2680529</v>
      </c>
      <c r="AB86" s="3">
        <v>5286253</v>
      </c>
      <c r="AC86" s="3">
        <v>7629878</v>
      </c>
      <c r="AD86" s="3">
        <v>7413232</v>
      </c>
      <c r="AE86" s="3">
        <v>8099432</v>
      </c>
      <c r="AF86" s="3">
        <v>15000</v>
      </c>
      <c r="AG86" s="3">
        <v>3015000</v>
      </c>
      <c r="AH86" s="3">
        <v>5615498</v>
      </c>
      <c r="AI86" s="3">
        <v>5365000</v>
      </c>
      <c r="AJ86" s="3">
        <v>6114700</v>
      </c>
      <c r="AK86" s="3">
        <v>463352</v>
      </c>
      <c r="AL86" s="3">
        <v>98348</v>
      </c>
      <c r="AM86" s="3">
        <v>92664</v>
      </c>
      <c r="AN86" s="3">
        <v>1919762</v>
      </c>
      <c r="AO86" s="3">
        <v>5678542</v>
      </c>
      <c r="AP86" s="3">
        <v>102761251</v>
      </c>
      <c r="AQ86" s="3">
        <v>77124968</v>
      </c>
      <c r="AR86" s="3">
        <v>58603134</v>
      </c>
      <c r="AS86" s="3">
        <v>62356158</v>
      </c>
      <c r="AT86" s="3">
        <v>65648928</v>
      </c>
      <c r="AU86" s="3">
        <v>27005996</v>
      </c>
      <c r="AV86" s="3">
        <v>14929506</v>
      </c>
      <c r="AW86" s="3">
        <v>-2267137</v>
      </c>
      <c r="AX86" s="3">
        <v>30723</v>
      </c>
      <c r="AY86" s="3">
        <v>1235740</v>
      </c>
      <c r="AZ86" s="3">
        <v>29422754</v>
      </c>
      <c r="BA86" s="3">
        <v>17628636</v>
      </c>
      <c r="BB86" s="3">
        <v>256941</v>
      </c>
      <c r="BC86" s="3">
        <v>2515806</v>
      </c>
      <c r="BD86" s="3">
        <v>3454914</v>
      </c>
      <c r="BE86" s="3">
        <v>2416758</v>
      </c>
      <c r="BF86" s="3">
        <v>2699130</v>
      </c>
      <c r="BG86" s="3">
        <v>2524078</v>
      </c>
      <c r="BH86" s="3">
        <v>2485083</v>
      </c>
      <c r="BI86" s="3">
        <v>2219174</v>
      </c>
      <c r="BJ86" s="5">
        <v>9.784943992666357E-4</v>
      </c>
      <c r="BK86" s="5">
        <v>9.144780117985305E-4</v>
      </c>
      <c r="BL86" s="5">
        <v>9.6446265874266857E-2</v>
      </c>
      <c r="BM86" s="5">
        <v>1.3991937375139419E-2</v>
      </c>
      <c r="BN86" s="5">
        <v>3.9460316523074093E-2</v>
      </c>
      <c r="BO86" s="3">
        <v>28790</v>
      </c>
      <c r="BP86" s="3">
        <v>16121</v>
      </c>
      <c r="BQ86" s="3">
        <v>24781</v>
      </c>
      <c r="BR86" s="3">
        <v>35201</v>
      </c>
      <c r="BS86" s="3">
        <v>136332</v>
      </c>
      <c r="BT86" s="3">
        <v>174906</v>
      </c>
      <c r="BU86" s="3">
        <v>120995</v>
      </c>
      <c r="BV86" s="3">
        <v>209961</v>
      </c>
      <c r="BW86" s="3">
        <v>62964</v>
      </c>
      <c r="BX86" s="3">
        <v>4170</v>
      </c>
      <c r="BY86" s="3">
        <v>-50616</v>
      </c>
      <c r="BZ86" s="3">
        <v>36883</v>
      </c>
      <c r="CA86" s="3">
        <v>-2151</v>
      </c>
      <c r="CB86" s="3">
        <v>-88361</v>
      </c>
      <c r="CC86" s="3">
        <v>108963</v>
      </c>
      <c r="CD86" s="3">
        <v>27231518</v>
      </c>
      <c r="CE86" s="3">
        <v>15013618</v>
      </c>
      <c r="CF86" s="3">
        <v>-2055025</v>
      </c>
      <c r="CG86" s="3">
        <v>182048</v>
      </c>
      <c r="CH86" s="3">
        <v>1130947</v>
      </c>
    </row>
    <row r="87" spans="1:86" x14ac:dyDescent="0.25">
      <c r="A87" t="s">
        <v>394</v>
      </c>
      <c r="B87" s="3">
        <v>109062053</v>
      </c>
      <c r="C87" s="3">
        <v>118468077</v>
      </c>
      <c r="D87" s="3">
        <v>129625867</v>
      </c>
      <c r="E87" s="3">
        <v>120853435</v>
      </c>
      <c r="F87" s="3">
        <v>122856429</v>
      </c>
      <c r="G87" s="3">
        <v>34184418</v>
      </c>
      <c r="H87" s="3">
        <v>36364193</v>
      </c>
      <c r="I87" s="3">
        <v>34916170</v>
      </c>
      <c r="J87" s="3">
        <v>33883951</v>
      </c>
      <c r="K87" s="3">
        <v>32619814</v>
      </c>
      <c r="L87" s="3">
        <v>10062000</v>
      </c>
      <c r="M87" s="3">
        <v>10062000</v>
      </c>
      <c r="N87" s="3">
        <v>10062000</v>
      </c>
      <c r="O87" s="3">
        <v>10062000</v>
      </c>
      <c r="P87" s="3">
        <v>10062000</v>
      </c>
      <c r="Q87" s="3">
        <v>35141744</v>
      </c>
      <c r="R87" s="3">
        <v>32779940</v>
      </c>
      <c r="S87" s="3">
        <v>32620699</v>
      </c>
      <c r="T87" s="3">
        <v>31335315</v>
      </c>
      <c r="U87" s="3">
        <v>22227066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13727353</v>
      </c>
      <c r="AB87" s="3">
        <v>13445582</v>
      </c>
      <c r="AC87" s="3">
        <v>12449569</v>
      </c>
      <c r="AD87" s="3">
        <v>9145704</v>
      </c>
      <c r="AE87" s="3">
        <v>9183001</v>
      </c>
      <c r="AF87" s="3">
        <v>7748471</v>
      </c>
      <c r="AG87" s="3">
        <v>7979457</v>
      </c>
      <c r="AH87" s="3">
        <v>7416663</v>
      </c>
      <c r="AI87" s="3">
        <v>4681908</v>
      </c>
      <c r="AJ87" s="3">
        <v>4242287</v>
      </c>
      <c r="AK87" s="3">
        <v>13257629</v>
      </c>
      <c r="AL87" s="3">
        <v>20108511</v>
      </c>
      <c r="AM87" s="3">
        <v>33478562</v>
      </c>
      <c r="AN87" s="3">
        <v>29177092</v>
      </c>
      <c r="AO87" s="3">
        <v>33275016</v>
      </c>
      <c r="AP87" s="3">
        <v>195858105</v>
      </c>
      <c r="AQ87" s="3">
        <v>193194725</v>
      </c>
      <c r="AR87" s="3">
        <v>198107552</v>
      </c>
      <c r="AS87" s="3">
        <v>184600000</v>
      </c>
      <c r="AT87" s="3">
        <v>204061094</v>
      </c>
      <c r="AU87" s="3">
        <v>13652154</v>
      </c>
      <c r="AV87" s="3">
        <v>6699794</v>
      </c>
      <c r="AW87" s="3">
        <v>7655697</v>
      </c>
      <c r="AX87" s="3">
        <v>4241165</v>
      </c>
      <c r="AY87" s="3">
        <v>-2762915</v>
      </c>
      <c r="AZ87" s="3">
        <v>18538382</v>
      </c>
      <c r="BA87" s="3">
        <v>12098071</v>
      </c>
      <c r="BB87" s="3">
        <v>12912683</v>
      </c>
      <c r="BC87" s="3">
        <v>8508196</v>
      </c>
      <c r="BD87" s="3">
        <v>2427568</v>
      </c>
      <c r="BE87" s="3">
        <v>4886228</v>
      </c>
      <c r="BF87" s="3">
        <v>5398277</v>
      </c>
      <c r="BG87" s="3">
        <v>5256986</v>
      </c>
      <c r="BH87" s="3">
        <v>4267031</v>
      </c>
      <c r="BI87" s="3">
        <v>5190483</v>
      </c>
      <c r="BJ87" s="5">
        <v>4.9510523626064021E-2</v>
      </c>
      <c r="BK87" s="5">
        <v>6.5985560838583271E-2</v>
      </c>
      <c r="BL87" s="5">
        <v>7.4591779260746977E-2</v>
      </c>
      <c r="BM87" s="5">
        <v>0.12182747082930388</v>
      </c>
      <c r="BN87" s="5">
        <v>0.39254348384885612</v>
      </c>
      <c r="BO87" s="3">
        <v>917845</v>
      </c>
      <c r="BP87" s="3">
        <v>798298</v>
      </c>
      <c r="BQ87" s="3">
        <v>963180</v>
      </c>
      <c r="BR87" s="3">
        <v>1036532</v>
      </c>
      <c r="BS87" s="3">
        <v>952926</v>
      </c>
      <c r="BT87" s="3">
        <v>371028</v>
      </c>
      <c r="BU87" s="3">
        <v>237822</v>
      </c>
      <c r="BV87" s="3">
        <v>276361</v>
      </c>
      <c r="BW87" s="3">
        <v>362364</v>
      </c>
      <c r="BX87" s="3">
        <v>316848</v>
      </c>
      <c r="BY87" s="3">
        <v>905917</v>
      </c>
      <c r="BZ87" s="3">
        <v>867521</v>
      </c>
      <c r="CA87" s="3">
        <v>985507</v>
      </c>
      <c r="CB87" s="3">
        <v>1050415</v>
      </c>
      <c r="CC87" s="3">
        <v>986948</v>
      </c>
      <c r="CD87" s="3">
        <v>13117265</v>
      </c>
      <c r="CE87" s="3">
        <v>6070095</v>
      </c>
      <c r="CF87" s="3">
        <v>6946551</v>
      </c>
      <c r="CG87" s="3">
        <v>3553114</v>
      </c>
      <c r="CH87" s="3">
        <v>-3433015</v>
      </c>
    </row>
    <row r="88" spans="1:86" x14ac:dyDescent="0.25">
      <c r="A88" t="s">
        <v>395</v>
      </c>
      <c r="B88" s="3">
        <v>15801504</v>
      </c>
      <c r="C88" s="3">
        <v>16152745</v>
      </c>
      <c r="D88" s="3">
        <v>15320864</v>
      </c>
      <c r="E88" s="3">
        <v>18417272</v>
      </c>
      <c r="F88" s="3">
        <v>25124587</v>
      </c>
      <c r="G88" s="3">
        <v>6450060</v>
      </c>
      <c r="H88" s="3">
        <v>7532637</v>
      </c>
      <c r="I88" s="3">
        <v>7913142</v>
      </c>
      <c r="J88" s="3">
        <v>9193198</v>
      </c>
      <c r="K88" s="3">
        <v>15556480</v>
      </c>
      <c r="L88" s="3">
        <v>2000000</v>
      </c>
      <c r="M88" s="3">
        <v>2000000</v>
      </c>
      <c r="N88" s="3">
        <v>2000000</v>
      </c>
      <c r="O88" s="3">
        <v>2000000</v>
      </c>
      <c r="P88" s="3">
        <v>2000000</v>
      </c>
      <c r="Q88" s="3">
        <v>2970554</v>
      </c>
      <c r="R88" s="3">
        <v>3373591</v>
      </c>
      <c r="S88" s="3">
        <v>3702981</v>
      </c>
      <c r="T88" s="3">
        <v>4657618</v>
      </c>
      <c r="U88" s="3">
        <v>6623196</v>
      </c>
      <c r="V88" s="3">
        <v>3969362</v>
      </c>
      <c r="W88" s="3">
        <v>1146010</v>
      </c>
      <c r="X88" s="3">
        <v>2414286</v>
      </c>
      <c r="Y88" s="3">
        <v>1000000</v>
      </c>
      <c r="Z88" s="3">
        <v>1725000</v>
      </c>
      <c r="AA88" s="3">
        <v>521590</v>
      </c>
      <c r="AB88" s="3">
        <v>546229</v>
      </c>
      <c r="AC88" s="3">
        <v>566323</v>
      </c>
      <c r="AD88" s="3">
        <v>624210</v>
      </c>
      <c r="AE88" s="3">
        <v>806414</v>
      </c>
      <c r="AF88" s="3">
        <v>22407</v>
      </c>
      <c r="AG88" s="3">
        <v>54376</v>
      </c>
      <c r="AH88" s="3">
        <v>93274</v>
      </c>
      <c r="AI88" s="3">
        <v>152874</v>
      </c>
      <c r="AJ88" s="3">
        <v>348876</v>
      </c>
      <c r="AK88" s="3">
        <v>3102841</v>
      </c>
      <c r="AL88" s="3">
        <v>4842982</v>
      </c>
      <c r="AM88" s="3">
        <v>2490312</v>
      </c>
      <c r="AN88" s="3">
        <v>2709069</v>
      </c>
      <c r="AO88" s="3">
        <v>2575000</v>
      </c>
      <c r="AP88" s="3">
        <v>15371877</v>
      </c>
      <c r="AQ88" s="3">
        <v>16383597</v>
      </c>
      <c r="AR88" s="3">
        <v>16523002</v>
      </c>
      <c r="AS88" s="3">
        <v>20593624</v>
      </c>
      <c r="AT88" s="3">
        <v>21308100</v>
      </c>
      <c r="AU88" s="3">
        <v>1486841</v>
      </c>
      <c r="AV88" s="3">
        <v>896843</v>
      </c>
      <c r="AW88" s="3">
        <v>776503</v>
      </c>
      <c r="AX88" s="3">
        <v>1483787</v>
      </c>
      <c r="AY88" s="3">
        <v>3220614</v>
      </c>
      <c r="AZ88" s="3">
        <v>2285924</v>
      </c>
      <c r="BA88" s="3">
        <v>1712758</v>
      </c>
      <c r="BB88" s="3">
        <v>1666322</v>
      </c>
      <c r="BC88" s="3">
        <v>2509921</v>
      </c>
      <c r="BD88" s="3">
        <v>4461215</v>
      </c>
      <c r="BE88" s="3">
        <v>799083</v>
      </c>
      <c r="BF88" s="3">
        <v>815915</v>
      </c>
      <c r="BG88" s="3">
        <v>889819</v>
      </c>
      <c r="BH88" s="3">
        <v>1026134</v>
      </c>
      <c r="BI88" s="3">
        <v>1240601</v>
      </c>
      <c r="BJ88" s="5">
        <v>9.0482448235374408E-2</v>
      </c>
      <c r="BK88" s="5">
        <v>6.7741035219219523E-2</v>
      </c>
      <c r="BL88" s="5">
        <v>8.0101565003642752E-2</v>
      </c>
      <c r="BM88" s="5">
        <v>5.1691666789512501E-2</v>
      </c>
      <c r="BN88" s="5">
        <v>2.7365863335436648E-2</v>
      </c>
      <c r="BO88" s="3">
        <v>206836</v>
      </c>
      <c r="BP88" s="3">
        <v>116024</v>
      </c>
      <c r="BQ88" s="3">
        <v>133475</v>
      </c>
      <c r="BR88" s="3">
        <v>129742</v>
      </c>
      <c r="BS88" s="3">
        <v>122085</v>
      </c>
      <c r="BT88" s="3">
        <v>54235</v>
      </c>
      <c r="BU88" s="3">
        <v>24664</v>
      </c>
      <c r="BV88" s="3">
        <v>27209</v>
      </c>
      <c r="BW88" s="3">
        <v>19678</v>
      </c>
      <c r="BX88" s="3">
        <v>20153</v>
      </c>
      <c r="BY88" s="3">
        <v>203490</v>
      </c>
      <c r="BZ88" s="3">
        <v>122288</v>
      </c>
      <c r="CA88" s="3">
        <v>127080</v>
      </c>
      <c r="CB88" s="3">
        <v>139010</v>
      </c>
      <c r="CC88" s="3">
        <v>133148</v>
      </c>
      <c r="CD88" s="3">
        <v>1337586</v>
      </c>
      <c r="CE88" s="3">
        <v>799219</v>
      </c>
      <c r="CF88" s="3">
        <v>676632</v>
      </c>
      <c r="CG88" s="3">
        <v>1364455</v>
      </c>
      <c r="CH88" s="3">
        <v>3107619</v>
      </c>
    </row>
    <row r="89" spans="1:86" x14ac:dyDescent="0.25">
      <c r="A89" t="s">
        <v>396</v>
      </c>
      <c r="B89" s="3">
        <v>103001187</v>
      </c>
      <c r="C89" s="3">
        <v>104825542</v>
      </c>
      <c r="D89" s="3">
        <v>110979097</v>
      </c>
      <c r="E89" s="3">
        <v>113524486</v>
      </c>
      <c r="F89" s="3">
        <v>114662390</v>
      </c>
      <c r="G89" s="3">
        <v>28238956</v>
      </c>
      <c r="H89" s="3">
        <v>27470419</v>
      </c>
      <c r="I89" s="3">
        <v>27840688</v>
      </c>
      <c r="J89" s="3">
        <v>29288342</v>
      </c>
      <c r="K89" s="3">
        <v>25778381</v>
      </c>
      <c r="L89" s="3">
        <v>7300000</v>
      </c>
      <c r="M89" s="3">
        <v>7300000</v>
      </c>
      <c r="N89" s="3">
        <v>7300000</v>
      </c>
      <c r="O89" s="3">
        <v>7300000</v>
      </c>
      <c r="P89" s="3">
        <v>7300000</v>
      </c>
      <c r="Q89" s="3">
        <v>28099886</v>
      </c>
      <c r="R89" s="3">
        <v>29069202</v>
      </c>
      <c r="S89" s="3">
        <v>30188775</v>
      </c>
      <c r="T89" s="3">
        <v>32316217</v>
      </c>
      <c r="U89" s="3">
        <v>33251314</v>
      </c>
      <c r="V89" s="3">
        <v>19799</v>
      </c>
      <c r="W89" s="3">
        <v>0</v>
      </c>
      <c r="X89" s="3">
        <v>0</v>
      </c>
      <c r="Y89" s="3">
        <v>0</v>
      </c>
      <c r="Z89" s="3">
        <v>9600000</v>
      </c>
      <c r="AA89" s="3">
        <v>8903462</v>
      </c>
      <c r="AB89" s="3">
        <v>8413384</v>
      </c>
      <c r="AC89" s="3">
        <v>8069172</v>
      </c>
      <c r="AD89" s="3">
        <v>8280436</v>
      </c>
      <c r="AE89" s="3">
        <v>7929590</v>
      </c>
      <c r="AF89" s="3">
        <v>23394</v>
      </c>
      <c r="AG89" s="3">
        <v>9029</v>
      </c>
      <c r="AH89" s="3">
        <v>0</v>
      </c>
      <c r="AI89" s="3">
        <v>210980</v>
      </c>
      <c r="AJ89" s="3">
        <v>158235</v>
      </c>
      <c r="AK89" s="3">
        <v>69580</v>
      </c>
      <c r="AL89" s="3">
        <v>74842</v>
      </c>
      <c r="AM89" s="3">
        <v>60687</v>
      </c>
      <c r="AN89" s="3">
        <v>57467</v>
      </c>
      <c r="AO89" s="3">
        <v>2098128</v>
      </c>
      <c r="AP89" s="3">
        <v>252832918</v>
      </c>
      <c r="AQ89" s="3">
        <v>253849918</v>
      </c>
      <c r="AR89" s="3">
        <v>272043678</v>
      </c>
      <c r="AS89" s="3">
        <v>282633803</v>
      </c>
      <c r="AT89" s="3">
        <v>281270807</v>
      </c>
      <c r="AU89" s="3">
        <v>2494971</v>
      </c>
      <c r="AV89" s="3">
        <v>2264946</v>
      </c>
      <c r="AW89" s="3">
        <v>3067569</v>
      </c>
      <c r="AX89" s="3">
        <v>1329296</v>
      </c>
      <c r="AY89" s="3">
        <v>2793337</v>
      </c>
      <c r="AZ89" s="3">
        <v>9181413</v>
      </c>
      <c r="BA89" s="3">
        <v>9283741</v>
      </c>
      <c r="BB89" s="3">
        <v>9821318</v>
      </c>
      <c r="BC89" s="3">
        <v>8988049</v>
      </c>
      <c r="BD89" s="3">
        <v>9636359</v>
      </c>
      <c r="BE89" s="3">
        <v>6686442</v>
      </c>
      <c r="BF89" s="3">
        <v>7018795</v>
      </c>
      <c r="BG89" s="3">
        <v>6753749</v>
      </c>
      <c r="BH89" s="3">
        <v>7658753</v>
      </c>
      <c r="BI89" s="3">
        <v>6843022</v>
      </c>
      <c r="BJ89" s="5">
        <v>6.5360310008927818E-3</v>
      </c>
      <c r="BK89" s="5">
        <v>1.2612372533874006E-3</v>
      </c>
      <c r="BL89" s="5">
        <v>4.8995460690713817E-4</v>
      </c>
      <c r="BM89" s="5">
        <v>1.0964559717019789E-3</v>
      </c>
      <c r="BN89" s="5">
        <v>3.254538358315625E-2</v>
      </c>
      <c r="BO89" s="3">
        <v>60010</v>
      </c>
      <c r="BP89" s="3">
        <v>11709</v>
      </c>
      <c r="BQ89" s="3">
        <v>4812</v>
      </c>
      <c r="BR89" s="3">
        <v>9855</v>
      </c>
      <c r="BS89" s="3">
        <v>313619</v>
      </c>
      <c r="BT89" s="3">
        <v>1048610</v>
      </c>
      <c r="BU89" s="3">
        <v>342075</v>
      </c>
      <c r="BV89" s="3">
        <v>912411</v>
      </c>
      <c r="BW89" s="3">
        <v>390902</v>
      </c>
      <c r="BX89" s="3">
        <v>264346</v>
      </c>
      <c r="BY89" s="3">
        <v>60010</v>
      </c>
      <c r="BZ89" s="3">
        <v>11709</v>
      </c>
      <c r="CA89" s="3">
        <v>4812</v>
      </c>
      <c r="CB89" s="3">
        <v>9855</v>
      </c>
      <c r="CC89" s="3">
        <v>313619</v>
      </c>
      <c r="CD89" s="3">
        <v>3483571</v>
      </c>
      <c r="CE89" s="3">
        <v>2595312</v>
      </c>
      <c r="CF89" s="3">
        <v>3975168</v>
      </c>
      <c r="CG89" s="3">
        <v>1710343</v>
      </c>
      <c r="CH89" s="3">
        <v>2744064</v>
      </c>
    </row>
    <row r="90" spans="1:86" x14ac:dyDescent="0.25">
      <c r="A90" t="s">
        <v>397</v>
      </c>
      <c r="B90" s="3">
        <v>483298822</v>
      </c>
      <c r="C90" s="3">
        <v>494807110</v>
      </c>
      <c r="D90" s="3">
        <v>526516103</v>
      </c>
      <c r="E90" s="3">
        <v>548249498</v>
      </c>
      <c r="F90" s="3">
        <v>567483859</v>
      </c>
      <c r="G90" s="3">
        <v>283462980</v>
      </c>
      <c r="H90" s="3">
        <v>276141837</v>
      </c>
      <c r="I90" s="3">
        <v>277846832</v>
      </c>
      <c r="J90" s="3">
        <v>282059198</v>
      </c>
      <c r="K90" s="3">
        <v>310931894</v>
      </c>
      <c r="L90" s="3">
        <v>20000000</v>
      </c>
      <c r="M90" s="3">
        <v>20000000</v>
      </c>
      <c r="N90" s="3">
        <v>20000000</v>
      </c>
      <c r="O90" s="3">
        <v>20000000</v>
      </c>
      <c r="P90" s="3">
        <v>20000000</v>
      </c>
      <c r="Q90" s="3">
        <v>298578010</v>
      </c>
      <c r="R90" s="3">
        <v>311356347</v>
      </c>
      <c r="S90" s="3">
        <v>336569624</v>
      </c>
      <c r="T90" s="3">
        <v>365074659</v>
      </c>
      <c r="U90" s="3">
        <v>388236257</v>
      </c>
      <c r="V90" s="3">
        <v>1024859</v>
      </c>
      <c r="W90" s="3">
        <v>626449</v>
      </c>
      <c r="X90" s="3">
        <v>218898</v>
      </c>
      <c r="Y90" s="3">
        <v>3026643</v>
      </c>
      <c r="Z90" s="3">
        <v>5868285</v>
      </c>
      <c r="AA90" s="3">
        <v>18749217</v>
      </c>
      <c r="AB90" s="3">
        <v>16960062</v>
      </c>
      <c r="AC90" s="3">
        <v>15406442</v>
      </c>
      <c r="AD90" s="3">
        <v>15387838</v>
      </c>
      <c r="AE90" s="3">
        <v>18308342</v>
      </c>
      <c r="AF90" s="3">
        <v>1958966</v>
      </c>
      <c r="AG90" s="3">
        <v>2023824</v>
      </c>
      <c r="AH90" s="3">
        <v>500643</v>
      </c>
      <c r="AI90" s="3">
        <v>846205</v>
      </c>
      <c r="AJ90" s="3">
        <v>4226749</v>
      </c>
      <c r="AK90" s="3">
        <v>444836</v>
      </c>
      <c r="AL90" s="3">
        <v>514561</v>
      </c>
      <c r="AM90" s="3">
        <v>415050</v>
      </c>
      <c r="AN90" s="3">
        <v>366371</v>
      </c>
      <c r="AO90" s="3">
        <v>8483129</v>
      </c>
      <c r="AP90" s="3">
        <v>703884216</v>
      </c>
      <c r="AQ90" s="3">
        <v>736070408</v>
      </c>
      <c r="AR90" s="3">
        <v>792877188</v>
      </c>
      <c r="AS90" s="3">
        <v>865645926</v>
      </c>
      <c r="AT90" s="3">
        <v>894321249</v>
      </c>
      <c r="AU90" s="3">
        <v>38521571</v>
      </c>
      <c r="AV90" s="3">
        <v>43891587</v>
      </c>
      <c r="AW90" s="3">
        <v>41562950</v>
      </c>
      <c r="AX90" s="3">
        <v>38102090</v>
      </c>
      <c r="AY90" s="3">
        <v>50280533</v>
      </c>
      <c r="AZ90" s="3">
        <v>61438188</v>
      </c>
      <c r="BA90" s="3">
        <v>67169347</v>
      </c>
      <c r="BB90" s="3">
        <v>65809420</v>
      </c>
      <c r="BC90" s="3">
        <v>64206838</v>
      </c>
      <c r="BD90" s="3">
        <v>76788166</v>
      </c>
      <c r="BE90" s="3">
        <v>22916617</v>
      </c>
      <c r="BF90" s="3">
        <v>23277760</v>
      </c>
      <c r="BG90" s="3">
        <v>24246470</v>
      </c>
      <c r="BH90" s="3">
        <v>26104748</v>
      </c>
      <c r="BI90" s="3">
        <v>26507633</v>
      </c>
      <c r="BJ90" s="5">
        <v>7.1164533693604372E-3</v>
      </c>
      <c r="BK90" s="5">
        <v>5.2979225776900885E-3</v>
      </c>
      <c r="BL90" s="5">
        <v>4.5583595783096099E-3</v>
      </c>
      <c r="BM90" s="5">
        <v>5.0792097875930284E-3</v>
      </c>
      <c r="BN90" s="5">
        <v>6.0377011739022393E-3</v>
      </c>
      <c r="BO90" s="3">
        <v>437222</v>
      </c>
      <c r="BP90" s="3">
        <v>355858</v>
      </c>
      <c r="BQ90" s="3">
        <v>299983</v>
      </c>
      <c r="BR90" s="3">
        <v>326120</v>
      </c>
      <c r="BS90" s="3">
        <v>463624</v>
      </c>
      <c r="BT90" s="3">
        <v>1686648</v>
      </c>
      <c r="BU90" s="3">
        <v>1512093</v>
      </c>
      <c r="BV90" s="3">
        <v>2958976</v>
      </c>
      <c r="BW90" s="3">
        <v>4779419</v>
      </c>
      <c r="BX90" s="3">
        <v>4385520</v>
      </c>
      <c r="BY90" s="3">
        <v>458749</v>
      </c>
      <c r="BZ90" s="3">
        <v>682067</v>
      </c>
      <c r="CA90" s="3">
        <v>1926696</v>
      </c>
      <c r="CB90" s="3">
        <v>1196952</v>
      </c>
      <c r="CC90" s="3">
        <v>1311382</v>
      </c>
      <c r="CD90" s="3">
        <v>39749470</v>
      </c>
      <c r="CE90" s="3">
        <v>44721613</v>
      </c>
      <c r="CF90" s="3">
        <v>42595230</v>
      </c>
      <c r="CG90" s="3">
        <v>41684557</v>
      </c>
      <c r="CH90" s="3">
        <v>53354671</v>
      </c>
    </row>
    <row r="91" spans="1:86" x14ac:dyDescent="0.25">
      <c r="A91" t="s">
        <v>398</v>
      </c>
      <c r="B91" s="3">
        <v>8913493</v>
      </c>
      <c r="C91" s="3">
        <v>9081438</v>
      </c>
      <c r="D91" s="3">
        <v>11615774</v>
      </c>
      <c r="E91" s="3">
        <v>12141151</v>
      </c>
      <c r="F91" s="3">
        <v>14346659</v>
      </c>
      <c r="G91" s="3">
        <v>6488309</v>
      </c>
      <c r="H91" s="3">
        <v>6431252</v>
      </c>
      <c r="I91" s="3">
        <v>8155930</v>
      </c>
      <c r="J91" s="3">
        <v>8510937</v>
      </c>
      <c r="K91" s="3">
        <v>9682774</v>
      </c>
      <c r="L91" s="3">
        <v>1371430</v>
      </c>
      <c r="M91" s="3">
        <v>1371430</v>
      </c>
      <c r="N91" s="3">
        <v>1371430</v>
      </c>
      <c r="O91" s="3">
        <v>1371430</v>
      </c>
      <c r="P91" s="3">
        <v>1371430</v>
      </c>
      <c r="Q91" s="3">
        <v>1873956</v>
      </c>
      <c r="R91" s="3">
        <v>2496501</v>
      </c>
      <c r="S91" s="3">
        <v>3698413</v>
      </c>
      <c r="T91" s="3">
        <v>4523891</v>
      </c>
      <c r="U91" s="3">
        <v>5628999</v>
      </c>
      <c r="V91" s="3">
        <v>1216976</v>
      </c>
      <c r="W91" s="3">
        <v>1559229</v>
      </c>
      <c r="X91" s="3">
        <v>1639479</v>
      </c>
      <c r="Y91" s="3">
        <v>1352192</v>
      </c>
      <c r="Z91" s="3">
        <v>2016975</v>
      </c>
      <c r="AA91" s="3">
        <v>160333</v>
      </c>
      <c r="AB91" s="3">
        <v>153016</v>
      </c>
      <c r="AC91" s="3">
        <v>152273</v>
      </c>
      <c r="AD91" s="3">
        <v>146143</v>
      </c>
      <c r="AE91" s="3">
        <v>125446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852053</v>
      </c>
      <c r="AL91" s="3">
        <v>260704</v>
      </c>
      <c r="AM91" s="3">
        <v>326019</v>
      </c>
      <c r="AN91" s="3">
        <v>286994</v>
      </c>
      <c r="AO91" s="3">
        <v>335219</v>
      </c>
      <c r="AP91" s="3">
        <v>11696971</v>
      </c>
      <c r="AQ91" s="3">
        <v>12838276</v>
      </c>
      <c r="AR91" s="3">
        <v>16565941</v>
      </c>
      <c r="AS91" s="3">
        <v>17196156</v>
      </c>
      <c r="AT91" s="3">
        <v>19280524</v>
      </c>
      <c r="AU91" s="3">
        <v>1101636</v>
      </c>
      <c r="AV91" s="3">
        <v>1315483</v>
      </c>
      <c r="AW91" s="3">
        <v>2576935</v>
      </c>
      <c r="AX91" s="3">
        <v>1971773</v>
      </c>
      <c r="AY91" s="3">
        <v>2415212</v>
      </c>
      <c r="AZ91" s="3">
        <v>1956123</v>
      </c>
      <c r="BA91" s="3">
        <v>2163116</v>
      </c>
      <c r="BB91" s="3">
        <v>3433627</v>
      </c>
      <c r="BC91" s="3">
        <v>2947723</v>
      </c>
      <c r="BD91" s="3">
        <v>3513071</v>
      </c>
      <c r="BE91" s="3">
        <v>854487</v>
      </c>
      <c r="BF91" s="3">
        <v>847633</v>
      </c>
      <c r="BG91" s="3">
        <v>856692</v>
      </c>
      <c r="BH91" s="3">
        <v>975950</v>
      </c>
      <c r="BI91" s="3">
        <v>1097859</v>
      </c>
      <c r="BJ91" s="5">
        <v>5.0304096419294696E-2</v>
      </c>
      <c r="BK91" s="5">
        <v>2.5346305977118195E-2</v>
      </c>
      <c r="BL91" s="5">
        <v>2.3843882867882853E-2</v>
      </c>
      <c r="BM91" s="5">
        <v>2.0726845772143447E-2</v>
      </c>
      <c r="BN91" s="5">
        <v>1.9150196508980321E-2</v>
      </c>
      <c r="BO91" s="3">
        <v>98401</v>
      </c>
      <c r="BP91" s="3">
        <v>54827</v>
      </c>
      <c r="BQ91" s="3">
        <v>81871</v>
      </c>
      <c r="BR91" s="3">
        <v>61097</v>
      </c>
      <c r="BS91" s="3">
        <v>67276</v>
      </c>
      <c r="BT91" s="3">
        <v>7538</v>
      </c>
      <c r="BU91" s="3">
        <v>5358</v>
      </c>
      <c r="BV91" s="3">
        <v>24953</v>
      </c>
      <c r="BW91" s="3">
        <v>14324</v>
      </c>
      <c r="BX91" s="3">
        <v>12608</v>
      </c>
      <c r="BY91" s="3">
        <v>98401</v>
      </c>
      <c r="BZ91" s="3">
        <v>55077</v>
      </c>
      <c r="CA91" s="3">
        <v>81871</v>
      </c>
      <c r="CB91" s="3">
        <v>123635</v>
      </c>
      <c r="CC91" s="3">
        <v>108716</v>
      </c>
      <c r="CD91" s="3">
        <v>1010773</v>
      </c>
      <c r="CE91" s="3">
        <v>1265764</v>
      </c>
      <c r="CF91" s="3">
        <v>2520017</v>
      </c>
      <c r="CG91" s="3">
        <v>1862462</v>
      </c>
      <c r="CH91" s="3">
        <v>2319104</v>
      </c>
    </row>
    <row r="92" spans="1:86" x14ac:dyDescent="0.25">
      <c r="A92" t="s">
        <v>399</v>
      </c>
      <c r="B92" s="3">
        <v>73830476</v>
      </c>
      <c r="C92" s="3">
        <v>70830234</v>
      </c>
      <c r="D92" s="3">
        <v>74165244</v>
      </c>
      <c r="E92" s="3">
        <v>70524667</v>
      </c>
      <c r="F92" s="3">
        <v>130761291</v>
      </c>
      <c r="G92" s="3">
        <v>9158949</v>
      </c>
      <c r="H92" s="3">
        <v>9005457</v>
      </c>
      <c r="I92" s="3">
        <v>8850044</v>
      </c>
      <c r="J92" s="3">
        <v>8763390</v>
      </c>
      <c r="K92" s="3">
        <v>8696913</v>
      </c>
      <c r="L92" s="3">
        <v>420000</v>
      </c>
      <c r="M92" s="3">
        <v>420000</v>
      </c>
      <c r="N92" s="3">
        <v>420000</v>
      </c>
      <c r="O92" s="3">
        <v>420000</v>
      </c>
      <c r="P92" s="3">
        <v>420000</v>
      </c>
      <c r="Q92" s="3">
        <v>29565617</v>
      </c>
      <c r="R92" s="3">
        <v>30169352</v>
      </c>
      <c r="S92" s="3">
        <v>37531022</v>
      </c>
      <c r="T92" s="3">
        <v>43532425</v>
      </c>
      <c r="U92" s="3">
        <v>49661032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907922</v>
      </c>
      <c r="AB92" s="3">
        <v>203753</v>
      </c>
      <c r="AC92" s="3">
        <v>140638</v>
      </c>
      <c r="AD92" s="3">
        <v>136927</v>
      </c>
      <c r="AE92" s="3">
        <v>119183</v>
      </c>
      <c r="AF92" s="3">
        <v>861013</v>
      </c>
      <c r="AG92" s="3">
        <v>148718</v>
      </c>
      <c r="AH92" s="3">
        <v>72324</v>
      </c>
      <c r="AI92" s="3">
        <v>52676</v>
      </c>
      <c r="AJ92" s="3">
        <v>32017</v>
      </c>
      <c r="AK92" s="3">
        <v>0</v>
      </c>
      <c r="AL92" s="3">
        <v>23999</v>
      </c>
      <c r="AM92" s="3">
        <v>0</v>
      </c>
      <c r="AN92" s="3">
        <v>1055390</v>
      </c>
      <c r="AO92" s="3">
        <v>32642162</v>
      </c>
      <c r="AP92" s="3">
        <v>229545640</v>
      </c>
      <c r="AQ92" s="3">
        <v>249211723</v>
      </c>
      <c r="AR92" s="3">
        <v>305617697</v>
      </c>
      <c r="AS92" s="3">
        <v>363445993</v>
      </c>
      <c r="AT92" s="3">
        <v>459138814</v>
      </c>
      <c r="AU92" s="3">
        <v>9582865</v>
      </c>
      <c r="AV92" s="3">
        <v>11273064</v>
      </c>
      <c r="AW92" s="3">
        <v>13009730</v>
      </c>
      <c r="AX92" s="3">
        <v>11190430</v>
      </c>
      <c r="AY92" s="3">
        <v>11243536</v>
      </c>
      <c r="AZ92" s="3">
        <v>9722237</v>
      </c>
      <c r="BA92" s="3">
        <v>11540453</v>
      </c>
      <c r="BB92" s="3">
        <v>13270499</v>
      </c>
      <c r="BC92" s="3">
        <v>11424037</v>
      </c>
      <c r="BD92" s="3">
        <v>11600831</v>
      </c>
      <c r="BE92" s="3">
        <v>139372</v>
      </c>
      <c r="BF92" s="3">
        <v>267389</v>
      </c>
      <c r="BG92" s="3">
        <v>260769</v>
      </c>
      <c r="BH92" s="3">
        <v>233607</v>
      </c>
      <c r="BI92" s="3">
        <v>357295</v>
      </c>
      <c r="BJ92" s="5">
        <v>2.1801772575591398E-2</v>
      </c>
      <c r="BK92" s="5">
        <v>1.5735690791340688E-2</v>
      </c>
      <c r="BL92" s="5">
        <v>0.14871294591107689</v>
      </c>
      <c r="BM92" s="5">
        <v>1.4397362333472835E-2</v>
      </c>
      <c r="BN92" s="5">
        <v>7.2436276332273092E-2</v>
      </c>
      <c r="BO92" s="3">
        <v>211962</v>
      </c>
      <c r="BP92" s="3">
        <v>181597</v>
      </c>
      <c r="BQ92" s="3">
        <v>1973495</v>
      </c>
      <c r="BR92" s="3">
        <v>164476</v>
      </c>
      <c r="BS92" s="3">
        <v>840321</v>
      </c>
      <c r="BT92" s="3">
        <v>722935</v>
      </c>
      <c r="BU92" s="3">
        <v>172834</v>
      </c>
      <c r="BV92" s="3">
        <v>2043073</v>
      </c>
      <c r="BW92" s="3">
        <v>272009</v>
      </c>
      <c r="BX92" s="3">
        <v>1033263</v>
      </c>
      <c r="BY92" s="3">
        <v>163451</v>
      </c>
      <c r="BZ92" s="3">
        <v>180065</v>
      </c>
      <c r="CA92" s="3">
        <v>1980628</v>
      </c>
      <c r="CB92" s="3">
        <v>384267</v>
      </c>
      <c r="CC92" s="3">
        <v>976631</v>
      </c>
      <c r="CD92" s="3">
        <v>10142349</v>
      </c>
      <c r="CE92" s="3">
        <v>11265833</v>
      </c>
      <c r="CF92" s="3">
        <v>13072175</v>
      </c>
      <c r="CG92" s="3">
        <v>11078172</v>
      </c>
      <c r="CH92" s="3">
        <v>11300168</v>
      </c>
    </row>
    <row r="93" spans="1:86" x14ac:dyDescent="0.25">
      <c r="A93" t="s">
        <v>172</v>
      </c>
      <c r="B93" s="3">
        <v>31102668</v>
      </c>
      <c r="C93" s="3">
        <v>33083522</v>
      </c>
      <c r="D93" s="3">
        <v>33599393</v>
      </c>
      <c r="E93" s="3">
        <v>32509117</v>
      </c>
      <c r="F93" s="3">
        <v>30510127</v>
      </c>
      <c r="G93" s="3">
        <v>8775600</v>
      </c>
      <c r="H93" s="3">
        <v>8232763</v>
      </c>
      <c r="I93" s="3">
        <v>7802262</v>
      </c>
      <c r="J93" s="3">
        <v>7420313</v>
      </c>
      <c r="K93" s="3">
        <v>7325647</v>
      </c>
      <c r="L93" s="3">
        <v>3000000</v>
      </c>
      <c r="M93" s="3">
        <v>3000000</v>
      </c>
      <c r="N93" s="3">
        <v>3000000</v>
      </c>
      <c r="O93" s="3">
        <v>3000000</v>
      </c>
      <c r="P93" s="3">
        <v>3000000</v>
      </c>
      <c r="Q93" s="3">
        <v>19943665</v>
      </c>
      <c r="R93" s="3">
        <v>20433674</v>
      </c>
      <c r="S93" s="3">
        <v>20208662</v>
      </c>
      <c r="T93" s="3">
        <v>20075227</v>
      </c>
      <c r="U93" s="3">
        <v>19507177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4146491</v>
      </c>
      <c r="AB93" s="3">
        <v>4284034</v>
      </c>
      <c r="AC93" s="3">
        <v>4027131</v>
      </c>
      <c r="AD93" s="3">
        <v>3635546</v>
      </c>
      <c r="AE93" s="3">
        <v>3476078</v>
      </c>
      <c r="AF93" s="3">
        <v>1679743</v>
      </c>
      <c r="AG93" s="3">
        <v>1852655</v>
      </c>
      <c r="AH93" s="3">
        <v>1733674</v>
      </c>
      <c r="AI93" s="3">
        <v>1629710</v>
      </c>
      <c r="AJ93" s="3">
        <v>1498383</v>
      </c>
      <c r="AK93" s="3">
        <v>0</v>
      </c>
      <c r="AL93" s="3">
        <v>13546</v>
      </c>
      <c r="AM93" s="3">
        <v>0</v>
      </c>
      <c r="AN93" s="3">
        <v>0</v>
      </c>
      <c r="AO93" s="3">
        <v>0</v>
      </c>
      <c r="AP93" s="3">
        <v>44960698</v>
      </c>
      <c r="AQ93" s="3">
        <v>49567598</v>
      </c>
      <c r="AR93" s="3">
        <v>48212753</v>
      </c>
      <c r="AS93" s="3">
        <v>44700832</v>
      </c>
      <c r="AT93" s="3">
        <v>40560382</v>
      </c>
      <c r="AU93" s="3">
        <v>1879630</v>
      </c>
      <c r="AV93" s="3">
        <v>2631786</v>
      </c>
      <c r="AW93" s="3">
        <v>2440806</v>
      </c>
      <c r="AX93" s="3">
        <v>1874763</v>
      </c>
      <c r="AY93" s="3">
        <v>1264871</v>
      </c>
      <c r="AZ93" s="3">
        <v>3277712</v>
      </c>
      <c r="BA93" s="3">
        <v>3845074</v>
      </c>
      <c r="BB93" s="3">
        <v>3562804</v>
      </c>
      <c r="BC93" s="3">
        <v>2952732</v>
      </c>
      <c r="BD93" s="3">
        <v>2297839</v>
      </c>
      <c r="BE93" s="3">
        <v>1398082</v>
      </c>
      <c r="BF93" s="3">
        <v>1213288</v>
      </c>
      <c r="BG93" s="3">
        <v>1121998</v>
      </c>
      <c r="BH93" s="3">
        <v>1077969</v>
      </c>
      <c r="BI93" s="3">
        <v>1032968</v>
      </c>
      <c r="BJ93" s="5">
        <v>5.8053910776785761E-2</v>
      </c>
      <c r="BK93" s="5">
        <v>1.3341745828558826E-2</v>
      </c>
      <c r="BL93" s="5">
        <v>2.30997832044648E-3</v>
      </c>
      <c r="BM93" s="5">
        <v>2.1939004284845355E-3</v>
      </c>
      <c r="BN93" s="5">
        <v>3.676062596204521E-3</v>
      </c>
      <c r="BO93" s="3">
        <v>190284</v>
      </c>
      <c r="BP93" s="3">
        <v>51300</v>
      </c>
      <c r="BQ93" s="3">
        <v>8230</v>
      </c>
      <c r="BR93" s="3">
        <v>6478</v>
      </c>
      <c r="BS93" s="3">
        <v>8447</v>
      </c>
      <c r="BT93" s="3">
        <v>1189168</v>
      </c>
      <c r="BU93" s="3">
        <v>1393026</v>
      </c>
      <c r="BV93" s="3">
        <v>1844494</v>
      </c>
      <c r="BW93" s="3">
        <v>1782356</v>
      </c>
      <c r="BX93" s="3">
        <v>1789212</v>
      </c>
      <c r="BY93" s="3">
        <v>159638</v>
      </c>
      <c r="BZ93" s="3">
        <v>7406</v>
      </c>
      <c r="CA93" s="3">
        <v>45693</v>
      </c>
      <c r="CB93" s="3">
        <v>17538</v>
      </c>
      <c r="CC93" s="3">
        <v>-4721</v>
      </c>
      <c r="CD93" s="3">
        <v>2909160</v>
      </c>
      <c r="CE93" s="3">
        <v>4017406</v>
      </c>
      <c r="CF93" s="3">
        <v>4239607</v>
      </c>
      <c r="CG93" s="3">
        <v>3639581</v>
      </c>
      <c r="CH93" s="3">
        <v>3058804</v>
      </c>
    </row>
    <row r="94" spans="1:86" x14ac:dyDescent="0.25">
      <c r="A94" t="s">
        <v>400</v>
      </c>
      <c r="B94" s="3">
        <v>42619661</v>
      </c>
      <c r="C94" s="3">
        <v>43283017</v>
      </c>
      <c r="D94" s="3">
        <v>45859817</v>
      </c>
      <c r="E94" s="3">
        <v>49071817</v>
      </c>
      <c r="F94" s="3">
        <v>55526098</v>
      </c>
      <c r="G94" s="3">
        <v>183271</v>
      </c>
      <c r="H94" s="3">
        <v>163365</v>
      </c>
      <c r="I94" s="3">
        <v>179252</v>
      </c>
      <c r="J94" s="3">
        <v>139183</v>
      </c>
      <c r="K94" s="3">
        <v>120895</v>
      </c>
      <c r="L94" s="3">
        <v>500000</v>
      </c>
      <c r="M94" s="3">
        <v>500000</v>
      </c>
      <c r="N94" s="3">
        <v>500000</v>
      </c>
      <c r="O94" s="3">
        <v>500000</v>
      </c>
      <c r="P94" s="3">
        <v>500000</v>
      </c>
      <c r="Q94" s="3">
        <v>9388096</v>
      </c>
      <c r="R94" s="3">
        <v>9653326</v>
      </c>
      <c r="S94" s="3">
        <v>9874808</v>
      </c>
      <c r="T94" s="3">
        <v>11084858</v>
      </c>
      <c r="U94" s="3">
        <v>11942213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2443159</v>
      </c>
      <c r="AB94" s="3">
        <v>2091196</v>
      </c>
      <c r="AC94" s="3">
        <v>2565248</v>
      </c>
      <c r="AD94" s="3">
        <v>2308416</v>
      </c>
      <c r="AE94" s="3">
        <v>4876873</v>
      </c>
      <c r="AF94" s="3">
        <v>998285</v>
      </c>
      <c r="AG94" s="3">
        <v>654963</v>
      </c>
      <c r="AH94" s="3">
        <v>1085728</v>
      </c>
      <c r="AI94" s="3">
        <v>939780</v>
      </c>
      <c r="AJ94" s="3">
        <v>3550020</v>
      </c>
      <c r="AK94" s="3">
        <v>5565662</v>
      </c>
      <c r="AL94" s="3">
        <v>2658162</v>
      </c>
      <c r="AM94" s="3">
        <v>3917167</v>
      </c>
      <c r="AN94" s="3">
        <v>4093134</v>
      </c>
      <c r="AO94" s="3">
        <v>6565574</v>
      </c>
      <c r="AP94" s="3">
        <v>89286937</v>
      </c>
      <c r="AQ94" s="3">
        <v>90778104</v>
      </c>
      <c r="AR94" s="3">
        <v>94614535</v>
      </c>
      <c r="AS94" s="3">
        <v>98926097</v>
      </c>
      <c r="AT94" s="3">
        <v>105802072</v>
      </c>
      <c r="AU94" s="3">
        <v>2796105</v>
      </c>
      <c r="AV94" s="3">
        <v>2809941</v>
      </c>
      <c r="AW94" s="3">
        <v>2380038</v>
      </c>
      <c r="AX94" s="3">
        <v>2996282</v>
      </c>
      <c r="AY94" s="3">
        <v>2045910</v>
      </c>
      <c r="AZ94" s="3">
        <v>2992456</v>
      </c>
      <c r="BA94" s="3">
        <v>2920516</v>
      </c>
      <c r="BB94" s="3">
        <v>2514708</v>
      </c>
      <c r="BC94" s="3">
        <v>3144299</v>
      </c>
      <c r="BD94" s="3">
        <v>3582471</v>
      </c>
      <c r="BE94" s="3">
        <v>196351</v>
      </c>
      <c r="BF94" s="3">
        <v>110575</v>
      </c>
      <c r="BG94" s="3">
        <v>134670</v>
      </c>
      <c r="BH94" s="3">
        <v>148017</v>
      </c>
      <c r="BI94" s="3">
        <v>1536561</v>
      </c>
      <c r="BJ94" s="5">
        <v>1.4120842545387468E-2</v>
      </c>
      <c r="BK94" s="5">
        <v>2.4228595220844537E-3</v>
      </c>
      <c r="BL94" s="5">
        <v>1.2327474999085381E-5</v>
      </c>
      <c r="BM94" s="5">
        <v>1.7396564385257254E-4</v>
      </c>
      <c r="BN94" s="5">
        <v>1.5380445508142286E-4</v>
      </c>
      <c r="BO94" s="3">
        <v>42256</v>
      </c>
      <c r="BP94" s="3">
        <v>7076</v>
      </c>
      <c r="BQ94" s="3">
        <v>31</v>
      </c>
      <c r="BR94" s="3">
        <v>547</v>
      </c>
      <c r="BS94" s="3">
        <v>551</v>
      </c>
      <c r="BT94" s="3">
        <v>44648</v>
      </c>
      <c r="BU94" s="3">
        <v>74814</v>
      </c>
      <c r="BV94" s="3">
        <v>45656</v>
      </c>
      <c r="BW94" s="3">
        <v>6303</v>
      </c>
      <c r="BX94" s="3">
        <v>4748</v>
      </c>
      <c r="BY94" s="3">
        <v>42256</v>
      </c>
      <c r="BZ94" s="3">
        <v>7076</v>
      </c>
      <c r="CA94" s="3">
        <v>31</v>
      </c>
      <c r="CB94" s="3">
        <v>547</v>
      </c>
      <c r="CC94" s="3">
        <v>551</v>
      </c>
      <c r="CD94" s="3">
        <v>2798497</v>
      </c>
      <c r="CE94" s="3">
        <v>2877679</v>
      </c>
      <c r="CF94" s="3">
        <v>2425663</v>
      </c>
      <c r="CG94" s="3">
        <v>3002038</v>
      </c>
      <c r="CH94" s="3">
        <v>2050107</v>
      </c>
    </row>
    <row r="95" spans="1:86" x14ac:dyDescent="0.25">
      <c r="A95" t="s">
        <v>173</v>
      </c>
      <c r="B95" s="3">
        <v>22782715</v>
      </c>
      <c r="C95" s="3">
        <v>20965168</v>
      </c>
      <c r="D95" s="3">
        <v>24942734</v>
      </c>
      <c r="E95" s="3">
        <v>22059203</v>
      </c>
      <c r="F95" s="3">
        <v>28821357</v>
      </c>
      <c r="G95" s="3">
        <v>2363520</v>
      </c>
      <c r="H95" s="3">
        <v>3203103</v>
      </c>
      <c r="I95" s="3">
        <v>2765082</v>
      </c>
      <c r="J95" s="3">
        <v>2461762</v>
      </c>
      <c r="K95" s="3">
        <v>2037606</v>
      </c>
      <c r="L95" s="3">
        <v>1130000</v>
      </c>
      <c r="M95" s="3">
        <v>1130000</v>
      </c>
      <c r="N95" s="3">
        <v>1130000</v>
      </c>
      <c r="O95" s="3">
        <v>1130000</v>
      </c>
      <c r="P95" s="3">
        <v>1130000</v>
      </c>
      <c r="Q95" s="3">
        <v>10041548</v>
      </c>
      <c r="R95" s="3">
        <v>9106668</v>
      </c>
      <c r="S95" s="3">
        <v>7825649</v>
      </c>
      <c r="T95" s="3">
        <v>8535132</v>
      </c>
      <c r="U95" s="3">
        <v>8709703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1336680</v>
      </c>
      <c r="AB95" s="3">
        <v>1302456</v>
      </c>
      <c r="AC95" s="3">
        <v>1143147</v>
      </c>
      <c r="AD95" s="3">
        <v>1193724</v>
      </c>
      <c r="AE95" s="3">
        <v>1068356</v>
      </c>
      <c r="AF95" s="3">
        <v>269928</v>
      </c>
      <c r="AG95" s="3">
        <v>287986</v>
      </c>
      <c r="AH95" s="3">
        <v>206942</v>
      </c>
      <c r="AI95" s="3">
        <v>315296</v>
      </c>
      <c r="AJ95" s="3">
        <v>335785</v>
      </c>
      <c r="AK95" s="3">
        <v>1726116</v>
      </c>
      <c r="AL95" s="3">
        <v>150309</v>
      </c>
      <c r="AM95" s="3">
        <v>5944940</v>
      </c>
      <c r="AN95" s="3">
        <v>2157505</v>
      </c>
      <c r="AO95" s="3">
        <v>7840521</v>
      </c>
      <c r="AP95" s="3">
        <v>31478122</v>
      </c>
      <c r="AQ95" s="3">
        <v>32787802</v>
      </c>
      <c r="AR95" s="3">
        <v>34404339</v>
      </c>
      <c r="AS95" s="3">
        <v>33912496</v>
      </c>
      <c r="AT95" s="3">
        <v>35605638</v>
      </c>
      <c r="AU95" s="3">
        <v>2921573</v>
      </c>
      <c r="AV95" s="3">
        <v>634341</v>
      </c>
      <c r="AW95" s="3">
        <v>491537</v>
      </c>
      <c r="AX95" s="3">
        <v>727752</v>
      </c>
      <c r="AY95" s="3">
        <v>938749</v>
      </c>
      <c r="AZ95" s="3">
        <v>3627662</v>
      </c>
      <c r="BA95" s="3">
        <v>1355491</v>
      </c>
      <c r="BB95" s="3">
        <v>1318806</v>
      </c>
      <c r="BC95" s="3">
        <v>1787412</v>
      </c>
      <c r="BD95" s="3">
        <v>1956187</v>
      </c>
      <c r="BE95" s="3">
        <v>706089</v>
      </c>
      <c r="BF95" s="3">
        <v>721150</v>
      </c>
      <c r="BG95" s="3">
        <v>827269</v>
      </c>
      <c r="BH95" s="3">
        <v>1059660</v>
      </c>
      <c r="BI95" s="3">
        <v>1017438</v>
      </c>
      <c r="BJ95" s="5">
        <v>1.5258588038246122E-2</v>
      </c>
      <c r="BK95" s="5">
        <v>8.5990980390131689E-3</v>
      </c>
      <c r="BL95" s="5">
        <v>4.2389858705526057E-2</v>
      </c>
      <c r="BM95" s="5">
        <v>5.3909786887410403E-2</v>
      </c>
      <c r="BN95" s="5">
        <v>6.487160992277323E-2</v>
      </c>
      <c r="BO95" s="3">
        <v>55353</v>
      </c>
      <c r="BP95" s="3">
        <v>11656</v>
      </c>
      <c r="BQ95" s="3">
        <v>55904</v>
      </c>
      <c r="BR95" s="3">
        <v>96359</v>
      </c>
      <c r="BS95" s="3">
        <v>126901</v>
      </c>
      <c r="BT95" s="3">
        <v>35349</v>
      </c>
      <c r="BU95" s="3">
        <v>30989</v>
      </c>
      <c r="BV95" s="3">
        <v>32997</v>
      </c>
      <c r="BW95" s="3">
        <v>86403</v>
      </c>
      <c r="BX95" s="3">
        <v>118556</v>
      </c>
      <c r="BY95" s="3">
        <v>-124845</v>
      </c>
      <c r="BZ95" s="3">
        <v>-210779</v>
      </c>
      <c r="CA95" s="3">
        <v>-24645</v>
      </c>
      <c r="CB95" s="3">
        <v>111255</v>
      </c>
      <c r="CC95" s="3">
        <v>186374</v>
      </c>
      <c r="CD95" s="3">
        <v>3081767</v>
      </c>
      <c r="CE95" s="3">
        <v>876109</v>
      </c>
      <c r="CF95" s="3">
        <v>549179</v>
      </c>
      <c r="CG95" s="3">
        <v>702900</v>
      </c>
      <c r="CH95" s="3">
        <v>870931</v>
      </c>
    </row>
    <row r="96" spans="1:86" x14ac:dyDescent="0.25">
      <c r="A96" t="s">
        <v>401</v>
      </c>
      <c r="B96" s="3">
        <v>13990110</v>
      </c>
      <c r="C96" s="3">
        <v>14392441</v>
      </c>
      <c r="D96" s="3">
        <v>13076773</v>
      </c>
      <c r="E96" s="3">
        <v>12952381</v>
      </c>
      <c r="F96" s="3">
        <v>13513816</v>
      </c>
      <c r="G96" s="3">
        <v>661894</v>
      </c>
      <c r="H96" s="3">
        <v>563662</v>
      </c>
      <c r="I96" s="3">
        <v>378769</v>
      </c>
      <c r="J96" s="3">
        <v>273825</v>
      </c>
      <c r="K96" s="3">
        <v>242446</v>
      </c>
      <c r="L96" s="3">
        <v>5000000</v>
      </c>
      <c r="M96" s="3">
        <v>5000000</v>
      </c>
      <c r="N96" s="3">
        <v>5000000</v>
      </c>
      <c r="O96" s="3">
        <v>5000000</v>
      </c>
      <c r="P96" s="3">
        <v>5000000</v>
      </c>
      <c r="Q96" s="3">
        <v>721725</v>
      </c>
      <c r="R96" s="3">
        <v>839978</v>
      </c>
      <c r="S96" s="3">
        <v>894945</v>
      </c>
      <c r="T96" s="3">
        <v>957907</v>
      </c>
      <c r="U96" s="3">
        <v>1488394</v>
      </c>
      <c r="V96" s="3">
        <v>0</v>
      </c>
      <c r="W96" s="3">
        <v>0</v>
      </c>
      <c r="X96" s="3">
        <v>500000</v>
      </c>
      <c r="Y96" s="3">
        <v>500000</v>
      </c>
      <c r="Z96" s="3">
        <v>733333</v>
      </c>
      <c r="AA96" s="3">
        <v>728390</v>
      </c>
      <c r="AB96" s="3">
        <v>763044</v>
      </c>
      <c r="AC96" s="3">
        <v>830049</v>
      </c>
      <c r="AD96" s="3">
        <v>896044</v>
      </c>
      <c r="AE96" s="3">
        <v>958294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42459</v>
      </c>
      <c r="AL96" s="3">
        <v>42459</v>
      </c>
      <c r="AM96" s="3">
        <v>42472</v>
      </c>
      <c r="AN96" s="3">
        <v>31923</v>
      </c>
      <c r="AO96" s="3">
        <v>277321</v>
      </c>
      <c r="AP96" s="3">
        <v>14699982</v>
      </c>
      <c r="AQ96" s="3">
        <v>11883578</v>
      </c>
      <c r="AR96" s="3">
        <v>9425373</v>
      </c>
      <c r="AS96" s="3">
        <v>9961651</v>
      </c>
      <c r="AT96" s="3">
        <v>11117263</v>
      </c>
      <c r="AU96" s="3">
        <v>530967</v>
      </c>
      <c r="AV96" s="3">
        <v>129001</v>
      </c>
      <c r="AW96" s="3">
        <v>41802</v>
      </c>
      <c r="AX96" s="3">
        <v>160518</v>
      </c>
      <c r="AY96" s="3">
        <v>636312</v>
      </c>
      <c r="AZ96" s="3">
        <v>1092865</v>
      </c>
      <c r="BA96" s="3">
        <v>738934</v>
      </c>
      <c r="BB96" s="3">
        <v>371682</v>
      </c>
      <c r="BC96" s="3">
        <v>404760</v>
      </c>
      <c r="BD96" s="3">
        <v>910705</v>
      </c>
      <c r="BE96" s="3">
        <v>561898</v>
      </c>
      <c r="BF96" s="3">
        <v>609933</v>
      </c>
      <c r="BG96" s="3">
        <v>329880</v>
      </c>
      <c r="BH96" s="3">
        <v>244242</v>
      </c>
      <c r="BI96" s="3">
        <v>274393</v>
      </c>
      <c r="BJ96" s="5">
        <v>9.6718258888334793E-4</v>
      </c>
      <c r="BK96" s="5">
        <v>5.9179845561308586E-3</v>
      </c>
      <c r="BL96" s="5">
        <v>7.7996782195532743E-2</v>
      </c>
      <c r="BM96" s="5">
        <v>9.088101591066311E-2</v>
      </c>
      <c r="BN96" s="5">
        <v>4.1087948347708646E-2</v>
      </c>
      <c r="BO96" s="3">
        <v>1057</v>
      </c>
      <c r="BP96" s="3">
        <v>4373</v>
      </c>
      <c r="BQ96" s="3">
        <v>28990</v>
      </c>
      <c r="BR96" s="3">
        <v>36785</v>
      </c>
      <c r="BS96" s="3">
        <v>37419</v>
      </c>
      <c r="BT96" s="3">
        <v>110461</v>
      </c>
      <c r="BU96" s="3">
        <v>15870</v>
      </c>
      <c r="BV96" s="3">
        <v>22267</v>
      </c>
      <c r="BW96" s="3">
        <v>52513</v>
      </c>
      <c r="BX96" s="3">
        <v>44047</v>
      </c>
      <c r="BY96" s="3">
        <v>6559</v>
      </c>
      <c r="BZ96" s="3">
        <v>-140821</v>
      </c>
      <c r="CA96" s="3">
        <v>18879</v>
      </c>
      <c r="CB96" s="3">
        <v>67540</v>
      </c>
      <c r="CC96" s="3">
        <v>95154</v>
      </c>
      <c r="CD96" s="3">
        <v>634869</v>
      </c>
      <c r="CE96" s="3">
        <v>285692</v>
      </c>
      <c r="CF96" s="3">
        <v>45190</v>
      </c>
      <c r="CG96" s="3">
        <v>145491</v>
      </c>
      <c r="CH96" s="3">
        <v>585205</v>
      </c>
    </row>
    <row r="97" spans="1:86" x14ac:dyDescent="0.25">
      <c r="A97" t="s">
        <v>402</v>
      </c>
      <c r="B97" s="3">
        <v>11362356</v>
      </c>
      <c r="C97" s="3">
        <v>11495085</v>
      </c>
      <c r="D97" s="3">
        <v>12955600</v>
      </c>
      <c r="E97" s="3">
        <v>10937946</v>
      </c>
      <c r="F97" s="3">
        <v>10170402</v>
      </c>
      <c r="G97" s="3">
        <v>194043</v>
      </c>
      <c r="H97" s="3">
        <v>183677</v>
      </c>
      <c r="I97" s="3">
        <v>240600</v>
      </c>
      <c r="J97" s="3">
        <v>217381</v>
      </c>
      <c r="K97" s="3">
        <v>169377</v>
      </c>
      <c r="L97" s="3">
        <v>250000</v>
      </c>
      <c r="M97" s="3">
        <v>250000</v>
      </c>
      <c r="N97" s="3">
        <v>250000</v>
      </c>
      <c r="O97" s="3">
        <v>2000000</v>
      </c>
      <c r="P97" s="3">
        <v>2000000</v>
      </c>
      <c r="Q97" s="3">
        <v>2629760</v>
      </c>
      <c r="R97" s="3">
        <v>2686414</v>
      </c>
      <c r="S97" s="3">
        <v>2720504</v>
      </c>
      <c r="T97" s="3">
        <v>1183888</v>
      </c>
      <c r="U97" s="3">
        <v>1522188</v>
      </c>
      <c r="V97" s="3">
        <v>511327</v>
      </c>
      <c r="W97" s="3">
        <v>213716</v>
      </c>
      <c r="X97" s="3">
        <v>254302</v>
      </c>
      <c r="Y97" s="3">
        <v>648606</v>
      </c>
      <c r="Z97" s="3">
        <v>1581478</v>
      </c>
      <c r="AA97" s="3">
        <v>689051</v>
      </c>
      <c r="AB97" s="3">
        <v>417405</v>
      </c>
      <c r="AC97" s="3">
        <v>437683</v>
      </c>
      <c r="AD97" s="3">
        <v>648527</v>
      </c>
      <c r="AE97" s="3">
        <v>628778</v>
      </c>
      <c r="AF97" s="3">
        <v>0</v>
      </c>
      <c r="AG97" s="3">
        <v>0</v>
      </c>
      <c r="AH97" s="3">
        <v>0</v>
      </c>
      <c r="AI97" s="3">
        <v>0</v>
      </c>
      <c r="AJ97" s="3">
        <v>59899</v>
      </c>
      <c r="AK97" s="3">
        <v>3259421</v>
      </c>
      <c r="AL97" s="3">
        <v>3524926</v>
      </c>
      <c r="AM97" s="3">
        <v>3358875</v>
      </c>
      <c r="AN97" s="3">
        <v>2708238</v>
      </c>
      <c r="AO97" s="3">
        <v>1063877</v>
      </c>
      <c r="AP97" s="3">
        <v>11114292</v>
      </c>
      <c r="AQ97" s="3">
        <v>12209779</v>
      </c>
      <c r="AR97" s="3">
        <v>17928720</v>
      </c>
      <c r="AS97" s="3">
        <v>15591571</v>
      </c>
      <c r="AT97" s="3">
        <v>18158493</v>
      </c>
      <c r="AU97" s="3">
        <v>367446</v>
      </c>
      <c r="AV97" s="3">
        <v>350016</v>
      </c>
      <c r="AW97" s="3">
        <v>322905</v>
      </c>
      <c r="AX97" s="3">
        <v>539396</v>
      </c>
      <c r="AY97" s="3">
        <v>647296</v>
      </c>
      <c r="AZ97" s="3">
        <v>694041</v>
      </c>
      <c r="BA97" s="3">
        <v>811159</v>
      </c>
      <c r="BB97" s="3">
        <v>689563</v>
      </c>
      <c r="BC97" s="3">
        <v>924224</v>
      </c>
      <c r="BD97" s="3">
        <v>1013181</v>
      </c>
      <c r="BE97" s="3">
        <v>326595</v>
      </c>
      <c r="BF97" s="3">
        <v>461143</v>
      </c>
      <c r="BG97" s="3">
        <v>366658</v>
      </c>
      <c r="BH97" s="3">
        <v>384828</v>
      </c>
      <c r="BI97" s="3">
        <v>365885</v>
      </c>
      <c r="BJ97" s="5">
        <v>0.38919170481282805</v>
      </c>
      <c r="BK97" s="5">
        <v>0.22828200143251817</v>
      </c>
      <c r="BL97" s="5">
        <v>0.30006685393502841</v>
      </c>
      <c r="BM97" s="5">
        <v>0.25714112596080602</v>
      </c>
      <c r="BN97" s="5">
        <v>0.1918403523161212</v>
      </c>
      <c r="BO97" s="3">
        <v>270115</v>
      </c>
      <c r="BP97" s="3">
        <v>185173</v>
      </c>
      <c r="BQ97" s="3">
        <v>206915</v>
      </c>
      <c r="BR97" s="3">
        <v>237656</v>
      </c>
      <c r="BS97" s="3">
        <v>194369</v>
      </c>
      <c r="BT97" s="3">
        <v>824</v>
      </c>
      <c r="BU97" s="3">
        <v>868</v>
      </c>
      <c r="BV97" s="3">
        <v>29715</v>
      </c>
      <c r="BW97" s="3">
        <v>81542</v>
      </c>
      <c r="BX97" s="3">
        <v>109115</v>
      </c>
      <c r="BY97" s="3">
        <v>270115</v>
      </c>
      <c r="BZ97" s="3">
        <v>185173</v>
      </c>
      <c r="CA97" s="3">
        <v>206902</v>
      </c>
      <c r="CB97" s="3">
        <v>237656</v>
      </c>
      <c r="CC97" s="3">
        <v>194369</v>
      </c>
      <c r="CD97" s="3">
        <v>98155</v>
      </c>
      <c r="CE97" s="3">
        <v>165711</v>
      </c>
      <c r="CF97" s="3">
        <v>145718</v>
      </c>
      <c r="CG97" s="3">
        <v>383282</v>
      </c>
      <c r="CH97" s="3">
        <v>562042</v>
      </c>
    </row>
    <row r="98" spans="1:86" x14ac:dyDescent="0.25">
      <c r="A98" t="s">
        <v>403</v>
      </c>
      <c r="B98" s="3">
        <v>4571190000</v>
      </c>
      <c r="C98" s="3">
        <v>4600955000</v>
      </c>
      <c r="D98" s="3">
        <v>4766596000</v>
      </c>
      <c r="E98" s="3">
        <v>4218807000</v>
      </c>
      <c r="F98" s="3">
        <v>4649790000</v>
      </c>
      <c r="G98" s="3">
        <v>61845000</v>
      </c>
      <c r="H98" s="3">
        <v>62737000</v>
      </c>
      <c r="I98" s="3">
        <v>63101000</v>
      </c>
      <c r="J98" s="3">
        <v>68282000</v>
      </c>
      <c r="K98" s="3">
        <v>79279000</v>
      </c>
      <c r="L98" s="3">
        <v>240000000</v>
      </c>
      <c r="M98" s="3">
        <v>240000000</v>
      </c>
      <c r="N98" s="3">
        <v>240000000</v>
      </c>
      <c r="O98" s="3">
        <v>240000000</v>
      </c>
      <c r="P98" s="3">
        <v>240000000</v>
      </c>
      <c r="Q98" s="3">
        <v>61513000</v>
      </c>
      <c r="R98" s="3">
        <v>109750000</v>
      </c>
      <c r="S98" s="3">
        <v>63247000</v>
      </c>
      <c r="T98" s="3">
        <v>54347000</v>
      </c>
      <c r="U98" s="3">
        <v>49400000</v>
      </c>
      <c r="V98" s="3">
        <v>2781000</v>
      </c>
      <c r="W98" s="3">
        <v>2649000</v>
      </c>
      <c r="X98" s="3">
        <v>2067000</v>
      </c>
      <c r="Y98" s="3">
        <v>1678000</v>
      </c>
      <c r="Z98" s="3">
        <v>1277000</v>
      </c>
      <c r="AA98" s="3">
        <v>185724000</v>
      </c>
      <c r="AB98" s="3">
        <v>187116000</v>
      </c>
      <c r="AC98" s="3">
        <v>153644000</v>
      </c>
      <c r="AD98" s="3">
        <v>112973000</v>
      </c>
      <c r="AE98" s="3">
        <v>88893000</v>
      </c>
      <c r="AF98" s="3">
        <v>110190000</v>
      </c>
      <c r="AG98" s="3">
        <v>108563000</v>
      </c>
      <c r="AH98" s="3">
        <v>89810000</v>
      </c>
      <c r="AI98" s="3">
        <v>80801000</v>
      </c>
      <c r="AJ98" s="3">
        <v>58920000</v>
      </c>
      <c r="AK98" s="3">
        <v>667000</v>
      </c>
      <c r="AL98" s="3">
        <v>767000</v>
      </c>
      <c r="AM98" s="3">
        <v>589000</v>
      </c>
      <c r="AN98" s="3">
        <v>393000</v>
      </c>
      <c r="AO98" s="3">
        <v>407000</v>
      </c>
      <c r="AP98" s="3">
        <v>954458000</v>
      </c>
      <c r="AQ98" s="3">
        <v>1128281000</v>
      </c>
      <c r="AR98" s="3">
        <v>1146733000</v>
      </c>
      <c r="AS98" s="3">
        <v>827411000</v>
      </c>
      <c r="AT98" s="3">
        <v>926418000</v>
      </c>
      <c r="AU98" s="3">
        <v>64976000</v>
      </c>
      <c r="AV98" s="3">
        <v>152544000</v>
      </c>
      <c r="AW98" s="3">
        <v>40456000</v>
      </c>
      <c r="AX98" s="3">
        <v>36708000</v>
      </c>
      <c r="AY98" s="3">
        <v>36995000</v>
      </c>
      <c r="AZ98" s="3">
        <v>75082000</v>
      </c>
      <c r="BA98" s="3">
        <v>160879000</v>
      </c>
      <c r="BB98" s="3">
        <v>48250000</v>
      </c>
      <c r="BC98" s="3">
        <v>44950000</v>
      </c>
      <c r="BD98" s="3">
        <v>46196000</v>
      </c>
      <c r="BE98" s="3">
        <v>10106000</v>
      </c>
      <c r="BF98" s="3">
        <v>8335000</v>
      </c>
      <c r="BG98" s="3">
        <v>7794000</v>
      </c>
      <c r="BH98" s="3">
        <v>8242000</v>
      </c>
      <c r="BI98" s="3">
        <v>9201000</v>
      </c>
      <c r="BJ98" s="5">
        <v>6.5927918808769076E-3</v>
      </c>
      <c r="BK98" s="5">
        <v>4.0775986921848095E-3</v>
      </c>
      <c r="BL98" s="5">
        <v>3.4839378238341968E-2</v>
      </c>
      <c r="BM98" s="5">
        <v>0.1018020022246941</v>
      </c>
      <c r="BN98" s="5">
        <v>0.12414494761451209</v>
      </c>
      <c r="BO98" s="3">
        <v>495000</v>
      </c>
      <c r="BP98" s="3">
        <v>656000</v>
      </c>
      <c r="BQ98" s="3">
        <v>1681000</v>
      </c>
      <c r="BR98" s="3">
        <v>4576000</v>
      </c>
      <c r="BS98" s="3">
        <v>5735000</v>
      </c>
      <c r="BT98" s="3">
        <v>2631000</v>
      </c>
      <c r="BU98" s="3">
        <v>3464000</v>
      </c>
      <c r="BV98" s="3">
        <v>2724000</v>
      </c>
      <c r="BW98" s="3">
        <v>578000</v>
      </c>
      <c r="BX98" s="3">
        <v>462000</v>
      </c>
      <c r="BY98" s="3">
        <v>3914000</v>
      </c>
      <c r="BZ98" s="3">
        <v>10099000</v>
      </c>
      <c r="CA98" s="3">
        <v>3326000</v>
      </c>
      <c r="CB98" s="3">
        <v>11184000</v>
      </c>
      <c r="CC98" s="3">
        <v>6424000</v>
      </c>
      <c r="CD98" s="3">
        <v>63692000</v>
      </c>
      <c r="CE98" s="3">
        <v>145909000</v>
      </c>
      <c r="CF98" s="3">
        <v>39854000</v>
      </c>
      <c r="CG98" s="3">
        <v>26101000</v>
      </c>
      <c r="CH98" s="3">
        <v>31033000</v>
      </c>
    </row>
    <row r="99" spans="1:86" x14ac:dyDescent="0.25">
      <c r="A99" t="s">
        <v>404</v>
      </c>
      <c r="B99" s="3">
        <v>44902939</v>
      </c>
      <c r="C99" s="3">
        <v>44988770</v>
      </c>
      <c r="D99" s="3">
        <v>46509029</v>
      </c>
      <c r="E99" s="3">
        <v>44799937</v>
      </c>
      <c r="F99" s="3">
        <v>44359871</v>
      </c>
      <c r="G99" s="3">
        <v>19912949</v>
      </c>
      <c r="H99" s="3">
        <v>20059489</v>
      </c>
      <c r="I99" s="3">
        <v>18406588</v>
      </c>
      <c r="J99" s="3">
        <v>16819785</v>
      </c>
      <c r="K99" s="3">
        <v>15525801</v>
      </c>
      <c r="L99" s="3">
        <v>2375670</v>
      </c>
      <c r="M99" s="3">
        <v>2375670</v>
      </c>
      <c r="N99" s="3">
        <v>2375670</v>
      </c>
      <c r="O99" s="3">
        <v>2375670</v>
      </c>
      <c r="P99" s="3">
        <v>2375670</v>
      </c>
      <c r="Q99" s="3">
        <v>13774721</v>
      </c>
      <c r="R99" s="3">
        <v>17000154</v>
      </c>
      <c r="S99" s="3">
        <v>17961595</v>
      </c>
      <c r="T99" s="3">
        <v>20115388</v>
      </c>
      <c r="U99" s="3">
        <v>22426555</v>
      </c>
      <c r="V99" s="3">
        <v>1378654</v>
      </c>
      <c r="W99" s="3">
        <v>2276250</v>
      </c>
      <c r="X99" s="3">
        <v>1250000</v>
      </c>
      <c r="Y99" s="3">
        <v>416667</v>
      </c>
      <c r="Z99" s="3">
        <v>0</v>
      </c>
      <c r="AA99" s="3">
        <v>824675</v>
      </c>
      <c r="AB99" s="3">
        <v>789763</v>
      </c>
      <c r="AC99" s="3">
        <v>771892</v>
      </c>
      <c r="AD99" s="3">
        <v>788152</v>
      </c>
      <c r="AE99" s="3">
        <v>780549</v>
      </c>
      <c r="AF99" s="3">
        <v>382886</v>
      </c>
      <c r="AG99" s="3">
        <v>389390</v>
      </c>
      <c r="AH99" s="3">
        <v>376241</v>
      </c>
      <c r="AI99" s="3">
        <v>383854</v>
      </c>
      <c r="AJ99" s="3">
        <v>381031</v>
      </c>
      <c r="AK99" s="3">
        <v>11358246</v>
      </c>
      <c r="AL99" s="3">
        <v>10376781</v>
      </c>
      <c r="AM99" s="3">
        <v>8360127</v>
      </c>
      <c r="AN99" s="3">
        <v>8288470</v>
      </c>
      <c r="AO99" s="3">
        <v>4512179</v>
      </c>
      <c r="AP99" s="3">
        <v>55613355</v>
      </c>
      <c r="AQ99" s="3">
        <v>53848481</v>
      </c>
      <c r="AR99" s="3">
        <v>52557654</v>
      </c>
      <c r="AS99" s="3">
        <v>61715836</v>
      </c>
      <c r="AT99" s="3">
        <v>63974691</v>
      </c>
      <c r="AU99" s="3">
        <v>4103643</v>
      </c>
      <c r="AV99" s="3">
        <v>4763735</v>
      </c>
      <c r="AW99" s="3">
        <v>1923435</v>
      </c>
      <c r="AX99" s="3">
        <v>3123789</v>
      </c>
      <c r="AY99" s="3">
        <v>3481728</v>
      </c>
      <c r="AZ99" s="3">
        <v>6280287</v>
      </c>
      <c r="BA99" s="3">
        <v>7103874</v>
      </c>
      <c r="BB99" s="3">
        <v>4284765</v>
      </c>
      <c r="BC99" s="3">
        <v>5290124</v>
      </c>
      <c r="BD99" s="3">
        <v>5469900</v>
      </c>
      <c r="BE99" s="3">
        <v>2176644</v>
      </c>
      <c r="BF99" s="3">
        <v>2340139</v>
      </c>
      <c r="BG99" s="3">
        <v>2361330</v>
      </c>
      <c r="BH99" s="3">
        <v>2166335</v>
      </c>
      <c r="BI99" s="3">
        <v>1988172</v>
      </c>
      <c r="BJ99" s="5">
        <v>5.953676957756867E-2</v>
      </c>
      <c r="BK99" s="5">
        <v>2.5654875072390081E-2</v>
      </c>
      <c r="BL99" s="5">
        <v>5.0028414627173251E-2</v>
      </c>
      <c r="BM99" s="5">
        <v>2.4322303220113556E-2</v>
      </c>
      <c r="BN99" s="5">
        <v>9.0641510813726026E-3</v>
      </c>
      <c r="BO99" s="3">
        <v>373908</v>
      </c>
      <c r="BP99" s="3">
        <v>182249</v>
      </c>
      <c r="BQ99" s="3">
        <v>214360</v>
      </c>
      <c r="BR99" s="3">
        <v>128668</v>
      </c>
      <c r="BS99" s="3">
        <v>49580</v>
      </c>
      <c r="BT99" s="3">
        <v>4107</v>
      </c>
      <c r="BU99" s="3">
        <v>9501</v>
      </c>
      <c r="BV99" s="3">
        <v>2750</v>
      </c>
      <c r="BW99" s="3">
        <v>5349</v>
      </c>
      <c r="BX99" s="3">
        <v>4227</v>
      </c>
      <c r="BY99" s="3">
        <v>364110</v>
      </c>
      <c r="BZ99" s="3">
        <v>181417</v>
      </c>
      <c r="CA99" s="3">
        <v>217121</v>
      </c>
      <c r="CB99" s="3">
        <v>129917</v>
      </c>
      <c r="CC99" s="3">
        <v>-74518</v>
      </c>
      <c r="CD99" s="3">
        <v>3743640</v>
      </c>
      <c r="CE99" s="3">
        <v>4591819</v>
      </c>
      <c r="CF99" s="3">
        <v>1709064</v>
      </c>
      <c r="CG99" s="3">
        <v>2999221</v>
      </c>
      <c r="CH99" s="3">
        <v>3560473</v>
      </c>
    </row>
    <row r="100" spans="1:86" x14ac:dyDescent="0.25">
      <c r="A100" t="s">
        <v>405</v>
      </c>
      <c r="B100" s="3">
        <v>9817195</v>
      </c>
      <c r="C100" s="3">
        <v>12828139</v>
      </c>
      <c r="D100" s="3">
        <v>12558413</v>
      </c>
      <c r="E100" s="3">
        <v>13552992</v>
      </c>
      <c r="F100" s="3">
        <v>15011396</v>
      </c>
      <c r="G100" s="3">
        <v>141472</v>
      </c>
      <c r="H100" s="3">
        <v>145343</v>
      </c>
      <c r="I100" s="3">
        <v>120824</v>
      </c>
      <c r="J100" s="3">
        <v>137178</v>
      </c>
      <c r="K100" s="3">
        <v>125411</v>
      </c>
      <c r="L100" s="3">
        <v>250000</v>
      </c>
      <c r="M100" s="3">
        <v>250000</v>
      </c>
      <c r="N100" s="3">
        <v>250000</v>
      </c>
      <c r="O100" s="3">
        <v>250000</v>
      </c>
      <c r="P100" s="3">
        <v>250000</v>
      </c>
      <c r="Q100" s="3">
        <v>223307</v>
      </c>
      <c r="R100" s="3">
        <v>493456</v>
      </c>
      <c r="S100" s="3">
        <v>623917</v>
      </c>
      <c r="T100" s="3">
        <v>771365</v>
      </c>
      <c r="U100" s="3">
        <v>766354</v>
      </c>
      <c r="V100" s="3">
        <v>7834</v>
      </c>
      <c r="W100" s="3">
        <v>2190</v>
      </c>
      <c r="X100" s="3">
        <v>16257</v>
      </c>
      <c r="Y100" s="3">
        <v>239550</v>
      </c>
      <c r="Z100" s="3">
        <v>129795</v>
      </c>
      <c r="AA100" s="3">
        <v>179543</v>
      </c>
      <c r="AB100" s="3">
        <v>199032</v>
      </c>
      <c r="AC100" s="3">
        <v>293476</v>
      </c>
      <c r="AD100" s="3">
        <v>342698</v>
      </c>
      <c r="AE100" s="3">
        <v>425871</v>
      </c>
      <c r="AF100" s="3">
        <v>40000</v>
      </c>
      <c r="AG100" s="3">
        <v>40000</v>
      </c>
      <c r="AH100" s="3">
        <v>104600</v>
      </c>
      <c r="AI100" s="3">
        <v>129200</v>
      </c>
      <c r="AJ100" s="3">
        <v>179664</v>
      </c>
      <c r="AK100" s="3">
        <v>3071157</v>
      </c>
      <c r="AL100" s="3">
        <v>3614383</v>
      </c>
      <c r="AM100" s="3">
        <v>3496919</v>
      </c>
      <c r="AN100" s="3">
        <v>4217774</v>
      </c>
      <c r="AO100" s="3">
        <v>4994845</v>
      </c>
      <c r="AP100" s="3">
        <v>20687376</v>
      </c>
      <c r="AQ100" s="3">
        <v>23100346</v>
      </c>
      <c r="AR100" s="3">
        <v>23963951</v>
      </c>
      <c r="AS100" s="3">
        <v>26089712</v>
      </c>
      <c r="AT100" s="3">
        <v>25895976</v>
      </c>
      <c r="AU100" s="3">
        <v>394025</v>
      </c>
      <c r="AV100" s="3">
        <v>513541</v>
      </c>
      <c r="AW100" s="3">
        <v>492654</v>
      </c>
      <c r="AX100" s="3">
        <v>355608</v>
      </c>
      <c r="AY100" s="3">
        <v>481876</v>
      </c>
      <c r="AZ100" s="3">
        <v>479867</v>
      </c>
      <c r="BA100" s="3">
        <v>603505</v>
      </c>
      <c r="BB100" s="3">
        <v>584504</v>
      </c>
      <c r="BC100" s="3">
        <v>565273</v>
      </c>
      <c r="BD100" s="3">
        <v>653587</v>
      </c>
      <c r="BE100" s="3">
        <v>85842</v>
      </c>
      <c r="BF100" s="3">
        <v>89964</v>
      </c>
      <c r="BG100" s="3">
        <v>91850</v>
      </c>
      <c r="BH100" s="3">
        <v>209665</v>
      </c>
      <c r="BI100" s="3">
        <v>171711</v>
      </c>
      <c r="BJ100" s="5">
        <v>0.30929820137663144</v>
      </c>
      <c r="BK100" s="5">
        <v>0.15367561163536342</v>
      </c>
      <c r="BL100" s="5">
        <v>0.16855829900223096</v>
      </c>
      <c r="BM100" s="5">
        <v>0.22734678642001299</v>
      </c>
      <c r="BN100" s="5">
        <v>0.23724462083854178</v>
      </c>
      <c r="BO100" s="3">
        <v>148422</v>
      </c>
      <c r="BP100" s="3">
        <v>92744</v>
      </c>
      <c r="BQ100" s="3">
        <v>98523</v>
      </c>
      <c r="BR100" s="3">
        <v>128513</v>
      </c>
      <c r="BS100" s="3">
        <v>155060</v>
      </c>
      <c r="BT100" s="3">
        <v>35834</v>
      </c>
      <c r="BU100" s="3">
        <v>20187</v>
      </c>
      <c r="BV100" s="3">
        <v>12701</v>
      </c>
      <c r="BW100" s="3">
        <v>84044</v>
      </c>
      <c r="BX100" s="3">
        <v>27326</v>
      </c>
      <c r="BY100" s="3">
        <v>148422</v>
      </c>
      <c r="BZ100" s="3">
        <v>92744</v>
      </c>
      <c r="CA100" s="3">
        <v>98523</v>
      </c>
      <c r="CB100" s="3">
        <v>128513</v>
      </c>
      <c r="CC100" s="3">
        <v>155060</v>
      </c>
      <c r="CD100" s="3">
        <v>281437</v>
      </c>
      <c r="CE100" s="3">
        <v>440984</v>
      </c>
      <c r="CF100" s="3">
        <v>406832</v>
      </c>
      <c r="CG100" s="3">
        <v>311139</v>
      </c>
      <c r="CH100" s="3">
        <v>354142</v>
      </c>
    </row>
    <row r="101" spans="1:86" x14ac:dyDescent="0.25">
      <c r="A101" t="s">
        <v>406</v>
      </c>
      <c r="B101" s="3">
        <v>11278105</v>
      </c>
      <c r="C101" s="3">
        <v>11413219</v>
      </c>
      <c r="D101" s="3">
        <v>11483464</v>
      </c>
      <c r="E101" s="3">
        <v>10194107</v>
      </c>
      <c r="F101" s="3">
        <v>9912761</v>
      </c>
      <c r="G101" s="3">
        <v>3270574</v>
      </c>
      <c r="H101" s="3">
        <v>3475759</v>
      </c>
      <c r="I101" s="3">
        <v>3295457</v>
      </c>
      <c r="J101" s="3">
        <v>2994825</v>
      </c>
      <c r="K101" s="3">
        <v>2708936</v>
      </c>
      <c r="L101" s="3">
        <v>300000</v>
      </c>
      <c r="M101" s="3">
        <v>300000</v>
      </c>
      <c r="N101" s="3">
        <v>300000</v>
      </c>
      <c r="O101" s="3">
        <v>300000</v>
      </c>
      <c r="P101" s="3">
        <v>300000</v>
      </c>
      <c r="Q101" s="3">
        <v>2297683</v>
      </c>
      <c r="R101" s="3">
        <v>3656807</v>
      </c>
      <c r="S101" s="3">
        <v>3780310</v>
      </c>
      <c r="T101" s="3">
        <v>3394316</v>
      </c>
      <c r="U101" s="3">
        <v>3833592</v>
      </c>
      <c r="V101" s="3">
        <v>632770</v>
      </c>
      <c r="W101" s="3">
        <v>273746</v>
      </c>
      <c r="X101" s="3">
        <v>187122</v>
      </c>
      <c r="Y101" s="3">
        <v>484750</v>
      </c>
      <c r="Z101" s="3">
        <v>352559</v>
      </c>
      <c r="AA101" s="3">
        <v>736125</v>
      </c>
      <c r="AB101" s="3">
        <v>771327</v>
      </c>
      <c r="AC101" s="3">
        <v>1162035</v>
      </c>
      <c r="AD101" s="3">
        <v>688639</v>
      </c>
      <c r="AE101" s="3">
        <v>678775</v>
      </c>
      <c r="AF101" s="3">
        <v>0</v>
      </c>
      <c r="AG101" s="3">
        <v>28284</v>
      </c>
      <c r="AH101" s="3">
        <v>28086</v>
      </c>
      <c r="AI101" s="3">
        <v>21148</v>
      </c>
      <c r="AJ101" s="3">
        <v>12660</v>
      </c>
      <c r="AK101" s="3">
        <v>1374143</v>
      </c>
      <c r="AL101" s="3">
        <v>2433243</v>
      </c>
      <c r="AM101" s="3">
        <v>2430840</v>
      </c>
      <c r="AN101" s="3">
        <v>1087746</v>
      </c>
      <c r="AO101" s="3">
        <v>1615537</v>
      </c>
      <c r="AP101" s="3">
        <v>11251367</v>
      </c>
      <c r="AQ101" s="3">
        <v>11497601</v>
      </c>
      <c r="AR101" s="3">
        <v>11519792</v>
      </c>
      <c r="AS101" s="3">
        <v>10418705</v>
      </c>
      <c r="AT101" s="3">
        <v>10252672</v>
      </c>
      <c r="AU101" s="3">
        <v>2197267</v>
      </c>
      <c r="AV101" s="3">
        <v>2197852</v>
      </c>
      <c r="AW101" s="3">
        <v>2042028</v>
      </c>
      <c r="AX101" s="3">
        <v>767852</v>
      </c>
      <c r="AY101" s="3">
        <v>1117649</v>
      </c>
      <c r="AZ101" s="3">
        <v>2606105</v>
      </c>
      <c r="BA101" s="3">
        <v>2610635</v>
      </c>
      <c r="BB101" s="3">
        <v>2420313</v>
      </c>
      <c r="BC101" s="3">
        <v>1611398</v>
      </c>
      <c r="BD101" s="3">
        <v>1606968</v>
      </c>
      <c r="BE101" s="3">
        <v>408838</v>
      </c>
      <c r="BF101" s="3">
        <v>412783</v>
      </c>
      <c r="BG101" s="3">
        <v>378285</v>
      </c>
      <c r="BH101" s="3">
        <v>843546</v>
      </c>
      <c r="BI101" s="3">
        <v>489319</v>
      </c>
      <c r="BJ101" s="5">
        <v>3.4528156002923902E-2</v>
      </c>
      <c r="BK101" s="5">
        <v>2.3702279330507711E-2</v>
      </c>
      <c r="BL101" s="5">
        <v>3.8783000380529294E-2</v>
      </c>
      <c r="BM101" s="5">
        <v>5.7961471964095776E-2</v>
      </c>
      <c r="BN101" s="5">
        <v>5.0851043704666178E-2</v>
      </c>
      <c r="BO101" s="3">
        <v>89984</v>
      </c>
      <c r="BP101" s="3">
        <v>61878</v>
      </c>
      <c r="BQ101" s="3">
        <v>93867</v>
      </c>
      <c r="BR101" s="3">
        <v>93399</v>
      </c>
      <c r="BS101" s="3">
        <v>81716</v>
      </c>
      <c r="BT101" s="3">
        <v>246</v>
      </c>
      <c r="BU101" s="3">
        <v>6</v>
      </c>
      <c r="BV101" s="3">
        <v>71063</v>
      </c>
      <c r="BW101" s="3">
        <v>100435</v>
      </c>
      <c r="BX101" s="3">
        <v>1550</v>
      </c>
      <c r="BY101" s="3">
        <v>90063</v>
      </c>
      <c r="BZ101" s="3">
        <v>62410</v>
      </c>
      <c r="CA101" s="3">
        <v>94099</v>
      </c>
      <c r="CB101" s="3">
        <v>93685</v>
      </c>
      <c r="CC101" s="3">
        <v>82615</v>
      </c>
      <c r="CD101" s="3">
        <v>2107450</v>
      </c>
      <c r="CE101" s="3">
        <v>2135448</v>
      </c>
      <c r="CF101" s="3">
        <v>2018992</v>
      </c>
      <c r="CG101" s="3">
        <v>774602</v>
      </c>
      <c r="CH101" s="3">
        <v>1036584</v>
      </c>
    </row>
    <row r="102" spans="1:86" x14ac:dyDescent="0.25">
      <c r="A102" t="s">
        <v>407</v>
      </c>
      <c r="B102" s="3">
        <v>4638284</v>
      </c>
      <c r="C102" s="3">
        <v>7332711</v>
      </c>
      <c r="D102" s="3">
        <v>9445790</v>
      </c>
      <c r="E102" s="3">
        <v>11246816</v>
      </c>
      <c r="F102" s="3">
        <v>11053163</v>
      </c>
      <c r="G102" s="3">
        <v>432239</v>
      </c>
      <c r="H102" s="3">
        <v>406379</v>
      </c>
      <c r="I102" s="3">
        <v>406754</v>
      </c>
      <c r="J102" s="3">
        <v>523552</v>
      </c>
      <c r="K102" s="3">
        <v>307027</v>
      </c>
      <c r="L102" s="3">
        <v>100000</v>
      </c>
      <c r="M102" s="3">
        <v>100000</v>
      </c>
      <c r="N102" s="3">
        <v>100000</v>
      </c>
      <c r="O102" s="3">
        <v>100000</v>
      </c>
      <c r="P102" s="3">
        <v>100000</v>
      </c>
      <c r="Q102" s="3">
        <v>1508900</v>
      </c>
      <c r="R102" s="3">
        <v>2187801</v>
      </c>
      <c r="S102" s="3">
        <v>3124675</v>
      </c>
      <c r="T102" s="3">
        <v>4362211</v>
      </c>
      <c r="U102" s="3">
        <v>4690066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945744</v>
      </c>
      <c r="AB102" s="3">
        <v>973999</v>
      </c>
      <c r="AC102" s="3">
        <v>1023003</v>
      </c>
      <c r="AD102" s="3">
        <v>1031518</v>
      </c>
      <c r="AE102" s="3">
        <v>732564</v>
      </c>
      <c r="AF102" s="3">
        <v>0</v>
      </c>
      <c r="AG102" s="3">
        <v>0</v>
      </c>
      <c r="AH102" s="3">
        <v>38207</v>
      </c>
      <c r="AI102" s="3">
        <v>28655</v>
      </c>
      <c r="AJ102" s="3">
        <v>19103</v>
      </c>
      <c r="AK102" s="3">
        <v>0</v>
      </c>
      <c r="AL102" s="3">
        <v>0</v>
      </c>
      <c r="AM102" s="3">
        <v>1196828</v>
      </c>
      <c r="AN102" s="3">
        <v>1200659</v>
      </c>
      <c r="AO102" s="3">
        <v>803290</v>
      </c>
      <c r="AP102" s="3">
        <v>12998928</v>
      </c>
      <c r="AQ102" s="3">
        <v>25237870</v>
      </c>
      <c r="AR102" s="3">
        <v>26320496</v>
      </c>
      <c r="AS102" s="3">
        <v>29770388</v>
      </c>
      <c r="AT102" s="3">
        <v>24601285</v>
      </c>
      <c r="AU102" s="3">
        <v>498666</v>
      </c>
      <c r="AV102" s="3">
        <v>1121839</v>
      </c>
      <c r="AW102" s="3">
        <v>1517645</v>
      </c>
      <c r="AX102" s="3">
        <v>1960945</v>
      </c>
      <c r="AY102" s="3">
        <v>592255</v>
      </c>
      <c r="AZ102" s="3">
        <v>641737</v>
      </c>
      <c r="BA102" s="3">
        <v>1286421</v>
      </c>
      <c r="BB102" s="3">
        <v>1688669</v>
      </c>
      <c r="BC102" s="3">
        <v>2153776</v>
      </c>
      <c r="BD102" s="3">
        <v>791275</v>
      </c>
      <c r="BE102" s="3">
        <v>143071</v>
      </c>
      <c r="BF102" s="3">
        <v>164582</v>
      </c>
      <c r="BG102" s="3">
        <v>171024</v>
      </c>
      <c r="BH102" s="3">
        <v>192831</v>
      </c>
      <c r="BI102" s="3">
        <v>199020</v>
      </c>
      <c r="BJ102" s="5">
        <v>6.4244386719170002E-2</v>
      </c>
      <c r="BK102" s="5">
        <v>9.6215002709066466E-2</v>
      </c>
      <c r="BL102" s="5">
        <v>6.1520049222198073E-2</v>
      </c>
      <c r="BM102" s="5">
        <v>5.373864320152142E-2</v>
      </c>
      <c r="BN102" s="5">
        <v>0.119191178793719</v>
      </c>
      <c r="BO102" s="3">
        <v>41228</v>
      </c>
      <c r="BP102" s="3">
        <v>123773</v>
      </c>
      <c r="BQ102" s="3">
        <v>103887</v>
      </c>
      <c r="BR102" s="3">
        <v>115741</v>
      </c>
      <c r="BS102" s="3">
        <v>94313</v>
      </c>
      <c r="BT102" s="3">
        <v>1246</v>
      </c>
      <c r="BU102" s="3">
        <v>541</v>
      </c>
      <c r="BV102" s="3">
        <v>1512</v>
      </c>
      <c r="BW102" s="3">
        <v>6230</v>
      </c>
      <c r="BX102" s="3">
        <v>7109</v>
      </c>
      <c r="BY102" s="3">
        <v>41228</v>
      </c>
      <c r="BZ102" s="3">
        <v>123773</v>
      </c>
      <c r="CA102" s="3">
        <v>103887</v>
      </c>
      <c r="CB102" s="3">
        <v>115741</v>
      </c>
      <c r="CC102" s="3">
        <v>94313</v>
      </c>
      <c r="CD102" s="3">
        <v>458684</v>
      </c>
      <c r="CE102" s="3">
        <v>998607</v>
      </c>
      <c r="CF102" s="3">
        <v>1415270</v>
      </c>
      <c r="CG102" s="3">
        <v>1851434</v>
      </c>
      <c r="CH102" s="3">
        <v>505051</v>
      </c>
    </row>
    <row r="103" spans="1:86" x14ac:dyDescent="0.25">
      <c r="A103" t="s">
        <v>408</v>
      </c>
      <c r="B103" s="3">
        <v>5106512</v>
      </c>
      <c r="C103" s="3">
        <v>4940956</v>
      </c>
      <c r="D103" s="3">
        <v>4692122</v>
      </c>
      <c r="E103" s="3">
        <v>4698405</v>
      </c>
      <c r="F103" s="3">
        <v>4496986</v>
      </c>
      <c r="G103" s="3">
        <v>244156</v>
      </c>
      <c r="H103" s="3">
        <v>148892</v>
      </c>
      <c r="I103" s="3">
        <v>162454</v>
      </c>
      <c r="J103" s="3">
        <v>156682</v>
      </c>
      <c r="K103" s="3">
        <v>143013</v>
      </c>
      <c r="L103" s="3">
        <v>70000</v>
      </c>
      <c r="M103" s="3">
        <v>70000</v>
      </c>
      <c r="N103" s="3">
        <v>70000</v>
      </c>
      <c r="O103" s="3">
        <v>70000</v>
      </c>
      <c r="P103" s="3">
        <v>70000</v>
      </c>
      <c r="Q103" s="3">
        <v>423817</v>
      </c>
      <c r="R103" s="3">
        <v>424431</v>
      </c>
      <c r="S103" s="3">
        <v>577613</v>
      </c>
      <c r="T103" s="3">
        <v>608229</v>
      </c>
      <c r="U103" s="3">
        <v>692023</v>
      </c>
      <c r="V103" s="3">
        <v>357898</v>
      </c>
      <c r="W103" s="3">
        <v>229172</v>
      </c>
      <c r="X103" s="3">
        <v>70797</v>
      </c>
      <c r="Y103" s="3">
        <v>0</v>
      </c>
      <c r="Z103" s="3">
        <v>0</v>
      </c>
      <c r="AA103" s="3">
        <v>261841</v>
      </c>
      <c r="AB103" s="3">
        <v>314048</v>
      </c>
      <c r="AC103" s="3">
        <v>279738</v>
      </c>
      <c r="AD103" s="3">
        <v>309542</v>
      </c>
      <c r="AE103" s="3">
        <v>307242</v>
      </c>
      <c r="AF103" s="3">
        <v>0</v>
      </c>
      <c r="AG103" s="3">
        <v>70000</v>
      </c>
      <c r="AH103" s="3">
        <v>0</v>
      </c>
      <c r="AI103" s="3">
        <v>0</v>
      </c>
      <c r="AJ103" s="3">
        <v>0</v>
      </c>
      <c r="AK103" s="3">
        <v>165982</v>
      </c>
      <c r="AL103" s="3">
        <v>161109</v>
      </c>
      <c r="AM103" s="3">
        <v>158585</v>
      </c>
      <c r="AN103" s="3">
        <v>90179</v>
      </c>
      <c r="AO103" s="3">
        <v>91511</v>
      </c>
      <c r="AP103" s="3">
        <v>16917735</v>
      </c>
      <c r="AQ103" s="3">
        <v>17434821</v>
      </c>
      <c r="AR103" s="3">
        <v>19536338</v>
      </c>
      <c r="AS103" s="3">
        <v>19187235</v>
      </c>
      <c r="AT103" s="3">
        <v>19136698</v>
      </c>
      <c r="AU103" s="3">
        <v>118258</v>
      </c>
      <c r="AV103" s="3">
        <v>306143</v>
      </c>
      <c r="AW103" s="3">
        <v>304355</v>
      </c>
      <c r="AX103" s="3">
        <v>112256</v>
      </c>
      <c r="AY103" s="3">
        <v>119243</v>
      </c>
      <c r="AZ103" s="3">
        <v>248855</v>
      </c>
      <c r="BA103" s="3">
        <v>401967</v>
      </c>
      <c r="BB103" s="3">
        <v>424975</v>
      </c>
      <c r="BC103" s="3">
        <v>224005</v>
      </c>
      <c r="BD103" s="3">
        <v>256479</v>
      </c>
      <c r="BE103" s="3">
        <v>130597</v>
      </c>
      <c r="BF103" s="3">
        <v>95824</v>
      </c>
      <c r="BG103" s="3">
        <v>120620</v>
      </c>
      <c r="BH103" s="3">
        <v>111749</v>
      </c>
      <c r="BI103" s="3">
        <v>137236</v>
      </c>
      <c r="BJ103" s="5">
        <v>0.12827952020252759</v>
      </c>
      <c r="BK103" s="5">
        <v>3.202004144618837E-2</v>
      </c>
      <c r="BL103" s="5">
        <v>3.9449379375257367E-2</v>
      </c>
      <c r="BM103" s="5">
        <v>4.7025736032677845E-2</v>
      </c>
      <c r="BN103" s="5">
        <v>7.1666686161440118E-2</v>
      </c>
      <c r="BO103" s="3">
        <v>31923</v>
      </c>
      <c r="BP103" s="3">
        <v>12871</v>
      </c>
      <c r="BQ103" s="3">
        <v>16765</v>
      </c>
      <c r="BR103" s="3">
        <v>10534</v>
      </c>
      <c r="BS103" s="3">
        <v>18381</v>
      </c>
      <c r="BT103" s="3">
        <v>3867</v>
      </c>
      <c r="BU103" s="3">
        <v>939</v>
      </c>
      <c r="BV103" s="3">
        <v>276</v>
      </c>
      <c r="BW103" s="3">
        <v>946</v>
      </c>
      <c r="BX103" s="3">
        <v>625</v>
      </c>
      <c r="BY103" s="3">
        <v>31923</v>
      </c>
      <c r="BZ103" s="3">
        <v>12871</v>
      </c>
      <c r="CA103" s="3">
        <v>16765</v>
      </c>
      <c r="CB103" s="3">
        <v>10534</v>
      </c>
      <c r="CC103" s="3">
        <v>18381</v>
      </c>
      <c r="CD103" s="3">
        <v>90202</v>
      </c>
      <c r="CE103" s="3">
        <v>294211</v>
      </c>
      <c r="CF103" s="3">
        <v>287866</v>
      </c>
      <c r="CG103" s="3">
        <v>102668</v>
      </c>
      <c r="CH103" s="3">
        <v>101487</v>
      </c>
    </row>
    <row r="104" spans="1:86" x14ac:dyDescent="0.25">
      <c r="A104" t="s">
        <v>409</v>
      </c>
      <c r="B104" s="3">
        <v>138222396</v>
      </c>
      <c r="C104" s="3">
        <v>146923763</v>
      </c>
      <c r="D104" s="3">
        <v>117792519</v>
      </c>
      <c r="E104" s="3">
        <v>108213172</v>
      </c>
      <c r="F104" s="3">
        <v>121135671</v>
      </c>
      <c r="G104" s="3">
        <v>53634237</v>
      </c>
      <c r="H104" s="3">
        <v>52180851</v>
      </c>
      <c r="I104" s="3">
        <v>38505285</v>
      </c>
      <c r="J104" s="3">
        <v>34869529</v>
      </c>
      <c r="K104" s="3">
        <v>33296937</v>
      </c>
      <c r="L104" s="3">
        <v>33000000</v>
      </c>
      <c r="M104" s="3">
        <v>33000000</v>
      </c>
      <c r="N104" s="3">
        <v>33000000</v>
      </c>
      <c r="O104" s="3">
        <v>33000000</v>
      </c>
      <c r="P104" s="3">
        <v>33000000</v>
      </c>
      <c r="Q104" s="3">
        <v>34683588</v>
      </c>
      <c r="R104" s="3">
        <v>31389434</v>
      </c>
      <c r="S104" s="3">
        <v>18865265</v>
      </c>
      <c r="T104" s="3">
        <v>19793714</v>
      </c>
      <c r="U104" s="3">
        <v>30988458</v>
      </c>
      <c r="V104" s="3">
        <v>652760</v>
      </c>
      <c r="W104" s="3">
        <v>515944</v>
      </c>
      <c r="X104" s="3">
        <v>136815</v>
      </c>
      <c r="Y104" s="3">
        <v>0</v>
      </c>
      <c r="Z104" s="3">
        <v>0</v>
      </c>
      <c r="AA104" s="3">
        <v>11890316</v>
      </c>
      <c r="AB104" s="3">
        <v>17655966</v>
      </c>
      <c r="AC104" s="3">
        <v>18448808</v>
      </c>
      <c r="AD104" s="3">
        <v>11927055</v>
      </c>
      <c r="AE104" s="3">
        <v>8998738</v>
      </c>
      <c r="AF104" s="3">
        <v>2995596</v>
      </c>
      <c r="AG104" s="3">
        <v>9138872</v>
      </c>
      <c r="AH104" s="3">
        <v>10927997</v>
      </c>
      <c r="AI104" s="3">
        <v>5837111</v>
      </c>
      <c r="AJ104" s="3">
        <v>3906512</v>
      </c>
      <c r="AK104" s="3">
        <v>239775</v>
      </c>
      <c r="AL104" s="3">
        <v>239775</v>
      </c>
      <c r="AM104" s="3">
        <v>242314</v>
      </c>
      <c r="AN104" s="3">
        <v>8322</v>
      </c>
      <c r="AO104" s="3">
        <v>32</v>
      </c>
      <c r="AP104" s="3">
        <v>174779525</v>
      </c>
      <c r="AQ104" s="3">
        <v>100004152</v>
      </c>
      <c r="AR104" s="3">
        <v>179155263</v>
      </c>
      <c r="AS104" s="3">
        <v>152800251</v>
      </c>
      <c r="AT104" s="3">
        <v>162426265</v>
      </c>
      <c r="AU104" s="3">
        <v>8437330</v>
      </c>
      <c r="AV104" s="3">
        <v>-3439965</v>
      </c>
      <c r="AW104" s="3">
        <v>677702</v>
      </c>
      <c r="AX104" s="3">
        <v>10210484</v>
      </c>
      <c r="AY104" s="3">
        <v>15649074</v>
      </c>
      <c r="AZ104" s="3">
        <v>15956391</v>
      </c>
      <c r="BA104" s="3">
        <v>105107</v>
      </c>
      <c r="BB104" s="3">
        <v>7655880</v>
      </c>
      <c r="BC104" s="3">
        <v>15825915</v>
      </c>
      <c r="BD104" s="3">
        <v>20262834</v>
      </c>
      <c r="BE104" s="3">
        <v>7519061</v>
      </c>
      <c r="BF104" s="3">
        <v>3545072</v>
      </c>
      <c r="BG104" s="3">
        <v>6978178</v>
      </c>
      <c r="BH104" s="3">
        <v>5615431</v>
      </c>
      <c r="BI104" s="3">
        <v>4613760</v>
      </c>
      <c r="BJ104" s="5">
        <v>2.9675632791901378E-2</v>
      </c>
      <c r="BK104" s="5">
        <v>1.323223001322462</v>
      </c>
      <c r="BL104" s="5">
        <v>3.0776083219695188E-2</v>
      </c>
      <c r="BM104" s="5">
        <v>9.1389976503728227E-3</v>
      </c>
      <c r="BN104" s="5">
        <v>1.4107009907893436E-2</v>
      </c>
      <c r="BO104" s="3">
        <v>473516</v>
      </c>
      <c r="BP104" s="3">
        <v>139080</v>
      </c>
      <c r="BQ104" s="3">
        <v>235618</v>
      </c>
      <c r="BR104" s="3">
        <v>144633</v>
      </c>
      <c r="BS104" s="3">
        <v>285848</v>
      </c>
      <c r="BT104" s="3">
        <v>80621</v>
      </c>
      <c r="BU104" s="3">
        <v>20967</v>
      </c>
      <c r="BV104" s="3">
        <v>47650</v>
      </c>
      <c r="BW104" s="3">
        <v>40510</v>
      </c>
      <c r="BX104" s="3">
        <v>9093</v>
      </c>
      <c r="BY104" s="3">
        <v>452617</v>
      </c>
      <c r="BZ104" s="3">
        <v>69956</v>
      </c>
      <c r="CA104" s="3">
        <v>269806</v>
      </c>
      <c r="CB104" s="3">
        <v>94883</v>
      </c>
      <c r="CC104" s="3">
        <v>227333</v>
      </c>
      <c r="CD104" s="3">
        <v>8065334</v>
      </c>
      <c r="CE104" s="3">
        <v>-3488954</v>
      </c>
      <c r="CF104" s="3">
        <v>455546</v>
      </c>
      <c r="CG104" s="3">
        <v>10156111</v>
      </c>
      <c r="CH104" s="3">
        <v>15430834</v>
      </c>
    </row>
    <row r="105" spans="1:86" x14ac:dyDescent="0.25">
      <c r="A105" t="s">
        <v>410</v>
      </c>
      <c r="B105" s="3">
        <v>10729187</v>
      </c>
      <c r="C105" s="3">
        <v>10072375</v>
      </c>
      <c r="D105" s="3">
        <v>10021794</v>
      </c>
      <c r="E105" s="3">
        <v>9149340</v>
      </c>
      <c r="F105" s="3">
        <v>9402830</v>
      </c>
      <c r="G105" s="3">
        <v>1787823</v>
      </c>
      <c r="H105" s="3">
        <v>1768856</v>
      </c>
      <c r="I105" s="3">
        <v>1629852</v>
      </c>
      <c r="J105" s="3">
        <v>1571169</v>
      </c>
      <c r="K105" s="3">
        <v>1502838</v>
      </c>
      <c r="L105" s="3">
        <v>624000</v>
      </c>
      <c r="M105" s="3">
        <v>624000</v>
      </c>
      <c r="N105" s="3">
        <v>624000</v>
      </c>
      <c r="O105" s="3">
        <v>624000</v>
      </c>
      <c r="P105" s="3">
        <v>624000</v>
      </c>
      <c r="Q105" s="3">
        <v>3616222</v>
      </c>
      <c r="R105" s="3">
        <v>4552616</v>
      </c>
      <c r="S105" s="3">
        <v>4800394</v>
      </c>
      <c r="T105" s="3">
        <v>4450020</v>
      </c>
      <c r="U105" s="3">
        <v>4707682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408223</v>
      </c>
      <c r="AB105" s="3">
        <v>349038</v>
      </c>
      <c r="AC105" s="3">
        <v>393816</v>
      </c>
      <c r="AD105" s="3">
        <v>351710</v>
      </c>
      <c r="AE105" s="3">
        <v>417801</v>
      </c>
      <c r="AF105" s="3">
        <v>43265</v>
      </c>
      <c r="AG105" s="3">
        <v>30671</v>
      </c>
      <c r="AH105" s="3">
        <v>13998</v>
      </c>
      <c r="AI105" s="3">
        <v>788</v>
      </c>
      <c r="AJ105" s="3">
        <v>0</v>
      </c>
      <c r="AK105" s="3">
        <v>0</v>
      </c>
      <c r="AL105" s="3">
        <v>0</v>
      </c>
      <c r="AM105" s="3">
        <v>70</v>
      </c>
      <c r="AN105" s="3">
        <v>135</v>
      </c>
      <c r="AO105" s="3">
        <v>0</v>
      </c>
      <c r="AP105" s="3">
        <v>18354255</v>
      </c>
      <c r="AQ105" s="3">
        <v>15719431</v>
      </c>
      <c r="AR105" s="3">
        <v>15298393</v>
      </c>
      <c r="AS105" s="3">
        <v>14156204</v>
      </c>
      <c r="AT105" s="3">
        <v>14866806</v>
      </c>
      <c r="AU105" s="3">
        <v>1232939</v>
      </c>
      <c r="AV105" s="3">
        <v>1530230</v>
      </c>
      <c r="AW105" s="3">
        <v>760892</v>
      </c>
      <c r="AX105" s="3">
        <v>54696</v>
      </c>
      <c r="AY105" s="3">
        <v>397116</v>
      </c>
      <c r="AZ105" s="3">
        <v>1658680</v>
      </c>
      <c r="BA105" s="3">
        <v>1721913</v>
      </c>
      <c r="BB105" s="3">
        <v>965630</v>
      </c>
      <c r="BC105" s="3">
        <v>338327</v>
      </c>
      <c r="BD105" s="3">
        <v>595344</v>
      </c>
      <c r="BE105" s="3">
        <v>425741</v>
      </c>
      <c r="BF105" s="3">
        <v>191683</v>
      </c>
      <c r="BG105" s="3">
        <v>204738</v>
      </c>
      <c r="BH105" s="3">
        <v>283631</v>
      </c>
      <c r="BI105" s="3">
        <v>198228</v>
      </c>
      <c r="BJ105" s="5">
        <v>6.3089324040803529E-2</v>
      </c>
      <c r="BK105" s="5">
        <v>3.1099712935554816E-2</v>
      </c>
      <c r="BL105" s="5">
        <v>2.0887917732464816E-3</v>
      </c>
      <c r="BM105" s="5">
        <v>7.28289495074292E-3</v>
      </c>
      <c r="BN105" s="5">
        <v>3.9321803864656403E-3</v>
      </c>
      <c r="BO105" s="3">
        <v>104645</v>
      </c>
      <c r="BP105" s="3">
        <v>53551</v>
      </c>
      <c r="BQ105" s="3">
        <v>2017</v>
      </c>
      <c r="BR105" s="3">
        <v>2464</v>
      </c>
      <c r="BS105" s="3">
        <v>2341</v>
      </c>
      <c r="BT105" s="3">
        <v>18421</v>
      </c>
      <c r="BU105" s="3">
        <v>11681</v>
      </c>
      <c r="BV105" s="3">
        <v>6170</v>
      </c>
      <c r="BW105" s="3">
        <v>4625</v>
      </c>
      <c r="BX105" s="3">
        <v>892</v>
      </c>
      <c r="BY105" s="3">
        <v>142760</v>
      </c>
      <c r="BZ105" s="3">
        <v>48665</v>
      </c>
      <c r="CA105" s="3">
        <v>20731</v>
      </c>
      <c r="CB105" s="3">
        <v>1868</v>
      </c>
      <c r="CC105" s="3">
        <v>10746</v>
      </c>
      <c r="CD105" s="3">
        <v>1108600</v>
      </c>
      <c r="CE105" s="3">
        <v>1493246</v>
      </c>
      <c r="CF105" s="3">
        <v>746331</v>
      </c>
      <c r="CG105" s="3">
        <v>57453</v>
      </c>
      <c r="CH105" s="3">
        <v>387262</v>
      </c>
    </row>
    <row r="106" spans="1:86" x14ac:dyDescent="0.25">
      <c r="A106" t="s">
        <v>411</v>
      </c>
      <c r="B106" s="3">
        <v>26158948</v>
      </c>
      <c r="C106" s="3">
        <v>25722378</v>
      </c>
      <c r="D106" s="3">
        <v>25341024</v>
      </c>
      <c r="E106" s="3">
        <v>25197558</v>
      </c>
      <c r="F106" s="3">
        <v>26146341</v>
      </c>
      <c r="G106" s="3">
        <v>3965856</v>
      </c>
      <c r="H106" s="3">
        <v>3005951</v>
      </c>
      <c r="I106" s="3">
        <v>2507922</v>
      </c>
      <c r="J106" s="3">
        <v>1556867</v>
      </c>
      <c r="K106" s="3">
        <v>1263104</v>
      </c>
      <c r="L106" s="3">
        <v>4053155</v>
      </c>
      <c r="M106" s="3">
        <v>4053155</v>
      </c>
      <c r="N106" s="3">
        <v>4053155</v>
      </c>
      <c r="O106" s="3">
        <v>4053155</v>
      </c>
      <c r="P106" s="3">
        <v>4053155</v>
      </c>
      <c r="Q106" s="3">
        <v>5590474</v>
      </c>
      <c r="R106" s="3">
        <v>5729102</v>
      </c>
      <c r="S106" s="3">
        <v>6802879</v>
      </c>
      <c r="T106" s="3">
        <v>7865790</v>
      </c>
      <c r="U106" s="3">
        <v>7656740</v>
      </c>
      <c r="V106" s="3">
        <v>379989</v>
      </c>
      <c r="W106" s="3">
        <v>233752</v>
      </c>
      <c r="X106" s="3">
        <v>187001</v>
      </c>
      <c r="Y106" s="3">
        <v>93501</v>
      </c>
      <c r="Z106" s="3">
        <v>0</v>
      </c>
      <c r="AA106" s="3">
        <v>1199201</v>
      </c>
      <c r="AB106" s="3">
        <v>1108829</v>
      </c>
      <c r="AC106" s="3">
        <v>1011921</v>
      </c>
      <c r="AD106" s="3">
        <v>869876</v>
      </c>
      <c r="AE106" s="3">
        <v>864353</v>
      </c>
      <c r="AF106" s="3">
        <v>553470</v>
      </c>
      <c r="AG106" s="3">
        <v>447905</v>
      </c>
      <c r="AH106" s="3">
        <v>341484</v>
      </c>
      <c r="AI106" s="3">
        <v>186829</v>
      </c>
      <c r="AJ106" s="3">
        <v>212828</v>
      </c>
      <c r="AK106" s="3">
        <v>4259865</v>
      </c>
      <c r="AL106" s="3">
        <v>5818364</v>
      </c>
      <c r="AM106" s="3">
        <v>4073919</v>
      </c>
      <c r="AN106" s="3">
        <v>93501</v>
      </c>
      <c r="AO106" s="3">
        <v>93501</v>
      </c>
      <c r="AP106" s="3">
        <v>43994189</v>
      </c>
      <c r="AQ106" s="3">
        <v>56478875</v>
      </c>
      <c r="AR106" s="3">
        <v>28732919</v>
      </c>
      <c r="AS106" s="3">
        <v>59683683</v>
      </c>
      <c r="AT106" s="3">
        <v>60813191</v>
      </c>
      <c r="AU106" s="3">
        <v>5758490</v>
      </c>
      <c r="AV106" s="3">
        <v>6231219</v>
      </c>
      <c r="AW106" s="3">
        <v>1507985</v>
      </c>
      <c r="AX106" s="3">
        <v>3101405</v>
      </c>
      <c r="AY106" s="3">
        <v>2906143</v>
      </c>
      <c r="AZ106" s="3">
        <v>7109012</v>
      </c>
      <c r="BA106" s="3">
        <v>7482927</v>
      </c>
      <c r="BB106" s="3">
        <v>2087997</v>
      </c>
      <c r="BC106" s="3">
        <v>4455517</v>
      </c>
      <c r="BD106" s="3">
        <v>3764030</v>
      </c>
      <c r="BE106" s="3">
        <v>1350522</v>
      </c>
      <c r="BF106" s="3">
        <v>1251708</v>
      </c>
      <c r="BG106" s="3">
        <v>580012</v>
      </c>
      <c r="BH106" s="3">
        <v>1354112</v>
      </c>
      <c r="BI106" s="3">
        <v>857887</v>
      </c>
      <c r="BJ106" s="5">
        <v>1.648020850154705E-2</v>
      </c>
      <c r="BK106" s="5">
        <v>8.8398563824022332E-3</v>
      </c>
      <c r="BL106" s="5">
        <v>1.9236617677132677E-2</v>
      </c>
      <c r="BM106" s="5">
        <v>1.4285884219496862E-2</v>
      </c>
      <c r="BN106" s="5">
        <v>4.207989840676084E-3</v>
      </c>
      <c r="BO106" s="3">
        <v>117158</v>
      </c>
      <c r="BP106" s="3">
        <v>66148</v>
      </c>
      <c r="BQ106" s="3">
        <v>40166</v>
      </c>
      <c r="BR106" s="3">
        <v>63651</v>
      </c>
      <c r="BS106" s="3">
        <v>15839</v>
      </c>
      <c r="BT106" s="3">
        <v>11949</v>
      </c>
      <c r="BU106" s="3">
        <v>1271</v>
      </c>
      <c r="BV106" s="3">
        <v>3054</v>
      </c>
      <c r="BW106" s="3">
        <v>7867</v>
      </c>
      <c r="BX106" s="3">
        <v>1248</v>
      </c>
      <c r="BY106" s="3">
        <v>125255</v>
      </c>
      <c r="BZ106" s="3">
        <v>75606</v>
      </c>
      <c r="CA106" s="3">
        <v>66834</v>
      </c>
      <c r="CB106" s="3">
        <v>-36120</v>
      </c>
      <c r="CC106" s="3">
        <v>103757</v>
      </c>
      <c r="CD106" s="3">
        <v>5645184</v>
      </c>
      <c r="CE106" s="3">
        <v>6156884</v>
      </c>
      <c r="CF106" s="3">
        <v>1444205</v>
      </c>
      <c r="CG106" s="3">
        <v>3145392</v>
      </c>
      <c r="CH106" s="3">
        <v>2803634</v>
      </c>
    </row>
    <row r="107" spans="1:86" x14ac:dyDescent="0.25">
      <c r="A107" t="s">
        <v>412</v>
      </c>
      <c r="B107" s="3">
        <v>544496738</v>
      </c>
      <c r="C107" s="3">
        <v>563603766</v>
      </c>
      <c r="D107" s="3">
        <v>532085691</v>
      </c>
      <c r="E107" s="3">
        <v>545318954</v>
      </c>
      <c r="F107" s="3">
        <v>552282205</v>
      </c>
      <c r="G107" s="3">
        <v>89478484</v>
      </c>
      <c r="H107" s="3">
        <v>84915805</v>
      </c>
      <c r="I107" s="3">
        <v>80520972</v>
      </c>
      <c r="J107" s="3">
        <v>75437055</v>
      </c>
      <c r="K107" s="3">
        <v>70848686</v>
      </c>
      <c r="L107" s="3">
        <v>16500000</v>
      </c>
      <c r="M107" s="3">
        <v>16500000</v>
      </c>
      <c r="N107" s="3">
        <v>16500000</v>
      </c>
      <c r="O107" s="3">
        <v>16500000</v>
      </c>
      <c r="P107" s="3">
        <v>16500000</v>
      </c>
      <c r="Q107" s="3">
        <v>185218363</v>
      </c>
      <c r="R107" s="3">
        <v>209193312</v>
      </c>
      <c r="S107" s="3">
        <v>181059839</v>
      </c>
      <c r="T107" s="3">
        <v>191062588</v>
      </c>
      <c r="U107" s="3">
        <v>211396970</v>
      </c>
      <c r="V107" s="3">
        <v>66389899</v>
      </c>
      <c r="W107" s="3">
        <v>60600674</v>
      </c>
      <c r="X107" s="3">
        <v>53928693</v>
      </c>
      <c r="Y107" s="3">
        <v>46690149</v>
      </c>
      <c r="Z107" s="3">
        <v>40457165</v>
      </c>
      <c r="AA107" s="3">
        <v>70409910</v>
      </c>
      <c r="AB107" s="3">
        <v>71593352</v>
      </c>
      <c r="AC107" s="3">
        <v>89804539</v>
      </c>
      <c r="AD107" s="3">
        <v>93942565</v>
      </c>
      <c r="AE107" s="3">
        <v>69325489</v>
      </c>
      <c r="AF107" s="3">
        <v>53017596</v>
      </c>
      <c r="AG107" s="3">
        <v>54817000</v>
      </c>
      <c r="AH107" s="3">
        <v>73547817</v>
      </c>
      <c r="AI107" s="3">
        <v>78170694</v>
      </c>
      <c r="AJ107" s="3">
        <v>54050449</v>
      </c>
      <c r="AK107" s="3">
        <v>5247078</v>
      </c>
      <c r="AL107" s="3">
        <v>5535617</v>
      </c>
      <c r="AM107" s="3">
        <v>6423181</v>
      </c>
      <c r="AN107" s="3">
        <v>6987545</v>
      </c>
      <c r="AO107" s="3">
        <v>5396980</v>
      </c>
      <c r="AP107" s="3">
        <v>471659158</v>
      </c>
      <c r="AQ107" s="3">
        <v>460767845</v>
      </c>
      <c r="AR107" s="3">
        <v>376903193</v>
      </c>
      <c r="AS107" s="3">
        <v>429406634</v>
      </c>
      <c r="AT107" s="3">
        <v>402446019</v>
      </c>
      <c r="AU107" s="3">
        <v>50548459</v>
      </c>
      <c r="AV107" s="3">
        <v>29932938</v>
      </c>
      <c r="AW107" s="3">
        <v>12099636</v>
      </c>
      <c r="AX107" s="3">
        <v>31723052</v>
      </c>
      <c r="AY107" s="3">
        <v>37413621</v>
      </c>
      <c r="AZ107" s="3">
        <v>58964679</v>
      </c>
      <c r="BA107" s="3">
        <v>42021390</v>
      </c>
      <c r="BB107" s="3">
        <v>21805012</v>
      </c>
      <c r="BC107" s="3">
        <v>40552426</v>
      </c>
      <c r="BD107" s="3">
        <v>48776306</v>
      </c>
      <c r="BE107" s="3">
        <v>8416220</v>
      </c>
      <c r="BF107" s="3">
        <v>12088452</v>
      </c>
      <c r="BG107" s="3">
        <v>9705376</v>
      </c>
      <c r="BH107" s="3">
        <v>8829374</v>
      </c>
      <c r="BI107" s="3">
        <v>11362685</v>
      </c>
      <c r="BJ107" s="5">
        <v>4.273241273814108E-2</v>
      </c>
      <c r="BK107" s="5">
        <v>8.1585592480401051E-2</v>
      </c>
      <c r="BL107" s="5">
        <v>0.14223523472493388</v>
      </c>
      <c r="BM107" s="5">
        <v>7.0609043217291112E-2</v>
      </c>
      <c r="BN107" s="5">
        <v>5.0682476856693491E-2</v>
      </c>
      <c r="BO107" s="3">
        <v>2519703</v>
      </c>
      <c r="BP107" s="3">
        <v>3428340</v>
      </c>
      <c r="BQ107" s="3">
        <v>3101441</v>
      </c>
      <c r="BR107" s="3">
        <v>2863368</v>
      </c>
      <c r="BS107" s="3">
        <v>2472104</v>
      </c>
      <c r="BT107" s="3">
        <v>14205463</v>
      </c>
      <c r="BU107" s="3">
        <v>33861912</v>
      </c>
      <c r="BV107" s="3">
        <v>12882919</v>
      </c>
      <c r="BW107" s="3">
        <v>10576996</v>
      </c>
      <c r="BX107" s="3">
        <v>9738593</v>
      </c>
      <c r="BY107" s="3">
        <v>2632533</v>
      </c>
      <c r="BZ107" s="3">
        <v>3622834</v>
      </c>
      <c r="CA107" s="3">
        <v>1831657</v>
      </c>
      <c r="CB107" s="3">
        <v>6533649</v>
      </c>
      <c r="CC107" s="3">
        <v>3267122</v>
      </c>
      <c r="CD107" s="3">
        <v>62121389</v>
      </c>
      <c r="CE107" s="3">
        <v>60172016</v>
      </c>
      <c r="CF107" s="3">
        <v>23150898</v>
      </c>
      <c r="CG107" s="3">
        <v>35766399</v>
      </c>
      <c r="CH107" s="3">
        <v>43885092</v>
      </c>
    </row>
    <row r="108" spans="1:86" x14ac:dyDescent="0.25">
      <c r="A108" t="s">
        <v>413</v>
      </c>
      <c r="B108" s="3">
        <v>31341095</v>
      </c>
      <c r="C108" s="3">
        <v>35560275</v>
      </c>
      <c r="D108" s="3">
        <v>43531777</v>
      </c>
      <c r="E108" s="3">
        <v>43041319</v>
      </c>
      <c r="F108" s="3">
        <v>49675137</v>
      </c>
      <c r="G108" s="3">
        <v>5238243</v>
      </c>
      <c r="H108" s="3">
        <v>4364356</v>
      </c>
      <c r="I108" s="3">
        <v>4146064</v>
      </c>
      <c r="J108" s="3">
        <v>3862889</v>
      </c>
      <c r="K108" s="3">
        <v>3714365</v>
      </c>
      <c r="L108" s="3">
        <v>3500000</v>
      </c>
      <c r="M108" s="3">
        <v>3500000</v>
      </c>
      <c r="N108" s="3">
        <v>3500000</v>
      </c>
      <c r="O108" s="3">
        <v>3500000</v>
      </c>
      <c r="P108" s="3">
        <v>3500000</v>
      </c>
      <c r="Q108" s="3">
        <v>18541477</v>
      </c>
      <c r="R108" s="3">
        <v>21481526</v>
      </c>
      <c r="S108" s="3">
        <v>25118985</v>
      </c>
      <c r="T108" s="3">
        <v>28235218</v>
      </c>
      <c r="U108" s="3">
        <v>32736498</v>
      </c>
      <c r="V108" s="3">
        <v>3800000</v>
      </c>
      <c r="W108" s="3">
        <v>3800000</v>
      </c>
      <c r="X108" s="3">
        <v>0</v>
      </c>
      <c r="Y108" s="3">
        <v>2960000</v>
      </c>
      <c r="Z108" s="3">
        <v>2540000</v>
      </c>
      <c r="AA108" s="3">
        <v>808746</v>
      </c>
      <c r="AB108" s="3">
        <v>832969</v>
      </c>
      <c r="AC108" s="3">
        <v>788836</v>
      </c>
      <c r="AD108" s="3">
        <v>758081</v>
      </c>
      <c r="AE108" s="3">
        <v>797257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865</v>
      </c>
      <c r="AL108" s="3">
        <v>2085</v>
      </c>
      <c r="AM108" s="3">
        <v>3803979</v>
      </c>
      <c r="AN108" s="3">
        <v>424544</v>
      </c>
      <c r="AO108" s="3">
        <v>425601</v>
      </c>
      <c r="AP108" s="3">
        <v>13800941</v>
      </c>
      <c r="AQ108" s="3">
        <v>16075928</v>
      </c>
      <c r="AR108" s="3">
        <v>21980667</v>
      </c>
      <c r="AS108" s="3">
        <v>19066944</v>
      </c>
      <c r="AT108" s="3">
        <v>22079154</v>
      </c>
      <c r="AU108" s="3">
        <v>3730140</v>
      </c>
      <c r="AV108" s="3">
        <v>4230865</v>
      </c>
      <c r="AW108" s="3">
        <v>5330978</v>
      </c>
      <c r="AX108" s="3">
        <v>4505207</v>
      </c>
      <c r="AY108" s="3">
        <v>6517677</v>
      </c>
      <c r="AZ108" s="3">
        <v>4970851</v>
      </c>
      <c r="BA108" s="3">
        <v>5198289</v>
      </c>
      <c r="BB108" s="3">
        <v>5837539</v>
      </c>
      <c r="BC108" s="3">
        <v>4888576</v>
      </c>
      <c r="BD108" s="3">
        <v>6885332</v>
      </c>
      <c r="BE108" s="3">
        <v>1240711</v>
      </c>
      <c r="BF108" s="3">
        <v>967424</v>
      </c>
      <c r="BG108" s="3">
        <v>506561</v>
      </c>
      <c r="BH108" s="3">
        <v>383369</v>
      </c>
      <c r="BI108" s="3">
        <v>367655</v>
      </c>
      <c r="BJ108" s="5">
        <v>6.296165384961247E-2</v>
      </c>
      <c r="BK108" s="5">
        <v>5.2115994320438896E-2</v>
      </c>
      <c r="BL108" s="5">
        <v>4.6220162297845035E-2</v>
      </c>
      <c r="BM108" s="5">
        <v>5.8324550953079181E-2</v>
      </c>
      <c r="BN108" s="5">
        <v>2.6555146505644171E-2</v>
      </c>
      <c r="BO108" s="3">
        <v>312973</v>
      </c>
      <c r="BP108" s="3">
        <v>270914</v>
      </c>
      <c r="BQ108" s="3">
        <v>269812</v>
      </c>
      <c r="BR108" s="3">
        <v>285124</v>
      </c>
      <c r="BS108" s="3">
        <v>182841</v>
      </c>
      <c r="BT108" s="3">
        <v>346742</v>
      </c>
      <c r="BU108" s="3">
        <v>433611</v>
      </c>
      <c r="BV108" s="3">
        <v>469334</v>
      </c>
      <c r="BW108" s="3">
        <v>374744</v>
      </c>
      <c r="BX108" s="3">
        <v>356731</v>
      </c>
      <c r="BY108" s="3">
        <v>312973</v>
      </c>
      <c r="BZ108" s="3">
        <v>270914</v>
      </c>
      <c r="CA108" s="3">
        <v>271540</v>
      </c>
      <c r="CB108" s="3">
        <v>285124</v>
      </c>
      <c r="CC108" s="3">
        <v>182841</v>
      </c>
      <c r="CD108" s="3">
        <v>3763909</v>
      </c>
      <c r="CE108" s="3">
        <v>4393562</v>
      </c>
      <c r="CF108" s="3">
        <v>5528772</v>
      </c>
      <c r="CG108" s="3">
        <v>4594827</v>
      </c>
      <c r="CH108" s="3">
        <v>6691567</v>
      </c>
    </row>
    <row r="109" spans="1:86" x14ac:dyDescent="0.25">
      <c r="A109" t="s">
        <v>414</v>
      </c>
      <c r="B109" s="3">
        <v>20383882</v>
      </c>
      <c r="C109" s="3">
        <v>19189382</v>
      </c>
      <c r="D109" s="3">
        <v>19948114</v>
      </c>
      <c r="E109" s="3">
        <v>17326011</v>
      </c>
      <c r="F109" s="3">
        <v>17492426</v>
      </c>
      <c r="G109" s="3">
        <v>1959543</v>
      </c>
      <c r="H109" s="3">
        <v>1959100</v>
      </c>
      <c r="I109" s="3">
        <v>1837325</v>
      </c>
      <c r="J109" s="3">
        <v>1741388</v>
      </c>
      <c r="K109" s="3">
        <v>1649173</v>
      </c>
      <c r="L109" s="3">
        <v>11587000</v>
      </c>
      <c r="M109" s="3">
        <v>11587000</v>
      </c>
      <c r="N109" s="3">
        <v>11587000</v>
      </c>
      <c r="O109" s="3">
        <v>11587000</v>
      </c>
      <c r="P109" s="3">
        <v>11587000</v>
      </c>
      <c r="Q109" s="3">
        <v>1019916</v>
      </c>
      <c r="R109" s="3">
        <v>1136694</v>
      </c>
      <c r="S109" s="3">
        <v>1377016</v>
      </c>
      <c r="T109" s="3">
        <v>1314012</v>
      </c>
      <c r="U109" s="3">
        <v>929011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940342</v>
      </c>
      <c r="AB109" s="3">
        <v>1136551</v>
      </c>
      <c r="AC109" s="3">
        <v>1194966</v>
      </c>
      <c r="AD109" s="3">
        <v>1248629</v>
      </c>
      <c r="AE109" s="3">
        <v>1088074</v>
      </c>
      <c r="AF109" s="3">
        <v>75470</v>
      </c>
      <c r="AG109" s="3">
        <v>278340</v>
      </c>
      <c r="AH109" s="3">
        <v>271880</v>
      </c>
      <c r="AI109" s="3">
        <v>270730</v>
      </c>
      <c r="AJ109" s="3">
        <v>100430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23651720</v>
      </c>
      <c r="AQ109" s="3">
        <v>26550361</v>
      </c>
      <c r="AR109" s="3">
        <v>25101887</v>
      </c>
      <c r="AS109" s="3">
        <v>23764344</v>
      </c>
      <c r="AT109" s="3">
        <v>16552483</v>
      </c>
      <c r="AU109" s="3">
        <v>867397</v>
      </c>
      <c r="AV109" s="3">
        <v>1189633</v>
      </c>
      <c r="AW109" s="3">
        <v>1240850</v>
      </c>
      <c r="AX109" s="3">
        <v>710184</v>
      </c>
      <c r="AY109" s="3">
        <v>193719</v>
      </c>
      <c r="AZ109" s="3">
        <v>1175683</v>
      </c>
      <c r="BA109" s="3">
        <v>1502785</v>
      </c>
      <c r="BB109" s="3">
        <v>1536661</v>
      </c>
      <c r="BC109" s="3">
        <v>1002737</v>
      </c>
      <c r="BD109" s="3">
        <v>485351</v>
      </c>
      <c r="BE109" s="3">
        <v>308286</v>
      </c>
      <c r="BF109" s="3">
        <v>313152</v>
      </c>
      <c r="BG109" s="3">
        <v>295811</v>
      </c>
      <c r="BH109" s="3">
        <v>292553</v>
      </c>
      <c r="BI109" s="3">
        <v>291632</v>
      </c>
      <c r="BJ109" s="5">
        <v>3.1496585389088724E-3</v>
      </c>
      <c r="BK109" s="5">
        <v>6.2350901825610448E-4</v>
      </c>
      <c r="BL109" s="5">
        <v>6.1887429953646253E-4</v>
      </c>
      <c r="BM109" s="5">
        <v>6.9011116573937132E-4</v>
      </c>
      <c r="BN109" s="5">
        <v>3.0946675704799208E-3</v>
      </c>
      <c r="BO109" s="3">
        <v>3703</v>
      </c>
      <c r="BP109" s="3">
        <v>937</v>
      </c>
      <c r="BQ109" s="3">
        <v>951</v>
      </c>
      <c r="BR109" s="3">
        <v>692</v>
      </c>
      <c r="BS109" s="3">
        <v>1502</v>
      </c>
      <c r="BT109" s="3">
        <v>43512</v>
      </c>
      <c r="BU109" s="3">
        <v>41242</v>
      </c>
      <c r="BV109" s="3">
        <v>52688</v>
      </c>
      <c r="BW109" s="3">
        <v>86808</v>
      </c>
      <c r="BX109" s="3">
        <v>68075</v>
      </c>
      <c r="BY109" s="3">
        <v>3703</v>
      </c>
      <c r="BZ109" s="3">
        <v>4772</v>
      </c>
      <c r="CA109" s="3">
        <v>898</v>
      </c>
      <c r="CB109" s="3">
        <v>731</v>
      </c>
      <c r="CC109" s="3">
        <v>1518</v>
      </c>
      <c r="CD109" s="3">
        <v>907206</v>
      </c>
      <c r="CE109" s="3">
        <v>1226103</v>
      </c>
      <c r="CF109" s="3">
        <v>1292640</v>
      </c>
      <c r="CG109" s="3">
        <v>796261</v>
      </c>
      <c r="CH109" s="3">
        <v>260276</v>
      </c>
    </row>
    <row r="110" spans="1:86" x14ac:dyDescent="0.25">
      <c r="A110" t="s">
        <v>415</v>
      </c>
      <c r="B110" s="3">
        <v>36600484</v>
      </c>
      <c r="C110" s="3">
        <v>37173723</v>
      </c>
      <c r="D110" s="3">
        <v>33095645</v>
      </c>
      <c r="E110" s="3">
        <v>37734741</v>
      </c>
      <c r="F110" s="3">
        <v>31718627</v>
      </c>
      <c r="G110" s="3">
        <v>754729</v>
      </c>
      <c r="H110" s="3">
        <v>601330</v>
      </c>
      <c r="I110" s="3">
        <v>434338</v>
      </c>
      <c r="J110" s="3">
        <v>489285</v>
      </c>
      <c r="K110" s="3">
        <v>493883</v>
      </c>
      <c r="L110" s="3">
        <v>6500000</v>
      </c>
      <c r="M110" s="3">
        <v>6500000</v>
      </c>
      <c r="N110" s="3">
        <v>6500000</v>
      </c>
      <c r="O110" s="3">
        <v>6500000</v>
      </c>
      <c r="P110" s="3">
        <v>6500000</v>
      </c>
      <c r="Q110" s="3">
        <v>1753764</v>
      </c>
      <c r="R110" s="3">
        <v>2984938</v>
      </c>
      <c r="S110" s="3">
        <v>-1427420</v>
      </c>
      <c r="T110" s="3">
        <v>3139335</v>
      </c>
      <c r="U110" s="3">
        <v>2180827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3352717</v>
      </c>
      <c r="AB110" s="3">
        <v>3231138</v>
      </c>
      <c r="AC110" s="3">
        <v>2801852</v>
      </c>
      <c r="AD110" s="3">
        <v>2539554</v>
      </c>
      <c r="AE110" s="3">
        <v>2116133</v>
      </c>
      <c r="AF110" s="3">
        <v>223729</v>
      </c>
      <c r="AG110" s="3">
        <v>364729</v>
      </c>
      <c r="AH110" s="3">
        <v>153729</v>
      </c>
      <c r="AI110" s="3">
        <v>153729</v>
      </c>
      <c r="AJ110" s="3">
        <v>0</v>
      </c>
      <c r="AK110" s="3">
        <v>163</v>
      </c>
      <c r="AL110" s="3">
        <v>69</v>
      </c>
      <c r="AM110" s="3">
        <v>144</v>
      </c>
      <c r="AN110" s="3">
        <v>70</v>
      </c>
      <c r="AO110" s="3">
        <v>0</v>
      </c>
      <c r="AP110" s="3">
        <v>75363226</v>
      </c>
      <c r="AQ110" s="3">
        <v>76066298</v>
      </c>
      <c r="AR110" s="3">
        <v>72162925</v>
      </c>
      <c r="AS110" s="3">
        <v>72094447</v>
      </c>
      <c r="AT110" s="3">
        <v>65590397</v>
      </c>
      <c r="AU110" s="3">
        <v>5346601</v>
      </c>
      <c r="AV110" s="3">
        <v>8366569</v>
      </c>
      <c r="AW110" s="3">
        <v>6496087</v>
      </c>
      <c r="AX110" s="3">
        <v>4500674</v>
      </c>
      <c r="AY110" s="3">
        <v>2828766</v>
      </c>
      <c r="AZ110" s="3">
        <v>6025266</v>
      </c>
      <c r="BA110" s="3">
        <v>9066686</v>
      </c>
      <c r="BB110" s="3">
        <v>7159344</v>
      </c>
      <c r="BC110" s="3">
        <v>5044063</v>
      </c>
      <c r="BD110" s="3">
        <v>3378268</v>
      </c>
      <c r="BE110" s="3">
        <v>678665</v>
      </c>
      <c r="BF110" s="3">
        <v>700117</v>
      </c>
      <c r="BG110" s="3">
        <v>663257</v>
      </c>
      <c r="BH110" s="3">
        <v>543389</v>
      </c>
      <c r="BI110" s="3">
        <v>549502</v>
      </c>
      <c r="BJ110" s="5">
        <v>4.0994040761022E-5</v>
      </c>
      <c r="BK110" s="5">
        <v>1.0610271492803434E-4</v>
      </c>
      <c r="BL110" s="5">
        <v>1.2570984157207699E-5</v>
      </c>
      <c r="BM110" s="5">
        <v>9.0006806021257068E-5</v>
      </c>
      <c r="BN110" s="5">
        <v>0</v>
      </c>
      <c r="BO110" s="3">
        <v>247</v>
      </c>
      <c r="BP110" s="3">
        <v>962</v>
      </c>
      <c r="BQ110" s="3">
        <v>90</v>
      </c>
      <c r="BR110" s="3">
        <v>454</v>
      </c>
      <c r="BS110" s="3">
        <v>0</v>
      </c>
      <c r="BT110" s="3">
        <v>73296</v>
      </c>
      <c r="BU110" s="3">
        <v>25005</v>
      </c>
      <c r="BV110" s="3">
        <v>96031</v>
      </c>
      <c r="BW110" s="3">
        <v>10097</v>
      </c>
      <c r="BX110" s="3">
        <v>0</v>
      </c>
      <c r="BY110" s="3">
        <v>135</v>
      </c>
      <c r="BZ110" s="3">
        <v>15256</v>
      </c>
      <c r="CA110" s="3">
        <v>7245</v>
      </c>
      <c r="CB110" s="3">
        <v>-68793</v>
      </c>
      <c r="CC110" s="3">
        <v>-4354</v>
      </c>
      <c r="CD110" s="3">
        <v>5419762</v>
      </c>
      <c r="CE110" s="3">
        <v>8376318</v>
      </c>
      <c r="CF110" s="3">
        <v>6584873</v>
      </c>
      <c r="CG110" s="3">
        <v>4579564</v>
      </c>
      <c r="CH110" s="3">
        <v>2833120</v>
      </c>
    </row>
    <row r="111" spans="1:86" x14ac:dyDescent="0.25">
      <c r="A111" t="s">
        <v>416</v>
      </c>
      <c r="B111" s="3">
        <v>35607061</v>
      </c>
      <c r="C111" s="3">
        <v>33607536</v>
      </c>
      <c r="D111" s="3">
        <v>31606587</v>
      </c>
      <c r="E111" s="3">
        <v>32331099</v>
      </c>
      <c r="F111" s="3">
        <v>32499423</v>
      </c>
      <c r="G111" s="3">
        <v>6049853</v>
      </c>
      <c r="H111" s="3">
        <v>7144005</v>
      </c>
      <c r="I111" s="3">
        <v>6963628</v>
      </c>
      <c r="J111" s="3">
        <v>6464927</v>
      </c>
      <c r="K111" s="3">
        <v>6165760</v>
      </c>
      <c r="L111" s="3">
        <v>3612000</v>
      </c>
      <c r="M111" s="3">
        <v>3612000</v>
      </c>
      <c r="N111" s="3">
        <v>3612000</v>
      </c>
      <c r="O111" s="3">
        <v>3612000</v>
      </c>
      <c r="P111" s="3">
        <v>3612000</v>
      </c>
      <c r="Q111" s="3">
        <v>9977477</v>
      </c>
      <c r="R111" s="3">
        <v>5628488</v>
      </c>
      <c r="S111" s="3">
        <v>6013985</v>
      </c>
      <c r="T111" s="3">
        <v>2675817</v>
      </c>
      <c r="U111" s="3">
        <v>3050364</v>
      </c>
      <c r="V111" s="3">
        <v>634269</v>
      </c>
      <c r="W111" s="3">
        <v>1592743</v>
      </c>
      <c r="X111" s="3">
        <v>1527979</v>
      </c>
      <c r="Y111" s="3">
        <v>1366794</v>
      </c>
      <c r="Z111" s="3">
        <v>1200000</v>
      </c>
      <c r="AA111" s="3">
        <v>3627574</v>
      </c>
      <c r="AB111" s="3">
        <v>3377282</v>
      </c>
      <c r="AC111" s="3">
        <v>3335292</v>
      </c>
      <c r="AD111" s="3">
        <v>2674124</v>
      </c>
      <c r="AE111" s="3">
        <v>3330053</v>
      </c>
      <c r="AF111" s="3">
        <v>1717283</v>
      </c>
      <c r="AG111" s="3">
        <v>1442660</v>
      </c>
      <c r="AH111" s="3">
        <v>1466035</v>
      </c>
      <c r="AI111" s="3">
        <v>806195</v>
      </c>
      <c r="AJ111" s="3">
        <v>1540098</v>
      </c>
      <c r="AK111" s="3">
        <v>5145543</v>
      </c>
      <c r="AL111" s="3">
        <v>5941605</v>
      </c>
      <c r="AM111" s="3">
        <v>4655843</v>
      </c>
      <c r="AN111" s="3">
        <v>5861262</v>
      </c>
      <c r="AO111" s="3">
        <v>5338304</v>
      </c>
      <c r="AP111" s="3">
        <v>64133717</v>
      </c>
      <c r="AQ111" s="3">
        <v>59913704</v>
      </c>
      <c r="AR111" s="3">
        <v>67780918</v>
      </c>
      <c r="AS111" s="3">
        <v>42549089</v>
      </c>
      <c r="AT111" s="3">
        <v>45585527</v>
      </c>
      <c r="AU111" s="3">
        <v>14350740</v>
      </c>
      <c r="AV111" s="3">
        <v>7745548</v>
      </c>
      <c r="AW111" s="3">
        <v>8461818</v>
      </c>
      <c r="AX111" s="3">
        <v>3223913</v>
      </c>
      <c r="AY111" s="3">
        <v>4061852</v>
      </c>
      <c r="AZ111" s="3">
        <v>16030677</v>
      </c>
      <c r="BA111" s="3">
        <v>9181396</v>
      </c>
      <c r="BB111" s="3">
        <v>10330531</v>
      </c>
      <c r="BC111" s="3">
        <v>4966809</v>
      </c>
      <c r="BD111" s="3">
        <v>4843355</v>
      </c>
      <c r="BE111" s="3">
        <v>1679937</v>
      </c>
      <c r="BF111" s="3">
        <v>1435848</v>
      </c>
      <c r="BG111" s="3">
        <v>1868713</v>
      </c>
      <c r="BH111" s="3">
        <v>1742896</v>
      </c>
      <c r="BI111" s="3">
        <v>781503</v>
      </c>
      <c r="BJ111" s="5">
        <v>3.2787573475530699E-2</v>
      </c>
      <c r="BK111" s="5">
        <v>5.4468623289965927E-2</v>
      </c>
      <c r="BL111" s="5">
        <v>3.2170756759744491E-2</v>
      </c>
      <c r="BM111" s="5">
        <v>7.8518018309139737E-2</v>
      </c>
      <c r="BN111" s="5">
        <v>9.6744095776584618E-2</v>
      </c>
      <c r="BO111" s="3">
        <v>525607</v>
      </c>
      <c r="BP111" s="3">
        <v>500098</v>
      </c>
      <c r="BQ111" s="3">
        <v>332341</v>
      </c>
      <c r="BR111" s="3">
        <v>389984</v>
      </c>
      <c r="BS111" s="3">
        <v>468566</v>
      </c>
      <c r="BT111" s="3">
        <v>90056</v>
      </c>
      <c r="BU111" s="3">
        <v>26723</v>
      </c>
      <c r="BV111" s="3">
        <v>28718</v>
      </c>
      <c r="BW111" s="3">
        <v>28021</v>
      </c>
      <c r="BX111" s="3">
        <v>136759</v>
      </c>
      <c r="BY111" s="3">
        <v>535174</v>
      </c>
      <c r="BZ111" s="3">
        <v>237890</v>
      </c>
      <c r="CA111" s="3">
        <v>317586</v>
      </c>
      <c r="CB111" s="3">
        <v>395366</v>
      </c>
      <c r="CC111" s="3">
        <v>448635</v>
      </c>
      <c r="CD111" s="3">
        <v>13905622</v>
      </c>
      <c r="CE111" s="3">
        <v>7534381</v>
      </c>
      <c r="CF111" s="3">
        <v>8172950</v>
      </c>
      <c r="CG111" s="3">
        <v>2856568</v>
      </c>
      <c r="CH111" s="3">
        <v>3749976</v>
      </c>
    </row>
    <row r="112" spans="1:86" x14ac:dyDescent="0.25">
      <c r="A112" t="s">
        <v>417</v>
      </c>
      <c r="B112" s="3">
        <v>25553974</v>
      </c>
      <c r="C112" s="3">
        <v>28467812</v>
      </c>
      <c r="D112" s="3">
        <v>27012082</v>
      </c>
      <c r="E112" s="3">
        <v>23871547</v>
      </c>
      <c r="F112" s="3">
        <v>24523808</v>
      </c>
      <c r="G112" s="3">
        <v>800553</v>
      </c>
      <c r="H112" s="3">
        <v>1043472</v>
      </c>
      <c r="I112" s="3">
        <v>941349</v>
      </c>
      <c r="J112" s="3">
        <v>1354808</v>
      </c>
      <c r="K112" s="3">
        <v>1016574</v>
      </c>
      <c r="L112" s="3">
        <v>1056050</v>
      </c>
      <c r="M112" s="3">
        <v>1056050</v>
      </c>
      <c r="N112" s="3">
        <v>1056050</v>
      </c>
      <c r="O112" s="3">
        <v>1056050</v>
      </c>
      <c r="P112" s="3">
        <v>1056050</v>
      </c>
      <c r="Q112" s="3">
        <v>1722911</v>
      </c>
      <c r="R112" s="3">
        <v>2110976</v>
      </c>
      <c r="S112" s="3">
        <v>787029</v>
      </c>
      <c r="T112" s="3">
        <v>1370482</v>
      </c>
      <c r="U112" s="3">
        <v>1850921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1748536</v>
      </c>
      <c r="AB112" s="3">
        <v>1892101</v>
      </c>
      <c r="AC112" s="3">
        <v>1494913</v>
      </c>
      <c r="AD112" s="3">
        <v>1562985</v>
      </c>
      <c r="AE112" s="3">
        <v>1634166</v>
      </c>
      <c r="AF112" s="3">
        <v>1277629</v>
      </c>
      <c r="AG112" s="3">
        <v>1501041</v>
      </c>
      <c r="AH112" s="3">
        <v>1133614</v>
      </c>
      <c r="AI112" s="3">
        <v>1164016</v>
      </c>
      <c r="AJ112" s="3">
        <v>1223401</v>
      </c>
      <c r="AK112" s="3">
        <v>0</v>
      </c>
      <c r="AL112" s="3">
        <v>730011</v>
      </c>
      <c r="AM112" s="3">
        <v>543957</v>
      </c>
      <c r="AN112" s="3">
        <v>688669</v>
      </c>
      <c r="AO112" s="3">
        <v>420544</v>
      </c>
      <c r="AP112" s="3">
        <v>11467813</v>
      </c>
      <c r="AQ112" s="3">
        <v>10463248</v>
      </c>
      <c r="AR112" s="3">
        <v>10026731</v>
      </c>
      <c r="AS112" s="3">
        <v>9323854</v>
      </c>
      <c r="AT112" s="3">
        <v>9796413</v>
      </c>
      <c r="AU112" s="3">
        <v>846786</v>
      </c>
      <c r="AV112" s="3">
        <v>811717</v>
      </c>
      <c r="AW112" s="3">
        <v>934211</v>
      </c>
      <c r="AX112" s="3">
        <v>965984</v>
      </c>
      <c r="AY112" s="3">
        <v>832248</v>
      </c>
      <c r="AZ112" s="3">
        <v>1032534</v>
      </c>
      <c r="BA112" s="3">
        <v>1246886</v>
      </c>
      <c r="BB112" s="3">
        <v>1494920</v>
      </c>
      <c r="BC112" s="3">
        <v>1638258</v>
      </c>
      <c r="BD112" s="3">
        <v>1581063</v>
      </c>
      <c r="BE112" s="3">
        <v>185748</v>
      </c>
      <c r="BF112" s="3">
        <v>435169</v>
      </c>
      <c r="BG112" s="3">
        <v>560709</v>
      </c>
      <c r="BH112" s="3">
        <v>672274</v>
      </c>
      <c r="BI112" s="3">
        <v>748815</v>
      </c>
      <c r="BJ112" s="5">
        <v>2.6265478909169092E-3</v>
      </c>
      <c r="BK112" s="5">
        <v>1.2302648357588424E-3</v>
      </c>
      <c r="BL112" s="5">
        <v>9.8973189200759912E-2</v>
      </c>
      <c r="BM112" s="5">
        <v>0.10308205423077439</v>
      </c>
      <c r="BN112" s="5">
        <v>1.7349087291271758E-3</v>
      </c>
      <c r="BO112" s="3">
        <v>2712</v>
      </c>
      <c r="BP112" s="3">
        <v>1534</v>
      </c>
      <c r="BQ112" s="3">
        <v>147957</v>
      </c>
      <c r="BR112" s="3">
        <v>168875</v>
      </c>
      <c r="BS112" s="3">
        <v>2743</v>
      </c>
      <c r="BT112" s="3">
        <v>73363</v>
      </c>
      <c r="BU112" s="3">
        <v>31282</v>
      </c>
      <c r="BV112" s="3">
        <v>79531</v>
      </c>
      <c r="BW112" s="3">
        <v>38632</v>
      </c>
      <c r="BX112" s="3">
        <v>46296</v>
      </c>
      <c r="BY112" s="3">
        <v>2041</v>
      </c>
      <c r="BZ112" s="3">
        <v>6418</v>
      </c>
      <c r="CA112" s="3">
        <v>148895</v>
      </c>
      <c r="CB112" s="3">
        <v>169088</v>
      </c>
      <c r="CC112" s="3">
        <v>2662</v>
      </c>
      <c r="CD112" s="3">
        <v>918108</v>
      </c>
      <c r="CE112" s="3">
        <v>836581</v>
      </c>
      <c r="CF112" s="3">
        <v>864847</v>
      </c>
      <c r="CG112" s="3">
        <v>835528</v>
      </c>
      <c r="CH112" s="3">
        <v>875882</v>
      </c>
    </row>
    <row r="113" spans="1:86" x14ac:dyDescent="0.25">
      <c r="A113" t="s">
        <v>418</v>
      </c>
      <c r="B113" s="3">
        <v>15904469</v>
      </c>
      <c r="C113" s="3">
        <v>17924301</v>
      </c>
      <c r="D113" s="3">
        <v>18953708</v>
      </c>
      <c r="E113" s="3">
        <v>19533869</v>
      </c>
      <c r="F113" s="3">
        <v>19942733</v>
      </c>
      <c r="G113" s="3">
        <v>2971531</v>
      </c>
      <c r="H113" s="3">
        <v>2851288</v>
      </c>
      <c r="I113" s="3">
        <v>2810224</v>
      </c>
      <c r="J113" s="3">
        <v>3032278</v>
      </c>
      <c r="K113" s="3">
        <v>3088067</v>
      </c>
      <c r="L113" s="3">
        <v>464400</v>
      </c>
      <c r="M113" s="3">
        <v>464400</v>
      </c>
      <c r="N113" s="3">
        <v>464400</v>
      </c>
      <c r="O113" s="3">
        <v>464400</v>
      </c>
      <c r="P113" s="3">
        <v>464400</v>
      </c>
      <c r="Q113" s="3">
        <v>461944</v>
      </c>
      <c r="R113" s="3">
        <v>1675298</v>
      </c>
      <c r="S113" s="3">
        <v>2599618</v>
      </c>
      <c r="T113" s="3">
        <v>3280829</v>
      </c>
      <c r="U113" s="3">
        <v>4646488</v>
      </c>
      <c r="V113" s="3">
        <v>1349305</v>
      </c>
      <c r="W113" s="3">
        <v>1211297</v>
      </c>
      <c r="X113" s="3">
        <v>1073977</v>
      </c>
      <c r="Y113" s="3">
        <v>923777</v>
      </c>
      <c r="Z113" s="3">
        <v>774771</v>
      </c>
      <c r="AA113" s="3">
        <v>2361902</v>
      </c>
      <c r="AB113" s="3">
        <v>545859</v>
      </c>
      <c r="AC113" s="3">
        <v>633331</v>
      </c>
      <c r="AD113" s="3">
        <v>694545</v>
      </c>
      <c r="AE113" s="3">
        <v>792697</v>
      </c>
      <c r="AF113" s="3">
        <v>240289</v>
      </c>
      <c r="AG113" s="3">
        <v>243333</v>
      </c>
      <c r="AH113" s="3">
        <v>279301</v>
      </c>
      <c r="AI113" s="3">
        <v>292811</v>
      </c>
      <c r="AJ113" s="3">
        <v>327860</v>
      </c>
      <c r="AK113" s="3">
        <v>2973850</v>
      </c>
      <c r="AL113" s="3">
        <v>1757792</v>
      </c>
      <c r="AM113" s="3">
        <v>4189177</v>
      </c>
      <c r="AN113" s="3">
        <v>5258496</v>
      </c>
      <c r="AO113" s="3">
        <v>3343110</v>
      </c>
      <c r="AP113" s="3">
        <v>23907357</v>
      </c>
      <c r="AQ113" s="3">
        <v>29410388</v>
      </c>
      <c r="AR113" s="3">
        <v>32059636</v>
      </c>
      <c r="AS113" s="3">
        <v>32485725</v>
      </c>
      <c r="AT113" s="3">
        <v>34152038</v>
      </c>
      <c r="AU113" s="3">
        <v>580918</v>
      </c>
      <c r="AV113" s="3">
        <v>2118677</v>
      </c>
      <c r="AW113" s="3">
        <v>1676748</v>
      </c>
      <c r="AX113" s="3">
        <v>1342324</v>
      </c>
      <c r="AY113" s="3">
        <v>1847297</v>
      </c>
      <c r="AZ113" s="3">
        <v>1225599</v>
      </c>
      <c r="BA113" s="3">
        <v>2371297</v>
      </c>
      <c r="BB113" s="3">
        <v>2150430</v>
      </c>
      <c r="BC113" s="3">
        <v>1928734</v>
      </c>
      <c r="BD113" s="3">
        <v>2091657</v>
      </c>
      <c r="BE113" s="3">
        <v>644681</v>
      </c>
      <c r="BF113" s="3">
        <v>252620</v>
      </c>
      <c r="BG113" s="3">
        <v>473682</v>
      </c>
      <c r="BH113" s="3">
        <v>586410</v>
      </c>
      <c r="BI113" s="3">
        <v>244360</v>
      </c>
      <c r="BJ113" s="5">
        <v>0.13425516828913861</v>
      </c>
      <c r="BK113" s="5">
        <v>4.5098526249558783E-2</v>
      </c>
      <c r="BL113" s="5">
        <v>4.4427858614323648E-2</v>
      </c>
      <c r="BM113" s="5">
        <v>4.7030850288323843E-2</v>
      </c>
      <c r="BN113" s="5">
        <v>3.1701182364030051E-2</v>
      </c>
      <c r="BO113" s="3">
        <v>164543</v>
      </c>
      <c r="BP113" s="3">
        <v>106942</v>
      </c>
      <c r="BQ113" s="3">
        <v>95539</v>
      </c>
      <c r="BR113" s="3">
        <v>90710</v>
      </c>
      <c r="BS113" s="3">
        <v>66308</v>
      </c>
      <c r="BT113" s="3">
        <v>175</v>
      </c>
      <c r="BU113" s="3">
        <v>382</v>
      </c>
      <c r="BV113" s="3">
        <v>785</v>
      </c>
      <c r="BW113" s="3">
        <v>315</v>
      </c>
      <c r="BX113" s="3">
        <v>289</v>
      </c>
      <c r="BY113" s="3">
        <v>164543</v>
      </c>
      <c r="BZ113" s="3">
        <v>106942</v>
      </c>
      <c r="CA113" s="3">
        <v>95539</v>
      </c>
      <c r="CB113" s="3">
        <v>90710</v>
      </c>
      <c r="CC113" s="3">
        <v>66308</v>
      </c>
      <c r="CD113" s="3">
        <v>416550</v>
      </c>
      <c r="CE113" s="3">
        <v>2012117</v>
      </c>
      <c r="CF113" s="3">
        <v>1581994</v>
      </c>
      <c r="CG113" s="3">
        <v>1251929</v>
      </c>
      <c r="CH113" s="3">
        <v>1781278</v>
      </c>
    </row>
    <row r="114" spans="1:86" x14ac:dyDescent="0.25">
      <c r="A114" t="s">
        <v>419</v>
      </c>
      <c r="B114" s="3">
        <v>34049402</v>
      </c>
      <c r="C114" s="3">
        <v>37680399</v>
      </c>
      <c r="D114" s="3">
        <v>34974409</v>
      </c>
      <c r="E114" s="3">
        <v>39069134</v>
      </c>
      <c r="F114" s="3">
        <v>23420126</v>
      </c>
      <c r="G114" s="3">
        <v>8158678</v>
      </c>
      <c r="H114" s="3">
        <v>7560574</v>
      </c>
      <c r="I114" s="3">
        <v>7483812</v>
      </c>
      <c r="J114" s="3">
        <v>7161492</v>
      </c>
      <c r="K114" s="3">
        <v>6587092</v>
      </c>
      <c r="L114" s="3">
        <v>4000000</v>
      </c>
      <c r="M114" s="3">
        <v>4000000</v>
      </c>
      <c r="N114" s="3">
        <v>4000000</v>
      </c>
      <c r="O114" s="3">
        <v>4000000</v>
      </c>
      <c r="P114" s="3">
        <v>4000000</v>
      </c>
      <c r="Q114" s="3">
        <v>8029162</v>
      </c>
      <c r="R114" s="3">
        <v>10650944</v>
      </c>
      <c r="S114" s="3">
        <v>8507763</v>
      </c>
      <c r="T114" s="3">
        <v>12198509</v>
      </c>
      <c r="U114" s="3">
        <v>14889391</v>
      </c>
      <c r="V114" s="3">
        <v>15010967</v>
      </c>
      <c r="W114" s="3">
        <v>0</v>
      </c>
      <c r="X114" s="3">
        <v>15010967</v>
      </c>
      <c r="Y114" s="3">
        <v>0</v>
      </c>
      <c r="Z114" s="3">
        <v>0</v>
      </c>
      <c r="AA114" s="3">
        <v>1027798</v>
      </c>
      <c r="AB114" s="3">
        <v>1434050</v>
      </c>
      <c r="AC114" s="3">
        <v>1105162</v>
      </c>
      <c r="AD114" s="3">
        <v>895980</v>
      </c>
      <c r="AE114" s="3">
        <v>774686</v>
      </c>
      <c r="AF114" s="3">
        <v>467573</v>
      </c>
      <c r="AG114" s="3">
        <v>935263</v>
      </c>
      <c r="AH114" s="3">
        <v>643655</v>
      </c>
      <c r="AI114" s="3">
        <v>429014</v>
      </c>
      <c r="AJ114" s="3">
        <v>365060</v>
      </c>
      <c r="AK114" s="3">
        <v>0</v>
      </c>
      <c r="AL114" s="3">
        <v>15010968</v>
      </c>
      <c r="AM114" s="3">
        <v>0</v>
      </c>
      <c r="AN114" s="3">
        <v>15055012</v>
      </c>
      <c r="AO114" s="3">
        <v>0</v>
      </c>
      <c r="AP114" s="3">
        <v>48137815</v>
      </c>
      <c r="AQ114" s="3">
        <v>60313045</v>
      </c>
      <c r="AR114" s="3">
        <v>64100841</v>
      </c>
      <c r="AS114" s="3">
        <v>75248398</v>
      </c>
      <c r="AT114" s="3">
        <v>57733954</v>
      </c>
      <c r="AU114" s="3">
        <v>3378616</v>
      </c>
      <c r="AV114" s="3">
        <v>4528421</v>
      </c>
      <c r="AW114" s="3">
        <v>4885185</v>
      </c>
      <c r="AX114" s="3">
        <v>5575284</v>
      </c>
      <c r="AY114" s="3">
        <v>3605927</v>
      </c>
      <c r="AZ114" s="3">
        <v>6001968</v>
      </c>
      <c r="BA114" s="3">
        <v>6980075</v>
      </c>
      <c r="BB114" s="3">
        <v>7257227</v>
      </c>
      <c r="BC114" s="3">
        <v>7977678</v>
      </c>
      <c r="BD114" s="3">
        <v>4641938</v>
      </c>
      <c r="BE114" s="3">
        <v>2623352</v>
      </c>
      <c r="BF114" s="3">
        <v>2451654</v>
      </c>
      <c r="BG114" s="3">
        <v>2372042</v>
      </c>
      <c r="BH114" s="3">
        <v>2402394</v>
      </c>
      <c r="BI114" s="3">
        <v>1036011</v>
      </c>
      <c r="BJ114" s="5">
        <v>0.12813647123743413</v>
      </c>
      <c r="BK114" s="5">
        <v>0.11651250165650083</v>
      </c>
      <c r="BL114" s="5">
        <v>0.1184387645584188</v>
      </c>
      <c r="BM114" s="5">
        <v>0.10999253166146841</v>
      </c>
      <c r="BN114" s="5">
        <v>8.0665877053937379E-2</v>
      </c>
      <c r="BO114" s="3">
        <v>769071</v>
      </c>
      <c r="BP114" s="3">
        <v>813266</v>
      </c>
      <c r="BQ114" s="3">
        <v>859537</v>
      </c>
      <c r="BR114" s="3">
        <v>877485</v>
      </c>
      <c r="BS114" s="3">
        <v>374446</v>
      </c>
      <c r="BT114" s="3">
        <v>242350</v>
      </c>
      <c r="BU114" s="3">
        <v>385361</v>
      </c>
      <c r="BV114" s="3">
        <v>429127</v>
      </c>
      <c r="BW114" s="3">
        <v>484195</v>
      </c>
      <c r="BX114" s="3">
        <v>498271</v>
      </c>
      <c r="BY114" s="3">
        <v>769078</v>
      </c>
      <c r="BZ114" s="3">
        <v>813244</v>
      </c>
      <c r="CA114" s="3">
        <v>858578</v>
      </c>
      <c r="CB114" s="3">
        <v>877418</v>
      </c>
      <c r="CC114" s="3">
        <v>374607</v>
      </c>
      <c r="CD114" s="3">
        <v>2851888</v>
      </c>
      <c r="CE114" s="3">
        <v>4100538</v>
      </c>
      <c r="CF114" s="3">
        <v>4455734</v>
      </c>
      <c r="CG114" s="3">
        <v>5182061</v>
      </c>
      <c r="CH114" s="3">
        <v>3729591</v>
      </c>
    </row>
    <row r="115" spans="1:86" x14ac:dyDescent="0.25">
      <c r="A115" t="s">
        <v>420</v>
      </c>
      <c r="B115" s="3">
        <v>10155811</v>
      </c>
      <c r="C115" s="3">
        <v>11293322</v>
      </c>
      <c r="D115" s="3">
        <v>10543051</v>
      </c>
      <c r="E115" s="3">
        <v>10684331</v>
      </c>
      <c r="F115" s="3">
        <v>9717490</v>
      </c>
      <c r="G115" s="3">
        <v>1778397</v>
      </c>
      <c r="H115" s="3">
        <v>1958650</v>
      </c>
      <c r="I115" s="3">
        <v>1831240</v>
      </c>
      <c r="J115" s="3">
        <v>1609549</v>
      </c>
      <c r="K115" s="3">
        <v>1421171</v>
      </c>
      <c r="L115" s="3">
        <v>1248000</v>
      </c>
      <c r="M115" s="3">
        <v>1248000</v>
      </c>
      <c r="N115" s="3">
        <v>1248000</v>
      </c>
      <c r="O115" s="3">
        <v>1248000</v>
      </c>
      <c r="P115" s="3">
        <v>1248000</v>
      </c>
      <c r="Q115" s="3">
        <v>1168567</v>
      </c>
      <c r="R115" s="3">
        <v>1148725</v>
      </c>
      <c r="S115" s="3">
        <v>1049539</v>
      </c>
      <c r="T115" s="3">
        <v>1025697</v>
      </c>
      <c r="U115" s="3">
        <v>859753</v>
      </c>
      <c r="V115" s="3">
        <v>2900000</v>
      </c>
      <c r="W115" s="3">
        <v>3700000</v>
      </c>
      <c r="X115" s="3">
        <v>3600000</v>
      </c>
      <c r="Y115" s="3">
        <v>3500000</v>
      </c>
      <c r="Z115" s="3">
        <v>3350000</v>
      </c>
      <c r="AA115" s="3">
        <v>1484957</v>
      </c>
      <c r="AB115" s="3">
        <v>1332089</v>
      </c>
      <c r="AC115" s="3">
        <v>1257431</v>
      </c>
      <c r="AD115" s="3">
        <v>1195754</v>
      </c>
      <c r="AE115" s="3">
        <v>1025945</v>
      </c>
      <c r="AF115" s="3">
        <v>101789</v>
      </c>
      <c r="AG115" s="3">
        <v>79492</v>
      </c>
      <c r="AH115" s="3">
        <v>52197</v>
      </c>
      <c r="AI115" s="3">
        <v>16990</v>
      </c>
      <c r="AJ115" s="3">
        <v>6547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14899704</v>
      </c>
      <c r="AQ115" s="3">
        <v>14373113</v>
      </c>
      <c r="AR115" s="3">
        <v>14395327</v>
      </c>
      <c r="AS115" s="3">
        <v>14283517</v>
      </c>
      <c r="AT115" s="3">
        <v>14456069</v>
      </c>
      <c r="AU115" s="3">
        <v>352532</v>
      </c>
      <c r="AV115" s="3">
        <v>106807</v>
      </c>
      <c r="AW115" s="3">
        <v>42326</v>
      </c>
      <c r="AX115" s="3">
        <v>-75883</v>
      </c>
      <c r="AY115" s="3">
        <v>-74824</v>
      </c>
      <c r="AZ115" s="3">
        <v>911095</v>
      </c>
      <c r="BA115" s="3">
        <v>910656</v>
      </c>
      <c r="BB115" s="3">
        <v>862204</v>
      </c>
      <c r="BC115" s="3">
        <v>835757</v>
      </c>
      <c r="BD115" s="3">
        <v>707149</v>
      </c>
      <c r="BE115" s="3">
        <v>558563</v>
      </c>
      <c r="BF115" s="3">
        <v>803849</v>
      </c>
      <c r="BG115" s="3">
        <v>819878</v>
      </c>
      <c r="BH115" s="3">
        <v>911640</v>
      </c>
      <c r="BI115" s="3">
        <v>781973</v>
      </c>
      <c r="BJ115" s="5">
        <v>1.8856430997865208E-2</v>
      </c>
      <c r="BK115" s="5">
        <v>2.1741469885445217E-2</v>
      </c>
      <c r="BL115" s="5">
        <v>2.1874173629442686E-2</v>
      </c>
      <c r="BM115" s="5">
        <v>2.6549583192243677E-2</v>
      </c>
      <c r="BN115" s="5">
        <v>2.0603861421001797E-3</v>
      </c>
      <c r="BO115" s="3">
        <v>17180</v>
      </c>
      <c r="BP115" s="3">
        <v>19799</v>
      </c>
      <c r="BQ115" s="3">
        <v>18860</v>
      </c>
      <c r="BR115" s="3">
        <v>22189</v>
      </c>
      <c r="BS115" s="3">
        <v>1457</v>
      </c>
      <c r="BT115" s="3">
        <v>11112</v>
      </c>
      <c r="BU115" s="3">
        <v>4431</v>
      </c>
      <c r="BV115" s="3">
        <v>9129</v>
      </c>
      <c r="BW115" s="3">
        <v>3573</v>
      </c>
      <c r="BX115" s="3">
        <v>723</v>
      </c>
      <c r="BY115" s="3">
        <v>16705</v>
      </c>
      <c r="BZ115" s="3">
        <v>20830</v>
      </c>
      <c r="CA115" s="3">
        <v>18668</v>
      </c>
      <c r="CB115" s="3">
        <v>23563</v>
      </c>
      <c r="CC115" s="3">
        <v>799</v>
      </c>
      <c r="CD115" s="3">
        <v>346939</v>
      </c>
      <c r="CE115" s="3">
        <v>90408</v>
      </c>
      <c r="CF115" s="3">
        <v>32787</v>
      </c>
      <c r="CG115" s="3">
        <v>-95873</v>
      </c>
      <c r="CH115" s="3">
        <v>-74900</v>
      </c>
    </row>
    <row r="116" spans="1:86" x14ac:dyDescent="0.25">
      <c r="A116" t="s">
        <v>421</v>
      </c>
      <c r="B116" s="3">
        <v>36650632</v>
      </c>
      <c r="C116" s="3">
        <v>41505225</v>
      </c>
      <c r="D116" s="3">
        <v>41058927</v>
      </c>
      <c r="E116" s="3">
        <v>36305779</v>
      </c>
      <c r="F116" s="3">
        <v>33945322</v>
      </c>
      <c r="G116" s="3">
        <v>6597225</v>
      </c>
      <c r="H116" s="3">
        <v>6464683</v>
      </c>
      <c r="I116" s="3">
        <v>6482937</v>
      </c>
      <c r="J116" s="3">
        <v>6367043</v>
      </c>
      <c r="K116" s="3">
        <v>6177556</v>
      </c>
      <c r="L116" s="3">
        <v>6719960</v>
      </c>
      <c r="M116" s="3">
        <v>6719960</v>
      </c>
      <c r="N116" s="3">
        <v>6719960</v>
      </c>
      <c r="O116" s="3">
        <v>6719960</v>
      </c>
      <c r="P116" s="3">
        <v>6719960</v>
      </c>
      <c r="Q116" s="3">
        <v>17010647</v>
      </c>
      <c r="R116" s="3">
        <v>18183672</v>
      </c>
      <c r="S116" s="3">
        <v>17775292</v>
      </c>
      <c r="T116" s="3">
        <v>15002734</v>
      </c>
      <c r="U116" s="3">
        <v>12747063</v>
      </c>
      <c r="V116" s="3">
        <v>974474</v>
      </c>
      <c r="W116" s="3">
        <v>554904</v>
      </c>
      <c r="X116" s="3">
        <v>113809</v>
      </c>
      <c r="Y116" s="3">
        <v>0</v>
      </c>
      <c r="Z116" s="3">
        <v>0</v>
      </c>
      <c r="AA116" s="3">
        <v>1265320</v>
      </c>
      <c r="AB116" s="3">
        <v>2874676</v>
      </c>
      <c r="AC116" s="3">
        <v>1228552</v>
      </c>
      <c r="AD116" s="3">
        <v>1262731</v>
      </c>
      <c r="AE116" s="3">
        <v>981081</v>
      </c>
      <c r="AF116" s="3">
        <v>527682</v>
      </c>
      <c r="AG116" s="3">
        <v>536435</v>
      </c>
      <c r="AH116" s="3">
        <v>569618</v>
      </c>
      <c r="AI116" s="3">
        <v>618853</v>
      </c>
      <c r="AJ116" s="3">
        <v>337787</v>
      </c>
      <c r="AK116" s="3">
        <v>399194</v>
      </c>
      <c r="AL116" s="3">
        <v>419570</v>
      </c>
      <c r="AM116" s="3">
        <v>441096</v>
      </c>
      <c r="AN116" s="3">
        <v>113809</v>
      </c>
      <c r="AO116" s="3">
        <v>0</v>
      </c>
      <c r="AP116" s="3">
        <v>54787072</v>
      </c>
      <c r="AQ116" s="3">
        <v>55226187</v>
      </c>
      <c r="AR116" s="3">
        <v>58846492</v>
      </c>
      <c r="AS116" s="3">
        <v>53278037</v>
      </c>
      <c r="AT116" s="3">
        <v>55891750</v>
      </c>
      <c r="AU116" s="3">
        <v>4960718</v>
      </c>
      <c r="AV116" s="3">
        <v>5090728</v>
      </c>
      <c r="AW116" s="3">
        <v>5564242</v>
      </c>
      <c r="AX116" s="3">
        <v>3508135</v>
      </c>
      <c r="AY116" s="3">
        <v>4189332</v>
      </c>
      <c r="AZ116" s="3">
        <v>5363930</v>
      </c>
      <c r="BA116" s="3">
        <v>5475793</v>
      </c>
      <c r="BB116" s="3">
        <v>5962831</v>
      </c>
      <c r="BC116" s="3">
        <v>3951740</v>
      </c>
      <c r="BD116" s="3">
        <v>4532826</v>
      </c>
      <c r="BE116" s="3">
        <v>403212</v>
      </c>
      <c r="BF116" s="3">
        <v>385065</v>
      </c>
      <c r="BG116" s="3">
        <v>398589</v>
      </c>
      <c r="BH116" s="3">
        <v>443605</v>
      </c>
      <c r="BI116" s="3">
        <v>343494</v>
      </c>
      <c r="BJ116" s="5">
        <v>2.8558538235957592E-2</v>
      </c>
      <c r="BK116" s="5">
        <v>2.239748653756634E-2</v>
      </c>
      <c r="BL116" s="5">
        <v>1.9154995336946493E-2</v>
      </c>
      <c r="BM116" s="5">
        <v>1.8452630992929698E-2</v>
      </c>
      <c r="BN116" s="5">
        <v>1.1462385716989798E-2</v>
      </c>
      <c r="BO116" s="3">
        <v>153186</v>
      </c>
      <c r="BP116" s="3">
        <v>122644</v>
      </c>
      <c r="BQ116" s="3">
        <v>114218</v>
      </c>
      <c r="BR116" s="3">
        <v>72920</v>
      </c>
      <c r="BS116" s="3">
        <v>51957</v>
      </c>
      <c r="BT116" s="3">
        <v>35669</v>
      </c>
      <c r="BU116" s="3">
        <v>33743</v>
      </c>
      <c r="BV116" s="3">
        <v>67000</v>
      </c>
      <c r="BW116" s="3">
        <v>18167</v>
      </c>
      <c r="BX116" s="3">
        <v>8687</v>
      </c>
      <c r="BY116" s="3">
        <v>218210</v>
      </c>
      <c r="BZ116" s="3">
        <v>242857</v>
      </c>
      <c r="CA116" s="3">
        <v>101359</v>
      </c>
      <c r="CB116" s="3">
        <v>32020</v>
      </c>
      <c r="CC116" s="3">
        <v>38163</v>
      </c>
      <c r="CD116" s="3">
        <v>4778177</v>
      </c>
      <c r="CE116" s="3">
        <v>4881614</v>
      </c>
      <c r="CF116" s="3">
        <v>5529883</v>
      </c>
      <c r="CG116" s="3">
        <v>3494282</v>
      </c>
      <c r="CH116" s="3">
        <v>4159856</v>
      </c>
    </row>
    <row r="117" spans="1:86" x14ac:dyDescent="0.25">
      <c r="A117" t="s">
        <v>422</v>
      </c>
      <c r="B117" s="3">
        <v>17133350</v>
      </c>
      <c r="C117" s="3">
        <v>31752900</v>
      </c>
      <c r="D117" s="3">
        <v>37289887</v>
      </c>
      <c r="E117" s="3">
        <v>41648786</v>
      </c>
      <c r="F117" s="3">
        <v>26920934</v>
      </c>
      <c r="G117" s="3">
        <v>406910</v>
      </c>
      <c r="H117" s="3">
        <v>515690</v>
      </c>
      <c r="I117" s="3">
        <v>596118</v>
      </c>
      <c r="J117" s="3">
        <v>488533</v>
      </c>
      <c r="K117" s="3">
        <v>646113</v>
      </c>
      <c r="L117" s="3">
        <v>1000977</v>
      </c>
      <c r="M117" s="3">
        <v>1000977</v>
      </c>
      <c r="N117" s="3">
        <v>1000977</v>
      </c>
      <c r="O117" s="3">
        <v>1000977</v>
      </c>
      <c r="P117" s="3">
        <v>1000977</v>
      </c>
      <c r="Q117" s="3">
        <v>1190716</v>
      </c>
      <c r="R117" s="3">
        <v>1322725</v>
      </c>
      <c r="S117" s="3">
        <v>1887464</v>
      </c>
      <c r="T117" s="3">
        <v>2469944</v>
      </c>
      <c r="U117" s="3">
        <v>2622703</v>
      </c>
      <c r="V117" s="3">
        <v>782918</v>
      </c>
      <c r="W117" s="3">
        <v>1370849</v>
      </c>
      <c r="X117" s="3">
        <v>932732</v>
      </c>
      <c r="Y117" s="3">
        <v>659633</v>
      </c>
      <c r="Z117" s="3">
        <v>417245</v>
      </c>
      <c r="AA117" s="3">
        <v>1240434</v>
      </c>
      <c r="AB117" s="3">
        <v>1362591</v>
      </c>
      <c r="AC117" s="3">
        <v>1321859</v>
      </c>
      <c r="AD117" s="3">
        <v>1392941</v>
      </c>
      <c r="AE117" s="3">
        <v>1513782</v>
      </c>
      <c r="AF117" s="3">
        <v>70096</v>
      </c>
      <c r="AG117" s="3">
        <v>78557</v>
      </c>
      <c r="AH117" s="3">
        <v>24010</v>
      </c>
      <c r="AI117" s="3">
        <v>0</v>
      </c>
      <c r="AJ117" s="3">
        <v>0</v>
      </c>
      <c r="AK117" s="3">
        <v>5184494</v>
      </c>
      <c r="AL117" s="3">
        <v>8997658</v>
      </c>
      <c r="AM117" s="3">
        <v>4617115</v>
      </c>
      <c r="AN117" s="3">
        <v>3995266</v>
      </c>
      <c r="AO117" s="3">
        <v>5100000</v>
      </c>
      <c r="AP117" s="3">
        <v>14730480</v>
      </c>
      <c r="AQ117" s="3">
        <v>18570374</v>
      </c>
      <c r="AR117" s="3">
        <v>30816776</v>
      </c>
      <c r="AS117" s="3">
        <v>40982377</v>
      </c>
      <c r="AT117" s="3">
        <v>34888961</v>
      </c>
      <c r="AU117" s="3">
        <v>587805</v>
      </c>
      <c r="AV117" s="3">
        <v>951187</v>
      </c>
      <c r="AW117" s="3">
        <v>1330037</v>
      </c>
      <c r="AX117" s="3">
        <v>1605404</v>
      </c>
      <c r="AY117" s="3">
        <v>955791</v>
      </c>
      <c r="AZ117" s="3">
        <v>917320</v>
      </c>
      <c r="BA117" s="3">
        <v>1276690</v>
      </c>
      <c r="BB117" s="3">
        <v>1675756</v>
      </c>
      <c r="BC117" s="3">
        <v>1970846</v>
      </c>
      <c r="BD117" s="3">
        <v>1174944</v>
      </c>
      <c r="BE117" s="3">
        <v>329515</v>
      </c>
      <c r="BF117" s="3">
        <v>325503</v>
      </c>
      <c r="BG117" s="3">
        <v>345719</v>
      </c>
      <c r="BH117" s="3">
        <v>365442</v>
      </c>
      <c r="BI117" s="3">
        <v>219153</v>
      </c>
      <c r="BJ117" s="5">
        <v>0.31584070989403917</v>
      </c>
      <c r="BK117" s="5">
        <v>0.38697726151219169</v>
      </c>
      <c r="BL117" s="5">
        <v>0.18793428160185613</v>
      </c>
      <c r="BM117" s="5">
        <v>0.10523906992225673</v>
      </c>
      <c r="BN117" s="5">
        <v>0.12115215703897378</v>
      </c>
      <c r="BO117" s="3">
        <v>289727</v>
      </c>
      <c r="BP117" s="3">
        <v>494050</v>
      </c>
      <c r="BQ117" s="3">
        <v>314932</v>
      </c>
      <c r="BR117" s="3">
        <v>207410</v>
      </c>
      <c r="BS117" s="3">
        <v>142347</v>
      </c>
      <c r="BT117" s="3">
        <v>19663</v>
      </c>
      <c r="BU117" s="3">
        <v>5627</v>
      </c>
      <c r="BV117" s="3">
        <v>14349</v>
      </c>
      <c r="BW117" s="3">
        <v>53737</v>
      </c>
      <c r="BX117" s="3">
        <v>36349</v>
      </c>
      <c r="BY117" s="3">
        <v>289800</v>
      </c>
      <c r="BZ117" s="3">
        <v>494009</v>
      </c>
      <c r="CA117" s="3">
        <v>323377</v>
      </c>
      <c r="CB117" s="3">
        <v>194776</v>
      </c>
      <c r="CC117" s="3">
        <v>142696</v>
      </c>
      <c r="CD117" s="3">
        <v>317668</v>
      </c>
      <c r="CE117" s="3">
        <v>462805</v>
      </c>
      <c r="CF117" s="3">
        <v>1021009</v>
      </c>
      <c r="CG117" s="3">
        <v>1464365</v>
      </c>
      <c r="CH117" s="3">
        <v>849444</v>
      </c>
    </row>
    <row r="118" spans="1:86" x14ac:dyDescent="0.25">
      <c r="A118" t="s">
        <v>423</v>
      </c>
      <c r="B118" s="3">
        <v>111639123</v>
      </c>
      <c r="C118" s="3">
        <v>118194817</v>
      </c>
      <c r="D118" s="3">
        <v>102065261</v>
      </c>
      <c r="E118" s="3">
        <v>110178871</v>
      </c>
      <c r="F118" s="3">
        <v>126896430</v>
      </c>
      <c r="G118" s="3">
        <v>455526</v>
      </c>
      <c r="H118" s="3">
        <v>533163</v>
      </c>
      <c r="I118" s="3">
        <v>581930</v>
      </c>
      <c r="J118" s="3">
        <v>621160</v>
      </c>
      <c r="K118" s="3">
        <v>608646</v>
      </c>
      <c r="L118" s="3">
        <v>2100000</v>
      </c>
      <c r="M118" s="3">
        <v>2100000</v>
      </c>
      <c r="N118" s="3">
        <v>2100000</v>
      </c>
      <c r="O118" s="3">
        <v>2100000</v>
      </c>
      <c r="P118" s="3">
        <v>2100000</v>
      </c>
      <c r="Q118" s="3">
        <v>8934563</v>
      </c>
      <c r="R118" s="3">
        <v>12286952</v>
      </c>
      <c r="S118" s="3">
        <v>10486970</v>
      </c>
      <c r="T118" s="3">
        <v>12017255</v>
      </c>
      <c r="U118" s="3">
        <v>10216659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13812724</v>
      </c>
      <c r="AB118" s="3">
        <v>19822984</v>
      </c>
      <c r="AC118" s="3">
        <v>20665712</v>
      </c>
      <c r="AD118" s="3">
        <v>21145058</v>
      </c>
      <c r="AE118" s="3">
        <v>18749710</v>
      </c>
      <c r="AF118" s="3">
        <v>12447348</v>
      </c>
      <c r="AG118" s="3">
        <v>18543008</v>
      </c>
      <c r="AH118" s="3">
        <v>19583184</v>
      </c>
      <c r="AI118" s="3">
        <v>20128147</v>
      </c>
      <c r="AJ118" s="3">
        <v>17736167</v>
      </c>
      <c r="AK118" s="3">
        <v>0</v>
      </c>
      <c r="AL118" s="3">
        <v>0</v>
      </c>
      <c r="AM118" s="3">
        <v>0</v>
      </c>
      <c r="AN118" s="3">
        <v>0</v>
      </c>
      <c r="AO118" s="3">
        <v>5257</v>
      </c>
      <c r="AP118" s="3">
        <v>69101683</v>
      </c>
      <c r="AQ118" s="3">
        <v>71795177</v>
      </c>
      <c r="AR118" s="3">
        <v>68566244</v>
      </c>
      <c r="AS118" s="3">
        <v>81939314</v>
      </c>
      <c r="AT118" s="3">
        <v>71091183</v>
      </c>
      <c r="AU118" s="3">
        <v>5373041</v>
      </c>
      <c r="AV118" s="3">
        <v>10027816</v>
      </c>
      <c r="AW118" s="3">
        <v>5007252</v>
      </c>
      <c r="AX118" s="3">
        <v>8905375</v>
      </c>
      <c r="AY118" s="3">
        <v>5324380</v>
      </c>
      <c r="AZ118" s="3">
        <v>6073674</v>
      </c>
      <c r="BA118" s="3">
        <v>10740315</v>
      </c>
      <c r="BB118" s="3">
        <v>5615161</v>
      </c>
      <c r="BC118" s="3">
        <v>9932049</v>
      </c>
      <c r="BD118" s="3">
        <v>5640985</v>
      </c>
      <c r="BE118" s="3">
        <v>700633</v>
      </c>
      <c r="BF118" s="3">
        <v>712499</v>
      </c>
      <c r="BG118" s="3">
        <v>607909</v>
      </c>
      <c r="BH118" s="3">
        <v>1026674</v>
      </c>
      <c r="BI118" s="3">
        <v>316605</v>
      </c>
      <c r="BJ118" s="5">
        <v>2.2825229012949987E-2</v>
      </c>
      <c r="BK118" s="5">
        <v>1.8080475293322403E-3</v>
      </c>
      <c r="BL118" s="5">
        <v>5.7642158434994114E-3</v>
      </c>
      <c r="BM118" s="5">
        <v>4.6559375613229453E-3</v>
      </c>
      <c r="BN118" s="5">
        <v>8.2591958673884083E-4</v>
      </c>
      <c r="BO118" s="3">
        <v>138633</v>
      </c>
      <c r="BP118" s="3">
        <v>19419</v>
      </c>
      <c r="BQ118" s="3">
        <v>32367</v>
      </c>
      <c r="BR118" s="3">
        <v>46243</v>
      </c>
      <c r="BS118" s="3">
        <v>4659</v>
      </c>
      <c r="BT118" s="3">
        <v>7527</v>
      </c>
      <c r="BU118" s="3">
        <v>40438</v>
      </c>
      <c r="BV118" s="3">
        <v>125697</v>
      </c>
      <c r="BW118" s="3">
        <v>56361</v>
      </c>
      <c r="BX118" s="3">
        <v>16318</v>
      </c>
      <c r="BY118" s="3">
        <v>131715</v>
      </c>
      <c r="BZ118" s="3">
        <v>28095</v>
      </c>
      <c r="CA118" s="3">
        <v>-62405</v>
      </c>
      <c r="CB118" s="3">
        <v>107560</v>
      </c>
      <c r="CC118" s="3">
        <v>81610</v>
      </c>
      <c r="CD118" s="3">
        <v>5248853</v>
      </c>
      <c r="CE118" s="3">
        <v>10040159</v>
      </c>
      <c r="CF118" s="3">
        <v>5195354</v>
      </c>
      <c r="CG118" s="3">
        <v>8854176</v>
      </c>
      <c r="CH118" s="3">
        <v>5259088</v>
      </c>
    </row>
    <row r="119" spans="1:86" x14ac:dyDescent="0.25">
      <c r="A119" t="s">
        <v>424</v>
      </c>
      <c r="B119" s="3">
        <v>6595390</v>
      </c>
      <c r="C119" s="3">
        <v>7080136</v>
      </c>
      <c r="D119" s="3">
        <v>7386408</v>
      </c>
      <c r="E119" s="3">
        <v>7974264</v>
      </c>
      <c r="F119" s="3">
        <v>7645488</v>
      </c>
      <c r="G119" s="3">
        <v>42503</v>
      </c>
      <c r="H119" s="3">
        <v>36089</v>
      </c>
      <c r="I119" s="3">
        <v>38395</v>
      </c>
      <c r="J119" s="3">
        <v>51279</v>
      </c>
      <c r="K119" s="3">
        <v>46870</v>
      </c>
      <c r="L119" s="3">
        <v>800000</v>
      </c>
      <c r="M119" s="3">
        <v>800000</v>
      </c>
      <c r="N119" s="3">
        <v>800000</v>
      </c>
      <c r="O119" s="3">
        <v>800000</v>
      </c>
      <c r="P119" s="3">
        <v>800000</v>
      </c>
      <c r="Q119" s="3">
        <v>549782</v>
      </c>
      <c r="R119" s="3">
        <v>537660</v>
      </c>
      <c r="S119" s="3">
        <v>551289</v>
      </c>
      <c r="T119" s="3">
        <v>581927</v>
      </c>
      <c r="U119" s="3">
        <v>551319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947427</v>
      </c>
      <c r="AB119" s="3">
        <v>1538429</v>
      </c>
      <c r="AC119" s="3">
        <v>1598714</v>
      </c>
      <c r="AD119" s="3">
        <v>1631735</v>
      </c>
      <c r="AE119" s="3">
        <v>1652661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1367624</v>
      </c>
      <c r="AL119" s="3">
        <v>232139</v>
      </c>
      <c r="AM119" s="3">
        <v>583092</v>
      </c>
      <c r="AN119" s="3">
        <v>855169</v>
      </c>
      <c r="AO119" s="3">
        <v>872182</v>
      </c>
      <c r="AP119" s="3">
        <v>7833547</v>
      </c>
      <c r="AQ119" s="3">
        <v>10706179</v>
      </c>
      <c r="AR119" s="3">
        <v>11364617</v>
      </c>
      <c r="AS119" s="3">
        <v>10613942</v>
      </c>
      <c r="AT119" s="3">
        <v>10765970</v>
      </c>
      <c r="AU119" s="3">
        <v>154353</v>
      </c>
      <c r="AV119" s="3">
        <v>148915</v>
      </c>
      <c r="AW119" s="3">
        <v>138727</v>
      </c>
      <c r="AX119" s="3">
        <v>94478</v>
      </c>
      <c r="AY119" s="3">
        <v>97224</v>
      </c>
      <c r="AZ119" s="3">
        <v>193397</v>
      </c>
      <c r="BA119" s="3">
        <v>191860</v>
      </c>
      <c r="BB119" s="3">
        <v>188677</v>
      </c>
      <c r="BC119" s="3">
        <v>150967</v>
      </c>
      <c r="BD119" s="3">
        <v>159533</v>
      </c>
      <c r="BE119" s="3">
        <v>39044</v>
      </c>
      <c r="BF119" s="3">
        <v>42945</v>
      </c>
      <c r="BG119" s="3">
        <v>49950</v>
      </c>
      <c r="BH119" s="3">
        <v>56489</v>
      </c>
      <c r="BI119" s="3">
        <v>62309</v>
      </c>
      <c r="BJ119" s="5">
        <v>0.33842303655175621</v>
      </c>
      <c r="BK119" s="5">
        <v>0.12719170228291463</v>
      </c>
      <c r="BL119" s="5">
        <v>0.15003948546987708</v>
      </c>
      <c r="BM119" s="5">
        <v>0.26365364616108156</v>
      </c>
      <c r="BN119" s="5">
        <v>0.16582149147825215</v>
      </c>
      <c r="BO119" s="3">
        <v>65450</v>
      </c>
      <c r="BP119" s="3">
        <v>24403</v>
      </c>
      <c r="BQ119" s="3">
        <v>28309</v>
      </c>
      <c r="BR119" s="3">
        <v>39803</v>
      </c>
      <c r="BS119" s="3">
        <v>26454</v>
      </c>
      <c r="BT119" s="3">
        <v>365</v>
      </c>
      <c r="BU119" s="3">
        <v>1057</v>
      </c>
      <c r="BV119" s="3">
        <v>20587</v>
      </c>
      <c r="BW119" s="3">
        <v>26054</v>
      </c>
      <c r="BX119" s="3">
        <v>17767</v>
      </c>
      <c r="BY119" s="3">
        <v>64957</v>
      </c>
      <c r="BZ119" s="3">
        <v>32777</v>
      </c>
      <c r="CA119" s="3">
        <v>45465</v>
      </c>
      <c r="CB119" s="3">
        <v>43295</v>
      </c>
      <c r="CC119" s="3">
        <v>27220</v>
      </c>
      <c r="CD119" s="3">
        <v>89761</v>
      </c>
      <c r="CE119" s="3">
        <v>117195</v>
      </c>
      <c r="CF119" s="3">
        <v>113849</v>
      </c>
      <c r="CG119" s="3">
        <v>77237</v>
      </c>
      <c r="CH119" s="3">
        <v>87771</v>
      </c>
    </row>
    <row r="120" spans="1:86" x14ac:dyDescent="0.25">
      <c r="A120" t="s">
        <v>425</v>
      </c>
      <c r="B120" s="3">
        <v>11726129</v>
      </c>
      <c r="C120" s="3">
        <v>11787956</v>
      </c>
      <c r="D120" s="3">
        <v>14640163</v>
      </c>
      <c r="E120" s="3">
        <v>14838103</v>
      </c>
      <c r="F120" s="3">
        <v>16102015</v>
      </c>
      <c r="G120" s="3">
        <v>985733</v>
      </c>
      <c r="H120" s="3">
        <v>978574</v>
      </c>
      <c r="I120" s="3">
        <v>1079423</v>
      </c>
      <c r="J120" s="3">
        <v>1064285</v>
      </c>
      <c r="K120" s="3">
        <v>1051733</v>
      </c>
      <c r="L120" s="3">
        <v>92963</v>
      </c>
      <c r="M120" s="3">
        <v>92963</v>
      </c>
      <c r="N120" s="3">
        <v>92963</v>
      </c>
      <c r="O120" s="3">
        <v>1000000</v>
      </c>
      <c r="P120" s="3">
        <v>1000000</v>
      </c>
      <c r="Q120" s="3">
        <v>1348315</v>
      </c>
      <c r="R120" s="3">
        <v>1876420</v>
      </c>
      <c r="S120" s="3">
        <v>2406703</v>
      </c>
      <c r="T120" s="3">
        <v>2220852</v>
      </c>
      <c r="U120" s="3">
        <v>2935873</v>
      </c>
      <c r="V120" s="3">
        <v>1196538</v>
      </c>
      <c r="W120" s="3">
        <v>1016171</v>
      </c>
      <c r="X120" s="3">
        <v>849370</v>
      </c>
      <c r="Y120" s="3">
        <v>679940</v>
      </c>
      <c r="Z120" s="3">
        <v>1225874</v>
      </c>
      <c r="AA120" s="3">
        <v>751196</v>
      </c>
      <c r="AB120" s="3">
        <v>747580</v>
      </c>
      <c r="AC120" s="3">
        <v>181457</v>
      </c>
      <c r="AD120" s="3">
        <v>243753</v>
      </c>
      <c r="AE120" s="3">
        <v>222430</v>
      </c>
      <c r="AF120" s="3">
        <v>0</v>
      </c>
      <c r="AG120" s="3">
        <v>0</v>
      </c>
      <c r="AH120" s="3">
        <v>0</v>
      </c>
      <c r="AI120" s="3">
        <v>168389</v>
      </c>
      <c r="AJ120" s="3">
        <v>168389</v>
      </c>
      <c r="AK120" s="3">
        <v>4258585</v>
      </c>
      <c r="AL120" s="3">
        <v>4148042</v>
      </c>
      <c r="AM120" s="3">
        <v>4954242</v>
      </c>
      <c r="AN120" s="3">
        <v>5059658</v>
      </c>
      <c r="AO120" s="3">
        <v>3949976</v>
      </c>
      <c r="AP120" s="3">
        <v>11537959</v>
      </c>
      <c r="AQ120" s="3">
        <v>12130392</v>
      </c>
      <c r="AR120" s="3">
        <v>13799690</v>
      </c>
      <c r="AS120" s="3">
        <v>12828406</v>
      </c>
      <c r="AT120" s="3">
        <v>14845527</v>
      </c>
      <c r="AU120" s="3">
        <v>997170</v>
      </c>
      <c r="AV120" s="3">
        <v>1399131</v>
      </c>
      <c r="AW120" s="3">
        <v>1211772</v>
      </c>
      <c r="AX120" s="3">
        <v>1405351</v>
      </c>
      <c r="AY120" s="3">
        <v>1461317</v>
      </c>
      <c r="AZ120" s="3">
        <v>1080786</v>
      </c>
      <c r="BA120" s="3">
        <v>1478319</v>
      </c>
      <c r="BB120" s="3">
        <v>1305423</v>
      </c>
      <c r="BC120" s="3">
        <v>1513929</v>
      </c>
      <c r="BD120" s="3">
        <v>1575467</v>
      </c>
      <c r="BE120" s="3">
        <v>83616</v>
      </c>
      <c r="BF120" s="3">
        <v>79188</v>
      </c>
      <c r="BG120" s="3">
        <v>93651</v>
      </c>
      <c r="BH120" s="3">
        <v>108578</v>
      </c>
      <c r="BI120" s="3">
        <v>114150</v>
      </c>
      <c r="BJ120" s="5">
        <v>0.24770861206566333</v>
      </c>
      <c r="BK120" s="5">
        <v>0.16806589105598996</v>
      </c>
      <c r="BL120" s="5">
        <v>0.22334063364901646</v>
      </c>
      <c r="BM120" s="5">
        <v>0.27581610498246617</v>
      </c>
      <c r="BN120" s="5">
        <v>0.24266519070218545</v>
      </c>
      <c r="BO120" s="3">
        <v>267720</v>
      </c>
      <c r="BP120" s="3">
        <v>248455</v>
      </c>
      <c r="BQ120" s="3">
        <v>291554</v>
      </c>
      <c r="BR120" s="3">
        <v>417566</v>
      </c>
      <c r="BS120" s="3">
        <v>382311</v>
      </c>
      <c r="BT120" s="3">
        <v>49165</v>
      </c>
      <c r="BU120" s="3">
        <v>10116</v>
      </c>
      <c r="BV120" s="3">
        <v>826</v>
      </c>
      <c r="BW120" s="3">
        <v>13387</v>
      </c>
      <c r="BX120" s="3">
        <v>6266</v>
      </c>
      <c r="BY120" s="3">
        <v>267720</v>
      </c>
      <c r="BZ120" s="3">
        <v>553728</v>
      </c>
      <c r="CA120" s="3">
        <v>291554</v>
      </c>
      <c r="CB120" s="3">
        <v>417566</v>
      </c>
      <c r="CC120" s="3">
        <v>382311</v>
      </c>
      <c r="CD120" s="3">
        <v>778615</v>
      </c>
      <c r="CE120" s="3">
        <v>855519</v>
      </c>
      <c r="CF120" s="3">
        <v>921044</v>
      </c>
      <c r="CG120" s="3">
        <v>1001172</v>
      </c>
      <c r="CH120" s="3">
        <v>1085272</v>
      </c>
    </row>
    <row r="121" spans="1:86" x14ac:dyDescent="0.25">
      <c r="A121" t="s">
        <v>426</v>
      </c>
      <c r="B121" s="3">
        <v>21409297</v>
      </c>
      <c r="C121" s="3">
        <v>21529347</v>
      </c>
      <c r="D121" s="3">
        <v>23139417</v>
      </c>
      <c r="E121" s="3">
        <v>23071561</v>
      </c>
      <c r="F121" s="3">
        <v>24021703</v>
      </c>
      <c r="G121" s="3">
        <v>11609177</v>
      </c>
      <c r="H121" s="3">
        <v>11302438</v>
      </c>
      <c r="I121" s="3">
        <v>10880192</v>
      </c>
      <c r="J121" s="3">
        <v>10804155</v>
      </c>
      <c r="K121" s="3">
        <v>10998215</v>
      </c>
      <c r="L121" s="3">
        <v>500000</v>
      </c>
      <c r="M121" s="3">
        <v>500000</v>
      </c>
      <c r="N121" s="3">
        <v>500000</v>
      </c>
      <c r="O121" s="3">
        <v>500000</v>
      </c>
      <c r="P121" s="3">
        <v>500000</v>
      </c>
      <c r="Q121" s="3">
        <v>10304472</v>
      </c>
      <c r="R121" s="3">
        <v>10891123</v>
      </c>
      <c r="S121" s="3">
        <v>11931380</v>
      </c>
      <c r="T121" s="3">
        <v>12174941</v>
      </c>
      <c r="U121" s="3">
        <v>12746907</v>
      </c>
      <c r="V121" s="3">
        <v>1875857</v>
      </c>
      <c r="W121" s="3">
        <v>1525000</v>
      </c>
      <c r="X121" s="3">
        <v>1175000</v>
      </c>
      <c r="Y121" s="3">
        <v>825000</v>
      </c>
      <c r="Z121" s="3">
        <v>885000</v>
      </c>
      <c r="AA121" s="3">
        <v>1052194</v>
      </c>
      <c r="AB121" s="3">
        <v>1033767</v>
      </c>
      <c r="AC121" s="3">
        <v>1077843</v>
      </c>
      <c r="AD121" s="3">
        <v>1035253</v>
      </c>
      <c r="AE121" s="3">
        <v>1132825</v>
      </c>
      <c r="AF121" s="3">
        <v>358392</v>
      </c>
      <c r="AG121" s="3">
        <v>408392</v>
      </c>
      <c r="AH121" s="3">
        <v>458392</v>
      </c>
      <c r="AI121" s="3">
        <v>508392</v>
      </c>
      <c r="AJ121" s="3">
        <v>613392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17625004</v>
      </c>
      <c r="AQ121" s="3">
        <v>18884693</v>
      </c>
      <c r="AR121" s="3">
        <v>21800611</v>
      </c>
      <c r="AS121" s="3">
        <v>20865875</v>
      </c>
      <c r="AT121" s="3">
        <v>21277608</v>
      </c>
      <c r="AU121" s="3">
        <v>984517</v>
      </c>
      <c r="AV121" s="3">
        <v>1106464</v>
      </c>
      <c r="AW121" s="3">
        <v>1760102</v>
      </c>
      <c r="AX121" s="3">
        <v>401596</v>
      </c>
      <c r="AY121" s="3">
        <v>1187230</v>
      </c>
      <c r="AZ121" s="3">
        <v>1923744</v>
      </c>
      <c r="BA121" s="3">
        <v>2082210</v>
      </c>
      <c r="BB121" s="3">
        <v>2814047</v>
      </c>
      <c r="BC121" s="3">
        <v>1594571</v>
      </c>
      <c r="BD121" s="3">
        <v>2470380</v>
      </c>
      <c r="BE121" s="3">
        <v>939227</v>
      </c>
      <c r="BF121" s="3">
        <v>975746</v>
      </c>
      <c r="BG121" s="3">
        <v>1053945</v>
      </c>
      <c r="BH121" s="3">
        <v>1192975</v>
      </c>
      <c r="BI121" s="3">
        <v>1283150</v>
      </c>
      <c r="BJ121" s="5">
        <v>3.1818682735332768E-2</v>
      </c>
      <c r="BK121" s="5">
        <v>2.2046287358143513E-2</v>
      </c>
      <c r="BL121" s="5">
        <v>1.7952436473164805E-2</v>
      </c>
      <c r="BM121" s="5">
        <v>2.1454673388641834E-2</v>
      </c>
      <c r="BN121" s="5">
        <v>8.4930253645188192E-3</v>
      </c>
      <c r="BO121" s="3">
        <v>61211</v>
      </c>
      <c r="BP121" s="3">
        <v>45905</v>
      </c>
      <c r="BQ121" s="3">
        <v>50519</v>
      </c>
      <c r="BR121" s="3">
        <v>34211</v>
      </c>
      <c r="BS121" s="3">
        <v>20981</v>
      </c>
      <c r="BT121" s="3">
        <v>10617</v>
      </c>
      <c r="BU121" s="3">
        <v>7073</v>
      </c>
      <c r="BV121" s="3">
        <v>15912</v>
      </c>
      <c r="BW121" s="3">
        <v>51757</v>
      </c>
      <c r="BX121" s="3">
        <v>26389</v>
      </c>
      <c r="BY121" s="3">
        <v>44293</v>
      </c>
      <c r="BZ121" s="3">
        <v>46683</v>
      </c>
      <c r="CA121" s="3">
        <v>48105</v>
      </c>
      <c r="CB121" s="3">
        <v>33114</v>
      </c>
      <c r="CC121" s="3">
        <v>16573</v>
      </c>
      <c r="CD121" s="3">
        <v>950841</v>
      </c>
      <c r="CE121" s="3">
        <v>1066854</v>
      </c>
      <c r="CF121" s="3">
        <v>1727909</v>
      </c>
      <c r="CG121" s="3">
        <v>420239</v>
      </c>
      <c r="CH121" s="3">
        <v>1197046</v>
      </c>
    </row>
    <row r="122" spans="1:86" x14ac:dyDescent="0.25">
      <c r="A122" t="s">
        <v>427</v>
      </c>
      <c r="B122" s="3">
        <v>9194333</v>
      </c>
      <c r="C122" s="3">
        <v>9432460</v>
      </c>
      <c r="D122" s="3">
        <v>9817672</v>
      </c>
      <c r="E122" s="3">
        <v>10394729</v>
      </c>
      <c r="F122" s="3">
        <v>12062961</v>
      </c>
      <c r="G122" s="3">
        <v>193566</v>
      </c>
      <c r="H122" s="3">
        <v>174586</v>
      </c>
      <c r="I122" s="3">
        <v>288872</v>
      </c>
      <c r="J122" s="3">
        <v>287853</v>
      </c>
      <c r="K122" s="3">
        <v>306462</v>
      </c>
      <c r="L122" s="3">
        <v>1000000</v>
      </c>
      <c r="M122" s="3">
        <v>1000000</v>
      </c>
      <c r="N122" s="3">
        <v>1000000</v>
      </c>
      <c r="O122" s="3">
        <v>1000000</v>
      </c>
      <c r="P122" s="3">
        <v>1000000</v>
      </c>
      <c r="Q122" s="3">
        <v>919649</v>
      </c>
      <c r="R122" s="3">
        <v>819838</v>
      </c>
      <c r="S122" s="3">
        <v>822906</v>
      </c>
      <c r="T122" s="3">
        <v>835576</v>
      </c>
      <c r="U122" s="3">
        <v>810247</v>
      </c>
      <c r="V122" s="3">
        <v>0</v>
      </c>
      <c r="W122" s="3">
        <v>19849</v>
      </c>
      <c r="X122" s="3">
        <v>4088</v>
      </c>
      <c r="Y122" s="3">
        <v>0</v>
      </c>
      <c r="Z122" s="3">
        <v>0</v>
      </c>
      <c r="AA122" s="3">
        <v>1030438</v>
      </c>
      <c r="AB122" s="3">
        <v>1064395</v>
      </c>
      <c r="AC122" s="3">
        <v>1239362</v>
      </c>
      <c r="AD122" s="3">
        <v>1243981</v>
      </c>
      <c r="AE122" s="3">
        <v>1601256</v>
      </c>
      <c r="AF122" s="3">
        <v>508790</v>
      </c>
      <c r="AG122" s="3">
        <v>554331</v>
      </c>
      <c r="AH122" s="3">
        <v>630377</v>
      </c>
      <c r="AI122" s="3">
        <v>671345</v>
      </c>
      <c r="AJ122" s="3">
        <v>703321</v>
      </c>
      <c r="AK122" s="3">
        <v>86151</v>
      </c>
      <c r="AL122" s="3">
        <v>73850</v>
      </c>
      <c r="AM122" s="3">
        <v>19361</v>
      </c>
      <c r="AN122" s="3">
        <v>4071</v>
      </c>
      <c r="AO122" s="3">
        <v>0</v>
      </c>
      <c r="AP122" s="3">
        <v>21672348</v>
      </c>
      <c r="AQ122" s="3">
        <v>22058766</v>
      </c>
      <c r="AR122" s="3">
        <v>22870467</v>
      </c>
      <c r="AS122" s="3">
        <v>22314750</v>
      </c>
      <c r="AT122" s="3">
        <v>24039853</v>
      </c>
      <c r="AU122" s="3">
        <v>28920</v>
      </c>
      <c r="AV122" s="3">
        <v>-161650</v>
      </c>
      <c r="AW122" s="3">
        <v>65322</v>
      </c>
      <c r="AX122" s="3">
        <v>-47806</v>
      </c>
      <c r="AY122" s="3">
        <v>163297</v>
      </c>
      <c r="AZ122" s="3">
        <v>259578</v>
      </c>
      <c r="BA122" s="3">
        <v>20076</v>
      </c>
      <c r="BB122" s="3">
        <v>267488</v>
      </c>
      <c r="BC122" s="3">
        <v>316451</v>
      </c>
      <c r="BD122" s="3">
        <v>387165</v>
      </c>
      <c r="BE122" s="3">
        <v>230658</v>
      </c>
      <c r="BF122" s="3">
        <v>181726</v>
      </c>
      <c r="BG122" s="3">
        <v>202166</v>
      </c>
      <c r="BH122" s="3">
        <v>364257</v>
      </c>
      <c r="BI122" s="3">
        <v>223868</v>
      </c>
      <c r="BJ122" s="5">
        <v>2.7036189507585389E-2</v>
      </c>
      <c r="BK122" s="5">
        <v>0.19804741980474197</v>
      </c>
      <c r="BL122" s="5">
        <v>1.3795011364995812E-2</v>
      </c>
      <c r="BM122" s="5">
        <v>2.7732571551361822E-2</v>
      </c>
      <c r="BN122" s="5">
        <v>4.8261077318455955E-2</v>
      </c>
      <c r="BO122" s="3">
        <v>7018</v>
      </c>
      <c r="BP122" s="3">
        <v>3976</v>
      </c>
      <c r="BQ122" s="3">
        <v>3690</v>
      </c>
      <c r="BR122" s="3">
        <v>8776</v>
      </c>
      <c r="BS122" s="3">
        <v>18685</v>
      </c>
      <c r="BT122" s="3">
        <v>76598</v>
      </c>
      <c r="BU122" s="3">
        <v>101185</v>
      </c>
      <c r="BV122" s="3">
        <v>32127</v>
      </c>
      <c r="BW122" s="3">
        <v>2644</v>
      </c>
      <c r="BX122" s="3">
        <v>1619</v>
      </c>
      <c r="BY122" s="3">
        <v>14061</v>
      </c>
      <c r="BZ122" s="3">
        <v>3976</v>
      </c>
      <c r="CA122" s="3">
        <v>3690</v>
      </c>
      <c r="CB122" s="3">
        <v>8776</v>
      </c>
      <c r="CC122" s="3">
        <v>18685</v>
      </c>
      <c r="CD122" s="3">
        <v>91457</v>
      </c>
      <c r="CE122" s="3">
        <v>-64441</v>
      </c>
      <c r="CF122" s="3">
        <v>93759</v>
      </c>
      <c r="CG122" s="3">
        <v>-53938</v>
      </c>
      <c r="CH122" s="3">
        <v>146231</v>
      </c>
    </row>
    <row r="123" spans="1:86" x14ac:dyDescent="0.25">
      <c r="A123" t="s">
        <v>428</v>
      </c>
      <c r="B123" s="3">
        <v>110910123</v>
      </c>
      <c r="C123" s="3">
        <v>116266362</v>
      </c>
      <c r="D123" s="3">
        <v>142270887</v>
      </c>
      <c r="E123" s="3">
        <v>142190902</v>
      </c>
      <c r="F123" s="3">
        <v>156131723</v>
      </c>
      <c r="G123" s="3">
        <v>791634</v>
      </c>
      <c r="H123" s="3">
        <v>604386</v>
      </c>
      <c r="I123" s="3">
        <v>548405</v>
      </c>
      <c r="J123" s="3">
        <v>1448452</v>
      </c>
      <c r="K123" s="3">
        <v>1348699</v>
      </c>
      <c r="L123" s="3">
        <v>6385400</v>
      </c>
      <c r="M123" s="3">
        <v>6385400</v>
      </c>
      <c r="N123" s="3">
        <v>6385400</v>
      </c>
      <c r="O123" s="3">
        <v>6385400</v>
      </c>
      <c r="P123" s="3">
        <v>6385400</v>
      </c>
      <c r="Q123" s="3">
        <v>14189547</v>
      </c>
      <c r="R123" s="3">
        <v>21646193</v>
      </c>
      <c r="S123" s="3">
        <v>20960617</v>
      </c>
      <c r="T123" s="3">
        <v>24789501</v>
      </c>
      <c r="U123" s="3">
        <v>25803341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48740649</v>
      </c>
      <c r="AB123" s="3">
        <v>47436240</v>
      </c>
      <c r="AC123" s="3">
        <v>47733258</v>
      </c>
      <c r="AD123" s="3">
        <v>51457254</v>
      </c>
      <c r="AE123" s="3">
        <v>48962104</v>
      </c>
      <c r="AF123" s="3">
        <v>5170801</v>
      </c>
      <c r="AG123" s="3">
        <v>3913426</v>
      </c>
      <c r="AH123" s="3">
        <v>4216293</v>
      </c>
      <c r="AI123" s="3">
        <v>7988749</v>
      </c>
      <c r="AJ123" s="3">
        <v>5574805</v>
      </c>
      <c r="AK123" s="3">
        <v>34</v>
      </c>
      <c r="AL123" s="3">
        <v>18</v>
      </c>
      <c r="AM123" s="3">
        <v>18</v>
      </c>
      <c r="AN123" s="3">
        <v>140751</v>
      </c>
      <c r="AO123" s="3">
        <v>180575</v>
      </c>
      <c r="AP123" s="3">
        <v>189204249</v>
      </c>
      <c r="AQ123" s="3">
        <v>199216877</v>
      </c>
      <c r="AR123" s="3">
        <v>206429977</v>
      </c>
      <c r="AS123" s="3">
        <v>214368975</v>
      </c>
      <c r="AT123" s="3">
        <v>209906784</v>
      </c>
      <c r="AU123" s="3">
        <v>17895608</v>
      </c>
      <c r="AV123" s="3">
        <v>25468939</v>
      </c>
      <c r="AW123" s="3">
        <v>25049180</v>
      </c>
      <c r="AX123" s="3">
        <v>30931905</v>
      </c>
      <c r="AY123" s="3">
        <v>30887162</v>
      </c>
      <c r="AZ123" s="3">
        <v>21119577</v>
      </c>
      <c r="BA123" s="3">
        <v>28462700</v>
      </c>
      <c r="BB123" s="3">
        <v>26896178</v>
      </c>
      <c r="BC123" s="3">
        <v>32473501</v>
      </c>
      <c r="BD123" s="3">
        <v>32777710</v>
      </c>
      <c r="BE123" s="3">
        <v>3223969</v>
      </c>
      <c r="BF123" s="3">
        <v>2993761</v>
      </c>
      <c r="BG123" s="3">
        <v>1846998</v>
      </c>
      <c r="BH123" s="3">
        <v>1541596</v>
      </c>
      <c r="BI123" s="3">
        <v>1890548</v>
      </c>
      <c r="BJ123" s="5">
        <v>5.9889693813469841E-2</v>
      </c>
      <c r="BK123" s="5">
        <v>3.660566284997558E-2</v>
      </c>
      <c r="BL123" s="5">
        <v>4.7858509859653668E-2</v>
      </c>
      <c r="BM123" s="5">
        <v>3.1391225725861838E-2</v>
      </c>
      <c r="BN123" s="5">
        <v>2.4194978843854558E-2</v>
      </c>
      <c r="BO123" s="3">
        <v>1264845</v>
      </c>
      <c r="BP123" s="3">
        <v>1041896</v>
      </c>
      <c r="BQ123" s="3">
        <v>1287211</v>
      </c>
      <c r="BR123" s="3">
        <v>1019383</v>
      </c>
      <c r="BS123" s="3">
        <v>793056</v>
      </c>
      <c r="BT123" s="3">
        <v>71033</v>
      </c>
      <c r="BU123" s="3">
        <v>105895</v>
      </c>
      <c r="BV123" s="3">
        <v>401747</v>
      </c>
      <c r="BW123" s="3">
        <v>95280</v>
      </c>
      <c r="BX123" s="3">
        <v>8974</v>
      </c>
      <c r="BY123" s="3">
        <v>2184010</v>
      </c>
      <c r="BZ123" s="3">
        <v>1502626</v>
      </c>
      <c r="CA123" s="3">
        <v>1350956</v>
      </c>
      <c r="CB123" s="3">
        <v>1094549</v>
      </c>
      <c r="CC123" s="3">
        <v>792515</v>
      </c>
      <c r="CD123" s="3">
        <v>15782631</v>
      </c>
      <c r="CE123" s="3">
        <v>24072208</v>
      </c>
      <c r="CF123" s="3">
        <v>24099971</v>
      </c>
      <c r="CG123" s="3">
        <v>29932636</v>
      </c>
      <c r="CH123" s="3">
        <v>30103621</v>
      </c>
    </row>
    <row r="124" spans="1:86" x14ac:dyDescent="0.25">
      <c r="A124" t="s">
        <v>429</v>
      </c>
      <c r="B124" s="3">
        <v>31678793</v>
      </c>
      <c r="C124" s="3">
        <v>35479562</v>
      </c>
      <c r="D124" s="3">
        <v>171228000</v>
      </c>
      <c r="E124" s="3">
        <v>206555000</v>
      </c>
      <c r="F124" s="3">
        <v>255918000</v>
      </c>
      <c r="G124" s="3">
        <v>126970</v>
      </c>
      <c r="H124" s="3">
        <v>99326</v>
      </c>
      <c r="I124" s="3">
        <v>117000</v>
      </c>
      <c r="J124" s="3">
        <v>113000</v>
      </c>
      <c r="K124" s="3">
        <v>128000</v>
      </c>
      <c r="L124" s="3">
        <v>500000</v>
      </c>
      <c r="M124" s="3">
        <v>500000</v>
      </c>
      <c r="N124" s="3">
        <v>500000</v>
      </c>
      <c r="O124" s="3">
        <v>500000</v>
      </c>
      <c r="P124" s="3">
        <v>500000</v>
      </c>
      <c r="Q124" s="3">
        <v>1099372</v>
      </c>
      <c r="R124" s="3">
        <v>2177896</v>
      </c>
      <c r="S124" s="3">
        <v>756000</v>
      </c>
      <c r="T124" s="3">
        <v>772000</v>
      </c>
      <c r="U124" s="3">
        <v>274000</v>
      </c>
      <c r="V124" s="3">
        <v>379867</v>
      </c>
      <c r="W124" s="3">
        <v>0</v>
      </c>
      <c r="X124" s="3">
        <v>0</v>
      </c>
      <c r="Y124" s="3">
        <v>0</v>
      </c>
      <c r="Z124" s="3">
        <v>0</v>
      </c>
      <c r="AA124" s="3">
        <v>4431996</v>
      </c>
      <c r="AB124" s="3">
        <v>4466426</v>
      </c>
      <c r="AC124" s="3">
        <v>4159000</v>
      </c>
      <c r="AD124" s="3">
        <v>3960000</v>
      </c>
      <c r="AE124" s="3">
        <v>3545000</v>
      </c>
      <c r="AF124" s="3">
        <v>0</v>
      </c>
      <c r="AG124" s="3">
        <v>119953</v>
      </c>
      <c r="AH124" s="3">
        <v>321000</v>
      </c>
      <c r="AI124" s="3">
        <v>420000</v>
      </c>
      <c r="AJ124" s="3">
        <v>544000</v>
      </c>
      <c r="AK124" s="3">
        <v>399303</v>
      </c>
      <c r="AL124" s="3">
        <v>383676</v>
      </c>
      <c r="AM124" s="3">
        <v>0</v>
      </c>
      <c r="AN124" s="3">
        <v>0</v>
      </c>
      <c r="AO124" s="3">
        <v>768000</v>
      </c>
      <c r="AP124" s="3">
        <v>35610436</v>
      </c>
      <c r="AQ124" s="3">
        <v>45194332</v>
      </c>
      <c r="AR124" s="3">
        <v>44605000</v>
      </c>
      <c r="AS124" s="3">
        <v>62833000</v>
      </c>
      <c r="AT124" s="3">
        <v>63573000</v>
      </c>
      <c r="AU124" s="3">
        <v>1950842</v>
      </c>
      <c r="AV124" s="3">
        <v>3410669</v>
      </c>
      <c r="AW124" s="3">
        <v>1683000</v>
      </c>
      <c r="AX124" s="3">
        <v>1426000</v>
      </c>
      <c r="AY124" s="3">
        <v>2124000</v>
      </c>
      <c r="AZ124" s="3">
        <v>2024979</v>
      </c>
      <c r="BA124" s="3">
        <v>3572382</v>
      </c>
      <c r="BB124" s="3">
        <v>1733000</v>
      </c>
      <c r="BC124" s="3">
        <v>1464000</v>
      </c>
      <c r="BD124" s="3">
        <v>2193000</v>
      </c>
      <c r="BE124" s="3">
        <v>74137</v>
      </c>
      <c r="BF124" s="3">
        <v>161713</v>
      </c>
      <c r="BG124" s="3">
        <v>50000</v>
      </c>
      <c r="BH124" s="3">
        <v>38000</v>
      </c>
      <c r="BI124" s="3">
        <v>69000</v>
      </c>
      <c r="BJ124" s="5">
        <v>0.10229735715777794</v>
      </c>
      <c r="BK124" s="5">
        <v>4.8246520108991706E-2</v>
      </c>
      <c r="BL124" s="5">
        <v>9.5210617426428154E-2</v>
      </c>
      <c r="BM124" s="5">
        <v>0.12431693989071038</v>
      </c>
      <c r="BN124" s="5">
        <v>6.064751481988144E-2</v>
      </c>
      <c r="BO124" s="3">
        <v>207150</v>
      </c>
      <c r="BP124" s="3">
        <v>172355</v>
      </c>
      <c r="BQ124" s="3">
        <v>165000</v>
      </c>
      <c r="BR124" s="3">
        <v>182000</v>
      </c>
      <c r="BS124" s="3">
        <v>133000</v>
      </c>
      <c r="BT124" s="3">
        <v>249422</v>
      </c>
      <c r="BU124" s="3">
        <v>170999</v>
      </c>
      <c r="BV124" s="3">
        <v>470000</v>
      </c>
      <c r="BW124" s="3">
        <v>321000</v>
      </c>
      <c r="BX124" s="3">
        <v>386000</v>
      </c>
      <c r="BY124" s="3">
        <v>207150</v>
      </c>
      <c r="BZ124" s="3">
        <v>172355</v>
      </c>
      <c r="CA124" s="3">
        <v>124000</v>
      </c>
      <c r="CB124" s="3">
        <v>190000</v>
      </c>
      <c r="CC124" s="3">
        <v>492000</v>
      </c>
      <c r="CD124" s="3">
        <v>1993114</v>
      </c>
      <c r="CE124" s="3">
        <v>3409313</v>
      </c>
      <c r="CF124" s="3">
        <v>2029000</v>
      </c>
      <c r="CG124" s="3">
        <v>1557000</v>
      </c>
      <c r="CH124" s="3">
        <v>2018000</v>
      </c>
    </row>
    <row r="125" spans="1:86" x14ac:dyDescent="0.25">
      <c r="A125" t="s">
        <v>430</v>
      </c>
      <c r="B125" s="3">
        <v>11168620</v>
      </c>
      <c r="C125" s="3">
        <v>11230395</v>
      </c>
      <c r="D125" s="3">
        <v>13519981</v>
      </c>
      <c r="E125" s="3">
        <v>14077067</v>
      </c>
      <c r="F125" s="3">
        <v>15004040</v>
      </c>
      <c r="G125" s="3">
        <v>3988723</v>
      </c>
      <c r="H125" s="3">
        <v>2236666</v>
      </c>
      <c r="I125" s="3">
        <v>2318051</v>
      </c>
      <c r="J125" s="3">
        <v>2826836</v>
      </c>
      <c r="K125" s="3">
        <v>3430534</v>
      </c>
      <c r="L125" s="3">
        <v>1000000</v>
      </c>
      <c r="M125" s="3">
        <v>1000000</v>
      </c>
      <c r="N125" s="3">
        <v>1000000</v>
      </c>
      <c r="O125" s="3">
        <v>1000000</v>
      </c>
      <c r="P125" s="3">
        <v>1000000</v>
      </c>
      <c r="Q125" s="3">
        <v>3177102</v>
      </c>
      <c r="R125" s="3">
        <v>3610517</v>
      </c>
      <c r="S125" s="3">
        <v>4239435</v>
      </c>
      <c r="T125" s="3">
        <v>5088982</v>
      </c>
      <c r="U125" s="3">
        <v>4589882</v>
      </c>
      <c r="V125" s="3">
        <v>1463242</v>
      </c>
      <c r="W125" s="3">
        <v>1536924</v>
      </c>
      <c r="X125" s="3">
        <v>1787518</v>
      </c>
      <c r="Y125" s="3">
        <v>1672125</v>
      </c>
      <c r="Z125" s="3">
        <v>1690669</v>
      </c>
      <c r="AA125" s="3">
        <v>945309</v>
      </c>
      <c r="AB125" s="3">
        <v>352518</v>
      </c>
      <c r="AC125" s="3">
        <v>419728</v>
      </c>
      <c r="AD125" s="3">
        <v>448573</v>
      </c>
      <c r="AE125" s="3">
        <v>516840</v>
      </c>
      <c r="AF125" s="3">
        <v>637337</v>
      </c>
      <c r="AG125" s="3">
        <v>37584</v>
      </c>
      <c r="AH125" s="3">
        <v>37584</v>
      </c>
      <c r="AI125" s="3">
        <v>37584</v>
      </c>
      <c r="AJ125" s="3">
        <v>37584</v>
      </c>
      <c r="AK125" s="3">
        <v>3062844</v>
      </c>
      <c r="AL125" s="3">
        <v>1979807</v>
      </c>
      <c r="AM125" s="3">
        <v>3900394</v>
      </c>
      <c r="AN125" s="3">
        <v>1490871</v>
      </c>
      <c r="AO125" s="3">
        <v>3813291</v>
      </c>
      <c r="AP125" s="3">
        <v>13043416</v>
      </c>
      <c r="AQ125" s="3">
        <v>17069026</v>
      </c>
      <c r="AR125" s="3">
        <v>17282052</v>
      </c>
      <c r="AS125" s="3">
        <v>20390243</v>
      </c>
      <c r="AT125" s="3">
        <v>21181905</v>
      </c>
      <c r="AU125" s="3">
        <v>809710</v>
      </c>
      <c r="AV125" s="3">
        <v>1588047</v>
      </c>
      <c r="AW125" s="3">
        <v>1020500</v>
      </c>
      <c r="AX125" s="3">
        <v>2225555</v>
      </c>
      <c r="AY125" s="3">
        <v>1366779</v>
      </c>
      <c r="AZ125" s="3">
        <v>1192828</v>
      </c>
      <c r="BA125" s="3">
        <v>1970791</v>
      </c>
      <c r="BB125" s="3">
        <v>1514533</v>
      </c>
      <c r="BC125" s="3">
        <v>2887025</v>
      </c>
      <c r="BD125" s="3">
        <v>2051427</v>
      </c>
      <c r="BE125" s="3">
        <v>383118</v>
      </c>
      <c r="BF125" s="3">
        <v>382744</v>
      </c>
      <c r="BG125" s="3">
        <v>494033</v>
      </c>
      <c r="BH125" s="3">
        <v>661470</v>
      </c>
      <c r="BI125" s="3">
        <v>684648</v>
      </c>
      <c r="BJ125" s="5">
        <v>0.20703320176924084</v>
      </c>
      <c r="BK125" s="5">
        <v>6.2052241967819013E-2</v>
      </c>
      <c r="BL125" s="5">
        <v>6.522208495952217E-2</v>
      </c>
      <c r="BM125" s="5">
        <v>4.6384080498090598E-2</v>
      </c>
      <c r="BN125" s="5">
        <v>5.0865568211786234E-2</v>
      </c>
      <c r="BO125" s="3">
        <v>246955</v>
      </c>
      <c r="BP125" s="3">
        <v>122292</v>
      </c>
      <c r="BQ125" s="3">
        <v>98781</v>
      </c>
      <c r="BR125" s="3">
        <v>133912</v>
      </c>
      <c r="BS125" s="3">
        <v>104347</v>
      </c>
      <c r="BT125" s="3">
        <v>22842</v>
      </c>
      <c r="BU125" s="3">
        <v>15704</v>
      </c>
      <c r="BV125" s="3">
        <v>8770</v>
      </c>
      <c r="BW125" s="3">
        <v>8216</v>
      </c>
      <c r="BX125" s="3">
        <v>12713</v>
      </c>
      <c r="BY125" s="3">
        <v>257215</v>
      </c>
      <c r="BZ125" s="3">
        <v>154083</v>
      </c>
      <c r="CA125" s="3">
        <v>112389</v>
      </c>
      <c r="CB125" s="3">
        <v>134746</v>
      </c>
      <c r="CC125" s="3">
        <v>93774</v>
      </c>
      <c r="CD125" s="3">
        <v>575337</v>
      </c>
      <c r="CE125" s="3">
        <v>1449668</v>
      </c>
      <c r="CF125" s="3">
        <v>916881</v>
      </c>
      <c r="CG125" s="3">
        <v>2099025</v>
      </c>
      <c r="CH125" s="3">
        <v>1285718</v>
      </c>
    </row>
    <row r="126" spans="1:86" x14ac:dyDescent="0.25">
      <c r="A126" t="s">
        <v>431</v>
      </c>
      <c r="B126" s="3">
        <v>10388286</v>
      </c>
      <c r="C126" s="3">
        <v>12067674</v>
      </c>
      <c r="D126" s="3">
        <v>14636025</v>
      </c>
      <c r="E126" s="3">
        <v>18985012</v>
      </c>
      <c r="F126" s="3">
        <v>27544312</v>
      </c>
      <c r="G126" s="3">
        <v>1556683</v>
      </c>
      <c r="H126" s="3">
        <v>1674980</v>
      </c>
      <c r="I126" s="3">
        <v>1573360</v>
      </c>
      <c r="J126" s="3">
        <v>2521939</v>
      </c>
      <c r="K126" s="3">
        <v>9290218</v>
      </c>
      <c r="L126" s="3">
        <v>676000</v>
      </c>
      <c r="M126" s="3">
        <v>676000</v>
      </c>
      <c r="N126" s="3">
        <v>676000</v>
      </c>
      <c r="O126" s="3">
        <v>676000</v>
      </c>
      <c r="P126" s="3">
        <v>676000</v>
      </c>
      <c r="Q126" s="3">
        <v>6992699</v>
      </c>
      <c r="R126" s="3">
        <v>8715276</v>
      </c>
      <c r="S126" s="3">
        <v>11027479</v>
      </c>
      <c r="T126" s="3">
        <v>13121276</v>
      </c>
      <c r="U126" s="3">
        <v>17400478</v>
      </c>
      <c r="V126" s="3">
        <v>0</v>
      </c>
      <c r="W126" s="3">
        <v>0</v>
      </c>
      <c r="X126" s="3">
        <v>0</v>
      </c>
      <c r="Y126" s="3">
        <v>0</v>
      </c>
      <c r="Z126" s="3">
        <v>5155667</v>
      </c>
      <c r="AA126" s="3">
        <v>541792</v>
      </c>
      <c r="AB126" s="3">
        <v>599403</v>
      </c>
      <c r="AC126" s="3">
        <v>664568</v>
      </c>
      <c r="AD126" s="3">
        <v>826576</v>
      </c>
      <c r="AE126" s="3">
        <v>770233</v>
      </c>
      <c r="AF126" s="3">
        <v>5</v>
      </c>
      <c r="AG126" s="3">
        <v>0</v>
      </c>
      <c r="AH126" s="3">
        <v>0</v>
      </c>
      <c r="AI126" s="3">
        <v>88682</v>
      </c>
      <c r="AJ126" s="3">
        <v>0</v>
      </c>
      <c r="AK126" s="3">
        <v>317230</v>
      </c>
      <c r="AL126" s="3">
        <v>0</v>
      </c>
      <c r="AM126" s="3">
        <v>0</v>
      </c>
      <c r="AN126" s="3">
        <v>1313450</v>
      </c>
      <c r="AO126" s="3">
        <v>570471</v>
      </c>
      <c r="AP126" s="3">
        <v>23876605</v>
      </c>
      <c r="AQ126" s="3">
        <v>27346650</v>
      </c>
      <c r="AR126" s="3">
        <v>35083908</v>
      </c>
      <c r="AS126" s="3">
        <v>37799740</v>
      </c>
      <c r="AT126" s="3">
        <v>45869390</v>
      </c>
      <c r="AU126" s="3">
        <v>2690978</v>
      </c>
      <c r="AV126" s="3">
        <v>4313704</v>
      </c>
      <c r="AW126" s="3">
        <v>3498086</v>
      </c>
      <c r="AX126" s="3">
        <v>4008247</v>
      </c>
      <c r="AY126" s="3">
        <v>6529696</v>
      </c>
      <c r="AZ126" s="3">
        <v>2907115</v>
      </c>
      <c r="BA126" s="3">
        <v>4549524</v>
      </c>
      <c r="BB126" s="3">
        <v>3761283</v>
      </c>
      <c r="BC126" s="3">
        <v>4367441</v>
      </c>
      <c r="BD126" s="3">
        <v>7054372</v>
      </c>
      <c r="BE126" s="3">
        <v>216137</v>
      </c>
      <c r="BF126" s="3">
        <v>235820</v>
      </c>
      <c r="BG126" s="3">
        <v>263197</v>
      </c>
      <c r="BH126" s="3">
        <v>359194</v>
      </c>
      <c r="BI126" s="3">
        <v>524676</v>
      </c>
      <c r="BJ126" s="5">
        <v>3.4501559105848925E-3</v>
      </c>
      <c r="BK126" s="5">
        <v>3.9124972194893356E-4</v>
      </c>
      <c r="BL126" s="5">
        <v>4.7856010834600856E-6</v>
      </c>
      <c r="BM126" s="5">
        <v>6.6478287857809643E-3</v>
      </c>
      <c r="BN126" s="5">
        <v>1.3731201019736412E-2</v>
      </c>
      <c r="BO126" s="3">
        <v>10030</v>
      </c>
      <c r="BP126" s="3">
        <v>1780</v>
      </c>
      <c r="BQ126" s="3">
        <v>18</v>
      </c>
      <c r="BR126" s="3">
        <v>29034</v>
      </c>
      <c r="BS126" s="3">
        <v>96865</v>
      </c>
      <c r="BT126" s="3">
        <v>34878</v>
      </c>
      <c r="BU126" s="3">
        <v>38138</v>
      </c>
      <c r="BV126" s="3">
        <v>78268</v>
      </c>
      <c r="BW126" s="3">
        <v>101604</v>
      </c>
      <c r="BX126" s="3">
        <v>127214</v>
      </c>
      <c r="BY126" s="3">
        <v>10030</v>
      </c>
      <c r="BZ126" s="3">
        <v>1780</v>
      </c>
      <c r="CA126" s="3">
        <v>18</v>
      </c>
      <c r="CB126" s="3">
        <v>29034</v>
      </c>
      <c r="CC126" s="3">
        <v>96865</v>
      </c>
      <c r="CD126" s="3">
        <v>2715826</v>
      </c>
      <c r="CE126" s="3">
        <v>4350062</v>
      </c>
      <c r="CF126" s="3">
        <v>3576336</v>
      </c>
      <c r="CG126" s="3">
        <v>4080817</v>
      </c>
      <c r="CH126" s="3">
        <v>6560045</v>
      </c>
    </row>
    <row r="127" spans="1:86" x14ac:dyDescent="0.25">
      <c r="A127" t="s">
        <v>432</v>
      </c>
      <c r="B127" s="3">
        <v>63689566</v>
      </c>
      <c r="C127" s="3">
        <v>73743233</v>
      </c>
      <c r="D127" s="3">
        <v>75690723</v>
      </c>
      <c r="E127" s="3">
        <v>74908971</v>
      </c>
      <c r="F127" s="3">
        <v>72157977</v>
      </c>
      <c r="G127" s="3">
        <v>29714664</v>
      </c>
      <c r="H127" s="3">
        <v>34197474</v>
      </c>
      <c r="I127" s="3">
        <v>30108583</v>
      </c>
      <c r="J127" s="3">
        <v>30731085</v>
      </c>
      <c r="K127" s="3">
        <v>27129781</v>
      </c>
      <c r="L127" s="3">
        <v>10000000</v>
      </c>
      <c r="M127" s="3">
        <v>10000000</v>
      </c>
      <c r="N127" s="3">
        <v>10000000</v>
      </c>
      <c r="O127" s="3">
        <v>10000000</v>
      </c>
      <c r="P127" s="3">
        <v>10000000</v>
      </c>
      <c r="Q127" s="3">
        <v>32188576</v>
      </c>
      <c r="R127" s="3">
        <v>31043599</v>
      </c>
      <c r="S127" s="3">
        <v>31266782</v>
      </c>
      <c r="T127" s="3">
        <v>32154932</v>
      </c>
      <c r="U127" s="3">
        <v>31238605</v>
      </c>
      <c r="V127" s="3">
        <v>1542171</v>
      </c>
      <c r="W127" s="3">
        <v>5205101</v>
      </c>
      <c r="X127" s="3">
        <v>9416604</v>
      </c>
      <c r="Y127" s="3">
        <v>7828986</v>
      </c>
      <c r="Z127" s="3">
        <v>7506127</v>
      </c>
      <c r="AA127" s="3">
        <v>2873945</v>
      </c>
      <c r="AB127" s="3">
        <v>2412949</v>
      </c>
      <c r="AC127" s="3">
        <v>2727975</v>
      </c>
      <c r="AD127" s="3">
        <v>2747966</v>
      </c>
      <c r="AE127" s="3">
        <v>3327977</v>
      </c>
      <c r="AF127" s="3">
        <v>1077283</v>
      </c>
      <c r="AG127" s="3">
        <v>618257</v>
      </c>
      <c r="AH127" s="3">
        <v>771175</v>
      </c>
      <c r="AI127" s="3">
        <v>771496</v>
      </c>
      <c r="AJ127" s="3">
        <v>1197179</v>
      </c>
      <c r="AK127" s="3">
        <v>8258353</v>
      </c>
      <c r="AL127" s="3">
        <v>14901368</v>
      </c>
      <c r="AM127" s="3">
        <v>7635549</v>
      </c>
      <c r="AN127" s="3">
        <v>8651503</v>
      </c>
      <c r="AO127" s="3">
        <v>9684082</v>
      </c>
      <c r="AP127" s="3">
        <v>44627695</v>
      </c>
      <c r="AQ127" s="3">
        <v>50904157</v>
      </c>
      <c r="AR127" s="3">
        <v>58318456</v>
      </c>
      <c r="AS127" s="3">
        <v>59242816</v>
      </c>
      <c r="AT127" s="3">
        <v>61136461</v>
      </c>
      <c r="AU127" s="3">
        <v>3962168</v>
      </c>
      <c r="AV127" s="3">
        <v>2137457</v>
      </c>
      <c r="AW127" s="3">
        <v>2906103</v>
      </c>
      <c r="AX127" s="3">
        <v>4961932</v>
      </c>
      <c r="AY127" s="3">
        <v>2470468</v>
      </c>
      <c r="AZ127" s="3">
        <v>6655150</v>
      </c>
      <c r="BA127" s="3">
        <v>4419934</v>
      </c>
      <c r="BB127" s="3">
        <v>5335534</v>
      </c>
      <c r="BC127" s="3">
        <v>7567867</v>
      </c>
      <c r="BD127" s="3">
        <v>4754244</v>
      </c>
      <c r="BE127" s="3">
        <v>2692982</v>
      </c>
      <c r="BF127" s="3">
        <v>2282477</v>
      </c>
      <c r="BG127" s="3">
        <v>2429431</v>
      </c>
      <c r="BH127" s="3">
        <v>2605935</v>
      </c>
      <c r="BI127" s="3">
        <v>2283776</v>
      </c>
      <c r="BJ127" s="5">
        <v>1.9723822904066775E-2</v>
      </c>
      <c r="BK127" s="5">
        <v>5.1426107267665083E-2</v>
      </c>
      <c r="BL127" s="5">
        <v>7.862137135664396E-2</v>
      </c>
      <c r="BM127" s="5">
        <v>6.3070479436279733E-2</v>
      </c>
      <c r="BN127" s="5">
        <v>6.903032322278789E-2</v>
      </c>
      <c r="BO127" s="3">
        <v>131265</v>
      </c>
      <c r="BP127" s="3">
        <v>227300</v>
      </c>
      <c r="BQ127" s="3">
        <v>419487</v>
      </c>
      <c r="BR127" s="3">
        <v>477309</v>
      </c>
      <c r="BS127" s="3">
        <v>328187</v>
      </c>
      <c r="BT127" s="3">
        <v>228692</v>
      </c>
      <c r="BU127" s="3">
        <v>115115</v>
      </c>
      <c r="BV127" s="3">
        <v>224800</v>
      </c>
      <c r="BW127" s="3">
        <v>1070489</v>
      </c>
      <c r="BX127" s="3">
        <v>221860</v>
      </c>
      <c r="BY127" s="3">
        <v>146342</v>
      </c>
      <c r="BZ127" s="3">
        <v>259811</v>
      </c>
      <c r="CA127" s="3">
        <v>421919</v>
      </c>
      <c r="CB127" s="3">
        <v>507337</v>
      </c>
      <c r="CC127" s="3">
        <v>341279</v>
      </c>
      <c r="CD127" s="3">
        <v>4044518</v>
      </c>
      <c r="CE127" s="3">
        <v>1992761</v>
      </c>
      <c r="CF127" s="3">
        <v>2708984</v>
      </c>
      <c r="CG127" s="3">
        <v>5525084</v>
      </c>
      <c r="CH127" s="3">
        <v>2351049</v>
      </c>
    </row>
    <row r="128" spans="1:86" x14ac:dyDescent="0.25">
      <c r="A128" t="s">
        <v>433</v>
      </c>
      <c r="B128" s="3">
        <v>13687032</v>
      </c>
      <c r="C128" s="3">
        <v>17204114</v>
      </c>
      <c r="D128" s="3">
        <v>44493823</v>
      </c>
      <c r="E128" s="3">
        <v>51401915</v>
      </c>
      <c r="F128" s="3">
        <v>52529938</v>
      </c>
      <c r="G128" s="3">
        <v>207491</v>
      </c>
      <c r="H128" s="3">
        <v>337852</v>
      </c>
      <c r="I128" s="3">
        <v>5346091</v>
      </c>
      <c r="J128" s="3">
        <v>5993790</v>
      </c>
      <c r="K128" s="3">
        <v>5647852</v>
      </c>
      <c r="L128" s="3">
        <v>200000</v>
      </c>
      <c r="M128" s="3">
        <v>200000</v>
      </c>
      <c r="N128" s="3">
        <v>3000000</v>
      </c>
      <c r="O128" s="3">
        <v>3000000</v>
      </c>
      <c r="P128" s="3">
        <v>3000000</v>
      </c>
      <c r="Q128" s="3">
        <v>706079</v>
      </c>
      <c r="R128" s="3">
        <v>2177836</v>
      </c>
      <c r="S128" s="3">
        <v>5124690</v>
      </c>
      <c r="T128" s="3">
        <v>5521429</v>
      </c>
      <c r="U128" s="3">
        <v>5631071</v>
      </c>
      <c r="V128" s="3">
        <v>91569</v>
      </c>
      <c r="W128" s="3">
        <v>362389</v>
      </c>
      <c r="X128" s="3">
        <v>4598593</v>
      </c>
      <c r="Y128" s="3">
        <v>5720759</v>
      </c>
      <c r="Z128" s="3">
        <v>3809323</v>
      </c>
      <c r="AA128" s="3">
        <v>265413</v>
      </c>
      <c r="AB128" s="3">
        <v>160925</v>
      </c>
      <c r="AC128" s="3">
        <v>450204</v>
      </c>
      <c r="AD128" s="3">
        <v>786575</v>
      </c>
      <c r="AE128" s="3">
        <v>2254009</v>
      </c>
      <c r="AF128" s="3">
        <v>0</v>
      </c>
      <c r="AG128" s="3">
        <v>0</v>
      </c>
      <c r="AH128" s="3">
        <v>0</v>
      </c>
      <c r="AI128" s="3">
        <v>201987</v>
      </c>
      <c r="AJ128" s="3">
        <v>386510</v>
      </c>
      <c r="AK128" s="3">
        <v>3807431</v>
      </c>
      <c r="AL128" s="3">
        <v>4856256</v>
      </c>
      <c r="AM128" s="3">
        <v>10779042</v>
      </c>
      <c r="AN128" s="3">
        <v>12920926</v>
      </c>
      <c r="AO128" s="3">
        <v>15597760</v>
      </c>
      <c r="AP128" s="3">
        <v>17660619</v>
      </c>
      <c r="AQ128" s="3">
        <v>24617286</v>
      </c>
      <c r="AR128" s="3">
        <v>55696680</v>
      </c>
      <c r="AS128" s="3">
        <v>59380001</v>
      </c>
      <c r="AT128" s="3">
        <v>53234976</v>
      </c>
      <c r="AU128" s="3">
        <v>662417</v>
      </c>
      <c r="AV128" s="3">
        <v>2119659</v>
      </c>
      <c r="AW128" s="3">
        <v>3372741</v>
      </c>
      <c r="AX128" s="3">
        <v>1256314</v>
      </c>
      <c r="AY128" s="3">
        <v>2072956</v>
      </c>
      <c r="AZ128" s="3">
        <v>772364</v>
      </c>
      <c r="BA128" s="3">
        <v>2267583</v>
      </c>
      <c r="BB128" s="3">
        <v>4601141</v>
      </c>
      <c r="BC128" s="3">
        <v>3088800</v>
      </c>
      <c r="BD128" s="3">
        <v>3921624</v>
      </c>
      <c r="BE128" s="3">
        <v>109947</v>
      </c>
      <c r="BF128" s="3">
        <v>147924</v>
      </c>
      <c r="BG128" s="3">
        <v>1228400</v>
      </c>
      <c r="BH128" s="3">
        <v>1832486</v>
      </c>
      <c r="BI128" s="3">
        <v>1848668</v>
      </c>
      <c r="BJ128" s="5">
        <v>0.2171553826952059</v>
      </c>
      <c r="BK128" s="5">
        <v>5.3001367535389005E-2</v>
      </c>
      <c r="BL128" s="5">
        <v>0.12888411809157771</v>
      </c>
      <c r="BM128" s="5">
        <v>0.20974812224812225</v>
      </c>
      <c r="BN128" s="5">
        <v>0.22071417351586994</v>
      </c>
      <c r="BO128" s="3">
        <v>167723</v>
      </c>
      <c r="BP128" s="3">
        <v>120185</v>
      </c>
      <c r="BQ128" s="3">
        <v>593014</v>
      </c>
      <c r="BR128" s="3">
        <v>647870</v>
      </c>
      <c r="BS128" s="3">
        <v>865558</v>
      </c>
      <c r="BT128" s="3">
        <v>5096</v>
      </c>
      <c r="BU128" s="3">
        <v>247245</v>
      </c>
      <c r="BV128" s="3">
        <v>49825</v>
      </c>
      <c r="BW128" s="3">
        <v>61641</v>
      </c>
      <c r="BX128" s="3">
        <v>308097</v>
      </c>
      <c r="BY128" s="3">
        <v>165014</v>
      </c>
      <c r="BZ128" s="3">
        <v>109238</v>
      </c>
      <c r="CA128" s="3">
        <v>587569</v>
      </c>
      <c r="CB128" s="3">
        <v>643686</v>
      </c>
      <c r="CC128" s="3">
        <v>1353794</v>
      </c>
      <c r="CD128" s="3">
        <v>502499</v>
      </c>
      <c r="CE128" s="3">
        <v>2257666</v>
      </c>
      <c r="CF128" s="3">
        <v>2834997</v>
      </c>
      <c r="CG128" s="3">
        <v>674269</v>
      </c>
      <c r="CH128" s="3">
        <v>1027259</v>
      </c>
    </row>
    <row r="129" spans="1:86" x14ac:dyDescent="0.25">
      <c r="A129" t="s">
        <v>434</v>
      </c>
      <c r="B129" s="3">
        <v>21377779</v>
      </c>
      <c r="C129" s="3">
        <v>24532946</v>
      </c>
      <c r="D129" s="3">
        <v>27535919</v>
      </c>
      <c r="E129" s="3">
        <v>23615785</v>
      </c>
      <c r="F129" s="3">
        <v>23802316</v>
      </c>
      <c r="G129" s="3">
        <v>2883735</v>
      </c>
      <c r="H129" s="3">
        <v>3163529</v>
      </c>
      <c r="I129" s="3">
        <v>3199113</v>
      </c>
      <c r="J129" s="3">
        <v>2856542</v>
      </c>
      <c r="K129" s="3">
        <v>2574326</v>
      </c>
      <c r="L129" s="3">
        <v>820000</v>
      </c>
      <c r="M129" s="3">
        <v>820000</v>
      </c>
      <c r="N129" s="3">
        <v>820000</v>
      </c>
      <c r="O129" s="3">
        <v>820000</v>
      </c>
      <c r="P129" s="3">
        <v>820000</v>
      </c>
      <c r="Q129" s="3">
        <v>3128362</v>
      </c>
      <c r="R129" s="3">
        <v>3476578</v>
      </c>
      <c r="S129" s="3">
        <v>4098450</v>
      </c>
      <c r="T129" s="3">
        <v>3471540</v>
      </c>
      <c r="U129" s="3">
        <v>9576268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4539022</v>
      </c>
      <c r="AB129" s="3">
        <v>1095652</v>
      </c>
      <c r="AC129" s="3">
        <v>6019291</v>
      </c>
      <c r="AD129" s="3">
        <v>5665401</v>
      </c>
      <c r="AE129" s="3">
        <v>2389830</v>
      </c>
      <c r="AF129" s="3">
        <v>328367</v>
      </c>
      <c r="AG129" s="3">
        <v>702290</v>
      </c>
      <c r="AH129" s="3">
        <v>1831032</v>
      </c>
      <c r="AI129" s="3">
        <v>1483800</v>
      </c>
      <c r="AJ129" s="3">
        <v>2066267</v>
      </c>
      <c r="AK129" s="3">
        <v>0</v>
      </c>
      <c r="AL129" s="3">
        <v>13019</v>
      </c>
      <c r="AM129" s="3">
        <v>0</v>
      </c>
      <c r="AN129" s="3">
        <v>0</v>
      </c>
      <c r="AO129" s="3">
        <v>17261</v>
      </c>
      <c r="AP129" s="3">
        <v>54193570</v>
      </c>
      <c r="AQ129" s="3">
        <v>59642239</v>
      </c>
      <c r="AR129" s="3">
        <v>62166597</v>
      </c>
      <c r="AS129" s="3">
        <v>48639086</v>
      </c>
      <c r="AT129" s="3">
        <v>44998295</v>
      </c>
      <c r="AU129" s="3">
        <v>3627682</v>
      </c>
      <c r="AV129" s="3">
        <v>3968278</v>
      </c>
      <c r="AW129" s="3">
        <v>4231103</v>
      </c>
      <c r="AX129" s="3">
        <v>3633823</v>
      </c>
      <c r="AY129" s="3">
        <v>3491006</v>
      </c>
      <c r="AZ129" s="3">
        <v>4653004</v>
      </c>
      <c r="BA129" s="3">
        <v>5072091</v>
      </c>
      <c r="BB129" s="3">
        <v>5361472</v>
      </c>
      <c r="BC129" s="3">
        <v>4928864</v>
      </c>
      <c r="BD129" s="3">
        <v>4796534</v>
      </c>
      <c r="BE129" s="3">
        <v>1025322</v>
      </c>
      <c r="BF129" s="3">
        <v>1103813</v>
      </c>
      <c r="BG129" s="3">
        <v>1130369</v>
      </c>
      <c r="BH129" s="3">
        <v>1295041</v>
      </c>
      <c r="BI129" s="3">
        <v>1305528</v>
      </c>
      <c r="BJ129" s="5">
        <v>3.8857477878806897E-2</v>
      </c>
      <c r="BK129" s="5">
        <v>3.0446220306378571E-2</v>
      </c>
      <c r="BL129" s="5">
        <v>3.5957289341434592E-2</v>
      </c>
      <c r="BM129" s="5">
        <v>2.744100871925052E-2</v>
      </c>
      <c r="BN129" s="5">
        <v>1.3616081945838391E-2</v>
      </c>
      <c r="BO129" s="3">
        <v>180804</v>
      </c>
      <c r="BP129" s="3">
        <v>154426</v>
      </c>
      <c r="BQ129" s="3">
        <v>192784</v>
      </c>
      <c r="BR129" s="3">
        <v>135253</v>
      </c>
      <c r="BS129" s="3">
        <v>65310</v>
      </c>
      <c r="BT129" s="3">
        <v>79638</v>
      </c>
      <c r="BU129" s="3">
        <v>69205</v>
      </c>
      <c r="BV129" s="3">
        <v>249894</v>
      </c>
      <c r="BW129" s="3">
        <v>339244</v>
      </c>
      <c r="BX129" s="3">
        <v>205229</v>
      </c>
      <c r="BY129" s="3">
        <v>180804</v>
      </c>
      <c r="BZ129" s="3">
        <v>154435</v>
      </c>
      <c r="CA129" s="3">
        <v>192805</v>
      </c>
      <c r="CB129" s="3">
        <v>135250</v>
      </c>
      <c r="CC129" s="3">
        <v>65316</v>
      </c>
      <c r="CD129" s="3">
        <v>3526516</v>
      </c>
      <c r="CE129" s="3">
        <v>3883048</v>
      </c>
      <c r="CF129" s="3">
        <v>4288192</v>
      </c>
      <c r="CG129" s="3">
        <v>3837817</v>
      </c>
      <c r="CH129" s="3">
        <v>3630919</v>
      </c>
    </row>
    <row r="130" spans="1:86" x14ac:dyDescent="0.25">
      <c r="A130" t="s">
        <v>435</v>
      </c>
      <c r="B130" s="3">
        <v>16569882</v>
      </c>
      <c r="C130" s="3">
        <v>15178892</v>
      </c>
      <c r="D130" s="3">
        <v>14888893</v>
      </c>
      <c r="E130" s="3">
        <v>15742420</v>
      </c>
      <c r="F130" s="3">
        <v>15733575</v>
      </c>
      <c r="G130" s="3">
        <v>3236419</v>
      </c>
      <c r="H130" s="3">
        <v>2980477</v>
      </c>
      <c r="I130" s="3">
        <v>2489155</v>
      </c>
      <c r="J130" s="3">
        <v>2532795</v>
      </c>
      <c r="K130" s="3">
        <v>2575201</v>
      </c>
      <c r="L130" s="3">
        <v>3200000</v>
      </c>
      <c r="M130" s="3">
        <v>3200000</v>
      </c>
      <c r="N130" s="3">
        <v>3200000</v>
      </c>
      <c r="O130" s="3">
        <v>3200000</v>
      </c>
      <c r="P130" s="3">
        <v>3200000</v>
      </c>
      <c r="Q130" s="3">
        <v>10621854</v>
      </c>
      <c r="R130" s="3">
        <v>8406578</v>
      </c>
      <c r="S130" s="3">
        <v>8699972</v>
      </c>
      <c r="T130" s="3">
        <v>8871153</v>
      </c>
      <c r="U130" s="3">
        <v>8576212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823851</v>
      </c>
      <c r="AB130" s="3">
        <v>714343</v>
      </c>
      <c r="AC130" s="3">
        <v>667102</v>
      </c>
      <c r="AD130" s="3">
        <v>635086</v>
      </c>
      <c r="AE130" s="3">
        <v>595617</v>
      </c>
      <c r="AF130" s="3">
        <v>112867</v>
      </c>
      <c r="AG130" s="3">
        <v>40853</v>
      </c>
      <c r="AH130" s="3">
        <v>38897</v>
      </c>
      <c r="AI130" s="3">
        <v>40078</v>
      </c>
      <c r="AJ130" s="3">
        <v>21430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12497541</v>
      </c>
      <c r="AQ130" s="3">
        <v>15337558</v>
      </c>
      <c r="AR130" s="3">
        <v>13517355</v>
      </c>
      <c r="AS130" s="3">
        <v>12204253</v>
      </c>
      <c r="AT130" s="3">
        <v>14849478</v>
      </c>
      <c r="AU130" s="3">
        <v>147750</v>
      </c>
      <c r="AV130" s="3">
        <v>418033</v>
      </c>
      <c r="AW130" s="3">
        <v>530620</v>
      </c>
      <c r="AX130" s="3">
        <v>7984</v>
      </c>
      <c r="AY130" s="3">
        <v>-259413</v>
      </c>
      <c r="AZ130" s="3">
        <v>1392333</v>
      </c>
      <c r="BA130" s="3">
        <v>1311645</v>
      </c>
      <c r="BB130" s="3">
        <v>1360285</v>
      </c>
      <c r="BC130" s="3">
        <v>713474</v>
      </c>
      <c r="BD130" s="3">
        <v>701227</v>
      </c>
      <c r="BE130" s="3">
        <v>1244583</v>
      </c>
      <c r="BF130" s="3">
        <v>893612</v>
      </c>
      <c r="BG130" s="3">
        <v>829665</v>
      </c>
      <c r="BH130" s="3">
        <v>705490</v>
      </c>
      <c r="BI130" s="3">
        <v>960640</v>
      </c>
      <c r="BJ130" s="5">
        <v>4.4967690918767279E-3</v>
      </c>
      <c r="BK130" s="5">
        <v>1.484395549100557E-3</v>
      </c>
      <c r="BL130" s="5">
        <v>5.1459804379229352E-5</v>
      </c>
      <c r="BM130" s="5">
        <v>2.8872811062491415E-4</v>
      </c>
      <c r="BN130" s="5">
        <v>1.4845406694265909E-3</v>
      </c>
      <c r="BO130" s="3">
        <v>6261</v>
      </c>
      <c r="BP130" s="3">
        <v>1947</v>
      </c>
      <c r="BQ130" s="3">
        <v>70</v>
      </c>
      <c r="BR130" s="3">
        <v>206</v>
      </c>
      <c r="BS130" s="3">
        <v>1041</v>
      </c>
      <c r="BT130" s="3">
        <v>40276</v>
      </c>
      <c r="BU130" s="3">
        <v>31567</v>
      </c>
      <c r="BV130" s="3">
        <v>40550</v>
      </c>
      <c r="BW130" s="3">
        <v>99463</v>
      </c>
      <c r="BX130" s="3">
        <v>28889</v>
      </c>
      <c r="BY130" s="3">
        <v>6338</v>
      </c>
      <c r="BZ130" s="3">
        <v>857</v>
      </c>
      <c r="CA130" s="3">
        <v>1287</v>
      </c>
      <c r="CB130" s="3">
        <v>924</v>
      </c>
      <c r="CC130" s="3">
        <v>691</v>
      </c>
      <c r="CD130" s="3">
        <v>181688</v>
      </c>
      <c r="CE130" s="3">
        <v>448743</v>
      </c>
      <c r="CF130" s="3">
        <v>569883</v>
      </c>
      <c r="CG130" s="3">
        <v>106523</v>
      </c>
      <c r="CH130" s="3">
        <v>-231215</v>
      </c>
    </row>
    <row r="131" spans="1:86" x14ac:dyDescent="0.25">
      <c r="A131" t="s">
        <v>436</v>
      </c>
      <c r="B131" s="3">
        <v>10121063</v>
      </c>
      <c r="C131" s="3">
        <v>11575746</v>
      </c>
      <c r="D131" s="3">
        <v>10817760</v>
      </c>
      <c r="E131" s="3">
        <v>15369670</v>
      </c>
      <c r="F131" s="3">
        <v>17208022</v>
      </c>
      <c r="G131" s="3">
        <v>407172</v>
      </c>
      <c r="H131" s="3">
        <v>488265</v>
      </c>
      <c r="I131" s="3">
        <v>467496</v>
      </c>
      <c r="J131" s="3">
        <v>4749630</v>
      </c>
      <c r="K131" s="3">
        <v>4674584</v>
      </c>
      <c r="L131" s="3">
        <v>600000</v>
      </c>
      <c r="M131" s="3">
        <v>600000</v>
      </c>
      <c r="N131" s="3">
        <v>600000</v>
      </c>
      <c r="O131" s="3">
        <v>600000</v>
      </c>
      <c r="P131" s="3">
        <v>600000</v>
      </c>
      <c r="Q131" s="3">
        <v>4753751</v>
      </c>
      <c r="R131" s="3">
        <v>5798666</v>
      </c>
      <c r="S131" s="3">
        <v>5760833</v>
      </c>
      <c r="T131" s="3">
        <v>8185584</v>
      </c>
      <c r="U131" s="3">
        <v>9179556</v>
      </c>
      <c r="V131" s="3">
        <v>499302</v>
      </c>
      <c r="W131" s="3">
        <v>423129</v>
      </c>
      <c r="X131" s="3">
        <v>500362</v>
      </c>
      <c r="Y131" s="3">
        <v>369430</v>
      </c>
      <c r="Z131" s="3">
        <v>107566</v>
      </c>
      <c r="AA131" s="3">
        <v>2783753</v>
      </c>
      <c r="AB131" s="3">
        <v>865891</v>
      </c>
      <c r="AC131" s="3">
        <v>881609</v>
      </c>
      <c r="AD131" s="3">
        <v>614038</v>
      </c>
      <c r="AE131" s="3">
        <v>607761</v>
      </c>
      <c r="AF131" s="3">
        <v>136568</v>
      </c>
      <c r="AG131" s="3">
        <v>105446</v>
      </c>
      <c r="AH131" s="3">
        <v>117259</v>
      </c>
      <c r="AI131" s="3">
        <v>58707</v>
      </c>
      <c r="AJ131" s="3">
        <v>94953</v>
      </c>
      <c r="AK131" s="3">
        <v>301803</v>
      </c>
      <c r="AL131" s="3">
        <v>250000</v>
      </c>
      <c r="AM131" s="3">
        <v>122432</v>
      </c>
      <c r="AN131" s="3">
        <v>7244</v>
      </c>
      <c r="AO131" s="3">
        <v>144278</v>
      </c>
      <c r="AP131" s="3">
        <v>16456033</v>
      </c>
      <c r="AQ131" s="3">
        <v>17478400</v>
      </c>
      <c r="AR131" s="3">
        <v>6450503</v>
      </c>
      <c r="AS131" s="3">
        <v>16530694</v>
      </c>
      <c r="AT131" s="3">
        <v>15121403</v>
      </c>
      <c r="AU131" s="3">
        <v>2392508</v>
      </c>
      <c r="AV131" s="3">
        <v>2422099</v>
      </c>
      <c r="AW131" s="3">
        <v>284517</v>
      </c>
      <c r="AX131" s="3">
        <v>1446885</v>
      </c>
      <c r="AY131" s="3">
        <v>1277249</v>
      </c>
      <c r="AZ131" s="3">
        <v>2525513</v>
      </c>
      <c r="BA131" s="3">
        <v>2658382</v>
      </c>
      <c r="BB131" s="3">
        <v>369154</v>
      </c>
      <c r="BC131" s="3">
        <v>1665140</v>
      </c>
      <c r="BD131" s="3">
        <v>1585544</v>
      </c>
      <c r="BE131" s="3">
        <v>133005</v>
      </c>
      <c r="BF131" s="3">
        <v>236283</v>
      </c>
      <c r="BG131" s="3">
        <v>84637</v>
      </c>
      <c r="BH131" s="3">
        <v>218255</v>
      </c>
      <c r="BI131" s="3">
        <v>308295</v>
      </c>
      <c r="BJ131" s="5">
        <v>1.8237878799277612E-2</v>
      </c>
      <c r="BK131" s="5">
        <v>9.7894132596444E-3</v>
      </c>
      <c r="BL131" s="5">
        <v>1.2945816651045362E-2</v>
      </c>
      <c r="BM131" s="5">
        <v>1.2698631946863327E-2</v>
      </c>
      <c r="BN131" s="5">
        <v>1.5804670195213755E-2</v>
      </c>
      <c r="BO131" s="3">
        <v>46060</v>
      </c>
      <c r="BP131" s="3">
        <v>26024</v>
      </c>
      <c r="BQ131" s="3">
        <v>4779</v>
      </c>
      <c r="BR131" s="3">
        <v>21145</v>
      </c>
      <c r="BS131" s="3">
        <v>25059</v>
      </c>
      <c r="BT131" s="3">
        <v>17436</v>
      </c>
      <c r="BU131" s="3">
        <v>17303</v>
      </c>
      <c r="BV131" s="3">
        <v>3178</v>
      </c>
      <c r="BW131" s="3">
        <v>232518</v>
      </c>
      <c r="BX131" s="3">
        <v>9397</v>
      </c>
      <c r="BY131" s="3">
        <v>46167</v>
      </c>
      <c r="BZ131" s="3">
        <v>26152</v>
      </c>
      <c r="CA131" s="3">
        <v>4798</v>
      </c>
      <c r="CB131" s="3">
        <v>20878</v>
      </c>
      <c r="CC131" s="3">
        <v>26630</v>
      </c>
      <c r="CD131" s="3">
        <v>2363777</v>
      </c>
      <c r="CE131" s="3">
        <v>2413250</v>
      </c>
      <c r="CF131" s="3">
        <v>282897</v>
      </c>
      <c r="CG131" s="3">
        <v>1658525</v>
      </c>
      <c r="CH131" s="3">
        <v>1260016</v>
      </c>
    </row>
    <row r="132" spans="1:86" x14ac:dyDescent="0.25">
      <c r="A132" t="s">
        <v>437</v>
      </c>
      <c r="B132" s="3">
        <v>2135939</v>
      </c>
      <c r="C132" s="3">
        <v>3226476</v>
      </c>
      <c r="D132" s="3">
        <v>1850146</v>
      </c>
      <c r="E132" s="3">
        <v>2168585</v>
      </c>
      <c r="F132" s="3">
        <v>2658866</v>
      </c>
      <c r="G132" s="3">
        <v>119545</v>
      </c>
      <c r="H132" s="3">
        <v>129509</v>
      </c>
      <c r="I132" s="3">
        <v>132208</v>
      </c>
      <c r="J132" s="3">
        <v>123421</v>
      </c>
      <c r="K132" s="3">
        <v>238215</v>
      </c>
      <c r="L132" s="3">
        <v>10400</v>
      </c>
      <c r="M132" s="3">
        <v>10400</v>
      </c>
      <c r="N132" s="3">
        <v>10400</v>
      </c>
      <c r="O132" s="3">
        <v>10400</v>
      </c>
      <c r="P132" s="3">
        <v>10400</v>
      </c>
      <c r="Q132" s="3">
        <v>123625</v>
      </c>
      <c r="R132" s="3">
        <v>170483</v>
      </c>
      <c r="S132" s="3">
        <v>188806</v>
      </c>
      <c r="T132" s="3">
        <v>269572</v>
      </c>
      <c r="U132" s="3">
        <v>179850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228311</v>
      </c>
      <c r="AB132" s="3">
        <v>297132</v>
      </c>
      <c r="AC132" s="3">
        <v>189295</v>
      </c>
      <c r="AD132" s="3">
        <v>160029</v>
      </c>
      <c r="AE132" s="3">
        <v>140284</v>
      </c>
      <c r="AF132" s="3">
        <v>18570</v>
      </c>
      <c r="AG132" s="3">
        <v>92745</v>
      </c>
      <c r="AH132" s="3">
        <v>0</v>
      </c>
      <c r="AI132" s="3">
        <v>0</v>
      </c>
      <c r="AJ132" s="3">
        <v>0</v>
      </c>
      <c r="AK132" s="3">
        <v>14194</v>
      </c>
      <c r="AL132" s="3">
        <v>0</v>
      </c>
      <c r="AM132" s="3">
        <v>0</v>
      </c>
      <c r="AN132" s="3">
        <v>0</v>
      </c>
      <c r="AO132" s="3">
        <v>0</v>
      </c>
      <c r="AP132" s="3">
        <v>15937414</v>
      </c>
      <c r="AQ132" s="3">
        <v>15364271</v>
      </c>
      <c r="AR132" s="3">
        <v>14785519</v>
      </c>
      <c r="AS132" s="3">
        <v>14835388</v>
      </c>
      <c r="AT132" s="3">
        <v>15465165</v>
      </c>
      <c r="AU132" s="3">
        <v>65399</v>
      </c>
      <c r="AV132" s="3">
        <v>312512</v>
      </c>
      <c r="AW132" s="3">
        <v>318565</v>
      </c>
      <c r="AX132" s="3">
        <v>285728</v>
      </c>
      <c r="AY132" s="3">
        <v>216921</v>
      </c>
      <c r="AZ132" s="3">
        <v>195630</v>
      </c>
      <c r="BA132" s="3">
        <v>435137</v>
      </c>
      <c r="BB132" s="3">
        <v>364086</v>
      </c>
      <c r="BC132" s="3">
        <v>328097</v>
      </c>
      <c r="BD132" s="3">
        <v>267441</v>
      </c>
      <c r="BE132" s="3">
        <v>130231</v>
      </c>
      <c r="BF132" s="3">
        <v>122625</v>
      </c>
      <c r="BG132" s="3">
        <v>45521</v>
      </c>
      <c r="BH132" s="3">
        <v>42369</v>
      </c>
      <c r="BI132" s="3">
        <v>50520</v>
      </c>
      <c r="BJ132" s="5">
        <v>2.7091959310944128E-4</v>
      </c>
      <c r="BK132" s="5">
        <v>1.3788760781087336E-5</v>
      </c>
      <c r="BL132" s="5">
        <v>1.1343473794652912E-3</v>
      </c>
      <c r="BM132" s="5">
        <v>8.0159221205923861E-4</v>
      </c>
      <c r="BN132" s="5">
        <v>0</v>
      </c>
      <c r="BO132" s="3">
        <v>53</v>
      </c>
      <c r="BP132" s="3">
        <v>6</v>
      </c>
      <c r="BQ132" s="3">
        <v>413</v>
      </c>
      <c r="BR132" s="3">
        <v>263</v>
      </c>
      <c r="BS132" s="3">
        <v>0</v>
      </c>
      <c r="BT132" s="3">
        <v>2274</v>
      </c>
      <c r="BU132" s="3">
        <v>1167</v>
      </c>
      <c r="BV132" s="3">
        <v>3103</v>
      </c>
      <c r="BW132" s="3">
        <v>887</v>
      </c>
      <c r="BX132" s="3">
        <v>696</v>
      </c>
      <c r="BY132" s="3">
        <v>53</v>
      </c>
      <c r="BZ132" s="3">
        <v>6</v>
      </c>
      <c r="CA132" s="3">
        <v>413</v>
      </c>
      <c r="CB132" s="3">
        <v>263</v>
      </c>
      <c r="CC132" s="3">
        <v>0</v>
      </c>
      <c r="CD132" s="3">
        <v>67620</v>
      </c>
      <c r="CE132" s="3">
        <v>313673</v>
      </c>
      <c r="CF132" s="3">
        <v>321255</v>
      </c>
      <c r="CG132" s="3">
        <v>286352</v>
      </c>
      <c r="CH132" s="3">
        <v>217617</v>
      </c>
    </row>
    <row r="133" spans="1:86" x14ac:dyDescent="0.25">
      <c r="A133" t="s">
        <v>438</v>
      </c>
      <c r="B133" s="3">
        <v>29578426</v>
      </c>
      <c r="C133" s="3">
        <v>35474205</v>
      </c>
      <c r="D133" s="3">
        <v>45955569</v>
      </c>
      <c r="E133" s="3">
        <v>24422163</v>
      </c>
      <c r="F133" s="3">
        <v>31710514</v>
      </c>
      <c r="G133" s="3">
        <v>102015</v>
      </c>
      <c r="H133" s="3">
        <v>639876</v>
      </c>
      <c r="I133" s="3">
        <v>676742</v>
      </c>
      <c r="J133" s="3">
        <v>628299</v>
      </c>
      <c r="K133" s="3">
        <v>496464</v>
      </c>
      <c r="L133" s="3">
        <v>270000</v>
      </c>
      <c r="M133" s="3">
        <v>270000</v>
      </c>
      <c r="N133" s="3">
        <v>270000</v>
      </c>
      <c r="O133" s="3">
        <v>270000</v>
      </c>
      <c r="P133" s="3">
        <v>270000</v>
      </c>
      <c r="Q133" s="3">
        <v>17355317</v>
      </c>
      <c r="R133" s="3">
        <v>26086141</v>
      </c>
      <c r="S133" s="3">
        <v>35844399</v>
      </c>
      <c r="T133" s="3">
        <v>15621966</v>
      </c>
      <c r="U133" s="3">
        <v>25171861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1205228</v>
      </c>
      <c r="AB133" s="3">
        <v>1517145</v>
      </c>
      <c r="AC133" s="3">
        <v>1753456</v>
      </c>
      <c r="AD133" s="3">
        <v>2187167</v>
      </c>
      <c r="AE133" s="3">
        <v>2346234</v>
      </c>
      <c r="AF133" s="3">
        <v>115000</v>
      </c>
      <c r="AG133" s="3">
        <v>115000</v>
      </c>
      <c r="AH133" s="3">
        <v>0</v>
      </c>
      <c r="AI133" s="3">
        <v>60000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21403709</v>
      </c>
      <c r="AQ133" s="3">
        <v>23240279</v>
      </c>
      <c r="AR133" s="3">
        <v>26407229</v>
      </c>
      <c r="AS133" s="3">
        <v>29873463</v>
      </c>
      <c r="AT133" s="3">
        <v>28401796</v>
      </c>
      <c r="AU133" s="3">
        <v>13442664</v>
      </c>
      <c r="AV133" s="3">
        <v>12839120</v>
      </c>
      <c r="AW133" s="3">
        <v>14174954</v>
      </c>
      <c r="AX133" s="3">
        <v>15577786</v>
      </c>
      <c r="AY133" s="3">
        <v>14095566</v>
      </c>
      <c r="AZ133" s="3">
        <v>13499770</v>
      </c>
      <c r="BA133" s="3">
        <v>13028209</v>
      </c>
      <c r="BB133" s="3">
        <v>14578316</v>
      </c>
      <c r="BC133" s="3">
        <v>15959862</v>
      </c>
      <c r="BD133" s="3">
        <v>14494731</v>
      </c>
      <c r="BE133" s="3">
        <v>57106</v>
      </c>
      <c r="BF133" s="3">
        <v>189089</v>
      </c>
      <c r="BG133" s="3">
        <v>403362</v>
      </c>
      <c r="BH133" s="3">
        <v>382076</v>
      </c>
      <c r="BI133" s="3">
        <v>399165</v>
      </c>
      <c r="BJ133" s="5">
        <v>3.1704243850080407E-5</v>
      </c>
      <c r="BK133" s="5">
        <v>4.0611875354471211E-4</v>
      </c>
      <c r="BL133" s="5">
        <v>8.8761966745678992E-5</v>
      </c>
      <c r="BM133" s="5">
        <v>8.5401740942371563E-5</v>
      </c>
      <c r="BN133" s="5">
        <v>2.3222231581945192E-4</v>
      </c>
      <c r="BO133" s="3">
        <v>428</v>
      </c>
      <c r="BP133" s="3">
        <v>5291</v>
      </c>
      <c r="BQ133" s="3">
        <v>1294</v>
      </c>
      <c r="BR133" s="3">
        <v>1363</v>
      </c>
      <c r="BS133" s="3">
        <v>3366</v>
      </c>
      <c r="BT133" s="3">
        <v>716490</v>
      </c>
      <c r="BU133" s="3">
        <v>225726</v>
      </c>
      <c r="BV133" s="3">
        <v>403184</v>
      </c>
      <c r="BW133" s="3">
        <v>739980</v>
      </c>
      <c r="BX133" s="3">
        <v>79988</v>
      </c>
      <c r="BY133" s="3">
        <v>428</v>
      </c>
      <c r="BZ133" s="3">
        <v>5291</v>
      </c>
      <c r="CA133" s="3">
        <v>-999</v>
      </c>
      <c r="CB133" s="3">
        <v>10809</v>
      </c>
      <c r="CC133" s="3">
        <v>-11941</v>
      </c>
      <c r="CD133" s="3">
        <v>14158726</v>
      </c>
      <c r="CE133" s="3">
        <v>13059555</v>
      </c>
      <c r="CF133" s="3">
        <v>14579137</v>
      </c>
      <c r="CG133" s="3">
        <v>16306957</v>
      </c>
      <c r="CH133" s="3">
        <v>14187495</v>
      </c>
    </row>
    <row r="134" spans="1:86" x14ac:dyDescent="0.25">
      <c r="A134" t="s">
        <v>439</v>
      </c>
      <c r="B134" s="3">
        <v>24029458</v>
      </c>
      <c r="C134" s="3">
        <v>23492349</v>
      </c>
      <c r="D134" s="3">
        <v>22349473</v>
      </c>
      <c r="E134" s="3">
        <v>18831552</v>
      </c>
      <c r="F134" s="3">
        <v>17835083</v>
      </c>
      <c r="G134" s="3">
        <v>6797609</v>
      </c>
      <c r="H134" s="3">
        <v>6578150</v>
      </c>
      <c r="I134" s="3">
        <v>6365865</v>
      </c>
      <c r="J134" s="3">
        <v>6134865</v>
      </c>
      <c r="K134" s="3">
        <v>6298908</v>
      </c>
      <c r="L134" s="3">
        <v>52000</v>
      </c>
      <c r="M134" s="3">
        <v>52000</v>
      </c>
      <c r="N134" s="3">
        <v>52000</v>
      </c>
      <c r="O134" s="3">
        <v>52000</v>
      </c>
      <c r="P134" s="3">
        <v>52000</v>
      </c>
      <c r="Q134" s="3">
        <v>6261044</v>
      </c>
      <c r="R134" s="3">
        <v>6095648</v>
      </c>
      <c r="S134" s="3">
        <v>6338572</v>
      </c>
      <c r="T134" s="3">
        <v>6632342</v>
      </c>
      <c r="U134" s="3">
        <v>7104846</v>
      </c>
      <c r="V134" s="3">
        <v>7519220</v>
      </c>
      <c r="W134" s="3">
        <v>7475995</v>
      </c>
      <c r="X134" s="3">
        <v>5936061</v>
      </c>
      <c r="Y134" s="3">
        <v>3843749</v>
      </c>
      <c r="Z134" s="3">
        <v>1998585</v>
      </c>
      <c r="AA134" s="3">
        <v>625790</v>
      </c>
      <c r="AB134" s="3">
        <v>599413</v>
      </c>
      <c r="AC134" s="3">
        <v>473299</v>
      </c>
      <c r="AD134" s="3">
        <v>475143</v>
      </c>
      <c r="AE134" s="3">
        <v>479908</v>
      </c>
      <c r="AF134" s="3">
        <v>22105</v>
      </c>
      <c r="AG134" s="3">
        <v>9420</v>
      </c>
      <c r="AH134" s="3">
        <v>6280</v>
      </c>
      <c r="AI134" s="3">
        <v>3140</v>
      </c>
      <c r="AJ134" s="3">
        <v>0</v>
      </c>
      <c r="AK134" s="3">
        <v>4982884</v>
      </c>
      <c r="AL134" s="3">
        <v>3880124</v>
      </c>
      <c r="AM134" s="3">
        <v>6086966</v>
      </c>
      <c r="AN134" s="3">
        <v>4062797</v>
      </c>
      <c r="AO134" s="3">
        <v>3755753</v>
      </c>
      <c r="AP134" s="3">
        <v>12636433</v>
      </c>
      <c r="AQ134" s="3">
        <v>13374079</v>
      </c>
      <c r="AR134" s="3">
        <v>13639522</v>
      </c>
      <c r="AS134" s="3">
        <v>14721893</v>
      </c>
      <c r="AT134" s="3">
        <v>16216961</v>
      </c>
      <c r="AU134" s="3">
        <v>926435</v>
      </c>
      <c r="AV134" s="3">
        <v>837896</v>
      </c>
      <c r="AW134" s="3">
        <v>772489</v>
      </c>
      <c r="AX134" s="3">
        <v>552622</v>
      </c>
      <c r="AY134" s="3">
        <v>937010</v>
      </c>
      <c r="AZ134" s="3">
        <v>1424884</v>
      </c>
      <c r="BA134" s="3">
        <v>1439151</v>
      </c>
      <c r="BB134" s="3">
        <v>1200338</v>
      </c>
      <c r="BC134" s="3">
        <v>1114776</v>
      </c>
      <c r="BD134" s="3">
        <v>1429084</v>
      </c>
      <c r="BE134" s="3">
        <v>498449</v>
      </c>
      <c r="BF134" s="3">
        <v>601255</v>
      </c>
      <c r="BG134" s="3">
        <v>427849</v>
      </c>
      <c r="BH134" s="3">
        <v>562154</v>
      </c>
      <c r="BI134" s="3">
        <v>492074</v>
      </c>
      <c r="BJ134" s="5">
        <v>0.33648423310248415</v>
      </c>
      <c r="BK134" s="5">
        <v>0.20559899551888577</v>
      </c>
      <c r="BL134" s="5">
        <v>0.27906473010102156</v>
      </c>
      <c r="BM134" s="5">
        <v>0.30027646809762681</v>
      </c>
      <c r="BN134" s="5">
        <v>0.16735685236137274</v>
      </c>
      <c r="BO134" s="3">
        <v>479451</v>
      </c>
      <c r="BP134" s="3">
        <v>295888</v>
      </c>
      <c r="BQ134" s="3">
        <v>334972</v>
      </c>
      <c r="BR134" s="3">
        <v>334741</v>
      </c>
      <c r="BS134" s="3">
        <v>239167</v>
      </c>
      <c r="BT134" s="3">
        <v>266559</v>
      </c>
      <c r="BU134" s="3">
        <v>80230</v>
      </c>
      <c r="BV134" s="3">
        <v>38626</v>
      </c>
      <c r="BW134" s="3">
        <v>198479</v>
      </c>
      <c r="BX134" s="3">
        <v>135559</v>
      </c>
      <c r="BY134" s="3">
        <v>479468</v>
      </c>
      <c r="BZ134" s="3">
        <v>295835</v>
      </c>
      <c r="CA134" s="3">
        <v>335147</v>
      </c>
      <c r="CB134" s="3">
        <v>334741</v>
      </c>
      <c r="CC134" s="3">
        <v>239164</v>
      </c>
      <c r="CD134" s="3">
        <v>713526</v>
      </c>
      <c r="CE134" s="3">
        <v>622291</v>
      </c>
      <c r="CF134" s="3">
        <v>475968</v>
      </c>
      <c r="CG134" s="3">
        <v>416360</v>
      </c>
      <c r="CH134" s="3">
        <v>833405</v>
      </c>
    </row>
    <row r="135" spans="1:86" x14ac:dyDescent="0.25">
      <c r="A135" t="s">
        <v>174</v>
      </c>
      <c r="B135" s="3">
        <v>29008111</v>
      </c>
      <c r="C135" s="3">
        <v>30686372</v>
      </c>
      <c r="D135" s="3">
        <v>35398213</v>
      </c>
      <c r="E135" s="3">
        <v>34515277</v>
      </c>
      <c r="F135" s="3">
        <v>36805396</v>
      </c>
      <c r="G135" s="3">
        <v>5741823</v>
      </c>
      <c r="H135" s="3">
        <v>6197140</v>
      </c>
      <c r="I135" s="3">
        <v>3531521</v>
      </c>
      <c r="J135" s="3">
        <v>3300460</v>
      </c>
      <c r="K135" s="3">
        <v>2996983</v>
      </c>
      <c r="L135" s="3">
        <v>2340000</v>
      </c>
      <c r="M135" s="3">
        <v>2340000</v>
      </c>
      <c r="N135" s="3">
        <v>2340000</v>
      </c>
      <c r="O135" s="3">
        <v>2340000</v>
      </c>
      <c r="P135" s="3">
        <v>2340000</v>
      </c>
      <c r="Q135" s="3">
        <v>5197396</v>
      </c>
      <c r="R135" s="3">
        <v>6496025</v>
      </c>
      <c r="S135" s="3">
        <v>8011880</v>
      </c>
      <c r="T135" s="3">
        <v>8626105</v>
      </c>
      <c r="U135" s="3">
        <v>10016959</v>
      </c>
      <c r="V135" s="3">
        <v>12341585</v>
      </c>
      <c r="W135" s="3">
        <v>10093698</v>
      </c>
      <c r="X135" s="3">
        <v>8408800</v>
      </c>
      <c r="Y135" s="3">
        <v>8539588</v>
      </c>
      <c r="Z135" s="3">
        <v>7812712</v>
      </c>
      <c r="AA135" s="3">
        <v>902137</v>
      </c>
      <c r="AB135" s="3">
        <v>1044053</v>
      </c>
      <c r="AC135" s="3">
        <v>1239286</v>
      </c>
      <c r="AD135" s="3">
        <v>1367883</v>
      </c>
      <c r="AE135" s="3">
        <v>1621865</v>
      </c>
      <c r="AF135" s="3">
        <v>439090</v>
      </c>
      <c r="AG135" s="3">
        <v>508690</v>
      </c>
      <c r="AH135" s="3">
        <v>653317</v>
      </c>
      <c r="AI135" s="3">
        <v>811961</v>
      </c>
      <c r="AJ135" s="3">
        <v>988235</v>
      </c>
      <c r="AK135" s="3">
        <v>2647435</v>
      </c>
      <c r="AL135" s="3">
        <v>4594244</v>
      </c>
      <c r="AM135" s="3">
        <v>9319603</v>
      </c>
      <c r="AN135" s="3">
        <v>8855358</v>
      </c>
      <c r="AO135" s="3">
        <v>8679358</v>
      </c>
      <c r="AP135" s="3">
        <v>36048185</v>
      </c>
      <c r="AQ135" s="3">
        <v>39818605</v>
      </c>
      <c r="AR135" s="3">
        <v>41770689</v>
      </c>
      <c r="AS135" s="3">
        <v>39301048</v>
      </c>
      <c r="AT135" s="3">
        <v>42243006</v>
      </c>
      <c r="AU135" s="3">
        <v>2848798</v>
      </c>
      <c r="AV135" s="3">
        <v>2534696</v>
      </c>
      <c r="AW135" s="3">
        <v>3196503</v>
      </c>
      <c r="AX135" s="3">
        <v>1263778</v>
      </c>
      <c r="AY135" s="3">
        <v>2624863</v>
      </c>
      <c r="AZ135" s="3">
        <v>3116109</v>
      </c>
      <c r="BA135" s="3">
        <v>2831081</v>
      </c>
      <c r="BB135" s="3">
        <v>3508382</v>
      </c>
      <c r="BC135" s="3">
        <v>1671305</v>
      </c>
      <c r="BD135" s="3">
        <v>2965414</v>
      </c>
      <c r="BE135" s="3">
        <v>267311</v>
      </c>
      <c r="BF135" s="3">
        <v>296385</v>
      </c>
      <c r="BG135" s="3">
        <v>311879</v>
      </c>
      <c r="BH135" s="3">
        <v>407527</v>
      </c>
      <c r="BI135" s="3">
        <v>340551</v>
      </c>
      <c r="BJ135" s="5">
        <v>0.23187763971029254</v>
      </c>
      <c r="BK135" s="5">
        <v>0.15258058670875188</v>
      </c>
      <c r="BL135" s="5">
        <v>0.13525095043812219</v>
      </c>
      <c r="BM135" s="5">
        <v>0.33346097809795339</v>
      </c>
      <c r="BN135" s="5">
        <v>0.16034860562471209</v>
      </c>
      <c r="BO135" s="3">
        <v>722556</v>
      </c>
      <c r="BP135" s="3">
        <v>431968</v>
      </c>
      <c r="BQ135" s="3">
        <v>474512</v>
      </c>
      <c r="BR135" s="3">
        <v>557315</v>
      </c>
      <c r="BS135" s="3">
        <v>475500</v>
      </c>
      <c r="BT135" s="3">
        <v>17499</v>
      </c>
      <c r="BU135" s="3">
        <v>10436</v>
      </c>
      <c r="BV135" s="3">
        <v>18281</v>
      </c>
      <c r="BW135" s="3">
        <v>27773</v>
      </c>
      <c r="BX135" s="3">
        <v>30885</v>
      </c>
      <c r="BY135" s="3">
        <v>2467477</v>
      </c>
      <c r="BZ135" s="3">
        <v>278133</v>
      </c>
      <c r="CA135" s="3">
        <v>686156</v>
      </c>
      <c r="CB135" s="3">
        <v>222712</v>
      </c>
      <c r="CC135" s="3">
        <v>317664</v>
      </c>
      <c r="CD135" s="3">
        <v>398820</v>
      </c>
      <c r="CE135" s="3">
        <v>2266999</v>
      </c>
      <c r="CF135" s="3">
        <v>2528628</v>
      </c>
      <c r="CG135" s="3">
        <v>1068839</v>
      </c>
      <c r="CH135" s="3">
        <v>2338084</v>
      </c>
    </row>
    <row r="136" spans="1:86" x14ac:dyDescent="0.25">
      <c r="A136" t="s">
        <v>440</v>
      </c>
      <c r="B136" s="3">
        <v>17178171</v>
      </c>
      <c r="C136" s="3">
        <v>17754728</v>
      </c>
      <c r="D136" s="3">
        <v>19029851</v>
      </c>
      <c r="E136" s="3">
        <v>42106801</v>
      </c>
      <c r="F136" s="3">
        <v>40016823</v>
      </c>
      <c r="G136" s="3">
        <v>221052</v>
      </c>
      <c r="H136" s="3">
        <v>445114</v>
      </c>
      <c r="I136" s="3">
        <v>466318</v>
      </c>
      <c r="J136" s="3">
        <v>483460</v>
      </c>
      <c r="K136" s="3">
        <v>427842</v>
      </c>
      <c r="L136" s="3">
        <v>26000</v>
      </c>
      <c r="M136" s="3">
        <v>26000</v>
      </c>
      <c r="N136" s="3">
        <v>26000</v>
      </c>
      <c r="O136" s="3">
        <v>26674</v>
      </c>
      <c r="P136" s="3">
        <v>26674</v>
      </c>
      <c r="Q136" s="3">
        <v>1916611</v>
      </c>
      <c r="R136" s="3">
        <v>2508424</v>
      </c>
      <c r="S136" s="3">
        <v>3681335</v>
      </c>
      <c r="T136" s="3">
        <v>16323541</v>
      </c>
      <c r="U136" s="3">
        <v>16132619</v>
      </c>
      <c r="V136" s="3">
        <v>6000000</v>
      </c>
      <c r="W136" s="3">
        <v>3706350</v>
      </c>
      <c r="X136" s="3">
        <v>0</v>
      </c>
      <c r="Y136" s="3">
        <v>9142860</v>
      </c>
      <c r="Z136" s="3">
        <v>6857148</v>
      </c>
      <c r="AA136" s="3">
        <v>2641353</v>
      </c>
      <c r="AB136" s="3">
        <v>2625510</v>
      </c>
      <c r="AC136" s="3">
        <v>2639003</v>
      </c>
      <c r="AD136" s="3">
        <v>5496360</v>
      </c>
      <c r="AE136" s="3">
        <v>4196159</v>
      </c>
      <c r="AF136" s="3">
        <v>281944</v>
      </c>
      <c r="AG136" s="3">
        <v>153489</v>
      </c>
      <c r="AH136" s="3">
        <v>56117</v>
      </c>
      <c r="AI136" s="3">
        <v>4799698</v>
      </c>
      <c r="AJ136" s="3">
        <v>3206610</v>
      </c>
      <c r="AK136" s="3">
        <v>1000000</v>
      </c>
      <c r="AL136" s="3">
        <v>1831493</v>
      </c>
      <c r="AM136" s="3">
        <v>5124589</v>
      </c>
      <c r="AN136" s="3">
        <v>3843057</v>
      </c>
      <c r="AO136" s="3">
        <v>3585034</v>
      </c>
      <c r="AP136" s="3">
        <v>23979915</v>
      </c>
      <c r="AQ136" s="3">
        <v>28137131</v>
      </c>
      <c r="AR136" s="3">
        <v>33043681</v>
      </c>
      <c r="AS136" s="3">
        <v>36691718</v>
      </c>
      <c r="AT136" s="3">
        <v>40548656</v>
      </c>
      <c r="AU136" s="3">
        <v>1550355</v>
      </c>
      <c r="AV136" s="3">
        <v>2059680</v>
      </c>
      <c r="AW136" s="3">
        <v>2809246</v>
      </c>
      <c r="AX136" s="3">
        <v>1093463</v>
      </c>
      <c r="AY136" s="3">
        <v>-62050</v>
      </c>
      <c r="AZ136" s="3">
        <v>2668408</v>
      </c>
      <c r="BA136" s="3">
        <v>3274780</v>
      </c>
      <c r="BB136" s="3">
        <v>4199491</v>
      </c>
      <c r="BC136" s="3">
        <v>4268789</v>
      </c>
      <c r="BD136" s="3">
        <v>4550007</v>
      </c>
      <c r="BE136" s="3">
        <v>1118053</v>
      </c>
      <c r="BF136" s="3">
        <v>1215100</v>
      </c>
      <c r="BG136" s="3">
        <v>1390245</v>
      </c>
      <c r="BH136" s="3">
        <v>3175326</v>
      </c>
      <c r="BI136" s="3">
        <v>4612057</v>
      </c>
      <c r="BJ136" s="5">
        <v>0.22270207554466934</v>
      </c>
      <c r="BK136" s="5">
        <v>0.14140033834333909</v>
      </c>
      <c r="BL136" s="5">
        <v>9.2800294130883962E-2</v>
      </c>
      <c r="BM136" s="5">
        <v>0.18272934080367992</v>
      </c>
      <c r="BN136" s="5">
        <v>0.11261850805943815</v>
      </c>
      <c r="BO136" s="3">
        <v>594260</v>
      </c>
      <c r="BP136" s="3">
        <v>463055</v>
      </c>
      <c r="BQ136" s="3">
        <v>389714</v>
      </c>
      <c r="BR136" s="3">
        <v>780033</v>
      </c>
      <c r="BS136" s="3">
        <v>512415</v>
      </c>
      <c r="BT136" s="3">
        <v>38398</v>
      </c>
      <c r="BU136" s="3">
        <v>54207</v>
      </c>
      <c r="BV136" s="3">
        <v>41687</v>
      </c>
      <c r="BW136" s="3">
        <v>113280</v>
      </c>
      <c r="BX136" s="3">
        <v>93675</v>
      </c>
      <c r="BY136" s="3">
        <v>594260</v>
      </c>
      <c r="BZ136" s="3">
        <v>462036</v>
      </c>
      <c r="CA136" s="3">
        <v>389714</v>
      </c>
      <c r="CB136" s="3">
        <v>780033</v>
      </c>
      <c r="CC136" s="3">
        <v>512415</v>
      </c>
      <c r="CD136" s="3">
        <v>994493</v>
      </c>
      <c r="CE136" s="3">
        <v>1651851</v>
      </c>
      <c r="CF136" s="3">
        <v>2461219</v>
      </c>
      <c r="CG136" s="3">
        <v>426710</v>
      </c>
      <c r="CH136" s="3">
        <v>-480790</v>
      </c>
    </row>
    <row r="137" spans="1:86" x14ac:dyDescent="0.25">
      <c r="A137" t="s">
        <v>441</v>
      </c>
      <c r="B137" s="3">
        <v>119438377</v>
      </c>
      <c r="C137" s="3">
        <v>131163612</v>
      </c>
      <c r="D137" s="3">
        <v>144122872</v>
      </c>
      <c r="E137" s="3">
        <v>146981645</v>
      </c>
      <c r="F137" s="3">
        <v>145165011</v>
      </c>
      <c r="G137" s="3">
        <v>32101393</v>
      </c>
      <c r="H137" s="3">
        <v>31975688</v>
      </c>
      <c r="I137" s="3">
        <v>32589616</v>
      </c>
      <c r="J137" s="3">
        <v>37365136</v>
      </c>
      <c r="K137" s="3">
        <v>40559045</v>
      </c>
      <c r="L137" s="3">
        <v>1500000</v>
      </c>
      <c r="M137" s="3">
        <v>1500000</v>
      </c>
      <c r="N137" s="3">
        <v>1500000</v>
      </c>
      <c r="O137" s="3">
        <v>1500000</v>
      </c>
      <c r="P137" s="3">
        <v>1500000</v>
      </c>
      <c r="Q137" s="3">
        <v>43589367</v>
      </c>
      <c r="R137" s="3">
        <v>46653994</v>
      </c>
      <c r="S137" s="3">
        <v>49408590</v>
      </c>
      <c r="T137" s="3">
        <v>53971737</v>
      </c>
      <c r="U137" s="3">
        <v>55832670</v>
      </c>
      <c r="V137" s="3">
        <v>0</v>
      </c>
      <c r="W137" s="3">
        <v>0</v>
      </c>
      <c r="X137" s="3">
        <v>3589649</v>
      </c>
      <c r="Y137" s="3">
        <v>5602420</v>
      </c>
      <c r="Z137" s="3">
        <v>3706822</v>
      </c>
      <c r="AA137" s="3">
        <v>8111642</v>
      </c>
      <c r="AB137" s="3">
        <v>9397879</v>
      </c>
      <c r="AC137" s="3">
        <v>10386082</v>
      </c>
      <c r="AD137" s="3">
        <v>9622282</v>
      </c>
      <c r="AE137" s="3">
        <v>8598494</v>
      </c>
      <c r="AF137" s="3">
        <v>1344201</v>
      </c>
      <c r="AG137" s="3">
        <v>2864378</v>
      </c>
      <c r="AH137" s="3">
        <v>3989010</v>
      </c>
      <c r="AI137" s="3">
        <v>3081687</v>
      </c>
      <c r="AJ137" s="3">
        <v>2272931</v>
      </c>
      <c r="AK137" s="3">
        <v>2644397</v>
      </c>
      <c r="AL137" s="3">
        <v>600000</v>
      </c>
      <c r="AM137" s="3">
        <v>947945</v>
      </c>
      <c r="AN137" s="3">
        <v>4471747</v>
      </c>
      <c r="AO137" s="3">
        <v>7039242</v>
      </c>
      <c r="AP137" s="3">
        <v>326183293</v>
      </c>
      <c r="AQ137" s="3">
        <v>336144653</v>
      </c>
      <c r="AR137" s="3">
        <v>350674080</v>
      </c>
      <c r="AS137" s="3">
        <v>364784843</v>
      </c>
      <c r="AT137" s="3">
        <v>374748526</v>
      </c>
      <c r="AU137" s="3">
        <v>5767676</v>
      </c>
      <c r="AV137" s="3">
        <v>7420576</v>
      </c>
      <c r="AW137" s="3">
        <v>7309550</v>
      </c>
      <c r="AX137" s="3">
        <v>7193659</v>
      </c>
      <c r="AY137" s="3">
        <v>4284903</v>
      </c>
      <c r="AZ137" s="3">
        <v>10629224</v>
      </c>
      <c r="BA137" s="3">
        <v>11996011</v>
      </c>
      <c r="BB137" s="3">
        <v>11957284</v>
      </c>
      <c r="BC137" s="3">
        <v>12026621</v>
      </c>
      <c r="BD137" s="3">
        <v>9302504</v>
      </c>
      <c r="BE137" s="3">
        <v>4861548</v>
      </c>
      <c r="BF137" s="3">
        <v>4575435</v>
      </c>
      <c r="BG137" s="3">
        <v>4647734</v>
      </c>
      <c r="BH137" s="3">
        <v>4832962</v>
      </c>
      <c r="BI137" s="3">
        <v>5017601</v>
      </c>
      <c r="BJ137" s="5">
        <v>6.3856025613911235E-3</v>
      </c>
      <c r="BK137" s="5">
        <v>1.8337762444532602E-2</v>
      </c>
      <c r="BL137" s="5">
        <v>1.1476519249689144E-2</v>
      </c>
      <c r="BM137" s="5">
        <v>3.030119598846592E-2</v>
      </c>
      <c r="BN137" s="5">
        <v>7.2530256369682827E-2</v>
      </c>
      <c r="BO137" s="3">
        <v>67874</v>
      </c>
      <c r="BP137" s="3">
        <v>219980</v>
      </c>
      <c r="BQ137" s="3">
        <v>137228</v>
      </c>
      <c r="BR137" s="3">
        <v>364421</v>
      </c>
      <c r="BS137" s="3">
        <v>674713</v>
      </c>
      <c r="BT137" s="3">
        <v>392813</v>
      </c>
      <c r="BU137" s="3">
        <v>380106</v>
      </c>
      <c r="BV137" s="3">
        <v>455589</v>
      </c>
      <c r="BW137" s="3">
        <v>312294</v>
      </c>
      <c r="BX137" s="3">
        <v>355672</v>
      </c>
      <c r="BY137" s="3">
        <v>54124</v>
      </c>
      <c r="BZ137" s="3">
        <v>214419</v>
      </c>
      <c r="CA137" s="3">
        <v>150391</v>
      </c>
      <c r="CB137" s="3">
        <v>378851</v>
      </c>
      <c r="CC137" s="3">
        <v>672772</v>
      </c>
      <c r="CD137" s="3">
        <v>6106365</v>
      </c>
      <c r="CE137" s="3">
        <v>7586263</v>
      </c>
      <c r="CF137" s="3">
        <v>7614748</v>
      </c>
      <c r="CG137" s="3">
        <v>7127102</v>
      </c>
      <c r="CH137" s="3">
        <v>3967803</v>
      </c>
    </row>
    <row r="138" spans="1:86" x14ac:dyDescent="0.25">
      <c r="A138" t="s">
        <v>442</v>
      </c>
      <c r="B138" s="3">
        <v>64025883</v>
      </c>
      <c r="C138" s="3">
        <v>65074649</v>
      </c>
      <c r="D138" s="3">
        <v>71173746</v>
      </c>
      <c r="E138" s="3">
        <v>76496293</v>
      </c>
      <c r="F138" s="3">
        <v>76980382</v>
      </c>
      <c r="G138" s="3">
        <v>24996577</v>
      </c>
      <c r="H138" s="3">
        <v>24724554</v>
      </c>
      <c r="I138" s="3">
        <v>24452497</v>
      </c>
      <c r="J138" s="3">
        <v>23585857</v>
      </c>
      <c r="K138" s="3">
        <v>25168386</v>
      </c>
      <c r="L138" s="3">
        <v>4000000</v>
      </c>
      <c r="M138" s="3">
        <v>4000000</v>
      </c>
      <c r="N138" s="3">
        <v>4000000</v>
      </c>
      <c r="O138" s="3">
        <v>4000000</v>
      </c>
      <c r="P138" s="3">
        <v>4000000</v>
      </c>
      <c r="Q138" s="3">
        <v>25615172</v>
      </c>
      <c r="R138" s="3">
        <v>28645764</v>
      </c>
      <c r="S138" s="3">
        <v>27663654</v>
      </c>
      <c r="T138" s="3">
        <v>30335568</v>
      </c>
      <c r="U138" s="3">
        <v>29316812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1269196</v>
      </c>
      <c r="AB138" s="3">
        <v>1257025</v>
      </c>
      <c r="AC138" s="3">
        <v>1136302</v>
      </c>
      <c r="AD138" s="3">
        <v>1140940</v>
      </c>
      <c r="AE138" s="3">
        <v>1100836</v>
      </c>
      <c r="AF138" s="3">
        <v>302203</v>
      </c>
      <c r="AG138" s="3">
        <v>339846</v>
      </c>
      <c r="AH138" s="3">
        <v>246134</v>
      </c>
      <c r="AI138" s="3">
        <v>265808</v>
      </c>
      <c r="AJ138" s="3">
        <v>298863</v>
      </c>
      <c r="AK138" s="3">
        <v>271034</v>
      </c>
      <c r="AL138" s="3">
        <v>2056</v>
      </c>
      <c r="AM138" s="3">
        <v>1010</v>
      </c>
      <c r="AN138" s="3">
        <v>3656</v>
      </c>
      <c r="AO138" s="3">
        <v>257770</v>
      </c>
      <c r="AP138" s="3">
        <v>78849688</v>
      </c>
      <c r="AQ138" s="3">
        <v>90223670</v>
      </c>
      <c r="AR138" s="3">
        <v>92101975</v>
      </c>
      <c r="AS138" s="3">
        <v>99275391</v>
      </c>
      <c r="AT138" s="3">
        <v>94974466</v>
      </c>
      <c r="AU138" s="3">
        <v>5541681</v>
      </c>
      <c r="AV138" s="3">
        <v>5617703</v>
      </c>
      <c r="AW138" s="3">
        <v>1790416</v>
      </c>
      <c r="AX138" s="3">
        <v>4732051</v>
      </c>
      <c r="AY138" s="3">
        <v>1132844</v>
      </c>
      <c r="AZ138" s="3">
        <v>7752620</v>
      </c>
      <c r="BA138" s="3">
        <v>8394343</v>
      </c>
      <c r="BB138" s="3">
        <v>4435276</v>
      </c>
      <c r="BC138" s="3">
        <v>7812298</v>
      </c>
      <c r="BD138" s="3">
        <v>4274487</v>
      </c>
      <c r="BE138" s="3">
        <v>2210939</v>
      </c>
      <c r="BF138" s="3">
        <v>2776640</v>
      </c>
      <c r="BG138" s="3">
        <v>2644860</v>
      </c>
      <c r="BH138" s="3">
        <v>3080247</v>
      </c>
      <c r="BI138" s="3">
        <v>3141643</v>
      </c>
      <c r="BJ138" s="5">
        <v>5.7961695530027266E-2</v>
      </c>
      <c r="BK138" s="5">
        <v>5.8882511710565077E-2</v>
      </c>
      <c r="BL138" s="5">
        <v>7.3504106621549589E-2</v>
      </c>
      <c r="BM138" s="5">
        <v>4.2128449273184404E-2</v>
      </c>
      <c r="BN138" s="5">
        <v>8.0514691002686406E-2</v>
      </c>
      <c r="BO138" s="3">
        <v>449355</v>
      </c>
      <c r="BP138" s="3">
        <v>494280</v>
      </c>
      <c r="BQ138" s="3">
        <v>326011</v>
      </c>
      <c r="BR138" s="3">
        <v>329120</v>
      </c>
      <c r="BS138" s="3">
        <v>344159</v>
      </c>
      <c r="BT138" s="3">
        <v>404369</v>
      </c>
      <c r="BU138" s="3">
        <v>213017</v>
      </c>
      <c r="BV138" s="3">
        <v>134872</v>
      </c>
      <c r="BW138" s="3">
        <v>9583</v>
      </c>
      <c r="BX138" s="3">
        <v>40</v>
      </c>
      <c r="BY138" s="3">
        <v>476248</v>
      </c>
      <c r="BZ138" s="3">
        <v>423542</v>
      </c>
      <c r="CA138" s="3">
        <v>288716</v>
      </c>
      <c r="CB138" s="3">
        <v>328574</v>
      </c>
      <c r="CC138" s="3">
        <v>394016</v>
      </c>
      <c r="CD138" s="3">
        <v>5469802</v>
      </c>
      <c r="CE138" s="3">
        <v>5407178</v>
      </c>
      <c r="CF138" s="3">
        <v>1636572</v>
      </c>
      <c r="CG138" s="3">
        <v>4413060</v>
      </c>
      <c r="CH138" s="3">
        <v>738868</v>
      </c>
    </row>
    <row r="139" spans="1:86" x14ac:dyDescent="0.25">
      <c r="A139" t="s">
        <v>175</v>
      </c>
      <c r="B139" s="3">
        <v>63885092</v>
      </c>
      <c r="C139" s="3">
        <v>103224875</v>
      </c>
      <c r="D139" s="3">
        <v>101542169</v>
      </c>
      <c r="E139" s="3">
        <v>104123097</v>
      </c>
      <c r="F139" s="3">
        <v>118381854</v>
      </c>
      <c r="G139" s="3">
        <v>8321472</v>
      </c>
      <c r="H139" s="3">
        <v>8704628</v>
      </c>
      <c r="I139" s="3">
        <v>8281866</v>
      </c>
      <c r="J139" s="3">
        <v>7962791</v>
      </c>
      <c r="K139" s="3">
        <v>7468498</v>
      </c>
      <c r="L139" s="3">
        <v>3000000</v>
      </c>
      <c r="M139" s="3">
        <v>3000000</v>
      </c>
      <c r="N139" s="3">
        <v>3000000</v>
      </c>
      <c r="O139" s="3">
        <v>3000000</v>
      </c>
      <c r="P139" s="3">
        <v>3000000</v>
      </c>
      <c r="Q139" s="3">
        <v>4551859</v>
      </c>
      <c r="R139" s="3">
        <v>6822180</v>
      </c>
      <c r="S139" s="3">
        <v>5447571</v>
      </c>
      <c r="T139" s="3">
        <v>2889381</v>
      </c>
      <c r="U139" s="3">
        <v>7650582</v>
      </c>
      <c r="V139" s="3">
        <v>7015657</v>
      </c>
      <c r="W139" s="3">
        <v>35911527</v>
      </c>
      <c r="X139" s="3">
        <v>29991527</v>
      </c>
      <c r="Y139" s="3">
        <v>27321527</v>
      </c>
      <c r="Z139" s="3">
        <v>20846527</v>
      </c>
      <c r="AA139" s="3">
        <v>2761164</v>
      </c>
      <c r="AB139" s="3">
        <v>3330203</v>
      </c>
      <c r="AC139" s="3">
        <v>3684927</v>
      </c>
      <c r="AD139" s="3">
        <v>3587293</v>
      </c>
      <c r="AE139" s="3">
        <v>3143392</v>
      </c>
      <c r="AF139" s="3">
        <v>1436432</v>
      </c>
      <c r="AG139" s="3">
        <v>2106718</v>
      </c>
      <c r="AH139" s="3">
        <v>2441115</v>
      </c>
      <c r="AI139" s="3">
        <v>2480483</v>
      </c>
      <c r="AJ139" s="3">
        <v>2113409</v>
      </c>
      <c r="AK139" s="3">
        <v>16534723</v>
      </c>
      <c r="AL139" s="3">
        <v>16499078</v>
      </c>
      <c r="AM139" s="3">
        <v>20468585</v>
      </c>
      <c r="AN139" s="3">
        <v>19482005</v>
      </c>
      <c r="AO139" s="3">
        <v>24306893</v>
      </c>
      <c r="AP139" s="3">
        <v>56325272</v>
      </c>
      <c r="AQ139" s="3">
        <v>55981643</v>
      </c>
      <c r="AR139" s="3">
        <v>55645138</v>
      </c>
      <c r="AS139" s="3">
        <v>56393484</v>
      </c>
      <c r="AT139" s="3">
        <v>62103184</v>
      </c>
      <c r="AU139" s="3">
        <v>6189198</v>
      </c>
      <c r="AV139" s="3">
        <v>5297720</v>
      </c>
      <c r="AW139" s="3">
        <v>6350683</v>
      </c>
      <c r="AX139" s="3">
        <v>3757884</v>
      </c>
      <c r="AY139" s="3">
        <v>1138683</v>
      </c>
      <c r="AZ139" s="3">
        <v>7967009</v>
      </c>
      <c r="BA139" s="3">
        <v>9199686</v>
      </c>
      <c r="BB139" s="3">
        <v>10181962</v>
      </c>
      <c r="BC139" s="3">
        <v>7585459</v>
      </c>
      <c r="BD139" s="3">
        <v>5188250</v>
      </c>
      <c r="BE139" s="3">
        <v>1777811</v>
      </c>
      <c r="BF139" s="3">
        <v>3901966</v>
      </c>
      <c r="BG139" s="3">
        <v>3831279</v>
      </c>
      <c r="BH139" s="3">
        <v>3827575</v>
      </c>
      <c r="BI139" s="3">
        <v>4049567</v>
      </c>
      <c r="BJ139" s="5">
        <v>0.2329627090919566</v>
      </c>
      <c r="BK139" s="5">
        <v>0.21169679052089385</v>
      </c>
      <c r="BL139" s="5">
        <v>0.48131489785563919</v>
      </c>
      <c r="BM139" s="5">
        <v>0.63764816341371033</v>
      </c>
      <c r="BN139" s="5">
        <v>0.84263441430154673</v>
      </c>
      <c r="BO139" s="3">
        <v>1856016</v>
      </c>
      <c r="BP139" s="3">
        <v>1947544</v>
      </c>
      <c r="BQ139" s="3">
        <v>4900730</v>
      </c>
      <c r="BR139" s="3">
        <v>4836854</v>
      </c>
      <c r="BS139" s="3">
        <v>4371798</v>
      </c>
      <c r="BT139" s="3">
        <v>194679</v>
      </c>
      <c r="BU139" s="3">
        <v>115771</v>
      </c>
      <c r="BV139" s="3">
        <v>117207</v>
      </c>
      <c r="BW139" s="3">
        <v>152319</v>
      </c>
      <c r="BX139" s="3">
        <v>9116786</v>
      </c>
      <c r="BY139" s="3">
        <v>2420892</v>
      </c>
      <c r="BZ139" s="3">
        <v>2678416</v>
      </c>
      <c r="CA139" s="3">
        <v>5915139</v>
      </c>
      <c r="CB139" s="3">
        <v>5866339</v>
      </c>
      <c r="CC139" s="3">
        <v>5154413</v>
      </c>
      <c r="CD139" s="3">
        <v>3962985</v>
      </c>
      <c r="CE139" s="3">
        <v>2735075</v>
      </c>
      <c r="CF139" s="3">
        <v>552751</v>
      </c>
      <c r="CG139" s="3">
        <v>-1956136</v>
      </c>
      <c r="CH139" s="3">
        <v>5101056</v>
      </c>
    </row>
    <row r="140" spans="1:86" x14ac:dyDescent="0.25">
      <c r="A140" t="s">
        <v>443</v>
      </c>
      <c r="B140" s="3">
        <v>5677250</v>
      </c>
      <c r="C140" s="3">
        <v>8120635</v>
      </c>
      <c r="D140" s="3">
        <v>7061551</v>
      </c>
      <c r="E140" s="3">
        <v>6496776</v>
      </c>
      <c r="F140" s="3">
        <v>6887429</v>
      </c>
      <c r="G140" s="3">
        <v>260924</v>
      </c>
      <c r="H140" s="3">
        <v>1606407</v>
      </c>
      <c r="I140" s="3">
        <v>1689975</v>
      </c>
      <c r="J140" s="3">
        <v>1652931</v>
      </c>
      <c r="K140" s="3">
        <v>1573027</v>
      </c>
      <c r="L140" s="3">
        <v>62500</v>
      </c>
      <c r="M140" s="3">
        <v>62500</v>
      </c>
      <c r="N140" s="3">
        <v>62500</v>
      </c>
      <c r="O140" s="3">
        <v>62500</v>
      </c>
      <c r="P140" s="3">
        <v>62500</v>
      </c>
      <c r="Q140" s="3">
        <v>2654220</v>
      </c>
      <c r="R140" s="3">
        <v>2709250</v>
      </c>
      <c r="S140" s="3">
        <v>2358158</v>
      </c>
      <c r="T140" s="3">
        <v>2508013</v>
      </c>
      <c r="U140" s="3">
        <v>3073045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114247</v>
      </c>
      <c r="AB140" s="3">
        <v>164469</v>
      </c>
      <c r="AC140" s="3">
        <v>236087</v>
      </c>
      <c r="AD140" s="3">
        <v>680305</v>
      </c>
      <c r="AE140" s="3">
        <v>300377</v>
      </c>
      <c r="AF140" s="3">
        <v>35563</v>
      </c>
      <c r="AG140" s="3">
        <v>54203</v>
      </c>
      <c r="AH140" s="3">
        <v>93741</v>
      </c>
      <c r="AI140" s="3">
        <v>129017</v>
      </c>
      <c r="AJ140" s="3">
        <v>139593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12592824</v>
      </c>
      <c r="AQ140" s="3">
        <v>13663369</v>
      </c>
      <c r="AR140" s="3">
        <v>12682402</v>
      </c>
      <c r="AS140" s="3">
        <v>11794843</v>
      </c>
      <c r="AT140" s="3">
        <v>11397026</v>
      </c>
      <c r="AU140" s="3">
        <v>1136157</v>
      </c>
      <c r="AV140" s="3">
        <v>169697</v>
      </c>
      <c r="AW140" s="3">
        <v>459448</v>
      </c>
      <c r="AX140" s="3">
        <v>261879</v>
      </c>
      <c r="AY140" s="3">
        <v>864317</v>
      </c>
      <c r="AZ140" s="3">
        <v>1221223</v>
      </c>
      <c r="BA140" s="3">
        <v>263906</v>
      </c>
      <c r="BB140" s="3">
        <v>571007</v>
      </c>
      <c r="BC140" s="3">
        <v>381513</v>
      </c>
      <c r="BD140" s="3">
        <v>987514</v>
      </c>
      <c r="BE140" s="3">
        <v>85066</v>
      </c>
      <c r="BF140" s="3">
        <v>94209</v>
      </c>
      <c r="BG140" s="3">
        <v>111559</v>
      </c>
      <c r="BH140" s="3">
        <v>119634</v>
      </c>
      <c r="BI140" s="3">
        <v>123197</v>
      </c>
      <c r="BJ140" s="5">
        <v>7.9592343085578966E-4</v>
      </c>
      <c r="BK140" s="5">
        <v>2.8680666600986716E-2</v>
      </c>
      <c r="BL140" s="5">
        <v>1.5125909139467642E-2</v>
      </c>
      <c r="BM140" s="5">
        <v>3.6800842959479755E-3</v>
      </c>
      <c r="BN140" s="5">
        <v>2.835402839858473E-5</v>
      </c>
      <c r="BO140" s="3">
        <v>972</v>
      </c>
      <c r="BP140" s="3">
        <v>7569</v>
      </c>
      <c r="BQ140" s="3">
        <v>8637</v>
      </c>
      <c r="BR140" s="3">
        <v>1404</v>
      </c>
      <c r="BS140" s="3">
        <v>28</v>
      </c>
      <c r="BT140" s="3">
        <v>14747</v>
      </c>
      <c r="BU140" s="3">
        <v>9525</v>
      </c>
      <c r="BV140" s="3">
        <v>11480</v>
      </c>
      <c r="BW140" s="3">
        <v>9680</v>
      </c>
      <c r="BX140" s="3">
        <v>13365</v>
      </c>
      <c r="BY140" s="3">
        <v>972</v>
      </c>
      <c r="BZ140" s="3">
        <v>7569</v>
      </c>
      <c r="CA140" s="3">
        <v>8637</v>
      </c>
      <c r="CB140" s="3">
        <v>1404</v>
      </c>
      <c r="CC140" s="3">
        <v>28</v>
      </c>
      <c r="CD140" s="3">
        <v>1149932</v>
      </c>
      <c r="CE140" s="3">
        <v>171653</v>
      </c>
      <c r="CF140" s="3">
        <v>462291</v>
      </c>
      <c r="CG140" s="3">
        <v>270155</v>
      </c>
      <c r="CH140" s="3">
        <v>877654</v>
      </c>
    </row>
    <row r="141" spans="1:86" x14ac:dyDescent="0.25">
      <c r="A141" t="s">
        <v>444</v>
      </c>
      <c r="B141" s="3">
        <v>15355981</v>
      </c>
      <c r="C141" s="3">
        <v>17841046</v>
      </c>
      <c r="D141" s="3">
        <v>18596868</v>
      </c>
      <c r="E141" s="3">
        <v>22333271</v>
      </c>
      <c r="F141" s="3">
        <v>25245286</v>
      </c>
      <c r="G141" s="3">
        <v>3786293</v>
      </c>
      <c r="H141" s="3">
        <v>6787440</v>
      </c>
      <c r="I141" s="3">
        <v>6691260</v>
      </c>
      <c r="J141" s="3">
        <v>6312721</v>
      </c>
      <c r="K141" s="3">
        <v>6237671</v>
      </c>
      <c r="L141" s="3">
        <v>78000</v>
      </c>
      <c r="M141" s="3">
        <v>78000</v>
      </c>
      <c r="N141" s="3">
        <v>78000</v>
      </c>
      <c r="O141" s="3">
        <v>78000</v>
      </c>
      <c r="P141" s="3">
        <v>78000</v>
      </c>
      <c r="Q141" s="3">
        <v>11377278</v>
      </c>
      <c r="R141" s="3">
        <v>12306402</v>
      </c>
      <c r="S141" s="3">
        <v>15335323</v>
      </c>
      <c r="T141" s="3">
        <v>18081647</v>
      </c>
      <c r="U141" s="3">
        <v>20895788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471776</v>
      </c>
      <c r="AB141" s="3">
        <v>579338</v>
      </c>
      <c r="AC141" s="3">
        <v>615583</v>
      </c>
      <c r="AD141" s="3">
        <v>688649</v>
      </c>
      <c r="AE141" s="3">
        <v>768209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19833360</v>
      </c>
      <c r="AQ141" s="3">
        <v>22839869</v>
      </c>
      <c r="AR141" s="3">
        <v>21824662</v>
      </c>
      <c r="AS141" s="3">
        <v>21244590</v>
      </c>
      <c r="AT141" s="3">
        <v>19802278</v>
      </c>
      <c r="AU141" s="3">
        <v>3866787</v>
      </c>
      <c r="AV141" s="3">
        <v>2779112</v>
      </c>
      <c r="AW141" s="3">
        <v>4631072</v>
      </c>
      <c r="AX141" s="3">
        <v>5590435</v>
      </c>
      <c r="AY141" s="3">
        <v>3748246</v>
      </c>
      <c r="AZ141" s="3">
        <v>4103592</v>
      </c>
      <c r="BA141" s="3">
        <v>3190559</v>
      </c>
      <c r="BB141" s="3">
        <v>5176127</v>
      </c>
      <c r="BC141" s="3">
        <v>6155522</v>
      </c>
      <c r="BD141" s="3">
        <v>4320777</v>
      </c>
      <c r="BE141" s="3">
        <v>236805</v>
      </c>
      <c r="BF141" s="3">
        <v>411447</v>
      </c>
      <c r="BG141" s="3">
        <v>545055</v>
      </c>
      <c r="BH141" s="3">
        <v>565087</v>
      </c>
      <c r="BI141" s="3">
        <v>572531</v>
      </c>
      <c r="BJ141" s="5">
        <v>5.5227225318696402E-3</v>
      </c>
      <c r="BK141" s="5">
        <v>7.1648886605764068E-4</v>
      </c>
      <c r="BL141" s="5">
        <v>5.0288565176240848E-4</v>
      </c>
      <c r="BM141" s="5">
        <v>9.2372344701229241E-4</v>
      </c>
      <c r="BN141" s="5">
        <v>1.4249751838616065E-3</v>
      </c>
      <c r="BO141" s="3">
        <v>22663</v>
      </c>
      <c r="BP141" s="3">
        <v>2286</v>
      </c>
      <c r="BQ141" s="3">
        <v>2603</v>
      </c>
      <c r="BR141" s="3">
        <v>5686</v>
      </c>
      <c r="BS141" s="3">
        <v>6157</v>
      </c>
      <c r="BT141" s="3">
        <v>46355</v>
      </c>
      <c r="BU141" s="3">
        <v>15696</v>
      </c>
      <c r="BV141" s="3">
        <v>21281</v>
      </c>
      <c r="BW141" s="3">
        <v>147922</v>
      </c>
      <c r="BX141" s="3">
        <v>391569</v>
      </c>
      <c r="BY141" s="3">
        <v>22663</v>
      </c>
      <c r="BZ141" s="3">
        <v>2286</v>
      </c>
      <c r="CA141" s="3">
        <v>2603</v>
      </c>
      <c r="CB141" s="3">
        <v>5686</v>
      </c>
      <c r="CC141" s="3">
        <v>6157</v>
      </c>
      <c r="CD141" s="3">
        <v>3890479</v>
      </c>
      <c r="CE141" s="3">
        <v>2792522</v>
      </c>
      <c r="CF141" s="3">
        <v>4649750</v>
      </c>
      <c r="CG141" s="3">
        <v>5732671</v>
      </c>
      <c r="CH141" s="3">
        <v>4133658</v>
      </c>
    </row>
    <row r="142" spans="1:86" x14ac:dyDescent="0.25">
      <c r="A142" t="s">
        <v>445</v>
      </c>
      <c r="B142" s="3">
        <v>48844005</v>
      </c>
      <c r="C142" s="3">
        <v>48833197</v>
      </c>
      <c r="D142" s="3">
        <v>48855903</v>
      </c>
      <c r="E142" s="3">
        <v>46307835</v>
      </c>
      <c r="F142" s="3">
        <v>45579849</v>
      </c>
      <c r="G142" s="3">
        <v>22007460</v>
      </c>
      <c r="H142" s="3">
        <v>21420211</v>
      </c>
      <c r="I142" s="3">
        <v>20809308</v>
      </c>
      <c r="J142" s="3">
        <v>19017471</v>
      </c>
      <c r="K142" s="3">
        <v>18032045</v>
      </c>
      <c r="L142" s="3">
        <v>10200000</v>
      </c>
      <c r="M142" s="3">
        <v>10200000</v>
      </c>
      <c r="N142" s="3">
        <v>10200000</v>
      </c>
      <c r="O142" s="3">
        <v>10200000</v>
      </c>
      <c r="P142" s="3">
        <v>10200000</v>
      </c>
      <c r="Q142" s="3">
        <v>4494931</v>
      </c>
      <c r="R142" s="3">
        <v>4585097</v>
      </c>
      <c r="S142" s="3">
        <v>4537403</v>
      </c>
      <c r="T142" s="3">
        <v>4569550</v>
      </c>
      <c r="U142" s="3">
        <v>4453326</v>
      </c>
      <c r="V142" s="3">
        <v>15527502</v>
      </c>
      <c r="W142" s="3">
        <v>14464974</v>
      </c>
      <c r="X142" s="3">
        <v>16158879</v>
      </c>
      <c r="Y142" s="3">
        <v>14553815</v>
      </c>
      <c r="Z142" s="3">
        <v>13267792</v>
      </c>
      <c r="AA142" s="3">
        <v>1011733</v>
      </c>
      <c r="AB142" s="3">
        <v>1080327</v>
      </c>
      <c r="AC142" s="3">
        <v>1097582</v>
      </c>
      <c r="AD142" s="3">
        <v>1057398</v>
      </c>
      <c r="AE142" s="3">
        <v>1043318</v>
      </c>
      <c r="AF142" s="3">
        <v>793380</v>
      </c>
      <c r="AG142" s="3">
        <v>808265</v>
      </c>
      <c r="AH142" s="3">
        <v>823150</v>
      </c>
      <c r="AI142" s="3">
        <v>745068</v>
      </c>
      <c r="AJ142" s="3">
        <v>663474</v>
      </c>
      <c r="AK142" s="3">
        <v>4693645</v>
      </c>
      <c r="AL142" s="3">
        <v>5474298</v>
      </c>
      <c r="AM142" s="3">
        <v>5108732</v>
      </c>
      <c r="AN142" s="3">
        <v>5809033</v>
      </c>
      <c r="AO142" s="3">
        <v>5796364</v>
      </c>
      <c r="AP142" s="3">
        <v>16903882</v>
      </c>
      <c r="AQ142" s="3">
        <v>16116792</v>
      </c>
      <c r="AR142" s="3">
        <v>15397181</v>
      </c>
      <c r="AS142" s="3">
        <v>15323317</v>
      </c>
      <c r="AT142" s="3">
        <v>15753860</v>
      </c>
      <c r="AU142" s="3">
        <v>1303801</v>
      </c>
      <c r="AV142" s="3">
        <v>1365830</v>
      </c>
      <c r="AW142" s="3">
        <v>1466558</v>
      </c>
      <c r="AX142" s="3">
        <v>1436986</v>
      </c>
      <c r="AY142" s="3">
        <v>1353399</v>
      </c>
      <c r="AZ142" s="3">
        <v>3024856</v>
      </c>
      <c r="BA142" s="3">
        <v>3285108</v>
      </c>
      <c r="BB142" s="3">
        <v>3353631</v>
      </c>
      <c r="BC142" s="3">
        <v>3209527</v>
      </c>
      <c r="BD142" s="3">
        <v>3233131</v>
      </c>
      <c r="BE142" s="3">
        <v>1721055</v>
      </c>
      <c r="BF142" s="3">
        <v>1919278</v>
      </c>
      <c r="BG142" s="3">
        <v>1887073</v>
      </c>
      <c r="BH142" s="3">
        <v>1772541</v>
      </c>
      <c r="BI142" s="3">
        <v>1879732</v>
      </c>
      <c r="BJ142" s="5">
        <v>0.2277113356801117</v>
      </c>
      <c r="BK142" s="5">
        <v>0.18688183158666322</v>
      </c>
      <c r="BL142" s="5">
        <v>0.23303845891214628</v>
      </c>
      <c r="BM142" s="5">
        <v>0.26218785509515891</v>
      </c>
      <c r="BN142" s="5">
        <v>0.2407811499131956</v>
      </c>
      <c r="BO142" s="3">
        <v>688794</v>
      </c>
      <c r="BP142" s="3">
        <v>613927</v>
      </c>
      <c r="BQ142" s="3">
        <v>781525</v>
      </c>
      <c r="BR142" s="3">
        <v>841499</v>
      </c>
      <c r="BS142" s="3">
        <v>778477</v>
      </c>
      <c r="BT142" s="3">
        <v>16907</v>
      </c>
      <c r="BU142" s="3">
        <v>10592</v>
      </c>
      <c r="BV142" s="3">
        <v>150</v>
      </c>
      <c r="BW142" s="3">
        <v>139</v>
      </c>
      <c r="BX142" s="3">
        <v>92</v>
      </c>
      <c r="BY142" s="3">
        <v>688875</v>
      </c>
      <c r="BZ142" s="3">
        <v>614120</v>
      </c>
      <c r="CA142" s="3">
        <v>781626</v>
      </c>
      <c r="CB142" s="3">
        <v>841499</v>
      </c>
      <c r="CC142" s="3">
        <v>778477</v>
      </c>
      <c r="CD142" s="3">
        <v>631833</v>
      </c>
      <c r="CE142" s="3">
        <v>762302</v>
      </c>
      <c r="CF142" s="3">
        <v>685082</v>
      </c>
      <c r="CG142" s="3">
        <v>595626</v>
      </c>
      <c r="CH142" s="3">
        <v>575014</v>
      </c>
    </row>
    <row r="143" spans="1:86" x14ac:dyDescent="0.25">
      <c r="A143" t="s">
        <v>446</v>
      </c>
      <c r="B143" s="3">
        <v>519839000</v>
      </c>
      <c r="C143" s="3">
        <v>613637000</v>
      </c>
      <c r="D143" s="3">
        <v>611581000</v>
      </c>
      <c r="E143" s="3">
        <v>547788000</v>
      </c>
      <c r="F143" s="3">
        <v>476429000</v>
      </c>
      <c r="G143" s="3">
        <v>16495000</v>
      </c>
      <c r="H143" s="3">
        <v>16384000</v>
      </c>
      <c r="I143" s="3">
        <v>17439000</v>
      </c>
      <c r="J143" s="3">
        <v>17813000</v>
      </c>
      <c r="K143" s="3">
        <v>16932000</v>
      </c>
      <c r="L143" s="3">
        <v>5000000</v>
      </c>
      <c r="M143" s="3">
        <v>5000000</v>
      </c>
      <c r="N143" s="3">
        <v>5000000</v>
      </c>
      <c r="O143" s="3">
        <v>5000000</v>
      </c>
      <c r="P143" s="3">
        <v>5000000</v>
      </c>
      <c r="Q143" s="3">
        <v>84493000</v>
      </c>
      <c r="R143" s="3">
        <v>94548000</v>
      </c>
      <c r="S143" s="3">
        <v>112491000</v>
      </c>
      <c r="T143" s="3">
        <v>126486000</v>
      </c>
      <c r="U143" s="3">
        <v>136879000</v>
      </c>
      <c r="V143" s="3">
        <v>97000</v>
      </c>
      <c r="W143" s="3">
        <v>99263000</v>
      </c>
      <c r="X143" s="3">
        <v>84718000</v>
      </c>
      <c r="Y143" s="3">
        <v>70845000</v>
      </c>
      <c r="Z143" s="3">
        <v>54682000</v>
      </c>
      <c r="AA143" s="3">
        <v>4988000</v>
      </c>
      <c r="AB143" s="3">
        <v>5348000</v>
      </c>
      <c r="AC143" s="3">
        <v>4346000</v>
      </c>
      <c r="AD143" s="3">
        <v>4713000</v>
      </c>
      <c r="AE143" s="3">
        <v>4838000</v>
      </c>
      <c r="AF143" s="3">
        <v>1046000</v>
      </c>
      <c r="AG143" s="3">
        <v>1539000</v>
      </c>
      <c r="AH143" s="3">
        <v>609000</v>
      </c>
      <c r="AI143" s="3">
        <v>1126000</v>
      </c>
      <c r="AJ143" s="3">
        <v>1277000</v>
      </c>
      <c r="AK143" s="3">
        <v>94000</v>
      </c>
      <c r="AL143" s="3">
        <v>14780000</v>
      </c>
      <c r="AM143" s="3">
        <v>14738000</v>
      </c>
      <c r="AN143" s="3">
        <v>15805000</v>
      </c>
      <c r="AO143" s="3">
        <v>47046000</v>
      </c>
      <c r="AP143" s="3">
        <v>3651864000</v>
      </c>
      <c r="AQ143" s="3">
        <v>3397964000</v>
      </c>
      <c r="AR143" s="3">
        <v>3215476000</v>
      </c>
      <c r="AS143" s="3">
        <v>3263410000</v>
      </c>
      <c r="AT143" s="3">
        <v>2552490000</v>
      </c>
      <c r="AU143" s="3">
        <v>7497000</v>
      </c>
      <c r="AV143" s="3">
        <v>2775000</v>
      </c>
      <c r="AW143" s="3">
        <v>8240000</v>
      </c>
      <c r="AX143" s="3">
        <v>8074000</v>
      </c>
      <c r="AY143" s="3">
        <v>6817000</v>
      </c>
      <c r="AZ143" s="3">
        <v>9960000</v>
      </c>
      <c r="BA143" s="3">
        <v>5202000</v>
      </c>
      <c r="BB143" s="3">
        <v>11062000</v>
      </c>
      <c r="BC143" s="3">
        <v>10640000</v>
      </c>
      <c r="BD143" s="3">
        <v>9136000</v>
      </c>
      <c r="BE143" s="3">
        <v>2463000</v>
      </c>
      <c r="BF143" s="3">
        <v>2427000</v>
      </c>
      <c r="BG143" s="3">
        <v>2822000</v>
      </c>
      <c r="BH143" s="3">
        <v>2566000</v>
      </c>
      <c r="BI143" s="3">
        <v>2319000</v>
      </c>
      <c r="BJ143" s="5">
        <v>0.31275100401606426</v>
      </c>
      <c r="BK143" s="5">
        <v>0.70472895040369088</v>
      </c>
      <c r="BL143" s="5">
        <v>0.61363225456517811</v>
      </c>
      <c r="BM143" s="5">
        <v>0.59031954887218041</v>
      </c>
      <c r="BN143" s="5">
        <v>0.58920753064798603</v>
      </c>
      <c r="BO143" s="3">
        <v>3115000</v>
      </c>
      <c r="BP143" s="3">
        <v>3666000</v>
      </c>
      <c r="BQ143" s="3">
        <v>6788000</v>
      </c>
      <c r="BR143" s="3">
        <v>6281000</v>
      </c>
      <c r="BS143" s="3">
        <v>5383000</v>
      </c>
      <c r="BT143" s="3">
        <v>23116000</v>
      </c>
      <c r="BU143" s="3">
        <v>21884000</v>
      </c>
      <c r="BV143" s="3">
        <v>19215000</v>
      </c>
      <c r="BW143" s="3">
        <v>14002000</v>
      </c>
      <c r="BX143" s="3">
        <v>13313000</v>
      </c>
      <c r="BY143" s="3">
        <v>3439000</v>
      </c>
      <c r="BZ143" s="3">
        <v>3792000</v>
      </c>
      <c r="CA143" s="3">
        <v>6988000</v>
      </c>
      <c r="CB143" s="3">
        <v>6476000</v>
      </c>
      <c r="CC143" s="3">
        <v>5403000</v>
      </c>
      <c r="CD143" s="3">
        <v>27174000</v>
      </c>
      <c r="CE143" s="3">
        <v>20867000</v>
      </c>
      <c r="CF143" s="3">
        <v>20468000</v>
      </c>
      <c r="CG143" s="3">
        <v>15601000</v>
      </c>
      <c r="CH143" s="3">
        <v>14728000</v>
      </c>
    </row>
    <row r="144" spans="1:86" x14ac:dyDescent="0.25">
      <c r="A144" t="s">
        <v>447</v>
      </c>
      <c r="B144" s="3">
        <v>13117928</v>
      </c>
      <c r="C144" s="3">
        <v>11956528</v>
      </c>
      <c r="D144" s="3">
        <v>10394464</v>
      </c>
      <c r="E144" s="3">
        <v>10775353</v>
      </c>
      <c r="F144" s="3">
        <v>11101864</v>
      </c>
      <c r="G144" s="3">
        <v>346302</v>
      </c>
      <c r="H144" s="3">
        <v>356557</v>
      </c>
      <c r="I144" s="3">
        <v>270790</v>
      </c>
      <c r="J144" s="3">
        <v>177665</v>
      </c>
      <c r="K144" s="3">
        <v>154253</v>
      </c>
      <c r="L144" s="3">
        <v>52000</v>
      </c>
      <c r="M144" s="3">
        <v>52000</v>
      </c>
      <c r="N144" s="3">
        <v>52000</v>
      </c>
      <c r="O144" s="3">
        <v>52000</v>
      </c>
      <c r="P144" s="3">
        <v>52000</v>
      </c>
      <c r="Q144" s="3">
        <v>4943143</v>
      </c>
      <c r="R144" s="3">
        <v>5388519</v>
      </c>
      <c r="S144" s="3">
        <v>6252269</v>
      </c>
      <c r="T144" s="3">
        <v>6847044</v>
      </c>
      <c r="U144" s="3">
        <v>7354343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427802</v>
      </c>
      <c r="AB144" s="3">
        <v>465133</v>
      </c>
      <c r="AC144" s="3">
        <v>509365</v>
      </c>
      <c r="AD144" s="3">
        <v>514928</v>
      </c>
      <c r="AE144" s="3">
        <v>559278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4885892</v>
      </c>
      <c r="AL144" s="3">
        <v>3268384</v>
      </c>
      <c r="AM144" s="3">
        <v>1646718</v>
      </c>
      <c r="AN144" s="3">
        <v>1274388</v>
      </c>
      <c r="AO144" s="3">
        <v>821178</v>
      </c>
      <c r="AP144" s="3">
        <v>18030298</v>
      </c>
      <c r="AQ144" s="3">
        <v>16968137</v>
      </c>
      <c r="AR144" s="3">
        <v>14484633</v>
      </c>
      <c r="AS144" s="3">
        <v>13352498</v>
      </c>
      <c r="AT144" s="3">
        <v>13716873</v>
      </c>
      <c r="AU144" s="3">
        <v>1704367</v>
      </c>
      <c r="AV144" s="3">
        <v>1314887</v>
      </c>
      <c r="AW144" s="3">
        <v>1083645</v>
      </c>
      <c r="AX144" s="3">
        <v>811357</v>
      </c>
      <c r="AY144" s="3">
        <v>727023</v>
      </c>
      <c r="AZ144" s="3">
        <v>2040245</v>
      </c>
      <c r="BA144" s="3">
        <v>1659639</v>
      </c>
      <c r="BB144" s="3">
        <v>1430757</v>
      </c>
      <c r="BC144" s="3">
        <v>1470028</v>
      </c>
      <c r="BD144" s="3">
        <v>1245491</v>
      </c>
      <c r="BE144" s="3">
        <v>335878</v>
      </c>
      <c r="BF144" s="3">
        <v>344752</v>
      </c>
      <c r="BG144" s="3">
        <v>347112</v>
      </c>
      <c r="BH144" s="3">
        <v>658671</v>
      </c>
      <c r="BI144" s="3">
        <v>518468</v>
      </c>
      <c r="BJ144" s="5">
        <v>2.7203595646601266E-2</v>
      </c>
      <c r="BK144" s="5">
        <v>1.4326007041290304E-2</v>
      </c>
      <c r="BL144" s="5">
        <v>2.5357206010524498E-2</v>
      </c>
      <c r="BM144" s="5">
        <v>6.9291197174475589E-3</v>
      </c>
      <c r="BN144" s="5">
        <v>5.0783185105311877E-3</v>
      </c>
      <c r="BO144" s="3">
        <v>55502</v>
      </c>
      <c r="BP144" s="3">
        <v>23776</v>
      </c>
      <c r="BQ144" s="3">
        <v>36280</v>
      </c>
      <c r="BR144" s="3">
        <v>10186</v>
      </c>
      <c r="BS144" s="3">
        <v>6325</v>
      </c>
      <c r="BT144" s="3">
        <v>14027</v>
      </c>
      <c r="BU144" s="3">
        <v>18564</v>
      </c>
      <c r="BV144" s="3">
        <v>289442</v>
      </c>
      <c r="BW144" s="3">
        <v>272439</v>
      </c>
      <c r="BX144" s="3">
        <v>273952</v>
      </c>
      <c r="BY144" s="3">
        <v>55502</v>
      </c>
      <c r="BZ144" s="3">
        <v>23776</v>
      </c>
      <c r="CA144" s="3">
        <v>36280</v>
      </c>
      <c r="CB144" s="3">
        <v>10186</v>
      </c>
      <c r="CC144" s="3">
        <v>6325</v>
      </c>
      <c r="CD144" s="3">
        <v>1662892</v>
      </c>
      <c r="CE144" s="3">
        <v>1309675</v>
      </c>
      <c r="CF144" s="3">
        <v>1336807</v>
      </c>
      <c r="CG144" s="3">
        <v>1073610</v>
      </c>
      <c r="CH144" s="3">
        <v>994650</v>
      </c>
    </row>
    <row r="145" spans="1:86" x14ac:dyDescent="0.25">
      <c r="A145" t="s">
        <v>176</v>
      </c>
      <c r="B145" s="3">
        <v>13035775</v>
      </c>
      <c r="C145" s="3">
        <v>14231254</v>
      </c>
      <c r="D145" s="3">
        <v>14670818</v>
      </c>
      <c r="E145" s="3">
        <v>14827825</v>
      </c>
      <c r="F145" s="3">
        <v>14137313</v>
      </c>
      <c r="G145" s="3">
        <v>3548784</v>
      </c>
      <c r="H145" s="3">
        <v>3686679</v>
      </c>
      <c r="I145" s="3">
        <v>3721613</v>
      </c>
      <c r="J145" s="3">
        <v>4087940</v>
      </c>
      <c r="K145" s="3">
        <v>4022504</v>
      </c>
      <c r="L145" s="3">
        <v>2064000</v>
      </c>
      <c r="M145" s="3">
        <v>2064000</v>
      </c>
      <c r="N145" s="3">
        <v>2064000</v>
      </c>
      <c r="O145" s="3">
        <v>2064000</v>
      </c>
      <c r="P145" s="3">
        <v>2064000</v>
      </c>
      <c r="Q145" s="3">
        <v>3431047</v>
      </c>
      <c r="R145" s="3">
        <v>3554514</v>
      </c>
      <c r="S145" s="3">
        <v>3834410</v>
      </c>
      <c r="T145" s="3">
        <v>4079267</v>
      </c>
      <c r="U145" s="3">
        <v>3938616</v>
      </c>
      <c r="V145" s="3">
        <v>1750000</v>
      </c>
      <c r="W145" s="3">
        <v>1959691</v>
      </c>
      <c r="X145" s="3">
        <v>1546633</v>
      </c>
      <c r="Y145" s="3">
        <v>1128634</v>
      </c>
      <c r="Z145" s="3">
        <v>1250000</v>
      </c>
      <c r="AA145" s="3">
        <v>693077</v>
      </c>
      <c r="AB145" s="3">
        <v>1104695</v>
      </c>
      <c r="AC145" s="3">
        <v>1075485</v>
      </c>
      <c r="AD145" s="3">
        <v>1241797</v>
      </c>
      <c r="AE145" s="3">
        <v>870417</v>
      </c>
      <c r="AF145" s="3">
        <v>187386</v>
      </c>
      <c r="AG145" s="3">
        <v>639734</v>
      </c>
      <c r="AH145" s="3">
        <v>648338</v>
      </c>
      <c r="AI145" s="3">
        <v>814310</v>
      </c>
      <c r="AJ145" s="3">
        <v>463661</v>
      </c>
      <c r="AK145" s="3">
        <v>109883</v>
      </c>
      <c r="AL145" s="3">
        <v>117818</v>
      </c>
      <c r="AM145" s="3">
        <v>167390</v>
      </c>
      <c r="AN145" s="3">
        <v>191445</v>
      </c>
      <c r="AO145" s="3">
        <v>86739</v>
      </c>
      <c r="AP145" s="3">
        <v>19863575</v>
      </c>
      <c r="AQ145" s="3">
        <v>21367396</v>
      </c>
      <c r="AR145" s="3">
        <v>23294174</v>
      </c>
      <c r="AS145" s="3">
        <v>25462053</v>
      </c>
      <c r="AT145" s="3">
        <v>25183912</v>
      </c>
      <c r="AU145" s="3">
        <v>410371</v>
      </c>
      <c r="AV145" s="3">
        <v>339669</v>
      </c>
      <c r="AW145" s="3">
        <v>612061</v>
      </c>
      <c r="AX145" s="3">
        <v>629875</v>
      </c>
      <c r="AY145" s="3">
        <v>371270</v>
      </c>
      <c r="AZ145" s="3">
        <v>658936</v>
      </c>
      <c r="BA145" s="3">
        <v>619921</v>
      </c>
      <c r="BB145" s="3">
        <v>874394</v>
      </c>
      <c r="BC145" s="3">
        <v>919271</v>
      </c>
      <c r="BD145" s="3">
        <v>682474</v>
      </c>
      <c r="BE145" s="3">
        <v>248565</v>
      </c>
      <c r="BF145" s="3">
        <v>280252</v>
      </c>
      <c r="BG145" s="3">
        <v>262333</v>
      </c>
      <c r="BH145" s="3">
        <v>289396</v>
      </c>
      <c r="BI145" s="3">
        <v>311204</v>
      </c>
      <c r="BJ145" s="5">
        <v>0.15451272961258755</v>
      </c>
      <c r="BK145" s="5">
        <v>0.14812855186386653</v>
      </c>
      <c r="BL145" s="5">
        <v>0.11424941159248576</v>
      </c>
      <c r="BM145" s="5">
        <v>0.11580915747369383</v>
      </c>
      <c r="BN145" s="5">
        <v>0.13796129962460107</v>
      </c>
      <c r="BO145" s="3">
        <v>101814</v>
      </c>
      <c r="BP145" s="3">
        <v>91828</v>
      </c>
      <c r="BQ145" s="3">
        <v>99899</v>
      </c>
      <c r="BR145" s="3">
        <v>106460</v>
      </c>
      <c r="BS145" s="3">
        <v>94155</v>
      </c>
      <c r="BT145" s="3">
        <v>28740</v>
      </c>
      <c r="BU145" s="3">
        <v>25850</v>
      </c>
      <c r="BV145" s="3">
        <v>22869</v>
      </c>
      <c r="BW145" s="3">
        <v>20004</v>
      </c>
      <c r="BX145" s="3">
        <v>43729</v>
      </c>
      <c r="BY145" s="3">
        <v>101814</v>
      </c>
      <c r="BZ145" s="3">
        <v>91828</v>
      </c>
      <c r="CA145" s="3">
        <v>99899</v>
      </c>
      <c r="CB145" s="3">
        <v>106460</v>
      </c>
      <c r="CC145" s="3">
        <v>94155</v>
      </c>
      <c r="CD145" s="3">
        <v>337297</v>
      </c>
      <c r="CE145" s="3">
        <v>273691</v>
      </c>
      <c r="CF145" s="3">
        <v>535031</v>
      </c>
      <c r="CG145" s="3">
        <v>543419</v>
      </c>
      <c r="CH145" s="3">
        <v>320844</v>
      </c>
    </row>
    <row r="146" spans="1:86" x14ac:dyDescent="0.25">
      <c r="A146" t="s">
        <v>448</v>
      </c>
      <c r="B146" s="3">
        <v>24595086</v>
      </c>
      <c r="C146" s="3">
        <v>29449924</v>
      </c>
      <c r="D146" s="3">
        <v>34417890</v>
      </c>
      <c r="E146" s="3">
        <v>36007816</v>
      </c>
      <c r="F146" s="3">
        <v>45527387</v>
      </c>
      <c r="G146" s="3">
        <v>1736561</v>
      </c>
      <c r="H146" s="3">
        <v>1983056</v>
      </c>
      <c r="I146" s="3">
        <v>2270711</v>
      </c>
      <c r="J146" s="3">
        <v>2133165</v>
      </c>
      <c r="K146" s="3">
        <v>2022074</v>
      </c>
      <c r="L146" s="3">
        <v>500000</v>
      </c>
      <c r="M146" s="3">
        <v>500000</v>
      </c>
      <c r="N146" s="3">
        <v>500000</v>
      </c>
      <c r="O146" s="3">
        <v>500000</v>
      </c>
      <c r="P146" s="3">
        <v>500000</v>
      </c>
      <c r="Q146" s="3">
        <v>9252455</v>
      </c>
      <c r="R146" s="3">
        <v>8633040</v>
      </c>
      <c r="S146" s="3">
        <v>9367857</v>
      </c>
      <c r="T146" s="3">
        <v>11165639</v>
      </c>
      <c r="U146" s="3">
        <v>16864586</v>
      </c>
      <c r="V146" s="3">
        <v>1706250</v>
      </c>
      <c r="W146" s="3">
        <v>2532766</v>
      </c>
      <c r="X146" s="3">
        <v>6217753</v>
      </c>
      <c r="Y146" s="3">
        <v>3851000</v>
      </c>
      <c r="Z146" s="3">
        <v>6066639</v>
      </c>
      <c r="AA146" s="3">
        <v>2069920</v>
      </c>
      <c r="AB146" s="3">
        <v>3441548</v>
      </c>
      <c r="AC146" s="3">
        <v>4192485</v>
      </c>
      <c r="AD146" s="3">
        <v>4500839</v>
      </c>
      <c r="AE146" s="3">
        <v>5587093</v>
      </c>
      <c r="AF146" s="3">
        <v>1676006</v>
      </c>
      <c r="AG146" s="3">
        <v>2941769</v>
      </c>
      <c r="AH146" s="3">
        <v>3563729</v>
      </c>
      <c r="AI146" s="3">
        <v>3707235</v>
      </c>
      <c r="AJ146" s="3">
        <v>4124169</v>
      </c>
      <c r="AK146" s="3">
        <v>3254921</v>
      </c>
      <c r="AL146" s="3">
        <v>3224815</v>
      </c>
      <c r="AM146" s="3">
        <v>2388490</v>
      </c>
      <c r="AN146" s="3">
        <v>2393250</v>
      </c>
      <c r="AO146" s="3">
        <v>3151242</v>
      </c>
      <c r="AP146" s="3">
        <v>28742544</v>
      </c>
      <c r="AQ146" s="3">
        <v>35923482</v>
      </c>
      <c r="AR146" s="3">
        <v>44176852</v>
      </c>
      <c r="AS146" s="3">
        <v>52445618</v>
      </c>
      <c r="AT146" s="3">
        <v>52566953</v>
      </c>
      <c r="AU146" s="3">
        <v>5024530</v>
      </c>
      <c r="AV146" s="3">
        <v>5535740</v>
      </c>
      <c r="AW146" s="3">
        <v>6936526</v>
      </c>
      <c r="AX146" s="3">
        <v>8281486</v>
      </c>
      <c r="AY146" s="3">
        <v>8348016</v>
      </c>
      <c r="AZ146" s="3">
        <v>6428166</v>
      </c>
      <c r="BA146" s="3">
        <v>7223160</v>
      </c>
      <c r="BB146" s="3">
        <v>8673525</v>
      </c>
      <c r="BC146" s="3">
        <v>10012308</v>
      </c>
      <c r="BD146" s="3">
        <v>9865327</v>
      </c>
      <c r="BE146" s="3">
        <v>1403636</v>
      </c>
      <c r="BF146" s="3">
        <v>1687420</v>
      </c>
      <c r="BG146" s="3">
        <v>1736999</v>
      </c>
      <c r="BH146" s="3">
        <v>1730822</v>
      </c>
      <c r="BI146" s="3">
        <v>1517311</v>
      </c>
      <c r="BJ146" s="5">
        <v>1.7501103736275634E-3</v>
      </c>
      <c r="BK146" s="5">
        <v>1.728717071198755E-2</v>
      </c>
      <c r="BL146" s="5">
        <v>3.2869681012045272E-2</v>
      </c>
      <c r="BM146" s="5">
        <v>1.6846065862136883E-2</v>
      </c>
      <c r="BN146" s="5">
        <v>1.5519100380555048E-2</v>
      </c>
      <c r="BO146" s="3">
        <v>11250</v>
      </c>
      <c r="BP146" s="3">
        <v>124868</v>
      </c>
      <c r="BQ146" s="3">
        <v>285096</v>
      </c>
      <c r="BR146" s="3">
        <v>168668</v>
      </c>
      <c r="BS146" s="3">
        <v>153101</v>
      </c>
      <c r="BT146" s="3">
        <v>158369</v>
      </c>
      <c r="BU146" s="3">
        <v>355602</v>
      </c>
      <c r="BV146" s="3">
        <v>395821</v>
      </c>
      <c r="BW146" s="3">
        <v>452378</v>
      </c>
      <c r="BX146" s="3">
        <v>385606</v>
      </c>
      <c r="BY146" s="3">
        <v>27313</v>
      </c>
      <c r="BZ146" s="3">
        <v>-115328</v>
      </c>
      <c r="CA146" s="3">
        <v>195361</v>
      </c>
      <c r="CB146" s="3">
        <v>144338</v>
      </c>
      <c r="CC146" s="3">
        <v>349553</v>
      </c>
      <c r="CD146" s="3">
        <v>5155586</v>
      </c>
      <c r="CE146" s="3">
        <v>6006670</v>
      </c>
      <c r="CF146" s="3">
        <v>7136986</v>
      </c>
      <c r="CG146" s="3">
        <v>8589526</v>
      </c>
      <c r="CH146" s="3">
        <v>8384069</v>
      </c>
    </row>
    <row r="147" spans="1:86" x14ac:dyDescent="0.25">
      <c r="A147" t="s">
        <v>449</v>
      </c>
      <c r="B147" s="3">
        <v>13242379</v>
      </c>
      <c r="C147" s="3">
        <v>16187859</v>
      </c>
      <c r="D147" s="3">
        <v>20966246</v>
      </c>
      <c r="E147" s="3">
        <v>18756702</v>
      </c>
      <c r="F147" s="3">
        <v>18281783</v>
      </c>
      <c r="G147" s="3">
        <v>4597134</v>
      </c>
      <c r="H147" s="3">
        <v>4807499</v>
      </c>
      <c r="I147" s="3">
        <v>6166530</v>
      </c>
      <c r="J147" s="3">
        <v>5557405</v>
      </c>
      <c r="K147" s="3">
        <v>5181636</v>
      </c>
      <c r="L147" s="3">
        <v>54744</v>
      </c>
      <c r="M147" s="3">
        <v>54744</v>
      </c>
      <c r="N147" s="3">
        <v>54744</v>
      </c>
      <c r="O147" s="3">
        <v>54744</v>
      </c>
      <c r="P147" s="3">
        <v>54744</v>
      </c>
      <c r="Q147" s="3">
        <v>2443435</v>
      </c>
      <c r="R147" s="3">
        <v>3865985</v>
      </c>
      <c r="S147" s="3">
        <v>4049800</v>
      </c>
      <c r="T147" s="3">
        <v>4496830</v>
      </c>
      <c r="U147" s="3">
        <v>4710389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368816</v>
      </c>
      <c r="AB147" s="3">
        <v>1000138</v>
      </c>
      <c r="AC147" s="3">
        <v>1226258</v>
      </c>
      <c r="AD147" s="3">
        <v>1465601</v>
      </c>
      <c r="AE147" s="3">
        <v>1726617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63424</v>
      </c>
      <c r="AL147" s="3">
        <v>954413</v>
      </c>
      <c r="AM147" s="3">
        <v>774632</v>
      </c>
      <c r="AN147" s="3">
        <v>1505403</v>
      </c>
      <c r="AO147" s="3">
        <v>1109252</v>
      </c>
      <c r="AP147" s="3">
        <v>53097549</v>
      </c>
      <c r="AQ147" s="3">
        <v>58360229</v>
      </c>
      <c r="AR147" s="3">
        <v>60732271</v>
      </c>
      <c r="AS147" s="3">
        <v>66087801</v>
      </c>
      <c r="AT147" s="3">
        <v>65926776</v>
      </c>
      <c r="AU147" s="3">
        <v>853870</v>
      </c>
      <c r="AV147" s="3">
        <v>2373815</v>
      </c>
      <c r="AW147" s="3">
        <v>697311</v>
      </c>
      <c r="AX147" s="3">
        <v>501087</v>
      </c>
      <c r="AY147" s="3">
        <v>528214</v>
      </c>
      <c r="AZ147" s="3">
        <v>2074958</v>
      </c>
      <c r="BA147" s="3">
        <v>3672986</v>
      </c>
      <c r="BB147" s="3">
        <v>2213465</v>
      </c>
      <c r="BC147" s="3">
        <v>2210437</v>
      </c>
      <c r="BD147" s="3">
        <v>2242500</v>
      </c>
      <c r="BE147" s="3">
        <v>1221088</v>
      </c>
      <c r="BF147" s="3">
        <v>1299171</v>
      </c>
      <c r="BG147" s="3">
        <v>1516154</v>
      </c>
      <c r="BH147" s="3">
        <v>1709350</v>
      </c>
      <c r="BI147" s="3">
        <v>1714286</v>
      </c>
      <c r="BJ147" s="5">
        <v>6.3215737378780681E-3</v>
      </c>
      <c r="BK147" s="5">
        <v>6.0642757690881482E-3</v>
      </c>
      <c r="BL147" s="5">
        <v>2.2117358982409931E-2</v>
      </c>
      <c r="BM147" s="5">
        <v>2.4785596694228335E-2</v>
      </c>
      <c r="BN147" s="5">
        <v>2.6279152731326645E-2</v>
      </c>
      <c r="BO147" s="3">
        <v>13117</v>
      </c>
      <c r="BP147" s="3">
        <v>22274</v>
      </c>
      <c r="BQ147" s="3">
        <v>48956</v>
      </c>
      <c r="BR147" s="3">
        <v>54787</v>
      </c>
      <c r="BS147" s="3">
        <v>58931</v>
      </c>
      <c r="BT147" s="3">
        <v>856</v>
      </c>
      <c r="BU147" s="3">
        <v>358</v>
      </c>
      <c r="BV147" s="3">
        <v>545</v>
      </c>
      <c r="BW147" s="3">
        <v>220</v>
      </c>
      <c r="BX147" s="3">
        <v>1109</v>
      </c>
      <c r="BY147" s="3">
        <v>13117</v>
      </c>
      <c r="BZ147" s="3">
        <v>22274</v>
      </c>
      <c r="CA147" s="3">
        <v>48956</v>
      </c>
      <c r="CB147" s="3">
        <v>54787</v>
      </c>
      <c r="CC147" s="3">
        <v>58931</v>
      </c>
      <c r="CD147" s="3">
        <v>841609</v>
      </c>
      <c r="CE147" s="3">
        <v>2351899</v>
      </c>
      <c r="CF147" s="3">
        <v>648900</v>
      </c>
      <c r="CG147" s="3">
        <v>446520</v>
      </c>
      <c r="CH147" s="3">
        <v>470392</v>
      </c>
    </row>
    <row r="148" spans="1:86" x14ac:dyDescent="0.25">
      <c r="A148" t="s">
        <v>450</v>
      </c>
      <c r="B148" s="3">
        <v>6052079</v>
      </c>
      <c r="C148" s="3">
        <v>5510352</v>
      </c>
      <c r="D148" s="3">
        <v>7679718</v>
      </c>
      <c r="E148" s="3">
        <v>7940164</v>
      </c>
      <c r="F148" s="3">
        <v>12449169</v>
      </c>
      <c r="G148" s="3">
        <v>976558</v>
      </c>
      <c r="H148" s="3">
        <v>1278655</v>
      </c>
      <c r="I148" s="3">
        <v>1668794</v>
      </c>
      <c r="J148" s="3">
        <v>2189905</v>
      </c>
      <c r="K148" s="3">
        <v>3446946</v>
      </c>
      <c r="L148" s="3">
        <v>93000</v>
      </c>
      <c r="M148" s="3">
        <v>115000</v>
      </c>
      <c r="N148" s="3">
        <v>115000</v>
      </c>
      <c r="O148" s="3">
        <v>115000</v>
      </c>
      <c r="P148" s="3">
        <v>115000</v>
      </c>
      <c r="Q148" s="3">
        <v>297745</v>
      </c>
      <c r="R148" s="3">
        <v>526655</v>
      </c>
      <c r="S148" s="3">
        <v>747511</v>
      </c>
      <c r="T148" s="3">
        <v>811037</v>
      </c>
      <c r="U148" s="3">
        <v>2095647</v>
      </c>
      <c r="V148" s="3">
        <v>140128</v>
      </c>
      <c r="W148" s="3">
        <v>834485</v>
      </c>
      <c r="X148" s="3">
        <v>302278</v>
      </c>
      <c r="Y148" s="3">
        <v>68512</v>
      </c>
      <c r="Z148" s="3">
        <v>277376</v>
      </c>
      <c r="AA148" s="3">
        <v>40757</v>
      </c>
      <c r="AB148" s="3">
        <v>57983</v>
      </c>
      <c r="AC148" s="3">
        <v>83014</v>
      </c>
      <c r="AD148" s="3">
        <v>101475</v>
      </c>
      <c r="AE148" s="3">
        <v>121498</v>
      </c>
      <c r="AF148" s="3">
        <v>25669</v>
      </c>
      <c r="AG148" s="3">
        <v>32247</v>
      </c>
      <c r="AH148" s="3">
        <v>44193</v>
      </c>
      <c r="AI148" s="3">
        <v>47409</v>
      </c>
      <c r="AJ148" s="3">
        <v>46416</v>
      </c>
      <c r="AK148" s="3">
        <v>2818804</v>
      </c>
      <c r="AL148" s="3">
        <v>1170484</v>
      </c>
      <c r="AM148" s="3">
        <v>2159694</v>
      </c>
      <c r="AN148" s="3">
        <v>2141463</v>
      </c>
      <c r="AO148" s="3">
        <v>2380951</v>
      </c>
      <c r="AP148" s="3">
        <v>5070867</v>
      </c>
      <c r="AQ148" s="3">
        <v>5985181</v>
      </c>
      <c r="AR148" s="3">
        <v>6845176</v>
      </c>
      <c r="AS148" s="3">
        <v>6787579</v>
      </c>
      <c r="AT148" s="3">
        <v>10282223</v>
      </c>
      <c r="AU148" s="3">
        <v>351267</v>
      </c>
      <c r="AV148" s="3">
        <v>427952</v>
      </c>
      <c r="AW148" s="3">
        <v>572471</v>
      </c>
      <c r="AX148" s="3">
        <v>386086</v>
      </c>
      <c r="AY148" s="3">
        <v>485981</v>
      </c>
      <c r="AZ148" s="3">
        <v>703256</v>
      </c>
      <c r="BA148" s="3">
        <v>660511</v>
      </c>
      <c r="BB148" s="3">
        <v>883358</v>
      </c>
      <c r="BC148" s="3">
        <v>778937</v>
      </c>
      <c r="BD148" s="3">
        <v>1308870</v>
      </c>
      <c r="BE148" s="3">
        <v>351989</v>
      </c>
      <c r="BF148" s="3">
        <v>232559</v>
      </c>
      <c r="BG148" s="3">
        <v>310887</v>
      </c>
      <c r="BH148" s="3">
        <v>392851</v>
      </c>
      <c r="BI148" s="3">
        <v>822889</v>
      </c>
      <c r="BJ148" s="5">
        <v>3.917065762681015E-2</v>
      </c>
      <c r="BK148" s="5">
        <v>5.4604692427529591E-2</v>
      </c>
      <c r="BL148" s="5">
        <v>0.22017687053267193</v>
      </c>
      <c r="BM148" s="5">
        <v>0.34779706189332388</v>
      </c>
      <c r="BN148" s="5">
        <v>9.6684162674673571E-2</v>
      </c>
      <c r="BO148" s="3">
        <v>27547</v>
      </c>
      <c r="BP148" s="3">
        <v>36067</v>
      </c>
      <c r="BQ148" s="3">
        <v>194495</v>
      </c>
      <c r="BR148" s="3">
        <v>270912</v>
      </c>
      <c r="BS148" s="3">
        <v>126547</v>
      </c>
      <c r="BT148" s="3">
        <v>379</v>
      </c>
      <c r="BU148" s="3">
        <v>564</v>
      </c>
      <c r="BV148" s="3">
        <v>1526</v>
      </c>
      <c r="BW148" s="3">
        <v>312</v>
      </c>
      <c r="BX148" s="3">
        <v>249</v>
      </c>
      <c r="BY148" s="3">
        <v>25115</v>
      </c>
      <c r="BZ148" s="3">
        <v>36650</v>
      </c>
      <c r="CA148" s="3">
        <v>195096</v>
      </c>
      <c r="CB148" s="3">
        <v>273819</v>
      </c>
      <c r="CC148" s="3">
        <v>126070</v>
      </c>
      <c r="CD148" s="3">
        <v>326531</v>
      </c>
      <c r="CE148" s="3">
        <v>391866</v>
      </c>
      <c r="CF148" s="3">
        <v>378901</v>
      </c>
      <c r="CG148" s="3">
        <v>112579</v>
      </c>
      <c r="CH148" s="3">
        <v>360160</v>
      </c>
    </row>
    <row r="149" spans="1:86" x14ac:dyDescent="0.25">
      <c r="A149" t="s">
        <v>451</v>
      </c>
      <c r="B149" s="3">
        <v>18454384</v>
      </c>
      <c r="C149" s="3">
        <v>18614572</v>
      </c>
      <c r="D149" s="3">
        <v>23727547</v>
      </c>
      <c r="E149" s="3">
        <v>25545441</v>
      </c>
      <c r="F149" s="3">
        <v>30628210</v>
      </c>
      <c r="G149" s="3">
        <v>108267</v>
      </c>
      <c r="H149" s="3">
        <v>95352</v>
      </c>
      <c r="I149" s="3">
        <v>132227</v>
      </c>
      <c r="J149" s="3">
        <v>158341</v>
      </c>
      <c r="K149" s="3">
        <v>207137</v>
      </c>
      <c r="L149" s="3">
        <v>120000</v>
      </c>
      <c r="M149" s="3">
        <v>120000</v>
      </c>
      <c r="N149" s="3">
        <v>120000</v>
      </c>
      <c r="O149" s="3">
        <v>120000</v>
      </c>
      <c r="P149" s="3">
        <v>120000</v>
      </c>
      <c r="Q149" s="3">
        <v>4589669</v>
      </c>
      <c r="R149" s="3">
        <v>5450661</v>
      </c>
      <c r="S149" s="3">
        <v>6656220</v>
      </c>
      <c r="T149" s="3">
        <v>7634313</v>
      </c>
      <c r="U149" s="3">
        <v>8605709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156152</v>
      </c>
      <c r="AB149" s="3">
        <v>217197</v>
      </c>
      <c r="AC149" s="3">
        <v>283377</v>
      </c>
      <c r="AD149" s="3">
        <v>358389</v>
      </c>
      <c r="AE149" s="3">
        <v>458422</v>
      </c>
      <c r="AF149" s="3">
        <v>0</v>
      </c>
      <c r="AG149" s="3">
        <v>0</v>
      </c>
      <c r="AH149" s="3">
        <v>0</v>
      </c>
      <c r="AI149" s="3">
        <v>0</v>
      </c>
      <c r="AJ149" s="3">
        <v>15134</v>
      </c>
      <c r="AK149" s="3">
        <v>750000</v>
      </c>
      <c r="AL149" s="3">
        <v>0</v>
      </c>
      <c r="AM149" s="3">
        <v>118</v>
      </c>
      <c r="AN149" s="3">
        <v>0</v>
      </c>
      <c r="AO149" s="3">
        <v>0</v>
      </c>
      <c r="AP149" s="3">
        <v>38148265</v>
      </c>
      <c r="AQ149" s="3">
        <v>41034457</v>
      </c>
      <c r="AR149" s="3">
        <v>46848940</v>
      </c>
      <c r="AS149" s="3">
        <v>52461964</v>
      </c>
      <c r="AT149" s="3">
        <v>55831606</v>
      </c>
      <c r="AU149" s="3">
        <v>1989535</v>
      </c>
      <c r="AV149" s="3">
        <v>1839474</v>
      </c>
      <c r="AW149" s="3">
        <v>1993816</v>
      </c>
      <c r="AX149" s="3">
        <v>1636387</v>
      </c>
      <c r="AY149" s="3">
        <v>1583409</v>
      </c>
      <c r="AZ149" s="3">
        <v>2046984</v>
      </c>
      <c r="BA149" s="3">
        <v>1915874</v>
      </c>
      <c r="BB149" s="3">
        <v>2072963</v>
      </c>
      <c r="BC149" s="3">
        <v>1793440</v>
      </c>
      <c r="BD149" s="3">
        <v>1763077</v>
      </c>
      <c r="BE149" s="3">
        <v>57449</v>
      </c>
      <c r="BF149" s="3">
        <v>76400</v>
      </c>
      <c r="BG149" s="3">
        <v>79147</v>
      </c>
      <c r="BH149" s="3">
        <v>157053</v>
      </c>
      <c r="BI149" s="3">
        <v>179668</v>
      </c>
      <c r="BJ149" s="5">
        <v>5.9500709336272294E-2</v>
      </c>
      <c r="BK149" s="5">
        <v>4.7913902480016951E-2</v>
      </c>
      <c r="BL149" s="5">
        <v>5.655672580745532E-2</v>
      </c>
      <c r="BM149" s="5">
        <v>8.0141515746275316E-2</v>
      </c>
      <c r="BN149" s="5">
        <v>6.3077789569031872E-2</v>
      </c>
      <c r="BO149" s="3">
        <v>121797</v>
      </c>
      <c r="BP149" s="3">
        <v>91797</v>
      </c>
      <c r="BQ149" s="3">
        <v>117240</v>
      </c>
      <c r="BR149" s="3">
        <v>143729</v>
      </c>
      <c r="BS149" s="3">
        <v>111211</v>
      </c>
      <c r="BT149" s="3">
        <v>18176</v>
      </c>
      <c r="BU149" s="3">
        <v>4855</v>
      </c>
      <c r="BV149" s="3">
        <v>30851</v>
      </c>
      <c r="BW149" s="3">
        <v>84923</v>
      </c>
      <c r="BX149" s="3">
        <v>34994</v>
      </c>
      <c r="BY149" s="3">
        <v>138383</v>
      </c>
      <c r="BZ149" s="3">
        <v>503914</v>
      </c>
      <c r="CA149" s="3">
        <v>228943</v>
      </c>
      <c r="CB149" s="3">
        <v>157624</v>
      </c>
      <c r="CC149" s="3">
        <v>179577</v>
      </c>
      <c r="CD149" s="3">
        <v>1869328</v>
      </c>
      <c r="CE149" s="3">
        <v>1340415</v>
      </c>
      <c r="CF149" s="3">
        <v>1795724</v>
      </c>
      <c r="CG149" s="3">
        <v>1563686</v>
      </c>
      <c r="CH149" s="3">
        <v>1438826</v>
      </c>
    </row>
    <row r="150" spans="1:86" x14ac:dyDescent="0.25">
      <c r="A150" t="s">
        <v>452</v>
      </c>
      <c r="B150" s="3">
        <v>12774659</v>
      </c>
      <c r="C150" s="3">
        <v>11261679</v>
      </c>
      <c r="D150" s="3">
        <v>17268043</v>
      </c>
      <c r="E150" s="3">
        <v>25524451</v>
      </c>
      <c r="F150" s="3">
        <v>23567091</v>
      </c>
      <c r="G150" s="3">
        <v>1882614</v>
      </c>
      <c r="H150" s="3">
        <v>1585452</v>
      </c>
      <c r="I150" s="3">
        <v>2196915</v>
      </c>
      <c r="J150" s="3">
        <v>2051379</v>
      </c>
      <c r="K150" s="3">
        <v>2875658</v>
      </c>
      <c r="L150" s="3">
        <v>1774000</v>
      </c>
      <c r="M150" s="3">
        <v>1774000</v>
      </c>
      <c r="N150" s="3">
        <v>1774000</v>
      </c>
      <c r="O150" s="3">
        <v>1774000</v>
      </c>
      <c r="P150" s="3">
        <v>1774000</v>
      </c>
      <c r="Q150" s="3">
        <v>1636020</v>
      </c>
      <c r="R150" s="3">
        <v>1638975</v>
      </c>
      <c r="S150" s="3">
        <v>1604471</v>
      </c>
      <c r="T150" s="3">
        <v>2405906</v>
      </c>
      <c r="U150" s="3">
        <v>2816688</v>
      </c>
      <c r="V150" s="3">
        <v>891868</v>
      </c>
      <c r="W150" s="3">
        <v>702247</v>
      </c>
      <c r="X150" s="3">
        <v>1167271</v>
      </c>
      <c r="Y150" s="3">
        <v>907780</v>
      </c>
      <c r="Z150" s="3">
        <v>716729</v>
      </c>
      <c r="AA150" s="3">
        <v>706212</v>
      </c>
      <c r="AB150" s="3">
        <v>711355</v>
      </c>
      <c r="AC150" s="3">
        <v>703490</v>
      </c>
      <c r="AD150" s="3">
        <v>690633</v>
      </c>
      <c r="AE150" s="3">
        <v>679395</v>
      </c>
      <c r="AF150" s="3">
        <v>18310</v>
      </c>
      <c r="AG150" s="3">
        <v>22832</v>
      </c>
      <c r="AH150" s="3">
        <v>24960</v>
      </c>
      <c r="AI150" s="3">
        <v>25843</v>
      </c>
      <c r="AJ150" s="3">
        <v>28275</v>
      </c>
      <c r="AK150" s="3">
        <v>1797243</v>
      </c>
      <c r="AL150" s="3">
        <v>1039621</v>
      </c>
      <c r="AM150" s="3">
        <v>1488030</v>
      </c>
      <c r="AN150" s="3">
        <v>3616501</v>
      </c>
      <c r="AO150" s="3">
        <v>3352386</v>
      </c>
      <c r="AP150" s="3">
        <v>13622651</v>
      </c>
      <c r="AQ150" s="3">
        <v>10968595</v>
      </c>
      <c r="AR150" s="3">
        <v>13734902</v>
      </c>
      <c r="AS150" s="3">
        <v>21732736</v>
      </c>
      <c r="AT150" s="3">
        <v>23425506</v>
      </c>
      <c r="AU150" s="3">
        <v>860394</v>
      </c>
      <c r="AV150" s="3">
        <v>538837</v>
      </c>
      <c r="AW150" s="3">
        <v>298315</v>
      </c>
      <c r="AX150" s="3">
        <v>1495334</v>
      </c>
      <c r="AY150" s="3">
        <v>1661645</v>
      </c>
      <c r="AZ150" s="3">
        <v>1200897</v>
      </c>
      <c r="BA150" s="3">
        <v>729651</v>
      </c>
      <c r="BB150" s="3">
        <v>541698</v>
      </c>
      <c r="BC150" s="3">
        <v>1826827</v>
      </c>
      <c r="BD150" s="3">
        <v>1899547</v>
      </c>
      <c r="BE150" s="3">
        <v>340503</v>
      </c>
      <c r="BF150" s="3">
        <v>190814</v>
      </c>
      <c r="BG150" s="3">
        <v>243383</v>
      </c>
      <c r="BH150" s="3">
        <v>331493</v>
      </c>
      <c r="BI150" s="3">
        <v>237902</v>
      </c>
      <c r="BJ150" s="5">
        <v>7.0334091932946791E-2</v>
      </c>
      <c r="BK150" s="5">
        <v>5.6043231627175186E-2</v>
      </c>
      <c r="BL150" s="5">
        <v>0.10962012043611016</v>
      </c>
      <c r="BM150" s="5">
        <v>5.4628051807861393E-2</v>
      </c>
      <c r="BN150" s="5">
        <v>8.4115844461863806E-2</v>
      </c>
      <c r="BO150" s="3">
        <v>84464</v>
      </c>
      <c r="BP150" s="3">
        <v>40892</v>
      </c>
      <c r="BQ150" s="3">
        <v>59381</v>
      </c>
      <c r="BR150" s="3">
        <v>99796</v>
      </c>
      <c r="BS150" s="3">
        <v>159782</v>
      </c>
      <c r="BT150" s="3">
        <v>6577</v>
      </c>
      <c r="BU150" s="3">
        <v>996</v>
      </c>
      <c r="BV150" s="3">
        <v>4419</v>
      </c>
      <c r="BW150" s="3">
        <v>4913</v>
      </c>
      <c r="BX150" s="3">
        <v>5229</v>
      </c>
      <c r="BY150" s="3">
        <v>83409</v>
      </c>
      <c r="BZ150" s="3">
        <v>51679</v>
      </c>
      <c r="CA150" s="3">
        <v>41991</v>
      </c>
      <c r="CB150" s="3">
        <v>134805</v>
      </c>
      <c r="CC150" s="3">
        <v>147006</v>
      </c>
      <c r="CD150" s="3">
        <v>783562</v>
      </c>
      <c r="CE150" s="3">
        <v>488154</v>
      </c>
      <c r="CF150" s="3">
        <v>260743</v>
      </c>
      <c r="CG150" s="3">
        <v>1365442</v>
      </c>
      <c r="CH150" s="3">
        <v>1519868</v>
      </c>
    </row>
    <row r="151" spans="1:86" x14ac:dyDescent="0.25">
      <c r="A151" t="s">
        <v>453</v>
      </c>
      <c r="B151" s="3">
        <v>20036607</v>
      </c>
      <c r="C151" s="3">
        <v>22349967</v>
      </c>
      <c r="D151" s="3">
        <v>23656261</v>
      </c>
      <c r="E151" s="3">
        <v>23266147</v>
      </c>
      <c r="F151" s="3">
        <v>23892076</v>
      </c>
      <c r="G151" s="3">
        <v>8598398</v>
      </c>
      <c r="H151" s="3">
        <v>7844153</v>
      </c>
      <c r="I151" s="3">
        <v>9924331</v>
      </c>
      <c r="J151" s="3">
        <v>9276754</v>
      </c>
      <c r="K151" s="3">
        <v>8697378</v>
      </c>
      <c r="L151" s="3">
        <v>5000000</v>
      </c>
      <c r="M151" s="3">
        <v>5000000</v>
      </c>
      <c r="N151" s="3">
        <v>5000000</v>
      </c>
      <c r="O151" s="3">
        <v>5000000</v>
      </c>
      <c r="P151" s="3">
        <v>5000000</v>
      </c>
      <c r="Q151" s="3">
        <v>6849305</v>
      </c>
      <c r="R151" s="3">
        <v>6818879</v>
      </c>
      <c r="S151" s="3">
        <v>7294873</v>
      </c>
      <c r="T151" s="3">
        <v>7329873</v>
      </c>
      <c r="U151" s="3">
        <v>10196337</v>
      </c>
      <c r="V151" s="3">
        <v>0</v>
      </c>
      <c r="W151" s="3">
        <v>3000000</v>
      </c>
      <c r="X151" s="3">
        <v>2613301</v>
      </c>
      <c r="Y151" s="3">
        <v>2297277</v>
      </c>
      <c r="Z151" s="3">
        <v>1975205</v>
      </c>
      <c r="AA151" s="3">
        <v>719656</v>
      </c>
      <c r="AB151" s="3">
        <v>727992</v>
      </c>
      <c r="AC151" s="3">
        <v>703113</v>
      </c>
      <c r="AD151" s="3">
        <v>744214</v>
      </c>
      <c r="AE151" s="3">
        <v>709610</v>
      </c>
      <c r="AF151" s="3">
        <v>109817</v>
      </c>
      <c r="AG151" s="3">
        <v>129392</v>
      </c>
      <c r="AH151" s="3">
        <v>141373</v>
      </c>
      <c r="AI151" s="3">
        <v>184329</v>
      </c>
      <c r="AJ151" s="3">
        <v>157864</v>
      </c>
      <c r="AK151" s="3">
        <v>2500000</v>
      </c>
      <c r="AL151" s="3">
        <v>1000000</v>
      </c>
      <c r="AM151" s="3">
        <v>1010102</v>
      </c>
      <c r="AN151" s="3">
        <v>2002244</v>
      </c>
      <c r="AO151" s="3">
        <v>322072</v>
      </c>
      <c r="AP151" s="3">
        <v>17430239</v>
      </c>
      <c r="AQ151" s="3">
        <v>16463690</v>
      </c>
      <c r="AR151" s="3">
        <v>21536460</v>
      </c>
      <c r="AS151" s="3">
        <v>24666277</v>
      </c>
      <c r="AT151" s="3">
        <v>29448700</v>
      </c>
      <c r="AU151" s="3">
        <v>1795318</v>
      </c>
      <c r="AV151" s="3">
        <v>753566</v>
      </c>
      <c r="AW151" s="3">
        <v>1277521</v>
      </c>
      <c r="AX151" s="3">
        <v>1571675</v>
      </c>
      <c r="AY151" s="3">
        <v>4333058</v>
      </c>
      <c r="AZ151" s="3">
        <v>3330741</v>
      </c>
      <c r="BA151" s="3">
        <v>2143142</v>
      </c>
      <c r="BB151" s="3">
        <v>2644474</v>
      </c>
      <c r="BC151" s="3">
        <v>3048674</v>
      </c>
      <c r="BD151" s="3">
        <v>5324870</v>
      </c>
      <c r="BE151" s="3">
        <v>1535423</v>
      </c>
      <c r="BF151" s="3">
        <v>1389576</v>
      </c>
      <c r="BG151" s="3">
        <v>1366953</v>
      </c>
      <c r="BH151" s="3">
        <v>1476999</v>
      </c>
      <c r="BI151" s="3">
        <v>991812</v>
      </c>
      <c r="BJ151" s="5">
        <v>4.6140183220490578E-2</v>
      </c>
      <c r="BK151" s="5">
        <v>5.166386548348173E-2</v>
      </c>
      <c r="BL151" s="5">
        <v>5.3609905032153841E-2</v>
      </c>
      <c r="BM151" s="5">
        <v>4.3499239341431718E-2</v>
      </c>
      <c r="BN151" s="5">
        <v>1.9665456621476205E-2</v>
      </c>
      <c r="BO151" s="3">
        <v>153681</v>
      </c>
      <c r="BP151" s="3">
        <v>110723</v>
      </c>
      <c r="BQ151" s="3">
        <v>141770</v>
      </c>
      <c r="BR151" s="3">
        <v>132615</v>
      </c>
      <c r="BS151" s="3">
        <v>104716</v>
      </c>
      <c r="BT151" s="3">
        <v>49359</v>
      </c>
      <c r="BU151" s="3">
        <v>58385</v>
      </c>
      <c r="BV151" s="3">
        <v>55038</v>
      </c>
      <c r="BW151" s="3">
        <v>58173</v>
      </c>
      <c r="BX151" s="3">
        <v>63193</v>
      </c>
      <c r="BY151" s="3">
        <v>199240</v>
      </c>
      <c r="BZ151" s="3">
        <v>156960</v>
      </c>
      <c r="CA151" s="3">
        <v>137471</v>
      </c>
      <c r="CB151" s="3">
        <v>137669</v>
      </c>
      <c r="CC151" s="3">
        <v>649641</v>
      </c>
      <c r="CD151" s="3">
        <v>1645437</v>
      </c>
      <c r="CE151" s="3">
        <v>654991</v>
      </c>
      <c r="CF151" s="3">
        <v>1195088</v>
      </c>
      <c r="CG151" s="3">
        <v>1492179</v>
      </c>
      <c r="CH151" s="3">
        <v>3746610</v>
      </c>
    </row>
    <row r="152" spans="1:86" x14ac:dyDescent="0.25">
      <c r="A152" t="s">
        <v>454</v>
      </c>
      <c r="B152" s="3">
        <v>14017480</v>
      </c>
      <c r="C152" s="3">
        <v>12428225</v>
      </c>
      <c r="D152" s="3">
        <v>13255143</v>
      </c>
      <c r="E152" s="3">
        <v>13038330</v>
      </c>
      <c r="F152" s="3">
        <v>13802504</v>
      </c>
      <c r="G152" s="3">
        <v>4591798</v>
      </c>
      <c r="H152" s="3">
        <v>4568773</v>
      </c>
      <c r="I152" s="3">
        <v>4609751</v>
      </c>
      <c r="J152" s="3">
        <v>4439478</v>
      </c>
      <c r="K152" s="3">
        <v>4261801</v>
      </c>
      <c r="L152" s="3">
        <v>1560000</v>
      </c>
      <c r="M152" s="3">
        <v>1560000</v>
      </c>
      <c r="N152" s="3">
        <v>1560000</v>
      </c>
      <c r="O152" s="3">
        <v>1560000</v>
      </c>
      <c r="P152" s="3">
        <v>1560000</v>
      </c>
      <c r="Q152" s="3">
        <v>4878885</v>
      </c>
      <c r="R152" s="3">
        <v>5039691</v>
      </c>
      <c r="S152" s="3">
        <v>5233994</v>
      </c>
      <c r="T152" s="3">
        <v>5761353</v>
      </c>
      <c r="U152" s="3">
        <v>6802791</v>
      </c>
      <c r="V152" s="3">
        <v>0</v>
      </c>
      <c r="W152" s="3">
        <v>2000000</v>
      </c>
      <c r="X152" s="3">
        <v>2000000</v>
      </c>
      <c r="Y152" s="3">
        <v>2000000</v>
      </c>
      <c r="Z152" s="3">
        <v>0</v>
      </c>
      <c r="AA152" s="3">
        <v>251179</v>
      </c>
      <c r="AB152" s="3">
        <v>252860</v>
      </c>
      <c r="AC152" s="3">
        <v>674528</v>
      </c>
      <c r="AD152" s="3">
        <v>659915</v>
      </c>
      <c r="AE152" s="3">
        <v>546328</v>
      </c>
      <c r="AF152" s="3">
        <v>0</v>
      </c>
      <c r="AG152" s="3">
        <v>0</v>
      </c>
      <c r="AH152" s="3">
        <v>440000</v>
      </c>
      <c r="AI152" s="3">
        <v>430000</v>
      </c>
      <c r="AJ152" s="3">
        <v>340258</v>
      </c>
      <c r="AK152" s="3">
        <v>4000000</v>
      </c>
      <c r="AL152" s="3">
        <v>25</v>
      </c>
      <c r="AM152" s="3">
        <v>0</v>
      </c>
      <c r="AN152" s="3">
        <v>0</v>
      </c>
      <c r="AO152" s="3">
        <v>2004020</v>
      </c>
      <c r="AP152" s="3">
        <v>16587420</v>
      </c>
      <c r="AQ152" s="3">
        <v>17778048</v>
      </c>
      <c r="AR152" s="3">
        <v>18419402</v>
      </c>
      <c r="AS152" s="3">
        <v>17873749</v>
      </c>
      <c r="AT152" s="3">
        <v>17253601</v>
      </c>
      <c r="AU152" s="3">
        <v>1278244</v>
      </c>
      <c r="AV152" s="3">
        <v>1876266</v>
      </c>
      <c r="AW152" s="3">
        <v>1853667</v>
      </c>
      <c r="AX152" s="3">
        <v>2209001</v>
      </c>
      <c r="AY152" s="3">
        <v>1585741</v>
      </c>
      <c r="AZ152" s="3">
        <v>1489501</v>
      </c>
      <c r="BA152" s="3">
        <v>2129277</v>
      </c>
      <c r="BB152" s="3">
        <v>2127057</v>
      </c>
      <c r="BC152" s="3">
        <v>2489847</v>
      </c>
      <c r="BD152" s="3">
        <v>1842711</v>
      </c>
      <c r="BE152" s="3">
        <v>211257</v>
      </c>
      <c r="BF152" s="3">
        <v>253011</v>
      </c>
      <c r="BG152" s="3">
        <v>273390</v>
      </c>
      <c r="BH152" s="3">
        <v>280846</v>
      </c>
      <c r="BI152" s="3">
        <v>256970</v>
      </c>
      <c r="BJ152" s="5">
        <v>8.8766640640053282E-2</v>
      </c>
      <c r="BK152" s="5">
        <v>4.2626205984472663E-2</v>
      </c>
      <c r="BL152" s="5">
        <v>1.9001841511534483E-2</v>
      </c>
      <c r="BM152" s="5">
        <v>1.3261055799814205E-2</v>
      </c>
      <c r="BN152" s="5">
        <v>1.8003908371958491E-2</v>
      </c>
      <c r="BO152" s="3">
        <v>132218</v>
      </c>
      <c r="BP152" s="3">
        <v>90763</v>
      </c>
      <c r="BQ152" s="3">
        <v>40418</v>
      </c>
      <c r="BR152" s="3">
        <v>33018</v>
      </c>
      <c r="BS152" s="3">
        <v>33176</v>
      </c>
      <c r="BT152" s="3">
        <v>4796</v>
      </c>
      <c r="BU152" s="3">
        <v>17001</v>
      </c>
      <c r="BV152" s="3">
        <v>58129</v>
      </c>
      <c r="BW152" s="3">
        <v>152824</v>
      </c>
      <c r="BX152" s="3">
        <v>15163</v>
      </c>
      <c r="BY152" s="3">
        <v>132218</v>
      </c>
      <c r="BZ152" s="3">
        <v>90763</v>
      </c>
      <c r="CA152" s="3">
        <v>40418</v>
      </c>
      <c r="CB152" s="3">
        <v>33018</v>
      </c>
      <c r="CC152" s="3">
        <v>33176</v>
      </c>
      <c r="CD152" s="3">
        <v>1150822</v>
      </c>
      <c r="CE152" s="3">
        <v>1802504</v>
      </c>
      <c r="CF152" s="3">
        <v>1871378</v>
      </c>
      <c r="CG152" s="3">
        <v>2328807</v>
      </c>
      <c r="CH152" s="3">
        <v>1567728</v>
      </c>
    </row>
    <row r="153" spans="1:86" x14ac:dyDescent="0.25">
      <c r="A153" t="s">
        <v>455</v>
      </c>
      <c r="B153" s="3">
        <v>119719246</v>
      </c>
      <c r="C153" s="3">
        <v>125379563</v>
      </c>
      <c r="D153" s="3">
        <v>125447050</v>
      </c>
      <c r="E153" s="3">
        <v>125004408</v>
      </c>
      <c r="F153" s="3">
        <v>131489674</v>
      </c>
      <c r="G153" s="3">
        <v>39740134</v>
      </c>
      <c r="H153" s="3">
        <v>36756023</v>
      </c>
      <c r="I153" s="3">
        <v>34973037</v>
      </c>
      <c r="J153" s="3">
        <v>34260993</v>
      </c>
      <c r="K153" s="3">
        <v>34595441</v>
      </c>
      <c r="L153" s="3">
        <v>25000000</v>
      </c>
      <c r="M153" s="3">
        <v>25000000</v>
      </c>
      <c r="N153" s="3">
        <v>25000000</v>
      </c>
      <c r="O153" s="3">
        <v>25000000</v>
      </c>
      <c r="P153" s="3">
        <v>25000000</v>
      </c>
      <c r="Q153" s="3">
        <v>83045769</v>
      </c>
      <c r="R153" s="3">
        <v>84934558</v>
      </c>
      <c r="S153" s="3">
        <v>88644824</v>
      </c>
      <c r="T153" s="3">
        <v>90049597</v>
      </c>
      <c r="U153" s="3">
        <v>95730797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4957071</v>
      </c>
      <c r="AB153" s="3">
        <v>4814253</v>
      </c>
      <c r="AC153" s="3">
        <v>3412118</v>
      </c>
      <c r="AD153" s="3">
        <v>3123051</v>
      </c>
      <c r="AE153" s="3">
        <v>3002573</v>
      </c>
      <c r="AF153" s="3">
        <v>198256</v>
      </c>
      <c r="AG153" s="3">
        <v>202548</v>
      </c>
      <c r="AH153" s="3">
        <v>325281</v>
      </c>
      <c r="AI153" s="3">
        <v>166614</v>
      </c>
      <c r="AJ153" s="3">
        <v>186120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67634306</v>
      </c>
      <c r="AQ153" s="3">
        <v>77143663</v>
      </c>
      <c r="AR153" s="3">
        <v>76132589</v>
      </c>
      <c r="AS153" s="3">
        <v>66126593</v>
      </c>
      <c r="AT153" s="3">
        <v>69558760</v>
      </c>
      <c r="AU153" s="3">
        <v>6457430</v>
      </c>
      <c r="AV153" s="3">
        <v>10121865</v>
      </c>
      <c r="AW153" s="3">
        <v>9654717</v>
      </c>
      <c r="AX153" s="3">
        <v>6180725</v>
      </c>
      <c r="AY153" s="3">
        <v>8042353</v>
      </c>
      <c r="AZ153" s="3">
        <v>13734648</v>
      </c>
      <c r="BA153" s="3">
        <v>17163858</v>
      </c>
      <c r="BB153" s="3">
        <v>15353443</v>
      </c>
      <c r="BC153" s="3">
        <v>11532797</v>
      </c>
      <c r="BD153" s="3">
        <v>12938037</v>
      </c>
      <c r="BE153" s="3">
        <v>7277218</v>
      </c>
      <c r="BF153" s="3">
        <v>7041993</v>
      </c>
      <c r="BG153" s="3">
        <v>5698726</v>
      </c>
      <c r="BH153" s="3">
        <v>5352072</v>
      </c>
      <c r="BI153" s="3">
        <v>4895684</v>
      </c>
      <c r="BJ153" s="5">
        <v>2.1114483603802588E-6</v>
      </c>
      <c r="BK153" s="5">
        <v>1.8821875594636123E-2</v>
      </c>
      <c r="BL153" s="5">
        <v>1.5109184304784275E-2</v>
      </c>
      <c r="BM153" s="5">
        <v>6.4959090149596839E-3</v>
      </c>
      <c r="BN153" s="5">
        <v>7.0335244828871647E-6</v>
      </c>
      <c r="BO153" s="3">
        <v>29</v>
      </c>
      <c r="BP153" s="3">
        <v>323056</v>
      </c>
      <c r="BQ153" s="3">
        <v>231978</v>
      </c>
      <c r="BR153" s="3">
        <v>74916</v>
      </c>
      <c r="BS153" s="3">
        <v>91</v>
      </c>
      <c r="BT153" s="3">
        <v>780881</v>
      </c>
      <c r="BU153" s="3">
        <v>1620733</v>
      </c>
      <c r="BV153" s="3">
        <v>1671256</v>
      </c>
      <c r="BW153" s="3">
        <v>2434776</v>
      </c>
      <c r="BX153" s="3">
        <v>2105381</v>
      </c>
      <c r="BY153" s="3">
        <v>-716400</v>
      </c>
      <c r="BZ153" s="3">
        <v>130280</v>
      </c>
      <c r="CA153" s="3">
        <v>-140918</v>
      </c>
      <c r="CB153" s="3">
        <v>346327</v>
      </c>
      <c r="CC153" s="3">
        <v>454843</v>
      </c>
      <c r="CD153" s="3">
        <v>7954711</v>
      </c>
      <c r="CE153" s="3">
        <v>11612318</v>
      </c>
      <c r="CF153" s="3">
        <v>11466891</v>
      </c>
      <c r="CG153" s="3">
        <v>8269174</v>
      </c>
      <c r="CH153" s="3">
        <v>9692891</v>
      </c>
    </row>
    <row r="154" spans="1:86" x14ac:dyDescent="0.25">
      <c r="A154" t="s">
        <v>456</v>
      </c>
      <c r="B154" s="3">
        <v>8629902</v>
      </c>
      <c r="C154" s="3">
        <v>11524690</v>
      </c>
      <c r="D154" s="3">
        <v>7902014</v>
      </c>
      <c r="E154" s="3">
        <v>8046532</v>
      </c>
      <c r="F154" s="3">
        <v>8771411</v>
      </c>
      <c r="G154" s="3">
        <v>212877</v>
      </c>
      <c r="H154" s="3">
        <v>238454</v>
      </c>
      <c r="I154" s="3">
        <v>215928</v>
      </c>
      <c r="J154" s="3">
        <v>432311</v>
      </c>
      <c r="K154" s="3">
        <v>412300</v>
      </c>
      <c r="L154" s="3">
        <v>730000</v>
      </c>
      <c r="M154" s="3">
        <v>730000</v>
      </c>
      <c r="N154" s="3">
        <v>730000</v>
      </c>
      <c r="O154" s="3">
        <v>730000</v>
      </c>
      <c r="P154" s="3">
        <v>730000</v>
      </c>
      <c r="Q154" s="3">
        <v>4754274</v>
      </c>
      <c r="R154" s="3">
        <v>7329274</v>
      </c>
      <c r="S154" s="3">
        <v>2809969</v>
      </c>
      <c r="T154" s="3">
        <v>2977059</v>
      </c>
      <c r="U154" s="3">
        <v>3142152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573548</v>
      </c>
      <c r="AB154" s="3">
        <v>561752</v>
      </c>
      <c r="AC154" s="3">
        <v>1710264</v>
      </c>
      <c r="AD154" s="3">
        <v>1735749</v>
      </c>
      <c r="AE154" s="3">
        <v>1854275</v>
      </c>
      <c r="AF154" s="3">
        <v>65998</v>
      </c>
      <c r="AG154" s="3">
        <v>65998</v>
      </c>
      <c r="AH154" s="3">
        <v>1172923</v>
      </c>
      <c r="AI154" s="3">
        <v>1172923</v>
      </c>
      <c r="AJ154" s="3">
        <v>1276054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11002010</v>
      </c>
      <c r="AQ154" s="3">
        <v>12319631</v>
      </c>
      <c r="AR154" s="3">
        <v>12562771</v>
      </c>
      <c r="AS154" s="3">
        <v>12591205</v>
      </c>
      <c r="AT154" s="3">
        <v>13714560</v>
      </c>
      <c r="AU154" s="3">
        <v>3027620</v>
      </c>
      <c r="AV154" s="3">
        <v>3788819</v>
      </c>
      <c r="AW154" s="3">
        <v>2620984</v>
      </c>
      <c r="AX154" s="3">
        <v>3482474</v>
      </c>
      <c r="AY154" s="3">
        <v>3301508</v>
      </c>
      <c r="AZ154" s="3">
        <v>3089575</v>
      </c>
      <c r="BA154" s="3">
        <v>3847284</v>
      </c>
      <c r="BB154" s="3">
        <v>2673385</v>
      </c>
      <c r="BC154" s="3">
        <v>3557638</v>
      </c>
      <c r="BD154" s="3">
        <v>3405191</v>
      </c>
      <c r="BE154" s="3">
        <v>61955</v>
      </c>
      <c r="BF154" s="3">
        <v>58465</v>
      </c>
      <c r="BG154" s="3">
        <v>52401</v>
      </c>
      <c r="BH154" s="3">
        <v>75164</v>
      </c>
      <c r="BI154" s="3">
        <v>103683</v>
      </c>
      <c r="BJ154" s="5">
        <v>5.1440732139533757E-3</v>
      </c>
      <c r="BK154" s="5">
        <v>8.3773384028836971E-4</v>
      </c>
      <c r="BL154" s="5">
        <v>1.0380098638991392E-3</v>
      </c>
      <c r="BM154" s="5">
        <v>0</v>
      </c>
      <c r="BN154" s="5">
        <v>3.0286700511072653E-2</v>
      </c>
      <c r="BO154" s="3">
        <v>15893</v>
      </c>
      <c r="BP154" s="3">
        <v>3223</v>
      </c>
      <c r="BQ154" s="3">
        <v>2775</v>
      </c>
      <c r="BR154" s="3">
        <v>0</v>
      </c>
      <c r="BS154" s="3">
        <v>103132</v>
      </c>
      <c r="BT154" s="3">
        <v>79873</v>
      </c>
      <c r="BU154" s="3">
        <v>64299</v>
      </c>
      <c r="BV154" s="3">
        <v>82861</v>
      </c>
      <c r="BW154" s="3">
        <v>85513</v>
      </c>
      <c r="BX154" s="3">
        <v>55255</v>
      </c>
      <c r="BY154" s="3">
        <v>11908</v>
      </c>
      <c r="BZ154" s="3">
        <v>3192</v>
      </c>
      <c r="CA154" s="3">
        <v>2727</v>
      </c>
      <c r="CB154" s="3">
        <v>0</v>
      </c>
      <c r="CC154" s="3">
        <v>103132</v>
      </c>
      <c r="CD154" s="3">
        <v>3095585</v>
      </c>
      <c r="CE154" s="3">
        <v>3849926</v>
      </c>
      <c r="CF154" s="3">
        <v>2701118</v>
      </c>
      <c r="CG154" s="3">
        <v>3567987</v>
      </c>
      <c r="CH154" s="3">
        <v>3253631</v>
      </c>
    </row>
    <row r="155" spans="1:86" x14ac:dyDescent="0.25">
      <c r="A155" t="s">
        <v>457</v>
      </c>
      <c r="B155" s="3">
        <v>16579039</v>
      </c>
      <c r="C155" s="3">
        <v>18643244</v>
      </c>
      <c r="D155" s="3">
        <v>21572937</v>
      </c>
      <c r="E155" s="3">
        <v>20118382</v>
      </c>
      <c r="F155" s="3">
        <v>19699853</v>
      </c>
      <c r="G155" s="3">
        <v>2752414</v>
      </c>
      <c r="H155" s="3">
        <v>2712990</v>
      </c>
      <c r="I155" s="3">
        <v>2593165</v>
      </c>
      <c r="J155" s="3">
        <v>2479417</v>
      </c>
      <c r="K155" s="3">
        <v>2302686</v>
      </c>
      <c r="L155" s="3">
        <v>518000</v>
      </c>
      <c r="M155" s="3">
        <v>518000</v>
      </c>
      <c r="N155" s="3">
        <v>518000</v>
      </c>
      <c r="O155" s="3">
        <v>518000</v>
      </c>
      <c r="P155" s="3">
        <v>518000</v>
      </c>
      <c r="Q155" s="3">
        <v>4485811</v>
      </c>
      <c r="R155" s="3">
        <v>4297511</v>
      </c>
      <c r="S155" s="3">
        <v>4808337</v>
      </c>
      <c r="T155" s="3">
        <v>4815366</v>
      </c>
      <c r="U155" s="3">
        <v>4815731</v>
      </c>
      <c r="V155" s="3">
        <v>168788</v>
      </c>
      <c r="W155" s="3">
        <v>0</v>
      </c>
      <c r="X155" s="3">
        <v>0</v>
      </c>
      <c r="Y155" s="3">
        <v>0</v>
      </c>
      <c r="Z155" s="3">
        <v>0</v>
      </c>
      <c r="AA155" s="3">
        <v>829422</v>
      </c>
      <c r="AB155" s="3">
        <v>905101</v>
      </c>
      <c r="AC155" s="3">
        <v>1022270</v>
      </c>
      <c r="AD155" s="3">
        <v>1121758</v>
      </c>
      <c r="AE155" s="3">
        <v>1179551</v>
      </c>
      <c r="AF155" s="3">
        <v>397227</v>
      </c>
      <c r="AG155" s="3">
        <v>442707</v>
      </c>
      <c r="AH155" s="3">
        <v>492606</v>
      </c>
      <c r="AI155" s="3">
        <v>517263</v>
      </c>
      <c r="AJ155" s="3">
        <v>498245</v>
      </c>
      <c r="AK155" s="3">
        <v>1286490</v>
      </c>
      <c r="AL155" s="3">
        <v>272564</v>
      </c>
      <c r="AM155" s="3">
        <v>2681981</v>
      </c>
      <c r="AN155" s="3">
        <v>1268774</v>
      </c>
      <c r="AO155" s="3">
        <v>1446889</v>
      </c>
      <c r="AP155" s="3">
        <v>35266525</v>
      </c>
      <c r="AQ155" s="3">
        <v>39569717</v>
      </c>
      <c r="AR155" s="3">
        <v>45779248</v>
      </c>
      <c r="AS155" s="3">
        <v>42653036</v>
      </c>
      <c r="AT155" s="3">
        <v>47979245</v>
      </c>
      <c r="AU155" s="3">
        <v>2140246</v>
      </c>
      <c r="AV155" s="3">
        <v>1985660</v>
      </c>
      <c r="AW155" s="3">
        <v>2733905</v>
      </c>
      <c r="AX155" s="3">
        <v>1945020</v>
      </c>
      <c r="AY155" s="3">
        <v>2668948</v>
      </c>
      <c r="AZ155" s="3">
        <v>2571636</v>
      </c>
      <c r="BA155" s="3">
        <v>2448757</v>
      </c>
      <c r="BB155" s="3">
        <v>3350241</v>
      </c>
      <c r="BC155" s="3">
        <v>2566037</v>
      </c>
      <c r="BD155" s="3">
        <v>3302174</v>
      </c>
      <c r="BE155" s="3">
        <v>431390</v>
      </c>
      <c r="BF155" s="3">
        <v>463097</v>
      </c>
      <c r="BG155" s="3">
        <v>616336</v>
      </c>
      <c r="BH155" s="3">
        <v>621017</v>
      </c>
      <c r="BI155" s="3">
        <v>633226</v>
      </c>
      <c r="BJ155" s="5">
        <v>2.8934499283724446E-2</v>
      </c>
      <c r="BK155" s="5">
        <v>2.7016155543404266E-2</v>
      </c>
      <c r="BL155" s="5">
        <v>4.8741866629893195E-2</v>
      </c>
      <c r="BM155" s="5">
        <v>5.7904465134368678E-2</v>
      </c>
      <c r="BN155" s="5">
        <v>4.034796470446439E-2</v>
      </c>
      <c r="BO155" s="3">
        <v>74409</v>
      </c>
      <c r="BP155" s="3">
        <v>66156</v>
      </c>
      <c r="BQ155" s="3">
        <v>163297</v>
      </c>
      <c r="BR155" s="3">
        <v>148585</v>
      </c>
      <c r="BS155" s="3">
        <v>133236</v>
      </c>
      <c r="BT155" s="3">
        <v>9998</v>
      </c>
      <c r="BU155" s="3">
        <v>12173</v>
      </c>
      <c r="BV155" s="3">
        <v>15589</v>
      </c>
      <c r="BW155" s="3">
        <v>9323</v>
      </c>
      <c r="BX155" s="3">
        <v>43083</v>
      </c>
      <c r="BY155" s="3">
        <v>137</v>
      </c>
      <c r="BZ155" s="3">
        <v>124076</v>
      </c>
      <c r="CA155" s="3">
        <v>113123</v>
      </c>
      <c r="CB155" s="3">
        <v>134242</v>
      </c>
      <c r="CC155" s="3">
        <v>125285</v>
      </c>
      <c r="CD155" s="3">
        <v>2150107</v>
      </c>
      <c r="CE155" s="3">
        <v>1873757</v>
      </c>
      <c r="CF155" s="3">
        <v>2636371</v>
      </c>
      <c r="CG155" s="3">
        <v>1820101</v>
      </c>
      <c r="CH155" s="3">
        <v>2586746</v>
      </c>
    </row>
    <row r="156" spans="1:86" x14ac:dyDescent="0.25">
      <c r="A156" t="s">
        <v>458</v>
      </c>
      <c r="B156" s="3">
        <v>13330530</v>
      </c>
      <c r="C156" s="3">
        <v>14718746</v>
      </c>
      <c r="D156" s="3">
        <v>16407765</v>
      </c>
      <c r="E156" s="3">
        <v>16306462</v>
      </c>
      <c r="F156" s="3">
        <v>18287553</v>
      </c>
      <c r="G156" s="3">
        <v>325584</v>
      </c>
      <c r="H156" s="3">
        <v>387433</v>
      </c>
      <c r="I156" s="3">
        <v>389655</v>
      </c>
      <c r="J156" s="3">
        <v>292194</v>
      </c>
      <c r="K156" s="3">
        <v>246716</v>
      </c>
      <c r="L156" s="3">
        <v>258000</v>
      </c>
      <c r="M156" s="3">
        <v>258000</v>
      </c>
      <c r="N156" s="3">
        <v>258000</v>
      </c>
      <c r="O156" s="3">
        <v>258000</v>
      </c>
      <c r="P156" s="3">
        <v>258000</v>
      </c>
      <c r="Q156" s="3">
        <v>9042941</v>
      </c>
      <c r="R156" s="3">
        <v>10236856</v>
      </c>
      <c r="S156" s="3">
        <v>11822639</v>
      </c>
      <c r="T156" s="3">
        <v>12634153</v>
      </c>
      <c r="U156" s="3">
        <v>13605716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752995</v>
      </c>
      <c r="AB156" s="3">
        <v>753113</v>
      </c>
      <c r="AC156" s="3">
        <v>924752</v>
      </c>
      <c r="AD156" s="3">
        <v>1016755</v>
      </c>
      <c r="AE156" s="3">
        <v>1442828</v>
      </c>
      <c r="AF156" s="3">
        <v>488879</v>
      </c>
      <c r="AG156" s="3">
        <v>512986</v>
      </c>
      <c r="AH156" s="3">
        <v>597825</v>
      </c>
      <c r="AI156" s="3">
        <v>613138</v>
      </c>
      <c r="AJ156" s="3">
        <v>907947</v>
      </c>
      <c r="AK156" s="3">
        <v>4552</v>
      </c>
      <c r="AL156" s="3">
        <v>9957</v>
      </c>
      <c r="AM156" s="3">
        <v>108</v>
      </c>
      <c r="AN156" s="3">
        <v>11895</v>
      </c>
      <c r="AO156" s="3">
        <v>3280</v>
      </c>
      <c r="AP156" s="3">
        <v>23755595</v>
      </c>
      <c r="AQ156" s="3">
        <v>24705207</v>
      </c>
      <c r="AR156" s="3">
        <v>28129779</v>
      </c>
      <c r="AS156" s="3">
        <v>27226109</v>
      </c>
      <c r="AT156" s="3">
        <v>25791457</v>
      </c>
      <c r="AU156" s="3">
        <v>2025598</v>
      </c>
      <c r="AV156" s="3">
        <v>1880979</v>
      </c>
      <c r="AW156" s="3">
        <v>2129109</v>
      </c>
      <c r="AX156" s="3">
        <v>1922135</v>
      </c>
      <c r="AY156" s="3">
        <v>1636830</v>
      </c>
      <c r="AZ156" s="3">
        <v>2497103</v>
      </c>
      <c r="BA156" s="3">
        <v>2457376</v>
      </c>
      <c r="BB156" s="3">
        <v>2774348</v>
      </c>
      <c r="BC156" s="3">
        <v>2668494</v>
      </c>
      <c r="BD156" s="3">
        <v>2149185</v>
      </c>
      <c r="BE156" s="3">
        <v>471505</v>
      </c>
      <c r="BF156" s="3">
        <v>576397</v>
      </c>
      <c r="BG156" s="3">
        <v>645239</v>
      </c>
      <c r="BH156" s="3">
        <v>746359</v>
      </c>
      <c r="BI156" s="3">
        <v>512355</v>
      </c>
      <c r="BJ156" s="5">
        <v>4.4346588827132882E-2</v>
      </c>
      <c r="BK156" s="5">
        <v>4.0276294714361983E-2</v>
      </c>
      <c r="BL156" s="5">
        <v>5.1846055361475921E-2</v>
      </c>
      <c r="BM156" s="5">
        <v>4.6740221263379268E-2</v>
      </c>
      <c r="BN156" s="5">
        <v>6.6583379280983263E-2</v>
      </c>
      <c r="BO156" s="3">
        <v>110738</v>
      </c>
      <c r="BP156" s="3">
        <v>98974</v>
      </c>
      <c r="BQ156" s="3">
        <v>143839</v>
      </c>
      <c r="BR156" s="3">
        <v>124726</v>
      </c>
      <c r="BS156" s="3">
        <v>143100</v>
      </c>
      <c r="BT156" s="3">
        <v>423592</v>
      </c>
      <c r="BU156" s="3">
        <v>379450</v>
      </c>
      <c r="BV156" s="3">
        <v>524958</v>
      </c>
      <c r="BW156" s="3">
        <v>570325</v>
      </c>
      <c r="BX156" s="3">
        <v>535211</v>
      </c>
      <c r="BY156" s="3">
        <v>110724</v>
      </c>
      <c r="BZ156" s="3">
        <v>98987</v>
      </c>
      <c r="CA156" s="3">
        <v>143800</v>
      </c>
      <c r="CB156" s="3">
        <v>190261</v>
      </c>
      <c r="CC156" s="3">
        <v>307837</v>
      </c>
      <c r="CD156" s="3">
        <v>2338466</v>
      </c>
      <c r="CE156" s="3">
        <v>2161442</v>
      </c>
      <c r="CF156" s="3">
        <v>2510267</v>
      </c>
      <c r="CG156" s="3">
        <v>2302199</v>
      </c>
      <c r="CH156" s="3">
        <v>1864204</v>
      </c>
    </row>
    <row r="157" spans="1:86" x14ac:dyDescent="0.25">
      <c r="A157" t="s">
        <v>459</v>
      </c>
      <c r="B157" s="3">
        <v>19704732</v>
      </c>
      <c r="C157" s="3">
        <v>22976383</v>
      </c>
      <c r="D157" s="3">
        <v>22315940</v>
      </c>
      <c r="E157" s="3">
        <v>20507168</v>
      </c>
      <c r="F157" s="3">
        <v>24940604</v>
      </c>
      <c r="G157" s="3">
        <v>140763</v>
      </c>
      <c r="H157" s="3">
        <v>113841</v>
      </c>
      <c r="I157" s="3">
        <v>84781</v>
      </c>
      <c r="J157" s="3">
        <v>66073</v>
      </c>
      <c r="K157" s="3">
        <v>64480</v>
      </c>
      <c r="L157" s="3">
        <v>300000</v>
      </c>
      <c r="M157" s="3">
        <v>300000</v>
      </c>
      <c r="N157" s="3">
        <v>300000</v>
      </c>
      <c r="O157" s="3">
        <v>300000</v>
      </c>
      <c r="P157" s="3">
        <v>300000</v>
      </c>
      <c r="Q157" s="3">
        <v>4712307</v>
      </c>
      <c r="R157" s="3">
        <v>5065579</v>
      </c>
      <c r="S157" s="3">
        <v>3676236</v>
      </c>
      <c r="T157" s="3">
        <v>4331869</v>
      </c>
      <c r="U157" s="3">
        <v>5744213</v>
      </c>
      <c r="V157" s="3">
        <v>53700</v>
      </c>
      <c r="W157" s="3">
        <v>0</v>
      </c>
      <c r="X157" s="3">
        <v>0</v>
      </c>
      <c r="Y157" s="3">
        <v>0</v>
      </c>
      <c r="Z157" s="3">
        <v>0</v>
      </c>
      <c r="AA157" s="3">
        <v>362827</v>
      </c>
      <c r="AB157" s="3">
        <v>358929</v>
      </c>
      <c r="AC157" s="3">
        <v>741819</v>
      </c>
      <c r="AD157" s="3">
        <v>318709</v>
      </c>
      <c r="AE157" s="3">
        <v>323135</v>
      </c>
      <c r="AF157" s="3">
        <v>212796</v>
      </c>
      <c r="AG157" s="3">
        <v>189434</v>
      </c>
      <c r="AH157" s="3">
        <v>603455</v>
      </c>
      <c r="AI157" s="3">
        <v>175897</v>
      </c>
      <c r="AJ157" s="3">
        <v>187605</v>
      </c>
      <c r="AK157" s="3">
        <v>6507013</v>
      </c>
      <c r="AL157" s="3">
        <v>8041093</v>
      </c>
      <c r="AM157" s="3">
        <v>9622121</v>
      </c>
      <c r="AN157" s="3">
        <v>8645946</v>
      </c>
      <c r="AO157" s="3">
        <v>11579757</v>
      </c>
      <c r="AP157" s="3">
        <v>31119643</v>
      </c>
      <c r="AQ157" s="3">
        <v>35135439</v>
      </c>
      <c r="AR157" s="3">
        <v>34519846</v>
      </c>
      <c r="AS157" s="3">
        <v>35915084</v>
      </c>
      <c r="AT157" s="3">
        <v>41157038</v>
      </c>
      <c r="AU157" s="3">
        <v>7091891</v>
      </c>
      <c r="AV157" s="3">
        <v>7517516</v>
      </c>
      <c r="AW157" s="3">
        <v>4581893</v>
      </c>
      <c r="AX157" s="3">
        <v>6296369</v>
      </c>
      <c r="AY157" s="3">
        <v>6633011</v>
      </c>
      <c r="AZ157" s="3">
        <v>7574681</v>
      </c>
      <c r="BA157" s="3">
        <v>7866430</v>
      </c>
      <c r="BB157" s="3">
        <v>5027977</v>
      </c>
      <c r="BC157" s="3">
        <v>6593474</v>
      </c>
      <c r="BD157" s="3">
        <v>6915276</v>
      </c>
      <c r="BE157" s="3">
        <v>482790</v>
      </c>
      <c r="BF157" s="3">
        <v>348914</v>
      </c>
      <c r="BG157" s="3">
        <v>446084</v>
      </c>
      <c r="BH157" s="3">
        <v>297105</v>
      </c>
      <c r="BI157" s="3">
        <v>282265</v>
      </c>
      <c r="BJ157" s="5">
        <v>5.0181915251612579E-2</v>
      </c>
      <c r="BK157" s="5">
        <v>2.0406715625766708E-2</v>
      </c>
      <c r="BL157" s="5">
        <v>4.0222339919216019E-2</v>
      </c>
      <c r="BM157" s="5">
        <v>5.4643121365155908E-2</v>
      </c>
      <c r="BN157" s="5">
        <v>4.7699036162837175E-2</v>
      </c>
      <c r="BO157" s="3">
        <v>380112</v>
      </c>
      <c r="BP157" s="3">
        <v>160528</v>
      </c>
      <c r="BQ157" s="3">
        <v>202237</v>
      </c>
      <c r="BR157" s="3">
        <v>360288</v>
      </c>
      <c r="BS157" s="3">
        <v>329852</v>
      </c>
      <c r="BT157" s="3">
        <v>84253</v>
      </c>
      <c r="BU157" s="3">
        <v>37141</v>
      </c>
      <c r="BV157" s="3">
        <v>49058</v>
      </c>
      <c r="BW157" s="3">
        <v>44883</v>
      </c>
      <c r="BX157" s="3">
        <v>19777</v>
      </c>
      <c r="BY157" s="3">
        <v>413188</v>
      </c>
      <c r="BZ157" s="3">
        <v>486022</v>
      </c>
      <c r="CA157" s="3">
        <v>-145186</v>
      </c>
      <c r="CB157" s="3">
        <v>814041</v>
      </c>
      <c r="CC157" s="3">
        <v>-163743</v>
      </c>
      <c r="CD157" s="3">
        <v>6762956</v>
      </c>
      <c r="CE157" s="3">
        <v>7068635</v>
      </c>
      <c r="CF157" s="3">
        <v>4776137</v>
      </c>
      <c r="CG157" s="3">
        <v>5527211</v>
      </c>
      <c r="CH157" s="3">
        <v>6816531</v>
      </c>
    </row>
    <row r="158" spans="1:86" x14ac:dyDescent="0.25">
      <c r="A158" t="s">
        <v>460</v>
      </c>
      <c r="B158" s="3">
        <v>11761936</v>
      </c>
      <c r="C158" s="3">
        <v>29343724</v>
      </c>
      <c r="D158" s="3">
        <v>30496444</v>
      </c>
      <c r="E158" s="3">
        <v>30267217</v>
      </c>
      <c r="F158" s="3">
        <v>29262101</v>
      </c>
      <c r="G158" s="3">
        <v>1860504</v>
      </c>
      <c r="H158" s="3">
        <v>1928955</v>
      </c>
      <c r="I158" s="3">
        <v>1919458</v>
      </c>
      <c r="J158" s="3">
        <v>1933347</v>
      </c>
      <c r="K158" s="3">
        <v>1872445</v>
      </c>
      <c r="L158" s="3">
        <v>2600000</v>
      </c>
      <c r="M158" s="3">
        <v>14854000</v>
      </c>
      <c r="N158" s="3">
        <v>14854000</v>
      </c>
      <c r="O158" s="3">
        <v>14854000</v>
      </c>
      <c r="P158" s="3">
        <v>14854000</v>
      </c>
      <c r="Q158" s="3">
        <v>4749845</v>
      </c>
      <c r="R158" s="3">
        <v>6030245</v>
      </c>
      <c r="S158" s="3">
        <v>6955350</v>
      </c>
      <c r="T158" s="3">
        <v>7130938</v>
      </c>
      <c r="U158" s="3">
        <v>6495546</v>
      </c>
      <c r="V158" s="3">
        <v>277716</v>
      </c>
      <c r="W158" s="3">
        <v>0</v>
      </c>
      <c r="X158" s="3">
        <v>0</v>
      </c>
      <c r="Y158" s="3">
        <v>0</v>
      </c>
      <c r="Z158" s="3">
        <v>0</v>
      </c>
      <c r="AA158" s="3">
        <v>1484880</v>
      </c>
      <c r="AB158" s="3">
        <v>2510373</v>
      </c>
      <c r="AC158" s="3">
        <v>2294606</v>
      </c>
      <c r="AD158" s="3">
        <v>2124691</v>
      </c>
      <c r="AE158" s="3">
        <v>1997497</v>
      </c>
      <c r="AF158" s="3">
        <v>260471</v>
      </c>
      <c r="AG158" s="3">
        <v>455443</v>
      </c>
      <c r="AH158" s="3">
        <v>386685</v>
      </c>
      <c r="AI158" s="3">
        <v>397000</v>
      </c>
      <c r="AJ158" s="3">
        <v>394668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15039272</v>
      </c>
      <c r="AQ158" s="3">
        <v>35638402</v>
      </c>
      <c r="AR158" s="3">
        <v>44498220</v>
      </c>
      <c r="AS158" s="3">
        <v>39615260</v>
      </c>
      <c r="AT158" s="3">
        <v>38907062</v>
      </c>
      <c r="AU158" s="3">
        <v>2164109</v>
      </c>
      <c r="AV158" s="3">
        <v>5695942</v>
      </c>
      <c r="AW158" s="3">
        <v>7806479</v>
      </c>
      <c r="AX158" s="3">
        <v>6764884</v>
      </c>
      <c r="AY158" s="3">
        <v>6962708</v>
      </c>
      <c r="AZ158" s="3">
        <v>2617378</v>
      </c>
      <c r="BA158" s="3">
        <v>6891727</v>
      </c>
      <c r="BB158" s="3">
        <v>8998958</v>
      </c>
      <c r="BC158" s="3">
        <v>7895818</v>
      </c>
      <c r="BD158" s="3">
        <v>8094253</v>
      </c>
      <c r="BE158" s="3">
        <v>453269</v>
      </c>
      <c r="BF158" s="3">
        <v>1195785</v>
      </c>
      <c r="BG158" s="3">
        <v>1192479</v>
      </c>
      <c r="BH158" s="3">
        <v>1130934</v>
      </c>
      <c r="BI158" s="3">
        <v>1131545</v>
      </c>
      <c r="BJ158" s="5">
        <v>2.5980198503999041E-5</v>
      </c>
      <c r="BK158" s="5">
        <v>1.1753222378077367E-4</v>
      </c>
      <c r="BL158" s="5">
        <v>1.5790717103024595E-4</v>
      </c>
      <c r="BM158" s="5">
        <v>0</v>
      </c>
      <c r="BN158" s="5">
        <v>2.4708889134055977E-5</v>
      </c>
      <c r="BO158" s="3">
        <v>68</v>
      </c>
      <c r="BP158" s="3">
        <v>810</v>
      </c>
      <c r="BQ158" s="3">
        <v>1421</v>
      </c>
      <c r="BR158" s="3">
        <v>0</v>
      </c>
      <c r="BS158" s="3">
        <v>200</v>
      </c>
      <c r="BT158" s="3">
        <v>109041</v>
      </c>
      <c r="BU158" s="3">
        <v>21596</v>
      </c>
      <c r="BV158" s="3">
        <v>84585</v>
      </c>
      <c r="BW158" s="3">
        <v>33921</v>
      </c>
      <c r="BX158" s="3">
        <v>9389</v>
      </c>
      <c r="BY158" s="3">
        <v>985</v>
      </c>
      <c r="BZ158" s="3">
        <v>7030</v>
      </c>
      <c r="CA158" s="3">
        <v>1246</v>
      </c>
      <c r="CB158" s="3">
        <v>8758</v>
      </c>
      <c r="CC158" s="3">
        <v>-3978</v>
      </c>
      <c r="CD158" s="3">
        <v>2272165</v>
      </c>
      <c r="CE158" s="3">
        <v>5710508</v>
      </c>
      <c r="CF158" s="3">
        <v>7889818</v>
      </c>
      <c r="CG158" s="3">
        <v>6790047</v>
      </c>
      <c r="CH158" s="3">
        <v>6976075</v>
      </c>
    </row>
    <row r="159" spans="1:86" x14ac:dyDescent="0.25">
      <c r="A159" t="s">
        <v>177</v>
      </c>
      <c r="B159" s="3">
        <v>117848646</v>
      </c>
      <c r="C159" s="3">
        <v>154162792</v>
      </c>
      <c r="D159" s="3">
        <v>189619946</v>
      </c>
      <c r="E159" s="3">
        <v>180127672</v>
      </c>
      <c r="F159" s="3">
        <v>166376213</v>
      </c>
      <c r="G159" s="3">
        <v>67142297</v>
      </c>
      <c r="H159" s="3">
        <v>85168558</v>
      </c>
      <c r="I159" s="3">
        <v>100597334</v>
      </c>
      <c r="J159" s="3">
        <v>94540972</v>
      </c>
      <c r="K159" s="3">
        <v>88183863</v>
      </c>
      <c r="L159" s="3">
        <v>3400000</v>
      </c>
      <c r="M159" s="3">
        <v>3400000</v>
      </c>
      <c r="N159" s="3">
        <v>3400000</v>
      </c>
      <c r="O159" s="3">
        <v>3400000</v>
      </c>
      <c r="P159" s="3">
        <v>3400000</v>
      </c>
      <c r="Q159" s="3">
        <v>92981959</v>
      </c>
      <c r="R159" s="3">
        <v>101506202</v>
      </c>
      <c r="S159" s="3">
        <v>105169764</v>
      </c>
      <c r="T159" s="3">
        <v>110001953</v>
      </c>
      <c r="U159" s="3">
        <v>114652524</v>
      </c>
      <c r="V159" s="3">
        <v>0</v>
      </c>
      <c r="W159" s="3">
        <v>0</v>
      </c>
      <c r="X159" s="3">
        <v>1586257</v>
      </c>
      <c r="Y159" s="3">
        <v>1193164</v>
      </c>
      <c r="Z159" s="3">
        <v>985610</v>
      </c>
      <c r="AA159" s="3">
        <v>2863591</v>
      </c>
      <c r="AB159" s="3">
        <v>2663252</v>
      </c>
      <c r="AC159" s="3">
        <v>3298021</v>
      </c>
      <c r="AD159" s="3">
        <v>3334490</v>
      </c>
      <c r="AE159" s="3">
        <v>2344129</v>
      </c>
      <c r="AF159" s="3">
        <v>1478309</v>
      </c>
      <c r="AG159" s="3">
        <v>1302681</v>
      </c>
      <c r="AH159" s="3">
        <v>1650753</v>
      </c>
      <c r="AI159" s="3">
        <v>1751120</v>
      </c>
      <c r="AJ159" s="3">
        <v>780989</v>
      </c>
      <c r="AK159" s="3">
        <v>304302</v>
      </c>
      <c r="AL159" s="3">
        <v>14883338</v>
      </c>
      <c r="AM159" s="3">
        <v>25283138</v>
      </c>
      <c r="AN159" s="3">
        <v>27711275</v>
      </c>
      <c r="AO159" s="3">
        <v>18764479</v>
      </c>
      <c r="AP159" s="3">
        <v>64744371</v>
      </c>
      <c r="AQ159" s="3">
        <v>76781784</v>
      </c>
      <c r="AR159" s="3">
        <v>111559844</v>
      </c>
      <c r="AS159" s="3">
        <v>117129776</v>
      </c>
      <c r="AT159" s="3">
        <v>108130543</v>
      </c>
      <c r="AU159" s="3">
        <v>14262453</v>
      </c>
      <c r="AV159" s="3">
        <v>6006507</v>
      </c>
      <c r="AW159" s="3">
        <v>6137282</v>
      </c>
      <c r="AX159" s="3">
        <v>7164364</v>
      </c>
      <c r="AY159" s="3">
        <v>6923767</v>
      </c>
      <c r="AZ159" s="3">
        <v>18730336</v>
      </c>
      <c r="BA159" s="3">
        <v>9780982</v>
      </c>
      <c r="BB159" s="3">
        <v>13460601</v>
      </c>
      <c r="BC159" s="3">
        <v>19415271</v>
      </c>
      <c r="BD159" s="3">
        <v>19308521</v>
      </c>
      <c r="BE159" s="3">
        <v>4467883</v>
      </c>
      <c r="BF159" s="3">
        <v>3774475</v>
      </c>
      <c r="BG159" s="3">
        <v>7323319</v>
      </c>
      <c r="BH159" s="3">
        <v>12250907</v>
      </c>
      <c r="BI159" s="3">
        <v>12384754</v>
      </c>
      <c r="BJ159" s="5">
        <v>3.2766630561245672E-3</v>
      </c>
      <c r="BK159" s="5">
        <v>1.2762931165807278E-2</v>
      </c>
      <c r="BL159" s="5">
        <v>5.4281082991762403E-2</v>
      </c>
      <c r="BM159" s="5">
        <v>3.9337643033671793E-2</v>
      </c>
      <c r="BN159" s="5">
        <v>2.4834268766623813E-2</v>
      </c>
      <c r="BO159" s="3">
        <v>61373</v>
      </c>
      <c r="BP159" s="3">
        <v>124834</v>
      </c>
      <c r="BQ159" s="3">
        <v>730656</v>
      </c>
      <c r="BR159" s="3">
        <v>763751</v>
      </c>
      <c r="BS159" s="3">
        <v>479513</v>
      </c>
      <c r="BT159" s="3">
        <v>311179</v>
      </c>
      <c r="BU159" s="3">
        <v>100719</v>
      </c>
      <c r="BV159" s="3">
        <v>100930</v>
      </c>
      <c r="BW159" s="3">
        <v>256704</v>
      </c>
      <c r="BX159" s="3">
        <v>212530</v>
      </c>
      <c r="BY159" s="3">
        <v>209995</v>
      </c>
      <c r="BZ159" s="3">
        <v>53158</v>
      </c>
      <c r="CA159" s="3">
        <v>723796</v>
      </c>
      <c r="CB159" s="3">
        <v>704837</v>
      </c>
      <c r="CC159" s="3">
        <v>465907</v>
      </c>
      <c r="CD159" s="3">
        <v>14363637</v>
      </c>
      <c r="CE159" s="3">
        <v>6054068</v>
      </c>
      <c r="CF159" s="3">
        <v>5514416</v>
      </c>
      <c r="CG159" s="3">
        <v>6716231</v>
      </c>
      <c r="CH159" s="3">
        <v>6670390</v>
      </c>
    </row>
    <row r="160" spans="1:86" x14ac:dyDescent="0.25">
      <c r="A160" t="s">
        <v>178</v>
      </c>
      <c r="B160" s="3">
        <v>66260858</v>
      </c>
      <c r="C160" s="3">
        <v>75606737</v>
      </c>
      <c r="D160" s="3">
        <v>74083296</v>
      </c>
      <c r="E160" s="3">
        <v>72708176</v>
      </c>
      <c r="F160" s="3">
        <v>71144849</v>
      </c>
      <c r="G160" s="3">
        <v>1759944</v>
      </c>
      <c r="H160" s="3">
        <v>2306761</v>
      </c>
      <c r="I160" s="3">
        <v>2011509</v>
      </c>
      <c r="J160" s="3">
        <v>2034090</v>
      </c>
      <c r="K160" s="3">
        <v>2300852</v>
      </c>
      <c r="L160" s="3">
        <v>5200000</v>
      </c>
      <c r="M160" s="3">
        <v>5200000</v>
      </c>
      <c r="N160" s="3">
        <v>5200000</v>
      </c>
      <c r="O160" s="3">
        <v>5200000</v>
      </c>
      <c r="P160" s="3">
        <v>5200000</v>
      </c>
      <c r="Q160" s="3">
        <v>41591866</v>
      </c>
      <c r="R160" s="3">
        <v>44734668</v>
      </c>
      <c r="S160" s="3">
        <v>45488913</v>
      </c>
      <c r="T160" s="3">
        <v>45370741</v>
      </c>
      <c r="U160" s="3">
        <v>41125471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2417811</v>
      </c>
      <c r="AB160" s="3">
        <v>2812280</v>
      </c>
      <c r="AC160" s="3">
        <v>2436740</v>
      </c>
      <c r="AD160" s="3">
        <v>2887617</v>
      </c>
      <c r="AE160" s="3">
        <v>3020546</v>
      </c>
      <c r="AF160" s="3">
        <v>1676046</v>
      </c>
      <c r="AG160" s="3">
        <v>2094907</v>
      </c>
      <c r="AH160" s="3">
        <v>1828661</v>
      </c>
      <c r="AI160" s="3">
        <v>2265145</v>
      </c>
      <c r="AJ160" s="3">
        <v>2425833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93318844</v>
      </c>
      <c r="AQ160" s="3">
        <v>93894133</v>
      </c>
      <c r="AR160" s="3">
        <v>89119195</v>
      </c>
      <c r="AS160" s="3">
        <v>86197595</v>
      </c>
      <c r="AT160" s="3">
        <v>86256431</v>
      </c>
      <c r="AU160" s="3">
        <v>8813309</v>
      </c>
      <c r="AV160" s="3">
        <v>8425206</v>
      </c>
      <c r="AW160" s="3">
        <v>5346378</v>
      </c>
      <c r="AX160" s="3">
        <v>2710734</v>
      </c>
      <c r="AY160" s="3">
        <v>1732947</v>
      </c>
      <c r="AZ160" s="3">
        <v>10043002</v>
      </c>
      <c r="BA160" s="3">
        <v>9524922</v>
      </c>
      <c r="BB160" s="3">
        <v>6371656</v>
      </c>
      <c r="BC160" s="3">
        <v>3804750</v>
      </c>
      <c r="BD160" s="3">
        <v>3510838</v>
      </c>
      <c r="BE160" s="3">
        <v>1229693</v>
      </c>
      <c r="BF160" s="3">
        <v>1099716</v>
      </c>
      <c r="BG160" s="3">
        <v>1025278</v>
      </c>
      <c r="BH160" s="3">
        <v>1094016</v>
      </c>
      <c r="BI160" s="3">
        <v>1777891</v>
      </c>
      <c r="BJ160" s="5">
        <v>3.1458721207065377E-3</v>
      </c>
      <c r="BK160" s="5">
        <v>2.6822266891004462E-3</v>
      </c>
      <c r="BL160" s="5">
        <v>5.4365772414581076E-3</v>
      </c>
      <c r="BM160" s="5">
        <v>8.755108745646889E-3</v>
      </c>
      <c r="BN160" s="5">
        <v>8.8665441128300427E-3</v>
      </c>
      <c r="BO160" s="3">
        <v>31594</v>
      </c>
      <c r="BP160" s="3">
        <v>25548</v>
      </c>
      <c r="BQ160" s="3">
        <v>34640</v>
      </c>
      <c r="BR160" s="3">
        <v>33311</v>
      </c>
      <c r="BS160" s="3">
        <v>31129</v>
      </c>
      <c r="BT160" s="3">
        <v>78679</v>
      </c>
      <c r="BU160" s="3">
        <v>147145</v>
      </c>
      <c r="BV160" s="3">
        <v>283408</v>
      </c>
      <c r="BW160" s="3">
        <v>343596</v>
      </c>
      <c r="BX160" s="3">
        <v>220784</v>
      </c>
      <c r="BY160" s="3">
        <v>230984</v>
      </c>
      <c r="BZ160" s="3">
        <v>-639629</v>
      </c>
      <c r="CA160" s="3">
        <v>-259647</v>
      </c>
      <c r="CB160" s="3">
        <v>127477</v>
      </c>
      <c r="CC160" s="3">
        <v>546600</v>
      </c>
      <c r="CD160" s="3">
        <v>8661004</v>
      </c>
      <c r="CE160" s="3">
        <v>9211980</v>
      </c>
      <c r="CF160" s="3">
        <v>5889433</v>
      </c>
      <c r="CG160" s="3">
        <v>2926853</v>
      </c>
      <c r="CH160" s="3">
        <v>1407131</v>
      </c>
    </row>
    <row r="161" spans="1:86" x14ac:dyDescent="0.25">
      <c r="A161" t="s">
        <v>461</v>
      </c>
      <c r="B161" s="3">
        <v>172553490</v>
      </c>
      <c r="C161" s="3">
        <v>174364459</v>
      </c>
      <c r="D161" s="3">
        <v>239653613</v>
      </c>
      <c r="E161" s="3">
        <v>255033413</v>
      </c>
      <c r="F161" s="3">
        <v>260652626</v>
      </c>
      <c r="G161" s="3">
        <v>62494749</v>
      </c>
      <c r="H161" s="3">
        <v>64548112</v>
      </c>
      <c r="I161" s="3">
        <v>65368154</v>
      </c>
      <c r="J161" s="3">
        <v>70389751</v>
      </c>
      <c r="K161" s="3">
        <v>103022888</v>
      </c>
      <c r="L161" s="3">
        <v>10400000</v>
      </c>
      <c r="M161" s="3">
        <v>10400000</v>
      </c>
      <c r="N161" s="3">
        <v>10400000</v>
      </c>
      <c r="O161" s="3">
        <v>10400000</v>
      </c>
      <c r="P161" s="3">
        <v>10400000</v>
      </c>
      <c r="Q161" s="3">
        <v>116169830</v>
      </c>
      <c r="R161" s="3">
        <v>117143581</v>
      </c>
      <c r="S161" s="3">
        <v>135976680</v>
      </c>
      <c r="T161" s="3">
        <v>134038403</v>
      </c>
      <c r="U161" s="3">
        <v>144505083</v>
      </c>
      <c r="V161" s="3">
        <v>17602090</v>
      </c>
      <c r="W161" s="3">
        <v>14585542</v>
      </c>
      <c r="X161" s="3">
        <v>44496833</v>
      </c>
      <c r="Y161" s="3">
        <v>43458151</v>
      </c>
      <c r="Z161" s="3">
        <v>42455957</v>
      </c>
      <c r="AA161" s="3">
        <v>3797053</v>
      </c>
      <c r="AB161" s="3">
        <v>2287883</v>
      </c>
      <c r="AC161" s="3">
        <v>1835006</v>
      </c>
      <c r="AD161" s="3">
        <v>2773505</v>
      </c>
      <c r="AE161" s="3">
        <v>13660859</v>
      </c>
      <c r="AF161" s="3">
        <v>3033124</v>
      </c>
      <c r="AG161" s="3">
        <v>1554571</v>
      </c>
      <c r="AH161" s="3">
        <v>1116514</v>
      </c>
      <c r="AI161" s="3">
        <v>2052919</v>
      </c>
      <c r="AJ161" s="3">
        <v>13006721</v>
      </c>
      <c r="AK161" s="3">
        <v>2947086</v>
      </c>
      <c r="AL161" s="3">
        <v>3210391</v>
      </c>
      <c r="AM161" s="3">
        <v>13337600</v>
      </c>
      <c r="AN161" s="3">
        <v>11061804</v>
      </c>
      <c r="AO161" s="3">
        <v>10278682</v>
      </c>
      <c r="AP161" s="3">
        <v>85680670</v>
      </c>
      <c r="AQ161" s="3">
        <v>94036587</v>
      </c>
      <c r="AR161" s="3">
        <v>149904865</v>
      </c>
      <c r="AS161" s="3">
        <v>181557202</v>
      </c>
      <c r="AT161" s="3">
        <v>169383104</v>
      </c>
      <c r="AU161" s="3">
        <v>12682005</v>
      </c>
      <c r="AV161" s="3">
        <v>126546</v>
      </c>
      <c r="AW161" s="3">
        <v>6589558</v>
      </c>
      <c r="AX161" s="3">
        <v>3396265</v>
      </c>
      <c r="AY161" s="3">
        <v>6307455</v>
      </c>
      <c r="AZ161" s="3">
        <v>15906045</v>
      </c>
      <c r="BA161" s="3">
        <v>4115362</v>
      </c>
      <c r="BB161" s="3">
        <v>11811454</v>
      </c>
      <c r="BC161" s="3">
        <v>8517516</v>
      </c>
      <c r="BD161" s="3">
        <v>14867458</v>
      </c>
      <c r="BE161" s="3">
        <v>3224040</v>
      </c>
      <c r="BF161" s="3">
        <v>3988816</v>
      </c>
      <c r="BG161" s="3">
        <v>5221896</v>
      </c>
      <c r="BH161" s="3">
        <v>5121251</v>
      </c>
      <c r="BI161" s="3">
        <v>8560003</v>
      </c>
      <c r="BJ161" s="5">
        <v>6.2506738790189517E-2</v>
      </c>
      <c r="BK161" s="5">
        <v>0.10560893549583245</v>
      </c>
      <c r="BL161" s="5">
        <v>0.13099267880144139</v>
      </c>
      <c r="BM161" s="5">
        <v>0.19235044583420799</v>
      </c>
      <c r="BN161" s="5">
        <v>0.1396026139774533</v>
      </c>
      <c r="BO161" s="3">
        <v>994235</v>
      </c>
      <c r="BP161" s="3">
        <v>434619</v>
      </c>
      <c r="BQ161" s="3">
        <v>1547214</v>
      </c>
      <c r="BR161" s="3">
        <v>1638348</v>
      </c>
      <c r="BS161" s="3">
        <v>2075536</v>
      </c>
      <c r="BT161" s="3">
        <v>1386284</v>
      </c>
      <c r="BU161" s="3">
        <v>1053298</v>
      </c>
      <c r="BV161" s="3">
        <v>1317535</v>
      </c>
      <c r="BW161" s="3">
        <v>1336635</v>
      </c>
      <c r="BX161" s="3">
        <v>2040425</v>
      </c>
      <c r="BY161" s="3">
        <v>2016318</v>
      </c>
      <c r="BZ161" s="3">
        <v>490753</v>
      </c>
      <c r="CA161" s="3">
        <v>2250081</v>
      </c>
      <c r="CB161" s="3">
        <v>2337637</v>
      </c>
      <c r="CC161" s="3">
        <v>2085377</v>
      </c>
      <c r="CD161" s="3">
        <v>12051971</v>
      </c>
      <c r="CE161" s="3">
        <v>689091</v>
      </c>
      <c r="CF161" s="3">
        <v>5657012</v>
      </c>
      <c r="CG161" s="3">
        <v>2395263</v>
      </c>
      <c r="CH161" s="3">
        <v>6262503</v>
      </c>
    </row>
    <row r="162" spans="1:86" x14ac:dyDescent="0.25">
      <c r="A162" t="s">
        <v>462</v>
      </c>
      <c r="B162" s="3">
        <v>900060164</v>
      </c>
      <c r="C162" s="3">
        <v>911018258</v>
      </c>
      <c r="D162" s="3">
        <v>955070860</v>
      </c>
      <c r="E162" s="3">
        <v>1020199923</v>
      </c>
      <c r="F162" s="3">
        <v>1065324005</v>
      </c>
      <c r="G162" s="3">
        <v>465001992</v>
      </c>
      <c r="H162" s="3">
        <v>488402398</v>
      </c>
      <c r="I162" s="3">
        <v>512793209</v>
      </c>
      <c r="J162" s="3">
        <v>552192905</v>
      </c>
      <c r="K162" s="3">
        <v>511964294</v>
      </c>
      <c r="L162" s="3">
        <v>79320000</v>
      </c>
      <c r="M162" s="3">
        <v>79320000</v>
      </c>
      <c r="N162" s="3">
        <v>79320000</v>
      </c>
      <c r="O162" s="3">
        <v>79320000</v>
      </c>
      <c r="P162" s="3">
        <v>79320000</v>
      </c>
      <c r="Q162" s="3">
        <v>158511920</v>
      </c>
      <c r="R162" s="3">
        <v>175962274</v>
      </c>
      <c r="S162" s="3">
        <v>198336857</v>
      </c>
      <c r="T162" s="3">
        <v>224287866</v>
      </c>
      <c r="U162" s="3">
        <v>281995093</v>
      </c>
      <c r="V162" s="3">
        <v>99602315</v>
      </c>
      <c r="W162" s="3">
        <v>105056323</v>
      </c>
      <c r="X162" s="3">
        <v>82672272</v>
      </c>
      <c r="Y162" s="3">
        <v>67067180</v>
      </c>
      <c r="Z162" s="3">
        <v>0</v>
      </c>
      <c r="AA162" s="3">
        <v>48988048</v>
      </c>
      <c r="AB162" s="3">
        <v>46280857</v>
      </c>
      <c r="AC162" s="3">
        <v>44683868</v>
      </c>
      <c r="AD162" s="3">
        <v>146904824</v>
      </c>
      <c r="AE162" s="3">
        <v>43067707</v>
      </c>
      <c r="AF162" s="3">
        <v>8170721</v>
      </c>
      <c r="AG162" s="3">
        <v>7772067</v>
      </c>
      <c r="AH162" s="3">
        <v>6874556</v>
      </c>
      <c r="AI162" s="3">
        <v>9032260</v>
      </c>
      <c r="AJ162" s="3">
        <v>9040568</v>
      </c>
      <c r="AK162" s="3">
        <v>89046083</v>
      </c>
      <c r="AL162" s="3">
        <v>74170203</v>
      </c>
      <c r="AM162" s="3">
        <v>106148112</v>
      </c>
      <c r="AN162" s="3">
        <v>164956907</v>
      </c>
      <c r="AO162" s="3">
        <v>143209295</v>
      </c>
      <c r="AP162" s="3">
        <v>1480997434</v>
      </c>
      <c r="AQ162" s="3">
        <v>1542425245</v>
      </c>
      <c r="AR162" s="3">
        <v>1602878798</v>
      </c>
      <c r="AS162" s="3">
        <v>1683203489</v>
      </c>
      <c r="AT162" s="3">
        <v>1690614078</v>
      </c>
      <c r="AU162" s="3">
        <v>35592940</v>
      </c>
      <c r="AV162" s="3">
        <v>40475541</v>
      </c>
      <c r="AW162" s="3">
        <v>46393848</v>
      </c>
      <c r="AX162" s="3">
        <v>48704891</v>
      </c>
      <c r="AY162" s="3">
        <v>19407559</v>
      </c>
      <c r="AZ162" s="3">
        <v>83710221</v>
      </c>
      <c r="BA162" s="3">
        <v>92735526</v>
      </c>
      <c r="BB162" s="3">
        <v>91986155</v>
      </c>
      <c r="BC162" s="3">
        <v>99335255</v>
      </c>
      <c r="BD162" s="3">
        <v>78139704</v>
      </c>
      <c r="BE162" s="3">
        <v>48117281</v>
      </c>
      <c r="BF162" s="3">
        <v>52259985</v>
      </c>
      <c r="BG162" s="3">
        <v>45592307</v>
      </c>
      <c r="BH162" s="3">
        <v>50630364</v>
      </c>
      <c r="BI162" s="3">
        <v>58732145</v>
      </c>
      <c r="BJ162" s="5">
        <v>8.3428975775849401E-2</v>
      </c>
      <c r="BK162" s="5">
        <v>5.7630761699674835E-2</v>
      </c>
      <c r="BL162" s="5">
        <v>7.1995682393725446E-2</v>
      </c>
      <c r="BM162" s="5">
        <v>7.1007166589545673E-2</v>
      </c>
      <c r="BN162" s="5">
        <v>0.12508438731736174</v>
      </c>
      <c r="BO162" s="3">
        <v>6983858</v>
      </c>
      <c r="BP162" s="3">
        <v>5344419</v>
      </c>
      <c r="BQ162" s="3">
        <v>6622606</v>
      </c>
      <c r="BR162" s="3">
        <v>7053515</v>
      </c>
      <c r="BS162" s="3">
        <v>9774057</v>
      </c>
      <c r="BT162" s="3">
        <v>547364</v>
      </c>
      <c r="BU162" s="3">
        <v>144345</v>
      </c>
      <c r="BV162" s="3">
        <v>53506</v>
      </c>
      <c r="BW162" s="3">
        <v>1079421</v>
      </c>
      <c r="BX162" s="3">
        <v>4071031</v>
      </c>
      <c r="BY162" s="3">
        <v>6983858</v>
      </c>
      <c r="BZ162" s="3">
        <v>5344419</v>
      </c>
      <c r="CA162" s="3">
        <v>6622606</v>
      </c>
      <c r="CB162" s="3">
        <v>7053515</v>
      </c>
      <c r="CC162" s="3">
        <v>9774057</v>
      </c>
      <c r="CD162" s="3">
        <v>29156446</v>
      </c>
      <c r="CE162" s="3">
        <v>35275467</v>
      </c>
      <c r="CF162" s="3">
        <v>39824748</v>
      </c>
      <c r="CG162" s="3">
        <v>42730797</v>
      </c>
      <c r="CH162" s="3">
        <v>13704533</v>
      </c>
    </row>
    <row r="163" spans="1:86" x14ac:dyDescent="0.25">
      <c r="A163" t="s">
        <v>463</v>
      </c>
      <c r="B163" s="3">
        <v>7019590</v>
      </c>
      <c r="C163" s="3">
        <v>8481194</v>
      </c>
      <c r="D163" s="3">
        <v>51310437</v>
      </c>
      <c r="E163" s="3">
        <v>50594486</v>
      </c>
      <c r="F163" s="3">
        <v>37316774</v>
      </c>
      <c r="G163" s="3">
        <v>25722</v>
      </c>
      <c r="H163" s="3">
        <v>27235</v>
      </c>
      <c r="I163" s="3">
        <v>38852</v>
      </c>
      <c r="J163" s="3">
        <v>26222</v>
      </c>
      <c r="K163" s="3">
        <v>30751</v>
      </c>
      <c r="L163" s="3">
        <v>300000</v>
      </c>
      <c r="M163" s="3">
        <v>300000</v>
      </c>
      <c r="N163" s="3">
        <v>900000</v>
      </c>
      <c r="O163" s="3">
        <v>900000</v>
      </c>
      <c r="P163" s="3">
        <v>900000</v>
      </c>
      <c r="Q163" s="3">
        <v>850465</v>
      </c>
      <c r="R163" s="3">
        <v>1149898</v>
      </c>
      <c r="S163" s="3">
        <v>1939312</v>
      </c>
      <c r="T163" s="3">
        <v>2225840</v>
      </c>
      <c r="U163" s="3">
        <v>2823876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52132</v>
      </c>
      <c r="AB163" s="3">
        <v>57764</v>
      </c>
      <c r="AC163" s="3">
        <v>233609</v>
      </c>
      <c r="AD163" s="3">
        <v>150815</v>
      </c>
      <c r="AE163" s="3">
        <v>249638</v>
      </c>
      <c r="AF163" s="3">
        <v>11368</v>
      </c>
      <c r="AG163" s="3">
        <v>10267</v>
      </c>
      <c r="AH163" s="3">
        <v>30618</v>
      </c>
      <c r="AI163" s="3">
        <v>29641</v>
      </c>
      <c r="AJ163" s="3">
        <v>118502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7153278</v>
      </c>
      <c r="AQ163" s="3">
        <v>7580563</v>
      </c>
      <c r="AR163" s="3">
        <v>9594853</v>
      </c>
      <c r="AS163" s="3">
        <v>9037532</v>
      </c>
      <c r="AT163" s="3">
        <v>12232353</v>
      </c>
      <c r="AU163" s="3">
        <v>786141</v>
      </c>
      <c r="AV163" s="3">
        <v>859079</v>
      </c>
      <c r="AW163" s="3">
        <v>949777</v>
      </c>
      <c r="AX163" s="3">
        <v>896142</v>
      </c>
      <c r="AY163" s="3">
        <v>1417242</v>
      </c>
      <c r="AZ163" s="3">
        <v>861436</v>
      </c>
      <c r="BA163" s="3">
        <v>998835</v>
      </c>
      <c r="BB163" s="3">
        <v>1136752</v>
      </c>
      <c r="BC163" s="3">
        <v>1070774</v>
      </c>
      <c r="BD163" s="3">
        <v>1469653</v>
      </c>
      <c r="BE163" s="3">
        <v>75295</v>
      </c>
      <c r="BF163" s="3">
        <v>139756</v>
      </c>
      <c r="BG163" s="3">
        <v>186975</v>
      </c>
      <c r="BH163" s="3">
        <v>174632</v>
      </c>
      <c r="BI163" s="3">
        <v>52411</v>
      </c>
      <c r="BJ163" s="5">
        <v>1.1608523442252238E-6</v>
      </c>
      <c r="BK163" s="5">
        <v>0</v>
      </c>
      <c r="BL163" s="5">
        <v>4.1345869635593339E-5</v>
      </c>
      <c r="BM163" s="5">
        <v>4.6695194317381636E-6</v>
      </c>
      <c r="BN163" s="5">
        <v>2.041298183993092E-6</v>
      </c>
      <c r="BO163" s="3">
        <v>1</v>
      </c>
      <c r="BP163" s="3">
        <v>0</v>
      </c>
      <c r="BQ163" s="3">
        <v>47</v>
      </c>
      <c r="BR163" s="3">
        <v>5</v>
      </c>
      <c r="BS163" s="3">
        <v>3</v>
      </c>
      <c r="BT163" s="3">
        <v>55829</v>
      </c>
      <c r="BU163" s="3">
        <v>74338</v>
      </c>
      <c r="BV163" s="3">
        <v>789828</v>
      </c>
      <c r="BW163" s="3">
        <v>784777</v>
      </c>
      <c r="BX163" s="3">
        <v>742190</v>
      </c>
      <c r="BY163" s="3">
        <v>1</v>
      </c>
      <c r="BZ163" s="3">
        <v>0</v>
      </c>
      <c r="CA163" s="3">
        <v>47</v>
      </c>
      <c r="CB163" s="3">
        <v>5</v>
      </c>
      <c r="CC163" s="3">
        <v>3</v>
      </c>
      <c r="CD163" s="3">
        <v>841969</v>
      </c>
      <c r="CE163" s="3">
        <v>933417</v>
      </c>
      <c r="CF163" s="3">
        <v>1739558</v>
      </c>
      <c r="CG163" s="3">
        <v>1680914</v>
      </c>
      <c r="CH163" s="3">
        <v>2159429</v>
      </c>
    </row>
    <row r="164" spans="1:86" x14ac:dyDescent="0.25">
      <c r="A164" t="s">
        <v>464</v>
      </c>
      <c r="B164" s="3">
        <v>6687444</v>
      </c>
      <c r="C164" s="3">
        <v>8550275</v>
      </c>
      <c r="D164" s="3">
        <v>13566963</v>
      </c>
      <c r="E164" s="3">
        <v>11753513</v>
      </c>
      <c r="F164" s="3">
        <v>9672598</v>
      </c>
      <c r="G164" s="3">
        <v>209964</v>
      </c>
      <c r="H164" s="3">
        <v>316282</v>
      </c>
      <c r="I164" s="3">
        <v>479896</v>
      </c>
      <c r="J164" s="3">
        <v>431564</v>
      </c>
      <c r="K164" s="3">
        <v>350720</v>
      </c>
      <c r="L164" s="3">
        <v>99000</v>
      </c>
      <c r="M164" s="3">
        <v>99000</v>
      </c>
      <c r="N164" s="3">
        <v>99000</v>
      </c>
      <c r="O164" s="3">
        <v>99000</v>
      </c>
      <c r="P164" s="3">
        <v>99000</v>
      </c>
      <c r="Q164" s="3">
        <v>110482</v>
      </c>
      <c r="R164" s="3">
        <v>67790</v>
      </c>
      <c r="S164" s="3">
        <v>128436</v>
      </c>
      <c r="T164" s="3">
        <v>452494</v>
      </c>
      <c r="U164" s="3">
        <v>808953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228930</v>
      </c>
      <c r="AB164" s="3">
        <v>199464</v>
      </c>
      <c r="AC164" s="3">
        <v>180095</v>
      </c>
      <c r="AD164" s="3">
        <v>183649</v>
      </c>
      <c r="AE164" s="3">
        <v>181868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2133</v>
      </c>
      <c r="AL164" s="3">
        <v>0</v>
      </c>
      <c r="AM164" s="3">
        <v>1514092</v>
      </c>
      <c r="AN164" s="3">
        <v>1237903</v>
      </c>
      <c r="AO164" s="3">
        <v>152509</v>
      </c>
      <c r="AP164" s="3">
        <v>28767260</v>
      </c>
      <c r="AQ164" s="3">
        <v>27220878</v>
      </c>
      <c r="AR164" s="3">
        <v>35549967</v>
      </c>
      <c r="AS164" s="3">
        <v>36945850</v>
      </c>
      <c r="AT164" s="3">
        <v>19464439</v>
      </c>
      <c r="AU164" s="3">
        <v>46006</v>
      </c>
      <c r="AV164" s="3">
        <v>39402</v>
      </c>
      <c r="AW164" s="3">
        <v>843654</v>
      </c>
      <c r="AX164" s="3">
        <v>466111</v>
      </c>
      <c r="AY164" s="3">
        <v>430757</v>
      </c>
      <c r="AZ164" s="3">
        <v>223614</v>
      </c>
      <c r="BA164" s="3">
        <v>284540</v>
      </c>
      <c r="BB164" s="3">
        <v>1215841</v>
      </c>
      <c r="BC164" s="3">
        <v>839648</v>
      </c>
      <c r="BD164" s="3">
        <v>821781</v>
      </c>
      <c r="BE164" s="3">
        <v>177608</v>
      </c>
      <c r="BF164" s="3">
        <v>245138</v>
      </c>
      <c r="BG164" s="3">
        <v>372187</v>
      </c>
      <c r="BH164" s="3">
        <v>373537</v>
      </c>
      <c r="BI164" s="3">
        <v>391024</v>
      </c>
      <c r="BJ164" s="5">
        <v>9.1505898557335402E-2</v>
      </c>
      <c r="BK164" s="5">
        <v>2.4249666127785199E-2</v>
      </c>
      <c r="BL164" s="5">
        <v>1.9500905134799698E-2</v>
      </c>
      <c r="BM164" s="5">
        <v>0.13117163382750868</v>
      </c>
      <c r="BN164" s="5">
        <v>3.3075722120613646E-2</v>
      </c>
      <c r="BO164" s="3">
        <v>20462</v>
      </c>
      <c r="BP164" s="3">
        <v>6900</v>
      </c>
      <c r="BQ164" s="3">
        <v>23710</v>
      </c>
      <c r="BR164" s="3">
        <v>110138</v>
      </c>
      <c r="BS164" s="3">
        <v>27181</v>
      </c>
      <c r="BT164" s="3">
        <v>43</v>
      </c>
      <c r="BU164" s="3">
        <v>149</v>
      </c>
      <c r="BV164" s="3">
        <v>59</v>
      </c>
      <c r="BW164" s="3">
        <v>526</v>
      </c>
      <c r="BX164" s="3">
        <v>185</v>
      </c>
      <c r="BY164" s="3">
        <v>20462</v>
      </c>
      <c r="BZ164" s="3">
        <v>6900</v>
      </c>
      <c r="CA164" s="3">
        <v>23710</v>
      </c>
      <c r="CB164" s="3">
        <v>110138</v>
      </c>
      <c r="CC164" s="3">
        <v>27181</v>
      </c>
      <c r="CD164" s="3">
        <v>25587</v>
      </c>
      <c r="CE164" s="3">
        <v>32651</v>
      </c>
      <c r="CF164" s="3">
        <v>820003</v>
      </c>
      <c r="CG164" s="3">
        <v>356499</v>
      </c>
      <c r="CH164" s="3">
        <v>403761</v>
      </c>
    </row>
    <row r="165" spans="1:86" x14ac:dyDescent="0.25">
      <c r="A165" t="s">
        <v>465</v>
      </c>
      <c r="B165" s="3">
        <v>18718201</v>
      </c>
      <c r="C165" s="3">
        <v>20013027</v>
      </c>
      <c r="D165" s="3">
        <v>21928335</v>
      </c>
      <c r="E165" s="3">
        <v>22439110</v>
      </c>
      <c r="F165" s="3">
        <v>22666145</v>
      </c>
      <c r="G165" s="3">
        <v>1443045</v>
      </c>
      <c r="H165" s="3">
        <v>1328164</v>
      </c>
      <c r="I165" s="3">
        <v>1166594</v>
      </c>
      <c r="J165" s="3">
        <v>1055994</v>
      </c>
      <c r="K165" s="3">
        <v>1137946</v>
      </c>
      <c r="L165" s="3">
        <v>4416457</v>
      </c>
      <c r="M165" s="3">
        <v>4416457</v>
      </c>
      <c r="N165" s="3">
        <v>4416457</v>
      </c>
      <c r="O165" s="3">
        <v>4416457</v>
      </c>
      <c r="P165" s="3">
        <v>4416457</v>
      </c>
      <c r="Q165" s="3">
        <v>2342944</v>
      </c>
      <c r="R165" s="3">
        <v>3031043</v>
      </c>
      <c r="S165" s="3">
        <v>3586238</v>
      </c>
      <c r="T165" s="3">
        <v>4118263</v>
      </c>
      <c r="U165" s="3">
        <v>4463793</v>
      </c>
      <c r="V165" s="3">
        <v>2981416</v>
      </c>
      <c r="W165" s="3">
        <v>0</v>
      </c>
      <c r="X165" s="3">
        <v>3292998</v>
      </c>
      <c r="Y165" s="3">
        <v>2712626</v>
      </c>
      <c r="Z165" s="3">
        <v>1850835</v>
      </c>
      <c r="AA165" s="3">
        <v>351180</v>
      </c>
      <c r="AB165" s="3">
        <v>570584</v>
      </c>
      <c r="AC165" s="3">
        <v>664934</v>
      </c>
      <c r="AD165" s="3">
        <v>765595</v>
      </c>
      <c r="AE165" s="3">
        <v>895845</v>
      </c>
      <c r="AF165" s="3">
        <v>0</v>
      </c>
      <c r="AG165" s="3">
        <v>14345</v>
      </c>
      <c r="AH165" s="3">
        <v>11683</v>
      </c>
      <c r="AI165" s="3">
        <v>443646</v>
      </c>
      <c r="AJ165" s="3">
        <v>547399</v>
      </c>
      <c r="AK165" s="3">
        <v>4938602</v>
      </c>
      <c r="AL165" s="3">
        <v>8271671</v>
      </c>
      <c r="AM165" s="3">
        <v>5548072</v>
      </c>
      <c r="AN165" s="3">
        <v>6092597</v>
      </c>
      <c r="AO165" s="3">
        <v>6794608</v>
      </c>
      <c r="AP165" s="3">
        <v>15117238</v>
      </c>
      <c r="AQ165" s="3">
        <v>17318701</v>
      </c>
      <c r="AR165" s="3">
        <v>17211918</v>
      </c>
      <c r="AS165" s="3">
        <v>19777782</v>
      </c>
      <c r="AT165" s="3">
        <v>19192393</v>
      </c>
      <c r="AU165" s="3">
        <v>949983</v>
      </c>
      <c r="AV165" s="3">
        <v>1388681</v>
      </c>
      <c r="AW165" s="3">
        <v>1366515</v>
      </c>
      <c r="AX165" s="3">
        <v>1719927</v>
      </c>
      <c r="AY165" s="3">
        <v>969501</v>
      </c>
      <c r="AZ165" s="3">
        <v>1141543</v>
      </c>
      <c r="BA165" s="3">
        <v>1651506</v>
      </c>
      <c r="BB165" s="3">
        <v>1645935</v>
      </c>
      <c r="BC165" s="3">
        <v>2005047</v>
      </c>
      <c r="BD165" s="3">
        <v>1283211</v>
      </c>
      <c r="BE165" s="3">
        <v>191560</v>
      </c>
      <c r="BF165" s="3">
        <v>262825</v>
      </c>
      <c r="BG165" s="3">
        <v>279420</v>
      </c>
      <c r="BH165" s="3">
        <v>285120</v>
      </c>
      <c r="BI165" s="3">
        <v>313710</v>
      </c>
      <c r="BJ165" s="5">
        <v>0.36979859716191155</v>
      </c>
      <c r="BK165" s="5">
        <v>0.19406953411007893</v>
      </c>
      <c r="BL165" s="5">
        <v>0.28833398645754543</v>
      </c>
      <c r="BM165" s="5">
        <v>0.26280132086679264</v>
      </c>
      <c r="BN165" s="5">
        <v>0.36157109002338667</v>
      </c>
      <c r="BO165" s="3">
        <v>422141</v>
      </c>
      <c r="BP165" s="3">
        <v>320507</v>
      </c>
      <c r="BQ165" s="3">
        <v>474579</v>
      </c>
      <c r="BR165" s="3">
        <v>526929</v>
      </c>
      <c r="BS165" s="3">
        <v>463972</v>
      </c>
      <c r="BT165" s="3">
        <v>48364</v>
      </c>
      <c r="BU165" s="3">
        <v>76753</v>
      </c>
      <c r="BV165" s="3">
        <v>20462</v>
      </c>
      <c r="BW165" s="3">
        <v>136836</v>
      </c>
      <c r="BX165" s="3">
        <v>148291</v>
      </c>
      <c r="BY165" s="3">
        <v>372237</v>
      </c>
      <c r="BZ165" s="3">
        <v>394270</v>
      </c>
      <c r="CA165" s="3">
        <v>509272</v>
      </c>
      <c r="CB165" s="3">
        <v>566047</v>
      </c>
      <c r="CC165" s="3">
        <v>468579</v>
      </c>
      <c r="CD165" s="3">
        <v>626110</v>
      </c>
      <c r="CE165" s="3">
        <v>1071164</v>
      </c>
      <c r="CF165" s="3">
        <v>877705</v>
      </c>
      <c r="CG165" s="3">
        <v>1290716</v>
      </c>
      <c r="CH165" s="3">
        <v>649213</v>
      </c>
    </row>
    <row r="166" spans="1:86" x14ac:dyDescent="0.25">
      <c r="A166" t="s">
        <v>466</v>
      </c>
      <c r="B166" s="3">
        <v>13159901</v>
      </c>
      <c r="C166" s="3">
        <v>11563362</v>
      </c>
      <c r="D166" s="3">
        <v>11728323</v>
      </c>
      <c r="E166" s="3">
        <v>10554350</v>
      </c>
      <c r="F166" s="3">
        <v>9878549</v>
      </c>
      <c r="G166" s="3">
        <v>6401031</v>
      </c>
      <c r="H166" s="3">
        <v>6095184</v>
      </c>
      <c r="I166" s="3">
        <v>5743984</v>
      </c>
      <c r="J166" s="3">
        <v>5385035</v>
      </c>
      <c r="K166" s="3">
        <v>5210554</v>
      </c>
      <c r="L166" s="3">
        <v>520000</v>
      </c>
      <c r="M166" s="3">
        <v>520000</v>
      </c>
      <c r="N166" s="3">
        <v>520000</v>
      </c>
      <c r="O166" s="3">
        <v>520000</v>
      </c>
      <c r="P166" s="3">
        <v>520000</v>
      </c>
      <c r="Q166" s="3">
        <v>4455203</v>
      </c>
      <c r="R166" s="3">
        <v>4161248</v>
      </c>
      <c r="S166" s="3">
        <v>4184834</v>
      </c>
      <c r="T166" s="3">
        <v>3685880</v>
      </c>
      <c r="U166" s="3">
        <v>3286671</v>
      </c>
      <c r="V166" s="3">
        <v>2073442</v>
      </c>
      <c r="W166" s="3">
        <v>1914781</v>
      </c>
      <c r="X166" s="3">
        <v>1571690</v>
      </c>
      <c r="Y166" s="3">
        <v>1397694</v>
      </c>
      <c r="Z166" s="3">
        <v>1203281</v>
      </c>
      <c r="AA166" s="3">
        <v>382256</v>
      </c>
      <c r="AB166" s="3">
        <v>395253</v>
      </c>
      <c r="AC166" s="3">
        <v>451604</v>
      </c>
      <c r="AD166" s="3">
        <v>482106</v>
      </c>
      <c r="AE166" s="3">
        <v>519354</v>
      </c>
      <c r="AF166" s="3">
        <v>23963</v>
      </c>
      <c r="AG166" s="3">
        <v>14282</v>
      </c>
      <c r="AH166" s="3">
        <v>19004</v>
      </c>
      <c r="AI166" s="3">
        <v>12652</v>
      </c>
      <c r="AJ166" s="3">
        <v>6422</v>
      </c>
      <c r="AK166" s="3">
        <v>3049655</v>
      </c>
      <c r="AL166" s="3">
        <v>2605185</v>
      </c>
      <c r="AM166" s="3">
        <v>3010470</v>
      </c>
      <c r="AN166" s="3">
        <v>3006497</v>
      </c>
      <c r="AO166" s="3">
        <v>3679753</v>
      </c>
      <c r="AP166" s="3">
        <v>22539122</v>
      </c>
      <c r="AQ166" s="3">
        <v>23129980</v>
      </c>
      <c r="AR166" s="3">
        <v>20500435</v>
      </c>
      <c r="AS166" s="3">
        <v>20234808</v>
      </c>
      <c r="AT166" s="3">
        <v>19300429</v>
      </c>
      <c r="AU166" s="3">
        <v>339323</v>
      </c>
      <c r="AV166" s="3">
        <v>252878</v>
      </c>
      <c r="AW166" s="3">
        <v>287822</v>
      </c>
      <c r="AX166" s="3">
        <v>143841</v>
      </c>
      <c r="AY166" s="3">
        <v>407425</v>
      </c>
      <c r="AZ166" s="3">
        <v>735972</v>
      </c>
      <c r="BA166" s="3">
        <v>850047</v>
      </c>
      <c r="BB166" s="3">
        <v>1178915</v>
      </c>
      <c r="BC166" s="3">
        <v>632576</v>
      </c>
      <c r="BD166" s="3">
        <v>882338</v>
      </c>
      <c r="BE166" s="3">
        <v>396649</v>
      </c>
      <c r="BF166" s="3">
        <v>597169</v>
      </c>
      <c r="BG166" s="3">
        <v>891093</v>
      </c>
      <c r="BH166" s="3">
        <v>488735</v>
      </c>
      <c r="BI166" s="3">
        <v>474913</v>
      </c>
      <c r="BJ166" s="5">
        <v>0.10642524443864712</v>
      </c>
      <c r="BK166" s="5">
        <v>9.9706251536679738E-2</v>
      </c>
      <c r="BL166" s="5">
        <v>7.5998693714135451E-2</v>
      </c>
      <c r="BM166" s="5">
        <v>0.16651121762444354</v>
      </c>
      <c r="BN166" s="5">
        <v>0.11886714615034148</v>
      </c>
      <c r="BO166" s="3">
        <v>78326</v>
      </c>
      <c r="BP166" s="3">
        <v>84755</v>
      </c>
      <c r="BQ166" s="3">
        <v>89596</v>
      </c>
      <c r="BR166" s="3">
        <v>105331</v>
      </c>
      <c r="BS166" s="3">
        <v>104881</v>
      </c>
      <c r="BT166" s="3">
        <v>85</v>
      </c>
      <c r="BU166" s="3">
        <v>56</v>
      </c>
      <c r="BV166" s="3">
        <v>168</v>
      </c>
      <c r="BW166" s="3">
        <v>107</v>
      </c>
      <c r="BX166" s="3">
        <v>820</v>
      </c>
      <c r="BY166" s="3">
        <v>80041</v>
      </c>
      <c r="BZ166" s="3">
        <v>84755</v>
      </c>
      <c r="CA166" s="3">
        <v>89596</v>
      </c>
      <c r="CB166" s="3">
        <v>105331</v>
      </c>
      <c r="CC166" s="3">
        <v>104881</v>
      </c>
      <c r="CD166" s="3">
        <v>259367</v>
      </c>
      <c r="CE166" s="3">
        <v>168179</v>
      </c>
      <c r="CF166" s="3">
        <v>198394</v>
      </c>
      <c r="CG166" s="3">
        <v>38617</v>
      </c>
      <c r="CH166" s="3">
        <v>303364</v>
      </c>
    </row>
    <row r="167" spans="1:86" x14ac:dyDescent="0.25">
      <c r="A167" t="s">
        <v>467</v>
      </c>
      <c r="B167" s="3">
        <v>74019344</v>
      </c>
      <c r="C167" s="3">
        <v>80110961</v>
      </c>
      <c r="D167" s="3">
        <v>95176766</v>
      </c>
      <c r="E167" s="3">
        <v>87834746</v>
      </c>
      <c r="F167" s="3">
        <v>97042836</v>
      </c>
      <c r="G167" s="3">
        <v>315246</v>
      </c>
      <c r="H167" s="3">
        <v>221688</v>
      </c>
      <c r="I167" s="3">
        <v>160257</v>
      </c>
      <c r="J167" s="3">
        <v>117042</v>
      </c>
      <c r="K167" s="3">
        <v>850286</v>
      </c>
      <c r="L167" s="3">
        <v>20252904</v>
      </c>
      <c r="M167" s="3">
        <v>20252904</v>
      </c>
      <c r="N167" s="3">
        <v>20252904</v>
      </c>
      <c r="O167" s="3">
        <v>20252904</v>
      </c>
      <c r="P167" s="3">
        <v>20252904</v>
      </c>
      <c r="Q167" s="3">
        <v>25127407</v>
      </c>
      <c r="R167" s="3">
        <v>37499209</v>
      </c>
      <c r="S167" s="3">
        <v>40230377</v>
      </c>
      <c r="T167" s="3">
        <v>44865326</v>
      </c>
      <c r="U167" s="3">
        <v>52861577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2511018</v>
      </c>
      <c r="AB167" s="3">
        <v>4579585</v>
      </c>
      <c r="AC167" s="3">
        <v>6467508</v>
      </c>
      <c r="AD167" s="3">
        <v>2402471</v>
      </c>
      <c r="AE167" s="3">
        <v>2823972</v>
      </c>
      <c r="AF167" s="3">
        <v>348586</v>
      </c>
      <c r="AG167" s="3">
        <v>2389013</v>
      </c>
      <c r="AH167" s="3">
        <v>4284864</v>
      </c>
      <c r="AI167" s="3">
        <v>589013</v>
      </c>
      <c r="AJ167" s="3">
        <v>1149356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105166071</v>
      </c>
      <c r="AQ167" s="3">
        <v>109029322</v>
      </c>
      <c r="AR167" s="3">
        <v>109993967</v>
      </c>
      <c r="AS167" s="3">
        <v>107416127</v>
      </c>
      <c r="AT167" s="3">
        <v>112990566</v>
      </c>
      <c r="AU167" s="3">
        <v>8866602</v>
      </c>
      <c r="AV167" s="3">
        <v>12051297</v>
      </c>
      <c r="AW167" s="3">
        <v>9535030</v>
      </c>
      <c r="AX167" s="3">
        <v>7162579</v>
      </c>
      <c r="AY167" s="3">
        <v>10585416</v>
      </c>
      <c r="AZ167" s="3">
        <v>11294655</v>
      </c>
      <c r="BA167" s="3">
        <v>12196534</v>
      </c>
      <c r="BB167" s="3">
        <v>9692589</v>
      </c>
      <c r="BC167" s="3">
        <v>7331372</v>
      </c>
      <c r="BD167" s="3">
        <v>10997867</v>
      </c>
      <c r="BE167" s="3">
        <v>2428053</v>
      </c>
      <c r="BF167" s="3">
        <v>145237</v>
      </c>
      <c r="BG167" s="3">
        <v>157559</v>
      </c>
      <c r="BH167" s="3">
        <v>168793</v>
      </c>
      <c r="BI167" s="3">
        <v>412451</v>
      </c>
      <c r="BJ167" s="5">
        <v>3.6024119373278774E-3</v>
      </c>
      <c r="BK167" s="5">
        <v>2.4298706501371618E-3</v>
      </c>
      <c r="BL167" s="5">
        <v>1.2613760884733686E-3</v>
      </c>
      <c r="BM167" s="5">
        <v>5.0330279243775925E-3</v>
      </c>
      <c r="BN167" s="5">
        <v>4.4365330113557477E-2</v>
      </c>
      <c r="BO167" s="3">
        <v>40688</v>
      </c>
      <c r="BP167" s="3">
        <v>29636</v>
      </c>
      <c r="BQ167" s="3">
        <v>12226</v>
      </c>
      <c r="BR167" s="3">
        <v>36899</v>
      </c>
      <c r="BS167" s="3">
        <v>487924</v>
      </c>
      <c r="BT167" s="3">
        <v>314435</v>
      </c>
      <c r="BU167" s="3">
        <v>6395164</v>
      </c>
      <c r="BV167" s="3">
        <v>290724</v>
      </c>
      <c r="BW167" s="3">
        <v>47900</v>
      </c>
      <c r="BX167" s="3">
        <v>3023648</v>
      </c>
      <c r="BY167" s="3">
        <v>47027</v>
      </c>
      <c r="BZ167" s="3">
        <v>36597</v>
      </c>
      <c r="CA167" s="3">
        <v>25238</v>
      </c>
      <c r="CB167" s="3">
        <v>35644</v>
      </c>
      <c r="CC167" s="3">
        <v>488207</v>
      </c>
      <c r="CD167" s="3">
        <v>9134010</v>
      </c>
      <c r="CE167" s="3">
        <v>18409864</v>
      </c>
      <c r="CF167" s="3">
        <v>9800516</v>
      </c>
      <c r="CG167" s="3">
        <v>7174835</v>
      </c>
      <c r="CH167" s="3">
        <v>13120857</v>
      </c>
    </row>
    <row r="168" spans="1:86" x14ac:dyDescent="0.25">
      <c r="A168" t="s">
        <v>179</v>
      </c>
      <c r="B168" s="3">
        <v>20637064</v>
      </c>
      <c r="C168" s="3">
        <v>20889482</v>
      </c>
      <c r="D168" s="3">
        <v>22661723</v>
      </c>
      <c r="E168" s="3">
        <v>23667238</v>
      </c>
      <c r="F168" s="3">
        <v>24581793</v>
      </c>
      <c r="G168" s="3">
        <v>1567654</v>
      </c>
      <c r="H168" s="3">
        <v>1896081</v>
      </c>
      <c r="I168" s="3">
        <v>2283828</v>
      </c>
      <c r="J168" s="3">
        <v>2392183</v>
      </c>
      <c r="K168" s="3">
        <v>2254372</v>
      </c>
      <c r="L168" s="3">
        <v>510000</v>
      </c>
      <c r="M168" s="3">
        <v>510000</v>
      </c>
      <c r="N168" s="3">
        <v>510000</v>
      </c>
      <c r="O168" s="3">
        <v>510000</v>
      </c>
      <c r="P168" s="3">
        <v>510000</v>
      </c>
      <c r="Q168" s="3">
        <v>1596902</v>
      </c>
      <c r="R168" s="3">
        <v>1585005</v>
      </c>
      <c r="S168" s="3">
        <v>1810619</v>
      </c>
      <c r="T168" s="3">
        <v>1923627</v>
      </c>
      <c r="U168" s="3">
        <v>1954340</v>
      </c>
      <c r="V168" s="3">
        <v>3015357</v>
      </c>
      <c r="W168" s="3">
        <v>2314136</v>
      </c>
      <c r="X168" s="3">
        <v>747117</v>
      </c>
      <c r="Y168" s="3">
        <v>817066</v>
      </c>
      <c r="Z168" s="3">
        <v>1903134</v>
      </c>
      <c r="AA168" s="3">
        <v>1215286</v>
      </c>
      <c r="AB168" s="3">
        <v>1532643</v>
      </c>
      <c r="AC168" s="3">
        <v>1493948</v>
      </c>
      <c r="AD168" s="3">
        <v>1274910</v>
      </c>
      <c r="AE168" s="3">
        <v>858594</v>
      </c>
      <c r="AF168" s="3">
        <v>198628</v>
      </c>
      <c r="AG168" s="3">
        <v>337778</v>
      </c>
      <c r="AH168" s="3">
        <v>185000</v>
      </c>
      <c r="AI168" s="3">
        <v>164839</v>
      </c>
      <c r="AJ168" s="3">
        <v>195000</v>
      </c>
      <c r="AK168" s="3">
        <v>3760980</v>
      </c>
      <c r="AL168" s="3">
        <v>4648438</v>
      </c>
      <c r="AM168" s="3">
        <v>7245079</v>
      </c>
      <c r="AN168" s="3">
        <v>7823706</v>
      </c>
      <c r="AO168" s="3">
        <v>8273097</v>
      </c>
      <c r="AP168" s="3">
        <v>34875051</v>
      </c>
      <c r="AQ168" s="3">
        <v>37038285</v>
      </c>
      <c r="AR168" s="3">
        <v>39526381</v>
      </c>
      <c r="AS168" s="3">
        <v>39907542</v>
      </c>
      <c r="AT168" s="3">
        <v>41301118</v>
      </c>
      <c r="AU168" s="3">
        <v>1344937</v>
      </c>
      <c r="AV168" s="3">
        <v>1764173</v>
      </c>
      <c r="AW168" s="3">
        <v>1627266</v>
      </c>
      <c r="AX168" s="3">
        <v>777031</v>
      </c>
      <c r="AY168" s="3">
        <v>632665</v>
      </c>
      <c r="AZ168" s="3">
        <v>1738544</v>
      </c>
      <c r="BA168" s="3">
        <v>2227059</v>
      </c>
      <c r="BB168" s="3">
        <v>2156641</v>
      </c>
      <c r="BC168" s="3">
        <v>1374112</v>
      </c>
      <c r="BD168" s="3">
        <v>1075715</v>
      </c>
      <c r="BE168" s="3">
        <v>393607</v>
      </c>
      <c r="BF168" s="3">
        <v>462886</v>
      </c>
      <c r="BG168" s="3">
        <v>529375</v>
      </c>
      <c r="BH168" s="3">
        <v>597081</v>
      </c>
      <c r="BI168" s="3">
        <v>443050</v>
      </c>
      <c r="BJ168" s="5">
        <v>0.22885471981152045</v>
      </c>
      <c r="BK168" s="5">
        <v>0.17897235771481582</v>
      </c>
      <c r="BL168" s="5">
        <v>0.17412633813416326</v>
      </c>
      <c r="BM168" s="5">
        <v>0.32137846114436086</v>
      </c>
      <c r="BN168" s="5">
        <v>0.52966259650558001</v>
      </c>
      <c r="BO168" s="3">
        <v>397874</v>
      </c>
      <c r="BP168" s="3">
        <v>398582</v>
      </c>
      <c r="BQ168" s="3">
        <v>375528</v>
      </c>
      <c r="BR168" s="3">
        <v>441610</v>
      </c>
      <c r="BS168" s="3">
        <v>569766</v>
      </c>
      <c r="BT168" s="3">
        <v>34594</v>
      </c>
      <c r="BU168" s="3">
        <v>33028</v>
      </c>
      <c r="BV168" s="3">
        <v>31363</v>
      </c>
      <c r="BW168" s="3">
        <v>7417</v>
      </c>
      <c r="BX168" s="3">
        <v>66439</v>
      </c>
      <c r="BY168" s="3">
        <v>401353</v>
      </c>
      <c r="BZ168" s="3">
        <v>395254</v>
      </c>
      <c r="CA168" s="3">
        <v>381968</v>
      </c>
      <c r="CB168" s="3">
        <v>438348</v>
      </c>
      <c r="CC168" s="3">
        <v>560690</v>
      </c>
      <c r="CD168" s="3">
        <v>978178</v>
      </c>
      <c r="CE168" s="3">
        <v>1401947</v>
      </c>
      <c r="CF168" s="3">
        <v>1276661</v>
      </c>
      <c r="CG168" s="3">
        <v>346100</v>
      </c>
      <c r="CH168" s="3">
        <v>138414</v>
      </c>
    </row>
    <row r="169" spans="1:86" x14ac:dyDescent="0.25">
      <c r="A169" t="s">
        <v>468</v>
      </c>
      <c r="B169" s="3">
        <v>133446279</v>
      </c>
      <c r="C169" s="3">
        <v>121970278</v>
      </c>
      <c r="D169" s="3">
        <v>138372576</v>
      </c>
      <c r="E169" s="3">
        <v>138207316</v>
      </c>
      <c r="F169" s="3">
        <v>152113580</v>
      </c>
      <c r="G169" s="3">
        <v>12603018</v>
      </c>
      <c r="H169" s="3">
        <v>11146826</v>
      </c>
      <c r="I169" s="3">
        <v>11226671</v>
      </c>
      <c r="J169" s="3">
        <v>10417246</v>
      </c>
      <c r="K169" s="3">
        <v>9887027</v>
      </c>
      <c r="L169" s="3">
        <v>10400000</v>
      </c>
      <c r="M169" s="3">
        <v>10400000</v>
      </c>
      <c r="N169" s="3">
        <v>10400000</v>
      </c>
      <c r="O169" s="3">
        <v>10400000</v>
      </c>
      <c r="P169" s="3">
        <v>10400000</v>
      </c>
      <c r="Q169" s="3">
        <v>13890758</v>
      </c>
      <c r="R169" s="3">
        <v>17265734</v>
      </c>
      <c r="S169" s="3">
        <v>21938415</v>
      </c>
      <c r="T169" s="3">
        <v>30826034</v>
      </c>
      <c r="U169" s="3">
        <v>28894646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22572968</v>
      </c>
      <c r="AB169" s="3">
        <v>24013961</v>
      </c>
      <c r="AC169" s="3">
        <v>24187782</v>
      </c>
      <c r="AD169" s="3">
        <v>24744657</v>
      </c>
      <c r="AE169" s="3">
        <v>23743587</v>
      </c>
      <c r="AF169" s="3">
        <v>15631402</v>
      </c>
      <c r="AG169" s="3">
        <v>17426448</v>
      </c>
      <c r="AH169" s="3">
        <v>17731207</v>
      </c>
      <c r="AI169" s="3">
        <v>18458142</v>
      </c>
      <c r="AJ169" s="3">
        <v>17616830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191418709</v>
      </c>
      <c r="AQ169" s="3">
        <v>196862559</v>
      </c>
      <c r="AR169" s="3">
        <v>209726284</v>
      </c>
      <c r="AS169" s="3">
        <v>223491757</v>
      </c>
      <c r="AT169" s="3">
        <v>250720879</v>
      </c>
      <c r="AU169" s="3">
        <v>4619423</v>
      </c>
      <c r="AV169" s="3">
        <v>6878602</v>
      </c>
      <c r="AW169" s="3">
        <v>9503456</v>
      </c>
      <c r="AX169" s="3">
        <v>15836311</v>
      </c>
      <c r="AY169" s="3">
        <v>12061965</v>
      </c>
      <c r="AZ169" s="3">
        <v>6882053</v>
      </c>
      <c r="BA169" s="3">
        <v>9748712</v>
      </c>
      <c r="BB169" s="3">
        <v>12274651</v>
      </c>
      <c r="BC169" s="3">
        <v>19299735</v>
      </c>
      <c r="BD169" s="3">
        <v>13673034</v>
      </c>
      <c r="BE169" s="3">
        <v>2262630</v>
      </c>
      <c r="BF169" s="3">
        <v>2870110</v>
      </c>
      <c r="BG169" s="3">
        <v>2771195</v>
      </c>
      <c r="BH169" s="3">
        <v>3463424</v>
      </c>
      <c r="BI169" s="3">
        <v>1611069</v>
      </c>
      <c r="BJ169" s="5">
        <v>0.28602322591819623</v>
      </c>
      <c r="BK169" s="5">
        <v>0.19918928777463116</v>
      </c>
      <c r="BL169" s="5">
        <v>0.14454415037950977</v>
      </c>
      <c r="BM169" s="5">
        <v>0.12186302039898475</v>
      </c>
      <c r="BN169" s="5">
        <v>0.22901127869644733</v>
      </c>
      <c r="BO169" s="3">
        <v>1968427</v>
      </c>
      <c r="BP169" s="3">
        <v>1941839</v>
      </c>
      <c r="BQ169" s="3">
        <v>1774229</v>
      </c>
      <c r="BR169" s="3">
        <v>2351924</v>
      </c>
      <c r="BS169" s="3">
        <v>3131279</v>
      </c>
      <c r="BT169" s="3">
        <v>864458</v>
      </c>
      <c r="BU169" s="3">
        <v>761868</v>
      </c>
      <c r="BV169" s="3">
        <v>942549</v>
      </c>
      <c r="BW169" s="3">
        <v>521027</v>
      </c>
      <c r="BX169" s="3">
        <v>777861</v>
      </c>
      <c r="BY169" s="3">
        <v>1959296</v>
      </c>
      <c r="BZ169" s="3">
        <v>2018956</v>
      </c>
      <c r="CA169" s="3">
        <v>1827818</v>
      </c>
      <c r="CB169" s="3">
        <v>2431162</v>
      </c>
      <c r="CC169" s="3">
        <v>3192538</v>
      </c>
      <c r="CD169" s="3">
        <v>3524585</v>
      </c>
      <c r="CE169" s="3">
        <v>5621514</v>
      </c>
      <c r="CF169" s="3">
        <v>8618187</v>
      </c>
      <c r="CG169" s="3">
        <v>13926176</v>
      </c>
      <c r="CH169" s="3">
        <v>9647288</v>
      </c>
    </row>
    <row r="170" spans="1:86" x14ac:dyDescent="0.25">
      <c r="A170" t="s">
        <v>469</v>
      </c>
      <c r="B170" s="3">
        <v>286996143</v>
      </c>
      <c r="C170" s="3">
        <v>342256620</v>
      </c>
      <c r="D170" s="3">
        <v>325030740</v>
      </c>
      <c r="E170" s="3">
        <v>294701389</v>
      </c>
      <c r="F170" s="3">
        <v>325731405</v>
      </c>
      <c r="G170" s="3">
        <v>5827006</v>
      </c>
      <c r="H170" s="3">
        <v>8534614</v>
      </c>
      <c r="I170" s="3">
        <v>8606429</v>
      </c>
      <c r="J170" s="3">
        <v>5579280</v>
      </c>
      <c r="K170" s="3">
        <v>563854</v>
      </c>
      <c r="L170" s="3">
        <v>39520000</v>
      </c>
      <c r="M170" s="3">
        <v>39520000</v>
      </c>
      <c r="N170" s="3">
        <v>39520000</v>
      </c>
      <c r="O170" s="3">
        <v>39520000</v>
      </c>
      <c r="P170" s="3">
        <v>39520000</v>
      </c>
      <c r="Q170" s="3">
        <v>92319814</v>
      </c>
      <c r="R170" s="3">
        <v>112649070</v>
      </c>
      <c r="S170" s="3">
        <v>86729825</v>
      </c>
      <c r="T170" s="3">
        <v>62942808</v>
      </c>
      <c r="U170" s="3">
        <v>90671533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47922742</v>
      </c>
      <c r="AB170" s="3">
        <v>52986050</v>
      </c>
      <c r="AC170" s="3">
        <v>87852158</v>
      </c>
      <c r="AD170" s="3">
        <v>85106145</v>
      </c>
      <c r="AE170" s="3">
        <v>94260670</v>
      </c>
      <c r="AF170" s="3">
        <v>33718515</v>
      </c>
      <c r="AG170" s="3">
        <v>38347751</v>
      </c>
      <c r="AH170" s="3">
        <v>73527768</v>
      </c>
      <c r="AI170" s="3">
        <v>73448432</v>
      </c>
      <c r="AJ170" s="3">
        <v>82832216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729389553</v>
      </c>
      <c r="AQ170" s="3">
        <v>759746828</v>
      </c>
      <c r="AR170" s="3">
        <v>705103704</v>
      </c>
      <c r="AS170" s="3">
        <v>614924765</v>
      </c>
      <c r="AT170" s="3">
        <v>585963299</v>
      </c>
      <c r="AU170" s="3">
        <v>96279734</v>
      </c>
      <c r="AV170" s="3">
        <v>122413165</v>
      </c>
      <c r="AW170" s="3">
        <v>58451168</v>
      </c>
      <c r="AX170" s="3">
        <v>44241951</v>
      </c>
      <c r="AY170" s="3">
        <v>99736770</v>
      </c>
      <c r="AZ170" s="3">
        <v>101516059</v>
      </c>
      <c r="BA170" s="3">
        <v>127032706</v>
      </c>
      <c r="BB170" s="3">
        <v>66474271</v>
      </c>
      <c r="BC170" s="3">
        <v>49363795</v>
      </c>
      <c r="BD170" s="3">
        <v>104548201</v>
      </c>
      <c r="BE170" s="3">
        <v>5236325</v>
      </c>
      <c r="BF170" s="3">
        <v>4619541</v>
      </c>
      <c r="BG170" s="3">
        <v>8023103</v>
      </c>
      <c r="BH170" s="3">
        <v>5121844</v>
      </c>
      <c r="BI170" s="3">
        <v>4811431</v>
      </c>
      <c r="BJ170" s="5">
        <v>6.0339221797410395E-4</v>
      </c>
      <c r="BK170" s="5">
        <v>1.0404013593160804E-3</v>
      </c>
      <c r="BL170" s="5">
        <v>1.8163418445010102E-4</v>
      </c>
      <c r="BM170" s="5">
        <v>1.031727807799218E-4</v>
      </c>
      <c r="BN170" s="5">
        <v>8.1466346800171154E-3</v>
      </c>
      <c r="BO170" s="3">
        <v>61254</v>
      </c>
      <c r="BP170" s="3">
        <v>132165</v>
      </c>
      <c r="BQ170" s="3">
        <v>12074</v>
      </c>
      <c r="BR170" s="3">
        <v>5093</v>
      </c>
      <c r="BS170" s="3">
        <v>851716</v>
      </c>
      <c r="BT170" s="3">
        <v>1561132</v>
      </c>
      <c r="BU170" s="3">
        <v>483197</v>
      </c>
      <c r="BV170" s="3">
        <v>896801</v>
      </c>
      <c r="BW170" s="3">
        <v>11318512</v>
      </c>
      <c r="BX170" s="3">
        <v>408380</v>
      </c>
      <c r="BY170" s="3">
        <v>61254</v>
      </c>
      <c r="BZ170" s="3">
        <v>132165</v>
      </c>
      <c r="CA170" s="3">
        <v>11279</v>
      </c>
      <c r="CB170" s="3">
        <v>5570</v>
      </c>
      <c r="CC170" s="3">
        <v>846453</v>
      </c>
      <c r="CD170" s="3">
        <v>97779612</v>
      </c>
      <c r="CE170" s="3">
        <v>122764197</v>
      </c>
      <c r="CF170" s="3">
        <v>59336690</v>
      </c>
      <c r="CG170" s="3">
        <v>55554893</v>
      </c>
      <c r="CH170" s="3">
        <v>99298697</v>
      </c>
    </row>
    <row r="171" spans="1:86" x14ac:dyDescent="0.25">
      <c r="A171" t="s">
        <v>470</v>
      </c>
      <c r="B171" s="3">
        <v>134151629</v>
      </c>
      <c r="C171" s="3">
        <v>133368615</v>
      </c>
      <c r="D171" s="3">
        <v>139710151</v>
      </c>
      <c r="E171" s="3">
        <v>145859813</v>
      </c>
      <c r="F171" s="3">
        <v>146604409</v>
      </c>
      <c r="G171" s="3">
        <v>17909522</v>
      </c>
      <c r="H171" s="3">
        <v>17006955</v>
      </c>
      <c r="I171" s="3">
        <v>19905089</v>
      </c>
      <c r="J171" s="3">
        <v>24217580</v>
      </c>
      <c r="K171" s="3">
        <v>27219944</v>
      </c>
      <c r="L171" s="3">
        <v>3198000</v>
      </c>
      <c r="M171" s="3">
        <v>3198000</v>
      </c>
      <c r="N171" s="3">
        <v>3198000</v>
      </c>
      <c r="O171" s="3">
        <v>3198000</v>
      </c>
      <c r="P171" s="3">
        <v>3198000</v>
      </c>
      <c r="Q171" s="3">
        <v>100937350</v>
      </c>
      <c r="R171" s="3">
        <v>101505155</v>
      </c>
      <c r="S171" s="3">
        <v>106428397</v>
      </c>
      <c r="T171" s="3">
        <v>106972396</v>
      </c>
      <c r="U171" s="3">
        <v>104877401</v>
      </c>
      <c r="V171" s="3">
        <v>0</v>
      </c>
      <c r="W171" s="3">
        <v>0</v>
      </c>
      <c r="X171" s="3">
        <v>2800000</v>
      </c>
      <c r="Y171" s="3">
        <v>6848000</v>
      </c>
      <c r="Z171" s="3">
        <v>11150000</v>
      </c>
      <c r="AA171" s="3">
        <v>9403039</v>
      </c>
      <c r="AB171" s="3">
        <v>8268690</v>
      </c>
      <c r="AC171" s="3">
        <v>7659511</v>
      </c>
      <c r="AD171" s="3">
        <v>6688270</v>
      </c>
      <c r="AE171" s="3">
        <v>5356570</v>
      </c>
      <c r="AF171" s="3">
        <v>4317583</v>
      </c>
      <c r="AG171" s="3">
        <v>3295371</v>
      </c>
      <c r="AH171" s="3">
        <v>2785723</v>
      </c>
      <c r="AI171" s="3">
        <v>2161551</v>
      </c>
      <c r="AJ171" s="3">
        <v>1507781</v>
      </c>
      <c r="AK171" s="3">
        <v>0</v>
      </c>
      <c r="AL171" s="3">
        <v>0</v>
      </c>
      <c r="AM171" s="3">
        <v>150000</v>
      </c>
      <c r="AN171" s="3">
        <v>1027083</v>
      </c>
      <c r="AO171" s="3">
        <v>1150000</v>
      </c>
      <c r="AP171" s="3">
        <v>67372287</v>
      </c>
      <c r="AQ171" s="3">
        <v>67829570</v>
      </c>
      <c r="AR171" s="3">
        <v>67967612</v>
      </c>
      <c r="AS171" s="3">
        <v>65330571</v>
      </c>
      <c r="AT171" s="3">
        <v>68598991</v>
      </c>
      <c r="AU171" s="3">
        <v>503920</v>
      </c>
      <c r="AV171" s="3">
        <v>1858529</v>
      </c>
      <c r="AW171" s="3">
        <v>3716120</v>
      </c>
      <c r="AX171" s="3">
        <v>3227790</v>
      </c>
      <c r="AY171" s="3">
        <v>5753881</v>
      </c>
      <c r="AZ171" s="3">
        <v>4244947</v>
      </c>
      <c r="BA171" s="3">
        <v>5882592</v>
      </c>
      <c r="BB171" s="3">
        <v>7237029</v>
      </c>
      <c r="BC171" s="3">
        <v>6564486</v>
      </c>
      <c r="BD171" s="3">
        <v>9857044</v>
      </c>
      <c r="BE171" s="3">
        <v>3741027</v>
      </c>
      <c r="BF171" s="3">
        <v>4024063</v>
      </c>
      <c r="BG171" s="3">
        <v>3520909</v>
      </c>
      <c r="BH171" s="3">
        <v>3336696</v>
      </c>
      <c r="BI171" s="3">
        <v>4103163</v>
      </c>
      <c r="BJ171" s="5">
        <v>6.1868616969776066E-2</v>
      </c>
      <c r="BK171" s="5">
        <v>3.3298586745434663E-2</v>
      </c>
      <c r="BL171" s="5">
        <v>1.8211755127691211E-2</v>
      </c>
      <c r="BM171" s="5">
        <v>3.0782912782508789E-2</v>
      </c>
      <c r="BN171" s="5">
        <v>3.2705951195916343E-2</v>
      </c>
      <c r="BO171" s="3">
        <v>262629</v>
      </c>
      <c r="BP171" s="3">
        <v>195882</v>
      </c>
      <c r="BQ171" s="3">
        <v>131799</v>
      </c>
      <c r="BR171" s="3">
        <v>202074</v>
      </c>
      <c r="BS171" s="3">
        <v>322384</v>
      </c>
      <c r="BT171" s="3">
        <v>493351</v>
      </c>
      <c r="BU171" s="3">
        <v>584947</v>
      </c>
      <c r="BV171" s="3">
        <v>954048</v>
      </c>
      <c r="BW171" s="3">
        <v>938635</v>
      </c>
      <c r="BX171" s="3">
        <v>883834</v>
      </c>
      <c r="BY171" s="3">
        <v>740190</v>
      </c>
      <c r="BZ171" s="3">
        <v>669174</v>
      </c>
      <c r="CA171" s="3">
        <v>969147</v>
      </c>
      <c r="CB171" s="3">
        <v>2736771</v>
      </c>
      <c r="CC171" s="3">
        <v>7483927</v>
      </c>
      <c r="CD171" s="3">
        <v>257081</v>
      </c>
      <c r="CE171" s="3">
        <v>1774302</v>
      </c>
      <c r="CF171" s="3">
        <v>3701021</v>
      </c>
      <c r="CG171" s="3">
        <v>1429654</v>
      </c>
      <c r="CH171" s="3">
        <v>-846212</v>
      </c>
    </row>
    <row r="172" spans="1:86" x14ac:dyDescent="0.25">
      <c r="A172" t="s">
        <v>180</v>
      </c>
      <c r="B172" s="3">
        <v>6934152</v>
      </c>
      <c r="C172" s="3">
        <v>8559105</v>
      </c>
      <c r="D172" s="3">
        <v>9262073</v>
      </c>
      <c r="E172" s="3">
        <v>8974662</v>
      </c>
      <c r="F172" s="3">
        <v>10089975</v>
      </c>
      <c r="G172" s="3">
        <v>1731447</v>
      </c>
      <c r="H172" s="3">
        <v>1846744</v>
      </c>
      <c r="I172" s="3">
        <v>2344357</v>
      </c>
      <c r="J172" s="3">
        <v>2604314</v>
      </c>
      <c r="K172" s="3">
        <v>3452935</v>
      </c>
      <c r="L172" s="3">
        <v>25000</v>
      </c>
      <c r="M172" s="3">
        <v>25000</v>
      </c>
      <c r="N172" s="3">
        <v>25000</v>
      </c>
      <c r="O172" s="3">
        <v>310000</v>
      </c>
      <c r="P172" s="3">
        <v>310000</v>
      </c>
      <c r="Q172" s="3">
        <v>160891</v>
      </c>
      <c r="R172" s="3">
        <v>266072</v>
      </c>
      <c r="S172" s="3">
        <v>-286074</v>
      </c>
      <c r="T172" s="3">
        <v>-39943</v>
      </c>
      <c r="U172" s="3">
        <v>-1733</v>
      </c>
      <c r="V172" s="3">
        <v>181678</v>
      </c>
      <c r="W172" s="3">
        <v>166734</v>
      </c>
      <c r="X172" s="3">
        <v>565755</v>
      </c>
      <c r="Y172" s="3">
        <v>177101</v>
      </c>
      <c r="Z172" s="3">
        <v>143336</v>
      </c>
      <c r="AA172" s="3">
        <v>1227448</v>
      </c>
      <c r="AB172" s="3">
        <v>1300503</v>
      </c>
      <c r="AC172" s="3">
        <v>534895</v>
      </c>
      <c r="AD172" s="3">
        <v>281307</v>
      </c>
      <c r="AE172" s="3">
        <v>102766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1906660</v>
      </c>
      <c r="AL172" s="3">
        <v>3239429</v>
      </c>
      <c r="AM172" s="3">
        <v>3852747</v>
      </c>
      <c r="AN172" s="3">
        <v>3529954</v>
      </c>
      <c r="AO172" s="3">
        <v>3415837</v>
      </c>
      <c r="AP172" s="3">
        <v>7516089</v>
      </c>
      <c r="AQ172" s="3">
        <v>11896179</v>
      </c>
      <c r="AR172" s="3">
        <v>13315888</v>
      </c>
      <c r="AS172" s="3">
        <v>14526081</v>
      </c>
      <c r="AT172" s="3">
        <v>14941727</v>
      </c>
      <c r="AU172" s="3">
        <v>304598</v>
      </c>
      <c r="AV172" s="3">
        <v>391648</v>
      </c>
      <c r="AW172" s="3">
        <v>-236272</v>
      </c>
      <c r="AX172" s="3">
        <v>182704</v>
      </c>
      <c r="AY172" s="3">
        <v>-269822</v>
      </c>
      <c r="AZ172" s="3">
        <v>1163401</v>
      </c>
      <c r="BA172" s="3">
        <v>1308983</v>
      </c>
      <c r="BB172" s="3">
        <v>822411</v>
      </c>
      <c r="BC172" s="3">
        <v>1134553</v>
      </c>
      <c r="BD172" s="3">
        <v>669855</v>
      </c>
      <c r="BE172" s="3">
        <v>858803</v>
      </c>
      <c r="BF172" s="3">
        <v>917335</v>
      </c>
      <c r="BG172" s="3">
        <v>1058683</v>
      </c>
      <c r="BH172" s="3">
        <v>951849</v>
      </c>
      <c r="BI172" s="3">
        <v>939677</v>
      </c>
      <c r="BJ172" s="5">
        <v>0.11415754327183834</v>
      </c>
      <c r="BK172" s="5">
        <v>0.10301890857253303</v>
      </c>
      <c r="BL172" s="5">
        <v>0.20356488422455438</v>
      </c>
      <c r="BM172" s="5">
        <v>0.14732321892410491</v>
      </c>
      <c r="BN172" s="5">
        <v>0.22340805099611111</v>
      </c>
      <c r="BO172" s="3">
        <v>132811</v>
      </c>
      <c r="BP172" s="3">
        <v>134850</v>
      </c>
      <c r="BQ172" s="3">
        <v>167414</v>
      </c>
      <c r="BR172" s="3">
        <v>167146</v>
      </c>
      <c r="BS172" s="3">
        <v>149651</v>
      </c>
      <c r="BT172" s="3">
        <v>387</v>
      </c>
      <c r="BU172" s="3">
        <v>793</v>
      </c>
      <c r="BV172" s="3">
        <v>62</v>
      </c>
      <c r="BW172" s="3">
        <v>93</v>
      </c>
      <c r="BX172" s="3">
        <v>54</v>
      </c>
      <c r="BY172" s="3">
        <v>132811</v>
      </c>
      <c r="BZ172" s="3">
        <v>134850</v>
      </c>
      <c r="CA172" s="3">
        <v>167414</v>
      </c>
      <c r="CB172" s="3">
        <v>167146</v>
      </c>
      <c r="CC172" s="3">
        <v>149651</v>
      </c>
      <c r="CD172" s="3">
        <v>172174</v>
      </c>
      <c r="CE172" s="3">
        <v>257591</v>
      </c>
      <c r="CF172" s="3">
        <v>-403624</v>
      </c>
      <c r="CG172" s="3">
        <v>15651</v>
      </c>
      <c r="CH172" s="3">
        <v>-419419</v>
      </c>
    </row>
    <row r="173" spans="1:86" x14ac:dyDescent="0.25">
      <c r="A173" t="s">
        <v>471</v>
      </c>
      <c r="B173" s="3">
        <v>2364796</v>
      </c>
      <c r="C173" s="3">
        <v>3210917</v>
      </c>
      <c r="D173" s="3">
        <v>2506479</v>
      </c>
      <c r="E173" s="3">
        <v>3312118</v>
      </c>
      <c r="F173" s="3">
        <v>3448263</v>
      </c>
      <c r="G173" s="3">
        <v>17676</v>
      </c>
      <c r="H173" s="3">
        <v>39369</v>
      </c>
      <c r="I173" s="3">
        <v>29010</v>
      </c>
      <c r="J173" s="3">
        <v>21679</v>
      </c>
      <c r="K173" s="3">
        <v>12237</v>
      </c>
      <c r="L173" s="3">
        <v>10000</v>
      </c>
      <c r="M173" s="3">
        <v>10000</v>
      </c>
      <c r="N173" s="3">
        <v>10000</v>
      </c>
      <c r="O173" s="3">
        <v>10000</v>
      </c>
      <c r="P173" s="3">
        <v>10000</v>
      </c>
      <c r="Q173" s="3">
        <v>281707</v>
      </c>
      <c r="R173" s="3">
        <v>317394</v>
      </c>
      <c r="S173" s="3">
        <v>253638</v>
      </c>
      <c r="T173" s="3">
        <v>268462</v>
      </c>
      <c r="U173" s="3">
        <v>257484</v>
      </c>
      <c r="V173" s="3">
        <v>0</v>
      </c>
      <c r="W173" s="3">
        <v>97464</v>
      </c>
      <c r="X173" s="3">
        <v>0</v>
      </c>
      <c r="Y173" s="3">
        <v>0</v>
      </c>
      <c r="Z173" s="3">
        <v>0</v>
      </c>
      <c r="AA173" s="3">
        <v>615865</v>
      </c>
      <c r="AB173" s="3">
        <v>267623</v>
      </c>
      <c r="AC173" s="3">
        <v>61181</v>
      </c>
      <c r="AD173" s="3">
        <v>77356</v>
      </c>
      <c r="AE173" s="3">
        <v>95522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2065</v>
      </c>
      <c r="AL173" s="3">
        <v>0</v>
      </c>
      <c r="AM173" s="3">
        <v>100773</v>
      </c>
      <c r="AN173" s="3">
        <v>109187</v>
      </c>
      <c r="AO173" s="3">
        <v>504126</v>
      </c>
      <c r="AP173" s="3">
        <v>4307751</v>
      </c>
      <c r="AQ173" s="3">
        <v>6646716</v>
      </c>
      <c r="AR173" s="3">
        <v>7938223</v>
      </c>
      <c r="AS173" s="3">
        <v>9053156</v>
      </c>
      <c r="AT173" s="3">
        <v>11123944</v>
      </c>
      <c r="AU173" s="3">
        <v>162143</v>
      </c>
      <c r="AV173" s="3">
        <v>150822</v>
      </c>
      <c r="AW173" s="3">
        <v>290338</v>
      </c>
      <c r="AX173" s="3">
        <v>157077</v>
      </c>
      <c r="AY173" s="3">
        <v>117698</v>
      </c>
      <c r="AZ173" s="3">
        <v>168226</v>
      </c>
      <c r="BA173" s="3">
        <v>160710</v>
      </c>
      <c r="BB173" s="3">
        <v>303057</v>
      </c>
      <c r="BC173" s="3">
        <v>168286</v>
      </c>
      <c r="BD173" s="3">
        <v>128772</v>
      </c>
      <c r="BE173" s="3">
        <v>6083</v>
      </c>
      <c r="BF173" s="3">
        <v>9888</v>
      </c>
      <c r="BG173" s="3">
        <v>12719</v>
      </c>
      <c r="BH173" s="3">
        <v>11209</v>
      </c>
      <c r="BI173" s="3">
        <v>11074</v>
      </c>
      <c r="BJ173" s="5">
        <v>4.8803395432335077E-3</v>
      </c>
      <c r="BK173" s="5">
        <v>2.4142866031983076E-3</v>
      </c>
      <c r="BL173" s="5">
        <v>1.4122755785215323E-3</v>
      </c>
      <c r="BM173" s="5">
        <v>2.192101541423529E-2</v>
      </c>
      <c r="BN173" s="5">
        <v>0.1366368465194297</v>
      </c>
      <c r="BO173" s="3">
        <v>821</v>
      </c>
      <c r="BP173" s="3">
        <v>388</v>
      </c>
      <c r="BQ173" s="3">
        <v>428</v>
      </c>
      <c r="BR173" s="3">
        <v>3689</v>
      </c>
      <c r="BS173" s="3">
        <v>17595</v>
      </c>
      <c r="BT173" s="3">
        <v>2992</v>
      </c>
      <c r="BU173" s="3">
        <v>1773</v>
      </c>
      <c r="BV173" s="3">
        <v>1482</v>
      </c>
      <c r="BW173" s="3">
        <v>978</v>
      </c>
      <c r="BX173" s="3">
        <v>408</v>
      </c>
      <c r="BY173" s="3">
        <v>16718</v>
      </c>
      <c r="BZ173" s="3">
        <v>-23463</v>
      </c>
      <c r="CA173" s="3">
        <v>-13519</v>
      </c>
      <c r="CB173" s="3">
        <v>-715</v>
      </c>
      <c r="CC173" s="3">
        <v>24486</v>
      </c>
      <c r="CD173" s="3">
        <v>148417</v>
      </c>
      <c r="CE173" s="3">
        <v>176058</v>
      </c>
      <c r="CF173" s="3">
        <v>305339</v>
      </c>
      <c r="CG173" s="3">
        <v>158770</v>
      </c>
      <c r="CH173" s="3">
        <v>93620</v>
      </c>
    </row>
    <row r="174" spans="1:86" x14ac:dyDescent="0.25">
      <c r="A174" t="s">
        <v>181</v>
      </c>
      <c r="B174" s="3">
        <v>9448325</v>
      </c>
      <c r="C174" s="3">
        <v>9007186</v>
      </c>
      <c r="D174" s="3">
        <v>8775358</v>
      </c>
      <c r="E174" s="3">
        <v>10159976</v>
      </c>
      <c r="F174" s="3">
        <v>9840659</v>
      </c>
      <c r="G174" s="3">
        <v>1739924</v>
      </c>
      <c r="H174" s="3">
        <v>1525881</v>
      </c>
      <c r="I174" s="3">
        <v>1310438</v>
      </c>
      <c r="J174" s="3">
        <v>1857349</v>
      </c>
      <c r="K174" s="3">
        <v>2151387</v>
      </c>
      <c r="L174" s="3">
        <v>46800</v>
      </c>
      <c r="M174" s="3">
        <v>46800</v>
      </c>
      <c r="N174" s="3">
        <v>46800</v>
      </c>
      <c r="O174" s="3">
        <v>46800</v>
      </c>
      <c r="P174" s="3">
        <v>500000</v>
      </c>
      <c r="Q174" s="3">
        <v>194937</v>
      </c>
      <c r="R174" s="3">
        <v>260546</v>
      </c>
      <c r="S174" s="3">
        <v>552233</v>
      </c>
      <c r="T174" s="3">
        <v>1095680</v>
      </c>
      <c r="U174" s="3">
        <v>682575</v>
      </c>
      <c r="V174" s="3">
        <v>1968347</v>
      </c>
      <c r="W174" s="3">
        <v>1623604</v>
      </c>
      <c r="X174" s="3">
        <v>1265253</v>
      </c>
      <c r="Y174" s="3">
        <v>1942758</v>
      </c>
      <c r="Z174" s="3">
        <v>1886623</v>
      </c>
      <c r="AA174" s="3">
        <v>959921</v>
      </c>
      <c r="AB174" s="3">
        <v>851568</v>
      </c>
      <c r="AC174" s="3">
        <v>2470375</v>
      </c>
      <c r="AD174" s="3">
        <v>3019333</v>
      </c>
      <c r="AE174" s="3">
        <v>2561474</v>
      </c>
      <c r="AF174" s="3">
        <v>103535</v>
      </c>
      <c r="AG174" s="3">
        <v>124328</v>
      </c>
      <c r="AH174" s="3">
        <v>98300</v>
      </c>
      <c r="AI174" s="3">
        <v>119036</v>
      </c>
      <c r="AJ174" s="3">
        <v>124351</v>
      </c>
      <c r="AK174" s="3">
        <v>331653</v>
      </c>
      <c r="AL174" s="3">
        <v>439341</v>
      </c>
      <c r="AM174" s="3">
        <v>2008584</v>
      </c>
      <c r="AN174" s="3">
        <v>1024779</v>
      </c>
      <c r="AO174" s="3">
        <v>1596109</v>
      </c>
      <c r="AP174" s="3">
        <v>7451946</v>
      </c>
      <c r="AQ174" s="3">
        <v>9188954</v>
      </c>
      <c r="AR174" s="3">
        <v>10307421</v>
      </c>
      <c r="AS174" s="3">
        <v>11636697</v>
      </c>
      <c r="AT174" s="3">
        <v>10927273</v>
      </c>
      <c r="AU174" s="3">
        <v>89485</v>
      </c>
      <c r="AV174" s="3">
        <v>230795</v>
      </c>
      <c r="AW174" s="3">
        <v>449762</v>
      </c>
      <c r="AX174" s="3">
        <v>259495</v>
      </c>
      <c r="AY174" s="3">
        <v>253465</v>
      </c>
      <c r="AZ174" s="3">
        <v>711143</v>
      </c>
      <c r="BA174" s="3">
        <v>1032999</v>
      </c>
      <c r="BB174" s="3">
        <v>1376026</v>
      </c>
      <c r="BC174" s="3">
        <v>1229839</v>
      </c>
      <c r="BD174" s="3">
        <v>1131525</v>
      </c>
      <c r="BE174" s="3">
        <v>621658</v>
      </c>
      <c r="BF174" s="3">
        <v>802204</v>
      </c>
      <c r="BG174" s="3">
        <v>926264</v>
      </c>
      <c r="BH174" s="3">
        <v>970344</v>
      </c>
      <c r="BI174" s="3">
        <v>878060</v>
      </c>
      <c r="BJ174" s="5">
        <v>9.3279410751424111E-2</v>
      </c>
      <c r="BK174" s="5">
        <v>9.0671917397790319E-2</v>
      </c>
      <c r="BL174" s="5">
        <v>7.7488361411775647E-2</v>
      </c>
      <c r="BM174" s="5">
        <v>9.0775296603864408E-2</v>
      </c>
      <c r="BN174" s="5">
        <v>0.11116678818408784</v>
      </c>
      <c r="BO174" s="3">
        <v>66335</v>
      </c>
      <c r="BP174" s="3">
        <v>93664</v>
      </c>
      <c r="BQ174" s="3">
        <v>106626</v>
      </c>
      <c r="BR174" s="3">
        <v>111639</v>
      </c>
      <c r="BS174" s="3">
        <v>125788</v>
      </c>
      <c r="BT174" s="3">
        <v>3112</v>
      </c>
      <c r="BU174" s="3">
        <v>2830</v>
      </c>
      <c r="BV174" s="3">
        <v>25412</v>
      </c>
      <c r="BW174" s="3">
        <v>3010</v>
      </c>
      <c r="BX174" s="3">
        <v>2411</v>
      </c>
      <c r="BY174" s="3">
        <v>70028</v>
      </c>
      <c r="BZ174" s="3">
        <v>89058</v>
      </c>
      <c r="CA174" s="3">
        <v>103464</v>
      </c>
      <c r="CB174" s="3">
        <v>110192</v>
      </c>
      <c r="CC174" s="3">
        <v>126310</v>
      </c>
      <c r="CD174" s="3">
        <v>22569</v>
      </c>
      <c r="CE174" s="3">
        <v>144567</v>
      </c>
      <c r="CF174" s="3">
        <v>371710</v>
      </c>
      <c r="CG174" s="3">
        <v>152313</v>
      </c>
      <c r="CH174" s="3">
        <v>129566</v>
      </c>
    </row>
    <row r="175" spans="1:86" x14ac:dyDescent="0.25">
      <c r="A175" t="s">
        <v>472</v>
      </c>
      <c r="B175" s="3">
        <v>37184238</v>
      </c>
      <c r="C175" s="3">
        <v>39845282</v>
      </c>
      <c r="D175" s="3">
        <v>41702218</v>
      </c>
      <c r="E175" s="3">
        <v>43277394</v>
      </c>
      <c r="F175" s="3">
        <v>46910821</v>
      </c>
      <c r="G175" s="3">
        <v>821594</v>
      </c>
      <c r="H175" s="3">
        <v>728813</v>
      </c>
      <c r="I175" s="3">
        <v>512233</v>
      </c>
      <c r="J175" s="3">
        <v>568630</v>
      </c>
      <c r="K175" s="3">
        <v>463451</v>
      </c>
      <c r="L175" s="3">
        <v>1352000</v>
      </c>
      <c r="M175" s="3">
        <v>1352000</v>
      </c>
      <c r="N175" s="3">
        <v>1352000</v>
      </c>
      <c r="O175" s="3">
        <v>1352000</v>
      </c>
      <c r="P175" s="3">
        <v>1352000</v>
      </c>
      <c r="Q175" s="3">
        <v>24653239</v>
      </c>
      <c r="R175" s="3">
        <v>26084118</v>
      </c>
      <c r="S175" s="3">
        <v>28475291</v>
      </c>
      <c r="T175" s="3">
        <v>31556652</v>
      </c>
      <c r="U175" s="3">
        <v>35350906</v>
      </c>
      <c r="V175" s="3">
        <v>104310</v>
      </c>
      <c r="W175" s="3">
        <v>45151</v>
      </c>
      <c r="X175" s="3">
        <v>0</v>
      </c>
      <c r="Y175" s="3">
        <v>0</v>
      </c>
      <c r="Z175" s="3">
        <v>0</v>
      </c>
      <c r="AA175" s="3">
        <v>5423892</v>
      </c>
      <c r="AB175" s="3">
        <v>5338990</v>
      </c>
      <c r="AC175" s="3">
        <v>3548676</v>
      </c>
      <c r="AD175" s="3">
        <v>2619309</v>
      </c>
      <c r="AE175" s="3">
        <v>2046744</v>
      </c>
      <c r="AF175" s="3">
        <v>117469</v>
      </c>
      <c r="AG175" s="3">
        <v>193475</v>
      </c>
      <c r="AH175" s="3">
        <v>266759</v>
      </c>
      <c r="AI175" s="3">
        <v>322651</v>
      </c>
      <c r="AJ175" s="3">
        <v>368373</v>
      </c>
      <c r="AK175" s="3">
        <v>62515</v>
      </c>
      <c r="AL175" s="3">
        <v>0</v>
      </c>
      <c r="AM175" s="3">
        <v>0</v>
      </c>
      <c r="AN175" s="3">
        <v>0</v>
      </c>
      <c r="AO175" s="3">
        <v>0</v>
      </c>
      <c r="AP175" s="3">
        <v>16821477</v>
      </c>
      <c r="AQ175" s="3">
        <v>24454119</v>
      </c>
      <c r="AR175" s="3">
        <v>30683610</v>
      </c>
      <c r="AS175" s="3">
        <v>30896898</v>
      </c>
      <c r="AT175" s="3">
        <v>33852275</v>
      </c>
      <c r="AU175" s="3">
        <v>266452</v>
      </c>
      <c r="AV175" s="3">
        <v>2156888</v>
      </c>
      <c r="AW175" s="3">
        <v>3170850</v>
      </c>
      <c r="AX175" s="3">
        <v>4303116</v>
      </c>
      <c r="AY175" s="3">
        <v>5152184</v>
      </c>
      <c r="AZ175" s="3">
        <v>824041</v>
      </c>
      <c r="BA175" s="3">
        <v>2725768</v>
      </c>
      <c r="BB175" s="3">
        <v>3766857</v>
      </c>
      <c r="BC175" s="3">
        <v>4932099</v>
      </c>
      <c r="BD175" s="3">
        <v>5780153</v>
      </c>
      <c r="BE175" s="3">
        <v>557589</v>
      </c>
      <c r="BF175" s="3">
        <v>568880</v>
      </c>
      <c r="BG175" s="3">
        <v>596007</v>
      </c>
      <c r="BH175" s="3">
        <v>628983</v>
      </c>
      <c r="BI175" s="3">
        <v>627969</v>
      </c>
      <c r="BJ175" s="5">
        <v>0.35727833930593261</v>
      </c>
      <c r="BK175" s="5">
        <v>5.1001038973236164E-2</v>
      </c>
      <c r="BL175" s="5">
        <v>2.947656361789152E-2</v>
      </c>
      <c r="BM175" s="5">
        <v>2.3645916272159177E-2</v>
      </c>
      <c r="BN175" s="5">
        <v>8.6361035771890474E-3</v>
      </c>
      <c r="BO175" s="3">
        <v>294412</v>
      </c>
      <c r="BP175" s="3">
        <v>139017</v>
      </c>
      <c r="BQ175" s="3">
        <v>111034</v>
      </c>
      <c r="BR175" s="3">
        <v>116624</v>
      </c>
      <c r="BS175" s="3">
        <v>49918</v>
      </c>
      <c r="BT175" s="3">
        <v>62182</v>
      </c>
      <c r="BU175" s="3">
        <v>306117</v>
      </c>
      <c r="BV175" s="3">
        <v>364214</v>
      </c>
      <c r="BW175" s="3">
        <v>458405</v>
      </c>
      <c r="BX175" s="3">
        <v>443513</v>
      </c>
      <c r="BY175" s="3">
        <v>240206</v>
      </c>
      <c r="BZ175" s="3">
        <v>80330</v>
      </c>
      <c r="CA175" s="3">
        <v>197337</v>
      </c>
      <c r="CB175" s="3">
        <v>131279</v>
      </c>
      <c r="CC175" s="3">
        <v>99219</v>
      </c>
      <c r="CD175" s="3">
        <v>88428</v>
      </c>
      <c r="CE175" s="3">
        <v>2382675</v>
      </c>
      <c r="CF175" s="3">
        <v>3337727</v>
      </c>
      <c r="CG175" s="3">
        <v>4630242</v>
      </c>
      <c r="CH175" s="3">
        <v>5496478</v>
      </c>
    </row>
    <row r="176" spans="1:86" x14ac:dyDescent="0.25">
      <c r="A176" t="s">
        <v>473</v>
      </c>
      <c r="B176" s="3">
        <v>1919061000</v>
      </c>
      <c r="C176" s="3">
        <v>1747372000</v>
      </c>
      <c r="D176" s="3">
        <v>1609154000</v>
      </c>
      <c r="E176" s="3">
        <v>1606506000</v>
      </c>
      <c r="F176" s="3">
        <v>1534051000</v>
      </c>
      <c r="G176" s="3">
        <v>1037643000</v>
      </c>
      <c r="H176" s="3">
        <v>987138000</v>
      </c>
      <c r="I176" s="3">
        <v>950214000</v>
      </c>
      <c r="J176" s="3">
        <v>957298000</v>
      </c>
      <c r="K176" s="3">
        <v>904277000</v>
      </c>
      <c r="L176" s="3">
        <v>412191000</v>
      </c>
      <c r="M176" s="3">
        <v>412191000</v>
      </c>
      <c r="N176" s="3">
        <v>413594000</v>
      </c>
      <c r="O176" s="3">
        <v>413594000</v>
      </c>
      <c r="P176" s="3">
        <v>413594000</v>
      </c>
      <c r="Q176" s="3">
        <v>244345000</v>
      </c>
      <c r="R176" s="3">
        <v>216793000</v>
      </c>
      <c r="S176" s="3">
        <v>42452000</v>
      </c>
      <c r="T176" s="3">
        <v>9159000</v>
      </c>
      <c r="U176" s="3">
        <v>-72006000</v>
      </c>
      <c r="V176" s="3">
        <v>53000</v>
      </c>
      <c r="W176" s="3">
        <v>33571000</v>
      </c>
      <c r="X176" s="3">
        <v>14286000</v>
      </c>
      <c r="Y176" s="3">
        <v>0</v>
      </c>
      <c r="Z176" s="3">
        <v>0</v>
      </c>
      <c r="AA176" s="3">
        <v>88513000</v>
      </c>
      <c r="AB176" s="3">
        <v>74442000</v>
      </c>
      <c r="AC176" s="3">
        <v>115925000</v>
      </c>
      <c r="AD176" s="3">
        <v>164231000</v>
      </c>
      <c r="AE176" s="3">
        <v>259397000</v>
      </c>
      <c r="AF176" s="3">
        <v>12708000</v>
      </c>
      <c r="AG176" s="3">
        <v>8843000</v>
      </c>
      <c r="AH176" s="3">
        <v>7213000</v>
      </c>
      <c r="AI176" s="3">
        <v>8300000</v>
      </c>
      <c r="AJ176" s="3">
        <v>6714000</v>
      </c>
      <c r="AK176" s="3">
        <v>72090000</v>
      </c>
      <c r="AL176" s="3">
        <v>19286000</v>
      </c>
      <c r="AM176" s="3">
        <v>19286000</v>
      </c>
      <c r="AN176" s="3">
        <v>14286000</v>
      </c>
      <c r="AO176" s="3">
        <v>0</v>
      </c>
      <c r="AP176" s="3">
        <v>3296266000</v>
      </c>
      <c r="AQ176" s="3">
        <v>3354504000</v>
      </c>
      <c r="AR176" s="3">
        <v>3210179000</v>
      </c>
      <c r="AS176" s="3">
        <v>3147059000</v>
      </c>
      <c r="AT176" s="3">
        <v>2976251000</v>
      </c>
      <c r="AU176" s="3">
        <v>4974000</v>
      </c>
      <c r="AV176" s="3">
        <v>22000</v>
      </c>
      <c r="AW176" s="3">
        <v>-83299000</v>
      </c>
      <c r="AX176" s="3">
        <v>-68719000</v>
      </c>
      <c r="AY176" s="3">
        <v>-86606000</v>
      </c>
      <c r="AZ176" s="3">
        <v>119003000</v>
      </c>
      <c r="BA176" s="3">
        <v>120009000</v>
      </c>
      <c r="BB176" s="3">
        <v>54524000</v>
      </c>
      <c r="BC176" s="3">
        <v>35685000</v>
      </c>
      <c r="BD176" s="3">
        <v>16071000</v>
      </c>
      <c r="BE176" s="3">
        <v>114029000</v>
      </c>
      <c r="BF176" s="3">
        <v>119987000</v>
      </c>
      <c r="BG176" s="3">
        <v>137823000</v>
      </c>
      <c r="BH176" s="3">
        <v>104404000</v>
      </c>
      <c r="BI176" s="3">
        <v>102677000</v>
      </c>
      <c r="BJ176" s="5">
        <v>6.9435224322075911E-2</v>
      </c>
      <c r="BK176" s="5">
        <v>3.4755726653834293E-2</v>
      </c>
      <c r="BL176" s="5">
        <v>0.12183625559386692</v>
      </c>
      <c r="BM176" s="5">
        <v>0.21392742048479754</v>
      </c>
      <c r="BN176" s="5">
        <v>0.51726712712338996</v>
      </c>
      <c r="BO176" s="3">
        <v>8263000</v>
      </c>
      <c r="BP176" s="3">
        <v>4171000</v>
      </c>
      <c r="BQ176" s="3">
        <v>6643000</v>
      </c>
      <c r="BR176" s="3">
        <v>7634000</v>
      </c>
      <c r="BS176" s="3">
        <v>8313000</v>
      </c>
      <c r="BT176" s="3">
        <v>28521000</v>
      </c>
      <c r="BU176" s="3">
        <v>76330000</v>
      </c>
      <c r="BV176" s="3">
        <v>25049000</v>
      </c>
      <c r="BW176" s="3">
        <v>22418000</v>
      </c>
      <c r="BX176" s="3">
        <v>17437000</v>
      </c>
      <c r="BY176" s="3">
        <v>8276000</v>
      </c>
      <c r="BZ176" s="3">
        <v>4275000</v>
      </c>
      <c r="CA176" s="3">
        <v>6513000</v>
      </c>
      <c r="CB176" s="3">
        <v>7572000</v>
      </c>
      <c r="CC176" s="3">
        <v>8469000</v>
      </c>
      <c r="CD176" s="3">
        <v>25219000</v>
      </c>
      <c r="CE176" s="3">
        <v>72078000</v>
      </c>
      <c r="CF176" s="3">
        <v>-64763000</v>
      </c>
      <c r="CG176" s="3">
        <v>-53873000</v>
      </c>
      <c r="CH176" s="3">
        <v>-77638000</v>
      </c>
    </row>
    <row r="177" spans="1:86" x14ac:dyDescent="0.25">
      <c r="A177" t="s">
        <v>474</v>
      </c>
      <c r="B177" s="3">
        <v>299208535</v>
      </c>
      <c r="C177" s="3">
        <v>331197670</v>
      </c>
      <c r="D177" s="3">
        <v>347477861</v>
      </c>
      <c r="E177" s="3">
        <v>314348793</v>
      </c>
      <c r="F177" s="3">
        <v>286927078</v>
      </c>
      <c r="G177" s="3">
        <v>208954063</v>
      </c>
      <c r="H177" s="3">
        <v>233808424</v>
      </c>
      <c r="I177" s="3">
        <v>237699758</v>
      </c>
      <c r="J177" s="3">
        <v>213765043</v>
      </c>
      <c r="K177" s="3">
        <v>198695150</v>
      </c>
      <c r="L177" s="3">
        <v>10000000</v>
      </c>
      <c r="M177" s="3">
        <v>10000000</v>
      </c>
      <c r="N177" s="3">
        <v>10000000</v>
      </c>
      <c r="O177" s="3">
        <v>10000000</v>
      </c>
      <c r="P177" s="3">
        <v>10000000</v>
      </c>
      <c r="Q177" s="3">
        <v>124256288</v>
      </c>
      <c r="R177" s="3">
        <v>113807697</v>
      </c>
      <c r="S177" s="3">
        <v>130717515</v>
      </c>
      <c r="T177" s="3">
        <v>127307359</v>
      </c>
      <c r="U177" s="3">
        <v>126308643</v>
      </c>
      <c r="V177" s="3">
        <v>108932695</v>
      </c>
      <c r="W177" s="3">
        <v>135494417</v>
      </c>
      <c r="X177" s="3">
        <v>137027533</v>
      </c>
      <c r="Y177" s="3">
        <v>109102035</v>
      </c>
      <c r="Z177" s="3">
        <v>105690843</v>
      </c>
      <c r="AA177" s="3">
        <v>12178006</v>
      </c>
      <c r="AB177" s="3">
        <v>16946490</v>
      </c>
      <c r="AC177" s="3">
        <v>21528227</v>
      </c>
      <c r="AD177" s="3">
        <v>19115827</v>
      </c>
      <c r="AE177" s="3">
        <v>13844424</v>
      </c>
      <c r="AF177" s="3">
        <v>12012152</v>
      </c>
      <c r="AG177" s="3">
        <v>16734289</v>
      </c>
      <c r="AH177" s="3">
        <v>21275930</v>
      </c>
      <c r="AI177" s="3">
        <v>18036410</v>
      </c>
      <c r="AJ177" s="3">
        <v>13190213</v>
      </c>
      <c r="AK177" s="3">
        <v>19095355</v>
      </c>
      <c r="AL177" s="3">
        <v>31911054</v>
      </c>
      <c r="AM177" s="3">
        <v>33771927</v>
      </c>
      <c r="AN177" s="3">
        <v>36296826</v>
      </c>
      <c r="AO177" s="3">
        <v>18963187</v>
      </c>
      <c r="AP177" s="3">
        <v>340349044</v>
      </c>
      <c r="AQ177" s="3">
        <v>256098428</v>
      </c>
      <c r="AR177" s="3">
        <v>181475823</v>
      </c>
      <c r="AS177" s="3">
        <v>157940142</v>
      </c>
      <c r="AT177" s="3">
        <v>109378452</v>
      </c>
      <c r="AU177" s="3">
        <v>35667577</v>
      </c>
      <c r="AV177" s="3">
        <v>42409865</v>
      </c>
      <c r="AW177" s="3">
        <v>28914409</v>
      </c>
      <c r="AX177" s="3">
        <v>7490379</v>
      </c>
      <c r="AY177" s="3">
        <v>2497876</v>
      </c>
      <c r="AZ177" s="3">
        <v>47787976</v>
      </c>
      <c r="BA177" s="3">
        <v>55215769</v>
      </c>
      <c r="BB177" s="3">
        <v>42104652</v>
      </c>
      <c r="BC177" s="3">
        <v>21729895</v>
      </c>
      <c r="BD177" s="3">
        <v>12899182</v>
      </c>
      <c r="BE177" s="3">
        <v>12120399</v>
      </c>
      <c r="BF177" s="3">
        <v>12805904</v>
      </c>
      <c r="BG177" s="3">
        <v>13190243</v>
      </c>
      <c r="BH177" s="3">
        <v>14239516</v>
      </c>
      <c r="BI177" s="3">
        <v>10401306</v>
      </c>
      <c r="BJ177" s="5">
        <v>0.21713432684405801</v>
      </c>
      <c r="BK177" s="5">
        <v>0.12140405035380382</v>
      </c>
      <c r="BL177" s="5">
        <v>0.16206859992572792</v>
      </c>
      <c r="BM177" s="5">
        <v>0.37387244623133248</v>
      </c>
      <c r="BN177" s="5">
        <v>0.45301702076922395</v>
      </c>
      <c r="BO177" s="3">
        <v>10376410</v>
      </c>
      <c r="BP177" s="3">
        <v>6703418</v>
      </c>
      <c r="BQ177" s="3">
        <v>6823842</v>
      </c>
      <c r="BR177" s="3">
        <v>8124209</v>
      </c>
      <c r="BS177" s="3">
        <v>5843549</v>
      </c>
      <c r="BT177" s="3">
        <v>6100138</v>
      </c>
      <c r="BU177" s="3">
        <v>10342580</v>
      </c>
      <c r="BV177" s="3">
        <v>7921757</v>
      </c>
      <c r="BW177" s="3">
        <v>5432540</v>
      </c>
      <c r="BX177" s="3">
        <v>7003993</v>
      </c>
      <c r="BY177" s="3">
        <v>11228884</v>
      </c>
      <c r="BZ177" s="3">
        <v>4707698</v>
      </c>
      <c r="CA177" s="3">
        <v>7702563</v>
      </c>
      <c r="CB177" s="3">
        <v>11106274</v>
      </c>
      <c r="CC177" s="3">
        <v>9944436</v>
      </c>
      <c r="CD177" s="3">
        <v>30538831</v>
      </c>
      <c r="CE177" s="3">
        <v>48044747</v>
      </c>
      <c r="CF177" s="3">
        <v>29133603</v>
      </c>
      <c r="CG177" s="3">
        <v>1816645</v>
      </c>
      <c r="CH177" s="3">
        <v>-442567</v>
      </c>
    </row>
    <row r="178" spans="1:86" x14ac:dyDescent="0.25">
      <c r="A178" t="s">
        <v>475</v>
      </c>
      <c r="B178" s="3">
        <v>300797427</v>
      </c>
      <c r="C178" s="3">
        <v>155043172</v>
      </c>
      <c r="D178" s="3">
        <v>147002306</v>
      </c>
      <c r="E178" s="3">
        <v>55776206</v>
      </c>
      <c r="F178" s="3">
        <v>46707372</v>
      </c>
      <c r="G178" s="3">
        <v>124827719</v>
      </c>
      <c r="H178" s="3">
        <v>109586094</v>
      </c>
      <c r="I178" s="3">
        <v>105077965</v>
      </c>
      <c r="J178" s="3">
        <v>28630374</v>
      </c>
      <c r="K178" s="3">
        <v>27315203</v>
      </c>
      <c r="L178" s="3">
        <v>2069506</v>
      </c>
      <c r="M178" s="3">
        <v>2069506</v>
      </c>
      <c r="N178" s="3">
        <v>2069506</v>
      </c>
      <c r="O178" s="3">
        <v>2069506</v>
      </c>
      <c r="P178" s="3">
        <v>2069506</v>
      </c>
      <c r="Q178" s="3">
        <v>157810575</v>
      </c>
      <c r="R178" s="3">
        <v>27582252</v>
      </c>
      <c r="S178" s="3">
        <v>25077652</v>
      </c>
      <c r="T178" s="3">
        <v>10623702</v>
      </c>
      <c r="U178" s="3">
        <v>7645676</v>
      </c>
      <c r="V178" s="3">
        <v>74411176</v>
      </c>
      <c r="W178" s="3">
        <v>66691266</v>
      </c>
      <c r="X178" s="3">
        <v>63649429</v>
      </c>
      <c r="Y178" s="3">
        <v>13654865</v>
      </c>
      <c r="Z178" s="3">
        <v>11923802</v>
      </c>
      <c r="AA178" s="3">
        <v>17624131</v>
      </c>
      <c r="AB178" s="3">
        <v>15748796</v>
      </c>
      <c r="AC178" s="3">
        <v>15490813</v>
      </c>
      <c r="AD178" s="3">
        <v>14799886</v>
      </c>
      <c r="AE178" s="3">
        <v>14399306</v>
      </c>
      <c r="AF178" s="3">
        <v>13777132</v>
      </c>
      <c r="AG178" s="3">
        <v>12877158</v>
      </c>
      <c r="AH178" s="3">
        <v>13029572</v>
      </c>
      <c r="AI178" s="3">
        <v>12572098</v>
      </c>
      <c r="AJ178" s="3">
        <v>12420152</v>
      </c>
      <c r="AK178" s="3">
        <v>27414829</v>
      </c>
      <c r="AL178" s="3">
        <v>27289766</v>
      </c>
      <c r="AM178" s="3">
        <v>22294999</v>
      </c>
      <c r="AN178" s="3">
        <v>6499852</v>
      </c>
      <c r="AO178" s="3">
        <v>2118079</v>
      </c>
      <c r="AP178" s="3">
        <v>48256187</v>
      </c>
      <c r="AQ178" s="3">
        <v>51312470</v>
      </c>
      <c r="AR178" s="3">
        <v>63008910</v>
      </c>
      <c r="AS178" s="3">
        <v>53510095</v>
      </c>
      <c r="AT178" s="3">
        <v>33688528</v>
      </c>
      <c r="AU178" s="3">
        <v>6706343</v>
      </c>
      <c r="AV178" s="3">
        <v>2442225</v>
      </c>
      <c r="AW178" s="3">
        <v>4500399</v>
      </c>
      <c r="AX178" s="3">
        <v>3758615</v>
      </c>
      <c r="AY178" s="3">
        <v>1998745</v>
      </c>
      <c r="AZ178" s="3">
        <v>10770468</v>
      </c>
      <c r="BA178" s="3">
        <v>7378049</v>
      </c>
      <c r="BB178" s="3">
        <v>9448150</v>
      </c>
      <c r="BC178" s="3">
        <v>6522361</v>
      </c>
      <c r="BD178" s="3">
        <v>3779995</v>
      </c>
      <c r="BE178" s="3">
        <v>4064125</v>
      </c>
      <c r="BF178" s="3">
        <v>4935824</v>
      </c>
      <c r="BG178" s="3">
        <v>4947751</v>
      </c>
      <c r="BH178" s="3">
        <v>2763746</v>
      </c>
      <c r="BI178" s="3">
        <v>1781250</v>
      </c>
      <c r="BJ178" s="5">
        <v>0.28745900363846771</v>
      </c>
      <c r="BK178" s="5">
        <v>0.39435465934151426</v>
      </c>
      <c r="BL178" s="5">
        <v>0.34816731317771205</v>
      </c>
      <c r="BM178" s="5">
        <v>0.34083562685352742</v>
      </c>
      <c r="BN178" s="5">
        <v>0.14888591122475028</v>
      </c>
      <c r="BO178" s="3">
        <v>3096068</v>
      </c>
      <c r="BP178" s="3">
        <v>2909568</v>
      </c>
      <c r="BQ178" s="3">
        <v>3289537</v>
      </c>
      <c r="BR178" s="3">
        <v>2223053</v>
      </c>
      <c r="BS178" s="3">
        <v>562788</v>
      </c>
      <c r="BT178" s="3">
        <v>32124706</v>
      </c>
      <c r="BU178" s="3">
        <v>2974634</v>
      </c>
      <c r="BV178" s="3">
        <v>9640386</v>
      </c>
      <c r="BW178" s="3">
        <v>263157</v>
      </c>
      <c r="BX178" s="3">
        <v>1867241</v>
      </c>
      <c r="BY178" s="3">
        <v>2807279</v>
      </c>
      <c r="BZ178" s="3">
        <v>3004032</v>
      </c>
      <c r="CA178" s="3">
        <v>3243465</v>
      </c>
      <c r="CB178" s="3">
        <v>2227561</v>
      </c>
      <c r="CC178" s="3">
        <v>542793</v>
      </c>
      <c r="CD178" s="3">
        <v>36023770</v>
      </c>
      <c r="CE178" s="3">
        <v>2412827</v>
      </c>
      <c r="CF178" s="3">
        <v>10897320</v>
      </c>
      <c r="CG178" s="3">
        <v>1794211</v>
      </c>
      <c r="CH178" s="3">
        <v>3323193</v>
      </c>
    </row>
    <row r="179" spans="1:86" x14ac:dyDescent="0.25">
      <c r="A179" t="s">
        <v>476</v>
      </c>
      <c r="B179" s="3">
        <v>7584740</v>
      </c>
      <c r="C179" s="3">
        <v>9023741</v>
      </c>
      <c r="D179" s="3">
        <v>6945969</v>
      </c>
      <c r="E179" s="3">
        <v>8417797</v>
      </c>
      <c r="F179" s="3">
        <v>8445231</v>
      </c>
      <c r="G179" s="3">
        <v>176476</v>
      </c>
      <c r="H179" s="3">
        <v>174264</v>
      </c>
      <c r="I179" s="3">
        <v>163953</v>
      </c>
      <c r="J179" s="3">
        <v>170833</v>
      </c>
      <c r="K179" s="3">
        <v>221706</v>
      </c>
      <c r="L179" s="3">
        <v>100000</v>
      </c>
      <c r="M179" s="3">
        <v>100000</v>
      </c>
      <c r="N179" s="3">
        <v>100000</v>
      </c>
      <c r="O179" s="3">
        <v>100000</v>
      </c>
      <c r="P179" s="3">
        <v>100000</v>
      </c>
      <c r="Q179" s="3">
        <v>1950797</v>
      </c>
      <c r="R179" s="3">
        <v>2062567</v>
      </c>
      <c r="S179" s="3">
        <v>1730707</v>
      </c>
      <c r="T179" s="3">
        <v>2013305</v>
      </c>
      <c r="U179" s="3">
        <v>2120238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2077054</v>
      </c>
      <c r="AB179" s="3">
        <v>1944531</v>
      </c>
      <c r="AC179" s="3">
        <v>2005085</v>
      </c>
      <c r="AD179" s="3">
        <v>2035773</v>
      </c>
      <c r="AE179" s="3">
        <v>2090777</v>
      </c>
      <c r="AF179" s="3">
        <v>5302</v>
      </c>
      <c r="AG179" s="3">
        <v>9476</v>
      </c>
      <c r="AH179" s="3">
        <v>13229</v>
      </c>
      <c r="AI179" s="3">
        <v>16971</v>
      </c>
      <c r="AJ179" s="3">
        <v>20601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14159437</v>
      </c>
      <c r="AQ179" s="3">
        <v>14021564</v>
      </c>
      <c r="AR179" s="3">
        <v>13333141</v>
      </c>
      <c r="AS179" s="3">
        <v>14364282</v>
      </c>
      <c r="AT179" s="3">
        <v>12643289</v>
      </c>
      <c r="AU179" s="3">
        <v>635935</v>
      </c>
      <c r="AV179" s="3">
        <v>265908</v>
      </c>
      <c r="AW179" s="3">
        <v>-320166</v>
      </c>
      <c r="AX179" s="3">
        <v>524401</v>
      </c>
      <c r="AY179" s="3">
        <v>252592</v>
      </c>
      <c r="AZ179" s="3">
        <v>776843</v>
      </c>
      <c r="BA179" s="3">
        <v>619591</v>
      </c>
      <c r="BB179" s="3">
        <v>431304</v>
      </c>
      <c r="BC179" s="3">
        <v>622342</v>
      </c>
      <c r="BD179" s="3">
        <v>336799</v>
      </c>
      <c r="BE179" s="3">
        <v>140908</v>
      </c>
      <c r="BF179" s="3">
        <v>353683</v>
      </c>
      <c r="BG179" s="3">
        <v>751470</v>
      </c>
      <c r="BH179" s="3">
        <v>97941</v>
      </c>
      <c r="BI179" s="3">
        <v>84207</v>
      </c>
      <c r="BJ179" s="5">
        <v>7.6410548849638854E-2</v>
      </c>
      <c r="BK179" s="5">
        <v>6.4437669365759023E-2</v>
      </c>
      <c r="BL179" s="5">
        <v>8.7073154897705562E-2</v>
      </c>
      <c r="BM179" s="5">
        <v>6.2165176060751164E-2</v>
      </c>
      <c r="BN179" s="5">
        <v>0.11464107672528719</v>
      </c>
      <c r="BO179" s="3">
        <v>59359</v>
      </c>
      <c r="BP179" s="3">
        <v>39925</v>
      </c>
      <c r="BQ179" s="3">
        <v>37555</v>
      </c>
      <c r="BR179" s="3">
        <v>38688</v>
      </c>
      <c r="BS179" s="3">
        <v>38611</v>
      </c>
      <c r="BT179" s="3">
        <v>4842</v>
      </c>
      <c r="BU179" s="3">
        <v>180</v>
      </c>
      <c r="BV179" s="3">
        <v>1553</v>
      </c>
      <c r="BW179" s="3">
        <v>2787</v>
      </c>
      <c r="BX179" s="3">
        <v>1118</v>
      </c>
      <c r="BY179" s="3">
        <v>57604</v>
      </c>
      <c r="BZ179" s="3">
        <v>39941</v>
      </c>
      <c r="CA179" s="3">
        <v>37577</v>
      </c>
      <c r="CB179" s="3">
        <v>38996</v>
      </c>
      <c r="CC179" s="3">
        <v>38573</v>
      </c>
      <c r="CD179" s="3">
        <v>583173</v>
      </c>
      <c r="CE179" s="3">
        <v>226147</v>
      </c>
      <c r="CF179" s="3">
        <v>-356190</v>
      </c>
      <c r="CG179" s="3">
        <v>488192</v>
      </c>
      <c r="CH179" s="3">
        <v>215137</v>
      </c>
    </row>
    <row r="180" spans="1:86" x14ac:dyDescent="0.25">
      <c r="A180" t="s">
        <v>182</v>
      </c>
      <c r="B180" s="3">
        <v>29179470</v>
      </c>
      <c r="C180" s="3">
        <v>30959939</v>
      </c>
      <c r="D180" s="3">
        <v>29533712</v>
      </c>
      <c r="E180" s="3">
        <v>29717825</v>
      </c>
      <c r="F180" s="3">
        <v>35619370</v>
      </c>
      <c r="G180" s="3">
        <v>12981681</v>
      </c>
      <c r="H180" s="3">
        <v>11820239</v>
      </c>
      <c r="I180" s="3">
        <v>10384141</v>
      </c>
      <c r="J180" s="3">
        <v>8946840</v>
      </c>
      <c r="K180" s="3">
        <v>8474390</v>
      </c>
      <c r="L180" s="3">
        <v>5000000</v>
      </c>
      <c r="M180" s="3">
        <v>5000000</v>
      </c>
      <c r="N180" s="3">
        <v>5000000</v>
      </c>
      <c r="O180" s="3">
        <v>5000000</v>
      </c>
      <c r="P180" s="3">
        <v>7200000</v>
      </c>
      <c r="Q180" s="3">
        <v>7559879</v>
      </c>
      <c r="R180" s="3">
        <v>8061663</v>
      </c>
      <c r="S180" s="3">
        <v>8112129</v>
      </c>
      <c r="T180" s="3">
        <v>8796621</v>
      </c>
      <c r="U180" s="3">
        <v>12399285</v>
      </c>
      <c r="V180" s="3">
        <v>8000000</v>
      </c>
      <c r="W180" s="3">
        <v>6000000</v>
      </c>
      <c r="X180" s="3">
        <v>5000000</v>
      </c>
      <c r="Y180" s="3">
        <v>5750000</v>
      </c>
      <c r="Z180" s="3">
        <v>4740063</v>
      </c>
      <c r="AA180" s="3">
        <v>1407059</v>
      </c>
      <c r="AB180" s="3">
        <v>1252177</v>
      </c>
      <c r="AC180" s="3">
        <v>1090862</v>
      </c>
      <c r="AD180" s="3">
        <v>1232237</v>
      </c>
      <c r="AE180" s="3">
        <v>1762043</v>
      </c>
      <c r="AF180" s="3">
        <v>129541</v>
      </c>
      <c r="AG180" s="3">
        <v>273159</v>
      </c>
      <c r="AH180" s="3">
        <v>273943</v>
      </c>
      <c r="AI180" s="3">
        <v>293198</v>
      </c>
      <c r="AJ180" s="3">
        <v>561065</v>
      </c>
      <c r="AK180" s="3">
        <v>1312461</v>
      </c>
      <c r="AL180" s="3">
        <v>4304910</v>
      </c>
      <c r="AM180" s="3">
        <v>4863092</v>
      </c>
      <c r="AN180" s="3">
        <v>3058550</v>
      </c>
      <c r="AO180" s="3">
        <v>2522072</v>
      </c>
      <c r="AP180" s="3">
        <v>26679717</v>
      </c>
      <c r="AQ180" s="3">
        <v>31475171</v>
      </c>
      <c r="AR180" s="3">
        <v>30071183</v>
      </c>
      <c r="AS180" s="3">
        <v>31679811</v>
      </c>
      <c r="AT180" s="3">
        <v>35759238</v>
      </c>
      <c r="AU180" s="3">
        <v>2849796</v>
      </c>
      <c r="AV180" s="3">
        <v>1269090</v>
      </c>
      <c r="AW180" s="3">
        <v>539011</v>
      </c>
      <c r="AX180" s="3">
        <v>1142354</v>
      </c>
      <c r="AY180" s="3">
        <v>2650655</v>
      </c>
      <c r="AZ180" s="3">
        <v>5772307</v>
      </c>
      <c r="BA180" s="3">
        <v>4356073</v>
      </c>
      <c r="BB180" s="3">
        <v>3692931</v>
      </c>
      <c r="BC180" s="3">
        <v>4332870</v>
      </c>
      <c r="BD180" s="3">
        <v>6301895</v>
      </c>
      <c r="BE180" s="3">
        <v>2922511</v>
      </c>
      <c r="BF180" s="3">
        <v>3086983</v>
      </c>
      <c r="BG180" s="3">
        <v>3153920</v>
      </c>
      <c r="BH180" s="3">
        <v>3190516</v>
      </c>
      <c r="BI180" s="3">
        <v>3651240</v>
      </c>
      <c r="BJ180" s="5">
        <v>2.8759731594317488E-2</v>
      </c>
      <c r="BK180" s="5">
        <v>4.3761892879205649E-2</v>
      </c>
      <c r="BL180" s="5">
        <v>6.4057790410922924E-2</v>
      </c>
      <c r="BM180" s="5">
        <v>5.953398094103908E-2</v>
      </c>
      <c r="BN180" s="5">
        <v>2.4980581237865753E-2</v>
      </c>
      <c r="BO180" s="3">
        <v>166010</v>
      </c>
      <c r="BP180" s="3">
        <v>190630</v>
      </c>
      <c r="BQ180" s="3">
        <v>236561</v>
      </c>
      <c r="BR180" s="3">
        <v>257953</v>
      </c>
      <c r="BS180" s="3">
        <v>157425</v>
      </c>
      <c r="BT180" s="3">
        <v>8124</v>
      </c>
      <c r="BU180" s="3">
        <v>4432</v>
      </c>
      <c r="BV180" s="3">
        <v>12602</v>
      </c>
      <c r="BW180" s="3">
        <v>79213</v>
      </c>
      <c r="BX180" s="3">
        <v>122998</v>
      </c>
      <c r="BY180" s="3">
        <v>166010</v>
      </c>
      <c r="BZ180" s="3">
        <v>190630</v>
      </c>
      <c r="CA180" s="3">
        <v>236561</v>
      </c>
      <c r="CB180" s="3">
        <v>257953</v>
      </c>
      <c r="CC180" s="3">
        <v>157425</v>
      </c>
      <c r="CD180" s="3">
        <v>2691910</v>
      </c>
      <c r="CE180" s="3">
        <v>1082892</v>
      </c>
      <c r="CF180" s="3">
        <v>315052</v>
      </c>
      <c r="CG180" s="3">
        <v>963614</v>
      </c>
      <c r="CH180" s="3">
        <v>2616228</v>
      </c>
    </row>
    <row r="181" spans="1:86" x14ac:dyDescent="0.25">
      <c r="A181" t="s">
        <v>477</v>
      </c>
      <c r="B181" s="3">
        <v>29045078</v>
      </c>
      <c r="C181" s="3">
        <v>23940461</v>
      </c>
      <c r="D181" s="3">
        <v>25099500</v>
      </c>
      <c r="E181" s="3">
        <v>24288940</v>
      </c>
      <c r="F181" s="3">
        <v>31170513</v>
      </c>
      <c r="G181" s="3">
        <v>96621</v>
      </c>
      <c r="H181" s="3">
        <v>78556</v>
      </c>
      <c r="I181" s="3">
        <v>78431</v>
      </c>
      <c r="J181" s="3">
        <v>61441</v>
      </c>
      <c r="K181" s="3">
        <v>44881</v>
      </c>
      <c r="L181" s="3">
        <v>1083600</v>
      </c>
      <c r="M181" s="3">
        <v>1083600</v>
      </c>
      <c r="N181" s="3">
        <v>1083600</v>
      </c>
      <c r="O181" s="3">
        <v>1083600</v>
      </c>
      <c r="P181" s="3">
        <v>1083600</v>
      </c>
      <c r="Q181" s="3">
        <v>5444021</v>
      </c>
      <c r="R181" s="3">
        <v>5877076</v>
      </c>
      <c r="S181" s="3">
        <v>6403577</v>
      </c>
      <c r="T181" s="3">
        <v>7108429</v>
      </c>
      <c r="U181" s="3">
        <v>7861297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15767879</v>
      </c>
      <c r="AB181" s="3">
        <v>13676509</v>
      </c>
      <c r="AC181" s="3">
        <v>11500215</v>
      </c>
      <c r="AD181" s="3">
        <v>10214200</v>
      </c>
      <c r="AE181" s="3">
        <v>14521874</v>
      </c>
      <c r="AF181" s="3">
        <v>47780</v>
      </c>
      <c r="AG181" s="3">
        <v>47780</v>
      </c>
      <c r="AH181" s="3">
        <v>193480</v>
      </c>
      <c r="AI181" s="3">
        <v>161088</v>
      </c>
      <c r="AJ181" s="3">
        <v>110856</v>
      </c>
      <c r="AK181" s="3">
        <v>96486</v>
      </c>
      <c r="AL181" s="3">
        <v>0</v>
      </c>
      <c r="AM181" s="3">
        <v>476890</v>
      </c>
      <c r="AN181" s="3">
        <v>464828</v>
      </c>
      <c r="AO181" s="3">
        <v>353501</v>
      </c>
      <c r="AP181" s="3">
        <v>58681018</v>
      </c>
      <c r="AQ181" s="3">
        <v>58058893</v>
      </c>
      <c r="AR181" s="3">
        <v>61741393</v>
      </c>
      <c r="AS181" s="3">
        <v>55219948</v>
      </c>
      <c r="AT181" s="3">
        <v>75641183</v>
      </c>
      <c r="AU181" s="3">
        <v>1869895</v>
      </c>
      <c r="AV181" s="3">
        <v>1241354</v>
      </c>
      <c r="AW181" s="3">
        <v>1105579</v>
      </c>
      <c r="AX181" s="3">
        <v>1493197</v>
      </c>
      <c r="AY181" s="3">
        <v>1436365</v>
      </c>
      <c r="AZ181" s="3">
        <v>1921714</v>
      </c>
      <c r="BA181" s="3">
        <v>1289811</v>
      </c>
      <c r="BB181" s="3">
        <v>1150167</v>
      </c>
      <c r="BC181" s="3">
        <v>1559491</v>
      </c>
      <c r="BD181" s="3">
        <v>1479079</v>
      </c>
      <c r="BE181" s="3">
        <v>51819</v>
      </c>
      <c r="BF181" s="3">
        <v>48457</v>
      </c>
      <c r="BG181" s="3">
        <v>44588</v>
      </c>
      <c r="BH181" s="3">
        <v>66294</v>
      </c>
      <c r="BI181" s="3">
        <v>42714</v>
      </c>
      <c r="BJ181" s="5">
        <v>0.28218142762138382</v>
      </c>
      <c r="BK181" s="5">
        <v>0.290572029545414</v>
      </c>
      <c r="BL181" s="5">
        <v>0.1809059032297049</v>
      </c>
      <c r="BM181" s="5">
        <v>9.3220800889521005E-2</v>
      </c>
      <c r="BN181" s="5">
        <v>0.1204249401147606</v>
      </c>
      <c r="BO181" s="3">
        <v>542272</v>
      </c>
      <c r="BP181" s="3">
        <v>374783</v>
      </c>
      <c r="BQ181" s="3">
        <v>208072</v>
      </c>
      <c r="BR181" s="3">
        <v>145377</v>
      </c>
      <c r="BS181" s="3">
        <v>178118</v>
      </c>
      <c r="BT181" s="3">
        <v>11282</v>
      </c>
      <c r="BU181" s="3">
        <v>2882</v>
      </c>
      <c r="BV181" s="3">
        <v>6241</v>
      </c>
      <c r="BW181" s="3">
        <v>834</v>
      </c>
      <c r="BX181" s="3">
        <v>59</v>
      </c>
      <c r="BY181" s="3">
        <v>541492</v>
      </c>
      <c r="BZ181" s="3">
        <v>373604</v>
      </c>
      <c r="CA181" s="3">
        <v>218563</v>
      </c>
      <c r="CB181" s="3">
        <v>143622</v>
      </c>
      <c r="CC181" s="3">
        <v>180671</v>
      </c>
      <c r="CD181" s="3">
        <v>1339685</v>
      </c>
      <c r="CE181" s="3">
        <v>870632</v>
      </c>
      <c r="CF181" s="3">
        <v>893257</v>
      </c>
      <c r="CG181" s="3">
        <v>1350409</v>
      </c>
      <c r="CH181" s="3">
        <v>1255753</v>
      </c>
    </row>
    <row r="182" spans="1:86" x14ac:dyDescent="0.25">
      <c r="A182" t="s">
        <v>478</v>
      </c>
      <c r="B182" s="3">
        <v>18295287</v>
      </c>
      <c r="C182" s="3">
        <v>18659340</v>
      </c>
      <c r="D182" s="3">
        <v>14346185</v>
      </c>
      <c r="E182" s="3">
        <v>12703247</v>
      </c>
      <c r="F182" s="3">
        <v>18432253</v>
      </c>
      <c r="G182" s="3">
        <v>330232</v>
      </c>
      <c r="H182" s="3">
        <v>303866</v>
      </c>
      <c r="I182" s="3">
        <v>237687</v>
      </c>
      <c r="J182" s="3">
        <v>209987</v>
      </c>
      <c r="K182" s="3">
        <v>165330</v>
      </c>
      <c r="L182" s="3">
        <v>100000</v>
      </c>
      <c r="M182" s="3">
        <v>100000</v>
      </c>
      <c r="N182" s="3">
        <v>100000</v>
      </c>
      <c r="O182" s="3">
        <v>100000</v>
      </c>
      <c r="P182" s="3">
        <v>100000</v>
      </c>
      <c r="Q182" s="3">
        <v>3384330</v>
      </c>
      <c r="R182" s="3">
        <v>3868771</v>
      </c>
      <c r="S182" s="3">
        <v>4267907</v>
      </c>
      <c r="T182" s="3">
        <v>4709196</v>
      </c>
      <c r="U182" s="3">
        <v>5015470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630468</v>
      </c>
      <c r="AB182" s="3">
        <v>641027</v>
      </c>
      <c r="AC182" s="3">
        <v>741208</v>
      </c>
      <c r="AD182" s="3">
        <v>866380</v>
      </c>
      <c r="AE182" s="3">
        <v>866273</v>
      </c>
      <c r="AF182" s="3">
        <v>172812</v>
      </c>
      <c r="AG182" s="3">
        <v>120516</v>
      </c>
      <c r="AH182" s="3">
        <v>117485</v>
      </c>
      <c r="AI182" s="3">
        <v>144485</v>
      </c>
      <c r="AJ182" s="3">
        <v>111485</v>
      </c>
      <c r="AK182" s="3">
        <v>0</v>
      </c>
      <c r="AL182" s="3">
        <v>0</v>
      </c>
      <c r="AM182" s="3">
        <v>1200000</v>
      </c>
      <c r="AN182" s="3">
        <v>1200000</v>
      </c>
      <c r="AO182" s="3">
        <v>0</v>
      </c>
      <c r="AP182" s="3">
        <v>15718194</v>
      </c>
      <c r="AQ182" s="3">
        <v>19175999</v>
      </c>
      <c r="AR182" s="3">
        <v>14514456</v>
      </c>
      <c r="AS182" s="3">
        <v>13718829</v>
      </c>
      <c r="AT182" s="3">
        <v>17555900</v>
      </c>
      <c r="AU182" s="3">
        <v>564355</v>
      </c>
      <c r="AV182" s="3">
        <v>874965</v>
      </c>
      <c r="AW182" s="3">
        <v>809611</v>
      </c>
      <c r="AX182" s="3">
        <v>669731</v>
      </c>
      <c r="AY182" s="3">
        <v>660520</v>
      </c>
      <c r="AZ182" s="3">
        <v>773674</v>
      </c>
      <c r="BA182" s="3">
        <v>1113232</v>
      </c>
      <c r="BB182" s="3">
        <v>982910</v>
      </c>
      <c r="BC182" s="3">
        <v>822192</v>
      </c>
      <c r="BD182" s="3">
        <v>779168</v>
      </c>
      <c r="BE182" s="3">
        <v>209319</v>
      </c>
      <c r="BF182" s="3">
        <v>238267</v>
      </c>
      <c r="BG182" s="3">
        <v>173299</v>
      </c>
      <c r="BH182" s="3">
        <v>152461</v>
      </c>
      <c r="BI182" s="3">
        <v>118648</v>
      </c>
      <c r="BJ182" s="5">
        <v>3.5221553264036276E-3</v>
      </c>
      <c r="BK182" s="5">
        <v>2.261882518648404E-3</v>
      </c>
      <c r="BL182" s="5">
        <v>2.262465536010418E-2</v>
      </c>
      <c r="BM182" s="5">
        <v>4.1438009613326325E-2</v>
      </c>
      <c r="BN182" s="5">
        <v>3.9984958314509836E-2</v>
      </c>
      <c r="BO182" s="3">
        <v>2725</v>
      </c>
      <c r="BP182" s="3">
        <v>2518</v>
      </c>
      <c r="BQ182" s="3">
        <v>22238</v>
      </c>
      <c r="BR182" s="3">
        <v>34070</v>
      </c>
      <c r="BS182" s="3">
        <v>31155</v>
      </c>
      <c r="BT182" s="3">
        <v>3006</v>
      </c>
      <c r="BU182" s="3">
        <v>1477</v>
      </c>
      <c r="BV182" s="3">
        <v>4583</v>
      </c>
      <c r="BW182" s="3">
        <v>1022</v>
      </c>
      <c r="BX182" s="3">
        <v>348</v>
      </c>
      <c r="BY182" s="3">
        <v>12837</v>
      </c>
      <c r="BZ182" s="3">
        <v>13356</v>
      </c>
      <c r="CA182" s="3">
        <v>28569</v>
      </c>
      <c r="CB182" s="3">
        <v>48591</v>
      </c>
      <c r="CC182" s="3">
        <v>22831</v>
      </c>
      <c r="CD182" s="3">
        <v>554524</v>
      </c>
      <c r="CE182" s="3">
        <v>863086</v>
      </c>
      <c r="CF182" s="3">
        <v>785625</v>
      </c>
      <c r="CG182" s="3">
        <v>622162</v>
      </c>
      <c r="CH182" s="3">
        <v>638037</v>
      </c>
    </row>
    <row r="183" spans="1:86" x14ac:dyDescent="0.25">
      <c r="A183" t="s">
        <v>479</v>
      </c>
      <c r="B183" s="3">
        <v>18066516</v>
      </c>
      <c r="C183" s="3">
        <v>18343573</v>
      </c>
      <c r="D183" s="3">
        <v>17899275</v>
      </c>
      <c r="E183" s="3">
        <v>17305666</v>
      </c>
      <c r="F183" s="3">
        <v>16266998</v>
      </c>
      <c r="G183" s="3">
        <v>1393814</v>
      </c>
      <c r="H183" s="3">
        <v>1339871</v>
      </c>
      <c r="I183" s="3">
        <v>1213626</v>
      </c>
      <c r="J183" s="3">
        <v>993155</v>
      </c>
      <c r="K183" s="3">
        <v>836979</v>
      </c>
      <c r="L183" s="3">
        <v>1000000</v>
      </c>
      <c r="M183" s="3">
        <v>1000000</v>
      </c>
      <c r="N183" s="3">
        <v>1000000</v>
      </c>
      <c r="O183" s="3">
        <v>1000000</v>
      </c>
      <c r="P183" s="3">
        <v>1000000</v>
      </c>
      <c r="Q183" s="3">
        <v>2918085</v>
      </c>
      <c r="R183" s="3">
        <v>3041009</v>
      </c>
      <c r="S183" s="3">
        <v>2716747</v>
      </c>
      <c r="T183" s="3">
        <v>2821765</v>
      </c>
      <c r="U183" s="3">
        <v>2913337</v>
      </c>
      <c r="V183" s="3">
        <v>1104265</v>
      </c>
      <c r="W183" s="3">
        <v>582708</v>
      </c>
      <c r="X183" s="3">
        <v>290292</v>
      </c>
      <c r="Y183" s="3">
        <v>570747</v>
      </c>
      <c r="Z183" s="3">
        <v>400000</v>
      </c>
      <c r="AA183" s="3">
        <v>246319</v>
      </c>
      <c r="AB183" s="3">
        <v>241309</v>
      </c>
      <c r="AC183" s="3">
        <v>246741</v>
      </c>
      <c r="AD183" s="3">
        <v>249880</v>
      </c>
      <c r="AE183" s="3">
        <v>248807</v>
      </c>
      <c r="AF183" s="3">
        <v>262</v>
      </c>
      <c r="AG183" s="3">
        <v>0</v>
      </c>
      <c r="AH183" s="3">
        <v>4373</v>
      </c>
      <c r="AI183" s="3">
        <v>0</v>
      </c>
      <c r="AJ183" s="3">
        <v>1621</v>
      </c>
      <c r="AK183" s="3">
        <v>6031971</v>
      </c>
      <c r="AL183" s="3">
        <v>5613482</v>
      </c>
      <c r="AM183" s="3">
        <v>6381145</v>
      </c>
      <c r="AN183" s="3">
        <v>6387884</v>
      </c>
      <c r="AO183" s="3">
        <v>5928940</v>
      </c>
      <c r="AP183" s="3">
        <v>22654451</v>
      </c>
      <c r="AQ183" s="3">
        <v>23563119</v>
      </c>
      <c r="AR183" s="3">
        <v>24670099</v>
      </c>
      <c r="AS183" s="3">
        <v>21668942</v>
      </c>
      <c r="AT183" s="3">
        <v>21849864</v>
      </c>
      <c r="AU183" s="3">
        <v>621915</v>
      </c>
      <c r="AV183" s="3">
        <v>520480</v>
      </c>
      <c r="AW183" s="3">
        <v>671993</v>
      </c>
      <c r="AX183" s="3">
        <v>480782</v>
      </c>
      <c r="AY183" s="3">
        <v>703512</v>
      </c>
      <c r="AZ183" s="3">
        <v>1370533</v>
      </c>
      <c r="BA183" s="3">
        <v>1238729</v>
      </c>
      <c r="BB183" s="3">
        <v>1548902</v>
      </c>
      <c r="BC183" s="3">
        <v>1225558</v>
      </c>
      <c r="BD183" s="3">
        <v>1355163</v>
      </c>
      <c r="BE183" s="3">
        <v>748618</v>
      </c>
      <c r="BF183" s="3">
        <v>718249</v>
      </c>
      <c r="BG183" s="3">
        <v>876909</v>
      </c>
      <c r="BH183" s="3">
        <v>744776</v>
      </c>
      <c r="BI183" s="3">
        <v>651651</v>
      </c>
      <c r="BJ183" s="5">
        <v>0.23929595274247317</v>
      </c>
      <c r="BK183" s="5">
        <v>0.12349755273348731</v>
      </c>
      <c r="BL183" s="5">
        <v>0.12974223030249815</v>
      </c>
      <c r="BM183" s="5">
        <v>0.20863149683654303</v>
      </c>
      <c r="BN183" s="5">
        <v>0.20540481108176656</v>
      </c>
      <c r="BO183" s="3">
        <v>327963</v>
      </c>
      <c r="BP183" s="3">
        <v>152980</v>
      </c>
      <c r="BQ183" s="3">
        <v>200958</v>
      </c>
      <c r="BR183" s="3">
        <v>255690</v>
      </c>
      <c r="BS183" s="3">
        <v>278357</v>
      </c>
      <c r="BT183" s="3">
        <v>6383</v>
      </c>
      <c r="BU183" s="3">
        <v>6854</v>
      </c>
      <c r="BV183" s="3">
        <v>3325</v>
      </c>
      <c r="BW183" s="3">
        <v>123478</v>
      </c>
      <c r="BX183" s="3">
        <v>120900</v>
      </c>
      <c r="BY183" s="3">
        <v>336412</v>
      </c>
      <c r="BZ183" s="3">
        <v>154431</v>
      </c>
      <c r="CA183" s="3">
        <v>244141</v>
      </c>
      <c r="CB183" s="3">
        <v>275220</v>
      </c>
      <c r="CC183" s="3">
        <v>282089</v>
      </c>
      <c r="CD183" s="3">
        <v>291886</v>
      </c>
      <c r="CE183" s="3">
        <v>372903</v>
      </c>
      <c r="CF183" s="3">
        <v>431177</v>
      </c>
      <c r="CG183" s="3">
        <v>329040</v>
      </c>
      <c r="CH183" s="3">
        <v>542323</v>
      </c>
    </row>
    <row r="184" spans="1:86" x14ac:dyDescent="0.25">
      <c r="A184" t="s">
        <v>480</v>
      </c>
      <c r="B184" s="3">
        <v>8661628</v>
      </c>
      <c r="C184" s="3">
        <v>8850335</v>
      </c>
      <c r="D184" s="3">
        <v>9958152</v>
      </c>
      <c r="E184" s="3">
        <v>10990123</v>
      </c>
      <c r="F184" s="3">
        <v>14041572</v>
      </c>
      <c r="G184" s="3">
        <v>116222</v>
      </c>
      <c r="H184" s="3">
        <v>88736</v>
      </c>
      <c r="I184" s="3">
        <v>96800</v>
      </c>
      <c r="J184" s="3">
        <v>120300</v>
      </c>
      <c r="K184" s="3">
        <v>95556</v>
      </c>
      <c r="L184" s="3">
        <v>100000</v>
      </c>
      <c r="M184" s="3">
        <v>100000</v>
      </c>
      <c r="N184" s="3">
        <v>100000</v>
      </c>
      <c r="O184" s="3">
        <v>100000</v>
      </c>
      <c r="P184" s="3">
        <v>100000</v>
      </c>
      <c r="Q184" s="3">
        <v>438488</v>
      </c>
      <c r="R184" s="3">
        <v>717063</v>
      </c>
      <c r="S184" s="3">
        <v>1099974</v>
      </c>
      <c r="T184" s="3">
        <v>1719122</v>
      </c>
      <c r="U184" s="3">
        <v>2395021</v>
      </c>
      <c r="V184" s="3">
        <v>1100</v>
      </c>
      <c r="W184" s="3">
        <v>127158</v>
      </c>
      <c r="X184" s="3">
        <v>0</v>
      </c>
      <c r="Y184" s="3">
        <v>0</v>
      </c>
      <c r="Z184" s="3">
        <v>0</v>
      </c>
      <c r="AA184" s="3">
        <v>1200627</v>
      </c>
      <c r="AB184" s="3">
        <v>1659927</v>
      </c>
      <c r="AC184" s="3">
        <v>1416809</v>
      </c>
      <c r="AD184" s="3">
        <v>1277477</v>
      </c>
      <c r="AE184" s="3">
        <v>1240277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2349796</v>
      </c>
      <c r="AL184" s="3">
        <v>2225847</v>
      </c>
      <c r="AM184" s="3">
        <v>2153856</v>
      </c>
      <c r="AN184" s="3">
        <v>2394276</v>
      </c>
      <c r="AO184" s="3">
        <v>2675675</v>
      </c>
      <c r="AP184" s="3">
        <v>9376478</v>
      </c>
      <c r="AQ184" s="3">
        <v>10258746</v>
      </c>
      <c r="AR184" s="3">
        <v>11024450</v>
      </c>
      <c r="AS184" s="3">
        <v>13251128</v>
      </c>
      <c r="AT184" s="3">
        <v>16454106</v>
      </c>
      <c r="AU184" s="3">
        <v>399194</v>
      </c>
      <c r="AV184" s="3">
        <v>565423</v>
      </c>
      <c r="AW184" s="3">
        <v>700107</v>
      </c>
      <c r="AX184" s="3">
        <v>1079939</v>
      </c>
      <c r="AY184" s="3">
        <v>1124434</v>
      </c>
      <c r="AZ184" s="3">
        <v>501737</v>
      </c>
      <c r="BA184" s="3">
        <v>663437</v>
      </c>
      <c r="BB184" s="3">
        <v>792532</v>
      </c>
      <c r="BC184" s="3">
        <v>1151122</v>
      </c>
      <c r="BD184" s="3">
        <v>1205602</v>
      </c>
      <c r="BE184" s="3">
        <v>102543</v>
      </c>
      <c r="BF184" s="3">
        <v>98014</v>
      </c>
      <c r="BG184" s="3">
        <v>92425</v>
      </c>
      <c r="BH184" s="3">
        <v>71183</v>
      </c>
      <c r="BI184" s="3">
        <v>81168</v>
      </c>
      <c r="BJ184" s="5">
        <v>0.21883775762999341</v>
      </c>
      <c r="BK184" s="5">
        <v>0.15526568460908874</v>
      </c>
      <c r="BL184" s="5">
        <v>0.12346252264892774</v>
      </c>
      <c r="BM184" s="5">
        <v>0.12390432986251675</v>
      </c>
      <c r="BN184" s="5">
        <v>9.1064878790844739E-2</v>
      </c>
      <c r="BO184" s="3">
        <v>109799</v>
      </c>
      <c r="BP184" s="3">
        <v>103009</v>
      </c>
      <c r="BQ184" s="3">
        <v>97848</v>
      </c>
      <c r="BR184" s="3">
        <v>142629</v>
      </c>
      <c r="BS184" s="3">
        <v>109788</v>
      </c>
      <c r="BT184" s="3">
        <v>213</v>
      </c>
      <c r="BU184" s="3">
        <v>43</v>
      </c>
      <c r="BV184" s="3">
        <v>10805</v>
      </c>
      <c r="BW184" s="3">
        <v>851</v>
      </c>
      <c r="BX184" s="3">
        <v>1658</v>
      </c>
      <c r="BY184" s="3">
        <v>109799</v>
      </c>
      <c r="BZ184" s="3">
        <v>103009</v>
      </c>
      <c r="CA184" s="3">
        <v>97848</v>
      </c>
      <c r="CB184" s="3">
        <v>142629</v>
      </c>
      <c r="CC184" s="3">
        <v>109788</v>
      </c>
      <c r="CD184" s="3">
        <v>289608</v>
      </c>
      <c r="CE184" s="3">
        <v>462457</v>
      </c>
      <c r="CF184" s="3">
        <v>613064</v>
      </c>
      <c r="CG184" s="3">
        <v>938161</v>
      </c>
      <c r="CH184" s="3">
        <v>1016304</v>
      </c>
    </row>
    <row r="185" spans="1:86" x14ac:dyDescent="0.25">
      <c r="A185" t="s">
        <v>481</v>
      </c>
      <c r="B185" s="3">
        <v>89070562</v>
      </c>
      <c r="C185" s="3">
        <v>192556632</v>
      </c>
      <c r="D185" s="3">
        <v>207436760</v>
      </c>
      <c r="E185" s="3">
        <v>165172085</v>
      </c>
      <c r="F185" s="3">
        <v>191093071</v>
      </c>
      <c r="G185" s="3">
        <v>15030480</v>
      </c>
      <c r="H185" s="3">
        <v>36649720</v>
      </c>
      <c r="I185" s="3">
        <v>34443289</v>
      </c>
      <c r="J185" s="3">
        <v>34632481</v>
      </c>
      <c r="K185" s="3">
        <v>36492388</v>
      </c>
      <c r="L185" s="3">
        <v>2000000</v>
      </c>
      <c r="M185" s="3">
        <v>12000000</v>
      </c>
      <c r="N185" s="3">
        <v>12000000</v>
      </c>
      <c r="O185" s="3">
        <v>12000000</v>
      </c>
      <c r="P185" s="3">
        <v>12000000</v>
      </c>
      <c r="Q185" s="3">
        <v>25029846</v>
      </c>
      <c r="R185" s="3">
        <v>44672247</v>
      </c>
      <c r="S185" s="3">
        <v>26424288</v>
      </c>
      <c r="T185" s="3">
        <v>13005053</v>
      </c>
      <c r="U185" s="3">
        <v>17908667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20508419</v>
      </c>
      <c r="AB185" s="3">
        <v>42025658</v>
      </c>
      <c r="AC185" s="3">
        <v>44034459</v>
      </c>
      <c r="AD185" s="3">
        <v>33899999</v>
      </c>
      <c r="AE185" s="3">
        <v>29502885</v>
      </c>
      <c r="AF185" s="3">
        <v>8328786</v>
      </c>
      <c r="AG185" s="3">
        <v>23644188</v>
      </c>
      <c r="AH185" s="3">
        <v>25793387</v>
      </c>
      <c r="AI185" s="3">
        <v>17003711</v>
      </c>
      <c r="AJ185" s="3">
        <v>12846297</v>
      </c>
      <c r="AK185" s="3">
        <v>114448</v>
      </c>
      <c r="AL185" s="3">
        <v>5695268</v>
      </c>
      <c r="AM185" s="3">
        <v>10288174</v>
      </c>
      <c r="AN185" s="3">
        <v>5109688</v>
      </c>
      <c r="AO185" s="3">
        <v>4835840</v>
      </c>
      <c r="AP185" s="3">
        <v>120009693</v>
      </c>
      <c r="AQ185" s="3">
        <v>294156545</v>
      </c>
      <c r="AR185" s="3">
        <v>331231356</v>
      </c>
      <c r="AS185" s="3">
        <v>308607106</v>
      </c>
      <c r="AT185" s="3">
        <v>319780753</v>
      </c>
      <c r="AU185" s="3">
        <v>38413</v>
      </c>
      <c r="AV185" s="3">
        <v>15625755</v>
      </c>
      <c r="AW185" s="3">
        <v>23391275</v>
      </c>
      <c r="AX185" s="3">
        <v>15686840</v>
      </c>
      <c r="AY185" s="3">
        <v>19939994</v>
      </c>
      <c r="AZ185" s="3">
        <v>7399995</v>
      </c>
      <c r="BA185" s="3">
        <v>29835571</v>
      </c>
      <c r="BB185" s="3">
        <v>40328738</v>
      </c>
      <c r="BC185" s="3">
        <v>26831185</v>
      </c>
      <c r="BD185" s="3">
        <v>30247562</v>
      </c>
      <c r="BE185" s="3">
        <v>7361582</v>
      </c>
      <c r="BF185" s="3">
        <v>14209816</v>
      </c>
      <c r="BG185" s="3">
        <v>16937463</v>
      </c>
      <c r="BH185" s="3">
        <v>11144345</v>
      </c>
      <c r="BI185" s="3">
        <v>10307568</v>
      </c>
      <c r="BJ185" s="5">
        <v>3.3648265978558092E-2</v>
      </c>
      <c r="BK185" s="5">
        <v>1.3262759408894839E-2</v>
      </c>
      <c r="BL185" s="5">
        <v>2.2389294700964856E-2</v>
      </c>
      <c r="BM185" s="5">
        <v>3.6317814513224071E-2</v>
      </c>
      <c r="BN185" s="5">
        <v>4.054085416867647E-2</v>
      </c>
      <c r="BO185" s="3">
        <v>248997</v>
      </c>
      <c r="BP185" s="3">
        <v>395702</v>
      </c>
      <c r="BQ185" s="3">
        <v>902932</v>
      </c>
      <c r="BR185" s="3">
        <v>974450</v>
      </c>
      <c r="BS185" s="3">
        <v>1226262</v>
      </c>
      <c r="BT185" s="3">
        <v>1165730</v>
      </c>
      <c r="BU185" s="3">
        <v>2884957</v>
      </c>
      <c r="BV185" s="3">
        <v>3630056</v>
      </c>
      <c r="BW185" s="3">
        <v>1593078</v>
      </c>
      <c r="BX185" s="3">
        <v>1084960</v>
      </c>
      <c r="BY185" s="3">
        <v>250073</v>
      </c>
      <c r="BZ185" s="3">
        <v>2709164</v>
      </c>
      <c r="CA185" s="3">
        <v>5569604</v>
      </c>
      <c r="CB185" s="3">
        <v>4383569</v>
      </c>
      <c r="CC185" s="3">
        <v>4097935</v>
      </c>
      <c r="CD185" s="3">
        <v>954070</v>
      </c>
      <c r="CE185" s="3">
        <v>15801548</v>
      </c>
      <c r="CF185" s="3">
        <v>21451727</v>
      </c>
      <c r="CG185" s="3">
        <v>12896349</v>
      </c>
      <c r="CH185" s="3">
        <v>16927019</v>
      </c>
    </row>
    <row r="186" spans="1:86" x14ac:dyDescent="0.25">
      <c r="A186" t="s">
        <v>183</v>
      </c>
      <c r="B186" s="3">
        <v>354329106</v>
      </c>
      <c r="C186" s="3">
        <v>359015413</v>
      </c>
      <c r="D186" s="3">
        <v>361728018</v>
      </c>
      <c r="E186" s="3">
        <v>343442134</v>
      </c>
      <c r="F186" s="3">
        <v>332401871</v>
      </c>
      <c r="G186" s="3">
        <v>277627108</v>
      </c>
      <c r="H186" s="3">
        <v>286121106</v>
      </c>
      <c r="I186" s="3">
        <v>292962175</v>
      </c>
      <c r="J186" s="3">
        <v>285422975</v>
      </c>
      <c r="K186" s="3">
        <v>281928735</v>
      </c>
      <c r="L186" s="3">
        <v>161720000</v>
      </c>
      <c r="M186" s="3">
        <v>161720000</v>
      </c>
      <c r="N186" s="3">
        <v>161720000</v>
      </c>
      <c r="O186" s="3">
        <v>161720000</v>
      </c>
      <c r="P186" s="3">
        <v>161720000</v>
      </c>
      <c r="Q186" s="3">
        <v>45350927</v>
      </c>
      <c r="R186" s="3">
        <v>47649420</v>
      </c>
      <c r="S186" s="3">
        <v>49665001</v>
      </c>
      <c r="T186" s="3">
        <v>47430543</v>
      </c>
      <c r="U186" s="3">
        <v>46497271</v>
      </c>
      <c r="V186" s="3">
        <v>58619676</v>
      </c>
      <c r="W186" s="3">
        <v>51536858</v>
      </c>
      <c r="X186" s="3">
        <v>44061860</v>
      </c>
      <c r="Y186" s="3">
        <v>27847276</v>
      </c>
      <c r="Z186" s="3">
        <v>19060484</v>
      </c>
      <c r="AA186" s="3">
        <v>31752536</v>
      </c>
      <c r="AB186" s="3">
        <v>31320468</v>
      </c>
      <c r="AC186" s="3">
        <v>31480226</v>
      </c>
      <c r="AD186" s="3">
        <v>31569104</v>
      </c>
      <c r="AE186" s="3">
        <v>31553462</v>
      </c>
      <c r="AF186" s="3">
        <v>27144042</v>
      </c>
      <c r="AG186" s="3">
        <v>27068493</v>
      </c>
      <c r="AH186" s="3">
        <v>27267072</v>
      </c>
      <c r="AI186" s="3">
        <v>27427111</v>
      </c>
      <c r="AJ186" s="3">
        <v>27384000</v>
      </c>
      <c r="AK186" s="3">
        <v>13097</v>
      </c>
      <c r="AL186" s="3">
        <v>46</v>
      </c>
      <c r="AM186" s="3">
        <v>46</v>
      </c>
      <c r="AN186" s="3">
        <v>45747026</v>
      </c>
      <c r="AO186" s="3">
        <v>45247529</v>
      </c>
      <c r="AP186" s="3">
        <v>68721415</v>
      </c>
      <c r="AQ186" s="3">
        <v>71433782</v>
      </c>
      <c r="AR186" s="3">
        <v>74407664</v>
      </c>
      <c r="AS186" s="3">
        <v>68967551</v>
      </c>
      <c r="AT186" s="3">
        <v>68786971</v>
      </c>
      <c r="AU186" s="3">
        <v>21697756</v>
      </c>
      <c r="AV186" s="3">
        <v>20440575</v>
      </c>
      <c r="AW186" s="3">
        <v>18916163</v>
      </c>
      <c r="AX186" s="3">
        <v>13698588</v>
      </c>
      <c r="AY186" s="3">
        <v>12079463</v>
      </c>
      <c r="AZ186" s="3">
        <v>31757282</v>
      </c>
      <c r="BA186" s="3">
        <v>30965952</v>
      </c>
      <c r="BB186" s="3">
        <v>30044561</v>
      </c>
      <c r="BC186" s="3">
        <v>25204853</v>
      </c>
      <c r="BD186" s="3">
        <v>24130480</v>
      </c>
      <c r="BE186" s="3">
        <v>10059526</v>
      </c>
      <c r="BF186" s="3">
        <v>10525377</v>
      </c>
      <c r="BG186" s="3">
        <v>11128398</v>
      </c>
      <c r="BH186" s="3">
        <v>11506265</v>
      </c>
      <c r="BI186" s="3">
        <v>12051017</v>
      </c>
      <c r="BJ186" s="5">
        <v>2.3513189825250157E-2</v>
      </c>
      <c r="BK186" s="5">
        <v>1.5604945715862377E-2</v>
      </c>
      <c r="BL186" s="5">
        <v>3.8464100041268698E-2</v>
      </c>
      <c r="BM186" s="5">
        <v>4.141504019087118E-2</v>
      </c>
      <c r="BN186" s="5">
        <v>6.6429304348690946E-2</v>
      </c>
      <c r="BO186" s="3">
        <v>746715</v>
      </c>
      <c r="BP186" s="3">
        <v>483222</v>
      </c>
      <c r="BQ186" s="3">
        <v>1155637</v>
      </c>
      <c r="BR186" s="3">
        <v>1043860</v>
      </c>
      <c r="BS186" s="3">
        <v>1602971</v>
      </c>
      <c r="BT186" s="3">
        <v>268600</v>
      </c>
      <c r="BU186" s="3">
        <v>148078</v>
      </c>
      <c r="BV186" s="3">
        <v>338149</v>
      </c>
      <c r="BW186" s="3">
        <v>44979</v>
      </c>
      <c r="BX186" s="3">
        <v>6161</v>
      </c>
      <c r="BY186" s="3">
        <v>746739</v>
      </c>
      <c r="BZ186" s="3">
        <v>483223</v>
      </c>
      <c r="CA186" s="3">
        <v>1155644</v>
      </c>
      <c r="CB186" s="3">
        <v>1043860</v>
      </c>
      <c r="CC186" s="3">
        <v>1602971</v>
      </c>
      <c r="CD186" s="3">
        <v>21219617</v>
      </c>
      <c r="CE186" s="3">
        <v>20105430</v>
      </c>
      <c r="CF186" s="3">
        <v>18098668</v>
      </c>
      <c r="CG186" s="3">
        <v>12699707</v>
      </c>
      <c r="CH186" s="3">
        <v>10482653</v>
      </c>
    </row>
    <row r="187" spans="1:86" x14ac:dyDescent="0.25">
      <c r="A187" t="s">
        <v>482</v>
      </c>
      <c r="B187" s="3">
        <v>303515000</v>
      </c>
      <c r="C187" s="3">
        <v>359687000</v>
      </c>
      <c r="D187" s="3">
        <v>439842000</v>
      </c>
      <c r="E187" s="3">
        <v>396283000</v>
      </c>
      <c r="F187" s="3">
        <v>434320000</v>
      </c>
      <c r="G187" s="3">
        <v>277930000</v>
      </c>
      <c r="H187" s="3">
        <v>6762000</v>
      </c>
      <c r="I187" s="3">
        <v>6321000</v>
      </c>
      <c r="J187" s="3">
        <v>5860000</v>
      </c>
      <c r="K187" s="3">
        <v>5236000</v>
      </c>
      <c r="L187" s="3">
        <v>9056000</v>
      </c>
      <c r="M187" s="3">
        <v>9056000</v>
      </c>
      <c r="N187" s="3">
        <v>9056000</v>
      </c>
      <c r="O187" s="3">
        <v>9056000</v>
      </c>
      <c r="P187" s="3">
        <v>9056000</v>
      </c>
      <c r="Q187" s="3">
        <v>93599000</v>
      </c>
      <c r="R187" s="3">
        <v>101590000</v>
      </c>
      <c r="S187" s="3">
        <v>101275000</v>
      </c>
      <c r="T187" s="3">
        <v>97577000</v>
      </c>
      <c r="U187" s="3">
        <v>100465000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139189000</v>
      </c>
      <c r="AB187" s="3">
        <v>132484000</v>
      </c>
      <c r="AC187" s="3">
        <v>21134000</v>
      </c>
      <c r="AD187" s="3">
        <v>6524000</v>
      </c>
      <c r="AE187" s="3">
        <v>10000000</v>
      </c>
      <c r="AF187" s="3">
        <v>14543000</v>
      </c>
      <c r="AG187" s="3">
        <v>18501000</v>
      </c>
      <c r="AH187" s="3">
        <v>14702000</v>
      </c>
      <c r="AI187" s="3">
        <v>6524000</v>
      </c>
      <c r="AJ187" s="3">
        <v>10000000</v>
      </c>
      <c r="AK187" s="3">
        <v>4000</v>
      </c>
      <c r="AL187" s="3">
        <v>0</v>
      </c>
      <c r="AM187" s="3">
        <v>139000</v>
      </c>
      <c r="AN187" s="3">
        <v>6000</v>
      </c>
      <c r="AO187" s="3">
        <v>113000</v>
      </c>
      <c r="AP187" s="3">
        <v>83486000</v>
      </c>
      <c r="AQ187" s="3">
        <v>162358000</v>
      </c>
      <c r="AR187" s="3">
        <v>133597000</v>
      </c>
      <c r="AS187" s="3">
        <v>123182000</v>
      </c>
      <c r="AT187" s="3">
        <v>107802000</v>
      </c>
      <c r="AU187" s="3">
        <v>23919000</v>
      </c>
      <c r="AV187" s="3">
        <v>24278000</v>
      </c>
      <c r="AW187" s="3">
        <v>9964000</v>
      </c>
      <c r="AX187" s="3">
        <v>-1934000</v>
      </c>
      <c r="AY187" s="3">
        <v>16467000</v>
      </c>
      <c r="AZ187" s="3">
        <v>37331000</v>
      </c>
      <c r="BA187" s="3">
        <v>38980000</v>
      </c>
      <c r="BB187" s="3">
        <v>24713000</v>
      </c>
      <c r="BC187" s="3">
        <v>12691000</v>
      </c>
      <c r="BD187" s="3">
        <v>17153000</v>
      </c>
      <c r="BE187" s="3">
        <v>13412000</v>
      </c>
      <c r="BF187" s="3">
        <v>14702000</v>
      </c>
      <c r="BG187" s="3">
        <v>14749000</v>
      </c>
      <c r="BH187" s="3">
        <v>14625000</v>
      </c>
      <c r="BI187" s="3">
        <v>686000</v>
      </c>
      <c r="BJ187" s="5">
        <v>9.7773968015858137E-2</v>
      </c>
      <c r="BK187" s="5">
        <v>0.1366341713699333</v>
      </c>
      <c r="BL187" s="5">
        <v>0.31716100837615829</v>
      </c>
      <c r="BM187" s="5">
        <v>0.59033961074777397</v>
      </c>
      <c r="BN187" s="5">
        <v>0.58497055908587414</v>
      </c>
      <c r="BO187" s="3">
        <v>3650000</v>
      </c>
      <c r="BP187" s="3">
        <v>5326000</v>
      </c>
      <c r="BQ187" s="3">
        <v>7838000</v>
      </c>
      <c r="BR187" s="3">
        <v>7492000</v>
      </c>
      <c r="BS187" s="3">
        <v>10034000</v>
      </c>
      <c r="BT187" s="3">
        <v>18000</v>
      </c>
      <c r="BU187" s="3">
        <v>23000</v>
      </c>
      <c r="BV187" s="3">
        <v>87000</v>
      </c>
      <c r="BW187" s="3">
        <v>294000</v>
      </c>
      <c r="BX187" s="3">
        <v>9000</v>
      </c>
      <c r="BY187" s="3">
        <v>3650000</v>
      </c>
      <c r="BZ187" s="3">
        <v>5326000</v>
      </c>
      <c r="CA187" s="3">
        <v>7838000</v>
      </c>
      <c r="CB187" s="3">
        <v>7492000</v>
      </c>
      <c r="CC187" s="3">
        <v>10034000</v>
      </c>
      <c r="CD187" s="3">
        <v>20287000</v>
      </c>
      <c r="CE187" s="3">
        <v>18975000</v>
      </c>
      <c r="CF187" s="3">
        <v>2213000</v>
      </c>
      <c r="CG187" s="3">
        <v>-9132000</v>
      </c>
      <c r="CH187" s="3">
        <v>6442000</v>
      </c>
    </row>
    <row r="188" spans="1:86" x14ac:dyDescent="0.25">
      <c r="A188" t="s">
        <v>184</v>
      </c>
      <c r="B188" s="3">
        <v>38949949</v>
      </c>
      <c r="C188" s="3">
        <v>33492160</v>
      </c>
      <c r="D188" s="3">
        <v>37892783</v>
      </c>
      <c r="E188" s="3">
        <v>37641789</v>
      </c>
      <c r="F188" s="3">
        <v>35175153</v>
      </c>
      <c r="G188" s="3">
        <v>2896273</v>
      </c>
      <c r="H188" s="3">
        <v>2500142</v>
      </c>
      <c r="I188" s="3">
        <v>6004404</v>
      </c>
      <c r="J188" s="3">
        <v>4554239</v>
      </c>
      <c r="K188" s="3">
        <v>3758564</v>
      </c>
      <c r="L188" s="3">
        <v>500000</v>
      </c>
      <c r="M188" s="3">
        <v>500000</v>
      </c>
      <c r="N188" s="3">
        <v>500000</v>
      </c>
      <c r="O188" s="3">
        <v>500000</v>
      </c>
      <c r="P188" s="3">
        <v>500000</v>
      </c>
      <c r="Q188" s="3">
        <v>18270454</v>
      </c>
      <c r="R188" s="3">
        <v>18958781</v>
      </c>
      <c r="S188" s="3">
        <v>20014943</v>
      </c>
      <c r="T188" s="3">
        <v>19802982</v>
      </c>
      <c r="U188" s="3">
        <v>19051689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207217</v>
      </c>
      <c r="AB188" s="3">
        <v>248289</v>
      </c>
      <c r="AC188" s="3">
        <v>1497473</v>
      </c>
      <c r="AD188" s="3">
        <v>1479742</v>
      </c>
      <c r="AE188" s="3">
        <v>1282269</v>
      </c>
      <c r="AF188" s="3">
        <v>0</v>
      </c>
      <c r="AG188" s="3">
        <v>0</v>
      </c>
      <c r="AH188" s="3">
        <v>888030</v>
      </c>
      <c r="AI188" s="3">
        <v>859347</v>
      </c>
      <c r="AJ188" s="3">
        <v>669559</v>
      </c>
      <c r="AK188" s="3">
        <v>0</v>
      </c>
      <c r="AL188" s="3">
        <v>0</v>
      </c>
      <c r="AM188" s="3">
        <v>0</v>
      </c>
      <c r="AN188" s="3">
        <v>1047376</v>
      </c>
      <c r="AO188" s="3">
        <v>807907</v>
      </c>
      <c r="AP188" s="3">
        <v>39686951</v>
      </c>
      <c r="AQ188" s="3">
        <v>30980164</v>
      </c>
      <c r="AR188" s="3">
        <v>47165684</v>
      </c>
      <c r="AS188" s="3">
        <v>42500498</v>
      </c>
      <c r="AT188" s="3">
        <v>36641200</v>
      </c>
      <c r="AU188" s="3">
        <v>3941808</v>
      </c>
      <c r="AV188" s="3">
        <v>1392148</v>
      </c>
      <c r="AW188" s="3">
        <v>2209050</v>
      </c>
      <c r="AX188" s="3">
        <v>241824</v>
      </c>
      <c r="AY188" s="3">
        <v>-942893</v>
      </c>
      <c r="AZ188" s="3">
        <v>4618510</v>
      </c>
      <c r="BA188" s="3">
        <v>2018635</v>
      </c>
      <c r="BB188" s="3">
        <v>3873877</v>
      </c>
      <c r="BC188" s="3">
        <v>1968689</v>
      </c>
      <c r="BD188" s="3">
        <v>111786</v>
      </c>
      <c r="BE188" s="3">
        <v>676702</v>
      </c>
      <c r="BF188" s="3">
        <v>626487</v>
      </c>
      <c r="BG188" s="3">
        <v>1664827</v>
      </c>
      <c r="BH188" s="3">
        <v>1726865</v>
      </c>
      <c r="BI188" s="3">
        <v>1054679</v>
      </c>
      <c r="BJ188" s="5">
        <v>8.8488062167235759E-2</v>
      </c>
      <c r="BK188" s="5">
        <v>8.221991593329156E-2</v>
      </c>
      <c r="BL188" s="5">
        <v>6.9013548958833746E-3</v>
      </c>
      <c r="BM188" s="5">
        <v>3.0453261028024235E-2</v>
      </c>
      <c r="BN188" s="5">
        <v>0.48770865761365467</v>
      </c>
      <c r="BO188" s="3">
        <v>408683</v>
      </c>
      <c r="BP188" s="3">
        <v>165972</v>
      </c>
      <c r="BQ188" s="3">
        <v>26735</v>
      </c>
      <c r="BR188" s="3">
        <v>59953</v>
      </c>
      <c r="BS188" s="3">
        <v>54519</v>
      </c>
      <c r="BT188" s="3">
        <v>1689</v>
      </c>
      <c r="BU188" s="3">
        <v>413</v>
      </c>
      <c r="BV188" s="3">
        <v>77760</v>
      </c>
      <c r="BW188" s="3">
        <v>74929</v>
      </c>
      <c r="BX188" s="3">
        <v>88205</v>
      </c>
      <c r="BY188" s="3">
        <v>408683</v>
      </c>
      <c r="BZ188" s="3">
        <v>165972</v>
      </c>
      <c r="CA188" s="3">
        <v>26735</v>
      </c>
      <c r="CB188" s="3">
        <v>296553</v>
      </c>
      <c r="CC188" s="3">
        <v>85584</v>
      </c>
      <c r="CD188" s="3">
        <v>3534814</v>
      </c>
      <c r="CE188" s="3">
        <v>1226589</v>
      </c>
      <c r="CF188" s="3">
        <v>2260075</v>
      </c>
      <c r="CG188" s="3">
        <v>20200</v>
      </c>
      <c r="CH188" s="3">
        <v>-940272</v>
      </c>
    </row>
    <row r="189" spans="1:86" x14ac:dyDescent="0.25">
      <c r="A189" t="s">
        <v>483</v>
      </c>
      <c r="B189" s="3">
        <v>6044084</v>
      </c>
      <c r="C189" s="3">
        <v>6649192</v>
      </c>
      <c r="D189" s="3">
        <v>5972869</v>
      </c>
      <c r="E189" s="3">
        <v>5926443</v>
      </c>
      <c r="F189" s="3">
        <v>6968299</v>
      </c>
      <c r="G189" s="3">
        <v>197309</v>
      </c>
      <c r="H189" s="3">
        <v>329112</v>
      </c>
      <c r="I189" s="3">
        <v>356340</v>
      </c>
      <c r="J189" s="3">
        <v>303928</v>
      </c>
      <c r="K189" s="3">
        <v>377737</v>
      </c>
      <c r="L189" s="3">
        <v>250000</v>
      </c>
      <c r="M189" s="3">
        <v>250000</v>
      </c>
      <c r="N189" s="3">
        <v>250000</v>
      </c>
      <c r="O189" s="3">
        <v>250000</v>
      </c>
      <c r="P189" s="3">
        <v>250000</v>
      </c>
      <c r="Q189" s="3">
        <v>169099</v>
      </c>
      <c r="R189" s="3">
        <v>185592</v>
      </c>
      <c r="S189" s="3">
        <v>278194</v>
      </c>
      <c r="T189" s="3">
        <v>414824</v>
      </c>
      <c r="U189" s="3">
        <v>498959</v>
      </c>
      <c r="V189" s="3">
        <v>0</v>
      </c>
      <c r="W189" s="3">
        <v>213842</v>
      </c>
      <c r="X189" s="3">
        <v>43434</v>
      </c>
      <c r="Y189" s="3">
        <v>0</v>
      </c>
      <c r="Z189" s="3">
        <v>0</v>
      </c>
      <c r="AA189" s="3">
        <v>278279</v>
      </c>
      <c r="AB189" s="3">
        <v>351931</v>
      </c>
      <c r="AC189" s="3">
        <v>467730</v>
      </c>
      <c r="AD189" s="3">
        <v>507655</v>
      </c>
      <c r="AE189" s="3">
        <v>631001</v>
      </c>
      <c r="AF189" s="3">
        <v>0</v>
      </c>
      <c r="AG189" s="3">
        <v>0</v>
      </c>
      <c r="AH189" s="3">
        <v>10000</v>
      </c>
      <c r="AI189" s="3">
        <v>5267</v>
      </c>
      <c r="AJ189" s="3">
        <v>0</v>
      </c>
      <c r="AK189" s="3">
        <v>1075969</v>
      </c>
      <c r="AL189" s="3">
        <v>759872</v>
      </c>
      <c r="AM189" s="3">
        <v>1260007</v>
      </c>
      <c r="AN189" s="3">
        <v>1112833</v>
      </c>
      <c r="AO189" s="3">
        <v>1217696</v>
      </c>
      <c r="AP189" s="3">
        <v>14056210</v>
      </c>
      <c r="AQ189" s="3">
        <v>15118683</v>
      </c>
      <c r="AR189" s="3">
        <v>13144194</v>
      </c>
      <c r="AS189" s="3">
        <v>11605832</v>
      </c>
      <c r="AT189" s="3">
        <v>12607975</v>
      </c>
      <c r="AU189" s="3">
        <v>139797</v>
      </c>
      <c r="AV189" s="3">
        <v>189642</v>
      </c>
      <c r="AW189" s="3">
        <v>272652</v>
      </c>
      <c r="AX189" s="3">
        <v>279660</v>
      </c>
      <c r="AY189" s="3">
        <v>349507</v>
      </c>
      <c r="AZ189" s="3">
        <v>403350</v>
      </c>
      <c r="BA189" s="3">
        <v>353678</v>
      </c>
      <c r="BB189" s="3">
        <v>420476</v>
      </c>
      <c r="BC189" s="3">
        <v>422615</v>
      </c>
      <c r="BD189" s="3">
        <v>488639</v>
      </c>
      <c r="BE189" s="3">
        <v>263553</v>
      </c>
      <c r="BF189" s="3">
        <v>164036</v>
      </c>
      <c r="BG189" s="3">
        <v>147824</v>
      </c>
      <c r="BH189" s="3">
        <v>142955</v>
      </c>
      <c r="BI189" s="3">
        <v>139132</v>
      </c>
      <c r="BJ189" s="5">
        <v>2.5536134870459897E-2</v>
      </c>
      <c r="BK189" s="5">
        <v>7.3024050124689696E-2</v>
      </c>
      <c r="BL189" s="5">
        <v>9.3800835243866482E-2</v>
      </c>
      <c r="BM189" s="5">
        <v>0.11155780083527561</v>
      </c>
      <c r="BN189" s="5">
        <v>9.2153921402098479E-2</v>
      </c>
      <c r="BO189" s="3">
        <v>10300</v>
      </c>
      <c r="BP189" s="3">
        <v>25827</v>
      </c>
      <c r="BQ189" s="3">
        <v>39441</v>
      </c>
      <c r="BR189" s="3">
        <v>47146</v>
      </c>
      <c r="BS189" s="3">
        <v>45030</v>
      </c>
      <c r="BT189" s="3">
        <v>613</v>
      </c>
      <c r="BU189" s="3">
        <v>392</v>
      </c>
      <c r="BV189" s="3">
        <v>573</v>
      </c>
      <c r="BW189" s="3">
        <v>4996</v>
      </c>
      <c r="BX189" s="3">
        <v>1874</v>
      </c>
      <c r="BY189" s="3">
        <v>10300</v>
      </c>
      <c r="BZ189" s="3">
        <v>25827</v>
      </c>
      <c r="CA189" s="3">
        <v>39441</v>
      </c>
      <c r="CB189" s="3">
        <v>47146</v>
      </c>
      <c r="CC189" s="3">
        <v>45030</v>
      </c>
      <c r="CD189" s="3">
        <v>130110</v>
      </c>
      <c r="CE189" s="3">
        <v>164207</v>
      </c>
      <c r="CF189" s="3">
        <v>233784</v>
      </c>
      <c r="CG189" s="3">
        <v>237510</v>
      </c>
      <c r="CH189" s="3">
        <v>306351</v>
      </c>
    </row>
    <row r="190" spans="1:86" x14ac:dyDescent="0.25">
      <c r="A190" t="s">
        <v>484</v>
      </c>
      <c r="B190" s="3">
        <v>15620301</v>
      </c>
      <c r="C190" s="3">
        <v>15573162</v>
      </c>
      <c r="D190" s="3">
        <v>17283924</v>
      </c>
      <c r="E190" s="3">
        <v>14697042</v>
      </c>
      <c r="F190" s="3">
        <v>14092371</v>
      </c>
      <c r="G190" s="3">
        <v>4113330</v>
      </c>
      <c r="H190" s="3">
        <v>4278372</v>
      </c>
      <c r="I190" s="3">
        <v>1220591</v>
      </c>
      <c r="J190" s="3">
        <v>896778</v>
      </c>
      <c r="K190" s="3">
        <v>811743</v>
      </c>
      <c r="L190" s="3">
        <v>750000</v>
      </c>
      <c r="M190" s="3">
        <v>750000</v>
      </c>
      <c r="N190" s="3">
        <v>750000</v>
      </c>
      <c r="O190" s="3">
        <v>750000</v>
      </c>
      <c r="P190" s="3">
        <v>750000</v>
      </c>
      <c r="Q190" s="3">
        <v>4730039</v>
      </c>
      <c r="R190" s="3">
        <v>4927931</v>
      </c>
      <c r="S190" s="3">
        <v>1188846</v>
      </c>
      <c r="T190" s="3">
        <v>2625536</v>
      </c>
      <c r="U190" s="3">
        <v>2713529</v>
      </c>
      <c r="V190" s="3">
        <v>935586</v>
      </c>
      <c r="W190" s="3">
        <v>1018400</v>
      </c>
      <c r="X190" s="3">
        <v>602778</v>
      </c>
      <c r="Y190" s="3">
        <v>977354</v>
      </c>
      <c r="Z190" s="3">
        <v>837054</v>
      </c>
      <c r="AA190" s="3">
        <v>899439</v>
      </c>
      <c r="AB190" s="3">
        <v>792230</v>
      </c>
      <c r="AC190" s="3">
        <v>709792</v>
      </c>
      <c r="AD190" s="3">
        <v>684788</v>
      </c>
      <c r="AE190" s="3">
        <v>664362</v>
      </c>
      <c r="AF190" s="3">
        <v>0</v>
      </c>
      <c r="AG190" s="3">
        <v>0</v>
      </c>
      <c r="AH190" s="3">
        <v>0</v>
      </c>
      <c r="AI190" s="3">
        <v>0</v>
      </c>
      <c r="AJ190" s="3">
        <v>15000</v>
      </c>
      <c r="AK190" s="3">
        <v>1612763</v>
      </c>
      <c r="AL190" s="3">
        <v>1678513</v>
      </c>
      <c r="AM190" s="3">
        <v>1875623</v>
      </c>
      <c r="AN190" s="3">
        <v>138546</v>
      </c>
      <c r="AO190" s="3">
        <v>140300</v>
      </c>
      <c r="AP190" s="3">
        <v>33049019</v>
      </c>
      <c r="AQ190" s="3">
        <v>36093316</v>
      </c>
      <c r="AR190" s="3">
        <v>41679282</v>
      </c>
      <c r="AS190" s="3">
        <v>39918358</v>
      </c>
      <c r="AT190" s="3">
        <v>36681960</v>
      </c>
      <c r="AU190" s="3">
        <v>847112</v>
      </c>
      <c r="AV190" s="3">
        <v>198805</v>
      </c>
      <c r="AW190" s="3">
        <v>660327</v>
      </c>
      <c r="AX190" s="3">
        <v>2444873</v>
      </c>
      <c r="AY190" s="3">
        <v>2268429</v>
      </c>
      <c r="AZ190" s="3">
        <v>1395039</v>
      </c>
      <c r="BA190" s="3">
        <v>760674</v>
      </c>
      <c r="BB190" s="3">
        <v>1237878</v>
      </c>
      <c r="BC190" s="3">
        <v>2939605</v>
      </c>
      <c r="BD190" s="3">
        <v>2515830</v>
      </c>
      <c r="BE190" s="3">
        <v>547927</v>
      </c>
      <c r="BF190" s="3">
        <v>561869</v>
      </c>
      <c r="BG190" s="3">
        <v>577551</v>
      </c>
      <c r="BH190" s="3">
        <v>494732</v>
      </c>
      <c r="BI190" s="3">
        <v>247401</v>
      </c>
      <c r="BJ190" s="5">
        <v>9.51507448895694E-2</v>
      </c>
      <c r="BK190" s="5">
        <v>8.5994788832009506E-2</v>
      </c>
      <c r="BL190" s="5">
        <v>6.7924302718038454E-2</v>
      </c>
      <c r="BM190" s="5">
        <v>2.4266185422871442E-2</v>
      </c>
      <c r="BN190" s="5">
        <v>1.5037184547445575E-2</v>
      </c>
      <c r="BO190" s="3">
        <v>132739</v>
      </c>
      <c r="BP190" s="3">
        <v>65414</v>
      </c>
      <c r="BQ190" s="3">
        <v>84082</v>
      </c>
      <c r="BR190" s="3">
        <v>71333</v>
      </c>
      <c r="BS190" s="3">
        <v>37831</v>
      </c>
      <c r="BT190" s="3">
        <v>277381</v>
      </c>
      <c r="BU190" s="3">
        <v>283916</v>
      </c>
      <c r="BV190" s="3">
        <v>175852</v>
      </c>
      <c r="BW190" s="3">
        <v>44560</v>
      </c>
      <c r="BX190" s="3">
        <v>22973</v>
      </c>
      <c r="BY190" s="3">
        <v>132739</v>
      </c>
      <c r="BZ190" s="3">
        <v>65414</v>
      </c>
      <c r="CA190" s="3">
        <v>84082</v>
      </c>
      <c r="CB190" s="3">
        <v>71333</v>
      </c>
      <c r="CC190" s="3">
        <v>37831</v>
      </c>
      <c r="CD190" s="3">
        <v>991754</v>
      </c>
      <c r="CE190" s="3">
        <v>417307</v>
      </c>
      <c r="CF190" s="3">
        <v>752097</v>
      </c>
      <c r="CG190" s="3">
        <v>2418100</v>
      </c>
      <c r="CH190" s="3">
        <v>2253571</v>
      </c>
    </row>
    <row r="191" spans="1:86" x14ac:dyDescent="0.25">
      <c r="A191" t="s">
        <v>485</v>
      </c>
      <c r="B191" s="3">
        <v>51837204</v>
      </c>
      <c r="C191" s="3">
        <v>61496916</v>
      </c>
      <c r="D191" s="3">
        <v>70454131</v>
      </c>
      <c r="E191" s="3">
        <v>66395856</v>
      </c>
      <c r="F191" s="3">
        <v>68795864</v>
      </c>
      <c r="G191" s="3">
        <v>4621854</v>
      </c>
      <c r="H191" s="3">
        <v>4438286</v>
      </c>
      <c r="I191" s="3">
        <v>4238254</v>
      </c>
      <c r="J191" s="3">
        <v>4295251</v>
      </c>
      <c r="K191" s="3">
        <v>4142608</v>
      </c>
      <c r="L191" s="3">
        <v>3120000</v>
      </c>
      <c r="M191" s="3">
        <v>3120000</v>
      </c>
      <c r="N191" s="3">
        <v>3120000</v>
      </c>
      <c r="O191" s="3">
        <v>3120000</v>
      </c>
      <c r="P191" s="3">
        <v>3120000</v>
      </c>
      <c r="Q191" s="3">
        <v>12613192</v>
      </c>
      <c r="R191" s="3">
        <v>17030074</v>
      </c>
      <c r="S191" s="3">
        <v>21968340</v>
      </c>
      <c r="T191" s="3">
        <v>25332320</v>
      </c>
      <c r="U191" s="3">
        <v>28030698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2793424</v>
      </c>
      <c r="AB191" s="3">
        <v>2468930</v>
      </c>
      <c r="AC191" s="3">
        <v>3013437</v>
      </c>
      <c r="AD191" s="3">
        <v>3985919</v>
      </c>
      <c r="AE191" s="3">
        <v>3954675</v>
      </c>
      <c r="AF191" s="3">
        <v>2233502</v>
      </c>
      <c r="AG191" s="3">
        <v>1930119</v>
      </c>
      <c r="AH191" s="3">
        <v>2413652</v>
      </c>
      <c r="AI191" s="3">
        <v>3358327</v>
      </c>
      <c r="AJ191" s="3">
        <v>3338514</v>
      </c>
      <c r="AK191" s="3">
        <v>2585</v>
      </c>
      <c r="AL191" s="3">
        <v>2415</v>
      </c>
      <c r="AM191" s="3">
        <v>3515946</v>
      </c>
      <c r="AN191" s="3">
        <v>21828</v>
      </c>
      <c r="AO191" s="3">
        <v>3006</v>
      </c>
      <c r="AP191" s="3">
        <v>90514298</v>
      </c>
      <c r="AQ191" s="3">
        <v>100168957</v>
      </c>
      <c r="AR191" s="3">
        <v>94129291</v>
      </c>
      <c r="AS191" s="3">
        <v>88772715</v>
      </c>
      <c r="AT191" s="3">
        <v>94869642</v>
      </c>
      <c r="AU191" s="3">
        <v>6368944</v>
      </c>
      <c r="AV191" s="3">
        <v>7447433</v>
      </c>
      <c r="AW191" s="3">
        <v>7281679</v>
      </c>
      <c r="AX191" s="3">
        <v>4953424</v>
      </c>
      <c r="AY191" s="3">
        <v>4419369</v>
      </c>
      <c r="AZ191" s="3">
        <v>7425959</v>
      </c>
      <c r="BA191" s="3">
        <v>8491569</v>
      </c>
      <c r="BB191" s="3">
        <v>8299066</v>
      </c>
      <c r="BC191" s="3">
        <v>5941149</v>
      </c>
      <c r="BD191" s="3">
        <v>5619712</v>
      </c>
      <c r="BE191" s="3">
        <v>1057015</v>
      </c>
      <c r="BF191" s="3">
        <v>1044136</v>
      </c>
      <c r="BG191" s="3">
        <v>1017387</v>
      </c>
      <c r="BH191" s="3">
        <v>987725</v>
      </c>
      <c r="BI191" s="3">
        <v>1200343</v>
      </c>
      <c r="BJ191" s="5">
        <v>0.12499287970752329</v>
      </c>
      <c r="BK191" s="5">
        <v>0.12817902086175123</v>
      </c>
      <c r="BL191" s="5">
        <v>9.332050136726229E-2</v>
      </c>
      <c r="BM191" s="5">
        <v>9.0177674385880577E-2</v>
      </c>
      <c r="BN191" s="5">
        <v>8.3611580095207721E-2</v>
      </c>
      <c r="BO191" s="3">
        <v>928192</v>
      </c>
      <c r="BP191" s="3">
        <v>1088441</v>
      </c>
      <c r="BQ191" s="3">
        <v>774473</v>
      </c>
      <c r="BR191" s="3">
        <v>535759</v>
      </c>
      <c r="BS191" s="3">
        <v>469873</v>
      </c>
      <c r="BT191" s="3">
        <v>10475</v>
      </c>
      <c r="BU191" s="3">
        <v>26984</v>
      </c>
      <c r="BV191" s="3">
        <v>162042</v>
      </c>
      <c r="BW191" s="3">
        <v>74167</v>
      </c>
      <c r="BX191" s="3">
        <v>40802</v>
      </c>
      <c r="BY191" s="3">
        <v>927400</v>
      </c>
      <c r="BZ191" s="3">
        <v>1097674</v>
      </c>
      <c r="CA191" s="3">
        <v>785922</v>
      </c>
      <c r="CB191" s="3">
        <v>531526</v>
      </c>
      <c r="CC191" s="3">
        <v>462043</v>
      </c>
      <c r="CD191" s="3">
        <v>5452019</v>
      </c>
      <c r="CE191" s="3">
        <v>6376743</v>
      </c>
      <c r="CF191" s="3">
        <v>6657799</v>
      </c>
      <c r="CG191" s="3">
        <v>4496065</v>
      </c>
      <c r="CH191" s="3">
        <v>3998128</v>
      </c>
    </row>
    <row r="192" spans="1:86" x14ac:dyDescent="0.25">
      <c r="A192" t="s">
        <v>486</v>
      </c>
      <c r="B192" s="3">
        <v>60835148</v>
      </c>
      <c r="C192" s="3">
        <v>64552396</v>
      </c>
      <c r="D192" s="3">
        <v>69481428</v>
      </c>
      <c r="E192" s="3">
        <v>68977423</v>
      </c>
      <c r="F192" s="3">
        <v>67865788</v>
      </c>
      <c r="G192" s="3">
        <v>6758562</v>
      </c>
      <c r="H192" s="3">
        <v>6759436</v>
      </c>
      <c r="I192" s="3">
        <v>8214797</v>
      </c>
      <c r="J192" s="3">
        <v>9130525</v>
      </c>
      <c r="K192" s="3">
        <v>10492295</v>
      </c>
      <c r="L192" s="3">
        <v>134400</v>
      </c>
      <c r="M192" s="3">
        <v>134400</v>
      </c>
      <c r="N192" s="3">
        <v>134400</v>
      </c>
      <c r="O192" s="3">
        <v>134400</v>
      </c>
      <c r="P192" s="3">
        <v>134400</v>
      </c>
      <c r="Q192" s="3">
        <v>46180875</v>
      </c>
      <c r="R192" s="3">
        <v>47568677</v>
      </c>
      <c r="S192" s="3">
        <v>48038176</v>
      </c>
      <c r="T192" s="3">
        <v>48685099</v>
      </c>
      <c r="U192" s="3">
        <v>48251008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2005767</v>
      </c>
      <c r="AB192" s="3">
        <v>2104566</v>
      </c>
      <c r="AC192" s="3">
        <v>2210953</v>
      </c>
      <c r="AD192" s="3">
        <v>2251767</v>
      </c>
      <c r="AE192" s="3">
        <v>2217667</v>
      </c>
      <c r="AF192" s="3">
        <v>241500</v>
      </c>
      <c r="AG192" s="3">
        <v>443185</v>
      </c>
      <c r="AH192" s="3">
        <v>620651</v>
      </c>
      <c r="AI192" s="3">
        <v>617541</v>
      </c>
      <c r="AJ192" s="3">
        <v>571023</v>
      </c>
      <c r="AK192" s="3">
        <v>50</v>
      </c>
      <c r="AL192" s="3">
        <v>0</v>
      </c>
      <c r="AM192" s="3">
        <v>0</v>
      </c>
      <c r="AN192" s="3">
        <v>0</v>
      </c>
      <c r="AO192" s="3">
        <v>0</v>
      </c>
      <c r="AP192" s="3">
        <v>77255790</v>
      </c>
      <c r="AQ192" s="3">
        <v>83611001</v>
      </c>
      <c r="AR192" s="3">
        <v>90153043</v>
      </c>
      <c r="AS192" s="3">
        <v>94202687</v>
      </c>
      <c r="AT192" s="3">
        <v>97071324</v>
      </c>
      <c r="AU192" s="3">
        <v>4666002</v>
      </c>
      <c r="AV192" s="3">
        <v>3454777</v>
      </c>
      <c r="AW192" s="3">
        <v>3235652</v>
      </c>
      <c r="AX192" s="3">
        <v>1131050</v>
      </c>
      <c r="AY192" s="3">
        <v>59875</v>
      </c>
      <c r="AZ192" s="3">
        <v>11235097</v>
      </c>
      <c r="BA192" s="3">
        <v>10013161</v>
      </c>
      <c r="BB192" s="3">
        <v>9925040</v>
      </c>
      <c r="BC192" s="3">
        <v>8220297</v>
      </c>
      <c r="BD192" s="3">
        <v>7431916</v>
      </c>
      <c r="BE192" s="3">
        <v>6569095</v>
      </c>
      <c r="BF192" s="3">
        <v>6558384</v>
      </c>
      <c r="BG192" s="3">
        <v>6689388</v>
      </c>
      <c r="BH192" s="3">
        <v>7089247</v>
      </c>
      <c r="BI192" s="3">
        <v>7372041</v>
      </c>
      <c r="BJ192" s="5">
        <v>1.197550853366019E-2</v>
      </c>
      <c r="BK192" s="5">
        <v>1.2460300997856721E-2</v>
      </c>
      <c r="BL192" s="5">
        <v>1.3410827563415361E-2</v>
      </c>
      <c r="BM192" s="5">
        <v>1.9808894982748189E-2</v>
      </c>
      <c r="BN192" s="5">
        <v>2.0171917981850172E-2</v>
      </c>
      <c r="BO192" s="3">
        <v>134546</v>
      </c>
      <c r="BP192" s="3">
        <v>124767</v>
      </c>
      <c r="BQ192" s="3">
        <v>133103</v>
      </c>
      <c r="BR192" s="3">
        <v>162835</v>
      </c>
      <c r="BS192" s="3">
        <v>149916</v>
      </c>
      <c r="BT192" s="3">
        <v>13818</v>
      </c>
      <c r="BU192" s="3">
        <v>239476</v>
      </c>
      <c r="BV192" s="3">
        <v>231989</v>
      </c>
      <c r="BW192" s="3">
        <v>190744</v>
      </c>
      <c r="BX192" s="3">
        <v>213347</v>
      </c>
      <c r="BY192" s="3">
        <v>134546</v>
      </c>
      <c r="BZ192" s="3">
        <v>548593</v>
      </c>
      <c r="CA192" s="3">
        <v>845981</v>
      </c>
      <c r="CB192" s="3">
        <v>162835</v>
      </c>
      <c r="CC192" s="3">
        <v>149916</v>
      </c>
      <c r="CD192" s="3">
        <v>4545274</v>
      </c>
      <c r="CE192" s="3">
        <v>3145660</v>
      </c>
      <c r="CF192" s="3">
        <v>2621660</v>
      </c>
      <c r="CG192" s="3">
        <v>1158959</v>
      </c>
      <c r="CH192" s="3">
        <v>123306</v>
      </c>
    </row>
    <row r="193" spans="1:86" x14ac:dyDescent="0.25">
      <c r="A193" t="s">
        <v>487</v>
      </c>
      <c r="B193" s="3">
        <v>18422016</v>
      </c>
      <c r="C193" s="3">
        <v>42639093</v>
      </c>
      <c r="D193" s="3">
        <v>19258929</v>
      </c>
      <c r="E193" s="3">
        <v>43396739</v>
      </c>
      <c r="F193" s="3">
        <v>23699793</v>
      </c>
      <c r="G193" s="3">
        <v>1696208</v>
      </c>
      <c r="H193" s="3">
        <v>1330470</v>
      </c>
      <c r="I193" s="3">
        <v>1402658</v>
      </c>
      <c r="J193" s="3">
        <v>1186265</v>
      </c>
      <c r="K193" s="3">
        <v>891732</v>
      </c>
      <c r="L193" s="3">
        <v>104000</v>
      </c>
      <c r="M193" s="3">
        <v>104000</v>
      </c>
      <c r="N193" s="3">
        <v>104000</v>
      </c>
      <c r="O193" s="3">
        <v>104000</v>
      </c>
      <c r="P193" s="3">
        <v>104000</v>
      </c>
      <c r="Q193" s="3">
        <v>4408761</v>
      </c>
      <c r="R193" s="3">
        <v>5648013</v>
      </c>
      <c r="S193" s="3">
        <v>5755949</v>
      </c>
      <c r="T193" s="3">
        <v>5454441</v>
      </c>
      <c r="U193" s="3">
        <v>5932385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1528740</v>
      </c>
      <c r="AB193" s="3">
        <v>2465787</v>
      </c>
      <c r="AC193" s="3">
        <v>2564879</v>
      </c>
      <c r="AD193" s="3">
        <v>2829541</v>
      </c>
      <c r="AE193" s="3">
        <v>1769453</v>
      </c>
      <c r="AF193" s="3">
        <v>0</v>
      </c>
      <c r="AG193" s="3">
        <v>0</v>
      </c>
      <c r="AH193" s="3">
        <v>0</v>
      </c>
      <c r="AI193" s="3">
        <v>23575</v>
      </c>
      <c r="AJ193" s="3">
        <v>37540</v>
      </c>
      <c r="AK193" s="3">
        <v>0</v>
      </c>
      <c r="AL193" s="3">
        <v>0</v>
      </c>
      <c r="AM193" s="3">
        <v>39635</v>
      </c>
      <c r="AN193" s="3">
        <v>31255</v>
      </c>
      <c r="AO193" s="3">
        <v>35515</v>
      </c>
      <c r="AP193" s="3">
        <v>12197717</v>
      </c>
      <c r="AQ193" s="3">
        <v>13707725</v>
      </c>
      <c r="AR193" s="3">
        <v>12151651</v>
      </c>
      <c r="AS193" s="3">
        <v>12515663</v>
      </c>
      <c r="AT193" s="3">
        <v>12590323</v>
      </c>
      <c r="AU193" s="3">
        <v>723442</v>
      </c>
      <c r="AV193" s="3">
        <v>2395226</v>
      </c>
      <c r="AW193" s="3">
        <v>1372548</v>
      </c>
      <c r="AX193" s="3">
        <v>1005399</v>
      </c>
      <c r="AY193" s="3">
        <v>991613</v>
      </c>
      <c r="AZ193" s="3">
        <v>1284128</v>
      </c>
      <c r="BA193" s="3">
        <v>2891497</v>
      </c>
      <c r="BB193" s="3">
        <v>1886984</v>
      </c>
      <c r="BC193" s="3">
        <v>1408190</v>
      </c>
      <c r="BD193" s="3">
        <v>1323923</v>
      </c>
      <c r="BE193" s="3">
        <v>560686</v>
      </c>
      <c r="BF193" s="3">
        <v>496271</v>
      </c>
      <c r="BG193" s="3">
        <v>514436</v>
      </c>
      <c r="BH193" s="3">
        <v>402791</v>
      </c>
      <c r="BI193" s="3">
        <v>332310</v>
      </c>
      <c r="BJ193" s="5">
        <v>0.14740664482045404</v>
      </c>
      <c r="BK193" s="5">
        <v>8.3592685726459337E-2</v>
      </c>
      <c r="BL193" s="5">
        <v>0.31802601399905883</v>
      </c>
      <c r="BM193" s="5">
        <v>0.2007697824867383</v>
      </c>
      <c r="BN193" s="5">
        <v>0.12628529000553657</v>
      </c>
      <c r="BO193" s="3">
        <v>189289</v>
      </c>
      <c r="BP193" s="3">
        <v>241708</v>
      </c>
      <c r="BQ193" s="3">
        <v>600110</v>
      </c>
      <c r="BR193" s="3">
        <v>282722</v>
      </c>
      <c r="BS193" s="3">
        <v>167192</v>
      </c>
      <c r="BT193" s="3">
        <v>1473</v>
      </c>
      <c r="BU193" s="3">
        <v>22604</v>
      </c>
      <c r="BV193" s="3">
        <v>198336</v>
      </c>
      <c r="BW193" s="3">
        <v>52026</v>
      </c>
      <c r="BX193" s="3">
        <v>38350</v>
      </c>
      <c r="BY193" s="3">
        <v>189289</v>
      </c>
      <c r="BZ193" s="3">
        <v>239370</v>
      </c>
      <c r="CA193" s="3">
        <v>600110</v>
      </c>
      <c r="CB193" s="3">
        <v>282722</v>
      </c>
      <c r="CC193" s="3">
        <v>167192</v>
      </c>
      <c r="CD193" s="3">
        <v>535626</v>
      </c>
      <c r="CE193" s="3">
        <v>2178460</v>
      </c>
      <c r="CF193" s="3">
        <v>970774</v>
      </c>
      <c r="CG193" s="3">
        <v>774703</v>
      </c>
      <c r="CH193" s="3">
        <v>862771</v>
      </c>
    </row>
    <row r="194" spans="1:86" x14ac:dyDescent="0.25">
      <c r="A194" t="s">
        <v>488</v>
      </c>
      <c r="B194" s="3">
        <v>26262383</v>
      </c>
      <c r="C194" s="3">
        <v>28078127</v>
      </c>
      <c r="D194" s="3">
        <v>30283428</v>
      </c>
      <c r="E194" s="3">
        <v>29483081</v>
      </c>
      <c r="F194" s="3">
        <v>31392049</v>
      </c>
      <c r="G194" s="3">
        <v>1940341</v>
      </c>
      <c r="H194" s="3">
        <v>1962516</v>
      </c>
      <c r="I194" s="3">
        <v>1741869</v>
      </c>
      <c r="J194" s="3">
        <v>1547806</v>
      </c>
      <c r="K194" s="3">
        <v>1528508</v>
      </c>
      <c r="L194" s="3">
        <v>260000</v>
      </c>
      <c r="M194" s="3">
        <v>260000</v>
      </c>
      <c r="N194" s="3">
        <v>260000</v>
      </c>
      <c r="O194" s="3">
        <v>260000</v>
      </c>
      <c r="P194" s="3">
        <v>260000</v>
      </c>
      <c r="Q194" s="3">
        <v>18282098</v>
      </c>
      <c r="R194" s="3">
        <v>19592006</v>
      </c>
      <c r="S194" s="3">
        <v>21143618</v>
      </c>
      <c r="T194" s="3">
        <v>22861962</v>
      </c>
      <c r="U194" s="3">
        <v>24577641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585077</v>
      </c>
      <c r="AB194" s="3">
        <v>505794</v>
      </c>
      <c r="AC194" s="3">
        <v>651106</v>
      </c>
      <c r="AD194" s="3">
        <v>773561</v>
      </c>
      <c r="AE194" s="3">
        <v>871103</v>
      </c>
      <c r="AF194" s="3">
        <v>133432</v>
      </c>
      <c r="AG194" s="3">
        <v>137875</v>
      </c>
      <c r="AH194" s="3">
        <v>276600</v>
      </c>
      <c r="AI194" s="3">
        <v>321118</v>
      </c>
      <c r="AJ194" s="3">
        <v>447599</v>
      </c>
      <c r="AK194" s="3">
        <v>983</v>
      </c>
      <c r="AL194" s="3">
        <v>0</v>
      </c>
      <c r="AM194" s="3">
        <v>1552</v>
      </c>
      <c r="AN194" s="3">
        <v>616</v>
      </c>
      <c r="AO194" s="3">
        <v>5</v>
      </c>
      <c r="AP194" s="3">
        <v>24030055</v>
      </c>
      <c r="AQ194" s="3">
        <v>27600637</v>
      </c>
      <c r="AR194" s="3">
        <v>29840009</v>
      </c>
      <c r="AS194" s="3">
        <v>30706966</v>
      </c>
      <c r="AT194" s="3">
        <v>33399474</v>
      </c>
      <c r="AU194" s="3">
        <v>3259109</v>
      </c>
      <c r="AV194" s="3">
        <v>2295686</v>
      </c>
      <c r="AW194" s="3">
        <v>2494350</v>
      </c>
      <c r="AX194" s="3">
        <v>2654343</v>
      </c>
      <c r="AY194" s="3">
        <v>3389642</v>
      </c>
      <c r="AZ194" s="3">
        <v>3641304</v>
      </c>
      <c r="BA194" s="3">
        <v>2690670</v>
      </c>
      <c r="BB194" s="3">
        <v>2879161</v>
      </c>
      <c r="BC194" s="3">
        <v>2977309</v>
      </c>
      <c r="BD194" s="3">
        <v>3672404</v>
      </c>
      <c r="BE194" s="3">
        <v>382195</v>
      </c>
      <c r="BF194" s="3">
        <v>394984</v>
      </c>
      <c r="BG194" s="3">
        <v>384811</v>
      </c>
      <c r="BH194" s="3">
        <v>322966</v>
      </c>
      <c r="BI194" s="3">
        <v>282762</v>
      </c>
      <c r="BJ194" s="5">
        <v>1.304587587303889E-2</v>
      </c>
      <c r="BK194" s="5">
        <v>1.7365934878673342E-2</v>
      </c>
      <c r="BL194" s="5">
        <v>1.8792974758966241E-2</v>
      </c>
      <c r="BM194" s="5">
        <v>1.5191234769384032E-2</v>
      </c>
      <c r="BN194" s="5">
        <v>1.0959578521317371E-2</v>
      </c>
      <c r="BO194" s="3">
        <v>47504</v>
      </c>
      <c r="BP194" s="3">
        <v>46726</v>
      </c>
      <c r="BQ194" s="3">
        <v>54108</v>
      </c>
      <c r="BR194" s="3">
        <v>45229</v>
      </c>
      <c r="BS194" s="3">
        <v>40248</v>
      </c>
      <c r="BT194" s="3">
        <v>22495</v>
      </c>
      <c r="BU194" s="3">
        <v>75439</v>
      </c>
      <c r="BV194" s="3">
        <v>117949</v>
      </c>
      <c r="BW194" s="3">
        <v>147817</v>
      </c>
      <c r="BX194" s="3">
        <v>48186</v>
      </c>
      <c r="BY194" s="3">
        <v>60403</v>
      </c>
      <c r="BZ194" s="3">
        <v>117837</v>
      </c>
      <c r="CA194" s="3">
        <v>-32043</v>
      </c>
      <c r="CB194" s="3">
        <v>86260</v>
      </c>
      <c r="CC194" s="3">
        <v>134975</v>
      </c>
      <c r="CD194" s="3">
        <v>3221201</v>
      </c>
      <c r="CE194" s="3">
        <v>2253288</v>
      </c>
      <c r="CF194" s="3">
        <v>2644342</v>
      </c>
      <c r="CG194" s="3">
        <v>2715900</v>
      </c>
      <c r="CH194" s="3">
        <v>3302853</v>
      </c>
    </row>
    <row r="195" spans="1:86" x14ac:dyDescent="0.25">
      <c r="A195" t="s">
        <v>489</v>
      </c>
      <c r="B195" s="3">
        <v>35576582</v>
      </c>
      <c r="C195" s="3">
        <v>42170929</v>
      </c>
      <c r="D195" s="3">
        <v>38669867</v>
      </c>
      <c r="E195" s="3">
        <v>37635952</v>
      </c>
      <c r="F195" s="3">
        <v>35597431</v>
      </c>
      <c r="G195" s="3">
        <v>3392030</v>
      </c>
      <c r="H195" s="3">
        <v>3283776</v>
      </c>
      <c r="I195" s="3">
        <v>3404678</v>
      </c>
      <c r="J195" s="3">
        <v>3189488</v>
      </c>
      <c r="K195" s="3">
        <v>2753261</v>
      </c>
      <c r="L195" s="3">
        <v>1950000</v>
      </c>
      <c r="M195" s="3">
        <v>1950000</v>
      </c>
      <c r="N195" s="3">
        <v>1950000</v>
      </c>
      <c r="O195" s="3">
        <v>1950000</v>
      </c>
      <c r="P195" s="3">
        <v>1950000</v>
      </c>
      <c r="Q195" s="3">
        <v>7407274</v>
      </c>
      <c r="R195" s="3">
        <v>10205952</v>
      </c>
      <c r="S195" s="3">
        <v>8825224</v>
      </c>
      <c r="T195" s="3">
        <v>5789349</v>
      </c>
      <c r="U195" s="3">
        <v>5872245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6238296</v>
      </c>
      <c r="AB195" s="3">
        <v>6378630</v>
      </c>
      <c r="AC195" s="3">
        <v>6883335</v>
      </c>
      <c r="AD195" s="3">
        <v>7249984</v>
      </c>
      <c r="AE195" s="3">
        <v>6989894</v>
      </c>
      <c r="AF195" s="3">
        <v>1283247</v>
      </c>
      <c r="AG195" s="3">
        <v>1580242</v>
      </c>
      <c r="AH195" s="3">
        <v>1908748</v>
      </c>
      <c r="AI195" s="3">
        <v>2257357</v>
      </c>
      <c r="AJ195" s="3">
        <v>2149630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151092616</v>
      </c>
      <c r="AQ195" s="3">
        <v>168850720</v>
      </c>
      <c r="AR195" s="3">
        <v>166998637</v>
      </c>
      <c r="AS195" s="3">
        <v>163976755</v>
      </c>
      <c r="AT195" s="3">
        <v>163974638</v>
      </c>
      <c r="AU195" s="3">
        <v>12323184</v>
      </c>
      <c r="AV195" s="3">
        <v>17108933</v>
      </c>
      <c r="AW195" s="3">
        <v>14449905</v>
      </c>
      <c r="AX195" s="3">
        <v>9576205</v>
      </c>
      <c r="AY195" s="3">
        <v>10176968</v>
      </c>
      <c r="AZ195" s="3">
        <v>14730931</v>
      </c>
      <c r="BA195" s="3">
        <v>19757436</v>
      </c>
      <c r="BB195" s="3">
        <v>17737357</v>
      </c>
      <c r="BC195" s="3">
        <v>12962225</v>
      </c>
      <c r="BD195" s="3">
        <v>13066898</v>
      </c>
      <c r="BE195" s="3">
        <v>2407747</v>
      </c>
      <c r="BF195" s="3">
        <v>2648503</v>
      </c>
      <c r="BG195" s="3">
        <v>3287452</v>
      </c>
      <c r="BH195" s="3">
        <v>3386020</v>
      </c>
      <c r="BI195" s="3">
        <v>2889930</v>
      </c>
      <c r="BJ195" s="5">
        <v>5.4124209800453205E-4</v>
      </c>
      <c r="BK195" s="5">
        <v>9.0831624103451477E-4</v>
      </c>
      <c r="BL195" s="5">
        <v>4.0045425031474529E-4</v>
      </c>
      <c r="BM195" s="5">
        <v>8.8773339453681753E-4</v>
      </c>
      <c r="BN195" s="5">
        <v>3.4545306774415779E-4</v>
      </c>
      <c r="BO195" s="3">
        <v>7973</v>
      </c>
      <c r="BP195" s="3">
        <v>17946</v>
      </c>
      <c r="BQ195" s="3">
        <v>7103</v>
      </c>
      <c r="BR195" s="3">
        <v>11507</v>
      </c>
      <c r="BS195" s="3">
        <v>4514</v>
      </c>
      <c r="BT195" s="3">
        <v>102656</v>
      </c>
      <c r="BU195" s="3">
        <v>81470</v>
      </c>
      <c r="BV195" s="3">
        <v>195282</v>
      </c>
      <c r="BW195" s="3">
        <v>60232</v>
      </c>
      <c r="BX195" s="3">
        <v>133168</v>
      </c>
      <c r="BY195" s="3">
        <v>35519</v>
      </c>
      <c r="BZ195" s="3">
        <v>35396</v>
      </c>
      <c r="CA195" s="3">
        <v>31598</v>
      </c>
      <c r="CB195" s="3">
        <v>6074</v>
      </c>
      <c r="CC195" s="3">
        <v>801</v>
      </c>
      <c r="CD195" s="3">
        <v>12390321</v>
      </c>
      <c r="CE195" s="3">
        <v>17155007</v>
      </c>
      <c r="CF195" s="3">
        <v>14613589</v>
      </c>
      <c r="CG195" s="3">
        <v>9630363</v>
      </c>
      <c r="CH195" s="3">
        <v>10309335</v>
      </c>
    </row>
    <row r="196" spans="1:86" x14ac:dyDescent="0.25">
      <c r="A196" t="s">
        <v>490</v>
      </c>
      <c r="B196" s="3">
        <v>3452163</v>
      </c>
      <c r="C196" s="3">
        <v>3477608</v>
      </c>
      <c r="D196" s="3">
        <v>3271957</v>
      </c>
      <c r="E196" s="3">
        <v>3870406</v>
      </c>
      <c r="F196" s="3">
        <v>3539640</v>
      </c>
      <c r="G196" s="3">
        <v>205217</v>
      </c>
      <c r="H196" s="3">
        <v>190110</v>
      </c>
      <c r="I196" s="3">
        <v>153889</v>
      </c>
      <c r="J196" s="3">
        <v>272485</v>
      </c>
      <c r="K196" s="3">
        <v>211585</v>
      </c>
      <c r="L196" s="3">
        <v>780000</v>
      </c>
      <c r="M196" s="3">
        <v>780000</v>
      </c>
      <c r="N196" s="3">
        <v>780000</v>
      </c>
      <c r="O196" s="3">
        <v>780000</v>
      </c>
      <c r="P196" s="3">
        <v>780000</v>
      </c>
      <c r="Q196" s="3">
        <v>1195922</v>
      </c>
      <c r="R196" s="3">
        <v>1557321</v>
      </c>
      <c r="S196" s="3">
        <v>1141624</v>
      </c>
      <c r="T196" s="3">
        <v>1598794</v>
      </c>
      <c r="U196" s="3">
        <v>1130090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196630</v>
      </c>
      <c r="AB196" s="3">
        <v>219747</v>
      </c>
      <c r="AC196" s="3">
        <v>340251</v>
      </c>
      <c r="AD196" s="3">
        <v>331780</v>
      </c>
      <c r="AE196" s="3">
        <v>325398</v>
      </c>
      <c r="AF196" s="3">
        <v>0</v>
      </c>
      <c r="AG196" s="3">
        <v>0</v>
      </c>
      <c r="AH196" s="3">
        <v>153880</v>
      </c>
      <c r="AI196" s="3">
        <v>115410</v>
      </c>
      <c r="AJ196" s="3">
        <v>76940</v>
      </c>
      <c r="AK196" s="3">
        <v>0</v>
      </c>
      <c r="AL196" s="3">
        <v>223</v>
      </c>
      <c r="AM196" s="3">
        <v>310</v>
      </c>
      <c r="AN196" s="3">
        <v>0</v>
      </c>
      <c r="AO196" s="3">
        <v>0</v>
      </c>
      <c r="AP196" s="3">
        <v>12189308</v>
      </c>
      <c r="AQ196" s="3">
        <v>12026535</v>
      </c>
      <c r="AR196" s="3">
        <v>11484822</v>
      </c>
      <c r="AS196" s="3">
        <v>11224077</v>
      </c>
      <c r="AT196" s="3">
        <v>11534151</v>
      </c>
      <c r="AU196" s="3">
        <v>370588</v>
      </c>
      <c r="AV196" s="3">
        <v>588230</v>
      </c>
      <c r="AW196" s="3">
        <v>813958</v>
      </c>
      <c r="AX196" s="3">
        <v>681050</v>
      </c>
      <c r="AY196" s="3">
        <v>793831</v>
      </c>
      <c r="AZ196" s="3">
        <v>517864</v>
      </c>
      <c r="BA196" s="3">
        <v>725726</v>
      </c>
      <c r="BB196" s="3">
        <v>892441</v>
      </c>
      <c r="BC196" s="3">
        <v>763559</v>
      </c>
      <c r="BD196" s="3">
        <v>882548</v>
      </c>
      <c r="BE196" s="3">
        <v>147276</v>
      </c>
      <c r="BF196" s="3">
        <v>137496</v>
      </c>
      <c r="BG196" s="3">
        <v>78483</v>
      </c>
      <c r="BH196" s="3">
        <v>82509</v>
      </c>
      <c r="BI196" s="3">
        <v>88717</v>
      </c>
      <c r="BJ196" s="5">
        <v>3.5304635966199621E-2</v>
      </c>
      <c r="BK196" s="5">
        <v>2.3094115409948105E-3</v>
      </c>
      <c r="BL196" s="5">
        <v>1.4230632613248384E-4</v>
      </c>
      <c r="BM196" s="5">
        <v>2.9205339731441842E-4</v>
      </c>
      <c r="BN196" s="5">
        <v>2.6967371746352604E-4</v>
      </c>
      <c r="BO196" s="3">
        <v>18283</v>
      </c>
      <c r="BP196" s="3">
        <v>1676</v>
      </c>
      <c r="BQ196" s="3">
        <v>127</v>
      </c>
      <c r="BR196" s="3">
        <v>223</v>
      </c>
      <c r="BS196" s="3">
        <v>238</v>
      </c>
      <c r="BT196" s="3">
        <v>9765</v>
      </c>
      <c r="BU196" s="3">
        <v>7020</v>
      </c>
      <c r="BV196" s="3">
        <v>18068</v>
      </c>
      <c r="BW196" s="3">
        <v>17597</v>
      </c>
      <c r="BX196" s="3">
        <v>17026</v>
      </c>
      <c r="BY196" s="3">
        <v>18283</v>
      </c>
      <c r="BZ196" s="3">
        <v>1676</v>
      </c>
      <c r="CA196" s="3">
        <v>127</v>
      </c>
      <c r="CB196" s="3">
        <v>223</v>
      </c>
      <c r="CC196" s="3">
        <v>238</v>
      </c>
      <c r="CD196" s="3">
        <v>362070</v>
      </c>
      <c r="CE196" s="3">
        <v>593574</v>
      </c>
      <c r="CF196" s="3">
        <v>831899</v>
      </c>
      <c r="CG196" s="3">
        <v>698424</v>
      </c>
      <c r="CH196" s="3">
        <v>810619</v>
      </c>
    </row>
    <row r="197" spans="1:86" x14ac:dyDescent="0.25">
      <c r="A197" t="s">
        <v>491</v>
      </c>
      <c r="B197" s="3">
        <v>7053201</v>
      </c>
      <c r="C197" s="3">
        <v>7302666</v>
      </c>
      <c r="D197" s="3">
        <v>7969687</v>
      </c>
      <c r="E197" s="3">
        <v>7292356</v>
      </c>
      <c r="F197" s="3">
        <v>7003109</v>
      </c>
      <c r="G197" s="3">
        <v>244211</v>
      </c>
      <c r="H197" s="3">
        <v>251645</v>
      </c>
      <c r="I197" s="3">
        <v>309285</v>
      </c>
      <c r="J197" s="3">
        <v>301112</v>
      </c>
      <c r="K197" s="3">
        <v>722009</v>
      </c>
      <c r="L197" s="3">
        <v>2336400</v>
      </c>
      <c r="M197" s="3">
        <v>2336400</v>
      </c>
      <c r="N197" s="3">
        <v>2336400</v>
      </c>
      <c r="O197" s="3">
        <v>2336400</v>
      </c>
      <c r="P197" s="3">
        <v>2336400</v>
      </c>
      <c r="Q197" s="3">
        <v>1233176</v>
      </c>
      <c r="R197" s="3">
        <v>1188525</v>
      </c>
      <c r="S197" s="3">
        <v>1283840</v>
      </c>
      <c r="T197" s="3">
        <v>906690</v>
      </c>
      <c r="U197" s="3">
        <v>1506670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1106785</v>
      </c>
      <c r="AB197" s="3">
        <v>1141227</v>
      </c>
      <c r="AC197" s="3">
        <v>1127528</v>
      </c>
      <c r="AD197" s="3">
        <v>1521609</v>
      </c>
      <c r="AE197" s="3">
        <v>913971</v>
      </c>
      <c r="AF197" s="3">
        <v>52000</v>
      </c>
      <c r="AG197" s="3">
        <v>63835</v>
      </c>
      <c r="AH197" s="3">
        <v>160469</v>
      </c>
      <c r="AI197" s="3">
        <v>589751</v>
      </c>
      <c r="AJ197" s="3">
        <v>126754</v>
      </c>
      <c r="AK197" s="3">
        <v>0</v>
      </c>
      <c r="AL197" s="3">
        <v>32</v>
      </c>
      <c r="AM197" s="3">
        <v>0</v>
      </c>
      <c r="AN197" s="3">
        <v>0</v>
      </c>
      <c r="AO197" s="3">
        <v>0</v>
      </c>
      <c r="AP197" s="3">
        <v>19270882</v>
      </c>
      <c r="AQ197" s="3">
        <v>19158420</v>
      </c>
      <c r="AR197" s="3">
        <v>19164069</v>
      </c>
      <c r="AS197" s="3">
        <v>18725709</v>
      </c>
      <c r="AT197" s="3">
        <v>18649369</v>
      </c>
      <c r="AU197" s="3">
        <v>999447</v>
      </c>
      <c r="AV197" s="3">
        <v>918915</v>
      </c>
      <c r="AW197" s="3">
        <v>953865</v>
      </c>
      <c r="AX197" s="3">
        <v>376430</v>
      </c>
      <c r="AY197" s="3">
        <v>1069301</v>
      </c>
      <c r="AZ197" s="3">
        <v>1131098</v>
      </c>
      <c r="BA197" s="3">
        <v>1023876</v>
      </c>
      <c r="BB197" s="3">
        <v>1074971</v>
      </c>
      <c r="BC197" s="3">
        <v>506763</v>
      </c>
      <c r="BD197" s="3">
        <v>1263508</v>
      </c>
      <c r="BE197" s="3">
        <v>131651</v>
      </c>
      <c r="BF197" s="3">
        <v>104961</v>
      </c>
      <c r="BG197" s="3">
        <v>121106</v>
      </c>
      <c r="BH197" s="3">
        <v>130333</v>
      </c>
      <c r="BI197" s="3">
        <v>194207</v>
      </c>
      <c r="BJ197" s="5">
        <v>1.7681933837739967E-5</v>
      </c>
      <c r="BK197" s="5">
        <v>7.8134461594958767E-6</v>
      </c>
      <c r="BL197" s="5">
        <v>9.3025765346227948E-7</v>
      </c>
      <c r="BM197" s="5">
        <v>0</v>
      </c>
      <c r="BN197" s="5">
        <v>1.6066380268268978E-4</v>
      </c>
      <c r="BO197" s="3">
        <v>20</v>
      </c>
      <c r="BP197" s="3">
        <v>8</v>
      </c>
      <c r="BQ197" s="3">
        <v>1</v>
      </c>
      <c r="BR197" s="3">
        <v>0</v>
      </c>
      <c r="BS197" s="3">
        <v>203</v>
      </c>
      <c r="BT197" s="3">
        <v>26348</v>
      </c>
      <c r="BU197" s="3">
        <v>17915</v>
      </c>
      <c r="BV197" s="3">
        <v>54680</v>
      </c>
      <c r="BW197" s="3">
        <v>27527</v>
      </c>
      <c r="BX197" s="3">
        <v>16044</v>
      </c>
      <c r="BY197" s="3">
        <v>20</v>
      </c>
      <c r="BZ197" s="3">
        <v>8</v>
      </c>
      <c r="CA197" s="3">
        <v>1</v>
      </c>
      <c r="CB197" s="3">
        <v>0</v>
      </c>
      <c r="CC197" s="3">
        <v>203</v>
      </c>
      <c r="CD197" s="3">
        <v>1025775</v>
      </c>
      <c r="CE197" s="3">
        <v>936822</v>
      </c>
      <c r="CF197" s="3">
        <v>1008544</v>
      </c>
      <c r="CG197" s="3">
        <v>403957</v>
      </c>
      <c r="CH197" s="3">
        <v>1085142</v>
      </c>
    </row>
    <row r="198" spans="1:86" x14ac:dyDescent="0.25">
      <c r="A198" t="s">
        <v>492</v>
      </c>
      <c r="B198" s="3">
        <v>6808554</v>
      </c>
      <c r="C198" s="3">
        <v>7123854</v>
      </c>
      <c r="D198" s="3">
        <v>7864114</v>
      </c>
      <c r="E198" s="3">
        <v>8441713</v>
      </c>
      <c r="F198" s="3">
        <v>8692454</v>
      </c>
      <c r="G198" s="3">
        <v>2398680</v>
      </c>
      <c r="H198" s="3">
        <v>2253841</v>
      </c>
      <c r="I198" s="3">
        <v>2289432</v>
      </c>
      <c r="J198" s="3">
        <v>2341583</v>
      </c>
      <c r="K198" s="3">
        <v>2338604</v>
      </c>
      <c r="L198" s="3">
        <v>10920</v>
      </c>
      <c r="M198" s="3">
        <v>10920</v>
      </c>
      <c r="N198" s="3">
        <v>10920</v>
      </c>
      <c r="O198" s="3">
        <v>10920</v>
      </c>
      <c r="P198" s="3">
        <v>10920</v>
      </c>
      <c r="Q198" s="3">
        <v>2953031</v>
      </c>
      <c r="R198" s="3">
        <v>2957686</v>
      </c>
      <c r="S198" s="3">
        <v>2961584</v>
      </c>
      <c r="T198" s="3">
        <v>2952575</v>
      </c>
      <c r="U198" s="3">
        <v>2891652</v>
      </c>
      <c r="V198" s="3">
        <v>100709</v>
      </c>
      <c r="W198" s="3">
        <v>33570</v>
      </c>
      <c r="X198" s="3">
        <v>0</v>
      </c>
      <c r="Y198" s="3">
        <v>0</v>
      </c>
      <c r="Z198" s="3">
        <v>0</v>
      </c>
      <c r="AA198" s="3">
        <v>322776</v>
      </c>
      <c r="AB198" s="3">
        <v>310618</v>
      </c>
      <c r="AC198" s="3">
        <v>251988</v>
      </c>
      <c r="AD198" s="3">
        <v>294823</v>
      </c>
      <c r="AE198" s="3">
        <v>318813</v>
      </c>
      <c r="AF198" s="3">
        <v>150713</v>
      </c>
      <c r="AG198" s="3">
        <v>100719</v>
      </c>
      <c r="AH198" s="3">
        <v>0</v>
      </c>
      <c r="AI198" s="3">
        <v>0</v>
      </c>
      <c r="AJ198" s="3">
        <v>0</v>
      </c>
      <c r="AK198" s="3">
        <v>848959</v>
      </c>
      <c r="AL198" s="3">
        <v>1093560</v>
      </c>
      <c r="AM198" s="3">
        <v>1619009</v>
      </c>
      <c r="AN198" s="3">
        <v>2256572</v>
      </c>
      <c r="AO198" s="3">
        <v>0</v>
      </c>
      <c r="AP198" s="3">
        <v>11043204</v>
      </c>
      <c r="AQ198" s="3">
        <v>11937659</v>
      </c>
      <c r="AR198" s="3">
        <v>10715160</v>
      </c>
      <c r="AS198" s="3">
        <v>12562868</v>
      </c>
      <c r="AT198" s="3">
        <v>13483094</v>
      </c>
      <c r="AU198" s="3">
        <v>78839</v>
      </c>
      <c r="AV198" s="3">
        <v>120196</v>
      </c>
      <c r="AW198" s="3">
        <v>81994</v>
      </c>
      <c r="AX198" s="3">
        <v>56226</v>
      </c>
      <c r="AY198" s="3">
        <v>69290</v>
      </c>
      <c r="AZ198" s="3">
        <v>310399</v>
      </c>
      <c r="BA198" s="3">
        <v>329231</v>
      </c>
      <c r="BB198" s="3">
        <v>199351</v>
      </c>
      <c r="BC198" s="3">
        <v>195410</v>
      </c>
      <c r="BD198" s="3">
        <v>230876</v>
      </c>
      <c r="BE198" s="3">
        <v>231560</v>
      </c>
      <c r="BF198" s="3">
        <v>209035</v>
      </c>
      <c r="BG198" s="3">
        <v>117357</v>
      </c>
      <c r="BH198" s="3">
        <v>139184</v>
      </c>
      <c r="BI198" s="3">
        <v>161586</v>
      </c>
      <c r="BJ198" s="5">
        <v>0.18191102419788724</v>
      </c>
      <c r="BK198" s="5">
        <v>0.18375244129501778</v>
      </c>
      <c r="BL198" s="5">
        <v>0.31762569538151303</v>
      </c>
      <c r="BM198" s="5">
        <v>0.52815106698735992</v>
      </c>
      <c r="BN198" s="5">
        <v>0.49514457977442439</v>
      </c>
      <c r="BO198" s="3">
        <v>56465</v>
      </c>
      <c r="BP198" s="3">
        <v>60497</v>
      </c>
      <c r="BQ198" s="3">
        <v>63319</v>
      </c>
      <c r="BR198" s="3">
        <v>103206</v>
      </c>
      <c r="BS198" s="3">
        <v>114317</v>
      </c>
      <c r="BT198" s="3">
        <v>9390</v>
      </c>
      <c r="BU198" s="3">
        <v>5329</v>
      </c>
      <c r="BV198" s="3">
        <v>6699</v>
      </c>
      <c r="BW198" s="3">
        <v>24276</v>
      </c>
      <c r="BX198" s="3">
        <v>9071</v>
      </c>
      <c r="BY198" s="3">
        <v>56465</v>
      </c>
      <c r="BZ198" s="3">
        <v>60497</v>
      </c>
      <c r="CA198" s="3">
        <v>63319</v>
      </c>
      <c r="CB198" s="3">
        <v>103206</v>
      </c>
      <c r="CC198" s="3">
        <v>114317</v>
      </c>
      <c r="CD198" s="3">
        <v>31764</v>
      </c>
      <c r="CE198" s="3">
        <v>65028</v>
      </c>
      <c r="CF198" s="3">
        <v>25374</v>
      </c>
      <c r="CG198" s="3">
        <v>-22704</v>
      </c>
      <c r="CH198" s="3">
        <v>-35956</v>
      </c>
    </row>
    <row r="199" spans="1:86" x14ac:dyDescent="0.25">
      <c r="A199" t="s">
        <v>493</v>
      </c>
      <c r="B199" s="3">
        <v>332721494</v>
      </c>
      <c r="C199" s="3">
        <v>339645930</v>
      </c>
      <c r="D199" s="3">
        <v>402042092</v>
      </c>
      <c r="E199" s="3">
        <v>389281483</v>
      </c>
      <c r="F199" s="3">
        <v>388516717</v>
      </c>
      <c r="G199" s="3">
        <v>43242512</v>
      </c>
      <c r="H199" s="3">
        <v>42041650</v>
      </c>
      <c r="I199" s="3">
        <v>40867609</v>
      </c>
      <c r="J199" s="3">
        <v>40017931</v>
      </c>
      <c r="K199" s="3">
        <v>35617290</v>
      </c>
      <c r="L199" s="3">
        <v>18594000</v>
      </c>
      <c r="M199" s="3">
        <v>18594000</v>
      </c>
      <c r="N199" s="3">
        <v>18594000</v>
      </c>
      <c r="O199" s="3">
        <v>18594000</v>
      </c>
      <c r="P199" s="3">
        <v>18594000</v>
      </c>
      <c r="Q199" s="3">
        <v>114006255</v>
      </c>
      <c r="R199" s="3">
        <v>131078126</v>
      </c>
      <c r="S199" s="3">
        <v>142525681</v>
      </c>
      <c r="T199" s="3">
        <v>166511827</v>
      </c>
      <c r="U199" s="3">
        <v>190571812</v>
      </c>
      <c r="V199" s="3">
        <v>1415270</v>
      </c>
      <c r="W199" s="3">
        <v>1042441</v>
      </c>
      <c r="X199" s="3">
        <v>837172</v>
      </c>
      <c r="Y199" s="3">
        <v>626258</v>
      </c>
      <c r="Z199" s="3">
        <v>409537</v>
      </c>
      <c r="AA199" s="3">
        <v>18075762</v>
      </c>
      <c r="AB199" s="3">
        <v>18089304</v>
      </c>
      <c r="AC199" s="3">
        <v>21625738</v>
      </c>
      <c r="AD199" s="3">
        <v>22129225</v>
      </c>
      <c r="AE199" s="3">
        <v>18910804</v>
      </c>
      <c r="AF199" s="3">
        <v>5297780</v>
      </c>
      <c r="AG199" s="3">
        <v>5729562</v>
      </c>
      <c r="AH199" s="3">
        <v>9303276</v>
      </c>
      <c r="AI199" s="3">
        <v>10086767</v>
      </c>
      <c r="AJ199" s="3">
        <v>7237827</v>
      </c>
      <c r="AK199" s="3">
        <v>911099</v>
      </c>
      <c r="AL199" s="3">
        <v>1142551</v>
      </c>
      <c r="AM199" s="3">
        <v>1044839</v>
      </c>
      <c r="AN199" s="3">
        <v>871836</v>
      </c>
      <c r="AO199" s="3">
        <v>576993</v>
      </c>
      <c r="AP199" s="3">
        <v>360480152</v>
      </c>
      <c r="AQ199" s="3">
        <v>370701303</v>
      </c>
      <c r="AR199" s="3">
        <v>409439768</v>
      </c>
      <c r="AS199" s="3">
        <v>467425454</v>
      </c>
      <c r="AT199" s="3">
        <v>466998218</v>
      </c>
      <c r="AU199" s="3">
        <v>32467480</v>
      </c>
      <c r="AV199" s="3">
        <v>30913004</v>
      </c>
      <c r="AW199" s="3">
        <v>26577629</v>
      </c>
      <c r="AX199" s="3">
        <v>33563174</v>
      </c>
      <c r="AY199" s="3">
        <v>42468859</v>
      </c>
      <c r="AZ199" s="3">
        <v>51080873</v>
      </c>
      <c r="BA199" s="3">
        <v>50272981</v>
      </c>
      <c r="BB199" s="3">
        <v>57960595</v>
      </c>
      <c r="BC199" s="3">
        <v>59852983</v>
      </c>
      <c r="BD199" s="3">
        <v>67028097</v>
      </c>
      <c r="BE199" s="3">
        <v>18613393</v>
      </c>
      <c r="BF199" s="3">
        <v>19359977</v>
      </c>
      <c r="BG199" s="3">
        <v>31382966</v>
      </c>
      <c r="BH199" s="3">
        <v>26289809</v>
      </c>
      <c r="BI199" s="3">
        <v>24559238</v>
      </c>
      <c r="BJ199" s="5">
        <v>1.880179299206574E-2</v>
      </c>
      <c r="BK199" s="5">
        <v>1.0198778544681883E-2</v>
      </c>
      <c r="BL199" s="5">
        <v>2.4020664384138912E-2</v>
      </c>
      <c r="BM199" s="5">
        <v>7.070157221737804E-3</v>
      </c>
      <c r="BN199" s="5">
        <v>1.2927563794627797E-3</v>
      </c>
      <c r="BO199" s="3">
        <v>960412</v>
      </c>
      <c r="BP199" s="3">
        <v>512723</v>
      </c>
      <c r="BQ199" s="3">
        <v>1392252</v>
      </c>
      <c r="BR199" s="3">
        <v>423170</v>
      </c>
      <c r="BS199" s="3">
        <v>86651</v>
      </c>
      <c r="BT199" s="3">
        <v>1052233</v>
      </c>
      <c r="BU199" s="3">
        <v>1166790</v>
      </c>
      <c r="BV199" s="3">
        <v>663457</v>
      </c>
      <c r="BW199" s="3">
        <v>480646</v>
      </c>
      <c r="BX199" s="3">
        <v>397963</v>
      </c>
      <c r="BY199" s="3">
        <v>2689140</v>
      </c>
      <c r="BZ199" s="3">
        <v>784379</v>
      </c>
      <c r="CA199" s="3">
        <v>3031594</v>
      </c>
      <c r="CB199" s="3">
        <v>2064984</v>
      </c>
      <c r="CC199" s="3">
        <v>1958889</v>
      </c>
      <c r="CD199" s="3">
        <v>30830573</v>
      </c>
      <c r="CE199" s="3">
        <v>31295415</v>
      </c>
      <c r="CF199" s="3">
        <v>24209492</v>
      </c>
      <c r="CG199" s="3">
        <v>31978836</v>
      </c>
      <c r="CH199" s="3">
        <v>40907933</v>
      </c>
    </row>
    <row r="200" spans="1:86" x14ac:dyDescent="0.25">
      <c r="A200" t="s">
        <v>494</v>
      </c>
      <c r="B200" s="3">
        <v>8249100</v>
      </c>
      <c r="C200" s="3">
        <v>6856288</v>
      </c>
      <c r="D200" s="3">
        <v>7918145</v>
      </c>
      <c r="E200" s="3">
        <v>8451254</v>
      </c>
      <c r="F200" s="3">
        <v>8451562</v>
      </c>
      <c r="G200" s="3">
        <v>1802417</v>
      </c>
      <c r="H200" s="3">
        <v>1804118</v>
      </c>
      <c r="I200" s="3">
        <v>1714068</v>
      </c>
      <c r="J200" s="3">
        <v>1646834</v>
      </c>
      <c r="K200" s="3">
        <v>1482990</v>
      </c>
      <c r="L200" s="3">
        <v>567600</v>
      </c>
      <c r="M200" s="3">
        <v>567600</v>
      </c>
      <c r="N200" s="3">
        <v>567600</v>
      </c>
      <c r="O200" s="3">
        <v>567600</v>
      </c>
      <c r="P200" s="3">
        <v>567600</v>
      </c>
      <c r="Q200" s="3">
        <v>673939</v>
      </c>
      <c r="R200" s="3">
        <v>246200</v>
      </c>
      <c r="S200" s="3">
        <v>359759</v>
      </c>
      <c r="T200" s="3">
        <v>338319</v>
      </c>
      <c r="U200" s="3">
        <v>355467</v>
      </c>
      <c r="V200" s="3">
        <v>904222</v>
      </c>
      <c r="W200" s="3">
        <v>908139</v>
      </c>
      <c r="X200" s="3">
        <v>414185</v>
      </c>
      <c r="Y200" s="3">
        <v>90909</v>
      </c>
      <c r="Z200" s="3">
        <v>888889</v>
      </c>
      <c r="AA200" s="3">
        <v>69032</v>
      </c>
      <c r="AB200" s="3">
        <v>80805</v>
      </c>
      <c r="AC200" s="3">
        <v>79829</v>
      </c>
      <c r="AD200" s="3">
        <v>87207</v>
      </c>
      <c r="AE200" s="3">
        <v>97783</v>
      </c>
      <c r="AF200" s="3">
        <v>12735</v>
      </c>
      <c r="AG200" s="3">
        <v>8651</v>
      </c>
      <c r="AH200" s="3">
        <v>5962</v>
      </c>
      <c r="AI200" s="3">
        <v>6469</v>
      </c>
      <c r="AJ200" s="3">
        <v>7202</v>
      </c>
      <c r="AK200" s="3">
        <v>2654295</v>
      </c>
      <c r="AL200" s="3">
        <v>2873380</v>
      </c>
      <c r="AM200" s="3">
        <v>3365715</v>
      </c>
      <c r="AN200" s="3">
        <v>3562839</v>
      </c>
      <c r="AO200" s="3">
        <v>2223458</v>
      </c>
      <c r="AP200" s="3">
        <v>11759774</v>
      </c>
      <c r="AQ200" s="3">
        <v>10988739</v>
      </c>
      <c r="AR200" s="3">
        <v>12776496</v>
      </c>
      <c r="AS200" s="3">
        <v>14568734</v>
      </c>
      <c r="AT200" s="3">
        <v>14857651</v>
      </c>
      <c r="AU200" s="3">
        <v>470652</v>
      </c>
      <c r="AV200" s="3">
        <v>390219</v>
      </c>
      <c r="AW200" s="3">
        <v>336743</v>
      </c>
      <c r="AX200" s="3">
        <v>335332</v>
      </c>
      <c r="AY200" s="3">
        <v>518533</v>
      </c>
      <c r="AZ200" s="3">
        <v>899909</v>
      </c>
      <c r="BA200" s="3">
        <v>720566</v>
      </c>
      <c r="BB200" s="3">
        <v>629675</v>
      </c>
      <c r="BC200" s="3">
        <v>597150</v>
      </c>
      <c r="BD200" s="3">
        <v>775239</v>
      </c>
      <c r="BE200" s="3">
        <v>429257</v>
      </c>
      <c r="BF200" s="3">
        <v>330347</v>
      </c>
      <c r="BG200" s="3">
        <v>292932</v>
      </c>
      <c r="BH200" s="3">
        <v>261818</v>
      </c>
      <c r="BI200" s="3">
        <v>256706</v>
      </c>
      <c r="BJ200" s="5">
        <v>0.15211982544901761</v>
      </c>
      <c r="BK200" s="5">
        <v>0.14876499862608006</v>
      </c>
      <c r="BL200" s="5">
        <v>0.18680271568666376</v>
      </c>
      <c r="BM200" s="5">
        <v>0.19948924055932346</v>
      </c>
      <c r="BN200" s="5">
        <v>0.13399996646195561</v>
      </c>
      <c r="BO200" s="3">
        <v>136894</v>
      </c>
      <c r="BP200" s="3">
        <v>107195</v>
      </c>
      <c r="BQ200" s="3">
        <v>117625</v>
      </c>
      <c r="BR200" s="3">
        <v>119125</v>
      </c>
      <c r="BS200" s="3">
        <v>103882</v>
      </c>
      <c r="BT200" s="3">
        <v>34890</v>
      </c>
      <c r="BU200" s="3">
        <v>23983</v>
      </c>
      <c r="BV200" s="3">
        <v>50637</v>
      </c>
      <c r="BW200" s="3">
        <v>2536</v>
      </c>
      <c r="BX200" s="3">
        <v>2672</v>
      </c>
      <c r="BY200" s="3">
        <v>136970</v>
      </c>
      <c r="BZ200" s="3">
        <v>108742</v>
      </c>
      <c r="CA200" s="3">
        <v>117625</v>
      </c>
      <c r="CB200" s="3">
        <v>119127</v>
      </c>
      <c r="CC200" s="3">
        <v>103882</v>
      </c>
      <c r="CD200" s="3">
        <v>368572</v>
      </c>
      <c r="CE200" s="3">
        <v>305460</v>
      </c>
      <c r="CF200" s="3">
        <v>269755</v>
      </c>
      <c r="CG200" s="3">
        <v>218741</v>
      </c>
      <c r="CH200" s="3">
        <v>417323</v>
      </c>
    </row>
    <row r="201" spans="1:86" x14ac:dyDescent="0.25">
      <c r="A201" t="s">
        <v>495</v>
      </c>
      <c r="B201" s="3">
        <v>7327210</v>
      </c>
      <c r="C201" s="3">
        <v>9003556</v>
      </c>
      <c r="D201" s="3">
        <v>8269738</v>
      </c>
      <c r="E201" s="3">
        <v>7719686</v>
      </c>
      <c r="F201" s="3">
        <v>7862637</v>
      </c>
      <c r="G201" s="3">
        <v>425146</v>
      </c>
      <c r="H201" s="3">
        <v>408692</v>
      </c>
      <c r="I201" s="3">
        <v>396562</v>
      </c>
      <c r="J201" s="3">
        <v>371352</v>
      </c>
      <c r="K201" s="3">
        <v>837711</v>
      </c>
      <c r="L201" s="3">
        <v>1000000</v>
      </c>
      <c r="M201" s="3">
        <v>1000000</v>
      </c>
      <c r="N201" s="3">
        <v>1000000</v>
      </c>
      <c r="O201" s="3">
        <v>1000000</v>
      </c>
      <c r="P201" s="3">
        <v>1000000</v>
      </c>
      <c r="Q201" s="3">
        <v>1919970</v>
      </c>
      <c r="R201" s="3">
        <v>1651437</v>
      </c>
      <c r="S201" s="3">
        <v>1240404</v>
      </c>
      <c r="T201" s="3">
        <v>1324956</v>
      </c>
      <c r="U201" s="3">
        <v>1363676</v>
      </c>
      <c r="V201" s="3">
        <v>240000</v>
      </c>
      <c r="W201" s="3">
        <v>0</v>
      </c>
      <c r="X201" s="3">
        <v>67523</v>
      </c>
      <c r="Y201" s="3">
        <v>0</v>
      </c>
      <c r="Z201" s="3">
        <v>36196</v>
      </c>
      <c r="AA201" s="3">
        <v>249171</v>
      </c>
      <c r="AB201" s="3">
        <v>270269</v>
      </c>
      <c r="AC201" s="3">
        <v>309978</v>
      </c>
      <c r="AD201" s="3">
        <v>355000</v>
      </c>
      <c r="AE201" s="3">
        <v>433717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1285574</v>
      </c>
      <c r="AL201" s="3">
        <v>2867421</v>
      </c>
      <c r="AM201" s="3">
        <v>2948045</v>
      </c>
      <c r="AN201" s="3">
        <v>2537680</v>
      </c>
      <c r="AO201" s="3">
        <v>2099724</v>
      </c>
      <c r="AP201" s="3">
        <v>9275573</v>
      </c>
      <c r="AQ201" s="3">
        <v>11845100</v>
      </c>
      <c r="AR201" s="3">
        <v>11782705</v>
      </c>
      <c r="AS201" s="3">
        <v>10306854</v>
      </c>
      <c r="AT201" s="3">
        <v>10798441</v>
      </c>
      <c r="AU201" s="3">
        <v>235838</v>
      </c>
      <c r="AV201" s="3">
        <v>341084</v>
      </c>
      <c r="AW201" s="3">
        <v>160394</v>
      </c>
      <c r="AX201" s="3">
        <v>82121</v>
      </c>
      <c r="AY201" s="3">
        <v>169143</v>
      </c>
      <c r="AZ201" s="3">
        <v>417408</v>
      </c>
      <c r="BA201" s="3">
        <v>536922</v>
      </c>
      <c r="BB201" s="3">
        <v>357034</v>
      </c>
      <c r="BC201" s="3">
        <v>326954</v>
      </c>
      <c r="BD201" s="3">
        <v>425429</v>
      </c>
      <c r="BE201" s="3">
        <v>181570</v>
      </c>
      <c r="BF201" s="3">
        <v>195838</v>
      </c>
      <c r="BG201" s="3">
        <v>196640</v>
      </c>
      <c r="BH201" s="3">
        <v>244833</v>
      </c>
      <c r="BI201" s="3">
        <v>256286</v>
      </c>
      <c r="BJ201" s="5">
        <v>0.14227805887764489</v>
      </c>
      <c r="BK201" s="5">
        <v>0.10301496306726117</v>
      </c>
      <c r="BL201" s="5">
        <v>0.29814247382602216</v>
      </c>
      <c r="BM201" s="5">
        <v>0.33478715660306957</v>
      </c>
      <c r="BN201" s="5">
        <v>0.26320960724351183</v>
      </c>
      <c r="BO201" s="3">
        <v>59388</v>
      </c>
      <c r="BP201" s="3">
        <v>55311</v>
      </c>
      <c r="BQ201" s="3">
        <v>106447</v>
      </c>
      <c r="BR201" s="3">
        <v>109460</v>
      </c>
      <c r="BS201" s="3">
        <v>111977</v>
      </c>
      <c r="BT201" s="3">
        <v>54515</v>
      </c>
      <c r="BU201" s="3">
        <v>95776</v>
      </c>
      <c r="BV201" s="3">
        <v>98404</v>
      </c>
      <c r="BW201" s="3">
        <v>87196</v>
      </c>
      <c r="BX201" s="3">
        <v>80652</v>
      </c>
      <c r="BY201" s="3">
        <v>60654</v>
      </c>
      <c r="BZ201" s="3">
        <v>51362</v>
      </c>
      <c r="CA201" s="3">
        <v>106084</v>
      </c>
      <c r="CB201" s="3">
        <v>109051</v>
      </c>
      <c r="CC201" s="3">
        <v>112202</v>
      </c>
      <c r="CD201" s="3">
        <v>229699</v>
      </c>
      <c r="CE201" s="3">
        <v>385498</v>
      </c>
      <c r="CF201" s="3">
        <v>152714</v>
      </c>
      <c r="CG201" s="3">
        <v>60266</v>
      </c>
      <c r="CH201" s="3">
        <v>137593</v>
      </c>
    </row>
    <row r="202" spans="1:86" x14ac:dyDescent="0.25">
      <c r="A202" t="s">
        <v>496</v>
      </c>
      <c r="B202" s="3">
        <v>13082408</v>
      </c>
      <c r="C202" s="3">
        <v>14014447</v>
      </c>
      <c r="D202" s="3">
        <v>14128274</v>
      </c>
      <c r="E202" s="3">
        <v>13720362</v>
      </c>
      <c r="F202" s="3">
        <v>12778980</v>
      </c>
      <c r="G202" s="3">
        <v>3570345</v>
      </c>
      <c r="H202" s="3">
        <v>3781533</v>
      </c>
      <c r="I202" s="3">
        <v>3598598</v>
      </c>
      <c r="J202" s="3">
        <v>3405365</v>
      </c>
      <c r="K202" s="3">
        <v>3266444</v>
      </c>
      <c r="L202" s="3">
        <v>510000</v>
      </c>
      <c r="M202" s="3">
        <v>510000</v>
      </c>
      <c r="N202" s="3">
        <v>510000</v>
      </c>
      <c r="O202" s="3">
        <v>510000</v>
      </c>
      <c r="P202" s="3">
        <v>510000</v>
      </c>
      <c r="Q202" s="3">
        <v>3305769</v>
      </c>
      <c r="R202" s="3">
        <v>2879164</v>
      </c>
      <c r="S202" s="3">
        <v>4202965</v>
      </c>
      <c r="T202" s="3">
        <v>5533753</v>
      </c>
      <c r="U202" s="3">
        <v>5553450</v>
      </c>
      <c r="V202" s="3">
        <v>0</v>
      </c>
      <c r="W202" s="3">
        <v>0</v>
      </c>
      <c r="X202" s="3">
        <v>0</v>
      </c>
      <c r="Y202" s="3">
        <v>2850000</v>
      </c>
      <c r="Z202" s="3">
        <v>0</v>
      </c>
      <c r="AA202" s="3">
        <v>424812</v>
      </c>
      <c r="AB202" s="3">
        <v>435716</v>
      </c>
      <c r="AC202" s="3">
        <v>472574</v>
      </c>
      <c r="AD202" s="3">
        <v>524536</v>
      </c>
      <c r="AE202" s="3">
        <v>568708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1759525</v>
      </c>
      <c r="AL202" s="3">
        <v>3490000</v>
      </c>
      <c r="AM202" s="3">
        <v>3300000</v>
      </c>
      <c r="AN202" s="3">
        <v>0</v>
      </c>
      <c r="AO202" s="3">
        <v>2850000</v>
      </c>
      <c r="AP202" s="3">
        <v>43553976</v>
      </c>
      <c r="AQ202" s="3">
        <v>39549124</v>
      </c>
      <c r="AR202" s="3">
        <v>36318623</v>
      </c>
      <c r="AS202" s="3">
        <v>29581553</v>
      </c>
      <c r="AT202" s="3">
        <v>29518723</v>
      </c>
      <c r="AU202" s="3">
        <v>3018016</v>
      </c>
      <c r="AV202" s="3">
        <v>2613478</v>
      </c>
      <c r="AW202" s="3">
        <v>2927997</v>
      </c>
      <c r="AX202" s="3">
        <v>1885006</v>
      </c>
      <c r="AY202" s="3">
        <v>1815162</v>
      </c>
      <c r="AZ202" s="3">
        <v>3216547</v>
      </c>
      <c r="BA202" s="3">
        <v>2855967</v>
      </c>
      <c r="BB202" s="3">
        <v>3186109</v>
      </c>
      <c r="BC202" s="3">
        <v>2135137</v>
      </c>
      <c r="BD202" s="3">
        <v>2002956</v>
      </c>
      <c r="BE202" s="3">
        <v>198531</v>
      </c>
      <c r="BF202" s="3">
        <v>242489</v>
      </c>
      <c r="BG202" s="3">
        <v>258112</v>
      </c>
      <c r="BH202" s="3">
        <v>250131</v>
      </c>
      <c r="BI202" s="3">
        <v>187794</v>
      </c>
      <c r="BJ202" s="5">
        <v>2.4458837380582344E-2</v>
      </c>
      <c r="BK202" s="5">
        <v>1.7112242543418744E-2</v>
      </c>
      <c r="BL202" s="5">
        <v>1.8765522460154376E-2</v>
      </c>
      <c r="BM202" s="5">
        <v>2.4770775833119842E-2</v>
      </c>
      <c r="BN202" s="5">
        <v>2.4765896005703569E-2</v>
      </c>
      <c r="BO202" s="3">
        <v>78673</v>
      </c>
      <c r="BP202" s="3">
        <v>48872</v>
      </c>
      <c r="BQ202" s="3">
        <v>59789</v>
      </c>
      <c r="BR202" s="3">
        <v>52889</v>
      </c>
      <c r="BS202" s="3">
        <v>49605</v>
      </c>
      <c r="BT202" s="3">
        <v>2212</v>
      </c>
      <c r="BU202" s="3">
        <v>867</v>
      </c>
      <c r="BV202" s="3">
        <v>7010</v>
      </c>
      <c r="BW202" s="3">
        <v>17146</v>
      </c>
      <c r="BX202" s="3">
        <v>34207</v>
      </c>
      <c r="BY202" s="3">
        <v>78673</v>
      </c>
      <c r="BZ202" s="3">
        <v>48872</v>
      </c>
      <c r="CA202" s="3">
        <v>59789</v>
      </c>
      <c r="CB202" s="3">
        <v>52889</v>
      </c>
      <c r="CC202" s="3">
        <v>49605</v>
      </c>
      <c r="CD202" s="3">
        <v>2941555</v>
      </c>
      <c r="CE202" s="3">
        <v>2565473</v>
      </c>
      <c r="CF202" s="3">
        <v>2875218</v>
      </c>
      <c r="CG202" s="3">
        <v>1849263</v>
      </c>
      <c r="CH202" s="3">
        <v>1799764</v>
      </c>
    </row>
    <row r="203" spans="1:86" x14ac:dyDescent="0.25">
      <c r="A203" t="s">
        <v>497</v>
      </c>
      <c r="B203" s="3">
        <v>6654744</v>
      </c>
      <c r="C203" s="3">
        <v>13409652</v>
      </c>
      <c r="D203" s="3">
        <v>14757296</v>
      </c>
      <c r="E203" s="3">
        <v>14794969</v>
      </c>
      <c r="F203" s="3">
        <v>16486897</v>
      </c>
      <c r="G203" s="3">
        <v>140289</v>
      </c>
      <c r="H203" s="3">
        <v>106401</v>
      </c>
      <c r="I203" s="3">
        <v>109947</v>
      </c>
      <c r="J203" s="3">
        <v>116667</v>
      </c>
      <c r="K203" s="3">
        <v>116016</v>
      </c>
      <c r="L203" s="3">
        <v>258250</v>
      </c>
      <c r="M203" s="3">
        <v>258250</v>
      </c>
      <c r="N203" s="3">
        <v>258250</v>
      </c>
      <c r="O203" s="3">
        <v>258250</v>
      </c>
      <c r="P203" s="3">
        <v>258250</v>
      </c>
      <c r="Q203" s="3">
        <v>816380</v>
      </c>
      <c r="R203" s="3">
        <v>1309415</v>
      </c>
      <c r="S203" s="3">
        <v>2289183</v>
      </c>
      <c r="T203" s="3">
        <v>3233599</v>
      </c>
      <c r="U203" s="3">
        <v>4395278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577884</v>
      </c>
      <c r="AB203" s="3">
        <v>627225</v>
      </c>
      <c r="AC203" s="3">
        <v>740110</v>
      </c>
      <c r="AD203" s="3">
        <v>838875</v>
      </c>
      <c r="AE203" s="3">
        <v>918553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14141042</v>
      </c>
      <c r="AQ203" s="3">
        <v>29937745</v>
      </c>
      <c r="AR203" s="3">
        <v>37524109</v>
      </c>
      <c r="AS203" s="3">
        <v>38104347</v>
      </c>
      <c r="AT203" s="3">
        <v>43626248</v>
      </c>
      <c r="AU203" s="3">
        <v>386118</v>
      </c>
      <c r="AV203" s="3">
        <v>965869</v>
      </c>
      <c r="AW203" s="3">
        <v>1504474</v>
      </c>
      <c r="AX203" s="3">
        <v>1328936</v>
      </c>
      <c r="AY203" s="3">
        <v>1871222</v>
      </c>
      <c r="AZ203" s="3">
        <v>436162</v>
      </c>
      <c r="BA203" s="3">
        <v>1211655</v>
      </c>
      <c r="BB203" s="3">
        <v>1576042</v>
      </c>
      <c r="BC203" s="3">
        <v>1414289</v>
      </c>
      <c r="BD203" s="3">
        <v>2004543</v>
      </c>
      <c r="BE203" s="3">
        <v>50044</v>
      </c>
      <c r="BF203" s="3">
        <v>245786</v>
      </c>
      <c r="BG203" s="3">
        <v>71568</v>
      </c>
      <c r="BH203" s="3">
        <v>85353</v>
      </c>
      <c r="BI203" s="3">
        <v>133321</v>
      </c>
      <c r="BJ203" s="5">
        <v>0</v>
      </c>
      <c r="BK203" s="5">
        <v>2.9711427757901383E-5</v>
      </c>
      <c r="BL203" s="5">
        <v>8.2485111437385545E-6</v>
      </c>
      <c r="BM203" s="5">
        <v>0</v>
      </c>
      <c r="BN203" s="5">
        <v>0</v>
      </c>
      <c r="BO203" s="3">
        <v>0</v>
      </c>
      <c r="BP203" s="3">
        <v>36</v>
      </c>
      <c r="BQ203" s="3">
        <v>13</v>
      </c>
      <c r="BR203" s="3">
        <v>0</v>
      </c>
      <c r="BS203" s="3">
        <v>0</v>
      </c>
      <c r="BT203" s="3">
        <v>2868</v>
      </c>
      <c r="BU203" s="3">
        <v>9250</v>
      </c>
      <c r="BV203" s="3">
        <v>13422</v>
      </c>
      <c r="BW203" s="3">
        <v>11531</v>
      </c>
      <c r="BX203" s="3">
        <v>8505</v>
      </c>
      <c r="BY203" s="3">
        <v>0</v>
      </c>
      <c r="BZ203" s="3">
        <v>36</v>
      </c>
      <c r="CA203" s="3">
        <v>63</v>
      </c>
      <c r="CB203" s="3">
        <v>0</v>
      </c>
      <c r="CC203" s="3">
        <v>0</v>
      </c>
      <c r="CD203" s="3">
        <v>388986</v>
      </c>
      <c r="CE203" s="3">
        <v>975083</v>
      </c>
      <c r="CF203" s="3">
        <v>1517833</v>
      </c>
      <c r="CG203" s="3">
        <v>1340467</v>
      </c>
      <c r="CH203" s="3">
        <v>1879727</v>
      </c>
    </row>
    <row r="204" spans="1:86" x14ac:dyDescent="0.25">
      <c r="A204" t="s">
        <v>498</v>
      </c>
      <c r="B204" s="3">
        <v>16534953</v>
      </c>
      <c r="C204" s="3">
        <v>22577878</v>
      </c>
      <c r="D204" s="3">
        <v>27816860</v>
      </c>
      <c r="E204" s="3">
        <v>27416177</v>
      </c>
      <c r="F204" s="3">
        <v>23811916</v>
      </c>
      <c r="G204" s="3">
        <v>2590633</v>
      </c>
      <c r="H204" s="3">
        <v>3096261</v>
      </c>
      <c r="I204" s="3">
        <v>5883872</v>
      </c>
      <c r="J204" s="3">
        <v>6308582</v>
      </c>
      <c r="K204" s="3">
        <v>5130167</v>
      </c>
      <c r="L204" s="3">
        <v>182000</v>
      </c>
      <c r="M204" s="3">
        <v>182000</v>
      </c>
      <c r="N204" s="3">
        <v>182000</v>
      </c>
      <c r="O204" s="3">
        <v>182000</v>
      </c>
      <c r="P204" s="3">
        <v>182000</v>
      </c>
      <c r="Q204" s="3">
        <v>4367114</v>
      </c>
      <c r="R204" s="3">
        <v>4919190</v>
      </c>
      <c r="S204" s="3">
        <v>7028668</v>
      </c>
      <c r="T204" s="3">
        <v>7552753</v>
      </c>
      <c r="U204" s="3">
        <v>8423944</v>
      </c>
      <c r="V204" s="3">
        <v>0</v>
      </c>
      <c r="W204" s="3">
        <v>2690613</v>
      </c>
      <c r="X204" s="3">
        <v>6399991</v>
      </c>
      <c r="Y204" s="3">
        <v>5034684</v>
      </c>
      <c r="Z204" s="3">
        <v>3696996</v>
      </c>
      <c r="AA204" s="3">
        <v>1113636</v>
      </c>
      <c r="AB204" s="3">
        <v>1164942</v>
      </c>
      <c r="AC204" s="3">
        <v>1031400</v>
      </c>
      <c r="AD204" s="3">
        <v>1020999</v>
      </c>
      <c r="AE204" s="3">
        <v>1164133</v>
      </c>
      <c r="AF204" s="3">
        <v>293104</v>
      </c>
      <c r="AG204" s="3">
        <v>428597</v>
      </c>
      <c r="AH204" s="3">
        <v>373165</v>
      </c>
      <c r="AI204" s="3">
        <v>416001</v>
      </c>
      <c r="AJ204" s="3">
        <v>225541</v>
      </c>
      <c r="AK204" s="3">
        <v>2110104</v>
      </c>
      <c r="AL204" s="3">
        <v>2710532</v>
      </c>
      <c r="AM204" s="3">
        <v>1911955</v>
      </c>
      <c r="AN204" s="3">
        <v>4879286</v>
      </c>
      <c r="AO204" s="3">
        <v>1602627</v>
      </c>
      <c r="AP204" s="3">
        <v>30154403</v>
      </c>
      <c r="AQ204" s="3">
        <v>32585520</v>
      </c>
      <c r="AR204" s="3">
        <v>35357683</v>
      </c>
      <c r="AS204" s="3">
        <v>33828086</v>
      </c>
      <c r="AT204" s="3">
        <v>34194569</v>
      </c>
      <c r="AU204" s="3">
        <v>2657052</v>
      </c>
      <c r="AV204" s="3">
        <v>3891718</v>
      </c>
      <c r="AW204" s="3">
        <v>4575596</v>
      </c>
      <c r="AX204" s="3">
        <v>1620311</v>
      </c>
      <c r="AY204" s="3">
        <v>2161574</v>
      </c>
      <c r="AZ204" s="3">
        <v>3534634</v>
      </c>
      <c r="BA204" s="3">
        <v>4876657</v>
      </c>
      <c r="BB204" s="3">
        <v>5891964</v>
      </c>
      <c r="BC204" s="3">
        <v>3092856</v>
      </c>
      <c r="BD204" s="3">
        <v>3649071</v>
      </c>
      <c r="BE204" s="3">
        <v>877582</v>
      </c>
      <c r="BF204" s="3">
        <v>984939</v>
      </c>
      <c r="BG204" s="3">
        <v>1316368</v>
      </c>
      <c r="BH204" s="3">
        <v>1472545</v>
      </c>
      <c r="BI204" s="3">
        <v>1487497</v>
      </c>
      <c r="BJ204" s="5">
        <v>2.0314408790273616E-2</v>
      </c>
      <c r="BK204" s="5">
        <v>1.6729493175345323E-2</v>
      </c>
      <c r="BL204" s="5">
        <v>2.0096015522158655E-2</v>
      </c>
      <c r="BM204" s="5">
        <v>5.7196002659031006E-2</v>
      </c>
      <c r="BN204" s="5">
        <v>3.3797095205875691E-2</v>
      </c>
      <c r="BO204" s="3">
        <v>71804</v>
      </c>
      <c r="BP204" s="3">
        <v>81584</v>
      </c>
      <c r="BQ204" s="3">
        <v>118405</v>
      </c>
      <c r="BR204" s="3">
        <v>176899</v>
      </c>
      <c r="BS204" s="3">
        <v>123328</v>
      </c>
      <c r="BT204" s="3">
        <v>11539</v>
      </c>
      <c r="BU204" s="3">
        <v>16101</v>
      </c>
      <c r="BV204" s="3">
        <v>20358</v>
      </c>
      <c r="BW204" s="3">
        <v>28448</v>
      </c>
      <c r="BX204" s="3">
        <v>15351</v>
      </c>
      <c r="BY204" s="3">
        <v>71850</v>
      </c>
      <c r="BZ204" s="3">
        <v>81584</v>
      </c>
      <c r="CA204" s="3">
        <v>118405</v>
      </c>
      <c r="CB204" s="3">
        <v>176899</v>
      </c>
      <c r="CC204" s="3">
        <v>123328</v>
      </c>
      <c r="CD204" s="3">
        <v>2596741</v>
      </c>
      <c r="CE204" s="3">
        <v>3826235</v>
      </c>
      <c r="CF204" s="3">
        <v>4477549</v>
      </c>
      <c r="CG204" s="3">
        <v>1471860</v>
      </c>
      <c r="CH204" s="3">
        <v>2053597</v>
      </c>
    </row>
    <row r="205" spans="1:86" x14ac:dyDescent="0.25">
      <c r="A205" t="s">
        <v>499</v>
      </c>
      <c r="B205" s="3">
        <v>6138031</v>
      </c>
      <c r="C205" s="3">
        <v>7075293</v>
      </c>
      <c r="D205" s="3">
        <v>8445724</v>
      </c>
      <c r="E205" s="3">
        <v>8138948</v>
      </c>
      <c r="F205" s="3">
        <v>9495024</v>
      </c>
      <c r="G205" s="3">
        <v>87191</v>
      </c>
      <c r="H205" s="3">
        <v>89403</v>
      </c>
      <c r="I205" s="3">
        <v>75515</v>
      </c>
      <c r="J205" s="3">
        <v>53852</v>
      </c>
      <c r="K205" s="3">
        <v>59107</v>
      </c>
      <c r="L205" s="3">
        <v>119000</v>
      </c>
      <c r="M205" s="3">
        <v>119000</v>
      </c>
      <c r="N205" s="3">
        <v>119000</v>
      </c>
      <c r="O205" s="3">
        <v>119000</v>
      </c>
      <c r="P205" s="3">
        <v>1000000</v>
      </c>
      <c r="Q205" s="3">
        <v>267850</v>
      </c>
      <c r="R205" s="3">
        <v>305384</v>
      </c>
      <c r="S205" s="3">
        <v>369959</v>
      </c>
      <c r="T205" s="3">
        <v>464916</v>
      </c>
      <c r="U205" s="3">
        <v>-232402</v>
      </c>
      <c r="V205" s="3">
        <v>632569</v>
      </c>
      <c r="W205" s="3">
        <v>346256</v>
      </c>
      <c r="X205" s="3">
        <v>964474</v>
      </c>
      <c r="Y205" s="3">
        <v>445166</v>
      </c>
      <c r="Z205" s="3">
        <v>1950315</v>
      </c>
      <c r="AA205" s="3">
        <v>78370</v>
      </c>
      <c r="AB205" s="3">
        <v>82944</v>
      </c>
      <c r="AC205" s="3">
        <v>117922</v>
      </c>
      <c r="AD205" s="3">
        <v>98251</v>
      </c>
      <c r="AE205" s="3">
        <v>123762</v>
      </c>
      <c r="AF205" s="3">
        <v>3449</v>
      </c>
      <c r="AG205" s="3">
        <v>3975</v>
      </c>
      <c r="AH205" s="3">
        <v>14683</v>
      </c>
      <c r="AI205" s="3">
        <v>1354</v>
      </c>
      <c r="AJ205" s="3">
        <v>8395</v>
      </c>
      <c r="AK205" s="3">
        <v>2268455</v>
      </c>
      <c r="AL205" s="3">
        <v>2672763</v>
      </c>
      <c r="AM205" s="3">
        <v>3308460</v>
      </c>
      <c r="AN205" s="3">
        <v>4173736</v>
      </c>
      <c r="AO205" s="3">
        <v>3701521</v>
      </c>
      <c r="AP205" s="3">
        <v>19253360</v>
      </c>
      <c r="AQ205" s="3">
        <v>17568453</v>
      </c>
      <c r="AR205" s="3">
        <v>20925758</v>
      </c>
      <c r="AS205" s="3">
        <v>21100978</v>
      </c>
      <c r="AT205" s="3">
        <v>21850497</v>
      </c>
      <c r="AU205" s="3">
        <v>369055</v>
      </c>
      <c r="AV205" s="3">
        <v>378012</v>
      </c>
      <c r="AW205" s="3">
        <v>475037</v>
      </c>
      <c r="AX205" s="3">
        <v>446197</v>
      </c>
      <c r="AY205" s="3">
        <v>450759</v>
      </c>
      <c r="AZ205" s="3">
        <v>469892</v>
      </c>
      <c r="BA205" s="3">
        <v>465079</v>
      </c>
      <c r="BB205" s="3">
        <v>617419</v>
      </c>
      <c r="BC205" s="3">
        <v>557732</v>
      </c>
      <c r="BD205" s="3">
        <v>577176</v>
      </c>
      <c r="BE205" s="3">
        <v>100837</v>
      </c>
      <c r="BF205" s="3">
        <v>87067</v>
      </c>
      <c r="BG205" s="3">
        <v>142382</v>
      </c>
      <c r="BH205" s="3">
        <v>111535</v>
      </c>
      <c r="BI205" s="3">
        <v>126417</v>
      </c>
      <c r="BJ205" s="5">
        <v>0.21989733811173631</v>
      </c>
      <c r="BK205" s="5">
        <v>0.19092885294756376</v>
      </c>
      <c r="BL205" s="5">
        <v>0.22251987710128779</v>
      </c>
      <c r="BM205" s="5">
        <v>0.33058888498418593</v>
      </c>
      <c r="BN205" s="5">
        <v>0.3375192315688802</v>
      </c>
      <c r="BO205" s="3">
        <v>103328</v>
      </c>
      <c r="BP205" s="3">
        <v>88797</v>
      </c>
      <c r="BQ205" s="3">
        <v>137388</v>
      </c>
      <c r="BR205" s="3">
        <v>184380</v>
      </c>
      <c r="BS205" s="3">
        <v>194808</v>
      </c>
      <c r="BT205" s="3">
        <v>1099</v>
      </c>
      <c r="BU205" s="3">
        <v>1483</v>
      </c>
      <c r="BV205" s="3">
        <v>2635</v>
      </c>
      <c r="BW205" s="3">
        <v>2032</v>
      </c>
      <c r="BX205" s="3">
        <v>1991</v>
      </c>
      <c r="BY205" s="3">
        <v>214978</v>
      </c>
      <c r="BZ205" s="3">
        <v>237872</v>
      </c>
      <c r="CA205" s="3">
        <v>302275</v>
      </c>
      <c r="CB205" s="3">
        <v>295881</v>
      </c>
      <c r="CC205" s="3">
        <v>306388</v>
      </c>
      <c r="CD205" s="3">
        <v>155176</v>
      </c>
      <c r="CE205" s="3">
        <v>141623</v>
      </c>
      <c r="CF205" s="3">
        <v>175397</v>
      </c>
      <c r="CG205" s="3">
        <v>152348</v>
      </c>
      <c r="CH205" s="3">
        <v>146362</v>
      </c>
    </row>
    <row r="206" spans="1:86" x14ac:dyDescent="0.25">
      <c r="A206" t="s">
        <v>500</v>
      </c>
      <c r="B206" s="3">
        <v>14369764</v>
      </c>
      <c r="C206" s="3">
        <v>18840195</v>
      </c>
      <c r="D206" s="3">
        <v>20547499</v>
      </c>
      <c r="E206" s="3">
        <v>16756802</v>
      </c>
      <c r="F206" s="3">
        <v>18112018</v>
      </c>
      <c r="G206" s="3">
        <v>761542</v>
      </c>
      <c r="H206" s="3">
        <v>594014</v>
      </c>
      <c r="I206" s="3">
        <v>1272938</v>
      </c>
      <c r="J206" s="3">
        <v>1342830</v>
      </c>
      <c r="K206" s="3">
        <v>1794338</v>
      </c>
      <c r="L206" s="3">
        <v>1000000</v>
      </c>
      <c r="M206" s="3">
        <v>1000000</v>
      </c>
      <c r="N206" s="3">
        <v>1000000</v>
      </c>
      <c r="O206" s="3">
        <v>1000000</v>
      </c>
      <c r="P206" s="3">
        <v>1300000</v>
      </c>
      <c r="Q206" s="3">
        <v>254772</v>
      </c>
      <c r="R206" s="3">
        <v>999308</v>
      </c>
      <c r="S206" s="3">
        <v>1307288</v>
      </c>
      <c r="T206" s="3">
        <v>1606279</v>
      </c>
      <c r="U206" s="3">
        <v>3172536</v>
      </c>
      <c r="V206" s="3">
        <v>1500000</v>
      </c>
      <c r="W206" s="3">
        <v>1500000</v>
      </c>
      <c r="X206" s="3">
        <v>1500000</v>
      </c>
      <c r="Y206" s="3">
        <v>1500000</v>
      </c>
      <c r="Z206" s="3">
        <v>0</v>
      </c>
      <c r="AA206" s="3">
        <v>168429</v>
      </c>
      <c r="AB206" s="3">
        <v>479127</v>
      </c>
      <c r="AC206" s="3">
        <v>337802</v>
      </c>
      <c r="AD206" s="3">
        <v>334014</v>
      </c>
      <c r="AE206" s="3">
        <v>472870</v>
      </c>
      <c r="AF206" s="3">
        <v>0</v>
      </c>
      <c r="AG206" s="3">
        <v>424000</v>
      </c>
      <c r="AH206" s="3">
        <v>284000</v>
      </c>
      <c r="AI206" s="3">
        <v>284000</v>
      </c>
      <c r="AJ206" s="3">
        <v>284000</v>
      </c>
      <c r="AK206" s="3">
        <v>0</v>
      </c>
      <c r="AL206" s="3">
        <v>0</v>
      </c>
      <c r="AM206" s="3">
        <v>0</v>
      </c>
      <c r="AN206" s="3">
        <v>0</v>
      </c>
      <c r="AO206" s="3">
        <v>626</v>
      </c>
      <c r="AP206" s="3">
        <v>25175243</v>
      </c>
      <c r="AQ206" s="3">
        <v>29312054</v>
      </c>
      <c r="AR206" s="3">
        <v>37111280</v>
      </c>
      <c r="AS206" s="3">
        <v>28671226</v>
      </c>
      <c r="AT206" s="3">
        <v>26808461</v>
      </c>
      <c r="AU206" s="3">
        <v>313641</v>
      </c>
      <c r="AV206" s="3">
        <v>458004</v>
      </c>
      <c r="AW206" s="3">
        <v>441024</v>
      </c>
      <c r="AX206" s="3">
        <v>423578</v>
      </c>
      <c r="AY206" s="3">
        <v>536256</v>
      </c>
      <c r="AZ206" s="3">
        <v>601743</v>
      </c>
      <c r="BA206" s="3">
        <v>2204971</v>
      </c>
      <c r="BB206" s="3">
        <v>1614923</v>
      </c>
      <c r="BC206" s="3">
        <v>1054307</v>
      </c>
      <c r="BD206" s="3">
        <v>1469004</v>
      </c>
      <c r="BE206" s="3">
        <v>288102</v>
      </c>
      <c r="BF206" s="3">
        <v>1746967</v>
      </c>
      <c r="BG206" s="3">
        <v>1173899</v>
      </c>
      <c r="BH206" s="3">
        <v>630729</v>
      </c>
      <c r="BI206" s="3">
        <v>932748</v>
      </c>
      <c r="BJ206" s="5">
        <v>5.2640412933760761E-2</v>
      </c>
      <c r="BK206" s="5">
        <v>1.7504085087740383E-2</v>
      </c>
      <c r="BL206" s="5">
        <v>2.3559637208709024E-2</v>
      </c>
      <c r="BM206" s="5">
        <v>3.6764433888800893E-2</v>
      </c>
      <c r="BN206" s="5">
        <v>2.7078891548287139E-2</v>
      </c>
      <c r="BO206" s="3">
        <v>31676</v>
      </c>
      <c r="BP206" s="3">
        <v>38596</v>
      </c>
      <c r="BQ206" s="3">
        <v>38047</v>
      </c>
      <c r="BR206" s="3">
        <v>38761</v>
      </c>
      <c r="BS206" s="3">
        <v>39779</v>
      </c>
      <c r="BT206" s="3">
        <v>53476</v>
      </c>
      <c r="BU206" s="3">
        <v>78917</v>
      </c>
      <c r="BV206" s="3">
        <v>94705</v>
      </c>
      <c r="BW206" s="3">
        <v>36049</v>
      </c>
      <c r="BX206" s="3">
        <v>65350</v>
      </c>
      <c r="BY206" s="3">
        <v>31676</v>
      </c>
      <c r="BZ206" s="3">
        <v>38596</v>
      </c>
      <c r="CA206" s="3">
        <v>38047</v>
      </c>
      <c r="CB206" s="3">
        <v>38761</v>
      </c>
      <c r="CC206" s="3">
        <v>39779</v>
      </c>
      <c r="CD206" s="3">
        <v>335441</v>
      </c>
      <c r="CE206" s="3">
        <v>498325</v>
      </c>
      <c r="CF206" s="3">
        <v>497682</v>
      </c>
      <c r="CG206" s="3">
        <v>420866</v>
      </c>
      <c r="CH206" s="3">
        <v>561827</v>
      </c>
    </row>
    <row r="207" spans="1:86" x14ac:dyDescent="0.25">
      <c r="A207" t="s">
        <v>501</v>
      </c>
      <c r="B207" s="3">
        <v>15414559</v>
      </c>
      <c r="C207" s="3">
        <v>20749734</v>
      </c>
      <c r="D207" s="3">
        <v>28287362</v>
      </c>
      <c r="E207" s="3">
        <v>35173141</v>
      </c>
      <c r="F207" s="3">
        <v>41509907</v>
      </c>
      <c r="G207" s="3">
        <v>929093</v>
      </c>
      <c r="H207" s="3">
        <v>734447</v>
      </c>
      <c r="I207" s="3">
        <v>1100493</v>
      </c>
      <c r="J207" s="3">
        <v>1409884</v>
      </c>
      <c r="K207" s="3">
        <v>3770973</v>
      </c>
      <c r="L207" s="3">
        <v>516460</v>
      </c>
      <c r="M207" s="3">
        <v>516460</v>
      </c>
      <c r="N207" s="3">
        <v>516460</v>
      </c>
      <c r="O207" s="3">
        <v>516460</v>
      </c>
      <c r="P207" s="3">
        <v>516460</v>
      </c>
      <c r="Q207" s="3">
        <v>9453583</v>
      </c>
      <c r="R207" s="3">
        <v>12476806</v>
      </c>
      <c r="S207" s="3">
        <v>17634792</v>
      </c>
      <c r="T207" s="3">
        <v>23616671</v>
      </c>
      <c r="U207" s="3">
        <v>25741441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1010170</v>
      </c>
      <c r="AB207" s="3">
        <v>1126840</v>
      </c>
      <c r="AC207" s="3">
        <v>1398830</v>
      </c>
      <c r="AD207" s="3">
        <v>1317176</v>
      </c>
      <c r="AE207" s="3">
        <v>1507949</v>
      </c>
      <c r="AF207" s="3">
        <v>628798</v>
      </c>
      <c r="AG207" s="3">
        <v>673374</v>
      </c>
      <c r="AH207" s="3">
        <v>868826</v>
      </c>
      <c r="AI207" s="3">
        <v>669452</v>
      </c>
      <c r="AJ207" s="3">
        <v>683189</v>
      </c>
      <c r="AK207" s="3">
        <v>0</v>
      </c>
      <c r="AL207" s="3">
        <v>0</v>
      </c>
      <c r="AM207" s="3">
        <v>0</v>
      </c>
      <c r="AN207" s="3">
        <v>0</v>
      </c>
      <c r="AO207" s="3">
        <v>4772665</v>
      </c>
      <c r="AP207" s="3">
        <v>19889348</v>
      </c>
      <c r="AQ207" s="3">
        <v>27724587</v>
      </c>
      <c r="AR207" s="3">
        <v>43725967</v>
      </c>
      <c r="AS207" s="3">
        <v>56243589</v>
      </c>
      <c r="AT207" s="3">
        <v>61590780</v>
      </c>
      <c r="AU207" s="3">
        <v>982235</v>
      </c>
      <c r="AV207" s="3">
        <v>4342653</v>
      </c>
      <c r="AW207" s="3">
        <v>7613434</v>
      </c>
      <c r="AX207" s="3">
        <v>7548049</v>
      </c>
      <c r="AY207" s="3">
        <v>2972633</v>
      </c>
      <c r="AZ207" s="3">
        <v>1545216</v>
      </c>
      <c r="BA207" s="3">
        <v>4875744</v>
      </c>
      <c r="BB207" s="3">
        <v>8280993</v>
      </c>
      <c r="BC207" s="3">
        <v>8613588</v>
      </c>
      <c r="BD207" s="3">
        <v>5243161</v>
      </c>
      <c r="BE207" s="3">
        <v>562981</v>
      </c>
      <c r="BF207" s="3">
        <v>533091</v>
      </c>
      <c r="BG207" s="3">
        <v>667559</v>
      </c>
      <c r="BH207" s="3">
        <v>1065539</v>
      </c>
      <c r="BI207" s="3">
        <v>2270528</v>
      </c>
      <c r="BJ207" s="5">
        <v>3.3257486332007951E-3</v>
      </c>
      <c r="BK207" s="5">
        <v>6.6287319432685552E-4</v>
      </c>
      <c r="BL207" s="5">
        <v>4.9800790798881246E-4</v>
      </c>
      <c r="BM207" s="5">
        <v>4.2746414154008761E-4</v>
      </c>
      <c r="BN207" s="5">
        <v>1.3264898789108327E-3</v>
      </c>
      <c r="BO207" s="3">
        <v>5139</v>
      </c>
      <c r="BP207" s="3">
        <v>3232</v>
      </c>
      <c r="BQ207" s="3">
        <v>4124</v>
      </c>
      <c r="BR207" s="3">
        <v>3682</v>
      </c>
      <c r="BS207" s="3">
        <v>6955</v>
      </c>
      <c r="BT207" s="3">
        <v>126287</v>
      </c>
      <c r="BU207" s="3">
        <v>13917</v>
      </c>
      <c r="BV207" s="3">
        <v>92949</v>
      </c>
      <c r="BW207" s="3">
        <v>14519</v>
      </c>
      <c r="BX207" s="3">
        <v>8882</v>
      </c>
      <c r="BY207" s="3">
        <v>11759</v>
      </c>
      <c r="BZ207" s="3">
        <v>14083</v>
      </c>
      <c r="CA207" s="3">
        <v>24465</v>
      </c>
      <c r="CB207" s="3">
        <v>8061</v>
      </c>
      <c r="CC207" s="3">
        <v>3745</v>
      </c>
      <c r="CD207" s="3">
        <v>1096763</v>
      </c>
      <c r="CE207" s="3">
        <v>4342487</v>
      </c>
      <c r="CF207" s="3">
        <v>7681918</v>
      </c>
      <c r="CG207" s="3">
        <v>7554507</v>
      </c>
      <c r="CH207" s="3">
        <v>2977770</v>
      </c>
    </row>
    <row r="208" spans="1:86" x14ac:dyDescent="0.25">
      <c r="A208" t="s">
        <v>185</v>
      </c>
      <c r="B208" s="3">
        <v>79202511</v>
      </c>
      <c r="C208" s="3">
        <v>97270700</v>
      </c>
      <c r="D208" s="3">
        <v>102827085</v>
      </c>
      <c r="E208" s="3">
        <v>102094436</v>
      </c>
      <c r="F208" s="3">
        <v>98022565</v>
      </c>
      <c r="G208" s="3">
        <v>13247070</v>
      </c>
      <c r="H208" s="3">
        <v>20106242</v>
      </c>
      <c r="I208" s="3">
        <v>21930235</v>
      </c>
      <c r="J208" s="3">
        <v>23019675</v>
      </c>
      <c r="K208" s="3">
        <v>22377091</v>
      </c>
      <c r="L208" s="3">
        <v>5000000</v>
      </c>
      <c r="M208" s="3">
        <v>5000000</v>
      </c>
      <c r="N208" s="3">
        <v>5000000</v>
      </c>
      <c r="O208" s="3">
        <v>5000000</v>
      </c>
      <c r="P208" s="3">
        <v>5000000</v>
      </c>
      <c r="Q208" s="3">
        <v>12058312</v>
      </c>
      <c r="R208" s="3">
        <v>15066322</v>
      </c>
      <c r="S208" s="3">
        <v>16478010</v>
      </c>
      <c r="T208" s="3">
        <v>20125428</v>
      </c>
      <c r="U208" s="3">
        <v>25506334</v>
      </c>
      <c r="V208" s="3">
        <v>4587574</v>
      </c>
      <c r="W208" s="3">
        <v>7183236</v>
      </c>
      <c r="X208" s="3">
        <v>4348877</v>
      </c>
      <c r="Y208" s="3">
        <v>2350193</v>
      </c>
      <c r="Z208" s="3">
        <v>1105273</v>
      </c>
      <c r="AA208" s="3">
        <v>4579798</v>
      </c>
      <c r="AB208" s="3">
        <v>4719665</v>
      </c>
      <c r="AC208" s="3">
        <v>4090783</v>
      </c>
      <c r="AD208" s="3">
        <v>4318932</v>
      </c>
      <c r="AE208" s="3">
        <v>4694508</v>
      </c>
      <c r="AF208" s="3">
        <v>2783784</v>
      </c>
      <c r="AG208" s="3">
        <v>2918045</v>
      </c>
      <c r="AH208" s="3">
        <v>2238585</v>
      </c>
      <c r="AI208" s="3">
        <v>2467079</v>
      </c>
      <c r="AJ208" s="3">
        <v>2796098</v>
      </c>
      <c r="AK208" s="3">
        <v>2259426</v>
      </c>
      <c r="AL208" s="3">
        <v>2561235</v>
      </c>
      <c r="AM208" s="3">
        <v>4526861</v>
      </c>
      <c r="AN208" s="3">
        <v>14331513</v>
      </c>
      <c r="AO208" s="3">
        <v>11909268</v>
      </c>
      <c r="AP208" s="3">
        <v>106401631</v>
      </c>
      <c r="AQ208" s="3">
        <v>115226114</v>
      </c>
      <c r="AR208" s="3">
        <v>127635031</v>
      </c>
      <c r="AS208" s="3">
        <v>129976418</v>
      </c>
      <c r="AT208" s="3">
        <v>144415541</v>
      </c>
      <c r="AU208" s="3">
        <v>8280000</v>
      </c>
      <c r="AV208" s="3">
        <v>6854237</v>
      </c>
      <c r="AW208" s="3">
        <v>4877393</v>
      </c>
      <c r="AX208" s="3">
        <v>7381072</v>
      </c>
      <c r="AY208" s="3">
        <v>10569522</v>
      </c>
      <c r="AZ208" s="3">
        <v>12062906</v>
      </c>
      <c r="BA208" s="3">
        <v>10567172</v>
      </c>
      <c r="BB208" s="3">
        <v>8959507</v>
      </c>
      <c r="BC208" s="3">
        <v>11909011</v>
      </c>
      <c r="BD208" s="3">
        <v>14786656</v>
      </c>
      <c r="BE208" s="3">
        <v>3782906</v>
      </c>
      <c r="BF208" s="3">
        <v>3712935</v>
      </c>
      <c r="BG208" s="3">
        <v>4082114</v>
      </c>
      <c r="BH208" s="3">
        <v>4527939</v>
      </c>
      <c r="BI208" s="3">
        <v>4217134</v>
      </c>
      <c r="BJ208" s="5">
        <v>2.9645592861288979E-2</v>
      </c>
      <c r="BK208" s="5">
        <v>2.4092727931370853E-2</v>
      </c>
      <c r="BL208" s="5">
        <v>4.4722661637520901E-2</v>
      </c>
      <c r="BM208" s="5">
        <v>3.1194361983543386E-2</v>
      </c>
      <c r="BN208" s="5">
        <v>1.7696698969665622E-2</v>
      </c>
      <c r="BO208" s="3">
        <v>357612</v>
      </c>
      <c r="BP208" s="3">
        <v>254592</v>
      </c>
      <c r="BQ208" s="3">
        <v>400693</v>
      </c>
      <c r="BR208" s="3">
        <v>371494</v>
      </c>
      <c r="BS208" s="3">
        <v>261675</v>
      </c>
      <c r="BT208" s="3">
        <v>64065</v>
      </c>
      <c r="BU208" s="3">
        <v>88447</v>
      </c>
      <c r="BV208" s="3">
        <v>64123</v>
      </c>
      <c r="BW208" s="3">
        <v>71104</v>
      </c>
      <c r="BX208" s="3">
        <v>202059</v>
      </c>
      <c r="BY208" s="3">
        <v>358527</v>
      </c>
      <c r="BZ208" s="3">
        <v>254592</v>
      </c>
      <c r="CA208" s="3">
        <v>403233</v>
      </c>
      <c r="CB208" s="3">
        <v>360335</v>
      </c>
      <c r="CC208" s="3">
        <v>261676</v>
      </c>
      <c r="CD208" s="3">
        <v>7985538</v>
      </c>
      <c r="CE208" s="3">
        <v>6688092</v>
      </c>
      <c r="CF208" s="3">
        <v>4538283</v>
      </c>
      <c r="CG208" s="3">
        <v>7091841</v>
      </c>
      <c r="CH208" s="3">
        <v>10509905</v>
      </c>
    </row>
    <row r="209" spans="1:86" x14ac:dyDescent="0.25">
      <c r="A209" t="s">
        <v>502</v>
      </c>
      <c r="B209" s="3">
        <v>39687162</v>
      </c>
      <c r="C209" s="3">
        <v>43307792</v>
      </c>
      <c r="D209" s="3">
        <v>39780084</v>
      </c>
      <c r="E209" s="3">
        <v>40941064</v>
      </c>
      <c r="F209" s="3">
        <v>38671200</v>
      </c>
      <c r="G209" s="3">
        <v>2646735</v>
      </c>
      <c r="H209" s="3">
        <v>2621793</v>
      </c>
      <c r="I209" s="3">
        <v>2562396</v>
      </c>
      <c r="J209" s="3">
        <v>2425162</v>
      </c>
      <c r="K209" s="3">
        <v>2208091</v>
      </c>
      <c r="L209" s="3">
        <v>1227540</v>
      </c>
      <c r="M209" s="3">
        <v>1227540</v>
      </c>
      <c r="N209" s="3">
        <v>1227540</v>
      </c>
      <c r="O209" s="3">
        <v>1227540</v>
      </c>
      <c r="P209" s="3">
        <v>1227540</v>
      </c>
      <c r="Q209" s="3">
        <v>13473599</v>
      </c>
      <c r="R209" s="3">
        <v>14166546</v>
      </c>
      <c r="S209" s="3">
        <v>15017680</v>
      </c>
      <c r="T209" s="3">
        <v>16671771</v>
      </c>
      <c r="U209" s="3">
        <v>16646385</v>
      </c>
      <c r="V209" s="3">
        <v>5353550</v>
      </c>
      <c r="W209" s="3">
        <v>4741081</v>
      </c>
      <c r="X209" s="3">
        <v>4113207</v>
      </c>
      <c r="Y209" s="3">
        <v>3469537</v>
      </c>
      <c r="Z209" s="3">
        <v>2809674</v>
      </c>
      <c r="AA209" s="3">
        <v>3476224</v>
      </c>
      <c r="AB209" s="3">
        <v>3378400</v>
      </c>
      <c r="AC209" s="3">
        <v>3414476</v>
      </c>
      <c r="AD209" s="3">
        <v>3146894</v>
      </c>
      <c r="AE209" s="3">
        <v>3044105</v>
      </c>
      <c r="AF209" s="3">
        <v>1171412</v>
      </c>
      <c r="AG209" s="3">
        <v>1304192</v>
      </c>
      <c r="AH209" s="3">
        <v>1304046</v>
      </c>
      <c r="AI209" s="3">
        <v>1076589</v>
      </c>
      <c r="AJ209" s="3">
        <v>1069084</v>
      </c>
      <c r="AK209" s="3">
        <v>597438</v>
      </c>
      <c r="AL209" s="3">
        <v>612468</v>
      </c>
      <c r="AM209" s="3">
        <v>1041541</v>
      </c>
      <c r="AN209" s="3">
        <v>1431260</v>
      </c>
      <c r="AO209" s="3">
        <v>659863</v>
      </c>
      <c r="AP209" s="3">
        <v>42285988</v>
      </c>
      <c r="AQ209" s="3">
        <v>49424332</v>
      </c>
      <c r="AR209" s="3">
        <v>49837706</v>
      </c>
      <c r="AS209" s="3">
        <v>50723973</v>
      </c>
      <c r="AT209" s="3">
        <v>52704106</v>
      </c>
      <c r="AU209" s="3">
        <v>368624</v>
      </c>
      <c r="AV209" s="3">
        <v>1764368</v>
      </c>
      <c r="AW209" s="3">
        <v>1610236</v>
      </c>
      <c r="AX209" s="3">
        <v>2439340</v>
      </c>
      <c r="AY209" s="3">
        <v>1826542</v>
      </c>
      <c r="AZ209" s="3">
        <v>1313300</v>
      </c>
      <c r="BA209" s="3">
        <v>3185975</v>
      </c>
      <c r="BB209" s="3">
        <v>2904650</v>
      </c>
      <c r="BC209" s="3">
        <v>4194303</v>
      </c>
      <c r="BD209" s="3">
        <v>3381217</v>
      </c>
      <c r="BE209" s="3">
        <v>944676</v>
      </c>
      <c r="BF209" s="3">
        <v>1421607</v>
      </c>
      <c r="BG209" s="3">
        <v>1294414</v>
      </c>
      <c r="BH209" s="3">
        <v>1754963</v>
      </c>
      <c r="BI209" s="3">
        <v>1554675</v>
      </c>
      <c r="BJ209" s="5">
        <v>0.38784969161653848</v>
      </c>
      <c r="BK209" s="5">
        <v>8.3318607333704747E-2</v>
      </c>
      <c r="BL209" s="5">
        <v>0.32831597610727625</v>
      </c>
      <c r="BM209" s="5">
        <v>9.7268127743751459E-2</v>
      </c>
      <c r="BN209" s="5">
        <v>0.41867499187422752</v>
      </c>
      <c r="BO209" s="3">
        <v>509363</v>
      </c>
      <c r="BP209" s="3">
        <v>265451</v>
      </c>
      <c r="BQ209" s="3">
        <v>953643</v>
      </c>
      <c r="BR209" s="3">
        <v>407972</v>
      </c>
      <c r="BS209" s="3">
        <v>1415631</v>
      </c>
      <c r="BT209" s="3">
        <v>458017</v>
      </c>
      <c r="BU209" s="3">
        <v>119666</v>
      </c>
      <c r="BV209" s="3">
        <v>1015510</v>
      </c>
      <c r="BW209" s="3">
        <v>302878</v>
      </c>
      <c r="BX209" s="3">
        <v>1353425</v>
      </c>
      <c r="BY209" s="3">
        <v>538891</v>
      </c>
      <c r="BZ209" s="3">
        <v>386550</v>
      </c>
      <c r="CA209" s="3">
        <v>931883</v>
      </c>
      <c r="CB209" s="3">
        <v>522979</v>
      </c>
      <c r="CC209" s="3">
        <v>1766364</v>
      </c>
      <c r="CD209" s="3">
        <v>287750</v>
      </c>
      <c r="CE209" s="3">
        <v>1497484</v>
      </c>
      <c r="CF209" s="3">
        <v>1693863</v>
      </c>
      <c r="CG209" s="3">
        <v>2219239</v>
      </c>
      <c r="CH209" s="3">
        <v>1413603</v>
      </c>
    </row>
    <row r="210" spans="1:86" x14ac:dyDescent="0.25">
      <c r="A210" t="s">
        <v>503</v>
      </c>
      <c r="B210" s="3">
        <v>24306999</v>
      </c>
      <c r="C210" s="3">
        <v>27037042</v>
      </c>
      <c r="D210" s="3">
        <v>23448427</v>
      </c>
      <c r="E210" s="3">
        <v>21947628</v>
      </c>
      <c r="F210" s="3">
        <v>20478989</v>
      </c>
      <c r="G210" s="3">
        <v>4109026</v>
      </c>
      <c r="H210" s="3">
        <v>4075074</v>
      </c>
      <c r="I210" s="3">
        <v>4103705</v>
      </c>
      <c r="J210" s="3">
        <v>3932277</v>
      </c>
      <c r="K210" s="3">
        <v>3694225</v>
      </c>
      <c r="L210" s="3">
        <v>1000000</v>
      </c>
      <c r="M210" s="3">
        <v>1000000</v>
      </c>
      <c r="N210" s="3">
        <v>1000000</v>
      </c>
      <c r="O210" s="3">
        <v>1000000</v>
      </c>
      <c r="P210" s="3">
        <v>1000000</v>
      </c>
      <c r="Q210" s="3">
        <v>17801834</v>
      </c>
      <c r="R210" s="3">
        <v>19017541</v>
      </c>
      <c r="S210" s="3">
        <v>17647844</v>
      </c>
      <c r="T210" s="3">
        <v>15760312</v>
      </c>
      <c r="U210" s="3">
        <v>13153031</v>
      </c>
      <c r="V210" s="3">
        <v>508820</v>
      </c>
      <c r="W210" s="3">
        <v>62208</v>
      </c>
      <c r="X210" s="3">
        <v>47678</v>
      </c>
      <c r="Y210" s="3">
        <v>33148</v>
      </c>
      <c r="Z210" s="3">
        <v>16605</v>
      </c>
      <c r="AA210" s="3">
        <v>1697884</v>
      </c>
      <c r="AB210" s="3">
        <v>1991653</v>
      </c>
      <c r="AC210" s="3">
        <v>2179777</v>
      </c>
      <c r="AD210" s="3">
        <v>2378989</v>
      </c>
      <c r="AE210" s="3">
        <v>2565745</v>
      </c>
      <c r="AF210" s="3">
        <v>1221</v>
      </c>
      <c r="AG210" s="3">
        <v>25986</v>
      </c>
      <c r="AH210" s="3">
        <v>88928</v>
      </c>
      <c r="AI210" s="3">
        <v>29567</v>
      </c>
      <c r="AJ210" s="3">
        <v>2402</v>
      </c>
      <c r="AK210" s="3">
        <v>101514</v>
      </c>
      <c r="AL210" s="3">
        <v>446612</v>
      </c>
      <c r="AM210" s="3">
        <v>14530</v>
      </c>
      <c r="AN210" s="3">
        <v>14530</v>
      </c>
      <c r="AO210" s="3">
        <v>15882</v>
      </c>
      <c r="AP210" s="3">
        <v>14130845</v>
      </c>
      <c r="AQ210" s="3">
        <v>17835715</v>
      </c>
      <c r="AR210" s="3">
        <v>13635232</v>
      </c>
      <c r="AS210" s="3">
        <v>11436415</v>
      </c>
      <c r="AT210" s="3">
        <v>9811696</v>
      </c>
      <c r="AU210" s="3">
        <v>2085019</v>
      </c>
      <c r="AV210" s="3">
        <v>4428975</v>
      </c>
      <c r="AW210" s="3">
        <v>688649</v>
      </c>
      <c r="AX210" s="3">
        <v>-1143180</v>
      </c>
      <c r="AY210" s="3">
        <v>-2388607</v>
      </c>
      <c r="AZ210" s="3">
        <v>2824511</v>
      </c>
      <c r="BA210" s="3">
        <v>5183647</v>
      </c>
      <c r="BB210" s="3">
        <v>1430179</v>
      </c>
      <c r="BC210" s="3">
        <v>-604944</v>
      </c>
      <c r="BD210" s="3">
        <v>-1214281</v>
      </c>
      <c r="BE210" s="3">
        <v>739492</v>
      </c>
      <c r="BF210" s="3">
        <v>754672</v>
      </c>
      <c r="BG210" s="3">
        <v>741530</v>
      </c>
      <c r="BH210" s="3">
        <v>538236</v>
      </c>
      <c r="BI210" s="3">
        <v>1174326</v>
      </c>
      <c r="BJ210" s="5">
        <v>6.0270963717259374E-2</v>
      </c>
      <c r="BK210" s="5">
        <v>3.6494383201633909E-2</v>
      </c>
      <c r="BL210" s="5">
        <v>0.22357760811758529</v>
      </c>
      <c r="BM210" s="5">
        <v>-4.0053294189214212E-3</v>
      </c>
      <c r="BN210" s="5">
        <v>-7.2882635897292302E-4</v>
      </c>
      <c r="BO210" s="3">
        <v>170236</v>
      </c>
      <c r="BP210" s="3">
        <v>189174</v>
      </c>
      <c r="BQ210" s="3">
        <v>319756</v>
      </c>
      <c r="BR210" s="3">
        <v>2423</v>
      </c>
      <c r="BS210" s="3">
        <v>885</v>
      </c>
      <c r="BT210" s="3">
        <v>121913</v>
      </c>
      <c r="BU210" s="3">
        <v>72213</v>
      </c>
      <c r="BV210" s="3">
        <v>2681807</v>
      </c>
      <c r="BW210" s="3">
        <v>3100367</v>
      </c>
      <c r="BX210" s="3">
        <v>1002769</v>
      </c>
      <c r="BY210" s="3">
        <v>32570</v>
      </c>
      <c r="BZ210" s="3">
        <v>-620992</v>
      </c>
      <c r="CA210" s="3">
        <v>80469</v>
      </c>
      <c r="CB210" s="3">
        <v>828521</v>
      </c>
      <c r="CC210" s="3">
        <v>336872</v>
      </c>
      <c r="CD210" s="3">
        <v>2174362</v>
      </c>
      <c r="CE210" s="3">
        <v>5122180</v>
      </c>
      <c r="CF210" s="3">
        <v>3289987</v>
      </c>
      <c r="CG210" s="3">
        <v>1128666</v>
      </c>
      <c r="CH210" s="3">
        <v>-1722710</v>
      </c>
    </row>
    <row r="211" spans="1:86" x14ac:dyDescent="0.25">
      <c r="A211" t="s">
        <v>186</v>
      </c>
      <c r="B211" s="3">
        <v>78989498</v>
      </c>
      <c r="C211" s="3">
        <v>99658114</v>
      </c>
      <c r="D211" s="3">
        <v>90243280</v>
      </c>
      <c r="E211" s="3">
        <v>85956203</v>
      </c>
      <c r="F211" s="3">
        <v>87551805</v>
      </c>
      <c r="G211" s="3">
        <v>31717291</v>
      </c>
      <c r="H211" s="3">
        <v>48438495</v>
      </c>
      <c r="I211" s="3">
        <v>41275487</v>
      </c>
      <c r="J211" s="3">
        <v>41833573</v>
      </c>
      <c r="K211" s="3">
        <v>41178440</v>
      </c>
      <c r="L211" s="3">
        <v>2450000</v>
      </c>
      <c r="M211" s="3">
        <v>2450000</v>
      </c>
      <c r="N211" s="3">
        <v>2450000</v>
      </c>
      <c r="O211" s="3">
        <v>2450000</v>
      </c>
      <c r="P211" s="3">
        <v>2450000</v>
      </c>
      <c r="Q211" s="3">
        <v>45960102</v>
      </c>
      <c r="R211" s="3">
        <v>45105784</v>
      </c>
      <c r="S211" s="3">
        <v>43853458</v>
      </c>
      <c r="T211" s="3">
        <v>43185903</v>
      </c>
      <c r="U211" s="3">
        <v>42945705</v>
      </c>
      <c r="V211" s="3">
        <v>0</v>
      </c>
      <c r="W211" s="3">
        <v>12000000</v>
      </c>
      <c r="X211" s="3">
        <v>11328118</v>
      </c>
      <c r="Y211" s="3">
        <v>10641240</v>
      </c>
      <c r="Z211" s="3">
        <v>9936880</v>
      </c>
      <c r="AA211" s="3">
        <v>7436568</v>
      </c>
      <c r="AB211" s="3">
        <v>7074679</v>
      </c>
      <c r="AC211" s="3">
        <v>6793037</v>
      </c>
      <c r="AD211" s="3">
        <v>6502597</v>
      </c>
      <c r="AE211" s="3">
        <v>6248793</v>
      </c>
      <c r="AF211" s="3">
        <v>4184425</v>
      </c>
      <c r="AG211" s="3">
        <v>4038195</v>
      </c>
      <c r="AH211" s="3">
        <v>3767576</v>
      </c>
      <c r="AI211" s="3">
        <v>3524470</v>
      </c>
      <c r="AJ211" s="3">
        <v>2838353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53772492</v>
      </c>
      <c r="AQ211" s="3">
        <v>56984768</v>
      </c>
      <c r="AR211" s="3">
        <v>63024866</v>
      </c>
      <c r="AS211" s="3">
        <v>59063391</v>
      </c>
      <c r="AT211" s="3">
        <v>53402155</v>
      </c>
      <c r="AU211" s="3">
        <v>3185020</v>
      </c>
      <c r="AV211" s="3">
        <v>1514111</v>
      </c>
      <c r="AW211" s="3">
        <v>104599</v>
      </c>
      <c r="AX211" s="3">
        <v>-131440</v>
      </c>
      <c r="AY211" s="3">
        <v>-645393</v>
      </c>
      <c r="AZ211" s="3">
        <v>5189670</v>
      </c>
      <c r="BA211" s="3">
        <v>3859008</v>
      </c>
      <c r="BB211" s="3">
        <v>2632891</v>
      </c>
      <c r="BC211" s="3">
        <v>2462442</v>
      </c>
      <c r="BD211" s="3">
        <v>1745964</v>
      </c>
      <c r="BE211" s="3">
        <v>2004650</v>
      </c>
      <c r="BF211" s="3">
        <v>2344897</v>
      </c>
      <c r="BG211" s="3">
        <v>2528292</v>
      </c>
      <c r="BH211" s="3">
        <v>2593882</v>
      </c>
      <c r="BI211" s="3">
        <v>2391357</v>
      </c>
      <c r="BJ211" s="5">
        <v>4.4451766682659976E-3</v>
      </c>
      <c r="BK211" s="5">
        <v>1.9736937575667114E-2</v>
      </c>
      <c r="BL211" s="5">
        <v>0.1369107190536942</v>
      </c>
      <c r="BM211" s="5">
        <v>0.12483948860521385</v>
      </c>
      <c r="BN211" s="5">
        <v>0.10132740423055688</v>
      </c>
      <c r="BO211" s="3">
        <v>23069</v>
      </c>
      <c r="BP211" s="3">
        <v>76165</v>
      </c>
      <c r="BQ211" s="3">
        <v>360471</v>
      </c>
      <c r="BR211" s="3">
        <v>307410</v>
      </c>
      <c r="BS211" s="3">
        <v>176914</v>
      </c>
      <c r="BT211" s="3">
        <v>140157</v>
      </c>
      <c r="BU211" s="3">
        <v>240497</v>
      </c>
      <c r="BV211" s="3">
        <v>447610</v>
      </c>
      <c r="BW211" s="3">
        <v>277089</v>
      </c>
      <c r="BX211" s="3">
        <v>149958</v>
      </c>
      <c r="BY211" s="3">
        <v>23069</v>
      </c>
      <c r="BZ211" s="3">
        <v>76165</v>
      </c>
      <c r="CA211" s="3">
        <v>360471</v>
      </c>
      <c r="CB211" s="3">
        <v>307410</v>
      </c>
      <c r="CC211" s="3">
        <v>186914</v>
      </c>
      <c r="CD211" s="3">
        <v>3302108</v>
      </c>
      <c r="CE211" s="3">
        <v>1678443</v>
      </c>
      <c r="CF211" s="3">
        <v>191738</v>
      </c>
      <c r="CG211" s="3">
        <v>-161761</v>
      </c>
      <c r="CH211" s="3">
        <v>-682349</v>
      </c>
    </row>
    <row r="212" spans="1:86" x14ac:dyDescent="0.25">
      <c r="A212" t="s">
        <v>504</v>
      </c>
      <c r="B212" s="3">
        <v>13294807</v>
      </c>
      <c r="C212" s="3">
        <v>14070491</v>
      </c>
      <c r="D212" s="3">
        <v>15533755</v>
      </c>
      <c r="E212" s="3">
        <v>15886124</v>
      </c>
      <c r="F212" s="3">
        <v>14996373</v>
      </c>
      <c r="G212" s="3">
        <v>5173355</v>
      </c>
      <c r="H212" s="3">
        <v>5143678</v>
      </c>
      <c r="I212" s="3">
        <v>5184014</v>
      </c>
      <c r="J212" s="3">
        <v>6317727</v>
      </c>
      <c r="K212" s="3">
        <v>5784255</v>
      </c>
      <c r="L212" s="3">
        <v>3500000</v>
      </c>
      <c r="M212" s="3">
        <v>3500000</v>
      </c>
      <c r="N212" s="3">
        <v>3500000</v>
      </c>
      <c r="O212" s="3">
        <v>3500000</v>
      </c>
      <c r="P212" s="3">
        <v>3500000</v>
      </c>
      <c r="Q212" s="3">
        <v>3382625</v>
      </c>
      <c r="R212" s="3">
        <v>3925467</v>
      </c>
      <c r="S212" s="3">
        <v>4263151</v>
      </c>
      <c r="T212" s="3">
        <v>4265602</v>
      </c>
      <c r="U212" s="3">
        <v>4628796</v>
      </c>
      <c r="V212" s="3">
        <v>369275</v>
      </c>
      <c r="W212" s="3">
        <v>124715</v>
      </c>
      <c r="X212" s="3">
        <v>0</v>
      </c>
      <c r="Y212" s="3">
        <v>1302322</v>
      </c>
      <c r="Z212" s="3">
        <v>1099351</v>
      </c>
      <c r="AA212" s="3">
        <v>823181</v>
      </c>
      <c r="AB212" s="3">
        <v>897296</v>
      </c>
      <c r="AC212" s="3">
        <v>980629</v>
      </c>
      <c r="AD212" s="3">
        <v>1027625</v>
      </c>
      <c r="AE212" s="3">
        <v>1116791</v>
      </c>
      <c r="AF212" s="3">
        <v>162545</v>
      </c>
      <c r="AG212" s="3">
        <v>216375</v>
      </c>
      <c r="AH212" s="3">
        <v>249999</v>
      </c>
      <c r="AI212" s="3">
        <v>205399</v>
      </c>
      <c r="AJ212" s="3">
        <v>284065</v>
      </c>
      <c r="AK212" s="3">
        <v>238206</v>
      </c>
      <c r="AL212" s="3">
        <v>244560</v>
      </c>
      <c r="AM212" s="3">
        <v>124715</v>
      </c>
      <c r="AN212" s="3">
        <v>197678</v>
      </c>
      <c r="AO212" s="3">
        <v>202971</v>
      </c>
      <c r="AP212" s="3">
        <v>13249952</v>
      </c>
      <c r="AQ212" s="3">
        <v>14680329</v>
      </c>
      <c r="AR212" s="3">
        <v>14097047</v>
      </c>
      <c r="AS212" s="3">
        <v>13750966</v>
      </c>
      <c r="AT212" s="3">
        <v>15363442</v>
      </c>
      <c r="AU212" s="3">
        <v>423547</v>
      </c>
      <c r="AV212" s="3">
        <v>1041060</v>
      </c>
      <c r="AW212" s="3">
        <v>750744</v>
      </c>
      <c r="AX212" s="3">
        <v>199741</v>
      </c>
      <c r="AY212" s="3">
        <v>755912</v>
      </c>
      <c r="AZ212" s="3">
        <v>1246704</v>
      </c>
      <c r="BA212" s="3">
        <v>1901700</v>
      </c>
      <c r="BB212" s="3">
        <v>1644724</v>
      </c>
      <c r="BC212" s="3">
        <v>1234127</v>
      </c>
      <c r="BD212" s="3">
        <v>1632278</v>
      </c>
      <c r="BE212" s="3">
        <v>823157</v>
      </c>
      <c r="BF212" s="3">
        <v>860640</v>
      </c>
      <c r="BG212" s="3">
        <v>893980</v>
      </c>
      <c r="BH212" s="3">
        <v>1034386</v>
      </c>
      <c r="BI212" s="3">
        <v>876366</v>
      </c>
      <c r="BJ212" s="5">
        <v>3.6340622954606709E-2</v>
      </c>
      <c r="BK212" s="5">
        <v>1.735604985013409E-2</v>
      </c>
      <c r="BL212" s="5">
        <v>1.7345159431004838E-2</v>
      </c>
      <c r="BM212" s="5">
        <v>3.4250932035357784E-2</v>
      </c>
      <c r="BN212" s="5">
        <v>2.4222589534380785E-2</v>
      </c>
      <c r="BO212" s="3">
        <v>45306</v>
      </c>
      <c r="BP212" s="3">
        <v>33006</v>
      </c>
      <c r="BQ212" s="3">
        <v>28528</v>
      </c>
      <c r="BR212" s="3">
        <v>42270</v>
      </c>
      <c r="BS212" s="3">
        <v>39538</v>
      </c>
      <c r="BT212" s="3">
        <v>7245</v>
      </c>
      <c r="BU212" s="3">
        <v>2410</v>
      </c>
      <c r="BV212" s="3">
        <v>5780</v>
      </c>
      <c r="BW212" s="3">
        <v>2994</v>
      </c>
      <c r="BX212" s="3">
        <v>4373</v>
      </c>
      <c r="BY212" s="3">
        <v>36394</v>
      </c>
      <c r="BZ212" s="3">
        <v>54226</v>
      </c>
      <c r="CA212" s="3">
        <v>28573</v>
      </c>
      <c r="CB212" s="3">
        <v>42220</v>
      </c>
      <c r="CC212" s="3">
        <v>39393</v>
      </c>
      <c r="CD212" s="3">
        <v>394398</v>
      </c>
      <c r="CE212" s="3">
        <v>989244</v>
      </c>
      <c r="CF212" s="3">
        <v>727951</v>
      </c>
      <c r="CG212" s="3">
        <v>160515</v>
      </c>
      <c r="CH212" s="3">
        <v>720892</v>
      </c>
    </row>
    <row r="213" spans="1:86" x14ac:dyDescent="0.25">
      <c r="A213" t="s">
        <v>505</v>
      </c>
      <c r="B213" s="3">
        <v>65984310</v>
      </c>
      <c r="C213" s="3">
        <v>87777528</v>
      </c>
      <c r="D213" s="3">
        <v>98764627</v>
      </c>
      <c r="E213" s="3">
        <v>106874938</v>
      </c>
      <c r="F213" s="3">
        <v>115416523</v>
      </c>
      <c r="G213" s="3">
        <v>23103654</v>
      </c>
      <c r="H213" s="3">
        <v>26017466</v>
      </c>
      <c r="I213" s="3">
        <v>28701258</v>
      </c>
      <c r="J213" s="3">
        <v>30511838</v>
      </c>
      <c r="K213" s="3">
        <v>36427430</v>
      </c>
      <c r="L213" s="3">
        <v>516471</v>
      </c>
      <c r="M213" s="3">
        <v>516471</v>
      </c>
      <c r="N213" s="3">
        <v>516471</v>
      </c>
      <c r="O213" s="3">
        <v>516471</v>
      </c>
      <c r="P213" s="3">
        <v>516471</v>
      </c>
      <c r="Q213" s="3">
        <v>52818086</v>
      </c>
      <c r="R213" s="3">
        <v>63873266</v>
      </c>
      <c r="S213" s="3">
        <v>75612686</v>
      </c>
      <c r="T213" s="3">
        <v>86528642</v>
      </c>
      <c r="U213" s="3">
        <v>96529665</v>
      </c>
      <c r="V213" s="3">
        <v>0</v>
      </c>
      <c r="W213" s="3">
        <v>3175669</v>
      </c>
      <c r="X213" s="3">
        <v>1931011</v>
      </c>
      <c r="Y213" s="3">
        <v>650167</v>
      </c>
      <c r="Z213" s="3">
        <v>0</v>
      </c>
      <c r="AA213" s="3">
        <v>2973946</v>
      </c>
      <c r="AB213" s="3">
        <v>2727644</v>
      </c>
      <c r="AC213" s="3">
        <v>3415091</v>
      </c>
      <c r="AD213" s="3">
        <v>2583864</v>
      </c>
      <c r="AE213" s="3">
        <v>2574447</v>
      </c>
      <c r="AF213" s="3">
        <v>127738</v>
      </c>
      <c r="AG213" s="3">
        <v>97535</v>
      </c>
      <c r="AH213" s="3">
        <v>111324</v>
      </c>
      <c r="AI213" s="3">
        <v>97231</v>
      </c>
      <c r="AJ213" s="3">
        <v>96108</v>
      </c>
      <c r="AK213" s="3">
        <v>0</v>
      </c>
      <c r="AL213" s="3">
        <v>1220688</v>
      </c>
      <c r="AM213" s="3">
        <v>1248284</v>
      </c>
      <c r="AN213" s="3">
        <v>1279285</v>
      </c>
      <c r="AO213" s="3">
        <v>647802</v>
      </c>
      <c r="AP213" s="3">
        <v>44089844</v>
      </c>
      <c r="AQ213" s="3">
        <v>67192101</v>
      </c>
      <c r="AR213" s="3">
        <v>80176017</v>
      </c>
      <c r="AS213" s="3">
        <v>78106003</v>
      </c>
      <c r="AT213" s="3">
        <v>76999727</v>
      </c>
      <c r="AU213" s="3">
        <v>13685138</v>
      </c>
      <c r="AV213" s="3">
        <v>23174003</v>
      </c>
      <c r="AW213" s="3">
        <v>24685446</v>
      </c>
      <c r="AX213" s="3">
        <v>22657330</v>
      </c>
      <c r="AY213" s="3">
        <v>22228272</v>
      </c>
      <c r="AZ213" s="3">
        <v>17855346</v>
      </c>
      <c r="BA213" s="3">
        <v>27636555</v>
      </c>
      <c r="BB213" s="3">
        <v>29431188</v>
      </c>
      <c r="BC213" s="3">
        <v>27638509</v>
      </c>
      <c r="BD213" s="3">
        <v>27335944</v>
      </c>
      <c r="BE213" s="3">
        <v>4170208</v>
      </c>
      <c r="BF213" s="3">
        <v>4462552</v>
      </c>
      <c r="BG213" s="3">
        <v>4745742</v>
      </c>
      <c r="BH213" s="3">
        <v>4981179</v>
      </c>
      <c r="BI213" s="3">
        <v>5107672</v>
      </c>
      <c r="BJ213" s="5">
        <v>1.7168527565917793E-3</v>
      </c>
      <c r="BK213" s="5">
        <v>7.3580082611599019E-3</v>
      </c>
      <c r="BL213" s="5">
        <v>5.6297081857517948E-3</v>
      </c>
      <c r="BM213" s="5">
        <v>4.2404241126031798E-3</v>
      </c>
      <c r="BN213" s="5">
        <v>3.2977094187784405E-3</v>
      </c>
      <c r="BO213" s="3">
        <v>30655</v>
      </c>
      <c r="BP213" s="3">
        <v>203350</v>
      </c>
      <c r="BQ213" s="3">
        <v>165689</v>
      </c>
      <c r="BR213" s="3">
        <v>117199</v>
      </c>
      <c r="BS213" s="3">
        <v>90146</v>
      </c>
      <c r="BT213" s="3">
        <v>162946</v>
      </c>
      <c r="BU213" s="3">
        <v>372334</v>
      </c>
      <c r="BV213" s="3">
        <v>721699</v>
      </c>
      <c r="BW213" s="3">
        <v>741159</v>
      </c>
      <c r="BX213" s="3">
        <v>839605</v>
      </c>
      <c r="BY213" s="3">
        <v>126213</v>
      </c>
      <c r="BZ213" s="3">
        <v>36428</v>
      </c>
      <c r="CA213" s="3">
        <v>256023</v>
      </c>
      <c r="CB213" s="3">
        <v>178237</v>
      </c>
      <c r="CC213" s="3">
        <v>207183</v>
      </c>
      <c r="CD213" s="3">
        <v>13721871</v>
      </c>
      <c r="CE213" s="3">
        <v>23509909</v>
      </c>
      <c r="CF213" s="3">
        <v>25151122</v>
      </c>
      <c r="CG213" s="3">
        <v>23220252</v>
      </c>
      <c r="CH213" s="3">
        <v>22860694</v>
      </c>
    </row>
    <row r="214" spans="1:86" x14ac:dyDescent="0.25">
      <c r="A214" t="s">
        <v>506</v>
      </c>
      <c r="B214" s="3">
        <v>34704650</v>
      </c>
      <c r="C214" s="3">
        <v>37927032</v>
      </c>
      <c r="D214" s="3">
        <v>38783570</v>
      </c>
      <c r="E214" s="3">
        <v>39689428</v>
      </c>
      <c r="F214" s="3">
        <v>36243999</v>
      </c>
      <c r="G214" s="3">
        <v>1325384</v>
      </c>
      <c r="H214" s="3">
        <v>1392695</v>
      </c>
      <c r="I214" s="3">
        <v>1316257</v>
      </c>
      <c r="J214" s="3">
        <v>1180456</v>
      </c>
      <c r="K214" s="3">
        <v>763695</v>
      </c>
      <c r="L214" s="3">
        <v>1047300</v>
      </c>
      <c r="M214" s="3">
        <v>1047300</v>
      </c>
      <c r="N214" s="3">
        <v>1047300</v>
      </c>
      <c r="O214" s="3">
        <v>1047300</v>
      </c>
      <c r="P214" s="3">
        <v>1047300</v>
      </c>
      <c r="Q214" s="3">
        <v>12456098</v>
      </c>
      <c r="R214" s="3">
        <v>13989159</v>
      </c>
      <c r="S214" s="3">
        <v>13583189</v>
      </c>
      <c r="T214" s="3">
        <v>13754717</v>
      </c>
      <c r="U214" s="3">
        <v>15262750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12208871</v>
      </c>
      <c r="AB214" s="3">
        <v>12101636</v>
      </c>
      <c r="AC214" s="3">
        <v>12394073</v>
      </c>
      <c r="AD214" s="3">
        <v>13191098</v>
      </c>
      <c r="AE214" s="3">
        <v>12684528</v>
      </c>
      <c r="AF214" s="3">
        <v>739737</v>
      </c>
      <c r="AG214" s="3">
        <v>800856</v>
      </c>
      <c r="AH214" s="3">
        <v>1735775</v>
      </c>
      <c r="AI214" s="3">
        <v>2576707</v>
      </c>
      <c r="AJ214" s="3">
        <v>2189944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43693390</v>
      </c>
      <c r="AQ214" s="3">
        <v>45908686</v>
      </c>
      <c r="AR214" s="3">
        <v>45795915</v>
      </c>
      <c r="AS214" s="3">
        <v>47245682</v>
      </c>
      <c r="AT214" s="3">
        <v>48464657</v>
      </c>
      <c r="AU214" s="3">
        <v>2499422</v>
      </c>
      <c r="AV214" s="3">
        <v>2924300</v>
      </c>
      <c r="AW214" s="3">
        <v>1972015</v>
      </c>
      <c r="AX214" s="3">
        <v>1727005</v>
      </c>
      <c r="AY214" s="3">
        <v>2174049</v>
      </c>
      <c r="AZ214" s="3">
        <v>2947259</v>
      </c>
      <c r="BA214" s="3">
        <v>3311387</v>
      </c>
      <c r="BB214" s="3">
        <v>2577041</v>
      </c>
      <c r="BC214" s="3">
        <v>2569464</v>
      </c>
      <c r="BD214" s="3">
        <v>2795845</v>
      </c>
      <c r="BE214" s="3">
        <v>447837</v>
      </c>
      <c r="BF214" s="3">
        <v>387087</v>
      </c>
      <c r="BG214" s="3">
        <v>605026</v>
      </c>
      <c r="BH214" s="3">
        <v>842459</v>
      </c>
      <c r="BI214" s="3">
        <v>621796</v>
      </c>
      <c r="BJ214" s="5">
        <v>0.10200698343783156</v>
      </c>
      <c r="BK214" s="5">
        <v>0</v>
      </c>
      <c r="BL214" s="5">
        <v>8.2569893144889814E-2</v>
      </c>
      <c r="BM214" s="5">
        <v>0</v>
      </c>
      <c r="BN214" s="5">
        <v>0</v>
      </c>
      <c r="BO214" s="3">
        <v>300641</v>
      </c>
      <c r="BP214" s="3">
        <v>0</v>
      </c>
      <c r="BQ214" s="3">
        <v>212786</v>
      </c>
      <c r="BR214" s="3">
        <v>0</v>
      </c>
      <c r="BS214" s="3">
        <v>0</v>
      </c>
      <c r="BT214" s="3">
        <v>90354</v>
      </c>
      <c r="BU214" s="3">
        <v>-201708</v>
      </c>
      <c r="BV214" s="3">
        <v>23452</v>
      </c>
      <c r="BW214" s="3">
        <v>-221321</v>
      </c>
      <c r="BX214" s="3">
        <v>-226205</v>
      </c>
      <c r="BY214" s="3">
        <v>300641</v>
      </c>
      <c r="BZ214" s="3">
        <v>0</v>
      </c>
      <c r="CA214" s="3">
        <v>212786</v>
      </c>
      <c r="CB214" s="3">
        <v>0</v>
      </c>
      <c r="CC214" s="3">
        <v>0</v>
      </c>
      <c r="CD214" s="3">
        <v>2289135</v>
      </c>
      <c r="CE214" s="3">
        <v>2722592</v>
      </c>
      <c r="CF214" s="3">
        <v>1782681</v>
      </c>
      <c r="CG214" s="3">
        <v>1505684</v>
      </c>
      <c r="CH214" s="3">
        <v>1947844</v>
      </c>
    </row>
    <row r="215" spans="1:86" x14ac:dyDescent="0.25">
      <c r="A215" t="s">
        <v>507</v>
      </c>
      <c r="B215" s="3">
        <v>2193085000</v>
      </c>
      <c r="C215" s="3">
        <v>2349406000</v>
      </c>
      <c r="D215" s="3">
        <v>2340811000</v>
      </c>
      <c r="E215" s="3">
        <v>2465153000</v>
      </c>
      <c r="F215" s="3">
        <v>2704067000</v>
      </c>
      <c r="G215" s="3">
        <v>458950000</v>
      </c>
      <c r="H215" s="3">
        <v>472711000</v>
      </c>
      <c r="I215" s="3">
        <v>484478000</v>
      </c>
      <c r="J215" s="3">
        <v>489322000</v>
      </c>
      <c r="K215" s="3">
        <v>475867000</v>
      </c>
      <c r="L215" s="3">
        <v>180640000</v>
      </c>
      <c r="M215" s="3">
        <v>180640000</v>
      </c>
      <c r="N215" s="3">
        <v>180640000</v>
      </c>
      <c r="O215" s="3">
        <v>180640000</v>
      </c>
      <c r="P215" s="3">
        <v>180640000</v>
      </c>
      <c r="Q215" s="3">
        <v>825370000</v>
      </c>
      <c r="R215" s="3">
        <v>1004807000</v>
      </c>
      <c r="S215" s="3">
        <v>1154792000</v>
      </c>
      <c r="T215" s="3">
        <v>1266618000</v>
      </c>
      <c r="U215" s="3">
        <v>1417807000</v>
      </c>
      <c r="V215" s="3">
        <v>624000</v>
      </c>
      <c r="W215" s="3">
        <v>374000</v>
      </c>
      <c r="X215" s="3">
        <v>125000</v>
      </c>
      <c r="Y215" s="3">
        <v>0</v>
      </c>
      <c r="Z215" s="3">
        <v>115050000</v>
      </c>
      <c r="AA215" s="3">
        <v>192518000</v>
      </c>
      <c r="AB215" s="3">
        <v>126785000</v>
      </c>
      <c r="AC215" s="3">
        <v>106155000</v>
      </c>
      <c r="AD215" s="3">
        <v>109942000</v>
      </c>
      <c r="AE215" s="3">
        <v>112757000</v>
      </c>
      <c r="AF215" s="3">
        <v>40948000</v>
      </c>
      <c r="AG215" s="3">
        <v>48358000</v>
      </c>
      <c r="AH215" s="3">
        <v>31209000</v>
      </c>
      <c r="AI215" s="3">
        <v>36644000</v>
      </c>
      <c r="AJ215" s="3">
        <v>40485000</v>
      </c>
      <c r="AK215" s="3">
        <v>371000</v>
      </c>
      <c r="AL215" s="3">
        <v>264000</v>
      </c>
      <c r="AM215" s="3">
        <v>256000</v>
      </c>
      <c r="AN215" s="3">
        <v>7298000</v>
      </c>
      <c r="AO215" s="3">
        <v>5000</v>
      </c>
      <c r="AP215" s="3">
        <v>2369874000</v>
      </c>
      <c r="AQ215" s="3">
        <v>2322297000</v>
      </c>
      <c r="AR215" s="3">
        <v>2392525000</v>
      </c>
      <c r="AS215" s="3">
        <v>2443091000</v>
      </c>
      <c r="AT215" s="3">
        <v>2461087000</v>
      </c>
      <c r="AU215" s="3">
        <v>241108000</v>
      </c>
      <c r="AV215" s="3">
        <v>249689000</v>
      </c>
      <c r="AW215" s="3">
        <v>202663000</v>
      </c>
      <c r="AX215" s="3">
        <v>217647000</v>
      </c>
      <c r="AY215" s="3">
        <v>241799000</v>
      </c>
      <c r="AZ215" s="3">
        <v>331152000</v>
      </c>
      <c r="BA215" s="3">
        <v>347594000</v>
      </c>
      <c r="BB215" s="3">
        <v>284354000</v>
      </c>
      <c r="BC215" s="3">
        <v>296308000</v>
      </c>
      <c r="BD215" s="3">
        <v>322814000</v>
      </c>
      <c r="BE215" s="3">
        <v>90044000</v>
      </c>
      <c r="BF215" s="3">
        <v>97905000</v>
      </c>
      <c r="BG215" s="3">
        <v>81691000</v>
      </c>
      <c r="BH215" s="3">
        <v>78661000</v>
      </c>
      <c r="BI215" s="3">
        <v>81015000</v>
      </c>
      <c r="BJ215" s="5">
        <v>5.659032710054597E-2</v>
      </c>
      <c r="BK215" s="5">
        <v>1.5854704051278215E-2</v>
      </c>
      <c r="BL215" s="5">
        <v>3.0159589807071466E-2</v>
      </c>
      <c r="BM215" s="5">
        <v>2.4005426785641968E-2</v>
      </c>
      <c r="BN215" s="5">
        <v>5.1425898505021467E-2</v>
      </c>
      <c r="BO215" s="3">
        <v>18740000</v>
      </c>
      <c r="BP215" s="3">
        <v>5511000</v>
      </c>
      <c r="BQ215" s="3">
        <v>8576000</v>
      </c>
      <c r="BR215" s="3">
        <v>7113000</v>
      </c>
      <c r="BS215" s="3">
        <v>16601000</v>
      </c>
      <c r="BT215" s="3">
        <v>49969000</v>
      </c>
      <c r="BU215" s="3">
        <v>51816000</v>
      </c>
      <c r="BV215" s="3">
        <v>49141000</v>
      </c>
      <c r="BW215" s="3">
        <v>47897000</v>
      </c>
      <c r="BX215" s="3">
        <v>57336000</v>
      </c>
      <c r="BY215" s="3">
        <v>18705000</v>
      </c>
      <c r="BZ215" s="3">
        <v>4731000</v>
      </c>
      <c r="CA215" s="3">
        <v>7598000</v>
      </c>
      <c r="CB215" s="3">
        <v>29559000</v>
      </c>
      <c r="CC215" s="3">
        <v>34242000</v>
      </c>
      <c r="CD215" s="3">
        <v>272372000</v>
      </c>
      <c r="CE215" s="3">
        <v>296775000</v>
      </c>
      <c r="CF215" s="3">
        <v>244206000</v>
      </c>
      <c r="CG215" s="3">
        <v>235985000</v>
      </c>
      <c r="CH215" s="3">
        <v>264893000</v>
      </c>
    </row>
    <row r="216" spans="1:86" x14ac:dyDescent="0.25">
      <c r="A216" t="s">
        <v>508</v>
      </c>
      <c r="B216" s="3">
        <v>8329729</v>
      </c>
      <c r="C216" s="3">
        <v>13059046</v>
      </c>
      <c r="D216" s="3">
        <v>11712233</v>
      </c>
      <c r="E216" s="3">
        <v>11430342</v>
      </c>
      <c r="F216" s="3">
        <v>17020431</v>
      </c>
      <c r="G216" s="3">
        <v>12294</v>
      </c>
      <c r="H216" s="3">
        <v>66156</v>
      </c>
      <c r="I216" s="3">
        <v>186192</v>
      </c>
      <c r="J216" s="3">
        <v>224278</v>
      </c>
      <c r="K216" s="3">
        <v>2955122</v>
      </c>
      <c r="L216" s="3">
        <v>1000000</v>
      </c>
      <c r="M216" s="3">
        <v>1000000</v>
      </c>
      <c r="N216" s="3">
        <v>1000000</v>
      </c>
      <c r="O216" s="3">
        <v>1000000</v>
      </c>
      <c r="P216" s="3">
        <v>1000000</v>
      </c>
      <c r="Q216" s="3">
        <v>3525141</v>
      </c>
      <c r="R216" s="3">
        <v>3438477</v>
      </c>
      <c r="S216" s="3">
        <v>5400424</v>
      </c>
      <c r="T216" s="3">
        <v>5669380</v>
      </c>
      <c r="U216" s="3">
        <v>7257915</v>
      </c>
      <c r="V216" s="3">
        <v>1000000</v>
      </c>
      <c r="W216" s="3">
        <v>1650000</v>
      </c>
      <c r="X216" s="3">
        <v>1650000</v>
      </c>
      <c r="Y216" s="3">
        <v>1650000</v>
      </c>
      <c r="Z216" s="3">
        <v>3250000</v>
      </c>
      <c r="AA216" s="3">
        <v>67252</v>
      </c>
      <c r="AB216" s="3">
        <v>78366</v>
      </c>
      <c r="AC216" s="3">
        <v>95963</v>
      </c>
      <c r="AD216" s="3">
        <v>115044</v>
      </c>
      <c r="AE216" s="3">
        <v>127996</v>
      </c>
      <c r="AF216" s="3">
        <v>1175</v>
      </c>
      <c r="AG216" s="3">
        <v>1727</v>
      </c>
      <c r="AH216" s="3">
        <v>1727</v>
      </c>
      <c r="AI216" s="3">
        <v>9415</v>
      </c>
      <c r="AJ216" s="3">
        <v>8822</v>
      </c>
      <c r="AK216" s="3">
        <v>0</v>
      </c>
      <c r="AL216" s="3">
        <v>112198</v>
      </c>
      <c r="AM216" s="3">
        <v>106</v>
      </c>
      <c r="AN216" s="3">
        <v>0</v>
      </c>
      <c r="AO216" s="3">
        <v>0</v>
      </c>
      <c r="AP216" s="3">
        <v>9724650</v>
      </c>
      <c r="AQ216" s="3">
        <v>16054293</v>
      </c>
      <c r="AR216" s="3">
        <v>21199349</v>
      </c>
      <c r="AS216" s="3">
        <v>15058489</v>
      </c>
      <c r="AT216" s="3">
        <v>17103221</v>
      </c>
      <c r="AU216" s="3">
        <v>1334140</v>
      </c>
      <c r="AV216" s="3">
        <v>1885612</v>
      </c>
      <c r="AW216" s="3">
        <v>2992046</v>
      </c>
      <c r="AX216" s="3">
        <v>1411288</v>
      </c>
      <c r="AY216" s="3">
        <v>2811993</v>
      </c>
      <c r="AZ216" s="3">
        <v>1364368</v>
      </c>
      <c r="BA216" s="3">
        <v>1938780</v>
      </c>
      <c r="BB216" s="3">
        <v>3051242</v>
      </c>
      <c r="BC216" s="3">
        <v>1505824</v>
      </c>
      <c r="BD216" s="3">
        <v>2921197</v>
      </c>
      <c r="BE216" s="3">
        <v>30228</v>
      </c>
      <c r="BF216" s="3">
        <v>53168</v>
      </c>
      <c r="BG216" s="3">
        <v>59196</v>
      </c>
      <c r="BH216" s="3">
        <v>94536</v>
      </c>
      <c r="BI216" s="3">
        <v>109204</v>
      </c>
      <c r="BJ216" s="5">
        <v>2.3241530144359878E-2</v>
      </c>
      <c r="BK216" s="5">
        <v>2.706598995244432E-2</v>
      </c>
      <c r="BL216" s="5">
        <v>2.0028893152362219E-2</v>
      </c>
      <c r="BM216" s="5">
        <v>3.4411724079308072E-2</v>
      </c>
      <c r="BN216" s="5">
        <v>1.7769085754914853E-2</v>
      </c>
      <c r="BO216" s="3">
        <v>31710</v>
      </c>
      <c r="BP216" s="3">
        <v>52475</v>
      </c>
      <c r="BQ216" s="3">
        <v>61113</v>
      </c>
      <c r="BR216" s="3">
        <v>51818</v>
      </c>
      <c r="BS216" s="3">
        <v>51907</v>
      </c>
      <c r="BT216" s="3">
        <v>26514</v>
      </c>
      <c r="BU216" s="3">
        <v>30832</v>
      </c>
      <c r="BV216" s="3">
        <v>49747</v>
      </c>
      <c r="BW216" s="3">
        <v>25033</v>
      </c>
      <c r="BX216" s="3">
        <v>55271</v>
      </c>
      <c r="BY216" s="3">
        <v>92535</v>
      </c>
      <c r="BZ216" s="3">
        <v>-165747</v>
      </c>
      <c r="CA216" s="3">
        <v>122125</v>
      </c>
      <c r="CB216" s="3">
        <v>-36160</v>
      </c>
      <c r="CC216" s="3">
        <v>-117057</v>
      </c>
      <c r="CD216" s="3">
        <v>1268119</v>
      </c>
      <c r="CE216" s="3">
        <v>2082191</v>
      </c>
      <c r="CF216" s="3">
        <v>2919668</v>
      </c>
      <c r="CG216" s="3">
        <v>1472481</v>
      </c>
      <c r="CH216" s="3">
        <v>2984321</v>
      </c>
    </row>
    <row r="217" spans="1:86" x14ac:dyDescent="0.25">
      <c r="A217" t="s">
        <v>509</v>
      </c>
      <c r="B217" s="3">
        <v>16057343</v>
      </c>
      <c r="C217" s="3">
        <v>18235551</v>
      </c>
      <c r="D217" s="3">
        <v>20833521</v>
      </c>
      <c r="E217" s="3">
        <v>20307609</v>
      </c>
      <c r="F217" s="3">
        <v>15585845</v>
      </c>
      <c r="G217" s="3">
        <v>260617</v>
      </c>
      <c r="H217" s="3">
        <v>262585</v>
      </c>
      <c r="I217" s="3">
        <v>243407</v>
      </c>
      <c r="J217" s="3">
        <v>218915</v>
      </c>
      <c r="K217" s="3">
        <v>220488</v>
      </c>
      <c r="L217" s="3">
        <v>104000</v>
      </c>
      <c r="M217" s="3">
        <v>104000</v>
      </c>
      <c r="N217" s="3">
        <v>104000</v>
      </c>
      <c r="O217" s="3">
        <v>104000</v>
      </c>
      <c r="P217" s="3">
        <v>104000</v>
      </c>
      <c r="Q217" s="3">
        <v>2490027</v>
      </c>
      <c r="R217" s="3">
        <v>3014978</v>
      </c>
      <c r="S217" s="3">
        <v>3386583</v>
      </c>
      <c r="T217" s="3">
        <v>5894145</v>
      </c>
      <c r="U217" s="3">
        <v>2587281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1368247</v>
      </c>
      <c r="AB217" s="3">
        <v>1401321</v>
      </c>
      <c r="AC217" s="3">
        <v>1601560</v>
      </c>
      <c r="AD217" s="3">
        <v>1862320</v>
      </c>
      <c r="AE217" s="3">
        <v>1649158</v>
      </c>
      <c r="AF217" s="3">
        <v>615162</v>
      </c>
      <c r="AG217" s="3">
        <v>726721</v>
      </c>
      <c r="AH217" s="3">
        <v>790063</v>
      </c>
      <c r="AI217" s="3">
        <v>958832</v>
      </c>
      <c r="AJ217" s="3">
        <v>696563</v>
      </c>
      <c r="AK217" s="3">
        <v>46197</v>
      </c>
      <c r="AL217" s="3">
        <v>26010</v>
      </c>
      <c r="AM217" s="3">
        <v>14945</v>
      </c>
      <c r="AN217" s="3">
        <v>244479</v>
      </c>
      <c r="AO217" s="3">
        <v>0</v>
      </c>
      <c r="AP217" s="3">
        <v>32803980</v>
      </c>
      <c r="AQ217" s="3">
        <v>39569687</v>
      </c>
      <c r="AR217" s="3">
        <v>43139237</v>
      </c>
      <c r="AS217" s="3">
        <v>41020484</v>
      </c>
      <c r="AT217" s="3">
        <v>36441640</v>
      </c>
      <c r="AU217" s="3">
        <v>3548326</v>
      </c>
      <c r="AV217" s="3">
        <v>4316191</v>
      </c>
      <c r="AW217" s="3">
        <v>4710256</v>
      </c>
      <c r="AX217" s="3">
        <v>4234001</v>
      </c>
      <c r="AY217" s="3">
        <v>3036738</v>
      </c>
      <c r="AZ217" s="3">
        <v>3843168</v>
      </c>
      <c r="BA217" s="3">
        <v>4644149</v>
      </c>
      <c r="BB217" s="3">
        <v>5192043</v>
      </c>
      <c r="BC217" s="3">
        <v>4647037</v>
      </c>
      <c r="BD217" s="3">
        <v>3498820</v>
      </c>
      <c r="BE217" s="3">
        <v>294842</v>
      </c>
      <c r="BF217" s="3">
        <v>327958</v>
      </c>
      <c r="BG217" s="3">
        <v>481787</v>
      </c>
      <c r="BH217" s="3">
        <v>413036</v>
      </c>
      <c r="BI217" s="3">
        <v>462082</v>
      </c>
      <c r="BJ217" s="5">
        <v>2.409470520154206E-4</v>
      </c>
      <c r="BK217" s="5">
        <v>1.8776314024377772E-4</v>
      </c>
      <c r="BL217" s="5">
        <v>2.0415855569763192E-5</v>
      </c>
      <c r="BM217" s="5">
        <v>2.3283653648550678E-4</v>
      </c>
      <c r="BN217" s="5">
        <v>2.0063907260161996E-4</v>
      </c>
      <c r="BO217" s="3">
        <v>926</v>
      </c>
      <c r="BP217" s="3">
        <v>872</v>
      </c>
      <c r="BQ217" s="3">
        <v>106</v>
      </c>
      <c r="BR217" s="3">
        <v>1082</v>
      </c>
      <c r="BS217" s="3">
        <v>702</v>
      </c>
      <c r="BT217" s="3">
        <v>12453</v>
      </c>
      <c r="BU217" s="3">
        <v>15822</v>
      </c>
      <c r="BV217" s="3">
        <v>14105</v>
      </c>
      <c r="BW217" s="3">
        <v>17066</v>
      </c>
      <c r="BX217" s="3">
        <v>26804</v>
      </c>
      <c r="BY217" s="3">
        <v>10222</v>
      </c>
      <c r="BZ217" s="3">
        <v>11007</v>
      </c>
      <c r="CA217" s="3">
        <v>12799</v>
      </c>
      <c r="CB217" s="3">
        <v>1707</v>
      </c>
      <c r="CC217" s="3">
        <v>-1170</v>
      </c>
      <c r="CD217" s="3">
        <v>3550557</v>
      </c>
      <c r="CE217" s="3">
        <v>4321006</v>
      </c>
      <c r="CF217" s="3">
        <v>4711562</v>
      </c>
      <c r="CG217" s="3">
        <v>4249360</v>
      </c>
      <c r="CH217" s="3">
        <v>3064712</v>
      </c>
    </row>
    <row r="218" spans="1:86" x14ac:dyDescent="0.25">
      <c r="A218" t="s">
        <v>510</v>
      </c>
      <c r="B218" s="3">
        <v>2862179</v>
      </c>
      <c r="C218" s="3">
        <v>3314371</v>
      </c>
      <c r="D218" s="3">
        <v>3718081</v>
      </c>
      <c r="E218" s="3">
        <v>4540610</v>
      </c>
      <c r="F218" s="3">
        <v>5229037</v>
      </c>
      <c r="G218" s="3">
        <v>203432</v>
      </c>
      <c r="H218" s="3">
        <v>178416</v>
      </c>
      <c r="I218" s="3">
        <v>130783</v>
      </c>
      <c r="J218" s="3">
        <v>104862</v>
      </c>
      <c r="K218" s="3">
        <v>102443</v>
      </c>
      <c r="L218" s="3">
        <v>20000</v>
      </c>
      <c r="M218" s="3">
        <v>20000</v>
      </c>
      <c r="N218" s="3">
        <v>100000</v>
      </c>
      <c r="O218" s="3">
        <v>100000</v>
      </c>
      <c r="P218" s="3">
        <v>100000</v>
      </c>
      <c r="Q218" s="3">
        <v>590092</v>
      </c>
      <c r="R218" s="3">
        <v>962878</v>
      </c>
      <c r="S218" s="3">
        <v>1248499</v>
      </c>
      <c r="T218" s="3">
        <v>1639697</v>
      </c>
      <c r="U218" s="3">
        <v>2026871</v>
      </c>
      <c r="V218" s="3">
        <v>12323</v>
      </c>
      <c r="W218" s="3">
        <v>10965</v>
      </c>
      <c r="X218" s="3">
        <v>3471</v>
      </c>
      <c r="Y218" s="3">
        <v>0</v>
      </c>
      <c r="Z218" s="3">
        <v>328140</v>
      </c>
      <c r="AA218" s="3">
        <v>1877457</v>
      </c>
      <c r="AB218" s="3">
        <v>369842</v>
      </c>
      <c r="AC218" s="3">
        <v>430959</v>
      </c>
      <c r="AD218" s="3">
        <v>502208</v>
      </c>
      <c r="AE218" s="3">
        <v>585870</v>
      </c>
      <c r="AF218" s="3">
        <v>69000</v>
      </c>
      <c r="AG218" s="3">
        <v>93000</v>
      </c>
      <c r="AH218" s="3">
        <v>117000</v>
      </c>
      <c r="AI218" s="3">
        <v>141000</v>
      </c>
      <c r="AJ218" s="3">
        <v>179000</v>
      </c>
      <c r="AK218" s="3">
        <v>4214</v>
      </c>
      <c r="AL218" s="3">
        <v>34324</v>
      </c>
      <c r="AM218" s="3">
        <v>11262</v>
      </c>
      <c r="AN218" s="3">
        <v>3471</v>
      </c>
      <c r="AO218" s="3">
        <v>95493</v>
      </c>
      <c r="AP218" s="3">
        <v>6513985</v>
      </c>
      <c r="AQ218" s="3">
        <v>8523744</v>
      </c>
      <c r="AR218" s="3">
        <v>8755647</v>
      </c>
      <c r="AS218" s="3">
        <v>9756362</v>
      </c>
      <c r="AT218" s="3">
        <v>11161252</v>
      </c>
      <c r="AU218" s="3">
        <v>234680</v>
      </c>
      <c r="AV218" s="3">
        <v>759318</v>
      </c>
      <c r="AW218" s="3">
        <v>1141892</v>
      </c>
      <c r="AX218" s="3">
        <v>1298780</v>
      </c>
      <c r="AY218" s="3">
        <v>1525497</v>
      </c>
      <c r="AZ218" s="3">
        <v>376265</v>
      </c>
      <c r="BA218" s="3">
        <v>905209</v>
      </c>
      <c r="BB218" s="3">
        <v>1271494</v>
      </c>
      <c r="BC218" s="3">
        <v>1428768</v>
      </c>
      <c r="BD218" s="3">
        <v>1630092</v>
      </c>
      <c r="BE218" s="3">
        <v>141585</v>
      </c>
      <c r="BF218" s="3">
        <v>145891</v>
      </c>
      <c r="BG218" s="3">
        <v>129602</v>
      </c>
      <c r="BH218" s="3">
        <v>129988</v>
      </c>
      <c r="BI218" s="3">
        <v>104595</v>
      </c>
      <c r="BJ218" s="5">
        <v>1.6366124938540658E-2</v>
      </c>
      <c r="BK218" s="5">
        <v>7.0668762683534963E-3</v>
      </c>
      <c r="BL218" s="5">
        <v>9.5942253758177394E-3</v>
      </c>
      <c r="BM218" s="5">
        <v>8.8733790230464283E-3</v>
      </c>
      <c r="BN218" s="5">
        <v>1.3819465404406622E-2</v>
      </c>
      <c r="BO218" s="3">
        <v>6158</v>
      </c>
      <c r="BP218" s="3">
        <v>6397</v>
      </c>
      <c r="BQ218" s="3">
        <v>12199</v>
      </c>
      <c r="BR218" s="3">
        <v>12678</v>
      </c>
      <c r="BS218" s="3">
        <v>22527</v>
      </c>
      <c r="BT218" s="3">
        <v>3648</v>
      </c>
      <c r="BU218" s="3">
        <v>3206</v>
      </c>
      <c r="BV218" s="3">
        <v>5432</v>
      </c>
      <c r="BW218" s="3">
        <v>30556</v>
      </c>
      <c r="BX218" s="3">
        <v>35652</v>
      </c>
      <c r="BY218" s="3">
        <v>6158</v>
      </c>
      <c r="BZ218" s="3">
        <v>6397</v>
      </c>
      <c r="CA218" s="3">
        <v>12199</v>
      </c>
      <c r="CB218" s="3">
        <v>12678</v>
      </c>
      <c r="CC218" s="3">
        <v>22527</v>
      </c>
      <c r="CD218" s="3">
        <v>232170</v>
      </c>
      <c r="CE218" s="3">
        <v>756127</v>
      </c>
      <c r="CF218" s="3">
        <v>1135125</v>
      </c>
      <c r="CG218" s="3">
        <v>1316658</v>
      </c>
      <c r="CH218" s="3">
        <v>1538622</v>
      </c>
    </row>
    <row r="219" spans="1:86" x14ac:dyDescent="0.25">
      <c r="A219" t="s">
        <v>511</v>
      </c>
      <c r="B219" s="3">
        <v>80666795</v>
      </c>
      <c r="C219" s="3">
        <v>79774238</v>
      </c>
      <c r="D219" s="3">
        <v>73478976</v>
      </c>
      <c r="E219" s="3">
        <v>70378228</v>
      </c>
      <c r="F219" s="3">
        <v>65108924</v>
      </c>
      <c r="G219" s="3">
        <v>13877227</v>
      </c>
      <c r="H219" s="3">
        <v>14230493</v>
      </c>
      <c r="I219" s="3">
        <v>14640212</v>
      </c>
      <c r="J219" s="3">
        <v>13574215</v>
      </c>
      <c r="K219" s="3">
        <v>12657543</v>
      </c>
      <c r="L219" s="3">
        <v>7500000</v>
      </c>
      <c r="M219" s="3">
        <v>7500000</v>
      </c>
      <c r="N219" s="3">
        <v>7500000</v>
      </c>
      <c r="O219" s="3">
        <v>7500000</v>
      </c>
      <c r="P219" s="3">
        <v>7500000</v>
      </c>
      <c r="Q219" s="3">
        <v>8346740</v>
      </c>
      <c r="R219" s="3">
        <v>6111474</v>
      </c>
      <c r="S219" s="3">
        <v>2131844</v>
      </c>
      <c r="T219" s="3">
        <v>-4592598</v>
      </c>
      <c r="U219" s="3">
        <v>-3488813</v>
      </c>
      <c r="V219" s="3">
        <v>71619</v>
      </c>
      <c r="W219" s="3">
        <v>48564</v>
      </c>
      <c r="X219" s="3">
        <v>24701</v>
      </c>
      <c r="Y219" s="3">
        <v>0</v>
      </c>
      <c r="Z219" s="3">
        <v>0</v>
      </c>
      <c r="AA219" s="3">
        <v>7583195</v>
      </c>
      <c r="AB219" s="3">
        <v>6639957</v>
      </c>
      <c r="AC219" s="3">
        <v>6176055</v>
      </c>
      <c r="AD219" s="3">
        <v>12410480</v>
      </c>
      <c r="AE219" s="3">
        <v>7015200</v>
      </c>
      <c r="AF219" s="3">
        <v>3880490</v>
      </c>
      <c r="AG219" s="3">
        <v>3235169</v>
      </c>
      <c r="AH219" s="3">
        <v>3067458</v>
      </c>
      <c r="AI219" s="3">
        <v>9506995</v>
      </c>
      <c r="AJ219" s="3">
        <v>4408947</v>
      </c>
      <c r="AK219" s="3">
        <v>28012</v>
      </c>
      <c r="AL219" s="3">
        <v>23054</v>
      </c>
      <c r="AM219" s="3">
        <v>38724900</v>
      </c>
      <c r="AN219" s="3">
        <v>37024701</v>
      </c>
      <c r="AO219" s="3">
        <v>41000000</v>
      </c>
      <c r="AP219" s="3">
        <v>109347190</v>
      </c>
      <c r="AQ219" s="3">
        <v>103728706</v>
      </c>
      <c r="AR219" s="3">
        <v>101257585</v>
      </c>
      <c r="AS219" s="3">
        <v>97253619</v>
      </c>
      <c r="AT219" s="3">
        <v>86790387</v>
      </c>
      <c r="AU219" s="3">
        <v>7684926</v>
      </c>
      <c r="AV219" s="3">
        <v>5624887</v>
      </c>
      <c r="AW219" s="3">
        <v>637096</v>
      </c>
      <c r="AX219" s="3">
        <v>-1497698</v>
      </c>
      <c r="AY219" s="3">
        <v>1318974</v>
      </c>
      <c r="AZ219" s="3">
        <v>13386217</v>
      </c>
      <c r="BA219" s="3">
        <v>10971811</v>
      </c>
      <c r="BB219" s="3">
        <v>5931944</v>
      </c>
      <c r="BC219" s="3">
        <v>5309242</v>
      </c>
      <c r="BD219" s="3">
        <v>8472142</v>
      </c>
      <c r="BE219" s="3">
        <v>5701291</v>
      </c>
      <c r="BF219" s="3">
        <v>5346924</v>
      </c>
      <c r="BG219" s="3">
        <v>5294848</v>
      </c>
      <c r="BH219" s="3">
        <v>6806940</v>
      </c>
      <c r="BI219" s="3">
        <v>7153168</v>
      </c>
      <c r="BJ219" s="5">
        <v>3.9846134273783251E-2</v>
      </c>
      <c r="BK219" s="5">
        <v>2.6411865825978955E-2</v>
      </c>
      <c r="BL219" s="5">
        <v>8.7303588840353177E-2</v>
      </c>
      <c r="BM219" s="5">
        <v>4.7371545693340025E-2</v>
      </c>
      <c r="BN219" s="5">
        <v>2.2165704965757184E-2</v>
      </c>
      <c r="BO219" s="3">
        <v>533389</v>
      </c>
      <c r="BP219" s="3">
        <v>289786</v>
      </c>
      <c r="BQ219" s="3">
        <v>517880</v>
      </c>
      <c r="BR219" s="3">
        <v>251507</v>
      </c>
      <c r="BS219" s="3">
        <v>187791</v>
      </c>
      <c r="BT219" s="3">
        <v>2013120</v>
      </c>
      <c r="BU219" s="3">
        <v>86979</v>
      </c>
      <c r="BV219" s="3">
        <v>49096</v>
      </c>
      <c r="BW219" s="3">
        <v>490</v>
      </c>
      <c r="BX219" s="3">
        <v>20547</v>
      </c>
      <c r="BY219" s="3">
        <v>534298</v>
      </c>
      <c r="BZ219" s="3">
        <v>331764</v>
      </c>
      <c r="CA219" s="3">
        <v>591203</v>
      </c>
      <c r="CB219" s="3">
        <v>253291</v>
      </c>
      <c r="CC219" s="3">
        <v>411512</v>
      </c>
      <c r="CD219" s="3">
        <v>9163748</v>
      </c>
      <c r="CE219" s="3">
        <v>5380102</v>
      </c>
      <c r="CF219" s="3">
        <v>94989</v>
      </c>
      <c r="CG219" s="3">
        <v>-1750499</v>
      </c>
      <c r="CH219" s="3">
        <v>928009</v>
      </c>
    </row>
    <row r="220" spans="1:86" x14ac:dyDescent="0.25">
      <c r="A220" t="s">
        <v>512</v>
      </c>
      <c r="B220" s="3">
        <v>78743322</v>
      </c>
      <c r="C220" s="3">
        <v>92516929</v>
      </c>
      <c r="D220" s="3">
        <v>97195200</v>
      </c>
      <c r="E220" s="3">
        <v>109285924</v>
      </c>
      <c r="F220" s="3">
        <v>87451326</v>
      </c>
      <c r="G220" s="3">
        <v>5639650</v>
      </c>
      <c r="H220" s="3">
        <v>4997360</v>
      </c>
      <c r="I220" s="3">
        <v>4678743</v>
      </c>
      <c r="J220" s="3">
        <v>4100219</v>
      </c>
      <c r="K220" s="3">
        <v>4036226</v>
      </c>
      <c r="L220" s="3">
        <v>5824000</v>
      </c>
      <c r="M220" s="3">
        <v>5824000</v>
      </c>
      <c r="N220" s="3">
        <v>5824000</v>
      </c>
      <c r="O220" s="3">
        <v>5824000</v>
      </c>
      <c r="P220" s="3">
        <v>5824000</v>
      </c>
      <c r="Q220" s="3">
        <v>27897175</v>
      </c>
      <c r="R220" s="3">
        <v>41825052</v>
      </c>
      <c r="S220" s="3">
        <v>49954216</v>
      </c>
      <c r="T220" s="3">
        <v>59536642</v>
      </c>
      <c r="U220" s="3">
        <v>16354288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8411058</v>
      </c>
      <c r="AB220" s="3">
        <v>7529365</v>
      </c>
      <c r="AC220" s="3">
        <v>6945033</v>
      </c>
      <c r="AD220" s="3">
        <v>7691532</v>
      </c>
      <c r="AE220" s="3">
        <v>7452566</v>
      </c>
      <c r="AF220" s="3">
        <v>5267000</v>
      </c>
      <c r="AG220" s="3">
        <v>4860426</v>
      </c>
      <c r="AH220" s="3">
        <v>4443095</v>
      </c>
      <c r="AI220" s="3">
        <v>5626577</v>
      </c>
      <c r="AJ220" s="3">
        <v>5510634</v>
      </c>
      <c r="AK220" s="3">
        <v>4025602</v>
      </c>
      <c r="AL220" s="3">
        <v>0</v>
      </c>
      <c r="AM220" s="3">
        <v>0</v>
      </c>
      <c r="AN220" s="3">
        <v>0</v>
      </c>
      <c r="AO220" s="3">
        <v>0</v>
      </c>
      <c r="AP220" s="3">
        <v>183916897</v>
      </c>
      <c r="AQ220" s="3">
        <v>250383221</v>
      </c>
      <c r="AR220" s="3">
        <v>255311564</v>
      </c>
      <c r="AS220" s="3">
        <v>237948595</v>
      </c>
      <c r="AT220" s="3">
        <v>245074996</v>
      </c>
      <c r="AU220" s="3">
        <v>17705922</v>
      </c>
      <c r="AV220" s="3">
        <v>20930626</v>
      </c>
      <c r="AW220" s="3">
        <v>12299654</v>
      </c>
      <c r="AX220" s="3">
        <v>15285564</v>
      </c>
      <c r="AY220" s="3">
        <v>11380007</v>
      </c>
      <c r="AZ220" s="3">
        <v>19696435</v>
      </c>
      <c r="BA220" s="3">
        <v>22644580</v>
      </c>
      <c r="BB220" s="3">
        <v>13935103</v>
      </c>
      <c r="BC220" s="3">
        <v>16195124</v>
      </c>
      <c r="BD220" s="3">
        <v>14084330</v>
      </c>
      <c r="BE220" s="3">
        <v>1990513</v>
      </c>
      <c r="BF220" s="3">
        <v>1713954</v>
      </c>
      <c r="BG220" s="3">
        <v>1635449</v>
      </c>
      <c r="BH220" s="3">
        <v>909560</v>
      </c>
      <c r="BI220" s="3">
        <v>2704323</v>
      </c>
      <c r="BJ220" s="5">
        <v>1.4248314479244593E-2</v>
      </c>
      <c r="BK220" s="5">
        <v>2.051440123861869E-3</v>
      </c>
      <c r="BL220" s="5">
        <v>1.5488941847074972E-3</v>
      </c>
      <c r="BM220" s="5">
        <v>4.3999786602436634E-2</v>
      </c>
      <c r="BN220" s="5">
        <v>5.1687229708477439E-3</v>
      </c>
      <c r="BO220" s="3">
        <v>280641</v>
      </c>
      <c r="BP220" s="3">
        <v>46454</v>
      </c>
      <c r="BQ220" s="3">
        <v>21584</v>
      </c>
      <c r="BR220" s="3">
        <v>712582</v>
      </c>
      <c r="BS220" s="3">
        <v>72798</v>
      </c>
      <c r="BT220" s="3">
        <v>53089</v>
      </c>
      <c r="BU220" s="3">
        <v>64987</v>
      </c>
      <c r="BV220" s="3">
        <v>162019</v>
      </c>
      <c r="BW220" s="3">
        <v>731460</v>
      </c>
      <c r="BX220" s="3">
        <v>1134</v>
      </c>
      <c r="BY220" s="3">
        <v>117027</v>
      </c>
      <c r="BZ220" s="3">
        <v>283747</v>
      </c>
      <c r="CA220" s="3">
        <v>223719</v>
      </c>
      <c r="CB220" s="3">
        <v>844516</v>
      </c>
      <c r="CC220" s="3">
        <v>184639</v>
      </c>
      <c r="CD220" s="3">
        <v>17641984</v>
      </c>
      <c r="CE220" s="3">
        <v>20711866</v>
      </c>
      <c r="CF220" s="3">
        <v>12237954</v>
      </c>
      <c r="CG220" s="3">
        <v>15172508</v>
      </c>
      <c r="CH220" s="3">
        <v>11196502</v>
      </c>
    </row>
    <row r="221" spans="1:86" x14ac:dyDescent="0.25">
      <c r="A221" t="s">
        <v>187</v>
      </c>
      <c r="B221" s="3">
        <v>79684631</v>
      </c>
      <c r="C221" s="3">
        <v>83959538</v>
      </c>
      <c r="D221" s="3">
        <v>92544732</v>
      </c>
      <c r="E221" s="3">
        <v>84569218</v>
      </c>
      <c r="F221" s="3">
        <v>85751721</v>
      </c>
      <c r="G221" s="3">
        <v>38095257</v>
      </c>
      <c r="H221" s="3">
        <v>37659904</v>
      </c>
      <c r="I221" s="3">
        <v>39495478</v>
      </c>
      <c r="J221" s="3">
        <v>38163059</v>
      </c>
      <c r="K221" s="3">
        <v>37076597</v>
      </c>
      <c r="L221" s="3">
        <v>5000000</v>
      </c>
      <c r="M221" s="3">
        <v>5000000</v>
      </c>
      <c r="N221" s="3">
        <v>5000000</v>
      </c>
      <c r="O221" s="3">
        <v>5000000</v>
      </c>
      <c r="P221" s="3">
        <v>5000000</v>
      </c>
      <c r="Q221" s="3">
        <v>10741540</v>
      </c>
      <c r="R221" s="3">
        <v>10919406</v>
      </c>
      <c r="S221" s="3">
        <v>10944040</v>
      </c>
      <c r="T221" s="3">
        <v>10952392</v>
      </c>
      <c r="U221" s="3">
        <v>9937357</v>
      </c>
      <c r="V221" s="3">
        <v>12118566</v>
      </c>
      <c r="W221" s="3">
        <v>12828859</v>
      </c>
      <c r="X221" s="3">
        <v>13141928</v>
      </c>
      <c r="Y221" s="3">
        <v>11830165</v>
      </c>
      <c r="Z221" s="3">
        <v>13051955</v>
      </c>
      <c r="AA221" s="3">
        <v>548049</v>
      </c>
      <c r="AB221" s="3">
        <v>457226</v>
      </c>
      <c r="AC221" s="3">
        <v>680773</v>
      </c>
      <c r="AD221" s="3">
        <v>679483</v>
      </c>
      <c r="AE221" s="3">
        <v>678343</v>
      </c>
      <c r="AF221" s="3">
        <v>75361</v>
      </c>
      <c r="AG221" s="3">
        <v>75361</v>
      </c>
      <c r="AH221" s="3">
        <v>75361</v>
      </c>
      <c r="AI221" s="3">
        <v>75361</v>
      </c>
      <c r="AJ221" s="3">
        <v>75361</v>
      </c>
      <c r="AK221" s="3">
        <v>30597593</v>
      </c>
      <c r="AL221" s="3">
        <v>30484876</v>
      </c>
      <c r="AM221" s="3">
        <v>33355075</v>
      </c>
      <c r="AN221" s="3">
        <v>28557639</v>
      </c>
      <c r="AO221" s="3">
        <v>30165212</v>
      </c>
      <c r="AP221" s="3">
        <v>194681612</v>
      </c>
      <c r="AQ221" s="3">
        <v>211850214</v>
      </c>
      <c r="AR221" s="3">
        <v>249766083</v>
      </c>
      <c r="AS221" s="3">
        <v>249159731</v>
      </c>
      <c r="AT221" s="3">
        <v>225438980</v>
      </c>
      <c r="AU221" s="3">
        <v>1784412</v>
      </c>
      <c r="AV221" s="3">
        <v>1362961</v>
      </c>
      <c r="AW221" s="3">
        <v>1834974</v>
      </c>
      <c r="AX221" s="3">
        <v>1916956</v>
      </c>
      <c r="AY221" s="3">
        <v>1157267</v>
      </c>
      <c r="AZ221" s="3">
        <v>4956469</v>
      </c>
      <c r="BA221" s="3">
        <v>4994199</v>
      </c>
      <c r="BB221" s="3">
        <v>5792785</v>
      </c>
      <c r="BC221" s="3">
        <v>5817654</v>
      </c>
      <c r="BD221" s="3">
        <v>3671481</v>
      </c>
      <c r="BE221" s="3">
        <v>3172057</v>
      </c>
      <c r="BF221" s="3">
        <v>3631238</v>
      </c>
      <c r="BG221" s="3">
        <v>3957811</v>
      </c>
      <c r="BH221" s="3">
        <v>3900698</v>
      </c>
      <c r="BI221" s="3">
        <v>2514214</v>
      </c>
      <c r="BJ221" s="5">
        <v>0.28412424247987833</v>
      </c>
      <c r="BK221" s="5">
        <v>0.22832650441041696</v>
      </c>
      <c r="BL221" s="5">
        <v>0.28606395714669197</v>
      </c>
      <c r="BM221" s="5">
        <v>0.36394807941482943</v>
      </c>
      <c r="BN221" s="5">
        <v>0.5094935803835019</v>
      </c>
      <c r="BO221" s="3">
        <v>1408253</v>
      </c>
      <c r="BP221" s="3">
        <v>1140308</v>
      </c>
      <c r="BQ221" s="3">
        <v>1657107</v>
      </c>
      <c r="BR221" s="3">
        <v>2117324</v>
      </c>
      <c r="BS221" s="3">
        <v>1870596</v>
      </c>
      <c r="BT221" s="3">
        <v>181596</v>
      </c>
      <c r="BU221" s="3">
        <v>183577</v>
      </c>
      <c r="BV221" s="3">
        <v>212246</v>
      </c>
      <c r="BW221" s="3">
        <v>358053</v>
      </c>
      <c r="BX221" s="3">
        <v>104975</v>
      </c>
      <c r="BY221" s="3">
        <v>1429141</v>
      </c>
      <c r="BZ221" s="3">
        <v>1097885</v>
      </c>
      <c r="CA221" s="3">
        <v>1654581</v>
      </c>
      <c r="CB221" s="3">
        <v>2121633</v>
      </c>
      <c r="CC221" s="3">
        <v>1862429</v>
      </c>
      <c r="CD221" s="3">
        <v>536867</v>
      </c>
      <c r="CE221" s="3">
        <v>448653</v>
      </c>
      <c r="CF221" s="3">
        <v>392639</v>
      </c>
      <c r="CG221" s="3">
        <v>153376</v>
      </c>
      <c r="CH221" s="3">
        <v>-600187</v>
      </c>
    </row>
    <row r="222" spans="1:86" x14ac:dyDescent="0.25">
      <c r="A222" t="s">
        <v>513</v>
      </c>
      <c r="B222" s="3">
        <v>5733618</v>
      </c>
      <c r="C222" s="3">
        <v>7523248</v>
      </c>
      <c r="D222" s="3">
        <v>8556117</v>
      </c>
      <c r="E222" s="3">
        <v>8611810</v>
      </c>
      <c r="F222" s="3">
        <v>9189076</v>
      </c>
      <c r="G222" s="3">
        <v>136608</v>
      </c>
      <c r="H222" s="3">
        <v>122677</v>
      </c>
      <c r="I222" s="3">
        <v>139639</v>
      </c>
      <c r="J222" s="3">
        <v>143002</v>
      </c>
      <c r="K222" s="3">
        <v>181451</v>
      </c>
      <c r="L222" s="3">
        <v>500000</v>
      </c>
      <c r="M222" s="3">
        <v>500000</v>
      </c>
      <c r="N222" s="3">
        <v>500000</v>
      </c>
      <c r="O222" s="3">
        <v>500000</v>
      </c>
      <c r="P222" s="3">
        <v>500000</v>
      </c>
      <c r="Q222" s="3">
        <v>2341413</v>
      </c>
      <c r="R222" s="3">
        <v>3390983</v>
      </c>
      <c r="S222" s="3">
        <v>3262326</v>
      </c>
      <c r="T222" s="3">
        <v>2881520</v>
      </c>
      <c r="U222" s="3">
        <v>2583297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1025669</v>
      </c>
      <c r="AB222" s="3">
        <v>1076716</v>
      </c>
      <c r="AC222" s="3">
        <v>1386669</v>
      </c>
      <c r="AD222" s="3">
        <v>1253649</v>
      </c>
      <c r="AE222" s="3">
        <v>1386229</v>
      </c>
      <c r="AF222" s="3">
        <v>262000</v>
      </c>
      <c r="AG222" s="3">
        <v>200000</v>
      </c>
      <c r="AH222" s="3">
        <v>403598</v>
      </c>
      <c r="AI222" s="3">
        <v>93648</v>
      </c>
      <c r="AJ222" s="3">
        <v>54150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10138062</v>
      </c>
      <c r="AQ222" s="3">
        <v>11417592</v>
      </c>
      <c r="AR222" s="3">
        <v>12083704</v>
      </c>
      <c r="AS222" s="3">
        <v>15418316</v>
      </c>
      <c r="AT222" s="3">
        <v>17712526</v>
      </c>
      <c r="AU222" s="3">
        <v>1023498</v>
      </c>
      <c r="AV222" s="3">
        <v>1734038</v>
      </c>
      <c r="AW222" s="3">
        <v>1531729</v>
      </c>
      <c r="AX222" s="3">
        <v>779022</v>
      </c>
      <c r="AY222" s="3">
        <v>559164</v>
      </c>
      <c r="AZ222" s="3">
        <v>1153670</v>
      </c>
      <c r="BA222" s="3">
        <v>1841451</v>
      </c>
      <c r="BB222" s="3">
        <v>1727957</v>
      </c>
      <c r="BC222" s="3">
        <v>1001952</v>
      </c>
      <c r="BD222" s="3">
        <v>723560</v>
      </c>
      <c r="BE222" s="3">
        <v>130172</v>
      </c>
      <c r="BF222" s="3">
        <v>107413</v>
      </c>
      <c r="BG222" s="3">
        <v>196228</v>
      </c>
      <c r="BH222" s="3">
        <v>222930</v>
      </c>
      <c r="BI222" s="3">
        <v>164396</v>
      </c>
      <c r="BJ222" s="5">
        <v>6.9690639437620808E-4</v>
      </c>
      <c r="BK222" s="5">
        <v>8.7431053011999775E-5</v>
      </c>
      <c r="BL222" s="5">
        <v>1.504667072155152E-5</v>
      </c>
      <c r="BM222" s="5">
        <v>9.9805180288077672E-7</v>
      </c>
      <c r="BN222" s="5">
        <v>1.1471059760075183E-4</v>
      </c>
      <c r="BO222" s="3">
        <v>804</v>
      </c>
      <c r="BP222" s="3">
        <v>161</v>
      </c>
      <c r="BQ222" s="3">
        <v>26</v>
      </c>
      <c r="BR222" s="3">
        <v>1</v>
      </c>
      <c r="BS222" s="3">
        <v>83</v>
      </c>
      <c r="BT222" s="3">
        <v>5391</v>
      </c>
      <c r="BU222" s="3">
        <v>7433</v>
      </c>
      <c r="BV222" s="3">
        <v>21319</v>
      </c>
      <c r="BW222" s="3">
        <v>28797</v>
      </c>
      <c r="BX222" s="3">
        <v>9262</v>
      </c>
      <c r="BY222" s="3">
        <v>-479</v>
      </c>
      <c r="BZ222" s="3">
        <v>1102</v>
      </c>
      <c r="CA222" s="3">
        <v>-909</v>
      </c>
      <c r="CB222" s="3">
        <v>299</v>
      </c>
      <c r="CC222" s="3">
        <v>613</v>
      </c>
      <c r="CD222" s="3">
        <v>1029368</v>
      </c>
      <c r="CE222" s="3">
        <v>1740369</v>
      </c>
      <c r="CF222" s="3">
        <v>1553957</v>
      </c>
      <c r="CG222" s="3">
        <v>807520</v>
      </c>
      <c r="CH222" s="3">
        <v>567813</v>
      </c>
    </row>
    <row r="223" spans="1:86" x14ac:dyDescent="0.25">
      <c r="A223" t="s">
        <v>514</v>
      </c>
      <c r="B223" s="3">
        <v>49574828</v>
      </c>
      <c r="C223" s="3">
        <v>52278867</v>
      </c>
      <c r="D223" s="3">
        <v>49220794</v>
      </c>
      <c r="E223" s="3">
        <v>46157120</v>
      </c>
      <c r="F223" s="3">
        <v>44066729</v>
      </c>
      <c r="G223" s="3">
        <v>5491464</v>
      </c>
      <c r="H223" s="3">
        <v>5515488</v>
      </c>
      <c r="I223" s="3">
        <v>4250160</v>
      </c>
      <c r="J223" s="3">
        <v>4077744</v>
      </c>
      <c r="K223" s="3">
        <v>3597689</v>
      </c>
      <c r="L223" s="3">
        <v>2931864</v>
      </c>
      <c r="M223" s="3">
        <v>2931864</v>
      </c>
      <c r="N223" s="3">
        <v>2931864</v>
      </c>
      <c r="O223" s="3">
        <v>2931864</v>
      </c>
      <c r="P223" s="3">
        <v>2931864</v>
      </c>
      <c r="Q223" s="3">
        <v>5788799</v>
      </c>
      <c r="R223" s="3">
        <v>8273553</v>
      </c>
      <c r="S223" s="3">
        <v>6927172</v>
      </c>
      <c r="T223" s="3">
        <v>7548988</v>
      </c>
      <c r="U223" s="3">
        <v>6613221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8997082</v>
      </c>
      <c r="AB223" s="3">
        <v>9022469</v>
      </c>
      <c r="AC223" s="3">
        <v>7331009</v>
      </c>
      <c r="AD223" s="3">
        <v>7553889</v>
      </c>
      <c r="AE223" s="3">
        <v>6714772</v>
      </c>
      <c r="AF223" s="3">
        <v>1086340</v>
      </c>
      <c r="AG223" s="3">
        <v>1621687</v>
      </c>
      <c r="AH223" s="3">
        <v>420333</v>
      </c>
      <c r="AI223" s="3">
        <v>1039981</v>
      </c>
      <c r="AJ223" s="3">
        <v>444102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276542284</v>
      </c>
      <c r="AQ223" s="3">
        <v>283127631</v>
      </c>
      <c r="AR223" s="3">
        <v>281143571</v>
      </c>
      <c r="AS223" s="3">
        <v>284088311</v>
      </c>
      <c r="AT223" s="3">
        <v>274688282</v>
      </c>
      <c r="AU223" s="3">
        <v>7452445</v>
      </c>
      <c r="AV223" s="3">
        <v>10988114</v>
      </c>
      <c r="AW223" s="3">
        <v>9238218</v>
      </c>
      <c r="AX223" s="3">
        <v>7587455</v>
      </c>
      <c r="AY223" s="3">
        <v>6983595</v>
      </c>
      <c r="AZ223" s="3">
        <v>10849348</v>
      </c>
      <c r="BA223" s="3">
        <v>13914667</v>
      </c>
      <c r="BB223" s="3">
        <v>11996339</v>
      </c>
      <c r="BC223" s="3">
        <v>10134368</v>
      </c>
      <c r="BD223" s="3">
        <v>8942693</v>
      </c>
      <c r="BE223" s="3">
        <v>3396903</v>
      </c>
      <c r="BF223" s="3">
        <v>2926553</v>
      </c>
      <c r="BG223" s="3">
        <v>2758121</v>
      </c>
      <c r="BH223" s="3">
        <v>2546913</v>
      </c>
      <c r="BI223" s="3">
        <v>1959098</v>
      </c>
      <c r="BJ223" s="5">
        <v>4.4435849969970545E-4</v>
      </c>
      <c r="BK223" s="5">
        <v>3.0873897305627219E-4</v>
      </c>
      <c r="BL223" s="5">
        <v>3.7594802881112315E-5</v>
      </c>
      <c r="BM223" s="5">
        <v>3.4733295652970172E-5</v>
      </c>
      <c r="BN223" s="5">
        <v>1.067910974915498E-4</v>
      </c>
      <c r="BO223" s="3">
        <v>4821</v>
      </c>
      <c r="BP223" s="3">
        <v>4296</v>
      </c>
      <c r="BQ223" s="3">
        <v>451</v>
      </c>
      <c r="BR223" s="3">
        <v>352</v>
      </c>
      <c r="BS223" s="3">
        <v>955</v>
      </c>
      <c r="BT223" s="3">
        <v>107994</v>
      </c>
      <c r="BU223" s="3">
        <v>55723</v>
      </c>
      <c r="BV223" s="3">
        <v>73041</v>
      </c>
      <c r="BW223" s="3">
        <v>156180</v>
      </c>
      <c r="BX223" s="3">
        <v>76149</v>
      </c>
      <c r="BY223" s="3">
        <v>4821</v>
      </c>
      <c r="BZ223" s="3">
        <v>4296</v>
      </c>
      <c r="CA223" s="3">
        <v>451</v>
      </c>
      <c r="CB223" s="3">
        <v>352</v>
      </c>
      <c r="CC223" s="3">
        <v>955</v>
      </c>
      <c r="CD223" s="3">
        <v>7555618</v>
      </c>
      <c r="CE223" s="3">
        <v>11039541</v>
      </c>
      <c r="CF223" s="3">
        <v>9310808</v>
      </c>
      <c r="CG223" s="3">
        <v>7743283</v>
      </c>
      <c r="CH223" s="3">
        <v>7058789</v>
      </c>
    </row>
    <row r="224" spans="1:86" x14ac:dyDescent="0.25">
      <c r="A224" t="s">
        <v>188</v>
      </c>
      <c r="B224" s="3">
        <v>34899559</v>
      </c>
      <c r="C224" s="3">
        <v>33476313</v>
      </c>
      <c r="D224" s="3">
        <v>38958270</v>
      </c>
      <c r="E224" s="3">
        <v>38579632</v>
      </c>
      <c r="F224" s="3">
        <v>42383605</v>
      </c>
      <c r="G224" s="3">
        <v>9237057</v>
      </c>
      <c r="H224" s="3">
        <v>4158206</v>
      </c>
      <c r="I224" s="3">
        <v>3629769</v>
      </c>
      <c r="J224" s="3">
        <v>3138314</v>
      </c>
      <c r="K224" s="3">
        <v>2821130</v>
      </c>
      <c r="L224" s="3">
        <v>2000000</v>
      </c>
      <c r="M224" s="3">
        <v>2000000</v>
      </c>
      <c r="N224" s="3">
        <v>2000000</v>
      </c>
      <c r="O224" s="3">
        <v>2000000</v>
      </c>
      <c r="P224" s="3">
        <v>2000000</v>
      </c>
      <c r="Q224" s="3">
        <v>1900340</v>
      </c>
      <c r="R224" s="3">
        <v>2364254</v>
      </c>
      <c r="S224" s="3">
        <v>2629555</v>
      </c>
      <c r="T224" s="3">
        <v>3878167</v>
      </c>
      <c r="U224" s="3">
        <v>5312922</v>
      </c>
      <c r="V224" s="3">
        <v>4508584</v>
      </c>
      <c r="W224" s="3">
        <v>0</v>
      </c>
      <c r="X224" s="3">
        <v>2280085</v>
      </c>
      <c r="Y224" s="3">
        <v>1072168</v>
      </c>
      <c r="Z224" s="3">
        <v>371199</v>
      </c>
      <c r="AA224" s="3">
        <v>592349</v>
      </c>
      <c r="AB224" s="3">
        <v>515393</v>
      </c>
      <c r="AC224" s="3">
        <v>589083</v>
      </c>
      <c r="AD224" s="3">
        <v>639203</v>
      </c>
      <c r="AE224" s="3">
        <v>638759</v>
      </c>
      <c r="AF224" s="3">
        <v>103340</v>
      </c>
      <c r="AG224" s="3">
        <v>2232</v>
      </c>
      <c r="AH224" s="3">
        <v>1488</v>
      </c>
      <c r="AI224" s="3">
        <v>744</v>
      </c>
      <c r="AJ224" s="3">
        <v>0</v>
      </c>
      <c r="AK224" s="3">
        <v>12852604</v>
      </c>
      <c r="AL224" s="3">
        <v>14961354</v>
      </c>
      <c r="AM224" s="3">
        <v>16157294</v>
      </c>
      <c r="AN224" s="3">
        <v>14700800</v>
      </c>
      <c r="AO224" s="3">
        <v>17396001</v>
      </c>
      <c r="AP224" s="3">
        <v>75468013</v>
      </c>
      <c r="AQ224" s="3">
        <v>84747780</v>
      </c>
      <c r="AR224" s="3">
        <v>98556687</v>
      </c>
      <c r="AS224" s="3">
        <v>110996770</v>
      </c>
      <c r="AT224" s="3">
        <v>121405020</v>
      </c>
      <c r="AU224" s="3">
        <v>970863</v>
      </c>
      <c r="AV224" s="3">
        <v>1722103</v>
      </c>
      <c r="AW224" s="3">
        <v>1896858</v>
      </c>
      <c r="AX224" s="3">
        <v>3566348</v>
      </c>
      <c r="AY224" s="3">
        <v>5272023</v>
      </c>
      <c r="AZ224" s="3">
        <v>2560714</v>
      </c>
      <c r="BA224" s="3">
        <v>2907731</v>
      </c>
      <c r="BB224" s="3">
        <v>2823166</v>
      </c>
      <c r="BC224" s="3">
        <v>4504318</v>
      </c>
      <c r="BD224" s="3">
        <v>6243842</v>
      </c>
      <c r="BE224" s="3">
        <v>1589851</v>
      </c>
      <c r="BF224" s="3">
        <v>1185628</v>
      </c>
      <c r="BG224" s="3">
        <v>926308</v>
      </c>
      <c r="BH224" s="3">
        <v>937970</v>
      </c>
      <c r="BI224" s="3">
        <v>971819</v>
      </c>
      <c r="BJ224" s="5">
        <v>0.23992448981026385</v>
      </c>
      <c r="BK224" s="5">
        <v>0.19724726943448345</v>
      </c>
      <c r="BL224" s="5">
        <v>0.23376414989412594</v>
      </c>
      <c r="BM224" s="5">
        <v>0.18662026082527922</v>
      </c>
      <c r="BN224" s="5">
        <v>0.12655509220124403</v>
      </c>
      <c r="BO224" s="3">
        <v>614378</v>
      </c>
      <c r="BP224" s="3">
        <v>573542</v>
      </c>
      <c r="BQ224" s="3">
        <v>659955</v>
      </c>
      <c r="BR224" s="3">
        <v>840597</v>
      </c>
      <c r="BS224" s="3">
        <v>790190</v>
      </c>
      <c r="BT224" s="3">
        <v>38364</v>
      </c>
      <c r="BU224" s="3">
        <v>20403</v>
      </c>
      <c r="BV224" s="3">
        <v>68770</v>
      </c>
      <c r="BW224" s="3">
        <v>127909</v>
      </c>
      <c r="BX224" s="3">
        <v>156663</v>
      </c>
      <c r="BY224" s="3">
        <v>618669</v>
      </c>
      <c r="BZ224" s="3">
        <v>573542</v>
      </c>
      <c r="CA224" s="3">
        <v>668570</v>
      </c>
      <c r="CB224" s="3">
        <v>877108</v>
      </c>
      <c r="CC224" s="3">
        <v>791289</v>
      </c>
      <c r="CD224" s="3">
        <v>390558</v>
      </c>
      <c r="CE224" s="3">
        <v>1168964</v>
      </c>
      <c r="CF224" s="3">
        <v>1297058</v>
      </c>
      <c r="CG224" s="3">
        <v>2817149</v>
      </c>
      <c r="CH224" s="3">
        <v>4637397</v>
      </c>
    </row>
    <row r="225" spans="1:86" x14ac:dyDescent="0.25">
      <c r="A225" t="s">
        <v>515</v>
      </c>
      <c r="B225" s="3">
        <v>238158740</v>
      </c>
      <c r="C225" s="3">
        <v>254029752</v>
      </c>
      <c r="D225" s="3">
        <v>283693389</v>
      </c>
      <c r="E225" s="3">
        <v>283154641</v>
      </c>
      <c r="F225" s="3">
        <v>297726822</v>
      </c>
      <c r="G225" s="3">
        <v>84975072</v>
      </c>
      <c r="H225" s="3">
        <v>105163035</v>
      </c>
      <c r="I225" s="3">
        <v>102023546</v>
      </c>
      <c r="J225" s="3">
        <v>99878238</v>
      </c>
      <c r="K225" s="3">
        <v>98020745</v>
      </c>
      <c r="L225" s="3">
        <v>11094000</v>
      </c>
      <c r="M225" s="3">
        <v>11094000</v>
      </c>
      <c r="N225" s="3">
        <v>11094000</v>
      </c>
      <c r="O225" s="3">
        <v>11094000</v>
      </c>
      <c r="P225" s="3">
        <v>11094000</v>
      </c>
      <c r="Q225" s="3">
        <v>62070454</v>
      </c>
      <c r="R225" s="3">
        <v>69563465</v>
      </c>
      <c r="S225" s="3">
        <v>73200756</v>
      </c>
      <c r="T225" s="3">
        <v>75350757</v>
      </c>
      <c r="U225" s="3">
        <v>78986904</v>
      </c>
      <c r="V225" s="3">
        <v>52435525</v>
      </c>
      <c r="W225" s="3">
        <v>63101329</v>
      </c>
      <c r="X225" s="3">
        <v>67745005</v>
      </c>
      <c r="Y225" s="3">
        <v>66465115</v>
      </c>
      <c r="Z225" s="3">
        <v>64857891</v>
      </c>
      <c r="AA225" s="3">
        <v>12399919</v>
      </c>
      <c r="AB225" s="3">
        <v>15002415</v>
      </c>
      <c r="AC225" s="3">
        <v>15840366</v>
      </c>
      <c r="AD225" s="3">
        <v>16851090</v>
      </c>
      <c r="AE225" s="3">
        <v>20193089</v>
      </c>
      <c r="AF225" s="3">
        <v>6320029</v>
      </c>
      <c r="AG225" s="3">
        <v>9778378</v>
      </c>
      <c r="AH225" s="3">
        <v>9191802</v>
      </c>
      <c r="AI225" s="3">
        <v>9184379</v>
      </c>
      <c r="AJ225" s="3">
        <v>12725642</v>
      </c>
      <c r="AK225" s="3">
        <v>31019830</v>
      </c>
      <c r="AL225" s="3">
        <v>16917416</v>
      </c>
      <c r="AM225" s="3">
        <v>23460468</v>
      </c>
      <c r="AN225" s="3">
        <v>33160470</v>
      </c>
      <c r="AO225" s="3">
        <v>23971845</v>
      </c>
      <c r="AP225" s="3">
        <v>260923515</v>
      </c>
      <c r="AQ225" s="3">
        <v>340363230</v>
      </c>
      <c r="AR225" s="3">
        <v>371436896</v>
      </c>
      <c r="AS225" s="3">
        <v>415680451</v>
      </c>
      <c r="AT225" s="3">
        <v>423844274</v>
      </c>
      <c r="AU225" s="3">
        <v>12109620</v>
      </c>
      <c r="AV225" s="3">
        <v>17190023</v>
      </c>
      <c r="AW225" s="3">
        <v>10454859</v>
      </c>
      <c r="AX225" s="3">
        <v>9648777</v>
      </c>
      <c r="AY225" s="3">
        <v>10621077</v>
      </c>
      <c r="AZ225" s="3">
        <v>22616298</v>
      </c>
      <c r="BA225" s="3">
        <v>30977615</v>
      </c>
      <c r="BB225" s="3">
        <v>25014891</v>
      </c>
      <c r="BC225" s="3">
        <v>23477079</v>
      </c>
      <c r="BD225" s="3">
        <v>24750479</v>
      </c>
      <c r="BE225" s="3">
        <v>10506678</v>
      </c>
      <c r="BF225" s="3">
        <v>13787592</v>
      </c>
      <c r="BG225" s="3">
        <v>14560032</v>
      </c>
      <c r="BH225" s="3">
        <v>13828302</v>
      </c>
      <c r="BI225" s="3">
        <v>14129402</v>
      </c>
      <c r="BJ225" s="5">
        <v>0.21537923669028414</v>
      </c>
      <c r="BK225" s="5">
        <v>0.17331895951318396</v>
      </c>
      <c r="BL225" s="5">
        <v>0.12574841921158081</v>
      </c>
      <c r="BM225" s="5">
        <v>0.21743940121341329</v>
      </c>
      <c r="BN225" s="5">
        <v>0.1856693359348722</v>
      </c>
      <c r="BO225" s="3">
        <v>4871081</v>
      </c>
      <c r="BP225" s="3">
        <v>5369008</v>
      </c>
      <c r="BQ225" s="3">
        <v>3145583</v>
      </c>
      <c r="BR225" s="3">
        <v>5104842</v>
      </c>
      <c r="BS225" s="3">
        <v>4595405</v>
      </c>
      <c r="BT225" s="3">
        <v>213931</v>
      </c>
      <c r="BU225" s="3">
        <v>2147790</v>
      </c>
      <c r="BV225" s="3">
        <v>3282424</v>
      </c>
      <c r="BW225" s="3">
        <v>4164477</v>
      </c>
      <c r="BX225" s="3">
        <v>933002</v>
      </c>
      <c r="BY225" s="3">
        <v>4912337</v>
      </c>
      <c r="BZ225" s="3">
        <v>5376774</v>
      </c>
      <c r="CA225" s="3">
        <v>3128293</v>
      </c>
      <c r="CB225" s="3">
        <v>5011854</v>
      </c>
      <c r="CC225" s="3">
        <v>4612406</v>
      </c>
      <c r="CD225" s="3">
        <v>7411214</v>
      </c>
      <c r="CE225" s="3">
        <v>13961039</v>
      </c>
      <c r="CF225" s="3">
        <v>10608990</v>
      </c>
      <c r="CG225" s="3">
        <v>8801400</v>
      </c>
      <c r="CH225" s="3">
        <v>6941673</v>
      </c>
    </row>
    <row r="226" spans="1:86" x14ac:dyDescent="0.25">
      <c r="A226" t="s">
        <v>516</v>
      </c>
      <c r="B226" s="3">
        <v>76388453</v>
      </c>
      <c r="C226" s="3">
        <v>84962101</v>
      </c>
      <c r="D226" s="3">
        <v>78325923</v>
      </c>
      <c r="E226" s="3">
        <v>78171791</v>
      </c>
      <c r="F226" s="3">
        <v>73529025</v>
      </c>
      <c r="G226" s="3">
        <v>11619594</v>
      </c>
      <c r="H226" s="3">
        <v>12317123</v>
      </c>
      <c r="I226" s="3">
        <v>13880229</v>
      </c>
      <c r="J226" s="3">
        <v>15325551</v>
      </c>
      <c r="K226" s="3">
        <v>14846501</v>
      </c>
      <c r="L226" s="3">
        <v>11167200</v>
      </c>
      <c r="M226" s="3">
        <v>11167200</v>
      </c>
      <c r="N226" s="3">
        <v>11167200</v>
      </c>
      <c r="O226" s="3">
        <v>11167200</v>
      </c>
      <c r="P226" s="3">
        <v>11167200</v>
      </c>
      <c r="Q226" s="3">
        <v>13500164</v>
      </c>
      <c r="R226" s="3">
        <v>11290224</v>
      </c>
      <c r="S226" s="3">
        <v>10057077</v>
      </c>
      <c r="T226" s="3">
        <v>11509221</v>
      </c>
      <c r="U226" s="3">
        <v>11083887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31349808</v>
      </c>
      <c r="AB226" s="3">
        <v>2600940</v>
      </c>
      <c r="AC226" s="3">
        <v>2606018</v>
      </c>
      <c r="AD226" s="3">
        <v>2424918</v>
      </c>
      <c r="AE226" s="3">
        <v>2235035</v>
      </c>
      <c r="AF226" s="3">
        <v>125689</v>
      </c>
      <c r="AG226" s="3">
        <v>170441</v>
      </c>
      <c r="AH226" s="3">
        <v>288987</v>
      </c>
      <c r="AI226" s="3">
        <v>421607</v>
      </c>
      <c r="AJ226" s="3">
        <v>546111</v>
      </c>
      <c r="AK226" s="3">
        <v>0</v>
      </c>
      <c r="AL226" s="3">
        <v>40594780</v>
      </c>
      <c r="AM226" s="3">
        <v>35192880</v>
      </c>
      <c r="AN226" s="3">
        <v>32535782</v>
      </c>
      <c r="AO226" s="3">
        <v>27512391</v>
      </c>
      <c r="AP226" s="3">
        <v>79188609</v>
      </c>
      <c r="AQ226" s="3">
        <v>99871858</v>
      </c>
      <c r="AR226" s="3">
        <v>94490574</v>
      </c>
      <c r="AS226" s="3">
        <v>91516685</v>
      </c>
      <c r="AT226" s="3">
        <v>94211862</v>
      </c>
      <c r="AU226" s="3">
        <v>3584900</v>
      </c>
      <c r="AV226" s="3">
        <v>-335543</v>
      </c>
      <c r="AW226" s="3">
        <v>1332144</v>
      </c>
      <c r="AX226" s="3">
        <v>3078217</v>
      </c>
      <c r="AY226" s="3">
        <v>1236437</v>
      </c>
      <c r="AZ226" s="3">
        <v>6814697</v>
      </c>
      <c r="BA226" s="3">
        <v>4051391</v>
      </c>
      <c r="BB226" s="3">
        <v>6135577</v>
      </c>
      <c r="BC226" s="3">
        <v>7895623</v>
      </c>
      <c r="BD226" s="3">
        <v>6171193</v>
      </c>
      <c r="BE226" s="3">
        <v>3229797</v>
      </c>
      <c r="BF226" s="3">
        <v>4386934</v>
      </c>
      <c r="BG226" s="3">
        <v>4803433</v>
      </c>
      <c r="BH226" s="3">
        <v>4817406</v>
      </c>
      <c r="BI226" s="3">
        <v>4934756</v>
      </c>
      <c r="BJ226" s="5">
        <v>7.5663818948956935E-2</v>
      </c>
      <c r="BK226" s="5">
        <v>0.11861210137456493</v>
      </c>
      <c r="BL226" s="5">
        <v>0.10785880447755769</v>
      </c>
      <c r="BM226" s="5">
        <v>7.8202948646357615E-2</v>
      </c>
      <c r="BN226" s="5">
        <v>2.8902515283511631E-2</v>
      </c>
      <c r="BO226" s="3">
        <v>515626</v>
      </c>
      <c r="BP226" s="3">
        <v>480544</v>
      </c>
      <c r="BQ226" s="3">
        <v>661776</v>
      </c>
      <c r="BR226" s="3">
        <v>617461</v>
      </c>
      <c r="BS226" s="3">
        <v>178363</v>
      </c>
      <c r="BT226" s="3">
        <v>8883</v>
      </c>
      <c r="BU226" s="3">
        <v>358</v>
      </c>
      <c r="BV226" s="3">
        <v>341</v>
      </c>
      <c r="BW226" s="3">
        <v>26804</v>
      </c>
      <c r="BX226" s="3">
        <v>33</v>
      </c>
      <c r="BY226" s="3">
        <v>707617</v>
      </c>
      <c r="BZ226" s="3">
        <v>472008</v>
      </c>
      <c r="CA226" s="3">
        <v>729436</v>
      </c>
      <c r="CB226" s="3">
        <v>472321</v>
      </c>
      <c r="CC226" s="3">
        <v>213499</v>
      </c>
      <c r="CD226" s="3">
        <v>2886166</v>
      </c>
      <c r="CE226" s="3">
        <v>-807193</v>
      </c>
      <c r="CF226" s="3">
        <v>603049</v>
      </c>
      <c r="CG226" s="3">
        <v>2632700</v>
      </c>
      <c r="CH226" s="3">
        <v>1022971</v>
      </c>
    </row>
    <row r="227" spans="1:86" x14ac:dyDescent="0.25">
      <c r="A227" t="s">
        <v>517</v>
      </c>
      <c r="B227" s="3">
        <v>18773591</v>
      </c>
      <c r="C227" s="3">
        <v>21260892</v>
      </c>
      <c r="D227" s="3">
        <v>20240959</v>
      </c>
      <c r="E227" s="3">
        <v>16984925</v>
      </c>
      <c r="F227" s="3">
        <v>16409055</v>
      </c>
      <c r="G227" s="3">
        <v>469487</v>
      </c>
      <c r="H227" s="3">
        <v>421921</v>
      </c>
      <c r="I227" s="3">
        <v>386114</v>
      </c>
      <c r="J227" s="3">
        <v>355786</v>
      </c>
      <c r="K227" s="3">
        <v>322507</v>
      </c>
      <c r="L227" s="3">
        <v>228800</v>
      </c>
      <c r="M227" s="3">
        <v>228800</v>
      </c>
      <c r="N227" s="3">
        <v>228800</v>
      </c>
      <c r="O227" s="3">
        <v>228800</v>
      </c>
      <c r="P227" s="3">
        <v>228800</v>
      </c>
      <c r="Q227" s="3">
        <v>398571</v>
      </c>
      <c r="R227" s="3">
        <v>751213</v>
      </c>
      <c r="S227" s="3">
        <v>1009952</v>
      </c>
      <c r="T227" s="3">
        <v>1122462</v>
      </c>
      <c r="U227" s="3">
        <v>1247695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310148</v>
      </c>
      <c r="AB227" s="3">
        <v>486735</v>
      </c>
      <c r="AC227" s="3">
        <v>5141457</v>
      </c>
      <c r="AD227" s="3">
        <v>376529</v>
      </c>
      <c r="AE227" s="3">
        <v>435173</v>
      </c>
      <c r="AF227" s="3">
        <v>0</v>
      </c>
      <c r="AG227" s="3">
        <v>120000</v>
      </c>
      <c r="AH227" s="3">
        <v>120000</v>
      </c>
      <c r="AI227" s="3">
        <v>120000</v>
      </c>
      <c r="AJ227" s="3">
        <v>120000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52641179</v>
      </c>
      <c r="AQ227" s="3">
        <v>56613750</v>
      </c>
      <c r="AR227" s="3">
        <v>53874142</v>
      </c>
      <c r="AS227" s="3">
        <v>48549267</v>
      </c>
      <c r="AT227" s="3">
        <v>48531228</v>
      </c>
      <c r="AU227" s="3">
        <v>332414</v>
      </c>
      <c r="AV227" s="3">
        <v>657685</v>
      </c>
      <c r="AW227" s="3">
        <v>452389</v>
      </c>
      <c r="AX227" s="3">
        <v>230504</v>
      </c>
      <c r="AY227" s="3">
        <v>267027</v>
      </c>
      <c r="AZ227" s="3">
        <v>603697</v>
      </c>
      <c r="BA227" s="3">
        <v>1128743</v>
      </c>
      <c r="BB227" s="3">
        <v>1116023</v>
      </c>
      <c r="BC227" s="3">
        <v>709474</v>
      </c>
      <c r="BD227" s="3">
        <v>747076</v>
      </c>
      <c r="BE227" s="3">
        <v>271283</v>
      </c>
      <c r="BF227" s="3">
        <v>471058</v>
      </c>
      <c r="BG227" s="3">
        <v>663634</v>
      </c>
      <c r="BH227" s="3">
        <v>478970</v>
      </c>
      <c r="BI227" s="3">
        <v>480049</v>
      </c>
      <c r="BJ227" s="5">
        <v>1.8842233769589711E-2</v>
      </c>
      <c r="BK227" s="5">
        <v>2.9200624057026266E-3</v>
      </c>
      <c r="BL227" s="5">
        <v>2.5931365213799355E-3</v>
      </c>
      <c r="BM227" s="5">
        <v>1.6350141090441651E-3</v>
      </c>
      <c r="BN227" s="5">
        <v>6.692759505057049E-6</v>
      </c>
      <c r="BO227" s="3">
        <v>11375</v>
      </c>
      <c r="BP227" s="3">
        <v>3296</v>
      </c>
      <c r="BQ227" s="3">
        <v>2894</v>
      </c>
      <c r="BR227" s="3">
        <v>1160</v>
      </c>
      <c r="BS227" s="3">
        <v>5</v>
      </c>
      <c r="BT227" s="3">
        <v>22424</v>
      </c>
      <c r="BU227" s="3">
        <v>6389</v>
      </c>
      <c r="BV227" s="3">
        <v>22563</v>
      </c>
      <c r="BW227" s="3">
        <v>9740</v>
      </c>
      <c r="BX227" s="3">
        <v>1775</v>
      </c>
      <c r="BY227" s="3">
        <v>11375</v>
      </c>
      <c r="BZ227" s="3">
        <v>3296</v>
      </c>
      <c r="CA227" s="3">
        <v>2894</v>
      </c>
      <c r="CB227" s="3">
        <v>1160</v>
      </c>
      <c r="CC227" s="3">
        <v>5</v>
      </c>
      <c r="CD227" s="3">
        <v>343463</v>
      </c>
      <c r="CE227" s="3">
        <v>660778</v>
      </c>
      <c r="CF227" s="3">
        <v>472058</v>
      </c>
      <c r="CG227" s="3">
        <v>239084</v>
      </c>
      <c r="CH227" s="3">
        <v>268797</v>
      </c>
    </row>
    <row r="228" spans="1:86" x14ac:dyDescent="0.25">
      <c r="A228" t="s">
        <v>189</v>
      </c>
      <c r="B228" s="3">
        <v>119029151</v>
      </c>
      <c r="C228" s="3">
        <v>123129575</v>
      </c>
      <c r="D228" s="3">
        <v>116428783</v>
      </c>
      <c r="E228" s="3">
        <v>125527427</v>
      </c>
      <c r="F228" s="3">
        <v>135058800</v>
      </c>
      <c r="G228" s="3">
        <v>4502482</v>
      </c>
      <c r="H228" s="3">
        <v>5141281</v>
      </c>
      <c r="I228" s="3">
        <v>6032551</v>
      </c>
      <c r="J228" s="3">
        <v>6109120</v>
      </c>
      <c r="K228" s="3">
        <v>6212670</v>
      </c>
      <c r="L228" s="3">
        <v>45138390</v>
      </c>
      <c r="M228" s="3">
        <v>45138390</v>
      </c>
      <c r="N228" s="3">
        <v>45138390</v>
      </c>
      <c r="O228" s="3">
        <v>45138390</v>
      </c>
      <c r="P228" s="3">
        <v>45138390</v>
      </c>
      <c r="Q228" s="3">
        <v>34219259</v>
      </c>
      <c r="R228" s="3">
        <v>43284265</v>
      </c>
      <c r="S228" s="3">
        <v>13801458</v>
      </c>
      <c r="T228" s="3">
        <v>15955658</v>
      </c>
      <c r="U228" s="3">
        <v>18524639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6653088</v>
      </c>
      <c r="AB228" s="3">
        <v>7239458</v>
      </c>
      <c r="AC228" s="3">
        <v>6518668</v>
      </c>
      <c r="AD228" s="3">
        <v>12893454</v>
      </c>
      <c r="AE228" s="3">
        <v>8713093</v>
      </c>
      <c r="AF228" s="3">
        <v>1305665</v>
      </c>
      <c r="AG228" s="3">
        <v>1956390</v>
      </c>
      <c r="AH228" s="3">
        <v>1242759</v>
      </c>
      <c r="AI228" s="3">
        <v>7886496</v>
      </c>
      <c r="AJ228" s="3">
        <v>3870171</v>
      </c>
      <c r="AK228" s="3">
        <v>4817083</v>
      </c>
      <c r="AL228" s="3">
        <v>4322898</v>
      </c>
      <c r="AM228" s="3">
        <v>2199566</v>
      </c>
      <c r="AN228" s="3">
        <v>3297037</v>
      </c>
      <c r="AO228" s="3">
        <v>4128519</v>
      </c>
      <c r="AP228" s="3">
        <v>183334078</v>
      </c>
      <c r="AQ228" s="3">
        <v>178781288</v>
      </c>
      <c r="AR228" s="3">
        <v>173485295</v>
      </c>
      <c r="AS228" s="3">
        <v>180628918</v>
      </c>
      <c r="AT228" s="3">
        <v>164051484</v>
      </c>
      <c r="AU228" s="3">
        <v>21824231</v>
      </c>
      <c r="AV228" s="3">
        <v>15258978</v>
      </c>
      <c r="AW228" s="3">
        <v>2707803</v>
      </c>
      <c r="AX228" s="3">
        <v>7656402</v>
      </c>
      <c r="AY228" s="3">
        <v>6053344</v>
      </c>
      <c r="AZ228" s="3">
        <v>22963576</v>
      </c>
      <c r="BA228" s="3">
        <v>16039082</v>
      </c>
      <c r="BB228" s="3">
        <v>3850580</v>
      </c>
      <c r="BC228" s="3">
        <v>10624506</v>
      </c>
      <c r="BD228" s="3">
        <v>7585080</v>
      </c>
      <c r="BE228" s="3">
        <v>1139345</v>
      </c>
      <c r="BF228" s="3">
        <v>780104</v>
      </c>
      <c r="BG228" s="3">
        <v>1142777</v>
      </c>
      <c r="BH228" s="3">
        <v>2968104</v>
      </c>
      <c r="BI228" s="3">
        <v>1531736</v>
      </c>
      <c r="BJ228" s="5">
        <v>5.2221788104779503E-2</v>
      </c>
      <c r="BK228" s="5">
        <v>5.242313743392546E-2</v>
      </c>
      <c r="BL228" s="5">
        <v>0.21272613476411345</v>
      </c>
      <c r="BM228" s="5">
        <v>0.1024393981235457</v>
      </c>
      <c r="BN228" s="5">
        <v>0.13340940372415322</v>
      </c>
      <c r="BO228" s="3">
        <v>1199199</v>
      </c>
      <c r="BP228" s="3">
        <v>840819</v>
      </c>
      <c r="BQ228" s="3">
        <v>819119</v>
      </c>
      <c r="BR228" s="3">
        <v>1088368</v>
      </c>
      <c r="BS228" s="3">
        <v>1011921</v>
      </c>
      <c r="BT228" s="3">
        <v>216235</v>
      </c>
      <c r="BU228" s="3">
        <v>184046</v>
      </c>
      <c r="BV228" s="3">
        <v>184653</v>
      </c>
      <c r="BW228" s="3">
        <v>51224</v>
      </c>
      <c r="BX228" s="3">
        <v>55377</v>
      </c>
      <c r="BY228" s="3">
        <v>1198260</v>
      </c>
      <c r="BZ228" s="3">
        <v>840531</v>
      </c>
      <c r="CA228" s="3">
        <v>828553</v>
      </c>
      <c r="CB228" s="3">
        <v>1093556</v>
      </c>
      <c r="CC228" s="3">
        <v>1014299</v>
      </c>
      <c r="CD228" s="3">
        <v>20842206</v>
      </c>
      <c r="CE228" s="3">
        <v>14602493</v>
      </c>
      <c r="CF228" s="3">
        <v>2063903</v>
      </c>
      <c r="CG228" s="3">
        <v>6614070</v>
      </c>
      <c r="CH228" s="3">
        <v>5094422</v>
      </c>
    </row>
    <row r="229" spans="1:86" x14ac:dyDescent="0.25">
      <c r="A229" t="s">
        <v>518</v>
      </c>
      <c r="B229" s="3">
        <v>194108121</v>
      </c>
      <c r="C229" s="3">
        <v>190353377</v>
      </c>
      <c r="D229" s="3">
        <v>201893205</v>
      </c>
      <c r="E229" s="3">
        <v>241355746</v>
      </c>
      <c r="F229" s="3">
        <v>280589095</v>
      </c>
      <c r="G229" s="3">
        <v>17936771</v>
      </c>
      <c r="H229" s="3">
        <v>18258412</v>
      </c>
      <c r="I229" s="3">
        <v>18259091</v>
      </c>
      <c r="J229" s="3">
        <v>17532076</v>
      </c>
      <c r="K229" s="3">
        <v>17634599</v>
      </c>
      <c r="L229" s="3">
        <v>16000000</v>
      </c>
      <c r="M229" s="3">
        <v>16000000</v>
      </c>
      <c r="N229" s="3">
        <v>16000000</v>
      </c>
      <c r="O229" s="3">
        <v>16000000</v>
      </c>
      <c r="P229" s="3">
        <v>16000000</v>
      </c>
      <c r="Q229" s="3">
        <v>113393552</v>
      </c>
      <c r="R229" s="3">
        <v>70068264</v>
      </c>
      <c r="S229" s="3">
        <v>91667614</v>
      </c>
      <c r="T229" s="3">
        <v>128960499</v>
      </c>
      <c r="U229" s="3">
        <v>175088530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4327000</v>
      </c>
      <c r="AB229" s="3">
        <v>3738146</v>
      </c>
      <c r="AC229" s="3">
        <v>3676984</v>
      </c>
      <c r="AD229" s="3">
        <v>2716122</v>
      </c>
      <c r="AE229" s="3">
        <v>2415090</v>
      </c>
      <c r="AF229" s="3">
        <v>2095238</v>
      </c>
      <c r="AG229" s="3">
        <v>1946362</v>
      </c>
      <c r="AH229" s="3">
        <v>1969280</v>
      </c>
      <c r="AI229" s="3">
        <v>1092258</v>
      </c>
      <c r="AJ229" s="3">
        <v>779313</v>
      </c>
      <c r="AK229" s="3">
        <v>3155</v>
      </c>
      <c r="AL229" s="3">
        <v>3125</v>
      </c>
      <c r="AM229" s="3">
        <v>2025</v>
      </c>
      <c r="AN229" s="3">
        <v>0</v>
      </c>
      <c r="AO229" s="3">
        <v>0</v>
      </c>
      <c r="AP229" s="3">
        <v>452187275</v>
      </c>
      <c r="AQ229" s="3">
        <v>471510991</v>
      </c>
      <c r="AR229" s="3">
        <v>512448680</v>
      </c>
      <c r="AS229" s="3">
        <v>503444569</v>
      </c>
      <c r="AT229" s="3">
        <v>530467290</v>
      </c>
      <c r="AU229" s="3">
        <v>51085496</v>
      </c>
      <c r="AV229" s="3">
        <v>66026299</v>
      </c>
      <c r="AW229" s="3">
        <v>74432744</v>
      </c>
      <c r="AX229" s="3">
        <v>61037413</v>
      </c>
      <c r="AY229" s="3">
        <v>66356031</v>
      </c>
      <c r="AZ229" s="3">
        <v>56368458</v>
      </c>
      <c r="BA229" s="3">
        <v>70760435</v>
      </c>
      <c r="BB229" s="3">
        <v>79182679</v>
      </c>
      <c r="BC229" s="3">
        <v>63961851</v>
      </c>
      <c r="BD229" s="3">
        <v>69264288</v>
      </c>
      <c r="BE229" s="3">
        <v>5282962</v>
      </c>
      <c r="BF229" s="3">
        <v>4734136</v>
      </c>
      <c r="BG229" s="3">
        <v>4749935</v>
      </c>
      <c r="BH229" s="3">
        <v>2924438</v>
      </c>
      <c r="BI229" s="3">
        <v>2908257</v>
      </c>
      <c r="BJ229" s="5">
        <v>6.50292757697931E-4</v>
      </c>
      <c r="BK229" s="5">
        <v>1.0616808672812708E-3</v>
      </c>
      <c r="BL229" s="5">
        <v>4.1242100434616515E-3</v>
      </c>
      <c r="BM229" s="5">
        <v>7.0485765022653898E-4</v>
      </c>
      <c r="BN229" s="5">
        <v>6.0002060513492897E-5</v>
      </c>
      <c r="BO229" s="3">
        <v>36656</v>
      </c>
      <c r="BP229" s="3">
        <v>75125</v>
      </c>
      <c r="BQ229" s="3">
        <v>326566</v>
      </c>
      <c r="BR229" s="3">
        <v>45084</v>
      </c>
      <c r="BS229" s="3">
        <v>4156</v>
      </c>
      <c r="BT229" s="3">
        <v>1008084</v>
      </c>
      <c r="BU229" s="3">
        <v>369592</v>
      </c>
      <c r="BV229" s="3">
        <v>439245</v>
      </c>
      <c r="BW229" s="3">
        <v>780460</v>
      </c>
      <c r="BX229" s="3">
        <v>123417</v>
      </c>
      <c r="BY229" s="3">
        <v>-43762</v>
      </c>
      <c r="BZ229" s="3">
        <v>-38064</v>
      </c>
      <c r="CA229" s="3">
        <v>202356</v>
      </c>
      <c r="CB229" s="3">
        <v>113757</v>
      </c>
      <c r="CC229" s="3">
        <v>130938</v>
      </c>
      <c r="CD229" s="3">
        <v>52137342</v>
      </c>
      <c r="CE229" s="3">
        <v>66433955</v>
      </c>
      <c r="CF229" s="3">
        <v>74669633</v>
      </c>
      <c r="CG229" s="3">
        <v>61704116</v>
      </c>
      <c r="CH229" s="3">
        <v>66348510</v>
      </c>
    </row>
    <row r="230" spans="1:86" x14ac:dyDescent="0.25">
      <c r="A230" t="s">
        <v>519</v>
      </c>
      <c r="B230" s="3">
        <v>57074059</v>
      </c>
      <c r="C230" s="3">
        <v>51127750</v>
      </c>
      <c r="D230" s="3">
        <v>48856756</v>
      </c>
      <c r="E230" s="3">
        <v>52185028</v>
      </c>
      <c r="F230" s="3">
        <v>56900620</v>
      </c>
      <c r="G230" s="3">
        <v>8399165</v>
      </c>
      <c r="H230" s="3">
        <v>13547213</v>
      </c>
      <c r="I230" s="3">
        <v>16328665</v>
      </c>
      <c r="J230" s="3">
        <v>14832251</v>
      </c>
      <c r="K230" s="3">
        <v>9973805</v>
      </c>
      <c r="L230" s="3">
        <v>18707000</v>
      </c>
      <c r="M230" s="3">
        <v>18707000</v>
      </c>
      <c r="N230" s="3">
        <v>18707000</v>
      </c>
      <c r="O230" s="3">
        <v>18707000</v>
      </c>
      <c r="P230" s="3">
        <v>18707000</v>
      </c>
      <c r="Q230" s="3">
        <v>28222862</v>
      </c>
      <c r="R230" s="3">
        <v>7765425</v>
      </c>
      <c r="S230" s="3">
        <v>7391904</v>
      </c>
      <c r="T230" s="3">
        <v>6506056</v>
      </c>
      <c r="U230" s="3">
        <v>14879155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1509409</v>
      </c>
      <c r="AB230" s="3">
        <v>2003580</v>
      </c>
      <c r="AC230" s="3">
        <v>2017268</v>
      </c>
      <c r="AD230" s="3">
        <v>8303296</v>
      </c>
      <c r="AE230" s="3">
        <v>1857255</v>
      </c>
      <c r="AF230" s="3">
        <v>0</v>
      </c>
      <c r="AG230" s="3">
        <v>227472</v>
      </c>
      <c r="AH230" s="3">
        <v>229068</v>
      </c>
      <c r="AI230" s="3">
        <v>6595138</v>
      </c>
      <c r="AJ230" s="3">
        <v>235334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88912068</v>
      </c>
      <c r="AQ230" s="3">
        <v>153688358</v>
      </c>
      <c r="AR230" s="3">
        <v>165603668</v>
      </c>
      <c r="AS230" s="3">
        <v>172587563</v>
      </c>
      <c r="AT230" s="3">
        <v>145025980</v>
      </c>
      <c r="AU230" s="3">
        <v>4895562</v>
      </c>
      <c r="AV230" s="3">
        <v>6452115</v>
      </c>
      <c r="AW230" s="3">
        <v>5166039</v>
      </c>
      <c r="AX230" s="3">
        <v>5338969</v>
      </c>
      <c r="AY230" s="3">
        <v>4293437</v>
      </c>
      <c r="AZ230" s="3">
        <v>6855792</v>
      </c>
      <c r="BA230" s="3">
        <v>9077850</v>
      </c>
      <c r="BB230" s="3">
        <v>7677742</v>
      </c>
      <c r="BC230" s="3">
        <v>8638995</v>
      </c>
      <c r="BD230" s="3">
        <v>7021695</v>
      </c>
      <c r="BE230" s="3">
        <v>1960230</v>
      </c>
      <c r="BF230" s="3">
        <v>2625735</v>
      </c>
      <c r="BG230" s="3">
        <v>2511703</v>
      </c>
      <c r="BH230" s="3">
        <v>3300026</v>
      </c>
      <c r="BI230" s="3">
        <v>2728258</v>
      </c>
      <c r="BJ230" s="5">
        <v>7.2887275459932268E-4</v>
      </c>
      <c r="BK230" s="5">
        <v>1.781115572519925E-2</v>
      </c>
      <c r="BL230" s="5">
        <v>2.1300533412037029E-2</v>
      </c>
      <c r="BM230" s="5">
        <v>1.154439839356314E-2</v>
      </c>
      <c r="BN230" s="5">
        <v>3.1701747227699296E-4</v>
      </c>
      <c r="BO230" s="3">
        <v>4997</v>
      </c>
      <c r="BP230" s="3">
        <v>161687</v>
      </c>
      <c r="BQ230" s="3">
        <v>163540</v>
      </c>
      <c r="BR230" s="3">
        <v>99732</v>
      </c>
      <c r="BS230" s="3">
        <v>2226</v>
      </c>
      <c r="BT230" s="3">
        <v>691288</v>
      </c>
      <c r="BU230" s="3">
        <v>330923</v>
      </c>
      <c r="BV230" s="3">
        <v>16439</v>
      </c>
      <c r="BW230" s="3">
        <v>949</v>
      </c>
      <c r="BX230" s="3">
        <v>14258</v>
      </c>
      <c r="BY230" s="3">
        <v>-2865</v>
      </c>
      <c r="BZ230" s="3">
        <v>182128</v>
      </c>
      <c r="CA230" s="3">
        <v>180719</v>
      </c>
      <c r="CB230" s="3">
        <v>145168</v>
      </c>
      <c r="CC230" s="3">
        <v>-20872</v>
      </c>
      <c r="CD230" s="3">
        <v>5589715</v>
      </c>
      <c r="CE230" s="3">
        <v>6600910</v>
      </c>
      <c r="CF230" s="3">
        <v>5001759</v>
      </c>
      <c r="CG230" s="3">
        <v>5194750</v>
      </c>
      <c r="CH230" s="3">
        <v>4328567</v>
      </c>
    </row>
    <row r="231" spans="1:86" x14ac:dyDescent="0.25">
      <c r="A231" t="s">
        <v>520</v>
      </c>
      <c r="B231" s="3">
        <v>678114299</v>
      </c>
      <c r="C231" s="3">
        <v>646916687</v>
      </c>
      <c r="D231" s="3">
        <v>627660061</v>
      </c>
      <c r="E231" s="3">
        <v>601022351</v>
      </c>
      <c r="F231" s="3">
        <v>620748423</v>
      </c>
      <c r="G231" s="3">
        <v>29744301</v>
      </c>
      <c r="H231" s="3">
        <v>27389861</v>
      </c>
      <c r="I231" s="3">
        <v>26016791</v>
      </c>
      <c r="J231" s="3">
        <v>23800168</v>
      </c>
      <c r="K231" s="3">
        <v>22065294</v>
      </c>
      <c r="L231" s="3">
        <v>103290000</v>
      </c>
      <c r="M231" s="3">
        <v>103290000</v>
      </c>
      <c r="N231" s="3">
        <v>103290000</v>
      </c>
      <c r="O231" s="3">
        <v>103290000</v>
      </c>
      <c r="P231" s="3">
        <v>103290000</v>
      </c>
      <c r="Q231" s="3">
        <v>291904141</v>
      </c>
      <c r="R231" s="3">
        <v>306010466</v>
      </c>
      <c r="S231" s="3">
        <v>268595292</v>
      </c>
      <c r="T231" s="3">
        <v>306972056</v>
      </c>
      <c r="U231" s="3">
        <v>333023240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40667086</v>
      </c>
      <c r="AB231" s="3">
        <v>43579560</v>
      </c>
      <c r="AC231" s="3">
        <v>43976826</v>
      </c>
      <c r="AD231" s="3">
        <v>45039140</v>
      </c>
      <c r="AE231" s="3">
        <v>48192682</v>
      </c>
      <c r="AF231" s="3">
        <v>14340344</v>
      </c>
      <c r="AG231" s="3">
        <v>18501539</v>
      </c>
      <c r="AH231" s="3">
        <v>19626627</v>
      </c>
      <c r="AI231" s="3">
        <v>20067864</v>
      </c>
      <c r="AJ231" s="3">
        <v>23199213</v>
      </c>
      <c r="AK231" s="3">
        <v>2913713</v>
      </c>
      <c r="AL231" s="3">
        <v>2046305</v>
      </c>
      <c r="AM231" s="3">
        <v>1298043</v>
      </c>
      <c r="AN231" s="3">
        <v>1181047</v>
      </c>
      <c r="AO231" s="3">
        <v>925334</v>
      </c>
      <c r="AP231" s="3">
        <v>886921476</v>
      </c>
      <c r="AQ231" s="3">
        <v>901647144</v>
      </c>
      <c r="AR231" s="3">
        <v>909001598</v>
      </c>
      <c r="AS231" s="3">
        <v>877026459</v>
      </c>
      <c r="AT231" s="3">
        <v>820526327</v>
      </c>
      <c r="AU231" s="3">
        <v>101101094</v>
      </c>
      <c r="AV231" s="3">
        <v>84232074</v>
      </c>
      <c r="AW231" s="3">
        <v>93645007</v>
      </c>
      <c r="AX231" s="3">
        <v>62866571</v>
      </c>
      <c r="AY231" s="3">
        <v>59654794</v>
      </c>
      <c r="AZ231" s="3">
        <v>130166862</v>
      </c>
      <c r="BA231" s="3">
        <v>109116634</v>
      </c>
      <c r="BB231" s="3">
        <v>118993375</v>
      </c>
      <c r="BC231" s="3">
        <v>87210792</v>
      </c>
      <c r="BD231" s="3">
        <v>87028830</v>
      </c>
      <c r="BE231" s="3">
        <v>29065768</v>
      </c>
      <c r="BF231" s="3">
        <v>24884560</v>
      </c>
      <c r="BG231" s="3">
        <v>25348368</v>
      </c>
      <c r="BH231" s="3">
        <v>24344221</v>
      </c>
      <c r="BI231" s="3">
        <v>27374036</v>
      </c>
      <c r="BJ231" s="5">
        <v>2.6644100861861447E-2</v>
      </c>
      <c r="BK231" s="5">
        <v>1.282825494782033E-2</v>
      </c>
      <c r="BL231" s="5">
        <v>1.3395989482607749E-2</v>
      </c>
      <c r="BM231" s="5">
        <v>9.6243708003477361E-3</v>
      </c>
      <c r="BN231" s="5">
        <v>1.7254971714545629E-3</v>
      </c>
      <c r="BO231" s="3">
        <v>3468179</v>
      </c>
      <c r="BP231" s="3">
        <v>1399776</v>
      </c>
      <c r="BQ231" s="3">
        <v>1594034</v>
      </c>
      <c r="BR231" s="3">
        <v>839349</v>
      </c>
      <c r="BS231" s="3">
        <v>150168</v>
      </c>
      <c r="BT231" s="3">
        <v>56831327</v>
      </c>
      <c r="BU231" s="3">
        <v>123769917</v>
      </c>
      <c r="BV231" s="3">
        <v>64723708</v>
      </c>
      <c r="BW231" s="3">
        <v>896263</v>
      </c>
      <c r="BX231" s="3">
        <v>426539</v>
      </c>
      <c r="BY231" s="3">
        <v>3471673</v>
      </c>
      <c r="BZ231" s="3">
        <v>1413962</v>
      </c>
      <c r="CA231" s="3">
        <v>2516428</v>
      </c>
      <c r="CB231" s="3">
        <v>2410116</v>
      </c>
      <c r="CC231" s="3">
        <v>5867572</v>
      </c>
      <c r="CD231" s="3">
        <v>154460748</v>
      </c>
      <c r="CE231" s="3">
        <v>206588029</v>
      </c>
      <c r="CF231" s="3">
        <v>155852287</v>
      </c>
      <c r="CG231" s="3">
        <v>61352718</v>
      </c>
      <c r="CH231" s="3">
        <v>54213761</v>
      </c>
    </row>
    <row r="232" spans="1:86" x14ac:dyDescent="0.25">
      <c r="A232" t="s">
        <v>521</v>
      </c>
      <c r="B232" s="3">
        <v>39767952</v>
      </c>
      <c r="C232" s="3">
        <v>39172672</v>
      </c>
      <c r="D232" s="3">
        <v>46058798</v>
      </c>
      <c r="E232" s="3">
        <v>38799250</v>
      </c>
      <c r="F232" s="3">
        <v>36066243</v>
      </c>
      <c r="G232" s="3">
        <v>4245973</v>
      </c>
      <c r="H232" s="3">
        <v>4892071</v>
      </c>
      <c r="I232" s="3">
        <v>6382255</v>
      </c>
      <c r="J232" s="3">
        <v>5501709</v>
      </c>
      <c r="K232" s="3">
        <v>6324244</v>
      </c>
      <c r="L232" s="3">
        <v>1062000</v>
      </c>
      <c r="M232" s="3">
        <v>1062000</v>
      </c>
      <c r="N232" s="3">
        <v>2500000</v>
      </c>
      <c r="O232" s="3">
        <v>2500000</v>
      </c>
      <c r="P232" s="3">
        <v>2500000</v>
      </c>
      <c r="Q232" s="3">
        <v>1495953</v>
      </c>
      <c r="R232" s="3">
        <v>2437313</v>
      </c>
      <c r="S232" s="3">
        <v>2031055</v>
      </c>
      <c r="T232" s="3">
        <v>2901799</v>
      </c>
      <c r="U232" s="3">
        <v>3605570</v>
      </c>
      <c r="V232" s="3">
        <v>4666310</v>
      </c>
      <c r="W232" s="3">
        <v>4693639</v>
      </c>
      <c r="X232" s="3">
        <v>5081536</v>
      </c>
      <c r="Y232" s="3">
        <v>3740617</v>
      </c>
      <c r="Z232" s="3">
        <v>3128830</v>
      </c>
      <c r="AA232" s="3">
        <v>1634357</v>
      </c>
      <c r="AB232" s="3">
        <v>1525675</v>
      </c>
      <c r="AC232" s="3">
        <v>1485894</v>
      </c>
      <c r="AD232" s="3">
        <v>1424749</v>
      </c>
      <c r="AE232" s="3">
        <v>4243105</v>
      </c>
      <c r="AF232" s="3">
        <v>653727</v>
      </c>
      <c r="AG232" s="3">
        <v>578471</v>
      </c>
      <c r="AH232" s="3">
        <v>603907</v>
      </c>
      <c r="AI232" s="3">
        <v>604888</v>
      </c>
      <c r="AJ232" s="3">
        <v>578471</v>
      </c>
      <c r="AK232" s="3">
        <v>11610854</v>
      </c>
      <c r="AL232" s="3">
        <v>13352747</v>
      </c>
      <c r="AM232" s="3">
        <v>15411227</v>
      </c>
      <c r="AN232" s="3">
        <v>11329618</v>
      </c>
      <c r="AO232" s="3">
        <v>4282846</v>
      </c>
      <c r="AP232" s="3">
        <v>75453495</v>
      </c>
      <c r="AQ232" s="3">
        <v>89283610</v>
      </c>
      <c r="AR232" s="3">
        <v>96156427</v>
      </c>
      <c r="AS232" s="3">
        <v>94768496</v>
      </c>
      <c r="AT232" s="3">
        <v>89364068</v>
      </c>
      <c r="AU232" s="3">
        <v>2077703</v>
      </c>
      <c r="AV232" s="3">
        <v>3364332</v>
      </c>
      <c r="AW232" s="3">
        <v>2824203</v>
      </c>
      <c r="AX232" s="3">
        <v>2267474</v>
      </c>
      <c r="AY232" s="3">
        <v>686071</v>
      </c>
      <c r="AZ232" s="3">
        <v>4784279</v>
      </c>
      <c r="BA232" s="3">
        <v>6231310</v>
      </c>
      <c r="BB232" s="3">
        <v>6385629</v>
      </c>
      <c r="BC232" s="3">
        <v>5461824</v>
      </c>
      <c r="BD232" s="3">
        <v>3427480</v>
      </c>
      <c r="BE232" s="3">
        <v>2706576</v>
      </c>
      <c r="BF232" s="3">
        <v>2866978</v>
      </c>
      <c r="BG232" s="3">
        <v>3561426</v>
      </c>
      <c r="BH232" s="3">
        <v>3194350</v>
      </c>
      <c r="BI232" s="3">
        <v>2741409</v>
      </c>
      <c r="BJ232" s="5">
        <v>8.2388798813781555E-2</v>
      </c>
      <c r="BK232" s="5">
        <v>8.2842612548565231E-2</v>
      </c>
      <c r="BL232" s="5">
        <v>9.9553074567908656E-2</v>
      </c>
      <c r="BM232" s="5">
        <v>0.11793422856540232</v>
      </c>
      <c r="BN232" s="5">
        <v>0.11680447442435841</v>
      </c>
      <c r="BO232" s="3">
        <v>394171</v>
      </c>
      <c r="BP232" s="3">
        <v>516218</v>
      </c>
      <c r="BQ232" s="3">
        <v>635709</v>
      </c>
      <c r="BR232" s="3">
        <v>644136</v>
      </c>
      <c r="BS232" s="3">
        <v>400345</v>
      </c>
      <c r="BT232" s="3">
        <v>87707</v>
      </c>
      <c r="BU232" s="3">
        <v>183892</v>
      </c>
      <c r="BV232" s="3">
        <v>283322</v>
      </c>
      <c r="BW232" s="3">
        <v>234283</v>
      </c>
      <c r="BX232" s="3">
        <v>187094</v>
      </c>
      <c r="BY232" s="3">
        <v>377478</v>
      </c>
      <c r="BZ232" s="3">
        <v>513061</v>
      </c>
      <c r="CA232" s="3">
        <v>633111</v>
      </c>
      <c r="CB232" s="3">
        <v>673416</v>
      </c>
      <c r="CC232" s="3">
        <v>400798</v>
      </c>
      <c r="CD232" s="3">
        <v>1787932</v>
      </c>
      <c r="CE232" s="3">
        <v>3035163</v>
      </c>
      <c r="CF232" s="3">
        <v>2474414</v>
      </c>
      <c r="CG232" s="3">
        <v>1828341</v>
      </c>
      <c r="CH232" s="3">
        <v>472367</v>
      </c>
    </row>
    <row r="233" spans="1:86" x14ac:dyDescent="0.25">
      <c r="A233" t="s">
        <v>522</v>
      </c>
      <c r="B233" s="3">
        <v>8015235</v>
      </c>
      <c r="C233" s="3">
        <v>8471178</v>
      </c>
      <c r="D233" s="3">
        <v>9012260</v>
      </c>
      <c r="E233" s="3">
        <v>9983265</v>
      </c>
      <c r="F233" s="3">
        <v>10324001</v>
      </c>
      <c r="G233" s="3">
        <v>2286541</v>
      </c>
      <c r="H233" s="3">
        <v>2254854</v>
      </c>
      <c r="I233" s="3">
        <v>2201477</v>
      </c>
      <c r="J233" s="3">
        <v>1962920</v>
      </c>
      <c r="K233" s="3">
        <v>2072119</v>
      </c>
      <c r="L233" s="3">
        <v>520000</v>
      </c>
      <c r="M233" s="3">
        <v>520000</v>
      </c>
      <c r="N233" s="3">
        <v>520000</v>
      </c>
      <c r="O233" s="3">
        <v>520000</v>
      </c>
      <c r="P233" s="3">
        <v>520000</v>
      </c>
      <c r="Q233" s="3">
        <v>1564060</v>
      </c>
      <c r="R233" s="3">
        <v>1699162</v>
      </c>
      <c r="S233" s="3">
        <v>1719903</v>
      </c>
      <c r="T233" s="3">
        <v>1468301</v>
      </c>
      <c r="U233" s="3">
        <v>1633916</v>
      </c>
      <c r="V233" s="3">
        <v>1157024</v>
      </c>
      <c r="W233" s="3">
        <v>1287641</v>
      </c>
      <c r="X233" s="3">
        <v>1336100</v>
      </c>
      <c r="Y233" s="3">
        <v>1321578</v>
      </c>
      <c r="Z233" s="3">
        <v>1167781</v>
      </c>
      <c r="AA233" s="3">
        <v>1010841</v>
      </c>
      <c r="AB233" s="3">
        <v>1021908</v>
      </c>
      <c r="AC233" s="3">
        <v>604718</v>
      </c>
      <c r="AD233" s="3">
        <v>580871</v>
      </c>
      <c r="AE233" s="3">
        <v>919345</v>
      </c>
      <c r="AF233" s="3">
        <v>10000</v>
      </c>
      <c r="AG233" s="3">
        <v>20000</v>
      </c>
      <c r="AH233" s="3">
        <v>32000</v>
      </c>
      <c r="AI233" s="3">
        <v>40000</v>
      </c>
      <c r="AJ233" s="3">
        <v>52000</v>
      </c>
      <c r="AK233" s="3">
        <v>807033</v>
      </c>
      <c r="AL233" s="3">
        <v>690604</v>
      </c>
      <c r="AM233" s="3">
        <v>1070148</v>
      </c>
      <c r="AN233" s="3">
        <v>1681389</v>
      </c>
      <c r="AO233" s="3">
        <v>2239077</v>
      </c>
      <c r="AP233" s="3">
        <v>11004472</v>
      </c>
      <c r="AQ233" s="3">
        <v>12273785</v>
      </c>
      <c r="AR233" s="3">
        <v>12037662</v>
      </c>
      <c r="AS233" s="3">
        <v>13820763</v>
      </c>
      <c r="AT233" s="3">
        <v>13733076</v>
      </c>
      <c r="AU233" s="3">
        <v>304781</v>
      </c>
      <c r="AV233" s="3">
        <v>345925</v>
      </c>
      <c r="AW233" s="3">
        <v>287691</v>
      </c>
      <c r="AX233" s="3">
        <v>-321441</v>
      </c>
      <c r="AY233" s="3">
        <v>369299</v>
      </c>
      <c r="AZ233" s="3">
        <v>869165</v>
      </c>
      <c r="BA233" s="3">
        <v>905834</v>
      </c>
      <c r="BB233" s="3">
        <v>787712</v>
      </c>
      <c r="BC233" s="3">
        <v>128908</v>
      </c>
      <c r="BD233" s="3">
        <v>744875</v>
      </c>
      <c r="BE233" s="3">
        <v>564384</v>
      </c>
      <c r="BF233" s="3">
        <v>559909</v>
      </c>
      <c r="BG233" s="3">
        <v>500021</v>
      </c>
      <c r="BH233" s="3">
        <v>450349</v>
      </c>
      <c r="BI233" s="3">
        <v>375576</v>
      </c>
      <c r="BJ233" s="5">
        <v>8.4892971990358557E-2</v>
      </c>
      <c r="BK233" s="5">
        <v>6.4707220086682546E-2</v>
      </c>
      <c r="BL233" s="5">
        <v>8.060687154696132E-2</v>
      </c>
      <c r="BM233" s="5">
        <v>0.64648431439476217</v>
      </c>
      <c r="BN233" s="5">
        <v>0.15350360798791743</v>
      </c>
      <c r="BO233" s="3">
        <v>73786</v>
      </c>
      <c r="BP233" s="3">
        <v>58614</v>
      </c>
      <c r="BQ233" s="3">
        <v>63495</v>
      </c>
      <c r="BR233" s="3">
        <v>83337</v>
      </c>
      <c r="BS233" s="3">
        <v>114341</v>
      </c>
      <c r="BT233" s="3">
        <v>14236</v>
      </c>
      <c r="BU233" s="3">
        <v>16207</v>
      </c>
      <c r="BV233" s="3">
        <v>19691</v>
      </c>
      <c r="BW233" s="3">
        <v>31641</v>
      </c>
      <c r="BX233" s="3">
        <v>32083</v>
      </c>
      <c r="BY233" s="3">
        <v>73754</v>
      </c>
      <c r="BZ233" s="3">
        <v>58498</v>
      </c>
      <c r="CA233" s="3">
        <v>63474</v>
      </c>
      <c r="CB233" s="3">
        <v>83189</v>
      </c>
      <c r="CC233" s="3">
        <v>114385</v>
      </c>
      <c r="CD233" s="3">
        <v>245263</v>
      </c>
      <c r="CE233" s="3">
        <v>303634</v>
      </c>
      <c r="CF233" s="3">
        <v>243908</v>
      </c>
      <c r="CG233" s="3">
        <v>-372989</v>
      </c>
      <c r="CH233" s="3">
        <v>286997</v>
      </c>
    </row>
    <row r="234" spans="1:86" x14ac:dyDescent="0.25">
      <c r="A234" t="s">
        <v>523</v>
      </c>
      <c r="B234" s="3">
        <v>168853563</v>
      </c>
      <c r="C234" s="3">
        <v>179445219</v>
      </c>
      <c r="D234" s="3">
        <v>182585182</v>
      </c>
      <c r="E234" s="3">
        <v>185350253</v>
      </c>
      <c r="F234" s="3">
        <v>169761633</v>
      </c>
      <c r="G234" s="3">
        <v>57754230</v>
      </c>
      <c r="H234" s="3">
        <v>52289980</v>
      </c>
      <c r="I234" s="3">
        <v>49627890</v>
      </c>
      <c r="J234" s="3">
        <v>55314981</v>
      </c>
      <c r="K234" s="3">
        <v>56204622</v>
      </c>
      <c r="L234" s="3">
        <v>7020000</v>
      </c>
      <c r="M234" s="3">
        <v>7020000</v>
      </c>
      <c r="N234" s="3">
        <v>7020000</v>
      </c>
      <c r="O234" s="3">
        <v>7020000</v>
      </c>
      <c r="P234" s="3">
        <v>7020000</v>
      </c>
      <c r="Q234" s="3">
        <v>10237280</v>
      </c>
      <c r="R234" s="3">
        <v>12319368</v>
      </c>
      <c r="S234" s="3">
        <v>12046179</v>
      </c>
      <c r="T234" s="3">
        <v>10081338</v>
      </c>
      <c r="U234" s="3">
        <v>15828668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5384449</v>
      </c>
      <c r="AB234" s="3">
        <v>5598177</v>
      </c>
      <c r="AC234" s="3">
        <v>6157223</v>
      </c>
      <c r="AD234" s="3">
        <v>7626054</v>
      </c>
      <c r="AE234" s="3">
        <v>5344113</v>
      </c>
      <c r="AF234" s="3">
        <v>2226213</v>
      </c>
      <c r="AG234" s="3">
        <v>2554665</v>
      </c>
      <c r="AH234" s="3">
        <v>3201269</v>
      </c>
      <c r="AI234" s="3">
        <v>4409113</v>
      </c>
      <c r="AJ234" s="3">
        <v>2323200</v>
      </c>
      <c r="AK234" s="3">
        <v>432877</v>
      </c>
      <c r="AL234" s="3">
        <v>632</v>
      </c>
      <c r="AM234" s="3">
        <v>121988024</v>
      </c>
      <c r="AN234" s="3">
        <v>123924424</v>
      </c>
      <c r="AO234" s="3">
        <v>99312519</v>
      </c>
      <c r="AP234" s="3">
        <v>78486721</v>
      </c>
      <c r="AQ234" s="3">
        <v>104309802</v>
      </c>
      <c r="AR234" s="3">
        <v>106512985</v>
      </c>
      <c r="AS234" s="3">
        <v>106470484</v>
      </c>
      <c r="AT234" s="3">
        <v>135710727</v>
      </c>
      <c r="AU234" s="3">
        <v>1406692</v>
      </c>
      <c r="AV234" s="3">
        <v>5251993</v>
      </c>
      <c r="AW234" s="3">
        <v>5933929</v>
      </c>
      <c r="AX234" s="3">
        <v>1686518</v>
      </c>
      <c r="AY234" s="3">
        <v>12790573</v>
      </c>
      <c r="AZ234" s="3">
        <v>19913240</v>
      </c>
      <c r="BA234" s="3">
        <v>25951500</v>
      </c>
      <c r="BB234" s="3">
        <v>26847059</v>
      </c>
      <c r="BC234" s="3">
        <v>22728916</v>
      </c>
      <c r="BD234" s="3">
        <v>33887379</v>
      </c>
      <c r="BE234" s="3">
        <v>18506548</v>
      </c>
      <c r="BF234" s="3">
        <v>20699507</v>
      </c>
      <c r="BG234" s="3">
        <v>20913130</v>
      </c>
      <c r="BH234" s="3">
        <v>21042398</v>
      </c>
      <c r="BI234" s="3">
        <v>21096806</v>
      </c>
      <c r="BJ234" s="5">
        <v>2.973338341726409E-2</v>
      </c>
      <c r="BK234" s="5">
        <v>3.1375835693505195E-2</v>
      </c>
      <c r="BL234" s="5">
        <v>7.2417354913996354E-2</v>
      </c>
      <c r="BM234" s="5">
        <v>9.1349847040659571E-2</v>
      </c>
      <c r="BN234" s="5">
        <v>0.11168435304483124</v>
      </c>
      <c r="BO234" s="3">
        <v>592088</v>
      </c>
      <c r="BP234" s="3">
        <v>814250</v>
      </c>
      <c r="BQ234" s="3">
        <v>1944193</v>
      </c>
      <c r="BR234" s="3">
        <v>2076283</v>
      </c>
      <c r="BS234" s="3">
        <v>3784690</v>
      </c>
      <c r="BT234" s="3">
        <v>76931</v>
      </c>
      <c r="BU234" s="3">
        <v>146819</v>
      </c>
      <c r="BV234" s="3">
        <v>358694</v>
      </c>
      <c r="BW234" s="3">
        <v>137563</v>
      </c>
      <c r="BX234" s="3">
        <v>334562</v>
      </c>
      <c r="BY234" s="3">
        <v>1105091</v>
      </c>
      <c r="BZ234" s="3">
        <v>1406017</v>
      </c>
      <c r="CA234" s="3">
        <v>2108762</v>
      </c>
      <c r="CB234" s="3">
        <v>1973640</v>
      </c>
      <c r="CC234" s="3">
        <v>3743622</v>
      </c>
      <c r="CD234" s="3">
        <v>378532</v>
      </c>
      <c r="CE234" s="3">
        <v>3992795</v>
      </c>
      <c r="CF234" s="3">
        <v>4183861</v>
      </c>
      <c r="CG234" s="3">
        <v>-149559</v>
      </c>
      <c r="CH234" s="3">
        <v>9381513</v>
      </c>
    </row>
    <row r="235" spans="1:86" x14ac:dyDescent="0.25">
      <c r="A235" t="s">
        <v>524</v>
      </c>
      <c r="B235" s="3">
        <v>107836400</v>
      </c>
      <c r="C235" s="3">
        <v>117468871</v>
      </c>
      <c r="D235" s="3">
        <v>115847380</v>
      </c>
      <c r="E235" s="3">
        <v>116041708</v>
      </c>
      <c r="F235" s="3">
        <v>106960650</v>
      </c>
      <c r="G235" s="3">
        <v>10479278</v>
      </c>
      <c r="H235" s="3">
        <v>11100552</v>
      </c>
      <c r="I235" s="3">
        <v>11511040</v>
      </c>
      <c r="J235" s="3">
        <v>10926727</v>
      </c>
      <c r="K235" s="3">
        <v>10789583</v>
      </c>
      <c r="L235" s="3">
        <v>4320000</v>
      </c>
      <c r="M235" s="3">
        <v>4320000</v>
      </c>
      <c r="N235" s="3">
        <v>4320000</v>
      </c>
      <c r="O235" s="3">
        <v>4320000</v>
      </c>
      <c r="P235" s="3">
        <v>4320000</v>
      </c>
      <c r="Q235" s="3">
        <v>13287283</v>
      </c>
      <c r="R235" s="3">
        <v>10223454</v>
      </c>
      <c r="S235" s="3">
        <v>9328105</v>
      </c>
      <c r="T235" s="3">
        <v>14477369</v>
      </c>
      <c r="U235" s="3">
        <v>10185981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5278421</v>
      </c>
      <c r="AB235" s="3">
        <v>6112804</v>
      </c>
      <c r="AC235" s="3">
        <v>5029116</v>
      </c>
      <c r="AD235" s="3">
        <v>5773423</v>
      </c>
      <c r="AE235" s="3">
        <v>4513916</v>
      </c>
      <c r="AF235" s="3">
        <v>2279587</v>
      </c>
      <c r="AG235" s="3">
        <v>3238019</v>
      </c>
      <c r="AH235" s="3">
        <v>2570146</v>
      </c>
      <c r="AI235" s="3">
        <v>3477131</v>
      </c>
      <c r="AJ235" s="3">
        <v>2444051</v>
      </c>
      <c r="AK235" s="3">
        <v>50408812</v>
      </c>
      <c r="AL235" s="3">
        <v>63449460</v>
      </c>
      <c r="AM235" s="3">
        <v>62389063</v>
      </c>
      <c r="AN235" s="3">
        <v>59917120</v>
      </c>
      <c r="AO235" s="3">
        <v>61857065</v>
      </c>
      <c r="AP235" s="3">
        <v>153482973</v>
      </c>
      <c r="AQ235" s="3">
        <v>151368581</v>
      </c>
      <c r="AR235" s="3">
        <v>151470987</v>
      </c>
      <c r="AS235" s="3">
        <v>148630246</v>
      </c>
      <c r="AT235" s="3">
        <v>142766583</v>
      </c>
      <c r="AU235" s="3">
        <v>13136726</v>
      </c>
      <c r="AV235" s="3">
        <v>10848593</v>
      </c>
      <c r="AW235" s="3">
        <v>9918329</v>
      </c>
      <c r="AX235" s="3">
        <v>7933756</v>
      </c>
      <c r="AY235" s="3">
        <v>9622011</v>
      </c>
      <c r="AZ235" s="3">
        <v>18595826</v>
      </c>
      <c r="BA235" s="3">
        <v>16208758</v>
      </c>
      <c r="BB235" s="3">
        <v>15976514</v>
      </c>
      <c r="BC235" s="3">
        <v>14306608</v>
      </c>
      <c r="BD235" s="3">
        <v>16176064</v>
      </c>
      <c r="BE235" s="3">
        <v>5459100</v>
      </c>
      <c r="BF235" s="3">
        <v>5360165</v>
      </c>
      <c r="BG235" s="3">
        <v>6058185</v>
      </c>
      <c r="BH235" s="3">
        <v>6372852</v>
      </c>
      <c r="BI235" s="3">
        <v>6554053</v>
      </c>
      <c r="BJ235" s="5">
        <v>6.2824044492565165E-2</v>
      </c>
      <c r="BK235" s="5">
        <v>4.3114901215750151E-2</v>
      </c>
      <c r="BL235" s="5">
        <v>6.6453670681852123E-2</v>
      </c>
      <c r="BM235" s="5">
        <v>5.0676232968709288E-2</v>
      </c>
      <c r="BN235" s="5">
        <v>3.4438105586130224E-2</v>
      </c>
      <c r="BO235" s="3">
        <v>1168265</v>
      </c>
      <c r="BP235" s="3">
        <v>698839</v>
      </c>
      <c r="BQ235" s="3">
        <v>1061698</v>
      </c>
      <c r="BR235" s="3">
        <v>725005</v>
      </c>
      <c r="BS235" s="3">
        <v>557073</v>
      </c>
      <c r="BT235" s="3">
        <v>1489657</v>
      </c>
      <c r="BU235" s="3">
        <v>881878</v>
      </c>
      <c r="BV235" s="3">
        <v>525972</v>
      </c>
      <c r="BW235" s="3">
        <v>1231692</v>
      </c>
      <c r="BX235" s="3">
        <v>1911831</v>
      </c>
      <c r="BY235" s="3">
        <v>1179221</v>
      </c>
      <c r="BZ235" s="3">
        <v>712155</v>
      </c>
      <c r="CA235" s="3">
        <v>1063312</v>
      </c>
      <c r="CB235" s="3">
        <v>724586</v>
      </c>
      <c r="CC235" s="3">
        <v>554701</v>
      </c>
      <c r="CD235" s="3">
        <v>13447162</v>
      </c>
      <c r="CE235" s="3">
        <v>11018316</v>
      </c>
      <c r="CF235" s="3">
        <v>9380989</v>
      </c>
      <c r="CG235" s="3">
        <v>8440862</v>
      </c>
      <c r="CH235" s="3">
        <v>10979141</v>
      </c>
    </row>
    <row r="236" spans="1:86" x14ac:dyDescent="0.25">
      <c r="A236" t="s">
        <v>525</v>
      </c>
      <c r="B236" s="3">
        <v>145064372</v>
      </c>
      <c r="C236" s="3">
        <v>138278011</v>
      </c>
      <c r="D236" s="3">
        <v>141003167</v>
      </c>
      <c r="E236" s="3">
        <v>121443130</v>
      </c>
      <c r="F236" s="3">
        <v>91707941</v>
      </c>
      <c r="G236" s="3">
        <v>7317324</v>
      </c>
      <c r="H236" s="3">
        <v>6970136</v>
      </c>
      <c r="I236" s="3">
        <v>6779699</v>
      </c>
      <c r="J236" s="3">
        <v>6439824</v>
      </c>
      <c r="K236" s="3">
        <v>6626208</v>
      </c>
      <c r="L236" s="3">
        <v>25800000</v>
      </c>
      <c r="M236" s="3">
        <v>25800000</v>
      </c>
      <c r="N236" s="3">
        <v>25800000</v>
      </c>
      <c r="O236" s="3">
        <v>4000000</v>
      </c>
      <c r="P236" s="3">
        <v>4000000</v>
      </c>
      <c r="Q236" s="3">
        <v>45057849</v>
      </c>
      <c r="R236" s="3">
        <v>38992448</v>
      </c>
      <c r="S236" s="3">
        <v>35490284</v>
      </c>
      <c r="T236" s="3">
        <v>46021207</v>
      </c>
      <c r="U236" s="3">
        <v>25634528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13445418</v>
      </c>
      <c r="AB236" s="3">
        <v>10599690</v>
      </c>
      <c r="AC236" s="3">
        <v>13501224</v>
      </c>
      <c r="AD236" s="3">
        <v>7710659</v>
      </c>
      <c r="AE236" s="3">
        <v>8564475</v>
      </c>
      <c r="AF236" s="3">
        <v>4944339</v>
      </c>
      <c r="AG236" s="3">
        <v>6977109</v>
      </c>
      <c r="AH236" s="3">
        <v>10021302</v>
      </c>
      <c r="AI236" s="3">
        <v>4701200</v>
      </c>
      <c r="AJ236" s="3">
        <v>6047400</v>
      </c>
      <c r="AK236" s="3">
        <v>357378</v>
      </c>
      <c r="AL236" s="3">
        <v>0</v>
      </c>
      <c r="AM236" s="3">
        <v>0</v>
      </c>
      <c r="AN236" s="3">
        <v>0</v>
      </c>
      <c r="AO236" s="3">
        <v>0</v>
      </c>
      <c r="AP236" s="3">
        <v>327086715</v>
      </c>
      <c r="AQ236" s="3">
        <v>293414414</v>
      </c>
      <c r="AR236" s="3">
        <v>291418008</v>
      </c>
      <c r="AS236" s="3">
        <v>299106285</v>
      </c>
      <c r="AT236" s="3">
        <v>285147742</v>
      </c>
      <c r="AU236" s="3">
        <v>39674941</v>
      </c>
      <c r="AV236" s="3">
        <v>29103595</v>
      </c>
      <c r="AW236" s="3">
        <v>25248596</v>
      </c>
      <c r="AX236" s="3">
        <v>22625363</v>
      </c>
      <c r="AY236" s="3">
        <v>14002997</v>
      </c>
      <c r="AZ236" s="3">
        <v>42042156</v>
      </c>
      <c r="BA236" s="3">
        <v>30883356</v>
      </c>
      <c r="BB236" s="3">
        <v>27089733</v>
      </c>
      <c r="BC236" s="3">
        <v>23379715</v>
      </c>
      <c r="BD236" s="3">
        <v>14982001</v>
      </c>
      <c r="BE236" s="3">
        <v>2367215</v>
      </c>
      <c r="BF236" s="3">
        <v>1779761</v>
      </c>
      <c r="BG236" s="3">
        <v>1841137</v>
      </c>
      <c r="BH236" s="3">
        <v>754352</v>
      </c>
      <c r="BI236" s="3">
        <v>979004</v>
      </c>
      <c r="BJ236" s="5">
        <v>1.2403360094092226E-2</v>
      </c>
      <c r="BK236" s="5">
        <v>9.6896205192207735E-3</v>
      </c>
      <c r="BL236" s="5">
        <v>1.1793619376019689E-2</v>
      </c>
      <c r="BM236" s="5">
        <v>1.9326197945526709E-2</v>
      </c>
      <c r="BN236" s="5">
        <v>2.8198903470904854E-2</v>
      </c>
      <c r="BO236" s="3">
        <v>521464</v>
      </c>
      <c r="BP236" s="3">
        <v>299248</v>
      </c>
      <c r="BQ236" s="3">
        <v>319486</v>
      </c>
      <c r="BR236" s="3">
        <v>451841</v>
      </c>
      <c r="BS236" s="3">
        <v>422476</v>
      </c>
      <c r="BT236" s="3">
        <v>597347</v>
      </c>
      <c r="BU236" s="3">
        <v>192978</v>
      </c>
      <c r="BV236" s="3">
        <v>402603</v>
      </c>
      <c r="BW236" s="3">
        <v>88017</v>
      </c>
      <c r="BX236" s="3">
        <v>3312</v>
      </c>
      <c r="BY236" s="3">
        <v>519307</v>
      </c>
      <c r="BZ236" s="3">
        <v>301533</v>
      </c>
      <c r="CA236" s="3">
        <v>319790</v>
      </c>
      <c r="CB236" s="3">
        <v>451914</v>
      </c>
      <c r="CC236" s="3">
        <v>423107</v>
      </c>
      <c r="CD236" s="3">
        <v>39752981</v>
      </c>
      <c r="CE236" s="3">
        <v>28995040</v>
      </c>
      <c r="CF236" s="3">
        <v>25331409</v>
      </c>
      <c r="CG236" s="3">
        <v>22261466</v>
      </c>
      <c r="CH236" s="3">
        <v>13583202</v>
      </c>
    </row>
    <row r="237" spans="1:86" x14ac:dyDescent="0.25">
      <c r="A237" t="s">
        <v>526</v>
      </c>
      <c r="B237" s="3">
        <v>3075100</v>
      </c>
      <c r="C237" s="3">
        <v>3750041</v>
      </c>
      <c r="D237" s="3">
        <v>4984259</v>
      </c>
      <c r="E237" s="3">
        <v>5846359</v>
      </c>
      <c r="F237" s="3">
        <v>6597118</v>
      </c>
      <c r="G237" s="3">
        <v>240586</v>
      </c>
      <c r="H237" s="3">
        <v>271141</v>
      </c>
      <c r="I237" s="3">
        <v>361843</v>
      </c>
      <c r="J237" s="3">
        <v>471065</v>
      </c>
      <c r="K237" s="3">
        <v>458061</v>
      </c>
      <c r="L237" s="3">
        <v>51480</v>
      </c>
      <c r="M237" s="3">
        <v>51480</v>
      </c>
      <c r="N237" s="3">
        <v>51480</v>
      </c>
      <c r="O237" s="3">
        <v>51480</v>
      </c>
      <c r="P237" s="3">
        <v>51480</v>
      </c>
      <c r="Q237" s="3">
        <v>933039</v>
      </c>
      <c r="R237" s="3">
        <v>1305936</v>
      </c>
      <c r="S237" s="3">
        <v>1747375</v>
      </c>
      <c r="T237" s="3">
        <v>2208535</v>
      </c>
      <c r="U237" s="3">
        <v>2895346</v>
      </c>
      <c r="V237" s="3">
        <v>0</v>
      </c>
      <c r="W237" s="3">
        <v>0</v>
      </c>
      <c r="X237" s="3">
        <v>0</v>
      </c>
      <c r="Y237" s="3">
        <v>72009</v>
      </c>
      <c r="Z237" s="3">
        <v>24003</v>
      </c>
      <c r="AA237" s="3">
        <v>354803</v>
      </c>
      <c r="AB237" s="3">
        <v>304247</v>
      </c>
      <c r="AC237" s="3">
        <v>282419</v>
      </c>
      <c r="AD237" s="3">
        <v>150064</v>
      </c>
      <c r="AE237" s="3">
        <v>186820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680687</v>
      </c>
      <c r="AO237" s="3">
        <v>712220</v>
      </c>
      <c r="AP237" s="3">
        <v>6636128</v>
      </c>
      <c r="AQ237" s="3">
        <v>9734268</v>
      </c>
      <c r="AR237" s="3">
        <v>11809123</v>
      </c>
      <c r="AS237" s="3">
        <v>14440371</v>
      </c>
      <c r="AT237" s="3">
        <v>16475186</v>
      </c>
      <c r="AU237" s="3">
        <v>497723</v>
      </c>
      <c r="AV237" s="3">
        <v>841714</v>
      </c>
      <c r="AW237" s="3">
        <v>1206028</v>
      </c>
      <c r="AX237" s="3">
        <v>1175605</v>
      </c>
      <c r="AY237" s="3">
        <v>1665379</v>
      </c>
      <c r="AZ237" s="3">
        <v>545560</v>
      </c>
      <c r="BA237" s="3">
        <v>894266</v>
      </c>
      <c r="BB237" s="3">
        <v>1275253</v>
      </c>
      <c r="BC237" s="3">
        <v>1268085</v>
      </c>
      <c r="BD237" s="3">
        <v>1773556</v>
      </c>
      <c r="BE237" s="3">
        <v>47837</v>
      </c>
      <c r="BF237" s="3">
        <v>52552</v>
      </c>
      <c r="BG237" s="3">
        <v>69225</v>
      </c>
      <c r="BH237" s="3">
        <v>92480</v>
      </c>
      <c r="BI237" s="3">
        <v>108177</v>
      </c>
      <c r="BJ237" s="5">
        <v>0.10001649681061661</v>
      </c>
      <c r="BK237" s="5">
        <v>4.0940838631905944E-2</v>
      </c>
      <c r="BL237" s="5">
        <v>3.0531196554722868E-2</v>
      </c>
      <c r="BM237" s="5">
        <v>3.4753979425669414E-2</v>
      </c>
      <c r="BN237" s="5">
        <v>2.2436280557253337E-2</v>
      </c>
      <c r="BO237" s="3">
        <v>54565</v>
      </c>
      <c r="BP237" s="3">
        <v>36612</v>
      </c>
      <c r="BQ237" s="3">
        <v>38935</v>
      </c>
      <c r="BR237" s="3">
        <v>44071</v>
      </c>
      <c r="BS237" s="3">
        <v>39792</v>
      </c>
      <c r="BT237" s="3">
        <v>36</v>
      </c>
      <c r="BU237" s="3">
        <v>138</v>
      </c>
      <c r="BV237" s="3">
        <v>132</v>
      </c>
      <c r="BW237" s="3">
        <v>310</v>
      </c>
      <c r="BX237" s="3">
        <v>413</v>
      </c>
      <c r="BY237" s="3">
        <v>54565</v>
      </c>
      <c r="BZ237" s="3">
        <v>36612</v>
      </c>
      <c r="CA237" s="3">
        <v>38935</v>
      </c>
      <c r="CB237" s="3">
        <v>44071</v>
      </c>
      <c r="CC237" s="3">
        <v>39792</v>
      </c>
      <c r="CD237" s="3">
        <v>443194</v>
      </c>
      <c r="CE237" s="3">
        <v>805240</v>
      </c>
      <c r="CF237" s="3">
        <v>1167225</v>
      </c>
      <c r="CG237" s="3">
        <v>1131844</v>
      </c>
      <c r="CH237" s="3">
        <v>1626000</v>
      </c>
    </row>
    <row r="238" spans="1:86" x14ac:dyDescent="0.25">
      <c r="A238" t="s">
        <v>527</v>
      </c>
      <c r="B238" s="3">
        <v>4076260</v>
      </c>
      <c r="C238" s="3">
        <v>4631230</v>
      </c>
      <c r="D238" s="3">
        <v>4310440</v>
      </c>
      <c r="E238" s="3">
        <v>4730768</v>
      </c>
      <c r="F238" s="3">
        <v>5578179</v>
      </c>
      <c r="G238" s="3">
        <v>185783</v>
      </c>
      <c r="H238" s="3">
        <v>199254</v>
      </c>
      <c r="I238" s="3">
        <v>155707</v>
      </c>
      <c r="J238" s="3">
        <v>179501</v>
      </c>
      <c r="K238" s="3">
        <v>190658</v>
      </c>
      <c r="L238" s="3">
        <v>46800</v>
      </c>
      <c r="M238" s="3">
        <v>46800</v>
      </c>
      <c r="N238" s="3">
        <v>46800</v>
      </c>
      <c r="O238" s="3">
        <v>46800</v>
      </c>
      <c r="P238" s="3">
        <v>46800</v>
      </c>
      <c r="Q238" s="3">
        <v>1161844</v>
      </c>
      <c r="R238" s="3">
        <v>795596</v>
      </c>
      <c r="S238" s="3">
        <v>1048616</v>
      </c>
      <c r="T238" s="3">
        <v>740599</v>
      </c>
      <c r="U238" s="3">
        <v>753472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1539185</v>
      </c>
      <c r="AB238" s="3">
        <v>1540110</v>
      </c>
      <c r="AC238" s="3">
        <v>1589080</v>
      </c>
      <c r="AD238" s="3">
        <v>1655145</v>
      </c>
      <c r="AE238" s="3">
        <v>1718446</v>
      </c>
      <c r="AF238" s="3">
        <v>0</v>
      </c>
      <c r="AG238" s="3">
        <v>0</v>
      </c>
      <c r="AH238" s="3">
        <v>0</v>
      </c>
      <c r="AI238" s="3">
        <v>10000</v>
      </c>
      <c r="AJ238" s="3">
        <v>20000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7926171</v>
      </c>
      <c r="AQ238" s="3">
        <v>9308293</v>
      </c>
      <c r="AR238" s="3">
        <v>9530047</v>
      </c>
      <c r="AS238" s="3">
        <v>10434403</v>
      </c>
      <c r="AT238" s="3">
        <v>11515648</v>
      </c>
      <c r="AU238" s="3">
        <v>316764</v>
      </c>
      <c r="AV238" s="3">
        <v>335037</v>
      </c>
      <c r="AW238" s="3">
        <v>462158</v>
      </c>
      <c r="AX238" s="3">
        <v>381530</v>
      </c>
      <c r="AY238" s="3">
        <v>548880</v>
      </c>
      <c r="AZ238" s="3">
        <v>445168</v>
      </c>
      <c r="BA238" s="3">
        <v>408749</v>
      </c>
      <c r="BB238" s="3">
        <v>549941</v>
      </c>
      <c r="BC238" s="3">
        <v>481026</v>
      </c>
      <c r="BD238" s="3">
        <v>755994</v>
      </c>
      <c r="BE238" s="3">
        <v>128404</v>
      </c>
      <c r="BF238" s="3">
        <v>73712</v>
      </c>
      <c r="BG238" s="3">
        <v>87783</v>
      </c>
      <c r="BH238" s="3">
        <v>99496</v>
      </c>
      <c r="BI238" s="3">
        <v>207114</v>
      </c>
      <c r="BJ238" s="5">
        <v>0.18273326025230924</v>
      </c>
      <c r="BK238" s="5">
        <v>0.12721743661758195</v>
      </c>
      <c r="BL238" s="5">
        <v>8.2736148059519107E-2</v>
      </c>
      <c r="BM238" s="5">
        <v>8.1076698556834761E-2</v>
      </c>
      <c r="BN238" s="5">
        <v>6.2200229102347376E-2</v>
      </c>
      <c r="BO238" s="3">
        <v>81347</v>
      </c>
      <c r="BP238" s="3">
        <v>52000</v>
      </c>
      <c r="BQ238" s="3">
        <v>45500</v>
      </c>
      <c r="BR238" s="3">
        <v>39000</v>
      </c>
      <c r="BS238" s="3">
        <v>47023</v>
      </c>
      <c r="BT238" s="3">
        <v>1758</v>
      </c>
      <c r="BU238" s="3">
        <v>113</v>
      </c>
      <c r="BV238" s="3">
        <v>1993</v>
      </c>
      <c r="BW238" s="3">
        <v>454</v>
      </c>
      <c r="BX238" s="3">
        <v>12</v>
      </c>
      <c r="BY238" s="3">
        <v>81347</v>
      </c>
      <c r="BZ238" s="3">
        <v>52000</v>
      </c>
      <c r="CA238" s="3">
        <v>45500</v>
      </c>
      <c r="CB238" s="3">
        <v>39000</v>
      </c>
      <c r="CC238" s="3">
        <v>47023</v>
      </c>
      <c r="CD238" s="3">
        <v>237175</v>
      </c>
      <c r="CE238" s="3">
        <v>283150</v>
      </c>
      <c r="CF238" s="3">
        <v>418651</v>
      </c>
      <c r="CG238" s="3">
        <v>342984</v>
      </c>
      <c r="CH238" s="3">
        <v>501869</v>
      </c>
    </row>
    <row r="239" spans="1:86" x14ac:dyDescent="0.25">
      <c r="A239" t="s">
        <v>528</v>
      </c>
      <c r="B239" s="3">
        <v>4615460</v>
      </c>
      <c r="C239" s="3">
        <v>5256642</v>
      </c>
      <c r="D239" s="3">
        <v>5898271</v>
      </c>
      <c r="E239" s="3">
        <v>4901465</v>
      </c>
      <c r="F239" s="3">
        <v>4886468</v>
      </c>
      <c r="G239" s="3">
        <v>346820</v>
      </c>
      <c r="H239" s="3">
        <v>392949</v>
      </c>
      <c r="I239" s="3">
        <v>310030</v>
      </c>
      <c r="J239" s="3">
        <v>394787</v>
      </c>
      <c r="K239" s="3">
        <v>340053</v>
      </c>
      <c r="L239" s="3">
        <v>76500</v>
      </c>
      <c r="M239" s="3">
        <v>76500</v>
      </c>
      <c r="N239" s="3">
        <v>76500</v>
      </c>
      <c r="O239" s="3">
        <v>76500</v>
      </c>
      <c r="P239" s="3">
        <v>76500</v>
      </c>
      <c r="Q239" s="3">
        <v>249023</v>
      </c>
      <c r="R239" s="3">
        <v>414724</v>
      </c>
      <c r="S239" s="3">
        <v>522398</v>
      </c>
      <c r="T239" s="3">
        <v>625624</v>
      </c>
      <c r="U239" s="3">
        <v>682122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212524</v>
      </c>
      <c r="AB239" s="3">
        <v>254434</v>
      </c>
      <c r="AC239" s="3">
        <v>317607</v>
      </c>
      <c r="AD239" s="3">
        <v>347922</v>
      </c>
      <c r="AE239" s="3">
        <v>391104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790279</v>
      </c>
      <c r="AL239" s="3">
        <v>696088</v>
      </c>
      <c r="AM239" s="3">
        <v>960047</v>
      </c>
      <c r="AN239" s="3">
        <v>1057706</v>
      </c>
      <c r="AO239" s="3">
        <v>267469</v>
      </c>
      <c r="AP239" s="3">
        <v>18028064</v>
      </c>
      <c r="AQ239" s="3">
        <v>18086077</v>
      </c>
      <c r="AR239" s="3">
        <v>20664908</v>
      </c>
      <c r="AS239" s="3">
        <v>20386077</v>
      </c>
      <c r="AT239" s="3">
        <v>21271679</v>
      </c>
      <c r="AU239" s="3">
        <v>237913</v>
      </c>
      <c r="AV239" s="3">
        <v>299869</v>
      </c>
      <c r="AW239" s="3">
        <v>229057</v>
      </c>
      <c r="AX239" s="3">
        <v>142815</v>
      </c>
      <c r="AY239" s="3">
        <v>128929</v>
      </c>
      <c r="AZ239" s="3">
        <v>359687</v>
      </c>
      <c r="BA239" s="3">
        <v>436959</v>
      </c>
      <c r="BB239" s="3">
        <v>378633</v>
      </c>
      <c r="BC239" s="3">
        <v>278559</v>
      </c>
      <c r="BD239" s="3">
        <v>271442</v>
      </c>
      <c r="BE239" s="3">
        <v>121774</v>
      </c>
      <c r="BF239" s="3">
        <v>137090</v>
      </c>
      <c r="BG239" s="3">
        <v>149576</v>
      </c>
      <c r="BH239" s="3">
        <v>135744</v>
      </c>
      <c r="BI239" s="3">
        <v>142513</v>
      </c>
      <c r="BJ239" s="5">
        <v>3.8514041374862036E-2</v>
      </c>
      <c r="BK239" s="5">
        <v>2.1004258980819712E-2</v>
      </c>
      <c r="BL239" s="5">
        <v>4.6303412539319078E-2</v>
      </c>
      <c r="BM239" s="5">
        <v>8.6089481940989157E-2</v>
      </c>
      <c r="BN239" s="5">
        <v>4.6426124181224715E-2</v>
      </c>
      <c r="BO239" s="3">
        <v>13853</v>
      </c>
      <c r="BP239" s="3">
        <v>9178</v>
      </c>
      <c r="BQ239" s="3">
        <v>17532</v>
      </c>
      <c r="BR239" s="3">
        <v>23981</v>
      </c>
      <c r="BS239" s="3">
        <v>12602</v>
      </c>
      <c r="BT239" s="3">
        <v>89</v>
      </c>
      <c r="BU239" s="3">
        <v>84</v>
      </c>
      <c r="BV239" s="3">
        <v>36</v>
      </c>
      <c r="BW239" s="3">
        <v>74</v>
      </c>
      <c r="BX239" s="3">
        <v>276</v>
      </c>
      <c r="BY239" s="3">
        <v>13853</v>
      </c>
      <c r="BZ239" s="3">
        <v>9178</v>
      </c>
      <c r="CA239" s="3">
        <v>17532</v>
      </c>
      <c r="CB239" s="3">
        <v>23981</v>
      </c>
      <c r="CC239" s="3">
        <v>12602</v>
      </c>
      <c r="CD239" s="3">
        <v>224149</v>
      </c>
      <c r="CE239" s="3">
        <v>290775</v>
      </c>
      <c r="CF239" s="3">
        <v>211561</v>
      </c>
      <c r="CG239" s="3">
        <v>118908</v>
      </c>
      <c r="CH239" s="3">
        <v>116603</v>
      </c>
    </row>
    <row r="240" spans="1:86" x14ac:dyDescent="0.25">
      <c r="A240" t="s">
        <v>529</v>
      </c>
      <c r="B240" s="3">
        <v>89640243</v>
      </c>
      <c r="C240" s="3">
        <v>90273289</v>
      </c>
      <c r="D240" s="3">
        <v>93330760</v>
      </c>
      <c r="E240" s="3">
        <v>94636953</v>
      </c>
      <c r="F240" s="3">
        <v>112488346</v>
      </c>
      <c r="G240" s="3">
        <v>14115258</v>
      </c>
      <c r="H240" s="3">
        <v>13074450</v>
      </c>
      <c r="I240" s="3">
        <v>14373903</v>
      </c>
      <c r="J240" s="3">
        <v>15402756</v>
      </c>
      <c r="K240" s="3">
        <v>26089446</v>
      </c>
      <c r="L240" s="3">
        <v>4368000</v>
      </c>
      <c r="M240" s="3">
        <v>4368000</v>
      </c>
      <c r="N240" s="3">
        <v>4368000</v>
      </c>
      <c r="O240" s="3">
        <v>4368000</v>
      </c>
      <c r="P240" s="3">
        <v>4368000</v>
      </c>
      <c r="Q240" s="3">
        <v>61316750</v>
      </c>
      <c r="R240" s="3">
        <v>62850643</v>
      </c>
      <c r="S240" s="3">
        <v>62356132</v>
      </c>
      <c r="T240" s="3">
        <v>64267533</v>
      </c>
      <c r="U240" s="3">
        <v>78481180</v>
      </c>
      <c r="V240" s="3">
        <v>654110</v>
      </c>
      <c r="W240" s="3">
        <v>441287</v>
      </c>
      <c r="X240" s="3">
        <v>223292</v>
      </c>
      <c r="Y240" s="3">
        <v>0</v>
      </c>
      <c r="Z240" s="3">
        <v>0</v>
      </c>
      <c r="AA240" s="3">
        <v>4048871</v>
      </c>
      <c r="AB240" s="3">
        <v>3871501</v>
      </c>
      <c r="AC240" s="3">
        <v>4009856</v>
      </c>
      <c r="AD240" s="3">
        <v>4757167</v>
      </c>
      <c r="AE240" s="3">
        <v>4507052</v>
      </c>
      <c r="AF240" s="3">
        <v>1815178</v>
      </c>
      <c r="AG240" s="3">
        <v>1854446</v>
      </c>
      <c r="AH240" s="3">
        <v>2074289</v>
      </c>
      <c r="AI240" s="3">
        <v>2858874</v>
      </c>
      <c r="AJ240" s="3">
        <v>2619023</v>
      </c>
      <c r="AK240" s="3">
        <v>871925</v>
      </c>
      <c r="AL240" s="3">
        <v>649358</v>
      </c>
      <c r="AM240" s="3">
        <v>635422</v>
      </c>
      <c r="AN240" s="3">
        <v>527714</v>
      </c>
      <c r="AO240" s="3">
        <v>349001</v>
      </c>
      <c r="AP240" s="3">
        <v>83990577</v>
      </c>
      <c r="AQ240" s="3">
        <v>85598500</v>
      </c>
      <c r="AR240" s="3">
        <v>87597692</v>
      </c>
      <c r="AS240" s="3">
        <v>93722813</v>
      </c>
      <c r="AT240" s="3">
        <v>110920471</v>
      </c>
      <c r="AU240" s="3">
        <v>13241112</v>
      </c>
      <c r="AV240" s="3">
        <v>15223226</v>
      </c>
      <c r="AW240" s="3">
        <v>13348976</v>
      </c>
      <c r="AX240" s="3">
        <v>16960447</v>
      </c>
      <c r="AY240" s="3">
        <v>20577220</v>
      </c>
      <c r="AZ240" s="3">
        <v>17120378</v>
      </c>
      <c r="BA240" s="3">
        <v>19004433</v>
      </c>
      <c r="BB240" s="3">
        <v>17329096</v>
      </c>
      <c r="BC240" s="3">
        <v>21166738</v>
      </c>
      <c r="BD240" s="3">
        <v>24972427</v>
      </c>
      <c r="BE240" s="3">
        <v>3879266</v>
      </c>
      <c r="BF240" s="3">
        <v>3781207</v>
      </c>
      <c r="BG240" s="3">
        <v>3980120</v>
      </c>
      <c r="BH240" s="3">
        <v>4206291</v>
      </c>
      <c r="BI240" s="3">
        <v>4395207</v>
      </c>
      <c r="BJ240" s="5">
        <v>4.1816132798002476E-2</v>
      </c>
      <c r="BK240" s="5">
        <v>2.7325992835461072E-2</v>
      </c>
      <c r="BL240" s="5">
        <v>2.0373018881077235E-2</v>
      </c>
      <c r="BM240" s="5">
        <v>1.8268473866875471E-2</v>
      </c>
      <c r="BN240" s="5">
        <v>8.4175238554106101E-3</v>
      </c>
      <c r="BO240" s="3">
        <v>715908</v>
      </c>
      <c r="BP240" s="3">
        <v>519315</v>
      </c>
      <c r="BQ240" s="3">
        <v>353046</v>
      </c>
      <c r="BR240" s="3">
        <v>386684</v>
      </c>
      <c r="BS240" s="3">
        <v>210206</v>
      </c>
      <c r="BT240" s="3">
        <v>1350026</v>
      </c>
      <c r="BU240" s="3">
        <v>1508912</v>
      </c>
      <c r="BV240" s="3">
        <v>1760809</v>
      </c>
      <c r="BW240" s="3">
        <v>1807010</v>
      </c>
      <c r="BX240" s="3">
        <v>4476566</v>
      </c>
      <c r="BY240" s="3">
        <v>746117</v>
      </c>
      <c r="BZ240" s="3">
        <v>1192617</v>
      </c>
      <c r="CA240" s="3">
        <v>-327697</v>
      </c>
      <c r="CB240" s="3">
        <v>1123068</v>
      </c>
      <c r="CC240" s="3">
        <v>1480828</v>
      </c>
      <c r="CD240" s="3">
        <v>13845021</v>
      </c>
      <c r="CE240" s="3">
        <v>15539521</v>
      </c>
      <c r="CF240" s="3">
        <v>15437482</v>
      </c>
      <c r="CG240" s="3">
        <v>17644389</v>
      </c>
      <c r="CH240" s="3">
        <v>23572958</v>
      </c>
    </row>
    <row r="241" spans="1:86" x14ac:dyDescent="0.25">
      <c r="A241" t="s">
        <v>530</v>
      </c>
      <c r="B241" s="3">
        <v>20592990</v>
      </c>
      <c r="C241" s="3">
        <v>24164760</v>
      </c>
      <c r="D241" s="3">
        <v>16984452</v>
      </c>
      <c r="E241" s="3">
        <v>20315714</v>
      </c>
      <c r="F241" s="3">
        <v>17074033</v>
      </c>
      <c r="G241" s="3">
        <v>2069008</v>
      </c>
      <c r="H241" s="3">
        <v>2009341</v>
      </c>
      <c r="I241" s="3">
        <v>1844948</v>
      </c>
      <c r="J241" s="3">
        <v>1668754</v>
      </c>
      <c r="K241" s="3">
        <v>1499012</v>
      </c>
      <c r="L241" s="3">
        <v>273520</v>
      </c>
      <c r="M241" s="3">
        <v>273520</v>
      </c>
      <c r="N241" s="3">
        <v>273520</v>
      </c>
      <c r="O241" s="3">
        <v>273520</v>
      </c>
      <c r="P241" s="3">
        <v>273520</v>
      </c>
      <c r="Q241" s="3">
        <v>8983659</v>
      </c>
      <c r="R241" s="3">
        <v>12712935</v>
      </c>
      <c r="S241" s="3">
        <v>5760583</v>
      </c>
      <c r="T241" s="3">
        <v>9161932</v>
      </c>
      <c r="U241" s="3">
        <v>6246397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1594448</v>
      </c>
      <c r="AB241" s="3">
        <v>7315871</v>
      </c>
      <c r="AC241" s="3">
        <v>7334337</v>
      </c>
      <c r="AD241" s="3">
        <v>7540803</v>
      </c>
      <c r="AE241" s="3">
        <v>834749</v>
      </c>
      <c r="AF241" s="3">
        <v>624490</v>
      </c>
      <c r="AG241" s="3">
        <v>89484</v>
      </c>
      <c r="AH241" s="3">
        <v>142484</v>
      </c>
      <c r="AI241" s="3">
        <v>386646</v>
      </c>
      <c r="AJ241" s="3">
        <v>167891</v>
      </c>
      <c r="AK241" s="3">
        <v>505</v>
      </c>
      <c r="AL241" s="3">
        <v>0</v>
      </c>
      <c r="AM241" s="3">
        <v>1341</v>
      </c>
      <c r="AN241" s="3">
        <v>0</v>
      </c>
      <c r="AO241" s="3">
        <v>2901</v>
      </c>
      <c r="AP241" s="3">
        <v>23224147</v>
      </c>
      <c r="AQ241" s="3">
        <v>26300081</v>
      </c>
      <c r="AR241" s="3">
        <v>27653171</v>
      </c>
      <c r="AS241" s="3">
        <v>24758839</v>
      </c>
      <c r="AT241" s="3">
        <v>24928931</v>
      </c>
      <c r="AU241" s="3">
        <v>1859561</v>
      </c>
      <c r="AV241" s="3">
        <v>6271608</v>
      </c>
      <c r="AW241" s="3">
        <v>7936302</v>
      </c>
      <c r="AX241" s="3">
        <v>5512306</v>
      </c>
      <c r="AY241" s="3">
        <v>4976148</v>
      </c>
      <c r="AZ241" s="3">
        <v>4337340</v>
      </c>
      <c r="BA241" s="3">
        <v>6767190</v>
      </c>
      <c r="BB241" s="3">
        <v>8450184</v>
      </c>
      <c r="BC241" s="3">
        <v>6038342</v>
      </c>
      <c r="BD241" s="3">
        <v>5503898</v>
      </c>
      <c r="BE241" s="3">
        <v>2477779</v>
      </c>
      <c r="BF241" s="3">
        <v>495582</v>
      </c>
      <c r="BG241" s="3">
        <v>513882</v>
      </c>
      <c r="BH241" s="3">
        <v>526036</v>
      </c>
      <c r="BI241" s="3">
        <v>527750</v>
      </c>
      <c r="BJ241" s="5">
        <v>0.10132270008807241</v>
      </c>
      <c r="BK241" s="5">
        <v>6.1932353015062384E-2</v>
      </c>
      <c r="BL241" s="5">
        <v>4.040338056544094E-2</v>
      </c>
      <c r="BM241" s="5">
        <v>0</v>
      </c>
      <c r="BN241" s="5">
        <v>0</v>
      </c>
      <c r="BO241" s="3">
        <v>439471</v>
      </c>
      <c r="BP241" s="3">
        <v>419108</v>
      </c>
      <c r="BQ241" s="3">
        <v>341416</v>
      </c>
      <c r="BR241" s="3">
        <v>0</v>
      </c>
      <c r="BS241" s="3">
        <v>0</v>
      </c>
      <c r="BT241" s="3">
        <v>235072</v>
      </c>
      <c r="BU241" s="3">
        <v>108332</v>
      </c>
      <c r="BV241" s="3">
        <v>254393</v>
      </c>
      <c r="BW241" s="3">
        <v>-105398</v>
      </c>
      <c r="BX241" s="3">
        <v>-145865</v>
      </c>
      <c r="BY241" s="3">
        <v>439471</v>
      </c>
      <c r="BZ241" s="3">
        <v>419108</v>
      </c>
      <c r="CA241" s="3">
        <v>341416</v>
      </c>
      <c r="CB241" s="3">
        <v>0</v>
      </c>
      <c r="CC241" s="3">
        <v>0</v>
      </c>
      <c r="CD241" s="3">
        <v>1655162</v>
      </c>
      <c r="CE241" s="3">
        <v>5960832</v>
      </c>
      <c r="CF241" s="3">
        <v>7849279</v>
      </c>
      <c r="CG241" s="3">
        <v>5406908</v>
      </c>
      <c r="CH241" s="3">
        <v>4830283</v>
      </c>
    </row>
    <row r="242" spans="1:86" x14ac:dyDescent="0.25">
      <c r="A242" t="s">
        <v>531</v>
      </c>
      <c r="B242" s="3">
        <v>13599931</v>
      </c>
      <c r="C242" s="3">
        <v>15110089</v>
      </c>
      <c r="D242" s="3">
        <v>17609673</v>
      </c>
      <c r="E242" s="3">
        <v>16251889</v>
      </c>
      <c r="F242" s="3">
        <v>17460299</v>
      </c>
      <c r="G242" s="3">
        <v>982277</v>
      </c>
      <c r="H242" s="3">
        <v>963742</v>
      </c>
      <c r="I242" s="3">
        <v>905169</v>
      </c>
      <c r="J242" s="3">
        <v>1076428</v>
      </c>
      <c r="K242" s="3">
        <v>1010324</v>
      </c>
      <c r="L242" s="3">
        <v>270000</v>
      </c>
      <c r="M242" s="3">
        <v>270000</v>
      </c>
      <c r="N242" s="3">
        <v>270000</v>
      </c>
      <c r="O242" s="3">
        <v>270000</v>
      </c>
      <c r="P242" s="3">
        <v>270000</v>
      </c>
      <c r="Q242" s="3">
        <v>8698377</v>
      </c>
      <c r="R242" s="3">
        <v>9796605</v>
      </c>
      <c r="S242" s="3">
        <v>11953342</v>
      </c>
      <c r="T242" s="3">
        <v>9385378</v>
      </c>
      <c r="U242" s="3">
        <v>11079075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738522</v>
      </c>
      <c r="AB242" s="3">
        <v>834422</v>
      </c>
      <c r="AC242" s="3">
        <v>895378</v>
      </c>
      <c r="AD242" s="3">
        <v>977259</v>
      </c>
      <c r="AE242" s="3">
        <v>1048090</v>
      </c>
      <c r="AF242" s="3">
        <v>344391</v>
      </c>
      <c r="AG242" s="3">
        <v>367218</v>
      </c>
      <c r="AH242" s="3">
        <v>402264</v>
      </c>
      <c r="AI242" s="3">
        <v>430880</v>
      </c>
      <c r="AJ242" s="3">
        <v>455596</v>
      </c>
      <c r="AK242" s="3">
        <v>18898</v>
      </c>
      <c r="AL242" s="3">
        <v>4165</v>
      </c>
      <c r="AM242" s="3">
        <v>0</v>
      </c>
      <c r="AN242" s="3">
        <v>0</v>
      </c>
      <c r="AO242" s="3">
        <v>0</v>
      </c>
      <c r="AP242" s="3">
        <v>15396350</v>
      </c>
      <c r="AQ242" s="3">
        <v>16315999</v>
      </c>
      <c r="AR242" s="3">
        <v>18002877</v>
      </c>
      <c r="AS242" s="3">
        <v>15259438</v>
      </c>
      <c r="AT242" s="3">
        <v>15531594</v>
      </c>
      <c r="AU242" s="3">
        <v>2565668</v>
      </c>
      <c r="AV242" s="3">
        <v>2068061</v>
      </c>
      <c r="AW242" s="3">
        <v>3123244</v>
      </c>
      <c r="AX242" s="3">
        <v>1824827</v>
      </c>
      <c r="AY242" s="3">
        <v>2420955</v>
      </c>
      <c r="AZ242" s="3">
        <v>2731878</v>
      </c>
      <c r="BA242" s="3">
        <v>2257950</v>
      </c>
      <c r="BB242" s="3">
        <v>3319057</v>
      </c>
      <c r="BC242" s="3">
        <v>2121640</v>
      </c>
      <c r="BD242" s="3">
        <v>2572244</v>
      </c>
      <c r="BE242" s="3">
        <v>166210</v>
      </c>
      <c r="BF242" s="3">
        <v>189889</v>
      </c>
      <c r="BG242" s="3">
        <v>195813</v>
      </c>
      <c r="BH242" s="3">
        <v>296813</v>
      </c>
      <c r="BI242" s="3">
        <v>151289</v>
      </c>
      <c r="BJ242" s="5">
        <v>6.6415118098245962E-2</v>
      </c>
      <c r="BK242" s="5">
        <v>9.0094554795278906E-2</v>
      </c>
      <c r="BL242" s="5">
        <v>4.6088090683588739E-2</v>
      </c>
      <c r="BM242" s="5">
        <v>7.1383458079598804E-3</v>
      </c>
      <c r="BN242" s="5">
        <v>5.286823489528987E-2</v>
      </c>
      <c r="BO242" s="3">
        <v>181438</v>
      </c>
      <c r="BP242" s="3">
        <v>203429</v>
      </c>
      <c r="BQ242" s="3">
        <v>152969</v>
      </c>
      <c r="BR242" s="3">
        <v>15145</v>
      </c>
      <c r="BS242" s="3">
        <v>135990</v>
      </c>
      <c r="BT242" s="3">
        <v>151264</v>
      </c>
      <c r="BU242" s="3">
        <v>168378</v>
      </c>
      <c r="BV242" s="3">
        <v>244655</v>
      </c>
      <c r="BW242" s="3">
        <v>390257</v>
      </c>
      <c r="BX242" s="3">
        <v>361189</v>
      </c>
      <c r="BY242" s="3">
        <v>181276</v>
      </c>
      <c r="BZ242" s="3">
        <v>204331</v>
      </c>
      <c r="CA242" s="3">
        <v>146129</v>
      </c>
      <c r="CB242" s="3">
        <v>22472</v>
      </c>
      <c r="CC242" s="3">
        <v>253700</v>
      </c>
      <c r="CD242" s="3">
        <v>2535656</v>
      </c>
      <c r="CE242" s="3">
        <v>2032108</v>
      </c>
      <c r="CF242" s="3">
        <v>3221770</v>
      </c>
      <c r="CG242" s="3">
        <v>2192612</v>
      </c>
      <c r="CH242" s="3">
        <v>2528444</v>
      </c>
    </row>
    <row r="243" spans="1:86" x14ac:dyDescent="0.25">
      <c r="A243" t="s">
        <v>532</v>
      </c>
      <c r="B243" s="3">
        <v>28502827</v>
      </c>
      <c r="C243" s="3">
        <v>27713921</v>
      </c>
      <c r="D243" s="3">
        <v>22383045</v>
      </c>
      <c r="E243" s="3">
        <v>25318489</v>
      </c>
      <c r="F243" s="3">
        <v>26865398</v>
      </c>
      <c r="G243" s="3">
        <v>5471762</v>
      </c>
      <c r="H243" s="3">
        <v>3790762</v>
      </c>
      <c r="I243" s="3">
        <v>4387096</v>
      </c>
      <c r="J243" s="3">
        <v>3340707</v>
      </c>
      <c r="K243" s="3">
        <v>4848189</v>
      </c>
      <c r="L243" s="3">
        <v>1000000</v>
      </c>
      <c r="M243" s="3">
        <v>1000000</v>
      </c>
      <c r="N243" s="3">
        <v>1000000</v>
      </c>
      <c r="O243" s="3">
        <v>1000000</v>
      </c>
      <c r="P243" s="3">
        <v>1000000</v>
      </c>
      <c r="Q243" s="3">
        <v>9421333</v>
      </c>
      <c r="R243" s="3">
        <v>10248733</v>
      </c>
      <c r="S243" s="3">
        <v>5260853</v>
      </c>
      <c r="T243" s="3">
        <v>8243500</v>
      </c>
      <c r="U243" s="3">
        <v>9007105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2688384</v>
      </c>
      <c r="AB243" s="3">
        <v>3528423</v>
      </c>
      <c r="AC243" s="3">
        <v>3496941</v>
      </c>
      <c r="AD243" s="3">
        <v>2833389</v>
      </c>
      <c r="AE243" s="3">
        <v>2142272</v>
      </c>
      <c r="AF243" s="3">
        <v>1084697</v>
      </c>
      <c r="AG243" s="3">
        <v>2114744</v>
      </c>
      <c r="AH243" s="3">
        <v>1782516</v>
      </c>
      <c r="AI243" s="3">
        <v>1404763</v>
      </c>
      <c r="AJ243" s="3">
        <v>1092965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46777447</v>
      </c>
      <c r="AQ243" s="3">
        <v>49697761</v>
      </c>
      <c r="AR243" s="3">
        <v>48619795</v>
      </c>
      <c r="AS243" s="3">
        <v>50894980</v>
      </c>
      <c r="AT243" s="3">
        <v>47261913</v>
      </c>
      <c r="AU243" s="3">
        <v>4310941</v>
      </c>
      <c r="AV243" s="3">
        <v>5590747</v>
      </c>
      <c r="AW243" s="3">
        <v>3243110</v>
      </c>
      <c r="AX243" s="3">
        <v>3888252</v>
      </c>
      <c r="AY243" s="3">
        <v>3486175</v>
      </c>
      <c r="AZ243" s="3">
        <v>7246471</v>
      </c>
      <c r="BA243" s="3">
        <v>7534863</v>
      </c>
      <c r="BB243" s="3">
        <v>4686964</v>
      </c>
      <c r="BC243" s="3">
        <v>5111343</v>
      </c>
      <c r="BD243" s="3">
        <v>4429850</v>
      </c>
      <c r="BE243" s="3">
        <v>2935530</v>
      </c>
      <c r="BF243" s="3">
        <v>1944116</v>
      </c>
      <c r="BG243" s="3">
        <v>1443854</v>
      </c>
      <c r="BH243" s="3">
        <v>1223091</v>
      </c>
      <c r="BI243" s="3">
        <v>943675</v>
      </c>
      <c r="BJ243" s="5">
        <v>1.2984251230702504E-3</v>
      </c>
      <c r="BK243" s="5">
        <v>8.2430164954558566E-4</v>
      </c>
      <c r="BL243" s="5">
        <v>2.2103860836140409E-4</v>
      </c>
      <c r="BM243" s="5">
        <v>5.681481364095503E-4</v>
      </c>
      <c r="BN243" s="5">
        <v>9.5511134688533472E-4</v>
      </c>
      <c r="BO243" s="3">
        <v>9409</v>
      </c>
      <c r="BP243" s="3">
        <v>6211</v>
      </c>
      <c r="BQ243" s="3">
        <v>1036</v>
      </c>
      <c r="BR243" s="3">
        <v>2904</v>
      </c>
      <c r="BS243" s="3">
        <v>4231</v>
      </c>
      <c r="BT243" s="3">
        <v>192417</v>
      </c>
      <c r="BU243" s="3">
        <v>166222</v>
      </c>
      <c r="BV243" s="3">
        <v>177891</v>
      </c>
      <c r="BW243" s="3">
        <v>68645</v>
      </c>
      <c r="BX243" s="3">
        <v>115335</v>
      </c>
      <c r="BY243" s="3">
        <v>9409</v>
      </c>
      <c r="BZ243" s="3">
        <v>6211</v>
      </c>
      <c r="CA243" s="3">
        <v>1036</v>
      </c>
      <c r="CB243" s="3">
        <v>2904</v>
      </c>
      <c r="CC243" s="3">
        <v>4231</v>
      </c>
      <c r="CD243" s="3">
        <v>4493949</v>
      </c>
      <c r="CE243" s="3">
        <v>5750758</v>
      </c>
      <c r="CF243" s="3">
        <v>3419965</v>
      </c>
      <c r="CG243" s="3">
        <v>3953993</v>
      </c>
      <c r="CH243" s="3">
        <v>3597279</v>
      </c>
    </row>
    <row r="244" spans="1:86" x14ac:dyDescent="0.25">
      <c r="A244" t="s">
        <v>533</v>
      </c>
      <c r="B244" s="3">
        <v>40600000</v>
      </c>
      <c r="C244" s="3">
        <v>41925483</v>
      </c>
      <c r="D244" s="3">
        <v>45623000</v>
      </c>
      <c r="E244" s="3">
        <v>47012000</v>
      </c>
      <c r="F244" s="3">
        <v>43943000</v>
      </c>
      <c r="G244" s="3">
        <v>850000</v>
      </c>
      <c r="H244" s="3">
        <v>1308724</v>
      </c>
      <c r="I244" s="3">
        <v>1237000</v>
      </c>
      <c r="J244" s="3">
        <v>1106000</v>
      </c>
      <c r="K244" s="3">
        <v>947000</v>
      </c>
      <c r="L244" s="3">
        <v>5170000</v>
      </c>
      <c r="M244" s="3">
        <v>5170000</v>
      </c>
      <c r="N244" s="3">
        <v>5170000</v>
      </c>
      <c r="O244" s="3">
        <v>5170000</v>
      </c>
      <c r="P244" s="3">
        <v>5170000</v>
      </c>
      <c r="Q244" s="3">
        <v>2055000</v>
      </c>
      <c r="R244" s="3">
        <v>4507432</v>
      </c>
      <c r="S244" s="3">
        <v>7134000</v>
      </c>
      <c r="T244" s="3">
        <v>9392000</v>
      </c>
      <c r="U244" s="3">
        <v>12106000</v>
      </c>
      <c r="V244" s="3">
        <v>8856000</v>
      </c>
      <c r="W244" s="3">
        <v>0</v>
      </c>
      <c r="X244" s="3">
        <v>8627000</v>
      </c>
      <c r="Y244" s="3">
        <v>8663000</v>
      </c>
      <c r="Z244" s="3">
        <v>0</v>
      </c>
      <c r="AA244" s="3">
        <v>2595000</v>
      </c>
      <c r="AB244" s="3">
        <v>2965298</v>
      </c>
      <c r="AC244" s="3">
        <v>2416000</v>
      </c>
      <c r="AD244" s="3">
        <v>2160000</v>
      </c>
      <c r="AE244" s="3">
        <v>5494000</v>
      </c>
      <c r="AF244" s="3">
        <v>378000</v>
      </c>
      <c r="AG244" s="3">
        <v>702408</v>
      </c>
      <c r="AH244" s="3">
        <v>1167000</v>
      </c>
      <c r="AI244" s="3">
        <v>879000</v>
      </c>
      <c r="AJ244" s="3">
        <v>0</v>
      </c>
      <c r="AK244" s="3">
        <v>0</v>
      </c>
      <c r="AL244" s="3">
        <v>9934859</v>
      </c>
      <c r="AM244" s="3">
        <v>0</v>
      </c>
      <c r="AN244" s="3">
        <v>0</v>
      </c>
      <c r="AO244" s="3">
        <v>0</v>
      </c>
      <c r="AP244" s="3">
        <v>62232000</v>
      </c>
      <c r="AQ244" s="3">
        <v>66658709</v>
      </c>
      <c r="AR244" s="3">
        <v>66945000</v>
      </c>
      <c r="AS244" s="3">
        <v>67012000</v>
      </c>
      <c r="AT244" s="3">
        <v>69693000</v>
      </c>
      <c r="AU244" s="3">
        <v>3710000</v>
      </c>
      <c r="AV244" s="3">
        <v>4388646</v>
      </c>
      <c r="AW244" s="3">
        <v>4829000</v>
      </c>
      <c r="AX244" s="3">
        <v>3953000</v>
      </c>
      <c r="AY244" s="3">
        <v>4730000</v>
      </c>
      <c r="AZ244" s="3">
        <v>4528000</v>
      </c>
      <c r="BA244" s="3">
        <v>4567646</v>
      </c>
      <c r="BB244" s="3">
        <v>5007000</v>
      </c>
      <c r="BC244" s="3">
        <v>4131000</v>
      </c>
      <c r="BD244" s="3">
        <v>4914000</v>
      </c>
      <c r="BE244" s="3">
        <v>818000</v>
      </c>
      <c r="BF244" s="3">
        <v>179000</v>
      </c>
      <c r="BG244" s="3">
        <v>178000</v>
      </c>
      <c r="BH244" s="3">
        <v>178000</v>
      </c>
      <c r="BI244" s="3">
        <v>184000</v>
      </c>
      <c r="BJ244" s="5">
        <v>0.20295936395759717</v>
      </c>
      <c r="BK244" s="5">
        <v>0.23020019502387007</v>
      </c>
      <c r="BL244" s="5">
        <v>0.15897743159576594</v>
      </c>
      <c r="BM244" s="5">
        <v>0.11450012103606874</v>
      </c>
      <c r="BN244" s="5">
        <v>0.11192511192511193</v>
      </c>
      <c r="BO244" s="3">
        <v>919000</v>
      </c>
      <c r="BP244" s="3">
        <v>1051473</v>
      </c>
      <c r="BQ244" s="3">
        <v>796000</v>
      </c>
      <c r="BR244" s="3">
        <v>473000</v>
      </c>
      <c r="BS244" s="3">
        <v>550000</v>
      </c>
      <c r="BT244" s="3">
        <v>100000</v>
      </c>
      <c r="BU244" s="3">
        <v>246000</v>
      </c>
      <c r="BV244" s="3">
        <v>165000</v>
      </c>
      <c r="BW244" s="3">
        <v>28000</v>
      </c>
      <c r="BX244" s="3">
        <v>61000</v>
      </c>
      <c r="BY244" s="3">
        <v>913000</v>
      </c>
      <c r="BZ244" s="3">
        <v>1051473</v>
      </c>
      <c r="CA244" s="3">
        <v>796000</v>
      </c>
      <c r="CB244" s="3">
        <v>473000</v>
      </c>
      <c r="CC244" s="3">
        <v>550000</v>
      </c>
      <c r="CD244" s="3">
        <v>2897000</v>
      </c>
      <c r="CE244" s="3">
        <v>3583173</v>
      </c>
      <c r="CF244" s="3">
        <v>4198000</v>
      </c>
      <c r="CG244" s="3">
        <v>3508000</v>
      </c>
      <c r="CH244" s="3">
        <v>4241000</v>
      </c>
    </row>
    <row r="245" spans="1:86" x14ac:dyDescent="0.25">
      <c r="A245" t="s">
        <v>534</v>
      </c>
      <c r="B245" s="3">
        <v>8253203</v>
      </c>
      <c r="C245" s="3">
        <v>7447385</v>
      </c>
      <c r="D245" s="3">
        <v>8443867</v>
      </c>
      <c r="E245" s="3">
        <v>7342763</v>
      </c>
      <c r="F245" s="3">
        <v>7779023</v>
      </c>
      <c r="G245" s="3">
        <v>2565673</v>
      </c>
      <c r="H245" s="3">
        <v>2772069</v>
      </c>
      <c r="I245" s="3">
        <v>2618371</v>
      </c>
      <c r="J245" s="3">
        <v>2476257</v>
      </c>
      <c r="K245" s="3">
        <v>3110671</v>
      </c>
      <c r="L245" s="3">
        <v>780000</v>
      </c>
      <c r="M245" s="3">
        <v>780000</v>
      </c>
      <c r="N245" s="3">
        <v>780000</v>
      </c>
      <c r="O245" s="3">
        <v>780000</v>
      </c>
      <c r="P245" s="3">
        <v>780000</v>
      </c>
      <c r="Q245" s="3">
        <v>991978</v>
      </c>
      <c r="R245" s="3">
        <v>1005185</v>
      </c>
      <c r="S245" s="3">
        <v>954315</v>
      </c>
      <c r="T245" s="3">
        <v>909571</v>
      </c>
      <c r="U245" s="3">
        <v>918782</v>
      </c>
      <c r="V245" s="3">
        <v>1182194</v>
      </c>
      <c r="W245" s="3">
        <v>1352194</v>
      </c>
      <c r="X245" s="3">
        <v>826773</v>
      </c>
      <c r="Y245" s="3">
        <v>744221</v>
      </c>
      <c r="Z245" s="3">
        <v>1311809</v>
      </c>
      <c r="AA245" s="3">
        <v>253246</v>
      </c>
      <c r="AB245" s="3">
        <v>286711</v>
      </c>
      <c r="AC245" s="3">
        <v>328732</v>
      </c>
      <c r="AD245" s="3">
        <v>375201</v>
      </c>
      <c r="AE245" s="3">
        <v>380803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1117437</v>
      </c>
      <c r="AL245" s="3">
        <v>999742</v>
      </c>
      <c r="AM245" s="3">
        <v>779202</v>
      </c>
      <c r="AN245" s="3">
        <v>836351</v>
      </c>
      <c r="AO245" s="3">
        <v>1131206</v>
      </c>
      <c r="AP245" s="3">
        <v>23393511</v>
      </c>
      <c r="AQ245" s="3">
        <v>25494195</v>
      </c>
      <c r="AR245" s="3">
        <v>23416753</v>
      </c>
      <c r="AS245" s="3">
        <v>23242388</v>
      </c>
      <c r="AT245" s="3">
        <v>26531835</v>
      </c>
      <c r="AU245" s="3">
        <v>128170</v>
      </c>
      <c r="AV245" s="3">
        <v>105704</v>
      </c>
      <c r="AW245" s="3">
        <v>87388</v>
      </c>
      <c r="AX245" s="3">
        <v>100695</v>
      </c>
      <c r="AY245" s="3">
        <v>35904</v>
      </c>
      <c r="AZ245" s="3">
        <v>289573</v>
      </c>
      <c r="BA245" s="3">
        <v>310711</v>
      </c>
      <c r="BB245" s="3">
        <v>320651</v>
      </c>
      <c r="BC245" s="3">
        <v>338726</v>
      </c>
      <c r="BD245" s="3">
        <v>357636</v>
      </c>
      <c r="BE245" s="3">
        <v>161403</v>
      </c>
      <c r="BF245" s="3">
        <v>205007</v>
      </c>
      <c r="BG245" s="3">
        <v>233263</v>
      </c>
      <c r="BH245" s="3">
        <v>238031</v>
      </c>
      <c r="BI245" s="3">
        <v>321732</v>
      </c>
      <c r="BJ245" s="5">
        <v>0.43200505571997388</v>
      </c>
      <c r="BK245" s="5">
        <v>0.24844952383404514</v>
      </c>
      <c r="BL245" s="5">
        <v>0.26924600266333176</v>
      </c>
      <c r="BM245" s="5">
        <v>0.35056358236450702</v>
      </c>
      <c r="BN245" s="5">
        <v>0.22517587714883289</v>
      </c>
      <c r="BO245" s="3">
        <v>125097</v>
      </c>
      <c r="BP245" s="3">
        <v>77196</v>
      </c>
      <c r="BQ245" s="3">
        <v>86334</v>
      </c>
      <c r="BR245" s="3">
        <v>118745</v>
      </c>
      <c r="BS245" s="3">
        <v>80531</v>
      </c>
      <c r="BT245" s="3">
        <v>35080</v>
      </c>
      <c r="BU245" s="3">
        <v>4014</v>
      </c>
      <c r="BV245" s="3">
        <v>5230</v>
      </c>
      <c r="BW245" s="3">
        <v>5553</v>
      </c>
      <c r="BX245" s="3">
        <v>4026</v>
      </c>
      <c r="BY245" s="3">
        <v>125097</v>
      </c>
      <c r="BZ245" s="3">
        <v>77196</v>
      </c>
      <c r="CA245" s="3">
        <v>86334</v>
      </c>
      <c r="CB245" s="3">
        <v>118745</v>
      </c>
      <c r="CC245" s="3">
        <v>80531</v>
      </c>
      <c r="CD245" s="3">
        <v>38153</v>
      </c>
      <c r="CE245" s="3">
        <v>32522</v>
      </c>
      <c r="CF245" s="3">
        <v>6284</v>
      </c>
      <c r="CG245" s="3">
        <v>-12497</v>
      </c>
      <c r="CH245" s="3">
        <v>-40601</v>
      </c>
    </row>
    <row r="246" spans="1:86" x14ac:dyDescent="0.25">
      <c r="A246" t="s">
        <v>535</v>
      </c>
      <c r="B246" s="3">
        <v>92447465</v>
      </c>
      <c r="C246" s="3">
        <v>100304518</v>
      </c>
      <c r="D246" s="3">
        <v>98295588</v>
      </c>
      <c r="E246" s="3">
        <v>97520462</v>
      </c>
      <c r="F246" s="3">
        <v>103131551</v>
      </c>
      <c r="G246" s="3">
        <v>10962062</v>
      </c>
      <c r="H246" s="3">
        <v>9670116</v>
      </c>
      <c r="I246" s="3">
        <v>9128333</v>
      </c>
      <c r="J246" s="3">
        <v>9214182</v>
      </c>
      <c r="K246" s="3">
        <v>8884236</v>
      </c>
      <c r="L246" s="3">
        <v>10000000</v>
      </c>
      <c r="M246" s="3">
        <v>10000000</v>
      </c>
      <c r="N246" s="3">
        <v>10000000</v>
      </c>
      <c r="O246" s="3">
        <v>10000000</v>
      </c>
      <c r="P246" s="3">
        <v>10000000</v>
      </c>
      <c r="Q246" s="3">
        <v>56066196</v>
      </c>
      <c r="R246" s="3">
        <v>60870655</v>
      </c>
      <c r="S246" s="3">
        <v>64971445</v>
      </c>
      <c r="T246" s="3">
        <v>65381696</v>
      </c>
      <c r="U246" s="3">
        <v>68207180</v>
      </c>
      <c r="V246" s="3">
        <v>5554213</v>
      </c>
      <c r="W246" s="3">
        <v>3249427</v>
      </c>
      <c r="X246" s="3">
        <v>2113480</v>
      </c>
      <c r="Y246" s="3">
        <v>945476</v>
      </c>
      <c r="Z246" s="3">
        <v>281979</v>
      </c>
      <c r="AA246" s="3">
        <v>7631101</v>
      </c>
      <c r="AB246" s="3">
        <v>7247667</v>
      </c>
      <c r="AC246" s="3">
        <v>7151937</v>
      </c>
      <c r="AD246" s="3">
        <v>7112188</v>
      </c>
      <c r="AE246" s="3">
        <v>7120246</v>
      </c>
      <c r="AF246" s="3">
        <v>926892</v>
      </c>
      <c r="AG246" s="3">
        <v>847403</v>
      </c>
      <c r="AH246" s="3">
        <v>937053</v>
      </c>
      <c r="AI246" s="3">
        <v>657155</v>
      </c>
      <c r="AJ246" s="3">
        <v>993070</v>
      </c>
      <c r="AK246" s="3">
        <v>2274634</v>
      </c>
      <c r="AL246" s="3">
        <v>2305078</v>
      </c>
      <c r="AM246" s="3">
        <v>1171869</v>
      </c>
      <c r="AN246" s="3">
        <v>1168053</v>
      </c>
      <c r="AO246" s="3">
        <v>663587</v>
      </c>
      <c r="AP246" s="3">
        <v>75396953</v>
      </c>
      <c r="AQ246" s="3">
        <v>96057165</v>
      </c>
      <c r="AR246" s="3">
        <v>102424641</v>
      </c>
      <c r="AS246" s="3">
        <v>82350975</v>
      </c>
      <c r="AT246" s="3">
        <v>91798798</v>
      </c>
      <c r="AU246" s="3">
        <v>8599355</v>
      </c>
      <c r="AV246" s="3">
        <v>14441004</v>
      </c>
      <c r="AW246" s="3">
        <v>15028620</v>
      </c>
      <c r="AX246" s="3">
        <v>9685068</v>
      </c>
      <c r="AY246" s="3">
        <v>10878104</v>
      </c>
      <c r="AZ246" s="3">
        <v>11611723</v>
      </c>
      <c r="BA246" s="3">
        <v>17319762</v>
      </c>
      <c r="BB246" s="3">
        <v>18116836</v>
      </c>
      <c r="BC246" s="3">
        <v>12429237</v>
      </c>
      <c r="BD246" s="3">
        <v>13442514</v>
      </c>
      <c r="BE246" s="3">
        <v>3012368</v>
      </c>
      <c r="BF246" s="3">
        <v>2878758</v>
      </c>
      <c r="BG246" s="3">
        <v>3088216</v>
      </c>
      <c r="BH246" s="3">
        <v>2744169</v>
      </c>
      <c r="BI246" s="3">
        <v>2564410</v>
      </c>
      <c r="BJ246" s="5">
        <v>3.5068697384531132E-2</v>
      </c>
      <c r="BK246" s="5">
        <v>1.8264916111433865E-2</v>
      </c>
      <c r="BL246" s="5">
        <v>1.8021082710027291E-2</v>
      </c>
      <c r="BM246" s="5">
        <v>2.500386789631576E-2</v>
      </c>
      <c r="BN246" s="5">
        <v>2.2878161034461261E-2</v>
      </c>
      <c r="BO246" s="3">
        <v>407208</v>
      </c>
      <c r="BP246" s="3">
        <v>316344</v>
      </c>
      <c r="BQ246" s="3">
        <v>326485</v>
      </c>
      <c r="BR246" s="3">
        <v>310779</v>
      </c>
      <c r="BS246" s="3">
        <v>307540</v>
      </c>
      <c r="BT246" s="3">
        <v>828386</v>
      </c>
      <c r="BU246" s="3">
        <v>886078</v>
      </c>
      <c r="BV246" s="3">
        <v>2021193</v>
      </c>
      <c r="BW246" s="3">
        <v>508776</v>
      </c>
      <c r="BX246" s="3">
        <v>879472</v>
      </c>
      <c r="BY246" s="3">
        <v>2278689</v>
      </c>
      <c r="BZ246" s="3">
        <v>1127365</v>
      </c>
      <c r="CA246" s="3">
        <v>928856</v>
      </c>
      <c r="CB246" s="3">
        <v>742598</v>
      </c>
      <c r="CC246" s="3">
        <v>1458854</v>
      </c>
      <c r="CD246" s="3">
        <v>7149052</v>
      </c>
      <c r="CE246" s="3">
        <v>14199717</v>
      </c>
      <c r="CF246" s="3">
        <v>16120957</v>
      </c>
      <c r="CG246" s="3">
        <v>9451246</v>
      </c>
      <c r="CH246" s="3">
        <v>10298722</v>
      </c>
    </row>
    <row r="247" spans="1:86" x14ac:dyDescent="0.25">
      <c r="A247" t="s">
        <v>536</v>
      </c>
      <c r="B247" s="3">
        <v>38682775</v>
      </c>
      <c r="C247" s="3">
        <v>37201618</v>
      </c>
      <c r="D247" s="3">
        <v>36985389</v>
      </c>
      <c r="E247" s="3">
        <v>40232947</v>
      </c>
      <c r="F247" s="3">
        <v>42633253</v>
      </c>
      <c r="G247" s="3">
        <v>16612351</v>
      </c>
      <c r="H247" s="3">
        <v>15787384</v>
      </c>
      <c r="I247" s="3">
        <v>15373933</v>
      </c>
      <c r="J247" s="3">
        <v>16261050</v>
      </c>
      <c r="K247" s="3">
        <v>14585718</v>
      </c>
      <c r="L247" s="3">
        <v>4160000</v>
      </c>
      <c r="M247" s="3">
        <v>4160000</v>
      </c>
      <c r="N247" s="3">
        <v>4160000</v>
      </c>
      <c r="O247" s="3">
        <v>4161722</v>
      </c>
      <c r="P247" s="3">
        <v>4161722</v>
      </c>
      <c r="Q247" s="3">
        <v>21068880</v>
      </c>
      <c r="R247" s="3">
        <v>20236167</v>
      </c>
      <c r="S247" s="3">
        <v>19995673</v>
      </c>
      <c r="T247" s="3">
        <v>20529588</v>
      </c>
      <c r="U247" s="3">
        <v>21363639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2253408</v>
      </c>
      <c r="AB247" s="3">
        <v>2136176</v>
      </c>
      <c r="AC247" s="3">
        <v>2245727</v>
      </c>
      <c r="AD247" s="3">
        <v>2149227</v>
      </c>
      <c r="AE247" s="3">
        <v>2038107</v>
      </c>
      <c r="AF247" s="3">
        <v>2723</v>
      </c>
      <c r="AG247" s="3">
        <v>1361</v>
      </c>
      <c r="AH247" s="3">
        <v>100000</v>
      </c>
      <c r="AI247" s="3">
        <v>100000</v>
      </c>
      <c r="AJ247" s="3">
        <v>0</v>
      </c>
      <c r="AK247" s="3">
        <v>1537872</v>
      </c>
      <c r="AL247" s="3">
        <v>736</v>
      </c>
      <c r="AM247" s="3">
        <v>995</v>
      </c>
      <c r="AN247" s="3">
        <v>1626</v>
      </c>
      <c r="AO247" s="3">
        <v>721</v>
      </c>
      <c r="AP247" s="3">
        <v>35918691</v>
      </c>
      <c r="AQ247" s="3">
        <v>38558915</v>
      </c>
      <c r="AR247" s="3">
        <v>42669345</v>
      </c>
      <c r="AS247" s="3">
        <v>34954925</v>
      </c>
      <c r="AT247" s="3">
        <v>38345615</v>
      </c>
      <c r="AU247" s="3">
        <v>2844157</v>
      </c>
      <c r="AV247" s="3">
        <v>1975493</v>
      </c>
      <c r="AW247" s="3">
        <v>2037927</v>
      </c>
      <c r="AX247" s="3">
        <v>1997849</v>
      </c>
      <c r="AY247" s="3">
        <v>2919877</v>
      </c>
      <c r="AZ247" s="3">
        <v>4347179</v>
      </c>
      <c r="BA247" s="3">
        <v>3554442</v>
      </c>
      <c r="BB247" s="3">
        <v>3830068</v>
      </c>
      <c r="BC247" s="3">
        <v>3062848</v>
      </c>
      <c r="BD247" s="3">
        <v>4863758</v>
      </c>
      <c r="BE247" s="3">
        <v>1503022</v>
      </c>
      <c r="BF247" s="3">
        <v>1578949</v>
      </c>
      <c r="BG247" s="3">
        <v>1792141</v>
      </c>
      <c r="BH247" s="3">
        <v>1064999</v>
      </c>
      <c r="BI247" s="3">
        <v>1943881</v>
      </c>
      <c r="BJ247" s="5">
        <v>5.2760192299419924E-2</v>
      </c>
      <c r="BK247" s="5">
        <v>4.5813660765881115E-2</v>
      </c>
      <c r="BL247" s="5">
        <v>5.5394055666896778E-2</v>
      </c>
      <c r="BM247" s="5">
        <v>5.5355668972146187E-2</v>
      </c>
      <c r="BN247" s="5">
        <v>3.6892049316598396E-2</v>
      </c>
      <c r="BO247" s="3">
        <v>229358</v>
      </c>
      <c r="BP247" s="3">
        <v>162842</v>
      </c>
      <c r="BQ247" s="3">
        <v>212163</v>
      </c>
      <c r="BR247" s="3">
        <v>169546</v>
      </c>
      <c r="BS247" s="3">
        <v>179434</v>
      </c>
      <c r="BT247" s="3">
        <v>1151285</v>
      </c>
      <c r="BU247" s="3">
        <v>701559</v>
      </c>
      <c r="BV247" s="3">
        <v>576253</v>
      </c>
      <c r="BW247" s="3">
        <v>946010</v>
      </c>
      <c r="BX247" s="3">
        <v>1035596</v>
      </c>
      <c r="BY247" s="3">
        <v>223805</v>
      </c>
      <c r="BZ247" s="3">
        <v>174837</v>
      </c>
      <c r="CA247" s="3">
        <v>122987</v>
      </c>
      <c r="CB247" s="3">
        <v>147159</v>
      </c>
      <c r="CC247" s="3">
        <v>117063</v>
      </c>
      <c r="CD247" s="3">
        <v>3771637</v>
      </c>
      <c r="CE247" s="3">
        <v>2502215</v>
      </c>
      <c r="CF247" s="3">
        <v>2491193</v>
      </c>
      <c r="CG247" s="3">
        <v>2796700</v>
      </c>
      <c r="CH247" s="3">
        <v>3838410</v>
      </c>
    </row>
    <row r="248" spans="1:86" x14ac:dyDescent="0.25">
      <c r="A248" t="s">
        <v>537</v>
      </c>
      <c r="B248" s="3">
        <v>10846415</v>
      </c>
      <c r="C248" s="3">
        <v>8549271</v>
      </c>
      <c r="D248" s="3">
        <v>11288826</v>
      </c>
      <c r="E248" s="3">
        <v>8930754</v>
      </c>
      <c r="F248" s="3">
        <v>9246127</v>
      </c>
      <c r="G248" s="3">
        <v>56651</v>
      </c>
      <c r="H248" s="3">
        <v>73338</v>
      </c>
      <c r="I248" s="3">
        <v>86407</v>
      </c>
      <c r="J248" s="3">
        <v>76458</v>
      </c>
      <c r="K248" s="3">
        <v>87869</v>
      </c>
      <c r="L248" s="3">
        <v>98000</v>
      </c>
      <c r="M248" s="3">
        <v>98000</v>
      </c>
      <c r="N248" s="3">
        <v>98000</v>
      </c>
      <c r="O248" s="3">
        <v>98000</v>
      </c>
      <c r="P248" s="3">
        <v>98000</v>
      </c>
      <c r="Q248" s="3">
        <v>1450698</v>
      </c>
      <c r="R248" s="3">
        <v>1630171</v>
      </c>
      <c r="S248" s="3">
        <v>1816096</v>
      </c>
      <c r="T248" s="3">
        <v>2323752</v>
      </c>
      <c r="U248" s="3">
        <v>2491797</v>
      </c>
      <c r="V248" s="3">
        <v>0</v>
      </c>
      <c r="W248" s="3">
        <v>0</v>
      </c>
      <c r="X248" s="3">
        <v>189920</v>
      </c>
      <c r="Y248" s="3">
        <v>106929</v>
      </c>
      <c r="Z248" s="3">
        <v>14849</v>
      </c>
      <c r="AA248" s="3">
        <v>1193070</v>
      </c>
      <c r="AB248" s="3">
        <v>1355884</v>
      </c>
      <c r="AC248" s="3">
        <v>1502156</v>
      </c>
      <c r="AD248" s="3">
        <v>1505509</v>
      </c>
      <c r="AE248" s="3">
        <v>1636282</v>
      </c>
      <c r="AF248" s="3">
        <v>523</v>
      </c>
      <c r="AG248" s="3">
        <v>0</v>
      </c>
      <c r="AH248" s="3">
        <v>0</v>
      </c>
      <c r="AI248" s="3">
        <v>0</v>
      </c>
      <c r="AJ248" s="3">
        <v>0</v>
      </c>
      <c r="AK248" s="3">
        <v>928851</v>
      </c>
      <c r="AL248" s="3">
        <v>369543</v>
      </c>
      <c r="AM248" s="3">
        <v>673403</v>
      </c>
      <c r="AN248" s="3">
        <v>458</v>
      </c>
      <c r="AO248" s="3">
        <v>22085</v>
      </c>
      <c r="AP248" s="3">
        <v>13235403</v>
      </c>
      <c r="AQ248" s="3">
        <v>14020683</v>
      </c>
      <c r="AR248" s="3">
        <v>15816457</v>
      </c>
      <c r="AS248" s="3">
        <v>13311368</v>
      </c>
      <c r="AT248" s="3">
        <v>13005681</v>
      </c>
      <c r="AU248" s="3">
        <v>650986</v>
      </c>
      <c r="AV248" s="3">
        <v>518481</v>
      </c>
      <c r="AW248" s="3">
        <v>634044</v>
      </c>
      <c r="AX248" s="3">
        <v>563051</v>
      </c>
      <c r="AY248" s="3">
        <v>384484</v>
      </c>
      <c r="AZ248" s="3">
        <v>701212</v>
      </c>
      <c r="BA248" s="3">
        <v>583318</v>
      </c>
      <c r="BB248" s="3">
        <v>709555</v>
      </c>
      <c r="BC248" s="3">
        <v>627492</v>
      </c>
      <c r="BD248" s="3">
        <v>450438</v>
      </c>
      <c r="BE248" s="3">
        <v>50226</v>
      </c>
      <c r="BF248" s="3">
        <v>64837</v>
      </c>
      <c r="BG248" s="3">
        <v>75511</v>
      </c>
      <c r="BH248" s="3">
        <v>64441</v>
      </c>
      <c r="BI248" s="3">
        <v>65954</v>
      </c>
      <c r="BJ248" s="5">
        <v>4.3267941792211197E-2</v>
      </c>
      <c r="BK248" s="5">
        <v>4.3646861574647103E-2</v>
      </c>
      <c r="BL248" s="5">
        <v>5.01525604075794E-2</v>
      </c>
      <c r="BM248" s="5">
        <v>5.5729794164706484E-2</v>
      </c>
      <c r="BN248" s="5">
        <v>6.4870193012134855E-2</v>
      </c>
      <c r="BO248" s="3">
        <v>30340</v>
      </c>
      <c r="BP248" s="3">
        <v>25460</v>
      </c>
      <c r="BQ248" s="3">
        <v>35586</v>
      </c>
      <c r="BR248" s="3">
        <v>34970</v>
      </c>
      <c r="BS248" s="3">
        <v>29220</v>
      </c>
      <c r="BT248" s="3">
        <v>1678</v>
      </c>
      <c r="BU248" s="3">
        <v>1185</v>
      </c>
      <c r="BV248" s="3">
        <v>4226</v>
      </c>
      <c r="BW248" s="3">
        <v>2523</v>
      </c>
      <c r="BX248" s="3">
        <v>1347</v>
      </c>
      <c r="BY248" s="3">
        <v>30344</v>
      </c>
      <c r="BZ248" s="3">
        <v>25447</v>
      </c>
      <c r="CA248" s="3">
        <v>35670</v>
      </c>
      <c r="CB248" s="3">
        <v>35030</v>
      </c>
      <c r="CC248" s="3">
        <v>29209</v>
      </c>
      <c r="CD248" s="3">
        <v>622320</v>
      </c>
      <c r="CE248" s="3">
        <v>494219</v>
      </c>
      <c r="CF248" s="3">
        <v>602600</v>
      </c>
      <c r="CG248" s="3">
        <v>530544</v>
      </c>
      <c r="CH248" s="3">
        <v>356622</v>
      </c>
    </row>
    <row r="249" spans="1:86" x14ac:dyDescent="0.25">
      <c r="A249" t="s">
        <v>538</v>
      </c>
      <c r="B249" s="3">
        <v>20483723</v>
      </c>
      <c r="C249" s="3">
        <v>24671472</v>
      </c>
      <c r="D249" s="3">
        <v>21355596</v>
      </c>
      <c r="E249" s="3">
        <v>20616449</v>
      </c>
      <c r="F249" s="3">
        <v>21988964</v>
      </c>
      <c r="G249" s="3">
        <v>4351724</v>
      </c>
      <c r="H249" s="3">
        <v>4380367</v>
      </c>
      <c r="I249" s="3">
        <v>4699288</v>
      </c>
      <c r="J249" s="3">
        <v>4431472</v>
      </c>
      <c r="K249" s="3">
        <v>5505641</v>
      </c>
      <c r="L249" s="3">
        <v>3000000</v>
      </c>
      <c r="M249" s="3">
        <v>3000000</v>
      </c>
      <c r="N249" s="3">
        <v>3000000</v>
      </c>
      <c r="O249" s="3">
        <v>3000000</v>
      </c>
      <c r="P249" s="3">
        <v>3000000</v>
      </c>
      <c r="Q249" s="3">
        <v>3150475</v>
      </c>
      <c r="R249" s="3">
        <v>3591380</v>
      </c>
      <c r="S249" s="3">
        <v>4072121</v>
      </c>
      <c r="T249" s="3">
        <v>3418852</v>
      </c>
      <c r="U249" s="3">
        <v>3808152</v>
      </c>
      <c r="V249" s="3">
        <v>492951</v>
      </c>
      <c r="W249" s="3">
        <v>691640</v>
      </c>
      <c r="X249" s="3">
        <v>306868</v>
      </c>
      <c r="Y249" s="3">
        <v>1044301</v>
      </c>
      <c r="Z249" s="3">
        <v>500000</v>
      </c>
      <c r="AA249" s="3">
        <v>1518037</v>
      </c>
      <c r="AB249" s="3">
        <v>1131901</v>
      </c>
      <c r="AC249" s="3">
        <v>1247517</v>
      </c>
      <c r="AD249" s="3">
        <v>673103</v>
      </c>
      <c r="AE249" s="3">
        <v>686278</v>
      </c>
      <c r="AF249" s="3">
        <v>642944</v>
      </c>
      <c r="AG249" s="3">
        <v>127236</v>
      </c>
      <c r="AH249" s="3">
        <v>119851</v>
      </c>
      <c r="AI249" s="3">
        <v>119851</v>
      </c>
      <c r="AJ249" s="3">
        <v>119851</v>
      </c>
      <c r="AK249" s="3">
        <v>8875221</v>
      </c>
      <c r="AL249" s="3">
        <v>12895492</v>
      </c>
      <c r="AM249" s="3">
        <v>10268461</v>
      </c>
      <c r="AN249" s="3">
        <v>10322698</v>
      </c>
      <c r="AO249" s="3">
        <v>10637503</v>
      </c>
      <c r="AP249" s="3">
        <v>45154862</v>
      </c>
      <c r="AQ249" s="3">
        <v>56796635</v>
      </c>
      <c r="AR249" s="3">
        <v>58234846</v>
      </c>
      <c r="AS249" s="3">
        <v>48804357</v>
      </c>
      <c r="AT249" s="3">
        <v>41556611</v>
      </c>
      <c r="AU249" s="3">
        <v>3554833</v>
      </c>
      <c r="AV249" s="3">
        <v>4701775</v>
      </c>
      <c r="AW249" s="3">
        <v>1320638</v>
      </c>
      <c r="AX249" s="3">
        <v>-144129</v>
      </c>
      <c r="AY249" s="3">
        <v>360122</v>
      </c>
      <c r="AZ249" s="3">
        <v>5315853</v>
      </c>
      <c r="BA249" s="3">
        <v>6366791</v>
      </c>
      <c r="BB249" s="3">
        <v>2743954</v>
      </c>
      <c r="BC249" s="3">
        <v>1320165</v>
      </c>
      <c r="BD249" s="3">
        <v>1701196</v>
      </c>
      <c r="BE249" s="3">
        <v>1761020</v>
      </c>
      <c r="BF249" s="3">
        <v>1665016</v>
      </c>
      <c r="BG249" s="3">
        <v>1423316</v>
      </c>
      <c r="BH249" s="3">
        <v>1464294</v>
      </c>
      <c r="BI249" s="3">
        <v>1341074</v>
      </c>
      <c r="BJ249" s="5">
        <v>0.1026988519057995</v>
      </c>
      <c r="BK249" s="5">
        <v>9.0412422835931011E-2</v>
      </c>
      <c r="BL249" s="5">
        <v>9.4135324425992567E-2</v>
      </c>
      <c r="BM249" s="5">
        <v>0.17935409588952897</v>
      </c>
      <c r="BN249" s="5">
        <v>0.12900277216734579</v>
      </c>
      <c r="BO249" s="3">
        <v>545932</v>
      </c>
      <c r="BP249" s="3">
        <v>575637</v>
      </c>
      <c r="BQ249" s="3">
        <v>258303</v>
      </c>
      <c r="BR249" s="3">
        <v>236777</v>
      </c>
      <c r="BS249" s="3">
        <v>219459</v>
      </c>
      <c r="BT249" s="3">
        <v>62941</v>
      </c>
      <c r="BU249" s="3">
        <v>230342</v>
      </c>
      <c r="BV249" s="3">
        <v>366362</v>
      </c>
      <c r="BW249" s="3">
        <v>353574</v>
      </c>
      <c r="BX249" s="3">
        <v>315685</v>
      </c>
      <c r="BY249" s="3">
        <v>548769</v>
      </c>
      <c r="BZ249" s="3">
        <v>351644</v>
      </c>
      <c r="CA249" s="3">
        <v>158244</v>
      </c>
      <c r="CB249" s="3">
        <v>91472</v>
      </c>
      <c r="CC249" s="3">
        <v>235473</v>
      </c>
      <c r="CD249" s="3">
        <v>3069005</v>
      </c>
      <c r="CE249" s="3">
        <v>4580473</v>
      </c>
      <c r="CF249" s="3">
        <v>1528756</v>
      </c>
      <c r="CG249" s="3">
        <v>117973</v>
      </c>
      <c r="CH249" s="3">
        <v>440334</v>
      </c>
    </row>
    <row r="250" spans="1:86" x14ac:dyDescent="0.25">
      <c r="A250" t="s">
        <v>539</v>
      </c>
      <c r="B250" s="3">
        <v>16171297</v>
      </c>
      <c r="C250" s="3">
        <v>17825020</v>
      </c>
      <c r="D250" s="3">
        <v>19648934</v>
      </c>
      <c r="E250" s="3">
        <v>20595479</v>
      </c>
      <c r="F250" s="3">
        <v>22324597</v>
      </c>
      <c r="G250" s="3">
        <v>3754224</v>
      </c>
      <c r="H250" s="3">
        <v>3605758</v>
      </c>
      <c r="I250" s="3">
        <v>3304154</v>
      </c>
      <c r="J250" s="3">
        <v>3233887</v>
      </c>
      <c r="K250" s="3">
        <v>3064628</v>
      </c>
      <c r="L250" s="3">
        <v>520000</v>
      </c>
      <c r="M250" s="3">
        <v>520000</v>
      </c>
      <c r="N250" s="3">
        <v>520000</v>
      </c>
      <c r="O250" s="3">
        <v>520000</v>
      </c>
      <c r="P250" s="3">
        <v>520000</v>
      </c>
      <c r="Q250" s="3">
        <v>8795402</v>
      </c>
      <c r="R250" s="3">
        <v>9412401</v>
      </c>
      <c r="S250" s="3">
        <v>10126190</v>
      </c>
      <c r="T250" s="3">
        <v>11268772</v>
      </c>
      <c r="U250" s="3">
        <v>12197456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1430484</v>
      </c>
      <c r="AB250" s="3">
        <v>1482918</v>
      </c>
      <c r="AC250" s="3">
        <v>1631500</v>
      </c>
      <c r="AD250" s="3">
        <v>1944937</v>
      </c>
      <c r="AE250" s="3">
        <v>2262358</v>
      </c>
      <c r="AF250" s="3">
        <v>912385</v>
      </c>
      <c r="AG250" s="3">
        <v>997667</v>
      </c>
      <c r="AH250" s="3">
        <v>1104030</v>
      </c>
      <c r="AI250" s="3">
        <v>1377704</v>
      </c>
      <c r="AJ250" s="3">
        <v>1679224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25960858</v>
      </c>
      <c r="AQ250" s="3">
        <v>31143654</v>
      </c>
      <c r="AR250" s="3">
        <v>34019939</v>
      </c>
      <c r="AS250" s="3">
        <v>35231537</v>
      </c>
      <c r="AT250" s="3">
        <v>36029734</v>
      </c>
      <c r="AU250" s="3">
        <v>470053</v>
      </c>
      <c r="AV250" s="3">
        <v>1188690</v>
      </c>
      <c r="AW250" s="3">
        <v>1244487</v>
      </c>
      <c r="AX250" s="3">
        <v>1716260</v>
      </c>
      <c r="AY250" s="3">
        <v>1465939</v>
      </c>
      <c r="AZ250" s="3">
        <v>887526</v>
      </c>
      <c r="BA250" s="3">
        <v>1617362</v>
      </c>
      <c r="BB250" s="3">
        <v>1631098</v>
      </c>
      <c r="BC250" s="3">
        <v>2099612</v>
      </c>
      <c r="BD250" s="3">
        <v>1875405</v>
      </c>
      <c r="BE250" s="3">
        <v>417473</v>
      </c>
      <c r="BF250" s="3">
        <v>428672</v>
      </c>
      <c r="BG250" s="3">
        <v>386611</v>
      </c>
      <c r="BH250" s="3">
        <v>383352</v>
      </c>
      <c r="BI250" s="3">
        <v>409466</v>
      </c>
      <c r="BJ250" s="5">
        <v>3.7828750932367053E-2</v>
      </c>
      <c r="BK250" s="5">
        <v>1.961712962218724E-2</v>
      </c>
      <c r="BL250" s="5">
        <v>1.9743755433456481E-2</v>
      </c>
      <c r="BM250" s="5">
        <v>1.7644688637710206E-2</v>
      </c>
      <c r="BN250" s="5">
        <v>1.1755327515923227E-2</v>
      </c>
      <c r="BO250" s="3">
        <v>33574</v>
      </c>
      <c r="BP250" s="3">
        <v>31728</v>
      </c>
      <c r="BQ250" s="3">
        <v>32204</v>
      </c>
      <c r="BR250" s="3">
        <v>37047</v>
      </c>
      <c r="BS250" s="3">
        <v>22046</v>
      </c>
      <c r="BT250" s="3">
        <v>34645</v>
      </c>
      <c r="BU250" s="3">
        <v>33780</v>
      </c>
      <c r="BV250" s="3">
        <v>82297</v>
      </c>
      <c r="BW250" s="3">
        <v>144121</v>
      </c>
      <c r="BX250" s="3">
        <v>220671</v>
      </c>
      <c r="BY250" s="3">
        <v>40342</v>
      </c>
      <c r="BZ250" s="3">
        <v>47101</v>
      </c>
      <c r="CA250" s="3">
        <v>32909</v>
      </c>
      <c r="CB250" s="3">
        <v>48402</v>
      </c>
      <c r="CC250" s="3">
        <v>23884</v>
      </c>
      <c r="CD250" s="3">
        <v>464356</v>
      </c>
      <c r="CE250" s="3">
        <v>1175369</v>
      </c>
      <c r="CF250" s="3">
        <v>1293875</v>
      </c>
      <c r="CG250" s="3">
        <v>1811979</v>
      </c>
      <c r="CH250" s="3">
        <v>1662726</v>
      </c>
    </row>
    <row r="251" spans="1:86" x14ac:dyDescent="0.25">
      <c r="A251" t="s">
        <v>540</v>
      </c>
      <c r="B251" s="3">
        <v>12130949</v>
      </c>
      <c r="C251" s="3">
        <v>15758793</v>
      </c>
      <c r="D251" s="3">
        <v>13622312</v>
      </c>
      <c r="E251" s="3">
        <v>15403116</v>
      </c>
      <c r="F251" s="3">
        <v>17824377</v>
      </c>
      <c r="G251" s="3">
        <v>807150</v>
      </c>
      <c r="H251" s="3">
        <v>54212</v>
      </c>
      <c r="I251" s="3">
        <v>377517</v>
      </c>
      <c r="J251" s="3">
        <v>245908</v>
      </c>
      <c r="K251" s="3">
        <v>712091</v>
      </c>
      <c r="L251" s="3">
        <v>260000</v>
      </c>
      <c r="M251" s="3">
        <v>260000</v>
      </c>
      <c r="N251" s="3">
        <v>260000</v>
      </c>
      <c r="O251" s="3">
        <v>260000</v>
      </c>
      <c r="P251" s="3">
        <v>260000</v>
      </c>
      <c r="Q251" s="3">
        <v>1860823</v>
      </c>
      <c r="R251" s="3">
        <v>2438604</v>
      </c>
      <c r="S251" s="3">
        <v>2941829</v>
      </c>
      <c r="T251" s="3">
        <v>4439898</v>
      </c>
      <c r="U251" s="3">
        <v>6455514</v>
      </c>
      <c r="V251" s="3">
        <v>0</v>
      </c>
      <c r="W251" s="3">
        <v>912363</v>
      </c>
      <c r="X251" s="3">
        <v>0</v>
      </c>
      <c r="Y251" s="3">
        <v>0</v>
      </c>
      <c r="Z251" s="3">
        <v>0</v>
      </c>
      <c r="AA251" s="3">
        <v>3108730</v>
      </c>
      <c r="AB251" s="3">
        <v>3810938</v>
      </c>
      <c r="AC251" s="3">
        <v>3912421</v>
      </c>
      <c r="AD251" s="3">
        <v>4388525</v>
      </c>
      <c r="AE251" s="3">
        <v>4869060</v>
      </c>
      <c r="AF251" s="3">
        <v>2610301</v>
      </c>
      <c r="AG251" s="3">
        <v>3179728</v>
      </c>
      <c r="AH251" s="3">
        <v>3594785</v>
      </c>
      <c r="AI251" s="3">
        <v>4070785</v>
      </c>
      <c r="AJ251" s="3">
        <v>4546785</v>
      </c>
      <c r="AK251" s="3">
        <v>8148</v>
      </c>
      <c r="AL251" s="3">
        <v>9057</v>
      </c>
      <c r="AM251" s="3">
        <v>0</v>
      </c>
      <c r="AN251" s="3">
        <v>0</v>
      </c>
      <c r="AO251" s="3">
        <v>0</v>
      </c>
      <c r="AP251" s="3">
        <v>26504687</v>
      </c>
      <c r="AQ251" s="3">
        <v>28889527</v>
      </c>
      <c r="AR251" s="3">
        <v>31305647</v>
      </c>
      <c r="AS251" s="3">
        <v>32517291</v>
      </c>
      <c r="AT251" s="3">
        <v>35431157</v>
      </c>
      <c r="AU251" s="3">
        <v>1213222</v>
      </c>
      <c r="AV251" s="3">
        <v>1222174</v>
      </c>
      <c r="AW251" s="3">
        <v>1063728</v>
      </c>
      <c r="AX251" s="3">
        <v>2322731</v>
      </c>
      <c r="AY251" s="3">
        <v>3075118</v>
      </c>
      <c r="AZ251" s="3">
        <v>1546241</v>
      </c>
      <c r="BA251" s="3">
        <v>2328243</v>
      </c>
      <c r="BB251" s="3">
        <v>1408467</v>
      </c>
      <c r="BC251" s="3">
        <v>2676933</v>
      </c>
      <c r="BD251" s="3">
        <v>3312388</v>
      </c>
      <c r="BE251" s="3">
        <v>333019</v>
      </c>
      <c r="BF251" s="3">
        <v>1106069</v>
      </c>
      <c r="BG251" s="3">
        <v>344739</v>
      </c>
      <c r="BH251" s="3">
        <v>354202</v>
      </c>
      <c r="BI251" s="3">
        <v>237270</v>
      </c>
      <c r="BJ251" s="5">
        <v>0</v>
      </c>
      <c r="BK251" s="5">
        <v>0</v>
      </c>
      <c r="BL251" s="5">
        <v>4.7761147403524544E-3</v>
      </c>
      <c r="BM251" s="5">
        <v>9.1522649240754247E-4</v>
      </c>
      <c r="BN251" s="5">
        <v>1.9176497439309646E-3</v>
      </c>
      <c r="BO251" s="3">
        <v>0</v>
      </c>
      <c r="BP251" s="3">
        <v>0</v>
      </c>
      <c r="BQ251" s="3">
        <v>6727</v>
      </c>
      <c r="BR251" s="3">
        <v>2450</v>
      </c>
      <c r="BS251" s="3">
        <v>6352</v>
      </c>
      <c r="BT251" s="3">
        <v>51052</v>
      </c>
      <c r="BU251" s="3">
        <v>33479</v>
      </c>
      <c r="BV251" s="3">
        <v>59618</v>
      </c>
      <c r="BW251" s="3">
        <v>135923</v>
      </c>
      <c r="BX251" s="3">
        <v>157518</v>
      </c>
      <c r="BY251" s="3">
        <v>0</v>
      </c>
      <c r="BZ251" s="3">
        <v>0</v>
      </c>
      <c r="CA251" s="3">
        <v>6727</v>
      </c>
      <c r="CB251" s="3">
        <v>2450</v>
      </c>
      <c r="CC251" s="3">
        <v>6352</v>
      </c>
      <c r="CD251" s="3">
        <v>1264274</v>
      </c>
      <c r="CE251" s="3">
        <v>1255653</v>
      </c>
      <c r="CF251" s="3">
        <v>1116619</v>
      </c>
      <c r="CG251" s="3">
        <v>2456204</v>
      </c>
      <c r="CH251" s="3">
        <v>3226284</v>
      </c>
    </row>
    <row r="252" spans="1:86" x14ac:dyDescent="0.25">
      <c r="A252" t="s">
        <v>541</v>
      </c>
      <c r="B252" s="3">
        <v>13732116</v>
      </c>
      <c r="C252" s="3">
        <v>14933147</v>
      </c>
      <c r="D252" s="3">
        <v>16923968</v>
      </c>
      <c r="E252" s="3">
        <v>14926398</v>
      </c>
      <c r="F252" s="3">
        <v>14613802</v>
      </c>
      <c r="G252" s="3">
        <v>2987716</v>
      </c>
      <c r="H252" s="3">
        <v>3364524</v>
      </c>
      <c r="I252" s="3">
        <v>3283526</v>
      </c>
      <c r="J252" s="3">
        <v>3319562</v>
      </c>
      <c r="K252" s="3">
        <v>3430452</v>
      </c>
      <c r="L252" s="3">
        <v>120000</v>
      </c>
      <c r="M252" s="3">
        <v>120000</v>
      </c>
      <c r="N252" s="3">
        <v>120000</v>
      </c>
      <c r="O252" s="3">
        <v>120000</v>
      </c>
      <c r="P252" s="3">
        <v>120000</v>
      </c>
      <c r="Q252" s="3">
        <v>1924169</v>
      </c>
      <c r="R252" s="3">
        <v>2182732</v>
      </c>
      <c r="S252" s="3">
        <v>1994030</v>
      </c>
      <c r="T252" s="3">
        <v>1653427</v>
      </c>
      <c r="U252" s="3">
        <v>1519934</v>
      </c>
      <c r="V252" s="3">
        <v>2843476</v>
      </c>
      <c r="W252" s="3">
        <v>4154938</v>
      </c>
      <c r="X252" s="3">
        <v>3629994</v>
      </c>
      <c r="Y252" s="3">
        <v>4186476</v>
      </c>
      <c r="Z252" s="3">
        <v>4491148</v>
      </c>
      <c r="AA252" s="3">
        <v>605574</v>
      </c>
      <c r="AB252" s="3">
        <v>584165</v>
      </c>
      <c r="AC252" s="3">
        <v>550627</v>
      </c>
      <c r="AD252" s="3">
        <v>549774</v>
      </c>
      <c r="AE252" s="3">
        <v>522440</v>
      </c>
      <c r="AF252" s="3">
        <v>44315</v>
      </c>
      <c r="AG252" s="3">
        <v>44315</v>
      </c>
      <c r="AH252" s="3">
        <v>44315</v>
      </c>
      <c r="AI252" s="3">
        <v>38019</v>
      </c>
      <c r="AJ252" s="3">
        <v>36559</v>
      </c>
      <c r="AK252" s="3">
        <v>2636584</v>
      </c>
      <c r="AL252" s="3">
        <v>732872</v>
      </c>
      <c r="AM252" s="3">
        <v>1316603</v>
      </c>
      <c r="AN252" s="3">
        <v>1911143</v>
      </c>
      <c r="AO252" s="3">
        <v>2067024</v>
      </c>
      <c r="AP252" s="3">
        <v>26788756</v>
      </c>
      <c r="AQ252" s="3">
        <v>28689521</v>
      </c>
      <c r="AR252" s="3">
        <v>30565966</v>
      </c>
      <c r="AS252" s="3">
        <v>31913068</v>
      </c>
      <c r="AT252" s="3">
        <v>32108585</v>
      </c>
      <c r="AU252" s="3">
        <v>522635</v>
      </c>
      <c r="AV252" s="3">
        <v>1225855</v>
      </c>
      <c r="AW252" s="3">
        <v>937733</v>
      </c>
      <c r="AX252" s="3">
        <v>510282</v>
      </c>
      <c r="AY252" s="3">
        <v>645460</v>
      </c>
      <c r="AZ252" s="3">
        <v>1649280</v>
      </c>
      <c r="BA252" s="3">
        <v>2502175</v>
      </c>
      <c r="BB252" s="3">
        <v>2212426</v>
      </c>
      <c r="BC252" s="3">
        <v>1812735</v>
      </c>
      <c r="BD252" s="3">
        <v>1767781</v>
      </c>
      <c r="BE252" s="3">
        <v>1126645</v>
      </c>
      <c r="BF252" s="3">
        <v>1276320</v>
      </c>
      <c r="BG252" s="3">
        <v>1274693</v>
      </c>
      <c r="BH252" s="3">
        <v>1302453</v>
      </c>
      <c r="BI252" s="3">
        <v>1122321</v>
      </c>
      <c r="BJ252" s="5">
        <v>0.13050907062475747</v>
      </c>
      <c r="BK252" s="5">
        <v>4.6665401101042094E-2</v>
      </c>
      <c r="BL252" s="5">
        <v>6.0840904961341077E-2</v>
      </c>
      <c r="BM252" s="5">
        <v>9.490190237403702E-2</v>
      </c>
      <c r="BN252" s="5">
        <v>0.1055600212922302</v>
      </c>
      <c r="BO252" s="3">
        <v>215246</v>
      </c>
      <c r="BP252" s="3">
        <v>116765</v>
      </c>
      <c r="BQ252" s="3">
        <v>134606</v>
      </c>
      <c r="BR252" s="3">
        <v>172032</v>
      </c>
      <c r="BS252" s="3">
        <v>186607</v>
      </c>
      <c r="BT252" s="3">
        <v>21831</v>
      </c>
      <c r="BU252" s="3">
        <v>1779</v>
      </c>
      <c r="BV252" s="3">
        <v>3913</v>
      </c>
      <c r="BW252" s="3">
        <v>3207</v>
      </c>
      <c r="BX252" s="3">
        <v>31724</v>
      </c>
      <c r="BY252" s="3">
        <v>213286</v>
      </c>
      <c r="BZ252" s="3">
        <v>120961</v>
      </c>
      <c r="CA252" s="3">
        <v>131181</v>
      </c>
      <c r="CB252" s="3">
        <v>171929</v>
      </c>
      <c r="CC252" s="3">
        <v>189310</v>
      </c>
      <c r="CD252" s="3">
        <v>331180</v>
      </c>
      <c r="CE252" s="3">
        <v>1106673</v>
      </c>
      <c r="CF252" s="3">
        <v>810465</v>
      </c>
      <c r="CG252" s="3">
        <v>341560</v>
      </c>
      <c r="CH252" s="3">
        <v>487874</v>
      </c>
    </row>
    <row r="253" spans="1:86" x14ac:dyDescent="0.25">
      <c r="A253" t="s">
        <v>542</v>
      </c>
      <c r="B253" s="3">
        <v>103776445</v>
      </c>
      <c r="C253" s="3">
        <v>101788281</v>
      </c>
      <c r="D253" s="3">
        <v>104797300</v>
      </c>
      <c r="E253" s="3">
        <v>128439051</v>
      </c>
      <c r="F253" s="3">
        <v>133773821</v>
      </c>
      <c r="G253" s="3">
        <v>6437003</v>
      </c>
      <c r="H253" s="3">
        <v>7547918</v>
      </c>
      <c r="I253" s="3">
        <v>7888456</v>
      </c>
      <c r="J253" s="3">
        <v>9319160</v>
      </c>
      <c r="K253" s="3">
        <v>12385052</v>
      </c>
      <c r="L253" s="3">
        <v>1820000</v>
      </c>
      <c r="M253" s="3">
        <v>1820000</v>
      </c>
      <c r="N253" s="3">
        <v>1820000</v>
      </c>
      <c r="O253" s="3">
        <v>1820000</v>
      </c>
      <c r="P253" s="3">
        <v>1820000</v>
      </c>
      <c r="Q253" s="3">
        <v>73103109</v>
      </c>
      <c r="R253" s="3">
        <v>73032802</v>
      </c>
      <c r="S253" s="3">
        <v>70449755</v>
      </c>
      <c r="T253" s="3">
        <v>84257661</v>
      </c>
      <c r="U253" s="3">
        <v>85170990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13160933</v>
      </c>
      <c r="AB253" s="3">
        <v>9796454</v>
      </c>
      <c r="AC253" s="3">
        <v>7934459</v>
      </c>
      <c r="AD253" s="3">
        <v>8621131</v>
      </c>
      <c r="AE253" s="3">
        <v>8327217</v>
      </c>
      <c r="AF253" s="3">
        <v>9552371</v>
      </c>
      <c r="AG253" s="3">
        <v>6729901</v>
      </c>
      <c r="AH253" s="3">
        <v>4927146</v>
      </c>
      <c r="AI253" s="3">
        <v>5835584</v>
      </c>
      <c r="AJ253" s="3">
        <v>6082829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86315865</v>
      </c>
      <c r="AQ253" s="3">
        <v>77167696</v>
      </c>
      <c r="AR253" s="3">
        <v>82489195</v>
      </c>
      <c r="AS253" s="3">
        <v>28906160</v>
      </c>
      <c r="AT253" s="3">
        <v>117402298</v>
      </c>
      <c r="AU253" s="3">
        <v>10904215</v>
      </c>
      <c r="AV253" s="3">
        <v>9560095</v>
      </c>
      <c r="AW253" s="3">
        <v>5796338</v>
      </c>
      <c r="AX253" s="3">
        <v>4888817</v>
      </c>
      <c r="AY253" s="3">
        <v>14310347</v>
      </c>
      <c r="AZ253" s="3">
        <v>12513524</v>
      </c>
      <c r="BA253" s="3">
        <v>10909538</v>
      </c>
      <c r="BB253" s="3">
        <v>7115019</v>
      </c>
      <c r="BC253" s="3">
        <v>5333966</v>
      </c>
      <c r="BD253" s="3">
        <v>17128326</v>
      </c>
      <c r="BE253" s="3">
        <v>1609309</v>
      </c>
      <c r="BF253" s="3">
        <v>1349443</v>
      </c>
      <c r="BG253" s="3">
        <v>1318681</v>
      </c>
      <c r="BH253" s="3">
        <v>445149</v>
      </c>
      <c r="BI253" s="3">
        <v>2817979</v>
      </c>
      <c r="BJ253" s="5">
        <v>3.8710118748323813E-4</v>
      </c>
      <c r="BK253" s="5">
        <v>7.0268786817553593E-4</v>
      </c>
      <c r="BL253" s="5">
        <v>8.9022952714532455E-4</v>
      </c>
      <c r="BM253" s="5">
        <v>4.1245107299146638E-6</v>
      </c>
      <c r="BN253" s="5">
        <v>3.0464156275400174E-4</v>
      </c>
      <c r="BO253" s="3">
        <v>4844</v>
      </c>
      <c r="BP253" s="3">
        <v>7666</v>
      </c>
      <c r="BQ253" s="3">
        <v>6334</v>
      </c>
      <c r="BR253" s="3">
        <v>22</v>
      </c>
      <c r="BS253" s="3">
        <v>5218</v>
      </c>
      <c r="BT253" s="3">
        <v>548180</v>
      </c>
      <c r="BU253" s="3">
        <v>21755</v>
      </c>
      <c r="BV253" s="3">
        <v>275703</v>
      </c>
      <c r="BW253" s="3">
        <v>5100</v>
      </c>
      <c r="BX253" s="3">
        <v>43721</v>
      </c>
      <c r="BY253" s="3">
        <v>35108</v>
      </c>
      <c r="BZ253" s="3">
        <v>-7628</v>
      </c>
      <c r="CA253" s="3">
        <v>-109946</v>
      </c>
      <c r="CB253" s="3">
        <v>-10050</v>
      </c>
      <c r="CC253" s="3">
        <v>45758</v>
      </c>
      <c r="CD253" s="3">
        <v>11417287</v>
      </c>
      <c r="CE253" s="3">
        <v>9589478</v>
      </c>
      <c r="CF253" s="3">
        <v>6181987</v>
      </c>
      <c r="CG253" s="3">
        <v>4903967</v>
      </c>
      <c r="CH253" s="3">
        <v>14308310</v>
      </c>
    </row>
    <row r="254" spans="1:86" x14ac:dyDescent="0.25">
      <c r="A254" t="s">
        <v>543</v>
      </c>
      <c r="B254" s="3">
        <v>3790237</v>
      </c>
      <c r="C254" s="3">
        <v>4918602</v>
      </c>
      <c r="D254" s="3">
        <v>4335363</v>
      </c>
      <c r="E254" s="3">
        <v>4948766</v>
      </c>
      <c r="F254" s="3">
        <v>4974170</v>
      </c>
      <c r="G254" s="3">
        <v>48006</v>
      </c>
      <c r="H254" s="3">
        <v>84638</v>
      </c>
      <c r="I254" s="3">
        <v>101518</v>
      </c>
      <c r="J254" s="3">
        <v>99448</v>
      </c>
      <c r="K254" s="3">
        <v>80098</v>
      </c>
      <c r="L254" s="3">
        <v>40000</v>
      </c>
      <c r="M254" s="3">
        <v>40000</v>
      </c>
      <c r="N254" s="3">
        <v>40000</v>
      </c>
      <c r="O254" s="3">
        <v>40000</v>
      </c>
      <c r="P254" s="3">
        <v>40000</v>
      </c>
      <c r="Q254" s="3">
        <v>81281</v>
      </c>
      <c r="R254" s="3">
        <v>245135</v>
      </c>
      <c r="S254" s="3">
        <v>271649</v>
      </c>
      <c r="T254" s="3">
        <v>422296</v>
      </c>
      <c r="U254" s="3">
        <v>411048</v>
      </c>
      <c r="V254" s="3">
        <v>202470</v>
      </c>
      <c r="W254" s="3">
        <v>126434</v>
      </c>
      <c r="X254" s="3">
        <v>50621</v>
      </c>
      <c r="Y254" s="3">
        <v>68405</v>
      </c>
      <c r="Z254" s="3">
        <v>0</v>
      </c>
      <c r="AA254" s="3">
        <v>39305</v>
      </c>
      <c r="AB254" s="3">
        <v>43441</v>
      </c>
      <c r="AC254" s="3">
        <v>38817</v>
      </c>
      <c r="AD254" s="3">
        <v>45428</v>
      </c>
      <c r="AE254" s="3">
        <v>305475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1740588</v>
      </c>
      <c r="AL254" s="3">
        <v>2544445</v>
      </c>
      <c r="AM254" s="3">
        <v>1885420</v>
      </c>
      <c r="AN254" s="3">
        <v>1639356</v>
      </c>
      <c r="AO254" s="3">
        <v>0</v>
      </c>
      <c r="AP254" s="3">
        <v>6793451</v>
      </c>
      <c r="AQ254" s="3">
        <v>10348167</v>
      </c>
      <c r="AR254" s="3">
        <v>9989936</v>
      </c>
      <c r="AS254" s="3">
        <v>11611830</v>
      </c>
      <c r="AT254" s="3">
        <v>11600587</v>
      </c>
      <c r="AU254" s="3">
        <v>147956</v>
      </c>
      <c r="AV254" s="3">
        <v>304194</v>
      </c>
      <c r="AW254" s="3">
        <v>307039</v>
      </c>
      <c r="AX254" s="3">
        <v>378779</v>
      </c>
      <c r="AY254" s="3">
        <v>166616</v>
      </c>
      <c r="AZ254" s="3">
        <v>178330</v>
      </c>
      <c r="BA254" s="3">
        <v>333483</v>
      </c>
      <c r="BB254" s="3">
        <v>336751</v>
      </c>
      <c r="BC254" s="3">
        <v>404437</v>
      </c>
      <c r="BD254" s="3">
        <v>199364</v>
      </c>
      <c r="BE254" s="3">
        <v>30374</v>
      </c>
      <c r="BF254" s="3">
        <v>29289</v>
      </c>
      <c r="BG254" s="3">
        <v>29712</v>
      </c>
      <c r="BH254" s="3">
        <v>25658</v>
      </c>
      <c r="BI254" s="3">
        <v>32748</v>
      </c>
      <c r="BJ254" s="5">
        <v>0.1688330623002299</v>
      </c>
      <c r="BK254" s="5">
        <v>0.1008597139884192</v>
      </c>
      <c r="BL254" s="5">
        <v>0.14328094051688042</v>
      </c>
      <c r="BM254" s="5">
        <v>0.1342953290623756</v>
      </c>
      <c r="BN254" s="5">
        <v>0.21035894143375936</v>
      </c>
      <c r="BO254" s="3">
        <v>30108</v>
      </c>
      <c r="BP254" s="3">
        <v>33635</v>
      </c>
      <c r="BQ254" s="3">
        <v>48250</v>
      </c>
      <c r="BR254" s="3">
        <v>54314</v>
      </c>
      <c r="BS254" s="3">
        <v>41938</v>
      </c>
      <c r="BT254" s="3">
        <v>2250</v>
      </c>
      <c r="BU254" s="3">
        <v>1080</v>
      </c>
      <c r="BV254" s="3">
        <v>2513</v>
      </c>
      <c r="BW254" s="3">
        <v>2246</v>
      </c>
      <c r="BX254" s="3">
        <v>869</v>
      </c>
      <c r="BY254" s="3">
        <v>29900</v>
      </c>
      <c r="BZ254" s="3">
        <v>33488</v>
      </c>
      <c r="CA254" s="3">
        <v>48250</v>
      </c>
      <c r="CB254" s="3">
        <v>54314</v>
      </c>
      <c r="CC254" s="3">
        <v>41938</v>
      </c>
      <c r="CD254" s="3">
        <v>120306</v>
      </c>
      <c r="CE254" s="3">
        <v>271786</v>
      </c>
      <c r="CF254" s="3">
        <v>261302</v>
      </c>
      <c r="CG254" s="3">
        <v>326711</v>
      </c>
      <c r="CH254" s="3">
        <v>125547</v>
      </c>
    </row>
    <row r="255" spans="1:86" x14ac:dyDescent="0.25">
      <c r="A255" t="s">
        <v>544</v>
      </c>
      <c r="B255" s="3">
        <v>62964716</v>
      </c>
      <c r="C255" s="3">
        <v>64459509</v>
      </c>
      <c r="D255" s="3">
        <v>66238694</v>
      </c>
      <c r="E255" s="3">
        <v>64970368</v>
      </c>
      <c r="F255" s="3">
        <v>59452075</v>
      </c>
      <c r="G255" s="3">
        <v>5104408</v>
      </c>
      <c r="H255" s="3">
        <v>5099963</v>
      </c>
      <c r="I255" s="3">
        <v>5362496</v>
      </c>
      <c r="J255" s="3">
        <v>6386225</v>
      </c>
      <c r="K255" s="3">
        <v>5193809</v>
      </c>
      <c r="L255" s="3">
        <v>5000000</v>
      </c>
      <c r="M255" s="3">
        <v>5000000</v>
      </c>
      <c r="N255" s="3">
        <v>5000000</v>
      </c>
      <c r="O255" s="3">
        <v>5000000</v>
      </c>
      <c r="P255" s="3">
        <v>5000000</v>
      </c>
      <c r="Q255" s="3">
        <v>34109782</v>
      </c>
      <c r="R255" s="3">
        <v>35660584</v>
      </c>
      <c r="S255" s="3">
        <v>35261677</v>
      </c>
      <c r="T255" s="3">
        <v>35984601</v>
      </c>
      <c r="U255" s="3">
        <v>35426768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2268855</v>
      </c>
      <c r="AB255" s="3">
        <v>2211233</v>
      </c>
      <c r="AC255" s="3">
        <v>2247809</v>
      </c>
      <c r="AD255" s="3">
        <v>2166580</v>
      </c>
      <c r="AE255" s="3">
        <v>2414629</v>
      </c>
      <c r="AF255" s="3">
        <v>374027</v>
      </c>
      <c r="AG255" s="3">
        <v>449040</v>
      </c>
      <c r="AH255" s="3">
        <v>465864</v>
      </c>
      <c r="AI255" s="3">
        <v>563672</v>
      </c>
      <c r="AJ255" s="3">
        <v>868400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102857927</v>
      </c>
      <c r="AQ255" s="3">
        <v>109016228</v>
      </c>
      <c r="AR255" s="3">
        <v>107894191</v>
      </c>
      <c r="AS255" s="3">
        <v>118052535</v>
      </c>
      <c r="AT255" s="3">
        <v>118404137</v>
      </c>
      <c r="AU255" s="3">
        <v>1029243</v>
      </c>
      <c r="AV255" s="3">
        <v>2313088</v>
      </c>
      <c r="AW255" s="3">
        <v>384225</v>
      </c>
      <c r="AX255" s="3">
        <v>1479304</v>
      </c>
      <c r="AY255" s="3">
        <v>69557</v>
      </c>
      <c r="AZ255" s="3">
        <v>5056204</v>
      </c>
      <c r="BA255" s="3">
        <v>6343423</v>
      </c>
      <c r="BB255" s="3">
        <v>4687193</v>
      </c>
      <c r="BC255" s="3">
        <v>6110057</v>
      </c>
      <c r="BD255" s="3">
        <v>4686980</v>
      </c>
      <c r="BE255" s="3">
        <v>4026961</v>
      </c>
      <c r="BF255" s="3">
        <v>4030335</v>
      </c>
      <c r="BG255" s="3">
        <v>4302968</v>
      </c>
      <c r="BH255" s="3">
        <v>4630753</v>
      </c>
      <c r="BI255" s="3">
        <v>4617423</v>
      </c>
      <c r="BJ255" s="5">
        <v>1.2323474290198734E-3</v>
      </c>
      <c r="BK255" s="5">
        <v>2.4069023932346938E-3</v>
      </c>
      <c r="BL255" s="5">
        <v>5.8243814581562994E-5</v>
      </c>
      <c r="BM255" s="5">
        <v>0</v>
      </c>
      <c r="BN255" s="5">
        <v>4.0537830329977941E-6</v>
      </c>
      <c r="BO255" s="3">
        <v>6231</v>
      </c>
      <c r="BP255" s="3">
        <v>15268</v>
      </c>
      <c r="BQ255" s="3">
        <v>273</v>
      </c>
      <c r="BR255" s="3">
        <v>0</v>
      </c>
      <c r="BS255" s="3">
        <v>19</v>
      </c>
      <c r="BT255" s="3">
        <v>33624</v>
      </c>
      <c r="BU255" s="3">
        <v>37063</v>
      </c>
      <c r="BV255" s="3">
        <v>57662</v>
      </c>
      <c r="BW255" s="3">
        <v>36786</v>
      </c>
      <c r="BX255" s="3">
        <v>25062</v>
      </c>
      <c r="BY255" s="3">
        <v>6231</v>
      </c>
      <c r="BZ255" s="3">
        <v>15268</v>
      </c>
      <c r="CA255" s="3">
        <v>273</v>
      </c>
      <c r="CB255" s="3">
        <v>0</v>
      </c>
      <c r="CC255" s="3">
        <v>19</v>
      </c>
      <c r="CD255" s="3">
        <v>1056636</v>
      </c>
      <c r="CE255" s="3">
        <v>2334883</v>
      </c>
      <c r="CF255" s="3">
        <v>441614</v>
      </c>
      <c r="CG255" s="3">
        <v>1516090</v>
      </c>
      <c r="CH255" s="3">
        <v>94600</v>
      </c>
    </row>
    <row r="256" spans="1:86" x14ac:dyDescent="0.25">
      <c r="A256" t="s">
        <v>190</v>
      </c>
      <c r="B256" s="3">
        <v>36908293</v>
      </c>
      <c r="C256" s="3">
        <v>40888223</v>
      </c>
      <c r="D256" s="3">
        <v>44361822</v>
      </c>
      <c r="E256" s="3">
        <v>46215888</v>
      </c>
      <c r="F256" s="3">
        <v>48479270</v>
      </c>
      <c r="G256" s="3">
        <v>6589077</v>
      </c>
      <c r="H256" s="3">
        <v>5642699</v>
      </c>
      <c r="I256" s="3">
        <v>4677335</v>
      </c>
      <c r="J256" s="3">
        <v>4379700</v>
      </c>
      <c r="K256" s="3">
        <v>4068617</v>
      </c>
      <c r="L256" s="3">
        <v>51480</v>
      </c>
      <c r="M256" s="3">
        <v>51480</v>
      </c>
      <c r="N256" s="3">
        <v>51480</v>
      </c>
      <c r="O256" s="3">
        <v>51480</v>
      </c>
      <c r="P256" s="3">
        <v>51480</v>
      </c>
      <c r="Q256" s="3">
        <v>33043618</v>
      </c>
      <c r="R256" s="3">
        <v>35510155</v>
      </c>
      <c r="S256" s="3">
        <v>38659864</v>
      </c>
      <c r="T256" s="3">
        <v>41398111</v>
      </c>
      <c r="U256" s="3">
        <v>43902525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515741</v>
      </c>
      <c r="AB256" s="3">
        <v>343783</v>
      </c>
      <c r="AC256" s="3">
        <v>344176</v>
      </c>
      <c r="AD256" s="3">
        <v>341082</v>
      </c>
      <c r="AE256" s="3">
        <v>350272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10249784</v>
      </c>
      <c r="AQ256" s="3">
        <v>18084658</v>
      </c>
      <c r="AR256" s="3">
        <v>21788027</v>
      </c>
      <c r="AS256" s="3">
        <v>20226245</v>
      </c>
      <c r="AT256" s="3">
        <v>18596208</v>
      </c>
      <c r="AU256" s="3">
        <v>1071725</v>
      </c>
      <c r="AV256" s="3">
        <v>3414826</v>
      </c>
      <c r="AW256" s="3">
        <v>4155010</v>
      </c>
      <c r="AX256" s="3">
        <v>3048577</v>
      </c>
      <c r="AY256" s="3">
        <v>3057494</v>
      </c>
      <c r="AZ256" s="3">
        <v>2270468</v>
      </c>
      <c r="BA256" s="3">
        <v>4470812</v>
      </c>
      <c r="BB256" s="3">
        <v>4973288</v>
      </c>
      <c r="BC256" s="3">
        <v>3711042</v>
      </c>
      <c r="BD256" s="3">
        <v>3535614</v>
      </c>
      <c r="BE256" s="3">
        <v>1198743</v>
      </c>
      <c r="BF256" s="3">
        <v>1055986</v>
      </c>
      <c r="BG256" s="3">
        <v>818278</v>
      </c>
      <c r="BH256" s="3">
        <v>662465</v>
      </c>
      <c r="BI256" s="3">
        <v>478120</v>
      </c>
      <c r="BJ256" s="5">
        <v>8.224295607777779E-3</v>
      </c>
      <c r="BK256" s="5">
        <v>3.1202385606909883E-4</v>
      </c>
      <c r="BL256" s="5">
        <v>4.1220214875953295E-5</v>
      </c>
      <c r="BM256" s="5">
        <v>1.1236736205087412E-4</v>
      </c>
      <c r="BN256" s="5">
        <v>4.6385154035480115E-5</v>
      </c>
      <c r="BO256" s="3">
        <v>18673</v>
      </c>
      <c r="BP256" s="3">
        <v>1395</v>
      </c>
      <c r="BQ256" s="3">
        <v>205</v>
      </c>
      <c r="BR256" s="3">
        <v>417</v>
      </c>
      <c r="BS256" s="3">
        <v>164</v>
      </c>
      <c r="BT256" s="3">
        <v>212607</v>
      </c>
      <c r="BU256" s="3">
        <v>239350</v>
      </c>
      <c r="BV256" s="3">
        <v>500665</v>
      </c>
      <c r="BW256" s="3">
        <v>796743</v>
      </c>
      <c r="BX256" s="3">
        <v>595040</v>
      </c>
      <c r="BY256" s="3">
        <v>-4258</v>
      </c>
      <c r="BZ256" s="3">
        <v>-44910</v>
      </c>
      <c r="CA256" s="3">
        <v>-8979</v>
      </c>
      <c r="CB256" s="3">
        <v>-91738</v>
      </c>
      <c r="CC256" s="3">
        <v>27768</v>
      </c>
      <c r="CD256" s="3">
        <v>1288590</v>
      </c>
      <c r="CE256" s="3">
        <v>3699086</v>
      </c>
      <c r="CF256" s="3">
        <v>4664654</v>
      </c>
      <c r="CG256" s="3">
        <v>3937058</v>
      </c>
      <c r="CH256" s="3">
        <v>3624766</v>
      </c>
    </row>
    <row r="257" spans="1:86" x14ac:dyDescent="0.25">
      <c r="A257" t="s">
        <v>545</v>
      </c>
      <c r="B257" s="3">
        <v>24776819</v>
      </c>
      <c r="C257" s="3">
        <v>21945755</v>
      </c>
      <c r="D257" s="3">
        <v>21745200</v>
      </c>
      <c r="E257" s="3">
        <v>21721141</v>
      </c>
      <c r="F257" s="3">
        <v>21324436</v>
      </c>
      <c r="G257" s="3">
        <v>3894521</v>
      </c>
      <c r="H257" s="3">
        <v>3522807</v>
      </c>
      <c r="I257" s="3">
        <v>3158176</v>
      </c>
      <c r="J257" s="3">
        <v>2997512</v>
      </c>
      <c r="K257" s="3">
        <v>3048292</v>
      </c>
      <c r="L257" s="3">
        <v>1280000</v>
      </c>
      <c r="M257" s="3">
        <v>1280000</v>
      </c>
      <c r="N257" s="3">
        <v>1280000</v>
      </c>
      <c r="O257" s="3">
        <v>1280000</v>
      </c>
      <c r="P257" s="3">
        <v>1280000</v>
      </c>
      <c r="Q257" s="3">
        <v>1459899</v>
      </c>
      <c r="R257" s="3">
        <v>830437</v>
      </c>
      <c r="S257" s="3">
        <v>562326</v>
      </c>
      <c r="T257" s="3">
        <v>1253847</v>
      </c>
      <c r="U257" s="3">
        <v>1494286</v>
      </c>
      <c r="V257" s="3">
        <v>1250000</v>
      </c>
      <c r="W257" s="3">
        <v>0</v>
      </c>
      <c r="X257" s="3">
        <v>0</v>
      </c>
      <c r="Y257" s="3">
        <v>0</v>
      </c>
      <c r="Z257" s="3">
        <v>0</v>
      </c>
      <c r="AA257" s="3">
        <v>971643</v>
      </c>
      <c r="AB257" s="3">
        <v>610028</v>
      </c>
      <c r="AC257" s="3">
        <v>574516</v>
      </c>
      <c r="AD257" s="3">
        <v>398203</v>
      </c>
      <c r="AE257" s="3">
        <v>351231</v>
      </c>
      <c r="AF257" s="3">
        <v>359374</v>
      </c>
      <c r="AG257" s="3">
        <v>34523</v>
      </c>
      <c r="AH257" s="3">
        <v>37413</v>
      </c>
      <c r="AI257" s="3">
        <v>37319</v>
      </c>
      <c r="AJ257" s="3">
        <v>43938</v>
      </c>
      <c r="AK257" s="3">
        <v>7191501</v>
      </c>
      <c r="AL257" s="3">
        <v>9845226</v>
      </c>
      <c r="AM257" s="3">
        <v>8646793</v>
      </c>
      <c r="AN257" s="3">
        <v>8426851</v>
      </c>
      <c r="AO257" s="3">
        <v>9236954</v>
      </c>
      <c r="AP257" s="3">
        <v>43965598</v>
      </c>
      <c r="AQ257" s="3">
        <v>38771065</v>
      </c>
      <c r="AR257" s="3">
        <v>36223146</v>
      </c>
      <c r="AS257" s="3">
        <v>38080055</v>
      </c>
      <c r="AT257" s="3">
        <v>36042528</v>
      </c>
      <c r="AU257" s="3">
        <v>1816190</v>
      </c>
      <c r="AV257" s="3">
        <v>-45070</v>
      </c>
      <c r="AW257" s="3">
        <v>-441421</v>
      </c>
      <c r="AX257" s="3">
        <v>1235459</v>
      </c>
      <c r="AY257" s="3">
        <v>1761308</v>
      </c>
      <c r="AZ257" s="3">
        <v>2865554</v>
      </c>
      <c r="BA257" s="3">
        <v>953490</v>
      </c>
      <c r="BB257" s="3">
        <v>469142</v>
      </c>
      <c r="BC257" s="3">
        <v>2237055</v>
      </c>
      <c r="BD257" s="3">
        <v>2669505</v>
      </c>
      <c r="BE257" s="3">
        <v>1049364</v>
      </c>
      <c r="BF257" s="3">
        <v>998560</v>
      </c>
      <c r="BG257" s="3">
        <v>910563</v>
      </c>
      <c r="BH257" s="3">
        <v>1001596</v>
      </c>
      <c r="BI257" s="3">
        <v>908197</v>
      </c>
      <c r="BJ257" s="5">
        <v>0.14486413447452046</v>
      </c>
      <c r="BK257" s="5">
        <v>0.33054463077745966</v>
      </c>
      <c r="BL257" s="5">
        <v>0.83062484279812931</v>
      </c>
      <c r="BM257" s="5">
        <v>0.18108540022484917</v>
      </c>
      <c r="BN257" s="5">
        <v>0.12273885982607262</v>
      </c>
      <c r="BO257" s="3">
        <v>415116</v>
      </c>
      <c r="BP257" s="3">
        <v>315171</v>
      </c>
      <c r="BQ257" s="3">
        <v>389681</v>
      </c>
      <c r="BR257" s="3">
        <v>405098</v>
      </c>
      <c r="BS257" s="3">
        <v>327652</v>
      </c>
      <c r="BT257" s="3">
        <v>170378</v>
      </c>
      <c r="BU257" s="3">
        <v>123322</v>
      </c>
      <c r="BV257" s="3">
        <v>453996</v>
      </c>
      <c r="BW257" s="3">
        <v>150918</v>
      </c>
      <c r="BX257" s="3">
        <v>135031</v>
      </c>
      <c r="BY257" s="3">
        <v>415116</v>
      </c>
      <c r="BZ257" s="3">
        <v>313475</v>
      </c>
      <c r="CA257" s="3">
        <v>389621</v>
      </c>
      <c r="CB257" s="3">
        <v>405098</v>
      </c>
      <c r="CC257" s="3">
        <v>327652</v>
      </c>
      <c r="CD257" s="3">
        <v>1571452</v>
      </c>
      <c r="CE257" s="3">
        <v>-235223</v>
      </c>
      <c r="CF257" s="3">
        <v>-377046</v>
      </c>
      <c r="CG257" s="3">
        <v>981279</v>
      </c>
      <c r="CH257" s="3">
        <v>1568687</v>
      </c>
    </row>
    <row r="258" spans="1:86" x14ac:dyDescent="0.25">
      <c r="A258" t="s">
        <v>546</v>
      </c>
      <c r="B258" s="3">
        <v>41803119</v>
      </c>
      <c r="C258" s="3">
        <v>42978021</v>
      </c>
      <c r="D258" s="3">
        <v>50522398</v>
      </c>
      <c r="E258" s="3">
        <v>55523102</v>
      </c>
      <c r="F258" s="3">
        <v>74703134</v>
      </c>
      <c r="G258" s="3">
        <v>130220</v>
      </c>
      <c r="H258" s="3">
        <v>144139</v>
      </c>
      <c r="I258" s="3">
        <v>110842</v>
      </c>
      <c r="J258" s="3">
        <v>101474</v>
      </c>
      <c r="K258" s="3">
        <v>87132</v>
      </c>
      <c r="L258" s="3">
        <v>1560000</v>
      </c>
      <c r="M258" s="3">
        <v>1560000</v>
      </c>
      <c r="N258" s="3">
        <v>1560000</v>
      </c>
      <c r="O258" s="3">
        <v>1560000</v>
      </c>
      <c r="P258" s="3">
        <v>1560000</v>
      </c>
      <c r="Q258" s="3">
        <v>6962605</v>
      </c>
      <c r="R258" s="3">
        <v>9092343</v>
      </c>
      <c r="S258" s="3">
        <v>18816636</v>
      </c>
      <c r="T258" s="3">
        <v>29611720</v>
      </c>
      <c r="U258" s="3">
        <v>42386615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2154246</v>
      </c>
      <c r="AB258" s="3">
        <v>2057220</v>
      </c>
      <c r="AC258" s="3">
        <v>2277187</v>
      </c>
      <c r="AD258" s="3">
        <v>4929244</v>
      </c>
      <c r="AE258" s="3">
        <v>4622075</v>
      </c>
      <c r="AF258" s="3">
        <v>571081</v>
      </c>
      <c r="AG258" s="3">
        <v>479360</v>
      </c>
      <c r="AH258" s="3">
        <v>663314</v>
      </c>
      <c r="AI258" s="3">
        <v>3346087</v>
      </c>
      <c r="AJ258" s="3">
        <v>3130800</v>
      </c>
      <c r="AK258" s="3">
        <v>1028</v>
      </c>
      <c r="AL258" s="3">
        <v>6636</v>
      </c>
      <c r="AM258" s="3">
        <v>3814169</v>
      </c>
      <c r="AN258" s="3">
        <v>111813</v>
      </c>
      <c r="AO258" s="3">
        <v>1772</v>
      </c>
      <c r="AP258" s="3">
        <v>89361230</v>
      </c>
      <c r="AQ258" s="3">
        <v>94659592</v>
      </c>
      <c r="AR258" s="3">
        <v>98489648</v>
      </c>
      <c r="AS258" s="3">
        <v>100749782</v>
      </c>
      <c r="AT258" s="3">
        <v>102847132</v>
      </c>
      <c r="AU258" s="3">
        <v>8331757</v>
      </c>
      <c r="AV258" s="3">
        <v>9001141</v>
      </c>
      <c r="AW258" s="3">
        <v>13922995</v>
      </c>
      <c r="AX258" s="3">
        <v>14885337</v>
      </c>
      <c r="AY258" s="3">
        <v>19205162</v>
      </c>
      <c r="AZ258" s="3">
        <v>9162472</v>
      </c>
      <c r="BA258" s="3">
        <v>10297005</v>
      </c>
      <c r="BB258" s="3">
        <v>14645067</v>
      </c>
      <c r="BC258" s="3">
        <v>15785351</v>
      </c>
      <c r="BD258" s="3">
        <v>19834535</v>
      </c>
      <c r="BE258" s="3">
        <v>830715</v>
      </c>
      <c r="BF258" s="3">
        <v>1295864</v>
      </c>
      <c r="BG258" s="3">
        <v>722072</v>
      </c>
      <c r="BH258" s="3">
        <v>900014</v>
      </c>
      <c r="BI258" s="3">
        <v>629373</v>
      </c>
      <c r="BJ258" s="5">
        <v>5.5920716592640064E-2</v>
      </c>
      <c r="BK258" s="5">
        <v>4.0291910123380535E-2</v>
      </c>
      <c r="BL258" s="5">
        <v>3.1943588923150711E-2</v>
      </c>
      <c r="BM258" s="5">
        <v>1.7167752557418585E-2</v>
      </c>
      <c r="BN258" s="5">
        <v>2.2374711582600751E-2</v>
      </c>
      <c r="BO258" s="3">
        <v>512372</v>
      </c>
      <c r="BP258" s="3">
        <v>414886</v>
      </c>
      <c r="BQ258" s="3">
        <v>467816</v>
      </c>
      <c r="BR258" s="3">
        <v>270999</v>
      </c>
      <c r="BS258" s="3">
        <v>443792</v>
      </c>
      <c r="BT258" s="3">
        <v>428403</v>
      </c>
      <c r="BU258" s="3">
        <v>407840</v>
      </c>
      <c r="BV258" s="3">
        <v>412628</v>
      </c>
      <c r="BW258" s="3">
        <v>265461</v>
      </c>
      <c r="BX258" s="3">
        <v>494842</v>
      </c>
      <c r="BY258" s="3">
        <v>510710</v>
      </c>
      <c r="BZ258" s="3">
        <v>415184</v>
      </c>
      <c r="CA258" s="3">
        <v>469996</v>
      </c>
      <c r="CB258" s="3">
        <v>271525</v>
      </c>
      <c r="CC258" s="3">
        <v>447795</v>
      </c>
      <c r="CD258" s="3">
        <v>8249450</v>
      </c>
      <c r="CE258" s="3">
        <v>8993797</v>
      </c>
      <c r="CF258" s="3">
        <v>13865627</v>
      </c>
      <c r="CG258" s="3">
        <v>14879273</v>
      </c>
      <c r="CH258" s="3">
        <v>19252209</v>
      </c>
    </row>
    <row r="259" spans="1:86" x14ac:dyDescent="0.25">
      <c r="A259" t="s">
        <v>547</v>
      </c>
      <c r="B259" s="3">
        <v>21484457</v>
      </c>
      <c r="C259" s="3">
        <v>26840736</v>
      </c>
      <c r="D259" s="3">
        <v>24201149</v>
      </c>
      <c r="E259" s="3">
        <v>23685132</v>
      </c>
      <c r="F259" s="3">
        <v>23991487</v>
      </c>
      <c r="G259" s="3">
        <v>5453052</v>
      </c>
      <c r="H259" s="3">
        <v>6575767</v>
      </c>
      <c r="I259" s="3">
        <v>6611885</v>
      </c>
      <c r="J259" s="3">
        <v>6000411</v>
      </c>
      <c r="K259" s="3">
        <v>5646476</v>
      </c>
      <c r="L259" s="3">
        <v>3000000</v>
      </c>
      <c r="M259" s="3">
        <v>3000000</v>
      </c>
      <c r="N259" s="3">
        <v>3000000</v>
      </c>
      <c r="O259" s="3">
        <v>3000000</v>
      </c>
      <c r="P259" s="3">
        <v>3000000</v>
      </c>
      <c r="Q259" s="3">
        <v>7774075</v>
      </c>
      <c r="R259" s="3">
        <v>9008010</v>
      </c>
      <c r="S259" s="3">
        <v>8665087</v>
      </c>
      <c r="T259" s="3">
        <v>9114063</v>
      </c>
      <c r="U259" s="3">
        <v>11594086</v>
      </c>
      <c r="V259" s="3">
        <v>0</v>
      </c>
      <c r="W259" s="3">
        <v>1000000</v>
      </c>
      <c r="X259" s="3">
        <v>500000</v>
      </c>
      <c r="Y259" s="3">
        <v>0</v>
      </c>
      <c r="Z259" s="3">
        <v>0</v>
      </c>
      <c r="AA259" s="3">
        <v>2654182</v>
      </c>
      <c r="AB259" s="3">
        <v>2439285</v>
      </c>
      <c r="AC259" s="3">
        <v>1952275</v>
      </c>
      <c r="AD259" s="3">
        <v>1440382</v>
      </c>
      <c r="AE259" s="3">
        <v>1104381</v>
      </c>
      <c r="AF259" s="3">
        <v>1273894</v>
      </c>
      <c r="AG259" s="3">
        <v>1095383</v>
      </c>
      <c r="AH259" s="3">
        <v>747740</v>
      </c>
      <c r="AI259" s="3">
        <v>405171</v>
      </c>
      <c r="AJ259" s="3">
        <v>107441</v>
      </c>
      <c r="AK259" s="3">
        <v>1150464</v>
      </c>
      <c r="AL259" s="3">
        <v>3295244</v>
      </c>
      <c r="AM259" s="3">
        <v>2830905</v>
      </c>
      <c r="AN259" s="3">
        <v>1409342</v>
      </c>
      <c r="AO259" s="3">
        <v>0</v>
      </c>
      <c r="AP259" s="3">
        <v>27416906</v>
      </c>
      <c r="AQ259" s="3">
        <v>29770429</v>
      </c>
      <c r="AR259" s="3">
        <v>29135146</v>
      </c>
      <c r="AS259" s="3">
        <v>31848531</v>
      </c>
      <c r="AT259" s="3">
        <v>32527093</v>
      </c>
      <c r="AU259" s="3">
        <v>1693840</v>
      </c>
      <c r="AV259" s="3">
        <v>3468101</v>
      </c>
      <c r="AW259" s="3">
        <v>4541000</v>
      </c>
      <c r="AX259" s="3">
        <v>4896941</v>
      </c>
      <c r="AY259" s="3">
        <v>5296711</v>
      </c>
      <c r="AZ259" s="3">
        <v>2823917</v>
      </c>
      <c r="BA259" s="3">
        <v>4606196</v>
      </c>
      <c r="BB259" s="3">
        <v>5759874</v>
      </c>
      <c r="BC259" s="3">
        <v>6469166</v>
      </c>
      <c r="BD259" s="3">
        <v>7003821</v>
      </c>
      <c r="BE259" s="3">
        <v>1130077</v>
      </c>
      <c r="BF259" s="3">
        <v>1138095</v>
      </c>
      <c r="BG259" s="3">
        <v>1218874</v>
      </c>
      <c r="BH259" s="3">
        <v>1572225</v>
      </c>
      <c r="BI259" s="3">
        <v>1707110</v>
      </c>
      <c r="BJ259" s="5">
        <v>2.9164809022361494E-2</v>
      </c>
      <c r="BK259" s="5">
        <v>1.6651484218213901E-3</v>
      </c>
      <c r="BL259" s="5">
        <v>3.1320650417005651E-2</v>
      </c>
      <c r="BM259" s="5">
        <v>1.2634704380750162E-2</v>
      </c>
      <c r="BN259" s="5">
        <v>6.9963238637880667E-3</v>
      </c>
      <c r="BO259" s="3">
        <v>82359</v>
      </c>
      <c r="BP259" s="3">
        <v>7670</v>
      </c>
      <c r="BQ259" s="3">
        <v>180403</v>
      </c>
      <c r="BR259" s="3">
        <v>81736</v>
      </c>
      <c r="BS259" s="3">
        <v>49001</v>
      </c>
      <c r="BT259" s="3">
        <v>19466</v>
      </c>
      <c r="BU259" s="3">
        <v>8859</v>
      </c>
      <c r="BV259" s="3">
        <v>5927</v>
      </c>
      <c r="BW259" s="3">
        <v>22647</v>
      </c>
      <c r="BX259" s="3">
        <v>20461</v>
      </c>
      <c r="BY259" s="3">
        <v>191599</v>
      </c>
      <c r="BZ259" s="3">
        <v>-28398</v>
      </c>
      <c r="CA259" s="3">
        <v>171454</v>
      </c>
      <c r="CB259" s="3">
        <v>73815</v>
      </c>
      <c r="CC259" s="3">
        <v>52638</v>
      </c>
      <c r="CD259" s="3">
        <v>1521707</v>
      </c>
      <c r="CE259" s="3">
        <v>3505358</v>
      </c>
      <c r="CF259" s="3">
        <v>4375473</v>
      </c>
      <c r="CG259" s="3">
        <v>4845773</v>
      </c>
      <c r="CH259" s="3">
        <v>5264534</v>
      </c>
    </row>
    <row r="260" spans="1:86" x14ac:dyDescent="0.25">
      <c r="A260" t="s">
        <v>548</v>
      </c>
      <c r="B260" s="3">
        <v>4362226</v>
      </c>
      <c r="C260" s="3">
        <v>4723719</v>
      </c>
      <c r="D260" s="3">
        <v>5477372</v>
      </c>
      <c r="E260" s="3">
        <v>7286796</v>
      </c>
      <c r="F260" s="3">
        <v>7405757</v>
      </c>
      <c r="G260" s="3">
        <v>813784</v>
      </c>
      <c r="H260" s="3">
        <v>812013</v>
      </c>
      <c r="I260" s="3">
        <v>743830</v>
      </c>
      <c r="J260" s="3">
        <v>717893</v>
      </c>
      <c r="K260" s="3">
        <v>681778</v>
      </c>
      <c r="L260" s="3">
        <v>90000</v>
      </c>
      <c r="M260" s="3">
        <v>90000</v>
      </c>
      <c r="N260" s="3">
        <v>90000</v>
      </c>
      <c r="O260" s="3">
        <v>90000</v>
      </c>
      <c r="P260" s="3">
        <v>90000</v>
      </c>
      <c r="Q260" s="3">
        <v>1087463</v>
      </c>
      <c r="R260" s="3">
        <v>1843686</v>
      </c>
      <c r="S260" s="3">
        <v>2609726</v>
      </c>
      <c r="T260" s="3">
        <v>3804837</v>
      </c>
      <c r="U260" s="3">
        <v>3610421</v>
      </c>
      <c r="V260" s="3">
        <v>25224</v>
      </c>
      <c r="W260" s="3">
        <v>0</v>
      </c>
      <c r="X260" s="3">
        <v>0</v>
      </c>
      <c r="Y260" s="3">
        <v>0</v>
      </c>
      <c r="Z260" s="3">
        <v>0</v>
      </c>
      <c r="AA260" s="3">
        <v>350737</v>
      </c>
      <c r="AB260" s="3">
        <v>417182</v>
      </c>
      <c r="AC260" s="3">
        <v>500783</v>
      </c>
      <c r="AD260" s="3">
        <v>623138</v>
      </c>
      <c r="AE260" s="3">
        <v>663455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561436</v>
      </c>
      <c r="AL260" s="3">
        <v>4009</v>
      </c>
      <c r="AM260" s="3">
        <v>3510</v>
      </c>
      <c r="AN260" s="3">
        <v>2792</v>
      </c>
      <c r="AO260" s="3">
        <v>5165</v>
      </c>
      <c r="AP260" s="3">
        <v>11346125</v>
      </c>
      <c r="AQ260" s="3">
        <v>12606975</v>
      </c>
      <c r="AR260" s="3">
        <v>14050383</v>
      </c>
      <c r="AS260" s="3">
        <v>14923576</v>
      </c>
      <c r="AT260" s="3">
        <v>16077326</v>
      </c>
      <c r="AU260" s="3">
        <v>1237114</v>
      </c>
      <c r="AV260" s="3">
        <v>2036346</v>
      </c>
      <c r="AW260" s="3">
        <v>2182067</v>
      </c>
      <c r="AX260" s="3">
        <v>3084595</v>
      </c>
      <c r="AY260" s="3">
        <v>2539722</v>
      </c>
      <c r="AZ260" s="3">
        <v>1407034</v>
      </c>
      <c r="BA260" s="3">
        <v>2163074</v>
      </c>
      <c r="BB260" s="3">
        <v>2263598</v>
      </c>
      <c r="BC260" s="3">
        <v>3221273</v>
      </c>
      <c r="BD260" s="3">
        <v>2640418</v>
      </c>
      <c r="BE260" s="3">
        <v>169920</v>
      </c>
      <c r="BF260" s="3">
        <v>126728</v>
      </c>
      <c r="BG260" s="3">
        <v>81531</v>
      </c>
      <c r="BH260" s="3">
        <v>136678</v>
      </c>
      <c r="BI260" s="3">
        <v>100696</v>
      </c>
      <c r="BJ260" s="5">
        <v>1.352348273033914E-2</v>
      </c>
      <c r="BK260" s="5">
        <v>4.3752548456502185E-3</v>
      </c>
      <c r="BL260" s="5">
        <v>1.1839558084076766E-4</v>
      </c>
      <c r="BM260" s="5">
        <v>0</v>
      </c>
      <c r="BN260" s="5">
        <v>0</v>
      </c>
      <c r="BO260" s="3">
        <v>19028</v>
      </c>
      <c r="BP260" s="3">
        <v>9464</v>
      </c>
      <c r="BQ260" s="3">
        <v>268</v>
      </c>
      <c r="BR260" s="3">
        <v>0</v>
      </c>
      <c r="BS260" s="3">
        <v>0</v>
      </c>
      <c r="BT260" s="3">
        <v>3418</v>
      </c>
      <c r="BU260" s="3">
        <v>2174</v>
      </c>
      <c r="BV260" s="3">
        <v>15689</v>
      </c>
      <c r="BW260" s="3">
        <v>27236</v>
      </c>
      <c r="BX260" s="3">
        <v>10204</v>
      </c>
      <c r="BY260" s="3">
        <v>19028</v>
      </c>
      <c r="BZ260" s="3">
        <v>9464</v>
      </c>
      <c r="CA260" s="3">
        <v>268</v>
      </c>
      <c r="CB260" s="3">
        <v>0</v>
      </c>
      <c r="CC260" s="3">
        <v>0</v>
      </c>
      <c r="CD260" s="3">
        <v>1221504</v>
      </c>
      <c r="CE260" s="3">
        <v>2029056</v>
      </c>
      <c r="CF260" s="3">
        <v>2197488</v>
      </c>
      <c r="CG260" s="3">
        <v>3111831</v>
      </c>
      <c r="CH260" s="3">
        <v>2549926</v>
      </c>
    </row>
    <row r="261" spans="1:86" x14ac:dyDescent="0.25">
      <c r="A261" t="s">
        <v>549</v>
      </c>
      <c r="B261" s="3">
        <v>26933566</v>
      </c>
      <c r="C261" s="3">
        <v>30196785</v>
      </c>
      <c r="D261" s="3">
        <v>32010249</v>
      </c>
      <c r="E261" s="3">
        <v>26940769</v>
      </c>
      <c r="F261" s="3">
        <v>28567656</v>
      </c>
      <c r="G261" s="3">
        <v>9340649</v>
      </c>
      <c r="H261" s="3">
        <v>8905941</v>
      </c>
      <c r="I261" s="3">
        <v>8438229</v>
      </c>
      <c r="J261" s="3">
        <v>10486832</v>
      </c>
      <c r="K261" s="3">
        <v>9991793</v>
      </c>
      <c r="L261" s="3">
        <v>5980000</v>
      </c>
      <c r="M261" s="3">
        <v>5980000</v>
      </c>
      <c r="N261" s="3">
        <v>5980000</v>
      </c>
      <c r="O261" s="3">
        <v>5980000</v>
      </c>
      <c r="P261" s="3">
        <v>5980000</v>
      </c>
      <c r="Q261" s="3">
        <v>11980737</v>
      </c>
      <c r="R261" s="3">
        <v>15358249</v>
      </c>
      <c r="S261" s="3">
        <v>17489772</v>
      </c>
      <c r="T261" s="3">
        <v>12319544</v>
      </c>
      <c r="U261" s="3">
        <v>15370925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2759879</v>
      </c>
      <c r="AB261" s="3">
        <v>2547874</v>
      </c>
      <c r="AC261" s="3">
        <v>2284155</v>
      </c>
      <c r="AD261" s="3">
        <v>3235420</v>
      </c>
      <c r="AE261" s="3">
        <v>2678194</v>
      </c>
      <c r="AF261" s="3">
        <v>1199274</v>
      </c>
      <c r="AG261" s="3">
        <v>983409</v>
      </c>
      <c r="AH261" s="3">
        <v>709953</v>
      </c>
      <c r="AI261" s="3">
        <v>1660200</v>
      </c>
      <c r="AJ261" s="3">
        <v>1384930</v>
      </c>
      <c r="AK261" s="3">
        <v>408</v>
      </c>
      <c r="AL261" s="3">
        <v>383</v>
      </c>
      <c r="AM261" s="3">
        <v>429</v>
      </c>
      <c r="AN261" s="3">
        <v>814</v>
      </c>
      <c r="AO261" s="3">
        <v>331</v>
      </c>
      <c r="AP261" s="3">
        <v>25332723</v>
      </c>
      <c r="AQ261" s="3">
        <v>27285358</v>
      </c>
      <c r="AR261" s="3">
        <v>24982916</v>
      </c>
      <c r="AS261" s="3">
        <v>26582220</v>
      </c>
      <c r="AT261" s="3">
        <v>26401424</v>
      </c>
      <c r="AU261" s="3">
        <v>3419529</v>
      </c>
      <c r="AV261" s="3">
        <v>4860555</v>
      </c>
      <c r="AW261" s="3">
        <v>2983890</v>
      </c>
      <c r="AX261" s="3">
        <v>2740407</v>
      </c>
      <c r="AY261" s="3">
        <v>4656103</v>
      </c>
      <c r="AZ261" s="3">
        <v>4674656</v>
      </c>
      <c r="BA261" s="3">
        <v>6129245</v>
      </c>
      <c r="BB261" s="3">
        <v>4180450</v>
      </c>
      <c r="BC261" s="3">
        <v>3848120</v>
      </c>
      <c r="BD261" s="3">
        <v>5796016</v>
      </c>
      <c r="BE261" s="3">
        <v>1255127</v>
      </c>
      <c r="BF261" s="3">
        <v>1268690</v>
      </c>
      <c r="BG261" s="3">
        <v>1196560</v>
      </c>
      <c r="BH261" s="3">
        <v>1107713</v>
      </c>
      <c r="BI261" s="3">
        <v>1139913</v>
      </c>
      <c r="BJ261" s="5">
        <v>4.3297303587686454E-3</v>
      </c>
      <c r="BK261" s="5">
        <v>2.0850855203210185E-3</v>
      </c>
      <c r="BL261" s="5">
        <v>1.7290004664569604E-3</v>
      </c>
      <c r="BM261" s="5">
        <v>2.6870263921083544E-3</v>
      </c>
      <c r="BN261" s="5">
        <v>1.6727006964784086E-3</v>
      </c>
      <c r="BO261" s="3">
        <v>20240</v>
      </c>
      <c r="BP261" s="3">
        <v>12780</v>
      </c>
      <c r="BQ261" s="3">
        <v>7228</v>
      </c>
      <c r="BR261" s="3">
        <v>10340</v>
      </c>
      <c r="BS261" s="3">
        <v>9695</v>
      </c>
      <c r="BT261" s="3">
        <v>33959</v>
      </c>
      <c r="BU261" s="3">
        <v>19869</v>
      </c>
      <c r="BV261" s="3">
        <v>69295</v>
      </c>
      <c r="BW261" s="3">
        <v>8955</v>
      </c>
      <c r="BX261" s="3">
        <v>105</v>
      </c>
      <c r="BY261" s="3">
        <v>119185</v>
      </c>
      <c r="BZ261" s="3">
        <v>26372</v>
      </c>
      <c r="CA261" s="3">
        <v>64699</v>
      </c>
      <c r="CB261" s="3">
        <v>-15593</v>
      </c>
      <c r="CC261" s="3">
        <v>52270</v>
      </c>
      <c r="CD261" s="3">
        <v>3334303</v>
      </c>
      <c r="CE261" s="3">
        <v>4854052</v>
      </c>
      <c r="CF261" s="3">
        <v>2988486</v>
      </c>
      <c r="CG261" s="3">
        <v>2764955</v>
      </c>
      <c r="CH261" s="3">
        <v>4603938</v>
      </c>
    </row>
    <row r="262" spans="1:86" x14ac:dyDescent="0.25">
      <c r="A262" t="s">
        <v>550</v>
      </c>
      <c r="B262" s="3">
        <v>73628789</v>
      </c>
      <c r="C262" s="3">
        <v>84692004</v>
      </c>
      <c r="D262" s="3">
        <v>95452119</v>
      </c>
      <c r="E262" s="3">
        <v>92686560</v>
      </c>
      <c r="F262" s="3">
        <v>89392955</v>
      </c>
      <c r="G262" s="3">
        <v>18250672</v>
      </c>
      <c r="H262" s="3">
        <v>18593114</v>
      </c>
      <c r="I262" s="3">
        <v>18368643</v>
      </c>
      <c r="J262" s="3">
        <v>18297830</v>
      </c>
      <c r="K262" s="3">
        <v>21144732</v>
      </c>
      <c r="L262" s="3">
        <v>3825000</v>
      </c>
      <c r="M262" s="3">
        <v>3825000</v>
      </c>
      <c r="N262" s="3">
        <v>3825000</v>
      </c>
      <c r="O262" s="3">
        <v>3825000</v>
      </c>
      <c r="P262" s="3">
        <v>3825000</v>
      </c>
      <c r="Q262" s="3">
        <v>26038966</v>
      </c>
      <c r="R262" s="3">
        <v>27422913</v>
      </c>
      <c r="S262" s="3">
        <v>27993021</v>
      </c>
      <c r="T262" s="3">
        <v>30239242</v>
      </c>
      <c r="U262" s="3">
        <v>31983585</v>
      </c>
      <c r="V262" s="3">
        <v>11221389</v>
      </c>
      <c r="W262" s="3">
        <v>10632208</v>
      </c>
      <c r="X262" s="3">
        <v>10513733</v>
      </c>
      <c r="Y262" s="3">
        <v>11067073</v>
      </c>
      <c r="Z262" s="3">
        <v>8364022</v>
      </c>
      <c r="AA262" s="3">
        <v>2022455</v>
      </c>
      <c r="AB262" s="3">
        <v>1775514</v>
      </c>
      <c r="AC262" s="3">
        <v>3192707</v>
      </c>
      <c r="AD262" s="3">
        <v>3428936</v>
      </c>
      <c r="AE262" s="3">
        <v>3291337</v>
      </c>
      <c r="AF262" s="3">
        <v>497134</v>
      </c>
      <c r="AG262" s="3">
        <v>598919</v>
      </c>
      <c r="AH262" s="3">
        <v>2062914</v>
      </c>
      <c r="AI262" s="3">
        <v>2306117</v>
      </c>
      <c r="AJ262" s="3">
        <v>2274111</v>
      </c>
      <c r="AK262" s="3">
        <v>13034210</v>
      </c>
      <c r="AL262" s="3">
        <v>17581395</v>
      </c>
      <c r="AM262" s="3">
        <v>23035849</v>
      </c>
      <c r="AN262" s="3">
        <v>20027458</v>
      </c>
      <c r="AO262" s="3">
        <v>16749648</v>
      </c>
      <c r="AP262" s="3">
        <v>75439898</v>
      </c>
      <c r="AQ262" s="3">
        <v>99130765</v>
      </c>
      <c r="AR262" s="3">
        <v>116831860</v>
      </c>
      <c r="AS262" s="3">
        <v>114021175</v>
      </c>
      <c r="AT262" s="3">
        <v>120525774</v>
      </c>
      <c r="AU262" s="3">
        <v>1840401</v>
      </c>
      <c r="AV262" s="3">
        <v>2779695</v>
      </c>
      <c r="AW262" s="3">
        <v>4860460</v>
      </c>
      <c r="AX262" s="3">
        <v>5956566</v>
      </c>
      <c r="AY262" s="3">
        <v>6325194</v>
      </c>
      <c r="AZ262" s="3">
        <v>4192199</v>
      </c>
      <c r="BA262" s="3">
        <v>5581223</v>
      </c>
      <c r="BB262" s="3">
        <v>8005841</v>
      </c>
      <c r="BC262" s="3">
        <v>8692807</v>
      </c>
      <c r="BD262" s="3">
        <v>8972885</v>
      </c>
      <c r="BE262" s="3">
        <v>2351798</v>
      </c>
      <c r="BF262" s="3">
        <v>2801528</v>
      </c>
      <c r="BG262" s="3">
        <v>3145381</v>
      </c>
      <c r="BH262" s="3">
        <v>2736241</v>
      </c>
      <c r="BI262" s="3">
        <v>2647691</v>
      </c>
      <c r="BJ262" s="5">
        <v>0.24144106708674851</v>
      </c>
      <c r="BK262" s="5">
        <v>0.11517457732830241</v>
      </c>
      <c r="BL262" s="5">
        <v>0.1253788327797167</v>
      </c>
      <c r="BM262" s="5">
        <v>0.12186569884733435</v>
      </c>
      <c r="BN262" s="5">
        <v>7.9294452118800138E-2</v>
      </c>
      <c r="BO262" s="3">
        <v>1012169</v>
      </c>
      <c r="BP262" s="3">
        <v>642815</v>
      </c>
      <c r="BQ262" s="3">
        <v>1003763</v>
      </c>
      <c r="BR262" s="3">
        <v>1059355</v>
      </c>
      <c r="BS262" s="3">
        <v>711500</v>
      </c>
      <c r="BT262" s="3">
        <v>152244</v>
      </c>
      <c r="BU262" s="3">
        <v>355127</v>
      </c>
      <c r="BV262" s="3">
        <v>106077</v>
      </c>
      <c r="BW262" s="3">
        <v>93901</v>
      </c>
      <c r="BX262" s="3">
        <v>193180</v>
      </c>
      <c r="BY262" s="3">
        <v>1012169</v>
      </c>
      <c r="BZ262" s="3">
        <v>642815</v>
      </c>
      <c r="CA262" s="3">
        <v>1003763</v>
      </c>
      <c r="CB262" s="3">
        <v>1059355</v>
      </c>
      <c r="CC262" s="3">
        <v>711500</v>
      </c>
      <c r="CD262" s="3">
        <v>980476</v>
      </c>
      <c r="CE262" s="3">
        <v>2492007</v>
      </c>
      <c r="CF262" s="3">
        <v>3962774</v>
      </c>
      <c r="CG262" s="3">
        <v>4991112</v>
      </c>
      <c r="CH262" s="3">
        <v>5806874</v>
      </c>
    </row>
    <row r="263" spans="1:86" x14ac:dyDescent="0.25">
      <c r="A263" t="s">
        <v>191</v>
      </c>
      <c r="B263" s="3">
        <v>20202237</v>
      </c>
      <c r="C263" s="3">
        <v>23592982</v>
      </c>
      <c r="D263" s="3">
        <v>27521620</v>
      </c>
      <c r="E263" s="3">
        <v>31117462</v>
      </c>
      <c r="F263" s="3">
        <v>35853629</v>
      </c>
      <c r="G263" s="3">
        <v>4168301</v>
      </c>
      <c r="H263" s="3">
        <v>5114645</v>
      </c>
      <c r="I263" s="3">
        <v>5535948</v>
      </c>
      <c r="J263" s="3">
        <v>6217070</v>
      </c>
      <c r="K263" s="3">
        <v>6003714</v>
      </c>
      <c r="L263" s="3">
        <v>2580000</v>
      </c>
      <c r="M263" s="3">
        <v>2580000</v>
      </c>
      <c r="N263" s="3">
        <v>2580000</v>
      </c>
      <c r="O263" s="3">
        <v>2580000</v>
      </c>
      <c r="P263" s="3">
        <v>2580000</v>
      </c>
      <c r="Q263" s="3">
        <v>12347592</v>
      </c>
      <c r="R263" s="3">
        <v>15042619</v>
      </c>
      <c r="S263" s="3">
        <v>18039660</v>
      </c>
      <c r="T263" s="3">
        <v>21266622</v>
      </c>
      <c r="U263" s="3">
        <v>19323807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468100</v>
      </c>
      <c r="AB263" s="3">
        <v>573466</v>
      </c>
      <c r="AC263" s="3">
        <v>676929</v>
      </c>
      <c r="AD263" s="3">
        <v>833285</v>
      </c>
      <c r="AE263" s="3">
        <v>936346</v>
      </c>
      <c r="AF263" s="3">
        <v>152363</v>
      </c>
      <c r="AG263" s="3">
        <v>200000</v>
      </c>
      <c r="AH263" s="3">
        <v>250000</v>
      </c>
      <c r="AI263" s="3">
        <v>350000</v>
      </c>
      <c r="AJ263" s="3">
        <v>400000</v>
      </c>
      <c r="AK263" s="3">
        <v>0</v>
      </c>
      <c r="AL263" s="3">
        <v>0</v>
      </c>
      <c r="AM263" s="3">
        <v>0</v>
      </c>
      <c r="AN263" s="3">
        <v>28499</v>
      </c>
      <c r="AO263" s="3">
        <v>3000000</v>
      </c>
      <c r="AP263" s="3">
        <v>20125851</v>
      </c>
      <c r="AQ263" s="3">
        <v>22179020</v>
      </c>
      <c r="AR263" s="3">
        <v>25305517</v>
      </c>
      <c r="AS263" s="3">
        <v>26573708</v>
      </c>
      <c r="AT263" s="3">
        <v>27823245</v>
      </c>
      <c r="AU263" s="3">
        <v>3682243</v>
      </c>
      <c r="AV263" s="3">
        <v>3890148</v>
      </c>
      <c r="AW263" s="3">
        <v>4286205</v>
      </c>
      <c r="AX263" s="3">
        <v>4203641</v>
      </c>
      <c r="AY263" s="3">
        <v>4160218</v>
      </c>
      <c r="AZ263" s="3">
        <v>4376651</v>
      </c>
      <c r="BA263" s="3">
        <v>4803250</v>
      </c>
      <c r="BB263" s="3">
        <v>5405697</v>
      </c>
      <c r="BC263" s="3">
        <v>5581855</v>
      </c>
      <c r="BD263" s="3">
        <v>5674023</v>
      </c>
      <c r="BE263" s="3">
        <v>694408</v>
      </c>
      <c r="BF263" s="3">
        <v>913102</v>
      </c>
      <c r="BG263" s="3">
        <v>1119492</v>
      </c>
      <c r="BH263" s="3">
        <v>1378214</v>
      </c>
      <c r="BI263" s="3">
        <v>1513805</v>
      </c>
      <c r="BJ263" s="5">
        <v>3.7960531922696145E-3</v>
      </c>
      <c r="BK263" s="5">
        <v>3.6870868682662778E-4</v>
      </c>
      <c r="BL263" s="5">
        <v>1.9470199680078257E-3</v>
      </c>
      <c r="BM263" s="5">
        <v>1.2243241718031012E-3</v>
      </c>
      <c r="BN263" s="5">
        <v>3.0149683919152249E-3</v>
      </c>
      <c r="BO263" s="3">
        <v>16614</v>
      </c>
      <c r="BP263" s="3">
        <v>1771</v>
      </c>
      <c r="BQ263" s="3">
        <v>10525</v>
      </c>
      <c r="BR263" s="3">
        <v>6834</v>
      </c>
      <c r="BS263" s="3">
        <v>17107</v>
      </c>
      <c r="BT263" s="3">
        <v>74761</v>
      </c>
      <c r="BU263" s="3">
        <v>54532</v>
      </c>
      <c r="BV263" s="3">
        <v>138748</v>
      </c>
      <c r="BW263" s="3">
        <v>219345</v>
      </c>
      <c r="BX263" s="3">
        <v>327396</v>
      </c>
      <c r="BY263" s="3">
        <v>16614</v>
      </c>
      <c r="BZ263" s="3">
        <v>1771</v>
      </c>
      <c r="CA263" s="3">
        <v>10525</v>
      </c>
      <c r="CB263" s="3">
        <v>6834</v>
      </c>
      <c r="CC263" s="3">
        <v>17107</v>
      </c>
      <c r="CD263" s="3">
        <v>3740390</v>
      </c>
      <c r="CE263" s="3">
        <v>3942909</v>
      </c>
      <c r="CF263" s="3">
        <v>4414428</v>
      </c>
      <c r="CG263" s="3">
        <v>4416152</v>
      </c>
      <c r="CH263" s="3">
        <v>4470507</v>
      </c>
    </row>
    <row r="264" spans="1:86" x14ac:dyDescent="0.25">
      <c r="A264" t="s">
        <v>551</v>
      </c>
      <c r="B264" s="3">
        <v>22574742</v>
      </c>
      <c r="C264" s="3">
        <v>22087644</v>
      </c>
      <c r="D264" s="3">
        <v>21629937</v>
      </c>
      <c r="E264" s="3">
        <v>21327324</v>
      </c>
      <c r="F264" s="3">
        <v>20155966</v>
      </c>
      <c r="G264" s="3">
        <v>11561020</v>
      </c>
      <c r="H264" s="3">
        <v>10837156</v>
      </c>
      <c r="I264" s="3">
        <v>9705888</v>
      </c>
      <c r="J264" s="3">
        <v>8435808</v>
      </c>
      <c r="K264" s="3">
        <v>9426256</v>
      </c>
      <c r="L264" s="3">
        <v>516500</v>
      </c>
      <c r="M264" s="3">
        <v>516500</v>
      </c>
      <c r="N264" s="3">
        <v>516500</v>
      </c>
      <c r="O264" s="3">
        <v>516500</v>
      </c>
      <c r="P264" s="3">
        <v>516500</v>
      </c>
      <c r="Q264" s="3">
        <v>10264529</v>
      </c>
      <c r="R264" s="3">
        <v>11350322</v>
      </c>
      <c r="S264" s="3">
        <v>11797886</v>
      </c>
      <c r="T264" s="3">
        <v>12788898</v>
      </c>
      <c r="U264" s="3">
        <v>14987221</v>
      </c>
      <c r="V264" s="3">
        <v>2307138</v>
      </c>
      <c r="W264" s="3">
        <v>1998445</v>
      </c>
      <c r="X264" s="3">
        <v>1771624</v>
      </c>
      <c r="Y264" s="3">
        <v>1336600</v>
      </c>
      <c r="Z264" s="3">
        <v>0</v>
      </c>
      <c r="AA264" s="3">
        <v>3982013</v>
      </c>
      <c r="AB264" s="3">
        <v>3003215</v>
      </c>
      <c r="AC264" s="3">
        <v>2021538</v>
      </c>
      <c r="AD264" s="3">
        <v>904590</v>
      </c>
      <c r="AE264" s="3">
        <v>371688</v>
      </c>
      <c r="AF264" s="3">
        <v>82335</v>
      </c>
      <c r="AG264" s="3">
        <v>92440</v>
      </c>
      <c r="AH264" s="3">
        <v>102645</v>
      </c>
      <c r="AI264" s="3">
        <v>114967</v>
      </c>
      <c r="AJ264" s="3">
        <v>125361</v>
      </c>
      <c r="AK264" s="3">
        <v>544289</v>
      </c>
      <c r="AL264" s="3">
        <v>312352</v>
      </c>
      <c r="AM264" s="3">
        <v>446019</v>
      </c>
      <c r="AN264" s="3">
        <v>454358</v>
      </c>
      <c r="AO264" s="3">
        <v>510425</v>
      </c>
      <c r="AP264" s="3">
        <v>15540702</v>
      </c>
      <c r="AQ264" s="3">
        <v>17230425</v>
      </c>
      <c r="AR264" s="3">
        <v>18826813</v>
      </c>
      <c r="AS264" s="3">
        <v>21045754</v>
      </c>
      <c r="AT264" s="3">
        <v>23989410</v>
      </c>
      <c r="AU264" s="3">
        <v>1096800</v>
      </c>
      <c r="AV264" s="3">
        <v>981680</v>
      </c>
      <c r="AW264" s="3">
        <v>1081206</v>
      </c>
      <c r="AX264" s="3">
        <v>3063155</v>
      </c>
      <c r="AY264" s="3">
        <v>4112776</v>
      </c>
      <c r="AZ264" s="3">
        <v>2518794</v>
      </c>
      <c r="BA264" s="3">
        <v>2885901</v>
      </c>
      <c r="BB264" s="3">
        <v>3029244</v>
      </c>
      <c r="BC264" s="3">
        <v>5446807</v>
      </c>
      <c r="BD264" s="3">
        <v>5834919</v>
      </c>
      <c r="BE264" s="3">
        <v>1421994</v>
      </c>
      <c r="BF264" s="3">
        <v>1904221</v>
      </c>
      <c r="BG264" s="3">
        <v>1948038</v>
      </c>
      <c r="BH264" s="3">
        <v>2383652</v>
      </c>
      <c r="BI264" s="3">
        <v>1722143</v>
      </c>
      <c r="BJ264" s="5">
        <v>4.6717198786403333E-2</v>
      </c>
      <c r="BK264" s="5">
        <v>6.1316032670559385E-2</v>
      </c>
      <c r="BL264" s="5">
        <v>6.6762862285111399E-2</v>
      </c>
      <c r="BM264" s="5">
        <v>2.6473308123456551E-2</v>
      </c>
      <c r="BN264" s="5">
        <v>1.0410255909293686E-2</v>
      </c>
      <c r="BO264" s="3">
        <v>117671</v>
      </c>
      <c r="BP264" s="3">
        <v>176952</v>
      </c>
      <c r="BQ264" s="3">
        <v>202241</v>
      </c>
      <c r="BR264" s="3">
        <v>144195</v>
      </c>
      <c r="BS264" s="3">
        <v>60743</v>
      </c>
      <c r="BT264" s="3">
        <v>15462</v>
      </c>
      <c r="BU264" s="3">
        <v>21477</v>
      </c>
      <c r="BV264" s="3">
        <v>28358</v>
      </c>
      <c r="BW264" s="3">
        <v>48488</v>
      </c>
      <c r="BX264" s="3">
        <v>58423</v>
      </c>
      <c r="BY264" s="3">
        <v>117421</v>
      </c>
      <c r="BZ264" s="3">
        <v>176952</v>
      </c>
      <c r="CA264" s="3">
        <v>202241</v>
      </c>
      <c r="CB264" s="3">
        <v>144195</v>
      </c>
      <c r="CC264" s="3">
        <v>60743</v>
      </c>
      <c r="CD264" s="3">
        <v>994841</v>
      </c>
      <c r="CE264" s="3">
        <v>826205</v>
      </c>
      <c r="CF264" s="3">
        <v>907323</v>
      </c>
      <c r="CG264" s="3">
        <v>2967448</v>
      </c>
      <c r="CH264" s="3">
        <v>4110456</v>
      </c>
    </row>
    <row r="265" spans="1:86" x14ac:dyDescent="0.25">
      <c r="A265" t="s">
        <v>552</v>
      </c>
      <c r="B265" s="3">
        <v>12188087</v>
      </c>
      <c r="C265" s="3">
        <v>12981896</v>
      </c>
      <c r="D265" s="3">
        <v>13263243</v>
      </c>
      <c r="E265" s="3">
        <v>12257195</v>
      </c>
      <c r="F265" s="3">
        <v>16713363</v>
      </c>
      <c r="G265" s="3">
        <v>4375623</v>
      </c>
      <c r="H265" s="3">
        <v>4176312</v>
      </c>
      <c r="I265" s="3">
        <v>4783032</v>
      </c>
      <c r="J265" s="3">
        <v>4900917</v>
      </c>
      <c r="K265" s="3">
        <v>4689188</v>
      </c>
      <c r="L265" s="3">
        <v>520000</v>
      </c>
      <c r="M265" s="3">
        <v>610000</v>
      </c>
      <c r="N265" s="3">
        <v>610000</v>
      </c>
      <c r="O265" s="3">
        <v>610000</v>
      </c>
      <c r="P265" s="3">
        <v>610000</v>
      </c>
      <c r="Q265" s="3">
        <v>5798180</v>
      </c>
      <c r="R265" s="3">
        <v>5004168</v>
      </c>
      <c r="S265" s="3">
        <v>5315907</v>
      </c>
      <c r="T265" s="3">
        <v>6101744</v>
      </c>
      <c r="U265" s="3">
        <v>7432773</v>
      </c>
      <c r="V265" s="3">
        <v>842379</v>
      </c>
      <c r="W265" s="3">
        <v>489784</v>
      </c>
      <c r="X265" s="3">
        <v>235995</v>
      </c>
      <c r="Y265" s="3">
        <v>0</v>
      </c>
      <c r="Z265" s="3">
        <v>1305863</v>
      </c>
      <c r="AA265" s="3">
        <v>613826</v>
      </c>
      <c r="AB265" s="3">
        <v>605059</v>
      </c>
      <c r="AC265" s="3">
        <v>603710</v>
      </c>
      <c r="AD265" s="3">
        <v>556137</v>
      </c>
      <c r="AE265" s="3">
        <v>558107</v>
      </c>
      <c r="AF265" s="3">
        <v>5594</v>
      </c>
      <c r="AG265" s="3">
        <v>2838</v>
      </c>
      <c r="AH265" s="3">
        <v>926</v>
      </c>
      <c r="AI265" s="3">
        <v>1292</v>
      </c>
      <c r="AJ265" s="3">
        <v>10700</v>
      </c>
      <c r="AK265" s="3">
        <v>464686</v>
      </c>
      <c r="AL265" s="3">
        <v>2543514</v>
      </c>
      <c r="AM265" s="3">
        <v>1339506</v>
      </c>
      <c r="AN265" s="3">
        <v>1266903</v>
      </c>
      <c r="AO265" s="3">
        <v>1715401</v>
      </c>
      <c r="AP265" s="3">
        <v>11258013</v>
      </c>
      <c r="AQ265" s="3">
        <v>12911232</v>
      </c>
      <c r="AR265" s="3">
        <v>13640380</v>
      </c>
      <c r="AS265" s="3">
        <v>15679849</v>
      </c>
      <c r="AT265" s="3">
        <v>15429000</v>
      </c>
      <c r="AU265" s="3">
        <v>1344630</v>
      </c>
      <c r="AV265" s="3">
        <v>1272580</v>
      </c>
      <c r="AW265" s="3">
        <v>998787</v>
      </c>
      <c r="AX265" s="3">
        <v>1544780</v>
      </c>
      <c r="AY265" s="3">
        <v>996683</v>
      </c>
      <c r="AZ265" s="3">
        <v>2143745</v>
      </c>
      <c r="BA265" s="3">
        <v>2047365</v>
      </c>
      <c r="BB265" s="3">
        <v>1752575</v>
      </c>
      <c r="BC265" s="3">
        <v>2358438</v>
      </c>
      <c r="BD265" s="3">
        <v>1850823</v>
      </c>
      <c r="BE265" s="3">
        <v>799115</v>
      </c>
      <c r="BF265" s="3">
        <v>774785</v>
      </c>
      <c r="BG265" s="3">
        <v>753788</v>
      </c>
      <c r="BH265" s="3">
        <v>813658</v>
      </c>
      <c r="BI265" s="3">
        <v>854140</v>
      </c>
      <c r="BJ265" s="5">
        <v>4.2298874166470359E-2</v>
      </c>
      <c r="BK265" s="5">
        <v>2.3524872213796757E-2</v>
      </c>
      <c r="BL265" s="5">
        <v>4.9889448383093449E-2</v>
      </c>
      <c r="BM265" s="5">
        <v>2.8171187879435455E-2</v>
      </c>
      <c r="BN265" s="5">
        <v>9.0609961082178031E-2</v>
      </c>
      <c r="BO265" s="3">
        <v>90678</v>
      </c>
      <c r="BP265" s="3">
        <v>48164</v>
      </c>
      <c r="BQ265" s="3">
        <v>87435</v>
      </c>
      <c r="BR265" s="3">
        <v>66440</v>
      </c>
      <c r="BS265" s="3">
        <v>167703</v>
      </c>
      <c r="BT265" s="3">
        <v>9476</v>
      </c>
      <c r="BU265" s="3">
        <v>16957</v>
      </c>
      <c r="BV265" s="3">
        <v>2553</v>
      </c>
      <c r="BW265" s="3">
        <v>897</v>
      </c>
      <c r="BX265" s="3">
        <v>2544</v>
      </c>
      <c r="BY265" s="3">
        <v>77110</v>
      </c>
      <c r="BZ265" s="3">
        <v>48363</v>
      </c>
      <c r="CA265" s="3">
        <v>87587</v>
      </c>
      <c r="CB265" s="3">
        <v>66280</v>
      </c>
      <c r="CC265" s="3">
        <v>167719</v>
      </c>
      <c r="CD265" s="3">
        <v>1276996</v>
      </c>
      <c r="CE265" s="3">
        <v>1241174</v>
      </c>
      <c r="CF265" s="3">
        <v>913753</v>
      </c>
      <c r="CG265" s="3">
        <v>1479397</v>
      </c>
      <c r="CH265" s="3">
        <v>831508</v>
      </c>
    </row>
    <row r="266" spans="1:86" x14ac:dyDescent="0.25">
      <c r="A266" t="s">
        <v>553</v>
      </c>
      <c r="B266" s="3">
        <v>44719786</v>
      </c>
      <c r="C266" s="3">
        <v>49318875</v>
      </c>
      <c r="D266" s="3">
        <v>56535659</v>
      </c>
      <c r="E266" s="3">
        <v>65429549</v>
      </c>
      <c r="F266" s="3">
        <v>52555850</v>
      </c>
      <c r="G266" s="3">
        <v>4811234</v>
      </c>
      <c r="H266" s="3">
        <v>4367984</v>
      </c>
      <c r="I266" s="3">
        <v>4418877</v>
      </c>
      <c r="J266" s="3">
        <v>4916551</v>
      </c>
      <c r="K266" s="3">
        <v>4545462</v>
      </c>
      <c r="L266" s="3">
        <v>1200000</v>
      </c>
      <c r="M266" s="3">
        <v>1200000</v>
      </c>
      <c r="N266" s="3">
        <v>1200000</v>
      </c>
      <c r="O266" s="3">
        <v>1200000</v>
      </c>
      <c r="P266" s="3">
        <v>1200000</v>
      </c>
      <c r="Q266" s="3">
        <v>3678444</v>
      </c>
      <c r="R266" s="3">
        <v>4354590</v>
      </c>
      <c r="S266" s="3">
        <v>5558213</v>
      </c>
      <c r="T266" s="3">
        <v>6085666</v>
      </c>
      <c r="U266" s="3">
        <v>6258596</v>
      </c>
      <c r="V266" s="3">
        <v>2482313</v>
      </c>
      <c r="W266" s="3">
        <v>2097805</v>
      </c>
      <c r="X266" s="3">
        <v>1709195</v>
      </c>
      <c r="Y266" s="3">
        <v>2797524</v>
      </c>
      <c r="Z266" s="3">
        <v>2113051</v>
      </c>
      <c r="AA266" s="3">
        <v>1991702</v>
      </c>
      <c r="AB266" s="3">
        <v>4548909</v>
      </c>
      <c r="AC266" s="3">
        <v>2378061</v>
      </c>
      <c r="AD266" s="3">
        <v>2024638</v>
      </c>
      <c r="AE266" s="3">
        <v>1975634</v>
      </c>
      <c r="AF266" s="3">
        <v>514653</v>
      </c>
      <c r="AG266" s="3">
        <v>989904</v>
      </c>
      <c r="AH266" s="3">
        <v>590123</v>
      </c>
      <c r="AI266" s="3">
        <v>592195</v>
      </c>
      <c r="AJ266" s="3">
        <v>592235</v>
      </c>
      <c r="AK266" s="3">
        <v>2858994</v>
      </c>
      <c r="AL266" s="3">
        <v>2962781</v>
      </c>
      <c r="AM266" s="3">
        <v>1881656</v>
      </c>
      <c r="AN266" s="3">
        <v>2897110</v>
      </c>
      <c r="AO266" s="3">
        <v>4109394</v>
      </c>
      <c r="AP266" s="3">
        <v>35719916</v>
      </c>
      <c r="AQ266" s="3">
        <v>35015706</v>
      </c>
      <c r="AR266" s="3">
        <v>36973751</v>
      </c>
      <c r="AS266" s="3">
        <v>33114178</v>
      </c>
      <c r="AT266" s="3">
        <v>36504352</v>
      </c>
      <c r="AU266" s="3">
        <v>1675650</v>
      </c>
      <c r="AV266" s="3">
        <v>1923299</v>
      </c>
      <c r="AW266" s="3">
        <v>2494419</v>
      </c>
      <c r="AX266" s="3">
        <v>950896</v>
      </c>
      <c r="AY266" s="3">
        <v>840936</v>
      </c>
      <c r="AZ266" s="3">
        <v>2660279</v>
      </c>
      <c r="BA266" s="3">
        <v>2620265</v>
      </c>
      <c r="BB266" s="3">
        <v>3665070</v>
      </c>
      <c r="BC266" s="3">
        <v>1320001</v>
      </c>
      <c r="BD266" s="3">
        <v>1438368</v>
      </c>
      <c r="BE266" s="3">
        <v>984629</v>
      </c>
      <c r="BF266" s="3">
        <v>696966</v>
      </c>
      <c r="BG266" s="3">
        <v>1170651</v>
      </c>
      <c r="BH266" s="3">
        <v>369105</v>
      </c>
      <c r="BI266" s="3">
        <v>597432</v>
      </c>
      <c r="BJ266" s="5">
        <v>0.12071666167345606</v>
      </c>
      <c r="BK266" s="5">
        <v>5.5708487500310086E-2</v>
      </c>
      <c r="BL266" s="5">
        <v>4.0018608102983029E-2</v>
      </c>
      <c r="BM266" s="5">
        <v>0.14747716100215075</v>
      </c>
      <c r="BN266" s="5">
        <v>0.11090972546663996</v>
      </c>
      <c r="BO266" s="3">
        <v>321140</v>
      </c>
      <c r="BP266" s="3">
        <v>145971</v>
      </c>
      <c r="BQ266" s="3">
        <v>146671</v>
      </c>
      <c r="BR266" s="3">
        <v>194670</v>
      </c>
      <c r="BS266" s="3">
        <v>159529</v>
      </c>
      <c r="BT266" s="3">
        <v>38536</v>
      </c>
      <c r="BU266" s="3">
        <v>14677</v>
      </c>
      <c r="BV266" s="3">
        <v>80731</v>
      </c>
      <c r="BW266" s="3">
        <v>142274</v>
      </c>
      <c r="BX266" s="3">
        <v>15771</v>
      </c>
      <c r="BY266" s="3">
        <v>321140</v>
      </c>
      <c r="BZ266" s="3">
        <v>146155</v>
      </c>
      <c r="CA266" s="3">
        <v>148266</v>
      </c>
      <c r="CB266" s="3">
        <v>194687</v>
      </c>
      <c r="CC266" s="3">
        <v>160019</v>
      </c>
      <c r="CD266" s="3">
        <v>1393046</v>
      </c>
      <c r="CE266" s="3">
        <v>1791821</v>
      </c>
      <c r="CF266" s="3">
        <v>2426884</v>
      </c>
      <c r="CG266" s="3">
        <v>898483</v>
      </c>
      <c r="CH266" s="3">
        <v>696688</v>
      </c>
    </row>
    <row r="267" spans="1:86" x14ac:dyDescent="0.25">
      <c r="A267" t="s">
        <v>554</v>
      </c>
      <c r="B267" s="3">
        <v>208813097</v>
      </c>
      <c r="C267" s="3">
        <v>231971479</v>
      </c>
      <c r="D267" s="3">
        <v>245443361</v>
      </c>
      <c r="E267" s="3">
        <v>232841536</v>
      </c>
      <c r="F267" s="3">
        <v>230482276</v>
      </c>
      <c r="G267" s="3">
        <v>64247309</v>
      </c>
      <c r="H267" s="3">
        <v>64225133</v>
      </c>
      <c r="I267" s="3">
        <v>64434681</v>
      </c>
      <c r="J267" s="3">
        <v>59736809</v>
      </c>
      <c r="K267" s="3">
        <v>58649452</v>
      </c>
      <c r="L267" s="3">
        <v>42000000</v>
      </c>
      <c r="M267" s="3">
        <v>42000000</v>
      </c>
      <c r="N267" s="3">
        <v>42000000</v>
      </c>
      <c r="O267" s="3">
        <v>42000000</v>
      </c>
      <c r="P267" s="3">
        <v>42000000</v>
      </c>
      <c r="Q267" s="3">
        <v>15842770</v>
      </c>
      <c r="R267" s="3">
        <v>17633895</v>
      </c>
      <c r="S267" s="3">
        <v>16311818</v>
      </c>
      <c r="T267" s="3">
        <v>17307988</v>
      </c>
      <c r="U267" s="3">
        <v>22388990</v>
      </c>
      <c r="V267" s="3">
        <v>21820668</v>
      </c>
      <c r="W267" s="3">
        <v>15526828</v>
      </c>
      <c r="X267" s="3">
        <v>10535245</v>
      </c>
      <c r="Y267" s="3">
        <v>14310668</v>
      </c>
      <c r="Z267" s="3">
        <v>8883648</v>
      </c>
      <c r="AA267" s="3">
        <v>23028746</v>
      </c>
      <c r="AB267" s="3">
        <v>21946317</v>
      </c>
      <c r="AC267" s="3">
        <v>21864485</v>
      </c>
      <c r="AD267" s="3">
        <v>21534206</v>
      </c>
      <c r="AE267" s="3">
        <v>20975561</v>
      </c>
      <c r="AF267" s="3">
        <v>1868309</v>
      </c>
      <c r="AG267" s="3">
        <v>1615841</v>
      </c>
      <c r="AH267" s="3">
        <v>1596543</v>
      </c>
      <c r="AI267" s="3">
        <v>1627256</v>
      </c>
      <c r="AJ267" s="3">
        <v>1428345</v>
      </c>
      <c r="AK267" s="3">
        <v>23608111</v>
      </c>
      <c r="AL267" s="3">
        <v>37067258</v>
      </c>
      <c r="AM267" s="3">
        <v>53615107</v>
      </c>
      <c r="AN267" s="3">
        <v>49093675</v>
      </c>
      <c r="AO267" s="3">
        <v>40629733</v>
      </c>
      <c r="AP267" s="3">
        <v>263253122</v>
      </c>
      <c r="AQ267" s="3">
        <v>320138045</v>
      </c>
      <c r="AR267" s="3">
        <v>364613461</v>
      </c>
      <c r="AS267" s="3">
        <v>347780255</v>
      </c>
      <c r="AT267" s="3">
        <v>349484167</v>
      </c>
      <c r="AU267" s="3">
        <v>1632627</v>
      </c>
      <c r="AV267" s="3">
        <v>5617716</v>
      </c>
      <c r="AW267" s="3">
        <v>9131910</v>
      </c>
      <c r="AX267" s="3">
        <v>5882284</v>
      </c>
      <c r="AY267" s="3">
        <v>9934851</v>
      </c>
      <c r="AZ267" s="3">
        <v>16625268</v>
      </c>
      <c r="BA267" s="3">
        <v>20932378</v>
      </c>
      <c r="BB267" s="3">
        <v>24951764</v>
      </c>
      <c r="BC267" s="3">
        <v>21518687</v>
      </c>
      <c r="BD267" s="3">
        <v>25891139</v>
      </c>
      <c r="BE267" s="3">
        <v>14992641</v>
      </c>
      <c r="BF267" s="3">
        <v>15314662</v>
      </c>
      <c r="BG267" s="3">
        <v>15819854</v>
      </c>
      <c r="BH267" s="3">
        <v>15636403</v>
      </c>
      <c r="BI267" s="3">
        <v>15956288</v>
      </c>
      <c r="BJ267" s="5">
        <v>0.15768870613093275</v>
      </c>
      <c r="BK267" s="5">
        <v>8.2468461060659234E-2</v>
      </c>
      <c r="BL267" s="5">
        <v>7.6038551823430195E-2</v>
      </c>
      <c r="BM267" s="5">
        <v>5.8634850723001827E-2</v>
      </c>
      <c r="BN267" s="5">
        <v>3.4896301781084257E-2</v>
      </c>
      <c r="BO267" s="3">
        <v>2621617</v>
      </c>
      <c r="BP267" s="3">
        <v>1726261</v>
      </c>
      <c r="BQ267" s="3">
        <v>1897296</v>
      </c>
      <c r="BR267" s="3">
        <v>1261745</v>
      </c>
      <c r="BS267" s="3">
        <v>903505</v>
      </c>
      <c r="BT267" s="3">
        <v>1654532</v>
      </c>
      <c r="BU267" s="3">
        <v>420159</v>
      </c>
      <c r="BV267" s="3">
        <v>303982</v>
      </c>
      <c r="BW267" s="3">
        <v>96637</v>
      </c>
      <c r="BX267" s="3">
        <v>278519</v>
      </c>
      <c r="BY267" s="3">
        <v>2825227</v>
      </c>
      <c r="BZ267" s="3">
        <v>1008900</v>
      </c>
      <c r="CA267" s="3">
        <v>2548909</v>
      </c>
      <c r="CB267" s="3">
        <v>35154</v>
      </c>
      <c r="CC267" s="3">
        <v>933846</v>
      </c>
      <c r="CD267" s="3">
        <v>461932</v>
      </c>
      <c r="CE267" s="3">
        <v>5028975</v>
      </c>
      <c r="CF267" s="3">
        <v>6886983</v>
      </c>
      <c r="CG267" s="3">
        <v>5943767</v>
      </c>
      <c r="CH267" s="3">
        <v>9279524</v>
      </c>
    </row>
    <row r="268" spans="1:86" x14ac:dyDescent="0.25">
      <c r="A268" t="s">
        <v>555</v>
      </c>
      <c r="B268" s="3">
        <v>9687742</v>
      </c>
      <c r="C268" s="3">
        <v>9339772</v>
      </c>
      <c r="D268" s="3">
        <v>8654596</v>
      </c>
      <c r="E268" s="3">
        <v>8142950</v>
      </c>
      <c r="F268" s="3">
        <v>7731355</v>
      </c>
      <c r="G268" s="3">
        <v>3488589</v>
      </c>
      <c r="H268" s="3">
        <v>2976667</v>
      </c>
      <c r="I268" s="3">
        <v>2242696</v>
      </c>
      <c r="J268" s="3">
        <v>1793451</v>
      </c>
      <c r="K268" s="3">
        <v>1258347</v>
      </c>
      <c r="L268" s="3">
        <v>46800</v>
      </c>
      <c r="M268" s="3">
        <v>46800</v>
      </c>
      <c r="N268" s="3">
        <v>46800</v>
      </c>
      <c r="O268" s="3">
        <v>46800</v>
      </c>
      <c r="P268" s="3">
        <v>46800</v>
      </c>
      <c r="Q268" s="3">
        <v>1018020</v>
      </c>
      <c r="R268" s="3">
        <v>1063871</v>
      </c>
      <c r="S268" s="3">
        <v>1108755</v>
      </c>
      <c r="T268" s="3">
        <v>1266331</v>
      </c>
      <c r="U268" s="3">
        <v>1329148</v>
      </c>
      <c r="V268" s="3">
        <v>512833</v>
      </c>
      <c r="W268" s="3">
        <v>126711</v>
      </c>
      <c r="X268" s="3">
        <v>173480</v>
      </c>
      <c r="Y268" s="3">
        <v>125469</v>
      </c>
      <c r="Z268" s="3">
        <v>300400</v>
      </c>
      <c r="AA268" s="3">
        <v>1912727</v>
      </c>
      <c r="AB268" s="3">
        <v>1259123</v>
      </c>
      <c r="AC268" s="3">
        <v>549871</v>
      </c>
      <c r="AD268" s="3">
        <v>583735</v>
      </c>
      <c r="AE268" s="3">
        <v>623724</v>
      </c>
      <c r="AF268" s="3">
        <v>0</v>
      </c>
      <c r="AG268" s="3">
        <v>0</v>
      </c>
      <c r="AH268" s="3">
        <v>0</v>
      </c>
      <c r="AI268" s="3">
        <v>0</v>
      </c>
      <c r="AJ268" s="3">
        <v>49200</v>
      </c>
      <c r="AK268" s="3">
        <v>2134415</v>
      </c>
      <c r="AL268" s="3">
        <v>2518894</v>
      </c>
      <c r="AM268" s="3">
        <v>2537158</v>
      </c>
      <c r="AN268" s="3">
        <v>2506973</v>
      </c>
      <c r="AO268" s="3">
        <v>1777302</v>
      </c>
      <c r="AP268" s="3">
        <v>11166336</v>
      </c>
      <c r="AQ268" s="3">
        <v>11142642</v>
      </c>
      <c r="AR268" s="3">
        <v>11421843</v>
      </c>
      <c r="AS268" s="3">
        <v>12031178</v>
      </c>
      <c r="AT268" s="3">
        <v>12127733</v>
      </c>
      <c r="AU268" s="3">
        <v>825867</v>
      </c>
      <c r="AV268" s="3">
        <v>350331</v>
      </c>
      <c r="AW268" s="3">
        <v>433276</v>
      </c>
      <c r="AX268" s="3">
        <v>408275</v>
      </c>
      <c r="AY268" s="3">
        <v>302512</v>
      </c>
      <c r="AZ268" s="3">
        <v>2470801</v>
      </c>
      <c r="BA268" s="3">
        <v>1829698</v>
      </c>
      <c r="BB268" s="3">
        <v>1854587</v>
      </c>
      <c r="BC268" s="3">
        <v>1872493</v>
      </c>
      <c r="BD268" s="3">
        <v>1619397</v>
      </c>
      <c r="BE268" s="3">
        <v>1644934</v>
      </c>
      <c r="BF268" s="3">
        <v>1479367</v>
      </c>
      <c r="BG268" s="3">
        <v>1421311</v>
      </c>
      <c r="BH268" s="3">
        <v>1464218</v>
      </c>
      <c r="BI268" s="3">
        <v>1316885</v>
      </c>
      <c r="BJ268" s="5">
        <v>7.8518666618639057E-2</v>
      </c>
      <c r="BK268" s="5">
        <v>6.8369206284315767E-2</v>
      </c>
      <c r="BL268" s="5">
        <v>8.2110464486163229E-2</v>
      </c>
      <c r="BM268" s="5">
        <v>9.5496752190795911E-2</v>
      </c>
      <c r="BN268" s="5">
        <v>9.9817401168459621E-2</v>
      </c>
      <c r="BO268" s="3">
        <v>194004</v>
      </c>
      <c r="BP268" s="3">
        <v>125095</v>
      </c>
      <c r="BQ268" s="3">
        <v>152281</v>
      </c>
      <c r="BR268" s="3">
        <v>178817</v>
      </c>
      <c r="BS268" s="3">
        <v>161644</v>
      </c>
      <c r="BT268" s="3">
        <v>49</v>
      </c>
      <c r="BU268" s="3">
        <v>125</v>
      </c>
      <c r="BV268" s="3">
        <v>269</v>
      </c>
      <c r="BW268" s="3">
        <v>469</v>
      </c>
      <c r="BX268" s="3">
        <v>23</v>
      </c>
      <c r="BY268" s="3">
        <v>194011</v>
      </c>
      <c r="BZ268" s="3">
        <v>125481</v>
      </c>
      <c r="CA268" s="3">
        <v>152122</v>
      </c>
      <c r="CB268" s="3">
        <v>179142</v>
      </c>
      <c r="CC268" s="3">
        <v>161768</v>
      </c>
      <c r="CD268" s="3">
        <v>631905</v>
      </c>
      <c r="CE268" s="3">
        <v>224975</v>
      </c>
      <c r="CF268" s="3">
        <v>281423</v>
      </c>
      <c r="CG268" s="3">
        <v>229602</v>
      </c>
      <c r="CH268" s="3">
        <v>140767</v>
      </c>
    </row>
    <row r="269" spans="1:86" x14ac:dyDescent="0.25">
      <c r="A269" t="s">
        <v>556</v>
      </c>
      <c r="B269" s="3">
        <v>30381233</v>
      </c>
      <c r="C269" s="3">
        <v>33828361</v>
      </c>
      <c r="D269" s="3">
        <v>37314589</v>
      </c>
      <c r="E269" s="3">
        <v>34643855</v>
      </c>
      <c r="F269" s="3">
        <v>34120176</v>
      </c>
      <c r="G269" s="3">
        <v>1830566</v>
      </c>
      <c r="H269" s="3">
        <v>4039563</v>
      </c>
      <c r="I269" s="3">
        <v>5222274</v>
      </c>
      <c r="J269" s="3">
        <v>2104309</v>
      </c>
      <c r="K269" s="3">
        <v>1843313</v>
      </c>
      <c r="L269" s="3">
        <v>119000</v>
      </c>
      <c r="M269" s="3">
        <v>1500000</v>
      </c>
      <c r="N269" s="3">
        <v>1500000</v>
      </c>
      <c r="O269" s="3">
        <v>1500000</v>
      </c>
      <c r="P269" s="3">
        <v>1500000</v>
      </c>
      <c r="Q269" s="3">
        <v>11179661</v>
      </c>
      <c r="R269" s="3">
        <v>10703990</v>
      </c>
      <c r="S269" s="3">
        <v>14658192</v>
      </c>
      <c r="T269" s="3">
        <v>12667867</v>
      </c>
      <c r="U269" s="3">
        <v>13591665</v>
      </c>
      <c r="V269" s="3">
        <v>0</v>
      </c>
      <c r="W269" s="3">
        <v>370800</v>
      </c>
      <c r="X269" s="3">
        <v>568750</v>
      </c>
      <c r="Y269" s="3">
        <v>406250</v>
      </c>
      <c r="Z269" s="3">
        <v>0</v>
      </c>
      <c r="AA269" s="3">
        <v>2125663</v>
      </c>
      <c r="AB269" s="3">
        <v>2089208</v>
      </c>
      <c r="AC269" s="3">
        <v>2223257</v>
      </c>
      <c r="AD269" s="3">
        <v>2432354</v>
      </c>
      <c r="AE269" s="3">
        <v>2669750</v>
      </c>
      <c r="AF269" s="3">
        <v>889896</v>
      </c>
      <c r="AG269" s="3">
        <v>907368</v>
      </c>
      <c r="AH269" s="3">
        <v>903492</v>
      </c>
      <c r="AI269" s="3">
        <v>1154392</v>
      </c>
      <c r="AJ269" s="3">
        <v>1459995</v>
      </c>
      <c r="AK269" s="3">
        <v>1803552</v>
      </c>
      <c r="AL269" s="3">
        <v>41200</v>
      </c>
      <c r="AM269" s="3">
        <v>162500</v>
      </c>
      <c r="AN269" s="3">
        <v>162500</v>
      </c>
      <c r="AO269" s="3">
        <v>406250</v>
      </c>
      <c r="AP269" s="3">
        <v>44198171</v>
      </c>
      <c r="AQ269" s="3">
        <v>51497508</v>
      </c>
      <c r="AR269" s="3">
        <v>53216627</v>
      </c>
      <c r="AS269" s="3">
        <v>58078565</v>
      </c>
      <c r="AT269" s="3">
        <v>55691842</v>
      </c>
      <c r="AU269" s="3">
        <v>128121</v>
      </c>
      <c r="AV269" s="3">
        <v>1886131</v>
      </c>
      <c r="AW269" s="3">
        <v>2337046</v>
      </c>
      <c r="AX269" s="3">
        <v>3087020</v>
      </c>
      <c r="AY269" s="3">
        <v>3424816</v>
      </c>
      <c r="AZ269" s="3">
        <v>968012</v>
      </c>
      <c r="BA269" s="3">
        <v>3022701</v>
      </c>
      <c r="BB269" s="3">
        <v>3437449</v>
      </c>
      <c r="BC269" s="3">
        <v>4841802</v>
      </c>
      <c r="BD269" s="3">
        <v>5059756</v>
      </c>
      <c r="BE269" s="3">
        <v>839891</v>
      </c>
      <c r="BF269" s="3">
        <v>1136570</v>
      </c>
      <c r="BG269" s="3">
        <v>1100403</v>
      </c>
      <c r="BH269" s="3">
        <v>1754782</v>
      </c>
      <c r="BI269" s="3">
        <v>1634940</v>
      </c>
      <c r="BJ269" s="5">
        <v>6.4693412891575722E-2</v>
      </c>
      <c r="BK269" s="5">
        <v>1.4851286978103359E-2</v>
      </c>
      <c r="BL269" s="5">
        <v>6.4704959986315435E-3</v>
      </c>
      <c r="BM269" s="5">
        <v>4.459909760870023E-3</v>
      </c>
      <c r="BN269" s="5">
        <v>4.3160184008873151E-3</v>
      </c>
      <c r="BO269" s="3">
        <v>62624</v>
      </c>
      <c r="BP269" s="3">
        <v>44891</v>
      </c>
      <c r="BQ269" s="3">
        <v>22242</v>
      </c>
      <c r="BR269" s="3">
        <v>21594</v>
      </c>
      <c r="BS269" s="3">
        <v>21838</v>
      </c>
      <c r="BT269" s="3">
        <v>61237</v>
      </c>
      <c r="BU269" s="3">
        <v>31112</v>
      </c>
      <c r="BV269" s="3">
        <v>42303</v>
      </c>
      <c r="BW269" s="3">
        <v>30687</v>
      </c>
      <c r="BX269" s="3">
        <v>22413</v>
      </c>
      <c r="BY269" s="3">
        <v>65445</v>
      </c>
      <c r="BZ269" s="3">
        <v>40888</v>
      </c>
      <c r="CA269" s="3">
        <v>247129</v>
      </c>
      <c r="CB269" s="3">
        <v>21934</v>
      </c>
      <c r="CC269" s="3">
        <v>26706</v>
      </c>
      <c r="CD269" s="3">
        <v>123913</v>
      </c>
      <c r="CE269" s="3">
        <v>1876355</v>
      </c>
      <c r="CF269" s="3">
        <v>2132220</v>
      </c>
      <c r="CG269" s="3">
        <v>3095773</v>
      </c>
      <c r="CH269" s="3">
        <v>3420523</v>
      </c>
    </row>
    <row r="270" spans="1:86" x14ac:dyDescent="0.25">
      <c r="A270" t="s">
        <v>557</v>
      </c>
      <c r="B270" s="3">
        <v>7306694</v>
      </c>
      <c r="C270" s="3">
        <v>8115639</v>
      </c>
      <c r="D270" s="3">
        <v>7737663</v>
      </c>
      <c r="E270" s="3">
        <v>7283512</v>
      </c>
      <c r="F270" s="3">
        <v>7803355</v>
      </c>
      <c r="G270" s="3">
        <v>85834</v>
      </c>
      <c r="H270" s="3">
        <v>35239</v>
      </c>
      <c r="I270" s="3">
        <v>24620</v>
      </c>
      <c r="J270" s="3">
        <v>14247</v>
      </c>
      <c r="K270" s="3">
        <v>16207</v>
      </c>
      <c r="L270" s="3">
        <v>500000</v>
      </c>
      <c r="M270" s="3">
        <v>500000</v>
      </c>
      <c r="N270" s="3">
        <v>500000</v>
      </c>
      <c r="O270" s="3">
        <v>500000</v>
      </c>
      <c r="P270" s="3">
        <v>500000</v>
      </c>
      <c r="Q270" s="3">
        <v>2739255</v>
      </c>
      <c r="R270" s="3">
        <v>2969914</v>
      </c>
      <c r="S270" s="3">
        <v>3497300</v>
      </c>
      <c r="T270" s="3">
        <v>4032047</v>
      </c>
      <c r="U270" s="3">
        <v>4308647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1338791</v>
      </c>
      <c r="AB270" s="3">
        <v>1000164</v>
      </c>
      <c r="AC270" s="3">
        <v>823095</v>
      </c>
      <c r="AD270" s="3">
        <v>882504</v>
      </c>
      <c r="AE270" s="3">
        <v>1028088</v>
      </c>
      <c r="AF270" s="3">
        <v>21708</v>
      </c>
      <c r="AG270" s="3">
        <v>50394</v>
      </c>
      <c r="AH270" s="3">
        <v>60204</v>
      </c>
      <c r="AI270" s="3">
        <v>29967</v>
      </c>
      <c r="AJ270" s="3">
        <v>89797</v>
      </c>
      <c r="AK270" s="3">
        <v>0</v>
      </c>
      <c r="AL270" s="3">
        <v>0</v>
      </c>
      <c r="AM270" s="3">
        <v>725653</v>
      </c>
      <c r="AN270" s="3">
        <v>157695</v>
      </c>
      <c r="AO270" s="3">
        <v>0</v>
      </c>
      <c r="AP270" s="3">
        <v>11545709</v>
      </c>
      <c r="AQ270" s="3">
        <v>14413655</v>
      </c>
      <c r="AR270" s="3">
        <v>16234435</v>
      </c>
      <c r="AS270" s="3">
        <v>15452686</v>
      </c>
      <c r="AT270" s="3">
        <v>14667932</v>
      </c>
      <c r="AU270" s="3">
        <v>107529</v>
      </c>
      <c r="AV270" s="3">
        <v>482551</v>
      </c>
      <c r="AW270" s="3">
        <v>883774</v>
      </c>
      <c r="AX270" s="3">
        <v>854349</v>
      </c>
      <c r="AY270" s="3">
        <v>923624</v>
      </c>
      <c r="AZ270" s="3">
        <v>196183</v>
      </c>
      <c r="BA270" s="3">
        <v>616430</v>
      </c>
      <c r="BB270" s="3">
        <v>959796</v>
      </c>
      <c r="BC270" s="3">
        <v>953555</v>
      </c>
      <c r="BD270" s="3">
        <v>1016713</v>
      </c>
      <c r="BE270" s="3">
        <v>88654</v>
      </c>
      <c r="BF270" s="3">
        <v>133879</v>
      </c>
      <c r="BG270" s="3">
        <v>76022</v>
      </c>
      <c r="BH270" s="3">
        <v>99206</v>
      </c>
      <c r="BI270" s="3">
        <v>93089</v>
      </c>
      <c r="BJ270" s="5">
        <v>0.19880927501363524</v>
      </c>
      <c r="BK270" s="5">
        <v>4.2741268270525448E-2</v>
      </c>
      <c r="BL270" s="5">
        <v>1.9861512238017246E-2</v>
      </c>
      <c r="BM270" s="5">
        <v>8.7032211041838167E-3</v>
      </c>
      <c r="BN270" s="5">
        <v>7.7504664541517621E-4</v>
      </c>
      <c r="BO270" s="3">
        <v>39003</v>
      </c>
      <c r="BP270" s="3">
        <v>26347</v>
      </c>
      <c r="BQ270" s="3">
        <v>19063</v>
      </c>
      <c r="BR270" s="3">
        <v>8299</v>
      </c>
      <c r="BS270" s="3">
        <v>788</v>
      </c>
      <c r="BT270" s="3">
        <v>3085</v>
      </c>
      <c r="BU270" s="3">
        <v>5482</v>
      </c>
      <c r="BV270" s="3">
        <v>9222</v>
      </c>
      <c r="BW270" s="3">
        <v>1630</v>
      </c>
      <c r="BX270" s="3">
        <v>3683</v>
      </c>
      <c r="BY270" s="3">
        <v>40064</v>
      </c>
      <c r="BZ270" s="3">
        <v>39316</v>
      </c>
      <c r="CA270" s="3">
        <v>24944</v>
      </c>
      <c r="CB270" s="3">
        <v>10012</v>
      </c>
      <c r="CC270" s="3">
        <v>1750</v>
      </c>
      <c r="CD270" s="3">
        <v>70550</v>
      </c>
      <c r="CE270" s="3">
        <v>448717</v>
      </c>
      <c r="CF270" s="3">
        <v>868052</v>
      </c>
      <c r="CG270" s="3">
        <v>845967</v>
      </c>
      <c r="CH270" s="3">
        <v>925557</v>
      </c>
    </row>
    <row r="271" spans="1:86" x14ac:dyDescent="0.25">
      <c r="A271" t="s">
        <v>558</v>
      </c>
      <c r="B271" s="3">
        <v>258517474</v>
      </c>
      <c r="C271" s="3">
        <v>288323242</v>
      </c>
      <c r="D271" s="3">
        <v>340331130</v>
      </c>
      <c r="E271" s="3">
        <v>368613122</v>
      </c>
      <c r="F271" s="3">
        <v>441681395</v>
      </c>
      <c r="G271" s="3">
        <v>23553565</v>
      </c>
      <c r="H271" s="3">
        <v>27214898</v>
      </c>
      <c r="I271" s="3">
        <v>35200385</v>
      </c>
      <c r="J271" s="3">
        <v>61880457</v>
      </c>
      <c r="K271" s="3">
        <v>80659839</v>
      </c>
      <c r="L271" s="3">
        <v>31200000</v>
      </c>
      <c r="M271" s="3">
        <v>31200000</v>
      </c>
      <c r="N271" s="3">
        <v>31200000</v>
      </c>
      <c r="O271" s="3">
        <v>31200000</v>
      </c>
      <c r="P271" s="3">
        <v>31200000</v>
      </c>
      <c r="Q271" s="3">
        <v>97184508</v>
      </c>
      <c r="R271" s="3">
        <v>132261202</v>
      </c>
      <c r="S271" s="3">
        <v>171213160</v>
      </c>
      <c r="T271" s="3">
        <v>203381468</v>
      </c>
      <c r="U271" s="3">
        <v>253713772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10205957</v>
      </c>
      <c r="AB271" s="3">
        <v>13378758</v>
      </c>
      <c r="AC271" s="3">
        <v>15376408</v>
      </c>
      <c r="AD271" s="3">
        <v>16388122</v>
      </c>
      <c r="AE271" s="3">
        <v>15490926</v>
      </c>
      <c r="AF271" s="3">
        <v>2543606</v>
      </c>
      <c r="AG271" s="3">
        <v>6051176</v>
      </c>
      <c r="AH271" s="3">
        <v>8517609</v>
      </c>
      <c r="AI271" s="3">
        <v>7446144</v>
      </c>
      <c r="AJ271" s="3">
        <v>7008664</v>
      </c>
      <c r="AK271" s="3">
        <v>0</v>
      </c>
      <c r="AL271" s="3">
        <v>2089</v>
      </c>
      <c r="AM271" s="3">
        <v>2110</v>
      </c>
      <c r="AN271" s="3">
        <v>1921</v>
      </c>
      <c r="AO271" s="3">
        <v>1911</v>
      </c>
      <c r="AP271" s="3">
        <v>535983682</v>
      </c>
      <c r="AQ271" s="3">
        <v>533672914</v>
      </c>
      <c r="AR271" s="3">
        <v>576648771</v>
      </c>
      <c r="AS271" s="3">
        <v>607093969</v>
      </c>
      <c r="AT271" s="3">
        <v>728670970</v>
      </c>
      <c r="AU271" s="3">
        <v>53414456</v>
      </c>
      <c r="AV271" s="3">
        <v>50892164</v>
      </c>
      <c r="AW271" s="3">
        <v>42941149</v>
      </c>
      <c r="AX271" s="3">
        <v>38141993</v>
      </c>
      <c r="AY271" s="3">
        <v>64763309</v>
      </c>
      <c r="AZ271" s="3">
        <v>58877739</v>
      </c>
      <c r="BA271" s="3">
        <v>55064132</v>
      </c>
      <c r="BB271" s="3">
        <v>48500232</v>
      </c>
      <c r="BC271" s="3">
        <v>42920078</v>
      </c>
      <c r="BD271" s="3">
        <v>74884180</v>
      </c>
      <c r="BE271" s="3">
        <v>5463283</v>
      </c>
      <c r="BF271" s="3">
        <v>4171968</v>
      </c>
      <c r="BG271" s="3">
        <v>5559083</v>
      </c>
      <c r="BH271" s="3">
        <v>4778085</v>
      </c>
      <c r="BI271" s="3">
        <v>10120871</v>
      </c>
      <c r="BJ271" s="5">
        <v>1.2521608548860886E-2</v>
      </c>
      <c r="BK271" s="5">
        <v>1.7025965287167334E-3</v>
      </c>
      <c r="BL271" s="5">
        <v>9.2824298242532113E-4</v>
      </c>
      <c r="BM271" s="5">
        <v>7.7094454488176836E-4</v>
      </c>
      <c r="BN271" s="5">
        <v>6.6935232515065264E-3</v>
      </c>
      <c r="BO271" s="3">
        <v>737244</v>
      </c>
      <c r="BP271" s="3">
        <v>93752</v>
      </c>
      <c r="BQ271" s="3">
        <v>45020</v>
      </c>
      <c r="BR271" s="3">
        <v>33089</v>
      </c>
      <c r="BS271" s="3">
        <v>501239</v>
      </c>
      <c r="BT271" s="3">
        <v>478460</v>
      </c>
      <c r="BU271" s="3">
        <v>3737871</v>
      </c>
      <c r="BV271" s="3">
        <v>10460450</v>
      </c>
      <c r="BW271" s="3">
        <v>6561723</v>
      </c>
      <c r="BX271" s="3">
        <v>5809318</v>
      </c>
      <c r="BY271" s="3">
        <v>2490625</v>
      </c>
      <c r="BZ271" s="3">
        <v>1846514</v>
      </c>
      <c r="CA271" s="3">
        <v>-1945102</v>
      </c>
      <c r="CB271" s="3">
        <v>140722</v>
      </c>
      <c r="CC271" s="3">
        <v>494684</v>
      </c>
      <c r="CD271" s="3">
        <v>51402291</v>
      </c>
      <c r="CE271" s="3">
        <v>52783521</v>
      </c>
      <c r="CF271" s="3">
        <v>55346701</v>
      </c>
      <c r="CG271" s="3">
        <v>44562994</v>
      </c>
      <c r="CH271" s="3">
        <v>70077943</v>
      </c>
    </row>
    <row r="272" spans="1:86" x14ac:dyDescent="0.25">
      <c r="A272" t="s">
        <v>559</v>
      </c>
      <c r="B272" s="3">
        <v>132504740</v>
      </c>
      <c r="C272" s="3">
        <v>148583468</v>
      </c>
      <c r="D272" s="3">
        <v>153988418</v>
      </c>
      <c r="E272" s="3">
        <v>164168305</v>
      </c>
      <c r="F272" s="3">
        <v>219132940</v>
      </c>
      <c r="G272" s="3">
        <v>17408264</v>
      </c>
      <c r="H272" s="3">
        <v>18222469</v>
      </c>
      <c r="I272" s="3">
        <v>18608664</v>
      </c>
      <c r="J272" s="3">
        <v>22602118</v>
      </c>
      <c r="K272" s="3">
        <v>22360900</v>
      </c>
      <c r="L272" s="3">
        <v>10400000</v>
      </c>
      <c r="M272" s="3">
        <v>10400000</v>
      </c>
      <c r="N272" s="3">
        <v>10400000</v>
      </c>
      <c r="O272" s="3">
        <v>10400000</v>
      </c>
      <c r="P272" s="3">
        <v>10400000</v>
      </c>
      <c r="Q272" s="3">
        <v>29265264</v>
      </c>
      <c r="R272" s="3">
        <v>46151651</v>
      </c>
      <c r="S272" s="3">
        <v>64523404</v>
      </c>
      <c r="T272" s="3">
        <v>84242565</v>
      </c>
      <c r="U272" s="3">
        <v>105187675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12611099</v>
      </c>
      <c r="AB272" s="3">
        <v>11993971</v>
      </c>
      <c r="AC272" s="3">
        <v>7609347</v>
      </c>
      <c r="AD272" s="3">
        <v>6733762</v>
      </c>
      <c r="AE272" s="3">
        <v>5021470</v>
      </c>
      <c r="AF272" s="3">
        <v>10145298</v>
      </c>
      <c r="AG272" s="3">
        <v>9846275</v>
      </c>
      <c r="AH272" s="3">
        <v>5863788</v>
      </c>
      <c r="AI272" s="3">
        <v>5115170</v>
      </c>
      <c r="AJ272" s="3">
        <v>3582179</v>
      </c>
      <c r="AK272" s="3">
        <v>0</v>
      </c>
      <c r="AL272" s="3">
        <v>0</v>
      </c>
      <c r="AM272" s="3">
        <v>214</v>
      </c>
      <c r="AN272" s="3">
        <v>216</v>
      </c>
      <c r="AO272" s="3">
        <v>1857</v>
      </c>
      <c r="AP272" s="3">
        <v>244695873</v>
      </c>
      <c r="AQ272" s="3">
        <v>240803319</v>
      </c>
      <c r="AR272" s="3">
        <v>236809667</v>
      </c>
      <c r="AS272" s="3">
        <v>231774820</v>
      </c>
      <c r="AT272" s="3">
        <v>236304437</v>
      </c>
      <c r="AU272" s="3">
        <v>25209876</v>
      </c>
      <c r="AV272" s="3">
        <v>26040529</v>
      </c>
      <c r="AW272" s="3">
        <v>26358291</v>
      </c>
      <c r="AX272" s="3">
        <v>28389365</v>
      </c>
      <c r="AY272" s="3">
        <v>29564476</v>
      </c>
      <c r="AZ272" s="3">
        <v>28615168</v>
      </c>
      <c r="BA272" s="3">
        <v>27972357</v>
      </c>
      <c r="BB272" s="3">
        <v>30953842</v>
      </c>
      <c r="BC272" s="3">
        <v>32660929</v>
      </c>
      <c r="BD272" s="3">
        <v>34252295</v>
      </c>
      <c r="BE272" s="3">
        <v>3405292</v>
      </c>
      <c r="BF272" s="3">
        <v>1931828</v>
      </c>
      <c r="BG272" s="3">
        <v>4595551</v>
      </c>
      <c r="BH272" s="3">
        <v>4271564</v>
      </c>
      <c r="BI272" s="3">
        <v>4687819</v>
      </c>
      <c r="BJ272" s="5">
        <v>1.4835488647139867E-3</v>
      </c>
      <c r="BK272" s="5">
        <v>2.8314024449208912E-3</v>
      </c>
      <c r="BL272" s="5">
        <v>1.0871542214371968E-2</v>
      </c>
      <c r="BM272" s="5">
        <v>1.9589797950940097E-2</v>
      </c>
      <c r="BN272" s="5">
        <v>1.9642508626064325E-2</v>
      </c>
      <c r="BO272" s="3">
        <v>42452</v>
      </c>
      <c r="BP272" s="3">
        <v>79201</v>
      </c>
      <c r="BQ272" s="3">
        <v>336516</v>
      </c>
      <c r="BR272" s="3">
        <v>639821</v>
      </c>
      <c r="BS272" s="3">
        <v>672801</v>
      </c>
      <c r="BT272" s="3">
        <v>5653453</v>
      </c>
      <c r="BU272" s="3">
        <v>141246</v>
      </c>
      <c r="BV272" s="3">
        <v>399586</v>
      </c>
      <c r="BW272" s="3">
        <v>1174951</v>
      </c>
      <c r="BX272" s="3">
        <v>1641210</v>
      </c>
      <c r="BY272" s="3">
        <v>42452</v>
      </c>
      <c r="BZ272" s="3">
        <v>79201</v>
      </c>
      <c r="CA272" s="3">
        <v>336516</v>
      </c>
      <c r="CB272" s="3">
        <v>639938</v>
      </c>
      <c r="CC272" s="3">
        <v>672906</v>
      </c>
      <c r="CD272" s="3">
        <v>30820877</v>
      </c>
      <c r="CE272" s="3">
        <v>26102574</v>
      </c>
      <c r="CF272" s="3">
        <v>26421361</v>
      </c>
      <c r="CG272" s="3">
        <v>28924378</v>
      </c>
      <c r="CH272" s="3">
        <v>30532780</v>
      </c>
    </row>
    <row r="273" spans="1:86" x14ac:dyDescent="0.25">
      <c r="A273" t="s">
        <v>560</v>
      </c>
      <c r="B273" s="3">
        <v>25148337</v>
      </c>
      <c r="C273" s="3">
        <v>29770384</v>
      </c>
      <c r="D273" s="3">
        <v>30588333</v>
      </c>
      <c r="E273" s="3">
        <v>29151974</v>
      </c>
      <c r="F273" s="3">
        <v>37876133</v>
      </c>
      <c r="G273" s="3">
        <v>24284437</v>
      </c>
      <c r="H273" s="3">
        <v>28966046</v>
      </c>
      <c r="I273" s="3">
        <v>29504675</v>
      </c>
      <c r="J273" s="3">
        <v>28442849</v>
      </c>
      <c r="K273" s="3">
        <v>27538221</v>
      </c>
      <c r="L273" s="3">
        <v>2600000</v>
      </c>
      <c r="M273" s="3">
        <v>2600000</v>
      </c>
      <c r="N273" s="3">
        <v>2600000</v>
      </c>
      <c r="O273" s="3">
        <v>2600000</v>
      </c>
      <c r="P273" s="3">
        <v>2600000</v>
      </c>
      <c r="Q273" s="3">
        <v>17452718</v>
      </c>
      <c r="R273" s="3">
        <v>18704919</v>
      </c>
      <c r="S273" s="3">
        <v>19835100</v>
      </c>
      <c r="T273" s="3">
        <v>20436926</v>
      </c>
      <c r="U273" s="3">
        <v>21235095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740771</v>
      </c>
      <c r="AB273" s="3">
        <v>1650629</v>
      </c>
      <c r="AC273" s="3">
        <v>1429370</v>
      </c>
      <c r="AD273" s="3">
        <v>1400965</v>
      </c>
      <c r="AE273" s="3">
        <v>12722561</v>
      </c>
      <c r="AF273" s="3">
        <v>740771</v>
      </c>
      <c r="AG273" s="3">
        <v>1650629</v>
      </c>
      <c r="AH273" s="3">
        <v>1429370</v>
      </c>
      <c r="AI273" s="3">
        <v>1400965</v>
      </c>
      <c r="AJ273" s="3">
        <v>1372561</v>
      </c>
      <c r="AK273" s="3">
        <v>150</v>
      </c>
      <c r="AL273" s="3">
        <v>4422</v>
      </c>
      <c r="AM273" s="3">
        <v>22</v>
      </c>
      <c r="AN273" s="3">
        <v>4</v>
      </c>
      <c r="AO273" s="3">
        <v>166</v>
      </c>
      <c r="AP273" s="3">
        <v>5167625</v>
      </c>
      <c r="AQ273" s="3">
        <v>5336334</v>
      </c>
      <c r="AR273" s="3">
        <v>5434872</v>
      </c>
      <c r="AS273" s="3">
        <v>5473481</v>
      </c>
      <c r="AT273" s="3">
        <v>5921678</v>
      </c>
      <c r="AU273" s="3">
        <v>1895049</v>
      </c>
      <c r="AV273" s="3">
        <v>2170225</v>
      </c>
      <c r="AW273" s="3">
        <v>1944655</v>
      </c>
      <c r="AX273" s="3">
        <v>1434492</v>
      </c>
      <c r="AY273" s="3">
        <v>1604812</v>
      </c>
      <c r="AZ273" s="3">
        <v>3059885</v>
      </c>
      <c r="BA273" s="3">
        <v>3272690</v>
      </c>
      <c r="BB273" s="3">
        <v>3093480</v>
      </c>
      <c r="BC273" s="3">
        <v>2609517</v>
      </c>
      <c r="BD273" s="3">
        <v>2777127</v>
      </c>
      <c r="BE273" s="3">
        <v>1164836</v>
      </c>
      <c r="BF273" s="3">
        <v>1102465</v>
      </c>
      <c r="BG273" s="3">
        <v>1148825</v>
      </c>
      <c r="BH273" s="3">
        <v>1175025</v>
      </c>
      <c r="BI273" s="3">
        <v>1172315</v>
      </c>
      <c r="BJ273" s="5">
        <v>1.5442410417384967E-2</v>
      </c>
      <c r="BK273" s="5">
        <v>9.004213659100006E-3</v>
      </c>
      <c r="BL273" s="5">
        <v>3.571608673726677E-2</v>
      </c>
      <c r="BM273" s="5">
        <v>5.1648638426191516E-2</v>
      </c>
      <c r="BN273" s="5">
        <v>4.1150440725253111E-2</v>
      </c>
      <c r="BO273" s="3">
        <v>47252</v>
      </c>
      <c r="BP273" s="3">
        <v>29468</v>
      </c>
      <c r="BQ273" s="3">
        <v>110487</v>
      </c>
      <c r="BR273" s="3">
        <v>134778</v>
      </c>
      <c r="BS273" s="3">
        <v>114280</v>
      </c>
      <c r="BT273" s="3">
        <v>199</v>
      </c>
      <c r="BU273" s="3">
        <v>147</v>
      </c>
      <c r="BV273" s="3">
        <v>221</v>
      </c>
      <c r="BW273" s="3">
        <v>8</v>
      </c>
      <c r="BX273" s="3">
        <v>3237</v>
      </c>
      <c r="BY273" s="3">
        <v>47252</v>
      </c>
      <c r="BZ273" s="3">
        <v>29468</v>
      </c>
      <c r="CA273" s="3">
        <v>110487</v>
      </c>
      <c r="CB273" s="3">
        <v>134778</v>
      </c>
      <c r="CC273" s="3">
        <v>114280</v>
      </c>
      <c r="CD273" s="3">
        <v>1847996</v>
      </c>
      <c r="CE273" s="3">
        <v>2140904</v>
      </c>
      <c r="CF273" s="3">
        <v>1834389</v>
      </c>
      <c r="CG273" s="3">
        <v>1299722</v>
      </c>
      <c r="CH273" s="3">
        <v>1493769</v>
      </c>
    </row>
    <row r="274" spans="1:86" x14ac:dyDescent="0.25">
      <c r="A274" t="s">
        <v>561</v>
      </c>
      <c r="B274" s="3">
        <v>51574133</v>
      </c>
      <c r="C274" s="3">
        <v>52223257</v>
      </c>
      <c r="D274" s="3">
        <v>61497222</v>
      </c>
      <c r="E274" s="3">
        <v>53489550</v>
      </c>
      <c r="F274" s="3">
        <v>54897876</v>
      </c>
      <c r="G274" s="3">
        <v>2053501</v>
      </c>
      <c r="H274" s="3">
        <v>1965607</v>
      </c>
      <c r="I274" s="3">
        <v>2220097</v>
      </c>
      <c r="J274" s="3">
        <v>2204156</v>
      </c>
      <c r="K274" s="3">
        <v>2311033</v>
      </c>
      <c r="L274" s="3">
        <v>500000</v>
      </c>
      <c r="M274" s="3">
        <v>500000</v>
      </c>
      <c r="N274" s="3">
        <v>500000</v>
      </c>
      <c r="O274" s="3">
        <v>500000</v>
      </c>
      <c r="P274" s="3">
        <v>500000</v>
      </c>
      <c r="Q274" s="3">
        <v>23577982</v>
      </c>
      <c r="R274" s="3">
        <v>25096083</v>
      </c>
      <c r="S274" s="3">
        <v>25705469</v>
      </c>
      <c r="T274" s="3">
        <v>25425321</v>
      </c>
      <c r="U274" s="3">
        <v>25927515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2023126</v>
      </c>
      <c r="AB274" s="3">
        <v>1962218</v>
      </c>
      <c r="AC274" s="3">
        <v>2988443</v>
      </c>
      <c r="AD274" s="3">
        <v>3063594</v>
      </c>
      <c r="AE274" s="3">
        <v>2614088</v>
      </c>
      <c r="AF274" s="3">
        <v>100000</v>
      </c>
      <c r="AG274" s="3">
        <v>100000</v>
      </c>
      <c r="AH274" s="3">
        <v>1250000</v>
      </c>
      <c r="AI274" s="3">
        <v>1250000</v>
      </c>
      <c r="AJ274" s="3">
        <v>900000</v>
      </c>
      <c r="AK274" s="3">
        <v>0</v>
      </c>
      <c r="AL274" s="3">
        <v>0</v>
      </c>
      <c r="AM274" s="3">
        <v>122190</v>
      </c>
      <c r="AN274" s="3">
        <v>1299749</v>
      </c>
      <c r="AO274" s="3">
        <v>1578285</v>
      </c>
      <c r="AP274" s="3">
        <v>171947591</v>
      </c>
      <c r="AQ274" s="3">
        <v>178047632</v>
      </c>
      <c r="AR274" s="3">
        <v>190034936</v>
      </c>
      <c r="AS274" s="3">
        <v>169324015</v>
      </c>
      <c r="AT274" s="3">
        <v>164190974</v>
      </c>
      <c r="AU274" s="3">
        <v>1880321</v>
      </c>
      <c r="AV274" s="3">
        <v>1783331</v>
      </c>
      <c r="AW274" s="3">
        <v>3486767</v>
      </c>
      <c r="AX274" s="3">
        <v>1981427</v>
      </c>
      <c r="AY274" s="3">
        <v>861871</v>
      </c>
      <c r="AZ274" s="3">
        <v>2500244</v>
      </c>
      <c r="BA274" s="3">
        <v>2346963</v>
      </c>
      <c r="BB274" s="3">
        <v>4290232</v>
      </c>
      <c r="BC274" s="3">
        <v>2715493</v>
      </c>
      <c r="BD274" s="3">
        <v>2244176</v>
      </c>
      <c r="BE274" s="3">
        <v>619923</v>
      </c>
      <c r="BF274" s="3">
        <v>563632</v>
      </c>
      <c r="BG274" s="3">
        <v>803465</v>
      </c>
      <c r="BH274" s="3">
        <v>734066</v>
      </c>
      <c r="BI274" s="3">
        <v>1382305</v>
      </c>
      <c r="BJ274" s="5">
        <v>9.776245838406172E-3</v>
      </c>
      <c r="BK274" s="5">
        <v>2.6242424784711136E-3</v>
      </c>
      <c r="BL274" s="5">
        <v>2.9695363793846115E-4</v>
      </c>
      <c r="BM274" s="5">
        <v>8.4912758014842969E-3</v>
      </c>
      <c r="BN274" s="5">
        <v>7.9240665616244002E-3</v>
      </c>
      <c r="BO274" s="3">
        <v>24443</v>
      </c>
      <c r="BP274" s="3">
        <v>6159</v>
      </c>
      <c r="BQ274" s="3">
        <v>1274</v>
      </c>
      <c r="BR274" s="3">
        <v>23058</v>
      </c>
      <c r="BS274" s="3">
        <v>17783</v>
      </c>
      <c r="BT274" s="3">
        <v>119213</v>
      </c>
      <c r="BU274" s="3">
        <v>108542</v>
      </c>
      <c r="BV274" s="3">
        <v>145673</v>
      </c>
      <c r="BW274" s="3">
        <v>79859</v>
      </c>
      <c r="BX274" s="3">
        <v>82636</v>
      </c>
      <c r="BY274" s="3">
        <v>24443</v>
      </c>
      <c r="BZ274" s="3">
        <v>6159</v>
      </c>
      <c r="CA274" s="3">
        <v>1274</v>
      </c>
      <c r="CB274" s="3">
        <v>23058</v>
      </c>
      <c r="CC274" s="3">
        <v>17783</v>
      </c>
      <c r="CD274" s="3">
        <v>1975091</v>
      </c>
      <c r="CE274" s="3">
        <v>1885714</v>
      </c>
      <c r="CF274" s="3">
        <v>3631166</v>
      </c>
      <c r="CG274" s="3">
        <v>2038228</v>
      </c>
      <c r="CH274" s="3">
        <v>926724</v>
      </c>
    </row>
    <row r="275" spans="1:86" x14ac:dyDescent="0.25">
      <c r="A275" t="s">
        <v>562</v>
      </c>
      <c r="B275" s="3">
        <v>9715342</v>
      </c>
      <c r="C275" s="3">
        <v>7397867</v>
      </c>
      <c r="D275" s="3">
        <v>9690976</v>
      </c>
      <c r="E275" s="3">
        <v>8526829</v>
      </c>
      <c r="F275" s="3">
        <v>10819736</v>
      </c>
      <c r="G275" s="3">
        <v>716981</v>
      </c>
      <c r="H275" s="3">
        <v>849577</v>
      </c>
      <c r="I275" s="3">
        <v>666468</v>
      </c>
      <c r="J275" s="3">
        <v>424830</v>
      </c>
      <c r="K275" s="3">
        <v>739216</v>
      </c>
      <c r="L275" s="3">
        <v>500000</v>
      </c>
      <c r="M275" s="3">
        <v>500000</v>
      </c>
      <c r="N275" s="3">
        <v>500000</v>
      </c>
      <c r="O275" s="3">
        <v>500000</v>
      </c>
      <c r="P275" s="3">
        <v>500000</v>
      </c>
      <c r="Q275" s="3">
        <v>3026530</v>
      </c>
      <c r="R275" s="3">
        <v>3227354</v>
      </c>
      <c r="S275" s="3">
        <v>3895165</v>
      </c>
      <c r="T275" s="3">
        <v>4013954</v>
      </c>
      <c r="U275" s="3">
        <v>4210921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195450</v>
      </c>
      <c r="AB275" s="3">
        <v>213072</v>
      </c>
      <c r="AC275" s="3">
        <v>249308</v>
      </c>
      <c r="AD275" s="3">
        <v>288685</v>
      </c>
      <c r="AE275" s="3">
        <v>331384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302570</v>
      </c>
      <c r="AL275" s="3">
        <v>0</v>
      </c>
      <c r="AM275" s="3">
        <v>0</v>
      </c>
      <c r="AN275" s="3">
        <v>0</v>
      </c>
      <c r="AO275" s="3">
        <v>0</v>
      </c>
      <c r="AP275" s="3">
        <v>28358288</v>
      </c>
      <c r="AQ275" s="3">
        <v>28601617</v>
      </c>
      <c r="AR275" s="3">
        <v>30661838</v>
      </c>
      <c r="AS275" s="3">
        <v>24004962</v>
      </c>
      <c r="AT275" s="3">
        <v>23407623</v>
      </c>
      <c r="AU275" s="3">
        <v>371470</v>
      </c>
      <c r="AV275" s="3">
        <v>445771</v>
      </c>
      <c r="AW275" s="3">
        <v>1019563</v>
      </c>
      <c r="AX275" s="3">
        <v>243723</v>
      </c>
      <c r="AY275" s="3">
        <v>229758</v>
      </c>
      <c r="AZ275" s="3">
        <v>598094</v>
      </c>
      <c r="BA275" s="3">
        <v>678709</v>
      </c>
      <c r="BB275" s="3">
        <v>1274354</v>
      </c>
      <c r="BC275" s="3">
        <v>420811</v>
      </c>
      <c r="BD275" s="3">
        <v>414030</v>
      </c>
      <c r="BE275" s="3">
        <v>226624</v>
      </c>
      <c r="BF275" s="3">
        <v>232938</v>
      </c>
      <c r="BG275" s="3">
        <v>254791</v>
      </c>
      <c r="BH275" s="3">
        <v>177088</v>
      </c>
      <c r="BI275" s="3">
        <v>184272</v>
      </c>
      <c r="BJ275" s="5">
        <v>0.23290820506475571</v>
      </c>
      <c r="BK275" s="5">
        <v>0.15023669938073608</v>
      </c>
      <c r="BL275" s="5">
        <v>1.4385327781762368E-2</v>
      </c>
      <c r="BM275" s="5">
        <v>0.11844034495295988</v>
      </c>
      <c r="BN275" s="5">
        <v>2.066516919063836E-2</v>
      </c>
      <c r="BO275" s="3">
        <v>139301</v>
      </c>
      <c r="BP275" s="3">
        <v>101967</v>
      </c>
      <c r="BQ275" s="3">
        <v>18332</v>
      </c>
      <c r="BR275" s="3">
        <v>49841</v>
      </c>
      <c r="BS275" s="3">
        <v>8556</v>
      </c>
      <c r="BT275" s="3">
        <v>12923</v>
      </c>
      <c r="BU275" s="3">
        <v>9434</v>
      </c>
      <c r="BV275" s="3">
        <v>17741</v>
      </c>
      <c r="BW275" s="3">
        <v>11669</v>
      </c>
      <c r="BX275" s="3">
        <v>8719</v>
      </c>
      <c r="BY275" s="3">
        <v>139301</v>
      </c>
      <c r="BZ275" s="3">
        <v>101967</v>
      </c>
      <c r="CA275" s="3">
        <v>18332</v>
      </c>
      <c r="CB275" s="3">
        <v>49841</v>
      </c>
      <c r="CC275" s="3">
        <v>8556</v>
      </c>
      <c r="CD275" s="3">
        <v>245092</v>
      </c>
      <c r="CE275" s="3">
        <v>353238</v>
      </c>
      <c r="CF275" s="3">
        <v>1018972</v>
      </c>
      <c r="CG275" s="3">
        <v>205551</v>
      </c>
      <c r="CH275" s="3">
        <v>229921</v>
      </c>
    </row>
    <row r="276" spans="1:86" x14ac:dyDescent="0.25">
      <c r="A276" t="s">
        <v>563</v>
      </c>
      <c r="B276" s="3">
        <v>86157963</v>
      </c>
      <c r="C276" s="3">
        <v>89587615</v>
      </c>
      <c r="D276" s="3">
        <v>103345491</v>
      </c>
      <c r="E276" s="3">
        <v>103442060</v>
      </c>
      <c r="F276" s="3">
        <v>113174857</v>
      </c>
      <c r="G276" s="3">
        <v>32336137</v>
      </c>
      <c r="H276" s="3">
        <v>29921259</v>
      </c>
      <c r="I276" s="3">
        <v>29265060</v>
      </c>
      <c r="J276" s="3">
        <v>29125267</v>
      </c>
      <c r="K276" s="3">
        <v>29970736</v>
      </c>
      <c r="L276" s="3">
        <v>5000000</v>
      </c>
      <c r="M276" s="3">
        <v>5000000</v>
      </c>
      <c r="N276" s="3">
        <v>5000000</v>
      </c>
      <c r="O276" s="3">
        <v>5000000</v>
      </c>
      <c r="P276" s="3">
        <v>5000000</v>
      </c>
      <c r="Q276" s="3">
        <v>43501153</v>
      </c>
      <c r="R276" s="3">
        <v>46124023</v>
      </c>
      <c r="S276" s="3">
        <v>51128245</v>
      </c>
      <c r="T276" s="3">
        <v>55930119</v>
      </c>
      <c r="U276" s="3">
        <v>61146268</v>
      </c>
      <c r="V276" s="3">
        <v>10551699</v>
      </c>
      <c r="W276" s="3">
        <v>6980219</v>
      </c>
      <c r="X276" s="3">
        <v>6988004</v>
      </c>
      <c r="Y276" s="3">
        <v>8746259</v>
      </c>
      <c r="Z276" s="3">
        <v>9307762</v>
      </c>
      <c r="AA276" s="3">
        <v>11468191</v>
      </c>
      <c r="AB276" s="3">
        <v>11175222</v>
      </c>
      <c r="AC276" s="3">
        <v>10906888</v>
      </c>
      <c r="AD276" s="3">
        <v>10588454</v>
      </c>
      <c r="AE276" s="3">
        <v>10539217</v>
      </c>
      <c r="AF276" s="3">
        <v>3332147</v>
      </c>
      <c r="AG276" s="3">
        <v>3231428</v>
      </c>
      <c r="AH276" s="3">
        <v>3130708</v>
      </c>
      <c r="AI276" s="3">
        <v>3029989</v>
      </c>
      <c r="AJ276" s="3">
        <v>2929270</v>
      </c>
      <c r="AK276" s="3">
        <v>3874971</v>
      </c>
      <c r="AL276" s="3">
        <v>3537113</v>
      </c>
      <c r="AM276" s="3">
        <v>2852167</v>
      </c>
      <c r="AN276" s="3">
        <v>3784517</v>
      </c>
      <c r="AO276" s="3">
        <v>3912202</v>
      </c>
      <c r="AP276" s="3">
        <v>67752682</v>
      </c>
      <c r="AQ276" s="3">
        <v>74993751</v>
      </c>
      <c r="AR276" s="3">
        <v>112052095</v>
      </c>
      <c r="AS276" s="3">
        <v>112170888</v>
      </c>
      <c r="AT276" s="3">
        <v>119054112</v>
      </c>
      <c r="AU276" s="3">
        <v>4118479</v>
      </c>
      <c r="AV276" s="3">
        <v>4691111</v>
      </c>
      <c r="AW276" s="3">
        <v>7895054</v>
      </c>
      <c r="AX276" s="3">
        <v>7333419</v>
      </c>
      <c r="AY276" s="3">
        <v>8297842</v>
      </c>
      <c r="AZ276" s="3">
        <v>7569775</v>
      </c>
      <c r="BA276" s="3">
        <v>8363195</v>
      </c>
      <c r="BB276" s="3">
        <v>11617815</v>
      </c>
      <c r="BC276" s="3">
        <v>10905171</v>
      </c>
      <c r="BD276" s="3">
        <v>12163140</v>
      </c>
      <c r="BE276" s="3">
        <v>3451296</v>
      </c>
      <c r="BF276" s="3">
        <v>3672084</v>
      </c>
      <c r="BG276" s="3">
        <v>3722761</v>
      </c>
      <c r="BH276" s="3">
        <v>3571752</v>
      </c>
      <c r="BI276" s="3">
        <v>3865298</v>
      </c>
      <c r="BJ276" s="5">
        <v>8.684036183374011E-2</v>
      </c>
      <c r="BK276" s="5">
        <v>4.6290084112590939E-2</v>
      </c>
      <c r="BL276" s="5">
        <v>2.9944701305710239E-2</v>
      </c>
      <c r="BM276" s="5">
        <v>3.7123856196294401E-2</v>
      </c>
      <c r="BN276" s="5">
        <v>3.3035137308293744E-2</v>
      </c>
      <c r="BO276" s="3">
        <v>657362</v>
      </c>
      <c r="BP276" s="3">
        <v>387133</v>
      </c>
      <c r="BQ276" s="3">
        <v>347892</v>
      </c>
      <c r="BR276" s="3">
        <v>404842</v>
      </c>
      <c r="BS276" s="3">
        <v>401811</v>
      </c>
      <c r="BT276" s="3">
        <v>27922</v>
      </c>
      <c r="BU276" s="3">
        <v>30839</v>
      </c>
      <c r="BV276" s="3">
        <v>102831</v>
      </c>
      <c r="BW276" s="3">
        <v>192202</v>
      </c>
      <c r="BX276" s="3">
        <v>347446</v>
      </c>
      <c r="BY276" s="3">
        <v>706</v>
      </c>
      <c r="BZ276" s="3">
        <v>491450</v>
      </c>
      <c r="CA276" s="3">
        <v>-109352</v>
      </c>
      <c r="CB276" s="3">
        <v>627849</v>
      </c>
      <c r="CC276" s="3">
        <v>506056</v>
      </c>
      <c r="CD276" s="3">
        <v>4145695</v>
      </c>
      <c r="CE276" s="3">
        <v>4230500</v>
      </c>
      <c r="CF276" s="3">
        <v>8107237</v>
      </c>
      <c r="CG276" s="3">
        <v>6897772</v>
      </c>
      <c r="CH276" s="3">
        <v>8139232</v>
      </c>
    </row>
    <row r="277" spans="1:86" x14ac:dyDescent="0.25">
      <c r="A277" t="s">
        <v>564</v>
      </c>
      <c r="B277" s="3">
        <v>21566210</v>
      </c>
      <c r="C277" s="3">
        <v>23752155</v>
      </c>
      <c r="D277" s="3">
        <v>23529332</v>
      </c>
      <c r="E277" s="3">
        <v>23320677</v>
      </c>
      <c r="F277" s="3">
        <v>22332533</v>
      </c>
      <c r="G277" s="3">
        <v>10455524</v>
      </c>
      <c r="H277" s="3">
        <v>10175793</v>
      </c>
      <c r="I277" s="3">
        <v>9965648</v>
      </c>
      <c r="J277" s="3">
        <v>9318372</v>
      </c>
      <c r="K277" s="3">
        <v>9276091</v>
      </c>
      <c r="L277" s="3">
        <v>4000000</v>
      </c>
      <c r="M277" s="3">
        <v>4000000</v>
      </c>
      <c r="N277" s="3">
        <v>4000000</v>
      </c>
      <c r="O277" s="3">
        <v>4000000</v>
      </c>
      <c r="P277" s="3">
        <v>4000000</v>
      </c>
      <c r="Q277" s="3">
        <v>6196262</v>
      </c>
      <c r="R277" s="3">
        <v>6513198</v>
      </c>
      <c r="S277" s="3">
        <v>6474567</v>
      </c>
      <c r="T277" s="3">
        <v>6831154</v>
      </c>
      <c r="U277" s="3">
        <v>6897140</v>
      </c>
      <c r="V277" s="3">
        <v>2922737</v>
      </c>
      <c r="W277" s="3">
        <v>2847587</v>
      </c>
      <c r="X277" s="3">
        <v>1494101</v>
      </c>
      <c r="Y277" s="3">
        <v>1125656</v>
      </c>
      <c r="Z277" s="3">
        <v>1814762</v>
      </c>
      <c r="AA277" s="3">
        <v>3538864</v>
      </c>
      <c r="AB277" s="3">
        <v>3591788</v>
      </c>
      <c r="AC277" s="3">
        <v>3531781</v>
      </c>
      <c r="AD277" s="3">
        <v>3532456</v>
      </c>
      <c r="AE277" s="3">
        <v>3360861</v>
      </c>
      <c r="AF277" s="3">
        <v>2843690</v>
      </c>
      <c r="AG277" s="3">
        <v>2893294</v>
      </c>
      <c r="AH277" s="3">
        <v>2857097</v>
      </c>
      <c r="AI277" s="3">
        <v>2867375</v>
      </c>
      <c r="AJ277" s="3">
        <v>2709844</v>
      </c>
      <c r="AK277" s="3">
        <v>554274</v>
      </c>
      <c r="AL277" s="3">
        <v>339326</v>
      </c>
      <c r="AM277" s="3">
        <v>1954708</v>
      </c>
      <c r="AN277" s="3">
        <v>1618445</v>
      </c>
      <c r="AO277" s="3">
        <v>460894</v>
      </c>
      <c r="AP277" s="3">
        <v>13870912</v>
      </c>
      <c r="AQ277" s="3">
        <v>18359268</v>
      </c>
      <c r="AR277" s="3">
        <v>17688615</v>
      </c>
      <c r="AS277" s="3">
        <v>17159039</v>
      </c>
      <c r="AT277" s="3">
        <v>18460696</v>
      </c>
      <c r="AU277" s="3">
        <v>168116</v>
      </c>
      <c r="AV277" s="3">
        <v>868135</v>
      </c>
      <c r="AW277" s="3">
        <v>393211</v>
      </c>
      <c r="AX277" s="3">
        <v>647577</v>
      </c>
      <c r="AY277" s="3">
        <v>752125</v>
      </c>
      <c r="AZ277" s="3">
        <v>916035</v>
      </c>
      <c r="BA277" s="3">
        <v>1603688</v>
      </c>
      <c r="BB277" s="3">
        <v>1018932</v>
      </c>
      <c r="BC277" s="3">
        <v>1245384</v>
      </c>
      <c r="BD277" s="3">
        <v>1313996</v>
      </c>
      <c r="BE277" s="3">
        <v>747919</v>
      </c>
      <c r="BF277" s="3">
        <v>735553</v>
      </c>
      <c r="BG277" s="3">
        <v>625721</v>
      </c>
      <c r="BH277" s="3">
        <v>597807</v>
      </c>
      <c r="BI277" s="3">
        <v>561871</v>
      </c>
      <c r="BJ277" s="5">
        <v>0.15334566910652978</v>
      </c>
      <c r="BK277" s="5">
        <v>9.2122657274981173E-2</v>
      </c>
      <c r="BL277" s="5">
        <v>0.16407179281836276</v>
      </c>
      <c r="BM277" s="5">
        <v>0.13113465405047761</v>
      </c>
      <c r="BN277" s="5">
        <v>8.7038316707204591E-2</v>
      </c>
      <c r="BO277" s="3">
        <v>140470</v>
      </c>
      <c r="BP277" s="3">
        <v>147736</v>
      </c>
      <c r="BQ277" s="3">
        <v>167178</v>
      </c>
      <c r="BR277" s="3">
        <v>163313</v>
      </c>
      <c r="BS277" s="3">
        <v>114368</v>
      </c>
      <c r="BT277" s="3">
        <v>25713</v>
      </c>
      <c r="BU277" s="3">
        <v>28591</v>
      </c>
      <c r="BV277" s="3">
        <v>73864</v>
      </c>
      <c r="BW277" s="3">
        <v>12905</v>
      </c>
      <c r="BX277" s="3">
        <v>23994</v>
      </c>
      <c r="BY277" s="3">
        <v>182483</v>
      </c>
      <c r="BZ277" s="3">
        <v>104982</v>
      </c>
      <c r="CA277" s="3">
        <v>135059</v>
      </c>
      <c r="CB277" s="3">
        <v>188415</v>
      </c>
      <c r="CC277" s="3">
        <v>390595</v>
      </c>
      <c r="CD277" s="3">
        <v>11346</v>
      </c>
      <c r="CE277" s="3">
        <v>791744</v>
      </c>
      <c r="CF277" s="3">
        <v>332016</v>
      </c>
      <c r="CG277" s="3">
        <v>472067</v>
      </c>
      <c r="CH277" s="3">
        <v>385524</v>
      </c>
    </row>
    <row r="278" spans="1:86" x14ac:dyDescent="0.25">
      <c r="A278" t="s">
        <v>565</v>
      </c>
      <c r="B278" s="3">
        <v>8773347</v>
      </c>
      <c r="C278" s="3">
        <v>11596066</v>
      </c>
      <c r="D278" s="3">
        <v>22547993</v>
      </c>
      <c r="E278" s="3">
        <v>21918561</v>
      </c>
      <c r="F278" s="3">
        <v>24019546</v>
      </c>
      <c r="G278" s="3">
        <v>2328960</v>
      </c>
      <c r="H278" s="3">
        <v>2398690</v>
      </c>
      <c r="I278" s="3">
        <v>7890087</v>
      </c>
      <c r="J278" s="3">
        <v>8999670</v>
      </c>
      <c r="K278" s="3">
        <v>9071154</v>
      </c>
      <c r="L278" s="3">
        <v>98800</v>
      </c>
      <c r="M278" s="3">
        <v>98800</v>
      </c>
      <c r="N278" s="3">
        <v>98800</v>
      </c>
      <c r="O278" s="3">
        <v>98800</v>
      </c>
      <c r="P278" s="3">
        <v>98800</v>
      </c>
      <c r="Q278" s="3">
        <v>2989231</v>
      </c>
      <c r="R278" s="3">
        <v>3164278</v>
      </c>
      <c r="S278" s="3">
        <v>4428212</v>
      </c>
      <c r="T278" s="3">
        <v>4564225</v>
      </c>
      <c r="U278" s="3">
        <v>4630303</v>
      </c>
      <c r="V278" s="3">
        <v>230920</v>
      </c>
      <c r="W278" s="3">
        <v>173190</v>
      </c>
      <c r="X278" s="3">
        <v>2205565</v>
      </c>
      <c r="Y278" s="3">
        <v>1568249</v>
      </c>
      <c r="Z278" s="3">
        <v>4918438</v>
      </c>
      <c r="AA278" s="3">
        <v>669051</v>
      </c>
      <c r="AB278" s="3">
        <v>836408</v>
      </c>
      <c r="AC278" s="3">
        <v>785426</v>
      </c>
      <c r="AD278" s="3">
        <v>862661</v>
      </c>
      <c r="AE278" s="3">
        <v>923075</v>
      </c>
      <c r="AF278" s="3">
        <v>315725</v>
      </c>
      <c r="AG278" s="3">
        <v>436665</v>
      </c>
      <c r="AH278" s="3">
        <v>345725</v>
      </c>
      <c r="AI278" s="3">
        <v>373755</v>
      </c>
      <c r="AJ278" s="3">
        <v>381255</v>
      </c>
      <c r="AK278" s="3">
        <v>57730</v>
      </c>
      <c r="AL278" s="3">
        <v>574152</v>
      </c>
      <c r="AM278" s="3">
        <v>7019480</v>
      </c>
      <c r="AN278" s="3">
        <v>7416676</v>
      </c>
      <c r="AO278" s="3">
        <v>5829391</v>
      </c>
      <c r="AP278" s="3">
        <v>7173193</v>
      </c>
      <c r="AQ278" s="3">
        <v>10707407</v>
      </c>
      <c r="AR278" s="3">
        <v>14535890</v>
      </c>
      <c r="AS278" s="3">
        <v>19705616</v>
      </c>
      <c r="AT278" s="3">
        <v>16709935</v>
      </c>
      <c r="AU278" s="3">
        <v>260119</v>
      </c>
      <c r="AV278" s="3">
        <v>347976</v>
      </c>
      <c r="AW278" s="3">
        <v>501373</v>
      </c>
      <c r="AX278" s="3">
        <v>682405</v>
      </c>
      <c r="AY278" s="3">
        <v>531915</v>
      </c>
      <c r="AZ278" s="3">
        <v>376462</v>
      </c>
      <c r="BA278" s="3">
        <v>456794</v>
      </c>
      <c r="BB278" s="3">
        <v>917867</v>
      </c>
      <c r="BC278" s="3">
        <v>1340187</v>
      </c>
      <c r="BD278" s="3">
        <v>1232250</v>
      </c>
      <c r="BE278" s="3">
        <v>116343</v>
      </c>
      <c r="BF278" s="3">
        <v>108818</v>
      </c>
      <c r="BG278" s="3">
        <v>416494</v>
      </c>
      <c r="BH278" s="3">
        <v>657782</v>
      </c>
      <c r="BI278" s="3">
        <v>700335</v>
      </c>
      <c r="BJ278" s="5">
        <v>2.8550026297474912E-2</v>
      </c>
      <c r="BK278" s="5">
        <v>5.949071134909828E-2</v>
      </c>
      <c r="BL278" s="5">
        <v>0.2207029994541693</v>
      </c>
      <c r="BM278" s="5">
        <v>0.24172522192798468</v>
      </c>
      <c r="BN278" s="5">
        <v>0.28137472103875028</v>
      </c>
      <c r="BO278" s="3">
        <v>10748</v>
      </c>
      <c r="BP278" s="3">
        <v>27175</v>
      </c>
      <c r="BQ278" s="3">
        <v>202576</v>
      </c>
      <c r="BR278" s="3">
        <v>323957</v>
      </c>
      <c r="BS278" s="3">
        <v>346724</v>
      </c>
      <c r="BT278" s="3">
        <v>48040</v>
      </c>
      <c r="BU278" s="3">
        <v>3066</v>
      </c>
      <c r="BV278" s="3">
        <v>6716</v>
      </c>
      <c r="BW278" s="3">
        <v>1120</v>
      </c>
      <c r="BX278" s="3">
        <v>19</v>
      </c>
      <c r="BY278" s="3">
        <v>15743</v>
      </c>
      <c r="BZ278" s="3">
        <v>-32765</v>
      </c>
      <c r="CA278" s="3">
        <v>179228</v>
      </c>
      <c r="CB278" s="3">
        <v>326546</v>
      </c>
      <c r="CC278" s="3">
        <v>337857</v>
      </c>
      <c r="CD278" s="3">
        <v>292416</v>
      </c>
      <c r="CE278" s="3">
        <v>383807</v>
      </c>
      <c r="CF278" s="3">
        <v>328861</v>
      </c>
      <c r="CG278" s="3">
        <v>356979</v>
      </c>
      <c r="CH278" s="3">
        <v>194077</v>
      </c>
    </row>
    <row r="279" spans="1:86" x14ac:dyDescent="0.25">
      <c r="A279" t="s">
        <v>566</v>
      </c>
      <c r="B279" s="3">
        <v>69744020</v>
      </c>
      <c r="C279" s="3">
        <v>77701663</v>
      </c>
      <c r="D279" s="3">
        <v>73072397</v>
      </c>
      <c r="E279" s="3">
        <v>70892410</v>
      </c>
      <c r="F279" s="3">
        <v>78618520</v>
      </c>
      <c r="G279" s="3">
        <v>17561947</v>
      </c>
      <c r="H279" s="3">
        <v>17430834</v>
      </c>
      <c r="I279" s="3">
        <v>17054850</v>
      </c>
      <c r="J279" s="3">
        <v>14721484</v>
      </c>
      <c r="K279" s="3">
        <v>13853783</v>
      </c>
      <c r="L279" s="3">
        <v>3000000</v>
      </c>
      <c r="M279" s="3">
        <v>3000000</v>
      </c>
      <c r="N279" s="3">
        <v>3000000</v>
      </c>
      <c r="O279" s="3">
        <v>3000000</v>
      </c>
      <c r="P279" s="3">
        <v>3000000</v>
      </c>
      <c r="Q279" s="3">
        <v>36682403</v>
      </c>
      <c r="R279" s="3">
        <v>36984359</v>
      </c>
      <c r="S279" s="3">
        <v>37052917</v>
      </c>
      <c r="T279" s="3">
        <v>37837506</v>
      </c>
      <c r="U279" s="3">
        <v>38804513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8040226</v>
      </c>
      <c r="AB279" s="3">
        <v>7785572</v>
      </c>
      <c r="AC279" s="3">
        <v>7576916</v>
      </c>
      <c r="AD279" s="3">
        <v>7154207</v>
      </c>
      <c r="AE279" s="3">
        <v>6809350</v>
      </c>
      <c r="AF279" s="3">
        <v>1161713</v>
      </c>
      <c r="AG279" s="3">
        <v>1213254</v>
      </c>
      <c r="AH279" s="3">
        <v>1114771</v>
      </c>
      <c r="AI279" s="3">
        <v>1335641</v>
      </c>
      <c r="AJ279" s="3">
        <v>1211080</v>
      </c>
      <c r="AK279" s="3">
        <v>2245495</v>
      </c>
      <c r="AL279" s="3">
        <v>6355462</v>
      </c>
      <c r="AM279" s="3">
        <v>5457264</v>
      </c>
      <c r="AN279" s="3">
        <v>1958164</v>
      </c>
      <c r="AO279" s="3">
        <v>8098150</v>
      </c>
      <c r="AP279" s="3">
        <v>81815174</v>
      </c>
      <c r="AQ279" s="3">
        <v>100570547</v>
      </c>
      <c r="AR279" s="3">
        <v>99872820</v>
      </c>
      <c r="AS279" s="3">
        <v>95443819</v>
      </c>
      <c r="AT279" s="3">
        <v>99567375</v>
      </c>
      <c r="AU279" s="3">
        <v>-74988</v>
      </c>
      <c r="AV279" s="3">
        <v>311168</v>
      </c>
      <c r="AW279" s="3">
        <v>369699</v>
      </c>
      <c r="AX279" s="3">
        <v>475427</v>
      </c>
      <c r="AY279" s="3">
        <v>1414796</v>
      </c>
      <c r="AZ279" s="3">
        <v>6495121</v>
      </c>
      <c r="BA279" s="3">
        <v>6519375</v>
      </c>
      <c r="BB279" s="3">
        <v>6372828</v>
      </c>
      <c r="BC279" s="3">
        <v>6075531</v>
      </c>
      <c r="BD279" s="3">
        <v>6673094</v>
      </c>
      <c r="BE279" s="3">
        <v>6570109</v>
      </c>
      <c r="BF279" s="3">
        <v>6208207</v>
      </c>
      <c r="BG279" s="3">
        <v>6003129</v>
      </c>
      <c r="BH279" s="3">
        <v>5600104</v>
      </c>
      <c r="BI279" s="3">
        <v>5258298</v>
      </c>
      <c r="BJ279" s="5">
        <v>1.1070155582936793E-2</v>
      </c>
      <c r="BK279" s="5">
        <v>7.9707027130668205E-3</v>
      </c>
      <c r="BL279" s="5">
        <v>2.0071309001278553E-2</v>
      </c>
      <c r="BM279" s="5">
        <v>1.1083640261238072E-2</v>
      </c>
      <c r="BN279" s="5">
        <v>1.2013467815678905E-2</v>
      </c>
      <c r="BO279" s="3">
        <v>71902</v>
      </c>
      <c r="BP279" s="3">
        <v>51964</v>
      </c>
      <c r="BQ279" s="3">
        <v>127911</v>
      </c>
      <c r="BR279" s="3">
        <v>67339</v>
      </c>
      <c r="BS279" s="3">
        <v>80167</v>
      </c>
      <c r="BT279" s="3">
        <v>542639</v>
      </c>
      <c r="BU279" s="3">
        <v>499318</v>
      </c>
      <c r="BV279" s="3">
        <v>531313</v>
      </c>
      <c r="BW279" s="3">
        <v>538969</v>
      </c>
      <c r="BX279" s="3">
        <v>548221</v>
      </c>
      <c r="BY279" s="3">
        <v>72110</v>
      </c>
      <c r="BZ279" s="3">
        <v>52643</v>
      </c>
      <c r="CA279" s="3">
        <v>127915</v>
      </c>
      <c r="CB279" s="3">
        <v>73546</v>
      </c>
      <c r="CC279" s="3">
        <v>77648</v>
      </c>
      <c r="CD279" s="3">
        <v>395541</v>
      </c>
      <c r="CE279" s="3">
        <v>757843</v>
      </c>
      <c r="CF279" s="3">
        <v>773097</v>
      </c>
      <c r="CG279" s="3">
        <v>940850</v>
      </c>
      <c r="CH279" s="3">
        <v>1885369</v>
      </c>
    </row>
    <row r="280" spans="1:86" x14ac:dyDescent="0.25">
      <c r="A280" t="s">
        <v>567</v>
      </c>
      <c r="B280" s="3">
        <v>25911838</v>
      </c>
      <c r="C280" s="3">
        <v>24058807</v>
      </c>
      <c r="D280" s="3">
        <v>23152932</v>
      </c>
      <c r="E280" s="3">
        <v>25256976</v>
      </c>
      <c r="F280" s="3">
        <v>23324091</v>
      </c>
      <c r="G280" s="3">
        <v>1658541</v>
      </c>
      <c r="H280" s="3">
        <v>1368296</v>
      </c>
      <c r="I280" s="3">
        <v>1822051</v>
      </c>
      <c r="J280" s="3">
        <v>1494952</v>
      </c>
      <c r="K280" s="3">
        <v>1184714</v>
      </c>
      <c r="L280" s="3">
        <v>3000000</v>
      </c>
      <c r="M280" s="3">
        <v>3000000</v>
      </c>
      <c r="N280" s="3">
        <v>3000000</v>
      </c>
      <c r="O280" s="3">
        <v>3000000</v>
      </c>
      <c r="P280" s="3">
        <v>3000000</v>
      </c>
      <c r="Q280" s="3">
        <v>6292962</v>
      </c>
      <c r="R280" s="3">
        <v>6468655</v>
      </c>
      <c r="S280" s="3">
        <v>6752750</v>
      </c>
      <c r="T280" s="3">
        <v>6697787</v>
      </c>
      <c r="U280" s="3">
        <v>6738603</v>
      </c>
      <c r="V280" s="3">
        <v>598453</v>
      </c>
      <c r="W280" s="3">
        <v>372332</v>
      </c>
      <c r="X280" s="3">
        <v>158670</v>
      </c>
      <c r="Y280" s="3">
        <v>500000</v>
      </c>
      <c r="Z280" s="3">
        <v>1906250</v>
      </c>
      <c r="AA280" s="3">
        <v>1393005</v>
      </c>
      <c r="AB280" s="3">
        <v>1220542</v>
      </c>
      <c r="AC280" s="3">
        <v>1288740</v>
      </c>
      <c r="AD280" s="3">
        <v>1420928</v>
      </c>
      <c r="AE280" s="3">
        <v>1173929</v>
      </c>
      <c r="AF280" s="3">
        <v>580881</v>
      </c>
      <c r="AG280" s="3">
        <v>491669</v>
      </c>
      <c r="AH280" s="3">
        <v>630883</v>
      </c>
      <c r="AI280" s="3">
        <v>754590</v>
      </c>
      <c r="AJ280" s="3">
        <v>562921</v>
      </c>
      <c r="AK280" s="3">
        <v>503269</v>
      </c>
      <c r="AL280" s="3">
        <v>252926</v>
      </c>
      <c r="AM280" s="3">
        <v>1282241</v>
      </c>
      <c r="AN280" s="3">
        <v>3262463</v>
      </c>
      <c r="AO280" s="3">
        <v>1004840</v>
      </c>
      <c r="AP280" s="3">
        <v>19371574</v>
      </c>
      <c r="AQ280" s="3">
        <v>18547162</v>
      </c>
      <c r="AR280" s="3">
        <v>22183086</v>
      </c>
      <c r="AS280" s="3">
        <v>21539670</v>
      </c>
      <c r="AT280" s="3">
        <v>19347708</v>
      </c>
      <c r="AU280" s="3">
        <v>955009</v>
      </c>
      <c r="AV280" s="3">
        <v>3113722</v>
      </c>
      <c r="AW280" s="3">
        <v>3124674</v>
      </c>
      <c r="AX280" s="3">
        <v>2620832</v>
      </c>
      <c r="AY280" s="3">
        <v>1838839</v>
      </c>
      <c r="AZ280" s="3">
        <v>1297343</v>
      </c>
      <c r="BA280" s="3">
        <v>3452188</v>
      </c>
      <c r="BB280" s="3">
        <v>3498953</v>
      </c>
      <c r="BC280" s="3">
        <v>3047882</v>
      </c>
      <c r="BD280" s="3">
        <v>2225461</v>
      </c>
      <c r="BE280" s="3">
        <v>342334</v>
      </c>
      <c r="BF280" s="3">
        <v>338466</v>
      </c>
      <c r="BG280" s="3">
        <v>374279</v>
      </c>
      <c r="BH280" s="3">
        <v>427050</v>
      </c>
      <c r="BI280" s="3">
        <v>386622</v>
      </c>
      <c r="BJ280" s="5">
        <v>0.35123479295760646</v>
      </c>
      <c r="BK280" s="5">
        <v>8.981897857243E-2</v>
      </c>
      <c r="BL280" s="5">
        <v>0.10083587861854675</v>
      </c>
      <c r="BM280" s="5">
        <v>0.1153886534977404</v>
      </c>
      <c r="BN280" s="5">
        <v>9.9906940629379715E-2</v>
      </c>
      <c r="BO280" s="3">
        <v>455672</v>
      </c>
      <c r="BP280" s="3">
        <v>310072</v>
      </c>
      <c r="BQ280" s="3">
        <v>352820</v>
      </c>
      <c r="BR280" s="3">
        <v>351691</v>
      </c>
      <c r="BS280" s="3">
        <v>222339</v>
      </c>
      <c r="BT280" s="3">
        <v>33907</v>
      </c>
      <c r="BU280" s="3">
        <v>11742</v>
      </c>
      <c r="BV280" s="3">
        <v>218709</v>
      </c>
      <c r="BW280" s="3">
        <v>18340</v>
      </c>
      <c r="BX280" s="3">
        <v>221156</v>
      </c>
      <c r="BY280" s="3">
        <v>455748</v>
      </c>
      <c r="BZ280" s="3">
        <v>310071</v>
      </c>
      <c r="CA280" s="3">
        <v>352906</v>
      </c>
      <c r="CB280" s="3">
        <v>355710</v>
      </c>
      <c r="CC280" s="3">
        <v>231480</v>
      </c>
      <c r="CD280" s="3">
        <v>533168</v>
      </c>
      <c r="CE280" s="3">
        <v>2815393</v>
      </c>
      <c r="CF280" s="3">
        <v>2990477</v>
      </c>
      <c r="CG280" s="3">
        <v>2283462</v>
      </c>
      <c r="CH280" s="3">
        <v>1828515</v>
      </c>
    </row>
    <row r="281" spans="1:86" x14ac:dyDescent="0.25">
      <c r="A281" t="s">
        <v>568</v>
      </c>
      <c r="B281" s="3">
        <v>51426280</v>
      </c>
      <c r="C281" s="3">
        <v>41429058</v>
      </c>
      <c r="D281" s="3">
        <v>43712102</v>
      </c>
      <c r="E281" s="3">
        <v>43814465</v>
      </c>
      <c r="F281" s="3">
        <v>46406910</v>
      </c>
      <c r="G281" s="3">
        <v>11428704</v>
      </c>
      <c r="H281" s="3">
        <v>11069441</v>
      </c>
      <c r="I281" s="3">
        <v>10758826</v>
      </c>
      <c r="J281" s="3">
        <v>10490260</v>
      </c>
      <c r="K281" s="3">
        <v>10211366</v>
      </c>
      <c r="L281" s="3">
        <v>2600000</v>
      </c>
      <c r="M281" s="3">
        <v>2600000</v>
      </c>
      <c r="N281" s="3">
        <v>2600000</v>
      </c>
      <c r="O281" s="3">
        <v>2600000</v>
      </c>
      <c r="P281" s="3">
        <v>2600000</v>
      </c>
      <c r="Q281" s="3">
        <v>3762376</v>
      </c>
      <c r="R281" s="3">
        <v>4794945</v>
      </c>
      <c r="S281" s="3">
        <v>4295633</v>
      </c>
      <c r="T281" s="3">
        <v>4524677</v>
      </c>
      <c r="U281" s="3">
        <v>4864475</v>
      </c>
      <c r="V281" s="3">
        <v>6693348</v>
      </c>
      <c r="W281" s="3">
        <v>5826978</v>
      </c>
      <c r="X281" s="3">
        <v>4931464</v>
      </c>
      <c r="Y281" s="3">
        <v>4005827</v>
      </c>
      <c r="Z281" s="3">
        <v>3049054</v>
      </c>
      <c r="AA281" s="3">
        <v>4090668</v>
      </c>
      <c r="AB281" s="3">
        <v>4097108</v>
      </c>
      <c r="AC281" s="3">
        <v>3775968</v>
      </c>
      <c r="AD281" s="3">
        <v>3226790</v>
      </c>
      <c r="AE281" s="3">
        <v>3261503</v>
      </c>
      <c r="AF281" s="3">
        <v>2172357</v>
      </c>
      <c r="AG281" s="3">
        <v>2312411</v>
      </c>
      <c r="AH281" s="3">
        <v>2312411</v>
      </c>
      <c r="AI281" s="3">
        <v>1922048</v>
      </c>
      <c r="AJ281" s="3">
        <v>1922048</v>
      </c>
      <c r="AK281" s="3">
        <v>3621108</v>
      </c>
      <c r="AL281" s="3">
        <v>937905</v>
      </c>
      <c r="AM281" s="3">
        <v>1983381</v>
      </c>
      <c r="AN281" s="3">
        <v>3475688</v>
      </c>
      <c r="AO281" s="3">
        <v>5356773</v>
      </c>
      <c r="AP281" s="3">
        <v>44040552</v>
      </c>
      <c r="AQ281" s="3">
        <v>39673083</v>
      </c>
      <c r="AR281" s="3">
        <v>36931316</v>
      </c>
      <c r="AS281" s="3">
        <v>38866438</v>
      </c>
      <c r="AT281" s="3">
        <v>42427725</v>
      </c>
      <c r="AU281" s="3">
        <v>5803248</v>
      </c>
      <c r="AV281" s="3">
        <v>4367646</v>
      </c>
      <c r="AW281" s="3">
        <v>1439509</v>
      </c>
      <c r="AX281" s="3">
        <v>1237034</v>
      </c>
      <c r="AY281" s="3">
        <v>1340137</v>
      </c>
      <c r="AZ281" s="3">
        <v>6426254</v>
      </c>
      <c r="BA281" s="3">
        <v>5009076</v>
      </c>
      <c r="BB281" s="3">
        <v>2114082</v>
      </c>
      <c r="BC281" s="3">
        <v>1888675</v>
      </c>
      <c r="BD281" s="3">
        <v>2005291</v>
      </c>
      <c r="BE281" s="3">
        <v>623006</v>
      </c>
      <c r="BF281" s="3">
        <v>641430</v>
      </c>
      <c r="BG281" s="3">
        <v>674573</v>
      </c>
      <c r="BH281" s="3">
        <v>651641</v>
      </c>
      <c r="BI281" s="3">
        <v>665154</v>
      </c>
      <c r="BJ281" s="5">
        <v>0.23020487518856242</v>
      </c>
      <c r="BK281" s="5">
        <v>2.9157273716749355E-2</v>
      </c>
      <c r="BL281" s="5">
        <v>7.8768467826697358E-2</v>
      </c>
      <c r="BM281" s="5">
        <v>8.5903609673448317E-2</v>
      </c>
      <c r="BN281" s="5">
        <v>7.1379665095988559E-2</v>
      </c>
      <c r="BO281" s="3">
        <v>1479355</v>
      </c>
      <c r="BP281" s="3">
        <v>146051</v>
      </c>
      <c r="BQ281" s="3">
        <v>166523</v>
      </c>
      <c r="BR281" s="3">
        <v>162244</v>
      </c>
      <c r="BS281" s="3">
        <v>143137</v>
      </c>
      <c r="BT281" s="3">
        <v>155090</v>
      </c>
      <c r="BU281" s="3">
        <v>146031</v>
      </c>
      <c r="BV281" s="3">
        <v>134151</v>
      </c>
      <c r="BW281" s="3">
        <v>141892</v>
      </c>
      <c r="BX281" s="3">
        <v>80533</v>
      </c>
      <c r="BY281" s="3">
        <v>1477327</v>
      </c>
      <c r="BZ281" s="3">
        <v>145239</v>
      </c>
      <c r="CA281" s="3">
        <v>166197</v>
      </c>
      <c r="CB281" s="3">
        <v>162434</v>
      </c>
      <c r="CC281" s="3">
        <v>140823</v>
      </c>
      <c r="CD281" s="3">
        <v>4481011</v>
      </c>
      <c r="CE281" s="3">
        <v>4368438</v>
      </c>
      <c r="CF281" s="3">
        <v>1407463</v>
      </c>
      <c r="CG281" s="3">
        <v>1216492</v>
      </c>
      <c r="CH281" s="3">
        <v>1279847</v>
      </c>
    </row>
    <row r="282" spans="1:86" x14ac:dyDescent="0.25">
      <c r="A282" t="s">
        <v>569</v>
      </c>
      <c r="B282" s="3">
        <v>88473034</v>
      </c>
      <c r="C282" s="3">
        <v>98132087</v>
      </c>
      <c r="D282" s="3">
        <v>98699149</v>
      </c>
      <c r="E282" s="3">
        <v>96176332</v>
      </c>
      <c r="F282" s="3">
        <v>97814831</v>
      </c>
      <c r="G282" s="3">
        <v>11863170</v>
      </c>
      <c r="H282" s="3">
        <v>11214282</v>
      </c>
      <c r="I282" s="3">
        <v>9928180</v>
      </c>
      <c r="J282" s="3">
        <v>10374386</v>
      </c>
      <c r="K282" s="3">
        <v>9818733</v>
      </c>
      <c r="L282" s="3">
        <v>8500000</v>
      </c>
      <c r="M282" s="3">
        <v>8500000</v>
      </c>
      <c r="N282" s="3">
        <v>8500000</v>
      </c>
      <c r="O282" s="3">
        <v>8500000</v>
      </c>
      <c r="P282" s="3">
        <v>8500000</v>
      </c>
      <c r="Q282" s="3">
        <v>52769765</v>
      </c>
      <c r="R282" s="3">
        <v>55206013</v>
      </c>
      <c r="S282" s="3">
        <v>56766895</v>
      </c>
      <c r="T282" s="3">
        <v>57478699</v>
      </c>
      <c r="U282" s="3">
        <v>65120896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3688609</v>
      </c>
      <c r="AB282" s="3">
        <v>3587874</v>
      </c>
      <c r="AC282" s="3">
        <v>3556513</v>
      </c>
      <c r="AD282" s="3">
        <v>5149562</v>
      </c>
      <c r="AE282" s="3">
        <v>4158649</v>
      </c>
      <c r="AF282" s="3">
        <v>1717331</v>
      </c>
      <c r="AG282" s="3">
        <v>1834494</v>
      </c>
      <c r="AH282" s="3">
        <v>1841077</v>
      </c>
      <c r="AI282" s="3">
        <v>3516079</v>
      </c>
      <c r="AJ282" s="3">
        <v>2457895</v>
      </c>
      <c r="AK282" s="3">
        <v>1118600</v>
      </c>
      <c r="AL282" s="3">
        <v>5818322</v>
      </c>
      <c r="AM282" s="3">
        <v>5064131</v>
      </c>
      <c r="AN282" s="3">
        <v>4298474</v>
      </c>
      <c r="AO282" s="3">
        <v>684</v>
      </c>
      <c r="AP282" s="3">
        <v>106752002</v>
      </c>
      <c r="AQ282" s="3">
        <v>107805256</v>
      </c>
      <c r="AR282" s="3">
        <v>108555183</v>
      </c>
      <c r="AS282" s="3">
        <v>109544905</v>
      </c>
      <c r="AT282" s="3">
        <v>102473938</v>
      </c>
      <c r="AU282" s="3">
        <v>5793082</v>
      </c>
      <c r="AV282" s="3">
        <v>6321088</v>
      </c>
      <c r="AW282" s="3">
        <v>5287059</v>
      </c>
      <c r="AX282" s="3">
        <v>4882724</v>
      </c>
      <c r="AY282" s="3">
        <v>12149651</v>
      </c>
      <c r="AZ282" s="3">
        <v>15322422</v>
      </c>
      <c r="BA282" s="3">
        <v>16190061</v>
      </c>
      <c r="BB282" s="3">
        <v>15115748</v>
      </c>
      <c r="BC282" s="3">
        <v>15032006</v>
      </c>
      <c r="BD282" s="3">
        <v>14286138</v>
      </c>
      <c r="BE282" s="3">
        <v>9529340</v>
      </c>
      <c r="BF282" s="3">
        <v>9868973</v>
      </c>
      <c r="BG282" s="3">
        <v>9828689</v>
      </c>
      <c r="BH282" s="3">
        <v>10149282</v>
      </c>
      <c r="BI282" s="3">
        <v>2136487</v>
      </c>
      <c r="BJ282" s="5">
        <v>9.3905062789681679E-2</v>
      </c>
      <c r="BK282" s="5">
        <v>9.1722508025139621E-2</v>
      </c>
      <c r="BL282" s="5">
        <v>0.10496212294621476</v>
      </c>
      <c r="BM282" s="5">
        <v>0.10765981599528367</v>
      </c>
      <c r="BN282" s="5">
        <v>0.11388732210202646</v>
      </c>
      <c r="BO282" s="3">
        <v>1438853</v>
      </c>
      <c r="BP282" s="3">
        <v>1484993</v>
      </c>
      <c r="BQ282" s="3">
        <v>1586581</v>
      </c>
      <c r="BR282" s="3">
        <v>1618343</v>
      </c>
      <c r="BS282" s="3">
        <v>1627010</v>
      </c>
      <c r="BT282" s="3">
        <v>148247</v>
      </c>
      <c r="BU282" s="3">
        <v>202530</v>
      </c>
      <c r="BV282" s="3">
        <v>393779</v>
      </c>
      <c r="BW282" s="3">
        <v>256103</v>
      </c>
      <c r="BX282" s="3">
        <v>152699</v>
      </c>
      <c r="BY282" s="3">
        <v>1454311</v>
      </c>
      <c r="BZ282" s="3">
        <v>2294127</v>
      </c>
      <c r="CA282" s="3">
        <v>1676454</v>
      </c>
      <c r="CB282" s="3">
        <v>1631042</v>
      </c>
      <c r="CC282" s="3">
        <v>1650210</v>
      </c>
      <c r="CD282" s="3">
        <v>4487018</v>
      </c>
      <c r="CE282" s="3">
        <v>4229491</v>
      </c>
      <c r="CF282" s="3">
        <v>4004384</v>
      </c>
      <c r="CG282" s="3">
        <v>3507785</v>
      </c>
      <c r="CH282" s="3">
        <v>10652140</v>
      </c>
    </row>
    <row r="283" spans="1:86" x14ac:dyDescent="0.25">
      <c r="A283" t="s">
        <v>570</v>
      </c>
      <c r="B283" s="3">
        <v>19020551</v>
      </c>
      <c r="C283" s="3">
        <v>21052660</v>
      </c>
      <c r="D283" s="3">
        <v>22080020</v>
      </c>
      <c r="E283" s="3">
        <v>26513433</v>
      </c>
      <c r="F283" s="3">
        <v>27024148</v>
      </c>
      <c r="G283" s="3">
        <v>6767340</v>
      </c>
      <c r="H283" s="3">
        <v>6538931</v>
      </c>
      <c r="I283" s="3">
        <v>6168056</v>
      </c>
      <c r="J283" s="3">
        <v>5840559</v>
      </c>
      <c r="K283" s="3">
        <v>5555662</v>
      </c>
      <c r="L283" s="3">
        <v>900000</v>
      </c>
      <c r="M283" s="3">
        <v>900000</v>
      </c>
      <c r="N283" s="3">
        <v>900000</v>
      </c>
      <c r="O283" s="3">
        <v>900000</v>
      </c>
      <c r="P283" s="3">
        <v>900000</v>
      </c>
      <c r="Q283" s="3">
        <v>8581314</v>
      </c>
      <c r="R283" s="3">
        <v>9270871</v>
      </c>
      <c r="S283" s="3">
        <v>10206973</v>
      </c>
      <c r="T283" s="3">
        <v>11512458</v>
      </c>
      <c r="U283" s="3">
        <v>12476372</v>
      </c>
      <c r="V283" s="3">
        <v>1260011</v>
      </c>
      <c r="W283" s="3">
        <v>2766261</v>
      </c>
      <c r="X283" s="3">
        <v>3399249</v>
      </c>
      <c r="Y283" s="3">
        <v>3056250</v>
      </c>
      <c r="Z283" s="3">
        <v>2350806</v>
      </c>
      <c r="AA283" s="3">
        <v>838696</v>
      </c>
      <c r="AB283" s="3">
        <v>479195</v>
      </c>
      <c r="AC283" s="3">
        <v>501293</v>
      </c>
      <c r="AD283" s="3">
        <v>517663</v>
      </c>
      <c r="AE283" s="3">
        <v>500667</v>
      </c>
      <c r="AF283" s="3">
        <v>111552</v>
      </c>
      <c r="AG283" s="3">
        <v>125496</v>
      </c>
      <c r="AH283" s="3">
        <v>139440</v>
      </c>
      <c r="AI283" s="3">
        <v>153384</v>
      </c>
      <c r="AJ283" s="3">
        <v>173664</v>
      </c>
      <c r="AK283" s="3">
        <v>2510034</v>
      </c>
      <c r="AL283" s="3">
        <v>3203273</v>
      </c>
      <c r="AM283" s="3">
        <v>3539034</v>
      </c>
      <c r="AN283" s="3">
        <v>5498897</v>
      </c>
      <c r="AO283" s="3">
        <v>5304934</v>
      </c>
      <c r="AP283" s="3">
        <v>14127704</v>
      </c>
      <c r="AQ283" s="3">
        <v>16044356</v>
      </c>
      <c r="AR283" s="3">
        <v>15099183</v>
      </c>
      <c r="AS283" s="3">
        <v>16620847</v>
      </c>
      <c r="AT283" s="3">
        <v>18412634</v>
      </c>
      <c r="AU283" s="3">
        <v>1000231</v>
      </c>
      <c r="AV283" s="3">
        <v>611333</v>
      </c>
      <c r="AW283" s="3">
        <v>-145961</v>
      </c>
      <c r="AX283" s="3">
        <v>332873</v>
      </c>
      <c r="AY283" s="3">
        <v>496961</v>
      </c>
      <c r="AZ283" s="3">
        <v>1850706</v>
      </c>
      <c r="BA283" s="3">
        <v>1436233</v>
      </c>
      <c r="BB283" s="3">
        <v>664105</v>
      </c>
      <c r="BC283" s="3">
        <v>1128322</v>
      </c>
      <c r="BD283" s="3">
        <v>1270163</v>
      </c>
      <c r="BE283" s="3">
        <v>850475</v>
      </c>
      <c r="BF283" s="3">
        <v>824900</v>
      </c>
      <c r="BG283" s="3">
        <v>810066</v>
      </c>
      <c r="BH283" s="3">
        <v>795449</v>
      </c>
      <c r="BI283" s="3">
        <v>773202</v>
      </c>
      <c r="BJ283" s="5">
        <v>8.1848224407334288E-2</v>
      </c>
      <c r="BK283" s="5">
        <v>8.8709143989867942E-2</v>
      </c>
      <c r="BL283" s="5">
        <v>0.28227915766332129</v>
      </c>
      <c r="BM283" s="5">
        <v>0.20209124700218556</v>
      </c>
      <c r="BN283" s="5">
        <v>0.1577970701398167</v>
      </c>
      <c r="BO283" s="3">
        <v>151477</v>
      </c>
      <c r="BP283" s="3">
        <v>127407</v>
      </c>
      <c r="BQ283" s="3">
        <v>187463</v>
      </c>
      <c r="BR283" s="3">
        <v>228024</v>
      </c>
      <c r="BS283" s="3">
        <v>200428</v>
      </c>
      <c r="BT283" s="3">
        <v>100424</v>
      </c>
      <c r="BU283" s="3">
        <v>1054226</v>
      </c>
      <c r="BV283" s="3">
        <v>2048350</v>
      </c>
      <c r="BW283" s="3">
        <v>1571570</v>
      </c>
      <c r="BX283" s="3">
        <v>1068821</v>
      </c>
      <c r="BY283" s="3">
        <v>153664</v>
      </c>
      <c r="BZ283" s="3">
        <v>149985</v>
      </c>
      <c r="CA283" s="3">
        <v>206503</v>
      </c>
      <c r="CB283" s="3">
        <v>233989</v>
      </c>
      <c r="CC283" s="3">
        <v>199599</v>
      </c>
      <c r="CD283" s="3">
        <v>946991</v>
      </c>
      <c r="CE283" s="3">
        <v>1515574</v>
      </c>
      <c r="CF283" s="3">
        <v>1695886</v>
      </c>
      <c r="CG283" s="3">
        <v>1670454</v>
      </c>
      <c r="CH283" s="3">
        <v>1366183</v>
      </c>
    </row>
    <row r="284" spans="1:86" x14ac:dyDescent="0.25">
      <c r="A284" t="s">
        <v>571</v>
      </c>
      <c r="B284" s="3">
        <v>10464912</v>
      </c>
      <c r="C284" s="3">
        <v>19587881</v>
      </c>
      <c r="D284" s="3">
        <v>22601605</v>
      </c>
      <c r="E284" s="3">
        <v>19351269</v>
      </c>
      <c r="F284" s="3">
        <v>18997293</v>
      </c>
      <c r="G284" s="3">
        <v>3368816</v>
      </c>
      <c r="H284" s="3">
        <v>3242826</v>
      </c>
      <c r="I284" s="3">
        <v>3354060</v>
      </c>
      <c r="J284" s="3">
        <v>3488704</v>
      </c>
      <c r="K284" s="3">
        <v>3402295</v>
      </c>
      <c r="L284" s="3">
        <v>2000000</v>
      </c>
      <c r="M284" s="3">
        <v>2000000</v>
      </c>
      <c r="N284" s="3">
        <v>2000000</v>
      </c>
      <c r="O284" s="3">
        <v>2000000</v>
      </c>
      <c r="P284" s="3">
        <v>2000000</v>
      </c>
      <c r="Q284" s="3">
        <v>2956186</v>
      </c>
      <c r="R284" s="3">
        <v>3204664</v>
      </c>
      <c r="S284" s="3">
        <v>4116235</v>
      </c>
      <c r="T284" s="3">
        <v>4796092</v>
      </c>
      <c r="U284" s="3">
        <v>5490492</v>
      </c>
      <c r="V284" s="3">
        <v>1237754</v>
      </c>
      <c r="W284" s="3">
        <v>1162780</v>
      </c>
      <c r="X284" s="3">
        <v>243000</v>
      </c>
      <c r="Y284" s="3">
        <v>243000</v>
      </c>
      <c r="Z284" s="3">
        <v>243000</v>
      </c>
      <c r="AA284" s="3">
        <v>35221</v>
      </c>
      <c r="AB284" s="3">
        <v>33183</v>
      </c>
      <c r="AC284" s="3">
        <v>21424</v>
      </c>
      <c r="AD284" s="3">
        <v>20821</v>
      </c>
      <c r="AE284" s="3">
        <v>23366</v>
      </c>
      <c r="AF284" s="3">
        <v>17407</v>
      </c>
      <c r="AG284" s="3">
        <v>23279</v>
      </c>
      <c r="AH284" s="3">
        <v>9229</v>
      </c>
      <c r="AI284" s="3">
        <v>4334</v>
      </c>
      <c r="AJ284" s="3">
        <v>2583</v>
      </c>
      <c r="AK284" s="3">
        <v>2541020</v>
      </c>
      <c r="AL284" s="3">
        <v>10280169</v>
      </c>
      <c r="AM284" s="3">
        <v>13442798</v>
      </c>
      <c r="AN284" s="3">
        <v>10076433</v>
      </c>
      <c r="AO284" s="3">
        <v>9215702</v>
      </c>
      <c r="AP284" s="3">
        <v>12873643</v>
      </c>
      <c r="AQ284" s="3">
        <v>34163876</v>
      </c>
      <c r="AR284" s="3">
        <v>55697668</v>
      </c>
      <c r="AS284" s="3">
        <v>51817059</v>
      </c>
      <c r="AT284" s="3">
        <v>36191534</v>
      </c>
      <c r="AU284" s="3">
        <v>99707</v>
      </c>
      <c r="AV284" s="3">
        <v>635001</v>
      </c>
      <c r="AW284" s="3">
        <v>1850310</v>
      </c>
      <c r="AX284" s="3">
        <v>1300093</v>
      </c>
      <c r="AY284" s="3">
        <v>1236419</v>
      </c>
      <c r="AZ284" s="3">
        <v>330845</v>
      </c>
      <c r="BA284" s="3">
        <v>863687</v>
      </c>
      <c r="BB284" s="3">
        <v>2121912</v>
      </c>
      <c r="BC284" s="3">
        <v>1543553</v>
      </c>
      <c r="BD284" s="3">
        <v>1464477</v>
      </c>
      <c r="BE284" s="3">
        <v>231138</v>
      </c>
      <c r="BF284" s="3">
        <v>228686</v>
      </c>
      <c r="BG284" s="3">
        <v>271602</v>
      </c>
      <c r="BH284" s="3">
        <v>243460</v>
      </c>
      <c r="BI284" s="3">
        <v>228058</v>
      </c>
      <c r="BJ284" s="5">
        <v>0.34690262811890765</v>
      </c>
      <c r="BK284" s="5">
        <v>0.17218043110524994</v>
      </c>
      <c r="BL284" s="5">
        <v>0.15487400042980104</v>
      </c>
      <c r="BM284" s="5">
        <v>0.19976767885521263</v>
      </c>
      <c r="BN284" s="5">
        <v>0.10877057133707119</v>
      </c>
      <c r="BO284" s="3">
        <v>114771</v>
      </c>
      <c r="BP284" s="3">
        <v>148710</v>
      </c>
      <c r="BQ284" s="3">
        <v>328629</v>
      </c>
      <c r="BR284" s="3">
        <v>308352</v>
      </c>
      <c r="BS284" s="3">
        <v>159292</v>
      </c>
      <c r="BT284" s="3">
        <v>25213</v>
      </c>
      <c r="BU284" s="3">
        <v>13889</v>
      </c>
      <c r="BV284" s="3">
        <v>54728</v>
      </c>
      <c r="BW284" s="3">
        <v>35422</v>
      </c>
      <c r="BX284" s="3">
        <v>4274</v>
      </c>
      <c r="BY284" s="3">
        <v>111110</v>
      </c>
      <c r="BZ284" s="3">
        <v>138359</v>
      </c>
      <c r="CA284" s="3">
        <v>312948</v>
      </c>
      <c r="CB284" s="3">
        <v>325586</v>
      </c>
      <c r="CC284" s="3">
        <v>159136</v>
      </c>
      <c r="CD284" s="3">
        <v>13810</v>
      </c>
      <c r="CE284" s="3">
        <v>510531</v>
      </c>
      <c r="CF284" s="3">
        <v>1592090</v>
      </c>
      <c r="CG284" s="3">
        <v>1009929</v>
      </c>
      <c r="CH284" s="3">
        <v>1081557</v>
      </c>
    </row>
    <row r="285" spans="1:86" x14ac:dyDescent="0.25">
      <c r="A285" t="s">
        <v>572</v>
      </c>
      <c r="B285" s="3">
        <v>22662134</v>
      </c>
      <c r="C285" s="3">
        <v>31589601</v>
      </c>
      <c r="D285" s="3">
        <v>32829652</v>
      </c>
      <c r="E285" s="3">
        <v>30847927</v>
      </c>
      <c r="F285" s="3">
        <v>27451628</v>
      </c>
      <c r="G285" s="3">
        <v>11706838</v>
      </c>
      <c r="H285" s="3">
        <v>18991051</v>
      </c>
      <c r="I285" s="3">
        <v>17565267</v>
      </c>
      <c r="J285" s="3">
        <v>15655948</v>
      </c>
      <c r="K285" s="3">
        <v>14261394</v>
      </c>
      <c r="L285" s="3">
        <v>1290000</v>
      </c>
      <c r="M285" s="3">
        <v>1290000</v>
      </c>
      <c r="N285" s="3">
        <v>1290000</v>
      </c>
      <c r="O285" s="3">
        <v>1290000</v>
      </c>
      <c r="P285" s="3">
        <v>1290000</v>
      </c>
      <c r="Q285" s="3">
        <v>8972650</v>
      </c>
      <c r="R285" s="3">
        <v>12430639</v>
      </c>
      <c r="S285" s="3">
        <v>13198258</v>
      </c>
      <c r="T285" s="3">
        <v>14504976</v>
      </c>
      <c r="U285" s="3">
        <v>16039629</v>
      </c>
      <c r="V285" s="3">
        <v>2060800</v>
      </c>
      <c r="W285" s="3">
        <v>1150000</v>
      </c>
      <c r="X285" s="3">
        <v>690000</v>
      </c>
      <c r="Y285" s="3">
        <v>960000</v>
      </c>
      <c r="Z285" s="3">
        <v>500000</v>
      </c>
      <c r="AA285" s="3">
        <v>917958</v>
      </c>
      <c r="AB285" s="3">
        <v>924049</v>
      </c>
      <c r="AC285" s="3">
        <v>998277</v>
      </c>
      <c r="AD285" s="3">
        <v>1085481</v>
      </c>
      <c r="AE285" s="3">
        <v>586513</v>
      </c>
      <c r="AF285" s="3">
        <v>98713</v>
      </c>
      <c r="AG285" s="3">
        <v>28730</v>
      </c>
      <c r="AH285" s="3">
        <v>29113</v>
      </c>
      <c r="AI285" s="3">
        <v>22892</v>
      </c>
      <c r="AJ285" s="3">
        <v>31149</v>
      </c>
      <c r="AK285" s="3">
        <v>2359932</v>
      </c>
      <c r="AL285" s="3">
        <v>6644261</v>
      </c>
      <c r="AM285" s="3">
        <v>9008128</v>
      </c>
      <c r="AN285" s="3">
        <v>5130953</v>
      </c>
      <c r="AO285" s="3">
        <v>2123554</v>
      </c>
      <c r="AP285" s="3">
        <v>29859584</v>
      </c>
      <c r="AQ285" s="3">
        <v>32977239</v>
      </c>
      <c r="AR285" s="3">
        <v>35545276</v>
      </c>
      <c r="AS285" s="3">
        <v>38721431</v>
      </c>
      <c r="AT285" s="3">
        <v>40907728</v>
      </c>
      <c r="AU285" s="3">
        <v>3580781</v>
      </c>
      <c r="AV285" s="3">
        <v>3715790</v>
      </c>
      <c r="AW285" s="3">
        <v>1562970</v>
      </c>
      <c r="AX285" s="3">
        <v>2222512</v>
      </c>
      <c r="AY285" s="3">
        <v>3268900</v>
      </c>
      <c r="AZ285" s="3">
        <v>5320370</v>
      </c>
      <c r="BA285" s="3">
        <v>5891814</v>
      </c>
      <c r="BB285" s="3">
        <v>3910709</v>
      </c>
      <c r="BC285" s="3">
        <v>4573093</v>
      </c>
      <c r="BD285" s="3">
        <v>5567014</v>
      </c>
      <c r="BE285" s="3">
        <v>1739589</v>
      </c>
      <c r="BF285" s="3">
        <v>2176024</v>
      </c>
      <c r="BG285" s="3">
        <v>2347739</v>
      </c>
      <c r="BH285" s="3">
        <v>2350581</v>
      </c>
      <c r="BI285" s="3">
        <v>2298114</v>
      </c>
      <c r="BJ285" s="5">
        <v>6.5662726464512803E-3</v>
      </c>
      <c r="BK285" s="5">
        <v>1.3982960086655824E-2</v>
      </c>
      <c r="BL285" s="5">
        <v>4.8718275893194815E-2</v>
      </c>
      <c r="BM285" s="5">
        <v>3.9864485589949733E-2</v>
      </c>
      <c r="BN285" s="5">
        <v>1.5166838093096227E-2</v>
      </c>
      <c r="BO285" s="3">
        <v>34935</v>
      </c>
      <c r="BP285" s="3">
        <v>82385</v>
      </c>
      <c r="BQ285" s="3">
        <v>190523</v>
      </c>
      <c r="BR285" s="3">
        <v>182304</v>
      </c>
      <c r="BS285" s="3">
        <v>84434</v>
      </c>
      <c r="BT285" s="3">
        <v>750</v>
      </c>
      <c r="BU285" s="3">
        <v>443</v>
      </c>
      <c r="BV285" s="3">
        <v>21</v>
      </c>
      <c r="BW285" s="3">
        <v>52</v>
      </c>
      <c r="BX285" s="3">
        <v>73</v>
      </c>
      <c r="BY285" s="3">
        <v>41123</v>
      </c>
      <c r="BZ285" s="3">
        <v>67894</v>
      </c>
      <c r="CA285" s="3">
        <v>190717</v>
      </c>
      <c r="CB285" s="3">
        <v>184582</v>
      </c>
      <c r="CC285" s="3">
        <v>91992</v>
      </c>
      <c r="CD285" s="3">
        <v>3540408</v>
      </c>
      <c r="CE285" s="3">
        <v>3648339</v>
      </c>
      <c r="CF285" s="3">
        <v>1372274</v>
      </c>
      <c r="CG285" s="3">
        <v>2037982</v>
      </c>
      <c r="CH285" s="3">
        <v>3176981</v>
      </c>
    </row>
    <row r="286" spans="1:86" x14ac:dyDescent="0.25">
      <c r="A286" t="s">
        <v>573</v>
      </c>
      <c r="B286" s="3">
        <v>6645490</v>
      </c>
      <c r="C286" s="3">
        <v>6050096</v>
      </c>
      <c r="D286" s="3">
        <v>5890693</v>
      </c>
      <c r="E286" s="3">
        <v>5757326</v>
      </c>
      <c r="F286" s="3">
        <v>5955086</v>
      </c>
      <c r="G286" s="3">
        <v>535676</v>
      </c>
      <c r="H286" s="3">
        <v>476125</v>
      </c>
      <c r="I286" s="3">
        <v>356041</v>
      </c>
      <c r="J286" s="3">
        <v>257688</v>
      </c>
      <c r="K286" s="3">
        <v>180112</v>
      </c>
      <c r="L286" s="3">
        <v>26000</v>
      </c>
      <c r="M286" s="3">
        <v>26000</v>
      </c>
      <c r="N286" s="3">
        <v>26000</v>
      </c>
      <c r="O286" s="3">
        <v>26000</v>
      </c>
      <c r="P286" s="3">
        <v>26000</v>
      </c>
      <c r="Q286" s="3">
        <v>990793</v>
      </c>
      <c r="R286" s="3">
        <v>931358</v>
      </c>
      <c r="S286" s="3">
        <v>1275920</v>
      </c>
      <c r="T286" s="3">
        <v>1345086</v>
      </c>
      <c r="U286" s="3">
        <v>1367666</v>
      </c>
      <c r="V286" s="3">
        <v>0</v>
      </c>
      <c r="W286" s="3">
        <v>111111</v>
      </c>
      <c r="X286" s="3">
        <v>111111</v>
      </c>
      <c r="Y286" s="3">
        <v>111111</v>
      </c>
      <c r="Z286" s="3">
        <v>0</v>
      </c>
      <c r="AA286" s="3">
        <v>436719</v>
      </c>
      <c r="AB286" s="3">
        <v>423968</v>
      </c>
      <c r="AC286" s="3">
        <v>442790</v>
      </c>
      <c r="AD286" s="3">
        <v>464876</v>
      </c>
      <c r="AE286" s="3">
        <v>530761</v>
      </c>
      <c r="AF286" s="3">
        <v>85839</v>
      </c>
      <c r="AG286" s="3">
        <v>75216</v>
      </c>
      <c r="AH286" s="3">
        <v>83498</v>
      </c>
      <c r="AI286" s="3">
        <v>93201</v>
      </c>
      <c r="AJ286" s="3">
        <v>108699</v>
      </c>
      <c r="AK286" s="3">
        <v>3250348</v>
      </c>
      <c r="AL286" s="3">
        <v>2587852</v>
      </c>
      <c r="AM286" s="3">
        <v>2178224</v>
      </c>
      <c r="AN286" s="3">
        <v>1961255</v>
      </c>
      <c r="AO286" s="3">
        <v>2200244</v>
      </c>
      <c r="AP286" s="3">
        <v>12160599</v>
      </c>
      <c r="AQ286" s="3">
        <v>11406320</v>
      </c>
      <c r="AR286" s="3">
        <v>10733198</v>
      </c>
      <c r="AS286" s="3">
        <v>10737789</v>
      </c>
      <c r="AT286" s="3">
        <v>10278864</v>
      </c>
      <c r="AU286" s="3">
        <v>531578</v>
      </c>
      <c r="AV286" s="3">
        <v>307731</v>
      </c>
      <c r="AW286" s="3">
        <v>628367</v>
      </c>
      <c r="AX286" s="3">
        <v>729462</v>
      </c>
      <c r="AY286" s="3">
        <v>563257</v>
      </c>
      <c r="AZ286" s="3">
        <v>711159</v>
      </c>
      <c r="BA286" s="3">
        <v>478483</v>
      </c>
      <c r="BB286" s="3">
        <v>796460</v>
      </c>
      <c r="BC286" s="3">
        <v>880642</v>
      </c>
      <c r="BD286" s="3">
        <v>684167</v>
      </c>
      <c r="BE286" s="3">
        <v>179581</v>
      </c>
      <c r="BF286" s="3">
        <v>170752</v>
      </c>
      <c r="BG286" s="3">
        <v>168093</v>
      </c>
      <c r="BH286" s="3">
        <v>151180</v>
      </c>
      <c r="BI286" s="3">
        <v>120910</v>
      </c>
      <c r="BJ286" s="5">
        <v>0.19681252715637432</v>
      </c>
      <c r="BK286" s="5">
        <v>0.10216036933391573</v>
      </c>
      <c r="BL286" s="5">
        <v>7.6841272631393912E-2</v>
      </c>
      <c r="BM286" s="5">
        <v>7.684620992412354E-2</v>
      </c>
      <c r="BN286" s="5">
        <v>7.6074993386117715E-2</v>
      </c>
      <c r="BO286" s="3">
        <v>139965</v>
      </c>
      <c r="BP286" s="3">
        <v>48882</v>
      </c>
      <c r="BQ286" s="3">
        <v>61201</v>
      </c>
      <c r="BR286" s="3">
        <v>67674</v>
      </c>
      <c r="BS286" s="3">
        <v>52048</v>
      </c>
      <c r="BT286" s="3">
        <v>9249</v>
      </c>
      <c r="BU286" s="3">
        <v>5809</v>
      </c>
      <c r="BV286" s="3">
        <v>12073</v>
      </c>
      <c r="BW286" s="3">
        <v>4056</v>
      </c>
      <c r="BX286" s="3">
        <v>2261</v>
      </c>
      <c r="BY286" s="3">
        <v>132005</v>
      </c>
      <c r="BZ286" s="3">
        <v>41412</v>
      </c>
      <c r="CA286" s="3">
        <v>73138</v>
      </c>
      <c r="CB286" s="3">
        <v>61049</v>
      </c>
      <c r="CC286" s="3">
        <v>59173</v>
      </c>
      <c r="CD286" s="3">
        <v>408822</v>
      </c>
      <c r="CE286" s="3">
        <v>272128</v>
      </c>
      <c r="CF286" s="3">
        <v>567302</v>
      </c>
      <c r="CG286" s="3">
        <v>672469</v>
      </c>
      <c r="CH286" s="3">
        <v>506345</v>
      </c>
    </row>
    <row r="287" spans="1:86" x14ac:dyDescent="0.25">
      <c r="A287" t="s">
        <v>192</v>
      </c>
      <c r="B287" s="3">
        <v>3866509</v>
      </c>
      <c r="C287" s="3">
        <v>5133574</v>
      </c>
      <c r="D287" s="3">
        <v>4256957</v>
      </c>
      <c r="E287" s="3">
        <v>5191877</v>
      </c>
      <c r="F287" s="3">
        <v>5937246</v>
      </c>
      <c r="G287" s="3">
        <v>120451</v>
      </c>
      <c r="H287" s="3">
        <v>130962</v>
      </c>
      <c r="I287" s="3">
        <v>142340</v>
      </c>
      <c r="J287" s="3">
        <v>125244</v>
      </c>
      <c r="K287" s="3">
        <v>114753</v>
      </c>
      <c r="L287" s="3">
        <v>10400</v>
      </c>
      <c r="M287" s="3">
        <v>10400</v>
      </c>
      <c r="N287" s="3">
        <v>10400</v>
      </c>
      <c r="O287" s="3">
        <v>10400</v>
      </c>
      <c r="P287" s="3">
        <v>10400</v>
      </c>
      <c r="Q287" s="3">
        <v>1461145</v>
      </c>
      <c r="R287" s="3">
        <v>1843037</v>
      </c>
      <c r="S287" s="3">
        <v>2037552</v>
      </c>
      <c r="T287" s="3">
        <v>2493044</v>
      </c>
      <c r="U287" s="3">
        <v>3198705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195742</v>
      </c>
      <c r="AB287" s="3">
        <v>689853</v>
      </c>
      <c r="AC287" s="3">
        <v>233691</v>
      </c>
      <c r="AD287" s="3">
        <v>669685</v>
      </c>
      <c r="AE287" s="3">
        <v>1028518</v>
      </c>
      <c r="AF287" s="3">
        <v>195506</v>
      </c>
      <c r="AG287" s="3">
        <v>126734</v>
      </c>
      <c r="AH287" s="3">
        <v>154618</v>
      </c>
      <c r="AI287" s="3">
        <v>182826</v>
      </c>
      <c r="AJ287" s="3">
        <v>211906</v>
      </c>
      <c r="AK287" s="3">
        <v>0</v>
      </c>
      <c r="AL287" s="3">
        <v>0</v>
      </c>
      <c r="AM287" s="3">
        <v>0</v>
      </c>
      <c r="AN287" s="3">
        <v>0</v>
      </c>
      <c r="AO287" s="3">
        <v>32547</v>
      </c>
      <c r="AP287" s="3">
        <v>14981156</v>
      </c>
      <c r="AQ287" s="3">
        <v>17323554</v>
      </c>
      <c r="AR287" s="3">
        <v>18354221</v>
      </c>
      <c r="AS287" s="3">
        <v>18945973</v>
      </c>
      <c r="AT287" s="3">
        <v>19794797</v>
      </c>
      <c r="AU287" s="3">
        <v>169104</v>
      </c>
      <c r="AV287" s="3">
        <v>961042</v>
      </c>
      <c r="AW287" s="3">
        <v>684455</v>
      </c>
      <c r="AX287" s="3">
        <v>847425</v>
      </c>
      <c r="AY287" s="3">
        <v>1240635</v>
      </c>
      <c r="AZ287" s="3">
        <v>198879</v>
      </c>
      <c r="BA287" s="3">
        <v>1010282</v>
      </c>
      <c r="BB287" s="3">
        <v>744149</v>
      </c>
      <c r="BC287" s="3">
        <v>915507</v>
      </c>
      <c r="BD287" s="3">
        <v>1304709</v>
      </c>
      <c r="BE287" s="3">
        <v>29775</v>
      </c>
      <c r="BF287" s="3">
        <v>49240</v>
      </c>
      <c r="BG287" s="3">
        <v>59694</v>
      </c>
      <c r="BH287" s="3">
        <v>68082</v>
      </c>
      <c r="BI287" s="3">
        <v>64074</v>
      </c>
      <c r="BJ287" s="5">
        <v>0.10493315030747338</v>
      </c>
      <c r="BK287" s="5">
        <v>6.6585369233540734E-3</v>
      </c>
      <c r="BL287" s="5">
        <v>1.3940756488283933E-2</v>
      </c>
      <c r="BM287" s="5">
        <v>7.7366967155903781E-3</v>
      </c>
      <c r="BN287" s="5">
        <v>5.7384443580905777E-3</v>
      </c>
      <c r="BO287" s="3">
        <v>20869</v>
      </c>
      <c r="BP287" s="3">
        <v>6727</v>
      </c>
      <c r="BQ287" s="3">
        <v>10374</v>
      </c>
      <c r="BR287" s="3">
        <v>7083</v>
      </c>
      <c r="BS287" s="3">
        <v>7487</v>
      </c>
      <c r="BT287" s="3">
        <v>20191</v>
      </c>
      <c r="BU287" s="3">
        <v>20753</v>
      </c>
      <c r="BV287" s="3">
        <v>21456</v>
      </c>
      <c r="BW287" s="3">
        <v>5406</v>
      </c>
      <c r="BX287" s="3">
        <v>32777</v>
      </c>
      <c r="BY287" s="3">
        <v>20869</v>
      </c>
      <c r="BZ287" s="3">
        <v>6727</v>
      </c>
      <c r="CA287" s="3">
        <v>10374</v>
      </c>
      <c r="CB287" s="3">
        <v>7083</v>
      </c>
      <c r="CC287" s="3">
        <v>7487</v>
      </c>
      <c r="CD287" s="3">
        <v>168426</v>
      </c>
      <c r="CE287" s="3">
        <v>975068</v>
      </c>
      <c r="CF287" s="3">
        <v>695537</v>
      </c>
      <c r="CG287" s="3">
        <v>845748</v>
      </c>
      <c r="CH287" s="3">
        <v>1265925</v>
      </c>
    </row>
    <row r="288" spans="1:86" x14ac:dyDescent="0.25">
      <c r="A288" t="s">
        <v>574</v>
      </c>
      <c r="B288" s="3">
        <v>5267145</v>
      </c>
      <c r="C288" s="3">
        <v>6128509</v>
      </c>
      <c r="D288" s="3">
        <v>5770765</v>
      </c>
      <c r="E288" s="3">
        <v>4543289</v>
      </c>
      <c r="F288" s="3">
        <v>5380164</v>
      </c>
      <c r="G288" s="3">
        <v>240766</v>
      </c>
      <c r="H288" s="3">
        <v>247440</v>
      </c>
      <c r="I288" s="3">
        <v>238137</v>
      </c>
      <c r="J288" s="3">
        <v>224760</v>
      </c>
      <c r="K288" s="3">
        <v>197235</v>
      </c>
      <c r="L288" s="3">
        <v>31200</v>
      </c>
      <c r="M288" s="3">
        <v>31200</v>
      </c>
      <c r="N288" s="3">
        <v>31200</v>
      </c>
      <c r="O288" s="3">
        <v>31200</v>
      </c>
      <c r="P288" s="3">
        <v>31200</v>
      </c>
      <c r="Q288" s="3">
        <v>1728524</v>
      </c>
      <c r="R288" s="3">
        <v>2047351</v>
      </c>
      <c r="S288" s="3">
        <v>1508006</v>
      </c>
      <c r="T288" s="3">
        <v>346386</v>
      </c>
      <c r="U288" s="3">
        <v>644055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478297</v>
      </c>
      <c r="AB288" s="3">
        <v>557087</v>
      </c>
      <c r="AC288" s="3">
        <v>666017</v>
      </c>
      <c r="AD288" s="3">
        <v>720609</v>
      </c>
      <c r="AE288" s="3">
        <v>779415</v>
      </c>
      <c r="AF288" s="3">
        <v>184500</v>
      </c>
      <c r="AG288" s="3">
        <v>204656</v>
      </c>
      <c r="AH288" s="3">
        <v>237116</v>
      </c>
      <c r="AI288" s="3">
        <v>261775</v>
      </c>
      <c r="AJ288" s="3">
        <v>287070</v>
      </c>
      <c r="AK288" s="3">
        <v>146583</v>
      </c>
      <c r="AL288" s="3">
        <v>0</v>
      </c>
      <c r="AM288" s="3">
        <v>0</v>
      </c>
      <c r="AN288" s="3">
        <v>756798</v>
      </c>
      <c r="AO288" s="3">
        <v>497959</v>
      </c>
      <c r="AP288" s="3">
        <v>8101248</v>
      </c>
      <c r="AQ288" s="3">
        <v>10043992</v>
      </c>
      <c r="AR288" s="3">
        <v>10512130</v>
      </c>
      <c r="AS288" s="3">
        <v>8529367</v>
      </c>
      <c r="AT288" s="3">
        <v>10602618</v>
      </c>
      <c r="AU288" s="3">
        <v>815545</v>
      </c>
      <c r="AV288" s="3">
        <v>913766</v>
      </c>
      <c r="AW288" s="3">
        <v>1476251</v>
      </c>
      <c r="AX288" s="3">
        <v>571986</v>
      </c>
      <c r="AY288" s="3">
        <v>1042804</v>
      </c>
      <c r="AZ288" s="3">
        <v>964622</v>
      </c>
      <c r="BA288" s="3">
        <v>1061484</v>
      </c>
      <c r="BB288" s="3">
        <v>1597829</v>
      </c>
      <c r="BC288" s="3">
        <v>998016</v>
      </c>
      <c r="BD288" s="3">
        <v>1283135</v>
      </c>
      <c r="BE288" s="3">
        <v>149077</v>
      </c>
      <c r="BF288" s="3">
        <v>147718</v>
      </c>
      <c r="BG288" s="3">
        <v>121578</v>
      </c>
      <c r="BH288" s="3">
        <v>426030</v>
      </c>
      <c r="BI288" s="3">
        <v>240331</v>
      </c>
      <c r="BJ288" s="5">
        <v>1.9209597127164838E-3</v>
      </c>
      <c r="BK288" s="5">
        <v>1.8558923167942239E-4</v>
      </c>
      <c r="BL288" s="5">
        <v>3.7676121787750752E-4</v>
      </c>
      <c r="BM288" s="5">
        <v>5.4608342952417593E-4</v>
      </c>
      <c r="BN288" s="5">
        <v>3.5132702326723221E-3</v>
      </c>
      <c r="BO288" s="3">
        <v>1853</v>
      </c>
      <c r="BP288" s="3">
        <v>197</v>
      </c>
      <c r="BQ288" s="3">
        <v>602</v>
      </c>
      <c r="BR288" s="3">
        <v>545</v>
      </c>
      <c r="BS288" s="3">
        <v>4508</v>
      </c>
      <c r="BT288" s="3">
        <v>29185</v>
      </c>
      <c r="BU288" s="3">
        <v>15816</v>
      </c>
      <c r="BV288" s="3">
        <v>11877</v>
      </c>
      <c r="BW288" s="3">
        <v>15241</v>
      </c>
      <c r="BX288" s="3">
        <v>2150</v>
      </c>
      <c r="BY288" s="3">
        <v>1853</v>
      </c>
      <c r="BZ288" s="3">
        <v>197</v>
      </c>
      <c r="CA288" s="3">
        <v>625</v>
      </c>
      <c r="CB288" s="3">
        <v>545</v>
      </c>
      <c r="CC288" s="3">
        <v>4753</v>
      </c>
      <c r="CD288" s="3">
        <v>842877</v>
      </c>
      <c r="CE288" s="3">
        <v>929385</v>
      </c>
      <c r="CF288" s="3">
        <v>1487503</v>
      </c>
      <c r="CG288" s="3">
        <v>586682</v>
      </c>
      <c r="CH288" s="3">
        <v>1040201</v>
      </c>
    </row>
    <row r="289" spans="1:86" x14ac:dyDescent="0.25">
      <c r="A289" t="s">
        <v>575</v>
      </c>
      <c r="B289" s="3">
        <v>15151238</v>
      </c>
      <c r="C289" s="3">
        <v>16428920</v>
      </c>
      <c r="D289" s="3">
        <v>19145492</v>
      </c>
      <c r="E289" s="3">
        <v>17081241</v>
      </c>
      <c r="F289" s="3">
        <v>16620116</v>
      </c>
      <c r="G289" s="3">
        <v>803476</v>
      </c>
      <c r="H289" s="3">
        <v>726636</v>
      </c>
      <c r="I289" s="3">
        <v>3246614</v>
      </c>
      <c r="J289" s="3">
        <v>3274427</v>
      </c>
      <c r="K289" s="3">
        <v>3362013</v>
      </c>
      <c r="L289" s="3">
        <v>1500000</v>
      </c>
      <c r="M289" s="3">
        <v>1500000</v>
      </c>
      <c r="N289" s="3">
        <v>1500000</v>
      </c>
      <c r="O289" s="3">
        <v>1500000</v>
      </c>
      <c r="P289" s="3">
        <v>1500000</v>
      </c>
      <c r="Q289" s="3">
        <v>2960891</v>
      </c>
      <c r="R289" s="3">
        <v>3775540</v>
      </c>
      <c r="S289" s="3">
        <v>4608548</v>
      </c>
      <c r="T289" s="3">
        <v>4962306</v>
      </c>
      <c r="U289" s="3">
        <v>5169257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661503</v>
      </c>
      <c r="AB289" s="3">
        <v>418618</v>
      </c>
      <c r="AC289" s="3">
        <v>396163</v>
      </c>
      <c r="AD289" s="3">
        <v>387286</v>
      </c>
      <c r="AE289" s="3">
        <v>367947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4555854</v>
      </c>
      <c r="AL289" s="3">
        <v>3478044</v>
      </c>
      <c r="AM289" s="3">
        <v>6783083</v>
      </c>
      <c r="AN289" s="3">
        <v>4971059</v>
      </c>
      <c r="AO289" s="3">
        <v>5023957</v>
      </c>
      <c r="AP289" s="3">
        <v>58105883</v>
      </c>
      <c r="AQ289" s="3">
        <v>51305345</v>
      </c>
      <c r="AR289" s="3">
        <v>52808621</v>
      </c>
      <c r="AS289" s="3">
        <v>46080207</v>
      </c>
      <c r="AT289" s="3">
        <v>45121986</v>
      </c>
      <c r="AU289" s="3">
        <v>1182170</v>
      </c>
      <c r="AV289" s="3">
        <v>1360222</v>
      </c>
      <c r="AW289" s="3">
        <v>1489676</v>
      </c>
      <c r="AX289" s="3">
        <v>466644</v>
      </c>
      <c r="AY289" s="3">
        <v>579137</v>
      </c>
      <c r="AZ289" s="3">
        <v>1391490</v>
      </c>
      <c r="BA289" s="3">
        <v>1602730</v>
      </c>
      <c r="BB289" s="3">
        <v>1710936</v>
      </c>
      <c r="BC289" s="3">
        <v>767993</v>
      </c>
      <c r="BD289" s="3">
        <v>957561</v>
      </c>
      <c r="BE289" s="3">
        <v>209320</v>
      </c>
      <c r="BF289" s="3">
        <v>242508</v>
      </c>
      <c r="BG289" s="3">
        <v>221260</v>
      </c>
      <c r="BH289" s="3">
        <v>301349</v>
      </c>
      <c r="BI289" s="3">
        <v>378424</v>
      </c>
      <c r="BJ289" s="5">
        <v>0.26875220087819529</v>
      </c>
      <c r="BK289" s="5">
        <v>4.5581601392623836E-2</v>
      </c>
      <c r="BL289" s="5">
        <v>9.1220828832872761E-2</v>
      </c>
      <c r="BM289" s="5">
        <v>0.2342716665386273</v>
      </c>
      <c r="BN289" s="5">
        <v>0.19374431498358852</v>
      </c>
      <c r="BO289" s="3">
        <v>373966</v>
      </c>
      <c r="BP289" s="3">
        <v>73055</v>
      </c>
      <c r="BQ289" s="3">
        <v>156073</v>
      </c>
      <c r="BR289" s="3">
        <v>179919</v>
      </c>
      <c r="BS289" s="3">
        <v>185522</v>
      </c>
      <c r="BT289" s="3">
        <v>3221</v>
      </c>
      <c r="BU289" s="3">
        <v>1121</v>
      </c>
      <c r="BV289" s="3">
        <v>1552</v>
      </c>
      <c r="BW289" s="3">
        <v>191</v>
      </c>
      <c r="BX289" s="3">
        <v>86</v>
      </c>
      <c r="BY289" s="3">
        <v>373966</v>
      </c>
      <c r="BZ289" s="3">
        <v>73055</v>
      </c>
      <c r="CA289" s="3">
        <v>156073</v>
      </c>
      <c r="CB289" s="3">
        <v>179919</v>
      </c>
      <c r="CC289" s="3">
        <v>185522</v>
      </c>
      <c r="CD289" s="3">
        <v>811425</v>
      </c>
      <c r="CE289" s="3">
        <v>1288288</v>
      </c>
      <c r="CF289" s="3">
        <v>1335155</v>
      </c>
      <c r="CG289" s="3">
        <v>286916</v>
      </c>
      <c r="CH289" s="3">
        <v>393701</v>
      </c>
    </row>
    <row r="290" spans="1:86" x14ac:dyDescent="0.25">
      <c r="A290" t="s">
        <v>576</v>
      </c>
      <c r="B290" s="3">
        <v>56561015</v>
      </c>
      <c r="C290" s="3">
        <v>72862539</v>
      </c>
      <c r="D290" s="3">
        <v>109851787</v>
      </c>
      <c r="E290" s="3">
        <v>116361463</v>
      </c>
      <c r="F290" s="3">
        <v>115870096</v>
      </c>
      <c r="G290" s="3">
        <v>6373841</v>
      </c>
      <c r="H290" s="3">
        <v>6910533</v>
      </c>
      <c r="I290" s="3">
        <v>10400075</v>
      </c>
      <c r="J290" s="3">
        <v>20223545</v>
      </c>
      <c r="K290" s="3">
        <v>25135702</v>
      </c>
      <c r="L290" s="3">
        <v>2892159</v>
      </c>
      <c r="M290" s="3">
        <v>2892159</v>
      </c>
      <c r="N290" s="3">
        <v>2892159</v>
      </c>
      <c r="O290" s="3">
        <v>2892159</v>
      </c>
      <c r="P290" s="3">
        <v>2892159</v>
      </c>
      <c r="Q290" s="3">
        <v>15698587</v>
      </c>
      <c r="R290" s="3">
        <v>19025506</v>
      </c>
      <c r="S290" s="3">
        <v>27393678</v>
      </c>
      <c r="T290" s="3">
        <v>35115571</v>
      </c>
      <c r="U290" s="3">
        <v>38183524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3217235</v>
      </c>
      <c r="AB290" s="3">
        <v>3455244</v>
      </c>
      <c r="AC290" s="3">
        <v>3928105</v>
      </c>
      <c r="AD290" s="3">
        <v>4039627</v>
      </c>
      <c r="AE290" s="3">
        <v>11977617</v>
      </c>
      <c r="AF290" s="3">
        <v>1942110</v>
      </c>
      <c r="AG290" s="3">
        <v>2143645</v>
      </c>
      <c r="AH290" s="3">
        <v>2577564</v>
      </c>
      <c r="AI290" s="3">
        <v>2900603</v>
      </c>
      <c r="AJ290" s="3">
        <v>10776064</v>
      </c>
      <c r="AK290" s="3">
        <v>7804320</v>
      </c>
      <c r="AL290" s="3">
        <v>13003362</v>
      </c>
      <c r="AM290" s="3">
        <v>0</v>
      </c>
      <c r="AN290" s="3">
        <v>36953612</v>
      </c>
      <c r="AO290" s="3">
        <v>16772195</v>
      </c>
      <c r="AP290" s="3">
        <v>101867007</v>
      </c>
      <c r="AQ290" s="3">
        <v>134378348</v>
      </c>
      <c r="AR290" s="3">
        <v>211902014</v>
      </c>
      <c r="AS290" s="3">
        <v>254601198</v>
      </c>
      <c r="AT290" s="3">
        <v>218003860</v>
      </c>
      <c r="AU290" s="3">
        <v>3502959</v>
      </c>
      <c r="AV290" s="3">
        <v>4865681</v>
      </c>
      <c r="AW290" s="3">
        <v>12976852</v>
      </c>
      <c r="AX290" s="3">
        <v>12486455</v>
      </c>
      <c r="AY290" s="3">
        <v>16308369</v>
      </c>
      <c r="AZ290" s="3">
        <v>4440895</v>
      </c>
      <c r="BA290" s="3">
        <v>5995518</v>
      </c>
      <c r="BB290" s="3">
        <v>14361806</v>
      </c>
      <c r="BC290" s="3">
        <v>13882446</v>
      </c>
      <c r="BD290" s="3">
        <v>18202353</v>
      </c>
      <c r="BE290" s="3">
        <v>937936</v>
      </c>
      <c r="BF290" s="3">
        <v>1129837</v>
      </c>
      <c r="BG290" s="3">
        <v>1384954</v>
      </c>
      <c r="BH290" s="3">
        <v>1395991</v>
      </c>
      <c r="BI290" s="3">
        <v>1893984</v>
      </c>
      <c r="BJ290" s="5">
        <v>5.3268541589026538E-2</v>
      </c>
      <c r="BK290" s="5">
        <v>2.3619310291454385E-3</v>
      </c>
      <c r="BL290" s="5">
        <v>1.6799488866511635E-2</v>
      </c>
      <c r="BM290" s="5">
        <v>5.4145789582037633E-2</v>
      </c>
      <c r="BN290" s="5">
        <v>7.900698332792469E-2</v>
      </c>
      <c r="BO290" s="3">
        <v>236560</v>
      </c>
      <c r="BP290" s="3">
        <v>14161</v>
      </c>
      <c r="BQ290" s="3">
        <v>241271</v>
      </c>
      <c r="BR290" s="3">
        <v>751676</v>
      </c>
      <c r="BS290" s="3">
        <v>1438113</v>
      </c>
      <c r="BT290" s="3">
        <v>25711</v>
      </c>
      <c r="BU290" s="3">
        <v>97021</v>
      </c>
      <c r="BV290" s="3">
        <v>109909</v>
      </c>
      <c r="BW290" s="3">
        <v>74</v>
      </c>
      <c r="BX290" s="3">
        <v>1269</v>
      </c>
      <c r="BY290" s="3">
        <v>237786</v>
      </c>
      <c r="BZ290" s="3">
        <v>12953</v>
      </c>
      <c r="CA290" s="3">
        <v>241518</v>
      </c>
      <c r="CB290" s="3">
        <v>752070</v>
      </c>
      <c r="CC290" s="3">
        <v>1436171</v>
      </c>
      <c r="CD290" s="3">
        <v>3290884</v>
      </c>
      <c r="CE290" s="3">
        <v>4949749</v>
      </c>
      <c r="CF290" s="3">
        <v>12845243</v>
      </c>
      <c r="CG290" s="3">
        <v>11734459</v>
      </c>
      <c r="CH290" s="3">
        <v>14873467</v>
      </c>
    </row>
    <row r="291" spans="1:86" x14ac:dyDescent="0.25">
      <c r="A291" t="s">
        <v>577</v>
      </c>
      <c r="B291" s="3">
        <v>54134965</v>
      </c>
      <c r="C291" s="3">
        <v>58353044</v>
      </c>
      <c r="D291" s="3">
        <v>60214712</v>
      </c>
      <c r="E291" s="3">
        <v>59597660</v>
      </c>
      <c r="F291" s="3">
        <v>61887865</v>
      </c>
      <c r="G291" s="3">
        <v>3771671</v>
      </c>
      <c r="H291" s="3">
        <v>4299355</v>
      </c>
      <c r="I291" s="3">
        <v>4223795</v>
      </c>
      <c r="J291" s="3">
        <v>4526720</v>
      </c>
      <c r="K291" s="3">
        <v>4797084</v>
      </c>
      <c r="L291" s="3">
        <v>120000</v>
      </c>
      <c r="M291" s="3">
        <v>120000</v>
      </c>
      <c r="N291" s="3">
        <v>120000</v>
      </c>
      <c r="O291" s="3">
        <v>120000</v>
      </c>
      <c r="P291" s="3">
        <v>120000</v>
      </c>
      <c r="Q291" s="3">
        <v>19037849</v>
      </c>
      <c r="R291" s="3">
        <v>21634454</v>
      </c>
      <c r="S291" s="3">
        <v>24147593</v>
      </c>
      <c r="T291" s="3">
        <v>28539233</v>
      </c>
      <c r="U291" s="3">
        <v>29906902</v>
      </c>
      <c r="V291" s="3">
        <v>1611916</v>
      </c>
      <c r="W291" s="3">
        <v>548649</v>
      </c>
      <c r="X291" s="3">
        <v>0</v>
      </c>
      <c r="Y291" s="3">
        <v>0</v>
      </c>
      <c r="Z291" s="3">
        <v>1718750</v>
      </c>
      <c r="AA291" s="3">
        <v>3682775</v>
      </c>
      <c r="AB291" s="3">
        <v>3862919</v>
      </c>
      <c r="AC291" s="3">
        <v>3747354</v>
      </c>
      <c r="AD291" s="3">
        <v>4268132</v>
      </c>
      <c r="AE291" s="3">
        <v>3984767</v>
      </c>
      <c r="AF291" s="3">
        <v>892117</v>
      </c>
      <c r="AG291" s="3">
        <v>1324933</v>
      </c>
      <c r="AH291" s="3">
        <v>1442417</v>
      </c>
      <c r="AI291" s="3">
        <v>2072283</v>
      </c>
      <c r="AJ291" s="3">
        <v>1879403</v>
      </c>
      <c r="AK291" s="3">
        <v>1033572</v>
      </c>
      <c r="AL291" s="3">
        <v>1564166</v>
      </c>
      <c r="AM291" s="3">
        <v>2894128</v>
      </c>
      <c r="AN291" s="3">
        <v>492</v>
      </c>
      <c r="AO291" s="3">
        <v>781250</v>
      </c>
      <c r="AP291" s="3">
        <v>104406027</v>
      </c>
      <c r="AQ291" s="3">
        <v>108008027</v>
      </c>
      <c r="AR291" s="3">
        <v>107244816</v>
      </c>
      <c r="AS291" s="3">
        <v>106337459</v>
      </c>
      <c r="AT291" s="3">
        <v>106576593</v>
      </c>
      <c r="AU291" s="3">
        <v>9664321</v>
      </c>
      <c r="AV291" s="3">
        <v>7206439</v>
      </c>
      <c r="AW291" s="3">
        <v>9093589</v>
      </c>
      <c r="AX291" s="3">
        <v>6620721</v>
      </c>
      <c r="AY291" s="3">
        <v>6885764</v>
      </c>
      <c r="AZ291" s="3">
        <v>13252678</v>
      </c>
      <c r="BA291" s="3">
        <v>10646319</v>
      </c>
      <c r="BB291" s="3">
        <v>12380537</v>
      </c>
      <c r="BC291" s="3">
        <v>9824351</v>
      </c>
      <c r="BD291" s="3">
        <v>10044527</v>
      </c>
      <c r="BE291" s="3">
        <v>3588357</v>
      </c>
      <c r="BF291" s="3">
        <v>3439880</v>
      </c>
      <c r="BG291" s="3">
        <v>3286948</v>
      </c>
      <c r="BH291" s="3">
        <v>3203630</v>
      </c>
      <c r="BI291" s="3">
        <v>3158763</v>
      </c>
      <c r="BJ291" s="5">
        <v>1.8242652541622155E-2</v>
      </c>
      <c r="BK291" s="5">
        <v>5.5049073769065154E-3</v>
      </c>
      <c r="BL291" s="5">
        <v>1.0715286420936346E-2</v>
      </c>
      <c r="BM291" s="5">
        <v>6.7604465679208733E-3</v>
      </c>
      <c r="BN291" s="5">
        <v>3.5521831938925548E-3</v>
      </c>
      <c r="BO291" s="3">
        <v>241764</v>
      </c>
      <c r="BP291" s="3">
        <v>58607</v>
      </c>
      <c r="BQ291" s="3">
        <v>132661</v>
      </c>
      <c r="BR291" s="3">
        <v>66417</v>
      </c>
      <c r="BS291" s="3">
        <v>35680</v>
      </c>
      <c r="BT291" s="3">
        <v>67024</v>
      </c>
      <c r="BU291" s="3">
        <v>27097</v>
      </c>
      <c r="BV291" s="3">
        <v>17372</v>
      </c>
      <c r="BW291" s="3">
        <v>83967</v>
      </c>
      <c r="BX291" s="3">
        <v>151692</v>
      </c>
      <c r="BY291" s="3">
        <v>1101651</v>
      </c>
      <c r="BZ291" s="3">
        <v>616928</v>
      </c>
      <c r="CA291" s="3">
        <v>671828</v>
      </c>
      <c r="CB291" s="3">
        <v>517823</v>
      </c>
      <c r="CC291" s="3">
        <v>1322141</v>
      </c>
      <c r="CD291" s="3">
        <v>8629694</v>
      </c>
      <c r="CE291" s="3">
        <v>6616608</v>
      </c>
      <c r="CF291" s="3">
        <v>8439133</v>
      </c>
      <c r="CG291" s="3">
        <v>6186865</v>
      </c>
      <c r="CH291" s="3">
        <v>5715315</v>
      </c>
    </row>
    <row r="292" spans="1:86" x14ac:dyDescent="0.25">
      <c r="A292" t="s">
        <v>578</v>
      </c>
      <c r="B292" s="3">
        <v>156672115</v>
      </c>
      <c r="C292" s="3">
        <v>155205221</v>
      </c>
      <c r="D292" s="3">
        <v>228769826</v>
      </c>
      <c r="E292" s="3">
        <v>118524605</v>
      </c>
      <c r="F292" s="3">
        <v>98828497</v>
      </c>
      <c r="G292" s="3">
        <v>10120424</v>
      </c>
      <c r="H292" s="3">
        <v>8441697</v>
      </c>
      <c r="I292" s="3">
        <v>8126139</v>
      </c>
      <c r="J292" s="3">
        <v>8761365</v>
      </c>
      <c r="K292" s="3">
        <v>9349396</v>
      </c>
      <c r="L292" s="3">
        <v>12500000</v>
      </c>
      <c r="M292" s="3">
        <v>12500000</v>
      </c>
      <c r="N292" s="3">
        <v>12500000</v>
      </c>
      <c r="O292" s="3">
        <v>12500000</v>
      </c>
      <c r="P292" s="3">
        <v>12500000</v>
      </c>
      <c r="Q292" s="3">
        <v>39699705</v>
      </c>
      <c r="R292" s="3">
        <v>39704788</v>
      </c>
      <c r="S292" s="3">
        <v>55441861</v>
      </c>
      <c r="T292" s="3">
        <v>28008866</v>
      </c>
      <c r="U292" s="3">
        <v>22309251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20640617</v>
      </c>
      <c r="AB292" s="3">
        <v>9517930</v>
      </c>
      <c r="AC292" s="3">
        <v>8251662</v>
      </c>
      <c r="AD292" s="3">
        <v>7025475</v>
      </c>
      <c r="AE292" s="3">
        <v>8964825</v>
      </c>
      <c r="AF292" s="3">
        <v>5500457</v>
      </c>
      <c r="AG292" s="3">
        <v>6506583</v>
      </c>
      <c r="AH292" s="3">
        <v>5594614</v>
      </c>
      <c r="AI292" s="3">
        <v>4636527</v>
      </c>
      <c r="AJ292" s="3">
        <v>6593913</v>
      </c>
      <c r="AK292" s="3">
        <v>10000000</v>
      </c>
      <c r="AL292" s="3">
        <v>10441092</v>
      </c>
      <c r="AM292" s="3">
        <v>367803</v>
      </c>
      <c r="AN292" s="3">
        <v>10446845</v>
      </c>
      <c r="AO292" s="3">
        <v>10293333</v>
      </c>
      <c r="AP292" s="3">
        <v>343830361</v>
      </c>
      <c r="AQ292" s="3">
        <v>573778579</v>
      </c>
      <c r="AR292" s="3">
        <v>742196213</v>
      </c>
      <c r="AS292" s="3">
        <v>715722033</v>
      </c>
      <c r="AT292" s="3">
        <v>195721115</v>
      </c>
      <c r="AU292" s="3">
        <v>26945620</v>
      </c>
      <c r="AV292" s="3">
        <v>29483285</v>
      </c>
      <c r="AW292" s="3">
        <v>28967304</v>
      </c>
      <c r="AX292" s="3">
        <v>12208128</v>
      </c>
      <c r="AY292" s="3">
        <v>4932030</v>
      </c>
      <c r="AZ292" s="3">
        <v>30554193</v>
      </c>
      <c r="BA292" s="3">
        <v>33467954</v>
      </c>
      <c r="BB292" s="3">
        <v>31414754</v>
      </c>
      <c r="BC292" s="3">
        <v>15442127</v>
      </c>
      <c r="BD292" s="3">
        <v>8337268</v>
      </c>
      <c r="BE292" s="3">
        <v>3608573</v>
      </c>
      <c r="BF292" s="3">
        <v>3984669</v>
      </c>
      <c r="BG292" s="3">
        <v>2447450</v>
      </c>
      <c r="BH292" s="3">
        <v>3233999</v>
      </c>
      <c r="BI292" s="3">
        <v>3405238</v>
      </c>
      <c r="BJ292" s="5">
        <v>1.287656329198418E-2</v>
      </c>
      <c r="BK292" s="5">
        <v>4.1691792692197437E-2</v>
      </c>
      <c r="BL292" s="5">
        <v>5.317784758078959E-2</v>
      </c>
      <c r="BM292" s="5">
        <v>5.1998600969931148E-2</v>
      </c>
      <c r="BN292" s="5">
        <v>3.6768879205994101E-2</v>
      </c>
      <c r="BO292" s="3">
        <v>393433</v>
      </c>
      <c r="BP292" s="3">
        <v>1395339</v>
      </c>
      <c r="BQ292" s="3">
        <v>1670569</v>
      </c>
      <c r="BR292" s="3">
        <v>802969</v>
      </c>
      <c r="BS292" s="3">
        <v>306552</v>
      </c>
      <c r="BT292" s="3">
        <v>1735868</v>
      </c>
      <c r="BU292" s="3">
        <v>2436333</v>
      </c>
      <c r="BV292" s="3">
        <v>2525348</v>
      </c>
      <c r="BW292" s="3">
        <v>2724692</v>
      </c>
      <c r="BX292" s="3">
        <v>1066262</v>
      </c>
      <c r="BY292" s="3">
        <v>601986</v>
      </c>
      <c r="BZ292" s="3">
        <v>2920624</v>
      </c>
      <c r="CA292" s="3">
        <v>3040250</v>
      </c>
      <c r="CB292" s="3">
        <v>2682146</v>
      </c>
      <c r="CC292" s="3">
        <v>92946</v>
      </c>
      <c r="CD292" s="3">
        <v>28079502</v>
      </c>
      <c r="CE292" s="3">
        <v>28998994</v>
      </c>
      <c r="CF292" s="3">
        <v>28452402</v>
      </c>
      <c r="CG292" s="3">
        <v>12250674</v>
      </c>
      <c r="CH292" s="3">
        <v>5905346</v>
      </c>
    </row>
    <row r="293" spans="1:86" x14ac:dyDescent="0.25">
      <c r="A293" t="s">
        <v>579</v>
      </c>
      <c r="B293" s="3">
        <v>15643182</v>
      </c>
      <c r="C293" s="3">
        <v>17261111</v>
      </c>
      <c r="D293" s="3">
        <v>19901179</v>
      </c>
      <c r="E293" s="3">
        <v>20104215</v>
      </c>
      <c r="F293" s="3">
        <v>17350026</v>
      </c>
      <c r="G293" s="3">
        <v>72320</v>
      </c>
      <c r="H293" s="3">
        <v>156518</v>
      </c>
      <c r="I293" s="3">
        <v>209613</v>
      </c>
      <c r="J293" s="3">
        <v>231072</v>
      </c>
      <c r="K293" s="3">
        <v>197865</v>
      </c>
      <c r="L293" s="3">
        <v>517000</v>
      </c>
      <c r="M293" s="3">
        <v>517000</v>
      </c>
      <c r="N293" s="3">
        <v>517000</v>
      </c>
      <c r="O293" s="3">
        <v>517000</v>
      </c>
      <c r="P293" s="3">
        <v>517000</v>
      </c>
      <c r="Q293" s="3">
        <v>5797553</v>
      </c>
      <c r="R293" s="3">
        <v>6014787</v>
      </c>
      <c r="S293" s="3">
        <v>6006445</v>
      </c>
      <c r="T293" s="3">
        <v>6133275</v>
      </c>
      <c r="U293" s="3">
        <v>6428486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1613991</v>
      </c>
      <c r="AB293" s="3">
        <v>1614082</v>
      </c>
      <c r="AC293" s="3">
        <v>1466761</v>
      </c>
      <c r="AD293" s="3">
        <v>1694084</v>
      </c>
      <c r="AE293" s="3">
        <v>2100328</v>
      </c>
      <c r="AF293" s="3">
        <v>1172876</v>
      </c>
      <c r="AG293" s="3">
        <v>1158465</v>
      </c>
      <c r="AH293" s="3">
        <v>1021035</v>
      </c>
      <c r="AI293" s="3">
        <v>1246301</v>
      </c>
      <c r="AJ293" s="3">
        <v>1598756</v>
      </c>
      <c r="AK293" s="3">
        <v>0</v>
      </c>
      <c r="AL293" s="3">
        <v>0</v>
      </c>
      <c r="AM293" s="3">
        <v>0</v>
      </c>
      <c r="AN293" s="3">
        <v>0</v>
      </c>
      <c r="AO293" s="3">
        <v>0</v>
      </c>
      <c r="AP293" s="3">
        <v>28757848</v>
      </c>
      <c r="AQ293" s="3">
        <v>29976917</v>
      </c>
      <c r="AR293" s="3">
        <v>33645881</v>
      </c>
      <c r="AS293" s="3">
        <v>34160095</v>
      </c>
      <c r="AT293" s="3">
        <v>35354163</v>
      </c>
      <c r="AU293" s="3">
        <v>1329694</v>
      </c>
      <c r="AV293" s="3">
        <v>1550413</v>
      </c>
      <c r="AW293" s="3">
        <v>1508267</v>
      </c>
      <c r="AX293" s="3">
        <v>1746049</v>
      </c>
      <c r="AY293" s="3">
        <v>1822848</v>
      </c>
      <c r="AZ293" s="3">
        <v>1450681</v>
      </c>
      <c r="BA293" s="3">
        <v>1821425</v>
      </c>
      <c r="BB293" s="3">
        <v>1694288</v>
      </c>
      <c r="BC293" s="3">
        <v>2371226</v>
      </c>
      <c r="BD293" s="3">
        <v>2131355</v>
      </c>
      <c r="BE293" s="3">
        <v>120987</v>
      </c>
      <c r="BF293" s="3">
        <v>271012</v>
      </c>
      <c r="BG293" s="3">
        <v>186021</v>
      </c>
      <c r="BH293" s="3">
        <v>625177</v>
      </c>
      <c r="BI293" s="3">
        <v>308507</v>
      </c>
      <c r="BJ293" s="5">
        <v>6.1557296193994404E-4</v>
      </c>
      <c r="BK293" s="5">
        <v>5.0125588481546041E-4</v>
      </c>
      <c r="BL293" s="5">
        <v>1.3516002002020907E-3</v>
      </c>
      <c r="BM293" s="5">
        <v>3.0701417747612415E-3</v>
      </c>
      <c r="BN293" s="5">
        <v>8.7671927013566481E-3</v>
      </c>
      <c r="BO293" s="3">
        <v>893</v>
      </c>
      <c r="BP293" s="3">
        <v>913</v>
      </c>
      <c r="BQ293" s="3">
        <v>2290</v>
      </c>
      <c r="BR293" s="3">
        <v>7280</v>
      </c>
      <c r="BS293" s="3">
        <v>18686</v>
      </c>
      <c r="BT293" s="3">
        <v>10034</v>
      </c>
      <c r="BU293" s="3">
        <v>8978</v>
      </c>
      <c r="BV293" s="3">
        <v>5207</v>
      </c>
      <c r="BW293" s="3">
        <v>627</v>
      </c>
      <c r="BX293" s="3">
        <v>3593</v>
      </c>
      <c r="BY293" s="3">
        <v>893</v>
      </c>
      <c r="BZ293" s="3">
        <v>913</v>
      </c>
      <c r="CA293" s="3">
        <v>2290</v>
      </c>
      <c r="CB293" s="3">
        <v>7280</v>
      </c>
      <c r="CC293" s="3">
        <v>18686</v>
      </c>
      <c r="CD293" s="3">
        <v>1338835</v>
      </c>
      <c r="CE293" s="3">
        <v>1558478</v>
      </c>
      <c r="CF293" s="3">
        <v>1511184</v>
      </c>
      <c r="CG293" s="3">
        <v>1739396</v>
      </c>
      <c r="CH293" s="3">
        <v>1807755</v>
      </c>
    </row>
    <row r="294" spans="1:86" x14ac:dyDescent="0.25">
      <c r="A294" t="s">
        <v>580</v>
      </c>
      <c r="B294" s="3">
        <v>25612997</v>
      </c>
      <c r="C294" s="3">
        <v>27865121</v>
      </c>
      <c r="D294" s="3">
        <v>28202452</v>
      </c>
      <c r="E294" s="3">
        <v>28468892</v>
      </c>
      <c r="F294" s="3">
        <v>27760927</v>
      </c>
      <c r="G294" s="3">
        <v>8644574</v>
      </c>
      <c r="H294" s="3">
        <v>9512280</v>
      </c>
      <c r="I294" s="3">
        <v>10115045</v>
      </c>
      <c r="J294" s="3">
        <v>9730212</v>
      </c>
      <c r="K294" s="3">
        <v>10458503</v>
      </c>
      <c r="L294" s="3">
        <v>7000000</v>
      </c>
      <c r="M294" s="3">
        <v>7000000</v>
      </c>
      <c r="N294" s="3">
        <v>7000000</v>
      </c>
      <c r="O294" s="3">
        <v>7000000</v>
      </c>
      <c r="P294" s="3">
        <v>7000000</v>
      </c>
      <c r="Q294" s="3">
        <v>4129856</v>
      </c>
      <c r="R294" s="3">
        <v>4394406</v>
      </c>
      <c r="S294" s="3">
        <v>4502624</v>
      </c>
      <c r="T294" s="3">
        <v>4963025</v>
      </c>
      <c r="U294" s="3">
        <v>5606853</v>
      </c>
      <c r="V294" s="3">
        <v>4653308</v>
      </c>
      <c r="W294" s="3">
        <v>3597921</v>
      </c>
      <c r="X294" s="3">
        <v>3048492</v>
      </c>
      <c r="Y294" s="3">
        <v>2723583</v>
      </c>
      <c r="Z294" s="3">
        <v>1999566</v>
      </c>
      <c r="AA294" s="3">
        <v>857939</v>
      </c>
      <c r="AB294" s="3">
        <v>1337241</v>
      </c>
      <c r="AC294" s="3">
        <v>787188</v>
      </c>
      <c r="AD294" s="3">
        <v>741281</v>
      </c>
      <c r="AE294" s="3">
        <v>655612</v>
      </c>
      <c r="AF294" s="3">
        <v>213827</v>
      </c>
      <c r="AG294" s="3">
        <v>191891</v>
      </c>
      <c r="AH294" s="3">
        <v>196520</v>
      </c>
      <c r="AI294" s="3">
        <v>199187</v>
      </c>
      <c r="AJ294" s="3">
        <v>168766</v>
      </c>
      <c r="AK294" s="3">
        <v>2354874</v>
      </c>
      <c r="AL294" s="3">
        <v>3710677</v>
      </c>
      <c r="AM294" s="3">
        <v>5610755</v>
      </c>
      <c r="AN294" s="3">
        <v>4861208</v>
      </c>
      <c r="AO294" s="3">
        <v>5558290</v>
      </c>
      <c r="AP294" s="3">
        <v>20643148</v>
      </c>
      <c r="AQ294" s="3">
        <v>24370399</v>
      </c>
      <c r="AR294" s="3">
        <v>26851519</v>
      </c>
      <c r="AS294" s="3">
        <v>28432691</v>
      </c>
      <c r="AT294" s="3">
        <v>27317012</v>
      </c>
      <c r="AU294" s="3">
        <v>1639579</v>
      </c>
      <c r="AV294" s="3">
        <v>1441383</v>
      </c>
      <c r="AW294" s="3">
        <v>1578932</v>
      </c>
      <c r="AX294" s="3">
        <v>1448489</v>
      </c>
      <c r="AY294" s="3">
        <v>1458535</v>
      </c>
      <c r="AZ294" s="3">
        <v>3211253</v>
      </c>
      <c r="BA294" s="3">
        <v>3335187</v>
      </c>
      <c r="BB294" s="3">
        <v>3383898</v>
      </c>
      <c r="BC294" s="3">
        <v>3735780</v>
      </c>
      <c r="BD294" s="3">
        <v>3446157</v>
      </c>
      <c r="BE294" s="3">
        <v>1571674</v>
      </c>
      <c r="BF294" s="3">
        <v>1893804</v>
      </c>
      <c r="BG294" s="3">
        <v>1804966</v>
      </c>
      <c r="BH294" s="3">
        <v>2287291</v>
      </c>
      <c r="BI294" s="3">
        <v>1987622</v>
      </c>
      <c r="BJ294" s="5">
        <v>7.5273109904451629E-2</v>
      </c>
      <c r="BK294" s="5">
        <v>5.2792242234093623E-2</v>
      </c>
      <c r="BL294" s="5">
        <v>7.9966062806857655E-2</v>
      </c>
      <c r="BM294" s="5">
        <v>5.6115991841061308E-2</v>
      </c>
      <c r="BN294" s="5">
        <v>5.0048213125519235E-2</v>
      </c>
      <c r="BO294" s="3">
        <v>241721</v>
      </c>
      <c r="BP294" s="3">
        <v>176072</v>
      </c>
      <c r="BQ294" s="3">
        <v>270597</v>
      </c>
      <c r="BR294" s="3">
        <v>209637</v>
      </c>
      <c r="BS294" s="3">
        <v>172474</v>
      </c>
      <c r="BT294" s="3">
        <v>40217</v>
      </c>
      <c r="BU294" s="3">
        <v>73382</v>
      </c>
      <c r="BV294" s="3">
        <v>71757</v>
      </c>
      <c r="BW294" s="3">
        <v>75515</v>
      </c>
      <c r="BX294" s="3">
        <v>75803</v>
      </c>
      <c r="BY294" s="3">
        <v>843337</v>
      </c>
      <c r="BZ294" s="3">
        <v>676620</v>
      </c>
      <c r="CA294" s="3">
        <v>829902</v>
      </c>
      <c r="CB294" s="3">
        <v>557593</v>
      </c>
      <c r="CC294" s="3">
        <v>176326</v>
      </c>
      <c r="CD294" s="3">
        <v>836459</v>
      </c>
      <c r="CE294" s="3">
        <v>838145</v>
      </c>
      <c r="CF294" s="3">
        <v>820787</v>
      </c>
      <c r="CG294" s="3">
        <v>966411</v>
      </c>
      <c r="CH294" s="3">
        <v>1358012</v>
      </c>
    </row>
    <row r="295" spans="1:86" x14ac:dyDescent="0.25">
      <c r="A295" t="s">
        <v>581</v>
      </c>
      <c r="B295" s="3">
        <v>7536180</v>
      </c>
      <c r="C295" s="3">
        <v>5964354</v>
      </c>
      <c r="D295" s="3">
        <v>6877534</v>
      </c>
      <c r="E295" s="3">
        <v>6022909</v>
      </c>
      <c r="F295" s="3">
        <v>6244085</v>
      </c>
      <c r="G295" s="3">
        <v>49021</v>
      </c>
      <c r="H295" s="3">
        <v>32928</v>
      </c>
      <c r="I295" s="3">
        <v>33670</v>
      </c>
      <c r="J295" s="3">
        <v>39703</v>
      </c>
      <c r="K295" s="3">
        <v>64731</v>
      </c>
      <c r="L295" s="3">
        <v>629200</v>
      </c>
      <c r="M295" s="3">
        <v>629200</v>
      </c>
      <c r="N295" s="3">
        <v>629200</v>
      </c>
      <c r="O295" s="3">
        <v>629200</v>
      </c>
      <c r="P295" s="3">
        <v>629200</v>
      </c>
      <c r="Q295" s="3">
        <v>4360158</v>
      </c>
      <c r="R295" s="3">
        <v>3026069</v>
      </c>
      <c r="S295" s="3">
        <v>2985869</v>
      </c>
      <c r="T295" s="3">
        <v>2814288</v>
      </c>
      <c r="U295" s="3">
        <v>2220105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1175303</v>
      </c>
      <c r="AB295" s="3">
        <v>1129232</v>
      </c>
      <c r="AC295" s="3">
        <v>1128382</v>
      </c>
      <c r="AD295" s="3">
        <v>1098493</v>
      </c>
      <c r="AE295" s="3">
        <v>1237168</v>
      </c>
      <c r="AF295" s="3">
        <v>466749</v>
      </c>
      <c r="AG295" s="3">
        <v>410732</v>
      </c>
      <c r="AH295" s="3">
        <v>415907</v>
      </c>
      <c r="AI295" s="3">
        <v>371095</v>
      </c>
      <c r="AJ295" s="3">
        <v>447113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8726983</v>
      </c>
      <c r="AQ295" s="3">
        <v>7399873</v>
      </c>
      <c r="AR295" s="3">
        <v>9700581</v>
      </c>
      <c r="AS295" s="3">
        <v>9713529</v>
      </c>
      <c r="AT295" s="3">
        <v>8775047</v>
      </c>
      <c r="AU295" s="3">
        <v>1496512</v>
      </c>
      <c r="AV295" s="3">
        <v>1032988</v>
      </c>
      <c r="AW295" s="3">
        <v>1724888</v>
      </c>
      <c r="AX295" s="3">
        <v>1920869</v>
      </c>
      <c r="AY295" s="3">
        <v>1552143</v>
      </c>
      <c r="AZ295" s="3">
        <v>1575265</v>
      </c>
      <c r="BA295" s="3">
        <v>1104884</v>
      </c>
      <c r="BB295" s="3">
        <v>1742549</v>
      </c>
      <c r="BC295" s="3">
        <v>1936227</v>
      </c>
      <c r="BD295" s="3">
        <v>1583275</v>
      </c>
      <c r="BE295" s="3">
        <v>78753</v>
      </c>
      <c r="BF295" s="3">
        <v>71896</v>
      </c>
      <c r="BG295" s="3">
        <v>17661</v>
      </c>
      <c r="BH295" s="3">
        <v>15358</v>
      </c>
      <c r="BI295" s="3">
        <v>31132</v>
      </c>
      <c r="BJ295" s="5">
        <v>2.1932182839077871E-2</v>
      </c>
      <c r="BK295" s="5">
        <v>8.9719825791666815E-3</v>
      </c>
      <c r="BL295" s="5">
        <v>4.7482165494341913E-3</v>
      </c>
      <c r="BM295" s="5">
        <v>5.1192344699252726E-3</v>
      </c>
      <c r="BN295" s="5">
        <v>5.2182975162242823E-3</v>
      </c>
      <c r="BO295" s="3">
        <v>34549</v>
      </c>
      <c r="BP295" s="3">
        <v>9913</v>
      </c>
      <c r="BQ295" s="3">
        <v>8274</v>
      </c>
      <c r="BR295" s="3">
        <v>9912</v>
      </c>
      <c r="BS295" s="3">
        <v>8262</v>
      </c>
      <c r="BT295" s="3">
        <v>80606</v>
      </c>
      <c r="BU295" s="3">
        <v>9487</v>
      </c>
      <c r="BV295" s="3">
        <v>10867</v>
      </c>
      <c r="BW295" s="3">
        <v>7792</v>
      </c>
      <c r="BX295" s="3">
        <v>1463</v>
      </c>
      <c r="BY295" s="3">
        <v>34734</v>
      </c>
      <c r="BZ295" s="3">
        <v>9955</v>
      </c>
      <c r="CA295" s="3">
        <v>8446</v>
      </c>
      <c r="CB295" s="3">
        <v>9454</v>
      </c>
      <c r="CC295" s="3">
        <v>8234</v>
      </c>
      <c r="CD295" s="3">
        <v>1542384</v>
      </c>
      <c r="CE295" s="3">
        <v>1032520</v>
      </c>
      <c r="CF295" s="3">
        <v>1727309</v>
      </c>
      <c r="CG295" s="3">
        <v>1919207</v>
      </c>
      <c r="CH295" s="3">
        <v>1545372</v>
      </c>
    </row>
    <row r="296" spans="1:86" x14ac:dyDescent="0.25">
      <c r="A296" t="s">
        <v>582</v>
      </c>
      <c r="B296" s="3">
        <v>7529704</v>
      </c>
      <c r="C296" s="3">
        <v>9343782</v>
      </c>
      <c r="D296" s="3">
        <v>10886262</v>
      </c>
      <c r="E296" s="3">
        <v>10660782</v>
      </c>
      <c r="F296" s="3">
        <v>10750416</v>
      </c>
      <c r="G296" s="3">
        <v>1312177</v>
      </c>
      <c r="H296" s="3">
        <v>1326607</v>
      </c>
      <c r="I296" s="3">
        <v>1316155</v>
      </c>
      <c r="J296" s="3">
        <v>1337246</v>
      </c>
      <c r="K296" s="3">
        <v>1581885</v>
      </c>
      <c r="L296" s="3">
        <v>102800</v>
      </c>
      <c r="M296" s="3">
        <v>102800</v>
      </c>
      <c r="N296" s="3">
        <v>102800</v>
      </c>
      <c r="O296" s="3">
        <v>102800</v>
      </c>
      <c r="P296" s="3">
        <v>102800</v>
      </c>
      <c r="Q296" s="3">
        <v>1515177</v>
      </c>
      <c r="R296" s="3">
        <v>1831907</v>
      </c>
      <c r="S296" s="3">
        <v>2066560</v>
      </c>
      <c r="T296" s="3">
        <v>2338717</v>
      </c>
      <c r="U296" s="3">
        <v>2887435</v>
      </c>
      <c r="V296" s="3">
        <v>311927</v>
      </c>
      <c r="W296" s="3">
        <v>993302</v>
      </c>
      <c r="X296" s="3">
        <v>554841</v>
      </c>
      <c r="Y296" s="3">
        <v>284138</v>
      </c>
      <c r="Z296" s="3">
        <v>150000</v>
      </c>
      <c r="AA296" s="3">
        <v>263501</v>
      </c>
      <c r="AB296" s="3">
        <v>246572</v>
      </c>
      <c r="AC296" s="3">
        <v>274401</v>
      </c>
      <c r="AD296" s="3">
        <v>456797</v>
      </c>
      <c r="AE296" s="3">
        <v>526326</v>
      </c>
      <c r="AF296" s="3">
        <v>10409</v>
      </c>
      <c r="AG296" s="3">
        <v>34752</v>
      </c>
      <c r="AH296" s="3">
        <v>63719</v>
      </c>
      <c r="AI296" s="3">
        <v>102566</v>
      </c>
      <c r="AJ296" s="3">
        <v>188055</v>
      </c>
      <c r="AK296" s="3">
        <v>3581875</v>
      </c>
      <c r="AL296" s="3">
        <v>4401910</v>
      </c>
      <c r="AM296" s="3">
        <v>6218617</v>
      </c>
      <c r="AN296" s="3">
        <v>6274504</v>
      </c>
      <c r="AO296" s="3">
        <v>5312273</v>
      </c>
      <c r="AP296" s="3">
        <v>11276217</v>
      </c>
      <c r="AQ296" s="3">
        <v>13533247</v>
      </c>
      <c r="AR296" s="3">
        <v>17028967</v>
      </c>
      <c r="AS296" s="3">
        <v>17457409</v>
      </c>
      <c r="AT296" s="3">
        <v>17753932</v>
      </c>
      <c r="AU296" s="3">
        <v>584497</v>
      </c>
      <c r="AV296" s="3">
        <v>696975</v>
      </c>
      <c r="AW296" s="3">
        <v>497537</v>
      </c>
      <c r="AX296" s="3">
        <v>899817</v>
      </c>
      <c r="AY296" s="3">
        <v>833017</v>
      </c>
      <c r="AZ296" s="3">
        <v>654137</v>
      </c>
      <c r="BA296" s="3">
        <v>781082</v>
      </c>
      <c r="BB296" s="3">
        <v>620112</v>
      </c>
      <c r="BC296" s="3">
        <v>1028967</v>
      </c>
      <c r="BD296" s="3">
        <v>978099</v>
      </c>
      <c r="BE296" s="3">
        <v>69640</v>
      </c>
      <c r="BF296" s="3">
        <v>84107</v>
      </c>
      <c r="BG296" s="3">
        <v>122575</v>
      </c>
      <c r="BH296" s="3">
        <v>129150</v>
      </c>
      <c r="BI296" s="3">
        <v>145082</v>
      </c>
      <c r="BJ296" s="5">
        <v>0.17436714327426822</v>
      </c>
      <c r="BK296" s="5">
        <v>0.13504215946597156</v>
      </c>
      <c r="BL296" s="5">
        <v>0.32014700570219573</v>
      </c>
      <c r="BM296" s="5">
        <v>0.25673515282803044</v>
      </c>
      <c r="BN296" s="5">
        <v>0.22934794944070078</v>
      </c>
      <c r="BO296" s="3">
        <v>114060</v>
      </c>
      <c r="BP296" s="3">
        <v>105479</v>
      </c>
      <c r="BQ296" s="3">
        <v>198527</v>
      </c>
      <c r="BR296" s="3">
        <v>264172</v>
      </c>
      <c r="BS296" s="3">
        <v>224325</v>
      </c>
      <c r="BT296" s="3">
        <v>289</v>
      </c>
      <c r="BU296" s="3">
        <v>244</v>
      </c>
      <c r="BV296" s="3">
        <v>155</v>
      </c>
      <c r="BW296" s="3">
        <v>1397</v>
      </c>
      <c r="BX296" s="3">
        <v>1474</v>
      </c>
      <c r="BY296" s="3">
        <v>32293</v>
      </c>
      <c r="BZ296" s="3">
        <v>183268</v>
      </c>
      <c r="CA296" s="3">
        <v>97941</v>
      </c>
      <c r="CB296" s="3">
        <v>458879</v>
      </c>
      <c r="CC296" s="3">
        <v>152089</v>
      </c>
      <c r="CD296" s="3">
        <v>552493</v>
      </c>
      <c r="CE296" s="3">
        <v>513951</v>
      </c>
      <c r="CF296" s="3">
        <v>399751</v>
      </c>
      <c r="CG296" s="3">
        <v>442335</v>
      </c>
      <c r="CH296" s="3">
        <v>682402</v>
      </c>
    </row>
    <row r="297" spans="1:86" x14ac:dyDescent="0.25">
      <c r="A297" t="s">
        <v>583</v>
      </c>
      <c r="B297" s="3">
        <v>35831467</v>
      </c>
      <c r="C297" s="3">
        <v>42234650</v>
      </c>
      <c r="D297" s="3">
        <v>67725625</v>
      </c>
      <c r="E297" s="3">
        <v>65565622</v>
      </c>
      <c r="F297" s="3">
        <v>60288599</v>
      </c>
      <c r="G297" s="3">
        <v>9717842</v>
      </c>
      <c r="H297" s="3">
        <v>13898168</v>
      </c>
      <c r="I297" s="3">
        <v>30305647</v>
      </c>
      <c r="J297" s="3">
        <v>29771075</v>
      </c>
      <c r="K297" s="3">
        <v>29988418</v>
      </c>
      <c r="L297" s="3">
        <v>2000000</v>
      </c>
      <c r="M297" s="3">
        <v>2000000</v>
      </c>
      <c r="N297" s="3">
        <v>2000000</v>
      </c>
      <c r="O297" s="3">
        <v>2000000</v>
      </c>
      <c r="P297" s="3">
        <v>2000000</v>
      </c>
      <c r="Q297" s="3">
        <v>8606618</v>
      </c>
      <c r="R297" s="3">
        <v>10119946</v>
      </c>
      <c r="S297" s="3">
        <v>10231626</v>
      </c>
      <c r="T297" s="3">
        <v>10377925</v>
      </c>
      <c r="U297" s="3">
        <v>10518525</v>
      </c>
      <c r="V297" s="3">
        <v>1388224</v>
      </c>
      <c r="W297" s="3">
        <v>1438319</v>
      </c>
      <c r="X297" s="3">
        <v>13409986</v>
      </c>
      <c r="Y297" s="3">
        <v>13101996</v>
      </c>
      <c r="Z297" s="3">
        <v>12529299</v>
      </c>
      <c r="AA297" s="3">
        <v>454595</v>
      </c>
      <c r="AB297" s="3">
        <v>416486</v>
      </c>
      <c r="AC297" s="3">
        <v>452265</v>
      </c>
      <c r="AD297" s="3">
        <v>449237</v>
      </c>
      <c r="AE297" s="3">
        <v>456724</v>
      </c>
      <c r="AF297" s="3">
        <v>787</v>
      </c>
      <c r="AG297" s="3">
        <v>590</v>
      </c>
      <c r="AH297" s="3">
        <v>393</v>
      </c>
      <c r="AI297" s="3">
        <v>197</v>
      </c>
      <c r="AJ297" s="3">
        <v>0</v>
      </c>
      <c r="AK297" s="3">
        <v>8266318</v>
      </c>
      <c r="AL297" s="3">
        <v>10257765</v>
      </c>
      <c r="AM297" s="3">
        <v>18033101</v>
      </c>
      <c r="AN297" s="3">
        <v>21160453</v>
      </c>
      <c r="AO297" s="3">
        <v>15174430</v>
      </c>
      <c r="AP297" s="3">
        <v>50162069</v>
      </c>
      <c r="AQ297" s="3">
        <v>57494855</v>
      </c>
      <c r="AR297" s="3">
        <v>61801421</v>
      </c>
      <c r="AS297" s="3">
        <v>69422242</v>
      </c>
      <c r="AT297" s="3">
        <v>68092032</v>
      </c>
      <c r="AU297" s="3">
        <v>2645896</v>
      </c>
      <c r="AV297" s="3">
        <v>3214792</v>
      </c>
      <c r="AW297" s="3">
        <v>1819993</v>
      </c>
      <c r="AX297" s="3">
        <v>1244690</v>
      </c>
      <c r="AY297" s="3">
        <v>1407235</v>
      </c>
      <c r="AZ297" s="3">
        <v>3882137</v>
      </c>
      <c r="BA297" s="3">
        <v>4391801</v>
      </c>
      <c r="BB297" s="3">
        <v>3398898</v>
      </c>
      <c r="BC297" s="3">
        <v>3947417</v>
      </c>
      <c r="BD297" s="3">
        <v>4288656</v>
      </c>
      <c r="BE297" s="3">
        <v>1236241</v>
      </c>
      <c r="BF297" s="3">
        <v>1177009</v>
      </c>
      <c r="BG297" s="3">
        <v>1578905</v>
      </c>
      <c r="BH297" s="3">
        <v>2702727</v>
      </c>
      <c r="BI297" s="3">
        <v>2881421</v>
      </c>
      <c r="BJ297" s="5">
        <v>6.7962568039201088E-2</v>
      </c>
      <c r="BK297" s="5">
        <v>4.7011009834006592E-2</v>
      </c>
      <c r="BL297" s="5">
        <v>0.20331472141853035</v>
      </c>
      <c r="BM297" s="5">
        <v>0.26722259138064208</v>
      </c>
      <c r="BN297" s="5">
        <v>0.23684482970888782</v>
      </c>
      <c r="BO297" s="3">
        <v>263840</v>
      </c>
      <c r="BP297" s="3">
        <v>206463</v>
      </c>
      <c r="BQ297" s="3">
        <v>691046</v>
      </c>
      <c r="BR297" s="3">
        <v>1054839</v>
      </c>
      <c r="BS297" s="3">
        <v>1015746</v>
      </c>
      <c r="BT297" s="3">
        <v>3579</v>
      </c>
      <c r="BU297" s="3">
        <v>5160</v>
      </c>
      <c r="BV297" s="3">
        <v>3376</v>
      </c>
      <c r="BW297" s="3">
        <v>49691</v>
      </c>
      <c r="BX297" s="3">
        <v>64210</v>
      </c>
      <c r="BY297" s="3">
        <v>269919</v>
      </c>
      <c r="BZ297" s="3">
        <v>205762</v>
      </c>
      <c r="CA297" s="3">
        <v>689701</v>
      </c>
      <c r="CB297" s="3">
        <v>1055390</v>
      </c>
      <c r="CC297" s="3">
        <v>1016256</v>
      </c>
      <c r="CD297" s="3">
        <v>2379556</v>
      </c>
      <c r="CE297" s="3">
        <v>3014190</v>
      </c>
      <c r="CF297" s="3">
        <v>1133668</v>
      </c>
      <c r="CG297" s="3">
        <v>238991</v>
      </c>
      <c r="CH297" s="3">
        <v>455189</v>
      </c>
    </row>
    <row r="298" spans="1:86" x14ac:dyDescent="0.25">
      <c r="A298" t="s">
        <v>584</v>
      </c>
      <c r="B298" s="3">
        <v>35072156</v>
      </c>
      <c r="C298" s="3">
        <v>43403679</v>
      </c>
      <c r="D298" s="3">
        <v>39902280</v>
      </c>
      <c r="E298" s="3">
        <v>47167224</v>
      </c>
      <c r="F298" s="3">
        <v>42214523</v>
      </c>
      <c r="G298" s="3">
        <v>114276</v>
      </c>
      <c r="H298" s="3">
        <v>67265</v>
      </c>
      <c r="I298" s="3">
        <v>113949</v>
      </c>
      <c r="J298" s="3">
        <v>159209</v>
      </c>
      <c r="K298" s="3">
        <v>130179</v>
      </c>
      <c r="L298" s="3">
        <v>2320000</v>
      </c>
      <c r="M298" s="3">
        <v>2320000</v>
      </c>
      <c r="N298" s="3">
        <v>2320000</v>
      </c>
      <c r="O298" s="3">
        <v>2320000</v>
      </c>
      <c r="P298" s="3">
        <v>2320000</v>
      </c>
      <c r="Q298" s="3">
        <v>13995726</v>
      </c>
      <c r="R298" s="3">
        <v>20480434</v>
      </c>
      <c r="S298" s="3">
        <v>22450815</v>
      </c>
      <c r="T298" s="3">
        <v>26101132</v>
      </c>
      <c r="U298" s="3">
        <v>21354197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826628</v>
      </c>
      <c r="AB298" s="3">
        <v>921081</v>
      </c>
      <c r="AC298" s="3">
        <v>1029326</v>
      </c>
      <c r="AD298" s="3">
        <v>1114506</v>
      </c>
      <c r="AE298" s="3">
        <v>1112146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53868900</v>
      </c>
      <c r="AQ298" s="3">
        <v>56701150</v>
      </c>
      <c r="AR298" s="3">
        <v>58155017</v>
      </c>
      <c r="AS298" s="3">
        <v>56383491</v>
      </c>
      <c r="AT298" s="3">
        <v>53781862</v>
      </c>
      <c r="AU298" s="3">
        <v>16977623</v>
      </c>
      <c r="AV298" s="3">
        <v>17722176</v>
      </c>
      <c r="AW298" s="3">
        <v>17087891</v>
      </c>
      <c r="AX298" s="3">
        <v>16183432</v>
      </c>
      <c r="AY298" s="3">
        <v>14176811</v>
      </c>
      <c r="AZ298" s="3">
        <v>17035314</v>
      </c>
      <c r="BA298" s="3">
        <v>17787976</v>
      </c>
      <c r="BB298" s="3">
        <v>17436339</v>
      </c>
      <c r="BC298" s="3">
        <v>16537117</v>
      </c>
      <c r="BD298" s="3">
        <v>14234823</v>
      </c>
      <c r="BE298" s="3">
        <v>57691</v>
      </c>
      <c r="BF298" s="3">
        <v>65800</v>
      </c>
      <c r="BG298" s="3">
        <v>348448</v>
      </c>
      <c r="BH298" s="3">
        <v>353685</v>
      </c>
      <c r="BI298" s="3">
        <v>58012</v>
      </c>
      <c r="BJ298" s="5">
        <v>3.5958832340865568E-3</v>
      </c>
      <c r="BK298" s="5">
        <v>1.2930082658083191E-5</v>
      </c>
      <c r="BL298" s="5">
        <v>3.3960684063323154E-3</v>
      </c>
      <c r="BM298" s="5">
        <v>3.5163323812729872E-3</v>
      </c>
      <c r="BN298" s="5">
        <v>3.5156039523638613E-3</v>
      </c>
      <c r="BO298" s="3">
        <v>61257</v>
      </c>
      <c r="BP298" s="3">
        <v>230</v>
      </c>
      <c r="BQ298" s="3">
        <v>59215</v>
      </c>
      <c r="BR298" s="3">
        <v>58150</v>
      </c>
      <c r="BS298" s="3">
        <v>50044</v>
      </c>
      <c r="BT298" s="3">
        <v>494253</v>
      </c>
      <c r="BU298" s="3">
        <v>559876</v>
      </c>
      <c r="BV298" s="3">
        <v>706790</v>
      </c>
      <c r="BW298" s="3">
        <v>748398</v>
      </c>
      <c r="BX298" s="3">
        <v>834495</v>
      </c>
      <c r="BY298" s="3">
        <v>61257</v>
      </c>
      <c r="BZ298" s="3">
        <v>230</v>
      </c>
      <c r="CA298" s="3">
        <v>59215</v>
      </c>
      <c r="CB298" s="3">
        <v>58150</v>
      </c>
      <c r="CC298" s="3">
        <v>50044</v>
      </c>
      <c r="CD298" s="3">
        <v>17410619</v>
      </c>
      <c r="CE298" s="3">
        <v>18281822</v>
      </c>
      <c r="CF298" s="3">
        <v>17735466</v>
      </c>
      <c r="CG298" s="3">
        <v>16873680</v>
      </c>
      <c r="CH298" s="3">
        <v>14961262</v>
      </c>
    </row>
    <row r="299" spans="1:86" x14ac:dyDescent="0.25">
      <c r="A299" t="s">
        <v>585</v>
      </c>
      <c r="B299" s="3">
        <v>216147651</v>
      </c>
      <c r="C299" s="3">
        <v>221938467</v>
      </c>
      <c r="D299" s="3">
        <v>222500371</v>
      </c>
      <c r="E299" s="3">
        <v>234414403</v>
      </c>
      <c r="F299" s="3">
        <v>241482024</v>
      </c>
      <c r="G299" s="3">
        <v>59424237</v>
      </c>
      <c r="H299" s="3">
        <v>74654299</v>
      </c>
      <c r="I299" s="3">
        <v>81923779</v>
      </c>
      <c r="J299" s="3">
        <v>83450642</v>
      </c>
      <c r="K299" s="3">
        <v>85924886</v>
      </c>
      <c r="L299" s="3">
        <v>20000000</v>
      </c>
      <c r="M299" s="3">
        <v>20000000</v>
      </c>
      <c r="N299" s="3">
        <v>20000000</v>
      </c>
      <c r="O299" s="3">
        <v>20000000</v>
      </c>
      <c r="P299" s="3">
        <v>20000000</v>
      </c>
      <c r="Q299" s="3">
        <v>60381946</v>
      </c>
      <c r="R299" s="3">
        <v>62243890</v>
      </c>
      <c r="S299" s="3">
        <v>62367922</v>
      </c>
      <c r="T299" s="3">
        <v>63389516</v>
      </c>
      <c r="U299" s="3">
        <v>64495840</v>
      </c>
      <c r="V299" s="3">
        <v>49123223</v>
      </c>
      <c r="W299" s="3">
        <v>46845945</v>
      </c>
      <c r="X299" s="3">
        <v>55762084</v>
      </c>
      <c r="Y299" s="3">
        <v>45786788</v>
      </c>
      <c r="Z299" s="3">
        <v>41183518</v>
      </c>
      <c r="AA299" s="3">
        <v>12542780</v>
      </c>
      <c r="AB299" s="3">
        <v>12114870</v>
      </c>
      <c r="AC299" s="3">
        <v>11965725</v>
      </c>
      <c r="AD299" s="3">
        <v>27011968</v>
      </c>
      <c r="AE299" s="3">
        <v>25941034</v>
      </c>
      <c r="AF299" s="3">
        <v>6948804</v>
      </c>
      <c r="AG299" s="3">
        <v>6688236</v>
      </c>
      <c r="AH299" s="3">
        <v>6432293</v>
      </c>
      <c r="AI299" s="3">
        <v>6227021</v>
      </c>
      <c r="AJ299" s="3">
        <v>6496555</v>
      </c>
      <c r="AK299" s="3">
        <v>9014560</v>
      </c>
      <c r="AL299" s="3">
        <v>8730637</v>
      </c>
      <c r="AM299" s="3">
        <v>13314275</v>
      </c>
      <c r="AN299" s="3">
        <v>16584916</v>
      </c>
      <c r="AO299" s="3">
        <v>29988921</v>
      </c>
      <c r="AP299" s="3">
        <v>95037348</v>
      </c>
      <c r="AQ299" s="3">
        <v>111485220</v>
      </c>
      <c r="AR299" s="3">
        <v>112895287</v>
      </c>
      <c r="AS299" s="3">
        <v>116610890</v>
      </c>
      <c r="AT299" s="3">
        <v>149811622</v>
      </c>
      <c r="AU299" s="3">
        <v>4986567</v>
      </c>
      <c r="AV299" s="3">
        <v>1071685</v>
      </c>
      <c r="AW299" s="3">
        <v>828643</v>
      </c>
      <c r="AX299" s="3">
        <v>982549</v>
      </c>
      <c r="AY299" s="3">
        <v>830422</v>
      </c>
      <c r="AZ299" s="3">
        <v>10140255</v>
      </c>
      <c r="BA299" s="3">
        <v>7193106</v>
      </c>
      <c r="BB299" s="3">
        <v>6982522</v>
      </c>
      <c r="BC299" s="3">
        <v>8331439</v>
      </c>
      <c r="BD299" s="3">
        <v>9381573</v>
      </c>
      <c r="BE299" s="3">
        <v>5153688</v>
      </c>
      <c r="BF299" s="3">
        <v>6121421</v>
      </c>
      <c r="BG299" s="3">
        <v>6153879</v>
      </c>
      <c r="BH299" s="3">
        <v>7348890</v>
      </c>
      <c r="BI299" s="3">
        <v>8551151</v>
      </c>
      <c r="BJ299" s="5">
        <v>0.17465487800849189</v>
      </c>
      <c r="BK299" s="5">
        <v>0.19251627878137761</v>
      </c>
      <c r="BL299" s="5">
        <v>0.2747656219343097</v>
      </c>
      <c r="BM299" s="5">
        <v>0.23320389190870869</v>
      </c>
      <c r="BN299" s="5">
        <v>0.17357814089385651</v>
      </c>
      <c r="BO299" s="3">
        <v>1771045</v>
      </c>
      <c r="BP299" s="3">
        <v>1384790</v>
      </c>
      <c r="BQ299" s="3">
        <v>1918557</v>
      </c>
      <c r="BR299" s="3">
        <v>1942924</v>
      </c>
      <c r="BS299" s="3">
        <v>1628436</v>
      </c>
      <c r="BT299" s="3">
        <v>2374125</v>
      </c>
      <c r="BU299" s="3">
        <v>1688465</v>
      </c>
      <c r="BV299" s="3">
        <v>1928174</v>
      </c>
      <c r="BW299" s="3">
        <v>1762823</v>
      </c>
      <c r="BX299" s="3">
        <v>1167348</v>
      </c>
      <c r="BY299" s="3">
        <v>2176466</v>
      </c>
      <c r="BZ299" s="3">
        <v>1672722</v>
      </c>
      <c r="CA299" s="3">
        <v>2002006</v>
      </c>
      <c r="CB299" s="3">
        <v>1894604</v>
      </c>
      <c r="CC299" s="3">
        <v>1434286</v>
      </c>
      <c r="CD299" s="3">
        <v>5184226</v>
      </c>
      <c r="CE299" s="3">
        <v>1087428</v>
      </c>
      <c r="CF299" s="3">
        <v>754811</v>
      </c>
      <c r="CG299" s="3">
        <v>850768</v>
      </c>
      <c r="CH299" s="3">
        <v>563484</v>
      </c>
    </row>
    <row r="300" spans="1:86" x14ac:dyDescent="0.25">
      <c r="A300" t="s">
        <v>586</v>
      </c>
      <c r="B300" s="3">
        <v>5448706</v>
      </c>
      <c r="C300" s="3">
        <v>5743195</v>
      </c>
      <c r="D300" s="3">
        <v>5828245</v>
      </c>
      <c r="E300" s="3">
        <v>5819726</v>
      </c>
      <c r="F300" s="3">
        <v>4185919</v>
      </c>
      <c r="G300" s="3">
        <v>27486</v>
      </c>
      <c r="H300" s="3">
        <v>27825</v>
      </c>
      <c r="I300" s="3">
        <v>27783</v>
      </c>
      <c r="J300" s="3">
        <v>23786</v>
      </c>
      <c r="K300" s="3">
        <v>10467</v>
      </c>
      <c r="L300" s="3">
        <v>120000</v>
      </c>
      <c r="M300" s="3">
        <v>120000</v>
      </c>
      <c r="N300" s="3">
        <v>120000</v>
      </c>
      <c r="O300" s="3">
        <v>120000</v>
      </c>
      <c r="P300" s="3">
        <v>120000</v>
      </c>
      <c r="Q300" s="3">
        <v>649732</v>
      </c>
      <c r="R300" s="3">
        <v>725134</v>
      </c>
      <c r="S300" s="3">
        <v>812604</v>
      </c>
      <c r="T300" s="3">
        <v>557314</v>
      </c>
      <c r="U300" s="3">
        <v>753979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102512</v>
      </c>
      <c r="AB300" s="3">
        <v>85786</v>
      </c>
      <c r="AC300" s="3">
        <v>111252</v>
      </c>
      <c r="AD300" s="3">
        <v>128655</v>
      </c>
      <c r="AE300" s="3">
        <v>196122</v>
      </c>
      <c r="AF300" s="3">
        <v>12665</v>
      </c>
      <c r="AG300" s="3">
        <v>11014</v>
      </c>
      <c r="AH300" s="3">
        <v>15149</v>
      </c>
      <c r="AI300" s="3">
        <v>15298</v>
      </c>
      <c r="AJ300" s="3">
        <v>54598</v>
      </c>
      <c r="AK300" s="3">
        <v>0</v>
      </c>
      <c r="AL300" s="3">
        <v>0</v>
      </c>
      <c r="AM300" s="3">
        <v>455</v>
      </c>
      <c r="AN300" s="3">
        <v>1146</v>
      </c>
      <c r="AO300" s="3">
        <v>415</v>
      </c>
      <c r="AP300" s="3">
        <v>16148530</v>
      </c>
      <c r="AQ300" s="3">
        <v>17251567</v>
      </c>
      <c r="AR300" s="3">
        <v>18275382</v>
      </c>
      <c r="AS300" s="3">
        <v>18915954</v>
      </c>
      <c r="AT300" s="3">
        <v>21277235</v>
      </c>
      <c r="AU300" s="3">
        <v>954973</v>
      </c>
      <c r="AV300" s="3">
        <v>1089245</v>
      </c>
      <c r="AW300" s="3">
        <v>1148852</v>
      </c>
      <c r="AX300" s="3">
        <v>779954</v>
      </c>
      <c r="AY300" s="3">
        <v>1039138</v>
      </c>
      <c r="AZ300" s="3">
        <v>983757</v>
      </c>
      <c r="BA300" s="3">
        <v>1096735</v>
      </c>
      <c r="BB300" s="3">
        <v>1160352</v>
      </c>
      <c r="BC300" s="3">
        <v>792573</v>
      </c>
      <c r="BD300" s="3">
        <v>1051881</v>
      </c>
      <c r="BE300" s="3">
        <v>28784</v>
      </c>
      <c r="BF300" s="3">
        <v>7490</v>
      </c>
      <c r="BG300" s="3">
        <v>11500</v>
      </c>
      <c r="BH300" s="3">
        <v>12619</v>
      </c>
      <c r="BI300" s="3">
        <v>12743</v>
      </c>
      <c r="BJ300" s="5">
        <v>0</v>
      </c>
      <c r="BK300" s="5">
        <v>0</v>
      </c>
      <c r="BL300" s="5">
        <v>1.6667356112627891E-2</v>
      </c>
      <c r="BM300" s="5">
        <v>1.4727980892611785E-2</v>
      </c>
      <c r="BN300" s="5">
        <v>4.3978358768720039E-3</v>
      </c>
      <c r="BO300" s="3">
        <v>0</v>
      </c>
      <c r="BP300" s="3">
        <v>0</v>
      </c>
      <c r="BQ300" s="3">
        <v>19340</v>
      </c>
      <c r="BR300" s="3">
        <v>11673</v>
      </c>
      <c r="BS300" s="3">
        <v>4626</v>
      </c>
      <c r="BT300" s="3">
        <v>2179</v>
      </c>
      <c r="BU300" s="3">
        <v>1016</v>
      </c>
      <c r="BV300" s="3">
        <v>829</v>
      </c>
      <c r="BW300" s="3">
        <v>930</v>
      </c>
      <c r="BX300" s="3">
        <v>738</v>
      </c>
      <c r="BY300" s="3">
        <v>0</v>
      </c>
      <c r="BZ300" s="3">
        <v>0</v>
      </c>
      <c r="CA300" s="3">
        <v>19340</v>
      </c>
      <c r="CB300" s="3">
        <v>11673</v>
      </c>
      <c r="CC300" s="3">
        <v>4626</v>
      </c>
      <c r="CD300" s="3">
        <v>957152</v>
      </c>
      <c r="CE300" s="3">
        <v>1090261</v>
      </c>
      <c r="CF300" s="3">
        <v>1130341</v>
      </c>
      <c r="CG300" s="3">
        <v>769211</v>
      </c>
      <c r="CH300" s="3">
        <v>1035250</v>
      </c>
    </row>
    <row r="301" spans="1:86" x14ac:dyDescent="0.25">
      <c r="A301" t="s">
        <v>587</v>
      </c>
      <c r="B301" s="3">
        <v>189972653</v>
      </c>
      <c r="C301" s="3">
        <v>215278642</v>
      </c>
      <c r="D301" s="3">
        <v>232159674</v>
      </c>
      <c r="E301" s="3">
        <v>204234195</v>
      </c>
      <c r="F301" s="3">
        <v>182268560</v>
      </c>
      <c r="G301" s="3">
        <v>64947856</v>
      </c>
      <c r="H301" s="3">
        <v>72782742</v>
      </c>
      <c r="I301" s="3">
        <v>69644643</v>
      </c>
      <c r="J301" s="3">
        <v>62060426</v>
      </c>
      <c r="K301" s="3">
        <v>51107924</v>
      </c>
      <c r="L301" s="3">
        <v>38775000</v>
      </c>
      <c r="M301" s="3">
        <v>38775000</v>
      </c>
      <c r="N301" s="3">
        <v>38775000</v>
      </c>
      <c r="O301" s="3">
        <v>38775000</v>
      </c>
      <c r="P301" s="3">
        <v>38775000</v>
      </c>
      <c r="Q301" s="3">
        <v>53259802</v>
      </c>
      <c r="R301" s="3">
        <v>53726301</v>
      </c>
      <c r="S301" s="3">
        <v>57944197</v>
      </c>
      <c r="T301" s="3">
        <v>58690332</v>
      </c>
      <c r="U301" s="3">
        <v>60377974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17422456</v>
      </c>
      <c r="AB301" s="3">
        <v>14698507</v>
      </c>
      <c r="AC301" s="3">
        <v>14027912</v>
      </c>
      <c r="AD301" s="3">
        <v>14268718</v>
      </c>
      <c r="AE301" s="3">
        <v>15320725</v>
      </c>
      <c r="AF301" s="3">
        <v>9504754</v>
      </c>
      <c r="AG301" s="3">
        <v>7730038</v>
      </c>
      <c r="AH301" s="3">
        <v>7267813</v>
      </c>
      <c r="AI301" s="3">
        <v>7612497</v>
      </c>
      <c r="AJ301" s="3">
        <v>9542093</v>
      </c>
      <c r="AK301" s="3">
        <v>4070404</v>
      </c>
      <c r="AL301" s="3">
        <v>11183195</v>
      </c>
      <c r="AM301" s="3">
        <v>12838015</v>
      </c>
      <c r="AN301" s="3">
        <v>15027904</v>
      </c>
      <c r="AO301" s="3">
        <v>3172187</v>
      </c>
      <c r="AP301" s="3">
        <v>382723942</v>
      </c>
      <c r="AQ301" s="3">
        <v>428848470</v>
      </c>
      <c r="AR301" s="3">
        <v>526713508</v>
      </c>
      <c r="AS301" s="3">
        <v>422986985</v>
      </c>
      <c r="AT301" s="3">
        <v>383581181</v>
      </c>
      <c r="AU301" s="3">
        <v>8980302</v>
      </c>
      <c r="AV301" s="3">
        <v>3742998</v>
      </c>
      <c r="AW301" s="3">
        <v>13926615</v>
      </c>
      <c r="AX301" s="3">
        <v>5130731</v>
      </c>
      <c r="AY301" s="3">
        <v>6719238</v>
      </c>
      <c r="AZ301" s="3">
        <v>24668075</v>
      </c>
      <c r="BA301" s="3">
        <v>17514193</v>
      </c>
      <c r="BB301" s="3">
        <v>29049693</v>
      </c>
      <c r="BC301" s="3">
        <v>22653006</v>
      </c>
      <c r="BD301" s="3">
        <v>23783964</v>
      </c>
      <c r="BE301" s="3">
        <v>15687773</v>
      </c>
      <c r="BF301" s="3">
        <v>13771195</v>
      </c>
      <c r="BG301" s="3">
        <v>15123078</v>
      </c>
      <c r="BH301" s="3">
        <v>17522275</v>
      </c>
      <c r="BI301" s="3">
        <v>17064726</v>
      </c>
      <c r="BJ301" s="5">
        <v>9.8284523620104126E-3</v>
      </c>
      <c r="BK301" s="5">
        <v>1.2184460911216406E-2</v>
      </c>
      <c r="BL301" s="5">
        <v>2.0929997435773246E-2</v>
      </c>
      <c r="BM301" s="5">
        <v>2.3953818755886085E-2</v>
      </c>
      <c r="BN301" s="5">
        <v>1.0215496458033657E-2</v>
      </c>
      <c r="BO301" s="3">
        <v>242449</v>
      </c>
      <c r="BP301" s="3">
        <v>213401</v>
      </c>
      <c r="BQ301" s="3">
        <v>608010</v>
      </c>
      <c r="BR301" s="3">
        <v>542626</v>
      </c>
      <c r="BS301" s="3">
        <v>242965</v>
      </c>
      <c r="BT301" s="3">
        <v>124565</v>
      </c>
      <c r="BU301" s="3">
        <v>65849</v>
      </c>
      <c r="BV301" s="3">
        <v>55243</v>
      </c>
      <c r="BW301" s="3">
        <v>100436</v>
      </c>
      <c r="BX301" s="3">
        <v>39999</v>
      </c>
      <c r="BY301" s="3">
        <v>-96486</v>
      </c>
      <c r="BZ301" s="3">
        <v>55860</v>
      </c>
      <c r="CA301" s="3">
        <v>1047637</v>
      </c>
      <c r="CB301" s="3">
        <v>1048080</v>
      </c>
      <c r="CC301" s="3">
        <v>326673</v>
      </c>
      <c r="CD301" s="3">
        <v>9201353</v>
      </c>
      <c r="CE301" s="3">
        <v>3752987</v>
      </c>
      <c r="CF301" s="3">
        <v>12934221</v>
      </c>
      <c r="CG301" s="3">
        <v>4183087</v>
      </c>
      <c r="CH301" s="3">
        <v>6432564</v>
      </c>
    </row>
    <row r="302" spans="1:86" x14ac:dyDescent="0.25">
      <c r="A302" t="s">
        <v>588</v>
      </c>
      <c r="B302" s="3">
        <v>100730277</v>
      </c>
      <c r="C302" s="3">
        <v>99083531</v>
      </c>
      <c r="D302" s="3">
        <v>95175737</v>
      </c>
      <c r="E302" s="3">
        <v>95707840</v>
      </c>
      <c r="F302" s="3">
        <v>90557373</v>
      </c>
      <c r="G302" s="3">
        <v>94803381</v>
      </c>
      <c r="H302" s="3">
        <v>91109059</v>
      </c>
      <c r="I302" s="3">
        <v>87386070</v>
      </c>
      <c r="J302" s="3">
        <v>85123376</v>
      </c>
      <c r="K302" s="3">
        <v>80826868</v>
      </c>
      <c r="L302" s="3">
        <v>10800000</v>
      </c>
      <c r="M302" s="3">
        <v>10800000</v>
      </c>
      <c r="N302" s="3">
        <v>10800000</v>
      </c>
      <c r="O302" s="3">
        <v>10800000</v>
      </c>
      <c r="P302" s="3">
        <v>10800000</v>
      </c>
      <c r="Q302" s="3">
        <v>41930466</v>
      </c>
      <c r="R302" s="3">
        <v>41587788</v>
      </c>
      <c r="S302" s="3">
        <v>44366093</v>
      </c>
      <c r="T302" s="3">
        <v>41959399</v>
      </c>
      <c r="U302" s="3">
        <v>43267619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6343892</v>
      </c>
      <c r="AB302" s="3">
        <v>5860343</v>
      </c>
      <c r="AC302" s="3">
        <v>5371435</v>
      </c>
      <c r="AD302" s="3">
        <v>5278507</v>
      </c>
      <c r="AE302" s="3">
        <v>5335331</v>
      </c>
      <c r="AF302" s="3">
        <v>257837</v>
      </c>
      <c r="AG302" s="3">
        <v>0</v>
      </c>
      <c r="AH302" s="3">
        <v>0</v>
      </c>
      <c r="AI302" s="3">
        <v>0</v>
      </c>
      <c r="AJ302" s="3">
        <v>300000</v>
      </c>
      <c r="AK302" s="3">
        <v>27348268</v>
      </c>
      <c r="AL302" s="3">
        <v>24544652</v>
      </c>
      <c r="AM302" s="3">
        <v>10084617</v>
      </c>
      <c r="AN302" s="3">
        <v>10822044</v>
      </c>
      <c r="AO302" s="3">
        <v>12213057</v>
      </c>
      <c r="AP302" s="3">
        <v>98295847</v>
      </c>
      <c r="AQ302" s="3">
        <v>98795010</v>
      </c>
      <c r="AR302" s="3">
        <v>106989317</v>
      </c>
      <c r="AS302" s="3">
        <v>114230512</v>
      </c>
      <c r="AT302" s="3">
        <v>118492840</v>
      </c>
      <c r="AU302" s="3">
        <v>7335661</v>
      </c>
      <c r="AV302" s="3">
        <v>5947638</v>
      </c>
      <c r="AW302" s="3">
        <v>7284088</v>
      </c>
      <c r="AX302" s="3">
        <v>7391740</v>
      </c>
      <c r="AY302" s="3">
        <v>7076134</v>
      </c>
      <c r="AZ302" s="3">
        <v>17006551</v>
      </c>
      <c r="BA302" s="3">
        <v>15845763</v>
      </c>
      <c r="BB302" s="3">
        <v>17196564</v>
      </c>
      <c r="BC302" s="3">
        <v>17435435</v>
      </c>
      <c r="BD302" s="3">
        <v>17465806</v>
      </c>
      <c r="BE302" s="3">
        <v>9670890</v>
      </c>
      <c r="BF302" s="3">
        <v>9898125</v>
      </c>
      <c r="BG302" s="3">
        <v>9912476</v>
      </c>
      <c r="BH302" s="3">
        <v>10043695</v>
      </c>
      <c r="BI302" s="3">
        <v>10389672</v>
      </c>
      <c r="BJ302" s="5">
        <v>3.5339734670480807E-2</v>
      </c>
      <c r="BK302" s="5">
        <v>2.4717774713656892E-2</v>
      </c>
      <c r="BL302" s="5">
        <v>2.6501515070103541E-2</v>
      </c>
      <c r="BM302" s="5">
        <v>1.8346086575987349E-2</v>
      </c>
      <c r="BN302" s="5">
        <v>1.2597185609413045E-2</v>
      </c>
      <c r="BO302" s="3">
        <v>601007</v>
      </c>
      <c r="BP302" s="3">
        <v>391672</v>
      </c>
      <c r="BQ302" s="3">
        <v>455735</v>
      </c>
      <c r="BR302" s="3">
        <v>319872</v>
      </c>
      <c r="BS302" s="3">
        <v>220020</v>
      </c>
      <c r="BT302" s="3">
        <v>0</v>
      </c>
      <c r="BU302" s="3">
        <v>399</v>
      </c>
      <c r="BV302" s="3">
        <v>132</v>
      </c>
      <c r="BW302" s="3">
        <v>110</v>
      </c>
      <c r="BX302" s="3">
        <v>83</v>
      </c>
      <c r="BY302" s="3">
        <v>634169</v>
      </c>
      <c r="BZ302" s="3">
        <v>431612</v>
      </c>
      <c r="CA302" s="3">
        <v>498374</v>
      </c>
      <c r="CB302" s="3">
        <v>328454</v>
      </c>
      <c r="CC302" s="3">
        <v>211609</v>
      </c>
      <c r="CD302" s="3">
        <v>6701492</v>
      </c>
      <c r="CE302" s="3">
        <v>5516425</v>
      </c>
      <c r="CF302" s="3">
        <v>6785846</v>
      </c>
      <c r="CG302" s="3">
        <v>7063396</v>
      </c>
      <c r="CH302" s="3">
        <v>6864608</v>
      </c>
    </row>
    <row r="303" spans="1:86" x14ac:dyDescent="0.25">
      <c r="A303" t="s">
        <v>589</v>
      </c>
      <c r="B303" s="3">
        <v>39337450</v>
      </c>
      <c r="C303" s="3">
        <v>41454503</v>
      </c>
      <c r="D303" s="3">
        <v>40563139</v>
      </c>
      <c r="E303" s="3">
        <v>39051695</v>
      </c>
      <c r="F303" s="3">
        <v>39661068</v>
      </c>
      <c r="G303" s="3">
        <v>172033</v>
      </c>
      <c r="H303" s="3">
        <v>219601</v>
      </c>
      <c r="I303" s="3">
        <v>347198</v>
      </c>
      <c r="J303" s="3">
        <v>283792</v>
      </c>
      <c r="K303" s="3">
        <v>227115</v>
      </c>
      <c r="L303" s="3">
        <v>3700000</v>
      </c>
      <c r="M303" s="3">
        <v>3700000</v>
      </c>
      <c r="N303" s="3">
        <v>3700000</v>
      </c>
      <c r="O303" s="3">
        <v>3700000</v>
      </c>
      <c r="P303" s="3">
        <v>3700000</v>
      </c>
      <c r="Q303" s="3">
        <v>23678280</v>
      </c>
      <c r="R303" s="3">
        <v>25434766</v>
      </c>
      <c r="S303" s="3">
        <v>25570677</v>
      </c>
      <c r="T303" s="3">
        <v>24873752</v>
      </c>
      <c r="U303" s="3">
        <v>24876355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2524292</v>
      </c>
      <c r="AB303" s="3">
        <v>2418633</v>
      </c>
      <c r="AC303" s="3">
        <v>1840431</v>
      </c>
      <c r="AD303" s="3">
        <v>1694795</v>
      </c>
      <c r="AE303" s="3">
        <v>1621594</v>
      </c>
      <c r="AF303" s="3">
        <v>2024407</v>
      </c>
      <c r="AG303" s="3">
        <v>2073698</v>
      </c>
      <c r="AH303" s="3">
        <v>1488485</v>
      </c>
      <c r="AI303" s="3">
        <v>1340390</v>
      </c>
      <c r="AJ303" s="3">
        <v>1284024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59402682</v>
      </c>
      <c r="AQ303" s="3">
        <v>72490848</v>
      </c>
      <c r="AR303" s="3">
        <v>65446304</v>
      </c>
      <c r="AS303" s="3">
        <v>58527510</v>
      </c>
      <c r="AT303" s="3">
        <v>55714450</v>
      </c>
      <c r="AU303" s="3">
        <v>5173457</v>
      </c>
      <c r="AV303" s="3">
        <v>5396514</v>
      </c>
      <c r="AW303" s="3">
        <v>3148840</v>
      </c>
      <c r="AX303" s="3">
        <v>432275</v>
      </c>
      <c r="AY303" s="3">
        <v>246928</v>
      </c>
      <c r="AZ303" s="3">
        <v>5837133</v>
      </c>
      <c r="BA303" s="3">
        <v>5530338</v>
      </c>
      <c r="BB303" s="3">
        <v>3226806</v>
      </c>
      <c r="BC303" s="3">
        <v>571695</v>
      </c>
      <c r="BD303" s="3">
        <v>317224</v>
      </c>
      <c r="BE303" s="3">
        <v>663676</v>
      </c>
      <c r="BF303" s="3">
        <v>133824</v>
      </c>
      <c r="BG303" s="3">
        <v>77966</v>
      </c>
      <c r="BH303" s="3">
        <v>139420</v>
      </c>
      <c r="BI303" s="3">
        <v>70296</v>
      </c>
      <c r="BJ303" s="5">
        <v>5.2866021726762094E-2</v>
      </c>
      <c r="BK303" s="5">
        <v>7.2597913545248055E-2</v>
      </c>
      <c r="BL303" s="5">
        <v>0.14958135072266507</v>
      </c>
      <c r="BM303" s="5">
        <v>0.70374937685304229</v>
      </c>
      <c r="BN303" s="5">
        <v>4.4807454669255793E-2</v>
      </c>
      <c r="BO303" s="3">
        <v>308586</v>
      </c>
      <c r="BP303" s="3">
        <v>401491</v>
      </c>
      <c r="BQ303" s="3">
        <v>482670</v>
      </c>
      <c r="BR303" s="3">
        <v>402330</v>
      </c>
      <c r="BS303" s="3">
        <v>14214</v>
      </c>
      <c r="BT303" s="3">
        <v>16941</v>
      </c>
      <c r="BU303" s="3">
        <v>59175</v>
      </c>
      <c r="BV303" s="3">
        <v>130088</v>
      </c>
      <c r="BW303" s="3">
        <v>16816</v>
      </c>
      <c r="BX303" s="3">
        <v>3817</v>
      </c>
      <c r="BY303" s="3">
        <v>311561</v>
      </c>
      <c r="BZ303" s="3">
        <v>403340</v>
      </c>
      <c r="CA303" s="3">
        <v>482882</v>
      </c>
      <c r="CB303" s="3">
        <v>403380</v>
      </c>
      <c r="CC303" s="3">
        <v>16771</v>
      </c>
      <c r="CD303" s="3">
        <v>4878837</v>
      </c>
      <c r="CE303" s="3">
        <v>5052349</v>
      </c>
      <c r="CF303" s="3">
        <v>2796046</v>
      </c>
      <c r="CG303" s="3">
        <v>45711</v>
      </c>
      <c r="CH303" s="3">
        <v>233974</v>
      </c>
    </row>
    <row r="304" spans="1:86" x14ac:dyDescent="0.25">
      <c r="A304" t="s">
        <v>590</v>
      </c>
      <c r="B304" s="3">
        <v>13804032</v>
      </c>
      <c r="C304" s="3">
        <v>15322607</v>
      </c>
      <c r="D304" s="3">
        <v>18265234</v>
      </c>
      <c r="E304" s="3">
        <v>17377678</v>
      </c>
      <c r="F304" s="3">
        <v>19375239</v>
      </c>
      <c r="G304" s="3">
        <v>1430007</v>
      </c>
      <c r="H304" s="3">
        <v>1774120</v>
      </c>
      <c r="I304" s="3">
        <v>2266314</v>
      </c>
      <c r="J304" s="3">
        <v>2087891</v>
      </c>
      <c r="K304" s="3">
        <v>2021304</v>
      </c>
      <c r="L304" s="3">
        <v>1820000</v>
      </c>
      <c r="M304" s="3">
        <v>1820000</v>
      </c>
      <c r="N304" s="3">
        <v>1820000</v>
      </c>
      <c r="O304" s="3">
        <v>1820000</v>
      </c>
      <c r="P304" s="3">
        <v>1820000</v>
      </c>
      <c r="Q304" s="3">
        <v>2403726</v>
      </c>
      <c r="R304" s="3">
        <v>3270488</v>
      </c>
      <c r="S304" s="3">
        <v>4355107</v>
      </c>
      <c r="T304" s="3">
        <v>5071079</v>
      </c>
      <c r="U304" s="3">
        <v>5748363</v>
      </c>
      <c r="V304" s="3">
        <v>1200000</v>
      </c>
      <c r="W304" s="3">
        <v>1519105</v>
      </c>
      <c r="X304" s="3">
        <v>229905</v>
      </c>
      <c r="Y304" s="3">
        <v>139140</v>
      </c>
      <c r="Z304" s="3">
        <v>46784</v>
      </c>
      <c r="AA304" s="3">
        <v>2005038</v>
      </c>
      <c r="AB304" s="3">
        <v>2297298</v>
      </c>
      <c r="AC304" s="3">
        <v>2602373</v>
      </c>
      <c r="AD304" s="3">
        <v>2246260</v>
      </c>
      <c r="AE304" s="3">
        <v>2398817</v>
      </c>
      <c r="AF304" s="3">
        <v>1343284</v>
      </c>
      <c r="AG304" s="3">
        <v>1565515</v>
      </c>
      <c r="AH304" s="3">
        <v>1848014</v>
      </c>
      <c r="AI304" s="3">
        <v>1527119</v>
      </c>
      <c r="AJ304" s="3">
        <v>1614201</v>
      </c>
      <c r="AK304" s="3">
        <v>0</v>
      </c>
      <c r="AL304" s="3">
        <v>87664</v>
      </c>
      <c r="AM304" s="3">
        <v>1289200</v>
      </c>
      <c r="AN304" s="3">
        <v>90765</v>
      </c>
      <c r="AO304" s="3">
        <v>92356</v>
      </c>
      <c r="AP304" s="3">
        <v>16597224</v>
      </c>
      <c r="AQ304" s="3">
        <v>18930677</v>
      </c>
      <c r="AR304" s="3">
        <v>21746578</v>
      </c>
      <c r="AS304" s="3">
        <v>19786644</v>
      </c>
      <c r="AT304" s="3">
        <v>19798235</v>
      </c>
      <c r="AU304" s="3">
        <v>925313</v>
      </c>
      <c r="AV304" s="3">
        <v>1428735</v>
      </c>
      <c r="AW304" s="3">
        <v>1849002</v>
      </c>
      <c r="AX304" s="3">
        <v>880550</v>
      </c>
      <c r="AY304" s="3">
        <v>1083774</v>
      </c>
      <c r="AZ304" s="3">
        <v>1294754</v>
      </c>
      <c r="BA304" s="3">
        <v>1832073</v>
      </c>
      <c r="BB304" s="3">
        <v>2439265</v>
      </c>
      <c r="BC304" s="3">
        <v>1369052</v>
      </c>
      <c r="BD304" s="3">
        <v>1839659</v>
      </c>
      <c r="BE304" s="3">
        <v>369441</v>
      </c>
      <c r="BF304" s="3">
        <v>403338</v>
      </c>
      <c r="BG304" s="3">
        <v>590263</v>
      </c>
      <c r="BH304" s="3">
        <v>488502</v>
      </c>
      <c r="BI304" s="3">
        <v>755885</v>
      </c>
      <c r="BJ304" s="5">
        <v>5.1064526543266132E-2</v>
      </c>
      <c r="BK304" s="5">
        <v>3.7478855918950831E-2</v>
      </c>
      <c r="BL304" s="5">
        <v>3.0978184002148187E-2</v>
      </c>
      <c r="BM304" s="5">
        <v>4.9365546378077677E-2</v>
      </c>
      <c r="BN304" s="5">
        <v>5.9725742651219604E-2</v>
      </c>
      <c r="BO304" s="3">
        <v>66116</v>
      </c>
      <c r="BP304" s="3">
        <v>68664</v>
      </c>
      <c r="BQ304" s="3">
        <v>75564</v>
      </c>
      <c r="BR304" s="3">
        <v>67584</v>
      </c>
      <c r="BS304" s="3">
        <v>109875</v>
      </c>
      <c r="BT304" s="3">
        <v>20043</v>
      </c>
      <c r="BU304" s="3">
        <v>25990</v>
      </c>
      <c r="BV304" s="3">
        <v>113695</v>
      </c>
      <c r="BW304" s="3">
        <v>255848</v>
      </c>
      <c r="BX304" s="3">
        <v>150785</v>
      </c>
      <c r="BY304" s="3">
        <v>78280</v>
      </c>
      <c r="BZ304" s="3">
        <v>47010</v>
      </c>
      <c r="CA304" s="3">
        <v>237422</v>
      </c>
      <c r="CB304" s="3">
        <v>-16961</v>
      </c>
      <c r="CC304" s="3">
        <v>113122</v>
      </c>
      <c r="CD304" s="3">
        <v>867076</v>
      </c>
      <c r="CE304" s="3">
        <v>1407715</v>
      </c>
      <c r="CF304" s="3">
        <v>1725275</v>
      </c>
      <c r="CG304" s="3">
        <v>1153359</v>
      </c>
      <c r="CH304" s="3">
        <v>1121437</v>
      </c>
    </row>
    <row r="305" spans="1:86" x14ac:dyDescent="0.25">
      <c r="A305" t="s">
        <v>591</v>
      </c>
      <c r="B305" s="3">
        <v>9867992</v>
      </c>
      <c r="C305" s="3">
        <v>11229344</v>
      </c>
      <c r="D305" s="3">
        <v>17149830</v>
      </c>
      <c r="E305" s="3">
        <v>17012619</v>
      </c>
      <c r="F305" s="3">
        <v>16014718</v>
      </c>
      <c r="G305" s="3">
        <v>1451046</v>
      </c>
      <c r="H305" s="3">
        <v>1072314</v>
      </c>
      <c r="I305" s="3">
        <v>2454042</v>
      </c>
      <c r="J305" s="3">
        <v>2121528</v>
      </c>
      <c r="K305" s="3">
        <v>1562355</v>
      </c>
      <c r="L305" s="3">
        <v>52000</v>
      </c>
      <c r="M305" s="3">
        <v>52000</v>
      </c>
      <c r="N305" s="3">
        <v>52000</v>
      </c>
      <c r="O305" s="3">
        <v>250000</v>
      </c>
      <c r="P305" s="3">
        <v>250000</v>
      </c>
      <c r="Q305" s="3">
        <v>1178437</v>
      </c>
      <c r="R305" s="3">
        <v>1306923</v>
      </c>
      <c r="S305" s="3">
        <v>1424001</v>
      </c>
      <c r="T305" s="3">
        <v>1292134</v>
      </c>
      <c r="U305" s="3">
        <v>1337102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1604434</v>
      </c>
      <c r="AB305" s="3">
        <v>1919521</v>
      </c>
      <c r="AC305" s="3">
        <v>1883459</v>
      </c>
      <c r="AD305" s="3">
        <v>1958660</v>
      </c>
      <c r="AE305" s="3">
        <v>1915591</v>
      </c>
      <c r="AF305" s="3">
        <v>730000</v>
      </c>
      <c r="AG305" s="3">
        <v>761466</v>
      </c>
      <c r="AH305" s="3">
        <v>761466</v>
      </c>
      <c r="AI305" s="3">
        <v>698858</v>
      </c>
      <c r="AJ305" s="3">
        <v>600545</v>
      </c>
      <c r="AK305" s="3">
        <v>0</v>
      </c>
      <c r="AL305" s="3">
        <v>155</v>
      </c>
      <c r="AM305" s="3">
        <v>539</v>
      </c>
      <c r="AN305" s="3">
        <v>720</v>
      </c>
      <c r="AO305" s="3">
        <v>0</v>
      </c>
      <c r="AP305" s="3">
        <v>8181180</v>
      </c>
      <c r="AQ305" s="3">
        <v>14127461</v>
      </c>
      <c r="AR305" s="3">
        <v>14763511</v>
      </c>
      <c r="AS305" s="3">
        <v>14391750</v>
      </c>
      <c r="AT305" s="3">
        <v>15218672</v>
      </c>
      <c r="AU305" s="3">
        <v>150565</v>
      </c>
      <c r="AV305" s="3">
        <v>307045</v>
      </c>
      <c r="AW305" s="3">
        <v>337496</v>
      </c>
      <c r="AX305" s="3">
        <v>80624</v>
      </c>
      <c r="AY305" s="3">
        <v>215619</v>
      </c>
      <c r="AZ305" s="3">
        <v>680723</v>
      </c>
      <c r="BA305" s="3">
        <v>898988</v>
      </c>
      <c r="BB305" s="3">
        <v>859756</v>
      </c>
      <c r="BC305" s="3">
        <v>897019</v>
      </c>
      <c r="BD305" s="3">
        <v>985026</v>
      </c>
      <c r="BE305" s="3">
        <v>530158</v>
      </c>
      <c r="BF305" s="3">
        <v>591943</v>
      </c>
      <c r="BG305" s="3">
        <v>522260</v>
      </c>
      <c r="BH305" s="3">
        <v>816395</v>
      </c>
      <c r="BI305" s="3">
        <v>769407</v>
      </c>
      <c r="BJ305" s="5">
        <v>3.6138047340842017E-4</v>
      </c>
      <c r="BK305" s="5">
        <v>6.0401251184665427E-4</v>
      </c>
      <c r="BL305" s="5">
        <v>4.6524827974448567E-6</v>
      </c>
      <c r="BM305" s="5">
        <v>1.7836857413276642E-5</v>
      </c>
      <c r="BN305" s="5">
        <v>9.6241114447740469E-4</v>
      </c>
      <c r="BO305" s="3">
        <v>246</v>
      </c>
      <c r="BP305" s="3">
        <v>543</v>
      </c>
      <c r="BQ305" s="3">
        <v>4</v>
      </c>
      <c r="BR305" s="3">
        <v>16</v>
      </c>
      <c r="BS305" s="3">
        <v>948</v>
      </c>
      <c r="BT305" s="3">
        <v>4021</v>
      </c>
      <c r="BU305" s="3">
        <v>8409</v>
      </c>
      <c r="BV305" s="3">
        <v>17756</v>
      </c>
      <c r="BW305" s="3">
        <v>12669</v>
      </c>
      <c r="BX305" s="3">
        <v>5424</v>
      </c>
      <c r="BY305" s="3">
        <v>369</v>
      </c>
      <c r="BZ305" s="3">
        <v>720</v>
      </c>
      <c r="CA305" s="3">
        <v>14411</v>
      </c>
      <c r="CB305" s="3">
        <v>653</v>
      </c>
      <c r="CC305" s="3">
        <v>971</v>
      </c>
      <c r="CD305" s="3">
        <v>154217</v>
      </c>
      <c r="CE305" s="3">
        <v>314734</v>
      </c>
      <c r="CF305" s="3">
        <v>340841</v>
      </c>
      <c r="CG305" s="3">
        <v>92640</v>
      </c>
      <c r="CH305" s="3">
        <v>220072</v>
      </c>
    </row>
    <row r="306" spans="1:86" x14ac:dyDescent="0.25">
      <c r="A306" t="s">
        <v>592</v>
      </c>
      <c r="B306" s="3">
        <v>8926466</v>
      </c>
      <c r="C306" s="3">
        <v>8814748</v>
      </c>
      <c r="D306" s="3">
        <v>9506226</v>
      </c>
      <c r="E306" s="3">
        <v>10035641</v>
      </c>
      <c r="F306" s="3">
        <v>10444946</v>
      </c>
      <c r="G306" s="3">
        <v>615756</v>
      </c>
      <c r="H306" s="3">
        <v>799362</v>
      </c>
      <c r="I306" s="3">
        <v>971264</v>
      </c>
      <c r="J306" s="3">
        <v>821519</v>
      </c>
      <c r="K306" s="3">
        <v>749583</v>
      </c>
      <c r="L306" s="3">
        <v>600000</v>
      </c>
      <c r="M306" s="3">
        <v>600000</v>
      </c>
      <c r="N306" s="3">
        <v>600000</v>
      </c>
      <c r="O306" s="3">
        <v>600000</v>
      </c>
      <c r="P306" s="3">
        <v>600000</v>
      </c>
      <c r="Q306" s="3">
        <v>3602665</v>
      </c>
      <c r="R306" s="3">
        <v>3494295</v>
      </c>
      <c r="S306" s="3">
        <v>3745208</v>
      </c>
      <c r="T306" s="3">
        <v>4222849</v>
      </c>
      <c r="U306" s="3">
        <v>4172436</v>
      </c>
      <c r="V306" s="3">
        <v>211151</v>
      </c>
      <c r="W306" s="3">
        <v>103291</v>
      </c>
      <c r="X306" s="3">
        <v>103291</v>
      </c>
      <c r="Y306" s="3">
        <v>0</v>
      </c>
      <c r="Z306" s="3">
        <v>200000</v>
      </c>
      <c r="AA306" s="3">
        <v>874447</v>
      </c>
      <c r="AB306" s="3">
        <v>836822</v>
      </c>
      <c r="AC306" s="3">
        <v>879807</v>
      </c>
      <c r="AD306" s="3">
        <v>877890</v>
      </c>
      <c r="AE306" s="3">
        <v>857391</v>
      </c>
      <c r="AF306" s="3">
        <v>230549</v>
      </c>
      <c r="AG306" s="3">
        <v>210122</v>
      </c>
      <c r="AH306" s="3">
        <v>240000</v>
      </c>
      <c r="AI306" s="3">
        <v>270000</v>
      </c>
      <c r="AJ306" s="3">
        <v>300000</v>
      </c>
      <c r="AK306" s="3">
        <v>115175</v>
      </c>
      <c r="AL306" s="3">
        <v>107861</v>
      </c>
      <c r="AM306" s="3">
        <v>45815</v>
      </c>
      <c r="AN306" s="3">
        <v>12934</v>
      </c>
      <c r="AO306" s="3">
        <v>152769</v>
      </c>
      <c r="AP306" s="3">
        <v>11858592</v>
      </c>
      <c r="AQ306" s="3">
        <v>13362177</v>
      </c>
      <c r="AR306" s="3">
        <v>16165328</v>
      </c>
      <c r="AS306" s="3">
        <v>16692658</v>
      </c>
      <c r="AT306" s="3">
        <v>16292228</v>
      </c>
      <c r="AU306" s="3">
        <v>294789</v>
      </c>
      <c r="AV306" s="3">
        <v>66201</v>
      </c>
      <c r="AW306" s="3">
        <v>503839</v>
      </c>
      <c r="AX306" s="3">
        <v>505137</v>
      </c>
      <c r="AY306" s="3">
        <v>368407</v>
      </c>
      <c r="AZ306" s="3">
        <v>549128</v>
      </c>
      <c r="BA306" s="3">
        <v>327350</v>
      </c>
      <c r="BB306" s="3">
        <v>918623</v>
      </c>
      <c r="BC306" s="3">
        <v>966541</v>
      </c>
      <c r="BD306" s="3">
        <v>812440</v>
      </c>
      <c r="BE306" s="3">
        <v>254339</v>
      </c>
      <c r="BF306" s="3">
        <v>261149</v>
      </c>
      <c r="BG306" s="3">
        <v>414784</v>
      </c>
      <c r="BH306" s="3">
        <v>461404</v>
      </c>
      <c r="BI306" s="3">
        <v>444033</v>
      </c>
      <c r="BJ306" s="5">
        <v>3.8923529668856809E-2</v>
      </c>
      <c r="BK306" s="5">
        <v>3.564380632350695E-2</v>
      </c>
      <c r="BL306" s="5">
        <v>8.320061657502589E-3</v>
      </c>
      <c r="BM306" s="5">
        <v>1.1370443674919118E-2</v>
      </c>
      <c r="BN306" s="5">
        <v>1.6578455024371032E-2</v>
      </c>
      <c r="BO306" s="3">
        <v>21374</v>
      </c>
      <c r="BP306" s="3">
        <v>11668</v>
      </c>
      <c r="BQ306" s="3">
        <v>7643</v>
      </c>
      <c r="BR306" s="3">
        <v>10990</v>
      </c>
      <c r="BS306" s="3">
        <v>13469</v>
      </c>
      <c r="BT306" s="3">
        <v>14854</v>
      </c>
      <c r="BU306" s="3">
        <v>2687</v>
      </c>
      <c r="BV306" s="3">
        <v>3581</v>
      </c>
      <c r="BW306" s="3">
        <v>270551</v>
      </c>
      <c r="BX306" s="3">
        <v>276</v>
      </c>
      <c r="BY306" s="3">
        <v>24279</v>
      </c>
      <c r="BZ306" s="3">
        <v>-6416</v>
      </c>
      <c r="CA306" s="3">
        <v>-1103</v>
      </c>
      <c r="CB306" s="3">
        <v>12542</v>
      </c>
      <c r="CC306" s="3">
        <v>15042</v>
      </c>
      <c r="CD306" s="3">
        <v>285364</v>
      </c>
      <c r="CE306" s="3">
        <v>75304</v>
      </c>
      <c r="CF306" s="3">
        <v>508523</v>
      </c>
      <c r="CG306" s="3">
        <v>763146</v>
      </c>
      <c r="CH306" s="3">
        <v>353641</v>
      </c>
    </row>
    <row r="307" spans="1:86" x14ac:dyDescent="0.25">
      <c r="A307" t="s">
        <v>593</v>
      </c>
      <c r="B307" s="3">
        <v>16643878</v>
      </c>
      <c r="C307" s="3">
        <v>17556036</v>
      </c>
      <c r="D307" s="3">
        <v>17571437</v>
      </c>
      <c r="E307" s="3">
        <v>16845231</v>
      </c>
      <c r="F307" s="3">
        <v>16244912</v>
      </c>
      <c r="G307" s="3">
        <v>217894</v>
      </c>
      <c r="H307" s="3">
        <v>194093</v>
      </c>
      <c r="I307" s="3">
        <v>277798</v>
      </c>
      <c r="J307" s="3">
        <v>289816</v>
      </c>
      <c r="K307" s="3">
        <v>291296</v>
      </c>
      <c r="L307" s="3">
        <v>1500000</v>
      </c>
      <c r="M307" s="3">
        <v>1500000</v>
      </c>
      <c r="N307" s="3">
        <v>1500000</v>
      </c>
      <c r="O307" s="3">
        <v>1500000</v>
      </c>
      <c r="P307" s="3">
        <v>1500000</v>
      </c>
      <c r="Q307" s="3">
        <v>242839</v>
      </c>
      <c r="R307" s="3">
        <v>347072</v>
      </c>
      <c r="S307" s="3">
        <v>432766</v>
      </c>
      <c r="T307" s="3">
        <v>493177</v>
      </c>
      <c r="U307" s="3">
        <v>552101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347155</v>
      </c>
      <c r="AB307" s="3">
        <v>346687</v>
      </c>
      <c r="AC307" s="3">
        <v>327118</v>
      </c>
      <c r="AD307" s="3">
        <v>395505</v>
      </c>
      <c r="AE307" s="3">
        <v>516153</v>
      </c>
      <c r="AF307" s="3">
        <v>160008</v>
      </c>
      <c r="AG307" s="3">
        <v>175641</v>
      </c>
      <c r="AH307" s="3">
        <v>102218</v>
      </c>
      <c r="AI307" s="3">
        <v>112852</v>
      </c>
      <c r="AJ307" s="3">
        <v>171509</v>
      </c>
      <c r="AK307" s="3">
        <v>8593840</v>
      </c>
      <c r="AL307" s="3">
        <v>9198757</v>
      </c>
      <c r="AM307" s="3">
        <v>9777659</v>
      </c>
      <c r="AN307" s="3">
        <v>9791039</v>
      </c>
      <c r="AO307" s="3">
        <v>10012300</v>
      </c>
      <c r="AP307" s="3">
        <v>25390995</v>
      </c>
      <c r="AQ307" s="3">
        <v>27860590</v>
      </c>
      <c r="AR307" s="3">
        <v>26070737</v>
      </c>
      <c r="AS307" s="3">
        <v>25488071</v>
      </c>
      <c r="AT307" s="3">
        <v>24658766</v>
      </c>
      <c r="AU307" s="3">
        <v>253925</v>
      </c>
      <c r="AV307" s="3">
        <v>11893</v>
      </c>
      <c r="AW307" s="3">
        <v>-59870</v>
      </c>
      <c r="AX307" s="3">
        <v>-155373</v>
      </c>
      <c r="AY307" s="3">
        <v>76851</v>
      </c>
      <c r="AZ307" s="3">
        <v>437270</v>
      </c>
      <c r="BA307" s="3">
        <v>195626</v>
      </c>
      <c r="BB307" s="3">
        <v>121059</v>
      </c>
      <c r="BC307" s="3">
        <v>186431</v>
      </c>
      <c r="BD307" s="3">
        <v>324476</v>
      </c>
      <c r="BE307" s="3">
        <v>183345</v>
      </c>
      <c r="BF307" s="3">
        <v>183733</v>
      </c>
      <c r="BG307" s="3">
        <v>180929</v>
      </c>
      <c r="BH307" s="3">
        <v>341804</v>
      </c>
      <c r="BI307" s="3">
        <v>247625</v>
      </c>
      <c r="BJ307" s="5">
        <v>1.387856473117296</v>
      </c>
      <c r="BK307" s="5">
        <v>1.8111600707472422</v>
      </c>
      <c r="BL307" s="5">
        <v>2.2294335819724265</v>
      </c>
      <c r="BM307" s="5">
        <v>1.328019481738552</v>
      </c>
      <c r="BN307" s="5">
        <v>0.86376804447786582</v>
      </c>
      <c r="BO307" s="3">
        <v>606868</v>
      </c>
      <c r="BP307" s="3">
        <v>354310</v>
      </c>
      <c r="BQ307" s="3">
        <v>269893</v>
      </c>
      <c r="BR307" s="3">
        <v>247584</v>
      </c>
      <c r="BS307" s="3">
        <v>280272</v>
      </c>
      <c r="BT307" s="3">
        <v>410679</v>
      </c>
      <c r="BU307" s="3">
        <v>529458</v>
      </c>
      <c r="BV307" s="3">
        <v>496998</v>
      </c>
      <c r="BW307" s="3">
        <v>469855</v>
      </c>
      <c r="BX307" s="3">
        <v>472226</v>
      </c>
      <c r="BY307" s="3">
        <v>606868</v>
      </c>
      <c r="BZ307" s="3">
        <v>354310</v>
      </c>
      <c r="CA307" s="3">
        <v>269893</v>
      </c>
      <c r="CB307" s="3">
        <v>247584</v>
      </c>
      <c r="CC307" s="3">
        <v>280272</v>
      </c>
      <c r="CD307" s="3">
        <v>57736</v>
      </c>
      <c r="CE307" s="3">
        <v>187041</v>
      </c>
      <c r="CF307" s="3">
        <v>167235</v>
      </c>
      <c r="CG307" s="3">
        <v>66898</v>
      </c>
      <c r="CH307" s="3">
        <v>268805</v>
      </c>
    </row>
    <row r="308" spans="1:86" x14ac:dyDescent="0.25">
      <c r="A308" t="s">
        <v>594</v>
      </c>
      <c r="B308" s="3">
        <v>1282908255</v>
      </c>
      <c r="C308" s="3">
        <v>1200827773</v>
      </c>
      <c r="D308" s="3">
        <v>1058844207</v>
      </c>
      <c r="E308" s="3">
        <v>1176932606</v>
      </c>
      <c r="F308" s="3">
        <v>1330913041</v>
      </c>
      <c r="G308" s="3">
        <v>103778517</v>
      </c>
      <c r="H308" s="3">
        <v>99378712</v>
      </c>
      <c r="I308" s="3">
        <v>86578064</v>
      </c>
      <c r="J308" s="3">
        <v>78376994</v>
      </c>
      <c r="K308" s="3">
        <v>69600011</v>
      </c>
      <c r="L308" s="3">
        <v>98800000</v>
      </c>
      <c r="M308" s="3">
        <v>98800000</v>
      </c>
      <c r="N308" s="3">
        <v>98800000</v>
      </c>
      <c r="O308" s="3">
        <v>98800000</v>
      </c>
      <c r="P308" s="3">
        <v>98800000</v>
      </c>
      <c r="Q308" s="3">
        <v>729608866</v>
      </c>
      <c r="R308" s="3">
        <v>742558039</v>
      </c>
      <c r="S308" s="3">
        <v>639385174</v>
      </c>
      <c r="T308" s="3">
        <v>780534875</v>
      </c>
      <c r="U308" s="3">
        <v>933490823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100017970</v>
      </c>
      <c r="AB308" s="3">
        <v>98976392</v>
      </c>
      <c r="AC308" s="3">
        <v>91790074</v>
      </c>
      <c r="AD308" s="3">
        <v>82067359</v>
      </c>
      <c r="AE308" s="3">
        <v>76621810</v>
      </c>
      <c r="AF308" s="3">
        <v>49923739</v>
      </c>
      <c r="AG308" s="3">
        <v>53968163</v>
      </c>
      <c r="AH308" s="3">
        <v>48918672</v>
      </c>
      <c r="AI308" s="3">
        <v>40443678</v>
      </c>
      <c r="AJ308" s="3">
        <v>37568340</v>
      </c>
      <c r="AK308" s="3">
        <v>135207092</v>
      </c>
      <c r="AL308" s="3">
        <v>14021526</v>
      </c>
      <c r="AM308" s="3">
        <v>1183251</v>
      </c>
      <c r="AN308" s="3">
        <v>345327</v>
      </c>
      <c r="AO308" s="3">
        <v>1751282</v>
      </c>
      <c r="AP308" s="3">
        <v>806449748</v>
      </c>
      <c r="AQ308" s="3">
        <v>883792252</v>
      </c>
      <c r="AR308" s="3">
        <v>927102267</v>
      </c>
      <c r="AS308" s="3">
        <v>857741687</v>
      </c>
      <c r="AT308" s="3">
        <v>813257080</v>
      </c>
      <c r="AU308" s="3">
        <v>113337539</v>
      </c>
      <c r="AV308" s="3">
        <v>189377614</v>
      </c>
      <c r="AW308" s="3">
        <v>196593090</v>
      </c>
      <c r="AX308" s="3">
        <v>171963565</v>
      </c>
      <c r="AY308" s="3">
        <v>161118873</v>
      </c>
      <c r="AZ308" s="3">
        <v>200243947</v>
      </c>
      <c r="BA308" s="3">
        <v>232180081</v>
      </c>
      <c r="BB308" s="3">
        <v>237504415</v>
      </c>
      <c r="BC308" s="3">
        <v>215866597</v>
      </c>
      <c r="BD308" s="3">
        <v>198811639</v>
      </c>
      <c r="BE308" s="3">
        <v>86906408</v>
      </c>
      <c r="BF308" s="3">
        <v>42802467</v>
      </c>
      <c r="BG308" s="3">
        <v>40911325</v>
      </c>
      <c r="BH308" s="3">
        <v>43903032</v>
      </c>
      <c r="BI308" s="3">
        <v>37692766</v>
      </c>
      <c r="BJ308" s="5">
        <v>2.6538515044352378E-2</v>
      </c>
      <c r="BK308" s="5">
        <v>4.6429995000303237E-3</v>
      </c>
      <c r="BL308" s="5">
        <v>1.7004736522476856E-3</v>
      </c>
      <c r="BM308" s="5">
        <v>3.7926849794180989E-3</v>
      </c>
      <c r="BN308" s="5">
        <v>4.6414636720539283E-3</v>
      </c>
      <c r="BO308" s="3">
        <v>5314177</v>
      </c>
      <c r="BP308" s="3">
        <v>1078012</v>
      </c>
      <c r="BQ308" s="3">
        <v>403870</v>
      </c>
      <c r="BR308" s="3">
        <v>818714</v>
      </c>
      <c r="BS308" s="3">
        <v>922777</v>
      </c>
      <c r="BT308" s="3">
        <v>49690007</v>
      </c>
      <c r="BU308" s="3">
        <v>20485616</v>
      </c>
      <c r="BV308" s="3">
        <v>25588859</v>
      </c>
      <c r="BW308" s="3">
        <v>36152969</v>
      </c>
      <c r="BX308" s="3">
        <v>51357282</v>
      </c>
      <c r="BY308" s="3">
        <v>5239726</v>
      </c>
      <c r="BZ308" s="3">
        <v>943945</v>
      </c>
      <c r="CA308" s="3">
        <v>342797</v>
      </c>
      <c r="CB308" s="3">
        <v>929855</v>
      </c>
      <c r="CC308" s="3">
        <v>2633769</v>
      </c>
      <c r="CD308" s="3">
        <v>157787820</v>
      </c>
      <c r="CE308" s="3">
        <v>208919285</v>
      </c>
      <c r="CF308" s="3">
        <v>221839152</v>
      </c>
      <c r="CG308" s="3">
        <v>207186679</v>
      </c>
      <c r="CH308" s="3">
        <v>209842386</v>
      </c>
    </row>
    <row r="309" spans="1:86" x14ac:dyDescent="0.25">
      <c r="A309" t="s">
        <v>595</v>
      </c>
      <c r="B309" s="3">
        <v>23243913</v>
      </c>
      <c r="C309" s="3">
        <v>16509986</v>
      </c>
      <c r="D309" s="3">
        <v>16168717</v>
      </c>
      <c r="E309" s="3">
        <v>24103601</v>
      </c>
      <c r="F309" s="3">
        <v>22412115</v>
      </c>
      <c r="G309" s="3">
        <v>31940</v>
      </c>
      <c r="H309" s="3">
        <v>62777</v>
      </c>
      <c r="I309" s="3">
        <v>53249</v>
      </c>
      <c r="J309" s="3">
        <v>41419</v>
      </c>
      <c r="K309" s="3">
        <v>205774</v>
      </c>
      <c r="L309" s="3">
        <v>2600000</v>
      </c>
      <c r="M309" s="3">
        <v>2600000</v>
      </c>
      <c r="N309" s="3">
        <v>2600000</v>
      </c>
      <c r="O309" s="3">
        <v>2600000</v>
      </c>
      <c r="P309" s="3">
        <v>2600000</v>
      </c>
      <c r="Q309" s="3">
        <v>1876993</v>
      </c>
      <c r="R309" s="3">
        <v>1919474</v>
      </c>
      <c r="S309" s="3">
        <v>1856936</v>
      </c>
      <c r="T309" s="3">
        <v>2170684</v>
      </c>
      <c r="U309" s="3">
        <v>2204341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1978011</v>
      </c>
      <c r="AB309" s="3">
        <v>1754272</v>
      </c>
      <c r="AC309" s="3">
        <v>1855345</v>
      </c>
      <c r="AD309" s="3">
        <v>2096630</v>
      </c>
      <c r="AE309" s="3">
        <v>2155256</v>
      </c>
      <c r="AF309" s="3">
        <v>602449</v>
      </c>
      <c r="AG309" s="3">
        <v>377449</v>
      </c>
      <c r="AH309" s="3">
        <v>338949</v>
      </c>
      <c r="AI309" s="3">
        <v>426449</v>
      </c>
      <c r="AJ309" s="3">
        <v>451949</v>
      </c>
      <c r="AK309" s="3">
        <v>0</v>
      </c>
      <c r="AL309" s="3">
        <v>0</v>
      </c>
      <c r="AM309" s="3">
        <v>0</v>
      </c>
      <c r="AN309" s="3">
        <v>0</v>
      </c>
      <c r="AO309" s="3">
        <v>0</v>
      </c>
      <c r="AP309" s="3">
        <v>29736708</v>
      </c>
      <c r="AQ309" s="3">
        <v>28601862</v>
      </c>
      <c r="AR309" s="3">
        <v>29954663</v>
      </c>
      <c r="AS309" s="3">
        <v>30607336</v>
      </c>
      <c r="AT309" s="3">
        <v>29527494</v>
      </c>
      <c r="AU309" s="3">
        <v>399842</v>
      </c>
      <c r="AV309" s="3">
        <v>311259</v>
      </c>
      <c r="AW309" s="3">
        <v>-34583</v>
      </c>
      <c r="AX309" s="3">
        <v>416881</v>
      </c>
      <c r="AY309" s="3">
        <v>252323</v>
      </c>
      <c r="AZ309" s="3">
        <v>787615</v>
      </c>
      <c r="BA309" s="3">
        <v>1173229</v>
      </c>
      <c r="BB309" s="3">
        <v>339266</v>
      </c>
      <c r="BC309" s="3">
        <v>584835</v>
      </c>
      <c r="BD309" s="3">
        <v>452000</v>
      </c>
      <c r="BE309" s="3">
        <v>387773</v>
      </c>
      <c r="BF309" s="3">
        <v>861970</v>
      </c>
      <c r="BG309" s="3">
        <v>373849</v>
      </c>
      <c r="BH309" s="3">
        <v>167954</v>
      </c>
      <c r="BI309" s="3">
        <v>199677</v>
      </c>
      <c r="BJ309" s="5">
        <v>0.1957072935380865</v>
      </c>
      <c r="BK309" s="5">
        <v>7.8503855598523395E-2</v>
      </c>
      <c r="BL309" s="5">
        <v>0.29710905307339963</v>
      </c>
      <c r="BM309" s="5">
        <v>8.5229167201005415E-2</v>
      </c>
      <c r="BN309" s="5">
        <v>0.1509004424778761</v>
      </c>
      <c r="BO309" s="3">
        <v>154142</v>
      </c>
      <c r="BP309" s="3">
        <v>92103</v>
      </c>
      <c r="BQ309" s="3">
        <v>100799</v>
      </c>
      <c r="BR309" s="3">
        <v>49845</v>
      </c>
      <c r="BS309" s="3">
        <v>68207</v>
      </c>
      <c r="BT309" s="3">
        <v>134685</v>
      </c>
      <c r="BU309" s="3">
        <v>113144</v>
      </c>
      <c r="BV309" s="3">
        <v>92083</v>
      </c>
      <c r="BW309" s="3">
        <v>56539</v>
      </c>
      <c r="BX309" s="3">
        <v>78794</v>
      </c>
      <c r="BY309" s="3">
        <v>152882</v>
      </c>
      <c r="BZ309" s="3">
        <v>55716</v>
      </c>
      <c r="CA309" s="3">
        <v>104127</v>
      </c>
      <c r="CB309" s="3">
        <v>50562</v>
      </c>
      <c r="CC309" s="3">
        <v>67283</v>
      </c>
      <c r="CD309" s="3">
        <v>381645</v>
      </c>
      <c r="CE309" s="3">
        <v>368687</v>
      </c>
      <c r="CF309" s="3">
        <v>-46627</v>
      </c>
      <c r="CG309" s="3">
        <v>422858</v>
      </c>
      <c r="CH309" s="3">
        <v>263834</v>
      </c>
    </row>
    <row r="310" spans="1:86" x14ac:dyDescent="0.25">
      <c r="A310" t="s">
        <v>596</v>
      </c>
      <c r="B310" s="3">
        <v>145814283</v>
      </c>
      <c r="C310" s="3">
        <v>153593431</v>
      </c>
      <c r="D310" s="3">
        <v>137878000</v>
      </c>
      <c r="E310" s="3">
        <v>135658000</v>
      </c>
      <c r="F310" s="3">
        <v>124390000</v>
      </c>
      <c r="G310" s="3">
        <v>131343</v>
      </c>
      <c r="H310" s="3">
        <v>126161</v>
      </c>
      <c r="I310" s="3">
        <v>115000</v>
      </c>
      <c r="J310" s="3">
        <v>151000</v>
      </c>
      <c r="K310" s="3">
        <v>168000</v>
      </c>
      <c r="L310" s="3">
        <v>9060000</v>
      </c>
      <c r="M310" s="3">
        <v>9060000</v>
      </c>
      <c r="N310" s="3">
        <v>9060000</v>
      </c>
      <c r="O310" s="3">
        <v>9060000</v>
      </c>
      <c r="P310" s="3">
        <v>9060000</v>
      </c>
      <c r="Q310" s="3">
        <v>8389256</v>
      </c>
      <c r="R310" s="3">
        <v>9796425</v>
      </c>
      <c r="S310" s="3">
        <v>10555000</v>
      </c>
      <c r="T310" s="3">
        <v>5490000</v>
      </c>
      <c r="U310" s="3">
        <v>5007000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2810285</v>
      </c>
      <c r="AB310" s="3">
        <v>2839053</v>
      </c>
      <c r="AC310" s="3">
        <v>2688000</v>
      </c>
      <c r="AD310" s="3">
        <v>2880000</v>
      </c>
      <c r="AE310" s="3">
        <v>2840000</v>
      </c>
      <c r="AF310" s="3">
        <v>1631909</v>
      </c>
      <c r="AG310" s="3">
        <v>1745104</v>
      </c>
      <c r="AH310" s="3">
        <v>1793000</v>
      </c>
      <c r="AI310" s="3">
        <v>1974000</v>
      </c>
      <c r="AJ310" s="3">
        <v>2007000</v>
      </c>
      <c r="AK310" s="3">
        <v>1322</v>
      </c>
      <c r="AL310" s="3">
        <v>18938096</v>
      </c>
      <c r="AM310" s="3">
        <v>245000</v>
      </c>
      <c r="AN310" s="3">
        <v>8000</v>
      </c>
      <c r="AO310" s="3">
        <v>3000</v>
      </c>
      <c r="AP310" s="3">
        <v>276537314</v>
      </c>
      <c r="AQ310" s="3">
        <v>316123787</v>
      </c>
      <c r="AR310" s="3">
        <v>306797000</v>
      </c>
      <c r="AS310" s="3">
        <v>278125000</v>
      </c>
      <c r="AT310" s="3">
        <v>256286000</v>
      </c>
      <c r="AU310" s="3">
        <v>3489697</v>
      </c>
      <c r="AV310" s="3">
        <v>5233224</v>
      </c>
      <c r="AW310" s="3">
        <v>5579000</v>
      </c>
      <c r="AX310" s="3">
        <v>4222000</v>
      </c>
      <c r="AY310" s="3">
        <v>3827000</v>
      </c>
      <c r="AZ310" s="3">
        <v>7531332</v>
      </c>
      <c r="BA310" s="3">
        <v>9851840</v>
      </c>
      <c r="BB310" s="3">
        <v>8859000</v>
      </c>
      <c r="BC310" s="3">
        <v>7878000</v>
      </c>
      <c r="BD310" s="3">
        <v>7404000</v>
      </c>
      <c r="BE310" s="3">
        <v>4041635</v>
      </c>
      <c r="BF310" s="3">
        <v>4618616</v>
      </c>
      <c r="BG310" s="3">
        <v>3280000</v>
      </c>
      <c r="BH310" s="3">
        <v>3656000</v>
      </c>
      <c r="BI310" s="3">
        <v>3577000</v>
      </c>
      <c r="BJ310" s="5">
        <v>9.1969787017754628E-2</v>
      </c>
      <c r="BK310" s="5">
        <v>8.3195017377464514E-2</v>
      </c>
      <c r="BL310" s="5">
        <v>0.10034992662828762</v>
      </c>
      <c r="BM310" s="5">
        <v>0.15092663112465093</v>
      </c>
      <c r="BN310" s="5">
        <v>0.19948676391139925</v>
      </c>
      <c r="BO310" s="3">
        <v>692655</v>
      </c>
      <c r="BP310" s="3">
        <v>819624</v>
      </c>
      <c r="BQ310" s="3">
        <v>889000</v>
      </c>
      <c r="BR310" s="3">
        <v>1189000</v>
      </c>
      <c r="BS310" s="3">
        <v>1477000</v>
      </c>
      <c r="BT310" s="3">
        <v>325966</v>
      </c>
      <c r="BU310" s="3">
        <v>187599</v>
      </c>
      <c r="BV310" s="3">
        <v>157000</v>
      </c>
      <c r="BW310" s="3">
        <v>186000</v>
      </c>
      <c r="BX310" s="3">
        <v>137000</v>
      </c>
      <c r="BY310" s="3">
        <v>692655</v>
      </c>
      <c r="BZ310" s="3">
        <v>819624</v>
      </c>
      <c r="CA310" s="3">
        <v>889000</v>
      </c>
      <c r="CB310" s="3">
        <v>1189000</v>
      </c>
      <c r="CC310" s="3">
        <v>1477000</v>
      </c>
      <c r="CD310" s="3">
        <v>3123008</v>
      </c>
      <c r="CE310" s="3">
        <v>4601199</v>
      </c>
      <c r="CF310" s="3">
        <v>4847000</v>
      </c>
      <c r="CG310" s="3">
        <v>3219000</v>
      </c>
      <c r="CH310" s="3">
        <v>2487000</v>
      </c>
    </row>
    <row r="311" spans="1:86" x14ac:dyDescent="0.25">
      <c r="A311" t="s">
        <v>597</v>
      </c>
      <c r="B311" s="3">
        <v>8365534</v>
      </c>
      <c r="C311" s="3">
        <v>8871376</v>
      </c>
      <c r="D311" s="3">
        <v>7036126</v>
      </c>
      <c r="E311" s="3">
        <v>5575183</v>
      </c>
      <c r="F311" s="3">
        <v>6138070</v>
      </c>
      <c r="G311" s="3">
        <v>30490</v>
      </c>
      <c r="H311" s="3">
        <v>37765</v>
      </c>
      <c r="I311" s="3">
        <v>42964</v>
      </c>
      <c r="J311" s="3">
        <v>37929</v>
      </c>
      <c r="K311" s="3">
        <v>54106</v>
      </c>
      <c r="L311" s="3">
        <v>300000</v>
      </c>
      <c r="M311" s="3">
        <v>300000</v>
      </c>
      <c r="N311" s="3">
        <v>300000</v>
      </c>
      <c r="O311" s="3">
        <v>300000</v>
      </c>
      <c r="P311" s="3">
        <v>300000</v>
      </c>
      <c r="Q311" s="3">
        <v>6576096</v>
      </c>
      <c r="R311" s="3">
        <v>7320988</v>
      </c>
      <c r="S311" s="3">
        <v>5039525</v>
      </c>
      <c r="T311" s="3">
        <v>4026642</v>
      </c>
      <c r="U311" s="3">
        <v>4695102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484111</v>
      </c>
      <c r="AB311" s="3">
        <v>498735</v>
      </c>
      <c r="AC311" s="3">
        <v>451387</v>
      </c>
      <c r="AD311" s="3">
        <v>635130</v>
      </c>
      <c r="AE311" s="3">
        <v>511641</v>
      </c>
      <c r="AF311" s="3">
        <v>26716</v>
      </c>
      <c r="AG311" s="3">
        <v>0</v>
      </c>
      <c r="AH311" s="3">
        <v>83500</v>
      </c>
      <c r="AI311" s="3">
        <v>196400</v>
      </c>
      <c r="AJ311" s="3">
        <v>30091</v>
      </c>
      <c r="AK311" s="3">
        <v>0</v>
      </c>
      <c r="AL311" s="3">
        <v>0</v>
      </c>
      <c r="AM311" s="3">
        <v>0</v>
      </c>
      <c r="AN311" s="3">
        <v>0</v>
      </c>
      <c r="AO311" s="3">
        <v>0</v>
      </c>
      <c r="AP311" s="3">
        <v>10002208</v>
      </c>
      <c r="AQ311" s="3">
        <v>12110241</v>
      </c>
      <c r="AR311" s="3">
        <v>13262109</v>
      </c>
      <c r="AS311" s="3">
        <v>12629322</v>
      </c>
      <c r="AT311" s="3">
        <v>12851358</v>
      </c>
      <c r="AU311" s="3">
        <v>597686</v>
      </c>
      <c r="AV311" s="3">
        <v>1163873</v>
      </c>
      <c r="AW311" s="3">
        <v>1292444</v>
      </c>
      <c r="AX311" s="3">
        <v>865697</v>
      </c>
      <c r="AY311" s="3">
        <v>887894</v>
      </c>
      <c r="AZ311" s="3">
        <v>635911</v>
      </c>
      <c r="BA311" s="3">
        <v>1224596</v>
      </c>
      <c r="BB311" s="3">
        <v>1377542</v>
      </c>
      <c r="BC311" s="3">
        <v>973680</v>
      </c>
      <c r="BD311" s="3">
        <v>982266</v>
      </c>
      <c r="BE311" s="3">
        <v>38225</v>
      </c>
      <c r="BF311" s="3">
        <v>60723</v>
      </c>
      <c r="BG311" s="3">
        <v>85098</v>
      </c>
      <c r="BH311" s="3">
        <v>107983</v>
      </c>
      <c r="BI311" s="3">
        <v>94372</v>
      </c>
      <c r="BJ311" s="5">
        <v>0</v>
      </c>
      <c r="BK311" s="5">
        <v>0</v>
      </c>
      <c r="BL311" s="5">
        <v>9.4370988325582818E-6</v>
      </c>
      <c r="BM311" s="5">
        <v>3.8000164325034918E-5</v>
      </c>
      <c r="BN311" s="5">
        <v>8.3480442161288282E-4</v>
      </c>
      <c r="BO311" s="3">
        <v>0</v>
      </c>
      <c r="BP311" s="3">
        <v>0</v>
      </c>
      <c r="BQ311" s="3">
        <v>13</v>
      </c>
      <c r="BR311" s="3">
        <v>37</v>
      </c>
      <c r="BS311" s="3">
        <v>820</v>
      </c>
      <c r="BT311" s="3">
        <v>9075</v>
      </c>
      <c r="BU311" s="3">
        <v>9989</v>
      </c>
      <c r="BV311" s="3">
        <v>8851</v>
      </c>
      <c r="BW311" s="3">
        <v>5407</v>
      </c>
      <c r="BX311" s="3">
        <v>3700</v>
      </c>
      <c r="BY311" s="3">
        <v>14</v>
      </c>
      <c r="BZ311" s="3">
        <v>-56</v>
      </c>
      <c r="CA311" s="3">
        <v>8</v>
      </c>
      <c r="CB311" s="3">
        <v>-172</v>
      </c>
      <c r="CC311" s="3">
        <v>967</v>
      </c>
      <c r="CD311" s="3">
        <v>606747</v>
      </c>
      <c r="CE311" s="3">
        <v>1173918</v>
      </c>
      <c r="CF311" s="3">
        <v>1301287</v>
      </c>
      <c r="CG311" s="3">
        <v>871276</v>
      </c>
      <c r="CH311" s="3">
        <v>890627</v>
      </c>
    </row>
    <row r="312" spans="1:86" x14ac:dyDescent="0.25">
      <c r="A312" t="s">
        <v>598</v>
      </c>
      <c r="B312" s="3">
        <v>18630697</v>
      </c>
      <c r="C312" s="3">
        <v>23793000</v>
      </c>
      <c r="D312" s="3">
        <v>10179546</v>
      </c>
      <c r="E312" s="3">
        <v>14098480</v>
      </c>
      <c r="F312" s="3">
        <v>16020325</v>
      </c>
      <c r="G312" s="3">
        <v>440068</v>
      </c>
      <c r="H312" s="3">
        <v>460994</v>
      </c>
      <c r="I312" s="3">
        <v>323680</v>
      </c>
      <c r="J312" s="3">
        <v>295889</v>
      </c>
      <c r="K312" s="3">
        <v>298979</v>
      </c>
      <c r="L312" s="3">
        <v>99900</v>
      </c>
      <c r="M312" s="3">
        <v>99900</v>
      </c>
      <c r="N312" s="3">
        <v>99900</v>
      </c>
      <c r="O312" s="3">
        <v>99900</v>
      </c>
      <c r="P312" s="3">
        <v>99900</v>
      </c>
      <c r="Q312" s="3">
        <v>12425519</v>
      </c>
      <c r="R312" s="3">
        <v>16121584</v>
      </c>
      <c r="S312" s="3">
        <v>3267919</v>
      </c>
      <c r="T312" s="3">
        <v>6455016</v>
      </c>
      <c r="U312" s="3">
        <v>7509962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691986</v>
      </c>
      <c r="AB312" s="3">
        <v>754908</v>
      </c>
      <c r="AC312" s="3">
        <v>759841</v>
      </c>
      <c r="AD312" s="3">
        <v>802379</v>
      </c>
      <c r="AE312" s="3">
        <v>960196</v>
      </c>
      <c r="AF312" s="3">
        <v>133380</v>
      </c>
      <c r="AG312" s="3">
        <v>197319</v>
      </c>
      <c r="AH312" s="3">
        <v>199435</v>
      </c>
      <c r="AI312" s="3">
        <v>246332</v>
      </c>
      <c r="AJ312" s="3">
        <v>434787</v>
      </c>
      <c r="AK312" s="3">
        <v>51506</v>
      </c>
      <c r="AL312" s="3">
        <v>3503</v>
      </c>
      <c r="AM312" s="3">
        <v>4023</v>
      </c>
      <c r="AN312" s="3">
        <v>4828</v>
      </c>
      <c r="AO312" s="3">
        <v>17505</v>
      </c>
      <c r="AP312" s="3">
        <v>21203308</v>
      </c>
      <c r="AQ312" s="3">
        <v>25871795</v>
      </c>
      <c r="AR312" s="3">
        <v>23526799</v>
      </c>
      <c r="AS312" s="3">
        <v>23862925</v>
      </c>
      <c r="AT312" s="3">
        <v>27475935</v>
      </c>
      <c r="AU312" s="3">
        <v>4265648</v>
      </c>
      <c r="AV312" s="3">
        <v>5527213</v>
      </c>
      <c r="AW312" s="3">
        <v>4534664</v>
      </c>
      <c r="AX312" s="3">
        <v>4791482</v>
      </c>
      <c r="AY312" s="3">
        <v>6123323</v>
      </c>
      <c r="AZ312" s="3">
        <v>4498280</v>
      </c>
      <c r="BA312" s="3">
        <v>5792103</v>
      </c>
      <c r="BB312" s="3">
        <v>4808723</v>
      </c>
      <c r="BC312" s="3">
        <v>5065363</v>
      </c>
      <c r="BD312" s="3">
        <v>6347226</v>
      </c>
      <c r="BE312" s="3">
        <v>232632</v>
      </c>
      <c r="BF312" s="3">
        <v>264890</v>
      </c>
      <c r="BG312" s="3">
        <v>274059</v>
      </c>
      <c r="BH312" s="3">
        <v>273881</v>
      </c>
      <c r="BI312" s="3">
        <v>223903</v>
      </c>
      <c r="BJ312" s="5">
        <v>4.2616288892643409E-4</v>
      </c>
      <c r="BK312" s="5">
        <v>8.0454370372902559E-4</v>
      </c>
      <c r="BL312" s="5">
        <v>1.2446131748491231E-3</v>
      </c>
      <c r="BM312" s="5">
        <v>1.693462048030911E-3</v>
      </c>
      <c r="BN312" s="5">
        <v>2.000874082630743E-4</v>
      </c>
      <c r="BO312" s="3">
        <v>1917</v>
      </c>
      <c r="BP312" s="3">
        <v>4660</v>
      </c>
      <c r="BQ312" s="3">
        <v>5985</v>
      </c>
      <c r="BR312" s="3">
        <v>8578</v>
      </c>
      <c r="BS312" s="3">
        <v>1270</v>
      </c>
      <c r="BT312" s="3">
        <v>99722</v>
      </c>
      <c r="BU312" s="3">
        <v>21971</v>
      </c>
      <c r="BV312" s="3">
        <v>74061</v>
      </c>
      <c r="BW312" s="3">
        <v>2694</v>
      </c>
      <c r="BX312" s="3">
        <v>9130</v>
      </c>
      <c r="BY312" s="3">
        <v>1269</v>
      </c>
      <c r="BZ312" s="3">
        <v>4420</v>
      </c>
      <c r="CA312" s="3">
        <v>5510</v>
      </c>
      <c r="CB312" s="3">
        <v>8410</v>
      </c>
      <c r="CC312" s="3">
        <v>965</v>
      </c>
      <c r="CD312" s="3">
        <v>4364101</v>
      </c>
      <c r="CE312" s="3">
        <v>5544764</v>
      </c>
      <c r="CF312" s="3">
        <v>4603215</v>
      </c>
      <c r="CG312" s="3">
        <v>4785766</v>
      </c>
      <c r="CH312" s="3">
        <v>6131488</v>
      </c>
    </row>
    <row r="313" spans="1:86" x14ac:dyDescent="0.25">
      <c r="A313" t="s">
        <v>599</v>
      </c>
      <c r="B313" s="3">
        <v>6357697</v>
      </c>
      <c r="C313" s="3">
        <v>6451470</v>
      </c>
      <c r="D313" s="3">
        <v>6451334</v>
      </c>
      <c r="E313" s="3">
        <v>7402699</v>
      </c>
      <c r="F313" s="3">
        <v>7712054</v>
      </c>
      <c r="G313" s="3">
        <v>1650139</v>
      </c>
      <c r="H313" s="3">
        <v>1630357</v>
      </c>
      <c r="I313" s="3">
        <v>1554569</v>
      </c>
      <c r="J313" s="3">
        <v>1478509</v>
      </c>
      <c r="K313" s="3">
        <v>1398516</v>
      </c>
      <c r="L313" s="3">
        <v>260000</v>
      </c>
      <c r="M313" s="3">
        <v>260000</v>
      </c>
      <c r="N313" s="3">
        <v>260000</v>
      </c>
      <c r="O313" s="3">
        <v>260000</v>
      </c>
      <c r="P313" s="3">
        <v>260000</v>
      </c>
      <c r="Q313" s="3">
        <v>3447367</v>
      </c>
      <c r="R313" s="3">
        <v>3526765</v>
      </c>
      <c r="S313" s="3">
        <v>3700114</v>
      </c>
      <c r="T313" s="3">
        <v>4219593</v>
      </c>
      <c r="U313" s="3">
        <v>4899835</v>
      </c>
      <c r="V313" s="3">
        <v>194835</v>
      </c>
      <c r="W313" s="3">
        <v>0</v>
      </c>
      <c r="X313" s="3">
        <v>0</v>
      </c>
      <c r="Y313" s="3">
        <v>0</v>
      </c>
      <c r="Z313" s="3">
        <v>0</v>
      </c>
      <c r="AA313" s="3">
        <v>579004</v>
      </c>
      <c r="AB313" s="3">
        <v>477329</v>
      </c>
      <c r="AC313" s="3">
        <v>535518</v>
      </c>
      <c r="AD313" s="3">
        <v>595601</v>
      </c>
      <c r="AE313" s="3">
        <v>621718</v>
      </c>
      <c r="AF313" s="3">
        <v>11719</v>
      </c>
      <c r="AG313" s="3">
        <v>139306</v>
      </c>
      <c r="AH313" s="3">
        <v>135196</v>
      </c>
      <c r="AI313" s="3">
        <v>148452</v>
      </c>
      <c r="AJ313" s="3">
        <v>149717</v>
      </c>
      <c r="AK313" s="3">
        <v>0</v>
      </c>
      <c r="AL313" s="3">
        <v>31090</v>
      </c>
      <c r="AM313" s="3">
        <v>0</v>
      </c>
      <c r="AN313" s="3">
        <v>0</v>
      </c>
      <c r="AO313" s="3">
        <v>0</v>
      </c>
      <c r="AP313" s="3">
        <v>7490639</v>
      </c>
      <c r="AQ313" s="3">
        <v>9989174</v>
      </c>
      <c r="AR313" s="3">
        <v>10704211</v>
      </c>
      <c r="AS313" s="3">
        <v>10437741</v>
      </c>
      <c r="AT313" s="3">
        <v>11092773</v>
      </c>
      <c r="AU313" s="3">
        <v>130456</v>
      </c>
      <c r="AV313" s="3">
        <v>353386</v>
      </c>
      <c r="AW313" s="3">
        <v>403766</v>
      </c>
      <c r="AX313" s="3">
        <v>831698</v>
      </c>
      <c r="AY313" s="3">
        <v>954634</v>
      </c>
      <c r="AZ313" s="3">
        <v>283821</v>
      </c>
      <c r="BA313" s="3">
        <v>516780</v>
      </c>
      <c r="BB313" s="3">
        <v>567714</v>
      </c>
      <c r="BC313" s="3">
        <v>1005248</v>
      </c>
      <c r="BD313" s="3">
        <v>1140673</v>
      </c>
      <c r="BE313" s="3">
        <v>153365</v>
      </c>
      <c r="BF313" s="3">
        <v>163394</v>
      </c>
      <c r="BG313" s="3">
        <v>163948</v>
      </c>
      <c r="BH313" s="3">
        <v>173550</v>
      </c>
      <c r="BI313" s="3">
        <v>186039</v>
      </c>
      <c r="BJ313" s="5">
        <v>3.3084232667772995E-2</v>
      </c>
      <c r="BK313" s="5">
        <v>2.2591818568830063E-2</v>
      </c>
      <c r="BL313" s="5">
        <v>1.1696030043296449E-3</v>
      </c>
      <c r="BM313" s="5">
        <v>7.4011587190424657E-4</v>
      </c>
      <c r="BN313" s="5">
        <v>1.7936779427583541E-3</v>
      </c>
      <c r="BO313" s="3">
        <v>9390</v>
      </c>
      <c r="BP313" s="3">
        <v>11675</v>
      </c>
      <c r="BQ313" s="3">
        <v>664</v>
      </c>
      <c r="BR313" s="3">
        <v>744</v>
      </c>
      <c r="BS313" s="3">
        <v>2046</v>
      </c>
      <c r="BT313" s="3">
        <v>2417</v>
      </c>
      <c r="BU313" s="3">
        <v>4390</v>
      </c>
      <c r="BV313" s="3">
        <v>2964</v>
      </c>
      <c r="BW313" s="3">
        <v>19475</v>
      </c>
      <c r="BX313" s="3">
        <v>36259</v>
      </c>
      <c r="BY313" s="3">
        <v>48257</v>
      </c>
      <c r="BZ313" s="3">
        <v>144640</v>
      </c>
      <c r="CA313" s="3">
        <v>64055</v>
      </c>
      <c r="CB313" s="3">
        <v>32827</v>
      </c>
      <c r="CC313" s="3">
        <v>14605</v>
      </c>
      <c r="CD313" s="3">
        <v>84616</v>
      </c>
      <c r="CE313" s="3">
        <v>213136</v>
      </c>
      <c r="CF313" s="3">
        <v>342675</v>
      </c>
      <c r="CG313" s="3">
        <v>818346</v>
      </c>
      <c r="CH313" s="3">
        <v>976288</v>
      </c>
    </row>
    <row r="314" spans="1:86" x14ac:dyDescent="0.25">
      <c r="A314" t="s">
        <v>600</v>
      </c>
      <c r="B314" s="3">
        <v>227548091</v>
      </c>
      <c r="C314" s="3">
        <v>218990168</v>
      </c>
      <c r="D314" s="3">
        <v>184738692</v>
      </c>
      <c r="E314" s="3">
        <v>182224128</v>
      </c>
      <c r="F314" s="3">
        <v>194622974</v>
      </c>
      <c r="G314" s="3">
        <v>26169594</v>
      </c>
      <c r="H314" s="3">
        <v>23397579</v>
      </c>
      <c r="I314" s="3">
        <v>21074423</v>
      </c>
      <c r="J314" s="3">
        <v>18448759</v>
      </c>
      <c r="K314" s="3">
        <v>21167469</v>
      </c>
      <c r="L314" s="3">
        <v>15000000</v>
      </c>
      <c r="M314" s="3">
        <v>15000000</v>
      </c>
      <c r="N314" s="3">
        <v>15000000</v>
      </c>
      <c r="O314" s="3">
        <v>15000000</v>
      </c>
      <c r="P314" s="3">
        <v>15000000</v>
      </c>
      <c r="Q314" s="3">
        <v>99703510</v>
      </c>
      <c r="R314" s="3">
        <v>67990531</v>
      </c>
      <c r="S314" s="3">
        <v>68017965</v>
      </c>
      <c r="T314" s="3">
        <v>71975989</v>
      </c>
      <c r="U314" s="3">
        <v>72497546</v>
      </c>
      <c r="V314" s="3">
        <v>6753288</v>
      </c>
      <c r="W314" s="3">
        <v>4779717</v>
      </c>
      <c r="X314" s="3">
        <v>2715133</v>
      </c>
      <c r="Y314" s="3">
        <v>2587505</v>
      </c>
      <c r="Z314" s="3">
        <v>1032537</v>
      </c>
      <c r="AA314" s="3">
        <v>25742406</v>
      </c>
      <c r="AB314" s="3">
        <v>21959638</v>
      </c>
      <c r="AC314" s="3">
        <v>21929619</v>
      </c>
      <c r="AD314" s="3">
        <v>22776269</v>
      </c>
      <c r="AE314" s="3">
        <v>23779909</v>
      </c>
      <c r="AF314" s="3">
        <v>4474472</v>
      </c>
      <c r="AG314" s="3">
        <v>915537</v>
      </c>
      <c r="AH314" s="3">
        <v>996476</v>
      </c>
      <c r="AI314" s="3">
        <v>2188020</v>
      </c>
      <c r="AJ314" s="3">
        <v>3056123</v>
      </c>
      <c r="AK314" s="3">
        <v>1886568</v>
      </c>
      <c r="AL314" s="3">
        <v>35607113</v>
      </c>
      <c r="AM314" s="3">
        <v>25534115</v>
      </c>
      <c r="AN314" s="3">
        <v>16677340</v>
      </c>
      <c r="AO314" s="3">
        <v>16195797</v>
      </c>
      <c r="AP314" s="3">
        <v>311177796</v>
      </c>
      <c r="AQ314" s="3">
        <v>373865663</v>
      </c>
      <c r="AR314" s="3">
        <v>389323253</v>
      </c>
      <c r="AS314" s="3">
        <v>369321146</v>
      </c>
      <c r="AT314" s="3">
        <v>356425626</v>
      </c>
      <c r="AU314" s="3">
        <v>19667515</v>
      </c>
      <c r="AV314" s="3">
        <v>-654344</v>
      </c>
      <c r="AW314" s="3">
        <v>2924456</v>
      </c>
      <c r="AX314" s="3">
        <v>10501908</v>
      </c>
      <c r="AY314" s="3">
        <v>18852092</v>
      </c>
      <c r="AZ314" s="3">
        <v>30566844</v>
      </c>
      <c r="BA314" s="3">
        <v>9164251</v>
      </c>
      <c r="BB314" s="3">
        <v>11699517</v>
      </c>
      <c r="BC314" s="3">
        <v>17340742</v>
      </c>
      <c r="BD314" s="3">
        <v>26119092</v>
      </c>
      <c r="BE314" s="3">
        <v>10899329</v>
      </c>
      <c r="BF314" s="3">
        <v>9818595</v>
      </c>
      <c r="BG314" s="3">
        <v>8775061</v>
      </c>
      <c r="BH314" s="3">
        <v>6838834</v>
      </c>
      <c r="BI314" s="3">
        <v>7267000</v>
      </c>
      <c r="BJ314" s="5">
        <v>1.1271657616991797E-2</v>
      </c>
      <c r="BK314" s="5">
        <v>3.891534616413278E-2</v>
      </c>
      <c r="BL314" s="5">
        <v>8.2076721628764671E-2</v>
      </c>
      <c r="BM314" s="5">
        <v>2.2526256373573864E-2</v>
      </c>
      <c r="BN314" s="5">
        <v>6.8626811376138195E-3</v>
      </c>
      <c r="BO314" s="3">
        <v>344539</v>
      </c>
      <c r="BP314" s="3">
        <v>356630</v>
      </c>
      <c r="BQ314" s="3">
        <v>960258</v>
      </c>
      <c r="BR314" s="3">
        <v>390622</v>
      </c>
      <c r="BS314" s="3">
        <v>179247</v>
      </c>
      <c r="BT314" s="3">
        <v>753330</v>
      </c>
      <c r="BU314" s="3">
        <v>4384365</v>
      </c>
      <c r="BV314" s="3">
        <v>4746730</v>
      </c>
      <c r="BW314" s="3">
        <v>3371912</v>
      </c>
      <c r="BX314" s="3">
        <v>541487</v>
      </c>
      <c r="BY314" s="3">
        <v>1735778</v>
      </c>
      <c r="BZ314" s="3">
        <v>1284376</v>
      </c>
      <c r="CA314" s="3">
        <v>1041820</v>
      </c>
      <c r="CB314" s="3">
        <v>2143988</v>
      </c>
      <c r="CC314" s="3">
        <v>-45304</v>
      </c>
      <c r="CD314" s="3">
        <v>18685067</v>
      </c>
      <c r="CE314" s="3">
        <v>2445645</v>
      </c>
      <c r="CF314" s="3">
        <v>6629366</v>
      </c>
      <c r="CG314" s="3">
        <v>11729832</v>
      </c>
      <c r="CH314" s="3">
        <v>19438883</v>
      </c>
    </row>
    <row r="315" spans="1:86" x14ac:dyDescent="0.25">
      <c r="A315" t="s">
        <v>601</v>
      </c>
      <c r="B315" s="3">
        <v>6067134000</v>
      </c>
      <c r="C315" s="3">
        <v>5862250000</v>
      </c>
      <c r="D315" s="3">
        <v>5935052000</v>
      </c>
      <c r="E315" s="3">
        <v>5807450000</v>
      </c>
      <c r="F315" s="3">
        <v>5314676000</v>
      </c>
      <c r="G315" s="3">
        <v>3426008000</v>
      </c>
      <c r="H315" s="3">
        <v>3496805000</v>
      </c>
      <c r="I315" s="3">
        <v>3355855000</v>
      </c>
      <c r="J315" s="3">
        <v>3228005000</v>
      </c>
      <c r="K315" s="3">
        <v>3002985000</v>
      </c>
      <c r="L315" s="3">
        <v>123637000</v>
      </c>
      <c r="M315" s="3">
        <v>123637000</v>
      </c>
      <c r="N315" s="3">
        <v>123637000</v>
      </c>
      <c r="O315" s="3">
        <v>123637000</v>
      </c>
      <c r="P315" s="3">
        <v>123637000</v>
      </c>
      <c r="Q315" s="3">
        <v>2596408000</v>
      </c>
      <c r="R315" s="3">
        <v>2687028000</v>
      </c>
      <c r="S315" s="3">
        <v>2727346000</v>
      </c>
      <c r="T315" s="3">
        <v>2483754000</v>
      </c>
      <c r="U315" s="3">
        <v>2255326000</v>
      </c>
      <c r="V315" s="3">
        <v>1507265000</v>
      </c>
      <c r="W315" s="3">
        <v>1487841000</v>
      </c>
      <c r="X315" s="3">
        <v>1365493000</v>
      </c>
      <c r="Y315" s="3">
        <v>1407464000</v>
      </c>
      <c r="Z315" s="3">
        <v>1433453000</v>
      </c>
      <c r="AA315" s="3">
        <v>929403000</v>
      </c>
      <c r="AB315" s="3">
        <v>898102000</v>
      </c>
      <c r="AC315" s="3">
        <v>879466000</v>
      </c>
      <c r="AD315" s="3">
        <v>983816000</v>
      </c>
      <c r="AE315" s="3">
        <v>875301000</v>
      </c>
      <c r="AF315" s="3">
        <v>883580000</v>
      </c>
      <c r="AG315" s="3">
        <v>561822000</v>
      </c>
      <c r="AH315" s="3">
        <v>548275000</v>
      </c>
      <c r="AI315" s="3">
        <v>529521000</v>
      </c>
      <c r="AJ315" s="3">
        <v>479170000</v>
      </c>
      <c r="AK315" s="3">
        <v>377048000</v>
      </c>
      <c r="AL315" s="3">
        <v>179233000</v>
      </c>
      <c r="AM315" s="3">
        <v>377323000</v>
      </c>
      <c r="AN315" s="3">
        <v>363825000</v>
      </c>
      <c r="AO315" s="3">
        <v>197294000</v>
      </c>
      <c r="AP315" s="3">
        <v>2760697000</v>
      </c>
      <c r="AQ315" s="3">
        <v>2739141000</v>
      </c>
      <c r="AR315" s="3">
        <v>2889042000</v>
      </c>
      <c r="AS315" s="3">
        <v>2910748000</v>
      </c>
      <c r="AT315" s="3">
        <v>2818956000</v>
      </c>
      <c r="AU315" s="3">
        <v>273281000</v>
      </c>
      <c r="AV315" s="3">
        <v>-7578000</v>
      </c>
      <c r="AW315" s="3">
        <v>183613000</v>
      </c>
      <c r="AX315" s="3">
        <v>193709000</v>
      </c>
      <c r="AY315" s="3">
        <v>113165000</v>
      </c>
      <c r="AZ315" s="3">
        <v>512505000</v>
      </c>
      <c r="BA315" s="3">
        <v>398098000</v>
      </c>
      <c r="BB315" s="3">
        <v>445514000</v>
      </c>
      <c r="BC315" s="3">
        <v>480604000</v>
      </c>
      <c r="BD315" s="3">
        <v>475663000</v>
      </c>
      <c r="BE315" s="3">
        <v>239224000</v>
      </c>
      <c r="BF315" s="3">
        <v>405676000</v>
      </c>
      <c r="BG315" s="3">
        <v>261901000</v>
      </c>
      <c r="BH315" s="3">
        <v>286895000</v>
      </c>
      <c r="BI315" s="3">
        <v>362498000</v>
      </c>
      <c r="BJ315" s="5">
        <v>0.29826440717651537</v>
      </c>
      <c r="BK315" s="5">
        <v>0.37948193660857377</v>
      </c>
      <c r="BL315" s="5">
        <v>0.30036542061528931</v>
      </c>
      <c r="BM315" s="5">
        <v>0.3341482800808982</v>
      </c>
      <c r="BN315" s="5">
        <v>0.28900923553019681</v>
      </c>
      <c r="BO315" s="3">
        <v>152862000</v>
      </c>
      <c r="BP315" s="3">
        <v>151071000</v>
      </c>
      <c r="BQ315" s="3">
        <v>133817000</v>
      </c>
      <c r="BR315" s="3">
        <v>160593000</v>
      </c>
      <c r="BS315" s="3">
        <v>137471000</v>
      </c>
      <c r="BT315" s="3">
        <v>50955000</v>
      </c>
      <c r="BU315" s="3">
        <v>89994000</v>
      </c>
      <c r="BV315" s="3">
        <v>46229000</v>
      </c>
      <c r="BW315" s="3">
        <v>34184000</v>
      </c>
      <c r="BX315" s="3">
        <v>30998000</v>
      </c>
      <c r="BY315" s="3">
        <v>144982000</v>
      </c>
      <c r="BZ315" s="3">
        <v>192968000</v>
      </c>
      <c r="CA315" s="3">
        <v>149022000</v>
      </c>
      <c r="CB315" s="3">
        <v>154141000</v>
      </c>
      <c r="CC315" s="3">
        <v>135064000</v>
      </c>
      <c r="CD315" s="3">
        <v>179254000</v>
      </c>
      <c r="CE315" s="3">
        <v>-110552000</v>
      </c>
      <c r="CF315" s="3">
        <v>80820000</v>
      </c>
      <c r="CG315" s="3">
        <v>73752000</v>
      </c>
      <c r="CH315" s="3">
        <v>9099000</v>
      </c>
    </row>
    <row r="316" spans="1:86" x14ac:dyDescent="0.25">
      <c r="A316" t="s">
        <v>602</v>
      </c>
      <c r="B316" s="3">
        <v>8273053</v>
      </c>
      <c r="C316" s="3">
        <v>9375455</v>
      </c>
      <c r="D316" s="3">
        <v>10521271</v>
      </c>
      <c r="E316" s="3">
        <v>9045854</v>
      </c>
      <c r="F316" s="3">
        <v>10225922</v>
      </c>
      <c r="G316" s="3">
        <v>3738553</v>
      </c>
      <c r="H316" s="3">
        <v>3980345</v>
      </c>
      <c r="I316" s="3">
        <v>3958632</v>
      </c>
      <c r="J316" s="3">
        <v>3868409</v>
      </c>
      <c r="K316" s="3">
        <v>3762329</v>
      </c>
      <c r="L316" s="3">
        <v>500000</v>
      </c>
      <c r="M316" s="3">
        <v>500000</v>
      </c>
      <c r="N316" s="3">
        <v>500000</v>
      </c>
      <c r="O316" s="3">
        <v>500000</v>
      </c>
      <c r="P316" s="3">
        <v>500000</v>
      </c>
      <c r="Q316" s="3">
        <v>2384747</v>
      </c>
      <c r="R316" s="3">
        <v>2692721</v>
      </c>
      <c r="S316" s="3">
        <v>2923898</v>
      </c>
      <c r="T316" s="3">
        <v>3524466</v>
      </c>
      <c r="U316" s="3">
        <v>4028455</v>
      </c>
      <c r="V316" s="3">
        <v>1853915</v>
      </c>
      <c r="W316" s="3">
        <v>1586927</v>
      </c>
      <c r="X316" s="3">
        <v>1111599</v>
      </c>
      <c r="Y316" s="3">
        <v>827513</v>
      </c>
      <c r="Z316" s="3">
        <v>434234</v>
      </c>
      <c r="AA316" s="3">
        <v>327125</v>
      </c>
      <c r="AB316" s="3">
        <v>371721</v>
      </c>
      <c r="AC316" s="3">
        <v>405394</v>
      </c>
      <c r="AD316" s="3">
        <v>424542</v>
      </c>
      <c r="AE316" s="3">
        <v>457194</v>
      </c>
      <c r="AF316" s="3">
        <v>8895</v>
      </c>
      <c r="AG316" s="3">
        <v>6336</v>
      </c>
      <c r="AH316" s="3">
        <v>6598</v>
      </c>
      <c r="AI316" s="3">
        <v>7353</v>
      </c>
      <c r="AJ316" s="3">
        <v>6674</v>
      </c>
      <c r="AK316" s="3">
        <v>1805</v>
      </c>
      <c r="AL316" s="3">
        <v>612100</v>
      </c>
      <c r="AM316" s="3">
        <v>1375</v>
      </c>
      <c r="AN316" s="3">
        <v>1288</v>
      </c>
      <c r="AO316" s="3">
        <v>1647236</v>
      </c>
      <c r="AP316" s="3">
        <v>11774906</v>
      </c>
      <c r="AQ316" s="3">
        <v>12391968</v>
      </c>
      <c r="AR316" s="3">
        <v>13813785</v>
      </c>
      <c r="AS316" s="3">
        <v>13754904</v>
      </c>
      <c r="AT316" s="3">
        <v>14137493</v>
      </c>
      <c r="AU316" s="3">
        <v>864279</v>
      </c>
      <c r="AV316" s="3">
        <v>888623</v>
      </c>
      <c r="AW316" s="3">
        <v>798634</v>
      </c>
      <c r="AX316" s="3">
        <v>1019351</v>
      </c>
      <c r="AY316" s="3">
        <v>859092</v>
      </c>
      <c r="AZ316" s="3">
        <v>1060499</v>
      </c>
      <c r="BA316" s="3">
        <v>1103074</v>
      </c>
      <c r="BB316" s="3">
        <v>1041042</v>
      </c>
      <c r="BC316" s="3">
        <v>1276288</v>
      </c>
      <c r="BD316" s="3">
        <v>1115439</v>
      </c>
      <c r="BE316" s="3">
        <v>196220</v>
      </c>
      <c r="BF316" s="3">
        <v>214451</v>
      </c>
      <c r="BG316" s="3">
        <v>242408</v>
      </c>
      <c r="BH316" s="3">
        <v>256937</v>
      </c>
      <c r="BI316" s="3">
        <v>256347</v>
      </c>
      <c r="BJ316" s="5">
        <v>0.10001329562781294</v>
      </c>
      <c r="BK316" s="5">
        <v>8.1533967802704083E-2</v>
      </c>
      <c r="BL316" s="5">
        <v>8.2825668897124227E-2</v>
      </c>
      <c r="BM316" s="5">
        <v>7.4717461889479489E-2</v>
      </c>
      <c r="BN316" s="5">
        <v>5.8419151562747941E-2</v>
      </c>
      <c r="BO316" s="3">
        <v>106064</v>
      </c>
      <c r="BP316" s="3">
        <v>89938</v>
      </c>
      <c r="BQ316" s="3">
        <v>86225</v>
      </c>
      <c r="BR316" s="3">
        <v>95361</v>
      </c>
      <c r="BS316" s="3">
        <v>65163</v>
      </c>
      <c r="BT316" s="3">
        <v>3627</v>
      </c>
      <c r="BU316" s="3">
        <v>279</v>
      </c>
      <c r="BV316" s="3">
        <v>56</v>
      </c>
      <c r="BW316" s="3">
        <v>32</v>
      </c>
      <c r="BX316" s="3">
        <v>868</v>
      </c>
      <c r="BY316" s="3">
        <v>105921</v>
      </c>
      <c r="BZ316" s="3">
        <v>89938</v>
      </c>
      <c r="CA316" s="3">
        <v>86039</v>
      </c>
      <c r="CB316" s="3">
        <v>95361</v>
      </c>
      <c r="CC316" s="3">
        <v>65166</v>
      </c>
      <c r="CD316" s="3">
        <v>761985</v>
      </c>
      <c r="CE316" s="3">
        <v>798964</v>
      </c>
      <c r="CF316" s="3">
        <v>712651</v>
      </c>
      <c r="CG316" s="3">
        <v>924022</v>
      </c>
      <c r="CH316" s="3">
        <v>794794</v>
      </c>
    </row>
    <row r="317" spans="1:86" x14ac:dyDescent="0.25">
      <c r="A317" t="s">
        <v>603</v>
      </c>
      <c r="B317" s="3">
        <v>31240181</v>
      </c>
      <c r="C317" s="3">
        <v>26767256</v>
      </c>
      <c r="D317" s="3">
        <v>25451680</v>
      </c>
      <c r="E317" s="3">
        <v>27494963</v>
      </c>
      <c r="F317" s="3">
        <v>26896289</v>
      </c>
      <c r="G317" s="3">
        <v>12087825</v>
      </c>
      <c r="H317" s="3">
        <v>10726865</v>
      </c>
      <c r="I317" s="3">
        <v>10526231</v>
      </c>
      <c r="J317" s="3">
        <v>10186528</v>
      </c>
      <c r="K317" s="3">
        <v>9056669</v>
      </c>
      <c r="L317" s="3">
        <v>1750000</v>
      </c>
      <c r="M317" s="3">
        <v>1750000</v>
      </c>
      <c r="N317" s="3">
        <v>3500000</v>
      </c>
      <c r="O317" s="3">
        <v>3500000</v>
      </c>
      <c r="P317" s="3">
        <v>3500000</v>
      </c>
      <c r="Q317" s="3">
        <v>3285791</v>
      </c>
      <c r="R317" s="3">
        <v>3329938</v>
      </c>
      <c r="S317" s="3">
        <v>1620562</v>
      </c>
      <c r="T317" s="3">
        <v>1367258</v>
      </c>
      <c r="U317" s="3">
        <v>1157271</v>
      </c>
      <c r="V317" s="3">
        <v>8512604</v>
      </c>
      <c r="W317" s="3">
        <v>9530263</v>
      </c>
      <c r="X317" s="3">
        <v>8219416</v>
      </c>
      <c r="Y317" s="3">
        <v>7616812</v>
      </c>
      <c r="Z317" s="3">
        <v>6903203</v>
      </c>
      <c r="AA317" s="3">
        <v>937446</v>
      </c>
      <c r="AB317" s="3">
        <v>889916</v>
      </c>
      <c r="AC317" s="3">
        <v>863280</v>
      </c>
      <c r="AD317" s="3">
        <v>863579</v>
      </c>
      <c r="AE317" s="3">
        <v>813490</v>
      </c>
      <c r="AF317" s="3">
        <v>422451</v>
      </c>
      <c r="AG317" s="3">
        <v>407973</v>
      </c>
      <c r="AH317" s="3">
        <v>393494</v>
      </c>
      <c r="AI317" s="3">
        <v>379015</v>
      </c>
      <c r="AJ317" s="3">
        <v>364537</v>
      </c>
      <c r="AK317" s="3">
        <v>6046758</v>
      </c>
      <c r="AL317" s="3">
        <v>4695331</v>
      </c>
      <c r="AM317" s="3">
        <v>5073533</v>
      </c>
      <c r="AN317" s="3">
        <v>6305391</v>
      </c>
      <c r="AO317" s="3">
        <v>5845922</v>
      </c>
      <c r="AP317" s="3">
        <v>27940025</v>
      </c>
      <c r="AQ317" s="3">
        <v>23305262</v>
      </c>
      <c r="AR317" s="3">
        <v>22295541</v>
      </c>
      <c r="AS317" s="3">
        <v>22506375</v>
      </c>
      <c r="AT317" s="3">
        <v>24591231</v>
      </c>
      <c r="AU317" s="3">
        <v>1820179</v>
      </c>
      <c r="AV317" s="3">
        <v>1017155</v>
      </c>
      <c r="AW317" s="3">
        <v>1373216</v>
      </c>
      <c r="AX317" s="3">
        <v>273416</v>
      </c>
      <c r="AY317" s="3">
        <v>1059006</v>
      </c>
      <c r="AZ317" s="3">
        <v>4510424</v>
      </c>
      <c r="BA317" s="3">
        <v>3896494</v>
      </c>
      <c r="BB317" s="3">
        <v>4060385</v>
      </c>
      <c r="BC317" s="3">
        <v>3152837</v>
      </c>
      <c r="BD317" s="3">
        <v>4112709</v>
      </c>
      <c r="BE317" s="3">
        <v>2690245</v>
      </c>
      <c r="BF317" s="3">
        <v>2879339</v>
      </c>
      <c r="BG317" s="3">
        <v>2687169</v>
      </c>
      <c r="BH317" s="3">
        <v>2879421</v>
      </c>
      <c r="BI317" s="3">
        <v>3053703</v>
      </c>
      <c r="BJ317" s="5">
        <v>0.13750436766033525</v>
      </c>
      <c r="BK317" s="5">
        <v>0.13780696184826668</v>
      </c>
      <c r="BL317" s="5">
        <v>0.14232936039316468</v>
      </c>
      <c r="BM317" s="5">
        <v>0.19438556449318503</v>
      </c>
      <c r="BN317" s="5">
        <v>0.16035124293987249</v>
      </c>
      <c r="BO317" s="3">
        <v>620203</v>
      </c>
      <c r="BP317" s="3">
        <v>536964</v>
      </c>
      <c r="BQ317" s="3">
        <v>577912</v>
      </c>
      <c r="BR317" s="3">
        <v>612866</v>
      </c>
      <c r="BS317" s="3">
        <v>659478</v>
      </c>
      <c r="BT317" s="3">
        <v>2900</v>
      </c>
      <c r="BU317" s="3">
        <v>718</v>
      </c>
      <c r="BV317" s="3">
        <v>922</v>
      </c>
      <c r="BW317" s="3">
        <v>939</v>
      </c>
      <c r="BX317" s="3">
        <v>130</v>
      </c>
      <c r="BY317" s="3">
        <v>620146</v>
      </c>
      <c r="BZ317" s="3">
        <v>539201</v>
      </c>
      <c r="CA317" s="3">
        <v>557024</v>
      </c>
      <c r="CB317" s="3">
        <v>596305</v>
      </c>
      <c r="CC317" s="3">
        <v>642920</v>
      </c>
      <c r="CD317" s="3">
        <v>1202933</v>
      </c>
      <c r="CE317" s="3">
        <v>478672</v>
      </c>
      <c r="CF317" s="3">
        <v>817114</v>
      </c>
      <c r="CG317" s="3">
        <v>-321950</v>
      </c>
      <c r="CH317" s="3">
        <v>416216</v>
      </c>
    </row>
    <row r="318" spans="1:86" x14ac:dyDescent="0.25">
      <c r="A318" t="s">
        <v>604</v>
      </c>
      <c r="B318" s="3">
        <v>5975715</v>
      </c>
      <c r="C318" s="3">
        <v>6956771</v>
      </c>
      <c r="D318" s="3">
        <v>7295472</v>
      </c>
      <c r="E318" s="3">
        <v>7627795</v>
      </c>
      <c r="F318" s="3">
        <v>8457063</v>
      </c>
      <c r="G318" s="3">
        <v>2336948</v>
      </c>
      <c r="H318" s="3">
        <v>2276172</v>
      </c>
      <c r="I318" s="3">
        <v>2370186</v>
      </c>
      <c r="J318" s="3">
        <v>2347183</v>
      </c>
      <c r="K318" s="3">
        <v>2984176</v>
      </c>
      <c r="L318" s="3">
        <v>50000</v>
      </c>
      <c r="M318" s="3">
        <v>50000</v>
      </c>
      <c r="N318" s="3">
        <v>50000</v>
      </c>
      <c r="O318" s="3">
        <v>50000</v>
      </c>
      <c r="P318" s="3">
        <v>50000</v>
      </c>
      <c r="Q318" s="3">
        <v>3338010</v>
      </c>
      <c r="R318" s="3">
        <v>3641461</v>
      </c>
      <c r="S318" s="3">
        <v>3989118</v>
      </c>
      <c r="T318" s="3">
        <v>4437938</v>
      </c>
      <c r="U318" s="3">
        <v>5121614</v>
      </c>
      <c r="V318" s="3">
        <v>184608</v>
      </c>
      <c r="W318" s="3">
        <v>153771</v>
      </c>
      <c r="X318" s="3">
        <v>121997</v>
      </c>
      <c r="Y318" s="3">
        <v>89265</v>
      </c>
      <c r="Z318" s="3">
        <v>0</v>
      </c>
      <c r="AA318" s="3">
        <v>919666</v>
      </c>
      <c r="AB318" s="3">
        <v>950263</v>
      </c>
      <c r="AC318" s="3">
        <v>954204</v>
      </c>
      <c r="AD318" s="3">
        <v>989379</v>
      </c>
      <c r="AE318" s="3">
        <v>1048647</v>
      </c>
      <c r="AF318" s="3">
        <v>663114</v>
      </c>
      <c r="AG318" s="3">
        <v>652180</v>
      </c>
      <c r="AH318" s="3">
        <v>641244</v>
      </c>
      <c r="AI318" s="3">
        <v>630309</v>
      </c>
      <c r="AJ318" s="3">
        <v>619375</v>
      </c>
      <c r="AK318" s="3">
        <v>1853</v>
      </c>
      <c r="AL318" s="3">
        <v>1508</v>
      </c>
      <c r="AM318" s="3">
        <v>0</v>
      </c>
      <c r="AN318" s="3">
        <v>0</v>
      </c>
      <c r="AO318" s="3">
        <v>0</v>
      </c>
      <c r="AP318" s="3">
        <v>4172533</v>
      </c>
      <c r="AQ318" s="3">
        <v>7050324</v>
      </c>
      <c r="AR318" s="3">
        <v>9114248</v>
      </c>
      <c r="AS318" s="3">
        <v>8464340</v>
      </c>
      <c r="AT318" s="3">
        <v>10264581</v>
      </c>
      <c r="AU318" s="3">
        <v>127516</v>
      </c>
      <c r="AV318" s="3">
        <v>983027</v>
      </c>
      <c r="AW318" s="3">
        <v>1034119</v>
      </c>
      <c r="AX318" s="3">
        <v>1195564</v>
      </c>
      <c r="AY318" s="3">
        <v>1602481</v>
      </c>
      <c r="AZ318" s="3">
        <v>300151</v>
      </c>
      <c r="BA318" s="3">
        <v>1165332</v>
      </c>
      <c r="BB318" s="3">
        <v>1223875</v>
      </c>
      <c r="BC318" s="3">
        <v>1385916</v>
      </c>
      <c r="BD318" s="3">
        <v>1811109</v>
      </c>
      <c r="BE318" s="3">
        <v>172635</v>
      </c>
      <c r="BF318" s="3">
        <v>182305</v>
      </c>
      <c r="BG318" s="3">
        <v>189756</v>
      </c>
      <c r="BH318" s="3">
        <v>190352</v>
      </c>
      <c r="BI318" s="3">
        <v>208628</v>
      </c>
      <c r="BJ318" s="5">
        <v>8.3934419675430028E-2</v>
      </c>
      <c r="BK318" s="5">
        <v>1.7147044790669096E-2</v>
      </c>
      <c r="BL318" s="5">
        <v>2.3448473087529363E-2</v>
      </c>
      <c r="BM318" s="5">
        <v>1.5571650807119624E-2</v>
      </c>
      <c r="BN318" s="5">
        <v>9.0154706315301834E-3</v>
      </c>
      <c r="BO318" s="3">
        <v>25193</v>
      </c>
      <c r="BP318" s="3">
        <v>19982</v>
      </c>
      <c r="BQ318" s="3">
        <v>28698</v>
      </c>
      <c r="BR318" s="3">
        <v>21581</v>
      </c>
      <c r="BS318" s="3">
        <v>16328</v>
      </c>
      <c r="BT318" s="3">
        <v>16221</v>
      </c>
      <c r="BU318" s="3">
        <v>11918</v>
      </c>
      <c r="BV318" s="3">
        <v>35370</v>
      </c>
      <c r="BW318" s="3">
        <v>56985</v>
      </c>
      <c r="BX318" s="3">
        <v>85571</v>
      </c>
      <c r="BY318" s="3">
        <v>25469</v>
      </c>
      <c r="BZ318" s="3">
        <v>19813</v>
      </c>
      <c r="CA318" s="3">
        <v>28811</v>
      </c>
      <c r="CB318" s="3">
        <v>21196</v>
      </c>
      <c r="CC318" s="3">
        <v>16480</v>
      </c>
      <c r="CD318" s="3">
        <v>118268</v>
      </c>
      <c r="CE318" s="3">
        <v>975132</v>
      </c>
      <c r="CF318" s="3">
        <v>1040678</v>
      </c>
      <c r="CG318" s="3">
        <v>1231353</v>
      </c>
      <c r="CH318" s="3">
        <v>1671572</v>
      </c>
    </row>
    <row r="319" spans="1:86" x14ac:dyDescent="0.25">
      <c r="A319" t="s">
        <v>605</v>
      </c>
      <c r="B319" s="3">
        <v>25178593</v>
      </c>
      <c r="C319" s="3">
        <v>14979815</v>
      </c>
      <c r="D319" s="3">
        <v>65571607</v>
      </c>
      <c r="E319" s="3">
        <v>34952714</v>
      </c>
      <c r="F319" s="3">
        <v>81723528</v>
      </c>
      <c r="G319" s="3">
        <v>191181</v>
      </c>
      <c r="H319" s="3">
        <v>159534</v>
      </c>
      <c r="I319" s="3">
        <v>270525</v>
      </c>
      <c r="J319" s="3">
        <v>226971</v>
      </c>
      <c r="K319" s="3">
        <v>436567</v>
      </c>
      <c r="L319" s="3">
        <v>520000</v>
      </c>
      <c r="M319" s="3">
        <v>520000</v>
      </c>
      <c r="N319" s="3">
        <v>520000</v>
      </c>
      <c r="O319" s="3">
        <v>520000</v>
      </c>
      <c r="P319" s="3">
        <v>520000</v>
      </c>
      <c r="Q319" s="3">
        <v>3766495</v>
      </c>
      <c r="R319" s="3">
        <v>3897252</v>
      </c>
      <c r="S319" s="3">
        <v>5363410</v>
      </c>
      <c r="T319" s="3">
        <v>6232597</v>
      </c>
      <c r="U319" s="3">
        <v>7562474</v>
      </c>
      <c r="V319" s="3">
        <v>98677</v>
      </c>
      <c r="W319" s="3">
        <v>50363</v>
      </c>
      <c r="X319" s="3">
        <v>25867</v>
      </c>
      <c r="Y319" s="3">
        <v>0</v>
      </c>
      <c r="Z319" s="3">
        <v>0</v>
      </c>
      <c r="AA319" s="3">
        <v>946246</v>
      </c>
      <c r="AB319" s="3">
        <v>918977</v>
      </c>
      <c r="AC319" s="3">
        <v>858437</v>
      </c>
      <c r="AD319" s="3">
        <v>958397</v>
      </c>
      <c r="AE319" s="3">
        <v>1073330</v>
      </c>
      <c r="AF319" s="3">
        <v>31661</v>
      </c>
      <c r="AG319" s="3">
        <v>5626</v>
      </c>
      <c r="AH319" s="3">
        <v>16162</v>
      </c>
      <c r="AI319" s="3">
        <v>14628</v>
      </c>
      <c r="AJ319" s="3">
        <v>62311</v>
      </c>
      <c r="AK319" s="3">
        <v>0</v>
      </c>
      <c r="AL319" s="3">
        <v>24157</v>
      </c>
      <c r="AM319" s="3">
        <v>24157</v>
      </c>
      <c r="AN319" s="3">
        <v>25186</v>
      </c>
      <c r="AO319" s="3">
        <v>0</v>
      </c>
      <c r="AP319" s="3">
        <v>16590814</v>
      </c>
      <c r="AQ319" s="3">
        <v>15358309</v>
      </c>
      <c r="AR319" s="3">
        <v>44015136</v>
      </c>
      <c r="AS319" s="3">
        <v>39430163</v>
      </c>
      <c r="AT319" s="3">
        <v>50937524</v>
      </c>
      <c r="AU319" s="3">
        <v>1285827</v>
      </c>
      <c r="AV319" s="3">
        <v>1033433</v>
      </c>
      <c r="AW319" s="3">
        <v>2924094</v>
      </c>
      <c r="AX319" s="3">
        <v>1921355</v>
      </c>
      <c r="AY319" s="3">
        <v>3482125</v>
      </c>
      <c r="AZ319" s="3">
        <v>1541287</v>
      </c>
      <c r="BA319" s="3">
        <v>1199005</v>
      </c>
      <c r="BB319" s="3">
        <v>3086101</v>
      </c>
      <c r="BC319" s="3">
        <v>2118415</v>
      </c>
      <c r="BD319" s="3">
        <v>3595516</v>
      </c>
      <c r="BE319" s="3">
        <v>255460</v>
      </c>
      <c r="BF319" s="3">
        <v>165572</v>
      </c>
      <c r="BG319" s="3">
        <v>162007</v>
      </c>
      <c r="BH319" s="3">
        <v>197060</v>
      </c>
      <c r="BI319" s="3">
        <v>113391</v>
      </c>
      <c r="BJ319" s="5">
        <v>1.0020846214884055E-2</v>
      </c>
      <c r="BK319" s="5">
        <v>4.2176638129115393E-3</v>
      </c>
      <c r="BL319" s="5">
        <v>4.5137861657800572E-4</v>
      </c>
      <c r="BM319" s="5">
        <v>1.7739678013986872E-3</v>
      </c>
      <c r="BN319" s="5">
        <v>3.0037413266969192E-4</v>
      </c>
      <c r="BO319" s="3">
        <v>15445</v>
      </c>
      <c r="BP319" s="3">
        <v>5057</v>
      </c>
      <c r="BQ319" s="3">
        <v>1393</v>
      </c>
      <c r="BR319" s="3">
        <v>3758</v>
      </c>
      <c r="BS319" s="3">
        <v>1080</v>
      </c>
      <c r="BT319" s="3">
        <v>74327</v>
      </c>
      <c r="BU319" s="3">
        <v>90737</v>
      </c>
      <c r="BV319" s="3">
        <v>159761</v>
      </c>
      <c r="BW319" s="3">
        <v>92289</v>
      </c>
      <c r="BX319" s="3">
        <v>177439</v>
      </c>
      <c r="BY319" s="3">
        <v>8501</v>
      </c>
      <c r="BZ319" s="3">
        <v>10898</v>
      </c>
      <c r="CA319" s="3">
        <v>-1382</v>
      </c>
      <c r="CB319" s="3">
        <v>3352</v>
      </c>
      <c r="CC319" s="3">
        <v>2651</v>
      </c>
      <c r="CD319" s="3">
        <v>1351653</v>
      </c>
      <c r="CE319" s="3">
        <v>1113272</v>
      </c>
      <c r="CF319" s="3">
        <v>3085237</v>
      </c>
      <c r="CG319" s="3">
        <v>2010292</v>
      </c>
      <c r="CH319" s="3">
        <v>3656913</v>
      </c>
    </row>
    <row r="320" spans="1:86" x14ac:dyDescent="0.25">
      <c r="A320" t="s">
        <v>606</v>
      </c>
      <c r="B320" s="3">
        <v>15718229</v>
      </c>
      <c r="C320" s="3">
        <v>21761309</v>
      </c>
      <c r="D320" s="3">
        <v>23601600</v>
      </c>
      <c r="E320" s="3">
        <v>22305443</v>
      </c>
      <c r="F320" s="3">
        <v>22340297</v>
      </c>
      <c r="G320" s="3">
        <v>2055596</v>
      </c>
      <c r="H320" s="3">
        <v>2788975</v>
      </c>
      <c r="I320" s="3">
        <v>3179553</v>
      </c>
      <c r="J320" s="3">
        <v>3002617</v>
      </c>
      <c r="K320" s="3">
        <v>3562259</v>
      </c>
      <c r="L320" s="3">
        <v>867000</v>
      </c>
      <c r="M320" s="3">
        <v>867000</v>
      </c>
      <c r="N320" s="3">
        <v>867000</v>
      </c>
      <c r="O320" s="3">
        <v>867000</v>
      </c>
      <c r="P320" s="3">
        <v>867000</v>
      </c>
      <c r="Q320" s="3">
        <v>4015479</v>
      </c>
      <c r="R320" s="3">
        <v>5625343</v>
      </c>
      <c r="S320" s="3">
        <v>6588878</v>
      </c>
      <c r="T320" s="3">
        <v>4992107</v>
      </c>
      <c r="U320" s="3">
        <v>7424995</v>
      </c>
      <c r="V320" s="3">
        <v>324068</v>
      </c>
      <c r="W320" s="3">
        <v>1018832</v>
      </c>
      <c r="X320" s="3">
        <v>539178</v>
      </c>
      <c r="Y320" s="3">
        <v>297100</v>
      </c>
      <c r="Z320" s="3">
        <v>133333</v>
      </c>
      <c r="AA320" s="3">
        <v>289892</v>
      </c>
      <c r="AB320" s="3">
        <v>285068</v>
      </c>
      <c r="AC320" s="3">
        <v>268803</v>
      </c>
      <c r="AD320" s="3">
        <v>447869</v>
      </c>
      <c r="AE320" s="3">
        <v>414373</v>
      </c>
      <c r="AF320" s="3">
        <v>0</v>
      </c>
      <c r="AG320" s="3">
        <v>0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s="3">
        <v>240000</v>
      </c>
      <c r="AN320" s="3">
        <v>240000</v>
      </c>
      <c r="AO320" s="3">
        <v>160000</v>
      </c>
      <c r="AP320" s="3">
        <v>30863412</v>
      </c>
      <c r="AQ320" s="3">
        <v>39533565</v>
      </c>
      <c r="AR320" s="3">
        <v>46425390</v>
      </c>
      <c r="AS320" s="3">
        <v>45202678</v>
      </c>
      <c r="AT320" s="3">
        <v>44428881</v>
      </c>
      <c r="AU320" s="3">
        <v>2897355</v>
      </c>
      <c r="AV320" s="3">
        <v>2151403</v>
      </c>
      <c r="AW320" s="3">
        <v>1663062</v>
      </c>
      <c r="AX320" s="3">
        <v>4329498</v>
      </c>
      <c r="AY320" s="3">
        <v>3762579</v>
      </c>
      <c r="AZ320" s="3">
        <v>3784165</v>
      </c>
      <c r="BA320" s="3">
        <v>2877738</v>
      </c>
      <c r="BB320" s="3">
        <v>2495596</v>
      </c>
      <c r="BC320" s="3">
        <v>5236118</v>
      </c>
      <c r="BD320" s="3">
        <v>4700468</v>
      </c>
      <c r="BE320" s="3">
        <v>886810</v>
      </c>
      <c r="BF320" s="3">
        <v>726335</v>
      </c>
      <c r="BG320" s="3">
        <v>832534</v>
      </c>
      <c r="BH320" s="3">
        <v>906620</v>
      </c>
      <c r="BI320" s="3">
        <v>937889</v>
      </c>
      <c r="BJ320" s="5">
        <v>3.6044939900876415E-3</v>
      </c>
      <c r="BK320" s="5">
        <v>3.3807803212106175E-3</v>
      </c>
      <c r="BL320" s="5">
        <v>1.3802314156618299E-2</v>
      </c>
      <c r="BM320" s="5">
        <v>2.0444535436367171E-2</v>
      </c>
      <c r="BN320" s="5">
        <v>1.0593200506843148E-2</v>
      </c>
      <c r="BO320" s="3">
        <v>13640</v>
      </c>
      <c r="BP320" s="3">
        <v>9729</v>
      </c>
      <c r="BQ320" s="3">
        <v>34445</v>
      </c>
      <c r="BR320" s="3">
        <v>107050</v>
      </c>
      <c r="BS320" s="3">
        <v>49793</v>
      </c>
      <c r="BT320" s="3">
        <v>640414</v>
      </c>
      <c r="BU320" s="3">
        <v>33127</v>
      </c>
      <c r="BV320" s="3">
        <v>134111</v>
      </c>
      <c r="BW320" s="3">
        <v>188100</v>
      </c>
      <c r="BX320" s="3">
        <v>113031</v>
      </c>
      <c r="BY320" s="3">
        <v>157555</v>
      </c>
      <c r="BZ320" s="3">
        <v>-73188</v>
      </c>
      <c r="CA320" s="3">
        <v>4498</v>
      </c>
      <c r="CB320" s="3">
        <v>156636</v>
      </c>
      <c r="CC320" s="3">
        <v>28479</v>
      </c>
      <c r="CD320" s="3">
        <v>3380214</v>
      </c>
      <c r="CE320" s="3">
        <v>2257718</v>
      </c>
      <c r="CF320" s="3">
        <v>1792675</v>
      </c>
      <c r="CG320" s="3">
        <v>4360962</v>
      </c>
      <c r="CH320" s="3">
        <v>3847131</v>
      </c>
    </row>
    <row r="321" spans="1:86" x14ac:dyDescent="0.25">
      <c r="A321" t="s">
        <v>607</v>
      </c>
      <c r="B321" s="3">
        <v>11791870</v>
      </c>
      <c r="C321" s="3">
        <v>12892214</v>
      </c>
      <c r="D321" s="3">
        <v>13304919</v>
      </c>
      <c r="E321" s="3">
        <v>11179739</v>
      </c>
      <c r="F321" s="3">
        <v>13552676</v>
      </c>
      <c r="G321" s="3">
        <v>581284</v>
      </c>
      <c r="H321" s="3">
        <v>1324570</v>
      </c>
      <c r="I321" s="3">
        <v>1462673</v>
      </c>
      <c r="J321" s="3">
        <v>2022528</v>
      </c>
      <c r="K321" s="3">
        <v>1922273</v>
      </c>
      <c r="L321" s="3">
        <v>2500000</v>
      </c>
      <c r="M321" s="3">
        <v>2500000</v>
      </c>
      <c r="N321" s="3">
        <v>2500000</v>
      </c>
      <c r="O321" s="3">
        <v>2500000</v>
      </c>
      <c r="P321" s="3">
        <v>2500000</v>
      </c>
      <c r="Q321" s="3">
        <v>2284066</v>
      </c>
      <c r="R321" s="3">
        <v>2497405</v>
      </c>
      <c r="S321" s="3">
        <v>2591182</v>
      </c>
      <c r="T321" s="3">
        <v>2874847</v>
      </c>
      <c r="U321" s="3">
        <v>4022494</v>
      </c>
      <c r="V321" s="3">
        <v>0</v>
      </c>
      <c r="W321" s="3">
        <v>370083</v>
      </c>
      <c r="X321" s="3">
        <v>264345</v>
      </c>
      <c r="Y321" s="3">
        <v>158607</v>
      </c>
      <c r="Z321" s="3">
        <v>52869</v>
      </c>
      <c r="AA321" s="3">
        <v>4820170</v>
      </c>
      <c r="AB321" s="3">
        <v>1236077</v>
      </c>
      <c r="AC321" s="3">
        <v>1239809</v>
      </c>
      <c r="AD321" s="3">
        <v>1681029</v>
      </c>
      <c r="AE321" s="3">
        <v>2007011</v>
      </c>
      <c r="AF321" s="3">
        <v>702285</v>
      </c>
      <c r="AG321" s="3">
        <v>2319</v>
      </c>
      <c r="AH321" s="3">
        <v>1154</v>
      </c>
      <c r="AI321" s="3">
        <v>350770</v>
      </c>
      <c r="AJ321" s="3">
        <v>900385</v>
      </c>
      <c r="AK321" s="3">
        <v>0</v>
      </c>
      <c r="AL321" s="3">
        <v>105738</v>
      </c>
      <c r="AM321" s="3">
        <v>105738</v>
      </c>
      <c r="AN321" s="3">
        <v>105738</v>
      </c>
      <c r="AO321" s="3">
        <v>105738</v>
      </c>
      <c r="AP321" s="3">
        <v>11933773</v>
      </c>
      <c r="AQ321" s="3">
        <v>10992337</v>
      </c>
      <c r="AR321" s="3">
        <v>9786356</v>
      </c>
      <c r="AS321" s="3">
        <v>11718260</v>
      </c>
      <c r="AT321" s="3">
        <v>13777519</v>
      </c>
      <c r="AU321" s="3">
        <v>2536936</v>
      </c>
      <c r="AV321" s="3">
        <v>2268255</v>
      </c>
      <c r="AW321" s="3">
        <v>2049886</v>
      </c>
      <c r="AX321" s="3">
        <v>2154786</v>
      </c>
      <c r="AY321" s="3">
        <v>3158284</v>
      </c>
      <c r="AZ321" s="3">
        <v>2766829</v>
      </c>
      <c r="BA321" s="3">
        <v>2504523</v>
      </c>
      <c r="BB321" s="3">
        <v>2326456</v>
      </c>
      <c r="BC321" s="3">
        <v>2457336</v>
      </c>
      <c r="BD321" s="3">
        <v>3490093</v>
      </c>
      <c r="BE321" s="3">
        <v>229893</v>
      </c>
      <c r="BF321" s="3">
        <v>236268</v>
      </c>
      <c r="BG321" s="3">
        <v>276570</v>
      </c>
      <c r="BH321" s="3">
        <v>302550</v>
      </c>
      <c r="BI321" s="3">
        <v>331809</v>
      </c>
      <c r="BJ321" s="5">
        <v>4.3381791935822563E-3</v>
      </c>
      <c r="BK321" s="5">
        <v>8.7693345199864412E-3</v>
      </c>
      <c r="BL321" s="5">
        <v>8.2933010553391077E-3</v>
      </c>
      <c r="BM321" s="5">
        <v>7.2818694716554836E-3</v>
      </c>
      <c r="BN321" s="5">
        <v>6.9900716112722494E-3</v>
      </c>
      <c r="BO321" s="3">
        <v>12003</v>
      </c>
      <c r="BP321" s="3">
        <v>21963</v>
      </c>
      <c r="BQ321" s="3">
        <v>19294</v>
      </c>
      <c r="BR321" s="3">
        <v>17894</v>
      </c>
      <c r="BS321" s="3">
        <v>24396</v>
      </c>
      <c r="BT321" s="3">
        <v>55216</v>
      </c>
      <c r="BU321" s="3">
        <v>14945</v>
      </c>
      <c r="BV321" s="3">
        <v>28673</v>
      </c>
      <c r="BW321" s="3">
        <v>15743</v>
      </c>
      <c r="BX321" s="3">
        <v>9865</v>
      </c>
      <c r="BY321" s="3">
        <v>12003</v>
      </c>
      <c r="BZ321" s="3">
        <v>21963</v>
      </c>
      <c r="CA321" s="3">
        <v>19294</v>
      </c>
      <c r="CB321" s="3">
        <v>17894</v>
      </c>
      <c r="CC321" s="3">
        <v>24396</v>
      </c>
      <c r="CD321" s="3">
        <v>2580149</v>
      </c>
      <c r="CE321" s="3">
        <v>2261237</v>
      </c>
      <c r="CF321" s="3">
        <v>2059265</v>
      </c>
      <c r="CG321" s="3">
        <v>2152635</v>
      </c>
      <c r="CH321" s="3">
        <v>3143753</v>
      </c>
    </row>
    <row r="322" spans="1:86" x14ac:dyDescent="0.25">
      <c r="A322" t="s">
        <v>608</v>
      </c>
      <c r="B322" s="3">
        <v>24980894</v>
      </c>
      <c r="C322" s="3">
        <v>26020459</v>
      </c>
      <c r="D322" s="3">
        <v>28222330</v>
      </c>
      <c r="E322" s="3">
        <v>27370264</v>
      </c>
      <c r="F322" s="3">
        <v>31867900</v>
      </c>
      <c r="G322" s="3">
        <v>2282733</v>
      </c>
      <c r="H322" s="3">
        <v>1973327</v>
      </c>
      <c r="I322" s="3">
        <v>1733748</v>
      </c>
      <c r="J322" s="3">
        <v>1807984</v>
      </c>
      <c r="K322" s="3">
        <v>1543829</v>
      </c>
      <c r="L322" s="3">
        <v>90000</v>
      </c>
      <c r="M322" s="3">
        <v>90000</v>
      </c>
      <c r="N322" s="3">
        <v>90000</v>
      </c>
      <c r="O322" s="3">
        <v>90000</v>
      </c>
      <c r="P322" s="3">
        <v>90000</v>
      </c>
      <c r="Q322" s="3">
        <v>1620266</v>
      </c>
      <c r="R322" s="3">
        <v>1684636</v>
      </c>
      <c r="S322" s="3">
        <v>1431017</v>
      </c>
      <c r="T322" s="3">
        <v>1641104</v>
      </c>
      <c r="U322" s="3">
        <v>1808816</v>
      </c>
      <c r="V322" s="3">
        <v>0</v>
      </c>
      <c r="W322" s="3">
        <v>989052</v>
      </c>
      <c r="X322" s="3">
        <v>652808</v>
      </c>
      <c r="Y322" s="3">
        <v>416813</v>
      </c>
      <c r="Z322" s="3">
        <v>211314</v>
      </c>
      <c r="AA322" s="3">
        <v>1040617</v>
      </c>
      <c r="AB322" s="3">
        <v>914701</v>
      </c>
      <c r="AC322" s="3">
        <v>944341</v>
      </c>
      <c r="AD322" s="3">
        <v>907184</v>
      </c>
      <c r="AE322" s="3">
        <v>886126</v>
      </c>
      <c r="AF322" s="3">
        <v>0</v>
      </c>
      <c r="AG322" s="3">
        <v>0</v>
      </c>
      <c r="AH322" s="3">
        <v>0</v>
      </c>
      <c r="AI322" s="3">
        <v>5818</v>
      </c>
      <c r="AJ322" s="3">
        <v>4628</v>
      </c>
      <c r="AK322" s="3">
        <v>12666192</v>
      </c>
      <c r="AL322" s="3">
        <v>13191197</v>
      </c>
      <c r="AM322" s="3">
        <v>14185818</v>
      </c>
      <c r="AN322" s="3">
        <v>13613186</v>
      </c>
      <c r="AO322" s="3">
        <v>15126718</v>
      </c>
      <c r="AP322" s="3">
        <v>54559186</v>
      </c>
      <c r="AQ322" s="3">
        <v>57490560</v>
      </c>
      <c r="AR322" s="3">
        <v>62945205</v>
      </c>
      <c r="AS322" s="3">
        <v>66678727</v>
      </c>
      <c r="AT322" s="3">
        <v>65628267</v>
      </c>
      <c r="AU322" s="3">
        <v>1863239</v>
      </c>
      <c r="AV322" s="3">
        <v>1657250</v>
      </c>
      <c r="AW322" s="3">
        <v>1679043</v>
      </c>
      <c r="AX322" s="3">
        <v>1790327</v>
      </c>
      <c r="AY322" s="3">
        <v>1850529</v>
      </c>
      <c r="AZ322" s="3">
        <v>2323735</v>
      </c>
      <c r="BA322" s="3">
        <v>2087870</v>
      </c>
      <c r="BB322" s="3">
        <v>2092183</v>
      </c>
      <c r="BC322" s="3">
        <v>2177581</v>
      </c>
      <c r="BD322" s="3">
        <v>2333182</v>
      </c>
      <c r="BE322" s="3">
        <v>460496</v>
      </c>
      <c r="BF322" s="3">
        <v>430620</v>
      </c>
      <c r="BG322" s="3">
        <v>413140</v>
      </c>
      <c r="BH322" s="3">
        <v>387254</v>
      </c>
      <c r="BI322" s="3">
        <v>482653</v>
      </c>
      <c r="BJ322" s="5">
        <v>0.28675688062537252</v>
      </c>
      <c r="BK322" s="5">
        <v>0.23421190016619808</v>
      </c>
      <c r="BL322" s="5">
        <v>0.26313663766506085</v>
      </c>
      <c r="BM322" s="5">
        <v>0.30196718285106272</v>
      </c>
      <c r="BN322" s="5">
        <v>0.29763173211519717</v>
      </c>
      <c r="BO322" s="3">
        <v>666347</v>
      </c>
      <c r="BP322" s="3">
        <v>489004</v>
      </c>
      <c r="BQ322" s="3">
        <v>550530</v>
      </c>
      <c r="BR322" s="3">
        <v>657558</v>
      </c>
      <c r="BS322" s="3">
        <v>694429</v>
      </c>
      <c r="BT322" s="3">
        <v>25184</v>
      </c>
      <c r="BU322" s="3">
        <v>14822</v>
      </c>
      <c r="BV322" s="3">
        <v>34497</v>
      </c>
      <c r="BW322" s="3">
        <v>60245</v>
      </c>
      <c r="BX322" s="3">
        <v>103384</v>
      </c>
      <c r="BY322" s="3">
        <v>738276</v>
      </c>
      <c r="BZ322" s="3">
        <v>504335</v>
      </c>
      <c r="CA322" s="3">
        <v>615513</v>
      </c>
      <c r="CB322" s="3">
        <v>676209</v>
      </c>
      <c r="CC322" s="3">
        <v>739072</v>
      </c>
      <c r="CD322" s="3">
        <v>1150147</v>
      </c>
      <c r="CE322" s="3">
        <v>1167737</v>
      </c>
      <c r="CF322" s="3">
        <v>1098027</v>
      </c>
      <c r="CG322" s="3">
        <v>1174363</v>
      </c>
      <c r="CH322" s="3">
        <v>1214841</v>
      </c>
    </row>
    <row r="323" spans="1:86" x14ac:dyDescent="0.25">
      <c r="A323" t="s">
        <v>609</v>
      </c>
      <c r="B323" s="3">
        <v>6147387</v>
      </c>
      <c r="C323" s="3">
        <v>9171246</v>
      </c>
      <c r="D323" s="3">
        <v>9291618</v>
      </c>
      <c r="E323" s="3">
        <v>9323622</v>
      </c>
      <c r="F323" s="3">
        <v>13463117</v>
      </c>
      <c r="G323" s="3">
        <v>105620</v>
      </c>
      <c r="H323" s="3">
        <v>132699</v>
      </c>
      <c r="I323" s="3">
        <v>221074</v>
      </c>
      <c r="J323" s="3">
        <v>182872</v>
      </c>
      <c r="K323" s="3">
        <v>136629</v>
      </c>
      <c r="L323" s="3">
        <v>40000</v>
      </c>
      <c r="M323" s="3">
        <v>40000</v>
      </c>
      <c r="N323" s="3">
        <v>40000</v>
      </c>
      <c r="O323" s="3">
        <v>40000</v>
      </c>
      <c r="P323" s="3">
        <v>40000</v>
      </c>
      <c r="Q323" s="3">
        <v>888879</v>
      </c>
      <c r="R323" s="3">
        <v>1025080</v>
      </c>
      <c r="S323" s="3">
        <v>706775</v>
      </c>
      <c r="T323" s="3">
        <v>1130580</v>
      </c>
      <c r="U323" s="3">
        <v>3377919</v>
      </c>
      <c r="V323" s="3">
        <v>1300</v>
      </c>
      <c r="W323" s="3">
        <v>27328</v>
      </c>
      <c r="X323" s="3">
        <v>117228</v>
      </c>
      <c r="Y323" s="3">
        <v>0</v>
      </c>
      <c r="Z323" s="3">
        <v>39375</v>
      </c>
      <c r="AA323" s="3">
        <v>466255</v>
      </c>
      <c r="AB323" s="3">
        <v>536519</v>
      </c>
      <c r="AC323" s="3">
        <v>605544</v>
      </c>
      <c r="AD323" s="3">
        <v>692280</v>
      </c>
      <c r="AE323" s="3">
        <v>558380</v>
      </c>
      <c r="AF323" s="3">
        <v>3733</v>
      </c>
      <c r="AG323" s="3">
        <v>1847</v>
      </c>
      <c r="AH323" s="3">
        <v>1251</v>
      </c>
      <c r="AI323" s="3">
        <v>639</v>
      </c>
      <c r="AJ323" s="3">
        <v>213</v>
      </c>
      <c r="AK323" s="3">
        <v>2230177</v>
      </c>
      <c r="AL323" s="3">
        <v>3115413</v>
      </c>
      <c r="AM323" s="3">
        <v>1241686</v>
      </c>
      <c r="AN323" s="3">
        <v>3063273</v>
      </c>
      <c r="AO323" s="3">
        <v>1287119</v>
      </c>
      <c r="AP323" s="3">
        <v>6203806</v>
      </c>
      <c r="AQ323" s="3">
        <v>6292427</v>
      </c>
      <c r="AR323" s="3">
        <v>8063313</v>
      </c>
      <c r="AS323" s="3">
        <v>8629082</v>
      </c>
      <c r="AT323" s="3">
        <v>12013248</v>
      </c>
      <c r="AU323" s="3">
        <v>87117</v>
      </c>
      <c r="AV323" s="3">
        <v>305737</v>
      </c>
      <c r="AW323" s="3">
        <v>546333</v>
      </c>
      <c r="AX323" s="3">
        <v>412995</v>
      </c>
      <c r="AY323" s="3">
        <v>4913524</v>
      </c>
      <c r="AZ323" s="3">
        <v>165481</v>
      </c>
      <c r="BA323" s="3">
        <v>396938</v>
      </c>
      <c r="BB323" s="3">
        <v>629272</v>
      </c>
      <c r="BC323" s="3">
        <v>494035</v>
      </c>
      <c r="BD323" s="3">
        <v>4994163</v>
      </c>
      <c r="BE323" s="3">
        <v>78364</v>
      </c>
      <c r="BF323" s="3">
        <v>91201</v>
      </c>
      <c r="BG323" s="3">
        <v>82939</v>
      </c>
      <c r="BH323" s="3">
        <v>81040</v>
      </c>
      <c r="BI323" s="3">
        <v>80639</v>
      </c>
      <c r="BJ323" s="5">
        <v>0.69459333699941384</v>
      </c>
      <c r="BK323" s="5">
        <v>0.19270515798437035</v>
      </c>
      <c r="BL323" s="5">
        <v>0.10376434991545787</v>
      </c>
      <c r="BM323" s="5">
        <v>0.1741172184156993</v>
      </c>
      <c r="BN323" s="5">
        <v>7.7212137449258261E-3</v>
      </c>
      <c r="BO323" s="3">
        <v>114942</v>
      </c>
      <c r="BP323" s="3">
        <v>76492</v>
      </c>
      <c r="BQ323" s="3">
        <v>65296</v>
      </c>
      <c r="BR323" s="3">
        <v>86020</v>
      </c>
      <c r="BS323" s="3">
        <v>38561</v>
      </c>
      <c r="BT323" s="3">
        <v>104340</v>
      </c>
      <c r="BU323" s="3">
        <v>50975</v>
      </c>
      <c r="BV323" s="3">
        <v>40557</v>
      </c>
      <c r="BW323" s="3">
        <v>215676</v>
      </c>
      <c r="BX323" s="3">
        <v>76377</v>
      </c>
      <c r="BY323" s="3">
        <v>114942</v>
      </c>
      <c r="BZ323" s="3">
        <v>128255</v>
      </c>
      <c r="CA323" s="3">
        <v>229366</v>
      </c>
      <c r="CB323" s="3">
        <v>86020</v>
      </c>
      <c r="CC323" s="3">
        <v>41681</v>
      </c>
      <c r="CD323" s="3">
        <v>76515</v>
      </c>
      <c r="CE323" s="3">
        <v>228457</v>
      </c>
      <c r="CF323" s="3">
        <v>357524</v>
      </c>
      <c r="CG323" s="3">
        <v>542651</v>
      </c>
      <c r="CH323" s="3">
        <v>4948220</v>
      </c>
    </row>
    <row r="324" spans="1:86" x14ac:dyDescent="0.25">
      <c r="A324" t="s">
        <v>193</v>
      </c>
      <c r="B324" s="3">
        <v>12424097</v>
      </c>
      <c r="C324" s="3">
        <v>21051598</v>
      </c>
      <c r="D324" s="3">
        <v>15919625</v>
      </c>
      <c r="E324" s="3">
        <v>13127993</v>
      </c>
      <c r="F324" s="3">
        <v>12895917</v>
      </c>
      <c r="G324" s="3">
        <v>307181</v>
      </c>
      <c r="H324" s="3">
        <v>356491</v>
      </c>
      <c r="I324" s="3">
        <v>495298</v>
      </c>
      <c r="J324" s="3">
        <v>516996</v>
      </c>
      <c r="K324" s="3">
        <v>489933</v>
      </c>
      <c r="L324" s="3">
        <v>400000</v>
      </c>
      <c r="M324" s="3">
        <v>400000</v>
      </c>
      <c r="N324" s="3">
        <v>400000</v>
      </c>
      <c r="O324" s="3">
        <v>400000</v>
      </c>
      <c r="P324" s="3">
        <v>400000</v>
      </c>
      <c r="Q324" s="3">
        <v>4717501</v>
      </c>
      <c r="R324" s="3">
        <v>5859180</v>
      </c>
      <c r="S324" s="3">
        <v>6992523</v>
      </c>
      <c r="T324" s="3">
        <v>7222530</v>
      </c>
      <c r="U324" s="3">
        <v>7094872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1191621</v>
      </c>
      <c r="AB324" s="3">
        <v>1119313</v>
      </c>
      <c r="AC324" s="3">
        <v>1156991</v>
      </c>
      <c r="AD324" s="3">
        <v>1174439</v>
      </c>
      <c r="AE324" s="3">
        <v>1091110</v>
      </c>
      <c r="AF324" s="3">
        <v>2637</v>
      </c>
      <c r="AG324" s="3">
        <v>1570</v>
      </c>
      <c r="AH324" s="3">
        <v>503</v>
      </c>
      <c r="AI324" s="3">
        <v>19016</v>
      </c>
      <c r="AJ324" s="3">
        <v>186516</v>
      </c>
      <c r="AK324" s="3">
        <v>3295716</v>
      </c>
      <c r="AL324" s="3">
        <v>5339036</v>
      </c>
      <c r="AM324" s="3">
        <v>3491191</v>
      </c>
      <c r="AN324" s="3">
        <v>2084730</v>
      </c>
      <c r="AO324" s="3">
        <v>2311315</v>
      </c>
      <c r="AP324" s="3">
        <v>16115329</v>
      </c>
      <c r="AQ324" s="3">
        <v>26934408</v>
      </c>
      <c r="AR324" s="3">
        <v>29802459</v>
      </c>
      <c r="AS324" s="3">
        <v>23456390</v>
      </c>
      <c r="AT324" s="3">
        <v>18028304</v>
      </c>
      <c r="AU324" s="3">
        <v>143831</v>
      </c>
      <c r="AV324" s="3">
        <v>1713578</v>
      </c>
      <c r="AW324" s="3">
        <v>2374921</v>
      </c>
      <c r="AX324" s="3">
        <v>1144317</v>
      </c>
      <c r="AY324" s="3">
        <v>298760</v>
      </c>
      <c r="AZ324" s="3">
        <v>302051</v>
      </c>
      <c r="BA324" s="3">
        <v>2031938</v>
      </c>
      <c r="BB324" s="3">
        <v>2735965</v>
      </c>
      <c r="BC324" s="3">
        <v>1257685</v>
      </c>
      <c r="BD324" s="3">
        <v>402712</v>
      </c>
      <c r="BE324" s="3">
        <v>158220</v>
      </c>
      <c r="BF324" s="3">
        <v>318360</v>
      </c>
      <c r="BG324" s="3">
        <v>361044</v>
      </c>
      <c r="BH324" s="3">
        <v>113368</v>
      </c>
      <c r="BI324" s="3">
        <v>103952</v>
      </c>
      <c r="BJ324" s="5">
        <v>0.37942268027584747</v>
      </c>
      <c r="BK324" s="5">
        <v>3.9143910887044782E-2</v>
      </c>
      <c r="BL324" s="5">
        <v>5.0416580621462627E-2</v>
      </c>
      <c r="BM324" s="5">
        <v>9.2106529059343162E-2</v>
      </c>
      <c r="BN324" s="5">
        <v>0.15998529966824926</v>
      </c>
      <c r="BO324" s="3">
        <v>114605</v>
      </c>
      <c r="BP324" s="3">
        <v>79538</v>
      </c>
      <c r="BQ324" s="3">
        <v>137938</v>
      </c>
      <c r="BR324" s="3">
        <v>115841</v>
      </c>
      <c r="BS324" s="3">
        <v>64428</v>
      </c>
      <c r="BT324" s="3">
        <v>45822</v>
      </c>
      <c r="BU324" s="3">
        <v>67141</v>
      </c>
      <c r="BV324" s="3">
        <v>30883</v>
      </c>
      <c r="BW324" s="3">
        <v>21767</v>
      </c>
      <c r="BX324" s="3">
        <v>21444</v>
      </c>
      <c r="BY324" s="3">
        <v>114605</v>
      </c>
      <c r="BZ324" s="3">
        <v>79538</v>
      </c>
      <c r="CA324" s="3">
        <v>137938</v>
      </c>
      <c r="CB324" s="3">
        <v>115841</v>
      </c>
      <c r="CC324" s="3">
        <v>64428</v>
      </c>
      <c r="CD324" s="3">
        <v>75048</v>
      </c>
      <c r="CE324" s="3">
        <v>1701181</v>
      </c>
      <c r="CF324" s="3">
        <v>2267866</v>
      </c>
      <c r="CG324" s="3">
        <v>1050243</v>
      </c>
      <c r="CH324" s="3">
        <v>255776</v>
      </c>
    </row>
    <row r="325" spans="1:86" x14ac:dyDescent="0.25">
      <c r="A325" t="s">
        <v>610</v>
      </c>
      <c r="B325" s="3">
        <v>9204504</v>
      </c>
      <c r="C325" s="3">
        <v>9621190</v>
      </c>
      <c r="D325" s="3">
        <v>9680469</v>
      </c>
      <c r="E325" s="3">
        <v>6509573</v>
      </c>
      <c r="F325" s="3">
        <v>7178574</v>
      </c>
      <c r="G325" s="3">
        <v>1325750</v>
      </c>
      <c r="H325" s="3">
        <v>1168139</v>
      </c>
      <c r="I325" s="3">
        <v>1310447</v>
      </c>
      <c r="J325" s="3">
        <v>1123128</v>
      </c>
      <c r="K325" s="3">
        <v>874571</v>
      </c>
      <c r="L325" s="3">
        <v>520000</v>
      </c>
      <c r="M325" s="3">
        <v>520000</v>
      </c>
      <c r="N325" s="3">
        <v>520000</v>
      </c>
      <c r="O325" s="3">
        <v>520000</v>
      </c>
      <c r="P325" s="3">
        <v>520000</v>
      </c>
      <c r="Q325" s="3">
        <v>4686338</v>
      </c>
      <c r="R325" s="3">
        <v>4516140</v>
      </c>
      <c r="S325" s="3">
        <v>4391022</v>
      </c>
      <c r="T325" s="3">
        <v>1230482</v>
      </c>
      <c r="U325" s="3">
        <v>1383794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855628</v>
      </c>
      <c r="AB325" s="3">
        <v>746396</v>
      </c>
      <c r="AC325" s="3">
        <v>743299</v>
      </c>
      <c r="AD325" s="3">
        <v>1535218</v>
      </c>
      <c r="AE325" s="3">
        <v>443227</v>
      </c>
      <c r="AF325" s="3">
        <v>841</v>
      </c>
      <c r="AG325" s="3">
        <v>10393</v>
      </c>
      <c r="AH325" s="3">
        <v>10000</v>
      </c>
      <c r="AI325" s="3">
        <v>831487</v>
      </c>
      <c r="AJ325" s="3">
        <v>0</v>
      </c>
      <c r="AK325" s="3">
        <v>0</v>
      </c>
      <c r="AL325" s="3">
        <v>0</v>
      </c>
      <c r="AM325" s="3">
        <v>335</v>
      </c>
      <c r="AN325" s="3">
        <v>0</v>
      </c>
      <c r="AO325" s="3">
        <v>2791524</v>
      </c>
      <c r="AP325" s="3">
        <v>11583346</v>
      </c>
      <c r="AQ325" s="3">
        <v>13069356</v>
      </c>
      <c r="AR325" s="3">
        <v>16217045</v>
      </c>
      <c r="AS325" s="3">
        <v>9117607</v>
      </c>
      <c r="AT325" s="3">
        <v>11385187</v>
      </c>
      <c r="AU325" s="3">
        <v>7019</v>
      </c>
      <c r="AV325" s="3">
        <v>-116104</v>
      </c>
      <c r="AW325" s="3">
        <v>-33823</v>
      </c>
      <c r="AX325" s="3">
        <v>-1243182</v>
      </c>
      <c r="AY325" s="3">
        <v>-140428</v>
      </c>
      <c r="AZ325" s="3">
        <v>503743</v>
      </c>
      <c r="BA325" s="3">
        <v>359616</v>
      </c>
      <c r="BB325" s="3">
        <v>383162</v>
      </c>
      <c r="BC325" s="3">
        <v>-829542</v>
      </c>
      <c r="BD325" s="3">
        <v>348564</v>
      </c>
      <c r="BE325" s="3">
        <v>496724</v>
      </c>
      <c r="BF325" s="3">
        <v>475720</v>
      </c>
      <c r="BG325" s="3">
        <v>416985</v>
      </c>
      <c r="BH325" s="3">
        <v>413640</v>
      </c>
      <c r="BI325" s="3">
        <v>488992</v>
      </c>
      <c r="BJ325" s="5">
        <v>2.5945769966034269E-3</v>
      </c>
      <c r="BK325" s="5">
        <v>1.840852464851397E-3</v>
      </c>
      <c r="BL325" s="5">
        <v>1.4510833537772535E-3</v>
      </c>
      <c r="BM325" s="5">
        <v>-7.956197516219794E-4</v>
      </c>
      <c r="BN325" s="5">
        <v>1.4453586715782467E-2</v>
      </c>
      <c r="BO325" s="3">
        <v>1307</v>
      </c>
      <c r="BP325" s="3">
        <v>662</v>
      </c>
      <c r="BQ325" s="3">
        <v>556</v>
      </c>
      <c r="BR325" s="3">
        <v>660</v>
      </c>
      <c r="BS325" s="3">
        <v>5038</v>
      </c>
      <c r="BT325" s="3">
        <v>11145</v>
      </c>
      <c r="BU325" s="3">
        <v>11209</v>
      </c>
      <c r="BV325" s="3">
        <v>8331</v>
      </c>
      <c r="BW325" s="3">
        <v>1315</v>
      </c>
      <c r="BX325" s="3">
        <v>748</v>
      </c>
      <c r="BY325" s="3">
        <v>1343</v>
      </c>
      <c r="BZ325" s="3">
        <v>690</v>
      </c>
      <c r="CA325" s="3">
        <v>679</v>
      </c>
      <c r="CB325" s="3">
        <v>801</v>
      </c>
      <c r="CC325" s="3">
        <v>5138</v>
      </c>
      <c r="CD325" s="3">
        <v>16821</v>
      </c>
      <c r="CE325" s="3">
        <v>-105585</v>
      </c>
      <c r="CF325" s="3">
        <v>-26171</v>
      </c>
      <c r="CG325" s="3">
        <v>-1242668</v>
      </c>
      <c r="CH325" s="3">
        <v>-144818</v>
      </c>
    </row>
    <row r="326" spans="1:86" x14ac:dyDescent="0.25">
      <c r="A326" t="s">
        <v>611</v>
      </c>
      <c r="B326" s="3">
        <v>11058028</v>
      </c>
      <c r="C326" s="3">
        <v>12707482</v>
      </c>
      <c r="D326" s="3">
        <v>13489398</v>
      </c>
      <c r="E326" s="3">
        <v>12355236</v>
      </c>
      <c r="F326" s="3">
        <v>13952651</v>
      </c>
      <c r="G326" s="3">
        <v>1806428</v>
      </c>
      <c r="H326" s="3">
        <v>1726517</v>
      </c>
      <c r="I326" s="3">
        <v>1626013</v>
      </c>
      <c r="J326" s="3">
        <v>1588893</v>
      </c>
      <c r="K326" s="3">
        <v>1714176</v>
      </c>
      <c r="L326" s="3">
        <v>332800</v>
      </c>
      <c r="M326" s="3">
        <v>332800</v>
      </c>
      <c r="N326" s="3">
        <v>332800</v>
      </c>
      <c r="O326" s="3">
        <v>332800</v>
      </c>
      <c r="P326" s="3">
        <v>332800</v>
      </c>
      <c r="Q326" s="3">
        <v>933951</v>
      </c>
      <c r="R326" s="3">
        <v>1107545</v>
      </c>
      <c r="S326" s="3">
        <v>2011134</v>
      </c>
      <c r="T326" s="3">
        <v>2469925</v>
      </c>
      <c r="U326" s="3">
        <v>4165148</v>
      </c>
      <c r="V326" s="3">
        <v>763842</v>
      </c>
      <c r="W326" s="3">
        <v>495909</v>
      </c>
      <c r="X326" s="3">
        <v>255530</v>
      </c>
      <c r="Y326" s="3">
        <v>58388</v>
      </c>
      <c r="Z326" s="3">
        <v>434043</v>
      </c>
      <c r="AA326" s="3">
        <v>662493</v>
      </c>
      <c r="AB326" s="3">
        <v>697259</v>
      </c>
      <c r="AC326" s="3">
        <v>796262</v>
      </c>
      <c r="AD326" s="3">
        <v>851741</v>
      </c>
      <c r="AE326" s="3">
        <v>910827</v>
      </c>
      <c r="AF326" s="3">
        <v>660</v>
      </c>
      <c r="AG326" s="3">
        <v>440</v>
      </c>
      <c r="AH326" s="3">
        <v>88844</v>
      </c>
      <c r="AI326" s="3">
        <v>88802</v>
      </c>
      <c r="AJ326" s="3">
        <v>104947</v>
      </c>
      <c r="AK326" s="3">
        <v>1625418</v>
      </c>
      <c r="AL326" s="3">
        <v>2374796</v>
      </c>
      <c r="AM326" s="3">
        <v>1681938</v>
      </c>
      <c r="AN326" s="3">
        <v>1365103</v>
      </c>
      <c r="AO326" s="3">
        <v>480060</v>
      </c>
      <c r="AP326" s="3">
        <v>8338819</v>
      </c>
      <c r="AQ326" s="3">
        <v>9493367</v>
      </c>
      <c r="AR326" s="3">
        <v>13297647</v>
      </c>
      <c r="AS326" s="3">
        <v>10692842</v>
      </c>
      <c r="AT326" s="3">
        <v>14462594</v>
      </c>
      <c r="AU326" s="3">
        <v>174810</v>
      </c>
      <c r="AV326" s="3">
        <v>421179</v>
      </c>
      <c r="AW326" s="3">
        <v>1538821</v>
      </c>
      <c r="AX326" s="3">
        <v>821597</v>
      </c>
      <c r="AY326" s="3">
        <v>2159589</v>
      </c>
      <c r="AZ326" s="3">
        <v>480205</v>
      </c>
      <c r="BA326" s="3">
        <v>712876</v>
      </c>
      <c r="BB326" s="3">
        <v>1807745</v>
      </c>
      <c r="BC326" s="3">
        <v>1061809</v>
      </c>
      <c r="BD326" s="3">
        <v>2497370</v>
      </c>
      <c r="BE326" s="3">
        <v>305395</v>
      </c>
      <c r="BF326" s="3">
        <v>291697</v>
      </c>
      <c r="BG326" s="3">
        <v>268924</v>
      </c>
      <c r="BH326" s="3">
        <v>240212</v>
      </c>
      <c r="BI326" s="3">
        <v>337781</v>
      </c>
      <c r="BJ326" s="5">
        <v>0.21223644068679001</v>
      </c>
      <c r="BK326" s="5">
        <v>0.22969492590576762</v>
      </c>
      <c r="BL326" s="5">
        <v>7.4632760704634774E-2</v>
      </c>
      <c r="BM326" s="5">
        <v>7.2573315916516057E-2</v>
      </c>
      <c r="BN326" s="5">
        <v>2.2381545385745806E-2</v>
      </c>
      <c r="BO326" s="3">
        <v>101917</v>
      </c>
      <c r="BP326" s="3">
        <v>163744</v>
      </c>
      <c r="BQ326" s="3">
        <v>134917</v>
      </c>
      <c r="BR326" s="3">
        <v>77059</v>
      </c>
      <c r="BS326" s="3">
        <v>55895</v>
      </c>
      <c r="BT326" s="3">
        <v>11708</v>
      </c>
      <c r="BU326" s="3">
        <v>11463</v>
      </c>
      <c r="BV326" s="3">
        <v>7717</v>
      </c>
      <c r="BW326" s="3">
        <v>28342</v>
      </c>
      <c r="BX326" s="3">
        <v>28092</v>
      </c>
      <c r="BY326" s="3">
        <v>99751</v>
      </c>
      <c r="BZ326" s="3">
        <v>168775</v>
      </c>
      <c r="CA326" s="3">
        <v>136494</v>
      </c>
      <c r="CB326" s="3">
        <v>88416</v>
      </c>
      <c r="CC326" s="3">
        <v>54159</v>
      </c>
      <c r="CD326" s="3">
        <v>86767</v>
      </c>
      <c r="CE326" s="3">
        <v>263867</v>
      </c>
      <c r="CF326" s="3">
        <v>1410044</v>
      </c>
      <c r="CG326" s="3">
        <v>761523</v>
      </c>
      <c r="CH326" s="3">
        <v>2133522</v>
      </c>
    </row>
    <row r="327" spans="1:86" x14ac:dyDescent="0.25">
      <c r="A327" t="s">
        <v>194</v>
      </c>
      <c r="B327" s="3">
        <v>14484756</v>
      </c>
      <c r="C327" s="3">
        <v>14716212</v>
      </c>
      <c r="D327" s="3">
        <v>13078274</v>
      </c>
      <c r="E327" s="3">
        <v>12762503</v>
      </c>
      <c r="F327" s="3">
        <v>13522971</v>
      </c>
      <c r="G327" s="3">
        <v>2404799</v>
      </c>
      <c r="H327" s="3">
        <v>2464667</v>
      </c>
      <c r="I327" s="3">
        <v>1810840</v>
      </c>
      <c r="J327" s="3">
        <v>1480148</v>
      </c>
      <c r="K327" s="3">
        <v>2064058</v>
      </c>
      <c r="L327" s="3">
        <v>500000</v>
      </c>
      <c r="M327" s="3">
        <v>500000</v>
      </c>
      <c r="N327" s="3">
        <v>500000</v>
      </c>
      <c r="O327" s="3">
        <v>500000</v>
      </c>
      <c r="P327" s="3">
        <v>500000</v>
      </c>
      <c r="Q327" s="3">
        <v>1846341</v>
      </c>
      <c r="R327" s="3">
        <v>1927858</v>
      </c>
      <c r="S327" s="3">
        <v>1544575</v>
      </c>
      <c r="T327" s="3">
        <v>1827572</v>
      </c>
      <c r="U327" s="3">
        <v>1950028</v>
      </c>
      <c r="V327" s="3">
        <v>2664927</v>
      </c>
      <c r="W327" s="3">
        <v>2449680</v>
      </c>
      <c r="X327" s="3">
        <v>2090788</v>
      </c>
      <c r="Y327" s="3">
        <v>1145810</v>
      </c>
      <c r="Z327" s="3">
        <v>1596833</v>
      </c>
      <c r="AA327" s="3">
        <v>812299</v>
      </c>
      <c r="AB327" s="3">
        <v>848609</v>
      </c>
      <c r="AC327" s="3">
        <v>839130</v>
      </c>
      <c r="AD327" s="3">
        <v>846240</v>
      </c>
      <c r="AE327" s="3">
        <v>895319</v>
      </c>
      <c r="AF327" s="3">
        <v>436667</v>
      </c>
      <c r="AG327" s="3">
        <v>486667</v>
      </c>
      <c r="AH327" s="3">
        <v>495000</v>
      </c>
      <c r="AI327" s="3">
        <v>545000</v>
      </c>
      <c r="AJ327" s="3">
        <v>595000</v>
      </c>
      <c r="AK327" s="3">
        <v>1553314</v>
      </c>
      <c r="AL327" s="3">
        <v>1754440</v>
      </c>
      <c r="AM327" s="3">
        <v>1145089</v>
      </c>
      <c r="AN327" s="3">
        <v>2130574</v>
      </c>
      <c r="AO327" s="3">
        <v>1824661</v>
      </c>
      <c r="AP327" s="3">
        <v>22240417</v>
      </c>
      <c r="AQ327" s="3">
        <v>23217798</v>
      </c>
      <c r="AR327" s="3">
        <v>21749849</v>
      </c>
      <c r="AS327" s="3">
        <v>20802313</v>
      </c>
      <c r="AT327" s="3">
        <v>19832877</v>
      </c>
      <c r="AU327" s="3">
        <v>777895</v>
      </c>
      <c r="AV327" s="3">
        <v>737859</v>
      </c>
      <c r="AW327" s="3">
        <v>526941</v>
      </c>
      <c r="AX327" s="3">
        <v>680455</v>
      </c>
      <c r="AY327" s="3">
        <v>734586</v>
      </c>
      <c r="AZ327" s="3">
        <v>1511505</v>
      </c>
      <c r="BA327" s="3">
        <v>1647958</v>
      </c>
      <c r="BB327" s="3">
        <v>1408297</v>
      </c>
      <c r="BC327" s="3">
        <v>1440690</v>
      </c>
      <c r="BD327" s="3">
        <v>1606343</v>
      </c>
      <c r="BE327" s="3">
        <v>733610</v>
      </c>
      <c r="BF327" s="3">
        <v>910099</v>
      </c>
      <c r="BG327" s="3">
        <v>881356</v>
      </c>
      <c r="BH327" s="3">
        <v>760235</v>
      </c>
      <c r="BI327" s="3">
        <v>871757</v>
      </c>
      <c r="BJ327" s="5">
        <v>0.1272539621106116</v>
      </c>
      <c r="BK327" s="5">
        <v>0.10744023816140945</v>
      </c>
      <c r="BL327" s="5">
        <v>0.12417409111856377</v>
      </c>
      <c r="BM327" s="5">
        <v>9.2610485253593763E-2</v>
      </c>
      <c r="BN327" s="5">
        <v>7.6065946065068293E-2</v>
      </c>
      <c r="BO327" s="3">
        <v>192345</v>
      </c>
      <c r="BP327" s="3">
        <v>177057</v>
      </c>
      <c r="BQ327" s="3">
        <v>174874</v>
      </c>
      <c r="BR327" s="3">
        <v>133423</v>
      </c>
      <c r="BS327" s="3">
        <v>122188</v>
      </c>
      <c r="BT327" s="3">
        <v>2508</v>
      </c>
      <c r="BU327" s="3">
        <v>1437</v>
      </c>
      <c r="BV327" s="3">
        <v>2897</v>
      </c>
      <c r="BW327" s="3">
        <v>913</v>
      </c>
      <c r="BX327" s="3">
        <v>558</v>
      </c>
      <c r="BY327" s="3">
        <v>216377</v>
      </c>
      <c r="BZ327" s="3">
        <v>18473</v>
      </c>
      <c r="CA327" s="3">
        <v>-100222</v>
      </c>
      <c r="CB327" s="3">
        <v>-21498</v>
      </c>
      <c r="CC327" s="3">
        <v>164173</v>
      </c>
      <c r="CD327" s="3">
        <v>564026</v>
      </c>
      <c r="CE327" s="3">
        <v>720823</v>
      </c>
      <c r="CF327" s="3">
        <v>630060</v>
      </c>
      <c r="CG327" s="3">
        <v>702866</v>
      </c>
      <c r="CH327" s="3">
        <v>570971</v>
      </c>
    </row>
    <row r="328" spans="1:86" x14ac:dyDescent="0.25">
      <c r="A328" t="s">
        <v>612</v>
      </c>
      <c r="B328" s="3">
        <v>7012207</v>
      </c>
      <c r="C328" s="3">
        <v>6073204</v>
      </c>
      <c r="D328" s="3">
        <v>8184228</v>
      </c>
      <c r="E328" s="3">
        <v>8763009</v>
      </c>
      <c r="F328" s="3">
        <v>11391184</v>
      </c>
      <c r="G328" s="3">
        <v>1203990</v>
      </c>
      <c r="H328" s="3">
        <v>979497</v>
      </c>
      <c r="I328" s="3">
        <v>963804</v>
      </c>
      <c r="J328" s="3">
        <v>1581748</v>
      </c>
      <c r="K328" s="3">
        <v>1510995</v>
      </c>
      <c r="L328" s="3">
        <v>43680</v>
      </c>
      <c r="M328" s="3">
        <v>43680</v>
      </c>
      <c r="N328" s="3">
        <v>43680</v>
      </c>
      <c r="O328" s="3">
        <v>43680</v>
      </c>
      <c r="P328" s="3">
        <v>43680</v>
      </c>
      <c r="Q328" s="3">
        <v>962752</v>
      </c>
      <c r="R328" s="3">
        <v>1024524</v>
      </c>
      <c r="S328" s="3">
        <v>1201294</v>
      </c>
      <c r="T328" s="3">
        <v>1665663</v>
      </c>
      <c r="U328" s="3">
        <v>2176048</v>
      </c>
      <c r="V328" s="3">
        <v>471596</v>
      </c>
      <c r="W328" s="3">
        <v>372988</v>
      </c>
      <c r="X328" s="3">
        <v>440498</v>
      </c>
      <c r="Y328" s="3">
        <v>1666469</v>
      </c>
      <c r="Z328" s="3">
        <v>1471793</v>
      </c>
      <c r="AA328" s="3">
        <v>401666</v>
      </c>
      <c r="AB328" s="3">
        <v>449848</v>
      </c>
      <c r="AC328" s="3">
        <v>510603</v>
      </c>
      <c r="AD328" s="3">
        <v>868982</v>
      </c>
      <c r="AE328" s="3">
        <v>865919</v>
      </c>
      <c r="AF328" s="3">
        <v>51884</v>
      </c>
      <c r="AG328" s="3">
        <v>32096</v>
      </c>
      <c r="AH328" s="3">
        <v>12307</v>
      </c>
      <c r="AI328" s="3">
        <v>6154</v>
      </c>
      <c r="AJ328" s="3">
        <v>0</v>
      </c>
      <c r="AK328" s="3">
        <v>370467</v>
      </c>
      <c r="AL328" s="3">
        <v>886869</v>
      </c>
      <c r="AM328" s="3">
        <v>363111</v>
      </c>
      <c r="AN328" s="3">
        <v>608774</v>
      </c>
      <c r="AO328" s="3">
        <v>1826567</v>
      </c>
      <c r="AP328" s="3">
        <v>11027071</v>
      </c>
      <c r="AQ328" s="3">
        <v>9199465</v>
      </c>
      <c r="AR328" s="3">
        <v>11453324</v>
      </c>
      <c r="AS328" s="3">
        <v>17040657</v>
      </c>
      <c r="AT328" s="3">
        <v>16390060</v>
      </c>
      <c r="AU328" s="3">
        <v>86194</v>
      </c>
      <c r="AV328" s="3">
        <v>208528</v>
      </c>
      <c r="AW328" s="3">
        <v>426427</v>
      </c>
      <c r="AX328" s="3">
        <v>1061962</v>
      </c>
      <c r="AY328" s="3">
        <v>649846</v>
      </c>
      <c r="AZ328" s="3">
        <v>757882</v>
      </c>
      <c r="BA328" s="3">
        <v>699620</v>
      </c>
      <c r="BB328" s="3">
        <v>935527</v>
      </c>
      <c r="BC328" s="3">
        <v>1711040</v>
      </c>
      <c r="BD328" s="3">
        <v>1364483</v>
      </c>
      <c r="BE328" s="3">
        <v>671688</v>
      </c>
      <c r="BF328" s="3">
        <v>491092</v>
      </c>
      <c r="BG328" s="3">
        <v>509100</v>
      </c>
      <c r="BH328" s="3">
        <v>649078</v>
      </c>
      <c r="BI328" s="3">
        <v>714637</v>
      </c>
      <c r="BJ328" s="5">
        <v>0.11169680768246244</v>
      </c>
      <c r="BK328" s="5">
        <v>7.3078242474486146E-2</v>
      </c>
      <c r="BL328" s="5">
        <v>5.6126653747032421E-2</v>
      </c>
      <c r="BM328" s="5">
        <v>0.1373398634748457</v>
      </c>
      <c r="BN328" s="5">
        <v>9.0096395484590128E-2</v>
      </c>
      <c r="BO328" s="3">
        <v>84653</v>
      </c>
      <c r="BP328" s="3">
        <v>51127</v>
      </c>
      <c r="BQ328" s="3">
        <v>52508</v>
      </c>
      <c r="BR328" s="3">
        <v>234994</v>
      </c>
      <c r="BS328" s="3">
        <v>122935</v>
      </c>
      <c r="BT328" s="3">
        <v>16835</v>
      </c>
      <c r="BU328" s="3">
        <v>10424</v>
      </c>
      <c r="BV328" s="3">
        <v>1169</v>
      </c>
      <c r="BW328" s="3">
        <v>1172</v>
      </c>
      <c r="BX328" s="3">
        <v>5470</v>
      </c>
      <c r="BY328" s="3">
        <v>84653</v>
      </c>
      <c r="BZ328" s="3">
        <v>51127</v>
      </c>
      <c r="CA328" s="3">
        <v>52508</v>
      </c>
      <c r="CB328" s="3">
        <v>235250</v>
      </c>
      <c r="CC328" s="3">
        <v>122211</v>
      </c>
      <c r="CD328" s="3">
        <v>18376</v>
      </c>
      <c r="CE328" s="3">
        <v>167825</v>
      </c>
      <c r="CF328" s="3">
        <v>375088</v>
      </c>
      <c r="CG328" s="3">
        <v>827884</v>
      </c>
      <c r="CH328" s="3">
        <v>533105</v>
      </c>
    </row>
    <row r="329" spans="1:86" x14ac:dyDescent="0.25">
      <c r="A329" t="s">
        <v>613</v>
      </c>
      <c r="B329" s="3">
        <v>2722144</v>
      </c>
      <c r="C329" s="3">
        <v>2999004</v>
      </c>
      <c r="D329" s="3">
        <v>2931158</v>
      </c>
      <c r="E329" s="3">
        <v>3071869</v>
      </c>
      <c r="F329" s="3">
        <v>3465048</v>
      </c>
      <c r="G329" s="3">
        <v>222470</v>
      </c>
      <c r="H329" s="3">
        <v>159336</v>
      </c>
      <c r="I329" s="3">
        <v>206959</v>
      </c>
      <c r="J329" s="3">
        <v>224126</v>
      </c>
      <c r="K329" s="3">
        <v>257632</v>
      </c>
      <c r="L329" s="3">
        <v>10400</v>
      </c>
      <c r="M329" s="3">
        <v>10400</v>
      </c>
      <c r="N329" s="3">
        <v>10400</v>
      </c>
      <c r="O329" s="3">
        <v>10400</v>
      </c>
      <c r="P329" s="3">
        <v>10400</v>
      </c>
      <c r="Q329" s="3">
        <v>351261</v>
      </c>
      <c r="R329" s="3">
        <v>114556</v>
      </c>
      <c r="S329" s="3">
        <v>167920</v>
      </c>
      <c r="T329" s="3">
        <v>292833</v>
      </c>
      <c r="U329" s="3">
        <v>199771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95758</v>
      </c>
      <c r="AB329" s="3">
        <v>109362</v>
      </c>
      <c r="AC329" s="3">
        <v>125488</v>
      </c>
      <c r="AD329" s="3">
        <v>142489</v>
      </c>
      <c r="AE329" s="3">
        <v>188922</v>
      </c>
      <c r="AF329" s="3">
        <v>0</v>
      </c>
      <c r="AG329" s="3">
        <v>0</v>
      </c>
      <c r="AH329" s="3">
        <v>0</v>
      </c>
      <c r="AI329" s="3">
        <v>0</v>
      </c>
      <c r="AJ329" s="3">
        <v>30000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3">
        <v>7246732</v>
      </c>
      <c r="AQ329" s="3">
        <v>10152894</v>
      </c>
      <c r="AR329" s="3">
        <v>10069305</v>
      </c>
      <c r="AS329" s="3">
        <v>10610792</v>
      </c>
      <c r="AT329" s="3">
        <v>12173417</v>
      </c>
      <c r="AU329" s="3">
        <v>78109</v>
      </c>
      <c r="AV329" s="3">
        <v>107938</v>
      </c>
      <c r="AW329" s="3">
        <v>93961</v>
      </c>
      <c r="AX329" s="3">
        <v>187420</v>
      </c>
      <c r="AY329" s="3">
        <v>174528</v>
      </c>
      <c r="AZ329" s="3">
        <v>166392</v>
      </c>
      <c r="BA329" s="3">
        <v>184780</v>
      </c>
      <c r="BB329" s="3">
        <v>159765</v>
      </c>
      <c r="BC329" s="3">
        <v>249167</v>
      </c>
      <c r="BD329" s="3">
        <v>241711</v>
      </c>
      <c r="BE329" s="3">
        <v>88283</v>
      </c>
      <c r="BF329" s="3">
        <v>76842</v>
      </c>
      <c r="BG329" s="3">
        <v>65804</v>
      </c>
      <c r="BH329" s="3">
        <v>61747</v>
      </c>
      <c r="BI329" s="3">
        <v>67183</v>
      </c>
      <c r="BJ329" s="5">
        <v>0.14748305206981105</v>
      </c>
      <c r="BK329" s="5">
        <v>2.2394198506331855E-2</v>
      </c>
      <c r="BL329" s="5">
        <v>2.7496635683660377E-2</v>
      </c>
      <c r="BM329" s="5">
        <v>1.5531751796987563E-2</v>
      </c>
      <c r="BN329" s="5">
        <v>1.8923425082019437E-2</v>
      </c>
      <c r="BO329" s="3">
        <v>24540</v>
      </c>
      <c r="BP329" s="3">
        <v>4138</v>
      </c>
      <c r="BQ329" s="3">
        <v>4393</v>
      </c>
      <c r="BR329" s="3">
        <v>3870</v>
      </c>
      <c r="BS329" s="3">
        <v>4574</v>
      </c>
      <c r="BT329" s="3">
        <v>770</v>
      </c>
      <c r="BU329" s="3">
        <v>102</v>
      </c>
      <c r="BV329" s="3">
        <v>143</v>
      </c>
      <c r="BW329" s="3">
        <v>1417</v>
      </c>
      <c r="BX329" s="3">
        <v>1430</v>
      </c>
      <c r="BY329" s="3">
        <v>24540</v>
      </c>
      <c r="BZ329" s="3">
        <v>4138</v>
      </c>
      <c r="CA329" s="3">
        <v>4393</v>
      </c>
      <c r="CB329" s="3">
        <v>3870</v>
      </c>
      <c r="CC329" s="3">
        <v>4574</v>
      </c>
      <c r="CD329" s="3">
        <v>54339</v>
      </c>
      <c r="CE329" s="3">
        <v>103902</v>
      </c>
      <c r="CF329" s="3">
        <v>89711</v>
      </c>
      <c r="CG329" s="3">
        <v>184967</v>
      </c>
      <c r="CH329" s="3">
        <v>171384</v>
      </c>
    </row>
    <row r="330" spans="1:86" x14ac:dyDescent="0.25">
      <c r="A330" t="s">
        <v>614</v>
      </c>
      <c r="B330" s="3">
        <v>6663812</v>
      </c>
      <c r="C330" s="3">
        <v>7555421</v>
      </c>
      <c r="D330" s="3">
        <v>9067979</v>
      </c>
      <c r="E330" s="3">
        <v>8289486</v>
      </c>
      <c r="F330" s="3">
        <v>9137283</v>
      </c>
      <c r="G330" s="3">
        <v>174559</v>
      </c>
      <c r="H330" s="3">
        <v>271575</v>
      </c>
      <c r="I330" s="3">
        <v>347649</v>
      </c>
      <c r="J330" s="3">
        <v>174679</v>
      </c>
      <c r="K330" s="3">
        <v>80580</v>
      </c>
      <c r="L330" s="3">
        <v>500000</v>
      </c>
      <c r="M330" s="3">
        <v>500000</v>
      </c>
      <c r="N330" s="3">
        <v>500000</v>
      </c>
      <c r="O330" s="3">
        <v>500000</v>
      </c>
      <c r="P330" s="3">
        <v>500000</v>
      </c>
      <c r="Q330" s="3">
        <v>467216</v>
      </c>
      <c r="R330" s="3">
        <v>709641</v>
      </c>
      <c r="S330" s="3">
        <v>855646</v>
      </c>
      <c r="T330" s="3">
        <v>1000395</v>
      </c>
      <c r="U330" s="3">
        <v>1066698</v>
      </c>
      <c r="V330" s="3">
        <v>628936</v>
      </c>
      <c r="W330" s="3">
        <v>414665</v>
      </c>
      <c r="X330" s="3">
        <v>126889</v>
      </c>
      <c r="Y330" s="3">
        <v>0</v>
      </c>
      <c r="Z330" s="3">
        <v>38923</v>
      </c>
      <c r="AA330" s="3">
        <v>233849</v>
      </c>
      <c r="AB330" s="3">
        <v>275018</v>
      </c>
      <c r="AC330" s="3">
        <v>373166</v>
      </c>
      <c r="AD330" s="3">
        <v>395478</v>
      </c>
      <c r="AE330" s="3">
        <v>499238</v>
      </c>
      <c r="AF330" s="3">
        <v>0</v>
      </c>
      <c r="AG330" s="3">
        <v>0</v>
      </c>
      <c r="AH330" s="3">
        <v>30000</v>
      </c>
      <c r="AI330" s="3">
        <v>0</v>
      </c>
      <c r="AJ330" s="3">
        <v>60820</v>
      </c>
      <c r="AK330" s="3">
        <v>1976339</v>
      </c>
      <c r="AL330" s="3">
        <v>1704932</v>
      </c>
      <c r="AM330" s="3">
        <v>2420034</v>
      </c>
      <c r="AN330" s="3">
        <v>2573707</v>
      </c>
      <c r="AO330" s="3">
        <v>2828937</v>
      </c>
      <c r="AP330" s="3">
        <v>21225057</v>
      </c>
      <c r="AQ330" s="3">
        <v>24116117</v>
      </c>
      <c r="AR330" s="3">
        <v>31230654</v>
      </c>
      <c r="AS330" s="3">
        <v>23018810</v>
      </c>
      <c r="AT330" s="3">
        <v>21819725</v>
      </c>
      <c r="AU330" s="3">
        <v>152800</v>
      </c>
      <c r="AV330" s="3">
        <v>361268</v>
      </c>
      <c r="AW330" s="3">
        <v>382312</v>
      </c>
      <c r="AX330" s="3">
        <v>298408</v>
      </c>
      <c r="AY330" s="3">
        <v>242178</v>
      </c>
      <c r="AZ330" s="3">
        <v>281628</v>
      </c>
      <c r="BA330" s="3">
        <v>491965</v>
      </c>
      <c r="BB330" s="3">
        <v>505926</v>
      </c>
      <c r="BC330" s="3">
        <v>402160</v>
      </c>
      <c r="BD330" s="3">
        <v>367976</v>
      </c>
      <c r="BE330" s="3">
        <v>128828</v>
      </c>
      <c r="BF330" s="3">
        <v>130697</v>
      </c>
      <c r="BG330" s="3">
        <v>123614</v>
      </c>
      <c r="BH330" s="3">
        <v>103752</v>
      </c>
      <c r="BI330" s="3">
        <v>125798</v>
      </c>
      <c r="BJ330" s="5">
        <v>0.45933998039967616</v>
      </c>
      <c r="BK330" s="5">
        <v>0.1697681745652638</v>
      </c>
      <c r="BL330" s="5">
        <v>0.22826460786755376</v>
      </c>
      <c r="BM330" s="5">
        <v>0.27888651283071414</v>
      </c>
      <c r="BN330" s="5">
        <v>0.2585603408917973</v>
      </c>
      <c r="BO330" s="3">
        <v>129363</v>
      </c>
      <c r="BP330" s="3">
        <v>83520</v>
      </c>
      <c r="BQ330" s="3">
        <v>115485</v>
      </c>
      <c r="BR330" s="3">
        <v>112157</v>
      </c>
      <c r="BS330" s="3">
        <v>95144</v>
      </c>
      <c r="BT330" s="3">
        <v>2064</v>
      </c>
      <c r="BU330" s="3">
        <v>785</v>
      </c>
      <c r="BV330" s="3">
        <v>1165</v>
      </c>
      <c r="BW330" s="3">
        <v>2212</v>
      </c>
      <c r="BX330" s="3">
        <v>1444</v>
      </c>
      <c r="BY330" s="3">
        <v>129363</v>
      </c>
      <c r="BZ330" s="3">
        <v>83520</v>
      </c>
      <c r="CA330" s="3">
        <v>115485</v>
      </c>
      <c r="CB330" s="3">
        <v>112157</v>
      </c>
      <c r="CC330" s="3">
        <v>95144</v>
      </c>
      <c r="CD330" s="3">
        <v>25501</v>
      </c>
      <c r="CE330" s="3">
        <v>278533</v>
      </c>
      <c r="CF330" s="3">
        <v>267992</v>
      </c>
      <c r="CG330" s="3">
        <v>188463</v>
      </c>
      <c r="CH330" s="3">
        <v>148478</v>
      </c>
    </row>
    <row r="331" spans="1:86" x14ac:dyDescent="0.25">
      <c r="A331" t="s">
        <v>615</v>
      </c>
      <c r="B331" s="3">
        <v>11294007</v>
      </c>
      <c r="C331" s="3">
        <v>17395788</v>
      </c>
      <c r="D331" s="3">
        <v>12294935</v>
      </c>
      <c r="E331" s="3">
        <v>17404235</v>
      </c>
      <c r="F331" s="3">
        <v>19352003</v>
      </c>
      <c r="G331" s="3">
        <v>1097533</v>
      </c>
      <c r="H331" s="3">
        <v>1697914</v>
      </c>
      <c r="I331" s="3">
        <v>1467221</v>
      </c>
      <c r="J331" s="3">
        <v>2524597</v>
      </c>
      <c r="K331" s="3">
        <v>3189064</v>
      </c>
      <c r="L331" s="3">
        <v>600000</v>
      </c>
      <c r="M331" s="3">
        <v>600000</v>
      </c>
      <c r="N331" s="3">
        <v>600000</v>
      </c>
      <c r="O331" s="3">
        <v>600000</v>
      </c>
      <c r="P331" s="3">
        <v>600000</v>
      </c>
      <c r="Q331" s="3">
        <v>-74634</v>
      </c>
      <c r="R331" s="3">
        <v>-29010</v>
      </c>
      <c r="S331" s="3">
        <v>-96122</v>
      </c>
      <c r="T331" s="3">
        <v>-1653</v>
      </c>
      <c r="U331" s="3">
        <v>155355</v>
      </c>
      <c r="V331" s="3">
        <v>379945</v>
      </c>
      <c r="W331" s="3">
        <v>27923</v>
      </c>
      <c r="X331" s="3">
        <v>0</v>
      </c>
      <c r="Y331" s="3">
        <v>483643</v>
      </c>
      <c r="Z331" s="3">
        <v>2510903</v>
      </c>
      <c r="AA331" s="3">
        <v>654605</v>
      </c>
      <c r="AB331" s="3">
        <v>484049</v>
      </c>
      <c r="AC331" s="3">
        <v>361104</v>
      </c>
      <c r="AD331" s="3">
        <v>170085</v>
      </c>
      <c r="AE331" s="3">
        <v>135812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2199085</v>
      </c>
      <c r="AL331" s="3">
        <v>3919684</v>
      </c>
      <c r="AM331" s="3">
        <v>2910028</v>
      </c>
      <c r="AN331" s="3">
        <v>1185301</v>
      </c>
      <c r="AO331" s="3">
        <v>1817225</v>
      </c>
      <c r="AP331" s="3">
        <v>35657928</v>
      </c>
      <c r="AQ331" s="3">
        <v>41746279</v>
      </c>
      <c r="AR331" s="3">
        <v>23686989</v>
      </c>
      <c r="AS331" s="3">
        <v>36189601</v>
      </c>
      <c r="AT331" s="3">
        <v>69262424</v>
      </c>
      <c r="AU331" s="3">
        <v>415556</v>
      </c>
      <c r="AV331" s="3">
        <v>392843</v>
      </c>
      <c r="AW331" s="3">
        <v>392859</v>
      </c>
      <c r="AX331" s="3">
        <v>615139</v>
      </c>
      <c r="AY331" s="3">
        <v>1870159</v>
      </c>
      <c r="AZ331" s="3">
        <v>844878</v>
      </c>
      <c r="BA331" s="3">
        <v>986579</v>
      </c>
      <c r="BB331" s="3">
        <v>1033796</v>
      </c>
      <c r="BC331" s="3">
        <v>1360931</v>
      </c>
      <c r="BD331" s="3">
        <v>2795111</v>
      </c>
      <c r="BE331" s="3">
        <v>429322</v>
      </c>
      <c r="BF331" s="3">
        <v>593736</v>
      </c>
      <c r="BG331" s="3">
        <v>640937</v>
      </c>
      <c r="BH331" s="3">
        <v>745792</v>
      </c>
      <c r="BI331" s="3">
        <v>924952</v>
      </c>
      <c r="BJ331" s="5">
        <v>0.20786196350242284</v>
      </c>
      <c r="BK331" s="5">
        <v>0.23564154517783167</v>
      </c>
      <c r="BL331" s="5">
        <v>0.22548162306683331</v>
      </c>
      <c r="BM331" s="5">
        <v>0.16148577701588104</v>
      </c>
      <c r="BN331" s="5">
        <v>0.1268039086819808</v>
      </c>
      <c r="BO331" s="3">
        <v>175618</v>
      </c>
      <c r="BP331" s="3">
        <v>232479</v>
      </c>
      <c r="BQ331" s="3">
        <v>233102</v>
      </c>
      <c r="BR331" s="3">
        <v>219771</v>
      </c>
      <c r="BS331" s="3">
        <v>354431</v>
      </c>
      <c r="BT331" s="3">
        <v>80</v>
      </c>
      <c r="BU331" s="3">
        <v>1841</v>
      </c>
      <c r="BV331" s="3">
        <v>278</v>
      </c>
      <c r="BW331" s="3">
        <v>7889</v>
      </c>
      <c r="BX331" s="3">
        <v>5622</v>
      </c>
      <c r="BY331" s="3">
        <v>175618</v>
      </c>
      <c r="BZ331" s="3">
        <v>232479</v>
      </c>
      <c r="CA331" s="3">
        <v>233102</v>
      </c>
      <c r="CB331" s="3">
        <v>219771</v>
      </c>
      <c r="CC331" s="3">
        <v>354431</v>
      </c>
      <c r="CD331" s="3">
        <v>240018</v>
      </c>
      <c r="CE331" s="3">
        <v>162205</v>
      </c>
      <c r="CF331" s="3">
        <v>160035</v>
      </c>
      <c r="CG331" s="3">
        <v>403257</v>
      </c>
      <c r="CH331" s="3">
        <v>1521350</v>
      </c>
    </row>
    <row r="332" spans="1:86" x14ac:dyDescent="0.25">
      <c r="A332" t="s">
        <v>616</v>
      </c>
      <c r="B332" s="3">
        <v>29874764</v>
      </c>
      <c r="C332" s="3">
        <v>31690343</v>
      </c>
      <c r="D332" s="3">
        <v>33561400</v>
      </c>
      <c r="E332" s="3">
        <v>30857895</v>
      </c>
      <c r="F332" s="3">
        <v>35637616</v>
      </c>
      <c r="G332" s="3">
        <v>16366447</v>
      </c>
      <c r="H332" s="3">
        <v>15614947</v>
      </c>
      <c r="I332" s="3">
        <v>17176236</v>
      </c>
      <c r="J332" s="3">
        <v>17289510</v>
      </c>
      <c r="K332" s="3">
        <v>16286327</v>
      </c>
      <c r="L332" s="3">
        <v>852000</v>
      </c>
      <c r="M332" s="3">
        <v>852000</v>
      </c>
      <c r="N332" s="3">
        <v>852000</v>
      </c>
      <c r="O332" s="3">
        <v>4000000</v>
      </c>
      <c r="P332" s="3">
        <v>4000000</v>
      </c>
      <c r="Q332" s="3">
        <v>5678531</v>
      </c>
      <c r="R332" s="3">
        <v>6382479</v>
      </c>
      <c r="S332" s="3">
        <v>6552984</v>
      </c>
      <c r="T332" s="3">
        <v>4889154</v>
      </c>
      <c r="U332" s="3">
        <v>5704224</v>
      </c>
      <c r="V332" s="3">
        <v>2791280</v>
      </c>
      <c r="W332" s="3">
        <v>5341623</v>
      </c>
      <c r="X332" s="3">
        <v>4580958</v>
      </c>
      <c r="Y332" s="3">
        <v>4195847</v>
      </c>
      <c r="Z332" s="3">
        <v>3585831</v>
      </c>
      <c r="AA332" s="3">
        <v>5917421</v>
      </c>
      <c r="AB332" s="3">
        <v>2278391</v>
      </c>
      <c r="AC332" s="3">
        <v>1629046</v>
      </c>
      <c r="AD332" s="3">
        <v>4834021</v>
      </c>
      <c r="AE332" s="3">
        <v>3171214</v>
      </c>
      <c r="AF332" s="3">
        <v>50000</v>
      </c>
      <c r="AG332" s="3">
        <v>50000</v>
      </c>
      <c r="AH332" s="3">
        <v>50000</v>
      </c>
      <c r="AI332" s="3">
        <v>0</v>
      </c>
      <c r="AJ332" s="3">
        <v>0</v>
      </c>
      <c r="AK332" s="3">
        <v>4028763</v>
      </c>
      <c r="AL332" s="3">
        <v>3666041</v>
      </c>
      <c r="AM332" s="3">
        <v>6167308</v>
      </c>
      <c r="AN332" s="3">
        <v>2693398</v>
      </c>
      <c r="AO332" s="3">
        <v>3960900</v>
      </c>
      <c r="AP332" s="3">
        <v>12070577</v>
      </c>
      <c r="AQ332" s="3">
        <v>15709810</v>
      </c>
      <c r="AR332" s="3">
        <v>22351846</v>
      </c>
      <c r="AS332" s="3">
        <v>23603380</v>
      </c>
      <c r="AT332" s="3">
        <v>24570665</v>
      </c>
      <c r="AU332" s="3">
        <v>148087</v>
      </c>
      <c r="AV332" s="3">
        <v>-391650</v>
      </c>
      <c r="AW332" s="3">
        <v>-365519</v>
      </c>
      <c r="AX332" s="3">
        <v>1135080</v>
      </c>
      <c r="AY332" s="3">
        <v>1526896</v>
      </c>
      <c r="AZ332" s="3">
        <v>1800017</v>
      </c>
      <c r="BA332" s="3">
        <v>1760048</v>
      </c>
      <c r="BB332" s="3">
        <v>2039983</v>
      </c>
      <c r="BC332" s="3">
        <v>2909255</v>
      </c>
      <c r="BD332" s="3">
        <v>3218547</v>
      </c>
      <c r="BE332" s="3">
        <v>1651930</v>
      </c>
      <c r="BF332" s="3">
        <v>2151698</v>
      </c>
      <c r="BG332" s="3">
        <v>2405502</v>
      </c>
      <c r="BH332" s="3">
        <v>1774175</v>
      </c>
      <c r="BI332" s="3">
        <v>1691651</v>
      </c>
      <c r="BJ332" s="5">
        <v>0.17631444591912188</v>
      </c>
      <c r="BK332" s="5">
        <v>0.17147259620192176</v>
      </c>
      <c r="BL332" s="5">
        <v>0.17399066560848792</v>
      </c>
      <c r="BM332" s="5">
        <v>9.9658159906917745E-2</v>
      </c>
      <c r="BN332" s="5">
        <v>6.7346849370228237E-2</v>
      </c>
      <c r="BO332" s="3">
        <v>317369</v>
      </c>
      <c r="BP332" s="3">
        <v>301800</v>
      </c>
      <c r="BQ332" s="3">
        <v>354938</v>
      </c>
      <c r="BR332" s="3">
        <v>289931</v>
      </c>
      <c r="BS332" s="3">
        <v>216759</v>
      </c>
      <c r="BT332" s="3">
        <v>1500429</v>
      </c>
      <c r="BU332" s="3">
        <v>1500234</v>
      </c>
      <c r="BV332" s="3">
        <v>1002427</v>
      </c>
      <c r="BW332" s="3">
        <v>493</v>
      </c>
      <c r="BX332" s="3">
        <v>1145</v>
      </c>
      <c r="BY332" s="3">
        <v>891474</v>
      </c>
      <c r="BZ332" s="3">
        <v>302303</v>
      </c>
      <c r="CA332" s="3">
        <v>354897</v>
      </c>
      <c r="CB332" s="3">
        <v>289963</v>
      </c>
      <c r="CC332" s="3">
        <v>217020</v>
      </c>
      <c r="CD332" s="3">
        <v>757042</v>
      </c>
      <c r="CE332" s="3">
        <v>806281</v>
      </c>
      <c r="CF332" s="3">
        <v>282011</v>
      </c>
      <c r="CG332" s="3">
        <v>845610</v>
      </c>
      <c r="CH332" s="3">
        <v>1311021</v>
      </c>
    </row>
    <row r="333" spans="1:86" x14ac:dyDescent="0.25">
      <c r="A333" t="s">
        <v>617</v>
      </c>
      <c r="B333" s="3">
        <v>14634546</v>
      </c>
      <c r="C333" s="3">
        <v>19593085</v>
      </c>
      <c r="D333" s="3">
        <v>17808423</v>
      </c>
      <c r="E333" s="3">
        <v>17996191</v>
      </c>
      <c r="F333" s="3">
        <v>16771570</v>
      </c>
      <c r="G333" s="3">
        <v>2133541</v>
      </c>
      <c r="H333" s="3">
        <v>2909264</v>
      </c>
      <c r="I333" s="3">
        <v>2952158</v>
      </c>
      <c r="J333" s="3">
        <v>4374216</v>
      </c>
      <c r="K333" s="3">
        <v>4553409</v>
      </c>
      <c r="L333" s="3">
        <v>993720</v>
      </c>
      <c r="M333" s="3">
        <v>993720</v>
      </c>
      <c r="N333" s="3">
        <v>993720</v>
      </c>
      <c r="O333" s="3">
        <v>993720</v>
      </c>
      <c r="P333" s="3">
        <v>993720</v>
      </c>
      <c r="Q333" s="3">
        <v>2317237</v>
      </c>
      <c r="R333" s="3">
        <v>2470943</v>
      </c>
      <c r="S333" s="3">
        <v>2641412</v>
      </c>
      <c r="T333" s="3">
        <v>2887285</v>
      </c>
      <c r="U333" s="3">
        <v>3067334</v>
      </c>
      <c r="V333" s="3">
        <v>454961</v>
      </c>
      <c r="W333" s="3">
        <v>931413</v>
      </c>
      <c r="X333" s="3">
        <v>632073</v>
      </c>
      <c r="Y333" s="3">
        <v>543654</v>
      </c>
      <c r="Z333" s="3">
        <v>924217</v>
      </c>
      <c r="AA333" s="3">
        <v>378669</v>
      </c>
      <c r="AB333" s="3">
        <v>414085</v>
      </c>
      <c r="AC333" s="3">
        <v>453589</v>
      </c>
      <c r="AD333" s="3">
        <v>514153</v>
      </c>
      <c r="AE333" s="3">
        <v>658473</v>
      </c>
      <c r="AF333" s="3">
        <v>0</v>
      </c>
      <c r="AG333" s="3">
        <v>0</v>
      </c>
      <c r="AH333" s="3">
        <v>0</v>
      </c>
      <c r="AI333" s="3">
        <v>0</v>
      </c>
      <c r="AJ333" s="3">
        <v>4237</v>
      </c>
      <c r="AK333" s="3">
        <v>5323397</v>
      </c>
      <c r="AL333" s="3">
        <v>6762219</v>
      </c>
      <c r="AM333" s="3">
        <v>6332880</v>
      </c>
      <c r="AN333" s="3">
        <v>5580142</v>
      </c>
      <c r="AO333" s="3">
        <v>4600971</v>
      </c>
      <c r="AP333" s="3">
        <v>25973877</v>
      </c>
      <c r="AQ333" s="3">
        <v>45241894</v>
      </c>
      <c r="AR333" s="3">
        <v>52276856</v>
      </c>
      <c r="AS333" s="3">
        <v>42552632</v>
      </c>
      <c r="AT333" s="3">
        <v>44105430</v>
      </c>
      <c r="AU333" s="3">
        <v>436158</v>
      </c>
      <c r="AV333" s="3">
        <v>574039</v>
      </c>
      <c r="AW333" s="3">
        <v>772286</v>
      </c>
      <c r="AX333" s="3">
        <v>655020</v>
      </c>
      <c r="AY333" s="3">
        <v>1114386</v>
      </c>
      <c r="AZ333" s="3">
        <v>971944</v>
      </c>
      <c r="BA333" s="3">
        <v>1124134</v>
      </c>
      <c r="BB333" s="3">
        <v>1377805</v>
      </c>
      <c r="BC333" s="3">
        <v>1415951</v>
      </c>
      <c r="BD333" s="3">
        <v>1851615</v>
      </c>
      <c r="BE333" s="3">
        <v>535786</v>
      </c>
      <c r="BF333" s="3">
        <v>550095</v>
      </c>
      <c r="BG333" s="3">
        <v>605519</v>
      </c>
      <c r="BH333" s="3">
        <v>760931</v>
      </c>
      <c r="BI333" s="3">
        <v>737229</v>
      </c>
      <c r="BJ333" s="5">
        <v>0.26906591326249246</v>
      </c>
      <c r="BK333" s="5">
        <v>0.2723065043847086</v>
      </c>
      <c r="BL333" s="5">
        <v>0.31310381367464918</v>
      </c>
      <c r="BM333" s="5">
        <v>0.31027627368461197</v>
      </c>
      <c r="BN333" s="5">
        <v>0.21943330551977597</v>
      </c>
      <c r="BO333" s="3">
        <v>261517</v>
      </c>
      <c r="BP333" s="3">
        <v>306109</v>
      </c>
      <c r="BQ333" s="3">
        <v>431396</v>
      </c>
      <c r="BR333" s="3">
        <v>439336</v>
      </c>
      <c r="BS333" s="3">
        <v>406306</v>
      </c>
      <c r="BT333" s="3">
        <v>38783</v>
      </c>
      <c r="BU333" s="3">
        <v>28689</v>
      </c>
      <c r="BV333" s="3">
        <v>35934</v>
      </c>
      <c r="BW333" s="3">
        <v>42579</v>
      </c>
      <c r="BX333" s="3">
        <v>31020</v>
      </c>
      <c r="BY333" s="3">
        <v>261517</v>
      </c>
      <c r="BZ333" s="3">
        <v>306109</v>
      </c>
      <c r="CA333" s="3">
        <v>431396</v>
      </c>
      <c r="CB333" s="3">
        <v>439336</v>
      </c>
      <c r="CC333" s="3">
        <v>406306</v>
      </c>
      <c r="CD333" s="3">
        <v>213424</v>
      </c>
      <c r="CE333" s="3">
        <v>296619</v>
      </c>
      <c r="CF333" s="3">
        <v>376824</v>
      </c>
      <c r="CG333" s="3">
        <v>258263</v>
      </c>
      <c r="CH333" s="3">
        <v>739100</v>
      </c>
    </row>
    <row r="334" spans="1:86" x14ac:dyDescent="0.25">
      <c r="A334" t="s">
        <v>618</v>
      </c>
      <c r="B334" s="3">
        <v>68720946</v>
      </c>
      <c r="C334" s="3">
        <v>72625786</v>
      </c>
      <c r="D334" s="3">
        <v>69528223</v>
      </c>
      <c r="E334" s="3">
        <v>72058941</v>
      </c>
      <c r="F334" s="3">
        <v>69015653</v>
      </c>
      <c r="G334" s="3">
        <v>12924426</v>
      </c>
      <c r="H334" s="3">
        <v>12660501</v>
      </c>
      <c r="I334" s="3">
        <v>13004795</v>
      </c>
      <c r="J334" s="3">
        <v>13002874</v>
      </c>
      <c r="K334" s="3">
        <v>12982546</v>
      </c>
      <c r="L334" s="3">
        <v>2168600</v>
      </c>
      <c r="M334" s="3">
        <v>2168600</v>
      </c>
      <c r="N334" s="3">
        <v>2168600</v>
      </c>
      <c r="O334" s="3">
        <v>2168600</v>
      </c>
      <c r="P334" s="3">
        <v>2168600</v>
      </c>
      <c r="Q334" s="3">
        <v>21993802</v>
      </c>
      <c r="R334" s="3">
        <v>23731789</v>
      </c>
      <c r="S334" s="3">
        <v>22239188</v>
      </c>
      <c r="T334" s="3">
        <v>21684274</v>
      </c>
      <c r="U334" s="3">
        <v>19867680</v>
      </c>
      <c r="V334" s="3">
        <v>17000000</v>
      </c>
      <c r="W334" s="3">
        <v>17003228</v>
      </c>
      <c r="X334" s="3">
        <v>2640</v>
      </c>
      <c r="Y334" s="3">
        <v>2007</v>
      </c>
      <c r="Z334" s="3">
        <v>23010056</v>
      </c>
      <c r="AA334" s="3">
        <v>8902567</v>
      </c>
      <c r="AB334" s="3">
        <v>8046224</v>
      </c>
      <c r="AC334" s="3">
        <v>7475652</v>
      </c>
      <c r="AD334" s="3">
        <v>7427359</v>
      </c>
      <c r="AE334" s="3">
        <v>7267573</v>
      </c>
      <c r="AF334" s="3">
        <v>2157226</v>
      </c>
      <c r="AG334" s="3">
        <v>1772642</v>
      </c>
      <c r="AH334" s="3">
        <v>1615941</v>
      </c>
      <c r="AI334" s="3">
        <v>1630176</v>
      </c>
      <c r="AJ334" s="3">
        <v>1559509</v>
      </c>
      <c r="AK334" s="3">
        <v>0</v>
      </c>
      <c r="AL334" s="3">
        <v>0</v>
      </c>
      <c r="AM334" s="3">
        <v>571847</v>
      </c>
      <c r="AN334" s="3">
        <v>419550</v>
      </c>
      <c r="AO334" s="3">
        <v>10703</v>
      </c>
      <c r="AP334" s="3">
        <v>61413724</v>
      </c>
      <c r="AQ334" s="3">
        <v>66576602</v>
      </c>
      <c r="AR334" s="3">
        <v>67207723</v>
      </c>
      <c r="AS334" s="3">
        <v>64642232</v>
      </c>
      <c r="AT334" s="3">
        <v>61662957</v>
      </c>
      <c r="AU334" s="3">
        <v>2460444</v>
      </c>
      <c r="AV334" s="3">
        <v>4099796</v>
      </c>
      <c r="AW334" s="3">
        <v>2415835</v>
      </c>
      <c r="AX334" s="3">
        <v>-1121135</v>
      </c>
      <c r="AY334" s="3">
        <v>-1911244</v>
      </c>
      <c r="AZ334" s="3">
        <v>6303118</v>
      </c>
      <c r="BA334" s="3">
        <v>7535155</v>
      </c>
      <c r="BB334" s="3">
        <v>6054106</v>
      </c>
      <c r="BC334" s="3">
        <v>3596431</v>
      </c>
      <c r="BD334" s="3">
        <v>2035405</v>
      </c>
      <c r="BE334" s="3">
        <v>3842674</v>
      </c>
      <c r="BF334" s="3">
        <v>3435359</v>
      </c>
      <c r="BG334" s="3">
        <v>3638271</v>
      </c>
      <c r="BH334" s="3">
        <v>4717566</v>
      </c>
      <c r="BI334" s="3">
        <v>3946649</v>
      </c>
      <c r="BJ334" s="5">
        <v>0.14325116553426415</v>
      </c>
      <c r="BK334" s="5">
        <v>0.12050873538765958</v>
      </c>
      <c r="BL334" s="5">
        <v>0.18918234996215791</v>
      </c>
      <c r="BM334" s="5">
        <v>8.0417502796522447E-2</v>
      </c>
      <c r="BN334" s="5">
        <v>0.17876982713514017</v>
      </c>
      <c r="BO334" s="3">
        <v>902929</v>
      </c>
      <c r="BP334" s="3">
        <v>908052</v>
      </c>
      <c r="BQ334" s="3">
        <v>1145330</v>
      </c>
      <c r="BR334" s="3">
        <v>289216</v>
      </c>
      <c r="BS334" s="3">
        <v>363869</v>
      </c>
      <c r="BT334" s="3">
        <v>18096</v>
      </c>
      <c r="BU334" s="3">
        <v>31085</v>
      </c>
      <c r="BV334" s="3">
        <v>31415</v>
      </c>
      <c r="BW334" s="3">
        <v>3884</v>
      </c>
      <c r="BX334" s="3">
        <v>2826</v>
      </c>
      <c r="BY334" s="3">
        <v>1124533</v>
      </c>
      <c r="BZ334" s="3">
        <v>912138</v>
      </c>
      <c r="CA334" s="3">
        <v>1000504</v>
      </c>
      <c r="CB334" s="3">
        <v>210341</v>
      </c>
      <c r="CC334" s="3">
        <v>405644</v>
      </c>
      <c r="CD334" s="3">
        <v>1354007</v>
      </c>
      <c r="CE334" s="3">
        <v>3218743</v>
      </c>
      <c r="CF334" s="3">
        <v>1446746</v>
      </c>
      <c r="CG334" s="3">
        <v>-1327592</v>
      </c>
      <c r="CH334" s="3">
        <v>-2314062</v>
      </c>
    </row>
    <row r="335" spans="1:86" x14ac:dyDescent="0.25">
      <c r="A335" t="s">
        <v>619</v>
      </c>
      <c r="B335" s="3">
        <v>26724090</v>
      </c>
      <c r="C335" s="3">
        <v>27135974</v>
      </c>
      <c r="D335" s="3">
        <v>29534772</v>
      </c>
      <c r="E335" s="3">
        <v>29268956</v>
      </c>
      <c r="F335" s="3">
        <v>30298323</v>
      </c>
      <c r="G335" s="3">
        <v>10592525</v>
      </c>
      <c r="H335" s="3">
        <v>11175027</v>
      </c>
      <c r="I335" s="3">
        <v>11917450</v>
      </c>
      <c r="J335" s="3">
        <v>11630234</v>
      </c>
      <c r="K335" s="3">
        <v>12411607</v>
      </c>
      <c r="L335" s="3">
        <v>1320000</v>
      </c>
      <c r="M335" s="3">
        <v>1320000</v>
      </c>
      <c r="N335" s="3">
        <v>1320000</v>
      </c>
      <c r="O335" s="3">
        <v>1320000</v>
      </c>
      <c r="P335" s="3">
        <v>1320000</v>
      </c>
      <c r="Q335" s="3">
        <v>6677096</v>
      </c>
      <c r="R335" s="3">
        <v>6833017</v>
      </c>
      <c r="S335" s="3">
        <v>6996172</v>
      </c>
      <c r="T335" s="3">
        <v>7251430</v>
      </c>
      <c r="U335" s="3">
        <v>7997585</v>
      </c>
      <c r="V335" s="3">
        <v>4248288</v>
      </c>
      <c r="W335" s="3">
        <v>3286072</v>
      </c>
      <c r="X335" s="3">
        <v>3521273</v>
      </c>
      <c r="Y335" s="3">
        <v>2939990</v>
      </c>
      <c r="Z335" s="3">
        <v>3915416</v>
      </c>
      <c r="AA335" s="3">
        <v>858845</v>
      </c>
      <c r="AB335" s="3">
        <v>1370253</v>
      </c>
      <c r="AC335" s="3">
        <v>1540919</v>
      </c>
      <c r="AD335" s="3">
        <v>1490821</v>
      </c>
      <c r="AE335" s="3">
        <v>1513824</v>
      </c>
      <c r="AF335" s="3">
        <v>464077</v>
      </c>
      <c r="AG335" s="3">
        <v>508869</v>
      </c>
      <c r="AH335" s="3">
        <v>762985</v>
      </c>
      <c r="AI335" s="3">
        <v>853844</v>
      </c>
      <c r="AJ335" s="3">
        <v>954954</v>
      </c>
      <c r="AK335" s="3">
        <v>6289823</v>
      </c>
      <c r="AL335" s="3">
        <v>8044567</v>
      </c>
      <c r="AM335" s="3">
        <v>9626103</v>
      </c>
      <c r="AN335" s="3">
        <v>9829405</v>
      </c>
      <c r="AO335" s="3">
        <v>8109381</v>
      </c>
      <c r="AP335" s="3">
        <v>21139739</v>
      </c>
      <c r="AQ335" s="3">
        <v>23370824</v>
      </c>
      <c r="AR335" s="3">
        <v>26300368</v>
      </c>
      <c r="AS335" s="3">
        <v>25998451</v>
      </c>
      <c r="AT335" s="3">
        <v>30814903</v>
      </c>
      <c r="AU335" s="3">
        <v>1365197</v>
      </c>
      <c r="AV335" s="3">
        <v>999146</v>
      </c>
      <c r="AW335" s="3">
        <v>937298</v>
      </c>
      <c r="AX335" s="3">
        <v>1343070</v>
      </c>
      <c r="AY335" s="3">
        <v>2218532</v>
      </c>
      <c r="AZ335" s="3">
        <v>3182806</v>
      </c>
      <c r="BA335" s="3">
        <v>2810728</v>
      </c>
      <c r="BB335" s="3">
        <v>2868908</v>
      </c>
      <c r="BC335" s="3">
        <v>3194224</v>
      </c>
      <c r="BD335" s="3">
        <v>4237899</v>
      </c>
      <c r="BE335" s="3">
        <v>1817609</v>
      </c>
      <c r="BF335" s="3">
        <v>1811582</v>
      </c>
      <c r="BG335" s="3">
        <v>1931610</v>
      </c>
      <c r="BH335" s="3">
        <v>1851154</v>
      </c>
      <c r="BI335" s="3">
        <v>2019367</v>
      </c>
      <c r="BJ335" s="5">
        <v>0.17460756326335944</v>
      </c>
      <c r="BK335" s="5">
        <v>0.18056994486837574</v>
      </c>
      <c r="BL335" s="5">
        <v>0.2208990319661697</v>
      </c>
      <c r="BM335" s="5">
        <v>0.25554281728519979</v>
      </c>
      <c r="BN335" s="5">
        <v>0.18148710009370209</v>
      </c>
      <c r="BO335" s="3">
        <v>555742</v>
      </c>
      <c r="BP335" s="3">
        <v>507533</v>
      </c>
      <c r="BQ335" s="3">
        <v>633739</v>
      </c>
      <c r="BR335" s="3">
        <v>816261</v>
      </c>
      <c r="BS335" s="3">
        <v>769124</v>
      </c>
      <c r="BT335" s="3">
        <v>99562</v>
      </c>
      <c r="BU335" s="3">
        <v>215894</v>
      </c>
      <c r="BV335" s="3">
        <v>78942</v>
      </c>
      <c r="BW335" s="3">
        <v>29778</v>
      </c>
      <c r="BX335" s="3">
        <v>36596</v>
      </c>
      <c r="BY335" s="3">
        <v>522867</v>
      </c>
      <c r="BZ335" s="3">
        <v>853486</v>
      </c>
      <c r="CA335" s="3">
        <v>713510</v>
      </c>
      <c r="CB335" s="3">
        <v>832620</v>
      </c>
      <c r="CC335" s="3">
        <v>770318</v>
      </c>
      <c r="CD335" s="3">
        <v>941892</v>
      </c>
      <c r="CE335" s="3">
        <v>361554</v>
      </c>
      <c r="CF335" s="3">
        <v>302730</v>
      </c>
      <c r="CG335" s="3">
        <v>540228</v>
      </c>
      <c r="CH335" s="3">
        <v>1484810</v>
      </c>
    </row>
    <row r="336" spans="1:86" x14ac:dyDescent="0.25">
      <c r="A336" t="s">
        <v>620</v>
      </c>
      <c r="B336" s="3">
        <v>17421483</v>
      </c>
      <c r="C336" s="3">
        <v>16912564</v>
      </c>
      <c r="D336" s="3">
        <v>17442069</v>
      </c>
      <c r="E336" s="3">
        <v>16074061</v>
      </c>
      <c r="F336" s="3">
        <v>16194678</v>
      </c>
      <c r="G336" s="3">
        <v>2375676</v>
      </c>
      <c r="H336" s="3">
        <v>2118060</v>
      </c>
      <c r="I336" s="3">
        <v>2343575</v>
      </c>
      <c r="J336" s="3">
        <v>2280875</v>
      </c>
      <c r="K336" s="3">
        <v>2290361</v>
      </c>
      <c r="L336" s="3">
        <v>4000000</v>
      </c>
      <c r="M336" s="3">
        <v>4000000</v>
      </c>
      <c r="N336" s="3">
        <v>4000000</v>
      </c>
      <c r="O336" s="3">
        <v>4000000</v>
      </c>
      <c r="P336" s="3">
        <v>4000000</v>
      </c>
      <c r="Q336" s="3">
        <v>665895</v>
      </c>
      <c r="R336" s="3">
        <v>609733</v>
      </c>
      <c r="S336" s="3">
        <v>648349</v>
      </c>
      <c r="T336" s="3">
        <v>720250</v>
      </c>
      <c r="U336" s="3">
        <v>736525</v>
      </c>
      <c r="V336" s="3">
        <v>1686794</v>
      </c>
      <c r="W336" s="3">
        <v>1692214</v>
      </c>
      <c r="X336" s="3">
        <v>794389</v>
      </c>
      <c r="Y336" s="3">
        <v>468429</v>
      </c>
      <c r="Z336" s="3">
        <v>1604081</v>
      </c>
      <c r="AA336" s="3">
        <v>1411159</v>
      </c>
      <c r="AB336" s="3">
        <v>1283200</v>
      </c>
      <c r="AC336" s="3">
        <v>1286417</v>
      </c>
      <c r="AD336" s="3">
        <v>1190647</v>
      </c>
      <c r="AE336" s="3">
        <v>1081879</v>
      </c>
      <c r="AF336" s="3">
        <v>71785</v>
      </c>
      <c r="AG336" s="3">
        <v>41862</v>
      </c>
      <c r="AH336" s="3">
        <v>71289</v>
      </c>
      <c r="AI336" s="3">
        <v>46777</v>
      </c>
      <c r="AJ336" s="3">
        <v>29378</v>
      </c>
      <c r="AK336" s="3">
        <v>1047584</v>
      </c>
      <c r="AL336" s="3">
        <v>1414403</v>
      </c>
      <c r="AM336" s="3">
        <v>1825068</v>
      </c>
      <c r="AN336" s="3">
        <v>1785318</v>
      </c>
      <c r="AO336" s="3">
        <v>1879839</v>
      </c>
      <c r="AP336" s="3">
        <v>18146565</v>
      </c>
      <c r="AQ336" s="3">
        <v>17416553</v>
      </c>
      <c r="AR336" s="3">
        <v>17700734</v>
      </c>
      <c r="AS336" s="3">
        <v>14608500</v>
      </c>
      <c r="AT336" s="3">
        <v>13197999</v>
      </c>
      <c r="AU336" s="3">
        <v>179568</v>
      </c>
      <c r="AV336" s="3">
        <v>112703</v>
      </c>
      <c r="AW336" s="3">
        <v>100362</v>
      </c>
      <c r="AX336" s="3">
        <v>170222</v>
      </c>
      <c r="AY336" s="3">
        <v>177050</v>
      </c>
      <c r="AZ336" s="3">
        <v>985886</v>
      </c>
      <c r="BA336" s="3">
        <v>828808</v>
      </c>
      <c r="BB336" s="3">
        <v>600377</v>
      </c>
      <c r="BC336" s="3">
        <v>489681</v>
      </c>
      <c r="BD336" s="3">
        <v>473695</v>
      </c>
      <c r="BE336" s="3">
        <v>806318</v>
      </c>
      <c r="BF336" s="3">
        <v>716105</v>
      </c>
      <c r="BG336" s="3">
        <v>500015</v>
      </c>
      <c r="BH336" s="3">
        <v>319459</v>
      </c>
      <c r="BI336" s="3">
        <v>296645</v>
      </c>
      <c r="BJ336" s="5">
        <v>0.16265065129234008</v>
      </c>
      <c r="BK336" s="5">
        <v>0.1283312902385112</v>
      </c>
      <c r="BL336" s="5">
        <v>0.21040446252937736</v>
      </c>
      <c r="BM336" s="5">
        <v>0.33565321096795669</v>
      </c>
      <c r="BN336" s="5">
        <v>0.38416280518054868</v>
      </c>
      <c r="BO336" s="3">
        <v>160355</v>
      </c>
      <c r="BP336" s="3">
        <v>106362</v>
      </c>
      <c r="BQ336" s="3">
        <v>126322</v>
      </c>
      <c r="BR336" s="3">
        <v>164363</v>
      </c>
      <c r="BS336" s="3">
        <v>181976</v>
      </c>
      <c r="BT336" s="3">
        <v>187158</v>
      </c>
      <c r="BU336" s="3">
        <v>25322</v>
      </c>
      <c r="BV336" s="3">
        <v>75507</v>
      </c>
      <c r="BW336" s="3">
        <v>40606</v>
      </c>
      <c r="BX336" s="3">
        <v>120737</v>
      </c>
      <c r="BY336" s="3">
        <v>160355</v>
      </c>
      <c r="BZ336" s="3">
        <v>106362</v>
      </c>
      <c r="CA336" s="3">
        <v>126322</v>
      </c>
      <c r="CB336" s="3">
        <v>164363</v>
      </c>
      <c r="CC336" s="3">
        <v>181976</v>
      </c>
      <c r="CD336" s="3">
        <v>206371</v>
      </c>
      <c r="CE336" s="3">
        <v>31663</v>
      </c>
      <c r="CF336" s="3">
        <v>49547</v>
      </c>
      <c r="CG336" s="3">
        <v>46465</v>
      </c>
      <c r="CH336" s="3">
        <v>115811</v>
      </c>
    </row>
    <row r="337" spans="1:86" x14ac:dyDescent="0.25">
      <c r="A337" t="s">
        <v>621</v>
      </c>
      <c r="B337" s="3">
        <v>12990107</v>
      </c>
      <c r="C337" s="3">
        <v>12434359</v>
      </c>
      <c r="D337" s="3">
        <v>15317730</v>
      </c>
      <c r="E337" s="3">
        <v>13282650</v>
      </c>
      <c r="F337" s="3">
        <v>11582714</v>
      </c>
      <c r="G337" s="3">
        <v>436866</v>
      </c>
      <c r="H337" s="3">
        <v>406781</v>
      </c>
      <c r="I337" s="3">
        <v>479332</v>
      </c>
      <c r="J337" s="3">
        <v>466276</v>
      </c>
      <c r="K337" s="3">
        <v>413045</v>
      </c>
      <c r="L337" s="3">
        <v>1040000</v>
      </c>
      <c r="M337" s="3">
        <v>1040000</v>
      </c>
      <c r="N337" s="3">
        <v>1040000</v>
      </c>
      <c r="O337" s="3">
        <v>1040000</v>
      </c>
      <c r="P337" s="3">
        <v>1040000</v>
      </c>
      <c r="Q337" s="3">
        <v>2203548</v>
      </c>
      <c r="R337" s="3">
        <v>2615202</v>
      </c>
      <c r="S337" s="3">
        <v>3153878</v>
      </c>
      <c r="T337" s="3">
        <v>3683176</v>
      </c>
      <c r="U337" s="3">
        <v>3833795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891819</v>
      </c>
      <c r="AB337" s="3">
        <v>1057844</v>
      </c>
      <c r="AC337" s="3">
        <v>1399676</v>
      </c>
      <c r="AD337" s="3">
        <v>1096648</v>
      </c>
      <c r="AE337" s="3">
        <v>1048493</v>
      </c>
      <c r="AF337" s="3">
        <v>494542</v>
      </c>
      <c r="AG337" s="3">
        <v>619034</v>
      </c>
      <c r="AH337" s="3">
        <v>923231</v>
      </c>
      <c r="AI337" s="3">
        <v>614461</v>
      </c>
      <c r="AJ337" s="3">
        <v>558961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18461134</v>
      </c>
      <c r="AQ337" s="3">
        <v>21913199</v>
      </c>
      <c r="AR337" s="3">
        <v>26074151</v>
      </c>
      <c r="AS337" s="3">
        <v>23776992</v>
      </c>
      <c r="AT337" s="3">
        <v>20159963</v>
      </c>
      <c r="AU337" s="3">
        <v>665993</v>
      </c>
      <c r="AV337" s="3">
        <v>743494</v>
      </c>
      <c r="AW337" s="3">
        <v>1190590</v>
      </c>
      <c r="AX337" s="3">
        <v>707641</v>
      </c>
      <c r="AY337" s="3">
        <v>506976</v>
      </c>
      <c r="AZ337" s="3">
        <v>1035960</v>
      </c>
      <c r="BA337" s="3">
        <v>1185011</v>
      </c>
      <c r="BB337" s="3">
        <v>1553743</v>
      </c>
      <c r="BC337" s="3">
        <v>1065923</v>
      </c>
      <c r="BD337" s="3">
        <v>857492</v>
      </c>
      <c r="BE337" s="3">
        <v>369967</v>
      </c>
      <c r="BF337" s="3">
        <v>441517</v>
      </c>
      <c r="BG337" s="3">
        <v>363153</v>
      </c>
      <c r="BH337" s="3">
        <v>358282</v>
      </c>
      <c r="BI337" s="3">
        <v>350516</v>
      </c>
      <c r="BJ337" s="5">
        <v>1.4672381173018263E-2</v>
      </c>
      <c r="BK337" s="5">
        <v>1.7696038264623706E-2</v>
      </c>
      <c r="BL337" s="5">
        <v>2.5565360551905947E-2</v>
      </c>
      <c r="BM337" s="5">
        <v>1.7163528697663903E-2</v>
      </c>
      <c r="BN337" s="5">
        <v>3.4171747374902625E-2</v>
      </c>
      <c r="BO337" s="3">
        <v>15200</v>
      </c>
      <c r="BP337" s="3">
        <v>20970</v>
      </c>
      <c r="BQ337" s="3">
        <v>39722</v>
      </c>
      <c r="BR337" s="3">
        <v>18295</v>
      </c>
      <c r="BS337" s="3">
        <v>29302</v>
      </c>
      <c r="BT337" s="3">
        <v>718</v>
      </c>
      <c r="BU337" s="3">
        <v>98</v>
      </c>
      <c r="BV337" s="3">
        <v>807</v>
      </c>
      <c r="BW337" s="3">
        <v>75</v>
      </c>
      <c r="BX337" s="3">
        <v>110</v>
      </c>
      <c r="BY337" s="3">
        <v>2324</v>
      </c>
      <c r="BZ337" s="3">
        <v>-14808</v>
      </c>
      <c r="CA337" s="3">
        <v>39056</v>
      </c>
      <c r="CB337" s="3">
        <v>25331</v>
      </c>
      <c r="CC337" s="3">
        <v>15150</v>
      </c>
      <c r="CD337" s="3">
        <v>664387</v>
      </c>
      <c r="CE337" s="3">
        <v>758400</v>
      </c>
      <c r="CF337" s="3">
        <v>1152341</v>
      </c>
      <c r="CG337" s="3">
        <v>682385</v>
      </c>
      <c r="CH337" s="3">
        <v>491936</v>
      </c>
    </row>
    <row r="338" spans="1:86" x14ac:dyDescent="0.25">
      <c r="A338" t="s">
        <v>622</v>
      </c>
      <c r="B338" s="3">
        <v>16032549</v>
      </c>
      <c r="C338" s="3">
        <v>18854024</v>
      </c>
      <c r="D338" s="3">
        <v>18654911</v>
      </c>
      <c r="E338" s="3">
        <v>17109811</v>
      </c>
      <c r="F338" s="3">
        <v>16062201</v>
      </c>
      <c r="G338" s="3">
        <v>428595</v>
      </c>
      <c r="H338" s="3">
        <v>446945</v>
      </c>
      <c r="I338" s="3">
        <v>390563</v>
      </c>
      <c r="J338" s="3">
        <v>382795</v>
      </c>
      <c r="K338" s="3">
        <v>356112</v>
      </c>
      <c r="L338" s="3">
        <v>100000</v>
      </c>
      <c r="M338" s="3">
        <v>100000</v>
      </c>
      <c r="N338" s="3">
        <v>100000</v>
      </c>
      <c r="O338" s="3">
        <v>100000</v>
      </c>
      <c r="P338" s="3">
        <v>100000</v>
      </c>
      <c r="Q338" s="3">
        <v>4186005</v>
      </c>
      <c r="R338" s="3">
        <v>4988017</v>
      </c>
      <c r="S338" s="3">
        <v>5648631</v>
      </c>
      <c r="T338" s="3">
        <v>5059216</v>
      </c>
      <c r="U338" s="3">
        <v>4612228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824093</v>
      </c>
      <c r="AB338" s="3">
        <v>810701</v>
      </c>
      <c r="AC338" s="3">
        <v>916798</v>
      </c>
      <c r="AD338" s="3">
        <v>985368</v>
      </c>
      <c r="AE338" s="3">
        <v>1092256</v>
      </c>
      <c r="AF338" s="3">
        <v>78136</v>
      </c>
      <c r="AG338" s="3">
        <v>85496</v>
      </c>
      <c r="AH338" s="3">
        <v>92553</v>
      </c>
      <c r="AI338" s="3">
        <v>99599</v>
      </c>
      <c r="AJ338" s="3">
        <v>107934</v>
      </c>
      <c r="AK338" s="3">
        <v>9690</v>
      </c>
      <c r="AL338" s="3">
        <v>5054390</v>
      </c>
      <c r="AM338" s="3">
        <v>4739216</v>
      </c>
      <c r="AN338" s="3">
        <v>4343249</v>
      </c>
      <c r="AO338" s="3">
        <v>3312802</v>
      </c>
      <c r="AP338" s="3">
        <v>34323606</v>
      </c>
      <c r="AQ338" s="3">
        <v>40372018</v>
      </c>
      <c r="AR338" s="3">
        <v>41790075</v>
      </c>
      <c r="AS338" s="3">
        <v>39140002</v>
      </c>
      <c r="AT338" s="3">
        <v>39606362</v>
      </c>
      <c r="AU338" s="3">
        <v>1891271</v>
      </c>
      <c r="AV338" s="3">
        <v>2918764</v>
      </c>
      <c r="AW338" s="3">
        <v>3055436</v>
      </c>
      <c r="AX338" s="3">
        <v>2153995</v>
      </c>
      <c r="AY338" s="3">
        <v>1937305</v>
      </c>
      <c r="AZ338" s="3">
        <v>2161992</v>
      </c>
      <c r="BA338" s="3">
        <v>3220821</v>
      </c>
      <c r="BB338" s="3">
        <v>3302621</v>
      </c>
      <c r="BC338" s="3">
        <v>2338059</v>
      </c>
      <c r="BD338" s="3">
        <v>2124654</v>
      </c>
      <c r="BE338" s="3">
        <v>270721</v>
      </c>
      <c r="BF338" s="3">
        <v>302057</v>
      </c>
      <c r="BG338" s="3">
        <v>247185</v>
      </c>
      <c r="BH338" s="3">
        <v>184064</v>
      </c>
      <c r="BI338" s="3">
        <v>187349</v>
      </c>
      <c r="BJ338" s="5">
        <v>2.1972791758711412E-2</v>
      </c>
      <c r="BK338" s="5">
        <v>1.0169146313936726E-2</v>
      </c>
      <c r="BL338" s="5">
        <v>2.283640781064494E-2</v>
      </c>
      <c r="BM338" s="5">
        <v>2.2227839417226E-2</v>
      </c>
      <c r="BN338" s="5">
        <v>1.2450968487104253E-2</v>
      </c>
      <c r="BO338" s="3">
        <v>47505</v>
      </c>
      <c r="BP338" s="3">
        <v>32753</v>
      </c>
      <c r="BQ338" s="3">
        <v>75420</v>
      </c>
      <c r="BR338" s="3">
        <v>51970</v>
      </c>
      <c r="BS338" s="3">
        <v>26454</v>
      </c>
      <c r="BT338" s="3">
        <v>14142</v>
      </c>
      <c r="BU338" s="3">
        <v>3407</v>
      </c>
      <c r="BV338" s="3">
        <v>12219</v>
      </c>
      <c r="BW338" s="3">
        <v>15283</v>
      </c>
      <c r="BX338" s="3">
        <v>9198</v>
      </c>
      <c r="BY338" s="3">
        <v>38898</v>
      </c>
      <c r="BZ338" s="3">
        <v>8085</v>
      </c>
      <c r="CA338" s="3">
        <v>59583</v>
      </c>
      <c r="CB338" s="3">
        <v>14664</v>
      </c>
      <c r="CC338" s="3">
        <v>280</v>
      </c>
      <c r="CD338" s="3">
        <v>1866515</v>
      </c>
      <c r="CE338" s="3">
        <v>2914086</v>
      </c>
      <c r="CF338" s="3">
        <v>3008072</v>
      </c>
      <c r="CG338" s="3">
        <v>2154614</v>
      </c>
      <c r="CH338" s="3">
        <v>1946223</v>
      </c>
    </row>
    <row r="339" spans="1:86" x14ac:dyDescent="0.25">
      <c r="A339" t="s">
        <v>623</v>
      </c>
      <c r="B339" s="3">
        <v>80250302</v>
      </c>
      <c r="C339" s="3">
        <v>76788365</v>
      </c>
      <c r="D339" s="3">
        <v>73442910</v>
      </c>
      <c r="E339" s="3">
        <v>70909251</v>
      </c>
      <c r="F339" s="3">
        <v>67521960</v>
      </c>
      <c r="G339" s="3">
        <v>55666209</v>
      </c>
      <c r="H339" s="3">
        <v>50750635</v>
      </c>
      <c r="I339" s="3">
        <v>55826127</v>
      </c>
      <c r="J339" s="3">
        <v>61477321</v>
      </c>
      <c r="K339" s="3">
        <v>55107032</v>
      </c>
      <c r="L339" s="3">
        <v>10000000</v>
      </c>
      <c r="M339" s="3">
        <v>10000000</v>
      </c>
      <c r="N339" s="3">
        <v>10000000</v>
      </c>
      <c r="O339" s="3">
        <v>10000000</v>
      </c>
      <c r="P339" s="3">
        <v>10000000</v>
      </c>
      <c r="Q339" s="3">
        <v>59612267</v>
      </c>
      <c r="R339" s="3">
        <v>57637112</v>
      </c>
      <c r="S339" s="3">
        <v>53816761</v>
      </c>
      <c r="T339" s="3">
        <v>49735579</v>
      </c>
      <c r="U339" s="3">
        <v>46882615</v>
      </c>
      <c r="V339" s="3">
        <v>6000000</v>
      </c>
      <c r="W339" s="3">
        <v>6000000</v>
      </c>
      <c r="X339" s="3">
        <v>6000000</v>
      </c>
      <c r="Y339" s="3">
        <v>6000000</v>
      </c>
      <c r="Z339" s="3">
        <v>0</v>
      </c>
      <c r="AA339" s="3">
        <v>2456011</v>
      </c>
      <c r="AB339" s="3">
        <v>1319175</v>
      </c>
      <c r="AC339" s="3">
        <v>1495367</v>
      </c>
      <c r="AD339" s="3">
        <v>2330932</v>
      </c>
      <c r="AE339" s="3">
        <v>2682302</v>
      </c>
      <c r="AF339" s="3">
        <v>2300000</v>
      </c>
      <c r="AG339" s="3">
        <v>1181785</v>
      </c>
      <c r="AH339" s="3">
        <v>1341785</v>
      </c>
      <c r="AI339" s="3">
        <v>2181785</v>
      </c>
      <c r="AJ339" s="3">
        <v>2515500</v>
      </c>
      <c r="AK339" s="3">
        <v>0</v>
      </c>
      <c r="AL339" s="3">
        <v>0</v>
      </c>
      <c r="AM339" s="3">
        <v>0</v>
      </c>
      <c r="AN339" s="3">
        <v>0</v>
      </c>
      <c r="AO339" s="3">
        <v>6000000</v>
      </c>
      <c r="AP339" s="3">
        <v>24335046</v>
      </c>
      <c r="AQ339" s="3">
        <v>13426793</v>
      </c>
      <c r="AR339" s="3">
        <v>10955393</v>
      </c>
      <c r="AS339" s="3">
        <v>13047260</v>
      </c>
      <c r="AT339" s="3">
        <v>15833650</v>
      </c>
      <c r="AU339" s="3">
        <v>3837672</v>
      </c>
      <c r="AV339" s="3">
        <v>-3398227</v>
      </c>
      <c r="AW339" s="3">
        <v>-4090969</v>
      </c>
      <c r="AX339" s="3">
        <v>-4123984</v>
      </c>
      <c r="AY339" s="3">
        <v>-2398815</v>
      </c>
      <c r="AZ339" s="3">
        <v>9299487</v>
      </c>
      <c r="BA339" s="3">
        <v>2143496</v>
      </c>
      <c r="BB339" s="3">
        <v>1450812</v>
      </c>
      <c r="BC339" s="3">
        <v>2363305</v>
      </c>
      <c r="BD339" s="3">
        <v>3972064</v>
      </c>
      <c r="BE339" s="3">
        <v>5461815</v>
      </c>
      <c r="BF339" s="3">
        <v>5541723</v>
      </c>
      <c r="BG339" s="3">
        <v>5541781</v>
      </c>
      <c r="BH339" s="3">
        <v>6487289</v>
      </c>
      <c r="BI339" s="3">
        <v>6370879</v>
      </c>
      <c r="BJ339" s="5">
        <v>1.0755216927557402E-2</v>
      </c>
      <c r="BK339" s="5">
        <v>4.6654624034754441E-2</v>
      </c>
      <c r="BL339" s="5">
        <v>7.757242151291828E-2</v>
      </c>
      <c r="BM339" s="5">
        <v>3.7037115395600652E-2</v>
      </c>
      <c r="BN339" s="5">
        <v>9.4434530762847729E-3</v>
      </c>
      <c r="BO339" s="3">
        <v>100018</v>
      </c>
      <c r="BP339" s="3">
        <v>100004</v>
      </c>
      <c r="BQ339" s="3">
        <v>112543</v>
      </c>
      <c r="BR339" s="3">
        <v>87530</v>
      </c>
      <c r="BS339" s="3">
        <v>37510</v>
      </c>
      <c r="BT339" s="3">
        <v>138593</v>
      </c>
      <c r="BU339" s="3">
        <v>68119</v>
      </c>
      <c r="BV339" s="3">
        <v>74732</v>
      </c>
      <c r="BW339" s="3">
        <v>309915</v>
      </c>
      <c r="BX339" s="3">
        <v>130966</v>
      </c>
      <c r="BY339" s="3">
        <v>-306951</v>
      </c>
      <c r="BZ339" s="3">
        <v>-1360972</v>
      </c>
      <c r="CA339" s="3">
        <v>-265692</v>
      </c>
      <c r="CB339" s="3">
        <v>195840</v>
      </c>
      <c r="CC339" s="3">
        <v>507694</v>
      </c>
      <c r="CD339" s="3">
        <v>4283216</v>
      </c>
      <c r="CE339" s="3">
        <v>-1969136</v>
      </c>
      <c r="CF339" s="3">
        <v>-3750545</v>
      </c>
      <c r="CG339" s="3">
        <v>-4009909</v>
      </c>
      <c r="CH339" s="3">
        <v>-2775543</v>
      </c>
    </row>
    <row r="340" spans="1:86" x14ac:dyDescent="0.25">
      <c r="A340" t="s">
        <v>624</v>
      </c>
      <c r="B340" s="3">
        <v>17263464</v>
      </c>
      <c r="C340" s="3">
        <v>21140682</v>
      </c>
      <c r="D340" s="3">
        <v>19646855</v>
      </c>
      <c r="E340" s="3">
        <v>23556445</v>
      </c>
      <c r="F340" s="3">
        <v>22535469</v>
      </c>
      <c r="G340" s="3">
        <v>3534232</v>
      </c>
      <c r="H340" s="3">
        <v>3892601</v>
      </c>
      <c r="I340" s="3">
        <v>4476283</v>
      </c>
      <c r="J340" s="3">
        <v>4221936</v>
      </c>
      <c r="K340" s="3">
        <v>3446198</v>
      </c>
      <c r="L340" s="3">
        <v>210000</v>
      </c>
      <c r="M340" s="3">
        <v>210000</v>
      </c>
      <c r="N340" s="3">
        <v>210000</v>
      </c>
      <c r="O340" s="3">
        <v>210000</v>
      </c>
      <c r="P340" s="3">
        <v>210000</v>
      </c>
      <c r="Q340" s="3">
        <v>7665232</v>
      </c>
      <c r="R340" s="3">
        <v>9059126</v>
      </c>
      <c r="S340" s="3">
        <v>9333404</v>
      </c>
      <c r="T340" s="3">
        <v>9773017</v>
      </c>
      <c r="U340" s="3">
        <v>9968154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2633774</v>
      </c>
      <c r="AB340" s="3">
        <v>3412910</v>
      </c>
      <c r="AC340" s="3">
        <v>3601638</v>
      </c>
      <c r="AD340" s="3">
        <v>3800904</v>
      </c>
      <c r="AE340" s="3">
        <v>3983805</v>
      </c>
      <c r="AF340" s="3">
        <v>2155295</v>
      </c>
      <c r="AG340" s="3">
        <v>2155295</v>
      </c>
      <c r="AH340" s="3">
        <v>2155295</v>
      </c>
      <c r="AI340" s="3">
        <v>2155295</v>
      </c>
      <c r="AJ340" s="3">
        <v>2155295</v>
      </c>
      <c r="AK340" s="3">
        <v>10700</v>
      </c>
      <c r="AL340" s="3">
        <v>926858</v>
      </c>
      <c r="AM340" s="3">
        <v>1365113</v>
      </c>
      <c r="AN340" s="3">
        <v>1222227</v>
      </c>
      <c r="AO340" s="3">
        <v>1038525</v>
      </c>
      <c r="AP340" s="3">
        <v>69476983</v>
      </c>
      <c r="AQ340" s="3">
        <v>71251373</v>
      </c>
      <c r="AR340" s="3">
        <v>69959782</v>
      </c>
      <c r="AS340" s="3">
        <v>73987207</v>
      </c>
      <c r="AT340" s="3">
        <v>73402311</v>
      </c>
      <c r="AU340" s="3">
        <v>1281891</v>
      </c>
      <c r="AV340" s="3">
        <v>2508526</v>
      </c>
      <c r="AW340" s="3">
        <v>846743</v>
      </c>
      <c r="AX340" s="3">
        <v>393976</v>
      </c>
      <c r="AY340" s="3">
        <v>555101</v>
      </c>
      <c r="AZ340" s="3">
        <v>2782555</v>
      </c>
      <c r="BA340" s="3">
        <v>3968625</v>
      </c>
      <c r="BB340" s="3">
        <v>2380842</v>
      </c>
      <c r="BC340" s="3">
        <v>1961224</v>
      </c>
      <c r="BD340" s="3">
        <v>1962653</v>
      </c>
      <c r="BE340" s="3">
        <v>1500664</v>
      </c>
      <c r="BF340" s="3">
        <v>1460099</v>
      </c>
      <c r="BG340" s="3">
        <v>1534099</v>
      </c>
      <c r="BH340" s="3">
        <v>1567248</v>
      </c>
      <c r="BI340" s="3">
        <v>1407552</v>
      </c>
      <c r="BJ340" s="5">
        <v>3.9855456585763801E-3</v>
      </c>
      <c r="BK340" s="5">
        <v>5.3963274433840433E-3</v>
      </c>
      <c r="BL340" s="5">
        <v>2.0394465487419997E-2</v>
      </c>
      <c r="BM340" s="5">
        <v>2.7321713378991894E-2</v>
      </c>
      <c r="BN340" s="5">
        <v>2.968736704858169E-2</v>
      </c>
      <c r="BO340" s="3">
        <v>11090</v>
      </c>
      <c r="BP340" s="3">
        <v>21416</v>
      </c>
      <c r="BQ340" s="3">
        <v>48556</v>
      </c>
      <c r="BR340" s="3">
        <v>53584</v>
      </c>
      <c r="BS340" s="3">
        <v>58266</v>
      </c>
      <c r="BT340" s="3">
        <v>1526</v>
      </c>
      <c r="BU340" s="3">
        <v>1059</v>
      </c>
      <c r="BV340" s="3">
        <v>2556</v>
      </c>
      <c r="BW340" s="3">
        <v>731</v>
      </c>
      <c r="BX340" s="3">
        <v>261</v>
      </c>
      <c r="BY340" s="3">
        <v>11090</v>
      </c>
      <c r="BZ340" s="3">
        <v>21416</v>
      </c>
      <c r="CA340" s="3">
        <v>48556</v>
      </c>
      <c r="CB340" s="3">
        <v>53584</v>
      </c>
      <c r="CC340" s="3">
        <v>58266</v>
      </c>
      <c r="CD340" s="3">
        <v>1272327</v>
      </c>
      <c r="CE340" s="3">
        <v>2488169</v>
      </c>
      <c r="CF340" s="3">
        <v>800743</v>
      </c>
      <c r="CG340" s="3">
        <v>341123</v>
      </c>
      <c r="CH340" s="3">
        <v>497096</v>
      </c>
    </row>
    <row r="341" spans="1:86" x14ac:dyDescent="0.25">
      <c r="A341" t="s">
        <v>625</v>
      </c>
      <c r="B341" s="3">
        <v>20368367</v>
      </c>
      <c r="C341" s="3">
        <v>30628660</v>
      </c>
      <c r="D341" s="3">
        <v>32830849</v>
      </c>
      <c r="E341" s="3">
        <v>27809588</v>
      </c>
      <c r="F341" s="3">
        <v>28969686</v>
      </c>
      <c r="G341" s="3">
        <v>4850841</v>
      </c>
      <c r="H341" s="3">
        <v>4951792</v>
      </c>
      <c r="I341" s="3">
        <v>5068449</v>
      </c>
      <c r="J341" s="3">
        <v>4980733</v>
      </c>
      <c r="K341" s="3">
        <v>5130463</v>
      </c>
      <c r="L341" s="3">
        <v>572000</v>
      </c>
      <c r="M341" s="3">
        <v>572000</v>
      </c>
      <c r="N341" s="3">
        <v>572000</v>
      </c>
      <c r="O341" s="3">
        <v>572000</v>
      </c>
      <c r="P341" s="3">
        <v>572000</v>
      </c>
      <c r="Q341" s="3">
        <v>7296036</v>
      </c>
      <c r="R341" s="3">
        <v>8640484</v>
      </c>
      <c r="S341" s="3">
        <v>11391380</v>
      </c>
      <c r="T341" s="3">
        <v>12475907</v>
      </c>
      <c r="U341" s="3">
        <v>13772651</v>
      </c>
      <c r="V341" s="3">
        <v>2172732</v>
      </c>
      <c r="W341" s="3">
        <v>1726477</v>
      </c>
      <c r="X341" s="3">
        <v>1477009</v>
      </c>
      <c r="Y341" s="3">
        <v>1003101</v>
      </c>
      <c r="Z341" s="3">
        <v>556652</v>
      </c>
      <c r="AA341" s="3">
        <v>1063422</v>
      </c>
      <c r="AB341" s="3">
        <v>1019524</v>
      </c>
      <c r="AC341" s="3">
        <v>1020768</v>
      </c>
      <c r="AD341" s="3">
        <v>917120</v>
      </c>
      <c r="AE341" s="3">
        <v>815209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3403533</v>
      </c>
      <c r="AL341" s="3">
        <v>5834896</v>
      </c>
      <c r="AM341" s="3">
        <v>7868035</v>
      </c>
      <c r="AN341" s="3">
        <v>4773865</v>
      </c>
      <c r="AO341" s="3">
        <v>3755520</v>
      </c>
      <c r="AP341" s="3">
        <v>23875058</v>
      </c>
      <c r="AQ341" s="3">
        <v>38409460</v>
      </c>
      <c r="AR341" s="3">
        <v>34621314</v>
      </c>
      <c r="AS341" s="3">
        <v>27545999</v>
      </c>
      <c r="AT341" s="3">
        <v>29921762</v>
      </c>
      <c r="AU341" s="3">
        <v>1854306</v>
      </c>
      <c r="AV341" s="3">
        <v>5006647</v>
      </c>
      <c r="AW341" s="3">
        <v>3371878</v>
      </c>
      <c r="AX341" s="3">
        <v>2116633</v>
      </c>
      <c r="AY341" s="3">
        <v>2221906</v>
      </c>
      <c r="AZ341" s="3">
        <v>2734835</v>
      </c>
      <c r="BA341" s="3">
        <v>5770039</v>
      </c>
      <c r="BB341" s="3">
        <v>4150152</v>
      </c>
      <c r="BC341" s="3">
        <v>2908005</v>
      </c>
      <c r="BD341" s="3">
        <v>3114867</v>
      </c>
      <c r="BE341" s="3">
        <v>880529</v>
      </c>
      <c r="BF341" s="3">
        <v>763392</v>
      </c>
      <c r="BG341" s="3">
        <v>778274</v>
      </c>
      <c r="BH341" s="3">
        <v>791372</v>
      </c>
      <c r="BI341" s="3">
        <v>892961</v>
      </c>
      <c r="BJ341" s="5">
        <v>9.8313426586978739E-2</v>
      </c>
      <c r="BK341" s="5">
        <v>2.8220779790223256E-2</v>
      </c>
      <c r="BL341" s="5">
        <v>3.8539070376217545E-2</v>
      </c>
      <c r="BM341" s="5">
        <v>3.0049123024203879E-2</v>
      </c>
      <c r="BN341" s="5">
        <v>2.4452408401385999E-2</v>
      </c>
      <c r="BO341" s="3">
        <v>268871</v>
      </c>
      <c r="BP341" s="3">
        <v>162835</v>
      </c>
      <c r="BQ341" s="3">
        <v>159943</v>
      </c>
      <c r="BR341" s="3">
        <v>87383</v>
      </c>
      <c r="BS341" s="3">
        <v>76166</v>
      </c>
      <c r="BT341" s="3">
        <v>103836</v>
      </c>
      <c r="BU341" s="3">
        <v>62015</v>
      </c>
      <c r="BV341" s="3">
        <v>50060</v>
      </c>
      <c r="BW341" s="3">
        <v>17372</v>
      </c>
      <c r="BX341" s="3">
        <v>17036</v>
      </c>
      <c r="BY341" s="3">
        <v>-69489</v>
      </c>
      <c r="BZ341" s="3">
        <v>743484</v>
      </c>
      <c r="CA341" s="3">
        <v>-399474</v>
      </c>
      <c r="CB341" s="3">
        <v>462281</v>
      </c>
      <c r="CC341" s="3">
        <v>293206</v>
      </c>
      <c r="CD341" s="3">
        <v>2027631</v>
      </c>
      <c r="CE341" s="3">
        <v>4325178</v>
      </c>
      <c r="CF341" s="3">
        <v>3821412</v>
      </c>
      <c r="CG341" s="3">
        <v>1671724</v>
      </c>
      <c r="CH341" s="3">
        <v>1945736</v>
      </c>
    </row>
    <row r="342" spans="1:86" x14ac:dyDescent="0.25">
      <c r="A342" t="s">
        <v>626</v>
      </c>
      <c r="B342" s="3">
        <v>4743014</v>
      </c>
      <c r="C342" s="3">
        <v>4860821</v>
      </c>
      <c r="D342" s="3">
        <v>5892068</v>
      </c>
      <c r="E342" s="3">
        <v>6821088</v>
      </c>
      <c r="F342" s="3">
        <v>8644284</v>
      </c>
      <c r="G342" s="3">
        <v>180803</v>
      </c>
      <c r="H342" s="3">
        <v>359479</v>
      </c>
      <c r="I342" s="3">
        <v>644283</v>
      </c>
      <c r="J342" s="3">
        <v>793739</v>
      </c>
      <c r="K342" s="3">
        <v>748395</v>
      </c>
      <c r="L342" s="3">
        <v>20000</v>
      </c>
      <c r="M342" s="3">
        <v>20000</v>
      </c>
      <c r="N342" s="3">
        <v>20000</v>
      </c>
      <c r="O342" s="3">
        <v>20000</v>
      </c>
      <c r="P342" s="3">
        <v>20000</v>
      </c>
      <c r="Q342" s="3">
        <v>2922836</v>
      </c>
      <c r="R342" s="3">
        <v>2934488</v>
      </c>
      <c r="S342" s="3">
        <v>3286881</v>
      </c>
      <c r="T342" s="3">
        <v>4147229</v>
      </c>
      <c r="U342" s="3">
        <v>5074199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298085</v>
      </c>
      <c r="AB342" s="3">
        <v>294940</v>
      </c>
      <c r="AC342" s="3">
        <v>322352</v>
      </c>
      <c r="AD342" s="3">
        <v>278565</v>
      </c>
      <c r="AE342" s="3">
        <v>268443</v>
      </c>
      <c r="AF342" s="3">
        <v>44661</v>
      </c>
      <c r="AG342" s="3">
        <v>44428</v>
      </c>
      <c r="AH342" s="3">
        <v>89270</v>
      </c>
      <c r="AI342" s="3">
        <v>73814</v>
      </c>
      <c r="AJ342" s="3">
        <v>70053</v>
      </c>
      <c r="AK342" s="3">
        <v>37762</v>
      </c>
      <c r="AL342" s="3">
        <v>0</v>
      </c>
      <c r="AM342" s="3">
        <v>519293</v>
      </c>
      <c r="AN342" s="3">
        <v>0</v>
      </c>
      <c r="AO342" s="3">
        <v>465165</v>
      </c>
      <c r="AP342" s="3">
        <v>13066586</v>
      </c>
      <c r="AQ342" s="3">
        <v>14819642</v>
      </c>
      <c r="AR342" s="3">
        <v>17259706</v>
      </c>
      <c r="AS342" s="3">
        <v>19810914</v>
      </c>
      <c r="AT342" s="3">
        <v>19361116</v>
      </c>
      <c r="AU342" s="3">
        <v>484159</v>
      </c>
      <c r="AV342" s="3">
        <v>507543</v>
      </c>
      <c r="AW342" s="3">
        <v>659451</v>
      </c>
      <c r="AX342" s="3">
        <v>1200446</v>
      </c>
      <c r="AY342" s="3">
        <v>1360697</v>
      </c>
      <c r="AZ342" s="3">
        <v>831815</v>
      </c>
      <c r="BA342" s="3">
        <v>858355</v>
      </c>
      <c r="BB342" s="3">
        <v>763250</v>
      </c>
      <c r="BC342" s="3">
        <v>1315263</v>
      </c>
      <c r="BD342" s="3">
        <v>1508887</v>
      </c>
      <c r="BE342" s="3">
        <v>347656</v>
      </c>
      <c r="BF342" s="3">
        <v>350812</v>
      </c>
      <c r="BG342" s="3">
        <v>103799</v>
      </c>
      <c r="BH342" s="3">
        <v>114817</v>
      </c>
      <c r="BI342" s="3">
        <v>148190</v>
      </c>
      <c r="BJ342" s="5">
        <v>6.2513900326394684E-5</v>
      </c>
      <c r="BK342" s="5">
        <v>6.0580995042843578E-5</v>
      </c>
      <c r="BL342" s="5">
        <v>1.1267605633802817E-4</v>
      </c>
      <c r="BM342" s="5">
        <v>2.0148061642424366E-4</v>
      </c>
      <c r="BN342" s="5">
        <v>5.4145870432974772E-4</v>
      </c>
      <c r="BO342" s="3">
        <v>52</v>
      </c>
      <c r="BP342" s="3">
        <v>52</v>
      </c>
      <c r="BQ342" s="3">
        <v>86</v>
      </c>
      <c r="BR342" s="3">
        <v>265</v>
      </c>
      <c r="BS342" s="3">
        <v>817</v>
      </c>
      <c r="BT342" s="3">
        <v>9037</v>
      </c>
      <c r="BU342" s="3">
        <v>3570</v>
      </c>
      <c r="BV342" s="3">
        <v>5448</v>
      </c>
      <c r="BW342" s="3">
        <v>2394</v>
      </c>
      <c r="BX342" s="3">
        <v>6243</v>
      </c>
      <c r="BY342" s="3">
        <v>52</v>
      </c>
      <c r="BZ342" s="3">
        <v>52</v>
      </c>
      <c r="CA342" s="3">
        <v>86</v>
      </c>
      <c r="CB342" s="3">
        <v>265</v>
      </c>
      <c r="CC342" s="3">
        <v>817</v>
      </c>
      <c r="CD342" s="3">
        <v>493144</v>
      </c>
      <c r="CE342" s="3">
        <v>511061</v>
      </c>
      <c r="CF342" s="3">
        <v>664813</v>
      </c>
      <c r="CG342" s="3">
        <v>1202575</v>
      </c>
      <c r="CH342" s="3">
        <v>1366123</v>
      </c>
    </row>
    <row r="343" spans="1:86" x14ac:dyDescent="0.25">
      <c r="A343" t="s">
        <v>627</v>
      </c>
      <c r="B343" s="3">
        <v>9331774</v>
      </c>
      <c r="C343" s="3">
        <v>8881905</v>
      </c>
      <c r="D343" s="3">
        <v>10387096</v>
      </c>
      <c r="E343" s="3">
        <v>10059590</v>
      </c>
      <c r="F343" s="3">
        <v>11117302</v>
      </c>
      <c r="G343" s="3">
        <v>4390903</v>
      </c>
      <c r="H343" s="3">
        <v>4161797</v>
      </c>
      <c r="I343" s="3">
        <v>4799509</v>
      </c>
      <c r="J343" s="3">
        <v>4500457</v>
      </c>
      <c r="K343" s="3">
        <v>4273176</v>
      </c>
      <c r="L343" s="3">
        <v>103200</v>
      </c>
      <c r="M343" s="3">
        <v>103200</v>
      </c>
      <c r="N343" s="3">
        <v>103200</v>
      </c>
      <c r="O343" s="3">
        <v>103200</v>
      </c>
      <c r="P343" s="3">
        <v>103200</v>
      </c>
      <c r="Q343" s="3">
        <v>5767739</v>
      </c>
      <c r="R343" s="3">
        <v>5798571</v>
      </c>
      <c r="S343" s="3">
        <v>5824045</v>
      </c>
      <c r="T343" s="3">
        <v>6004571</v>
      </c>
      <c r="U343" s="3">
        <v>6393926</v>
      </c>
      <c r="V343" s="3">
        <v>0</v>
      </c>
      <c r="W343" s="3">
        <v>0</v>
      </c>
      <c r="X343" s="3">
        <v>0</v>
      </c>
      <c r="Y343" s="3">
        <v>173968</v>
      </c>
      <c r="Z343" s="3">
        <v>0</v>
      </c>
      <c r="AA343" s="3">
        <v>633713</v>
      </c>
      <c r="AB343" s="3">
        <v>612870</v>
      </c>
      <c r="AC343" s="3">
        <v>589388</v>
      </c>
      <c r="AD343" s="3">
        <v>563141</v>
      </c>
      <c r="AE343" s="3">
        <v>601382</v>
      </c>
      <c r="AF343" s="3">
        <v>191</v>
      </c>
      <c r="AG343" s="3">
        <v>366</v>
      </c>
      <c r="AH343" s="3">
        <v>1427</v>
      </c>
      <c r="AI343" s="3">
        <v>0</v>
      </c>
      <c r="AJ343" s="3">
        <v>51320</v>
      </c>
      <c r="AK343" s="3">
        <v>0</v>
      </c>
      <c r="AL343" s="3">
        <v>0</v>
      </c>
      <c r="AM343" s="3">
        <v>838567</v>
      </c>
      <c r="AN343" s="3">
        <v>335533</v>
      </c>
      <c r="AO343" s="3">
        <v>171990</v>
      </c>
      <c r="AP343" s="3">
        <v>10172046</v>
      </c>
      <c r="AQ343" s="3">
        <v>8398990</v>
      </c>
      <c r="AR343" s="3">
        <v>10518653</v>
      </c>
      <c r="AS343" s="3">
        <v>9701627</v>
      </c>
      <c r="AT343" s="3">
        <v>11944562</v>
      </c>
      <c r="AU343" s="3">
        <v>563454</v>
      </c>
      <c r="AV343" s="3">
        <v>7390</v>
      </c>
      <c r="AW343" s="3">
        <v>112057</v>
      </c>
      <c r="AX343" s="3">
        <v>182598</v>
      </c>
      <c r="AY343" s="3">
        <v>629853</v>
      </c>
      <c r="AZ343" s="3">
        <v>848396</v>
      </c>
      <c r="BA343" s="3">
        <v>312505</v>
      </c>
      <c r="BB343" s="3">
        <v>510567</v>
      </c>
      <c r="BC343" s="3">
        <v>551466</v>
      </c>
      <c r="BD343" s="3">
        <v>1106885</v>
      </c>
      <c r="BE343" s="3">
        <v>284942</v>
      </c>
      <c r="BF343" s="3">
        <v>305115</v>
      </c>
      <c r="BG343" s="3">
        <v>398510</v>
      </c>
      <c r="BH343" s="3">
        <v>368868</v>
      </c>
      <c r="BI343" s="3">
        <v>477032</v>
      </c>
      <c r="BJ343" s="5">
        <v>0</v>
      </c>
      <c r="BK343" s="5">
        <v>0</v>
      </c>
      <c r="BL343" s="5">
        <v>2.5309117118811047E-2</v>
      </c>
      <c r="BM343" s="5">
        <v>3.1943945773628836E-2</v>
      </c>
      <c r="BN343" s="5">
        <v>8.8599990062201584E-3</v>
      </c>
      <c r="BO343" s="3">
        <v>0</v>
      </c>
      <c r="BP343" s="3">
        <v>0</v>
      </c>
      <c r="BQ343" s="3">
        <v>12922</v>
      </c>
      <c r="BR343" s="3">
        <v>17616</v>
      </c>
      <c r="BS343" s="3">
        <v>9807</v>
      </c>
      <c r="BT343" s="3">
        <v>68315</v>
      </c>
      <c r="BU343" s="3">
        <v>46914</v>
      </c>
      <c r="BV343" s="3">
        <v>44969</v>
      </c>
      <c r="BW343" s="3">
        <v>92174</v>
      </c>
      <c r="BX343" s="3">
        <v>86696</v>
      </c>
      <c r="BY343" s="3">
        <v>-11764</v>
      </c>
      <c r="BZ343" s="3">
        <v>-19151</v>
      </c>
      <c r="CA343" s="3">
        <v>42935</v>
      </c>
      <c r="CB343" s="3">
        <v>-18849</v>
      </c>
      <c r="CC343" s="3">
        <v>5534</v>
      </c>
      <c r="CD343" s="3">
        <v>643533</v>
      </c>
      <c r="CE343" s="3">
        <v>73455</v>
      </c>
      <c r="CF343" s="3">
        <v>114091</v>
      </c>
      <c r="CG343" s="3">
        <v>293621</v>
      </c>
      <c r="CH343" s="3">
        <v>711015</v>
      </c>
    </row>
    <row r="344" spans="1:86" x14ac:dyDescent="0.25">
      <c r="A344" t="s">
        <v>628</v>
      </c>
      <c r="B344" s="3">
        <v>7502642</v>
      </c>
      <c r="C344" s="3">
        <v>7837496</v>
      </c>
      <c r="D344" s="3">
        <v>7852389</v>
      </c>
      <c r="E344" s="3">
        <v>7710522</v>
      </c>
      <c r="F344" s="3">
        <v>8312803</v>
      </c>
      <c r="G344" s="3">
        <v>2640844</v>
      </c>
      <c r="H344" s="3">
        <v>2487606</v>
      </c>
      <c r="I344" s="3">
        <v>2279718</v>
      </c>
      <c r="J344" s="3">
        <v>2062122</v>
      </c>
      <c r="K344" s="3">
        <v>1915748</v>
      </c>
      <c r="L344" s="3">
        <v>335697</v>
      </c>
      <c r="M344" s="3">
        <v>335697</v>
      </c>
      <c r="N344" s="3">
        <v>335697</v>
      </c>
      <c r="O344" s="3">
        <v>335697</v>
      </c>
      <c r="P344" s="3">
        <v>335697</v>
      </c>
      <c r="Q344" s="3">
        <v>2134672</v>
      </c>
      <c r="R344" s="3">
        <v>2153641</v>
      </c>
      <c r="S344" s="3">
        <v>2282008</v>
      </c>
      <c r="T344" s="3">
        <v>2571933</v>
      </c>
      <c r="U344" s="3">
        <v>3028077</v>
      </c>
      <c r="V344" s="3">
        <v>203434</v>
      </c>
      <c r="W344" s="3">
        <v>514696</v>
      </c>
      <c r="X344" s="3">
        <v>398454</v>
      </c>
      <c r="Y344" s="3">
        <v>279269</v>
      </c>
      <c r="Z344" s="3">
        <v>279269</v>
      </c>
      <c r="AA344" s="3">
        <v>821555</v>
      </c>
      <c r="AB344" s="3">
        <v>841105</v>
      </c>
      <c r="AC344" s="3">
        <v>867733</v>
      </c>
      <c r="AD344" s="3">
        <v>857558</v>
      </c>
      <c r="AE344" s="3">
        <v>871034</v>
      </c>
      <c r="AF344" s="3">
        <v>70000</v>
      </c>
      <c r="AG344" s="3">
        <v>70000</v>
      </c>
      <c r="AH344" s="3">
        <v>70000</v>
      </c>
      <c r="AI344" s="3">
        <v>70000</v>
      </c>
      <c r="AJ344" s="3">
        <v>70000</v>
      </c>
      <c r="AK344" s="3">
        <v>1457335</v>
      </c>
      <c r="AL344" s="3">
        <v>949441</v>
      </c>
      <c r="AM344" s="3">
        <v>1363982</v>
      </c>
      <c r="AN344" s="3">
        <v>493155</v>
      </c>
      <c r="AO344" s="3">
        <v>655631</v>
      </c>
      <c r="AP344" s="3">
        <v>7219194</v>
      </c>
      <c r="AQ344" s="3">
        <v>9856390</v>
      </c>
      <c r="AR344" s="3">
        <v>10996360</v>
      </c>
      <c r="AS344" s="3">
        <v>11812655</v>
      </c>
      <c r="AT344" s="3">
        <v>12221790</v>
      </c>
      <c r="AU344" s="3">
        <v>188093</v>
      </c>
      <c r="AV344" s="3">
        <v>291079</v>
      </c>
      <c r="AW344" s="3">
        <v>148125</v>
      </c>
      <c r="AX344" s="3">
        <v>578509</v>
      </c>
      <c r="AY344" s="3">
        <v>794473</v>
      </c>
      <c r="AZ344" s="3">
        <v>347250</v>
      </c>
      <c r="BA344" s="3">
        <v>515659</v>
      </c>
      <c r="BB344" s="3">
        <v>429042</v>
      </c>
      <c r="BC344" s="3">
        <v>841515</v>
      </c>
      <c r="BD344" s="3">
        <v>1025150</v>
      </c>
      <c r="BE344" s="3">
        <v>159157</v>
      </c>
      <c r="BF344" s="3">
        <v>224580</v>
      </c>
      <c r="BG344" s="3">
        <v>280917</v>
      </c>
      <c r="BH344" s="3">
        <v>263006</v>
      </c>
      <c r="BI344" s="3">
        <v>230677</v>
      </c>
      <c r="BJ344" s="5">
        <v>0.29169474442044635</v>
      </c>
      <c r="BK344" s="5">
        <v>0.21254356076399325</v>
      </c>
      <c r="BL344" s="5">
        <v>0.15147934234876773</v>
      </c>
      <c r="BM344" s="5">
        <v>6.4715423967487209E-2</v>
      </c>
      <c r="BN344" s="5">
        <v>5.0440423352680099E-2</v>
      </c>
      <c r="BO344" s="3">
        <v>101291</v>
      </c>
      <c r="BP344" s="3">
        <v>109600</v>
      </c>
      <c r="BQ344" s="3">
        <v>64991</v>
      </c>
      <c r="BR344" s="3">
        <v>54459</v>
      </c>
      <c r="BS344" s="3">
        <v>51709</v>
      </c>
      <c r="BT344" s="3">
        <v>21137</v>
      </c>
      <c r="BU344" s="3">
        <v>643</v>
      </c>
      <c r="BV344" s="3">
        <v>1730</v>
      </c>
      <c r="BW344" s="3">
        <v>2156</v>
      </c>
      <c r="BX344" s="3">
        <v>2179</v>
      </c>
      <c r="BY344" s="3">
        <v>107130</v>
      </c>
      <c r="BZ344" s="3">
        <v>110020</v>
      </c>
      <c r="CA344" s="3">
        <v>69448</v>
      </c>
      <c r="CB344" s="3">
        <v>54804</v>
      </c>
      <c r="CC344" s="3">
        <v>49826</v>
      </c>
      <c r="CD344" s="3">
        <v>102100</v>
      </c>
      <c r="CE344" s="3">
        <v>181702</v>
      </c>
      <c r="CF344" s="3">
        <v>80407</v>
      </c>
      <c r="CG344" s="3">
        <v>525861</v>
      </c>
      <c r="CH344" s="3">
        <v>746826</v>
      </c>
    </row>
    <row r="345" spans="1:86" x14ac:dyDescent="0.25">
      <c r="A345" t="s">
        <v>629</v>
      </c>
      <c r="B345" s="3">
        <v>66674337</v>
      </c>
      <c r="C345" s="3">
        <v>53292475</v>
      </c>
      <c r="D345" s="3">
        <v>63787173</v>
      </c>
      <c r="E345" s="3">
        <v>111702822</v>
      </c>
      <c r="F345" s="3">
        <v>124935488</v>
      </c>
      <c r="G345" s="3">
        <v>1490280</v>
      </c>
      <c r="H345" s="3">
        <v>1132495</v>
      </c>
      <c r="I345" s="3">
        <v>969899</v>
      </c>
      <c r="J345" s="3">
        <v>697588</v>
      </c>
      <c r="K345" s="3">
        <v>545581</v>
      </c>
      <c r="L345" s="3">
        <v>2550000</v>
      </c>
      <c r="M345" s="3">
        <v>2550000</v>
      </c>
      <c r="N345" s="3">
        <v>2550000</v>
      </c>
      <c r="O345" s="3">
        <v>2550000</v>
      </c>
      <c r="P345" s="3">
        <v>2550000</v>
      </c>
      <c r="Q345" s="3">
        <v>24129924</v>
      </c>
      <c r="R345" s="3">
        <v>9594640</v>
      </c>
      <c r="S345" s="3">
        <v>14227441</v>
      </c>
      <c r="T345" s="3">
        <v>17845119</v>
      </c>
      <c r="U345" s="3">
        <v>15072875</v>
      </c>
      <c r="V345" s="3">
        <v>0</v>
      </c>
      <c r="W345" s="3">
        <v>0</v>
      </c>
      <c r="X345" s="3">
        <v>0</v>
      </c>
      <c r="Y345" s="3">
        <v>41067000</v>
      </c>
      <c r="Z345" s="3">
        <v>41067000</v>
      </c>
      <c r="AA345" s="3">
        <v>4496251</v>
      </c>
      <c r="AB345" s="3">
        <v>4738219</v>
      </c>
      <c r="AC345" s="3">
        <v>5067256</v>
      </c>
      <c r="AD345" s="3">
        <v>5385945</v>
      </c>
      <c r="AE345" s="3">
        <v>5219550</v>
      </c>
      <c r="AF345" s="3">
        <v>964226</v>
      </c>
      <c r="AG345" s="3">
        <v>1408752</v>
      </c>
      <c r="AH345" s="3">
        <v>1819245</v>
      </c>
      <c r="AI345" s="3">
        <v>2200752</v>
      </c>
      <c r="AJ345" s="3">
        <v>2401931</v>
      </c>
      <c r="AK345" s="3">
        <v>182</v>
      </c>
      <c r="AL345" s="3">
        <v>150</v>
      </c>
      <c r="AM345" s="3">
        <v>0</v>
      </c>
      <c r="AN345" s="3">
        <v>3000087</v>
      </c>
      <c r="AO345" s="3">
        <v>11163060</v>
      </c>
      <c r="AP345" s="3">
        <v>34258927</v>
      </c>
      <c r="AQ345" s="3">
        <v>36607728</v>
      </c>
      <c r="AR345" s="3">
        <v>38131818</v>
      </c>
      <c r="AS345" s="3">
        <v>41986222</v>
      </c>
      <c r="AT345" s="3">
        <v>42099544</v>
      </c>
      <c r="AU345" s="3">
        <v>5371543</v>
      </c>
      <c r="AV345" s="3">
        <v>7562084</v>
      </c>
      <c r="AW345" s="3">
        <v>6817600</v>
      </c>
      <c r="AX345" s="3">
        <v>5185356</v>
      </c>
      <c r="AY345" s="3">
        <v>1030621</v>
      </c>
      <c r="AZ345" s="3">
        <v>6711995</v>
      </c>
      <c r="BA345" s="3">
        <v>8267849</v>
      </c>
      <c r="BB345" s="3">
        <v>7408346</v>
      </c>
      <c r="BC345" s="3">
        <v>5811476</v>
      </c>
      <c r="BD345" s="3">
        <v>4108708</v>
      </c>
      <c r="BE345" s="3">
        <v>1340452</v>
      </c>
      <c r="BF345" s="3">
        <v>705765</v>
      </c>
      <c r="BG345" s="3">
        <v>590746</v>
      </c>
      <c r="BH345" s="3">
        <v>626120</v>
      </c>
      <c r="BI345" s="3">
        <v>3078087</v>
      </c>
      <c r="BJ345" s="5">
        <v>2.1055736781687113E-2</v>
      </c>
      <c r="BK345" s="5">
        <v>1.3053697521568186E-2</v>
      </c>
      <c r="BL345" s="5">
        <v>2.4262230732743854E-2</v>
      </c>
      <c r="BM345" s="5">
        <v>0.48306213430116551</v>
      </c>
      <c r="BN345" s="5">
        <v>0.76580010066424775</v>
      </c>
      <c r="BO345" s="3">
        <v>141326</v>
      </c>
      <c r="BP345" s="3">
        <v>107926</v>
      </c>
      <c r="BQ345" s="3">
        <v>179743</v>
      </c>
      <c r="BR345" s="3">
        <v>2807304</v>
      </c>
      <c r="BS345" s="3">
        <v>3146449</v>
      </c>
      <c r="BT345" s="3">
        <v>141184</v>
      </c>
      <c r="BU345" s="3">
        <v>67760</v>
      </c>
      <c r="BV345" s="3">
        <v>65955</v>
      </c>
      <c r="BW345" s="3">
        <v>1713</v>
      </c>
      <c r="BX345" s="3">
        <v>34</v>
      </c>
      <c r="BY345" s="3">
        <v>348760</v>
      </c>
      <c r="BZ345" s="3">
        <v>82097</v>
      </c>
      <c r="CA345" s="3">
        <v>169606</v>
      </c>
      <c r="CB345" s="3">
        <v>2814321</v>
      </c>
      <c r="CC345" s="3">
        <v>3153804</v>
      </c>
      <c r="CD345" s="3">
        <v>5163967</v>
      </c>
      <c r="CE345" s="3">
        <v>7547747</v>
      </c>
      <c r="CF345" s="3">
        <v>6713949</v>
      </c>
      <c r="CG345" s="3">
        <v>2372748</v>
      </c>
      <c r="CH345" s="3">
        <v>-2123149</v>
      </c>
    </row>
    <row r="346" spans="1:86" x14ac:dyDescent="0.25">
      <c r="A346" t="s">
        <v>630</v>
      </c>
      <c r="B346" s="3">
        <v>28354788</v>
      </c>
      <c r="C346" s="3">
        <v>30367210</v>
      </c>
      <c r="D346" s="3">
        <v>29527573</v>
      </c>
      <c r="E346" s="3">
        <v>28320450</v>
      </c>
      <c r="F346" s="3">
        <v>30332651</v>
      </c>
      <c r="G346" s="3">
        <v>9689728</v>
      </c>
      <c r="H346" s="3">
        <v>9567276</v>
      </c>
      <c r="I346" s="3">
        <v>10381254</v>
      </c>
      <c r="J346" s="3">
        <v>10467947</v>
      </c>
      <c r="K346" s="3">
        <v>9587898</v>
      </c>
      <c r="L346" s="3">
        <v>1000000</v>
      </c>
      <c r="M346" s="3">
        <v>1000000</v>
      </c>
      <c r="N346" s="3">
        <v>1000000</v>
      </c>
      <c r="O346" s="3">
        <v>1000000</v>
      </c>
      <c r="P346" s="3">
        <v>1000000</v>
      </c>
      <c r="Q346" s="3">
        <v>13058619</v>
      </c>
      <c r="R346" s="3">
        <v>13128713</v>
      </c>
      <c r="S346" s="3">
        <v>13226471</v>
      </c>
      <c r="T346" s="3">
        <v>13607140</v>
      </c>
      <c r="U346" s="3">
        <v>13762322</v>
      </c>
      <c r="V346" s="3">
        <v>7029470</v>
      </c>
      <c r="W346" s="3">
        <v>7811388</v>
      </c>
      <c r="X346" s="3">
        <v>6554615</v>
      </c>
      <c r="Y346" s="3">
        <v>5270527</v>
      </c>
      <c r="Z346" s="3">
        <v>5721942</v>
      </c>
      <c r="AA346" s="3">
        <v>2222672</v>
      </c>
      <c r="AB346" s="3">
        <v>2294656</v>
      </c>
      <c r="AC346" s="3">
        <v>2451003</v>
      </c>
      <c r="AD346" s="3">
        <v>2486780</v>
      </c>
      <c r="AE346" s="3">
        <v>2539859</v>
      </c>
      <c r="AF346" s="3">
        <v>0</v>
      </c>
      <c r="AG346" s="3">
        <v>0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22949502</v>
      </c>
      <c r="AQ346" s="3">
        <v>25918783</v>
      </c>
      <c r="AR346" s="3">
        <v>25726949</v>
      </c>
      <c r="AS346" s="3">
        <v>26305130</v>
      </c>
      <c r="AT346" s="3">
        <v>25997943</v>
      </c>
      <c r="AU346" s="3">
        <v>701173</v>
      </c>
      <c r="AV346" s="3">
        <v>670087</v>
      </c>
      <c r="AW346" s="3">
        <v>682771</v>
      </c>
      <c r="AX346" s="3">
        <v>464903</v>
      </c>
      <c r="AY346" s="3">
        <v>605893</v>
      </c>
      <c r="AZ346" s="3">
        <v>1879470</v>
      </c>
      <c r="BA346" s="3">
        <v>1880785</v>
      </c>
      <c r="BB346" s="3">
        <v>1865872</v>
      </c>
      <c r="BC346" s="3">
        <v>1564186</v>
      </c>
      <c r="BD346" s="3">
        <v>1730630</v>
      </c>
      <c r="BE346" s="3">
        <v>1178297</v>
      </c>
      <c r="BF346" s="3">
        <v>1210698</v>
      </c>
      <c r="BG346" s="3">
        <v>1183101</v>
      </c>
      <c r="BH346" s="3">
        <v>1099283</v>
      </c>
      <c r="BI346" s="3">
        <v>1124737</v>
      </c>
      <c r="BJ346" s="5">
        <v>6.0632518741985775E-2</v>
      </c>
      <c r="BK346" s="5">
        <v>0.1059158808688925</v>
      </c>
      <c r="BL346" s="5">
        <v>0.11745553821484003</v>
      </c>
      <c r="BM346" s="5">
        <v>9.992545643548785E-2</v>
      </c>
      <c r="BN346" s="5">
        <v>8.0588571791775254E-2</v>
      </c>
      <c r="BO346" s="3">
        <v>113957</v>
      </c>
      <c r="BP346" s="3">
        <v>199205</v>
      </c>
      <c r="BQ346" s="3">
        <v>219157</v>
      </c>
      <c r="BR346" s="3">
        <v>156302</v>
      </c>
      <c r="BS346" s="3">
        <v>139469</v>
      </c>
      <c r="BT346" s="3">
        <v>19122</v>
      </c>
      <c r="BU346" s="3">
        <v>58548</v>
      </c>
      <c r="BV346" s="3">
        <v>79023</v>
      </c>
      <c r="BW346" s="3">
        <v>211566</v>
      </c>
      <c r="BX346" s="3">
        <v>38876</v>
      </c>
      <c r="BY346" s="3">
        <v>113957</v>
      </c>
      <c r="BZ346" s="3">
        <v>199396</v>
      </c>
      <c r="CA346" s="3">
        <v>219157</v>
      </c>
      <c r="CB346" s="3">
        <v>156302</v>
      </c>
      <c r="CC346" s="3">
        <v>139469</v>
      </c>
      <c r="CD346" s="3">
        <v>606338</v>
      </c>
      <c r="CE346" s="3">
        <v>529239</v>
      </c>
      <c r="CF346" s="3">
        <v>542637</v>
      </c>
      <c r="CG346" s="3">
        <v>520167</v>
      </c>
      <c r="CH346" s="3">
        <v>505300</v>
      </c>
    </row>
    <row r="347" spans="1:86" x14ac:dyDescent="0.25">
      <c r="A347" t="s">
        <v>631</v>
      </c>
      <c r="B347" s="3">
        <v>108140894</v>
      </c>
      <c r="C347" s="3">
        <v>99310563</v>
      </c>
      <c r="D347" s="3">
        <v>92884626</v>
      </c>
      <c r="E347" s="3">
        <v>97376763</v>
      </c>
      <c r="F347" s="3">
        <v>98466041</v>
      </c>
      <c r="G347" s="3">
        <v>56632039</v>
      </c>
      <c r="H347" s="3">
        <v>55165542</v>
      </c>
      <c r="I347" s="3">
        <v>54718417</v>
      </c>
      <c r="J347" s="3">
        <v>54351907</v>
      </c>
      <c r="K347" s="3">
        <v>53984239</v>
      </c>
      <c r="L347" s="3">
        <v>2610400</v>
      </c>
      <c r="M347" s="3">
        <v>2610400</v>
      </c>
      <c r="N347" s="3">
        <v>2610400</v>
      </c>
      <c r="O347" s="3">
        <v>2610400</v>
      </c>
      <c r="P347" s="3">
        <v>2610400</v>
      </c>
      <c r="Q347" s="3">
        <v>73077531</v>
      </c>
      <c r="R347" s="3">
        <v>64492854</v>
      </c>
      <c r="S347" s="3">
        <v>56837997</v>
      </c>
      <c r="T347" s="3">
        <v>63228373</v>
      </c>
      <c r="U347" s="3">
        <v>70686050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4872841</v>
      </c>
      <c r="AB347" s="3">
        <v>4586941</v>
      </c>
      <c r="AC347" s="3">
        <v>4408962</v>
      </c>
      <c r="AD347" s="3">
        <v>3923903</v>
      </c>
      <c r="AE347" s="3">
        <v>4385814</v>
      </c>
      <c r="AF347" s="3">
        <v>1771624</v>
      </c>
      <c r="AG347" s="3">
        <v>1703320</v>
      </c>
      <c r="AH347" s="3">
        <v>1604226</v>
      </c>
      <c r="AI347" s="3">
        <v>1368116</v>
      </c>
      <c r="AJ347" s="3">
        <v>2020330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56425117</v>
      </c>
      <c r="AQ347" s="3">
        <v>62116958</v>
      </c>
      <c r="AR347" s="3">
        <v>65393249</v>
      </c>
      <c r="AS347" s="3">
        <v>75488511</v>
      </c>
      <c r="AT347" s="3">
        <v>68191143</v>
      </c>
      <c r="AU347" s="3">
        <v>10224168</v>
      </c>
      <c r="AV347" s="3">
        <v>12179512</v>
      </c>
      <c r="AW347" s="3">
        <v>10393505</v>
      </c>
      <c r="AX347" s="3">
        <v>13859481</v>
      </c>
      <c r="AY347" s="3">
        <v>12673906</v>
      </c>
      <c r="AZ347" s="3">
        <v>16405620</v>
      </c>
      <c r="BA347" s="3">
        <v>18326528</v>
      </c>
      <c r="BB347" s="3">
        <v>16592125</v>
      </c>
      <c r="BC347" s="3">
        <v>20198910</v>
      </c>
      <c r="BD347" s="3">
        <v>19085742</v>
      </c>
      <c r="BE347" s="3">
        <v>6181452</v>
      </c>
      <c r="BF347" s="3">
        <v>6147016</v>
      </c>
      <c r="BG347" s="3">
        <v>6198620</v>
      </c>
      <c r="BH347" s="3">
        <v>6339429</v>
      </c>
      <c r="BI347" s="3">
        <v>6411836</v>
      </c>
      <c r="BJ347" s="5">
        <v>6.8445081624467718E-2</v>
      </c>
      <c r="BK347" s="5">
        <v>4.1743695259680393E-2</v>
      </c>
      <c r="BL347" s="5">
        <v>4.7130732199763443E-2</v>
      </c>
      <c r="BM347" s="5">
        <v>4.0907058846244675E-2</v>
      </c>
      <c r="BN347" s="5">
        <v>2.119618928098263E-2</v>
      </c>
      <c r="BO347" s="3">
        <v>1122884</v>
      </c>
      <c r="BP347" s="3">
        <v>765017</v>
      </c>
      <c r="BQ347" s="3">
        <v>781999</v>
      </c>
      <c r="BR347" s="3">
        <v>826278</v>
      </c>
      <c r="BS347" s="3">
        <v>404545</v>
      </c>
      <c r="BT347" s="3">
        <v>133427</v>
      </c>
      <c r="BU347" s="3">
        <v>85854</v>
      </c>
      <c r="BV347" s="3">
        <v>165340</v>
      </c>
      <c r="BW347" s="3">
        <v>190053</v>
      </c>
      <c r="BX347" s="3">
        <v>154280</v>
      </c>
      <c r="BY347" s="3">
        <v>658787</v>
      </c>
      <c r="BZ347" s="3">
        <v>727749</v>
      </c>
      <c r="CA347" s="3">
        <v>526711</v>
      </c>
      <c r="CB347" s="3">
        <v>1102827</v>
      </c>
      <c r="CC347" s="3">
        <v>680224</v>
      </c>
      <c r="CD347" s="3">
        <v>9698808</v>
      </c>
      <c r="CE347" s="3">
        <v>11537617</v>
      </c>
      <c r="CF347" s="3">
        <v>10032134</v>
      </c>
      <c r="CG347" s="3">
        <v>12946707</v>
      </c>
      <c r="CH347" s="3">
        <v>12147962</v>
      </c>
    </row>
    <row r="348" spans="1:86" x14ac:dyDescent="0.25">
      <c r="A348" t="s">
        <v>632</v>
      </c>
      <c r="B348" s="3">
        <v>112375613</v>
      </c>
      <c r="C348" s="3">
        <v>119142271</v>
      </c>
      <c r="D348" s="3">
        <v>119922494</v>
      </c>
      <c r="E348" s="3">
        <v>122996258</v>
      </c>
      <c r="F348" s="3">
        <v>117737661</v>
      </c>
      <c r="G348" s="3">
        <v>25168570</v>
      </c>
      <c r="H348" s="3">
        <v>24733943</v>
      </c>
      <c r="I348" s="3">
        <v>26298437</v>
      </c>
      <c r="J348" s="3">
        <v>25887156</v>
      </c>
      <c r="K348" s="3">
        <v>30182563</v>
      </c>
      <c r="L348" s="3">
        <v>15000000</v>
      </c>
      <c r="M348" s="3">
        <v>15000000</v>
      </c>
      <c r="N348" s="3">
        <v>15000000</v>
      </c>
      <c r="O348" s="3">
        <v>15000000</v>
      </c>
      <c r="P348" s="3">
        <v>15000000</v>
      </c>
      <c r="Q348" s="3">
        <v>36446779</v>
      </c>
      <c r="R348" s="3">
        <v>36972831</v>
      </c>
      <c r="S348" s="3">
        <v>32028445</v>
      </c>
      <c r="T348" s="3">
        <v>35067908</v>
      </c>
      <c r="U348" s="3">
        <v>31035653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8495224</v>
      </c>
      <c r="AB348" s="3">
        <v>8539327</v>
      </c>
      <c r="AC348" s="3">
        <v>7664309</v>
      </c>
      <c r="AD348" s="3">
        <v>6975505</v>
      </c>
      <c r="AE348" s="3">
        <v>7764902</v>
      </c>
      <c r="AF348" s="3">
        <v>3454164</v>
      </c>
      <c r="AG348" s="3">
        <v>3804241</v>
      </c>
      <c r="AH348" s="3">
        <v>3029195</v>
      </c>
      <c r="AI348" s="3">
        <v>2449695</v>
      </c>
      <c r="AJ348" s="3">
        <v>3281403</v>
      </c>
      <c r="AK348" s="3">
        <v>0</v>
      </c>
      <c r="AL348" s="3">
        <v>0</v>
      </c>
      <c r="AM348" s="3">
        <v>0</v>
      </c>
      <c r="AN348" s="3">
        <v>0</v>
      </c>
      <c r="AO348" s="3">
        <v>0</v>
      </c>
      <c r="AP348" s="3">
        <v>222423423</v>
      </c>
      <c r="AQ348" s="3">
        <v>235943860</v>
      </c>
      <c r="AR348" s="3">
        <v>241500756</v>
      </c>
      <c r="AS348" s="3">
        <v>263481663</v>
      </c>
      <c r="AT348" s="3">
        <v>272970014</v>
      </c>
      <c r="AU348" s="3">
        <v>30461783</v>
      </c>
      <c r="AV348" s="3">
        <v>31601197</v>
      </c>
      <c r="AW348" s="3">
        <v>29037558</v>
      </c>
      <c r="AX348" s="3">
        <v>32368822</v>
      </c>
      <c r="AY348" s="3">
        <v>35100635</v>
      </c>
      <c r="AZ348" s="3">
        <v>34711885</v>
      </c>
      <c r="BA348" s="3">
        <v>36022599</v>
      </c>
      <c r="BB348" s="3">
        <v>33810771</v>
      </c>
      <c r="BC348" s="3">
        <v>37149090</v>
      </c>
      <c r="BD348" s="3">
        <v>40027754</v>
      </c>
      <c r="BE348" s="3">
        <v>4250102</v>
      </c>
      <c r="BF348" s="3">
        <v>4421402</v>
      </c>
      <c r="BG348" s="3">
        <v>4773213</v>
      </c>
      <c r="BH348" s="3">
        <v>4780268</v>
      </c>
      <c r="BI348" s="3">
        <v>4927119</v>
      </c>
      <c r="BJ348" s="5">
        <v>4.8730571675954792E-2</v>
      </c>
      <c r="BK348" s="5">
        <v>5.182510567879902E-2</v>
      </c>
      <c r="BL348" s="5">
        <v>6.2785820530386602E-2</v>
      </c>
      <c r="BM348" s="5">
        <v>6.6644593447645686E-2</v>
      </c>
      <c r="BN348" s="5">
        <v>5.8262924269995263E-2</v>
      </c>
      <c r="BO348" s="3">
        <v>1691530</v>
      </c>
      <c r="BP348" s="3">
        <v>1866875</v>
      </c>
      <c r="BQ348" s="3">
        <v>2122837</v>
      </c>
      <c r="BR348" s="3">
        <v>2475786</v>
      </c>
      <c r="BS348" s="3">
        <v>2332134</v>
      </c>
      <c r="BT348" s="3">
        <v>360565</v>
      </c>
      <c r="BU348" s="3">
        <v>299778</v>
      </c>
      <c r="BV348" s="3">
        <v>421492</v>
      </c>
      <c r="BW348" s="3">
        <v>284972</v>
      </c>
      <c r="BX348" s="3">
        <v>103472</v>
      </c>
      <c r="BY348" s="3">
        <v>1691515</v>
      </c>
      <c r="BZ348" s="3">
        <v>1873262</v>
      </c>
      <c r="CA348" s="3">
        <v>2129693</v>
      </c>
      <c r="CB348" s="3">
        <v>2493290</v>
      </c>
      <c r="CC348" s="3">
        <v>2348985</v>
      </c>
      <c r="CD348" s="3">
        <v>29130833</v>
      </c>
      <c r="CE348" s="3">
        <v>30027713</v>
      </c>
      <c r="CF348" s="3">
        <v>27329357</v>
      </c>
      <c r="CG348" s="3">
        <v>30160504</v>
      </c>
      <c r="CH348" s="3">
        <v>32855122</v>
      </c>
    </row>
    <row r="349" spans="1:86" x14ac:dyDescent="0.25">
      <c r="A349" t="s">
        <v>633</v>
      </c>
      <c r="B349" s="3">
        <v>175142233</v>
      </c>
      <c r="C349" s="3">
        <v>191868347</v>
      </c>
      <c r="D349" s="3">
        <v>239127759</v>
      </c>
      <c r="E349" s="3">
        <v>264445946</v>
      </c>
      <c r="F349" s="3">
        <v>268619817</v>
      </c>
      <c r="G349" s="3">
        <v>50889352</v>
      </c>
      <c r="H349" s="3">
        <v>48582090</v>
      </c>
      <c r="I349" s="3">
        <v>47425670</v>
      </c>
      <c r="J349" s="3">
        <v>43109074</v>
      </c>
      <c r="K349" s="3">
        <v>46190435</v>
      </c>
      <c r="L349" s="3">
        <v>1446000</v>
      </c>
      <c r="M349" s="3">
        <v>1446000</v>
      </c>
      <c r="N349" s="3">
        <v>1446000</v>
      </c>
      <c r="O349" s="3">
        <v>1446000</v>
      </c>
      <c r="P349" s="3">
        <v>1446000</v>
      </c>
      <c r="Q349" s="3">
        <v>45041695</v>
      </c>
      <c r="R349" s="3">
        <v>17820210</v>
      </c>
      <c r="S349" s="3">
        <v>23021224</v>
      </c>
      <c r="T349" s="3">
        <v>39273015</v>
      </c>
      <c r="U349" s="3">
        <v>60168155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35122379</v>
      </c>
      <c r="AB349" s="3">
        <v>9300120</v>
      </c>
      <c r="AC349" s="3">
        <v>9775601</v>
      </c>
      <c r="AD349" s="3">
        <v>56967828</v>
      </c>
      <c r="AE349" s="3">
        <v>11028001</v>
      </c>
      <c r="AF349" s="3">
        <v>2027744</v>
      </c>
      <c r="AG349" s="3">
        <v>1865660</v>
      </c>
      <c r="AH349" s="3">
        <v>2573260</v>
      </c>
      <c r="AI349" s="3">
        <v>2785185</v>
      </c>
      <c r="AJ349" s="3">
        <v>3758059</v>
      </c>
      <c r="AK349" s="3">
        <v>0</v>
      </c>
      <c r="AL349" s="3">
        <v>0</v>
      </c>
      <c r="AM349" s="3">
        <v>0</v>
      </c>
      <c r="AN349" s="3">
        <v>0</v>
      </c>
      <c r="AO349" s="3">
        <v>0</v>
      </c>
      <c r="AP349" s="3">
        <v>255891577</v>
      </c>
      <c r="AQ349" s="3">
        <v>197952345</v>
      </c>
      <c r="AR349" s="3">
        <v>281055477</v>
      </c>
      <c r="AS349" s="3">
        <v>324146988</v>
      </c>
      <c r="AT349" s="3">
        <v>326054745</v>
      </c>
      <c r="AU349" s="3">
        <v>50775226</v>
      </c>
      <c r="AV349" s="3">
        <v>13807980</v>
      </c>
      <c r="AW349" s="3">
        <v>13287864</v>
      </c>
      <c r="AX349" s="3">
        <v>38488581</v>
      </c>
      <c r="AY349" s="3">
        <v>27955952</v>
      </c>
      <c r="AZ349" s="3">
        <v>59141761</v>
      </c>
      <c r="BA349" s="3">
        <v>23003119</v>
      </c>
      <c r="BB349" s="3">
        <v>23120777</v>
      </c>
      <c r="BC349" s="3">
        <v>49295293</v>
      </c>
      <c r="BD349" s="3">
        <v>38291611</v>
      </c>
      <c r="BE349" s="3">
        <v>8366535</v>
      </c>
      <c r="BF349" s="3">
        <v>9195139</v>
      </c>
      <c r="BG349" s="3">
        <v>9832913</v>
      </c>
      <c r="BH349" s="3">
        <v>10806712</v>
      </c>
      <c r="BI349" s="3">
        <v>10335659</v>
      </c>
      <c r="BJ349" s="5">
        <v>2.0668779206625246E-2</v>
      </c>
      <c r="BK349" s="5">
        <v>6.9664465936119357E-2</v>
      </c>
      <c r="BL349" s="5">
        <v>0.10284918192844471</v>
      </c>
      <c r="BM349" s="5">
        <v>4.0288451069760353E-2</v>
      </c>
      <c r="BN349" s="5">
        <v>2.3677196553574097E-2</v>
      </c>
      <c r="BO349" s="3">
        <v>1222388</v>
      </c>
      <c r="BP349" s="3">
        <v>1602500</v>
      </c>
      <c r="BQ349" s="3">
        <v>2377953</v>
      </c>
      <c r="BR349" s="3">
        <v>1986031</v>
      </c>
      <c r="BS349" s="3">
        <v>906638</v>
      </c>
      <c r="BT349" s="3">
        <v>173720</v>
      </c>
      <c r="BU349" s="3">
        <v>82544</v>
      </c>
      <c r="BV349" s="3">
        <v>171348</v>
      </c>
      <c r="BW349" s="3">
        <v>125671</v>
      </c>
      <c r="BX349" s="3">
        <v>23332</v>
      </c>
      <c r="BY349" s="3">
        <v>5076925</v>
      </c>
      <c r="BZ349" s="3">
        <v>5515389</v>
      </c>
      <c r="CA349" s="3">
        <v>956546</v>
      </c>
      <c r="CB349" s="3">
        <v>3702019</v>
      </c>
      <c r="CC349" s="3">
        <v>-3146972</v>
      </c>
      <c r="CD349" s="3">
        <v>45872021</v>
      </c>
      <c r="CE349" s="3">
        <v>8375135</v>
      </c>
      <c r="CF349" s="3">
        <v>12502666</v>
      </c>
      <c r="CG349" s="3">
        <v>34912233</v>
      </c>
      <c r="CH349" s="3">
        <v>31126256</v>
      </c>
    </row>
    <row r="350" spans="1:86" x14ac:dyDescent="0.25">
      <c r="A350" t="s">
        <v>634</v>
      </c>
      <c r="B350" s="3">
        <v>5794354</v>
      </c>
      <c r="C350" s="3">
        <v>6735404</v>
      </c>
      <c r="D350" s="3">
        <v>7761425</v>
      </c>
      <c r="E350" s="3">
        <v>7614907</v>
      </c>
      <c r="F350" s="3">
        <v>9045260</v>
      </c>
      <c r="G350" s="3">
        <v>42900</v>
      </c>
      <c r="H350" s="3">
        <v>32675</v>
      </c>
      <c r="I350" s="3">
        <v>28384</v>
      </c>
      <c r="J350" s="3">
        <v>36801</v>
      </c>
      <c r="K350" s="3">
        <v>71970</v>
      </c>
      <c r="L350" s="3">
        <v>120000</v>
      </c>
      <c r="M350" s="3">
        <v>120000</v>
      </c>
      <c r="N350" s="3">
        <v>120000</v>
      </c>
      <c r="O350" s="3">
        <v>120000</v>
      </c>
      <c r="P350" s="3">
        <v>120000</v>
      </c>
      <c r="Q350" s="3">
        <v>2697499</v>
      </c>
      <c r="R350" s="3">
        <v>2787517</v>
      </c>
      <c r="S350" s="3">
        <v>2411841</v>
      </c>
      <c r="T350" s="3">
        <v>1503840</v>
      </c>
      <c r="U350" s="3">
        <v>1213931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506153</v>
      </c>
      <c r="AB350" s="3">
        <v>526811</v>
      </c>
      <c r="AC350" s="3">
        <v>599811</v>
      </c>
      <c r="AD350" s="3">
        <v>2388666</v>
      </c>
      <c r="AE350" s="3">
        <v>469955</v>
      </c>
      <c r="AF350" s="3">
        <v>39658</v>
      </c>
      <c r="AG350" s="3">
        <v>30170</v>
      </c>
      <c r="AH350" s="3">
        <v>37295</v>
      </c>
      <c r="AI350" s="3">
        <v>45142</v>
      </c>
      <c r="AJ350" s="3">
        <v>51021</v>
      </c>
      <c r="AK350" s="3">
        <v>0</v>
      </c>
      <c r="AL350" s="3">
        <v>30753</v>
      </c>
      <c r="AM350" s="3">
        <v>1156405</v>
      </c>
      <c r="AN350" s="3">
        <v>667508</v>
      </c>
      <c r="AO350" s="3">
        <v>0</v>
      </c>
      <c r="AP350" s="3">
        <v>12563945</v>
      </c>
      <c r="AQ350" s="3">
        <v>14430209</v>
      </c>
      <c r="AR350" s="3">
        <v>15921418</v>
      </c>
      <c r="AS350" s="3">
        <v>14273342</v>
      </c>
      <c r="AT350" s="3">
        <v>15813047</v>
      </c>
      <c r="AU350" s="3">
        <v>1064144</v>
      </c>
      <c r="AV350" s="3">
        <v>1348903</v>
      </c>
      <c r="AW350" s="3">
        <v>715241</v>
      </c>
      <c r="AX350" s="3">
        <v>456252</v>
      </c>
      <c r="AY350" s="3">
        <v>505007</v>
      </c>
      <c r="AZ350" s="3">
        <v>1180219</v>
      </c>
      <c r="BA350" s="3">
        <v>1413208</v>
      </c>
      <c r="BB350" s="3">
        <v>787662</v>
      </c>
      <c r="BC350" s="3">
        <v>572623</v>
      </c>
      <c r="BD350" s="3">
        <v>632134</v>
      </c>
      <c r="BE350" s="3">
        <v>116075</v>
      </c>
      <c r="BF350" s="3">
        <v>64305</v>
      </c>
      <c r="BG350" s="3">
        <v>72421</v>
      </c>
      <c r="BH350" s="3">
        <v>116371</v>
      </c>
      <c r="BI350" s="3">
        <v>127127</v>
      </c>
      <c r="BJ350" s="5">
        <v>2.001069293071879E-2</v>
      </c>
      <c r="BK350" s="5">
        <v>1.0186752410119388E-2</v>
      </c>
      <c r="BL350" s="5">
        <v>2.4402599084378831E-2</v>
      </c>
      <c r="BM350" s="5">
        <v>8.4612388953988926E-2</v>
      </c>
      <c r="BN350" s="5">
        <v>0.1673600850452594</v>
      </c>
      <c r="BO350" s="3">
        <v>23617</v>
      </c>
      <c r="BP350" s="3">
        <v>14396</v>
      </c>
      <c r="BQ350" s="3">
        <v>19221</v>
      </c>
      <c r="BR350" s="3">
        <v>48451</v>
      </c>
      <c r="BS350" s="3">
        <v>105794</v>
      </c>
      <c r="BT350" s="3">
        <v>4319</v>
      </c>
      <c r="BU350" s="3">
        <v>2571</v>
      </c>
      <c r="BV350" s="3">
        <v>1142</v>
      </c>
      <c r="BW350" s="3">
        <v>13643</v>
      </c>
      <c r="BX350" s="3">
        <v>11616</v>
      </c>
      <c r="BY350" s="3">
        <v>35692</v>
      </c>
      <c r="BZ350" s="3">
        <v>-5494</v>
      </c>
      <c r="CA350" s="3">
        <v>15201</v>
      </c>
      <c r="CB350" s="3">
        <v>56655</v>
      </c>
      <c r="CC350" s="3">
        <v>104398</v>
      </c>
      <c r="CD350" s="3">
        <v>1032771</v>
      </c>
      <c r="CE350" s="3">
        <v>1356968</v>
      </c>
      <c r="CF350" s="3">
        <v>701182</v>
      </c>
      <c r="CG350" s="3">
        <v>413240</v>
      </c>
      <c r="CH350" s="3">
        <v>412225</v>
      </c>
    </row>
    <row r="351" spans="1:86" x14ac:dyDescent="0.25">
      <c r="A351" t="s">
        <v>635</v>
      </c>
      <c r="B351" s="3">
        <v>72342204</v>
      </c>
      <c r="C351" s="3">
        <v>85468940</v>
      </c>
      <c r="D351" s="3">
        <v>89074162</v>
      </c>
      <c r="E351" s="3">
        <v>102015086</v>
      </c>
      <c r="F351" s="3">
        <v>105142244</v>
      </c>
      <c r="G351" s="3">
        <v>12887862</v>
      </c>
      <c r="H351" s="3">
        <v>13486220</v>
      </c>
      <c r="I351" s="3">
        <v>15208852</v>
      </c>
      <c r="J351" s="3">
        <v>22082354</v>
      </c>
      <c r="K351" s="3">
        <v>18621267</v>
      </c>
      <c r="L351" s="3">
        <v>15600000</v>
      </c>
      <c r="M351" s="3">
        <v>15600000</v>
      </c>
      <c r="N351" s="3">
        <v>15600000</v>
      </c>
      <c r="O351" s="3">
        <v>15600000</v>
      </c>
      <c r="P351" s="3">
        <v>15600000</v>
      </c>
      <c r="Q351" s="3">
        <v>36093552</v>
      </c>
      <c r="R351" s="3">
        <v>38827988</v>
      </c>
      <c r="S351" s="3">
        <v>40773735</v>
      </c>
      <c r="T351" s="3">
        <v>45792564</v>
      </c>
      <c r="U351" s="3">
        <v>45837222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5290562</v>
      </c>
      <c r="AB351" s="3">
        <v>4789552</v>
      </c>
      <c r="AC351" s="3">
        <v>4758856</v>
      </c>
      <c r="AD351" s="3">
        <v>4509242</v>
      </c>
      <c r="AE351" s="3">
        <v>5169214</v>
      </c>
      <c r="AF351" s="3">
        <v>446797</v>
      </c>
      <c r="AG351" s="3">
        <v>271080</v>
      </c>
      <c r="AH351" s="3">
        <v>271080</v>
      </c>
      <c r="AI351" s="3">
        <v>0</v>
      </c>
      <c r="AJ351" s="3">
        <v>740489</v>
      </c>
      <c r="AK351" s="3">
        <v>49</v>
      </c>
      <c r="AL351" s="3">
        <v>140580</v>
      </c>
      <c r="AM351" s="3">
        <v>233528</v>
      </c>
      <c r="AN351" s="3">
        <v>211117</v>
      </c>
      <c r="AO351" s="3">
        <v>4404358</v>
      </c>
      <c r="AP351" s="3">
        <v>50073917</v>
      </c>
      <c r="AQ351" s="3">
        <v>87995794</v>
      </c>
      <c r="AR351" s="3">
        <v>99261446</v>
      </c>
      <c r="AS351" s="3">
        <v>100776782</v>
      </c>
      <c r="AT351" s="3">
        <v>105005643</v>
      </c>
      <c r="AU351" s="3">
        <v>4871357</v>
      </c>
      <c r="AV351" s="3">
        <v>16160645</v>
      </c>
      <c r="AW351" s="3">
        <v>17153124</v>
      </c>
      <c r="AX351" s="3">
        <v>16811993</v>
      </c>
      <c r="AY351" s="3">
        <v>17516638</v>
      </c>
      <c r="AZ351" s="3">
        <v>9589629</v>
      </c>
      <c r="BA351" s="3">
        <v>20544242</v>
      </c>
      <c r="BB351" s="3">
        <v>21899970</v>
      </c>
      <c r="BC351" s="3">
        <v>21970735</v>
      </c>
      <c r="BD351" s="3">
        <v>23047522</v>
      </c>
      <c r="BE351" s="3">
        <v>4718272</v>
      </c>
      <c r="BF351" s="3">
        <v>4383597</v>
      </c>
      <c r="BG351" s="3">
        <v>4746846</v>
      </c>
      <c r="BH351" s="3">
        <v>5158742</v>
      </c>
      <c r="BI351" s="3">
        <v>5530884</v>
      </c>
      <c r="BJ351" s="5">
        <v>1.9352364935077259E-2</v>
      </c>
      <c r="BK351" s="5">
        <v>5.7177578028919243E-3</v>
      </c>
      <c r="BL351" s="5">
        <v>7.5111975039235217E-3</v>
      </c>
      <c r="BM351" s="5">
        <v>5.5635826475536661E-3</v>
      </c>
      <c r="BN351" s="5">
        <v>1.9645062059166274E-2</v>
      </c>
      <c r="BO351" s="3">
        <v>185582</v>
      </c>
      <c r="BP351" s="3">
        <v>117467</v>
      </c>
      <c r="BQ351" s="3">
        <v>164495</v>
      </c>
      <c r="BR351" s="3">
        <v>122236</v>
      </c>
      <c r="BS351" s="3">
        <v>452770</v>
      </c>
      <c r="BT351" s="3">
        <v>82096</v>
      </c>
      <c r="BU351" s="3">
        <v>77645</v>
      </c>
      <c r="BV351" s="3">
        <v>3074438</v>
      </c>
      <c r="BW351" s="3">
        <v>5819785</v>
      </c>
      <c r="BX351" s="3">
        <v>8801576</v>
      </c>
      <c r="BY351" s="3">
        <v>286319</v>
      </c>
      <c r="BZ351" s="3">
        <v>2479772</v>
      </c>
      <c r="CA351" s="3">
        <v>3872038</v>
      </c>
      <c r="CB351" s="3">
        <v>525218</v>
      </c>
      <c r="CC351" s="3">
        <v>702924</v>
      </c>
      <c r="CD351" s="3">
        <v>4667134</v>
      </c>
      <c r="CE351" s="3">
        <v>13758518</v>
      </c>
      <c r="CF351" s="3">
        <v>16355524</v>
      </c>
      <c r="CG351" s="3">
        <v>22106560</v>
      </c>
      <c r="CH351" s="3">
        <v>25615290</v>
      </c>
    </row>
    <row r="352" spans="1:86" x14ac:dyDescent="0.25">
      <c r="A352" t="s">
        <v>636</v>
      </c>
      <c r="B352" s="3">
        <v>54419004</v>
      </c>
      <c r="C352" s="3">
        <v>58209579</v>
      </c>
      <c r="D352" s="3">
        <v>51776899</v>
      </c>
      <c r="E352" s="3">
        <v>55032834</v>
      </c>
      <c r="F352" s="3">
        <v>62606666</v>
      </c>
      <c r="G352" s="3">
        <v>15204013</v>
      </c>
      <c r="H352" s="3">
        <v>16116380</v>
      </c>
      <c r="I352" s="3">
        <v>15142346</v>
      </c>
      <c r="J352" s="3">
        <v>16157823</v>
      </c>
      <c r="K352" s="3">
        <v>19988993</v>
      </c>
      <c r="L352" s="3">
        <v>2184000</v>
      </c>
      <c r="M352" s="3">
        <v>2184000</v>
      </c>
      <c r="N352" s="3">
        <v>2184000</v>
      </c>
      <c r="O352" s="3">
        <v>2661750</v>
      </c>
      <c r="P352" s="3">
        <v>3043543</v>
      </c>
      <c r="Q352" s="3">
        <v>19018942</v>
      </c>
      <c r="R352" s="3">
        <v>19970218</v>
      </c>
      <c r="S352" s="3">
        <v>20444503</v>
      </c>
      <c r="T352" s="3">
        <v>21850869</v>
      </c>
      <c r="U352" s="3">
        <v>26550993</v>
      </c>
      <c r="V352" s="3">
        <v>7579068</v>
      </c>
      <c r="W352" s="3">
        <v>7376106</v>
      </c>
      <c r="X352" s="3">
        <v>5579372</v>
      </c>
      <c r="Y352" s="3">
        <v>3825651</v>
      </c>
      <c r="Z352" s="3">
        <v>2013317</v>
      </c>
      <c r="AA352" s="3">
        <v>5068918</v>
      </c>
      <c r="AB352" s="3">
        <v>4475313</v>
      </c>
      <c r="AC352" s="3">
        <v>3621790</v>
      </c>
      <c r="AD352" s="3">
        <v>2360069</v>
      </c>
      <c r="AE352" s="3">
        <v>2269231</v>
      </c>
      <c r="AF352" s="3">
        <v>1066387</v>
      </c>
      <c r="AG352" s="3">
        <v>937773</v>
      </c>
      <c r="AH352" s="3">
        <v>799118</v>
      </c>
      <c r="AI352" s="3">
        <v>712320</v>
      </c>
      <c r="AJ352" s="3">
        <v>606619</v>
      </c>
      <c r="AK352" s="3">
        <v>3611528</v>
      </c>
      <c r="AL352" s="3">
        <v>5702962</v>
      </c>
      <c r="AM352" s="3">
        <v>3796734</v>
      </c>
      <c r="AN352" s="3">
        <v>4335480</v>
      </c>
      <c r="AO352" s="3">
        <v>7612334</v>
      </c>
      <c r="AP352" s="3">
        <v>44060264</v>
      </c>
      <c r="AQ352" s="3">
        <v>55456613</v>
      </c>
      <c r="AR352" s="3">
        <v>41140037</v>
      </c>
      <c r="AS352" s="3">
        <v>43022830</v>
      </c>
      <c r="AT352" s="3">
        <v>43481257</v>
      </c>
      <c r="AU352" s="3">
        <v>724318</v>
      </c>
      <c r="AV352" s="3">
        <v>892923</v>
      </c>
      <c r="AW352" s="3">
        <v>935303</v>
      </c>
      <c r="AX352" s="3">
        <v>1089010</v>
      </c>
      <c r="AY352" s="3">
        <v>1343514</v>
      </c>
      <c r="AZ352" s="3">
        <v>2583339</v>
      </c>
      <c r="BA352" s="3">
        <v>2856845</v>
      </c>
      <c r="BB352" s="3">
        <v>2887683</v>
      </c>
      <c r="BC352" s="3">
        <v>3131505</v>
      </c>
      <c r="BD352" s="3">
        <v>3525599</v>
      </c>
      <c r="BE352" s="3">
        <v>1859021</v>
      </c>
      <c r="BF352" s="3">
        <v>1963922</v>
      </c>
      <c r="BG352" s="3">
        <v>1952380</v>
      </c>
      <c r="BH352" s="3">
        <v>2042495</v>
      </c>
      <c r="BI352" s="3">
        <v>2182085</v>
      </c>
      <c r="BJ352" s="5">
        <v>9.9219653324631424E-2</v>
      </c>
      <c r="BK352" s="5">
        <v>7.5521423108359048E-2</v>
      </c>
      <c r="BL352" s="5">
        <v>8.350293297429115E-2</v>
      </c>
      <c r="BM352" s="5">
        <v>6.3906332578105421E-2</v>
      </c>
      <c r="BN352" s="5">
        <v>4.8118064476419468E-2</v>
      </c>
      <c r="BO352" s="3">
        <v>256318</v>
      </c>
      <c r="BP352" s="3">
        <v>215753</v>
      </c>
      <c r="BQ352" s="3">
        <v>241130</v>
      </c>
      <c r="BR352" s="3">
        <v>200123</v>
      </c>
      <c r="BS352" s="3">
        <v>169645</v>
      </c>
      <c r="BT352" s="3">
        <v>45244</v>
      </c>
      <c r="BU352" s="3">
        <v>35328</v>
      </c>
      <c r="BV352" s="3">
        <v>61172</v>
      </c>
      <c r="BW352" s="3">
        <v>96660</v>
      </c>
      <c r="BX352" s="3">
        <v>183474</v>
      </c>
      <c r="BY352" s="3">
        <v>184845</v>
      </c>
      <c r="BZ352" s="3">
        <v>-2038</v>
      </c>
      <c r="CA352" s="3">
        <v>195048</v>
      </c>
      <c r="CB352" s="3">
        <v>229729</v>
      </c>
      <c r="CC352" s="3">
        <v>248312</v>
      </c>
      <c r="CD352" s="3">
        <v>584717</v>
      </c>
      <c r="CE352" s="3">
        <v>930289</v>
      </c>
      <c r="CF352" s="3">
        <v>801427</v>
      </c>
      <c r="CG352" s="3">
        <v>955941</v>
      </c>
      <c r="CH352" s="3">
        <v>1278676</v>
      </c>
    </row>
    <row r="353" spans="1:86" x14ac:dyDescent="0.25">
      <c r="A353" t="s">
        <v>637</v>
      </c>
      <c r="B353" s="3">
        <v>11396122</v>
      </c>
      <c r="C353" s="3">
        <v>15105635</v>
      </c>
      <c r="D353" s="3">
        <v>14403249</v>
      </c>
      <c r="E353" s="3">
        <v>15963015</v>
      </c>
      <c r="F353" s="3">
        <v>15477512</v>
      </c>
      <c r="G353" s="3">
        <v>3084489</v>
      </c>
      <c r="H353" s="3">
        <v>2997657</v>
      </c>
      <c r="I353" s="3">
        <v>3542145</v>
      </c>
      <c r="J353" s="3">
        <v>4210017</v>
      </c>
      <c r="K353" s="3">
        <v>3929413</v>
      </c>
      <c r="L353" s="3">
        <v>400000</v>
      </c>
      <c r="M353" s="3">
        <v>2000000</v>
      </c>
      <c r="N353" s="3">
        <v>2000000</v>
      </c>
      <c r="O353" s="3">
        <v>2000000</v>
      </c>
      <c r="P353" s="3">
        <v>2000000</v>
      </c>
      <c r="Q353" s="3">
        <v>3962929</v>
      </c>
      <c r="R353" s="3">
        <v>2061811</v>
      </c>
      <c r="S353" s="3">
        <v>1993627</v>
      </c>
      <c r="T353" s="3">
        <v>1832887</v>
      </c>
      <c r="U353" s="3">
        <v>1964903</v>
      </c>
      <c r="V353" s="3">
        <v>957634</v>
      </c>
      <c r="W353" s="3">
        <v>650706</v>
      </c>
      <c r="X353" s="3">
        <v>491188</v>
      </c>
      <c r="Y353" s="3">
        <v>324452</v>
      </c>
      <c r="Z353" s="3">
        <v>324396</v>
      </c>
      <c r="AA353" s="3">
        <v>1008209</v>
      </c>
      <c r="AB353" s="3">
        <v>980661</v>
      </c>
      <c r="AC353" s="3">
        <v>901168</v>
      </c>
      <c r="AD353" s="3">
        <v>945290</v>
      </c>
      <c r="AE353" s="3">
        <v>2250133</v>
      </c>
      <c r="AF353" s="3">
        <v>459451</v>
      </c>
      <c r="AG353" s="3">
        <v>392729</v>
      </c>
      <c r="AH353" s="3">
        <v>261651</v>
      </c>
      <c r="AI353" s="3">
        <v>241367</v>
      </c>
      <c r="AJ353" s="3">
        <v>265651</v>
      </c>
      <c r="AK353" s="3">
        <v>954720</v>
      </c>
      <c r="AL353" s="3">
        <v>3333254</v>
      </c>
      <c r="AM353" s="3">
        <v>1634376</v>
      </c>
      <c r="AN353" s="3">
        <v>1586509</v>
      </c>
      <c r="AO353" s="3">
        <v>3281326</v>
      </c>
      <c r="AP353" s="3">
        <v>19404402</v>
      </c>
      <c r="AQ353" s="3">
        <v>18562203</v>
      </c>
      <c r="AR353" s="3">
        <v>20287687</v>
      </c>
      <c r="AS353" s="3">
        <v>23684984</v>
      </c>
      <c r="AT353" s="3">
        <v>25657663</v>
      </c>
      <c r="AU353" s="3">
        <v>726704</v>
      </c>
      <c r="AV353" s="3">
        <v>50061</v>
      </c>
      <c r="AW353" s="3">
        <v>192344</v>
      </c>
      <c r="AX353" s="3">
        <v>-160138</v>
      </c>
      <c r="AY353" s="3">
        <v>317104</v>
      </c>
      <c r="AZ353" s="3">
        <v>997540</v>
      </c>
      <c r="BA353" s="3">
        <v>403219</v>
      </c>
      <c r="BB353" s="3">
        <v>576736</v>
      </c>
      <c r="BC353" s="3">
        <v>302445</v>
      </c>
      <c r="BD353" s="3">
        <v>817742</v>
      </c>
      <c r="BE353" s="3">
        <v>270836</v>
      </c>
      <c r="BF353" s="3">
        <v>353158</v>
      </c>
      <c r="BG353" s="3">
        <v>384392</v>
      </c>
      <c r="BH353" s="3">
        <v>462583</v>
      </c>
      <c r="BI353" s="3">
        <v>500638</v>
      </c>
      <c r="BJ353" s="5">
        <v>6.2279206848848169E-2</v>
      </c>
      <c r="BK353" s="5">
        <v>0.16923557669653463</v>
      </c>
      <c r="BL353" s="5">
        <v>0.34382629140542642</v>
      </c>
      <c r="BM353" s="5">
        <v>0.66297673957248426</v>
      </c>
      <c r="BN353" s="5">
        <v>0.2702845151649298</v>
      </c>
      <c r="BO353" s="3">
        <v>62126</v>
      </c>
      <c r="BP353" s="3">
        <v>68239</v>
      </c>
      <c r="BQ353" s="3">
        <v>198297</v>
      </c>
      <c r="BR353" s="3">
        <v>200514</v>
      </c>
      <c r="BS353" s="3">
        <v>221023</v>
      </c>
      <c r="BT353" s="3">
        <v>10843</v>
      </c>
      <c r="BU353" s="3">
        <v>4079</v>
      </c>
      <c r="BV353" s="3">
        <v>5688</v>
      </c>
      <c r="BW353" s="3">
        <v>222</v>
      </c>
      <c r="BX353" s="3">
        <v>22328</v>
      </c>
      <c r="BY353" s="3">
        <v>63526</v>
      </c>
      <c r="BZ353" s="3">
        <v>68862</v>
      </c>
      <c r="CA353" s="3">
        <v>198928</v>
      </c>
      <c r="CB353" s="3">
        <v>201350</v>
      </c>
      <c r="CC353" s="3">
        <v>220874</v>
      </c>
      <c r="CD353" s="3">
        <v>674021</v>
      </c>
      <c r="CE353" s="3">
        <v>-14722</v>
      </c>
      <c r="CF353" s="3">
        <v>-896</v>
      </c>
      <c r="CG353" s="3">
        <v>-361266</v>
      </c>
      <c r="CH353" s="3">
        <v>118558</v>
      </c>
    </row>
    <row r="354" spans="1:86" x14ac:dyDescent="0.25">
      <c r="A354" t="s">
        <v>638</v>
      </c>
      <c r="B354" s="3">
        <v>145300772</v>
      </c>
      <c r="C354" s="3">
        <v>129090612</v>
      </c>
      <c r="D354" s="3">
        <v>148352435</v>
      </c>
      <c r="E354" s="3">
        <v>164122753</v>
      </c>
      <c r="F354" s="3">
        <v>161958050</v>
      </c>
      <c r="G354" s="3">
        <v>45106254</v>
      </c>
      <c r="H354" s="3">
        <v>51879693</v>
      </c>
      <c r="I354" s="3">
        <v>50726634</v>
      </c>
      <c r="J354" s="3">
        <v>52446886</v>
      </c>
      <c r="K354" s="3">
        <v>51106565</v>
      </c>
      <c r="L354" s="3">
        <v>3120000</v>
      </c>
      <c r="M354" s="3">
        <v>3120000</v>
      </c>
      <c r="N354" s="3">
        <v>3120000</v>
      </c>
      <c r="O354" s="3">
        <v>3120000</v>
      </c>
      <c r="P354" s="3">
        <v>3120000</v>
      </c>
      <c r="Q354" s="3">
        <v>66357151</v>
      </c>
      <c r="R354" s="3">
        <v>79837572</v>
      </c>
      <c r="S354" s="3">
        <v>89818584</v>
      </c>
      <c r="T354" s="3">
        <v>105164255</v>
      </c>
      <c r="U354" s="3">
        <v>100954498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4306756</v>
      </c>
      <c r="AB354" s="3">
        <v>11725470</v>
      </c>
      <c r="AC354" s="3">
        <v>13852328</v>
      </c>
      <c r="AD354" s="3">
        <v>14584086</v>
      </c>
      <c r="AE354" s="3">
        <v>20059656</v>
      </c>
      <c r="AF354" s="3">
        <v>81718</v>
      </c>
      <c r="AG354" s="3">
        <v>337297</v>
      </c>
      <c r="AH354" s="3">
        <v>2734781</v>
      </c>
      <c r="AI354" s="3">
        <v>3703920</v>
      </c>
      <c r="AJ354" s="3">
        <v>9489305</v>
      </c>
      <c r="AK354" s="3">
        <v>0</v>
      </c>
      <c r="AL354" s="3">
        <v>119</v>
      </c>
      <c r="AM354" s="3">
        <v>0</v>
      </c>
      <c r="AN354" s="3">
        <v>0</v>
      </c>
      <c r="AO354" s="3">
        <v>0</v>
      </c>
      <c r="AP354" s="3">
        <v>145780894</v>
      </c>
      <c r="AQ354" s="3">
        <v>158542493</v>
      </c>
      <c r="AR354" s="3">
        <v>166864453</v>
      </c>
      <c r="AS354" s="3">
        <v>196588231</v>
      </c>
      <c r="AT354" s="3">
        <v>195781188</v>
      </c>
      <c r="AU354" s="3">
        <v>11706866</v>
      </c>
      <c r="AV354" s="3">
        <v>14526443</v>
      </c>
      <c r="AW354" s="3">
        <v>14425923</v>
      </c>
      <c r="AX354" s="3">
        <v>33061577</v>
      </c>
      <c r="AY354" s="3">
        <v>25144095</v>
      </c>
      <c r="AZ354" s="3">
        <v>14054742</v>
      </c>
      <c r="BA354" s="3">
        <v>18070583</v>
      </c>
      <c r="BB354" s="3">
        <v>17954723</v>
      </c>
      <c r="BC354" s="3">
        <v>37251494</v>
      </c>
      <c r="BD354" s="3">
        <v>28711569</v>
      </c>
      <c r="BE354" s="3">
        <v>2347876</v>
      </c>
      <c r="BF354" s="3">
        <v>3544140</v>
      </c>
      <c r="BG354" s="3">
        <v>3528800</v>
      </c>
      <c r="BH354" s="3">
        <v>4189917</v>
      </c>
      <c r="BI354" s="3">
        <v>3567474</v>
      </c>
      <c r="BJ354" s="5">
        <v>0.63523008817949134</v>
      </c>
      <c r="BK354" s="5">
        <v>0.21442102891755069</v>
      </c>
      <c r="BL354" s="5">
        <v>0.10272143992419154</v>
      </c>
      <c r="BM354" s="5">
        <v>0.24137034611282973</v>
      </c>
      <c r="BN354" s="5">
        <v>7.4094383347702103E-2</v>
      </c>
      <c r="BO354" s="3">
        <v>8927995</v>
      </c>
      <c r="BP354" s="3">
        <v>3874713</v>
      </c>
      <c r="BQ354" s="3">
        <v>1844335</v>
      </c>
      <c r="BR354" s="3">
        <v>8991406</v>
      </c>
      <c r="BS354" s="3">
        <v>2127366</v>
      </c>
      <c r="BT354" s="3">
        <v>54279</v>
      </c>
      <c r="BU354" s="3">
        <v>749657</v>
      </c>
      <c r="BV354" s="3">
        <v>4095046</v>
      </c>
      <c r="BW354" s="3">
        <v>2435937</v>
      </c>
      <c r="BX354" s="3">
        <v>5283372</v>
      </c>
      <c r="BY354" s="3">
        <v>9929382</v>
      </c>
      <c r="BZ354" s="3">
        <v>2051552</v>
      </c>
      <c r="CA354" s="3">
        <v>1973479</v>
      </c>
      <c r="CB354" s="3">
        <v>9153387</v>
      </c>
      <c r="CC354" s="3">
        <v>4095466</v>
      </c>
      <c r="CD354" s="3">
        <v>1831763</v>
      </c>
      <c r="CE354" s="3">
        <v>13224548</v>
      </c>
      <c r="CF354" s="3">
        <v>16547490</v>
      </c>
      <c r="CG354" s="3">
        <v>26344127</v>
      </c>
      <c r="CH354" s="3">
        <v>26332001</v>
      </c>
    </row>
    <row r="355" spans="1:86" x14ac:dyDescent="0.25">
      <c r="A355" t="s">
        <v>195</v>
      </c>
      <c r="B355" s="3">
        <v>21747189</v>
      </c>
      <c r="C355" s="3">
        <v>23270144</v>
      </c>
      <c r="D355" s="3">
        <v>23257955</v>
      </c>
      <c r="E355" s="3">
        <v>21523326</v>
      </c>
      <c r="F355" s="3">
        <v>28502479</v>
      </c>
      <c r="G355" s="3">
        <v>1676529</v>
      </c>
      <c r="H355" s="3">
        <v>1533289</v>
      </c>
      <c r="I355" s="3">
        <v>1392731</v>
      </c>
      <c r="J355" s="3">
        <v>1389094</v>
      </c>
      <c r="K355" s="3">
        <v>2477287</v>
      </c>
      <c r="L355" s="3">
        <v>1550120</v>
      </c>
      <c r="M355" s="3">
        <v>1550120</v>
      </c>
      <c r="N355" s="3">
        <v>1550120</v>
      </c>
      <c r="O355" s="3">
        <v>1550120</v>
      </c>
      <c r="P355" s="3">
        <v>1550120</v>
      </c>
      <c r="Q355" s="3">
        <v>5270111</v>
      </c>
      <c r="R355" s="3">
        <v>5487221</v>
      </c>
      <c r="S355" s="3">
        <v>6196816</v>
      </c>
      <c r="T355" s="3">
        <v>6290496</v>
      </c>
      <c r="U355" s="3">
        <v>5331591</v>
      </c>
      <c r="V355" s="3">
        <v>1950000</v>
      </c>
      <c r="W355" s="3">
        <v>1750000</v>
      </c>
      <c r="X355" s="3">
        <v>2050000</v>
      </c>
      <c r="Y355" s="3">
        <v>2050000</v>
      </c>
      <c r="Z355" s="3">
        <v>2029119</v>
      </c>
      <c r="AA355" s="3">
        <v>3121111</v>
      </c>
      <c r="AB355" s="3">
        <v>2966548</v>
      </c>
      <c r="AC355" s="3">
        <v>2938577</v>
      </c>
      <c r="AD355" s="3">
        <v>2441904</v>
      </c>
      <c r="AE355" s="3">
        <v>2311632</v>
      </c>
      <c r="AF355" s="3">
        <v>2127667</v>
      </c>
      <c r="AG355" s="3">
        <v>2101624</v>
      </c>
      <c r="AH355" s="3">
        <v>2150016</v>
      </c>
      <c r="AI355" s="3">
        <v>1939586</v>
      </c>
      <c r="AJ355" s="3">
        <v>1811661</v>
      </c>
      <c r="AK355" s="3">
        <v>4908407</v>
      </c>
      <c r="AL355" s="3">
        <v>3694666</v>
      </c>
      <c r="AM355" s="3">
        <v>4748353</v>
      </c>
      <c r="AN355" s="3">
        <v>4587138</v>
      </c>
      <c r="AO355" s="3">
        <v>9627827</v>
      </c>
      <c r="AP355" s="3">
        <v>26616218</v>
      </c>
      <c r="AQ355" s="3">
        <v>29123856</v>
      </c>
      <c r="AR355" s="3">
        <v>30543702</v>
      </c>
      <c r="AS355" s="3">
        <v>24540975</v>
      </c>
      <c r="AT355" s="3">
        <v>32021752</v>
      </c>
      <c r="AU355" s="3">
        <v>694699</v>
      </c>
      <c r="AV355" s="3">
        <v>740413</v>
      </c>
      <c r="AW355" s="3">
        <v>1270873</v>
      </c>
      <c r="AX355" s="3">
        <v>192082</v>
      </c>
      <c r="AY355" s="3">
        <v>578404</v>
      </c>
      <c r="AZ355" s="3">
        <v>1610935</v>
      </c>
      <c r="BA355" s="3">
        <v>1891451</v>
      </c>
      <c r="BB355" s="3">
        <v>2160610</v>
      </c>
      <c r="BC355" s="3">
        <v>895149</v>
      </c>
      <c r="BD355" s="3">
        <v>1247702</v>
      </c>
      <c r="BE355" s="3">
        <v>916236</v>
      </c>
      <c r="BF355" s="3">
        <v>1151038</v>
      </c>
      <c r="BG355" s="3">
        <v>889737</v>
      </c>
      <c r="BH355" s="3">
        <v>703067</v>
      </c>
      <c r="BI355" s="3">
        <v>669298</v>
      </c>
      <c r="BJ355" s="5">
        <v>0.15845518285964363</v>
      </c>
      <c r="BK355" s="5">
        <v>7.1483215795703936E-2</v>
      </c>
      <c r="BL355" s="5">
        <v>9.2905707184545105E-2</v>
      </c>
      <c r="BM355" s="5">
        <v>0.21722082022099115</v>
      </c>
      <c r="BN355" s="5">
        <v>0.1744791624923259</v>
      </c>
      <c r="BO355" s="3">
        <v>255261</v>
      </c>
      <c r="BP355" s="3">
        <v>135207</v>
      </c>
      <c r="BQ355" s="3">
        <v>200733</v>
      </c>
      <c r="BR355" s="3">
        <v>194445</v>
      </c>
      <c r="BS355" s="3">
        <v>217698</v>
      </c>
      <c r="BT355" s="3">
        <v>14695</v>
      </c>
      <c r="BU355" s="3">
        <v>99000</v>
      </c>
      <c r="BV355" s="3">
        <v>10840</v>
      </c>
      <c r="BW355" s="3">
        <v>15475</v>
      </c>
      <c r="BX355" s="3">
        <v>17978</v>
      </c>
      <c r="BY355" s="3">
        <v>302380</v>
      </c>
      <c r="BZ355" s="3">
        <v>82494</v>
      </c>
      <c r="CA355" s="3">
        <v>-2969</v>
      </c>
      <c r="CB355" s="3">
        <v>151282</v>
      </c>
      <c r="CC355" s="3">
        <v>319604</v>
      </c>
      <c r="CD355" s="3">
        <v>407014</v>
      </c>
      <c r="CE355" s="3">
        <v>756919</v>
      </c>
      <c r="CF355" s="3">
        <v>1284682</v>
      </c>
      <c r="CG355" s="3">
        <v>56275</v>
      </c>
      <c r="CH355" s="3">
        <v>276778</v>
      </c>
    </row>
    <row r="356" spans="1:86" x14ac:dyDescent="0.25">
      <c r="A356" t="s">
        <v>196</v>
      </c>
      <c r="B356" s="3">
        <v>16161562</v>
      </c>
      <c r="C356" s="3">
        <v>17403703</v>
      </c>
      <c r="D356" s="3">
        <v>18059359</v>
      </c>
      <c r="E356" s="3">
        <v>17230819</v>
      </c>
      <c r="F356" s="3">
        <v>17468601</v>
      </c>
      <c r="G356" s="3">
        <v>280993</v>
      </c>
      <c r="H356" s="3">
        <v>231856</v>
      </c>
      <c r="I356" s="3">
        <v>196001</v>
      </c>
      <c r="J356" s="3">
        <v>190726</v>
      </c>
      <c r="K356" s="3">
        <v>213500</v>
      </c>
      <c r="L356" s="3">
        <v>4160000</v>
      </c>
      <c r="M356" s="3">
        <v>5160000</v>
      </c>
      <c r="N356" s="3">
        <v>5160000</v>
      </c>
      <c r="O356" s="3">
        <v>5160000</v>
      </c>
      <c r="P356" s="3">
        <v>5160000</v>
      </c>
      <c r="Q356" s="3">
        <v>719384</v>
      </c>
      <c r="R356" s="3">
        <v>1011701</v>
      </c>
      <c r="S356" s="3">
        <v>886562</v>
      </c>
      <c r="T356" s="3">
        <v>1095399</v>
      </c>
      <c r="U356" s="3">
        <v>1029402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116670</v>
      </c>
      <c r="AB356" s="3">
        <v>163705</v>
      </c>
      <c r="AC356" s="3">
        <v>199347</v>
      </c>
      <c r="AD356" s="3">
        <v>223713</v>
      </c>
      <c r="AE356" s="3">
        <v>245589</v>
      </c>
      <c r="AF356" s="3">
        <v>16340</v>
      </c>
      <c r="AG356" s="3">
        <v>18521</v>
      </c>
      <c r="AH356" s="3">
        <v>20562</v>
      </c>
      <c r="AI356" s="3">
        <v>22276</v>
      </c>
      <c r="AJ356" s="3">
        <v>38661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3">
        <v>44180660</v>
      </c>
      <c r="AQ356" s="3">
        <v>51088861</v>
      </c>
      <c r="AR356" s="3">
        <v>50091376</v>
      </c>
      <c r="AS356" s="3">
        <v>52251421</v>
      </c>
      <c r="AT356" s="3">
        <v>56846349</v>
      </c>
      <c r="AU356" s="3">
        <v>235657</v>
      </c>
      <c r="AV356" s="3">
        <v>720608</v>
      </c>
      <c r="AW356" s="3">
        <v>475666</v>
      </c>
      <c r="AX356" s="3">
        <v>733866</v>
      </c>
      <c r="AY356" s="3">
        <v>635511</v>
      </c>
      <c r="AZ356" s="3">
        <v>365050</v>
      </c>
      <c r="BA356" s="3">
        <v>868613</v>
      </c>
      <c r="BB356" s="3">
        <v>617768</v>
      </c>
      <c r="BC356" s="3">
        <v>974003</v>
      </c>
      <c r="BD356" s="3">
        <v>779948</v>
      </c>
      <c r="BE356" s="3">
        <v>129393</v>
      </c>
      <c r="BF356" s="3">
        <v>148005</v>
      </c>
      <c r="BG356" s="3">
        <v>142102</v>
      </c>
      <c r="BH356" s="3">
        <v>240137</v>
      </c>
      <c r="BI356" s="3">
        <v>144437</v>
      </c>
      <c r="BJ356" s="5">
        <v>8.2180523215997809E-6</v>
      </c>
      <c r="BK356" s="5">
        <v>1.2203363292973971E-4</v>
      </c>
      <c r="BL356" s="5">
        <v>1.6187306561686588E-6</v>
      </c>
      <c r="BM356" s="5">
        <v>6.1601452972937461E-5</v>
      </c>
      <c r="BN356" s="5">
        <v>6.4106837891756885E-5</v>
      </c>
      <c r="BO356" s="3">
        <v>3</v>
      </c>
      <c r="BP356" s="3">
        <v>106</v>
      </c>
      <c r="BQ356" s="3">
        <v>1</v>
      </c>
      <c r="BR356" s="3">
        <v>60</v>
      </c>
      <c r="BS356" s="3">
        <v>50</v>
      </c>
      <c r="BT356" s="3">
        <v>109383</v>
      </c>
      <c r="BU356" s="3">
        <v>25579</v>
      </c>
      <c r="BV356" s="3">
        <v>55542</v>
      </c>
      <c r="BW356" s="3">
        <v>59194</v>
      </c>
      <c r="BX356" s="3">
        <v>43056</v>
      </c>
      <c r="BY356" s="3">
        <v>3</v>
      </c>
      <c r="BZ356" s="3">
        <v>106</v>
      </c>
      <c r="CA356" s="3">
        <v>1</v>
      </c>
      <c r="CB356" s="3">
        <v>1770</v>
      </c>
      <c r="CC356" s="3">
        <v>1464</v>
      </c>
      <c r="CD356" s="3">
        <v>345037</v>
      </c>
      <c r="CE356" s="3">
        <v>746081</v>
      </c>
      <c r="CF356" s="3">
        <v>531207</v>
      </c>
      <c r="CG356" s="3">
        <v>791290</v>
      </c>
      <c r="CH356" s="3">
        <v>677103</v>
      </c>
    </row>
    <row r="357" spans="1:86" x14ac:dyDescent="0.25">
      <c r="A357" t="s">
        <v>639</v>
      </c>
      <c r="B357" s="3">
        <v>148210232</v>
      </c>
      <c r="C357" s="3">
        <v>173355944</v>
      </c>
      <c r="D357" s="3">
        <v>125922467</v>
      </c>
      <c r="E357" s="3">
        <v>43987871</v>
      </c>
      <c r="F357" s="3">
        <v>69275975</v>
      </c>
      <c r="G357" s="3">
        <v>43075608</v>
      </c>
      <c r="H357" s="3">
        <v>50915858</v>
      </c>
      <c r="I357" s="3">
        <v>45874881</v>
      </c>
      <c r="J357" s="3">
        <v>2495164</v>
      </c>
      <c r="K357" s="3">
        <v>2378477</v>
      </c>
      <c r="L357" s="3">
        <v>250000</v>
      </c>
      <c r="M357" s="3">
        <v>250000</v>
      </c>
      <c r="N357" s="3">
        <v>250000</v>
      </c>
      <c r="O357" s="3">
        <v>200000</v>
      </c>
      <c r="P357" s="3">
        <v>200000</v>
      </c>
      <c r="Q357" s="3">
        <v>108787635</v>
      </c>
      <c r="R357" s="3">
        <v>107833258</v>
      </c>
      <c r="S357" s="3">
        <v>107416695</v>
      </c>
      <c r="T357" s="3">
        <v>32424838</v>
      </c>
      <c r="U357" s="3">
        <v>32878043</v>
      </c>
      <c r="V357" s="3">
        <v>10000000</v>
      </c>
      <c r="W357" s="3">
        <v>20000000</v>
      </c>
      <c r="X357" s="3">
        <v>14000000</v>
      </c>
      <c r="Y357" s="3">
        <v>0</v>
      </c>
      <c r="Z357" s="3">
        <v>0</v>
      </c>
      <c r="AA357" s="3">
        <v>3066521</v>
      </c>
      <c r="AB357" s="3">
        <v>4302883</v>
      </c>
      <c r="AC357" s="3">
        <v>1556234</v>
      </c>
      <c r="AD357" s="3">
        <v>674128</v>
      </c>
      <c r="AE357" s="3">
        <v>554825</v>
      </c>
      <c r="AF357" s="3">
        <v>2404953</v>
      </c>
      <c r="AG357" s="3">
        <v>3688716</v>
      </c>
      <c r="AH357" s="3">
        <v>988600</v>
      </c>
      <c r="AI357" s="3">
        <v>157080</v>
      </c>
      <c r="AJ357" s="3">
        <v>41976</v>
      </c>
      <c r="AK357" s="3">
        <v>399592</v>
      </c>
      <c r="AL357" s="3">
        <v>3273</v>
      </c>
      <c r="AM357" s="3">
        <v>5039</v>
      </c>
      <c r="AN357" s="3">
        <v>165313</v>
      </c>
      <c r="AO357" s="3">
        <v>5594745</v>
      </c>
      <c r="AP357" s="3">
        <v>100689373</v>
      </c>
      <c r="AQ357" s="3">
        <v>76012315</v>
      </c>
      <c r="AR357" s="3">
        <v>13931558</v>
      </c>
      <c r="AS357" s="3">
        <v>6820679</v>
      </c>
      <c r="AT357" s="3">
        <v>27098471</v>
      </c>
      <c r="AU357" s="3">
        <v>4413395</v>
      </c>
      <c r="AV357" s="3">
        <v>-431626</v>
      </c>
      <c r="AW357" s="3">
        <v>-3584689</v>
      </c>
      <c r="AX357" s="3">
        <v>-174379</v>
      </c>
      <c r="AY357" s="3">
        <v>277735</v>
      </c>
      <c r="AZ357" s="3">
        <v>4813015</v>
      </c>
      <c r="BA357" s="3">
        <v>2471739</v>
      </c>
      <c r="BB357" s="3">
        <v>1664550</v>
      </c>
      <c r="BC357" s="3">
        <v>323863</v>
      </c>
      <c r="BD357" s="3">
        <v>441513</v>
      </c>
      <c r="BE357" s="3">
        <v>399620</v>
      </c>
      <c r="BF357" s="3">
        <v>2903365</v>
      </c>
      <c r="BG357" s="3">
        <v>5249239</v>
      </c>
      <c r="BH357" s="3">
        <v>498242</v>
      </c>
      <c r="BI357" s="3">
        <v>163778</v>
      </c>
      <c r="BJ357" s="5">
        <v>8.6866548307038306E-3</v>
      </c>
      <c r="BK357" s="5">
        <v>8.0336961143551155E-2</v>
      </c>
      <c r="BL357" s="5">
        <v>0.20202997807215164</v>
      </c>
      <c r="BM357" s="5">
        <v>6.2109595724117915E-2</v>
      </c>
      <c r="BN357" s="5">
        <v>0.11672136494282162</v>
      </c>
      <c r="BO357" s="3">
        <v>41809</v>
      </c>
      <c r="BP357" s="3">
        <v>198572</v>
      </c>
      <c r="BQ357" s="3">
        <v>336289</v>
      </c>
      <c r="BR357" s="3">
        <v>20115</v>
      </c>
      <c r="BS357" s="3">
        <v>51534</v>
      </c>
      <c r="BT357" s="3">
        <v>899640</v>
      </c>
      <c r="BU357" s="3">
        <v>481428</v>
      </c>
      <c r="BV357" s="3">
        <v>575062</v>
      </c>
      <c r="BW357" s="3">
        <v>39638</v>
      </c>
      <c r="BX357" s="3">
        <v>96350</v>
      </c>
      <c r="BY357" s="3">
        <v>47689</v>
      </c>
      <c r="BZ357" s="3">
        <v>201803</v>
      </c>
      <c r="CA357" s="3">
        <v>336437</v>
      </c>
      <c r="CB357" s="3">
        <v>20115</v>
      </c>
      <c r="CC357" s="3">
        <v>51057</v>
      </c>
      <c r="CD357" s="3">
        <v>5265346</v>
      </c>
      <c r="CE357" s="3">
        <v>-152001</v>
      </c>
      <c r="CF357" s="3">
        <v>-3346064</v>
      </c>
      <c r="CG357" s="3">
        <v>-154856</v>
      </c>
      <c r="CH357" s="3">
        <v>323028</v>
      </c>
    </row>
    <row r="358" spans="1:86" x14ac:dyDescent="0.25">
      <c r="A358" t="s">
        <v>640</v>
      </c>
      <c r="B358" s="3">
        <v>23159710</v>
      </c>
      <c r="C358" s="3">
        <v>26593121</v>
      </c>
      <c r="D358" s="3">
        <v>27590535</v>
      </c>
      <c r="E358" s="3">
        <v>23010869</v>
      </c>
      <c r="F358" s="3">
        <v>23426844</v>
      </c>
      <c r="G358" s="3">
        <v>9269988</v>
      </c>
      <c r="H358" s="3">
        <v>8907954</v>
      </c>
      <c r="I358" s="3">
        <v>7743657</v>
      </c>
      <c r="J358" s="3">
        <v>6802638</v>
      </c>
      <c r="K358" s="3">
        <v>5714668</v>
      </c>
      <c r="L358" s="3">
        <v>1650220</v>
      </c>
      <c r="M358" s="3">
        <v>1650220</v>
      </c>
      <c r="N358" s="3">
        <v>1650220</v>
      </c>
      <c r="O358" s="3">
        <v>1650220</v>
      </c>
      <c r="P358" s="3">
        <v>1650220</v>
      </c>
      <c r="Q358" s="3">
        <v>4425336</v>
      </c>
      <c r="R358" s="3">
        <v>4730604</v>
      </c>
      <c r="S358" s="3">
        <v>4757470</v>
      </c>
      <c r="T358" s="3">
        <v>4902671</v>
      </c>
      <c r="U358" s="3">
        <v>5996746</v>
      </c>
      <c r="V358" s="3">
        <v>4289899</v>
      </c>
      <c r="W358" s="3">
        <v>3901841</v>
      </c>
      <c r="X358" s="3">
        <v>5621789</v>
      </c>
      <c r="Y358" s="3">
        <v>4753088</v>
      </c>
      <c r="Z358" s="3">
        <v>3869514</v>
      </c>
      <c r="AA358" s="3">
        <v>5388932</v>
      </c>
      <c r="AB358" s="3">
        <v>6270411</v>
      </c>
      <c r="AC358" s="3">
        <v>4366548</v>
      </c>
      <c r="AD358" s="3">
        <v>3923747</v>
      </c>
      <c r="AE358" s="3">
        <v>3898927</v>
      </c>
      <c r="AF358" s="3">
        <v>4971865</v>
      </c>
      <c r="AG358" s="3">
        <v>5771014</v>
      </c>
      <c r="AH358" s="3">
        <v>3807394</v>
      </c>
      <c r="AI358" s="3">
        <v>3265271</v>
      </c>
      <c r="AJ358" s="3">
        <v>3234129</v>
      </c>
      <c r="AK358" s="3">
        <v>574579</v>
      </c>
      <c r="AL358" s="3">
        <v>388058</v>
      </c>
      <c r="AM358" s="3">
        <v>1157128</v>
      </c>
      <c r="AN358" s="3">
        <v>1739157</v>
      </c>
      <c r="AO358" s="3">
        <v>1337264</v>
      </c>
      <c r="AP358" s="3">
        <v>13442631</v>
      </c>
      <c r="AQ358" s="3">
        <v>17460585</v>
      </c>
      <c r="AR358" s="3">
        <v>16854723</v>
      </c>
      <c r="AS358" s="3">
        <v>13766613</v>
      </c>
      <c r="AT358" s="3">
        <v>16228606</v>
      </c>
      <c r="AU358" s="3">
        <v>630577</v>
      </c>
      <c r="AV358" s="3">
        <v>1260080</v>
      </c>
      <c r="AW358" s="3">
        <v>1102784</v>
      </c>
      <c r="AX358" s="3">
        <v>52012</v>
      </c>
      <c r="AY358" s="3">
        <v>941161</v>
      </c>
      <c r="AZ358" s="3">
        <v>1658878</v>
      </c>
      <c r="BA358" s="3">
        <v>2485332</v>
      </c>
      <c r="BB358" s="3">
        <v>2441489</v>
      </c>
      <c r="BC358" s="3">
        <v>1888572</v>
      </c>
      <c r="BD358" s="3">
        <v>3381868</v>
      </c>
      <c r="BE358" s="3">
        <v>1028301</v>
      </c>
      <c r="BF358" s="3">
        <v>1225252</v>
      </c>
      <c r="BG358" s="3">
        <v>1338705</v>
      </c>
      <c r="BH358" s="3">
        <v>1836560</v>
      </c>
      <c r="BI358" s="3">
        <v>2440707</v>
      </c>
      <c r="BJ358" s="5">
        <v>0.12455165479317949</v>
      </c>
      <c r="BK358" s="5">
        <v>5.5461000783798703E-2</v>
      </c>
      <c r="BL358" s="5">
        <v>0.10089539621108266</v>
      </c>
      <c r="BM358" s="5">
        <v>0.11841592483633137</v>
      </c>
      <c r="BN358" s="5">
        <v>3.9332995847265476E-2</v>
      </c>
      <c r="BO358" s="3">
        <v>206616</v>
      </c>
      <c r="BP358" s="3">
        <v>137839</v>
      </c>
      <c r="BQ358" s="3">
        <v>246335</v>
      </c>
      <c r="BR358" s="3">
        <v>223637</v>
      </c>
      <c r="BS358" s="3">
        <v>133019</v>
      </c>
      <c r="BT358" s="3">
        <v>28177</v>
      </c>
      <c r="BU358" s="3">
        <v>32793</v>
      </c>
      <c r="BV358" s="3">
        <v>56068</v>
      </c>
      <c r="BW358" s="3">
        <v>114974</v>
      </c>
      <c r="BX358" s="3">
        <v>170908</v>
      </c>
      <c r="BY358" s="3">
        <v>247659</v>
      </c>
      <c r="BZ358" s="3">
        <v>-38832</v>
      </c>
      <c r="CA358" s="3">
        <v>76998</v>
      </c>
      <c r="CB358" s="3">
        <v>242400</v>
      </c>
      <c r="CC358" s="3">
        <v>175100</v>
      </c>
      <c r="CD358" s="3">
        <v>411095</v>
      </c>
      <c r="CE358" s="3">
        <v>1331705</v>
      </c>
      <c r="CF358" s="3">
        <v>1081854</v>
      </c>
      <c r="CG358" s="3">
        <v>-75414</v>
      </c>
      <c r="CH358" s="3">
        <v>936969</v>
      </c>
    </row>
    <row r="359" spans="1:86" x14ac:dyDescent="0.25">
      <c r="A359" t="s">
        <v>197</v>
      </c>
      <c r="B359" s="3">
        <v>9734997</v>
      </c>
      <c r="C359" s="3">
        <v>13060980</v>
      </c>
      <c r="D359" s="3">
        <v>12568134</v>
      </c>
      <c r="E359" s="3">
        <v>10916068</v>
      </c>
      <c r="F359" s="3">
        <v>10433767</v>
      </c>
      <c r="G359" s="3">
        <v>3273221</v>
      </c>
      <c r="H359" s="3">
        <v>3049514</v>
      </c>
      <c r="I359" s="3">
        <v>2969190</v>
      </c>
      <c r="J359" s="3">
        <v>2829066</v>
      </c>
      <c r="K359" s="3">
        <v>2744375</v>
      </c>
      <c r="L359" s="3">
        <v>23400</v>
      </c>
      <c r="M359" s="3">
        <v>23400</v>
      </c>
      <c r="N359" s="3">
        <v>23400</v>
      </c>
      <c r="O359" s="3">
        <v>23400</v>
      </c>
      <c r="P359" s="3">
        <v>23400</v>
      </c>
      <c r="Q359" s="3">
        <v>2681759</v>
      </c>
      <c r="R359" s="3">
        <v>2728105</v>
      </c>
      <c r="S359" s="3">
        <v>2781799</v>
      </c>
      <c r="T359" s="3">
        <v>2350561</v>
      </c>
      <c r="U359" s="3">
        <v>2409364</v>
      </c>
      <c r="V359" s="3">
        <v>176065</v>
      </c>
      <c r="W359" s="3">
        <v>1389162</v>
      </c>
      <c r="X359" s="3">
        <v>1563862</v>
      </c>
      <c r="Y359" s="3">
        <v>1944716</v>
      </c>
      <c r="Z359" s="3">
        <v>1866711</v>
      </c>
      <c r="AA359" s="3">
        <v>291853</v>
      </c>
      <c r="AB359" s="3">
        <v>255646</v>
      </c>
      <c r="AC359" s="3">
        <v>365700</v>
      </c>
      <c r="AD359" s="3">
        <v>416696</v>
      </c>
      <c r="AE359" s="3">
        <v>477040</v>
      </c>
      <c r="AF359" s="3">
        <v>6521</v>
      </c>
      <c r="AG359" s="3">
        <v>17195</v>
      </c>
      <c r="AH359" s="3">
        <v>28208</v>
      </c>
      <c r="AI359" s="3">
        <v>39544</v>
      </c>
      <c r="AJ359" s="3">
        <v>52411</v>
      </c>
      <c r="AK359" s="3">
        <v>3738482</v>
      </c>
      <c r="AL359" s="3">
        <v>4475195</v>
      </c>
      <c r="AM359" s="3">
        <v>4910024</v>
      </c>
      <c r="AN359" s="3">
        <v>3636259</v>
      </c>
      <c r="AO359" s="3">
        <v>2997005</v>
      </c>
      <c r="AP359" s="3">
        <v>7277954</v>
      </c>
      <c r="AQ359" s="3">
        <v>11982930</v>
      </c>
      <c r="AR359" s="3">
        <v>13225953</v>
      </c>
      <c r="AS359" s="3">
        <v>10716374</v>
      </c>
      <c r="AT359" s="3">
        <v>10483964</v>
      </c>
      <c r="AU359" s="3">
        <v>118716</v>
      </c>
      <c r="AV359" s="3">
        <v>327808</v>
      </c>
      <c r="AW359" s="3">
        <v>400265</v>
      </c>
      <c r="AX359" s="3">
        <v>326419</v>
      </c>
      <c r="AY359" s="3">
        <v>406331</v>
      </c>
      <c r="AZ359" s="3">
        <v>439516</v>
      </c>
      <c r="BA359" s="3">
        <v>642422</v>
      </c>
      <c r="BB359" s="3">
        <v>647704</v>
      </c>
      <c r="BC359" s="3">
        <v>496100</v>
      </c>
      <c r="BD359" s="3">
        <v>580149</v>
      </c>
      <c r="BE359" s="3">
        <v>320800</v>
      </c>
      <c r="BF359" s="3">
        <v>314614</v>
      </c>
      <c r="BG359" s="3">
        <v>247439</v>
      </c>
      <c r="BH359" s="3">
        <v>169681</v>
      </c>
      <c r="BI359" s="3">
        <v>173818</v>
      </c>
      <c r="BJ359" s="5">
        <v>0.34408303679502</v>
      </c>
      <c r="BK359" s="5">
        <v>0.19168241436314448</v>
      </c>
      <c r="BL359" s="5">
        <v>0.30669719501500686</v>
      </c>
      <c r="BM359" s="5">
        <v>0.52372505543237247</v>
      </c>
      <c r="BN359" s="5">
        <v>0.38530274119234886</v>
      </c>
      <c r="BO359" s="3">
        <v>151230</v>
      </c>
      <c r="BP359" s="3">
        <v>123141</v>
      </c>
      <c r="BQ359" s="3">
        <v>198649</v>
      </c>
      <c r="BR359" s="3">
        <v>259820</v>
      </c>
      <c r="BS359" s="3">
        <v>223533</v>
      </c>
      <c r="BT359" s="3">
        <v>39612</v>
      </c>
      <c r="BU359" s="3">
        <v>340</v>
      </c>
      <c r="BV359" s="3">
        <v>21844</v>
      </c>
      <c r="BW359" s="3">
        <v>18445</v>
      </c>
      <c r="BX359" s="3">
        <v>9148</v>
      </c>
      <c r="BY359" s="3">
        <v>151230</v>
      </c>
      <c r="BZ359" s="3">
        <v>123141</v>
      </c>
      <c r="CA359" s="3">
        <v>199319</v>
      </c>
      <c r="CB359" s="3">
        <v>264084</v>
      </c>
      <c r="CC359" s="3">
        <v>223533</v>
      </c>
      <c r="CD359" s="3">
        <v>7098</v>
      </c>
      <c r="CE359" s="3">
        <v>205007</v>
      </c>
      <c r="CF359" s="3">
        <v>222790</v>
      </c>
      <c r="CG359" s="3">
        <v>80780</v>
      </c>
      <c r="CH359" s="3">
        <v>191946</v>
      </c>
    </row>
    <row r="360" spans="1:86" x14ac:dyDescent="0.25">
      <c r="A360" t="s">
        <v>641</v>
      </c>
      <c r="B360" s="3">
        <v>29066222</v>
      </c>
      <c r="C360" s="3">
        <v>29563030</v>
      </c>
      <c r="D360" s="3">
        <v>30092124</v>
      </c>
      <c r="E360" s="3">
        <v>34106323</v>
      </c>
      <c r="F360" s="3">
        <v>30878023</v>
      </c>
      <c r="G360" s="3">
        <v>11562369</v>
      </c>
      <c r="H360" s="3">
        <v>10777871</v>
      </c>
      <c r="I360" s="3">
        <v>10095267</v>
      </c>
      <c r="J360" s="3">
        <v>12127005</v>
      </c>
      <c r="K360" s="3">
        <v>12840826</v>
      </c>
      <c r="L360" s="3">
        <v>5000000</v>
      </c>
      <c r="M360" s="3">
        <v>5000000</v>
      </c>
      <c r="N360" s="3">
        <v>5000000</v>
      </c>
      <c r="O360" s="3">
        <v>5000000</v>
      </c>
      <c r="P360" s="3">
        <v>5000000</v>
      </c>
      <c r="Q360" s="3">
        <v>5388962</v>
      </c>
      <c r="R360" s="3">
        <v>5371027</v>
      </c>
      <c r="S360" s="3">
        <v>5650663</v>
      </c>
      <c r="T360" s="3">
        <v>6079405</v>
      </c>
      <c r="U360" s="3">
        <v>6493462</v>
      </c>
      <c r="V360" s="3">
        <v>8440620</v>
      </c>
      <c r="W360" s="3">
        <v>6687342</v>
      </c>
      <c r="X360" s="3">
        <v>5703958</v>
      </c>
      <c r="Y360" s="3">
        <v>5939988</v>
      </c>
      <c r="Z360" s="3">
        <v>6914542</v>
      </c>
      <c r="AA360" s="3">
        <v>626270</v>
      </c>
      <c r="AB360" s="3">
        <v>580273</v>
      </c>
      <c r="AC360" s="3">
        <v>715501</v>
      </c>
      <c r="AD360" s="3">
        <v>864736</v>
      </c>
      <c r="AE360" s="3">
        <v>984646</v>
      </c>
      <c r="AF360" s="3">
        <v>81799</v>
      </c>
      <c r="AG360" s="3">
        <v>49248</v>
      </c>
      <c r="AH360" s="3">
        <v>144072</v>
      </c>
      <c r="AI360" s="3">
        <v>242557</v>
      </c>
      <c r="AJ360" s="3">
        <v>330994</v>
      </c>
      <c r="AK360" s="3">
        <v>817255</v>
      </c>
      <c r="AL360" s="3">
        <v>1753278</v>
      </c>
      <c r="AM360" s="3">
        <v>2471384</v>
      </c>
      <c r="AN360" s="3">
        <v>3883456</v>
      </c>
      <c r="AO360" s="3">
        <v>2450073</v>
      </c>
      <c r="AP360" s="3">
        <v>22487418</v>
      </c>
      <c r="AQ360" s="3">
        <v>22661816</v>
      </c>
      <c r="AR360" s="3">
        <v>27431149</v>
      </c>
      <c r="AS360" s="3">
        <v>29491345</v>
      </c>
      <c r="AT360" s="3">
        <v>28431624</v>
      </c>
      <c r="AU360" s="3">
        <v>553976</v>
      </c>
      <c r="AV360" s="3">
        <v>409312</v>
      </c>
      <c r="AW360" s="3">
        <v>994192</v>
      </c>
      <c r="AX360" s="3">
        <v>1058692</v>
      </c>
      <c r="AY360" s="3">
        <v>1182116</v>
      </c>
      <c r="AZ360" s="3">
        <v>1475228</v>
      </c>
      <c r="BA360" s="3">
        <v>1712414</v>
      </c>
      <c r="BB360" s="3">
        <v>2271791</v>
      </c>
      <c r="BC360" s="3">
        <v>2247230</v>
      </c>
      <c r="BD360" s="3">
        <v>2339462</v>
      </c>
      <c r="BE360" s="3">
        <v>921252</v>
      </c>
      <c r="BF360" s="3">
        <v>1303102</v>
      </c>
      <c r="BG360" s="3">
        <v>1277599</v>
      </c>
      <c r="BH360" s="3">
        <v>1188538</v>
      </c>
      <c r="BI360" s="3">
        <v>1157346</v>
      </c>
      <c r="BJ360" s="5">
        <v>0.37526267126166263</v>
      </c>
      <c r="BK360" s="5">
        <v>0.10857537955190742</v>
      </c>
      <c r="BL360" s="5">
        <v>8.6843375997175801E-2</v>
      </c>
      <c r="BM360" s="5">
        <v>7.884106210757244E-2</v>
      </c>
      <c r="BN360" s="5">
        <v>9.2437919487471903E-2</v>
      </c>
      <c r="BO360" s="3">
        <v>553598</v>
      </c>
      <c r="BP360" s="3">
        <v>185926</v>
      </c>
      <c r="BQ360" s="3">
        <v>197290</v>
      </c>
      <c r="BR360" s="3">
        <v>177174</v>
      </c>
      <c r="BS360" s="3">
        <v>216255</v>
      </c>
      <c r="BT360" s="3">
        <v>142643</v>
      </c>
      <c r="BU360" s="3">
        <v>17713</v>
      </c>
      <c r="BV360" s="3">
        <v>4271</v>
      </c>
      <c r="BW360" s="3">
        <v>2718</v>
      </c>
      <c r="BX360" s="3">
        <v>5446</v>
      </c>
      <c r="BY360" s="3">
        <v>553598</v>
      </c>
      <c r="BZ360" s="3">
        <v>185886</v>
      </c>
      <c r="CA360" s="3">
        <v>197290</v>
      </c>
      <c r="CB360" s="3">
        <v>177145</v>
      </c>
      <c r="CC360" s="3">
        <v>216255</v>
      </c>
      <c r="CD360" s="3">
        <v>143021</v>
      </c>
      <c r="CE360" s="3">
        <v>241139</v>
      </c>
      <c r="CF360" s="3">
        <v>801173</v>
      </c>
      <c r="CG360" s="3">
        <v>884265</v>
      </c>
      <c r="CH360" s="3">
        <v>971307</v>
      </c>
    </row>
    <row r="361" spans="1:86" x14ac:dyDescent="0.25">
      <c r="A361" t="s">
        <v>642</v>
      </c>
      <c r="B361" s="3">
        <v>6728669</v>
      </c>
      <c r="C361" s="3">
        <v>6360381</v>
      </c>
      <c r="D361" s="3">
        <v>8846775</v>
      </c>
      <c r="E361" s="3">
        <v>9031510</v>
      </c>
      <c r="F361" s="3">
        <v>8401951</v>
      </c>
      <c r="G361" s="3">
        <v>671056</v>
      </c>
      <c r="H361" s="3">
        <v>449992</v>
      </c>
      <c r="I361" s="3">
        <v>445394</v>
      </c>
      <c r="J361" s="3">
        <v>350938</v>
      </c>
      <c r="K361" s="3">
        <v>318339</v>
      </c>
      <c r="L361" s="3">
        <v>774690</v>
      </c>
      <c r="M361" s="3">
        <v>774690</v>
      </c>
      <c r="N361" s="3">
        <v>774690</v>
      </c>
      <c r="O361" s="3">
        <v>774690</v>
      </c>
      <c r="P361" s="3">
        <v>774690</v>
      </c>
      <c r="Q361" s="3">
        <v>1574262</v>
      </c>
      <c r="R361" s="3">
        <v>1627143</v>
      </c>
      <c r="S361" s="3">
        <v>1789052</v>
      </c>
      <c r="T361" s="3">
        <v>2997053</v>
      </c>
      <c r="U361" s="3">
        <v>3243238</v>
      </c>
      <c r="V361" s="3">
        <v>84980</v>
      </c>
      <c r="W361" s="3">
        <v>84980</v>
      </c>
      <c r="X361" s="3">
        <v>0</v>
      </c>
      <c r="Y361" s="3">
        <v>0</v>
      </c>
      <c r="Z361" s="3">
        <v>0</v>
      </c>
      <c r="AA361" s="3">
        <v>561538</v>
      </c>
      <c r="AB361" s="3">
        <v>527781</v>
      </c>
      <c r="AC361" s="3">
        <v>522146</v>
      </c>
      <c r="AD361" s="3">
        <v>485634</v>
      </c>
      <c r="AE361" s="3">
        <v>982723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241878</v>
      </c>
      <c r="AL361" s="3">
        <v>217172</v>
      </c>
      <c r="AM361" s="3">
        <v>770130</v>
      </c>
      <c r="AN361" s="3">
        <v>0</v>
      </c>
      <c r="AO361" s="3">
        <v>1051</v>
      </c>
      <c r="AP361" s="3">
        <v>12027927</v>
      </c>
      <c r="AQ361" s="3">
        <v>11622496</v>
      </c>
      <c r="AR361" s="3">
        <v>14871944</v>
      </c>
      <c r="AS361" s="3">
        <v>16968069</v>
      </c>
      <c r="AT361" s="3">
        <v>13933085</v>
      </c>
      <c r="AU361" s="3">
        <v>1036057</v>
      </c>
      <c r="AV361" s="3">
        <v>639670</v>
      </c>
      <c r="AW361" s="3">
        <v>839299</v>
      </c>
      <c r="AX361" s="3">
        <v>2359342</v>
      </c>
      <c r="AY361" s="3">
        <v>1020406</v>
      </c>
      <c r="AZ361" s="3">
        <v>1431716</v>
      </c>
      <c r="BA361" s="3">
        <v>1055828</v>
      </c>
      <c r="BB361" s="3">
        <v>1100606</v>
      </c>
      <c r="BC361" s="3">
        <v>2573519</v>
      </c>
      <c r="BD361" s="3">
        <v>1221220</v>
      </c>
      <c r="BE361" s="3">
        <v>395659</v>
      </c>
      <c r="BF361" s="3">
        <v>416158</v>
      </c>
      <c r="BG361" s="3">
        <v>261307</v>
      </c>
      <c r="BH361" s="3">
        <v>214177</v>
      </c>
      <c r="BI361" s="3">
        <v>200814</v>
      </c>
      <c r="BJ361" s="5">
        <v>8.2658152873893984E-2</v>
      </c>
      <c r="BK361" s="5">
        <v>8.3488030247350895E-2</v>
      </c>
      <c r="BL361" s="5">
        <v>8.4248132392518299E-2</v>
      </c>
      <c r="BM361" s="5">
        <v>5.1803775297559487E-2</v>
      </c>
      <c r="BN361" s="5">
        <v>8.3905438823471609E-2</v>
      </c>
      <c r="BO361" s="3">
        <v>118343</v>
      </c>
      <c r="BP361" s="3">
        <v>88149</v>
      </c>
      <c r="BQ361" s="3">
        <v>92724</v>
      </c>
      <c r="BR361" s="3">
        <v>133318</v>
      </c>
      <c r="BS361" s="3">
        <v>102467</v>
      </c>
      <c r="BT361" s="3">
        <v>4400</v>
      </c>
      <c r="BU361" s="3">
        <v>2385</v>
      </c>
      <c r="BV361" s="3">
        <v>2192</v>
      </c>
      <c r="BW361" s="3">
        <v>3928</v>
      </c>
      <c r="BX361" s="3">
        <v>3950</v>
      </c>
      <c r="BY361" s="3">
        <v>78539</v>
      </c>
      <c r="BZ361" s="3">
        <v>51638</v>
      </c>
      <c r="CA361" s="3">
        <v>113964</v>
      </c>
      <c r="CB361" s="3">
        <v>66348</v>
      </c>
      <c r="CC361" s="3">
        <v>139807</v>
      </c>
      <c r="CD361" s="3">
        <v>961918</v>
      </c>
      <c r="CE361" s="3">
        <v>590417</v>
      </c>
      <c r="CF361" s="3">
        <v>727527</v>
      </c>
      <c r="CG361" s="3">
        <v>2296922</v>
      </c>
      <c r="CH361" s="3">
        <v>884549</v>
      </c>
    </row>
    <row r="362" spans="1:86" x14ac:dyDescent="0.25">
      <c r="A362" t="s">
        <v>643</v>
      </c>
      <c r="B362" s="3">
        <v>7877514</v>
      </c>
      <c r="C362" s="3">
        <v>7626670</v>
      </c>
      <c r="D362" s="3">
        <v>7928998</v>
      </c>
      <c r="E362" s="3">
        <v>8394089</v>
      </c>
      <c r="F362" s="3">
        <v>8763374</v>
      </c>
      <c r="G362" s="3">
        <v>1666750</v>
      </c>
      <c r="H362" s="3">
        <v>1406977</v>
      </c>
      <c r="I362" s="3">
        <v>1268086</v>
      </c>
      <c r="J362" s="3">
        <v>1153833</v>
      </c>
      <c r="K362" s="3">
        <v>1064415</v>
      </c>
      <c r="L362" s="3">
        <v>878800</v>
      </c>
      <c r="M362" s="3">
        <v>878800</v>
      </c>
      <c r="N362" s="3">
        <v>878800</v>
      </c>
      <c r="O362" s="3">
        <v>878800</v>
      </c>
      <c r="P362" s="3">
        <v>878800</v>
      </c>
      <c r="Q362" s="3">
        <v>2970283</v>
      </c>
      <c r="R362" s="3">
        <v>3131082</v>
      </c>
      <c r="S362" s="3">
        <v>3340803</v>
      </c>
      <c r="T362" s="3">
        <v>3496400</v>
      </c>
      <c r="U362" s="3">
        <v>3642031</v>
      </c>
      <c r="V362" s="3">
        <v>254158</v>
      </c>
      <c r="W362" s="3">
        <v>92105</v>
      </c>
      <c r="X362" s="3">
        <v>145964</v>
      </c>
      <c r="Y362" s="3">
        <v>42779</v>
      </c>
      <c r="Z362" s="3">
        <v>366666</v>
      </c>
      <c r="AA362" s="3">
        <v>269692</v>
      </c>
      <c r="AB362" s="3">
        <v>265061</v>
      </c>
      <c r="AC362" s="3">
        <v>252758</v>
      </c>
      <c r="AD362" s="3">
        <v>257033</v>
      </c>
      <c r="AE362" s="3">
        <v>221433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1742312</v>
      </c>
      <c r="AL362" s="3">
        <v>1755406</v>
      </c>
      <c r="AM362" s="3">
        <v>1803929</v>
      </c>
      <c r="AN362" s="3">
        <v>1642956</v>
      </c>
      <c r="AO362" s="3">
        <v>2315548</v>
      </c>
      <c r="AP362" s="3">
        <v>10555105</v>
      </c>
      <c r="AQ362" s="3">
        <v>9844750</v>
      </c>
      <c r="AR362" s="3">
        <v>10739283</v>
      </c>
      <c r="AS362" s="3">
        <v>11752248</v>
      </c>
      <c r="AT362" s="3">
        <v>11761696</v>
      </c>
      <c r="AU362" s="3">
        <v>344599</v>
      </c>
      <c r="AV362" s="3">
        <v>408234</v>
      </c>
      <c r="AW362" s="3">
        <v>479059</v>
      </c>
      <c r="AX362" s="3">
        <v>439049</v>
      </c>
      <c r="AY362" s="3">
        <v>173424</v>
      </c>
      <c r="AZ362" s="3">
        <v>826110</v>
      </c>
      <c r="BA362" s="3">
        <v>989293</v>
      </c>
      <c r="BB362" s="3">
        <v>972306</v>
      </c>
      <c r="BC362" s="3">
        <v>836765</v>
      </c>
      <c r="BD362" s="3">
        <v>675750</v>
      </c>
      <c r="BE362" s="3">
        <v>481511</v>
      </c>
      <c r="BF362" s="3">
        <v>581059</v>
      </c>
      <c r="BG362" s="3">
        <v>493247</v>
      </c>
      <c r="BH362" s="3">
        <v>397716</v>
      </c>
      <c r="BI362" s="3">
        <v>502326</v>
      </c>
      <c r="BJ362" s="5">
        <v>9.0957620655844867E-2</v>
      </c>
      <c r="BK362" s="5">
        <v>4.0523889282548242E-2</v>
      </c>
      <c r="BL362" s="5">
        <v>4.0590102292899562E-2</v>
      </c>
      <c r="BM362" s="5">
        <v>7.0117655494672942E-2</v>
      </c>
      <c r="BN362" s="5">
        <v>9.8449130595634482E-2</v>
      </c>
      <c r="BO362" s="3">
        <v>75141</v>
      </c>
      <c r="BP362" s="3">
        <v>40090</v>
      </c>
      <c r="BQ362" s="3">
        <v>39466</v>
      </c>
      <c r="BR362" s="3">
        <v>58672</v>
      </c>
      <c r="BS362" s="3">
        <v>66527</v>
      </c>
      <c r="BT362" s="3">
        <v>5602</v>
      </c>
      <c r="BU362" s="3">
        <v>1939</v>
      </c>
      <c r="BV362" s="3">
        <v>3182</v>
      </c>
      <c r="BW362" s="3">
        <v>5085</v>
      </c>
      <c r="BX362" s="3">
        <v>354</v>
      </c>
      <c r="BY362" s="3">
        <v>79872</v>
      </c>
      <c r="BZ362" s="3">
        <v>35217</v>
      </c>
      <c r="CA362" s="3">
        <v>30983</v>
      </c>
      <c r="CB362" s="3">
        <v>62313</v>
      </c>
      <c r="CC362" s="3">
        <v>62469</v>
      </c>
      <c r="CD362" s="3">
        <v>270329</v>
      </c>
      <c r="CE362" s="3">
        <v>374956</v>
      </c>
      <c r="CF362" s="3">
        <v>451258</v>
      </c>
      <c r="CG362" s="3">
        <v>381821</v>
      </c>
      <c r="CH362" s="3">
        <v>111309</v>
      </c>
    </row>
    <row r="363" spans="1:86" x14ac:dyDescent="0.25">
      <c r="A363" t="s">
        <v>198</v>
      </c>
      <c r="B363" s="3">
        <v>19801658</v>
      </c>
      <c r="C363" s="3">
        <v>24282437</v>
      </c>
      <c r="D363" s="3">
        <v>25715552</v>
      </c>
      <c r="E363" s="3">
        <v>27963050</v>
      </c>
      <c r="F363" s="3">
        <v>27931078</v>
      </c>
      <c r="G363" s="3">
        <v>7003122</v>
      </c>
      <c r="H363" s="3">
        <v>8535579</v>
      </c>
      <c r="I363" s="3">
        <v>8363016</v>
      </c>
      <c r="J363" s="3">
        <v>8684802</v>
      </c>
      <c r="K363" s="3">
        <v>8694509</v>
      </c>
      <c r="L363" s="3">
        <v>1000000</v>
      </c>
      <c r="M363" s="3">
        <v>1000000</v>
      </c>
      <c r="N363" s="3">
        <v>1000000</v>
      </c>
      <c r="O363" s="3">
        <v>1000000</v>
      </c>
      <c r="P363" s="3">
        <v>1000000</v>
      </c>
      <c r="Q363" s="3">
        <v>1129865</v>
      </c>
      <c r="R363" s="3">
        <v>896085</v>
      </c>
      <c r="S363" s="3">
        <v>1198041</v>
      </c>
      <c r="T363" s="3">
        <v>1812214</v>
      </c>
      <c r="U363" s="3">
        <v>2111098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629027</v>
      </c>
      <c r="AB363" s="3">
        <v>777068</v>
      </c>
      <c r="AC363" s="3">
        <v>18903992</v>
      </c>
      <c r="AD363" s="3">
        <v>1161265</v>
      </c>
      <c r="AE363" s="3">
        <v>1244636</v>
      </c>
      <c r="AF363" s="3">
        <v>145565</v>
      </c>
      <c r="AG363" s="3">
        <v>234952</v>
      </c>
      <c r="AH363" s="3">
        <v>308571</v>
      </c>
      <c r="AI363" s="3">
        <v>293251</v>
      </c>
      <c r="AJ363" s="3">
        <v>325022</v>
      </c>
      <c r="AK363" s="3">
        <v>2034037</v>
      </c>
      <c r="AL363" s="3">
        <v>15197090</v>
      </c>
      <c r="AM363" s="3">
        <v>0</v>
      </c>
      <c r="AN363" s="3">
        <v>17918104</v>
      </c>
      <c r="AO363" s="3">
        <v>18292849</v>
      </c>
      <c r="AP363" s="3">
        <v>17731738</v>
      </c>
      <c r="AQ363" s="3">
        <v>20873591</v>
      </c>
      <c r="AR363" s="3">
        <v>22684170</v>
      </c>
      <c r="AS363" s="3">
        <v>24750758</v>
      </c>
      <c r="AT363" s="3">
        <v>26651988</v>
      </c>
      <c r="AU363" s="3">
        <v>422514</v>
      </c>
      <c r="AV363" s="3">
        <v>822858</v>
      </c>
      <c r="AW363" s="3">
        <v>992436</v>
      </c>
      <c r="AX363" s="3">
        <v>1473907</v>
      </c>
      <c r="AY363" s="3">
        <v>897611</v>
      </c>
      <c r="AZ363" s="3">
        <v>1888580</v>
      </c>
      <c r="BA363" s="3">
        <v>2660293</v>
      </c>
      <c r="BB363" s="3">
        <v>3126350</v>
      </c>
      <c r="BC363" s="3">
        <v>3838931</v>
      </c>
      <c r="BD363" s="3">
        <v>3582882</v>
      </c>
      <c r="BE363" s="3">
        <v>1466066</v>
      </c>
      <c r="BF363" s="3">
        <v>1837435</v>
      </c>
      <c r="BG363" s="3">
        <v>2133914</v>
      </c>
      <c r="BH363" s="3">
        <v>2365024</v>
      </c>
      <c r="BI363" s="3">
        <v>2685271</v>
      </c>
      <c r="BJ363" s="5">
        <v>3.2073833250378589E-2</v>
      </c>
      <c r="BK363" s="5">
        <v>4.058462733240286E-2</v>
      </c>
      <c r="BL363" s="5">
        <v>9.4302941129432091E-2</v>
      </c>
      <c r="BM363" s="5">
        <v>7.7589829043554048E-2</v>
      </c>
      <c r="BN363" s="5">
        <v>5.8951146032718914E-2</v>
      </c>
      <c r="BO363" s="3">
        <v>60574</v>
      </c>
      <c r="BP363" s="3">
        <v>107967</v>
      </c>
      <c r="BQ363" s="3">
        <v>294824</v>
      </c>
      <c r="BR363" s="3">
        <v>297862</v>
      </c>
      <c r="BS363" s="3">
        <v>211215</v>
      </c>
      <c r="BT363" s="3">
        <v>35876</v>
      </c>
      <c r="BU363" s="3">
        <v>13470</v>
      </c>
      <c r="BV363" s="3">
        <v>983</v>
      </c>
      <c r="BW363" s="3">
        <v>5755</v>
      </c>
      <c r="BX363" s="3">
        <v>39</v>
      </c>
      <c r="BY363" s="3">
        <v>60415</v>
      </c>
      <c r="BZ363" s="3">
        <v>110252</v>
      </c>
      <c r="CA363" s="3">
        <v>292853</v>
      </c>
      <c r="CB363" s="3">
        <v>312641</v>
      </c>
      <c r="CC363" s="3">
        <v>210276</v>
      </c>
      <c r="CD363" s="3">
        <v>397975</v>
      </c>
      <c r="CE363" s="3">
        <v>726076</v>
      </c>
      <c r="CF363" s="3">
        <v>700566</v>
      </c>
      <c r="CG363" s="3">
        <v>1167021</v>
      </c>
      <c r="CH363" s="3">
        <v>687374</v>
      </c>
    </row>
    <row r="364" spans="1:86" x14ac:dyDescent="0.25">
      <c r="A364" t="s">
        <v>644</v>
      </c>
      <c r="B364" s="3">
        <v>12851136</v>
      </c>
      <c r="C364" s="3">
        <v>13482324</v>
      </c>
      <c r="D364" s="3">
        <v>16589423</v>
      </c>
      <c r="E364" s="3">
        <v>16917377</v>
      </c>
      <c r="F364" s="3">
        <v>14253746</v>
      </c>
      <c r="G364" s="3">
        <v>2826886</v>
      </c>
      <c r="H364" s="3">
        <v>2398906</v>
      </c>
      <c r="I364" s="3">
        <v>1999397</v>
      </c>
      <c r="J364" s="3">
        <v>1724744</v>
      </c>
      <c r="K364" s="3">
        <v>1531163</v>
      </c>
      <c r="L364" s="3">
        <v>3000000</v>
      </c>
      <c r="M364" s="3">
        <v>3000000</v>
      </c>
      <c r="N364" s="3">
        <v>3000000</v>
      </c>
      <c r="O364" s="3">
        <v>3000000</v>
      </c>
      <c r="P364" s="3">
        <v>3000000</v>
      </c>
      <c r="Q364" s="3">
        <v>2003093</v>
      </c>
      <c r="R364" s="3">
        <v>2325114</v>
      </c>
      <c r="S364" s="3">
        <v>2797993</v>
      </c>
      <c r="T364" s="3">
        <v>3165406</v>
      </c>
      <c r="U364" s="3">
        <v>2439762</v>
      </c>
      <c r="V364" s="3">
        <v>2316043</v>
      </c>
      <c r="W364" s="3">
        <v>1424547</v>
      </c>
      <c r="X364" s="3">
        <v>548063</v>
      </c>
      <c r="Y364" s="3">
        <v>224184</v>
      </c>
      <c r="Z364" s="3">
        <v>149813</v>
      </c>
      <c r="AA364" s="3">
        <v>281853</v>
      </c>
      <c r="AB364" s="3">
        <v>249266</v>
      </c>
      <c r="AC364" s="3">
        <v>254695</v>
      </c>
      <c r="AD364" s="3">
        <v>240558</v>
      </c>
      <c r="AE364" s="3">
        <v>217010</v>
      </c>
      <c r="AF364" s="3">
        <v>0</v>
      </c>
      <c r="AG364" s="3">
        <v>31</v>
      </c>
      <c r="AH364" s="3">
        <v>6934</v>
      </c>
      <c r="AI364" s="3">
        <v>68</v>
      </c>
      <c r="AJ364" s="3">
        <v>165</v>
      </c>
      <c r="AK364" s="3">
        <v>2785652</v>
      </c>
      <c r="AL364" s="3">
        <v>3917369</v>
      </c>
      <c r="AM364" s="3">
        <v>6807690</v>
      </c>
      <c r="AN364" s="3">
        <v>7184220</v>
      </c>
      <c r="AO364" s="3">
        <v>6104545</v>
      </c>
      <c r="AP364" s="3">
        <v>13164931</v>
      </c>
      <c r="AQ364" s="3">
        <v>14588814</v>
      </c>
      <c r="AR364" s="3">
        <v>21633528</v>
      </c>
      <c r="AS364" s="3">
        <v>19717994</v>
      </c>
      <c r="AT364" s="3">
        <v>13746771</v>
      </c>
      <c r="AU364" s="3">
        <v>693944</v>
      </c>
      <c r="AV364" s="3">
        <v>663926</v>
      </c>
      <c r="AW364" s="3">
        <v>1029468</v>
      </c>
      <c r="AX364" s="3">
        <v>600920</v>
      </c>
      <c r="AY364" s="3">
        <v>657197</v>
      </c>
      <c r="AZ364" s="3">
        <v>1213589</v>
      </c>
      <c r="BA364" s="3">
        <v>1182543</v>
      </c>
      <c r="BB364" s="3">
        <v>1508798</v>
      </c>
      <c r="BC364" s="3">
        <v>1003763</v>
      </c>
      <c r="BD364" s="3">
        <v>949165</v>
      </c>
      <c r="BE364" s="3">
        <v>519645</v>
      </c>
      <c r="BF364" s="3">
        <v>518617</v>
      </c>
      <c r="BG364" s="3">
        <v>479330</v>
      </c>
      <c r="BH364" s="3">
        <v>402843</v>
      </c>
      <c r="BI364" s="3">
        <v>291968</v>
      </c>
      <c r="BJ364" s="5">
        <v>0.32908505268258037</v>
      </c>
      <c r="BK364" s="5">
        <v>0.28449451732410574</v>
      </c>
      <c r="BL364" s="5">
        <v>0.19860577757923858</v>
      </c>
      <c r="BM364" s="5">
        <v>0.34818876567476587</v>
      </c>
      <c r="BN364" s="5">
        <v>0.46459993784010156</v>
      </c>
      <c r="BO364" s="3">
        <v>399374</v>
      </c>
      <c r="BP364" s="3">
        <v>336427</v>
      </c>
      <c r="BQ364" s="3">
        <v>299656</v>
      </c>
      <c r="BR364" s="3">
        <v>349499</v>
      </c>
      <c r="BS364" s="3">
        <v>440982</v>
      </c>
      <c r="BT364" s="3">
        <v>15508</v>
      </c>
      <c r="BU364" s="3">
        <v>93359</v>
      </c>
      <c r="BV364" s="3">
        <v>99199</v>
      </c>
      <c r="BW364" s="3">
        <v>91184</v>
      </c>
      <c r="BX364" s="3">
        <v>69562</v>
      </c>
      <c r="BY364" s="3">
        <v>385750</v>
      </c>
      <c r="BZ364" s="3">
        <v>184508</v>
      </c>
      <c r="CA364" s="3">
        <v>280445</v>
      </c>
      <c r="CB364" s="3">
        <v>260197</v>
      </c>
      <c r="CC364" s="3">
        <v>547748</v>
      </c>
      <c r="CD364" s="3">
        <v>323702</v>
      </c>
      <c r="CE364" s="3">
        <v>572777</v>
      </c>
      <c r="CF364" s="3">
        <v>848222</v>
      </c>
      <c r="CG364" s="3">
        <v>431907</v>
      </c>
      <c r="CH364" s="3">
        <v>179011</v>
      </c>
    </row>
    <row r="365" spans="1:86" x14ac:dyDescent="0.25">
      <c r="A365" t="s">
        <v>645</v>
      </c>
      <c r="B365" s="3">
        <v>40728683</v>
      </c>
      <c r="C365" s="3">
        <v>46992097</v>
      </c>
      <c r="D365" s="3">
        <v>45171079</v>
      </c>
      <c r="E365" s="3">
        <v>46142987</v>
      </c>
      <c r="F365" s="3">
        <v>40767277</v>
      </c>
      <c r="G365" s="3">
        <v>8010722</v>
      </c>
      <c r="H365" s="3">
        <v>7786316</v>
      </c>
      <c r="I365" s="3">
        <v>7622082</v>
      </c>
      <c r="J365" s="3">
        <v>7316379</v>
      </c>
      <c r="K365" s="3">
        <v>6719735</v>
      </c>
      <c r="L365" s="3">
        <v>104000</v>
      </c>
      <c r="M365" s="3">
        <v>104000</v>
      </c>
      <c r="N365" s="3">
        <v>104000</v>
      </c>
      <c r="O365" s="3">
        <v>104000</v>
      </c>
      <c r="P365" s="3">
        <v>104000</v>
      </c>
      <c r="Q365" s="3">
        <v>32033063</v>
      </c>
      <c r="R365" s="3">
        <v>33881158</v>
      </c>
      <c r="S365" s="3">
        <v>33618747</v>
      </c>
      <c r="T365" s="3">
        <v>35149216</v>
      </c>
      <c r="U365" s="3">
        <v>29197097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943454</v>
      </c>
      <c r="AB365" s="3">
        <v>909907</v>
      </c>
      <c r="AC365" s="3">
        <v>889294</v>
      </c>
      <c r="AD365" s="3">
        <v>834827</v>
      </c>
      <c r="AE365" s="3">
        <v>812126</v>
      </c>
      <c r="AF365" s="3">
        <v>99680</v>
      </c>
      <c r="AG365" s="3">
        <v>101133</v>
      </c>
      <c r="AH365" s="3">
        <v>100306</v>
      </c>
      <c r="AI365" s="3">
        <v>99896</v>
      </c>
      <c r="AJ365" s="3">
        <v>99509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3">
        <v>22868212</v>
      </c>
      <c r="AQ365" s="3">
        <v>37292312</v>
      </c>
      <c r="AR365" s="3">
        <v>37912958</v>
      </c>
      <c r="AS365" s="3">
        <v>34470368</v>
      </c>
      <c r="AT365" s="3">
        <v>40492510</v>
      </c>
      <c r="AU365" s="3">
        <v>-145850</v>
      </c>
      <c r="AV365" s="3">
        <v>2569221</v>
      </c>
      <c r="AW365" s="3">
        <v>874292</v>
      </c>
      <c r="AX365" s="3">
        <v>1578133</v>
      </c>
      <c r="AY365" s="3">
        <v>1863725</v>
      </c>
      <c r="AZ365" s="3">
        <v>547182</v>
      </c>
      <c r="BA365" s="3">
        <v>3286040</v>
      </c>
      <c r="BB365" s="3">
        <v>1630943</v>
      </c>
      <c r="BC365" s="3">
        <v>2352817</v>
      </c>
      <c r="BD365" s="3">
        <v>2688614</v>
      </c>
      <c r="BE365" s="3">
        <v>693032</v>
      </c>
      <c r="BF365" s="3">
        <v>716819</v>
      </c>
      <c r="BG365" s="3">
        <v>756651</v>
      </c>
      <c r="BH365" s="3">
        <v>774684</v>
      </c>
      <c r="BI365" s="3">
        <v>824889</v>
      </c>
      <c r="BJ365" s="5">
        <v>1.032563205661005E-3</v>
      </c>
      <c r="BK365" s="5">
        <v>2.3249869143406653E-4</v>
      </c>
      <c r="BL365" s="5">
        <v>1.8271637941975899E-4</v>
      </c>
      <c r="BM365" s="5">
        <v>0</v>
      </c>
      <c r="BN365" s="5">
        <v>2.3432147567482724E-5</v>
      </c>
      <c r="BO365" s="3">
        <v>565</v>
      </c>
      <c r="BP365" s="3">
        <v>764</v>
      </c>
      <c r="BQ365" s="3">
        <v>298</v>
      </c>
      <c r="BR365" s="3">
        <v>0</v>
      </c>
      <c r="BS365" s="3">
        <v>63</v>
      </c>
      <c r="BT365" s="3">
        <v>202045</v>
      </c>
      <c r="BU365" s="3">
        <v>173470</v>
      </c>
      <c r="BV365" s="3">
        <v>316477</v>
      </c>
      <c r="BW365" s="3">
        <v>524991</v>
      </c>
      <c r="BX365" s="3">
        <v>377864</v>
      </c>
      <c r="BY365" s="3">
        <v>565</v>
      </c>
      <c r="BZ365" s="3">
        <v>764</v>
      </c>
      <c r="CA365" s="3">
        <v>298</v>
      </c>
      <c r="CB365" s="3">
        <v>0</v>
      </c>
      <c r="CC365" s="3">
        <v>2583</v>
      </c>
      <c r="CD365" s="3">
        <v>55630</v>
      </c>
      <c r="CE365" s="3">
        <v>2741927</v>
      </c>
      <c r="CF365" s="3">
        <v>1190471</v>
      </c>
      <c r="CG365" s="3">
        <v>2103124</v>
      </c>
      <c r="CH365" s="3">
        <v>2239006</v>
      </c>
    </row>
    <row r="366" spans="1:86" x14ac:dyDescent="0.25">
      <c r="A366" t="s">
        <v>646</v>
      </c>
      <c r="B366" s="3">
        <v>4409070</v>
      </c>
      <c r="C366" s="3">
        <v>3760532</v>
      </c>
      <c r="D366" s="3">
        <v>3487225</v>
      </c>
      <c r="E366" s="3">
        <v>3063383</v>
      </c>
      <c r="F366" s="3">
        <v>2594751</v>
      </c>
      <c r="G366" s="3">
        <v>411673</v>
      </c>
      <c r="H366" s="3">
        <v>382444</v>
      </c>
      <c r="I366" s="3">
        <v>304099</v>
      </c>
      <c r="J366" s="3">
        <v>295742</v>
      </c>
      <c r="K366" s="3">
        <v>259740</v>
      </c>
      <c r="L366" s="3">
        <v>10200</v>
      </c>
      <c r="M366" s="3">
        <v>10200</v>
      </c>
      <c r="N366" s="3">
        <v>10200</v>
      </c>
      <c r="O366" s="3">
        <v>10200</v>
      </c>
      <c r="P366" s="3">
        <v>10200</v>
      </c>
      <c r="Q366" s="3">
        <v>703159</v>
      </c>
      <c r="R366" s="3">
        <v>725782</v>
      </c>
      <c r="S366" s="3">
        <v>569873</v>
      </c>
      <c r="T366" s="3">
        <v>291869</v>
      </c>
      <c r="U366" s="3">
        <v>-332548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258559</v>
      </c>
      <c r="AB366" s="3">
        <v>299325</v>
      </c>
      <c r="AC366" s="3">
        <v>308283</v>
      </c>
      <c r="AD366" s="3">
        <v>397303</v>
      </c>
      <c r="AE366" s="3">
        <v>469334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>
        <v>0</v>
      </c>
      <c r="AO366" s="3">
        <v>0</v>
      </c>
      <c r="AP366" s="3">
        <v>20331668</v>
      </c>
      <c r="AQ366" s="3">
        <v>17746347</v>
      </c>
      <c r="AR366" s="3">
        <v>15706073</v>
      </c>
      <c r="AS366" s="3">
        <v>15049188</v>
      </c>
      <c r="AT366" s="3">
        <v>15759375</v>
      </c>
      <c r="AU366" s="3">
        <v>45212</v>
      </c>
      <c r="AV366" s="3">
        <v>133447</v>
      </c>
      <c r="AW366" s="3">
        <v>72743</v>
      </c>
      <c r="AX366" s="3">
        <v>115294</v>
      </c>
      <c r="AY366" s="3">
        <v>325566</v>
      </c>
      <c r="AZ366" s="3">
        <v>73197</v>
      </c>
      <c r="BA366" s="3">
        <v>232656</v>
      </c>
      <c r="BB366" s="3">
        <v>166430</v>
      </c>
      <c r="BC366" s="3">
        <v>212285</v>
      </c>
      <c r="BD366" s="3">
        <v>378404</v>
      </c>
      <c r="BE366" s="3">
        <v>27985</v>
      </c>
      <c r="BF366" s="3">
        <v>99209</v>
      </c>
      <c r="BG366" s="3">
        <v>93687</v>
      </c>
      <c r="BH366" s="3">
        <v>96991</v>
      </c>
      <c r="BI366" s="3">
        <v>52838</v>
      </c>
      <c r="BJ366" s="5">
        <v>1.7213820238534366E-3</v>
      </c>
      <c r="BK366" s="5">
        <v>5.1148476720995809E-4</v>
      </c>
      <c r="BL366" s="5">
        <v>5.9724809229105332E-3</v>
      </c>
      <c r="BM366" s="5">
        <v>4.9461808417928729E-3</v>
      </c>
      <c r="BN366" s="5">
        <v>4.8625278802549654E-3</v>
      </c>
      <c r="BO366" s="3">
        <v>126</v>
      </c>
      <c r="BP366" s="3">
        <v>119</v>
      </c>
      <c r="BQ366" s="3">
        <v>994</v>
      </c>
      <c r="BR366" s="3">
        <v>1050</v>
      </c>
      <c r="BS366" s="3">
        <v>1840</v>
      </c>
      <c r="BT366" s="3">
        <v>14487</v>
      </c>
      <c r="BU366" s="3">
        <v>9548</v>
      </c>
      <c r="BV366" s="3">
        <v>20913</v>
      </c>
      <c r="BW366" s="3">
        <v>7947</v>
      </c>
      <c r="BX366" s="3">
        <v>17746</v>
      </c>
      <c r="BY366" s="3">
        <v>126</v>
      </c>
      <c r="BZ366" s="3">
        <v>119</v>
      </c>
      <c r="CA366" s="3">
        <v>994</v>
      </c>
      <c r="CB366" s="3">
        <v>1050</v>
      </c>
      <c r="CC366" s="3">
        <v>1840</v>
      </c>
      <c r="CD366" s="3">
        <v>59573</v>
      </c>
      <c r="CE366" s="3">
        <v>142876</v>
      </c>
      <c r="CF366" s="3">
        <v>92662</v>
      </c>
      <c r="CG366" s="3">
        <v>122191</v>
      </c>
      <c r="CH366" s="3">
        <v>341472</v>
      </c>
    </row>
    <row r="367" spans="1:86" x14ac:dyDescent="0.25">
      <c r="A367" t="s">
        <v>647</v>
      </c>
      <c r="B367" s="3">
        <v>36332490</v>
      </c>
      <c r="C367" s="3">
        <v>38691500</v>
      </c>
      <c r="D367" s="3">
        <v>39327919</v>
      </c>
      <c r="E367" s="3">
        <v>37922816</v>
      </c>
      <c r="F367" s="3">
        <v>39474013</v>
      </c>
      <c r="G367" s="3">
        <v>10440808</v>
      </c>
      <c r="H367" s="3">
        <v>10012899</v>
      </c>
      <c r="I367" s="3">
        <v>9766560</v>
      </c>
      <c r="J367" s="3">
        <v>9504106</v>
      </c>
      <c r="K367" s="3">
        <v>10457615</v>
      </c>
      <c r="L367" s="3">
        <v>600000</v>
      </c>
      <c r="M367" s="3">
        <v>600000</v>
      </c>
      <c r="N367" s="3">
        <v>600000</v>
      </c>
      <c r="O367" s="3">
        <v>600000</v>
      </c>
      <c r="P367" s="3">
        <v>600000</v>
      </c>
      <c r="Q367" s="3">
        <v>21673972</v>
      </c>
      <c r="R367" s="3">
        <v>24069094</v>
      </c>
      <c r="S367" s="3">
        <v>25254771</v>
      </c>
      <c r="T367" s="3">
        <v>25976823</v>
      </c>
      <c r="U367" s="3">
        <v>28258407</v>
      </c>
      <c r="V367" s="3">
        <v>0</v>
      </c>
      <c r="W367" s="3">
        <v>1291</v>
      </c>
      <c r="X367" s="3">
        <v>0</v>
      </c>
      <c r="Y367" s="3">
        <v>0</v>
      </c>
      <c r="Z367" s="3">
        <v>0</v>
      </c>
      <c r="AA367" s="3">
        <v>405926</v>
      </c>
      <c r="AB367" s="3">
        <v>397086</v>
      </c>
      <c r="AC367" s="3">
        <v>421929</v>
      </c>
      <c r="AD367" s="3">
        <v>472549</v>
      </c>
      <c r="AE367" s="3">
        <v>656889</v>
      </c>
      <c r="AF367" s="3">
        <v>50431</v>
      </c>
      <c r="AG367" s="3">
        <v>49998</v>
      </c>
      <c r="AH367" s="3">
        <v>48100</v>
      </c>
      <c r="AI367" s="3">
        <v>47089</v>
      </c>
      <c r="AJ367" s="3">
        <v>47056</v>
      </c>
      <c r="AK367" s="3">
        <v>0</v>
      </c>
      <c r="AL367" s="3">
        <v>2095</v>
      </c>
      <c r="AM367" s="3">
        <v>1519</v>
      </c>
      <c r="AN367" s="3">
        <v>0</v>
      </c>
      <c r="AO367" s="3">
        <v>0</v>
      </c>
      <c r="AP367" s="3">
        <v>61785634</v>
      </c>
      <c r="AQ367" s="3">
        <v>60842311</v>
      </c>
      <c r="AR367" s="3">
        <v>56371380</v>
      </c>
      <c r="AS367" s="3">
        <v>57761023</v>
      </c>
      <c r="AT367" s="3">
        <v>58197494</v>
      </c>
      <c r="AU367" s="3">
        <v>6366395</v>
      </c>
      <c r="AV367" s="3">
        <v>6459415</v>
      </c>
      <c r="AW367" s="3">
        <v>4540160</v>
      </c>
      <c r="AX367" s="3">
        <v>3651525</v>
      </c>
      <c r="AY367" s="3">
        <v>4022225</v>
      </c>
      <c r="AZ367" s="3">
        <v>7231745</v>
      </c>
      <c r="BA367" s="3">
        <v>7282228</v>
      </c>
      <c r="BB367" s="3">
        <v>5365573</v>
      </c>
      <c r="BC367" s="3">
        <v>4402514</v>
      </c>
      <c r="BD367" s="3">
        <v>4713861</v>
      </c>
      <c r="BE367" s="3">
        <v>865350</v>
      </c>
      <c r="BF367" s="3">
        <v>822813</v>
      </c>
      <c r="BG367" s="3">
        <v>825413</v>
      </c>
      <c r="BH367" s="3">
        <v>750989</v>
      </c>
      <c r="BI367" s="3">
        <v>691636</v>
      </c>
      <c r="BJ367" s="5">
        <v>3.0366114955657312E-4</v>
      </c>
      <c r="BK367" s="5">
        <v>1.5167061509197459E-3</v>
      </c>
      <c r="BL367" s="5">
        <v>5.8390781376005884E-4</v>
      </c>
      <c r="BM367" s="5">
        <v>1.7035720953982202E-5</v>
      </c>
      <c r="BN367" s="5">
        <v>0</v>
      </c>
      <c r="BO367" s="3">
        <v>2196</v>
      </c>
      <c r="BP367" s="3">
        <v>11045</v>
      </c>
      <c r="BQ367" s="3">
        <v>3133</v>
      </c>
      <c r="BR367" s="3">
        <v>75</v>
      </c>
      <c r="BS367" s="3">
        <v>0</v>
      </c>
      <c r="BT367" s="3">
        <v>60100</v>
      </c>
      <c r="BU367" s="3">
        <v>102617</v>
      </c>
      <c r="BV367" s="3">
        <v>227615</v>
      </c>
      <c r="BW367" s="3">
        <v>345167</v>
      </c>
      <c r="BX367" s="3">
        <v>401767</v>
      </c>
      <c r="BY367" s="3">
        <v>2196</v>
      </c>
      <c r="BZ367" s="3">
        <v>11045</v>
      </c>
      <c r="CA367" s="3">
        <v>3133</v>
      </c>
      <c r="CB367" s="3">
        <v>75</v>
      </c>
      <c r="CC367" s="3">
        <v>0</v>
      </c>
      <c r="CD367" s="3">
        <v>6424299</v>
      </c>
      <c r="CE367" s="3">
        <v>6550987</v>
      </c>
      <c r="CF367" s="3">
        <v>4764642</v>
      </c>
      <c r="CG367" s="3">
        <v>3996617</v>
      </c>
      <c r="CH367" s="3">
        <v>4423992</v>
      </c>
    </row>
    <row r="368" spans="1:86" x14ac:dyDescent="0.25">
      <c r="A368" t="s">
        <v>648</v>
      </c>
      <c r="B368" s="3">
        <v>14976864</v>
      </c>
      <c r="C368" s="3">
        <v>19588933</v>
      </c>
      <c r="D368" s="3">
        <v>23515862</v>
      </c>
      <c r="E368" s="3">
        <v>20470641</v>
      </c>
      <c r="F368" s="3">
        <v>17703352</v>
      </c>
      <c r="G368" s="3">
        <v>3048385</v>
      </c>
      <c r="H368" s="3">
        <v>3680849</v>
      </c>
      <c r="I368" s="3">
        <v>3656853</v>
      </c>
      <c r="J368" s="3">
        <v>3500456</v>
      </c>
      <c r="K368" s="3">
        <v>3325051</v>
      </c>
      <c r="L368" s="3">
        <v>1000000</v>
      </c>
      <c r="M368" s="3">
        <v>1000000</v>
      </c>
      <c r="N368" s="3">
        <v>1000000</v>
      </c>
      <c r="O368" s="3">
        <v>1000000</v>
      </c>
      <c r="P368" s="3">
        <v>1000000</v>
      </c>
      <c r="Q368" s="3">
        <v>1421464</v>
      </c>
      <c r="R368" s="3">
        <v>1273757</v>
      </c>
      <c r="S368" s="3">
        <v>2332932</v>
      </c>
      <c r="T368" s="3">
        <v>2030708</v>
      </c>
      <c r="U368" s="3">
        <v>1815755</v>
      </c>
      <c r="V368" s="3">
        <v>1541621</v>
      </c>
      <c r="W368" s="3">
        <v>1069951</v>
      </c>
      <c r="X368" s="3">
        <v>514230</v>
      </c>
      <c r="Y368" s="3">
        <v>153218</v>
      </c>
      <c r="Z368" s="3">
        <v>0</v>
      </c>
      <c r="AA368" s="3">
        <v>914398</v>
      </c>
      <c r="AB368" s="3">
        <v>1055510</v>
      </c>
      <c r="AC368" s="3">
        <v>1020586</v>
      </c>
      <c r="AD368" s="3">
        <v>1630905</v>
      </c>
      <c r="AE368" s="3">
        <v>1837271</v>
      </c>
      <c r="AF368" s="3">
        <v>47873</v>
      </c>
      <c r="AG368" s="3">
        <v>46484</v>
      </c>
      <c r="AH368" s="3">
        <v>45574</v>
      </c>
      <c r="AI368" s="3">
        <v>727889</v>
      </c>
      <c r="AJ368" s="3">
        <v>936970</v>
      </c>
      <c r="AK368" s="3">
        <v>6375187</v>
      </c>
      <c r="AL368" s="3">
        <v>6199818</v>
      </c>
      <c r="AM368" s="3">
        <v>4706235</v>
      </c>
      <c r="AN368" s="3">
        <v>6210678</v>
      </c>
      <c r="AO368" s="3">
        <v>6003503</v>
      </c>
      <c r="AP368" s="3">
        <v>7664411</v>
      </c>
      <c r="AQ368" s="3">
        <v>21023615</v>
      </c>
      <c r="AR368" s="3">
        <v>30859771</v>
      </c>
      <c r="AS368" s="3">
        <v>21597598</v>
      </c>
      <c r="AT368" s="3">
        <v>22237584</v>
      </c>
      <c r="AU368" s="3">
        <v>331844</v>
      </c>
      <c r="AV368" s="3">
        <v>58345</v>
      </c>
      <c r="AW368" s="3">
        <v>1925937</v>
      </c>
      <c r="AX368" s="3">
        <v>-388457</v>
      </c>
      <c r="AY368" s="3">
        <v>272376</v>
      </c>
      <c r="AZ368" s="3">
        <v>681032</v>
      </c>
      <c r="BA368" s="3">
        <v>525111</v>
      </c>
      <c r="BB368" s="3">
        <v>2426056</v>
      </c>
      <c r="BC368" s="3">
        <v>81969</v>
      </c>
      <c r="BD368" s="3">
        <v>731290</v>
      </c>
      <c r="BE368" s="3">
        <v>349188</v>
      </c>
      <c r="BF368" s="3">
        <v>466766</v>
      </c>
      <c r="BG368" s="3">
        <v>500119</v>
      </c>
      <c r="BH368" s="3">
        <v>470426</v>
      </c>
      <c r="BI368" s="3">
        <v>458914</v>
      </c>
      <c r="BJ368" s="5">
        <v>0.26528415698528118</v>
      </c>
      <c r="BK368" s="5">
        <v>0.24935299393842444</v>
      </c>
      <c r="BL368" s="5">
        <v>5.8507305684617338E-2</v>
      </c>
      <c r="BM368" s="5">
        <v>1.739047688760385</v>
      </c>
      <c r="BN368" s="5">
        <v>0.17223536490311642</v>
      </c>
      <c r="BO368" s="3">
        <v>180667</v>
      </c>
      <c r="BP368" s="3">
        <v>130938</v>
      </c>
      <c r="BQ368" s="3">
        <v>141942</v>
      </c>
      <c r="BR368" s="3">
        <v>142548</v>
      </c>
      <c r="BS368" s="3">
        <v>125954</v>
      </c>
      <c r="BT368" s="3">
        <v>128719</v>
      </c>
      <c r="BU368" s="3">
        <v>65029</v>
      </c>
      <c r="BV368" s="3">
        <v>30422</v>
      </c>
      <c r="BW368" s="3">
        <v>20836</v>
      </c>
      <c r="BX368" s="3">
        <v>9684</v>
      </c>
      <c r="BY368" s="3">
        <v>180667</v>
      </c>
      <c r="BZ368" s="3">
        <v>130938</v>
      </c>
      <c r="CA368" s="3">
        <v>141655</v>
      </c>
      <c r="CB368" s="3">
        <v>142548</v>
      </c>
      <c r="CC368" s="3">
        <v>124290</v>
      </c>
      <c r="CD368" s="3">
        <v>279896</v>
      </c>
      <c r="CE368" s="3">
        <v>-7564</v>
      </c>
      <c r="CF368" s="3">
        <v>1814704</v>
      </c>
      <c r="CG368" s="3">
        <v>-510169</v>
      </c>
      <c r="CH368" s="3">
        <v>157770</v>
      </c>
    </row>
    <row r="369" spans="1:86" x14ac:dyDescent="0.25">
      <c r="A369" t="s">
        <v>199</v>
      </c>
      <c r="B369" s="3">
        <v>8309276</v>
      </c>
      <c r="C369" s="3">
        <v>11587135</v>
      </c>
      <c r="D369" s="3">
        <v>10563641</v>
      </c>
      <c r="E369" s="3">
        <v>11206301</v>
      </c>
      <c r="F369" s="3">
        <v>11775568</v>
      </c>
      <c r="G369" s="3">
        <v>2299245</v>
      </c>
      <c r="H369" s="3">
        <v>2142931</v>
      </c>
      <c r="I369" s="3">
        <v>2252972</v>
      </c>
      <c r="J369" s="3">
        <v>2002635</v>
      </c>
      <c r="K369" s="3">
        <v>1773866</v>
      </c>
      <c r="L369" s="3">
        <v>250000</v>
      </c>
      <c r="M369" s="3">
        <v>250000</v>
      </c>
      <c r="N369" s="3">
        <v>250000</v>
      </c>
      <c r="O369" s="3">
        <v>250000</v>
      </c>
      <c r="P369" s="3">
        <v>250000</v>
      </c>
      <c r="Q369" s="3">
        <v>1967269</v>
      </c>
      <c r="R369" s="3">
        <v>2260696</v>
      </c>
      <c r="S369" s="3">
        <v>3667263</v>
      </c>
      <c r="T369" s="3">
        <v>6041923</v>
      </c>
      <c r="U369" s="3">
        <v>7877666</v>
      </c>
      <c r="V369" s="3">
        <v>257818</v>
      </c>
      <c r="W369" s="3">
        <v>887738</v>
      </c>
      <c r="X369" s="3">
        <v>633333</v>
      </c>
      <c r="Y369" s="3">
        <v>433333</v>
      </c>
      <c r="Z369" s="3">
        <v>233333</v>
      </c>
      <c r="AA369" s="3">
        <v>190247</v>
      </c>
      <c r="AB369" s="3">
        <v>160607</v>
      </c>
      <c r="AC369" s="3">
        <v>167242</v>
      </c>
      <c r="AD369" s="3">
        <v>156323</v>
      </c>
      <c r="AE369" s="3">
        <v>198860</v>
      </c>
      <c r="AF369" s="3">
        <v>74523</v>
      </c>
      <c r="AG369" s="3">
        <v>28359</v>
      </c>
      <c r="AH369" s="3">
        <v>6892</v>
      </c>
      <c r="AI369" s="3">
        <v>0</v>
      </c>
      <c r="AJ369" s="3">
        <v>33900</v>
      </c>
      <c r="AK369" s="3">
        <v>3670395</v>
      </c>
      <c r="AL369" s="3">
        <v>4048968</v>
      </c>
      <c r="AM369" s="3">
        <v>2343863</v>
      </c>
      <c r="AN369" s="3">
        <v>1265383</v>
      </c>
      <c r="AO369" s="3">
        <v>0</v>
      </c>
      <c r="AP369" s="3">
        <v>18405008</v>
      </c>
      <c r="AQ369" s="3">
        <v>31470894</v>
      </c>
      <c r="AR369" s="3">
        <v>37620993</v>
      </c>
      <c r="AS369" s="3">
        <v>31665006</v>
      </c>
      <c r="AT369" s="3">
        <v>28882868</v>
      </c>
      <c r="AU369" s="3">
        <v>276298</v>
      </c>
      <c r="AV369" s="3">
        <v>881973</v>
      </c>
      <c r="AW369" s="3">
        <v>2834340</v>
      </c>
      <c r="AX369" s="3">
        <v>3698443</v>
      </c>
      <c r="AY369" s="3">
        <v>3025678</v>
      </c>
      <c r="AZ369" s="3">
        <v>606094</v>
      </c>
      <c r="BA369" s="3">
        <v>1199699</v>
      </c>
      <c r="BB369" s="3">
        <v>3203183</v>
      </c>
      <c r="BC369" s="3">
        <v>4077556</v>
      </c>
      <c r="BD369" s="3">
        <v>3326825</v>
      </c>
      <c r="BE369" s="3">
        <v>329796</v>
      </c>
      <c r="BF369" s="3">
        <v>317726</v>
      </c>
      <c r="BG369" s="3">
        <v>368843</v>
      </c>
      <c r="BH369" s="3">
        <v>379113</v>
      </c>
      <c r="BI369" s="3">
        <v>301147</v>
      </c>
      <c r="BJ369" s="5">
        <v>0.19668566261998963</v>
      </c>
      <c r="BK369" s="5">
        <v>9.3142529917921074E-2</v>
      </c>
      <c r="BL369" s="5">
        <v>3.1953528724396954E-2</v>
      </c>
      <c r="BM369" s="5">
        <v>1.6863532959449239E-2</v>
      </c>
      <c r="BN369" s="5">
        <v>6.1151398104799621E-3</v>
      </c>
      <c r="BO369" s="3">
        <v>119210</v>
      </c>
      <c r="BP369" s="3">
        <v>111743</v>
      </c>
      <c r="BQ369" s="3">
        <v>102353</v>
      </c>
      <c r="BR369" s="3">
        <v>68762</v>
      </c>
      <c r="BS369" s="3">
        <v>20344</v>
      </c>
      <c r="BT369" s="3">
        <v>20981</v>
      </c>
      <c r="BU369" s="3">
        <v>10210</v>
      </c>
      <c r="BV369" s="3">
        <v>9010</v>
      </c>
      <c r="BW369" s="3">
        <v>15040</v>
      </c>
      <c r="BX369" s="3">
        <v>19375</v>
      </c>
      <c r="BY369" s="3">
        <v>133720</v>
      </c>
      <c r="BZ369" s="3">
        <v>122311</v>
      </c>
      <c r="CA369" s="3">
        <v>23491</v>
      </c>
      <c r="CB369" s="3">
        <v>93094</v>
      </c>
      <c r="CC369" s="3">
        <v>55488</v>
      </c>
      <c r="CD369" s="3">
        <v>163559</v>
      </c>
      <c r="CE369" s="3">
        <v>769872</v>
      </c>
      <c r="CF369" s="3">
        <v>2819859</v>
      </c>
      <c r="CG369" s="3">
        <v>3620389</v>
      </c>
      <c r="CH369" s="3">
        <v>2989565</v>
      </c>
    </row>
    <row r="370" spans="1:86" x14ac:dyDescent="0.25">
      <c r="A370" t="s">
        <v>649</v>
      </c>
      <c r="B370" s="3">
        <v>9138964</v>
      </c>
      <c r="C370" s="3">
        <v>8964122</v>
      </c>
      <c r="D370" s="3">
        <v>9030136</v>
      </c>
      <c r="E370" s="3">
        <v>7324604</v>
      </c>
      <c r="F370" s="3">
        <v>8887600</v>
      </c>
      <c r="G370" s="3">
        <v>20612</v>
      </c>
      <c r="H370" s="3">
        <v>21826</v>
      </c>
      <c r="I370" s="3">
        <v>80556</v>
      </c>
      <c r="J370" s="3">
        <v>74782</v>
      </c>
      <c r="K370" s="3">
        <v>62425</v>
      </c>
      <c r="L370" s="3">
        <v>110000</v>
      </c>
      <c r="M370" s="3">
        <v>110000</v>
      </c>
      <c r="N370" s="3">
        <v>110000</v>
      </c>
      <c r="O370" s="3">
        <v>110000</v>
      </c>
      <c r="P370" s="3">
        <v>110000</v>
      </c>
      <c r="Q370" s="3">
        <v>2344695</v>
      </c>
      <c r="R370" s="3">
        <v>3053996</v>
      </c>
      <c r="S370" s="3">
        <v>2975167</v>
      </c>
      <c r="T370" s="3">
        <v>3029172</v>
      </c>
      <c r="U370" s="3">
        <v>2869199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1013193</v>
      </c>
      <c r="AB370" s="3">
        <v>1085172</v>
      </c>
      <c r="AC370" s="3">
        <v>1145816</v>
      </c>
      <c r="AD370" s="3">
        <v>1075486</v>
      </c>
      <c r="AE370" s="3">
        <v>1384832</v>
      </c>
      <c r="AF370" s="3">
        <v>436100</v>
      </c>
      <c r="AG370" s="3">
        <v>454387</v>
      </c>
      <c r="AH370" s="3">
        <v>434387</v>
      </c>
      <c r="AI370" s="3">
        <v>288514</v>
      </c>
      <c r="AJ370" s="3">
        <v>538383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3">
        <v>23344905</v>
      </c>
      <c r="AQ370" s="3">
        <v>27965219</v>
      </c>
      <c r="AR370" s="3">
        <v>26327752</v>
      </c>
      <c r="AS370" s="3">
        <v>20190351</v>
      </c>
      <c r="AT370" s="3">
        <v>18804001</v>
      </c>
      <c r="AU370" s="3">
        <v>620205</v>
      </c>
      <c r="AV370" s="3">
        <v>1153225</v>
      </c>
      <c r="AW370" s="3">
        <v>1033764</v>
      </c>
      <c r="AX370" s="3">
        <v>741933</v>
      </c>
      <c r="AY370" s="3">
        <v>194197</v>
      </c>
      <c r="AZ370" s="3">
        <v>1596645</v>
      </c>
      <c r="BA370" s="3">
        <v>1161587</v>
      </c>
      <c r="BB370" s="3">
        <v>1203438</v>
      </c>
      <c r="BC370" s="3">
        <v>1005144</v>
      </c>
      <c r="BD370" s="3">
        <v>481635</v>
      </c>
      <c r="BE370" s="3">
        <v>976440</v>
      </c>
      <c r="BF370" s="3">
        <v>8362</v>
      </c>
      <c r="BG370" s="3">
        <v>169674</v>
      </c>
      <c r="BH370" s="3">
        <v>263211</v>
      </c>
      <c r="BI370" s="3">
        <v>287438</v>
      </c>
      <c r="BJ370" s="5">
        <v>3.0527136589536184E-2</v>
      </c>
      <c r="BK370" s="5">
        <v>2.7144759712359041E-2</v>
      </c>
      <c r="BL370" s="5">
        <v>2.1824971456776334E-2</v>
      </c>
      <c r="BM370" s="5">
        <v>2.3957761275996275E-2</v>
      </c>
      <c r="BN370" s="5">
        <v>5.3629823413996074E-2</v>
      </c>
      <c r="BO370" s="3">
        <v>48741</v>
      </c>
      <c r="BP370" s="3">
        <v>31531</v>
      </c>
      <c r="BQ370" s="3">
        <v>26265</v>
      </c>
      <c r="BR370" s="3">
        <v>24081</v>
      </c>
      <c r="BS370" s="3">
        <v>25830</v>
      </c>
      <c r="BT370" s="3">
        <v>3800</v>
      </c>
      <c r="BU370" s="3">
        <v>1157</v>
      </c>
      <c r="BV370" s="3">
        <v>561</v>
      </c>
      <c r="BW370" s="3">
        <v>2540</v>
      </c>
      <c r="BX370" s="3">
        <v>41</v>
      </c>
      <c r="BY370" s="3">
        <v>47972</v>
      </c>
      <c r="BZ370" s="3">
        <v>31830</v>
      </c>
      <c r="CA370" s="3">
        <v>26452</v>
      </c>
      <c r="CB370" s="3">
        <v>24128</v>
      </c>
      <c r="CC370" s="3">
        <v>24307</v>
      </c>
      <c r="CD370" s="3">
        <v>576033</v>
      </c>
      <c r="CE370" s="3">
        <v>1122552</v>
      </c>
      <c r="CF370" s="3">
        <v>1007873</v>
      </c>
      <c r="CG370" s="3">
        <v>720345</v>
      </c>
      <c r="CH370" s="3">
        <v>169931</v>
      </c>
    </row>
    <row r="371" spans="1:86" x14ac:dyDescent="0.25">
      <c r="A371" t="s">
        <v>650</v>
      </c>
      <c r="B371" s="3">
        <v>38183872</v>
      </c>
      <c r="C371" s="3">
        <v>39162757</v>
      </c>
      <c r="D371" s="3">
        <v>40151253</v>
      </c>
      <c r="E371" s="3">
        <v>39540589</v>
      </c>
      <c r="F371" s="3">
        <v>42328274</v>
      </c>
      <c r="G371" s="3">
        <v>7972768</v>
      </c>
      <c r="H371" s="3">
        <v>8129869</v>
      </c>
      <c r="I371" s="3">
        <v>7859287</v>
      </c>
      <c r="J371" s="3">
        <v>8637972</v>
      </c>
      <c r="K371" s="3">
        <v>9321353</v>
      </c>
      <c r="L371" s="3">
        <v>988000</v>
      </c>
      <c r="M371" s="3">
        <v>988000</v>
      </c>
      <c r="N371" s="3">
        <v>988000</v>
      </c>
      <c r="O371" s="3">
        <v>988000</v>
      </c>
      <c r="P371" s="3">
        <v>988000</v>
      </c>
      <c r="Q371" s="3">
        <v>14626958</v>
      </c>
      <c r="R371" s="3">
        <v>16298259</v>
      </c>
      <c r="S371" s="3">
        <v>17618694</v>
      </c>
      <c r="T371" s="3">
        <v>19817524</v>
      </c>
      <c r="U371" s="3">
        <v>22507097</v>
      </c>
      <c r="V371" s="3">
        <v>673576</v>
      </c>
      <c r="W371" s="3">
        <v>476009</v>
      </c>
      <c r="X371" s="3">
        <v>269983</v>
      </c>
      <c r="Y371" s="3">
        <v>55134</v>
      </c>
      <c r="Z371" s="3">
        <v>0</v>
      </c>
      <c r="AA371" s="3">
        <v>2406275</v>
      </c>
      <c r="AB371" s="3">
        <v>1026109</v>
      </c>
      <c r="AC371" s="3">
        <v>999589</v>
      </c>
      <c r="AD371" s="3">
        <v>1082235</v>
      </c>
      <c r="AE371" s="3">
        <v>1167698</v>
      </c>
      <c r="AF371" s="3">
        <v>0</v>
      </c>
      <c r="AG371" s="3">
        <v>1755</v>
      </c>
      <c r="AH371" s="3">
        <v>0</v>
      </c>
      <c r="AI371" s="3">
        <v>2364</v>
      </c>
      <c r="AJ371" s="3">
        <v>2145</v>
      </c>
      <c r="AK371" s="3">
        <v>9079059</v>
      </c>
      <c r="AL371" s="3">
        <v>9890328</v>
      </c>
      <c r="AM371" s="3">
        <v>9089603</v>
      </c>
      <c r="AN371" s="3">
        <v>6965312</v>
      </c>
      <c r="AO371" s="3">
        <v>5072092</v>
      </c>
      <c r="AP371" s="3">
        <v>36920115</v>
      </c>
      <c r="AQ371" s="3">
        <v>40317404</v>
      </c>
      <c r="AR371" s="3">
        <v>39768372</v>
      </c>
      <c r="AS371" s="3">
        <v>38205310</v>
      </c>
      <c r="AT371" s="3">
        <v>38755848</v>
      </c>
      <c r="AU371" s="3">
        <v>6110531</v>
      </c>
      <c r="AV371" s="3">
        <v>4774705</v>
      </c>
      <c r="AW371" s="3">
        <v>4621620</v>
      </c>
      <c r="AX371" s="3">
        <v>3003884</v>
      </c>
      <c r="AY371" s="3">
        <v>3520273</v>
      </c>
      <c r="AZ371" s="3">
        <v>7340109</v>
      </c>
      <c r="BA371" s="3">
        <v>5943208</v>
      </c>
      <c r="BB371" s="3">
        <v>5663093</v>
      </c>
      <c r="BC371" s="3">
        <v>4019491</v>
      </c>
      <c r="BD371" s="3">
        <v>4429137</v>
      </c>
      <c r="BE371" s="3">
        <v>1229578</v>
      </c>
      <c r="BF371" s="3">
        <v>1168503</v>
      </c>
      <c r="BG371" s="3">
        <v>1041473</v>
      </c>
      <c r="BH371" s="3">
        <v>1015607</v>
      </c>
      <c r="BI371" s="3">
        <v>908864</v>
      </c>
      <c r="BJ371" s="5">
        <v>0.11376234331125055</v>
      </c>
      <c r="BK371" s="5">
        <v>6.1410100403687704E-2</v>
      </c>
      <c r="BL371" s="5">
        <v>7.6322073467626261E-2</v>
      </c>
      <c r="BM371" s="5">
        <v>0.11342555562383397</v>
      </c>
      <c r="BN371" s="5">
        <v>8.4921509540120343E-2</v>
      </c>
      <c r="BO371" s="3">
        <v>835028</v>
      </c>
      <c r="BP371" s="3">
        <v>364973</v>
      </c>
      <c r="BQ371" s="3">
        <v>432219</v>
      </c>
      <c r="BR371" s="3">
        <v>455913</v>
      </c>
      <c r="BS371" s="3">
        <v>376129</v>
      </c>
      <c r="BT371" s="3">
        <v>4802</v>
      </c>
      <c r="BU371" s="3">
        <v>4380</v>
      </c>
      <c r="BV371" s="3">
        <v>2476</v>
      </c>
      <c r="BW371" s="3">
        <v>9858</v>
      </c>
      <c r="BX371" s="3">
        <v>9212</v>
      </c>
      <c r="BY371" s="3">
        <v>2137123</v>
      </c>
      <c r="BZ371" s="3">
        <v>1265678</v>
      </c>
      <c r="CA371" s="3">
        <v>1173797</v>
      </c>
      <c r="CB371" s="3">
        <v>437568</v>
      </c>
      <c r="CC371" s="3">
        <v>370398</v>
      </c>
      <c r="CD371" s="3">
        <v>3978210</v>
      </c>
      <c r="CE371" s="3">
        <v>3513407</v>
      </c>
      <c r="CF371" s="3">
        <v>3450299</v>
      </c>
      <c r="CG371" s="3">
        <v>2576174</v>
      </c>
      <c r="CH371" s="3">
        <v>3159087</v>
      </c>
    </row>
    <row r="372" spans="1:86" x14ac:dyDescent="0.25">
      <c r="A372" t="s">
        <v>651</v>
      </c>
      <c r="B372" s="3">
        <v>66310333</v>
      </c>
      <c r="C372" s="3">
        <v>76084245</v>
      </c>
      <c r="D372" s="3">
        <v>83604209</v>
      </c>
      <c r="E372" s="3">
        <v>96407027</v>
      </c>
      <c r="F372" s="3">
        <v>101056681</v>
      </c>
      <c r="G372" s="3">
        <v>23099040</v>
      </c>
      <c r="H372" s="3">
        <v>22457105</v>
      </c>
      <c r="I372" s="3">
        <v>21611520</v>
      </c>
      <c r="J372" s="3">
        <v>23228447</v>
      </c>
      <c r="K372" s="3">
        <v>22932957</v>
      </c>
      <c r="L372" s="3">
        <v>2740000</v>
      </c>
      <c r="M372" s="3">
        <v>2740000</v>
      </c>
      <c r="N372" s="3">
        <v>2740000</v>
      </c>
      <c r="O372" s="3">
        <v>2740000</v>
      </c>
      <c r="P372" s="3">
        <v>2740000</v>
      </c>
      <c r="Q372" s="3">
        <v>34994986</v>
      </c>
      <c r="R372" s="3">
        <v>38469719</v>
      </c>
      <c r="S372" s="3">
        <v>43594816</v>
      </c>
      <c r="T372" s="3">
        <v>45986204</v>
      </c>
      <c r="U372" s="3">
        <v>49423122</v>
      </c>
      <c r="V372" s="3">
        <v>761458</v>
      </c>
      <c r="W372" s="3">
        <v>515390</v>
      </c>
      <c r="X372" s="3">
        <v>538542</v>
      </c>
      <c r="Y372" s="3">
        <v>17929</v>
      </c>
      <c r="Z372" s="3">
        <v>0</v>
      </c>
      <c r="AA372" s="3">
        <v>2701250</v>
      </c>
      <c r="AB372" s="3">
        <v>2613608</v>
      </c>
      <c r="AC372" s="3">
        <v>2630161</v>
      </c>
      <c r="AD372" s="3">
        <v>2642401</v>
      </c>
      <c r="AE372" s="3">
        <v>2549365</v>
      </c>
      <c r="AF372" s="3">
        <v>1853496</v>
      </c>
      <c r="AG372" s="3">
        <v>1853496</v>
      </c>
      <c r="AH372" s="3">
        <v>1853496</v>
      </c>
      <c r="AI372" s="3">
        <v>1897807</v>
      </c>
      <c r="AJ372" s="3">
        <v>1863715</v>
      </c>
      <c r="AK372" s="3">
        <v>7640728</v>
      </c>
      <c r="AL372" s="3">
        <v>7577508</v>
      </c>
      <c r="AM372" s="3">
        <v>11603312</v>
      </c>
      <c r="AN372" s="3">
        <v>19848109</v>
      </c>
      <c r="AO372" s="3">
        <v>18287402</v>
      </c>
      <c r="AP372" s="3">
        <v>51923720</v>
      </c>
      <c r="AQ372" s="3">
        <v>70635207</v>
      </c>
      <c r="AR372" s="3">
        <v>76881200</v>
      </c>
      <c r="AS372" s="3">
        <v>65389167</v>
      </c>
      <c r="AT372" s="3">
        <v>72824642</v>
      </c>
      <c r="AU372" s="3">
        <v>3933518</v>
      </c>
      <c r="AV372" s="3">
        <v>5785856</v>
      </c>
      <c r="AW372" s="3">
        <v>8339046</v>
      </c>
      <c r="AX372" s="3">
        <v>4031884</v>
      </c>
      <c r="AY372" s="3">
        <v>6486293</v>
      </c>
      <c r="AZ372" s="3">
        <v>7123631</v>
      </c>
      <c r="BA372" s="3">
        <v>7343891</v>
      </c>
      <c r="BB372" s="3">
        <v>9426236</v>
      </c>
      <c r="BC372" s="3">
        <v>5054253</v>
      </c>
      <c r="BD372" s="3">
        <v>7454445</v>
      </c>
      <c r="BE372" s="3">
        <v>3190113</v>
      </c>
      <c r="BF372" s="3">
        <v>1558035</v>
      </c>
      <c r="BG372" s="3">
        <v>1087190</v>
      </c>
      <c r="BH372" s="3">
        <v>1022369</v>
      </c>
      <c r="BI372" s="3">
        <v>968152</v>
      </c>
      <c r="BJ372" s="5">
        <v>6.4225392921110042E-2</v>
      </c>
      <c r="BK372" s="5">
        <v>6.9916887382996284E-2</v>
      </c>
      <c r="BL372" s="5">
        <v>6.6850755699305639E-2</v>
      </c>
      <c r="BM372" s="5">
        <v>0.15301173091256018</v>
      </c>
      <c r="BN372" s="5">
        <v>0.18160117889393509</v>
      </c>
      <c r="BO372" s="3">
        <v>457518</v>
      </c>
      <c r="BP372" s="3">
        <v>513462</v>
      </c>
      <c r="BQ372" s="3">
        <v>630151</v>
      </c>
      <c r="BR372" s="3">
        <v>773360</v>
      </c>
      <c r="BS372" s="3">
        <v>1353736</v>
      </c>
      <c r="BT372" s="3">
        <v>33146</v>
      </c>
      <c r="BU372" s="3">
        <v>83827</v>
      </c>
      <c r="BV372" s="3">
        <v>138092</v>
      </c>
      <c r="BW372" s="3">
        <v>123088</v>
      </c>
      <c r="BX372" s="3">
        <v>60143</v>
      </c>
      <c r="BY372" s="3">
        <v>551633</v>
      </c>
      <c r="BZ372" s="3">
        <v>550478</v>
      </c>
      <c r="CA372" s="3">
        <v>754421</v>
      </c>
      <c r="CB372" s="3">
        <v>634846</v>
      </c>
      <c r="CC372" s="3">
        <v>1284562</v>
      </c>
      <c r="CD372" s="3">
        <v>3415031</v>
      </c>
      <c r="CE372" s="3">
        <v>5319205</v>
      </c>
      <c r="CF372" s="3">
        <v>7722717</v>
      </c>
      <c r="CG372" s="3">
        <v>3520126</v>
      </c>
      <c r="CH372" s="3">
        <v>5261874</v>
      </c>
    </row>
    <row r="373" spans="1:86" x14ac:dyDescent="0.25">
      <c r="A373" t="s">
        <v>652</v>
      </c>
      <c r="B373" s="3">
        <v>16044048</v>
      </c>
      <c r="C373" s="3">
        <v>16249529</v>
      </c>
      <c r="D373" s="3">
        <v>16801722</v>
      </c>
      <c r="E373" s="3">
        <v>16572582</v>
      </c>
      <c r="F373" s="3">
        <v>17059725</v>
      </c>
      <c r="G373" s="3">
        <v>8027034</v>
      </c>
      <c r="H373" s="3">
        <v>8189642</v>
      </c>
      <c r="I373" s="3">
        <v>8503523</v>
      </c>
      <c r="J373" s="3">
        <v>7724779</v>
      </c>
      <c r="K373" s="3">
        <v>7016695</v>
      </c>
      <c r="L373" s="3">
        <v>206600</v>
      </c>
      <c r="M373" s="3">
        <v>206600</v>
      </c>
      <c r="N373" s="3">
        <v>206600</v>
      </c>
      <c r="O373" s="3">
        <v>206600</v>
      </c>
      <c r="P373" s="3">
        <v>206600</v>
      </c>
      <c r="Q373" s="3">
        <v>11336796</v>
      </c>
      <c r="R373" s="3">
        <v>10954783</v>
      </c>
      <c r="S373" s="3">
        <v>11305653</v>
      </c>
      <c r="T373" s="3">
        <v>12701387</v>
      </c>
      <c r="U373" s="3">
        <v>12989638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875462</v>
      </c>
      <c r="AB373" s="3">
        <v>913716</v>
      </c>
      <c r="AC373" s="3">
        <v>866543</v>
      </c>
      <c r="AD373" s="3">
        <v>1007774</v>
      </c>
      <c r="AE373" s="3">
        <v>999058</v>
      </c>
      <c r="AF373" s="3">
        <v>0</v>
      </c>
      <c r="AG373" s="3">
        <v>0</v>
      </c>
      <c r="AH373" s="3">
        <v>296</v>
      </c>
      <c r="AI373" s="3">
        <v>100924</v>
      </c>
      <c r="AJ373" s="3">
        <v>50462</v>
      </c>
      <c r="AK373" s="3">
        <v>0</v>
      </c>
      <c r="AL373" s="3">
        <v>0</v>
      </c>
      <c r="AM373" s="3">
        <v>0</v>
      </c>
      <c r="AN373" s="3">
        <v>0</v>
      </c>
      <c r="AO373" s="3">
        <v>0</v>
      </c>
      <c r="AP373" s="3">
        <v>10185378</v>
      </c>
      <c r="AQ373" s="3">
        <v>11494195</v>
      </c>
      <c r="AR373" s="3">
        <v>13271389</v>
      </c>
      <c r="AS373" s="3">
        <v>12903704</v>
      </c>
      <c r="AT373" s="3">
        <v>12590765</v>
      </c>
      <c r="AU373" s="3">
        <v>1121888</v>
      </c>
      <c r="AV373" s="3">
        <v>868246</v>
      </c>
      <c r="AW373" s="3">
        <v>1391763</v>
      </c>
      <c r="AX373" s="3">
        <v>2014785</v>
      </c>
      <c r="AY373" s="3">
        <v>1912814</v>
      </c>
      <c r="AZ373" s="3">
        <v>1732871</v>
      </c>
      <c r="BA373" s="3">
        <v>1603694</v>
      </c>
      <c r="BB373" s="3">
        <v>2183773</v>
      </c>
      <c r="BC373" s="3">
        <v>2835697</v>
      </c>
      <c r="BD373" s="3">
        <v>2755233</v>
      </c>
      <c r="BE373" s="3">
        <v>610983</v>
      </c>
      <c r="BF373" s="3">
        <v>735448</v>
      </c>
      <c r="BG373" s="3">
        <v>792010</v>
      </c>
      <c r="BH373" s="3">
        <v>820912</v>
      </c>
      <c r="BI373" s="3">
        <v>842419</v>
      </c>
      <c r="BJ373" s="5">
        <v>6.1118225188141534E-3</v>
      </c>
      <c r="BK373" s="5">
        <v>6.8903419230850775E-3</v>
      </c>
      <c r="BL373" s="5">
        <v>5.0847775844833692E-3</v>
      </c>
      <c r="BM373" s="5">
        <v>7.7053366421024529E-3</v>
      </c>
      <c r="BN373" s="5">
        <v>3.7731836109686548E-3</v>
      </c>
      <c r="BO373" s="3">
        <v>10591</v>
      </c>
      <c r="BP373" s="3">
        <v>11050</v>
      </c>
      <c r="BQ373" s="3">
        <v>11104</v>
      </c>
      <c r="BR373" s="3">
        <v>21850</v>
      </c>
      <c r="BS373" s="3">
        <v>10396</v>
      </c>
      <c r="BT373" s="3">
        <v>10116</v>
      </c>
      <c r="BU373" s="3">
        <v>6992</v>
      </c>
      <c r="BV373" s="3">
        <v>4822</v>
      </c>
      <c r="BW373" s="3">
        <v>9714</v>
      </c>
      <c r="BX373" s="3">
        <v>16507</v>
      </c>
      <c r="BY373" s="3">
        <v>12602</v>
      </c>
      <c r="BZ373" s="3">
        <v>11474</v>
      </c>
      <c r="CA373" s="3">
        <v>10838</v>
      </c>
      <c r="CB373" s="3">
        <v>18575</v>
      </c>
      <c r="CC373" s="3">
        <v>13804</v>
      </c>
      <c r="CD373" s="3">
        <v>1119402</v>
      </c>
      <c r="CE373" s="3">
        <v>863764</v>
      </c>
      <c r="CF373" s="3">
        <v>1385747</v>
      </c>
      <c r="CG373" s="3">
        <v>2005924</v>
      </c>
      <c r="CH373" s="3">
        <v>1915517</v>
      </c>
    </row>
    <row r="374" spans="1:86" x14ac:dyDescent="0.25">
      <c r="A374" t="s">
        <v>653</v>
      </c>
      <c r="B374" s="3">
        <v>13032946</v>
      </c>
      <c r="C374" s="3">
        <v>14439858</v>
      </c>
      <c r="D374" s="3">
        <v>14273255</v>
      </c>
      <c r="E374" s="3">
        <v>13971080</v>
      </c>
      <c r="F374" s="3">
        <v>14845299</v>
      </c>
      <c r="G374" s="3">
        <v>4084146</v>
      </c>
      <c r="H374" s="3">
        <v>3794866</v>
      </c>
      <c r="I374" s="3">
        <v>3622856</v>
      </c>
      <c r="J374" s="3">
        <v>3302086</v>
      </c>
      <c r="K374" s="3">
        <v>3367990</v>
      </c>
      <c r="L374" s="3">
        <v>516000</v>
      </c>
      <c r="M374" s="3">
        <v>516000</v>
      </c>
      <c r="N374" s="3">
        <v>516000</v>
      </c>
      <c r="O374" s="3">
        <v>516000</v>
      </c>
      <c r="P374" s="3">
        <v>516000</v>
      </c>
      <c r="Q374" s="3">
        <v>5495831</v>
      </c>
      <c r="R374" s="3">
        <v>5930789</v>
      </c>
      <c r="S374" s="3">
        <v>6388226</v>
      </c>
      <c r="T374" s="3">
        <v>7044522</v>
      </c>
      <c r="U374" s="3">
        <v>7336816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1335396</v>
      </c>
      <c r="AB374" s="3">
        <v>1321192</v>
      </c>
      <c r="AC374" s="3">
        <v>1293863</v>
      </c>
      <c r="AD374" s="3">
        <v>1214715</v>
      </c>
      <c r="AE374" s="3">
        <v>1230441</v>
      </c>
      <c r="AF374" s="3">
        <v>168385</v>
      </c>
      <c r="AG374" s="3">
        <v>179742</v>
      </c>
      <c r="AH374" s="3">
        <v>192925</v>
      </c>
      <c r="AI374" s="3">
        <v>205630</v>
      </c>
      <c r="AJ374" s="3">
        <v>216370</v>
      </c>
      <c r="AK374" s="3">
        <v>708509</v>
      </c>
      <c r="AL374" s="3">
        <v>870316</v>
      </c>
      <c r="AM374" s="3">
        <v>301670</v>
      </c>
      <c r="AN374" s="3">
        <v>0</v>
      </c>
      <c r="AO374" s="3">
        <v>0</v>
      </c>
      <c r="AP374" s="3">
        <v>16240246</v>
      </c>
      <c r="AQ374" s="3">
        <v>20415070</v>
      </c>
      <c r="AR374" s="3">
        <v>22351813</v>
      </c>
      <c r="AS374" s="3">
        <v>20960463</v>
      </c>
      <c r="AT374" s="3">
        <v>19946229</v>
      </c>
      <c r="AU374" s="3">
        <v>393504</v>
      </c>
      <c r="AV374" s="3">
        <v>667272</v>
      </c>
      <c r="AW374" s="3">
        <v>871799</v>
      </c>
      <c r="AX374" s="3">
        <v>1007781</v>
      </c>
      <c r="AY374" s="3">
        <v>491415</v>
      </c>
      <c r="AZ374" s="3">
        <v>1236438</v>
      </c>
      <c r="BA374" s="3">
        <v>1508972</v>
      </c>
      <c r="BB374" s="3">
        <v>1737835</v>
      </c>
      <c r="BC374" s="3">
        <v>2024755</v>
      </c>
      <c r="BD374" s="3">
        <v>1233961</v>
      </c>
      <c r="BE374" s="3">
        <v>842934</v>
      </c>
      <c r="BF374" s="3">
        <v>841700</v>
      </c>
      <c r="BG374" s="3">
        <v>866036</v>
      </c>
      <c r="BH374" s="3">
        <v>1016974</v>
      </c>
      <c r="BI374" s="3">
        <v>742546</v>
      </c>
      <c r="BJ374" s="5">
        <v>1.8734461412541509E-2</v>
      </c>
      <c r="BK374" s="5">
        <v>1.4268654421685756E-2</v>
      </c>
      <c r="BL374" s="5">
        <v>1.3623272635204148E-2</v>
      </c>
      <c r="BM374" s="5">
        <v>9.0129423066000573E-3</v>
      </c>
      <c r="BN374" s="5">
        <v>1.2506067857898264E-2</v>
      </c>
      <c r="BO374" s="3">
        <v>23164</v>
      </c>
      <c r="BP374" s="3">
        <v>21531</v>
      </c>
      <c r="BQ374" s="3">
        <v>23675</v>
      </c>
      <c r="BR374" s="3">
        <v>18249</v>
      </c>
      <c r="BS374" s="3">
        <v>15432</v>
      </c>
      <c r="BT374" s="3">
        <v>5192</v>
      </c>
      <c r="BU374" s="3">
        <v>10888</v>
      </c>
      <c r="BV374" s="3">
        <v>17847</v>
      </c>
      <c r="BW374" s="3">
        <v>18867</v>
      </c>
      <c r="BX374" s="3">
        <v>13604</v>
      </c>
      <c r="BY374" s="3">
        <v>23164</v>
      </c>
      <c r="BZ374" s="3">
        <v>20793</v>
      </c>
      <c r="CA374" s="3">
        <v>23675</v>
      </c>
      <c r="CB374" s="3">
        <v>18249</v>
      </c>
      <c r="CC374" s="3">
        <v>15432</v>
      </c>
      <c r="CD374" s="3">
        <v>375532</v>
      </c>
      <c r="CE374" s="3">
        <v>657367</v>
      </c>
      <c r="CF374" s="3">
        <v>865971</v>
      </c>
      <c r="CG374" s="3">
        <v>1008399</v>
      </c>
      <c r="CH374" s="3">
        <v>489587</v>
      </c>
    </row>
    <row r="375" spans="1:86" x14ac:dyDescent="0.25">
      <c r="A375" t="s">
        <v>654</v>
      </c>
      <c r="B375" s="3">
        <v>22735786</v>
      </c>
      <c r="C375" s="3">
        <v>24414415</v>
      </c>
      <c r="D375" s="3">
        <v>26789527</v>
      </c>
      <c r="E375" s="3">
        <v>25551127</v>
      </c>
      <c r="F375" s="3">
        <v>32883764</v>
      </c>
      <c r="G375" s="3">
        <v>9936796</v>
      </c>
      <c r="H375" s="3">
        <v>9632830</v>
      </c>
      <c r="I375" s="3">
        <v>9853882</v>
      </c>
      <c r="J375" s="3">
        <v>9906402</v>
      </c>
      <c r="K375" s="3">
        <v>11256751</v>
      </c>
      <c r="L375" s="3">
        <v>624000</v>
      </c>
      <c r="M375" s="3">
        <v>624000</v>
      </c>
      <c r="N375" s="3">
        <v>624000</v>
      </c>
      <c r="O375" s="3">
        <v>624000</v>
      </c>
      <c r="P375" s="3">
        <v>624000</v>
      </c>
      <c r="Q375" s="3">
        <v>6012394</v>
      </c>
      <c r="R375" s="3">
        <v>6403555</v>
      </c>
      <c r="S375" s="3">
        <v>7110429</v>
      </c>
      <c r="T375" s="3">
        <v>7536168</v>
      </c>
      <c r="U375" s="3">
        <v>8819842</v>
      </c>
      <c r="V375" s="3">
        <v>2896857</v>
      </c>
      <c r="W375" s="3">
        <v>2457925</v>
      </c>
      <c r="X375" s="3">
        <v>2517712</v>
      </c>
      <c r="Y375" s="3">
        <v>3149537</v>
      </c>
      <c r="Z375" s="3">
        <v>3806975</v>
      </c>
      <c r="AA375" s="3">
        <v>1034776</v>
      </c>
      <c r="AB375" s="3">
        <v>905642</v>
      </c>
      <c r="AC375" s="3">
        <v>912674</v>
      </c>
      <c r="AD375" s="3">
        <v>940932</v>
      </c>
      <c r="AE375" s="3">
        <v>910344</v>
      </c>
      <c r="AF375" s="3">
        <v>58038</v>
      </c>
      <c r="AG375" s="3">
        <v>61990</v>
      </c>
      <c r="AH375" s="3">
        <v>66303</v>
      </c>
      <c r="AI375" s="3">
        <v>70545</v>
      </c>
      <c r="AJ375" s="3">
        <v>74699</v>
      </c>
      <c r="AK375" s="3">
        <v>4719457</v>
      </c>
      <c r="AL375" s="3">
        <v>5812637</v>
      </c>
      <c r="AM375" s="3">
        <v>5189776</v>
      </c>
      <c r="AN375" s="3">
        <v>1113245</v>
      </c>
      <c r="AO375" s="3">
        <v>1580592</v>
      </c>
      <c r="AP375" s="3">
        <v>21036794</v>
      </c>
      <c r="AQ375" s="3">
        <v>22872083</v>
      </c>
      <c r="AR375" s="3">
        <v>29908215</v>
      </c>
      <c r="AS375" s="3">
        <v>37086615</v>
      </c>
      <c r="AT375" s="3">
        <v>47372397</v>
      </c>
      <c r="AU375" s="3">
        <v>933595</v>
      </c>
      <c r="AV375" s="3">
        <v>598436</v>
      </c>
      <c r="AW375" s="3">
        <v>1149387</v>
      </c>
      <c r="AX375" s="3">
        <v>1204067</v>
      </c>
      <c r="AY375" s="3">
        <v>2523568</v>
      </c>
      <c r="AZ375" s="3">
        <v>1918984</v>
      </c>
      <c r="BA375" s="3">
        <v>1465283</v>
      </c>
      <c r="BB375" s="3">
        <v>2173876</v>
      </c>
      <c r="BC375" s="3">
        <v>2075758</v>
      </c>
      <c r="BD375" s="3">
        <v>3450677</v>
      </c>
      <c r="BE375" s="3">
        <v>985389</v>
      </c>
      <c r="BF375" s="3">
        <v>866847</v>
      </c>
      <c r="BG375" s="3">
        <v>1024489</v>
      </c>
      <c r="BH375" s="3">
        <v>871691</v>
      </c>
      <c r="BI375" s="3">
        <v>927109</v>
      </c>
      <c r="BJ375" s="5">
        <v>0.20973494307404336</v>
      </c>
      <c r="BK375" s="5">
        <v>0.23067557598088562</v>
      </c>
      <c r="BL375" s="5">
        <v>0.13438116985513432</v>
      </c>
      <c r="BM375" s="5">
        <v>0.10561057695550252</v>
      </c>
      <c r="BN375" s="5">
        <v>4.1164096204889651E-2</v>
      </c>
      <c r="BO375" s="3">
        <v>402478</v>
      </c>
      <c r="BP375" s="3">
        <v>338005</v>
      </c>
      <c r="BQ375" s="3">
        <v>292128</v>
      </c>
      <c r="BR375" s="3">
        <v>219222</v>
      </c>
      <c r="BS375" s="3">
        <v>142044</v>
      </c>
      <c r="BT375" s="3">
        <v>2454</v>
      </c>
      <c r="BU375" s="3">
        <v>263376</v>
      </c>
      <c r="BV375" s="3">
        <v>3124</v>
      </c>
      <c r="BW375" s="3">
        <v>8756</v>
      </c>
      <c r="BX375" s="3">
        <v>50509</v>
      </c>
      <c r="BY375" s="3">
        <v>404995</v>
      </c>
      <c r="BZ375" s="3">
        <v>336001</v>
      </c>
      <c r="CA375" s="3">
        <v>290617</v>
      </c>
      <c r="CB375" s="3">
        <v>218421</v>
      </c>
      <c r="CC375" s="3">
        <v>136157</v>
      </c>
      <c r="CD375" s="3">
        <v>531054</v>
      </c>
      <c r="CE375" s="3">
        <v>525811</v>
      </c>
      <c r="CF375" s="3">
        <v>861894</v>
      </c>
      <c r="CG375" s="3">
        <v>994402</v>
      </c>
      <c r="CH375" s="3">
        <v>2437920</v>
      </c>
    </row>
    <row r="376" spans="1:86" x14ac:dyDescent="0.25">
      <c r="A376" t="s">
        <v>655</v>
      </c>
      <c r="B376" s="3">
        <v>124895976</v>
      </c>
      <c r="C376" s="3">
        <v>138729575</v>
      </c>
      <c r="D376" s="3">
        <v>129655469</v>
      </c>
      <c r="E376" s="3">
        <v>129280069</v>
      </c>
      <c r="F376" s="3">
        <v>130015056</v>
      </c>
      <c r="G376" s="3">
        <v>22296907</v>
      </c>
      <c r="H376" s="3">
        <v>25373513</v>
      </c>
      <c r="I376" s="3">
        <v>27038482</v>
      </c>
      <c r="J376" s="3">
        <v>25716592</v>
      </c>
      <c r="K376" s="3">
        <v>26099867</v>
      </c>
      <c r="L376" s="3">
        <v>8000000</v>
      </c>
      <c r="M376" s="3">
        <v>8000000</v>
      </c>
      <c r="N376" s="3">
        <v>8000000</v>
      </c>
      <c r="O376" s="3">
        <v>8000000</v>
      </c>
      <c r="P376" s="3">
        <v>8000000</v>
      </c>
      <c r="Q376" s="3">
        <v>79355281</v>
      </c>
      <c r="R376" s="3">
        <v>85947027</v>
      </c>
      <c r="S376" s="3">
        <v>87620936</v>
      </c>
      <c r="T376" s="3">
        <v>92692442</v>
      </c>
      <c r="U376" s="3">
        <v>96493275</v>
      </c>
      <c r="V376" s="3">
        <v>15000000</v>
      </c>
      <c r="W376" s="3">
        <v>11852099</v>
      </c>
      <c r="X376" s="3">
        <v>8092536</v>
      </c>
      <c r="Y376" s="3">
        <v>4159117</v>
      </c>
      <c r="Z376" s="3">
        <v>1609877</v>
      </c>
      <c r="AA376" s="3">
        <v>5515904</v>
      </c>
      <c r="AB376" s="3">
        <v>4292188</v>
      </c>
      <c r="AC376" s="3">
        <v>5389361</v>
      </c>
      <c r="AD376" s="3">
        <v>4391970</v>
      </c>
      <c r="AE376" s="3">
        <v>3895035</v>
      </c>
      <c r="AF376" s="3">
        <v>996818</v>
      </c>
      <c r="AG376" s="3">
        <v>554665</v>
      </c>
      <c r="AH376" s="3">
        <v>571354</v>
      </c>
      <c r="AI376" s="3">
        <v>572733</v>
      </c>
      <c r="AJ376" s="3">
        <v>586005</v>
      </c>
      <c r="AK376" s="3">
        <v>0</v>
      </c>
      <c r="AL376" s="3">
        <v>3147901</v>
      </c>
      <c r="AM376" s="3">
        <v>3759563</v>
      </c>
      <c r="AN376" s="3">
        <v>3933419</v>
      </c>
      <c r="AO376" s="3">
        <v>2549240</v>
      </c>
      <c r="AP376" s="3">
        <v>81604214</v>
      </c>
      <c r="AQ376" s="3">
        <v>105364827</v>
      </c>
      <c r="AR376" s="3">
        <v>92763403</v>
      </c>
      <c r="AS376" s="3">
        <v>97937052</v>
      </c>
      <c r="AT376" s="3">
        <v>99852562</v>
      </c>
      <c r="AU376" s="3">
        <v>11683983</v>
      </c>
      <c r="AV376" s="3">
        <v>17865936</v>
      </c>
      <c r="AW376" s="3">
        <v>10025472</v>
      </c>
      <c r="AX376" s="3">
        <v>10543775</v>
      </c>
      <c r="AY376" s="3">
        <v>11289109</v>
      </c>
      <c r="AZ376" s="3">
        <v>17047934</v>
      </c>
      <c r="BA376" s="3">
        <v>22708071</v>
      </c>
      <c r="BB376" s="3">
        <v>14954449</v>
      </c>
      <c r="BC376" s="3">
        <v>15467175</v>
      </c>
      <c r="BD376" s="3">
        <v>16338082</v>
      </c>
      <c r="BE376" s="3">
        <v>5363951</v>
      </c>
      <c r="BF376" s="3">
        <v>4842135</v>
      </c>
      <c r="BG376" s="3">
        <v>4928977</v>
      </c>
      <c r="BH376" s="3">
        <v>4923400</v>
      </c>
      <c r="BI376" s="3">
        <v>5048973</v>
      </c>
      <c r="BJ376" s="5">
        <v>4.6861338153937011E-2</v>
      </c>
      <c r="BK376" s="5">
        <v>2.8212039675232652E-2</v>
      </c>
      <c r="BL376" s="5">
        <v>4.3024386923249398E-2</v>
      </c>
      <c r="BM376" s="5">
        <v>3.3839534368751888E-2</v>
      </c>
      <c r="BN376" s="5">
        <v>3.4504478555071522E-2</v>
      </c>
      <c r="BO376" s="3">
        <v>798889</v>
      </c>
      <c r="BP376" s="3">
        <v>640641</v>
      </c>
      <c r="BQ376" s="3">
        <v>643406</v>
      </c>
      <c r="BR376" s="3">
        <v>523402</v>
      </c>
      <c r="BS376" s="3">
        <v>563737</v>
      </c>
      <c r="BT376" s="3">
        <v>1260841</v>
      </c>
      <c r="BU376" s="3">
        <v>1156480</v>
      </c>
      <c r="BV376" s="3">
        <v>1305755</v>
      </c>
      <c r="BW376" s="3">
        <v>1695027</v>
      </c>
      <c r="BX376" s="3">
        <v>1513179</v>
      </c>
      <c r="BY376" s="3">
        <v>2823077</v>
      </c>
      <c r="BZ376" s="3">
        <v>2271742</v>
      </c>
      <c r="CA376" s="3">
        <v>1996218</v>
      </c>
      <c r="CB376" s="3">
        <v>1811739</v>
      </c>
      <c r="CC376" s="3">
        <v>1092944</v>
      </c>
      <c r="CD376" s="3">
        <v>10121747</v>
      </c>
      <c r="CE376" s="3">
        <v>16750674</v>
      </c>
      <c r="CF376" s="3">
        <v>9335009</v>
      </c>
      <c r="CG376" s="3">
        <v>10427063</v>
      </c>
      <c r="CH376" s="3">
        <v>11709344</v>
      </c>
    </row>
    <row r="377" spans="1:86" x14ac:dyDescent="0.25">
      <c r="A377" t="s">
        <v>656</v>
      </c>
      <c r="B377" s="3">
        <v>38081498</v>
      </c>
      <c r="C377" s="3">
        <v>45777828</v>
      </c>
      <c r="D377" s="3">
        <v>57556256</v>
      </c>
      <c r="E377" s="3">
        <v>57577337</v>
      </c>
      <c r="F377" s="3">
        <v>53972766</v>
      </c>
      <c r="G377" s="3">
        <v>13396527</v>
      </c>
      <c r="H377" s="3">
        <v>16231659</v>
      </c>
      <c r="I377" s="3">
        <v>21272220</v>
      </c>
      <c r="J377" s="3">
        <v>24677654</v>
      </c>
      <c r="K377" s="3">
        <v>23843677</v>
      </c>
      <c r="L377" s="3">
        <v>4342377</v>
      </c>
      <c r="M377" s="3">
        <v>4800000</v>
      </c>
      <c r="N377" s="3">
        <v>4800000</v>
      </c>
      <c r="O377" s="3">
        <v>4800000</v>
      </c>
      <c r="P377" s="3">
        <v>4800000</v>
      </c>
      <c r="Q377" s="3">
        <v>6069673</v>
      </c>
      <c r="R377" s="3">
        <v>8804788</v>
      </c>
      <c r="S377" s="3">
        <v>8910717</v>
      </c>
      <c r="T377" s="3">
        <v>9167205</v>
      </c>
      <c r="U377" s="3">
        <v>9927235</v>
      </c>
      <c r="V377" s="3">
        <v>1622288</v>
      </c>
      <c r="W377" s="3">
        <v>4691391</v>
      </c>
      <c r="X377" s="3">
        <v>5305336</v>
      </c>
      <c r="Y377" s="3">
        <v>4634931</v>
      </c>
      <c r="Z377" s="3">
        <v>3766658</v>
      </c>
      <c r="AA377" s="3">
        <v>1614900</v>
      </c>
      <c r="AB377" s="3">
        <v>1728898</v>
      </c>
      <c r="AC377" s="3">
        <v>2171069</v>
      </c>
      <c r="AD377" s="3">
        <v>2212729</v>
      </c>
      <c r="AE377" s="3">
        <v>2845222</v>
      </c>
      <c r="AF377" s="3">
        <v>524289</v>
      </c>
      <c r="AG377" s="3">
        <v>592779</v>
      </c>
      <c r="AH377" s="3">
        <v>867196</v>
      </c>
      <c r="AI377" s="3">
        <v>831143</v>
      </c>
      <c r="AJ377" s="3">
        <v>1207060</v>
      </c>
      <c r="AK377" s="3">
        <v>7975343</v>
      </c>
      <c r="AL377" s="3">
        <v>9109909</v>
      </c>
      <c r="AM377" s="3">
        <v>14134195</v>
      </c>
      <c r="AN377" s="3">
        <v>12424244</v>
      </c>
      <c r="AO377" s="3">
        <v>9995578</v>
      </c>
      <c r="AP377" s="3">
        <v>23850965</v>
      </c>
      <c r="AQ377" s="3">
        <v>48315993</v>
      </c>
      <c r="AR377" s="3">
        <v>58213550</v>
      </c>
      <c r="AS377" s="3">
        <v>65594571</v>
      </c>
      <c r="AT377" s="3">
        <v>63884703</v>
      </c>
      <c r="AU377" s="3">
        <v>1394249</v>
      </c>
      <c r="AV377" s="3">
        <v>1785320</v>
      </c>
      <c r="AW377" s="3">
        <v>1262340</v>
      </c>
      <c r="AX377" s="3">
        <v>1318385</v>
      </c>
      <c r="AY377" s="3">
        <v>2137232</v>
      </c>
      <c r="AZ377" s="3">
        <v>3053299</v>
      </c>
      <c r="BA377" s="3">
        <v>4879328</v>
      </c>
      <c r="BB377" s="3">
        <v>5151510</v>
      </c>
      <c r="BC377" s="3">
        <v>6029593</v>
      </c>
      <c r="BD377" s="3">
        <v>7029024</v>
      </c>
      <c r="BE377" s="3">
        <v>1659050</v>
      </c>
      <c r="BF377" s="3">
        <v>3094008</v>
      </c>
      <c r="BG377" s="3">
        <v>3889170</v>
      </c>
      <c r="BH377" s="3">
        <v>4711208</v>
      </c>
      <c r="BI377" s="3">
        <v>4891792</v>
      </c>
      <c r="BJ377" s="5">
        <v>7.0074041225572731E-2</v>
      </c>
      <c r="BK377" s="5">
        <v>9.6439714649230387E-2</v>
      </c>
      <c r="BL377" s="5">
        <v>0.1091763385881033</v>
      </c>
      <c r="BM377" s="5">
        <v>0.12884202963616284</v>
      </c>
      <c r="BN377" s="5">
        <v>8.6899973595196148E-2</v>
      </c>
      <c r="BO377" s="3">
        <v>213957</v>
      </c>
      <c r="BP377" s="3">
        <v>470561</v>
      </c>
      <c r="BQ377" s="3">
        <v>562423</v>
      </c>
      <c r="BR377" s="3">
        <v>776865</v>
      </c>
      <c r="BS377" s="3">
        <v>610822</v>
      </c>
      <c r="BT377" s="3">
        <v>15682</v>
      </c>
      <c r="BU377" s="3">
        <v>39261</v>
      </c>
      <c r="BV377" s="3">
        <v>32937</v>
      </c>
      <c r="BW377" s="3">
        <v>34863</v>
      </c>
      <c r="BX377" s="3">
        <v>70902</v>
      </c>
      <c r="BY377" s="3">
        <v>206009</v>
      </c>
      <c r="BZ377" s="3">
        <v>465382</v>
      </c>
      <c r="CA377" s="3">
        <v>599875</v>
      </c>
      <c r="CB377" s="3">
        <v>785430</v>
      </c>
      <c r="CC377" s="3">
        <v>615805</v>
      </c>
      <c r="CD377" s="3">
        <v>1203922</v>
      </c>
      <c r="CE377" s="3">
        <v>1359199</v>
      </c>
      <c r="CF377" s="3">
        <v>695402</v>
      </c>
      <c r="CG377" s="3">
        <v>567818</v>
      </c>
      <c r="CH377" s="3">
        <v>1592329</v>
      </c>
    </row>
    <row r="378" spans="1:86" x14ac:dyDescent="0.25">
      <c r="A378" t="s">
        <v>200</v>
      </c>
      <c r="B378" s="3">
        <v>212294475</v>
      </c>
      <c r="C378" s="3">
        <v>221255182</v>
      </c>
      <c r="D378" s="3">
        <v>228309964</v>
      </c>
      <c r="E378" s="3">
        <v>222139429</v>
      </c>
      <c r="F378" s="3">
        <v>228067758</v>
      </c>
      <c r="G378" s="3">
        <v>38272523</v>
      </c>
      <c r="H378" s="3">
        <v>44232874</v>
      </c>
      <c r="I378" s="3">
        <v>45068295</v>
      </c>
      <c r="J378" s="3">
        <v>43873299</v>
      </c>
      <c r="K378" s="3">
        <v>43241274</v>
      </c>
      <c r="L378" s="3">
        <v>29816600</v>
      </c>
      <c r="M378" s="3">
        <v>29816600</v>
      </c>
      <c r="N378" s="3">
        <v>29816600</v>
      </c>
      <c r="O378" s="3">
        <v>29816600</v>
      </c>
      <c r="P378" s="3">
        <v>29816600</v>
      </c>
      <c r="Q378" s="3">
        <v>99927874</v>
      </c>
      <c r="R378" s="3">
        <v>112219269</v>
      </c>
      <c r="S378" s="3">
        <v>121513317</v>
      </c>
      <c r="T378" s="3">
        <v>126818752</v>
      </c>
      <c r="U378" s="3">
        <v>134780037</v>
      </c>
      <c r="V378" s="3">
        <v>9750000</v>
      </c>
      <c r="W378" s="3">
        <v>6500000</v>
      </c>
      <c r="X378" s="3">
        <v>3750000</v>
      </c>
      <c r="Y378" s="3">
        <v>750000</v>
      </c>
      <c r="Z378" s="3">
        <v>0</v>
      </c>
      <c r="AA378" s="3">
        <v>11694262</v>
      </c>
      <c r="AB378" s="3">
        <v>11722525</v>
      </c>
      <c r="AC378" s="3">
        <v>11646095</v>
      </c>
      <c r="AD378" s="3">
        <v>12126329</v>
      </c>
      <c r="AE378" s="3">
        <v>12045592</v>
      </c>
      <c r="AF378" s="3">
        <v>3956522</v>
      </c>
      <c r="AG378" s="3">
        <v>4068308</v>
      </c>
      <c r="AH378" s="3">
        <v>4196400</v>
      </c>
      <c r="AI378" s="3">
        <v>4000735</v>
      </c>
      <c r="AJ378" s="3">
        <v>3956078</v>
      </c>
      <c r="AK378" s="3">
        <v>8230595</v>
      </c>
      <c r="AL378" s="3">
        <v>8623212</v>
      </c>
      <c r="AM378" s="3">
        <v>11511230</v>
      </c>
      <c r="AN378" s="3">
        <v>4726546</v>
      </c>
      <c r="AO378" s="3">
        <v>750000</v>
      </c>
      <c r="AP378" s="3">
        <v>192895360</v>
      </c>
      <c r="AQ378" s="3">
        <v>190153592</v>
      </c>
      <c r="AR378" s="3">
        <v>196487422</v>
      </c>
      <c r="AS378" s="3">
        <v>191152383</v>
      </c>
      <c r="AT378" s="3">
        <v>185474599</v>
      </c>
      <c r="AU378" s="3">
        <v>24762645</v>
      </c>
      <c r="AV378" s="3">
        <v>24988437</v>
      </c>
      <c r="AW378" s="3">
        <v>21738566</v>
      </c>
      <c r="AX378" s="3">
        <v>15346405</v>
      </c>
      <c r="AY378" s="3">
        <v>17544633</v>
      </c>
      <c r="AZ378" s="3">
        <v>32521964</v>
      </c>
      <c r="BA378" s="3">
        <v>31769754</v>
      </c>
      <c r="BB378" s="3">
        <v>28202818</v>
      </c>
      <c r="BC378" s="3">
        <v>22563757</v>
      </c>
      <c r="BD378" s="3">
        <v>23207283</v>
      </c>
      <c r="BE378" s="3">
        <v>7759319</v>
      </c>
      <c r="BF378" s="3">
        <v>6781317</v>
      </c>
      <c r="BG378" s="3">
        <v>6464252</v>
      </c>
      <c r="BH378" s="3">
        <v>7217352</v>
      </c>
      <c r="BI378" s="3">
        <v>5662650</v>
      </c>
      <c r="BJ378" s="5">
        <v>6.3781203373818379E-3</v>
      </c>
      <c r="BK378" s="5">
        <v>3.7473377980830449E-3</v>
      </c>
      <c r="BL378" s="5">
        <v>6.3482663328182313E-3</v>
      </c>
      <c r="BM378" s="5">
        <v>1.9288897677811369E-3</v>
      </c>
      <c r="BN378" s="5">
        <v>5.2720518812995041E-4</v>
      </c>
      <c r="BO378" s="3">
        <v>207429</v>
      </c>
      <c r="BP378" s="3">
        <v>119052</v>
      </c>
      <c r="BQ378" s="3">
        <v>179039</v>
      </c>
      <c r="BR378" s="3">
        <v>43523</v>
      </c>
      <c r="BS378" s="3">
        <v>12235</v>
      </c>
      <c r="BT378" s="3">
        <v>1178872</v>
      </c>
      <c r="BU378" s="3">
        <v>771578</v>
      </c>
      <c r="BV378" s="3">
        <v>1106525</v>
      </c>
      <c r="BW378" s="3">
        <v>1542001</v>
      </c>
      <c r="BX378" s="3">
        <v>1932796</v>
      </c>
      <c r="BY378" s="3">
        <v>240132</v>
      </c>
      <c r="BZ378" s="3">
        <v>611439</v>
      </c>
      <c r="CA378" s="3">
        <v>1541269</v>
      </c>
      <c r="CB378" s="3">
        <v>1911936</v>
      </c>
      <c r="CC378" s="3">
        <v>122380</v>
      </c>
      <c r="CD378" s="3">
        <v>25701385</v>
      </c>
      <c r="CE378" s="3">
        <v>25148576</v>
      </c>
      <c r="CF378" s="3">
        <v>21303822</v>
      </c>
      <c r="CG378" s="3">
        <v>14976470</v>
      </c>
      <c r="CH378" s="3">
        <v>19355049</v>
      </c>
    </row>
    <row r="379" spans="1:86" x14ac:dyDescent="0.25">
      <c r="A379" t="s">
        <v>657</v>
      </c>
      <c r="B379" s="3">
        <v>9243414</v>
      </c>
      <c r="C379" s="3">
        <v>10782083</v>
      </c>
      <c r="D379" s="3">
        <v>13463618</v>
      </c>
      <c r="E379" s="3">
        <v>12230238</v>
      </c>
      <c r="F379" s="3">
        <v>16167514</v>
      </c>
      <c r="G379" s="3">
        <v>671913</v>
      </c>
      <c r="H379" s="3">
        <v>625866</v>
      </c>
      <c r="I379" s="3">
        <v>869481</v>
      </c>
      <c r="J379" s="3">
        <v>997842</v>
      </c>
      <c r="K379" s="3">
        <v>596619</v>
      </c>
      <c r="L379" s="3">
        <v>1200000</v>
      </c>
      <c r="M379" s="3">
        <v>1200000</v>
      </c>
      <c r="N379" s="3">
        <v>1200000</v>
      </c>
      <c r="O379" s="3">
        <v>1200000</v>
      </c>
      <c r="P379" s="3">
        <v>1200000</v>
      </c>
      <c r="Q379" s="3">
        <v>3093028</v>
      </c>
      <c r="R379" s="3">
        <v>4480257</v>
      </c>
      <c r="S379" s="3">
        <v>6574254</v>
      </c>
      <c r="T379" s="3">
        <v>4407871</v>
      </c>
      <c r="U379" s="3">
        <v>7278773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969470</v>
      </c>
      <c r="AB379" s="3">
        <v>996257</v>
      </c>
      <c r="AC379" s="3">
        <v>819813</v>
      </c>
      <c r="AD379" s="3">
        <v>707288</v>
      </c>
      <c r="AE379" s="3">
        <v>631877</v>
      </c>
      <c r="AF379" s="3">
        <v>176815</v>
      </c>
      <c r="AG379" s="3">
        <v>256324</v>
      </c>
      <c r="AH379" s="3">
        <v>134565</v>
      </c>
      <c r="AI379" s="3">
        <v>64965</v>
      </c>
      <c r="AJ379" s="3">
        <v>35458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3">
        <v>17297043</v>
      </c>
      <c r="AQ379" s="3">
        <v>21306505</v>
      </c>
      <c r="AR379" s="3">
        <v>24147379</v>
      </c>
      <c r="AS379" s="3">
        <v>26638553</v>
      </c>
      <c r="AT379" s="3">
        <v>28746961</v>
      </c>
      <c r="AU379" s="3">
        <v>1723005</v>
      </c>
      <c r="AV379" s="3">
        <v>2090543</v>
      </c>
      <c r="AW379" s="3">
        <v>3154878</v>
      </c>
      <c r="AX379" s="3">
        <v>2427287</v>
      </c>
      <c r="AY379" s="3">
        <v>4685563</v>
      </c>
      <c r="AZ379" s="3">
        <v>2052067</v>
      </c>
      <c r="BA379" s="3">
        <v>2408165</v>
      </c>
      <c r="BB379" s="3">
        <v>3494942</v>
      </c>
      <c r="BC379" s="3">
        <v>2921552</v>
      </c>
      <c r="BD379" s="3">
        <v>5066210</v>
      </c>
      <c r="BE379" s="3">
        <v>329062</v>
      </c>
      <c r="BF379" s="3">
        <v>317622</v>
      </c>
      <c r="BG379" s="3">
        <v>340064</v>
      </c>
      <c r="BH379" s="3">
        <v>494265</v>
      </c>
      <c r="BI379" s="3">
        <v>380647</v>
      </c>
      <c r="BJ379" s="5">
        <v>1.1872419370322703E-2</v>
      </c>
      <c r="BK379" s="5">
        <v>8.3960193757487544E-3</v>
      </c>
      <c r="BL379" s="5">
        <v>6.1388715463661482E-3</v>
      </c>
      <c r="BM379" s="5">
        <v>6.0128999928804961E-3</v>
      </c>
      <c r="BN379" s="5">
        <v>3.6253925518286846E-3</v>
      </c>
      <c r="BO379" s="3">
        <v>24363</v>
      </c>
      <c r="BP379" s="3">
        <v>20219</v>
      </c>
      <c r="BQ379" s="3">
        <v>21455</v>
      </c>
      <c r="BR379" s="3">
        <v>17567</v>
      </c>
      <c r="BS379" s="3">
        <v>18367</v>
      </c>
      <c r="BT379" s="3">
        <v>69394</v>
      </c>
      <c r="BU379" s="3">
        <v>45429</v>
      </c>
      <c r="BV379" s="3">
        <v>46661</v>
      </c>
      <c r="BW379" s="3">
        <v>74746</v>
      </c>
      <c r="BX379" s="3">
        <v>69766</v>
      </c>
      <c r="BY379" s="3">
        <v>16346</v>
      </c>
      <c r="BZ379" s="3">
        <v>-22276</v>
      </c>
      <c r="CA379" s="3">
        <v>11471</v>
      </c>
      <c r="CB379" s="3">
        <v>8685</v>
      </c>
      <c r="CC379" s="3">
        <v>69467</v>
      </c>
      <c r="CD379" s="3">
        <v>1776053</v>
      </c>
      <c r="CE379" s="3">
        <v>2158248</v>
      </c>
      <c r="CF379" s="3">
        <v>3190068</v>
      </c>
      <c r="CG379" s="3">
        <v>2493348</v>
      </c>
      <c r="CH379" s="3">
        <v>4685862</v>
      </c>
    </row>
    <row r="380" spans="1:86" x14ac:dyDescent="0.25">
      <c r="A380" t="s">
        <v>658</v>
      </c>
      <c r="B380" s="3">
        <v>5061627</v>
      </c>
      <c r="C380" s="3">
        <v>5964821</v>
      </c>
      <c r="D380" s="3">
        <v>6811115</v>
      </c>
      <c r="E380" s="3">
        <v>10288946</v>
      </c>
      <c r="F380" s="3">
        <v>12735587</v>
      </c>
      <c r="G380" s="3">
        <v>246325</v>
      </c>
      <c r="H380" s="3">
        <v>227046</v>
      </c>
      <c r="I380" s="3">
        <v>221065</v>
      </c>
      <c r="J380" s="3">
        <v>214522</v>
      </c>
      <c r="K380" s="3">
        <v>212085</v>
      </c>
      <c r="L380" s="3">
        <v>100000</v>
      </c>
      <c r="M380" s="3">
        <v>100000</v>
      </c>
      <c r="N380" s="3">
        <v>100000</v>
      </c>
      <c r="O380" s="3">
        <v>100000</v>
      </c>
      <c r="P380" s="3">
        <v>100000</v>
      </c>
      <c r="Q380" s="3">
        <v>237509</v>
      </c>
      <c r="R380" s="3">
        <v>2232064</v>
      </c>
      <c r="S380" s="3">
        <v>401589</v>
      </c>
      <c r="T380" s="3">
        <v>464775</v>
      </c>
      <c r="U380" s="3">
        <v>2029328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39819</v>
      </c>
      <c r="AB380" s="3">
        <v>4930</v>
      </c>
      <c r="AC380" s="3">
        <v>2004613</v>
      </c>
      <c r="AD380" s="3">
        <v>1957931</v>
      </c>
      <c r="AE380" s="3">
        <v>1698047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3248190</v>
      </c>
      <c r="AL380" s="3">
        <v>1331655</v>
      </c>
      <c r="AM380" s="3">
        <v>2071384</v>
      </c>
      <c r="AN380" s="3">
        <v>5032464</v>
      </c>
      <c r="AO380" s="3">
        <v>5315498</v>
      </c>
      <c r="AP380" s="3">
        <v>3882165</v>
      </c>
      <c r="AQ380" s="3">
        <v>7172267</v>
      </c>
      <c r="AR380" s="3">
        <v>12750762</v>
      </c>
      <c r="AS380" s="3">
        <v>12052193</v>
      </c>
      <c r="AT380" s="3">
        <v>13086444</v>
      </c>
      <c r="AU380" s="3">
        <v>298048</v>
      </c>
      <c r="AV380" s="3">
        <v>3010500</v>
      </c>
      <c r="AW380" s="3">
        <v>564033</v>
      </c>
      <c r="AX380" s="3">
        <v>296462</v>
      </c>
      <c r="AY380" s="3">
        <v>2468051</v>
      </c>
      <c r="AZ380" s="3">
        <v>340232</v>
      </c>
      <c r="BA380" s="3">
        <v>3047796</v>
      </c>
      <c r="BB380" s="3">
        <v>574377</v>
      </c>
      <c r="BC380" s="3">
        <v>303838</v>
      </c>
      <c r="BD380" s="3">
        <v>2475666</v>
      </c>
      <c r="BE380" s="3">
        <v>42184</v>
      </c>
      <c r="BF380" s="3">
        <v>37296</v>
      </c>
      <c r="BG380" s="3">
        <v>10344</v>
      </c>
      <c r="BH380" s="3">
        <v>7376</v>
      </c>
      <c r="BI380" s="3">
        <v>7615</v>
      </c>
      <c r="BJ380" s="5">
        <v>0.32917832537797737</v>
      </c>
      <c r="BK380" s="5">
        <v>3.4911457328508866E-2</v>
      </c>
      <c r="BL380" s="5">
        <v>0.13545632920538253</v>
      </c>
      <c r="BM380" s="5">
        <v>0.60304504374041434</v>
      </c>
      <c r="BN380" s="5">
        <v>0.1278278249166083</v>
      </c>
      <c r="BO380" s="3">
        <v>111997</v>
      </c>
      <c r="BP380" s="3">
        <v>106403</v>
      </c>
      <c r="BQ380" s="3">
        <v>77803</v>
      </c>
      <c r="BR380" s="3">
        <v>183228</v>
      </c>
      <c r="BS380" s="3">
        <v>316459</v>
      </c>
      <c r="BT380" s="3">
        <v>36160</v>
      </c>
      <c r="BU380" s="3">
        <v>448</v>
      </c>
      <c r="BV380" s="3">
        <v>515</v>
      </c>
      <c r="BW380" s="3">
        <v>202</v>
      </c>
      <c r="BX380" s="3">
        <v>148</v>
      </c>
      <c r="BY380" s="3">
        <v>111997</v>
      </c>
      <c r="BZ380" s="3">
        <v>106403</v>
      </c>
      <c r="CA380" s="3">
        <v>77803</v>
      </c>
      <c r="CB380" s="3">
        <v>183228</v>
      </c>
      <c r="CC380" s="3">
        <v>316459</v>
      </c>
      <c r="CD380" s="3">
        <v>222211</v>
      </c>
      <c r="CE380" s="3">
        <v>2904545</v>
      </c>
      <c r="CF380" s="3">
        <v>486745</v>
      </c>
      <c r="CG380" s="3">
        <v>113436</v>
      </c>
      <c r="CH380" s="3">
        <v>2151740</v>
      </c>
    </row>
    <row r="381" spans="1:86" x14ac:dyDescent="0.25">
      <c r="A381" t="s">
        <v>659</v>
      </c>
      <c r="B381" s="3">
        <v>24628281</v>
      </c>
      <c r="C381" s="3">
        <v>26395685</v>
      </c>
      <c r="D381" s="3">
        <v>26193124</v>
      </c>
      <c r="E381" s="3">
        <v>25791530</v>
      </c>
      <c r="F381" s="3">
        <v>26380677</v>
      </c>
      <c r="G381" s="3">
        <v>8348525</v>
      </c>
      <c r="H381" s="3">
        <v>8499865</v>
      </c>
      <c r="I381" s="3">
        <v>7988996</v>
      </c>
      <c r="J381" s="3">
        <v>7566321</v>
      </c>
      <c r="K381" s="3">
        <v>7162231</v>
      </c>
      <c r="L381" s="3">
        <v>1040000</v>
      </c>
      <c r="M381" s="3">
        <v>1040000</v>
      </c>
      <c r="N381" s="3">
        <v>1040000</v>
      </c>
      <c r="O381" s="3">
        <v>1040000</v>
      </c>
      <c r="P381" s="3">
        <v>1040000</v>
      </c>
      <c r="Q381" s="3">
        <v>14406943</v>
      </c>
      <c r="R381" s="3">
        <v>15438783</v>
      </c>
      <c r="S381" s="3">
        <v>16023968</v>
      </c>
      <c r="T381" s="3">
        <v>16951741</v>
      </c>
      <c r="U381" s="3">
        <v>17517606</v>
      </c>
      <c r="V381" s="3">
        <v>1148070</v>
      </c>
      <c r="W381" s="3">
        <v>2028137</v>
      </c>
      <c r="X381" s="3">
        <v>1640738</v>
      </c>
      <c r="Y381" s="3">
        <v>1257660</v>
      </c>
      <c r="Z381" s="3">
        <v>1130000</v>
      </c>
      <c r="AA381" s="3">
        <v>1351946</v>
      </c>
      <c r="AB381" s="3">
        <v>1262105</v>
      </c>
      <c r="AC381" s="3">
        <v>1211257</v>
      </c>
      <c r="AD381" s="3">
        <v>1230349</v>
      </c>
      <c r="AE381" s="3">
        <v>1234591</v>
      </c>
      <c r="AF381" s="3">
        <v>640969</v>
      </c>
      <c r="AG381" s="3">
        <v>629880</v>
      </c>
      <c r="AH381" s="3">
        <v>622287</v>
      </c>
      <c r="AI381" s="3">
        <v>626340</v>
      </c>
      <c r="AJ381" s="3">
        <v>632490</v>
      </c>
      <c r="AK381" s="3">
        <v>1083424</v>
      </c>
      <c r="AL381" s="3">
        <v>692252</v>
      </c>
      <c r="AM381" s="3">
        <v>416992</v>
      </c>
      <c r="AN381" s="3">
        <v>383568</v>
      </c>
      <c r="AO381" s="3">
        <v>132034</v>
      </c>
      <c r="AP381" s="3">
        <v>20529472</v>
      </c>
      <c r="AQ381" s="3">
        <v>21085583</v>
      </c>
      <c r="AR381" s="3">
        <v>22197285</v>
      </c>
      <c r="AS381" s="3">
        <v>21968224</v>
      </c>
      <c r="AT381" s="3">
        <v>22081816</v>
      </c>
      <c r="AU381" s="3">
        <v>3053787</v>
      </c>
      <c r="AV381" s="3">
        <v>1349998</v>
      </c>
      <c r="AW381" s="3">
        <v>737816</v>
      </c>
      <c r="AX381" s="3">
        <v>1263805</v>
      </c>
      <c r="AY381" s="3">
        <v>810580</v>
      </c>
      <c r="AZ381" s="3">
        <v>3808578</v>
      </c>
      <c r="BA381" s="3">
        <v>2156042</v>
      </c>
      <c r="BB381" s="3">
        <v>1650500</v>
      </c>
      <c r="BC381" s="3">
        <v>2033133</v>
      </c>
      <c r="BD381" s="3">
        <v>1508469</v>
      </c>
      <c r="BE381" s="3">
        <v>754791</v>
      </c>
      <c r="BF381" s="3">
        <v>806044</v>
      </c>
      <c r="BG381" s="3">
        <v>912684</v>
      </c>
      <c r="BH381" s="3">
        <v>769328</v>
      </c>
      <c r="BI381" s="3">
        <v>697889</v>
      </c>
      <c r="BJ381" s="5">
        <v>2.9299649370447448E-2</v>
      </c>
      <c r="BK381" s="5">
        <v>5.2130246071273194E-2</v>
      </c>
      <c r="BL381" s="5">
        <v>6.5984247197818841E-2</v>
      </c>
      <c r="BM381" s="5">
        <v>4.3037518942440067E-2</v>
      </c>
      <c r="BN381" s="5">
        <v>5.5071731669659771E-2</v>
      </c>
      <c r="BO381" s="3">
        <v>111590</v>
      </c>
      <c r="BP381" s="3">
        <v>112395</v>
      </c>
      <c r="BQ381" s="3">
        <v>108907</v>
      </c>
      <c r="BR381" s="3">
        <v>87501</v>
      </c>
      <c r="BS381" s="3">
        <v>83074</v>
      </c>
      <c r="BT381" s="3">
        <v>272177</v>
      </c>
      <c r="BU381" s="3">
        <v>258285</v>
      </c>
      <c r="BV381" s="3">
        <v>344181</v>
      </c>
      <c r="BW381" s="3">
        <v>415659</v>
      </c>
      <c r="BX381" s="3">
        <v>416219</v>
      </c>
      <c r="BY381" s="3">
        <v>111590</v>
      </c>
      <c r="BZ381" s="3">
        <v>112395</v>
      </c>
      <c r="CA381" s="3">
        <v>108907</v>
      </c>
      <c r="CB381" s="3">
        <v>87501</v>
      </c>
      <c r="CC381" s="3">
        <v>83074</v>
      </c>
      <c r="CD381" s="3">
        <v>3214374</v>
      </c>
      <c r="CE381" s="3">
        <v>1495888</v>
      </c>
      <c r="CF381" s="3">
        <v>973090</v>
      </c>
      <c r="CG381" s="3">
        <v>1591963</v>
      </c>
      <c r="CH381" s="3">
        <v>1143725</v>
      </c>
    </row>
    <row r="382" spans="1:86" x14ac:dyDescent="0.25">
      <c r="A382" t="s">
        <v>660</v>
      </c>
      <c r="B382" s="3">
        <v>18888237</v>
      </c>
      <c r="C382" s="3">
        <v>20300135</v>
      </c>
      <c r="D382" s="3">
        <v>22028801</v>
      </c>
      <c r="E382" s="3">
        <v>17297106</v>
      </c>
      <c r="F382" s="3">
        <v>25770663</v>
      </c>
      <c r="G382" s="3">
        <v>10373950</v>
      </c>
      <c r="H382" s="3">
        <v>10137872</v>
      </c>
      <c r="I382" s="3">
        <v>10612073</v>
      </c>
      <c r="J382" s="3">
        <v>4284950</v>
      </c>
      <c r="K382" s="3">
        <v>10540683</v>
      </c>
      <c r="L382" s="3">
        <v>1000000</v>
      </c>
      <c r="M382" s="3">
        <v>1000000</v>
      </c>
      <c r="N382" s="3">
        <v>1000000</v>
      </c>
      <c r="O382" s="3">
        <v>1000000</v>
      </c>
      <c r="P382" s="3">
        <v>1000000</v>
      </c>
      <c r="Q382" s="3">
        <v>6637849</v>
      </c>
      <c r="R382" s="3">
        <v>6580380</v>
      </c>
      <c r="S382" s="3">
        <v>6877707</v>
      </c>
      <c r="T382" s="3">
        <v>1939091</v>
      </c>
      <c r="U382" s="3">
        <v>1087061</v>
      </c>
      <c r="V382" s="3">
        <v>3636676</v>
      </c>
      <c r="W382" s="3">
        <v>2350178</v>
      </c>
      <c r="X382" s="3">
        <v>1837996</v>
      </c>
      <c r="Y382" s="3">
        <v>941784</v>
      </c>
      <c r="Z382" s="3">
        <v>2346409</v>
      </c>
      <c r="AA382" s="3">
        <v>586883</v>
      </c>
      <c r="AB382" s="3">
        <v>599400</v>
      </c>
      <c r="AC382" s="3">
        <v>672248</v>
      </c>
      <c r="AD382" s="3">
        <v>1348958</v>
      </c>
      <c r="AE382" s="3">
        <v>7909273</v>
      </c>
      <c r="AF382" s="3">
        <v>77135</v>
      </c>
      <c r="AG382" s="3">
        <v>77135</v>
      </c>
      <c r="AH382" s="3">
        <v>77135</v>
      </c>
      <c r="AI382" s="3">
        <v>767866</v>
      </c>
      <c r="AJ382" s="3">
        <v>236615</v>
      </c>
      <c r="AK382" s="3">
        <v>0</v>
      </c>
      <c r="AL382" s="3">
        <v>0</v>
      </c>
      <c r="AM382" s="3">
        <v>0</v>
      </c>
      <c r="AN382" s="3">
        <v>408646</v>
      </c>
      <c r="AO382" s="3">
        <v>1097732</v>
      </c>
      <c r="AP382" s="3">
        <v>25219540</v>
      </c>
      <c r="AQ382" s="3">
        <v>28790627</v>
      </c>
      <c r="AR382" s="3">
        <v>32530313</v>
      </c>
      <c r="AS382" s="3">
        <v>17690942</v>
      </c>
      <c r="AT382" s="3">
        <v>24325238</v>
      </c>
      <c r="AU382" s="3">
        <v>616152</v>
      </c>
      <c r="AV382" s="3">
        <v>554900</v>
      </c>
      <c r="AW382" s="3">
        <v>736674</v>
      </c>
      <c r="AX382" s="3">
        <v>1591825</v>
      </c>
      <c r="AY382" s="3">
        <v>362375</v>
      </c>
      <c r="AZ382" s="3">
        <v>1758252</v>
      </c>
      <c r="BA382" s="3">
        <v>1193314</v>
      </c>
      <c r="BB382" s="3">
        <v>1425695</v>
      </c>
      <c r="BC382" s="3">
        <v>1928480</v>
      </c>
      <c r="BD382" s="3">
        <v>1214138</v>
      </c>
      <c r="BE382" s="3">
        <v>1142100</v>
      </c>
      <c r="BF382" s="3">
        <v>638414</v>
      </c>
      <c r="BG382" s="3">
        <v>689021</v>
      </c>
      <c r="BH382" s="3">
        <v>336655</v>
      </c>
      <c r="BI382" s="3">
        <v>851763</v>
      </c>
      <c r="BJ382" s="5">
        <v>8.0177357966889837E-2</v>
      </c>
      <c r="BK382" s="5">
        <v>5.7891720033453054E-2</v>
      </c>
      <c r="BL382" s="5">
        <v>4.259185870750757E-2</v>
      </c>
      <c r="BM382" s="5">
        <v>1.5014415498216211E-2</v>
      </c>
      <c r="BN382" s="5">
        <v>5.5254015606133737E-2</v>
      </c>
      <c r="BO382" s="3">
        <v>140972</v>
      </c>
      <c r="BP382" s="3">
        <v>69083</v>
      </c>
      <c r="BQ382" s="3">
        <v>60723</v>
      </c>
      <c r="BR382" s="3">
        <v>28955</v>
      </c>
      <c r="BS382" s="3">
        <v>67086</v>
      </c>
      <c r="BT382" s="3">
        <v>4382</v>
      </c>
      <c r="BU382" s="3">
        <v>6995</v>
      </c>
      <c r="BV382" s="3">
        <v>9070</v>
      </c>
      <c r="BW382" s="3">
        <v>10926</v>
      </c>
      <c r="BX382" s="3">
        <v>24856</v>
      </c>
      <c r="BY382" s="3">
        <v>140972</v>
      </c>
      <c r="BZ382" s="3">
        <v>69083</v>
      </c>
      <c r="CA382" s="3">
        <v>60723</v>
      </c>
      <c r="CB382" s="3">
        <v>28955</v>
      </c>
      <c r="CC382" s="3">
        <v>67086</v>
      </c>
      <c r="CD382" s="3">
        <v>479562</v>
      </c>
      <c r="CE382" s="3">
        <v>492812</v>
      </c>
      <c r="CF382" s="3">
        <v>685021</v>
      </c>
      <c r="CG382" s="3">
        <v>1573796</v>
      </c>
      <c r="CH382" s="3">
        <v>320145</v>
      </c>
    </row>
    <row r="383" spans="1:86" x14ac:dyDescent="0.25">
      <c r="A383" t="s">
        <v>661</v>
      </c>
      <c r="B383" s="3">
        <v>12891808</v>
      </c>
      <c r="C383" s="3">
        <v>14459019</v>
      </c>
      <c r="D383" s="3">
        <v>14535675</v>
      </c>
      <c r="E383" s="3">
        <v>15540395</v>
      </c>
      <c r="F383" s="3">
        <v>13873034</v>
      </c>
      <c r="G383" s="3">
        <v>5188998</v>
      </c>
      <c r="H383" s="3">
        <v>5513390</v>
      </c>
      <c r="I383" s="3">
        <v>5280154</v>
      </c>
      <c r="J383" s="3">
        <v>5296310</v>
      </c>
      <c r="K383" s="3">
        <v>4990663</v>
      </c>
      <c r="L383" s="3">
        <v>520000</v>
      </c>
      <c r="M383" s="3">
        <v>520000</v>
      </c>
      <c r="N383" s="3">
        <v>520000</v>
      </c>
      <c r="O383" s="3">
        <v>520000</v>
      </c>
      <c r="P383" s="3">
        <v>520000</v>
      </c>
      <c r="Q383" s="3">
        <v>6719627</v>
      </c>
      <c r="R383" s="3">
        <v>7146337</v>
      </c>
      <c r="S383" s="3">
        <v>7499165</v>
      </c>
      <c r="T383" s="3">
        <v>8177055</v>
      </c>
      <c r="U383" s="3">
        <v>8634753</v>
      </c>
      <c r="V383" s="3">
        <v>0</v>
      </c>
      <c r="W383" s="3">
        <v>560000</v>
      </c>
      <c r="X383" s="3">
        <v>400000</v>
      </c>
      <c r="Y383" s="3">
        <v>240000</v>
      </c>
      <c r="Z383" s="3">
        <v>80000</v>
      </c>
      <c r="AA383" s="3">
        <v>1117959</v>
      </c>
      <c r="AB383" s="3">
        <v>1018186</v>
      </c>
      <c r="AC383" s="3">
        <v>1002056</v>
      </c>
      <c r="AD383" s="3">
        <v>1074659</v>
      </c>
      <c r="AE383" s="3">
        <v>1089502</v>
      </c>
      <c r="AF383" s="3">
        <v>69010</v>
      </c>
      <c r="AG383" s="3">
        <v>75337</v>
      </c>
      <c r="AH383" s="3">
        <v>111758</v>
      </c>
      <c r="AI383" s="3">
        <v>158190</v>
      </c>
      <c r="AJ383" s="3">
        <v>157352</v>
      </c>
      <c r="AK383" s="3">
        <v>920000</v>
      </c>
      <c r="AL383" s="3">
        <v>850000</v>
      </c>
      <c r="AM383" s="3">
        <v>160000</v>
      </c>
      <c r="AN383" s="3">
        <v>160000</v>
      </c>
      <c r="AO383" s="3">
        <v>160000</v>
      </c>
      <c r="AP383" s="3">
        <v>11227303</v>
      </c>
      <c r="AQ383" s="3">
        <v>12781377</v>
      </c>
      <c r="AR383" s="3">
        <v>11561644</v>
      </c>
      <c r="AS383" s="3">
        <v>14281919</v>
      </c>
      <c r="AT383" s="3">
        <v>12489557</v>
      </c>
      <c r="AU383" s="3">
        <v>1077599</v>
      </c>
      <c r="AV383" s="3">
        <v>1062574</v>
      </c>
      <c r="AW383" s="3">
        <v>982479</v>
      </c>
      <c r="AX383" s="3">
        <v>1353378</v>
      </c>
      <c r="AY383" s="3">
        <v>962626</v>
      </c>
      <c r="AZ383" s="3">
        <v>1295266</v>
      </c>
      <c r="BA383" s="3">
        <v>1322362</v>
      </c>
      <c r="BB383" s="3">
        <v>1284101</v>
      </c>
      <c r="BC383" s="3">
        <v>1755992</v>
      </c>
      <c r="BD383" s="3">
        <v>1283033</v>
      </c>
      <c r="BE383" s="3">
        <v>217667</v>
      </c>
      <c r="BF383" s="3">
        <v>259788</v>
      </c>
      <c r="BG383" s="3">
        <v>301622</v>
      </c>
      <c r="BH383" s="3">
        <v>402614</v>
      </c>
      <c r="BI383" s="3">
        <v>320407</v>
      </c>
      <c r="BJ383" s="5">
        <v>6.4988967517096874E-2</v>
      </c>
      <c r="BK383" s="5">
        <v>0.10197661457301405</v>
      </c>
      <c r="BL383" s="5">
        <v>8.0531827325109162E-2</v>
      </c>
      <c r="BM383" s="5">
        <v>7.391776272329259E-2</v>
      </c>
      <c r="BN383" s="5">
        <v>6.6749647125210337E-2</v>
      </c>
      <c r="BO383" s="3">
        <v>84178</v>
      </c>
      <c r="BP383" s="3">
        <v>134850</v>
      </c>
      <c r="BQ383" s="3">
        <v>103411</v>
      </c>
      <c r="BR383" s="3">
        <v>129799</v>
      </c>
      <c r="BS383" s="3">
        <v>85642</v>
      </c>
      <c r="BT383" s="3">
        <v>7196</v>
      </c>
      <c r="BU383" s="3">
        <v>1361</v>
      </c>
      <c r="BV383" s="3">
        <v>1093</v>
      </c>
      <c r="BW383" s="3">
        <v>30068</v>
      </c>
      <c r="BX383" s="3">
        <v>50260</v>
      </c>
      <c r="BY383" s="3">
        <v>94340</v>
      </c>
      <c r="BZ383" s="3">
        <v>111626</v>
      </c>
      <c r="CA383" s="3">
        <v>93436</v>
      </c>
      <c r="CB383" s="3">
        <v>135886</v>
      </c>
      <c r="CC383" s="3">
        <v>85673</v>
      </c>
      <c r="CD383" s="3">
        <v>990455</v>
      </c>
      <c r="CE383" s="3">
        <v>952309</v>
      </c>
      <c r="CF383" s="3">
        <v>890136</v>
      </c>
      <c r="CG383" s="3">
        <v>1247560</v>
      </c>
      <c r="CH383" s="3">
        <v>927213</v>
      </c>
    </row>
    <row r="384" spans="1:86" x14ac:dyDescent="0.25">
      <c r="A384" t="s">
        <v>662</v>
      </c>
      <c r="B384" s="3">
        <v>18453056</v>
      </c>
      <c r="C384" s="3">
        <v>20009129</v>
      </c>
      <c r="D384" s="3">
        <v>20456182</v>
      </c>
      <c r="E384" s="3">
        <v>19141089</v>
      </c>
      <c r="F384" s="3">
        <v>21348488</v>
      </c>
      <c r="G384" s="3">
        <v>2896801</v>
      </c>
      <c r="H384" s="3">
        <v>2824004</v>
      </c>
      <c r="I384" s="3">
        <v>3034042</v>
      </c>
      <c r="J384" s="3">
        <v>3435466</v>
      </c>
      <c r="K384" s="3">
        <v>4400225</v>
      </c>
      <c r="L384" s="3">
        <v>4316000</v>
      </c>
      <c r="M384" s="3">
        <v>4316000</v>
      </c>
      <c r="N384" s="3">
        <v>4316000</v>
      </c>
      <c r="O384" s="3">
        <v>4316000</v>
      </c>
      <c r="P384" s="3">
        <v>4316000</v>
      </c>
      <c r="Q384" s="3">
        <v>4794611</v>
      </c>
      <c r="R384" s="3">
        <v>5225911</v>
      </c>
      <c r="S384" s="3">
        <v>5442713</v>
      </c>
      <c r="T384" s="3">
        <v>5325865</v>
      </c>
      <c r="U384" s="3">
        <v>6118601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1546629</v>
      </c>
      <c r="AB384" s="3">
        <v>1261503</v>
      </c>
      <c r="AC384" s="3">
        <v>1131748</v>
      </c>
      <c r="AD384" s="3">
        <v>1102231</v>
      </c>
      <c r="AE384" s="3">
        <v>996586</v>
      </c>
      <c r="AF384" s="3">
        <v>391495</v>
      </c>
      <c r="AG384" s="3">
        <v>368940</v>
      </c>
      <c r="AH384" s="3">
        <v>268294</v>
      </c>
      <c r="AI384" s="3">
        <v>269572</v>
      </c>
      <c r="AJ384" s="3">
        <v>230840</v>
      </c>
      <c r="AK384" s="3">
        <v>0</v>
      </c>
      <c r="AL384" s="3">
        <v>0</v>
      </c>
      <c r="AM384" s="3">
        <v>0</v>
      </c>
      <c r="AN384" s="3">
        <v>0</v>
      </c>
      <c r="AO384" s="3">
        <v>707925</v>
      </c>
      <c r="AP384" s="3">
        <v>19454600</v>
      </c>
      <c r="AQ384" s="3">
        <v>28769376</v>
      </c>
      <c r="AR384" s="3">
        <v>29874467</v>
      </c>
      <c r="AS384" s="3">
        <v>28062407</v>
      </c>
      <c r="AT384" s="3">
        <v>25583568</v>
      </c>
      <c r="AU384" s="3">
        <v>1804775</v>
      </c>
      <c r="AV384" s="3">
        <v>2823375</v>
      </c>
      <c r="AW384" s="3">
        <v>2836313</v>
      </c>
      <c r="AX384" s="3">
        <v>1480788</v>
      </c>
      <c r="AY384" s="3">
        <v>1012155</v>
      </c>
      <c r="AZ384" s="3">
        <v>2305394</v>
      </c>
      <c r="BA384" s="3">
        <v>3524324</v>
      </c>
      <c r="BB384" s="3">
        <v>3486342</v>
      </c>
      <c r="BC384" s="3">
        <v>2219823</v>
      </c>
      <c r="BD384" s="3">
        <v>1949016</v>
      </c>
      <c r="BE384" s="3">
        <v>500619</v>
      </c>
      <c r="BF384" s="3">
        <v>700949</v>
      </c>
      <c r="BG384" s="3">
        <v>650029</v>
      </c>
      <c r="BH384" s="3">
        <v>739035</v>
      </c>
      <c r="BI384" s="3">
        <v>936861</v>
      </c>
      <c r="BJ384" s="5">
        <v>1.5926128028441126E-2</v>
      </c>
      <c r="BK384" s="5">
        <v>1.5782601145638141E-2</v>
      </c>
      <c r="BL384" s="5">
        <v>1.7108189615361889E-2</v>
      </c>
      <c r="BM384" s="5">
        <v>4.2022269343096275E-2</v>
      </c>
      <c r="BN384" s="5">
        <v>3.2370693724422993E-2</v>
      </c>
      <c r="BO384" s="3">
        <v>36716</v>
      </c>
      <c r="BP384" s="3">
        <v>55623</v>
      </c>
      <c r="BQ384" s="3">
        <v>59645</v>
      </c>
      <c r="BR384" s="3">
        <v>93282</v>
      </c>
      <c r="BS384" s="3">
        <v>63091</v>
      </c>
      <c r="BT384" s="3">
        <v>19997</v>
      </c>
      <c r="BU384" s="3">
        <v>1343</v>
      </c>
      <c r="BV384" s="3">
        <v>12257</v>
      </c>
      <c r="BW384" s="3">
        <v>4558</v>
      </c>
      <c r="BX384" s="3">
        <v>1794</v>
      </c>
      <c r="BY384" s="3">
        <v>28740</v>
      </c>
      <c r="BZ384" s="3">
        <v>59318</v>
      </c>
      <c r="CA384" s="3">
        <v>59645</v>
      </c>
      <c r="CB384" s="3">
        <v>93282</v>
      </c>
      <c r="CC384" s="3">
        <v>66492</v>
      </c>
      <c r="CD384" s="3">
        <v>1796032</v>
      </c>
      <c r="CE384" s="3">
        <v>2765400</v>
      </c>
      <c r="CF384" s="3">
        <v>2788925</v>
      </c>
      <c r="CG384" s="3">
        <v>1392064</v>
      </c>
      <c r="CH384" s="3">
        <v>947457</v>
      </c>
    </row>
    <row r="385" spans="1:86" x14ac:dyDescent="0.25">
      <c r="A385" t="s">
        <v>663</v>
      </c>
      <c r="B385" s="3">
        <v>16670801</v>
      </c>
      <c r="C385" s="3">
        <v>21430213</v>
      </c>
      <c r="D385" s="3">
        <v>21691282</v>
      </c>
      <c r="E385" s="3">
        <v>21492585</v>
      </c>
      <c r="F385" s="3">
        <v>12539380</v>
      </c>
      <c r="G385" s="3">
        <v>9985093</v>
      </c>
      <c r="H385" s="3">
        <v>13975374</v>
      </c>
      <c r="I385" s="3">
        <v>13982201</v>
      </c>
      <c r="J385" s="3">
        <v>14062091</v>
      </c>
      <c r="K385" s="3">
        <v>5692562</v>
      </c>
      <c r="L385" s="3">
        <v>1000000</v>
      </c>
      <c r="M385" s="3">
        <v>1000000</v>
      </c>
      <c r="N385" s="3">
        <v>1000000</v>
      </c>
      <c r="O385" s="3">
        <v>1000000</v>
      </c>
      <c r="P385" s="3">
        <v>1000000</v>
      </c>
      <c r="Q385" s="3">
        <v>7199327</v>
      </c>
      <c r="R385" s="3">
        <v>7929510</v>
      </c>
      <c r="S385" s="3">
        <v>8283344</v>
      </c>
      <c r="T385" s="3">
        <v>8589472</v>
      </c>
      <c r="U385" s="3">
        <v>2178243</v>
      </c>
      <c r="V385" s="3">
        <v>1835847</v>
      </c>
      <c r="W385" s="3">
        <v>3770484</v>
      </c>
      <c r="X385" s="3">
        <v>4297601</v>
      </c>
      <c r="Y385" s="3">
        <v>3494433</v>
      </c>
      <c r="Z385" s="3">
        <v>1932740</v>
      </c>
      <c r="AA385" s="3">
        <v>1570169</v>
      </c>
      <c r="AB385" s="3">
        <v>1275026</v>
      </c>
      <c r="AC385" s="3">
        <v>1469626</v>
      </c>
      <c r="AD385" s="3">
        <v>1379016</v>
      </c>
      <c r="AE385" s="3">
        <v>1674390</v>
      </c>
      <c r="AF385" s="3">
        <v>2417</v>
      </c>
      <c r="AG385" s="3">
        <v>1612</v>
      </c>
      <c r="AH385" s="3">
        <v>806</v>
      </c>
      <c r="AI385" s="3">
        <v>0</v>
      </c>
      <c r="AJ385" s="3">
        <v>2432</v>
      </c>
      <c r="AK385" s="3">
        <v>2293348</v>
      </c>
      <c r="AL385" s="3">
        <v>3785807</v>
      </c>
      <c r="AM385" s="3">
        <v>3460414</v>
      </c>
      <c r="AN385" s="3">
        <v>4015580</v>
      </c>
      <c r="AO385" s="3">
        <v>2502924</v>
      </c>
      <c r="AP385" s="3">
        <v>12215464</v>
      </c>
      <c r="AQ385" s="3">
        <v>12791193</v>
      </c>
      <c r="AR385" s="3">
        <v>12980078</v>
      </c>
      <c r="AS385" s="3">
        <v>13004498</v>
      </c>
      <c r="AT385" s="3">
        <v>13125195</v>
      </c>
      <c r="AU385" s="3">
        <v>1293336</v>
      </c>
      <c r="AV385" s="3">
        <v>1170346</v>
      </c>
      <c r="AW385" s="3">
        <v>1090615</v>
      </c>
      <c r="AX385" s="3">
        <v>948003</v>
      </c>
      <c r="AY385" s="3">
        <v>936324</v>
      </c>
      <c r="AZ385" s="3">
        <v>2069543</v>
      </c>
      <c r="BA385" s="3">
        <v>1896980</v>
      </c>
      <c r="BB385" s="3">
        <v>2046979</v>
      </c>
      <c r="BC385" s="3">
        <v>2066928</v>
      </c>
      <c r="BD385" s="3">
        <v>1795078</v>
      </c>
      <c r="BE385" s="3">
        <v>776207</v>
      </c>
      <c r="BF385" s="3">
        <v>726634</v>
      </c>
      <c r="BG385" s="3">
        <v>956364</v>
      </c>
      <c r="BH385" s="3">
        <v>1118925</v>
      </c>
      <c r="BI385" s="3">
        <v>858754</v>
      </c>
      <c r="BJ385" s="5">
        <v>5.6080980197077329E-2</v>
      </c>
      <c r="BK385" s="5">
        <v>4.8436989319866314E-2</v>
      </c>
      <c r="BL385" s="5">
        <v>8.3507451712987776E-2</v>
      </c>
      <c r="BM385" s="5">
        <v>9.3518497015861221E-2</v>
      </c>
      <c r="BN385" s="5">
        <v>9.2250587439654433E-2</v>
      </c>
      <c r="BO385" s="3">
        <v>116062</v>
      </c>
      <c r="BP385" s="3">
        <v>91884</v>
      </c>
      <c r="BQ385" s="3">
        <v>170938</v>
      </c>
      <c r="BR385" s="3">
        <v>193296</v>
      </c>
      <c r="BS385" s="3">
        <v>165597</v>
      </c>
      <c r="BT385" s="3">
        <v>2839</v>
      </c>
      <c r="BU385" s="3">
        <v>4534</v>
      </c>
      <c r="BV385" s="3">
        <v>3398</v>
      </c>
      <c r="BW385" s="3">
        <v>11248</v>
      </c>
      <c r="BX385" s="3">
        <v>8827</v>
      </c>
      <c r="BY385" s="3">
        <v>116062</v>
      </c>
      <c r="BZ385" s="3">
        <v>91884</v>
      </c>
      <c r="CA385" s="3">
        <v>170938</v>
      </c>
      <c r="CB385" s="3">
        <v>193335</v>
      </c>
      <c r="CC385" s="3">
        <v>165641</v>
      </c>
      <c r="CD385" s="3">
        <v>1180113</v>
      </c>
      <c r="CE385" s="3">
        <v>1082996</v>
      </c>
      <c r="CF385" s="3">
        <v>923075</v>
      </c>
      <c r="CG385" s="3">
        <v>765916</v>
      </c>
      <c r="CH385" s="3">
        <v>779510</v>
      </c>
    </row>
    <row r="386" spans="1:86" x14ac:dyDescent="0.25">
      <c r="A386" t="s">
        <v>664</v>
      </c>
      <c r="B386" s="3">
        <v>35365764</v>
      </c>
      <c r="C386" s="3">
        <v>37397159</v>
      </c>
      <c r="D386" s="3">
        <v>33124803</v>
      </c>
      <c r="E386" s="3">
        <v>33025993</v>
      </c>
      <c r="F386" s="3">
        <v>31544206</v>
      </c>
      <c r="G386" s="3">
        <v>1058109</v>
      </c>
      <c r="H386" s="3">
        <v>1058087</v>
      </c>
      <c r="I386" s="3">
        <v>1010927</v>
      </c>
      <c r="J386" s="3">
        <v>1179718</v>
      </c>
      <c r="K386" s="3">
        <v>980450</v>
      </c>
      <c r="L386" s="3">
        <v>1070680</v>
      </c>
      <c r="M386" s="3">
        <v>1070680</v>
      </c>
      <c r="N386" s="3">
        <v>1070680</v>
      </c>
      <c r="O386" s="3">
        <v>1070680</v>
      </c>
      <c r="P386" s="3">
        <v>1070680</v>
      </c>
      <c r="Q386" s="3">
        <v>28455005</v>
      </c>
      <c r="R386" s="3">
        <v>30019478</v>
      </c>
      <c r="S386" s="3">
        <v>25607586</v>
      </c>
      <c r="T386" s="3">
        <v>25513810</v>
      </c>
      <c r="U386" s="3">
        <v>24355033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853159</v>
      </c>
      <c r="AB386" s="3">
        <v>884940</v>
      </c>
      <c r="AC386" s="3">
        <v>875451</v>
      </c>
      <c r="AD386" s="3">
        <v>833947</v>
      </c>
      <c r="AE386" s="3">
        <v>861732</v>
      </c>
      <c r="AF386" s="3">
        <v>383797</v>
      </c>
      <c r="AG386" s="3">
        <v>422011</v>
      </c>
      <c r="AH386" s="3">
        <v>462940</v>
      </c>
      <c r="AI386" s="3">
        <v>471456</v>
      </c>
      <c r="AJ386" s="3">
        <v>508743</v>
      </c>
      <c r="AK386" s="3">
        <v>0</v>
      </c>
      <c r="AL386" s="3">
        <v>0</v>
      </c>
      <c r="AM386" s="3">
        <v>0</v>
      </c>
      <c r="AN386" s="3">
        <v>112786</v>
      </c>
      <c r="AO386" s="3">
        <v>0</v>
      </c>
      <c r="AP386" s="3">
        <v>44004861</v>
      </c>
      <c r="AQ386" s="3">
        <v>44631385</v>
      </c>
      <c r="AR386" s="3">
        <v>46295428</v>
      </c>
      <c r="AS386" s="3">
        <v>48291326</v>
      </c>
      <c r="AT386" s="3">
        <v>53735970</v>
      </c>
      <c r="AU386" s="3">
        <v>2018037</v>
      </c>
      <c r="AV386" s="3">
        <v>2514660</v>
      </c>
      <c r="AW386" s="3">
        <v>2996951</v>
      </c>
      <c r="AX386" s="3">
        <v>3028608</v>
      </c>
      <c r="AY386" s="3">
        <v>3563546</v>
      </c>
      <c r="AZ386" s="3">
        <v>4687208</v>
      </c>
      <c r="BA386" s="3">
        <v>4229230</v>
      </c>
      <c r="BB386" s="3">
        <v>4371121</v>
      </c>
      <c r="BC386" s="3">
        <v>4210210</v>
      </c>
      <c r="BD386" s="3">
        <v>5143853</v>
      </c>
      <c r="BE386" s="3">
        <v>2669171</v>
      </c>
      <c r="BF386" s="3">
        <v>1714570</v>
      </c>
      <c r="BG386" s="3">
        <v>1374170</v>
      </c>
      <c r="BH386" s="3">
        <v>1181602</v>
      </c>
      <c r="BI386" s="3">
        <v>1580307</v>
      </c>
      <c r="BJ386" s="5">
        <v>6.933765260683972E-5</v>
      </c>
      <c r="BK386" s="5">
        <v>1.1491453527001369E-4</v>
      </c>
      <c r="BL386" s="5">
        <v>1.6288727765715019E-4</v>
      </c>
      <c r="BM386" s="5">
        <v>3.3965051624503293E-4</v>
      </c>
      <c r="BN386" s="5">
        <v>3.3476850913119016E-4</v>
      </c>
      <c r="BO386" s="3">
        <v>325</v>
      </c>
      <c r="BP386" s="3">
        <v>486</v>
      </c>
      <c r="BQ386" s="3">
        <v>712</v>
      </c>
      <c r="BR386" s="3">
        <v>1430</v>
      </c>
      <c r="BS386" s="3">
        <v>1722</v>
      </c>
      <c r="BT386" s="3">
        <v>113768</v>
      </c>
      <c r="BU386" s="3">
        <v>76827</v>
      </c>
      <c r="BV386" s="3">
        <v>123400</v>
      </c>
      <c r="BW386" s="3">
        <v>33716</v>
      </c>
      <c r="BX386" s="3">
        <v>23776</v>
      </c>
      <c r="BY386" s="3">
        <v>13148</v>
      </c>
      <c r="BZ386" s="3">
        <v>-8803</v>
      </c>
      <c r="CA386" s="3">
        <v>5275</v>
      </c>
      <c r="CB386" s="3">
        <v>-1476</v>
      </c>
      <c r="CC386" s="3">
        <v>13580</v>
      </c>
      <c r="CD386" s="3">
        <v>2118657</v>
      </c>
      <c r="CE386" s="3">
        <v>2600290</v>
      </c>
      <c r="CF386" s="3">
        <v>3115076</v>
      </c>
      <c r="CG386" s="3">
        <v>3063800</v>
      </c>
      <c r="CH386" s="3">
        <v>3573742</v>
      </c>
    </row>
    <row r="387" spans="1:86" x14ac:dyDescent="0.25">
      <c r="A387" t="s">
        <v>665</v>
      </c>
      <c r="B387" s="3">
        <v>27901158</v>
      </c>
      <c r="C387" s="3">
        <v>29207538</v>
      </c>
      <c r="D387" s="3">
        <v>37112928</v>
      </c>
      <c r="E387" s="3">
        <v>35991456</v>
      </c>
      <c r="F387" s="3">
        <v>24429026</v>
      </c>
      <c r="G387" s="3">
        <v>3594692</v>
      </c>
      <c r="H387" s="3">
        <v>4254076</v>
      </c>
      <c r="I387" s="3">
        <v>4432222</v>
      </c>
      <c r="J387" s="3">
        <v>4748867</v>
      </c>
      <c r="K387" s="3">
        <v>4457195</v>
      </c>
      <c r="L387" s="3">
        <v>2180000</v>
      </c>
      <c r="M387" s="3">
        <v>2180000</v>
      </c>
      <c r="N387" s="3">
        <v>2180000</v>
      </c>
      <c r="O387" s="3">
        <v>2180000</v>
      </c>
      <c r="P387" s="3">
        <v>2180000</v>
      </c>
      <c r="Q387" s="3">
        <v>7008910</v>
      </c>
      <c r="R387" s="3">
        <v>7682500</v>
      </c>
      <c r="S387" s="3">
        <v>8605765</v>
      </c>
      <c r="T387" s="3">
        <v>10407868</v>
      </c>
      <c r="U387" s="3">
        <v>11497986</v>
      </c>
      <c r="V387" s="3">
        <v>416986</v>
      </c>
      <c r="W387" s="3">
        <v>299990</v>
      </c>
      <c r="X387" s="3">
        <v>178458</v>
      </c>
      <c r="Y387" s="3">
        <v>121063</v>
      </c>
      <c r="Z387" s="3">
        <v>61602</v>
      </c>
      <c r="AA387" s="3">
        <v>4330139</v>
      </c>
      <c r="AB387" s="3">
        <v>3665862</v>
      </c>
      <c r="AC387" s="3">
        <v>2723656</v>
      </c>
      <c r="AD387" s="3">
        <v>2472137</v>
      </c>
      <c r="AE387" s="3">
        <v>2801003</v>
      </c>
      <c r="AF387" s="3">
        <v>2986201</v>
      </c>
      <c r="AG387" s="3">
        <v>2536262</v>
      </c>
      <c r="AH387" s="3">
        <v>1576368</v>
      </c>
      <c r="AI387" s="3">
        <v>1330442</v>
      </c>
      <c r="AJ387" s="3">
        <v>1710156</v>
      </c>
      <c r="AK387" s="3">
        <v>115009</v>
      </c>
      <c r="AL387" s="3">
        <v>121482</v>
      </c>
      <c r="AM387" s="3">
        <v>125701</v>
      </c>
      <c r="AN387" s="3">
        <v>60521</v>
      </c>
      <c r="AO387" s="3">
        <v>60504</v>
      </c>
      <c r="AP387" s="3">
        <v>44874599</v>
      </c>
      <c r="AQ387" s="3">
        <v>58608772</v>
      </c>
      <c r="AR387" s="3">
        <v>67985392</v>
      </c>
      <c r="AS387" s="3">
        <v>35803434</v>
      </c>
      <c r="AT387" s="3">
        <v>28661657</v>
      </c>
      <c r="AU387" s="3">
        <v>1716643</v>
      </c>
      <c r="AV387" s="3">
        <v>1208402</v>
      </c>
      <c r="AW387" s="3">
        <v>1707207</v>
      </c>
      <c r="AX387" s="3">
        <v>2254142</v>
      </c>
      <c r="AY387" s="3">
        <v>3483963</v>
      </c>
      <c r="AZ387" s="3">
        <v>2961796</v>
      </c>
      <c r="BA387" s="3">
        <v>2251441</v>
      </c>
      <c r="BB387" s="3">
        <v>2786023</v>
      </c>
      <c r="BC387" s="3">
        <v>3366565</v>
      </c>
      <c r="BD387" s="3">
        <v>4508749</v>
      </c>
      <c r="BE387" s="3">
        <v>1245153</v>
      </c>
      <c r="BF387" s="3">
        <v>1043039</v>
      </c>
      <c r="BG387" s="3">
        <v>1078816</v>
      </c>
      <c r="BH387" s="3">
        <v>1112423</v>
      </c>
      <c r="BI387" s="3">
        <v>1024786</v>
      </c>
      <c r="BJ387" s="5">
        <v>5.6120678129081142E-2</v>
      </c>
      <c r="BK387" s="5">
        <v>2.9088481554702079E-2</v>
      </c>
      <c r="BL387" s="5">
        <v>3.4563246606363264E-2</v>
      </c>
      <c r="BM387" s="5">
        <v>3.7914610292687057E-2</v>
      </c>
      <c r="BN387" s="5">
        <v>1.3011147881596425E-2</v>
      </c>
      <c r="BO387" s="3">
        <v>166218</v>
      </c>
      <c r="BP387" s="3">
        <v>65491</v>
      </c>
      <c r="BQ387" s="3">
        <v>96294</v>
      </c>
      <c r="BR387" s="3">
        <v>127642</v>
      </c>
      <c r="BS387" s="3">
        <v>58664</v>
      </c>
      <c r="BT387" s="3">
        <v>1509</v>
      </c>
      <c r="BU387" s="3">
        <v>373</v>
      </c>
      <c r="BV387" s="3">
        <v>2079</v>
      </c>
      <c r="BW387" s="3">
        <v>0</v>
      </c>
      <c r="BX387" s="3">
        <v>0</v>
      </c>
      <c r="BY387" s="3">
        <v>165996</v>
      </c>
      <c r="BZ387" s="3">
        <v>101908</v>
      </c>
      <c r="CA387" s="3">
        <v>116954</v>
      </c>
      <c r="CB387" s="3">
        <v>111973</v>
      </c>
      <c r="CC387" s="3">
        <v>65045</v>
      </c>
      <c r="CD387" s="3">
        <v>1552156</v>
      </c>
      <c r="CE387" s="3">
        <v>1106867</v>
      </c>
      <c r="CF387" s="3">
        <v>1592332</v>
      </c>
      <c r="CG387" s="3">
        <v>2142169</v>
      </c>
      <c r="CH387" s="3">
        <v>3418918</v>
      </c>
    </row>
    <row r="388" spans="1:86" x14ac:dyDescent="0.25">
      <c r="A388" t="s">
        <v>666</v>
      </c>
      <c r="B388" s="3">
        <v>3765424</v>
      </c>
      <c r="C388" s="3">
        <v>4397406</v>
      </c>
      <c r="D388" s="3">
        <v>5545591</v>
      </c>
      <c r="E388" s="3">
        <v>6608963</v>
      </c>
      <c r="F388" s="3">
        <v>5632975</v>
      </c>
      <c r="G388" s="3">
        <v>1145653</v>
      </c>
      <c r="H388" s="3">
        <v>1178090</v>
      </c>
      <c r="I388" s="3">
        <v>1124625</v>
      </c>
      <c r="J388" s="3">
        <v>1039848</v>
      </c>
      <c r="K388" s="3">
        <v>954890</v>
      </c>
      <c r="L388" s="3">
        <v>50000</v>
      </c>
      <c r="M388" s="3">
        <v>50000</v>
      </c>
      <c r="N388" s="3">
        <v>50000</v>
      </c>
      <c r="O388" s="3">
        <v>50000</v>
      </c>
      <c r="P388" s="3">
        <v>50000</v>
      </c>
      <c r="Q388" s="3">
        <v>349066</v>
      </c>
      <c r="R388" s="3">
        <v>135531</v>
      </c>
      <c r="S388" s="3">
        <v>109861</v>
      </c>
      <c r="T388" s="3">
        <v>110475</v>
      </c>
      <c r="U388" s="3">
        <v>112310</v>
      </c>
      <c r="V388" s="3">
        <v>0</v>
      </c>
      <c r="W388" s="3">
        <v>383084</v>
      </c>
      <c r="X388" s="3">
        <v>112500</v>
      </c>
      <c r="Y388" s="3">
        <v>0</v>
      </c>
      <c r="Z388" s="3">
        <v>200000</v>
      </c>
      <c r="AA388" s="3">
        <v>105211</v>
      </c>
      <c r="AB388" s="3">
        <v>120448</v>
      </c>
      <c r="AC388" s="3">
        <v>137422</v>
      </c>
      <c r="AD388" s="3">
        <v>146756</v>
      </c>
      <c r="AE388" s="3">
        <v>123102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317604</v>
      </c>
      <c r="AL388" s="3">
        <v>0</v>
      </c>
      <c r="AM388" s="3">
        <v>268706</v>
      </c>
      <c r="AN388" s="3">
        <v>58382</v>
      </c>
      <c r="AO388" s="3">
        <v>1542014</v>
      </c>
      <c r="AP388" s="3">
        <v>9939634</v>
      </c>
      <c r="AQ388" s="3">
        <v>12468243</v>
      </c>
      <c r="AR388" s="3">
        <v>15961111</v>
      </c>
      <c r="AS388" s="3">
        <v>19123399</v>
      </c>
      <c r="AT388" s="3">
        <v>17675032</v>
      </c>
      <c r="AU388" s="3">
        <v>167635</v>
      </c>
      <c r="AV388" s="3">
        <v>-175602</v>
      </c>
      <c r="AW388" s="3">
        <v>-85349</v>
      </c>
      <c r="AX388" s="3">
        <v>-2570</v>
      </c>
      <c r="AY388" s="3">
        <v>28814</v>
      </c>
      <c r="AZ388" s="3">
        <v>255564</v>
      </c>
      <c r="BA388" s="3">
        <v>157288</v>
      </c>
      <c r="BB388" s="3">
        <v>98610</v>
      </c>
      <c r="BC388" s="3">
        <v>119620</v>
      </c>
      <c r="BD388" s="3">
        <v>130855</v>
      </c>
      <c r="BE388" s="3">
        <v>87929</v>
      </c>
      <c r="BF388" s="3">
        <v>332890</v>
      </c>
      <c r="BG388" s="3">
        <v>183959</v>
      </c>
      <c r="BH388" s="3">
        <v>122190</v>
      </c>
      <c r="BI388" s="3">
        <v>102041</v>
      </c>
      <c r="BJ388" s="5">
        <v>4.8927078931304879E-2</v>
      </c>
      <c r="BK388" s="5">
        <v>6.7964498245257104E-2</v>
      </c>
      <c r="BL388" s="5">
        <v>0.15958827705100903</v>
      </c>
      <c r="BM388" s="5">
        <v>3.4158167530513289E-2</v>
      </c>
      <c r="BN388" s="5">
        <v>9.9300752741584203E-2</v>
      </c>
      <c r="BO388" s="3">
        <v>12504</v>
      </c>
      <c r="BP388" s="3">
        <v>10690</v>
      </c>
      <c r="BQ388" s="3">
        <v>15737</v>
      </c>
      <c r="BR388" s="3">
        <v>4086</v>
      </c>
      <c r="BS388" s="3">
        <v>12994</v>
      </c>
      <c r="BT388" s="3">
        <v>183</v>
      </c>
      <c r="BU388" s="3">
        <v>870</v>
      </c>
      <c r="BV388" s="3">
        <v>1085</v>
      </c>
      <c r="BW388" s="3">
        <v>2044</v>
      </c>
      <c r="BX388" s="3">
        <v>714</v>
      </c>
      <c r="BY388" s="3">
        <v>12504</v>
      </c>
      <c r="BZ388" s="3">
        <v>10690</v>
      </c>
      <c r="CA388" s="3">
        <v>15737</v>
      </c>
      <c r="CB388" s="3">
        <v>4086</v>
      </c>
      <c r="CC388" s="3">
        <v>12994</v>
      </c>
      <c r="CD388" s="3">
        <v>155314</v>
      </c>
      <c r="CE388" s="3">
        <v>-185422</v>
      </c>
      <c r="CF388" s="3">
        <v>-100001</v>
      </c>
      <c r="CG388" s="3">
        <v>-4612</v>
      </c>
      <c r="CH388" s="3">
        <v>16534</v>
      </c>
    </row>
    <row r="389" spans="1:86" x14ac:dyDescent="0.25">
      <c r="A389" t="s">
        <v>667</v>
      </c>
      <c r="B389" s="3">
        <v>76744725</v>
      </c>
      <c r="C389" s="3">
        <v>103688760</v>
      </c>
      <c r="D389" s="3">
        <v>113029960</v>
      </c>
      <c r="E389" s="3">
        <v>118771571</v>
      </c>
      <c r="F389" s="3">
        <v>124313605</v>
      </c>
      <c r="G389" s="3">
        <v>20505523</v>
      </c>
      <c r="H389" s="3">
        <v>22678433</v>
      </c>
      <c r="I389" s="3">
        <v>24715389</v>
      </c>
      <c r="J389" s="3">
        <v>29199195</v>
      </c>
      <c r="K389" s="3">
        <v>28899939</v>
      </c>
      <c r="L389" s="3">
        <v>1807750</v>
      </c>
      <c r="M389" s="3">
        <v>1807750</v>
      </c>
      <c r="N389" s="3">
        <v>1807750</v>
      </c>
      <c r="O389" s="3">
        <v>1807750</v>
      </c>
      <c r="P389" s="3">
        <v>1807750</v>
      </c>
      <c r="Q389" s="3">
        <v>27758059</v>
      </c>
      <c r="R389" s="3">
        <v>49730759</v>
      </c>
      <c r="S389" s="3">
        <v>54590535</v>
      </c>
      <c r="T389" s="3">
        <v>59294464</v>
      </c>
      <c r="U389" s="3">
        <v>58951951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6501286</v>
      </c>
      <c r="AB389" s="3">
        <v>6633917</v>
      </c>
      <c r="AC389" s="3">
        <v>6202744</v>
      </c>
      <c r="AD389" s="3">
        <v>5597749</v>
      </c>
      <c r="AE389" s="3">
        <v>5306753</v>
      </c>
      <c r="AF389" s="3">
        <v>4157073</v>
      </c>
      <c r="AG389" s="3">
        <v>4411055</v>
      </c>
      <c r="AH389" s="3">
        <v>4012502</v>
      </c>
      <c r="AI389" s="3">
        <v>3637559</v>
      </c>
      <c r="AJ389" s="3">
        <v>3506068</v>
      </c>
      <c r="AK389" s="3">
        <v>0</v>
      </c>
      <c r="AL389" s="3">
        <v>3209</v>
      </c>
      <c r="AM389" s="3">
        <v>0</v>
      </c>
      <c r="AN389" s="3">
        <v>0</v>
      </c>
      <c r="AO389" s="3">
        <v>1854137</v>
      </c>
      <c r="AP389" s="3">
        <v>80790277</v>
      </c>
      <c r="AQ389" s="3">
        <v>106203232</v>
      </c>
      <c r="AR389" s="3">
        <v>117149052</v>
      </c>
      <c r="AS389" s="3">
        <v>108494854</v>
      </c>
      <c r="AT389" s="3">
        <v>107717419</v>
      </c>
      <c r="AU389" s="3">
        <v>3894033</v>
      </c>
      <c r="AV389" s="3">
        <v>6583272</v>
      </c>
      <c r="AW389" s="3">
        <v>5386635</v>
      </c>
      <c r="AX389" s="3">
        <v>3580216</v>
      </c>
      <c r="AY389" s="3">
        <v>955046</v>
      </c>
      <c r="AZ389" s="3">
        <v>6958967</v>
      </c>
      <c r="BA389" s="3">
        <v>10046835</v>
      </c>
      <c r="BB389" s="3">
        <v>9088971</v>
      </c>
      <c r="BC389" s="3">
        <v>7599677</v>
      </c>
      <c r="BD389" s="3">
        <v>5244184</v>
      </c>
      <c r="BE389" s="3">
        <v>3064934</v>
      </c>
      <c r="BF389" s="3">
        <v>3463563</v>
      </c>
      <c r="BG389" s="3">
        <v>3702336</v>
      </c>
      <c r="BH389" s="3">
        <v>4019461</v>
      </c>
      <c r="BI389" s="3">
        <v>4289138</v>
      </c>
      <c r="BJ389" s="5">
        <v>0.1445286347815703</v>
      </c>
      <c r="BK389" s="5">
        <v>8.6920905937043852E-2</v>
      </c>
      <c r="BL389" s="5">
        <v>0.14028243681270411</v>
      </c>
      <c r="BM389" s="5">
        <v>0.15292334134727043</v>
      </c>
      <c r="BN389" s="5">
        <v>0.22318496071076072</v>
      </c>
      <c r="BO389" s="3">
        <v>1005770</v>
      </c>
      <c r="BP389" s="3">
        <v>873280</v>
      </c>
      <c r="BQ389" s="3">
        <v>1275023</v>
      </c>
      <c r="BR389" s="3">
        <v>1162168</v>
      </c>
      <c r="BS389" s="3">
        <v>1170423</v>
      </c>
      <c r="BT389" s="3">
        <v>941753</v>
      </c>
      <c r="BU389" s="3">
        <v>4930918</v>
      </c>
      <c r="BV389" s="3">
        <v>3597881</v>
      </c>
      <c r="BW389" s="3">
        <v>3547530</v>
      </c>
      <c r="BX389" s="3">
        <v>3441490</v>
      </c>
      <c r="BY389" s="3">
        <v>1273721</v>
      </c>
      <c r="BZ389" s="3">
        <v>1561934</v>
      </c>
      <c r="CA389" s="3">
        <v>1985973</v>
      </c>
      <c r="CB389" s="3">
        <v>1952523</v>
      </c>
      <c r="CC389" s="3">
        <v>2081328</v>
      </c>
      <c r="CD389" s="3">
        <v>3562065</v>
      </c>
      <c r="CE389" s="3">
        <v>9952256</v>
      </c>
      <c r="CF389" s="3">
        <v>6998543</v>
      </c>
      <c r="CG389" s="3">
        <v>5175223</v>
      </c>
      <c r="CH389" s="3">
        <v>2315208</v>
      </c>
    </row>
    <row r="390" spans="1:86" x14ac:dyDescent="0.25">
      <c r="A390" t="s">
        <v>668</v>
      </c>
      <c r="B390" s="3">
        <v>160688650</v>
      </c>
      <c r="C390" s="3">
        <v>117293699</v>
      </c>
      <c r="D390" s="3">
        <v>118210884</v>
      </c>
      <c r="E390" s="3">
        <v>117816583</v>
      </c>
      <c r="F390" s="3">
        <v>117781557</v>
      </c>
      <c r="G390" s="3">
        <v>115852635</v>
      </c>
      <c r="H390" s="3">
        <v>70203294</v>
      </c>
      <c r="I390" s="3">
        <v>70122274</v>
      </c>
      <c r="J390" s="3">
        <v>69823561</v>
      </c>
      <c r="K390" s="3">
        <v>69777828</v>
      </c>
      <c r="L390" s="3">
        <v>100000</v>
      </c>
      <c r="M390" s="3">
        <v>100000</v>
      </c>
      <c r="N390" s="3">
        <v>100000</v>
      </c>
      <c r="O390" s="3">
        <v>100000</v>
      </c>
      <c r="P390" s="3">
        <v>100000</v>
      </c>
      <c r="Q390" s="3">
        <v>99235169</v>
      </c>
      <c r="R390" s="3">
        <v>99670001</v>
      </c>
      <c r="S390" s="3">
        <v>100342553</v>
      </c>
      <c r="T390" s="3">
        <v>100876398</v>
      </c>
      <c r="U390" s="3">
        <v>101533371</v>
      </c>
      <c r="V390" s="3">
        <v>3072620</v>
      </c>
      <c r="W390" s="3">
        <v>3072931</v>
      </c>
      <c r="X390" s="3">
        <v>2457949</v>
      </c>
      <c r="Y390" s="3">
        <v>1644107</v>
      </c>
      <c r="Z390" s="3">
        <v>2090737</v>
      </c>
      <c r="AA390" s="3">
        <v>21689042</v>
      </c>
      <c r="AB390" s="3">
        <v>4179712</v>
      </c>
      <c r="AC390" s="3">
        <v>4883615</v>
      </c>
      <c r="AD390" s="3">
        <v>5527270</v>
      </c>
      <c r="AE390" s="3">
        <v>6224817</v>
      </c>
      <c r="AF390" s="3">
        <v>5649385</v>
      </c>
      <c r="AG390" s="3">
        <v>3888610</v>
      </c>
      <c r="AH390" s="3">
        <v>4542229</v>
      </c>
      <c r="AI390" s="3">
        <v>5194431</v>
      </c>
      <c r="AJ390" s="3">
        <v>5848716</v>
      </c>
      <c r="AK390" s="3">
        <v>1865344</v>
      </c>
      <c r="AL390" s="3">
        <v>2196056</v>
      </c>
      <c r="AM390" s="3">
        <v>2004074</v>
      </c>
      <c r="AN390" s="3">
        <v>2682738</v>
      </c>
      <c r="AO390" s="3">
        <v>1795771</v>
      </c>
      <c r="AP390" s="3">
        <v>4712977</v>
      </c>
      <c r="AQ390" s="3">
        <v>4540918</v>
      </c>
      <c r="AR390" s="3">
        <v>5039123</v>
      </c>
      <c r="AS390" s="3">
        <v>5282287</v>
      </c>
      <c r="AT390" s="3">
        <v>5357294</v>
      </c>
      <c r="AU390" s="3">
        <v>545085</v>
      </c>
      <c r="AV390" s="3">
        <v>1662758</v>
      </c>
      <c r="AW390" s="3">
        <v>1487390</v>
      </c>
      <c r="AX390" s="3">
        <v>1114934</v>
      </c>
      <c r="AY390" s="3">
        <v>1316314</v>
      </c>
      <c r="AZ390" s="3">
        <v>1423999</v>
      </c>
      <c r="BA390" s="3">
        <v>1820962</v>
      </c>
      <c r="BB390" s="3">
        <v>1651867</v>
      </c>
      <c r="BC390" s="3">
        <v>1570050</v>
      </c>
      <c r="BD390" s="3">
        <v>1478223</v>
      </c>
      <c r="BE390" s="3">
        <v>878914</v>
      </c>
      <c r="BF390" s="3">
        <v>158204</v>
      </c>
      <c r="BG390" s="3">
        <v>164477</v>
      </c>
      <c r="BH390" s="3">
        <v>455116</v>
      </c>
      <c r="BI390" s="3">
        <v>161909</v>
      </c>
      <c r="BJ390" s="5">
        <v>0.3879202162361069</v>
      </c>
      <c r="BK390" s="5">
        <v>0.17147474796288995</v>
      </c>
      <c r="BL390" s="5">
        <v>0.19922669319019026</v>
      </c>
      <c r="BM390" s="5">
        <v>0.19928983153402757</v>
      </c>
      <c r="BN390" s="5">
        <v>0.20235918396615396</v>
      </c>
      <c r="BO390" s="3">
        <v>552398</v>
      </c>
      <c r="BP390" s="3">
        <v>312249</v>
      </c>
      <c r="BQ390" s="3">
        <v>329096</v>
      </c>
      <c r="BR390" s="3">
        <v>312895</v>
      </c>
      <c r="BS390" s="3">
        <v>299132</v>
      </c>
      <c r="BT390" s="3">
        <v>3917575</v>
      </c>
      <c r="BU390" s="3">
        <v>780001</v>
      </c>
      <c r="BV390" s="3">
        <v>0</v>
      </c>
      <c r="BW390" s="3">
        <v>5759</v>
      </c>
      <c r="BX390" s="3">
        <v>13718</v>
      </c>
      <c r="BY390" s="3">
        <v>552398</v>
      </c>
      <c r="BZ390" s="3">
        <v>312249</v>
      </c>
      <c r="CA390" s="3">
        <v>425696</v>
      </c>
      <c r="CB390" s="3">
        <v>312895</v>
      </c>
      <c r="CC390" s="3">
        <v>299132</v>
      </c>
      <c r="CD390" s="3">
        <v>3910262</v>
      </c>
      <c r="CE390" s="3">
        <v>2130510</v>
      </c>
      <c r="CF390" s="3">
        <v>1061694</v>
      </c>
      <c r="CG390" s="3">
        <v>807798</v>
      </c>
      <c r="CH390" s="3">
        <v>1030900</v>
      </c>
    </row>
    <row r="391" spans="1:86" x14ac:dyDescent="0.25">
      <c r="A391" t="s">
        <v>669</v>
      </c>
      <c r="B391" s="3">
        <v>53746836</v>
      </c>
      <c r="C391" s="3">
        <v>55522338</v>
      </c>
      <c r="D391" s="3">
        <v>55663804</v>
      </c>
      <c r="E391" s="3">
        <v>55543696</v>
      </c>
      <c r="F391" s="3">
        <v>57214317</v>
      </c>
      <c r="G391" s="3">
        <v>14153536</v>
      </c>
      <c r="H391" s="3">
        <v>14053859</v>
      </c>
      <c r="I391" s="3">
        <v>14109139</v>
      </c>
      <c r="J391" s="3">
        <v>14111104</v>
      </c>
      <c r="K391" s="3">
        <v>12947570</v>
      </c>
      <c r="L391" s="3">
        <v>15000000</v>
      </c>
      <c r="M391" s="3">
        <v>15000000</v>
      </c>
      <c r="N391" s="3">
        <v>15000000</v>
      </c>
      <c r="O391" s="3">
        <v>15000000</v>
      </c>
      <c r="P391" s="3">
        <v>15000000</v>
      </c>
      <c r="Q391" s="3">
        <v>34884616</v>
      </c>
      <c r="R391" s="3">
        <v>34804432</v>
      </c>
      <c r="S391" s="3">
        <v>36142446</v>
      </c>
      <c r="T391" s="3">
        <v>36775045</v>
      </c>
      <c r="U391" s="3">
        <v>38185061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1128567</v>
      </c>
      <c r="AB391" s="3">
        <v>1158126</v>
      </c>
      <c r="AC391" s="3">
        <v>513916</v>
      </c>
      <c r="AD391" s="3">
        <v>590615</v>
      </c>
      <c r="AE391" s="3">
        <v>663498</v>
      </c>
      <c r="AF391" s="3">
        <v>729336</v>
      </c>
      <c r="AG391" s="3">
        <v>765292</v>
      </c>
      <c r="AH391" s="3">
        <v>88764</v>
      </c>
      <c r="AI391" s="3">
        <v>125737</v>
      </c>
      <c r="AJ391" s="3">
        <v>172168</v>
      </c>
      <c r="AK391" s="3">
        <v>0</v>
      </c>
      <c r="AL391" s="3">
        <v>0</v>
      </c>
      <c r="AM391" s="3">
        <v>0</v>
      </c>
      <c r="AN391" s="3">
        <v>0</v>
      </c>
      <c r="AO391" s="3">
        <v>0</v>
      </c>
      <c r="AP391" s="3">
        <v>18547143</v>
      </c>
      <c r="AQ391" s="3">
        <v>23414383</v>
      </c>
      <c r="AR391" s="3">
        <v>28139509</v>
      </c>
      <c r="AS391" s="3">
        <v>29620482</v>
      </c>
      <c r="AT391" s="3">
        <v>26765791</v>
      </c>
      <c r="AU391" s="3">
        <v>258795</v>
      </c>
      <c r="AV391" s="3">
        <v>525445</v>
      </c>
      <c r="AW391" s="3">
        <v>1284633</v>
      </c>
      <c r="AX391" s="3">
        <v>972391</v>
      </c>
      <c r="AY391" s="3">
        <v>-154723</v>
      </c>
      <c r="AZ391" s="3">
        <v>1314654</v>
      </c>
      <c r="BA391" s="3">
        <v>1099723</v>
      </c>
      <c r="BB391" s="3">
        <v>2062729</v>
      </c>
      <c r="BC391" s="3">
        <v>2242973</v>
      </c>
      <c r="BD391" s="3">
        <v>1380649</v>
      </c>
      <c r="BE391" s="3">
        <v>1055859</v>
      </c>
      <c r="BF391" s="3">
        <v>574278</v>
      </c>
      <c r="BG391" s="3">
        <v>778096</v>
      </c>
      <c r="BH391" s="3">
        <v>1270582</v>
      </c>
      <c r="BI391" s="3">
        <v>1535372</v>
      </c>
      <c r="BJ391" s="5">
        <v>9.9143957269365174E-3</v>
      </c>
      <c r="BK391" s="5">
        <v>9.9070402274027188E-3</v>
      </c>
      <c r="BL391" s="5">
        <v>2.9591865921311041E-3</v>
      </c>
      <c r="BM391" s="5">
        <v>3.3014218182742278E-2</v>
      </c>
      <c r="BN391" s="5">
        <v>6.5926241934046961E-2</v>
      </c>
      <c r="BO391" s="3">
        <v>13034</v>
      </c>
      <c r="BP391" s="3">
        <v>10895</v>
      </c>
      <c r="BQ391" s="3">
        <v>6104</v>
      </c>
      <c r="BR391" s="3">
        <v>74050</v>
      </c>
      <c r="BS391" s="3">
        <v>91021</v>
      </c>
      <c r="BT391" s="3">
        <v>953756</v>
      </c>
      <c r="BU391" s="3">
        <v>1116568</v>
      </c>
      <c r="BV391" s="3">
        <v>2116482</v>
      </c>
      <c r="BW391" s="3">
        <v>1591631</v>
      </c>
      <c r="BX391" s="3">
        <v>3415711</v>
      </c>
      <c r="BY391" s="3">
        <v>18226</v>
      </c>
      <c r="BZ391" s="3">
        <v>85079</v>
      </c>
      <c r="CA391" s="3">
        <v>496161</v>
      </c>
      <c r="CB391" s="3">
        <v>195411</v>
      </c>
      <c r="CC391" s="3">
        <v>371292</v>
      </c>
      <c r="CD391" s="3">
        <v>1194325</v>
      </c>
      <c r="CE391" s="3">
        <v>1556934</v>
      </c>
      <c r="CF391" s="3">
        <v>2904954</v>
      </c>
      <c r="CG391" s="3">
        <v>2368611</v>
      </c>
      <c r="CH391" s="3">
        <v>2889696</v>
      </c>
    </row>
    <row r="392" spans="1:86" x14ac:dyDescent="0.25">
      <c r="A392" t="s">
        <v>670</v>
      </c>
      <c r="B392" s="3">
        <v>21318021</v>
      </c>
      <c r="C392" s="3">
        <v>18459297</v>
      </c>
      <c r="D392" s="3">
        <v>20694484</v>
      </c>
      <c r="E392" s="3">
        <v>26448067</v>
      </c>
      <c r="F392" s="3">
        <v>25027996</v>
      </c>
      <c r="G392" s="3">
        <v>1232162</v>
      </c>
      <c r="H392" s="3">
        <v>1018208</v>
      </c>
      <c r="I392" s="3">
        <v>1052808</v>
      </c>
      <c r="J392" s="3">
        <v>2389599</v>
      </c>
      <c r="K392" s="3">
        <v>2319041</v>
      </c>
      <c r="L392" s="3">
        <v>1500000</v>
      </c>
      <c r="M392" s="3">
        <v>1500000</v>
      </c>
      <c r="N392" s="3">
        <v>1500000</v>
      </c>
      <c r="O392" s="3">
        <v>1500000</v>
      </c>
      <c r="P392" s="3">
        <v>1500000</v>
      </c>
      <c r="Q392" s="3">
        <v>4808368</v>
      </c>
      <c r="R392" s="3">
        <v>4588432</v>
      </c>
      <c r="S392" s="3">
        <v>4443030</v>
      </c>
      <c r="T392" s="3">
        <v>5906281</v>
      </c>
      <c r="U392" s="3">
        <v>4090369</v>
      </c>
      <c r="V392" s="3">
        <v>0</v>
      </c>
      <c r="W392" s="3">
        <v>0</v>
      </c>
      <c r="X392" s="3">
        <v>0</v>
      </c>
      <c r="Y392" s="3">
        <v>693634</v>
      </c>
      <c r="Z392" s="3">
        <v>604872</v>
      </c>
      <c r="AA392" s="3">
        <v>1381719</v>
      </c>
      <c r="AB392" s="3">
        <v>1263638</v>
      </c>
      <c r="AC392" s="3">
        <v>1336593</v>
      </c>
      <c r="AD392" s="3">
        <v>1644140</v>
      </c>
      <c r="AE392" s="3">
        <v>2343073</v>
      </c>
      <c r="AF392" s="3">
        <v>209596</v>
      </c>
      <c r="AG392" s="3">
        <v>240976</v>
      </c>
      <c r="AH392" s="3">
        <v>319016</v>
      </c>
      <c r="AI392" s="3">
        <v>619627</v>
      </c>
      <c r="AJ392" s="3">
        <v>1347621</v>
      </c>
      <c r="AK392" s="3">
        <v>4902234</v>
      </c>
      <c r="AL392" s="3">
        <v>0</v>
      </c>
      <c r="AM392" s="3">
        <v>0</v>
      </c>
      <c r="AN392" s="3">
        <v>85636</v>
      </c>
      <c r="AO392" s="3">
        <v>88761</v>
      </c>
      <c r="AP392" s="3">
        <v>24864873</v>
      </c>
      <c r="AQ392" s="3">
        <v>27100525</v>
      </c>
      <c r="AR392" s="3">
        <v>35095105</v>
      </c>
      <c r="AS392" s="3">
        <v>46479648</v>
      </c>
      <c r="AT392" s="3">
        <v>52818417</v>
      </c>
      <c r="AU392" s="3">
        <v>1468347</v>
      </c>
      <c r="AV392" s="3">
        <v>1144657</v>
      </c>
      <c r="AW392" s="3">
        <v>2414263</v>
      </c>
      <c r="AX392" s="3">
        <v>4225153</v>
      </c>
      <c r="AY392" s="3">
        <v>2098711</v>
      </c>
      <c r="AZ392" s="3">
        <v>1896481</v>
      </c>
      <c r="BA392" s="3">
        <v>1591220</v>
      </c>
      <c r="BB392" s="3">
        <v>2892010</v>
      </c>
      <c r="BC392" s="3">
        <v>4637343</v>
      </c>
      <c r="BD392" s="3">
        <v>2609360</v>
      </c>
      <c r="BE392" s="3">
        <v>428134</v>
      </c>
      <c r="BF392" s="3">
        <v>446563</v>
      </c>
      <c r="BG392" s="3">
        <v>477747</v>
      </c>
      <c r="BH392" s="3">
        <v>412190</v>
      </c>
      <c r="BI392" s="3">
        <v>510649</v>
      </c>
      <c r="BJ392" s="5">
        <v>0.12517446786970182</v>
      </c>
      <c r="BK392" s="5">
        <v>6.2172421161121656E-2</v>
      </c>
      <c r="BL392" s="5">
        <v>4.1141628140981532E-2</v>
      </c>
      <c r="BM392" s="5">
        <v>4.3301304216660272E-2</v>
      </c>
      <c r="BN392" s="5">
        <v>9.1131158598276973E-2</v>
      </c>
      <c r="BO392" s="3">
        <v>237391</v>
      </c>
      <c r="BP392" s="3">
        <v>98930</v>
      </c>
      <c r="BQ392" s="3">
        <v>118982</v>
      </c>
      <c r="BR392" s="3">
        <v>200803</v>
      </c>
      <c r="BS392" s="3">
        <v>237794</v>
      </c>
      <c r="BT392" s="3">
        <v>82687</v>
      </c>
      <c r="BU392" s="3">
        <v>9712</v>
      </c>
      <c r="BV392" s="3">
        <v>11608</v>
      </c>
      <c r="BW392" s="3">
        <v>2700</v>
      </c>
      <c r="BX392" s="3">
        <v>1643</v>
      </c>
      <c r="BY392" s="3">
        <v>228532</v>
      </c>
      <c r="BZ392" s="3">
        <v>99283</v>
      </c>
      <c r="CA392" s="3">
        <v>120152</v>
      </c>
      <c r="CB392" s="3">
        <v>201966</v>
      </c>
      <c r="CC392" s="3">
        <v>238573</v>
      </c>
      <c r="CD392" s="3">
        <v>1322502</v>
      </c>
      <c r="CE392" s="3">
        <v>1055086</v>
      </c>
      <c r="CF392" s="3">
        <v>2305719</v>
      </c>
      <c r="CG392" s="3">
        <v>4025887</v>
      </c>
      <c r="CH392" s="3">
        <v>1861781</v>
      </c>
    </row>
    <row r="393" spans="1:86" x14ac:dyDescent="0.25">
      <c r="A393" t="s">
        <v>671</v>
      </c>
      <c r="B393" s="3">
        <v>6903101</v>
      </c>
      <c r="C393" s="3">
        <v>9756518</v>
      </c>
      <c r="D393" s="3">
        <v>9380548</v>
      </c>
      <c r="E393" s="3">
        <v>7384985</v>
      </c>
      <c r="F393" s="3">
        <v>8753036</v>
      </c>
      <c r="G393" s="3">
        <v>270827</v>
      </c>
      <c r="H393" s="3">
        <v>452586</v>
      </c>
      <c r="I393" s="3">
        <v>439975</v>
      </c>
      <c r="J393" s="3">
        <v>334338</v>
      </c>
      <c r="K393" s="3">
        <v>234331</v>
      </c>
      <c r="L393" s="3">
        <v>50000</v>
      </c>
      <c r="M393" s="3">
        <v>150000</v>
      </c>
      <c r="N393" s="3">
        <v>150000</v>
      </c>
      <c r="O393" s="3">
        <v>150000</v>
      </c>
      <c r="P393" s="3">
        <v>150000</v>
      </c>
      <c r="Q393" s="3">
        <v>348792</v>
      </c>
      <c r="R393" s="3">
        <v>456248</v>
      </c>
      <c r="S393" s="3">
        <v>527478</v>
      </c>
      <c r="T393" s="3">
        <v>622825</v>
      </c>
      <c r="U393" s="3">
        <v>744000</v>
      </c>
      <c r="V393" s="3">
        <v>300000</v>
      </c>
      <c r="W393" s="3">
        <v>600000</v>
      </c>
      <c r="X393" s="3">
        <v>500000</v>
      </c>
      <c r="Y393" s="3">
        <v>150000</v>
      </c>
      <c r="Z393" s="3">
        <v>0</v>
      </c>
      <c r="AA393" s="3">
        <v>678608</v>
      </c>
      <c r="AB393" s="3">
        <v>729728</v>
      </c>
      <c r="AC393" s="3">
        <v>830919</v>
      </c>
      <c r="AD393" s="3">
        <v>802709</v>
      </c>
      <c r="AE393" s="3">
        <v>1106624</v>
      </c>
      <c r="AF393" s="3">
        <v>114087</v>
      </c>
      <c r="AG393" s="3">
        <v>165003</v>
      </c>
      <c r="AH393" s="3">
        <v>175698</v>
      </c>
      <c r="AI393" s="3">
        <v>178362</v>
      </c>
      <c r="AJ393" s="3">
        <v>565265</v>
      </c>
      <c r="AK393" s="3">
        <v>683967</v>
      </c>
      <c r="AL393" s="3">
        <v>1988023</v>
      </c>
      <c r="AM393" s="3">
        <v>2010464</v>
      </c>
      <c r="AN393" s="3">
        <v>1732293</v>
      </c>
      <c r="AO393" s="3">
        <v>997525</v>
      </c>
      <c r="AP393" s="3">
        <v>13544610</v>
      </c>
      <c r="AQ393" s="3">
        <v>25837257</v>
      </c>
      <c r="AR393" s="3">
        <v>19824012</v>
      </c>
      <c r="AS393" s="3">
        <v>16997501</v>
      </c>
      <c r="AT393" s="3">
        <v>20467208</v>
      </c>
      <c r="AU393" s="3">
        <v>176647</v>
      </c>
      <c r="AV393" s="3">
        <v>3430638</v>
      </c>
      <c r="AW393" s="3">
        <v>212070</v>
      </c>
      <c r="AX393" s="3">
        <v>226474</v>
      </c>
      <c r="AY393" s="3">
        <v>130728</v>
      </c>
      <c r="AZ393" s="3">
        <v>308729</v>
      </c>
      <c r="BA393" s="3">
        <v>3636288</v>
      </c>
      <c r="BB393" s="3">
        <v>446645</v>
      </c>
      <c r="BC393" s="3">
        <v>460369</v>
      </c>
      <c r="BD393" s="3">
        <v>544000</v>
      </c>
      <c r="BE393" s="3">
        <v>132082</v>
      </c>
      <c r="BF393" s="3">
        <v>205650</v>
      </c>
      <c r="BG393" s="3">
        <v>234575</v>
      </c>
      <c r="BH393" s="3">
        <v>233895</v>
      </c>
      <c r="BI393" s="3">
        <v>413272</v>
      </c>
      <c r="BJ393" s="5">
        <v>0.15257070116509949</v>
      </c>
      <c r="BK393" s="5">
        <v>1.026513851488111E-2</v>
      </c>
      <c r="BL393" s="5">
        <v>7.9667297294271744E-2</v>
      </c>
      <c r="BM393" s="5">
        <v>0.11839198555940995</v>
      </c>
      <c r="BN393" s="5">
        <v>0.10731985294117648</v>
      </c>
      <c r="BO393" s="3">
        <v>47103</v>
      </c>
      <c r="BP393" s="3">
        <v>37327</v>
      </c>
      <c r="BQ393" s="3">
        <v>35583</v>
      </c>
      <c r="BR393" s="3">
        <v>54504</v>
      </c>
      <c r="BS393" s="3">
        <v>58382</v>
      </c>
      <c r="BT393" s="3">
        <v>2582</v>
      </c>
      <c r="BU393" s="3">
        <v>2932</v>
      </c>
      <c r="BV393" s="3">
        <v>2746</v>
      </c>
      <c r="BW393" s="3">
        <v>3474</v>
      </c>
      <c r="BX393" s="3">
        <v>4786</v>
      </c>
      <c r="BY393" s="3">
        <v>47103</v>
      </c>
      <c r="BZ393" s="3">
        <v>111232</v>
      </c>
      <c r="CA393" s="3">
        <v>37866</v>
      </c>
      <c r="CB393" s="3">
        <v>54504</v>
      </c>
      <c r="CC393" s="3">
        <v>58382</v>
      </c>
      <c r="CD393" s="3">
        <v>132126</v>
      </c>
      <c r="CE393" s="3">
        <v>3322338</v>
      </c>
      <c r="CF393" s="3">
        <v>176950</v>
      </c>
      <c r="CG393" s="3">
        <v>175444</v>
      </c>
      <c r="CH393" s="3">
        <v>77132</v>
      </c>
    </row>
    <row r="394" spans="1:86" x14ac:dyDescent="0.25">
      <c r="A394" t="s">
        <v>672</v>
      </c>
      <c r="B394" s="3">
        <v>4870633</v>
      </c>
      <c r="C394" s="3">
        <v>15242209</v>
      </c>
      <c r="D394" s="3">
        <v>16015521</v>
      </c>
      <c r="E394" s="3">
        <v>11889109</v>
      </c>
      <c r="F394" s="3">
        <v>9804033</v>
      </c>
      <c r="G394" s="3">
        <v>423555</v>
      </c>
      <c r="H394" s="3">
        <v>450053</v>
      </c>
      <c r="I394" s="3">
        <v>354275</v>
      </c>
      <c r="J394" s="3">
        <v>232931</v>
      </c>
      <c r="K394" s="3">
        <v>151441</v>
      </c>
      <c r="L394" s="3">
        <v>500000</v>
      </c>
      <c r="M394" s="3">
        <v>500000</v>
      </c>
      <c r="N394" s="3">
        <v>500000</v>
      </c>
      <c r="O394" s="3">
        <v>500000</v>
      </c>
      <c r="P394" s="3">
        <v>500000</v>
      </c>
      <c r="Q394" s="3">
        <v>78776</v>
      </c>
      <c r="R394" s="3">
        <v>291587</v>
      </c>
      <c r="S394" s="3">
        <v>432505</v>
      </c>
      <c r="T394" s="3">
        <v>517424</v>
      </c>
      <c r="U394" s="3">
        <v>1535928</v>
      </c>
      <c r="V394" s="3">
        <v>5754</v>
      </c>
      <c r="W394" s="3">
        <v>0</v>
      </c>
      <c r="X394" s="3">
        <v>0</v>
      </c>
      <c r="Y394" s="3">
        <v>0</v>
      </c>
      <c r="Z394" s="3">
        <v>0</v>
      </c>
      <c r="AA394" s="3">
        <v>160264</v>
      </c>
      <c r="AB394" s="3">
        <v>185818</v>
      </c>
      <c r="AC394" s="3">
        <v>238379</v>
      </c>
      <c r="AD394" s="3">
        <v>262285</v>
      </c>
      <c r="AE394" s="3">
        <v>338158</v>
      </c>
      <c r="AF394" s="3">
        <v>57220</v>
      </c>
      <c r="AG394" s="3">
        <v>57584</v>
      </c>
      <c r="AH394" s="3">
        <v>81735</v>
      </c>
      <c r="AI394" s="3">
        <v>74704</v>
      </c>
      <c r="AJ394" s="3">
        <v>117972</v>
      </c>
      <c r="AK394" s="3">
        <v>13772</v>
      </c>
      <c r="AL394" s="3">
        <v>848317</v>
      </c>
      <c r="AM394" s="3">
        <v>1041479</v>
      </c>
      <c r="AN394" s="3">
        <v>970906</v>
      </c>
      <c r="AO394" s="3">
        <v>1042846</v>
      </c>
      <c r="AP394" s="3">
        <v>7816342</v>
      </c>
      <c r="AQ394" s="3">
        <v>21148480</v>
      </c>
      <c r="AR394" s="3">
        <v>18359089</v>
      </c>
      <c r="AS394" s="3">
        <v>15414048</v>
      </c>
      <c r="AT394" s="3">
        <v>14195149</v>
      </c>
      <c r="AU394" s="3">
        <v>46573</v>
      </c>
      <c r="AV394" s="3">
        <v>355765</v>
      </c>
      <c r="AW394" s="3">
        <v>401904</v>
      </c>
      <c r="AX394" s="3">
        <v>496650</v>
      </c>
      <c r="AY394" s="3">
        <v>1673239</v>
      </c>
      <c r="AZ394" s="3">
        <v>121354</v>
      </c>
      <c r="BA394" s="3">
        <v>472305</v>
      </c>
      <c r="BB394" s="3">
        <v>636574</v>
      </c>
      <c r="BC394" s="3">
        <v>2039801</v>
      </c>
      <c r="BD394" s="3">
        <v>1864033</v>
      </c>
      <c r="BE394" s="3">
        <v>74781</v>
      </c>
      <c r="BF394" s="3">
        <v>116540</v>
      </c>
      <c r="BG394" s="3">
        <v>234670</v>
      </c>
      <c r="BH394" s="3">
        <v>1543151</v>
      </c>
      <c r="BI394" s="3">
        <v>190794</v>
      </c>
      <c r="BJ394" s="5">
        <v>1.4972724426059297E-2</v>
      </c>
      <c r="BK394" s="5">
        <v>6.7604619896041752E-3</v>
      </c>
      <c r="BL394" s="5">
        <v>8.1528620396057641E-2</v>
      </c>
      <c r="BM394" s="5">
        <v>4.2718873066539334E-2</v>
      </c>
      <c r="BN394" s="5">
        <v>6.1032181297219525E-2</v>
      </c>
      <c r="BO394" s="3">
        <v>1817</v>
      </c>
      <c r="BP394" s="3">
        <v>3193</v>
      </c>
      <c r="BQ394" s="3">
        <v>51899</v>
      </c>
      <c r="BR394" s="3">
        <v>87138</v>
      </c>
      <c r="BS394" s="3">
        <v>113766</v>
      </c>
      <c r="BT394" s="3">
        <v>1340</v>
      </c>
      <c r="BU394" s="3">
        <v>495</v>
      </c>
      <c r="BV394" s="3">
        <v>2500</v>
      </c>
      <c r="BW394" s="3">
        <v>1550</v>
      </c>
      <c r="BX394" s="3">
        <v>4020</v>
      </c>
      <c r="BY394" s="3">
        <v>1817</v>
      </c>
      <c r="BZ394" s="3">
        <v>3193</v>
      </c>
      <c r="CA394" s="3">
        <v>51899</v>
      </c>
      <c r="CB394" s="3">
        <v>87138</v>
      </c>
      <c r="CC394" s="3">
        <v>113766</v>
      </c>
      <c r="CD394" s="3">
        <v>46096</v>
      </c>
      <c r="CE394" s="3">
        <v>353067</v>
      </c>
      <c r="CF394" s="3">
        <v>352505</v>
      </c>
      <c r="CG394" s="3">
        <v>411062</v>
      </c>
      <c r="CH394" s="3">
        <v>1563493</v>
      </c>
    </row>
    <row r="395" spans="1:86" x14ac:dyDescent="0.25">
      <c r="A395" t="s">
        <v>673</v>
      </c>
      <c r="B395" s="3">
        <v>23160549</v>
      </c>
      <c r="C395" s="3">
        <v>21668609</v>
      </c>
      <c r="D395" s="3">
        <v>22079035</v>
      </c>
      <c r="E395" s="3">
        <v>20665997</v>
      </c>
      <c r="F395" s="3">
        <v>20851399</v>
      </c>
      <c r="G395" s="3">
        <v>825539</v>
      </c>
      <c r="H395" s="3">
        <v>613180</v>
      </c>
      <c r="I395" s="3">
        <v>482174</v>
      </c>
      <c r="J395" s="3">
        <v>500127</v>
      </c>
      <c r="K395" s="3">
        <v>559381</v>
      </c>
      <c r="L395" s="3">
        <v>2632930</v>
      </c>
      <c r="M395" s="3">
        <v>2632930</v>
      </c>
      <c r="N395" s="3">
        <v>2632930</v>
      </c>
      <c r="O395" s="3">
        <v>2632930</v>
      </c>
      <c r="P395" s="3">
        <v>2632930</v>
      </c>
      <c r="Q395" s="3">
        <v>8546922</v>
      </c>
      <c r="R395" s="3">
        <v>9167674</v>
      </c>
      <c r="S395" s="3">
        <v>6031472</v>
      </c>
      <c r="T395" s="3">
        <v>6293375</v>
      </c>
      <c r="U395" s="3">
        <v>6316229</v>
      </c>
      <c r="V395" s="3">
        <v>0</v>
      </c>
      <c r="W395" s="3">
        <v>104075</v>
      </c>
      <c r="X395" s="3">
        <v>43565</v>
      </c>
      <c r="Y395" s="3">
        <v>14522</v>
      </c>
      <c r="Z395" s="3">
        <v>0</v>
      </c>
      <c r="AA395" s="3">
        <v>3262287</v>
      </c>
      <c r="AB395" s="3">
        <v>3249658</v>
      </c>
      <c r="AC395" s="3">
        <v>3399295</v>
      </c>
      <c r="AD395" s="3">
        <v>3510774</v>
      </c>
      <c r="AE395" s="3">
        <v>3484418</v>
      </c>
      <c r="AF395" s="3">
        <v>667315</v>
      </c>
      <c r="AG395" s="3">
        <v>680024</v>
      </c>
      <c r="AH395" s="3">
        <v>707045</v>
      </c>
      <c r="AI395" s="3">
        <v>730862</v>
      </c>
      <c r="AJ395" s="3">
        <v>638111</v>
      </c>
      <c r="AK395" s="3">
        <v>180683</v>
      </c>
      <c r="AL395" s="3">
        <v>265667</v>
      </c>
      <c r="AM395" s="3">
        <v>0</v>
      </c>
      <c r="AN395" s="3">
        <v>0</v>
      </c>
      <c r="AO395" s="3">
        <v>0</v>
      </c>
      <c r="AP395" s="3">
        <v>20419774</v>
      </c>
      <c r="AQ395" s="3">
        <v>22124358</v>
      </c>
      <c r="AR395" s="3">
        <v>26873153</v>
      </c>
      <c r="AS395" s="3">
        <v>22252869</v>
      </c>
      <c r="AT395" s="3">
        <v>21479395</v>
      </c>
      <c r="AU395" s="3">
        <v>538131</v>
      </c>
      <c r="AV395" s="3">
        <v>954753</v>
      </c>
      <c r="AW395" s="3">
        <v>1449260</v>
      </c>
      <c r="AX395" s="3">
        <v>295134</v>
      </c>
      <c r="AY395" s="3">
        <v>-23092</v>
      </c>
      <c r="AZ395" s="3">
        <v>861120</v>
      </c>
      <c r="BA395" s="3">
        <v>1283491</v>
      </c>
      <c r="BB395" s="3">
        <v>1789989</v>
      </c>
      <c r="BC395" s="3">
        <v>674916</v>
      </c>
      <c r="BD395" s="3">
        <v>825890</v>
      </c>
      <c r="BE395" s="3">
        <v>322989</v>
      </c>
      <c r="BF395" s="3">
        <v>328738</v>
      </c>
      <c r="BG395" s="3">
        <v>340729</v>
      </c>
      <c r="BH395" s="3">
        <v>379782</v>
      </c>
      <c r="BI395" s="3">
        <v>848982</v>
      </c>
      <c r="BJ395" s="5">
        <v>7.8005388331475287E-2</v>
      </c>
      <c r="BK395" s="5">
        <v>5.1330317080524913E-2</v>
      </c>
      <c r="BL395" s="5">
        <v>4.4145522681982963E-2</v>
      </c>
      <c r="BM395" s="5">
        <v>0.10054288237351018</v>
      </c>
      <c r="BN395" s="5">
        <v>9.1842739347855043E-2</v>
      </c>
      <c r="BO395" s="3">
        <v>67172</v>
      </c>
      <c r="BP395" s="3">
        <v>65882</v>
      </c>
      <c r="BQ395" s="3">
        <v>79020</v>
      </c>
      <c r="BR395" s="3">
        <v>67858</v>
      </c>
      <c r="BS395" s="3">
        <v>75852</v>
      </c>
      <c r="BT395" s="3">
        <v>179012</v>
      </c>
      <c r="BU395" s="3">
        <v>84557</v>
      </c>
      <c r="BV395" s="3">
        <v>166101</v>
      </c>
      <c r="BW395" s="3">
        <v>187802</v>
      </c>
      <c r="BX395" s="3">
        <v>180088</v>
      </c>
      <c r="BY395" s="3">
        <v>-185763</v>
      </c>
      <c r="BZ395" s="3">
        <v>-23280</v>
      </c>
      <c r="CA395" s="3">
        <v>92616</v>
      </c>
      <c r="CB395" s="3">
        <v>-75172</v>
      </c>
      <c r="CC395" s="3">
        <v>173652</v>
      </c>
      <c r="CD395" s="3">
        <v>902906</v>
      </c>
      <c r="CE395" s="3">
        <v>1062590</v>
      </c>
      <c r="CF395" s="3">
        <v>1522745</v>
      </c>
      <c r="CG395" s="3">
        <v>558108</v>
      </c>
      <c r="CH395" s="3">
        <v>-16656</v>
      </c>
    </row>
    <row r="396" spans="1:86" x14ac:dyDescent="0.25">
      <c r="A396" t="s">
        <v>674</v>
      </c>
      <c r="B396" s="3">
        <v>22799425</v>
      </c>
      <c r="C396" s="3">
        <v>20888977</v>
      </c>
      <c r="D396" s="3">
        <v>20630389</v>
      </c>
      <c r="E396" s="3">
        <v>20907228</v>
      </c>
      <c r="F396" s="3">
        <v>22202915</v>
      </c>
      <c r="G396" s="3">
        <v>4767161</v>
      </c>
      <c r="H396" s="3">
        <v>4678271</v>
      </c>
      <c r="I396" s="3">
        <v>4837243</v>
      </c>
      <c r="J396" s="3">
        <v>5263348</v>
      </c>
      <c r="K396" s="3">
        <v>6010853</v>
      </c>
      <c r="L396" s="3">
        <v>200000</v>
      </c>
      <c r="M396" s="3">
        <v>200000</v>
      </c>
      <c r="N396" s="3">
        <v>200000</v>
      </c>
      <c r="O396" s="3">
        <v>200000</v>
      </c>
      <c r="P396" s="3">
        <v>200000</v>
      </c>
      <c r="Q396" s="3">
        <v>7687848</v>
      </c>
      <c r="R396" s="3">
        <v>5590928</v>
      </c>
      <c r="S396" s="3">
        <v>5241734</v>
      </c>
      <c r="T396" s="3">
        <v>6123846</v>
      </c>
      <c r="U396" s="3">
        <v>6622245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2841568</v>
      </c>
      <c r="AB396" s="3">
        <v>1479721</v>
      </c>
      <c r="AC396" s="3">
        <v>1477719</v>
      </c>
      <c r="AD396" s="3">
        <v>1265620</v>
      </c>
      <c r="AE396" s="3">
        <v>1237133</v>
      </c>
      <c r="AF396" s="3">
        <v>1681933</v>
      </c>
      <c r="AG396" s="3">
        <v>530020</v>
      </c>
      <c r="AH396" s="3">
        <v>546748</v>
      </c>
      <c r="AI396" s="3">
        <v>338631</v>
      </c>
      <c r="AJ396" s="3">
        <v>368911</v>
      </c>
      <c r="AK396" s="3">
        <v>105</v>
      </c>
      <c r="AL396" s="3">
        <v>183</v>
      </c>
      <c r="AM396" s="3">
        <v>0</v>
      </c>
      <c r="AN396" s="3">
        <v>0</v>
      </c>
      <c r="AO396" s="3">
        <v>0</v>
      </c>
      <c r="AP396" s="3">
        <v>29076328</v>
      </c>
      <c r="AQ396" s="3">
        <v>28413628</v>
      </c>
      <c r="AR396" s="3">
        <v>30071902</v>
      </c>
      <c r="AS396" s="3">
        <v>30019557</v>
      </c>
      <c r="AT396" s="3">
        <v>31261705</v>
      </c>
      <c r="AU396" s="3">
        <v>725294</v>
      </c>
      <c r="AV396" s="3">
        <v>889079</v>
      </c>
      <c r="AW396" s="3">
        <v>925898</v>
      </c>
      <c r="AX396" s="3">
        <v>1712301</v>
      </c>
      <c r="AY396" s="3">
        <v>2204702</v>
      </c>
      <c r="AZ396" s="3">
        <v>2125938</v>
      </c>
      <c r="BA396" s="3">
        <v>2161827</v>
      </c>
      <c r="BB396" s="3">
        <v>2210545</v>
      </c>
      <c r="BC396" s="3">
        <v>2981726</v>
      </c>
      <c r="BD396" s="3">
        <v>3632082</v>
      </c>
      <c r="BE396" s="3">
        <v>1400644</v>
      </c>
      <c r="BF396" s="3">
        <v>1272748</v>
      </c>
      <c r="BG396" s="3">
        <v>1284647</v>
      </c>
      <c r="BH396" s="3">
        <v>1269425</v>
      </c>
      <c r="BI396" s="3">
        <v>1427380</v>
      </c>
      <c r="BJ396" s="5">
        <v>7.2130043303238384E-2</v>
      </c>
      <c r="BK396" s="5">
        <v>3.2638596890500492E-2</v>
      </c>
      <c r="BL396" s="5">
        <v>7.1497300439484379E-2</v>
      </c>
      <c r="BM396" s="5">
        <v>3.6864218912133442E-2</v>
      </c>
      <c r="BN396" s="5">
        <v>2.1710963574060278E-2</v>
      </c>
      <c r="BO396" s="3">
        <v>153344</v>
      </c>
      <c r="BP396" s="3">
        <v>70559</v>
      </c>
      <c r="BQ396" s="3">
        <v>158048</v>
      </c>
      <c r="BR396" s="3">
        <v>109919</v>
      </c>
      <c r="BS396" s="3">
        <v>78856</v>
      </c>
      <c r="BT396" s="3">
        <v>10192</v>
      </c>
      <c r="BU396" s="3">
        <v>5482</v>
      </c>
      <c r="BV396" s="3">
        <v>2250</v>
      </c>
      <c r="BW396" s="3">
        <v>632</v>
      </c>
      <c r="BX396" s="3">
        <v>2395</v>
      </c>
      <c r="BY396" s="3">
        <v>196497</v>
      </c>
      <c r="BZ396" s="3">
        <v>61749</v>
      </c>
      <c r="CA396" s="3">
        <v>187987</v>
      </c>
      <c r="CB396" s="3">
        <v>109523</v>
      </c>
      <c r="CC396" s="3">
        <v>77954</v>
      </c>
      <c r="CD396" s="3">
        <v>538989</v>
      </c>
      <c r="CE396" s="3">
        <v>832812</v>
      </c>
      <c r="CF396" s="3">
        <v>740161</v>
      </c>
      <c r="CG396" s="3">
        <v>1603410</v>
      </c>
      <c r="CH396" s="3">
        <v>2129143</v>
      </c>
    </row>
    <row r="397" spans="1:86" x14ac:dyDescent="0.25">
      <c r="A397" t="s">
        <v>675</v>
      </c>
      <c r="B397" s="3">
        <v>39544689</v>
      </c>
      <c r="C397" s="3">
        <v>38560052</v>
      </c>
      <c r="D397" s="3">
        <v>39000242</v>
      </c>
      <c r="E397" s="3">
        <v>41627688</v>
      </c>
      <c r="F397" s="3">
        <v>40070616</v>
      </c>
      <c r="G397" s="3">
        <v>6348435</v>
      </c>
      <c r="H397" s="3">
        <v>5880073</v>
      </c>
      <c r="I397" s="3">
        <v>5635216</v>
      </c>
      <c r="J397" s="3">
        <v>5549012</v>
      </c>
      <c r="K397" s="3">
        <v>5719120</v>
      </c>
      <c r="L397" s="3">
        <v>7740000</v>
      </c>
      <c r="M397" s="3">
        <v>3534600</v>
      </c>
      <c r="N397" s="3">
        <v>3534600</v>
      </c>
      <c r="O397" s="3">
        <v>3534600</v>
      </c>
      <c r="P397" s="3">
        <v>3534600</v>
      </c>
      <c r="Q397" s="3">
        <v>6054469</v>
      </c>
      <c r="R397" s="3">
        <v>10737458</v>
      </c>
      <c r="S397" s="3">
        <v>12579653</v>
      </c>
      <c r="T397" s="3">
        <v>15117342</v>
      </c>
      <c r="U397" s="3">
        <v>15788119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2436825</v>
      </c>
      <c r="AB397" s="3">
        <v>1651727</v>
      </c>
      <c r="AC397" s="3">
        <v>1841091</v>
      </c>
      <c r="AD397" s="3">
        <v>1796668</v>
      </c>
      <c r="AE397" s="3">
        <v>1520820</v>
      </c>
      <c r="AF397" s="3">
        <v>1026562</v>
      </c>
      <c r="AG397" s="3">
        <v>570780</v>
      </c>
      <c r="AH397" s="3">
        <v>766765</v>
      </c>
      <c r="AI397" s="3">
        <v>724765</v>
      </c>
      <c r="AJ397" s="3">
        <v>526389</v>
      </c>
      <c r="AK397" s="3">
        <v>9354</v>
      </c>
      <c r="AL397" s="3">
        <v>6456</v>
      </c>
      <c r="AM397" s="3">
        <v>0</v>
      </c>
      <c r="AN397" s="3">
        <v>0</v>
      </c>
      <c r="AO397" s="3">
        <v>0</v>
      </c>
      <c r="AP397" s="3">
        <v>79768841</v>
      </c>
      <c r="AQ397" s="3">
        <v>102704999</v>
      </c>
      <c r="AR397" s="3">
        <v>110746750</v>
      </c>
      <c r="AS397" s="3">
        <v>114480603</v>
      </c>
      <c r="AT397" s="3">
        <v>109463022</v>
      </c>
      <c r="AU397" s="3">
        <v>6918538</v>
      </c>
      <c r="AV397" s="3">
        <v>14962180</v>
      </c>
      <c r="AW397" s="3">
        <v>17877095</v>
      </c>
      <c r="AX397" s="3">
        <v>20829486</v>
      </c>
      <c r="AY397" s="3">
        <v>22606193</v>
      </c>
      <c r="AZ397" s="3">
        <v>7689006</v>
      </c>
      <c r="BA397" s="3">
        <v>15664047</v>
      </c>
      <c r="BB397" s="3">
        <v>18465064</v>
      </c>
      <c r="BC397" s="3">
        <v>21400975</v>
      </c>
      <c r="BD397" s="3">
        <v>23202289</v>
      </c>
      <c r="BE397" s="3">
        <v>770468</v>
      </c>
      <c r="BF397" s="3">
        <v>701867</v>
      </c>
      <c r="BG397" s="3">
        <v>587969</v>
      </c>
      <c r="BH397" s="3">
        <v>571489</v>
      </c>
      <c r="BI397" s="3">
        <v>596096</v>
      </c>
      <c r="BJ397" s="5">
        <v>6.1398053272425594E-3</v>
      </c>
      <c r="BK397" s="5">
        <v>2.731478014589716E-3</v>
      </c>
      <c r="BL397" s="5">
        <v>1.223932936273603E-5</v>
      </c>
      <c r="BM397" s="5">
        <v>1.7756200360030326E-6</v>
      </c>
      <c r="BN397" s="5">
        <v>1.3791742702627313E-6</v>
      </c>
      <c r="BO397" s="3">
        <v>47209</v>
      </c>
      <c r="BP397" s="3">
        <v>42786</v>
      </c>
      <c r="BQ397" s="3">
        <v>226</v>
      </c>
      <c r="BR397" s="3">
        <v>38</v>
      </c>
      <c r="BS397" s="3">
        <v>32</v>
      </c>
      <c r="BT397" s="3">
        <v>88319</v>
      </c>
      <c r="BU397" s="3">
        <v>29624</v>
      </c>
      <c r="BV397" s="3">
        <v>61579</v>
      </c>
      <c r="BW397" s="3">
        <v>1287</v>
      </c>
      <c r="BX397" s="3">
        <v>285</v>
      </c>
      <c r="BY397" s="3">
        <v>-94529</v>
      </c>
      <c r="BZ397" s="3">
        <v>-5027</v>
      </c>
      <c r="CA397" s="3">
        <v>-28817</v>
      </c>
      <c r="CB397" s="3">
        <v>-8057</v>
      </c>
      <c r="CC397" s="3">
        <v>196647</v>
      </c>
      <c r="CD397" s="3">
        <v>7101386</v>
      </c>
      <c r="CE397" s="3">
        <v>14996831</v>
      </c>
      <c r="CF397" s="3">
        <v>17967491</v>
      </c>
      <c r="CG397" s="3">
        <v>20838830</v>
      </c>
      <c r="CH397" s="3">
        <v>22409831</v>
      </c>
    </row>
    <row r="398" spans="1:86" x14ac:dyDescent="0.25">
      <c r="A398" t="s">
        <v>676</v>
      </c>
      <c r="B398" s="3">
        <v>5030081</v>
      </c>
      <c r="C398" s="3">
        <v>5340467</v>
      </c>
      <c r="D398" s="3">
        <v>4866864</v>
      </c>
      <c r="E398" s="3">
        <v>6475841</v>
      </c>
      <c r="F398" s="3">
        <v>6104525</v>
      </c>
      <c r="G398" s="3">
        <v>859999</v>
      </c>
      <c r="H398" s="3">
        <v>619563</v>
      </c>
      <c r="I398" s="3">
        <v>599955</v>
      </c>
      <c r="J398" s="3">
        <v>445505</v>
      </c>
      <c r="K398" s="3">
        <v>744721</v>
      </c>
      <c r="L398" s="3">
        <v>100000</v>
      </c>
      <c r="M398" s="3">
        <v>100000</v>
      </c>
      <c r="N398" s="3">
        <v>100000</v>
      </c>
      <c r="O398" s="3">
        <v>100000</v>
      </c>
      <c r="P398" s="3">
        <v>100000</v>
      </c>
      <c r="Q398" s="3">
        <v>218502</v>
      </c>
      <c r="R398" s="3">
        <v>778823</v>
      </c>
      <c r="S398" s="3">
        <v>815112</v>
      </c>
      <c r="T398" s="3">
        <v>1784817</v>
      </c>
      <c r="U398" s="3">
        <v>2025628</v>
      </c>
      <c r="V398" s="3">
        <v>598383</v>
      </c>
      <c r="W398" s="3">
        <v>216443</v>
      </c>
      <c r="X398" s="3">
        <v>109032</v>
      </c>
      <c r="Y398" s="3">
        <v>167197</v>
      </c>
      <c r="Z398" s="3">
        <v>596348</v>
      </c>
      <c r="AA398" s="3">
        <v>280168</v>
      </c>
      <c r="AB398" s="3">
        <v>363239</v>
      </c>
      <c r="AC398" s="3">
        <v>341592</v>
      </c>
      <c r="AD398" s="3">
        <v>397407</v>
      </c>
      <c r="AE398" s="3">
        <v>409447</v>
      </c>
      <c r="AF398" s="3">
        <v>0</v>
      </c>
      <c r="AG398" s="3">
        <v>0</v>
      </c>
      <c r="AH398" s="3">
        <v>0</v>
      </c>
      <c r="AI398" s="3">
        <v>64051</v>
      </c>
      <c r="AJ398" s="3">
        <v>64051</v>
      </c>
      <c r="AK398" s="3">
        <v>828119</v>
      </c>
      <c r="AL398" s="3">
        <v>353034</v>
      </c>
      <c r="AM398" s="3">
        <v>484495</v>
      </c>
      <c r="AN398" s="3">
        <v>442147</v>
      </c>
      <c r="AO398" s="3">
        <v>126736</v>
      </c>
      <c r="AP398" s="3">
        <v>10636679</v>
      </c>
      <c r="AQ398" s="3">
        <v>15084342</v>
      </c>
      <c r="AR398" s="3">
        <v>11915954</v>
      </c>
      <c r="AS398" s="3">
        <v>14708781</v>
      </c>
      <c r="AT398" s="3">
        <v>13301069</v>
      </c>
      <c r="AU398" s="3">
        <v>356402</v>
      </c>
      <c r="AV398" s="3">
        <v>982541</v>
      </c>
      <c r="AW398" s="3">
        <v>329219</v>
      </c>
      <c r="AX398" s="3">
        <v>1433553</v>
      </c>
      <c r="AY398" s="3">
        <v>669310</v>
      </c>
      <c r="AZ398" s="3">
        <v>638206</v>
      </c>
      <c r="BA398" s="3">
        <v>1266273</v>
      </c>
      <c r="BB398" s="3">
        <v>670619</v>
      </c>
      <c r="BC398" s="3">
        <v>1768600</v>
      </c>
      <c r="BD398" s="3">
        <v>1061861</v>
      </c>
      <c r="BE398" s="3">
        <v>281804</v>
      </c>
      <c r="BF398" s="3">
        <v>283732</v>
      </c>
      <c r="BG398" s="3">
        <v>341400</v>
      </c>
      <c r="BH398" s="3">
        <v>335047</v>
      </c>
      <c r="BI398" s="3">
        <v>392551</v>
      </c>
      <c r="BJ398" s="5">
        <v>0.15218753819299724</v>
      </c>
      <c r="BK398" s="5">
        <v>4.3153411626086949E-2</v>
      </c>
      <c r="BL398" s="5">
        <v>4.9181427904667181E-2</v>
      </c>
      <c r="BM398" s="5">
        <v>1.876738663349542E-2</v>
      </c>
      <c r="BN398" s="5">
        <v>2.2927671324212869E-2</v>
      </c>
      <c r="BO398" s="3">
        <v>97127</v>
      </c>
      <c r="BP398" s="3">
        <v>54644</v>
      </c>
      <c r="BQ398" s="3">
        <v>32982</v>
      </c>
      <c r="BR398" s="3">
        <v>33192</v>
      </c>
      <c r="BS398" s="3">
        <v>24346</v>
      </c>
      <c r="BT398" s="3">
        <v>465</v>
      </c>
      <c r="BU398" s="3">
        <v>639</v>
      </c>
      <c r="BV398" s="3">
        <v>1506</v>
      </c>
      <c r="BW398" s="3">
        <v>1112</v>
      </c>
      <c r="BX398" s="3">
        <v>2158</v>
      </c>
      <c r="BY398" s="3">
        <v>129418</v>
      </c>
      <c r="BZ398" s="3">
        <v>58847</v>
      </c>
      <c r="CA398" s="3">
        <v>36957</v>
      </c>
      <c r="CB398" s="3">
        <v>49902</v>
      </c>
      <c r="CC398" s="3">
        <v>43816</v>
      </c>
      <c r="CD398" s="3">
        <v>227449</v>
      </c>
      <c r="CE398" s="3">
        <v>924333</v>
      </c>
      <c r="CF398" s="3">
        <v>293768</v>
      </c>
      <c r="CG398" s="3">
        <v>1384763</v>
      </c>
      <c r="CH398" s="3">
        <v>627652</v>
      </c>
    </row>
    <row r="399" spans="1:86" x14ac:dyDescent="0.25">
      <c r="A399" t="s">
        <v>677</v>
      </c>
      <c r="B399" s="3">
        <v>2161853</v>
      </c>
      <c r="C399" s="3">
        <v>1845074</v>
      </c>
      <c r="D399" s="3">
        <v>2994462</v>
      </c>
      <c r="E399" s="3">
        <v>2741520</v>
      </c>
      <c r="F399" s="3">
        <v>2673050</v>
      </c>
      <c r="G399" s="3">
        <v>986307</v>
      </c>
      <c r="H399" s="3">
        <v>827258</v>
      </c>
      <c r="I399" s="3">
        <v>1114676</v>
      </c>
      <c r="J399" s="3">
        <v>1268433</v>
      </c>
      <c r="K399" s="3">
        <v>923015</v>
      </c>
      <c r="L399" s="3">
        <v>100000</v>
      </c>
      <c r="M399" s="3">
        <v>100000</v>
      </c>
      <c r="N399" s="3">
        <v>100000</v>
      </c>
      <c r="O399" s="3">
        <v>100000</v>
      </c>
      <c r="P399" s="3">
        <v>100000</v>
      </c>
      <c r="Q399" s="3">
        <v>339390</v>
      </c>
      <c r="R399" s="3">
        <v>480327</v>
      </c>
      <c r="S399" s="3">
        <v>615767</v>
      </c>
      <c r="T399" s="3">
        <v>669217</v>
      </c>
      <c r="U399" s="3">
        <v>742816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1143738</v>
      </c>
      <c r="AB399" s="3">
        <v>751212</v>
      </c>
      <c r="AC399" s="3">
        <v>757399</v>
      </c>
      <c r="AD399" s="3">
        <v>1416799</v>
      </c>
      <c r="AE399" s="3">
        <v>513526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0</v>
      </c>
      <c r="AL399" s="3">
        <v>0</v>
      </c>
      <c r="AM399" s="3">
        <v>0</v>
      </c>
      <c r="AN399" s="3">
        <v>0</v>
      </c>
      <c r="AO399" s="3">
        <v>0</v>
      </c>
      <c r="AP399" s="3">
        <v>5050105</v>
      </c>
      <c r="AQ399" s="3">
        <v>6229895</v>
      </c>
      <c r="AR399" s="3">
        <v>7988675</v>
      </c>
      <c r="AS399" s="3">
        <v>9415248</v>
      </c>
      <c r="AT399" s="3">
        <v>11605027</v>
      </c>
      <c r="AU399" s="3">
        <v>284552</v>
      </c>
      <c r="AV399" s="3">
        <v>220644</v>
      </c>
      <c r="AW399" s="3">
        <v>328505</v>
      </c>
      <c r="AX399" s="3">
        <v>341999</v>
      </c>
      <c r="AY399" s="3">
        <v>132994</v>
      </c>
      <c r="AZ399" s="3">
        <v>398524</v>
      </c>
      <c r="BA399" s="3">
        <v>447495</v>
      </c>
      <c r="BB399" s="3">
        <v>592527</v>
      </c>
      <c r="BC399" s="3">
        <v>578587</v>
      </c>
      <c r="BD399" s="3">
        <v>440919</v>
      </c>
      <c r="BE399" s="3">
        <v>113972</v>
      </c>
      <c r="BF399" s="3">
        <v>226851</v>
      </c>
      <c r="BG399" s="3">
        <v>264022</v>
      </c>
      <c r="BH399" s="3">
        <v>236588</v>
      </c>
      <c r="BI399" s="3">
        <v>307925</v>
      </c>
      <c r="BJ399" s="5">
        <v>1.3750740231454066E-3</v>
      </c>
      <c r="BK399" s="5">
        <v>4.558710153186069E-4</v>
      </c>
      <c r="BL399" s="5">
        <v>5.0293066813832956E-4</v>
      </c>
      <c r="BM399" s="5">
        <v>2.5493141048796466E-3</v>
      </c>
      <c r="BN399" s="5">
        <v>1.4673897019633992E-3</v>
      </c>
      <c r="BO399" s="3">
        <v>548</v>
      </c>
      <c r="BP399" s="3">
        <v>204</v>
      </c>
      <c r="BQ399" s="3">
        <v>298</v>
      </c>
      <c r="BR399" s="3">
        <v>1475</v>
      </c>
      <c r="BS399" s="3">
        <v>647</v>
      </c>
      <c r="BT399" s="3">
        <v>1351</v>
      </c>
      <c r="BU399" s="3">
        <v>836</v>
      </c>
      <c r="BV399" s="3">
        <v>538</v>
      </c>
      <c r="BW399" s="3">
        <v>3747</v>
      </c>
      <c r="BX399" s="3">
        <v>5233</v>
      </c>
      <c r="BY399" s="3">
        <v>548</v>
      </c>
      <c r="BZ399" s="3">
        <v>204</v>
      </c>
      <c r="CA399" s="3">
        <v>298</v>
      </c>
      <c r="CB399" s="3">
        <v>1475</v>
      </c>
      <c r="CC399" s="3">
        <v>647</v>
      </c>
      <c r="CD399" s="3">
        <v>285355</v>
      </c>
      <c r="CE399" s="3">
        <v>221276</v>
      </c>
      <c r="CF399" s="3">
        <v>328745</v>
      </c>
      <c r="CG399" s="3">
        <v>344271</v>
      </c>
      <c r="CH399" s="3">
        <v>137580</v>
      </c>
    </row>
    <row r="400" spans="1:86" x14ac:dyDescent="0.25">
      <c r="A400" t="s">
        <v>678</v>
      </c>
      <c r="B400" s="3">
        <v>7593168</v>
      </c>
      <c r="C400" s="3">
        <v>10260431</v>
      </c>
      <c r="D400" s="3">
        <v>11793679</v>
      </c>
      <c r="E400" s="3">
        <v>13586401</v>
      </c>
      <c r="F400" s="3">
        <v>18940952</v>
      </c>
      <c r="G400" s="3">
        <v>859392</v>
      </c>
      <c r="H400" s="3">
        <v>850205</v>
      </c>
      <c r="I400" s="3">
        <v>231743</v>
      </c>
      <c r="J400" s="3">
        <v>218345</v>
      </c>
      <c r="K400" s="3">
        <v>560934</v>
      </c>
      <c r="L400" s="3">
        <v>100000</v>
      </c>
      <c r="M400" s="3">
        <v>1000000</v>
      </c>
      <c r="N400" s="3">
        <v>1000000</v>
      </c>
      <c r="O400" s="3">
        <v>1000000</v>
      </c>
      <c r="P400" s="3">
        <v>1000000</v>
      </c>
      <c r="Q400" s="3">
        <v>437424</v>
      </c>
      <c r="R400" s="3">
        <v>998625</v>
      </c>
      <c r="S400" s="3">
        <v>2158009</v>
      </c>
      <c r="T400" s="3">
        <v>3790281</v>
      </c>
      <c r="U400" s="3">
        <v>4845175</v>
      </c>
      <c r="V400" s="3">
        <v>1917671</v>
      </c>
      <c r="W400" s="3">
        <v>1451190</v>
      </c>
      <c r="X400" s="3">
        <v>772545</v>
      </c>
      <c r="Y400" s="3">
        <v>650050</v>
      </c>
      <c r="Z400" s="3">
        <v>650050</v>
      </c>
      <c r="AA400" s="3">
        <v>703387</v>
      </c>
      <c r="AB400" s="3">
        <v>416490</v>
      </c>
      <c r="AC400" s="3">
        <v>638784</v>
      </c>
      <c r="AD400" s="3">
        <v>904760</v>
      </c>
      <c r="AE400" s="3">
        <v>793485</v>
      </c>
      <c r="AF400" s="3">
        <v>16221</v>
      </c>
      <c r="AG400" s="3">
        <v>246583</v>
      </c>
      <c r="AH400" s="3">
        <v>415263</v>
      </c>
      <c r="AI400" s="3">
        <v>609269</v>
      </c>
      <c r="AJ400" s="3">
        <v>424395</v>
      </c>
      <c r="AK400" s="3">
        <v>914819</v>
      </c>
      <c r="AL400" s="3">
        <v>2133015</v>
      </c>
      <c r="AM400" s="3">
        <v>2804185</v>
      </c>
      <c r="AN400" s="3">
        <v>2816586</v>
      </c>
      <c r="AO400" s="3">
        <v>6067375</v>
      </c>
      <c r="AP400" s="3">
        <v>8848598</v>
      </c>
      <c r="AQ400" s="3">
        <v>18082110</v>
      </c>
      <c r="AR400" s="3">
        <v>21449464</v>
      </c>
      <c r="AS400" s="3">
        <v>28869668</v>
      </c>
      <c r="AT400" s="3">
        <v>26000672</v>
      </c>
      <c r="AU400" s="3">
        <v>724601</v>
      </c>
      <c r="AV400" s="3">
        <v>1774163</v>
      </c>
      <c r="AW400" s="3">
        <v>2816062</v>
      </c>
      <c r="AX400" s="3">
        <v>3032909</v>
      </c>
      <c r="AY400" s="3">
        <v>1763177</v>
      </c>
      <c r="AZ400" s="3">
        <v>809273</v>
      </c>
      <c r="BA400" s="3">
        <v>1958897</v>
      </c>
      <c r="BB400" s="3">
        <v>3065427</v>
      </c>
      <c r="BC400" s="3">
        <v>3192683</v>
      </c>
      <c r="BD400" s="3">
        <v>2367890</v>
      </c>
      <c r="BE400" s="3">
        <v>84672</v>
      </c>
      <c r="BF400" s="3">
        <v>184734</v>
      </c>
      <c r="BG400" s="3">
        <v>249365</v>
      </c>
      <c r="BH400" s="3">
        <v>159774</v>
      </c>
      <c r="BI400" s="3">
        <v>604713</v>
      </c>
      <c r="BJ400" s="5">
        <v>7.6815858183826718E-2</v>
      </c>
      <c r="BK400" s="5">
        <v>4.6576721491737444E-2</v>
      </c>
      <c r="BL400" s="5">
        <v>3.4529936612419737E-2</v>
      </c>
      <c r="BM400" s="5">
        <v>3.009005278632423E-2</v>
      </c>
      <c r="BN400" s="5">
        <v>5.5249188095730796E-2</v>
      </c>
      <c r="BO400" s="3">
        <v>62165</v>
      </c>
      <c r="BP400" s="3">
        <v>91239</v>
      </c>
      <c r="BQ400" s="3">
        <v>105849</v>
      </c>
      <c r="BR400" s="3">
        <v>96068</v>
      </c>
      <c r="BS400" s="3">
        <v>130824</v>
      </c>
      <c r="BT400" s="3">
        <v>1889</v>
      </c>
      <c r="BU400" s="3">
        <v>3884</v>
      </c>
      <c r="BV400" s="3">
        <v>3786</v>
      </c>
      <c r="BW400" s="3">
        <v>2389</v>
      </c>
      <c r="BX400" s="3">
        <v>3280</v>
      </c>
      <c r="BY400" s="3">
        <v>64986</v>
      </c>
      <c r="BZ400" s="3">
        <v>157788</v>
      </c>
      <c r="CA400" s="3">
        <v>137675</v>
      </c>
      <c r="CB400" s="3">
        <v>203205</v>
      </c>
      <c r="CC400" s="3">
        <v>86725</v>
      </c>
      <c r="CD400" s="3">
        <v>661504</v>
      </c>
      <c r="CE400" s="3">
        <v>1620259</v>
      </c>
      <c r="CF400" s="3">
        <v>2682173</v>
      </c>
      <c r="CG400" s="3">
        <v>2832093</v>
      </c>
      <c r="CH400" s="3">
        <v>1679732</v>
      </c>
    </row>
    <row r="401" spans="1:86" x14ac:dyDescent="0.25">
      <c r="A401" t="s">
        <v>679</v>
      </c>
      <c r="B401" s="3">
        <v>98080000</v>
      </c>
      <c r="C401" s="3">
        <v>111719000</v>
      </c>
      <c r="D401" s="3">
        <v>124374000</v>
      </c>
      <c r="E401" s="3">
        <v>132718000</v>
      </c>
      <c r="F401" s="3">
        <v>136112000</v>
      </c>
      <c r="G401" s="3">
        <v>35071000</v>
      </c>
      <c r="H401" s="3">
        <v>36440000</v>
      </c>
      <c r="I401" s="3">
        <v>50012000</v>
      </c>
      <c r="J401" s="3">
        <v>59157000</v>
      </c>
      <c r="K401" s="3">
        <v>61602000</v>
      </c>
      <c r="L401" s="3">
        <v>8840000</v>
      </c>
      <c r="M401" s="3">
        <v>8840000</v>
      </c>
      <c r="N401" s="3">
        <v>8840000</v>
      </c>
      <c r="O401" s="3">
        <v>8840000</v>
      </c>
      <c r="P401" s="3">
        <v>8840000</v>
      </c>
      <c r="Q401" s="3">
        <v>67157000</v>
      </c>
      <c r="R401" s="3">
        <v>76906000</v>
      </c>
      <c r="S401" s="3">
        <v>84289000</v>
      </c>
      <c r="T401" s="3">
        <v>93216000</v>
      </c>
      <c r="U401" s="3">
        <v>100652000</v>
      </c>
      <c r="V401" s="3">
        <v>26000</v>
      </c>
      <c r="W401" s="3">
        <v>4000</v>
      </c>
      <c r="X401" s="3">
        <v>47000</v>
      </c>
      <c r="Y401" s="3">
        <v>0</v>
      </c>
      <c r="Z401" s="3">
        <v>0</v>
      </c>
      <c r="AA401" s="3">
        <v>5464000</v>
      </c>
      <c r="AB401" s="3">
        <v>5318000</v>
      </c>
      <c r="AC401" s="3">
        <v>5363000</v>
      </c>
      <c r="AD401" s="3">
        <v>5210000</v>
      </c>
      <c r="AE401" s="3">
        <v>4943000</v>
      </c>
      <c r="AF401" s="3">
        <v>2520000</v>
      </c>
      <c r="AG401" s="3">
        <v>2543000</v>
      </c>
      <c r="AH401" s="3">
        <v>2754000</v>
      </c>
      <c r="AI401" s="3">
        <v>2779000</v>
      </c>
      <c r="AJ401" s="3">
        <v>2505000</v>
      </c>
      <c r="AK401" s="3">
        <v>3601000</v>
      </c>
      <c r="AL401" s="3">
        <v>1024000</v>
      </c>
      <c r="AM401" s="3">
        <v>6664000</v>
      </c>
      <c r="AN401" s="3">
        <v>4219000</v>
      </c>
      <c r="AO401" s="3">
        <v>1647000</v>
      </c>
      <c r="AP401" s="3">
        <v>77226000</v>
      </c>
      <c r="AQ401" s="3">
        <v>94930000</v>
      </c>
      <c r="AR401" s="3">
        <v>104053000</v>
      </c>
      <c r="AS401" s="3">
        <v>105134000</v>
      </c>
      <c r="AT401" s="3">
        <v>106055000</v>
      </c>
      <c r="AU401" s="3">
        <v>10581000</v>
      </c>
      <c r="AV401" s="3">
        <v>17379000</v>
      </c>
      <c r="AW401" s="3">
        <v>17263000</v>
      </c>
      <c r="AX401" s="3">
        <v>16381000</v>
      </c>
      <c r="AY401" s="3">
        <v>15835000</v>
      </c>
      <c r="AZ401" s="3">
        <v>13619000</v>
      </c>
      <c r="BA401" s="3">
        <v>20330000</v>
      </c>
      <c r="BB401" s="3">
        <v>20394000</v>
      </c>
      <c r="BC401" s="3">
        <v>20470000</v>
      </c>
      <c r="BD401" s="3">
        <v>20819000</v>
      </c>
      <c r="BE401" s="3">
        <v>3038000</v>
      </c>
      <c r="BF401" s="3">
        <v>2951000</v>
      </c>
      <c r="BG401" s="3">
        <v>3131000</v>
      </c>
      <c r="BH401" s="3">
        <v>4089000</v>
      </c>
      <c r="BI401" s="3">
        <v>4984000</v>
      </c>
      <c r="BJ401" s="5">
        <v>5.1398781114619279E-3</v>
      </c>
      <c r="BK401" s="5">
        <v>3.3448106246925726E-3</v>
      </c>
      <c r="BL401" s="5">
        <v>4.9524369912719423E-3</v>
      </c>
      <c r="BM401" s="5">
        <v>6.106497313141182E-3</v>
      </c>
      <c r="BN401" s="5">
        <v>7.8293866179931799E-3</v>
      </c>
      <c r="BO401" s="3">
        <v>70000</v>
      </c>
      <c r="BP401" s="3">
        <v>68000</v>
      </c>
      <c r="BQ401" s="3">
        <v>101000</v>
      </c>
      <c r="BR401" s="3">
        <v>125000</v>
      </c>
      <c r="BS401" s="3">
        <v>163000</v>
      </c>
      <c r="BT401" s="3">
        <v>32000</v>
      </c>
      <c r="BU401" s="3">
        <v>61000</v>
      </c>
      <c r="BV401" s="3">
        <v>131000</v>
      </c>
      <c r="BW401" s="3">
        <v>58000</v>
      </c>
      <c r="BX401" s="3">
        <v>16000</v>
      </c>
      <c r="BY401" s="3">
        <v>33000</v>
      </c>
      <c r="BZ401" s="3">
        <v>4000</v>
      </c>
      <c r="CA401" s="3">
        <v>33000</v>
      </c>
      <c r="CB401" s="3">
        <v>158000</v>
      </c>
      <c r="CC401" s="3">
        <v>269000</v>
      </c>
      <c r="CD401" s="3">
        <v>10580000</v>
      </c>
      <c r="CE401" s="3">
        <v>17436000</v>
      </c>
      <c r="CF401" s="3">
        <v>17361000</v>
      </c>
      <c r="CG401" s="3">
        <v>16281000</v>
      </c>
      <c r="CH401" s="3">
        <v>15582000</v>
      </c>
    </row>
    <row r="402" spans="1:86" x14ac:dyDescent="0.25">
      <c r="A402" t="s">
        <v>680</v>
      </c>
      <c r="B402" s="3">
        <v>36149157</v>
      </c>
      <c r="C402" s="3">
        <v>31972818</v>
      </c>
      <c r="D402" s="3">
        <v>32665238</v>
      </c>
      <c r="E402" s="3">
        <v>24669686</v>
      </c>
      <c r="F402" s="3">
        <v>23964197</v>
      </c>
      <c r="G402" s="3">
        <v>5292025</v>
      </c>
      <c r="H402" s="3">
        <v>4881253</v>
      </c>
      <c r="I402" s="3">
        <v>3998766</v>
      </c>
      <c r="J402" s="3">
        <v>3342449</v>
      </c>
      <c r="K402" s="3">
        <v>3008617</v>
      </c>
      <c r="L402" s="3">
        <v>3434014</v>
      </c>
      <c r="M402" s="3">
        <v>3434014</v>
      </c>
      <c r="N402" s="3">
        <v>3434014</v>
      </c>
      <c r="O402" s="3">
        <v>3434014</v>
      </c>
      <c r="P402" s="3">
        <v>3434014</v>
      </c>
      <c r="Q402" s="3">
        <v>24342775</v>
      </c>
      <c r="R402" s="3">
        <v>20467840</v>
      </c>
      <c r="S402" s="3">
        <v>18669714</v>
      </c>
      <c r="T402" s="3">
        <v>14040833</v>
      </c>
      <c r="U402" s="3">
        <v>12562212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238338</v>
      </c>
      <c r="AB402" s="3">
        <v>213926</v>
      </c>
      <c r="AC402" s="3">
        <v>240478</v>
      </c>
      <c r="AD402" s="3">
        <v>371946</v>
      </c>
      <c r="AE402" s="3">
        <v>449503</v>
      </c>
      <c r="AF402" s="3">
        <v>76020</v>
      </c>
      <c r="AG402" s="3">
        <v>65669</v>
      </c>
      <c r="AH402" s="3">
        <v>86114</v>
      </c>
      <c r="AI402" s="3">
        <v>283492</v>
      </c>
      <c r="AJ402" s="3">
        <v>353270</v>
      </c>
      <c r="AK402" s="3">
        <v>4989720</v>
      </c>
      <c r="AL402" s="3">
        <v>4483211</v>
      </c>
      <c r="AM402" s="3">
        <v>5378483</v>
      </c>
      <c r="AN402" s="3">
        <v>2795943</v>
      </c>
      <c r="AO402" s="3">
        <v>0</v>
      </c>
      <c r="AP402" s="3">
        <v>36976048</v>
      </c>
      <c r="AQ402" s="3">
        <v>21456764</v>
      </c>
      <c r="AR402" s="3">
        <v>25519178</v>
      </c>
      <c r="AS402" s="3">
        <v>26153107</v>
      </c>
      <c r="AT402" s="3">
        <v>22005753</v>
      </c>
      <c r="AU402" s="3">
        <v>7167472</v>
      </c>
      <c r="AV402" s="3">
        <v>1480674</v>
      </c>
      <c r="AW402" s="3">
        <v>1704261</v>
      </c>
      <c r="AX402" s="3">
        <v>634981</v>
      </c>
      <c r="AY402" s="3">
        <v>1889565</v>
      </c>
      <c r="AZ402" s="3">
        <v>9686242</v>
      </c>
      <c r="BA402" s="3">
        <v>3866663</v>
      </c>
      <c r="BB402" s="3">
        <v>4000525</v>
      </c>
      <c r="BC402" s="3">
        <v>3042127</v>
      </c>
      <c r="BD402" s="3">
        <v>4657027</v>
      </c>
      <c r="BE402" s="3">
        <v>2518770</v>
      </c>
      <c r="BF402" s="3">
        <v>2385989</v>
      </c>
      <c r="BG402" s="3">
        <v>2296264</v>
      </c>
      <c r="BH402" s="3">
        <v>2407146</v>
      </c>
      <c r="BI402" s="3">
        <v>2767462</v>
      </c>
      <c r="BJ402" s="5">
        <v>8.850181525508035E-3</v>
      </c>
      <c r="BK402" s="5">
        <v>1.1653200705621359E-2</v>
      </c>
      <c r="BL402" s="5">
        <v>2.8298535817173995E-2</v>
      </c>
      <c r="BM402" s="5">
        <v>3.3136026207978828E-2</v>
      </c>
      <c r="BN402" s="5">
        <v>1.2874737466628388E-2</v>
      </c>
      <c r="BO402" s="3">
        <v>85725</v>
      </c>
      <c r="BP402" s="3">
        <v>45059</v>
      </c>
      <c r="BQ402" s="3">
        <v>113209</v>
      </c>
      <c r="BR402" s="3">
        <v>100804</v>
      </c>
      <c r="BS402" s="3">
        <v>59958</v>
      </c>
      <c r="BT402" s="3">
        <v>192880</v>
      </c>
      <c r="BU402" s="3">
        <v>305491</v>
      </c>
      <c r="BV402" s="3">
        <v>419165</v>
      </c>
      <c r="BW402" s="3">
        <v>306878</v>
      </c>
      <c r="BX402" s="3">
        <v>265272</v>
      </c>
      <c r="BY402" s="3">
        <v>-91684</v>
      </c>
      <c r="BZ402" s="3">
        <v>37784</v>
      </c>
      <c r="CA402" s="3">
        <v>103887</v>
      </c>
      <c r="CB402" s="3">
        <v>100824</v>
      </c>
      <c r="CC402" s="3">
        <v>59959</v>
      </c>
      <c r="CD402" s="3">
        <v>7452036</v>
      </c>
      <c r="CE402" s="3">
        <v>1748381</v>
      </c>
      <c r="CF402" s="3">
        <v>2019539</v>
      </c>
      <c r="CG402" s="3">
        <v>841035</v>
      </c>
      <c r="CH402" s="3">
        <v>2094878</v>
      </c>
    </row>
    <row r="403" spans="1:86" x14ac:dyDescent="0.25">
      <c r="A403" t="s">
        <v>681</v>
      </c>
      <c r="B403" s="3">
        <v>209296654</v>
      </c>
      <c r="C403" s="3">
        <v>286184000</v>
      </c>
      <c r="D403" s="3">
        <v>304938210</v>
      </c>
      <c r="E403" s="3">
        <v>266453855</v>
      </c>
      <c r="F403" s="3">
        <v>253059151</v>
      </c>
      <c r="G403" s="3">
        <v>94692243</v>
      </c>
      <c r="H403" s="3">
        <v>86897000</v>
      </c>
      <c r="I403" s="3">
        <v>151285893</v>
      </c>
      <c r="J403" s="3">
        <v>136731851</v>
      </c>
      <c r="K403" s="3">
        <v>126209835</v>
      </c>
      <c r="L403" s="3">
        <v>75000000</v>
      </c>
      <c r="M403" s="3">
        <v>75000000</v>
      </c>
      <c r="N403" s="3">
        <v>75000000</v>
      </c>
      <c r="O403" s="3">
        <v>75000000</v>
      </c>
      <c r="P403" s="3">
        <v>75000000</v>
      </c>
      <c r="Q403" s="3">
        <v>79541219</v>
      </c>
      <c r="R403" s="3">
        <v>69464000</v>
      </c>
      <c r="S403" s="3">
        <v>67410366</v>
      </c>
      <c r="T403" s="3">
        <v>65057183</v>
      </c>
      <c r="U403" s="3">
        <v>59782656</v>
      </c>
      <c r="V403" s="3">
        <v>8525052</v>
      </c>
      <c r="W403" s="3">
        <v>40130000</v>
      </c>
      <c r="X403" s="3">
        <v>43986270</v>
      </c>
      <c r="Y403" s="3">
        <v>58662610</v>
      </c>
      <c r="Z403" s="3">
        <v>51757964</v>
      </c>
      <c r="AA403" s="3">
        <v>8541170</v>
      </c>
      <c r="AB403" s="3">
        <v>8054000</v>
      </c>
      <c r="AC403" s="3">
        <v>30865047</v>
      </c>
      <c r="AD403" s="3">
        <v>15619573</v>
      </c>
      <c r="AE403" s="3">
        <v>10794812</v>
      </c>
      <c r="AF403" s="3">
        <v>3040431</v>
      </c>
      <c r="AG403" s="3">
        <v>3103000</v>
      </c>
      <c r="AH403" s="3">
        <v>23946738</v>
      </c>
      <c r="AI403" s="3">
        <v>9148905</v>
      </c>
      <c r="AJ403" s="3">
        <v>5015577</v>
      </c>
      <c r="AK403" s="3">
        <v>8291808</v>
      </c>
      <c r="AL403" s="3">
        <v>7216000</v>
      </c>
      <c r="AM403" s="3">
        <v>12791444</v>
      </c>
      <c r="AN403" s="3">
        <v>16281554</v>
      </c>
      <c r="AO403" s="3">
        <v>20725598</v>
      </c>
      <c r="AP403" s="3">
        <v>122254574</v>
      </c>
      <c r="AQ403" s="3">
        <v>110919000</v>
      </c>
      <c r="AR403" s="3">
        <v>135485966</v>
      </c>
      <c r="AS403" s="3">
        <v>130909866</v>
      </c>
      <c r="AT403" s="3">
        <v>105353559</v>
      </c>
      <c r="AU403" s="3">
        <v>3611197</v>
      </c>
      <c r="AV403" s="3">
        <v>-7431000</v>
      </c>
      <c r="AW403" s="3">
        <v>-15219325</v>
      </c>
      <c r="AX403" s="3">
        <v>-47911</v>
      </c>
      <c r="AY403" s="3">
        <v>-5415885</v>
      </c>
      <c r="AZ403" s="3">
        <v>18639420</v>
      </c>
      <c r="BA403" s="3">
        <v>6250000</v>
      </c>
      <c r="BB403" s="3">
        <v>7830982</v>
      </c>
      <c r="BC403" s="3">
        <v>21214457</v>
      </c>
      <c r="BD403" s="3">
        <v>10153419</v>
      </c>
      <c r="BE403" s="3">
        <v>15028223</v>
      </c>
      <c r="BF403" s="3">
        <v>13681000</v>
      </c>
      <c r="BG403" s="3">
        <v>23050307</v>
      </c>
      <c r="BH403" s="3">
        <v>21262368</v>
      </c>
      <c r="BI403" s="3">
        <v>15569304</v>
      </c>
      <c r="BJ403" s="5">
        <v>2.7408041666532542E-2</v>
      </c>
      <c r="BK403" s="5">
        <v>7.3279999999999998E-2</v>
      </c>
      <c r="BL403" s="5">
        <v>0.17203615076627682</v>
      </c>
      <c r="BM403" s="5">
        <v>7.1981762248263054E-2</v>
      </c>
      <c r="BN403" s="5">
        <v>0.13910496552934534</v>
      </c>
      <c r="BO403" s="3">
        <v>510870</v>
      </c>
      <c r="BP403" s="3">
        <v>458000</v>
      </c>
      <c r="BQ403" s="3">
        <v>1347212</v>
      </c>
      <c r="BR403" s="3">
        <v>1527054</v>
      </c>
      <c r="BS403" s="3">
        <v>1412391</v>
      </c>
      <c r="BT403" s="3">
        <v>1702223</v>
      </c>
      <c r="BU403" s="3">
        <v>151000</v>
      </c>
      <c r="BV403" s="3">
        <v>277395</v>
      </c>
      <c r="BW403" s="3">
        <v>279690</v>
      </c>
      <c r="BX403" s="3">
        <v>470979</v>
      </c>
      <c r="BY403" s="3">
        <v>1390335</v>
      </c>
      <c r="BZ403" s="3">
        <v>1056000</v>
      </c>
      <c r="CA403" s="3">
        <v>1529350</v>
      </c>
      <c r="CB403" s="3">
        <v>1701816</v>
      </c>
      <c r="CC403" s="3">
        <v>2270814</v>
      </c>
      <c r="CD403" s="3">
        <v>3923085</v>
      </c>
      <c r="CE403" s="3">
        <v>-8336000</v>
      </c>
      <c r="CF403" s="3">
        <v>-16471280</v>
      </c>
      <c r="CG403" s="3">
        <v>-1470037</v>
      </c>
      <c r="CH403" s="3">
        <v>-7215720</v>
      </c>
    </row>
    <row r="404" spans="1:86" x14ac:dyDescent="0.25">
      <c r="A404" t="s">
        <v>682</v>
      </c>
      <c r="B404" s="3">
        <v>16301485</v>
      </c>
      <c r="C404" s="3">
        <v>19556555</v>
      </c>
      <c r="D404" s="3">
        <v>24350319</v>
      </c>
      <c r="E404" s="3">
        <v>27083707</v>
      </c>
      <c r="F404" s="3">
        <v>26960767</v>
      </c>
      <c r="G404" s="3">
        <v>4335842</v>
      </c>
      <c r="H404" s="3">
        <v>5790061</v>
      </c>
      <c r="I404" s="3">
        <v>6023499</v>
      </c>
      <c r="J404" s="3">
        <v>5970718</v>
      </c>
      <c r="K404" s="3">
        <v>5915109</v>
      </c>
      <c r="L404" s="3">
        <v>259480</v>
      </c>
      <c r="M404" s="3">
        <v>259480</v>
      </c>
      <c r="N404" s="3">
        <v>259480</v>
      </c>
      <c r="O404" s="3">
        <v>259480</v>
      </c>
      <c r="P404" s="3">
        <v>259480</v>
      </c>
      <c r="Q404" s="3">
        <v>4713914</v>
      </c>
      <c r="R404" s="3">
        <v>5686861</v>
      </c>
      <c r="S404" s="3">
        <v>6786692</v>
      </c>
      <c r="T404" s="3">
        <v>8512789</v>
      </c>
      <c r="U404" s="3">
        <v>10718286</v>
      </c>
      <c r="V404" s="3">
        <v>0</v>
      </c>
      <c r="W404" s="3">
        <v>2575630</v>
      </c>
      <c r="X404" s="3">
        <v>1626949</v>
      </c>
      <c r="Y404" s="3">
        <v>649786</v>
      </c>
      <c r="Z404" s="3">
        <v>0</v>
      </c>
      <c r="AA404" s="3">
        <v>397048</v>
      </c>
      <c r="AB404" s="3">
        <v>465745</v>
      </c>
      <c r="AC404" s="3">
        <v>545063</v>
      </c>
      <c r="AD404" s="3">
        <v>585600</v>
      </c>
      <c r="AE404" s="3">
        <v>759431</v>
      </c>
      <c r="AF404" s="3">
        <v>46959</v>
      </c>
      <c r="AG404" s="3">
        <v>58209</v>
      </c>
      <c r="AH404" s="3">
        <v>69459</v>
      </c>
      <c r="AI404" s="3">
        <v>81576</v>
      </c>
      <c r="AJ404" s="3">
        <v>197984</v>
      </c>
      <c r="AK404" s="3">
        <v>3211718</v>
      </c>
      <c r="AL404" s="3">
        <v>1816277</v>
      </c>
      <c r="AM404" s="3">
        <v>3213816</v>
      </c>
      <c r="AN404" s="3">
        <v>3061252</v>
      </c>
      <c r="AO404" s="3">
        <v>4874701</v>
      </c>
      <c r="AP404" s="3">
        <v>30623301</v>
      </c>
      <c r="AQ404" s="3">
        <v>33052295</v>
      </c>
      <c r="AR404" s="3">
        <v>41759727</v>
      </c>
      <c r="AS404" s="3">
        <v>57638575</v>
      </c>
      <c r="AT404" s="3">
        <v>60434737</v>
      </c>
      <c r="AU404" s="3">
        <v>1042945</v>
      </c>
      <c r="AV404" s="3">
        <v>1651364</v>
      </c>
      <c r="AW404" s="3">
        <v>1884980</v>
      </c>
      <c r="AX404" s="3">
        <v>2674160</v>
      </c>
      <c r="AY404" s="3">
        <v>3487319</v>
      </c>
      <c r="AZ404" s="3">
        <v>1232498</v>
      </c>
      <c r="BA404" s="3">
        <v>1832850</v>
      </c>
      <c r="BB404" s="3">
        <v>2118478</v>
      </c>
      <c r="BC404" s="3">
        <v>2992805</v>
      </c>
      <c r="BD404" s="3">
        <v>3753285</v>
      </c>
      <c r="BE404" s="3">
        <v>189553</v>
      </c>
      <c r="BF404" s="3">
        <v>181486</v>
      </c>
      <c r="BG404" s="3">
        <v>233498</v>
      </c>
      <c r="BH404" s="3">
        <v>318645</v>
      </c>
      <c r="BI404" s="3">
        <v>265966</v>
      </c>
      <c r="BJ404" s="5">
        <v>6.8686521195166245E-2</v>
      </c>
      <c r="BK404" s="5">
        <v>5.2313609951714544E-2</v>
      </c>
      <c r="BL404" s="5">
        <v>6.5815646893666119E-2</v>
      </c>
      <c r="BM404" s="5">
        <v>4.7148076804202077E-2</v>
      </c>
      <c r="BN404" s="5">
        <v>3.3193322649359161E-2</v>
      </c>
      <c r="BO404" s="3">
        <v>84656</v>
      </c>
      <c r="BP404" s="3">
        <v>95883</v>
      </c>
      <c r="BQ404" s="3">
        <v>139429</v>
      </c>
      <c r="BR404" s="3">
        <v>141105</v>
      </c>
      <c r="BS404" s="3">
        <v>124584</v>
      </c>
      <c r="BT404" s="3">
        <v>15085</v>
      </c>
      <c r="BU404" s="3">
        <v>12603</v>
      </c>
      <c r="BV404" s="3">
        <v>12612</v>
      </c>
      <c r="BW404" s="3">
        <v>47794</v>
      </c>
      <c r="BX404" s="3">
        <v>51158</v>
      </c>
      <c r="BY404" s="3">
        <v>84656</v>
      </c>
      <c r="BZ404" s="3">
        <v>95883</v>
      </c>
      <c r="CA404" s="3">
        <v>139348</v>
      </c>
      <c r="CB404" s="3">
        <v>140720</v>
      </c>
      <c r="CC404" s="3">
        <v>120125</v>
      </c>
      <c r="CD404" s="3">
        <v>973374</v>
      </c>
      <c r="CE404" s="3">
        <v>1568084</v>
      </c>
      <c r="CF404" s="3">
        <v>1758244</v>
      </c>
      <c r="CG404" s="3">
        <v>2581234</v>
      </c>
      <c r="CH404" s="3">
        <v>3418352</v>
      </c>
    </row>
    <row r="405" spans="1:86" x14ac:dyDescent="0.25">
      <c r="A405" t="s">
        <v>683</v>
      </c>
      <c r="B405" s="3">
        <v>4967056</v>
      </c>
      <c r="C405" s="3">
        <v>5345840</v>
      </c>
      <c r="D405" s="3">
        <v>6247276</v>
      </c>
      <c r="E405" s="3">
        <v>7794408</v>
      </c>
      <c r="F405" s="3">
        <v>7580024</v>
      </c>
      <c r="G405" s="3">
        <v>215175</v>
      </c>
      <c r="H405" s="3">
        <v>245702</v>
      </c>
      <c r="I405" s="3">
        <v>194839</v>
      </c>
      <c r="J405" s="3">
        <v>192630</v>
      </c>
      <c r="K405" s="3">
        <v>269215</v>
      </c>
      <c r="L405" s="3">
        <v>400000</v>
      </c>
      <c r="M405" s="3">
        <v>400000</v>
      </c>
      <c r="N405" s="3">
        <v>1000000</v>
      </c>
      <c r="O405" s="3">
        <v>1000000</v>
      </c>
      <c r="P405" s="3">
        <v>1000000</v>
      </c>
      <c r="Q405" s="3">
        <v>507109</v>
      </c>
      <c r="R405" s="3">
        <v>715028</v>
      </c>
      <c r="S405" s="3">
        <v>638911</v>
      </c>
      <c r="T405" s="3">
        <v>1202836</v>
      </c>
      <c r="U405" s="3">
        <v>845016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280095</v>
      </c>
      <c r="AB405" s="3">
        <v>327872</v>
      </c>
      <c r="AC405" s="3">
        <v>407169</v>
      </c>
      <c r="AD405" s="3">
        <v>499464</v>
      </c>
      <c r="AE405" s="3">
        <v>608843</v>
      </c>
      <c r="AF405" s="3">
        <v>692</v>
      </c>
      <c r="AG405" s="3">
        <v>2647</v>
      </c>
      <c r="AH405" s="3">
        <v>6909</v>
      </c>
      <c r="AI405" s="3">
        <v>4202</v>
      </c>
      <c r="AJ405" s="3">
        <v>3986</v>
      </c>
      <c r="AK405" s="3">
        <v>472580</v>
      </c>
      <c r="AL405" s="3">
        <v>150411</v>
      </c>
      <c r="AM405" s="3">
        <v>46812</v>
      </c>
      <c r="AN405" s="3">
        <v>432845</v>
      </c>
      <c r="AO405" s="3">
        <v>713319</v>
      </c>
      <c r="AP405" s="3">
        <v>13155527</v>
      </c>
      <c r="AQ405" s="3">
        <v>17052227</v>
      </c>
      <c r="AR405" s="3">
        <v>18658281</v>
      </c>
      <c r="AS405" s="3">
        <v>20832823</v>
      </c>
      <c r="AT405" s="3">
        <v>21460545</v>
      </c>
      <c r="AU405" s="3">
        <v>258174</v>
      </c>
      <c r="AV405" s="3">
        <v>538026</v>
      </c>
      <c r="AW405" s="3">
        <v>850721</v>
      </c>
      <c r="AX405" s="3">
        <v>954383</v>
      </c>
      <c r="AY405" s="3">
        <v>247676</v>
      </c>
      <c r="AZ405" s="3">
        <v>387311</v>
      </c>
      <c r="BA405" s="3">
        <v>655210</v>
      </c>
      <c r="BB405" s="3">
        <v>969456</v>
      </c>
      <c r="BC405" s="3">
        <v>1167756</v>
      </c>
      <c r="BD405" s="3">
        <v>732893</v>
      </c>
      <c r="BE405" s="3">
        <v>129137</v>
      </c>
      <c r="BF405" s="3">
        <v>117184</v>
      </c>
      <c r="BG405" s="3">
        <v>118735</v>
      </c>
      <c r="BH405" s="3">
        <v>213373</v>
      </c>
      <c r="BI405" s="3">
        <v>485217</v>
      </c>
      <c r="BJ405" s="5">
        <v>7.7170542535585099E-2</v>
      </c>
      <c r="BK405" s="5">
        <v>2.8134491231818805E-2</v>
      </c>
      <c r="BL405" s="5">
        <v>3.9960555197966693E-3</v>
      </c>
      <c r="BM405" s="5">
        <v>5.7374999571828365E-3</v>
      </c>
      <c r="BN405" s="5">
        <v>2.0973047907402582E-2</v>
      </c>
      <c r="BO405" s="3">
        <v>29889</v>
      </c>
      <c r="BP405" s="3">
        <v>18434</v>
      </c>
      <c r="BQ405" s="3">
        <v>3874</v>
      </c>
      <c r="BR405" s="3">
        <v>6700</v>
      </c>
      <c r="BS405" s="3">
        <v>15371</v>
      </c>
      <c r="BT405" s="3">
        <v>34786</v>
      </c>
      <c r="BU405" s="3">
        <v>20643</v>
      </c>
      <c r="BV405" s="3">
        <v>67911</v>
      </c>
      <c r="BW405" s="3">
        <v>62535</v>
      </c>
      <c r="BX405" s="3">
        <v>71190</v>
      </c>
      <c r="BY405" s="3">
        <v>11236</v>
      </c>
      <c r="BZ405" s="3">
        <v>65121</v>
      </c>
      <c r="CA405" s="3">
        <v>-6167</v>
      </c>
      <c r="CB405" s="3">
        <v>22029</v>
      </c>
      <c r="CC405" s="3">
        <v>46878</v>
      </c>
      <c r="CD405" s="3">
        <v>281724</v>
      </c>
      <c r="CE405" s="3">
        <v>493548</v>
      </c>
      <c r="CF405" s="3">
        <v>924799</v>
      </c>
      <c r="CG405" s="3">
        <v>994889</v>
      </c>
      <c r="CH405" s="3">
        <v>271988</v>
      </c>
    </row>
    <row r="406" spans="1:86" x14ac:dyDescent="0.25">
      <c r="A406" t="s">
        <v>684</v>
      </c>
      <c r="B406" s="3">
        <v>17119748</v>
      </c>
      <c r="C406" s="3">
        <v>17495493</v>
      </c>
      <c r="D406" s="3">
        <v>16550574</v>
      </c>
      <c r="E406" s="3">
        <v>15954661</v>
      </c>
      <c r="F406" s="3">
        <v>14728607</v>
      </c>
      <c r="G406" s="3">
        <v>8335318</v>
      </c>
      <c r="H406" s="3">
        <v>7822934</v>
      </c>
      <c r="I406" s="3">
        <v>7256413</v>
      </c>
      <c r="J406" s="3">
        <v>6684406</v>
      </c>
      <c r="K406" s="3">
        <v>6285661</v>
      </c>
      <c r="L406" s="3">
        <v>4165916</v>
      </c>
      <c r="M406" s="3">
        <v>4165916</v>
      </c>
      <c r="N406" s="3">
        <v>4165916</v>
      </c>
      <c r="O406" s="3">
        <v>4165916</v>
      </c>
      <c r="P406" s="3">
        <v>4165916</v>
      </c>
      <c r="Q406" s="3">
        <v>7328448</v>
      </c>
      <c r="R406" s="3">
        <v>7328663</v>
      </c>
      <c r="S406" s="3">
        <v>6839952</v>
      </c>
      <c r="T406" s="3">
        <v>5215650</v>
      </c>
      <c r="U406" s="3">
        <v>5082126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1466831</v>
      </c>
      <c r="AB406" s="3">
        <v>1587368</v>
      </c>
      <c r="AC406" s="3">
        <v>1588720</v>
      </c>
      <c r="AD406" s="3">
        <v>1632678</v>
      </c>
      <c r="AE406" s="3">
        <v>1608545</v>
      </c>
      <c r="AF406" s="3">
        <v>4612</v>
      </c>
      <c r="AG406" s="3">
        <v>9224</v>
      </c>
      <c r="AH406" s="3">
        <v>2075</v>
      </c>
      <c r="AI406" s="3">
        <v>6226</v>
      </c>
      <c r="AJ406" s="3">
        <v>10377</v>
      </c>
      <c r="AK406" s="3">
        <v>23</v>
      </c>
      <c r="AL406" s="3">
        <v>23</v>
      </c>
      <c r="AM406" s="3">
        <v>86</v>
      </c>
      <c r="AN406" s="3">
        <v>437</v>
      </c>
      <c r="AO406" s="3">
        <v>138</v>
      </c>
      <c r="AP406" s="3">
        <v>20087303</v>
      </c>
      <c r="AQ406" s="3">
        <v>19768410</v>
      </c>
      <c r="AR406" s="3">
        <v>21025119</v>
      </c>
      <c r="AS406" s="3">
        <v>20954965</v>
      </c>
      <c r="AT406" s="3">
        <v>20093217</v>
      </c>
      <c r="AU406" s="3">
        <v>99703</v>
      </c>
      <c r="AV406" s="3">
        <v>194765</v>
      </c>
      <c r="AW406" s="3">
        <v>289037</v>
      </c>
      <c r="AX406" s="3">
        <v>599478</v>
      </c>
      <c r="AY406" s="3">
        <v>353520</v>
      </c>
      <c r="AZ406" s="3">
        <v>1145757</v>
      </c>
      <c r="BA406" s="3">
        <v>1071359</v>
      </c>
      <c r="BB406" s="3">
        <v>1124462</v>
      </c>
      <c r="BC406" s="3">
        <v>1582667</v>
      </c>
      <c r="BD406" s="3">
        <v>1003877</v>
      </c>
      <c r="BE406" s="3">
        <v>1046054</v>
      </c>
      <c r="BF406" s="3">
        <v>876594</v>
      </c>
      <c r="BG406" s="3">
        <v>835425</v>
      </c>
      <c r="BH406" s="3">
        <v>983189</v>
      </c>
      <c r="BI406" s="3">
        <v>650357</v>
      </c>
      <c r="BJ406" s="5">
        <v>3.9272725368468181E-2</v>
      </c>
      <c r="BK406" s="5">
        <v>4.7186797329373253E-2</v>
      </c>
      <c r="BL406" s="5">
        <v>4.1578105796371952E-2</v>
      </c>
      <c r="BM406" s="5">
        <v>2.3434493800654214E-2</v>
      </c>
      <c r="BN406" s="5">
        <v>2.6936566930012344E-2</v>
      </c>
      <c r="BO406" s="3">
        <v>44997</v>
      </c>
      <c r="BP406" s="3">
        <v>50554</v>
      </c>
      <c r="BQ406" s="3">
        <v>46753</v>
      </c>
      <c r="BR406" s="3">
        <v>37089</v>
      </c>
      <c r="BS406" s="3">
        <v>27041</v>
      </c>
      <c r="BT406" s="3">
        <v>34860</v>
      </c>
      <c r="BU406" s="3">
        <v>14373</v>
      </c>
      <c r="BV406" s="3">
        <v>39913</v>
      </c>
      <c r="BW406" s="3">
        <v>50248</v>
      </c>
      <c r="BX406" s="3">
        <v>38183</v>
      </c>
      <c r="BY406" s="3">
        <v>44997</v>
      </c>
      <c r="BZ406" s="3">
        <v>50554</v>
      </c>
      <c r="CA406" s="3">
        <v>46753</v>
      </c>
      <c r="CB406" s="3">
        <v>37089</v>
      </c>
      <c r="CC406" s="3">
        <v>27041</v>
      </c>
      <c r="CD406" s="3">
        <v>89566</v>
      </c>
      <c r="CE406" s="3">
        <v>158584</v>
      </c>
      <c r="CF406" s="3">
        <v>282197</v>
      </c>
      <c r="CG406" s="3">
        <v>612637</v>
      </c>
      <c r="CH406" s="3">
        <v>364662</v>
      </c>
    </row>
    <row r="407" spans="1:86" x14ac:dyDescent="0.25">
      <c r="A407" t="s">
        <v>685</v>
      </c>
      <c r="B407" s="3">
        <v>12080145</v>
      </c>
      <c r="C407" s="3">
        <v>11163214</v>
      </c>
      <c r="D407" s="3">
        <v>11421819</v>
      </c>
      <c r="E407" s="3">
        <v>10646904</v>
      </c>
      <c r="F407" s="3">
        <v>10963774</v>
      </c>
      <c r="G407" s="3">
        <v>1060822</v>
      </c>
      <c r="H407" s="3">
        <v>1026197</v>
      </c>
      <c r="I407" s="3">
        <v>1011879</v>
      </c>
      <c r="J407" s="3">
        <v>1058815</v>
      </c>
      <c r="K407" s="3">
        <v>977053</v>
      </c>
      <c r="L407" s="3">
        <v>1000000</v>
      </c>
      <c r="M407" s="3">
        <v>1000000</v>
      </c>
      <c r="N407" s="3">
        <v>1000000</v>
      </c>
      <c r="O407" s="3">
        <v>1000000</v>
      </c>
      <c r="P407" s="3">
        <v>1000000</v>
      </c>
      <c r="Q407" s="3">
        <v>4569408</v>
      </c>
      <c r="R407" s="3">
        <v>4682303</v>
      </c>
      <c r="S407" s="3">
        <v>4889829</v>
      </c>
      <c r="T407" s="3">
        <v>5131671</v>
      </c>
      <c r="U407" s="3">
        <v>5369671</v>
      </c>
      <c r="V407" s="3">
        <v>0</v>
      </c>
      <c r="W407" s="3">
        <v>0</v>
      </c>
      <c r="X407" s="3">
        <v>600000</v>
      </c>
      <c r="Y407" s="3">
        <v>608158</v>
      </c>
      <c r="Z407" s="3">
        <v>600000</v>
      </c>
      <c r="AA407" s="3">
        <v>162598</v>
      </c>
      <c r="AB407" s="3">
        <v>155272</v>
      </c>
      <c r="AC407" s="3">
        <v>166826</v>
      </c>
      <c r="AD407" s="3">
        <v>130322</v>
      </c>
      <c r="AE407" s="3">
        <v>100377</v>
      </c>
      <c r="AF407" s="3">
        <v>9460</v>
      </c>
      <c r="AG407" s="3">
        <v>9295</v>
      </c>
      <c r="AH407" s="3">
        <v>26958</v>
      </c>
      <c r="AI407" s="3">
        <v>23408</v>
      </c>
      <c r="AJ407" s="3">
        <v>14221</v>
      </c>
      <c r="AK407" s="3">
        <v>1257380</v>
      </c>
      <c r="AL407" s="3">
        <v>1076645</v>
      </c>
      <c r="AM407" s="3">
        <v>0</v>
      </c>
      <c r="AN407" s="3">
        <v>16316</v>
      </c>
      <c r="AO407" s="3">
        <v>8158</v>
      </c>
      <c r="AP407" s="3">
        <v>16248085</v>
      </c>
      <c r="AQ407" s="3">
        <v>15871440</v>
      </c>
      <c r="AR407" s="3">
        <v>14320892</v>
      </c>
      <c r="AS407" s="3">
        <v>12654941</v>
      </c>
      <c r="AT407" s="3">
        <v>12215565</v>
      </c>
      <c r="AU407" s="3">
        <v>430331</v>
      </c>
      <c r="AV407" s="3">
        <v>313697</v>
      </c>
      <c r="AW407" s="3">
        <v>381327</v>
      </c>
      <c r="AX407" s="3">
        <v>169208</v>
      </c>
      <c r="AY407" s="3">
        <v>350975</v>
      </c>
      <c r="AZ407" s="3">
        <v>794305</v>
      </c>
      <c r="BA407" s="3">
        <v>873514</v>
      </c>
      <c r="BB407" s="3">
        <v>568618</v>
      </c>
      <c r="BC407" s="3">
        <v>629094</v>
      </c>
      <c r="BD407" s="3">
        <v>806525</v>
      </c>
      <c r="BE407" s="3">
        <v>363974</v>
      </c>
      <c r="BF407" s="3">
        <v>559817</v>
      </c>
      <c r="BG407" s="3">
        <v>187291</v>
      </c>
      <c r="BH407" s="3">
        <v>459886</v>
      </c>
      <c r="BI407" s="3">
        <v>455550</v>
      </c>
      <c r="BJ407" s="5">
        <v>5.4553351672216595E-2</v>
      </c>
      <c r="BK407" s="5">
        <v>1.0524158742733374E-2</v>
      </c>
      <c r="BL407" s="5">
        <v>0.11487501275021192</v>
      </c>
      <c r="BM407" s="5">
        <v>0.17935952337806432</v>
      </c>
      <c r="BN407" s="5">
        <v>0.1149598586528626</v>
      </c>
      <c r="BO407" s="3">
        <v>43332</v>
      </c>
      <c r="BP407" s="3">
        <v>9193</v>
      </c>
      <c r="BQ407" s="3">
        <v>65320</v>
      </c>
      <c r="BR407" s="3">
        <v>112834</v>
      </c>
      <c r="BS407" s="3">
        <v>92718</v>
      </c>
      <c r="BT407" s="3">
        <v>30146</v>
      </c>
      <c r="BU407" s="3">
        <v>40856</v>
      </c>
      <c r="BV407" s="3">
        <v>137534</v>
      </c>
      <c r="BW407" s="3">
        <v>153465</v>
      </c>
      <c r="BX407" s="3">
        <v>176268</v>
      </c>
      <c r="BY407" s="3">
        <v>43332</v>
      </c>
      <c r="BZ407" s="3">
        <v>9193</v>
      </c>
      <c r="CA407" s="3">
        <v>175856</v>
      </c>
      <c r="CB407" s="3">
        <v>122257</v>
      </c>
      <c r="CC407" s="3">
        <v>92718</v>
      </c>
      <c r="CD407" s="3">
        <v>417145</v>
      </c>
      <c r="CE407" s="3">
        <v>345360</v>
      </c>
      <c r="CF407" s="3">
        <v>343005</v>
      </c>
      <c r="CG407" s="3">
        <v>200416</v>
      </c>
      <c r="CH407" s="3">
        <v>434525</v>
      </c>
    </row>
    <row r="408" spans="1:86" x14ac:dyDescent="0.25">
      <c r="A408" t="s">
        <v>686</v>
      </c>
      <c r="B408" s="3">
        <v>8934577</v>
      </c>
      <c r="C408" s="3">
        <v>9923924</v>
      </c>
      <c r="D408" s="3">
        <v>10899049</v>
      </c>
      <c r="E408" s="3">
        <v>10867820</v>
      </c>
      <c r="F408" s="3">
        <v>11792710</v>
      </c>
      <c r="G408" s="3">
        <v>369523</v>
      </c>
      <c r="H408" s="3">
        <v>346981</v>
      </c>
      <c r="I408" s="3">
        <v>304375</v>
      </c>
      <c r="J408" s="3">
        <v>266491</v>
      </c>
      <c r="K408" s="3">
        <v>237446</v>
      </c>
      <c r="L408" s="3">
        <v>120000</v>
      </c>
      <c r="M408" s="3">
        <v>120000</v>
      </c>
      <c r="N408" s="3">
        <v>120000</v>
      </c>
      <c r="O408" s="3">
        <v>120000</v>
      </c>
      <c r="P408" s="3">
        <v>120000</v>
      </c>
      <c r="Q408" s="3">
        <v>1376308</v>
      </c>
      <c r="R408" s="3">
        <v>1525743</v>
      </c>
      <c r="S408" s="3">
        <v>1543015</v>
      </c>
      <c r="T408" s="3">
        <v>1610886</v>
      </c>
      <c r="U408" s="3">
        <v>1687780</v>
      </c>
      <c r="V408" s="3">
        <v>0</v>
      </c>
      <c r="W408" s="3">
        <v>1158132</v>
      </c>
      <c r="X408" s="3">
        <v>1358156</v>
      </c>
      <c r="Y408" s="3">
        <v>499186</v>
      </c>
      <c r="Z408" s="3">
        <v>1459088</v>
      </c>
      <c r="AA408" s="3">
        <v>357981</v>
      </c>
      <c r="AB408" s="3">
        <v>406461</v>
      </c>
      <c r="AC408" s="3">
        <v>437918</v>
      </c>
      <c r="AD408" s="3">
        <v>501718</v>
      </c>
      <c r="AE408" s="3">
        <v>590470</v>
      </c>
      <c r="AF408" s="3">
        <v>0</v>
      </c>
      <c r="AG408" s="3">
        <v>0</v>
      </c>
      <c r="AH408" s="3">
        <v>0</v>
      </c>
      <c r="AI408" s="3">
        <v>0</v>
      </c>
      <c r="AJ408" s="3">
        <v>0</v>
      </c>
      <c r="AK408" s="3">
        <v>3719145</v>
      </c>
      <c r="AL408" s="3">
        <v>3798009</v>
      </c>
      <c r="AM408" s="3">
        <v>4555025</v>
      </c>
      <c r="AN408" s="3">
        <v>5329580</v>
      </c>
      <c r="AO408" s="3">
        <v>4442648</v>
      </c>
      <c r="AP408" s="3">
        <v>13082060</v>
      </c>
      <c r="AQ408" s="3">
        <v>14117972</v>
      </c>
      <c r="AR408" s="3">
        <v>15150342</v>
      </c>
      <c r="AS408" s="3">
        <v>13866056</v>
      </c>
      <c r="AT408" s="3">
        <v>14396771</v>
      </c>
      <c r="AU408" s="3">
        <v>828367</v>
      </c>
      <c r="AV408" s="3">
        <v>947602</v>
      </c>
      <c r="AW408" s="3">
        <v>867303</v>
      </c>
      <c r="AX408" s="3">
        <v>913001</v>
      </c>
      <c r="AY408" s="3">
        <v>1018051</v>
      </c>
      <c r="AZ408" s="3">
        <v>937944</v>
      </c>
      <c r="BA408" s="3">
        <v>1087744</v>
      </c>
      <c r="BB408" s="3">
        <v>1015255</v>
      </c>
      <c r="BC408" s="3">
        <v>1051760</v>
      </c>
      <c r="BD408" s="3">
        <v>1164726</v>
      </c>
      <c r="BE408" s="3">
        <v>109577</v>
      </c>
      <c r="BF408" s="3">
        <v>140142</v>
      </c>
      <c r="BG408" s="3">
        <v>147952</v>
      </c>
      <c r="BH408" s="3">
        <v>138759</v>
      </c>
      <c r="BI408" s="3">
        <v>146675</v>
      </c>
      <c r="BJ408" s="5">
        <v>0.24747852750270805</v>
      </c>
      <c r="BK408" s="5">
        <v>0.17171227788891505</v>
      </c>
      <c r="BL408" s="5">
        <v>0.27738548443494493</v>
      </c>
      <c r="BM408" s="5">
        <v>0.35940803985700159</v>
      </c>
      <c r="BN408" s="5">
        <v>0.33595025782887994</v>
      </c>
      <c r="BO408" s="3">
        <v>232121</v>
      </c>
      <c r="BP408" s="3">
        <v>186779</v>
      </c>
      <c r="BQ408" s="3">
        <v>281617</v>
      </c>
      <c r="BR408" s="3">
        <v>378011</v>
      </c>
      <c r="BS408" s="3">
        <v>391290</v>
      </c>
      <c r="BT408" s="3">
        <v>33527</v>
      </c>
      <c r="BU408" s="3">
        <v>1319</v>
      </c>
      <c r="BV408" s="3">
        <v>6845</v>
      </c>
      <c r="BW408" s="3">
        <v>13823</v>
      </c>
      <c r="BX408" s="3">
        <v>18156</v>
      </c>
      <c r="BY408" s="3">
        <v>226185</v>
      </c>
      <c r="BZ408" s="3">
        <v>191694</v>
      </c>
      <c r="CA408" s="3">
        <v>248965</v>
      </c>
      <c r="CB408" s="3">
        <v>378208</v>
      </c>
      <c r="CC408" s="3">
        <v>391352</v>
      </c>
      <c r="CD408" s="3">
        <v>635709</v>
      </c>
      <c r="CE408" s="3">
        <v>757227</v>
      </c>
      <c r="CF408" s="3">
        <v>625183</v>
      </c>
      <c r="CG408" s="3">
        <v>548616</v>
      </c>
      <c r="CH408" s="3">
        <v>644855</v>
      </c>
    </row>
    <row r="409" spans="1:86" x14ac:dyDescent="0.25">
      <c r="A409" t="s">
        <v>687</v>
      </c>
      <c r="B409" s="3">
        <v>34963690</v>
      </c>
      <c r="C409" s="3">
        <v>47590780</v>
      </c>
      <c r="D409" s="3">
        <v>55910176</v>
      </c>
      <c r="E409" s="3">
        <v>62515643</v>
      </c>
      <c r="F409" s="3">
        <v>60678871</v>
      </c>
      <c r="G409" s="3">
        <v>7693371</v>
      </c>
      <c r="H409" s="3">
        <v>10115572</v>
      </c>
      <c r="I409" s="3">
        <v>14928974</v>
      </c>
      <c r="J409" s="3">
        <v>17393399</v>
      </c>
      <c r="K409" s="3">
        <v>14667241</v>
      </c>
      <c r="L409" s="3">
        <v>900000</v>
      </c>
      <c r="M409" s="3">
        <v>900000</v>
      </c>
      <c r="N409" s="3">
        <v>900000</v>
      </c>
      <c r="O409" s="3">
        <v>900000</v>
      </c>
      <c r="P409" s="3">
        <v>900000</v>
      </c>
      <c r="Q409" s="3">
        <v>6540190</v>
      </c>
      <c r="R409" s="3">
        <v>11865043</v>
      </c>
      <c r="S409" s="3">
        <v>13469811</v>
      </c>
      <c r="T409" s="3">
        <v>11721292</v>
      </c>
      <c r="U409" s="3">
        <v>10381833</v>
      </c>
      <c r="V409" s="3">
        <v>1269387</v>
      </c>
      <c r="W409" s="3">
        <v>2603623</v>
      </c>
      <c r="X409" s="3">
        <v>3131202</v>
      </c>
      <c r="Y409" s="3">
        <v>2510125</v>
      </c>
      <c r="Z409" s="3">
        <v>1533679</v>
      </c>
      <c r="AA409" s="3">
        <v>791639</v>
      </c>
      <c r="AB409" s="3">
        <v>947724</v>
      </c>
      <c r="AC409" s="3">
        <v>909825</v>
      </c>
      <c r="AD409" s="3">
        <v>1198088</v>
      </c>
      <c r="AE409" s="3">
        <v>1220475</v>
      </c>
      <c r="AF409" s="3">
        <v>169622</v>
      </c>
      <c r="AG409" s="3">
        <v>85364</v>
      </c>
      <c r="AH409" s="3">
        <v>32125</v>
      </c>
      <c r="AI409" s="3">
        <v>27512</v>
      </c>
      <c r="AJ409" s="3">
        <v>26132</v>
      </c>
      <c r="AK409" s="3">
        <v>14864266</v>
      </c>
      <c r="AL409" s="3">
        <v>15769474</v>
      </c>
      <c r="AM409" s="3">
        <v>20996061</v>
      </c>
      <c r="AN409" s="3">
        <v>27230862</v>
      </c>
      <c r="AO409" s="3">
        <v>24574954</v>
      </c>
      <c r="AP409" s="3">
        <v>99533101</v>
      </c>
      <c r="AQ409" s="3">
        <v>116880745</v>
      </c>
      <c r="AR409" s="3">
        <v>142163719</v>
      </c>
      <c r="AS409" s="3">
        <v>163110194</v>
      </c>
      <c r="AT409" s="3">
        <v>174062436</v>
      </c>
      <c r="AU409" s="3">
        <v>1207787</v>
      </c>
      <c r="AV409" s="3">
        <v>358735</v>
      </c>
      <c r="AW409" s="3">
        <v>208069</v>
      </c>
      <c r="AX409" s="3">
        <v>-104299</v>
      </c>
      <c r="AY409" s="3">
        <v>-1245190</v>
      </c>
      <c r="AZ409" s="3">
        <v>2720014</v>
      </c>
      <c r="BA409" s="3">
        <v>1874460</v>
      </c>
      <c r="BB409" s="3">
        <v>1687985</v>
      </c>
      <c r="BC409" s="3">
        <v>1917520</v>
      </c>
      <c r="BD409" s="3">
        <v>979079</v>
      </c>
      <c r="BE409" s="3">
        <v>1512227</v>
      </c>
      <c r="BF409" s="3">
        <v>1515725</v>
      </c>
      <c r="BG409" s="3">
        <v>1479916</v>
      </c>
      <c r="BH409" s="3">
        <v>2021819</v>
      </c>
      <c r="BI409" s="3">
        <v>2224269</v>
      </c>
      <c r="BJ409" s="5">
        <v>0.12536259004549241</v>
      </c>
      <c r="BK409" s="5">
        <v>0.11808947643588021</v>
      </c>
      <c r="BL409" s="5">
        <v>0.20562978936424198</v>
      </c>
      <c r="BM409" s="5">
        <v>0.44253671408903167</v>
      </c>
      <c r="BN409" s="5">
        <v>1.0875966086495574</v>
      </c>
      <c r="BO409" s="3">
        <v>340988</v>
      </c>
      <c r="BP409" s="3">
        <v>221354</v>
      </c>
      <c r="BQ409" s="3">
        <v>347100</v>
      </c>
      <c r="BR409" s="3">
        <v>848573</v>
      </c>
      <c r="BS409" s="3">
        <v>1064843</v>
      </c>
      <c r="BT409" s="3">
        <v>40222</v>
      </c>
      <c r="BU409" s="3">
        <v>26775</v>
      </c>
      <c r="BV409" s="3">
        <v>691421</v>
      </c>
      <c r="BW409" s="3">
        <v>85541</v>
      </c>
      <c r="BX409" s="3">
        <v>242175</v>
      </c>
      <c r="BY409" s="3">
        <v>340988</v>
      </c>
      <c r="BZ409" s="3">
        <v>221354</v>
      </c>
      <c r="CA409" s="3">
        <v>347100</v>
      </c>
      <c r="CB409" s="3">
        <v>860221</v>
      </c>
      <c r="CC409" s="3">
        <v>1064843</v>
      </c>
      <c r="CD409" s="3">
        <v>907021</v>
      </c>
      <c r="CE409" s="3">
        <v>164156</v>
      </c>
      <c r="CF409" s="3">
        <v>552390</v>
      </c>
      <c r="CG409" s="3">
        <v>-878979</v>
      </c>
      <c r="CH409" s="3">
        <v>-2067858</v>
      </c>
    </row>
    <row r="410" spans="1:86" x14ac:dyDescent="0.25">
      <c r="A410" t="s">
        <v>688</v>
      </c>
      <c r="B410" s="3">
        <v>42387027</v>
      </c>
      <c r="C410" s="3">
        <v>48104009</v>
      </c>
      <c r="D410" s="3">
        <v>50164791</v>
      </c>
      <c r="E410" s="3">
        <v>48529472</v>
      </c>
      <c r="F410" s="3">
        <v>50649964</v>
      </c>
      <c r="G410" s="3">
        <v>4863491</v>
      </c>
      <c r="H410" s="3">
        <v>5311916</v>
      </c>
      <c r="I410" s="3">
        <v>5052488</v>
      </c>
      <c r="J410" s="3">
        <v>4692017</v>
      </c>
      <c r="K410" s="3">
        <v>4454146</v>
      </c>
      <c r="L410" s="3">
        <v>130000</v>
      </c>
      <c r="M410" s="3">
        <v>130000</v>
      </c>
      <c r="N410" s="3">
        <v>130000</v>
      </c>
      <c r="O410" s="3">
        <v>130000</v>
      </c>
      <c r="P410" s="3">
        <v>130000</v>
      </c>
      <c r="Q410" s="3">
        <v>11909390</v>
      </c>
      <c r="R410" s="3">
        <v>12598627</v>
      </c>
      <c r="S410" s="3">
        <v>13245915</v>
      </c>
      <c r="T410" s="3">
        <v>13987915</v>
      </c>
      <c r="U410" s="3">
        <v>14742005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613588</v>
      </c>
      <c r="AB410" s="3">
        <v>625084</v>
      </c>
      <c r="AC410" s="3">
        <v>602833</v>
      </c>
      <c r="AD410" s="3">
        <v>618898</v>
      </c>
      <c r="AE410" s="3">
        <v>609683</v>
      </c>
      <c r="AF410" s="3">
        <v>842</v>
      </c>
      <c r="AG410" s="3">
        <v>849</v>
      </c>
      <c r="AH410" s="3">
        <v>859</v>
      </c>
      <c r="AI410" s="3">
        <v>1361</v>
      </c>
      <c r="AJ410" s="3">
        <v>1637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3">
        <v>125844711</v>
      </c>
      <c r="AQ410" s="3">
        <v>139062891</v>
      </c>
      <c r="AR410" s="3">
        <v>146077761</v>
      </c>
      <c r="AS410" s="3">
        <v>157205970</v>
      </c>
      <c r="AT410" s="3">
        <v>171156784</v>
      </c>
      <c r="AU410" s="3">
        <v>1216344</v>
      </c>
      <c r="AV410" s="3">
        <v>1243457</v>
      </c>
      <c r="AW410" s="3">
        <v>813169</v>
      </c>
      <c r="AX410" s="3">
        <v>558105</v>
      </c>
      <c r="AY410" s="3">
        <v>651054</v>
      </c>
      <c r="AZ410" s="3">
        <v>2123773</v>
      </c>
      <c r="BA410" s="3">
        <v>1916895</v>
      </c>
      <c r="BB410" s="3">
        <v>1895691</v>
      </c>
      <c r="BC410" s="3">
        <v>1908898</v>
      </c>
      <c r="BD410" s="3">
        <v>1938714</v>
      </c>
      <c r="BE410" s="3">
        <v>907429</v>
      </c>
      <c r="BF410" s="3">
        <v>673438</v>
      </c>
      <c r="BG410" s="3">
        <v>1082522</v>
      </c>
      <c r="BH410" s="3">
        <v>1350793</v>
      </c>
      <c r="BI410" s="3">
        <v>1287660</v>
      </c>
      <c r="BJ410" s="5">
        <v>2.8251606927859053E-4</v>
      </c>
      <c r="BK410" s="5">
        <v>5.4504811165974141E-3</v>
      </c>
      <c r="BL410" s="5">
        <v>1.3198353529135286E-3</v>
      </c>
      <c r="BM410" s="5">
        <v>6.4801786161439742E-4</v>
      </c>
      <c r="BN410" s="5">
        <v>9.3515598484356121E-4</v>
      </c>
      <c r="BO410" s="3">
        <v>600</v>
      </c>
      <c r="BP410" s="3">
        <v>10448</v>
      </c>
      <c r="BQ410" s="3">
        <v>2502</v>
      </c>
      <c r="BR410" s="3">
        <v>1237</v>
      </c>
      <c r="BS410" s="3">
        <v>1813</v>
      </c>
      <c r="BT410" s="3">
        <v>258129</v>
      </c>
      <c r="BU410" s="3">
        <v>231407</v>
      </c>
      <c r="BV410" s="3">
        <v>431074</v>
      </c>
      <c r="BW410" s="3">
        <v>752058</v>
      </c>
      <c r="BX410" s="3">
        <v>535796</v>
      </c>
      <c r="BY410" s="3">
        <v>600</v>
      </c>
      <c r="BZ410" s="3">
        <v>10448</v>
      </c>
      <c r="CA410" s="3">
        <v>2502</v>
      </c>
      <c r="CB410" s="3">
        <v>1237</v>
      </c>
      <c r="CC410" s="3">
        <v>1813</v>
      </c>
      <c r="CD410" s="3">
        <v>1473873</v>
      </c>
      <c r="CE410" s="3">
        <v>1464416</v>
      </c>
      <c r="CF410" s="3">
        <v>1241741</v>
      </c>
      <c r="CG410" s="3">
        <v>1308926</v>
      </c>
      <c r="CH410" s="3">
        <v>1185037</v>
      </c>
    </row>
    <row r="411" spans="1:86" x14ac:dyDescent="0.25">
      <c r="A411" t="s">
        <v>689</v>
      </c>
      <c r="B411" s="3">
        <v>13507092</v>
      </c>
      <c r="C411" s="3">
        <v>12495915</v>
      </c>
      <c r="D411" s="3">
        <v>11203593</v>
      </c>
      <c r="E411" s="3">
        <v>11620845</v>
      </c>
      <c r="F411" s="3">
        <v>9655718</v>
      </c>
      <c r="G411" s="3">
        <v>234857</v>
      </c>
      <c r="H411" s="3">
        <v>164592</v>
      </c>
      <c r="I411" s="3">
        <v>122540</v>
      </c>
      <c r="J411" s="3">
        <v>154564</v>
      </c>
      <c r="K411" s="3">
        <v>139159</v>
      </c>
      <c r="L411" s="3">
        <v>1295000</v>
      </c>
      <c r="M411" s="3">
        <v>1295000</v>
      </c>
      <c r="N411" s="3">
        <v>1295000</v>
      </c>
      <c r="O411" s="3">
        <v>1295000</v>
      </c>
      <c r="P411" s="3">
        <v>1295000</v>
      </c>
      <c r="Q411" s="3">
        <v>1137809</v>
      </c>
      <c r="R411" s="3">
        <v>1346242</v>
      </c>
      <c r="S411" s="3">
        <v>1399739</v>
      </c>
      <c r="T411" s="3">
        <v>1452225</v>
      </c>
      <c r="U411" s="3">
        <v>1481706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1129620</v>
      </c>
      <c r="AB411" s="3">
        <v>1188359</v>
      </c>
      <c r="AC411" s="3">
        <v>1135494</v>
      </c>
      <c r="AD411" s="3">
        <v>1221074</v>
      </c>
      <c r="AE411" s="3">
        <v>1337344</v>
      </c>
      <c r="AF411" s="3">
        <v>827607</v>
      </c>
      <c r="AG411" s="3">
        <v>868787</v>
      </c>
      <c r="AH411" s="3">
        <v>799841</v>
      </c>
      <c r="AI411" s="3">
        <v>856841</v>
      </c>
      <c r="AJ411" s="3">
        <v>949399</v>
      </c>
      <c r="AK411" s="3">
        <v>1075341</v>
      </c>
      <c r="AL411" s="3">
        <v>1245675</v>
      </c>
      <c r="AM411" s="3">
        <v>417228</v>
      </c>
      <c r="AN411" s="3">
        <v>959644</v>
      </c>
      <c r="AO411" s="3">
        <v>789880</v>
      </c>
      <c r="AP411" s="3">
        <v>27477307</v>
      </c>
      <c r="AQ411" s="3">
        <v>29491562</v>
      </c>
      <c r="AR411" s="3">
        <v>26063162</v>
      </c>
      <c r="AS411" s="3">
        <v>22325689</v>
      </c>
      <c r="AT411" s="3">
        <v>25804333</v>
      </c>
      <c r="AU411" s="3">
        <v>485831</v>
      </c>
      <c r="AV411" s="3">
        <v>458738</v>
      </c>
      <c r="AW411" s="3">
        <v>149227</v>
      </c>
      <c r="AX411" s="3">
        <v>69842</v>
      </c>
      <c r="AY411" s="3">
        <v>192413</v>
      </c>
      <c r="AZ411" s="3">
        <v>590796</v>
      </c>
      <c r="BA411" s="3">
        <v>546715</v>
      </c>
      <c r="BB411" s="3">
        <v>227496</v>
      </c>
      <c r="BC411" s="3">
        <v>150213</v>
      </c>
      <c r="BD411" s="3">
        <v>270363</v>
      </c>
      <c r="BE411" s="3">
        <v>104965</v>
      </c>
      <c r="BF411" s="3">
        <v>87977</v>
      </c>
      <c r="BG411" s="3">
        <v>78269</v>
      </c>
      <c r="BH411" s="3">
        <v>80371</v>
      </c>
      <c r="BI411" s="3">
        <v>77950</v>
      </c>
      <c r="BJ411" s="5">
        <v>0.15232161355188592</v>
      </c>
      <c r="BK411" s="5">
        <v>8.1894588588204087E-2</v>
      </c>
      <c r="BL411" s="5">
        <v>0.23444807820796848</v>
      </c>
      <c r="BM411" s="5">
        <v>0.29131300220353762</v>
      </c>
      <c r="BN411" s="5">
        <v>8.8702966012361162E-2</v>
      </c>
      <c r="BO411" s="3">
        <v>89991</v>
      </c>
      <c r="BP411" s="3">
        <v>44773</v>
      </c>
      <c r="BQ411" s="3">
        <v>53336</v>
      </c>
      <c r="BR411" s="3">
        <v>43759</v>
      </c>
      <c r="BS411" s="3">
        <v>23982</v>
      </c>
      <c r="BT411" s="3">
        <v>19461</v>
      </c>
      <c r="BU411" s="3">
        <v>41805</v>
      </c>
      <c r="BV411" s="3">
        <v>60878</v>
      </c>
      <c r="BW411" s="3">
        <v>57175</v>
      </c>
      <c r="BX411" s="3">
        <v>42251</v>
      </c>
      <c r="BY411" s="3">
        <v>105553</v>
      </c>
      <c r="BZ411" s="3">
        <v>55377</v>
      </c>
      <c r="CA411" s="3">
        <v>62592</v>
      </c>
      <c r="CB411" s="3">
        <v>43759</v>
      </c>
      <c r="CC411" s="3">
        <v>73807</v>
      </c>
      <c r="CD411" s="3">
        <v>399739</v>
      </c>
      <c r="CE411" s="3">
        <v>445166</v>
      </c>
      <c r="CF411" s="3">
        <v>147513</v>
      </c>
      <c r="CG411" s="3">
        <v>83258</v>
      </c>
      <c r="CH411" s="3">
        <v>160857</v>
      </c>
    </row>
    <row r="412" spans="1:86" x14ac:dyDescent="0.25">
      <c r="A412" t="s">
        <v>690</v>
      </c>
      <c r="B412" s="3">
        <v>15569289</v>
      </c>
      <c r="C412" s="3">
        <v>15897111</v>
      </c>
      <c r="D412" s="3">
        <v>16067038</v>
      </c>
      <c r="E412" s="3">
        <v>14643441</v>
      </c>
      <c r="F412" s="3">
        <v>13942007</v>
      </c>
      <c r="G412" s="3">
        <v>1870674</v>
      </c>
      <c r="H412" s="3">
        <v>2263022</v>
      </c>
      <c r="I412" s="3">
        <v>2443390</v>
      </c>
      <c r="J412" s="3">
        <v>2236627</v>
      </c>
      <c r="K412" s="3">
        <v>2006570</v>
      </c>
      <c r="L412" s="3">
        <v>104000</v>
      </c>
      <c r="M412" s="3">
        <v>104000</v>
      </c>
      <c r="N412" s="3">
        <v>104000</v>
      </c>
      <c r="O412" s="3">
        <v>520000</v>
      </c>
      <c r="P412" s="3">
        <v>520000</v>
      </c>
      <c r="Q412" s="3">
        <v>5833175</v>
      </c>
      <c r="R412" s="3">
        <v>5897585</v>
      </c>
      <c r="S412" s="3">
        <v>5721612</v>
      </c>
      <c r="T412" s="3">
        <v>4803884</v>
      </c>
      <c r="U412" s="3">
        <v>4109919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1085990</v>
      </c>
      <c r="AB412" s="3">
        <v>1145253</v>
      </c>
      <c r="AC412" s="3">
        <v>907268</v>
      </c>
      <c r="AD412" s="3">
        <v>973472</v>
      </c>
      <c r="AE412" s="3">
        <v>1222899</v>
      </c>
      <c r="AF412" s="3">
        <v>567166</v>
      </c>
      <c r="AG412" s="3">
        <v>646156</v>
      </c>
      <c r="AH412" s="3">
        <v>604049</v>
      </c>
      <c r="AI412" s="3">
        <v>675637</v>
      </c>
      <c r="AJ412" s="3">
        <v>945262</v>
      </c>
      <c r="AK412" s="3">
        <v>4966</v>
      </c>
      <c r="AL412" s="3">
        <v>4578</v>
      </c>
      <c r="AM412" s="3">
        <v>4448</v>
      </c>
      <c r="AN412" s="3">
        <v>7545</v>
      </c>
      <c r="AO412" s="3">
        <v>10773</v>
      </c>
      <c r="AP412" s="3">
        <v>27015373</v>
      </c>
      <c r="AQ412" s="3">
        <v>25065821</v>
      </c>
      <c r="AR412" s="3">
        <v>25176862</v>
      </c>
      <c r="AS412" s="3">
        <v>21987740</v>
      </c>
      <c r="AT412" s="3">
        <v>22807507</v>
      </c>
      <c r="AU412" s="3">
        <v>1763722</v>
      </c>
      <c r="AV412" s="3">
        <v>1758369</v>
      </c>
      <c r="AW412" s="3">
        <v>1454561</v>
      </c>
      <c r="AX412" s="3">
        <v>810674</v>
      </c>
      <c r="AY412" s="3">
        <v>1281611</v>
      </c>
      <c r="AZ412" s="3">
        <v>2802323</v>
      </c>
      <c r="BA412" s="3">
        <v>2589926</v>
      </c>
      <c r="BB412" s="3">
        <v>2273443</v>
      </c>
      <c r="BC412" s="3">
        <v>1831720</v>
      </c>
      <c r="BD412" s="3">
        <v>2336225</v>
      </c>
      <c r="BE412" s="3">
        <v>1038601</v>
      </c>
      <c r="BF412" s="3">
        <v>831557</v>
      </c>
      <c r="BG412" s="3">
        <v>818882</v>
      </c>
      <c r="BH412" s="3">
        <v>1021046</v>
      </c>
      <c r="BI412" s="3">
        <v>1054614</v>
      </c>
      <c r="BJ412" s="5">
        <v>3.8671844751657823E-2</v>
      </c>
      <c r="BK412" s="5">
        <v>3.72887101793642E-2</v>
      </c>
      <c r="BL412" s="5">
        <v>4.3660650387979817E-2</v>
      </c>
      <c r="BM412" s="5">
        <v>4.3000567772366959E-2</v>
      </c>
      <c r="BN412" s="5">
        <v>2.9581482947918115E-2</v>
      </c>
      <c r="BO412" s="3">
        <v>108371</v>
      </c>
      <c r="BP412" s="3">
        <v>96575</v>
      </c>
      <c r="BQ412" s="3">
        <v>99260</v>
      </c>
      <c r="BR412" s="3">
        <v>78765</v>
      </c>
      <c r="BS412" s="3">
        <v>69109</v>
      </c>
      <c r="BT412" s="3">
        <v>10426</v>
      </c>
      <c r="BU412" s="3">
        <v>4373</v>
      </c>
      <c r="BV412" s="3">
        <v>5322</v>
      </c>
      <c r="BW412" s="3">
        <v>1594</v>
      </c>
      <c r="BX412" s="3">
        <v>2076</v>
      </c>
      <c r="BY412" s="3">
        <v>108661</v>
      </c>
      <c r="BZ412" s="3">
        <v>96917</v>
      </c>
      <c r="CA412" s="3">
        <v>99302</v>
      </c>
      <c r="CB412" s="3">
        <v>78765</v>
      </c>
      <c r="CC412" s="3">
        <v>499413</v>
      </c>
      <c r="CD412" s="3">
        <v>1665487</v>
      </c>
      <c r="CE412" s="3">
        <v>1665825</v>
      </c>
      <c r="CF412" s="3">
        <v>1360581</v>
      </c>
      <c r="CG412" s="3">
        <v>733503</v>
      </c>
      <c r="CH412" s="3">
        <v>784274</v>
      </c>
    </row>
    <row r="413" spans="1:86" x14ac:dyDescent="0.25">
      <c r="A413" t="s">
        <v>691</v>
      </c>
      <c r="B413" s="3">
        <v>10394717</v>
      </c>
      <c r="C413" s="3">
        <v>10806503</v>
      </c>
      <c r="D413" s="3">
        <v>10974038</v>
      </c>
      <c r="E413" s="3">
        <v>11488942</v>
      </c>
      <c r="F413" s="3">
        <v>10977647</v>
      </c>
      <c r="G413" s="3">
        <v>318675</v>
      </c>
      <c r="H413" s="3">
        <v>237317</v>
      </c>
      <c r="I413" s="3">
        <v>277046</v>
      </c>
      <c r="J413" s="3">
        <v>417811</v>
      </c>
      <c r="K413" s="3">
        <v>474043</v>
      </c>
      <c r="L413" s="3">
        <v>3100000</v>
      </c>
      <c r="M413" s="3">
        <v>3100000</v>
      </c>
      <c r="N413" s="3">
        <v>3100000</v>
      </c>
      <c r="O413" s="3">
        <v>3100000</v>
      </c>
      <c r="P413" s="3">
        <v>3100000</v>
      </c>
      <c r="Q413" s="3">
        <v>3044311</v>
      </c>
      <c r="R413" s="3">
        <v>3128013</v>
      </c>
      <c r="S413" s="3">
        <v>3465983</v>
      </c>
      <c r="T413" s="3">
        <v>3725079</v>
      </c>
      <c r="U413" s="3">
        <v>3775465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615981</v>
      </c>
      <c r="AB413" s="3">
        <v>626150</v>
      </c>
      <c r="AC413" s="3">
        <v>694205</v>
      </c>
      <c r="AD413" s="3">
        <v>774741</v>
      </c>
      <c r="AE413" s="3">
        <v>851866</v>
      </c>
      <c r="AF413" s="3">
        <v>0</v>
      </c>
      <c r="AG413" s="3">
        <v>3</v>
      </c>
      <c r="AH413" s="3">
        <v>0</v>
      </c>
      <c r="AI413" s="3">
        <v>0</v>
      </c>
      <c r="AJ413" s="3">
        <v>0</v>
      </c>
      <c r="AK413" s="3">
        <v>0</v>
      </c>
      <c r="AL413" s="3">
        <v>0</v>
      </c>
      <c r="AM413" s="3">
        <v>0</v>
      </c>
      <c r="AN413" s="3">
        <v>0</v>
      </c>
      <c r="AO413" s="3">
        <v>0</v>
      </c>
      <c r="AP413" s="3">
        <v>11334151</v>
      </c>
      <c r="AQ413" s="3">
        <v>13511540</v>
      </c>
      <c r="AR413" s="3">
        <v>13617315</v>
      </c>
      <c r="AS413" s="3">
        <v>13506385</v>
      </c>
      <c r="AT413" s="3">
        <v>13604426</v>
      </c>
      <c r="AU413" s="3">
        <v>340259</v>
      </c>
      <c r="AV413" s="3">
        <v>196298</v>
      </c>
      <c r="AW413" s="3">
        <v>562565</v>
      </c>
      <c r="AX413" s="3">
        <v>381776</v>
      </c>
      <c r="AY413" s="3">
        <v>148574</v>
      </c>
      <c r="AZ413" s="3">
        <v>547937</v>
      </c>
      <c r="BA413" s="3">
        <v>430777</v>
      </c>
      <c r="BB413" s="3">
        <v>747498</v>
      </c>
      <c r="BC413" s="3">
        <v>586887</v>
      </c>
      <c r="BD413" s="3">
        <v>352677</v>
      </c>
      <c r="BE413" s="3">
        <v>207678</v>
      </c>
      <c r="BF413" s="3">
        <v>234479</v>
      </c>
      <c r="BG413" s="3">
        <v>184933</v>
      </c>
      <c r="BH413" s="3">
        <v>205111</v>
      </c>
      <c r="BI413" s="3">
        <v>204103</v>
      </c>
      <c r="BJ413" s="5">
        <v>1.2921193494872587E-2</v>
      </c>
      <c r="BK413" s="5">
        <v>1.9371972041218544E-2</v>
      </c>
      <c r="BL413" s="5">
        <v>1.6014758567915902E-2</v>
      </c>
      <c r="BM413" s="5">
        <v>2.9232203132800692E-2</v>
      </c>
      <c r="BN413" s="5">
        <v>8.781406215885924E-3</v>
      </c>
      <c r="BO413" s="3">
        <v>7080</v>
      </c>
      <c r="BP413" s="3">
        <v>8345</v>
      </c>
      <c r="BQ413" s="3">
        <v>11971</v>
      </c>
      <c r="BR413" s="3">
        <v>17156</v>
      </c>
      <c r="BS413" s="3">
        <v>3097</v>
      </c>
      <c r="BT413" s="3">
        <v>16039</v>
      </c>
      <c r="BU413" s="3">
        <v>9959</v>
      </c>
      <c r="BV413" s="3">
        <v>24154</v>
      </c>
      <c r="BW413" s="3">
        <v>23347</v>
      </c>
      <c r="BX413" s="3">
        <v>9532</v>
      </c>
      <c r="BY413" s="3">
        <v>7130</v>
      </c>
      <c r="BZ413" s="3">
        <v>8623</v>
      </c>
      <c r="CA413" s="3">
        <v>12774</v>
      </c>
      <c r="CB413" s="3">
        <v>17525</v>
      </c>
      <c r="CC413" s="3">
        <v>3102</v>
      </c>
      <c r="CD413" s="3">
        <v>349168</v>
      </c>
      <c r="CE413" s="3">
        <v>197634</v>
      </c>
      <c r="CF413" s="3">
        <v>573945</v>
      </c>
      <c r="CG413" s="3">
        <v>387598</v>
      </c>
      <c r="CH413" s="3">
        <v>155004</v>
      </c>
    </row>
    <row r="414" spans="1:86" x14ac:dyDescent="0.25">
      <c r="A414" t="s">
        <v>692</v>
      </c>
      <c r="B414" s="3">
        <v>124245202</v>
      </c>
      <c r="C414" s="3">
        <v>113401450</v>
      </c>
      <c r="D414" s="3">
        <v>98527899</v>
      </c>
      <c r="E414" s="3">
        <v>99330453</v>
      </c>
      <c r="F414" s="3">
        <v>103150727</v>
      </c>
      <c r="G414" s="3">
        <v>52864437</v>
      </c>
      <c r="H414" s="3">
        <v>49853676</v>
      </c>
      <c r="I414" s="3">
        <v>48476985</v>
      </c>
      <c r="J414" s="3">
        <v>41272507</v>
      </c>
      <c r="K414" s="3">
        <v>41132273</v>
      </c>
      <c r="L414" s="3">
        <v>10000000</v>
      </c>
      <c r="M414" s="3">
        <v>10000000</v>
      </c>
      <c r="N414" s="3">
        <v>10000000</v>
      </c>
      <c r="O414" s="3">
        <v>10000000</v>
      </c>
      <c r="P414" s="3">
        <v>10000000</v>
      </c>
      <c r="Q414" s="3">
        <v>72103438</v>
      </c>
      <c r="R414" s="3">
        <v>57484116</v>
      </c>
      <c r="S414" s="3">
        <v>59738686</v>
      </c>
      <c r="T414" s="3">
        <v>47601579</v>
      </c>
      <c r="U414" s="3">
        <v>57930733</v>
      </c>
      <c r="V414" s="3">
        <v>0</v>
      </c>
      <c r="W414" s="3">
        <v>0</v>
      </c>
      <c r="X414" s="3">
        <v>0</v>
      </c>
      <c r="Y414" s="3">
        <v>1679358</v>
      </c>
      <c r="Z414" s="3">
        <v>2631207</v>
      </c>
      <c r="AA414" s="3">
        <v>28612262</v>
      </c>
      <c r="AB414" s="3">
        <v>27406939</v>
      </c>
      <c r="AC414" s="3">
        <v>9458479</v>
      </c>
      <c r="AD414" s="3">
        <v>7954755</v>
      </c>
      <c r="AE414" s="3">
        <v>6987659</v>
      </c>
      <c r="AF414" s="3">
        <v>1669575</v>
      </c>
      <c r="AG414" s="3">
        <v>1765013</v>
      </c>
      <c r="AH414" s="3">
        <v>1935573</v>
      </c>
      <c r="AI414" s="3">
        <v>3066482</v>
      </c>
      <c r="AJ414" s="3">
        <v>2357521</v>
      </c>
      <c r="AK414" s="3">
        <v>0</v>
      </c>
      <c r="AL414" s="3">
        <v>0</v>
      </c>
      <c r="AM414" s="3">
        <v>4257505</v>
      </c>
      <c r="AN414" s="3">
        <v>4259919</v>
      </c>
      <c r="AO414" s="3">
        <v>4754171</v>
      </c>
      <c r="AP414" s="3">
        <v>57399496</v>
      </c>
      <c r="AQ414" s="3">
        <v>62106195</v>
      </c>
      <c r="AR414" s="3">
        <v>66269448</v>
      </c>
      <c r="AS414" s="3">
        <v>54613203</v>
      </c>
      <c r="AT414" s="3">
        <v>61220453</v>
      </c>
      <c r="AU414" s="3">
        <v>1271283</v>
      </c>
      <c r="AV414" s="3">
        <v>4606116</v>
      </c>
      <c r="AW414" s="3">
        <v>5123062</v>
      </c>
      <c r="AX414" s="3">
        <v>492820</v>
      </c>
      <c r="AY414" s="3">
        <v>2329666</v>
      </c>
      <c r="AZ414" s="3">
        <v>9163791</v>
      </c>
      <c r="BA414" s="3">
        <v>12790252</v>
      </c>
      <c r="BB414" s="3">
        <v>13223402</v>
      </c>
      <c r="BC414" s="3">
        <v>6373896</v>
      </c>
      <c r="BD414" s="3">
        <v>7498045</v>
      </c>
      <c r="BE414" s="3">
        <v>7892508</v>
      </c>
      <c r="BF414" s="3">
        <v>8184136</v>
      </c>
      <c r="BG414" s="3">
        <v>8100340</v>
      </c>
      <c r="BH414" s="3">
        <v>5881076</v>
      </c>
      <c r="BI414" s="3">
        <v>5168379</v>
      </c>
      <c r="BJ414" s="5">
        <v>8.8375978893451418E-2</v>
      </c>
      <c r="BK414" s="5">
        <v>4.7185544115940795E-2</v>
      </c>
      <c r="BL414" s="5">
        <v>4.4943124318537697E-2</v>
      </c>
      <c r="BM414" s="5">
        <v>4.5611506682882809E-2</v>
      </c>
      <c r="BN414" s="5">
        <v>3.059490840612453E-2</v>
      </c>
      <c r="BO414" s="3">
        <v>809859</v>
      </c>
      <c r="BP414" s="3">
        <v>603515</v>
      </c>
      <c r="BQ414" s="3">
        <v>594301</v>
      </c>
      <c r="BR414" s="3">
        <v>290723</v>
      </c>
      <c r="BS414" s="3">
        <v>229402</v>
      </c>
      <c r="BT414" s="3">
        <v>452422</v>
      </c>
      <c r="BU414" s="3">
        <v>350729</v>
      </c>
      <c r="BV414" s="3">
        <v>225950</v>
      </c>
      <c r="BW414" s="3">
        <v>202764</v>
      </c>
      <c r="BX414" s="3">
        <v>186094</v>
      </c>
      <c r="BY414" s="3">
        <v>854587</v>
      </c>
      <c r="BZ414" s="3">
        <v>507293</v>
      </c>
      <c r="CA414" s="3">
        <v>622903</v>
      </c>
      <c r="CB414" s="3">
        <v>214141</v>
      </c>
      <c r="CC414" s="3">
        <v>345063</v>
      </c>
      <c r="CD414" s="3">
        <v>869118</v>
      </c>
      <c r="CE414" s="3">
        <v>4449552</v>
      </c>
      <c r="CF414" s="3">
        <v>4726109</v>
      </c>
      <c r="CG414" s="3">
        <v>481443</v>
      </c>
      <c r="CH414" s="3">
        <v>2170697</v>
      </c>
    </row>
    <row r="415" spans="1:86" x14ac:dyDescent="0.25">
      <c r="A415" t="s">
        <v>693</v>
      </c>
      <c r="B415" s="3">
        <v>251290145</v>
      </c>
      <c r="C415" s="3">
        <v>276848723</v>
      </c>
      <c r="D415" s="3">
        <v>268903353</v>
      </c>
      <c r="E415" s="3">
        <v>295941267</v>
      </c>
      <c r="F415" s="3">
        <v>304060877</v>
      </c>
      <c r="G415" s="3">
        <v>78140985</v>
      </c>
      <c r="H415" s="3">
        <v>75312103</v>
      </c>
      <c r="I415" s="3">
        <v>74028174</v>
      </c>
      <c r="J415" s="3">
        <v>80332686</v>
      </c>
      <c r="K415" s="3">
        <v>90296567</v>
      </c>
      <c r="L415" s="3">
        <v>6032000</v>
      </c>
      <c r="M415" s="3">
        <v>6032000</v>
      </c>
      <c r="N415" s="3">
        <v>6032000</v>
      </c>
      <c r="O415" s="3">
        <v>6032000</v>
      </c>
      <c r="P415" s="3">
        <v>6032000</v>
      </c>
      <c r="Q415" s="3">
        <v>130600872</v>
      </c>
      <c r="R415" s="3">
        <v>145432819</v>
      </c>
      <c r="S415" s="3">
        <v>150706326</v>
      </c>
      <c r="T415" s="3">
        <v>171179742</v>
      </c>
      <c r="U415" s="3">
        <v>186631300</v>
      </c>
      <c r="V415" s="3">
        <v>43846440</v>
      </c>
      <c r="W415" s="3">
        <v>36538818</v>
      </c>
      <c r="X415" s="3">
        <v>29061505</v>
      </c>
      <c r="Y415" s="3">
        <v>21274869</v>
      </c>
      <c r="Z415" s="3">
        <v>13436741</v>
      </c>
      <c r="AA415" s="3">
        <v>13037153</v>
      </c>
      <c r="AB415" s="3">
        <v>11123294</v>
      </c>
      <c r="AC415" s="3">
        <v>10990284</v>
      </c>
      <c r="AD415" s="3">
        <v>11119666</v>
      </c>
      <c r="AE415" s="3">
        <v>11819908</v>
      </c>
      <c r="AF415" s="3">
        <v>4172940</v>
      </c>
      <c r="AG415" s="3">
        <v>4121274</v>
      </c>
      <c r="AH415" s="3">
        <v>4387706</v>
      </c>
      <c r="AI415" s="3">
        <v>4520305</v>
      </c>
      <c r="AJ415" s="3">
        <v>5065761</v>
      </c>
      <c r="AK415" s="3">
        <v>5400675</v>
      </c>
      <c r="AL415" s="3">
        <v>7339035</v>
      </c>
      <c r="AM415" s="3">
        <v>7487267</v>
      </c>
      <c r="AN415" s="3">
        <v>7771599</v>
      </c>
      <c r="AO415" s="3">
        <v>7838012</v>
      </c>
      <c r="AP415" s="3">
        <v>183770576</v>
      </c>
      <c r="AQ415" s="3">
        <v>206767242</v>
      </c>
      <c r="AR415" s="3">
        <v>213120684</v>
      </c>
      <c r="AS415" s="3">
        <v>232713206</v>
      </c>
      <c r="AT415" s="3">
        <v>258042023</v>
      </c>
      <c r="AU415" s="3">
        <v>24469871</v>
      </c>
      <c r="AV415" s="3">
        <v>28606370</v>
      </c>
      <c r="AW415" s="3">
        <v>21579568</v>
      </c>
      <c r="AX415" s="3">
        <v>23519149</v>
      </c>
      <c r="AY415" s="3">
        <v>29831059</v>
      </c>
      <c r="AZ415" s="3">
        <v>32489845</v>
      </c>
      <c r="BA415" s="3">
        <v>37488438</v>
      </c>
      <c r="BB415" s="3">
        <v>30024063</v>
      </c>
      <c r="BC415" s="3">
        <v>32354302</v>
      </c>
      <c r="BD415" s="3">
        <v>39069791</v>
      </c>
      <c r="BE415" s="3">
        <v>8019974</v>
      </c>
      <c r="BF415" s="3">
        <v>8882068</v>
      </c>
      <c r="BG415" s="3">
        <v>8444495</v>
      </c>
      <c r="BH415" s="3">
        <v>8835153</v>
      </c>
      <c r="BI415" s="3">
        <v>9238732</v>
      </c>
      <c r="BJ415" s="5">
        <v>5.3495115165984944E-2</v>
      </c>
      <c r="BK415" s="5">
        <v>1.9619675805110898E-2</v>
      </c>
      <c r="BL415" s="5">
        <v>3.2104848700857044E-2</v>
      </c>
      <c r="BM415" s="5">
        <v>1.5453957251187183E-2</v>
      </c>
      <c r="BN415" s="5">
        <v>5.7614334307547234E-3</v>
      </c>
      <c r="BO415" s="3">
        <v>1738048</v>
      </c>
      <c r="BP415" s="3">
        <v>735511</v>
      </c>
      <c r="BQ415" s="3">
        <v>963918</v>
      </c>
      <c r="BR415" s="3">
        <v>500002</v>
      </c>
      <c r="BS415" s="3">
        <v>225098</v>
      </c>
      <c r="BT415" s="3">
        <v>1322859</v>
      </c>
      <c r="BU415" s="3">
        <v>2594873</v>
      </c>
      <c r="BV415" s="3">
        <v>5606020</v>
      </c>
      <c r="BW415" s="3">
        <v>4241667</v>
      </c>
      <c r="BX415" s="3">
        <v>366767</v>
      </c>
      <c r="BY415" s="3">
        <v>1622883</v>
      </c>
      <c r="BZ415" s="3">
        <v>476114</v>
      </c>
      <c r="CA415" s="3">
        <v>350047</v>
      </c>
      <c r="CB415" s="3">
        <v>901299</v>
      </c>
      <c r="CC415" s="3">
        <v>1328066</v>
      </c>
      <c r="CD415" s="3">
        <v>24169847</v>
      </c>
      <c r="CE415" s="3">
        <v>30725129</v>
      </c>
      <c r="CF415" s="3">
        <v>26835541</v>
      </c>
      <c r="CG415" s="3">
        <v>26859517</v>
      </c>
      <c r="CH415" s="3">
        <v>28869760</v>
      </c>
    </row>
    <row r="416" spans="1:86" x14ac:dyDescent="0.25">
      <c r="A416" t="s">
        <v>694</v>
      </c>
      <c r="B416" s="3">
        <v>169168560</v>
      </c>
      <c r="C416" s="3">
        <v>181156871</v>
      </c>
      <c r="D416" s="3">
        <v>181815765</v>
      </c>
      <c r="E416" s="3">
        <v>184764477</v>
      </c>
      <c r="F416" s="3">
        <v>185320288</v>
      </c>
      <c r="G416" s="3">
        <v>63609878</v>
      </c>
      <c r="H416" s="3">
        <v>62107631</v>
      </c>
      <c r="I416" s="3">
        <v>62279793</v>
      </c>
      <c r="J416" s="3">
        <v>66287167</v>
      </c>
      <c r="K416" s="3">
        <v>72310668</v>
      </c>
      <c r="L416" s="3">
        <v>15000000</v>
      </c>
      <c r="M416" s="3">
        <v>15000000</v>
      </c>
      <c r="N416" s="3">
        <v>15000000</v>
      </c>
      <c r="O416" s="3">
        <v>15000000</v>
      </c>
      <c r="P416" s="3">
        <v>15000000</v>
      </c>
      <c r="Q416" s="3">
        <v>96350511</v>
      </c>
      <c r="R416" s="3">
        <v>107266226</v>
      </c>
      <c r="S416" s="3">
        <v>108908976</v>
      </c>
      <c r="T416" s="3">
        <v>114950226</v>
      </c>
      <c r="U416" s="3">
        <v>118172877</v>
      </c>
      <c r="V416" s="3">
        <v>9758424</v>
      </c>
      <c r="W416" s="3">
        <v>8405738</v>
      </c>
      <c r="X416" s="3">
        <v>6993332</v>
      </c>
      <c r="Y416" s="3">
        <v>5668351</v>
      </c>
      <c r="Z416" s="3">
        <v>4284409</v>
      </c>
      <c r="AA416" s="3">
        <v>9218609</v>
      </c>
      <c r="AB416" s="3">
        <v>8560598</v>
      </c>
      <c r="AC416" s="3">
        <v>8285947</v>
      </c>
      <c r="AD416" s="3">
        <v>8037766</v>
      </c>
      <c r="AE416" s="3">
        <v>8133828</v>
      </c>
      <c r="AF416" s="3">
        <v>3548359</v>
      </c>
      <c r="AG416" s="3">
        <v>3463242</v>
      </c>
      <c r="AH416" s="3">
        <v>3442894</v>
      </c>
      <c r="AI416" s="3">
        <v>3423157</v>
      </c>
      <c r="AJ416" s="3">
        <v>3522479</v>
      </c>
      <c r="AK416" s="3">
        <v>1314669</v>
      </c>
      <c r="AL416" s="3">
        <v>1352687</v>
      </c>
      <c r="AM416" s="3">
        <v>1412407</v>
      </c>
      <c r="AN416" s="3">
        <v>1325171</v>
      </c>
      <c r="AO416" s="3">
        <v>1383943</v>
      </c>
      <c r="AP416" s="3">
        <v>126377498</v>
      </c>
      <c r="AQ416" s="3">
        <v>136681454</v>
      </c>
      <c r="AR416" s="3">
        <v>130756692</v>
      </c>
      <c r="AS416" s="3">
        <v>124949665</v>
      </c>
      <c r="AT416" s="3">
        <v>129469326</v>
      </c>
      <c r="AU416" s="3">
        <v>19580684</v>
      </c>
      <c r="AV416" s="3">
        <v>20674496</v>
      </c>
      <c r="AW416" s="3">
        <v>11736647</v>
      </c>
      <c r="AX416" s="3">
        <v>7499108</v>
      </c>
      <c r="AY416" s="3">
        <v>3287791</v>
      </c>
      <c r="AZ416" s="3">
        <v>25797931</v>
      </c>
      <c r="BA416" s="3">
        <v>27547833</v>
      </c>
      <c r="BB416" s="3">
        <v>17850558</v>
      </c>
      <c r="BC416" s="3">
        <v>14046850</v>
      </c>
      <c r="BD416" s="3">
        <v>10358698</v>
      </c>
      <c r="BE416" s="3">
        <v>6217247</v>
      </c>
      <c r="BF416" s="3">
        <v>6873337</v>
      </c>
      <c r="BG416" s="3">
        <v>6113911</v>
      </c>
      <c r="BH416" s="3">
        <v>6547742</v>
      </c>
      <c r="BI416" s="3">
        <v>7070907</v>
      </c>
      <c r="BJ416" s="5">
        <v>1.2247958954537865E-2</v>
      </c>
      <c r="BK416" s="5">
        <v>6.898255844661175E-3</v>
      </c>
      <c r="BL416" s="5">
        <v>9.3057034967758429E-3</v>
      </c>
      <c r="BM416" s="5">
        <v>7.8528638093237988E-3</v>
      </c>
      <c r="BN416" s="5">
        <v>1.8192923473587124E-2</v>
      </c>
      <c r="BO416" s="3">
        <v>315972</v>
      </c>
      <c r="BP416" s="3">
        <v>190032</v>
      </c>
      <c r="BQ416" s="3">
        <v>166112</v>
      </c>
      <c r="BR416" s="3">
        <v>110308</v>
      </c>
      <c r="BS416" s="3">
        <v>188455</v>
      </c>
      <c r="BT416" s="3">
        <v>2496047</v>
      </c>
      <c r="BU416" s="3">
        <v>2645976</v>
      </c>
      <c r="BV416" s="3">
        <v>6402270</v>
      </c>
      <c r="BW416" s="3">
        <v>875762</v>
      </c>
      <c r="BX416" s="3">
        <v>3774208</v>
      </c>
      <c r="BY416" s="3">
        <v>238083</v>
      </c>
      <c r="BZ416" s="3">
        <v>-107595</v>
      </c>
      <c r="CA416" s="3">
        <v>110120</v>
      </c>
      <c r="CB416" s="3">
        <v>410868</v>
      </c>
      <c r="CC416" s="3">
        <v>450803</v>
      </c>
      <c r="CD416" s="3">
        <v>21838648</v>
      </c>
      <c r="CE416" s="3">
        <v>23428067</v>
      </c>
      <c r="CF416" s="3">
        <v>18028797</v>
      </c>
      <c r="CG416" s="3">
        <v>7964002</v>
      </c>
      <c r="CH416" s="3">
        <v>6611196</v>
      </c>
    </row>
    <row r="417" spans="1:86" x14ac:dyDescent="0.25">
      <c r="A417" t="s">
        <v>695</v>
      </c>
      <c r="B417" s="3">
        <v>88676086</v>
      </c>
      <c r="C417" s="3">
        <v>97470271</v>
      </c>
      <c r="D417" s="3">
        <v>94848921</v>
      </c>
      <c r="E417" s="3">
        <v>95906782</v>
      </c>
      <c r="F417" s="3">
        <v>97068169</v>
      </c>
      <c r="G417" s="3">
        <v>38730966</v>
      </c>
      <c r="H417" s="3">
        <v>37976601</v>
      </c>
      <c r="I417" s="3">
        <v>36846757</v>
      </c>
      <c r="J417" s="3">
        <v>36145449</v>
      </c>
      <c r="K417" s="3">
        <v>38264638</v>
      </c>
      <c r="L417" s="3">
        <v>12500000</v>
      </c>
      <c r="M417" s="3">
        <v>12500000</v>
      </c>
      <c r="N417" s="3">
        <v>12500000</v>
      </c>
      <c r="O417" s="3">
        <v>12500000</v>
      </c>
      <c r="P417" s="3">
        <v>12500000</v>
      </c>
      <c r="Q417" s="3">
        <v>43962252</v>
      </c>
      <c r="R417" s="3">
        <v>48087236</v>
      </c>
      <c r="S417" s="3">
        <v>49885261</v>
      </c>
      <c r="T417" s="3">
        <v>53310944</v>
      </c>
      <c r="U417" s="3">
        <v>59395266</v>
      </c>
      <c r="V417" s="3">
        <v>8519197</v>
      </c>
      <c r="W417" s="3">
        <v>6990005</v>
      </c>
      <c r="X417" s="3">
        <v>5414717</v>
      </c>
      <c r="Y417" s="3">
        <v>3773522</v>
      </c>
      <c r="Z417" s="3">
        <v>2083684</v>
      </c>
      <c r="AA417" s="3">
        <v>4732383</v>
      </c>
      <c r="AB417" s="3">
        <v>4720223</v>
      </c>
      <c r="AC417" s="3">
        <v>4565918</v>
      </c>
      <c r="AD417" s="3">
        <v>4413082</v>
      </c>
      <c r="AE417" s="3">
        <v>4644653</v>
      </c>
      <c r="AF417" s="3">
        <v>1326773</v>
      </c>
      <c r="AG417" s="3">
        <v>1359195</v>
      </c>
      <c r="AH417" s="3">
        <v>1388177</v>
      </c>
      <c r="AI417" s="3">
        <v>1377708</v>
      </c>
      <c r="AJ417" s="3">
        <v>1299209</v>
      </c>
      <c r="AK417" s="3">
        <v>1730391</v>
      </c>
      <c r="AL417" s="3">
        <v>1529191</v>
      </c>
      <c r="AM417" s="3">
        <v>1575237</v>
      </c>
      <c r="AN417" s="3">
        <v>1640534</v>
      </c>
      <c r="AO417" s="3">
        <v>1689967</v>
      </c>
      <c r="AP417" s="3">
        <v>55204854</v>
      </c>
      <c r="AQ417" s="3">
        <v>69041545</v>
      </c>
      <c r="AR417" s="3">
        <v>75120373</v>
      </c>
      <c r="AS417" s="3">
        <v>75058282</v>
      </c>
      <c r="AT417" s="3">
        <v>70590944</v>
      </c>
      <c r="AU417" s="3">
        <v>1631131</v>
      </c>
      <c r="AV417" s="3">
        <v>4796637</v>
      </c>
      <c r="AW417" s="3">
        <v>4123149</v>
      </c>
      <c r="AX417" s="3">
        <v>4714353</v>
      </c>
      <c r="AY417" s="3">
        <v>3343127</v>
      </c>
      <c r="AZ417" s="3">
        <v>5410301</v>
      </c>
      <c r="BA417" s="3">
        <v>8709462</v>
      </c>
      <c r="BB417" s="3">
        <v>8078410</v>
      </c>
      <c r="BC417" s="3">
        <v>8743233</v>
      </c>
      <c r="BD417" s="3">
        <v>7538684</v>
      </c>
      <c r="BE417" s="3">
        <v>3779170</v>
      </c>
      <c r="BF417" s="3">
        <v>3912825</v>
      </c>
      <c r="BG417" s="3">
        <v>3955261</v>
      </c>
      <c r="BH417" s="3">
        <v>4028880</v>
      </c>
      <c r="BI417" s="3">
        <v>4195557</v>
      </c>
      <c r="BJ417" s="5">
        <v>8.1484375823082669E-2</v>
      </c>
      <c r="BK417" s="5">
        <v>1.9823382890929428E-2</v>
      </c>
      <c r="BL417" s="5">
        <v>2.1401241085807727E-2</v>
      </c>
      <c r="BM417" s="5">
        <v>1.2231059151689084E-2</v>
      </c>
      <c r="BN417" s="5">
        <v>9.0627223531321906E-3</v>
      </c>
      <c r="BO417" s="3">
        <v>440855</v>
      </c>
      <c r="BP417" s="3">
        <v>172651</v>
      </c>
      <c r="BQ417" s="3">
        <v>172888</v>
      </c>
      <c r="BR417" s="3">
        <v>106939</v>
      </c>
      <c r="BS417" s="3">
        <v>68321</v>
      </c>
      <c r="BT417" s="3">
        <v>2520801</v>
      </c>
      <c r="BU417" s="3">
        <v>2037879</v>
      </c>
      <c r="BV417" s="3">
        <v>4721478</v>
      </c>
      <c r="BW417" s="3">
        <v>25108</v>
      </c>
      <c r="BX417" s="3">
        <v>2799649</v>
      </c>
      <c r="BY417" s="3">
        <v>496433</v>
      </c>
      <c r="BZ417" s="3">
        <v>89062</v>
      </c>
      <c r="CA417" s="3">
        <v>35477</v>
      </c>
      <c r="CB417" s="3">
        <v>150722</v>
      </c>
      <c r="CC417" s="3">
        <v>210602</v>
      </c>
      <c r="CD417" s="3">
        <v>3655499</v>
      </c>
      <c r="CE417" s="3">
        <v>6745454</v>
      </c>
      <c r="CF417" s="3">
        <v>8809150</v>
      </c>
      <c r="CG417" s="3">
        <v>4588739</v>
      </c>
      <c r="CH417" s="3">
        <v>5932174</v>
      </c>
    </row>
    <row r="418" spans="1:86" x14ac:dyDescent="0.25">
      <c r="A418" t="s">
        <v>696</v>
      </c>
      <c r="B418" s="3">
        <v>83483881</v>
      </c>
      <c r="C418" s="3">
        <v>96369170</v>
      </c>
      <c r="D418" s="3">
        <v>93687215</v>
      </c>
      <c r="E418" s="3">
        <v>98655186</v>
      </c>
      <c r="F418" s="3">
        <v>108960820</v>
      </c>
      <c r="G418" s="3">
        <v>20238658</v>
      </c>
      <c r="H418" s="3">
        <v>27248096</v>
      </c>
      <c r="I418" s="3">
        <v>29208577</v>
      </c>
      <c r="J418" s="3">
        <v>34819678</v>
      </c>
      <c r="K418" s="3">
        <v>35773497</v>
      </c>
      <c r="L418" s="3">
        <v>15725544</v>
      </c>
      <c r="M418" s="3">
        <v>15725544</v>
      </c>
      <c r="N418" s="3">
        <v>15725544</v>
      </c>
      <c r="O418" s="3">
        <v>15725544</v>
      </c>
      <c r="P418" s="3">
        <v>15725544</v>
      </c>
      <c r="Q418" s="3">
        <v>51052972</v>
      </c>
      <c r="R418" s="3">
        <v>56068840</v>
      </c>
      <c r="S418" s="3">
        <v>56302005</v>
      </c>
      <c r="T418" s="3">
        <v>62229528</v>
      </c>
      <c r="U418" s="3">
        <v>72126126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4015114</v>
      </c>
      <c r="AB418" s="3">
        <v>3751353</v>
      </c>
      <c r="AC418" s="3">
        <v>4212707</v>
      </c>
      <c r="AD418" s="3">
        <v>4590929</v>
      </c>
      <c r="AE418" s="3">
        <v>4261221</v>
      </c>
      <c r="AF418" s="3">
        <v>1563441</v>
      </c>
      <c r="AG418" s="3">
        <v>1482383</v>
      </c>
      <c r="AH418" s="3">
        <v>1938002</v>
      </c>
      <c r="AI418" s="3">
        <v>2004401</v>
      </c>
      <c r="AJ418" s="3">
        <v>2049058</v>
      </c>
      <c r="AK418" s="3">
        <v>0</v>
      </c>
      <c r="AL418" s="3">
        <v>0</v>
      </c>
      <c r="AM418" s="3">
        <v>0</v>
      </c>
      <c r="AN418" s="3">
        <v>0</v>
      </c>
      <c r="AO418" s="3">
        <v>0</v>
      </c>
      <c r="AP418" s="3">
        <v>49625054</v>
      </c>
      <c r="AQ418" s="3">
        <v>58043971</v>
      </c>
      <c r="AR418" s="3">
        <v>61496203</v>
      </c>
      <c r="AS418" s="3">
        <v>62125926</v>
      </c>
      <c r="AT418" s="3">
        <v>71936972</v>
      </c>
      <c r="AU418" s="3">
        <v>10102713</v>
      </c>
      <c r="AV418" s="3">
        <v>12020627</v>
      </c>
      <c r="AW418" s="3">
        <v>10042217</v>
      </c>
      <c r="AX418" s="3">
        <v>8175034</v>
      </c>
      <c r="AY418" s="3">
        <v>15172685</v>
      </c>
      <c r="AZ418" s="3">
        <v>12218203</v>
      </c>
      <c r="BA418" s="3">
        <v>14478952</v>
      </c>
      <c r="BB418" s="3">
        <v>12487815</v>
      </c>
      <c r="BC418" s="3">
        <v>11273142</v>
      </c>
      <c r="BD418" s="3">
        <v>18928117</v>
      </c>
      <c r="BE418" s="3">
        <v>2115490</v>
      </c>
      <c r="BF418" s="3">
        <v>2458325</v>
      </c>
      <c r="BG418" s="3">
        <v>2445598</v>
      </c>
      <c r="BH418" s="3">
        <v>3098108</v>
      </c>
      <c r="BI418" s="3">
        <v>3755432</v>
      </c>
      <c r="BJ418" s="5">
        <v>1.7147366106128701E-3</v>
      </c>
      <c r="BK418" s="5">
        <v>6.0886312766283085E-3</v>
      </c>
      <c r="BL418" s="5">
        <v>8.6718933616489347E-3</v>
      </c>
      <c r="BM418" s="5">
        <v>1.4745134941083862E-2</v>
      </c>
      <c r="BN418" s="5">
        <v>6.4779819355512223E-3</v>
      </c>
      <c r="BO418" s="3">
        <v>20951</v>
      </c>
      <c r="BP418" s="3">
        <v>88157</v>
      </c>
      <c r="BQ418" s="3">
        <v>108293</v>
      </c>
      <c r="BR418" s="3">
        <v>166224</v>
      </c>
      <c r="BS418" s="3">
        <v>122616</v>
      </c>
      <c r="BT418" s="3">
        <v>536641</v>
      </c>
      <c r="BU418" s="3">
        <v>404537</v>
      </c>
      <c r="BV418" s="3">
        <v>674550</v>
      </c>
      <c r="BW418" s="3">
        <v>750014</v>
      </c>
      <c r="BX418" s="3">
        <v>404954</v>
      </c>
      <c r="BY418" s="3">
        <v>1037598</v>
      </c>
      <c r="BZ418" s="3">
        <v>345623</v>
      </c>
      <c r="CA418" s="3">
        <v>26789</v>
      </c>
      <c r="CB418" s="3">
        <v>178823</v>
      </c>
      <c r="CC418" s="3">
        <v>260694</v>
      </c>
      <c r="CD418" s="3">
        <v>9601756</v>
      </c>
      <c r="CE418" s="3">
        <v>12079541</v>
      </c>
      <c r="CF418" s="3">
        <v>10689978</v>
      </c>
      <c r="CG418" s="3">
        <v>8746225</v>
      </c>
      <c r="CH418" s="3">
        <v>15316945</v>
      </c>
    </row>
    <row r="419" spans="1:86" x14ac:dyDescent="0.25">
      <c r="A419" t="s">
        <v>697</v>
      </c>
      <c r="B419" s="3">
        <v>7781168</v>
      </c>
      <c r="C419" s="3">
        <v>7730261</v>
      </c>
      <c r="D419" s="3">
        <v>7440854</v>
      </c>
      <c r="E419" s="3">
        <v>8502604</v>
      </c>
      <c r="F419" s="3">
        <v>7527201</v>
      </c>
      <c r="G419" s="3">
        <v>3609486</v>
      </c>
      <c r="H419" s="3">
        <v>2718584</v>
      </c>
      <c r="I419" s="3">
        <v>2547190</v>
      </c>
      <c r="J419" s="3">
        <v>2206596</v>
      </c>
      <c r="K419" s="3">
        <v>2048124</v>
      </c>
      <c r="L419" s="3">
        <v>780000</v>
      </c>
      <c r="M419" s="3">
        <v>780000</v>
      </c>
      <c r="N419" s="3">
        <v>780000</v>
      </c>
      <c r="O419" s="3">
        <v>780000</v>
      </c>
      <c r="P419" s="3">
        <v>780000</v>
      </c>
      <c r="Q419" s="3">
        <v>58284</v>
      </c>
      <c r="R419" s="3">
        <v>316300</v>
      </c>
      <c r="S419" s="3">
        <v>176164</v>
      </c>
      <c r="T419" s="3">
        <v>147864</v>
      </c>
      <c r="U419" s="3">
        <v>263832</v>
      </c>
      <c r="V419" s="3">
        <v>0</v>
      </c>
      <c r="W419" s="3">
        <v>2425954</v>
      </c>
      <c r="X419" s="3">
        <v>2249233</v>
      </c>
      <c r="Y419" s="3">
        <v>2008782</v>
      </c>
      <c r="Z419" s="3">
        <v>1897972</v>
      </c>
      <c r="AA419" s="3">
        <v>258656</v>
      </c>
      <c r="AB419" s="3">
        <v>296667</v>
      </c>
      <c r="AC419" s="3">
        <v>286170</v>
      </c>
      <c r="AD419" s="3">
        <v>327419</v>
      </c>
      <c r="AE419" s="3">
        <v>368371</v>
      </c>
      <c r="AF419" s="3">
        <v>0</v>
      </c>
      <c r="AG419" s="3">
        <v>0</v>
      </c>
      <c r="AH419" s="3">
        <v>0</v>
      </c>
      <c r="AI419" s="3">
        <v>0</v>
      </c>
      <c r="AJ419" s="3">
        <v>0</v>
      </c>
      <c r="AK419" s="3">
        <v>4307889</v>
      </c>
      <c r="AL419" s="3">
        <v>1236047</v>
      </c>
      <c r="AM419" s="3">
        <v>1261788</v>
      </c>
      <c r="AN419" s="3">
        <v>2336248</v>
      </c>
      <c r="AO419" s="3">
        <v>1316650</v>
      </c>
      <c r="AP419" s="3">
        <v>8306781</v>
      </c>
      <c r="AQ419" s="3">
        <v>8960539</v>
      </c>
      <c r="AR419" s="3">
        <v>9061340</v>
      </c>
      <c r="AS419" s="3">
        <v>10148653</v>
      </c>
      <c r="AT419" s="3">
        <v>10167406</v>
      </c>
      <c r="AU419" s="3">
        <v>439298</v>
      </c>
      <c r="AV419" s="3">
        <v>225475</v>
      </c>
      <c r="AW419" s="3">
        <v>151529</v>
      </c>
      <c r="AX419" s="3">
        <v>128119</v>
      </c>
      <c r="AY419" s="3">
        <v>298056</v>
      </c>
      <c r="AZ419" s="3">
        <v>1052001</v>
      </c>
      <c r="BA419" s="3">
        <v>833988</v>
      </c>
      <c r="BB419" s="3">
        <v>526093</v>
      </c>
      <c r="BC419" s="3">
        <v>477279</v>
      </c>
      <c r="BD419" s="3">
        <v>657084</v>
      </c>
      <c r="BE419" s="3">
        <v>612703</v>
      </c>
      <c r="BF419" s="3">
        <v>608513</v>
      </c>
      <c r="BG419" s="3">
        <v>374564</v>
      </c>
      <c r="BH419" s="3">
        <v>349160</v>
      </c>
      <c r="BI419" s="3">
        <v>359028</v>
      </c>
      <c r="BJ419" s="5">
        <v>0.17058158689963224</v>
      </c>
      <c r="BK419" s="5">
        <v>0.16709353132179361</v>
      </c>
      <c r="BL419" s="5">
        <v>0.26340589971735034</v>
      </c>
      <c r="BM419" s="5">
        <v>0.38251002034449449</v>
      </c>
      <c r="BN419" s="5">
        <v>0.28568797901029397</v>
      </c>
      <c r="BO419" s="3">
        <v>179452</v>
      </c>
      <c r="BP419" s="3">
        <v>139354</v>
      </c>
      <c r="BQ419" s="3">
        <v>138576</v>
      </c>
      <c r="BR419" s="3">
        <v>182564</v>
      </c>
      <c r="BS419" s="3">
        <v>187721</v>
      </c>
      <c r="BT419" s="3">
        <v>309</v>
      </c>
      <c r="BU419" s="3">
        <v>33943</v>
      </c>
      <c r="BV419" s="3">
        <v>35780</v>
      </c>
      <c r="BW419" s="3">
        <v>35055</v>
      </c>
      <c r="BX419" s="3">
        <v>38136</v>
      </c>
      <c r="BY419" s="3">
        <v>177056</v>
      </c>
      <c r="BZ419" s="3">
        <v>136850</v>
      </c>
      <c r="CA419" s="3">
        <v>135336</v>
      </c>
      <c r="CB419" s="3">
        <v>181204</v>
      </c>
      <c r="CC419" s="3">
        <v>190000</v>
      </c>
      <c r="CD419" s="3">
        <v>262551</v>
      </c>
      <c r="CE419" s="3">
        <v>122568</v>
      </c>
      <c r="CF419" s="3">
        <v>51973</v>
      </c>
      <c r="CG419" s="3">
        <v>-18030</v>
      </c>
      <c r="CH419" s="3">
        <v>146192</v>
      </c>
    </row>
    <row r="420" spans="1:86" x14ac:dyDescent="0.25">
      <c r="A420" t="s">
        <v>698</v>
      </c>
      <c r="B420" s="3">
        <v>20882006</v>
      </c>
      <c r="C420" s="3">
        <v>19896838</v>
      </c>
      <c r="D420" s="3">
        <v>21095899</v>
      </c>
      <c r="E420" s="3">
        <v>21381944</v>
      </c>
      <c r="F420" s="3">
        <v>18203035</v>
      </c>
      <c r="G420" s="3">
        <v>3790572</v>
      </c>
      <c r="H420" s="3">
        <v>3697533</v>
      </c>
      <c r="I420" s="3">
        <v>3608801</v>
      </c>
      <c r="J420" s="3">
        <v>3536335</v>
      </c>
      <c r="K420" s="3">
        <v>3489985</v>
      </c>
      <c r="L420" s="3">
        <v>206400</v>
      </c>
      <c r="M420" s="3">
        <v>206400</v>
      </c>
      <c r="N420" s="3">
        <v>206400</v>
      </c>
      <c r="O420" s="3">
        <v>206400</v>
      </c>
      <c r="P420" s="3">
        <v>206400</v>
      </c>
      <c r="Q420" s="3">
        <v>6204428</v>
      </c>
      <c r="R420" s="3">
        <v>2480384</v>
      </c>
      <c r="S420" s="3">
        <v>2154028</v>
      </c>
      <c r="T420" s="3">
        <v>2756492</v>
      </c>
      <c r="U420" s="3">
        <v>1830941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1121867</v>
      </c>
      <c r="AB420" s="3">
        <v>850480</v>
      </c>
      <c r="AC420" s="3">
        <v>911127</v>
      </c>
      <c r="AD420" s="3">
        <v>981082</v>
      </c>
      <c r="AE420" s="3">
        <v>1028017</v>
      </c>
      <c r="AF420" s="3">
        <v>361042</v>
      </c>
      <c r="AG420" s="3">
        <v>34898</v>
      </c>
      <c r="AH420" s="3">
        <v>71777</v>
      </c>
      <c r="AI420" s="3">
        <v>113421</v>
      </c>
      <c r="AJ420" s="3">
        <v>141710</v>
      </c>
      <c r="AK420" s="3">
        <v>0</v>
      </c>
      <c r="AL420" s="3">
        <v>0</v>
      </c>
      <c r="AM420" s="3">
        <v>6324050</v>
      </c>
      <c r="AN420" s="3">
        <v>6659827</v>
      </c>
      <c r="AO420" s="3">
        <v>3458297</v>
      </c>
      <c r="AP420" s="3">
        <v>87631908</v>
      </c>
      <c r="AQ420" s="3">
        <v>89084555</v>
      </c>
      <c r="AR420" s="3">
        <v>85091580</v>
      </c>
      <c r="AS420" s="3">
        <v>80680880</v>
      </c>
      <c r="AT420" s="3">
        <v>81433577</v>
      </c>
      <c r="AU420" s="3">
        <v>1478924</v>
      </c>
      <c r="AV420" s="3">
        <v>2959972</v>
      </c>
      <c r="AW420" s="3">
        <v>2605900</v>
      </c>
      <c r="AX420" s="3">
        <v>2419621</v>
      </c>
      <c r="AY420" s="3">
        <v>1301545</v>
      </c>
      <c r="AZ420" s="3">
        <v>1705379</v>
      </c>
      <c r="BA420" s="3">
        <v>3162700</v>
      </c>
      <c r="BB420" s="3">
        <v>2936175</v>
      </c>
      <c r="BC420" s="3">
        <v>2660858</v>
      </c>
      <c r="BD420" s="3">
        <v>1412880</v>
      </c>
      <c r="BE420" s="3">
        <v>226455</v>
      </c>
      <c r="BF420" s="3">
        <v>202728</v>
      </c>
      <c r="BG420" s="3">
        <v>330275</v>
      </c>
      <c r="BH420" s="3">
        <v>241237</v>
      </c>
      <c r="BI420" s="3">
        <v>111335</v>
      </c>
      <c r="BJ420" s="5">
        <v>0.16580244039594719</v>
      </c>
      <c r="BK420" s="5">
        <v>1.8114901824390552E-2</v>
      </c>
      <c r="BL420" s="5">
        <v>6.1928529464354135E-2</v>
      </c>
      <c r="BM420" s="5">
        <v>3.0590132957113832E-2</v>
      </c>
      <c r="BN420" s="5">
        <v>1.6879706698374949E-2</v>
      </c>
      <c r="BO420" s="3">
        <v>282756</v>
      </c>
      <c r="BP420" s="3">
        <v>57292</v>
      </c>
      <c r="BQ420" s="3">
        <v>181833</v>
      </c>
      <c r="BR420" s="3">
        <v>81396</v>
      </c>
      <c r="BS420" s="3">
        <v>23849</v>
      </c>
      <c r="BT420" s="3">
        <v>13112</v>
      </c>
      <c r="BU420" s="3">
        <v>2935</v>
      </c>
      <c r="BV420" s="3">
        <v>8951</v>
      </c>
      <c r="BW420" s="3">
        <v>253</v>
      </c>
      <c r="BX420" s="3">
        <v>598</v>
      </c>
      <c r="BY420" s="3">
        <v>282756</v>
      </c>
      <c r="BZ420" s="3">
        <v>57292</v>
      </c>
      <c r="CA420" s="3">
        <v>181833</v>
      </c>
      <c r="CB420" s="3">
        <v>81396</v>
      </c>
      <c r="CC420" s="3">
        <v>23849</v>
      </c>
      <c r="CD420" s="3">
        <v>1209280</v>
      </c>
      <c r="CE420" s="3">
        <v>2905615</v>
      </c>
      <c r="CF420" s="3">
        <v>2433018</v>
      </c>
      <c r="CG420" s="3">
        <v>2338478</v>
      </c>
      <c r="CH420" s="3">
        <v>1278294</v>
      </c>
    </row>
    <row r="421" spans="1:86" x14ac:dyDescent="0.25">
      <c r="A421" t="s">
        <v>699</v>
      </c>
      <c r="B421" s="3">
        <v>11406753</v>
      </c>
      <c r="C421" s="3">
        <v>13103209</v>
      </c>
      <c r="D421" s="3">
        <v>13683467</v>
      </c>
      <c r="E421" s="3">
        <v>14325861</v>
      </c>
      <c r="F421" s="3">
        <v>15496055</v>
      </c>
      <c r="G421" s="3">
        <v>1679265</v>
      </c>
      <c r="H421" s="3">
        <v>1834100</v>
      </c>
      <c r="I421" s="3">
        <v>1965643</v>
      </c>
      <c r="J421" s="3">
        <v>1907505</v>
      </c>
      <c r="K421" s="3">
        <v>1860682</v>
      </c>
      <c r="L421" s="3">
        <v>300000</v>
      </c>
      <c r="M421" s="3">
        <v>300000</v>
      </c>
      <c r="N421" s="3">
        <v>300000</v>
      </c>
      <c r="O421" s="3">
        <v>300000</v>
      </c>
      <c r="P421" s="3">
        <v>300000</v>
      </c>
      <c r="Q421" s="3">
        <v>5135170</v>
      </c>
      <c r="R421" s="3">
        <v>5729504</v>
      </c>
      <c r="S421" s="3">
        <v>5909896</v>
      </c>
      <c r="T421" s="3">
        <v>6195318</v>
      </c>
      <c r="U421" s="3">
        <v>6642879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562666</v>
      </c>
      <c r="AB421" s="3">
        <v>617681</v>
      </c>
      <c r="AC421" s="3">
        <v>672761</v>
      </c>
      <c r="AD421" s="3">
        <v>625461</v>
      </c>
      <c r="AE421" s="3">
        <v>692049</v>
      </c>
      <c r="AF421" s="3">
        <v>220109</v>
      </c>
      <c r="AG421" s="3">
        <v>225771</v>
      </c>
      <c r="AH421" s="3">
        <v>235771</v>
      </c>
      <c r="AI421" s="3">
        <v>157662</v>
      </c>
      <c r="AJ421" s="3">
        <v>167662</v>
      </c>
      <c r="AK421" s="3">
        <v>2070</v>
      </c>
      <c r="AL421" s="3">
        <v>0</v>
      </c>
      <c r="AM421" s="3">
        <v>86846</v>
      </c>
      <c r="AN421" s="3">
        <v>92123</v>
      </c>
      <c r="AO421" s="3">
        <v>0</v>
      </c>
      <c r="AP421" s="3">
        <v>12815731</v>
      </c>
      <c r="AQ421" s="3">
        <v>14171409</v>
      </c>
      <c r="AR421" s="3">
        <v>15716070</v>
      </c>
      <c r="AS421" s="3">
        <v>15995017</v>
      </c>
      <c r="AT421" s="3">
        <v>18042595</v>
      </c>
      <c r="AU421" s="3">
        <v>915320</v>
      </c>
      <c r="AV421" s="3">
        <v>991084</v>
      </c>
      <c r="AW421" s="3">
        <v>1047820</v>
      </c>
      <c r="AX421" s="3">
        <v>997289</v>
      </c>
      <c r="AY421" s="3">
        <v>1329460</v>
      </c>
      <c r="AZ421" s="3">
        <v>1026682</v>
      </c>
      <c r="BA421" s="3">
        <v>1112085</v>
      </c>
      <c r="BB421" s="3">
        <v>1198086</v>
      </c>
      <c r="BC421" s="3">
        <v>1156959</v>
      </c>
      <c r="BD421" s="3">
        <v>1487198</v>
      </c>
      <c r="BE421" s="3">
        <v>111362</v>
      </c>
      <c r="BF421" s="3">
        <v>121001</v>
      </c>
      <c r="BG421" s="3">
        <v>150266</v>
      </c>
      <c r="BH421" s="3">
        <v>159670</v>
      </c>
      <c r="BI421" s="3">
        <v>157738</v>
      </c>
      <c r="BJ421" s="5">
        <v>6.7150295807270416E-2</v>
      </c>
      <c r="BK421" s="5">
        <v>2.2496481833672786E-2</v>
      </c>
      <c r="BL421" s="5">
        <v>2.6694243985824057E-2</v>
      </c>
      <c r="BM421" s="5">
        <v>5.2585268795177706E-2</v>
      </c>
      <c r="BN421" s="5">
        <v>5.6767155415755E-2</v>
      </c>
      <c r="BO421" s="3">
        <v>68942</v>
      </c>
      <c r="BP421" s="3">
        <v>25018</v>
      </c>
      <c r="BQ421" s="3">
        <v>31982</v>
      </c>
      <c r="BR421" s="3">
        <v>60839</v>
      </c>
      <c r="BS421" s="3">
        <v>84424</v>
      </c>
      <c r="BT421" s="3">
        <v>5651</v>
      </c>
      <c r="BU421" s="3">
        <v>5263</v>
      </c>
      <c r="BV421" s="3">
        <v>18824</v>
      </c>
      <c r="BW421" s="3">
        <v>62484</v>
      </c>
      <c r="BX421" s="3">
        <v>70340</v>
      </c>
      <c r="BY421" s="3">
        <v>68760</v>
      </c>
      <c r="BZ421" s="3">
        <v>25057</v>
      </c>
      <c r="CA421" s="3">
        <v>31982</v>
      </c>
      <c r="CB421" s="3">
        <v>61094</v>
      </c>
      <c r="CC421" s="3">
        <v>84356</v>
      </c>
      <c r="CD421" s="3">
        <v>852211</v>
      </c>
      <c r="CE421" s="3">
        <v>971290</v>
      </c>
      <c r="CF421" s="3">
        <v>1034662</v>
      </c>
      <c r="CG421" s="3">
        <v>998679</v>
      </c>
      <c r="CH421" s="3">
        <v>1315444</v>
      </c>
    </row>
    <row r="422" spans="1:86" x14ac:dyDescent="0.25">
      <c r="A422" t="s">
        <v>700</v>
      </c>
      <c r="B422" s="3">
        <v>6295071</v>
      </c>
      <c r="C422" s="3">
        <v>7136764</v>
      </c>
      <c r="D422" s="3">
        <v>9375618</v>
      </c>
      <c r="E422" s="3">
        <v>8954175</v>
      </c>
      <c r="F422" s="3">
        <v>11338534</v>
      </c>
      <c r="G422" s="3">
        <v>211540</v>
      </c>
      <c r="H422" s="3">
        <v>165003</v>
      </c>
      <c r="I422" s="3">
        <v>113492</v>
      </c>
      <c r="J422" s="3">
        <v>118078</v>
      </c>
      <c r="K422" s="3">
        <v>98783</v>
      </c>
      <c r="L422" s="3">
        <v>1221179</v>
      </c>
      <c r="M422" s="3">
        <v>1221179</v>
      </c>
      <c r="N422" s="3">
        <v>1221179</v>
      </c>
      <c r="O422" s="3">
        <v>1221179</v>
      </c>
      <c r="P422" s="3">
        <v>1221179</v>
      </c>
      <c r="Q422" s="3">
        <v>1852621</v>
      </c>
      <c r="R422" s="3">
        <v>1376127</v>
      </c>
      <c r="S422" s="3">
        <v>1500055</v>
      </c>
      <c r="T422" s="3">
        <v>1947591</v>
      </c>
      <c r="U422" s="3">
        <v>3150832</v>
      </c>
      <c r="V422" s="3">
        <v>453065</v>
      </c>
      <c r="W422" s="3">
        <v>153116</v>
      </c>
      <c r="X422" s="3">
        <v>1148840</v>
      </c>
      <c r="Y422" s="3">
        <v>784967</v>
      </c>
      <c r="Z422" s="3">
        <v>1604741</v>
      </c>
      <c r="AA422" s="3">
        <v>318565</v>
      </c>
      <c r="AB422" s="3">
        <v>449273</v>
      </c>
      <c r="AC422" s="3">
        <v>383063</v>
      </c>
      <c r="AD422" s="3">
        <v>401564</v>
      </c>
      <c r="AE422" s="3">
        <v>411630</v>
      </c>
      <c r="AF422" s="3">
        <v>79661</v>
      </c>
      <c r="AG422" s="3">
        <v>217631</v>
      </c>
      <c r="AH422" s="3">
        <v>144161</v>
      </c>
      <c r="AI422" s="3">
        <v>155639</v>
      </c>
      <c r="AJ422" s="3">
        <v>167171</v>
      </c>
      <c r="AK422" s="3">
        <v>511211</v>
      </c>
      <c r="AL422" s="3">
        <v>303340</v>
      </c>
      <c r="AM422" s="3">
        <v>666483</v>
      </c>
      <c r="AN422" s="3">
        <v>814886</v>
      </c>
      <c r="AO422" s="3">
        <v>1357950</v>
      </c>
      <c r="AP422" s="3">
        <v>8928934</v>
      </c>
      <c r="AQ422" s="3">
        <v>10199550</v>
      </c>
      <c r="AR422" s="3">
        <v>11122088</v>
      </c>
      <c r="AS422" s="3">
        <v>12993785</v>
      </c>
      <c r="AT422" s="3">
        <v>14286533</v>
      </c>
      <c r="AU422" s="3">
        <v>542569</v>
      </c>
      <c r="AV422" s="3">
        <v>970623</v>
      </c>
      <c r="AW422" s="3">
        <v>312031</v>
      </c>
      <c r="AX422" s="3">
        <v>1167619</v>
      </c>
      <c r="AY422" s="3">
        <v>2335005</v>
      </c>
      <c r="AZ422" s="3">
        <v>839231</v>
      </c>
      <c r="BA422" s="3">
        <v>1253760</v>
      </c>
      <c r="BB422" s="3">
        <v>559939</v>
      </c>
      <c r="BC422" s="3">
        <v>1373542</v>
      </c>
      <c r="BD422" s="3">
        <v>2432650</v>
      </c>
      <c r="BE422" s="3">
        <v>296662</v>
      </c>
      <c r="BF422" s="3">
        <v>283137</v>
      </c>
      <c r="BG422" s="3">
        <v>247908</v>
      </c>
      <c r="BH422" s="3">
        <v>205923</v>
      </c>
      <c r="BI422" s="3">
        <v>97645</v>
      </c>
      <c r="BJ422" s="5">
        <v>5.3358372128770266E-2</v>
      </c>
      <c r="BK422" s="5">
        <v>1.9569136038795305E-2</v>
      </c>
      <c r="BL422" s="5">
        <v>0.10675984348295083</v>
      </c>
      <c r="BM422" s="5">
        <v>5.5503217229615112E-2</v>
      </c>
      <c r="BN422" s="5">
        <v>2.8911680677450518E-2</v>
      </c>
      <c r="BO422" s="3">
        <v>44780</v>
      </c>
      <c r="BP422" s="3">
        <v>24535</v>
      </c>
      <c r="BQ422" s="3">
        <v>59779</v>
      </c>
      <c r="BR422" s="3">
        <v>76236</v>
      </c>
      <c r="BS422" s="3">
        <v>70332</v>
      </c>
      <c r="BT422" s="3">
        <v>8352</v>
      </c>
      <c r="BU422" s="3">
        <v>11796</v>
      </c>
      <c r="BV422" s="3">
        <v>10151</v>
      </c>
      <c r="BW422" s="3">
        <v>96598</v>
      </c>
      <c r="BX422" s="3">
        <v>36827</v>
      </c>
      <c r="BY422" s="3">
        <v>13736</v>
      </c>
      <c r="BZ422" s="3">
        <v>52328</v>
      </c>
      <c r="CA422" s="3">
        <v>76894</v>
      </c>
      <c r="CB422" s="3">
        <v>120650</v>
      </c>
      <c r="CC422" s="3">
        <v>32189</v>
      </c>
      <c r="CD422" s="3">
        <v>537185</v>
      </c>
      <c r="CE422" s="3">
        <v>930091</v>
      </c>
      <c r="CF422" s="3">
        <v>245288</v>
      </c>
      <c r="CG422" s="3">
        <v>1143567</v>
      </c>
      <c r="CH422" s="3">
        <v>2339643</v>
      </c>
    </row>
    <row r="423" spans="1:86" x14ac:dyDescent="0.25">
      <c r="A423" t="s">
        <v>701</v>
      </c>
      <c r="B423" s="3">
        <v>27148313</v>
      </c>
      <c r="C423" s="3">
        <v>33095469</v>
      </c>
      <c r="D423" s="3">
        <v>35736493</v>
      </c>
      <c r="E423" s="3">
        <v>33833053</v>
      </c>
      <c r="F423" s="3">
        <v>35640138</v>
      </c>
      <c r="G423" s="3">
        <v>2367438</v>
      </c>
      <c r="H423" s="3">
        <v>2615816</v>
      </c>
      <c r="I423" s="3">
        <v>4619928</v>
      </c>
      <c r="J423" s="3">
        <v>4851340</v>
      </c>
      <c r="K423" s="3">
        <v>4655051</v>
      </c>
      <c r="L423" s="3">
        <v>1330000</v>
      </c>
      <c r="M423" s="3">
        <v>1330000</v>
      </c>
      <c r="N423" s="3">
        <v>1330000</v>
      </c>
      <c r="O423" s="3">
        <v>1330000</v>
      </c>
      <c r="P423" s="3">
        <v>1330000</v>
      </c>
      <c r="Q423" s="3">
        <v>1718702</v>
      </c>
      <c r="R423" s="3">
        <v>1822201</v>
      </c>
      <c r="S423" s="3">
        <v>1687476</v>
      </c>
      <c r="T423" s="3">
        <v>1894568</v>
      </c>
      <c r="U423" s="3">
        <v>2405396</v>
      </c>
      <c r="V423" s="3">
        <v>998342</v>
      </c>
      <c r="W423" s="3">
        <v>1539858</v>
      </c>
      <c r="X423" s="3">
        <v>925044</v>
      </c>
      <c r="Y423" s="3">
        <v>625278</v>
      </c>
      <c r="Z423" s="3">
        <v>314721</v>
      </c>
      <c r="AA423" s="3">
        <v>1216175</v>
      </c>
      <c r="AB423" s="3">
        <v>1171936</v>
      </c>
      <c r="AC423" s="3">
        <v>1117676</v>
      </c>
      <c r="AD423" s="3">
        <v>807711</v>
      </c>
      <c r="AE423" s="3">
        <v>956268</v>
      </c>
      <c r="AF423" s="3">
        <v>235495</v>
      </c>
      <c r="AG423" s="3">
        <v>296814</v>
      </c>
      <c r="AH423" s="3">
        <v>325272</v>
      </c>
      <c r="AI423" s="3">
        <v>38169</v>
      </c>
      <c r="AJ423" s="3">
        <v>42174</v>
      </c>
      <c r="AK423" s="3">
        <v>4897967</v>
      </c>
      <c r="AL423" s="3">
        <v>6469244</v>
      </c>
      <c r="AM423" s="3">
        <v>9301572</v>
      </c>
      <c r="AN423" s="3">
        <v>7985777</v>
      </c>
      <c r="AO423" s="3">
        <v>7221735</v>
      </c>
      <c r="AP423" s="3">
        <v>54606105</v>
      </c>
      <c r="AQ423" s="3">
        <v>65998706</v>
      </c>
      <c r="AR423" s="3">
        <v>71979468</v>
      </c>
      <c r="AS423" s="3">
        <v>75888799</v>
      </c>
      <c r="AT423" s="3">
        <v>78378502</v>
      </c>
      <c r="AU423" s="3">
        <v>125978</v>
      </c>
      <c r="AV423" s="3">
        <v>-286150</v>
      </c>
      <c r="AW423" s="3">
        <v>53797</v>
      </c>
      <c r="AX423" s="3">
        <v>566817</v>
      </c>
      <c r="AY423" s="3">
        <v>400633</v>
      </c>
      <c r="AZ423" s="3">
        <v>1114830</v>
      </c>
      <c r="BA423" s="3">
        <v>512322</v>
      </c>
      <c r="BB423" s="3">
        <v>936963</v>
      </c>
      <c r="BC423" s="3">
        <v>1424251</v>
      </c>
      <c r="BD423" s="3">
        <v>1473104</v>
      </c>
      <c r="BE423" s="3">
        <v>988852</v>
      </c>
      <c r="BF423" s="3">
        <v>798472</v>
      </c>
      <c r="BG423" s="3">
        <v>883166</v>
      </c>
      <c r="BH423" s="3">
        <v>857434</v>
      </c>
      <c r="BI423" s="3">
        <v>1072471</v>
      </c>
      <c r="BJ423" s="5">
        <v>0.21691378954638824</v>
      </c>
      <c r="BK423" s="5">
        <v>0.26044167535261026</v>
      </c>
      <c r="BL423" s="5">
        <v>0.25364715575748453</v>
      </c>
      <c r="BM423" s="5">
        <v>0.18931494518873429</v>
      </c>
      <c r="BN423" s="5">
        <v>0.14395724945421368</v>
      </c>
      <c r="BO423" s="3">
        <v>241822</v>
      </c>
      <c r="BP423" s="3">
        <v>133430</v>
      </c>
      <c r="BQ423" s="3">
        <v>237658</v>
      </c>
      <c r="BR423" s="3">
        <v>269632</v>
      </c>
      <c r="BS423" s="3">
        <v>212064</v>
      </c>
      <c r="BT423" s="3">
        <v>1072427</v>
      </c>
      <c r="BU423" s="3">
        <v>1052067</v>
      </c>
      <c r="BV423" s="3">
        <v>671856</v>
      </c>
      <c r="BW423" s="3">
        <v>146845</v>
      </c>
      <c r="BX423" s="3">
        <v>874504</v>
      </c>
      <c r="BY423" s="3">
        <v>420535</v>
      </c>
      <c r="BZ423" s="3">
        <v>344248</v>
      </c>
      <c r="CA423" s="3">
        <v>412589</v>
      </c>
      <c r="CB423" s="3">
        <v>494337</v>
      </c>
      <c r="CC423" s="3">
        <v>327054</v>
      </c>
      <c r="CD423" s="3">
        <v>777870</v>
      </c>
      <c r="CE423" s="3">
        <v>421669</v>
      </c>
      <c r="CF423" s="3">
        <v>313064</v>
      </c>
      <c r="CG423" s="3">
        <v>219325</v>
      </c>
      <c r="CH423" s="3">
        <v>948083</v>
      </c>
    </row>
    <row r="424" spans="1:86" x14ac:dyDescent="0.25">
      <c r="A424" t="s">
        <v>702</v>
      </c>
      <c r="B424" s="3">
        <v>30106677</v>
      </c>
      <c r="C424" s="3">
        <v>31987412</v>
      </c>
      <c r="D424" s="3">
        <v>35598234</v>
      </c>
      <c r="E424" s="3">
        <v>36238430</v>
      </c>
      <c r="F424" s="3">
        <v>31444488</v>
      </c>
      <c r="G424" s="3">
        <v>274721</v>
      </c>
      <c r="H424" s="3">
        <v>216669</v>
      </c>
      <c r="I424" s="3">
        <v>260597</v>
      </c>
      <c r="J424" s="3">
        <v>247173</v>
      </c>
      <c r="K424" s="3">
        <v>193195</v>
      </c>
      <c r="L424" s="3">
        <v>500000</v>
      </c>
      <c r="M424" s="3">
        <v>500000</v>
      </c>
      <c r="N424" s="3">
        <v>500000</v>
      </c>
      <c r="O424" s="3">
        <v>500000</v>
      </c>
      <c r="P424" s="3">
        <v>500000</v>
      </c>
      <c r="Q424" s="3">
        <v>8555891</v>
      </c>
      <c r="R424" s="3">
        <v>8789860</v>
      </c>
      <c r="S424" s="3">
        <v>9758161</v>
      </c>
      <c r="T424" s="3">
        <v>11598321</v>
      </c>
      <c r="U424" s="3">
        <v>10814023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2176565</v>
      </c>
      <c r="AB424" s="3">
        <v>2306691</v>
      </c>
      <c r="AC424" s="3">
        <v>2146282</v>
      </c>
      <c r="AD424" s="3">
        <v>1779561</v>
      </c>
      <c r="AE424" s="3">
        <v>1687367</v>
      </c>
      <c r="AF424" s="3">
        <v>442875</v>
      </c>
      <c r="AG424" s="3">
        <v>638230</v>
      </c>
      <c r="AH424" s="3">
        <v>617170</v>
      </c>
      <c r="AI424" s="3">
        <v>386489</v>
      </c>
      <c r="AJ424" s="3">
        <v>467576</v>
      </c>
      <c r="AK424" s="3">
        <v>44458</v>
      </c>
      <c r="AL424" s="3">
        <v>128</v>
      </c>
      <c r="AM424" s="3">
        <v>285</v>
      </c>
      <c r="AN424" s="3">
        <v>557</v>
      </c>
      <c r="AO424" s="3">
        <v>523</v>
      </c>
      <c r="AP424" s="3">
        <v>56079533</v>
      </c>
      <c r="AQ424" s="3">
        <v>74751032</v>
      </c>
      <c r="AR424" s="3">
        <v>79137689</v>
      </c>
      <c r="AS424" s="3">
        <v>76917131</v>
      </c>
      <c r="AT424" s="3">
        <v>74836803</v>
      </c>
      <c r="AU424" s="3">
        <v>1645686</v>
      </c>
      <c r="AV424" s="3">
        <v>2466975</v>
      </c>
      <c r="AW424" s="3">
        <v>2756660</v>
      </c>
      <c r="AX424" s="3">
        <v>4837910</v>
      </c>
      <c r="AY424" s="3">
        <v>4772729</v>
      </c>
      <c r="AZ424" s="3">
        <v>2279384</v>
      </c>
      <c r="BA424" s="3">
        <v>2715164</v>
      </c>
      <c r="BB424" s="3">
        <v>3002708</v>
      </c>
      <c r="BC424" s="3">
        <v>5084430</v>
      </c>
      <c r="BD424" s="3">
        <v>5013385</v>
      </c>
      <c r="BE424" s="3">
        <v>633698</v>
      </c>
      <c r="BF424" s="3">
        <v>248189</v>
      </c>
      <c r="BG424" s="3">
        <v>246048</v>
      </c>
      <c r="BH424" s="3">
        <v>246520</v>
      </c>
      <c r="BI424" s="3">
        <v>240656</v>
      </c>
      <c r="BJ424" s="5">
        <v>5.5023637965345021E-3</v>
      </c>
      <c r="BK424" s="5">
        <v>1.625316187162175E-3</v>
      </c>
      <c r="BL424" s="5">
        <v>3.2970238864385083E-5</v>
      </c>
      <c r="BM424" s="5">
        <v>3.0780638144295429E-2</v>
      </c>
      <c r="BN424" s="5">
        <v>1.9376728497811357E-2</v>
      </c>
      <c r="BO424" s="3">
        <v>12542</v>
      </c>
      <c r="BP424" s="3">
        <v>4413</v>
      </c>
      <c r="BQ424" s="3">
        <v>99</v>
      </c>
      <c r="BR424" s="3">
        <v>156502</v>
      </c>
      <c r="BS424" s="3">
        <v>97143</v>
      </c>
      <c r="BT424" s="3">
        <v>69112</v>
      </c>
      <c r="BU424" s="3">
        <v>522164</v>
      </c>
      <c r="BV424" s="3">
        <v>708621</v>
      </c>
      <c r="BW424" s="3">
        <v>703596</v>
      </c>
      <c r="BX424" s="3">
        <v>685374</v>
      </c>
      <c r="BY424" s="3">
        <v>57303</v>
      </c>
      <c r="BZ424" s="3">
        <v>-4287</v>
      </c>
      <c r="CA424" s="3">
        <v>57100</v>
      </c>
      <c r="CB424" s="3">
        <v>154766</v>
      </c>
      <c r="CC424" s="3">
        <v>369859</v>
      </c>
      <c r="CD424" s="3">
        <v>1657495</v>
      </c>
      <c r="CE424" s="3">
        <v>2993426</v>
      </c>
      <c r="CF424" s="3">
        <v>3408181</v>
      </c>
      <c r="CG424" s="3">
        <v>5386740</v>
      </c>
      <c r="CH424" s="3">
        <v>5088244</v>
      </c>
    </row>
    <row r="425" spans="1:86" x14ac:dyDescent="0.25">
      <c r="A425" t="s">
        <v>703</v>
      </c>
      <c r="B425" s="3">
        <v>43020828</v>
      </c>
      <c r="C425" s="3">
        <v>38582104</v>
      </c>
      <c r="D425" s="3">
        <v>38935886</v>
      </c>
      <c r="E425" s="3">
        <v>37489150</v>
      </c>
      <c r="F425" s="3">
        <v>36579670</v>
      </c>
      <c r="G425" s="3">
        <v>10949317</v>
      </c>
      <c r="H425" s="3">
        <v>10345102</v>
      </c>
      <c r="I425" s="3">
        <v>9778036</v>
      </c>
      <c r="J425" s="3">
        <v>9673657</v>
      </c>
      <c r="K425" s="3">
        <v>9535894</v>
      </c>
      <c r="L425" s="3">
        <v>1806000</v>
      </c>
      <c r="M425" s="3">
        <v>1806000</v>
      </c>
      <c r="N425" s="3">
        <v>1806000</v>
      </c>
      <c r="O425" s="3">
        <v>1806000</v>
      </c>
      <c r="P425" s="3">
        <v>1806000</v>
      </c>
      <c r="Q425" s="3">
        <v>9341580</v>
      </c>
      <c r="R425" s="3">
        <v>10890780</v>
      </c>
      <c r="S425" s="3">
        <v>10259810</v>
      </c>
      <c r="T425" s="3">
        <v>11915641</v>
      </c>
      <c r="U425" s="3">
        <v>11800870</v>
      </c>
      <c r="V425" s="3">
        <v>0</v>
      </c>
      <c r="W425" s="3">
        <v>0</v>
      </c>
      <c r="X425" s="3">
        <v>0</v>
      </c>
      <c r="Y425" s="3">
        <v>0</v>
      </c>
      <c r="Z425" s="3">
        <v>667395</v>
      </c>
      <c r="AA425" s="3">
        <v>11756240</v>
      </c>
      <c r="AB425" s="3">
        <v>10103778</v>
      </c>
      <c r="AC425" s="3">
        <v>10170780</v>
      </c>
      <c r="AD425" s="3">
        <v>10047258</v>
      </c>
      <c r="AE425" s="3">
        <v>8658732</v>
      </c>
      <c r="AF425" s="3">
        <v>1171495</v>
      </c>
      <c r="AG425" s="3">
        <v>799310</v>
      </c>
      <c r="AH425" s="3">
        <v>886906</v>
      </c>
      <c r="AI425" s="3">
        <v>910568</v>
      </c>
      <c r="AJ425" s="3">
        <v>1965431</v>
      </c>
      <c r="AK425" s="3">
        <v>2076802</v>
      </c>
      <c r="AL425" s="3">
        <v>1455969</v>
      </c>
      <c r="AM425" s="3">
        <v>0</v>
      </c>
      <c r="AN425" s="3">
        <v>0</v>
      </c>
      <c r="AO425" s="3">
        <v>10310</v>
      </c>
      <c r="AP425" s="3">
        <v>72465547</v>
      </c>
      <c r="AQ425" s="3">
        <v>63156099</v>
      </c>
      <c r="AR425" s="3">
        <v>62379313</v>
      </c>
      <c r="AS425" s="3">
        <v>55740382</v>
      </c>
      <c r="AT425" s="3">
        <v>53697237</v>
      </c>
      <c r="AU425" s="3">
        <v>817839</v>
      </c>
      <c r="AV425" s="3">
        <v>1168208</v>
      </c>
      <c r="AW425" s="3">
        <v>405671</v>
      </c>
      <c r="AX425" s="3">
        <v>1598885</v>
      </c>
      <c r="AY425" s="3">
        <v>1589226</v>
      </c>
      <c r="AZ425" s="3">
        <v>3529815</v>
      </c>
      <c r="BA425" s="3">
        <v>3693073</v>
      </c>
      <c r="BB425" s="3">
        <v>3092789</v>
      </c>
      <c r="BC425" s="3">
        <v>3177881</v>
      </c>
      <c r="BD425" s="3">
        <v>2877280</v>
      </c>
      <c r="BE425" s="3">
        <v>2711976</v>
      </c>
      <c r="BF425" s="3">
        <v>2524865</v>
      </c>
      <c r="BG425" s="3">
        <v>2687118</v>
      </c>
      <c r="BH425" s="3">
        <v>1578996</v>
      </c>
      <c r="BI425" s="3">
        <v>1288054</v>
      </c>
      <c r="BJ425" s="5">
        <v>0.23494744058824613</v>
      </c>
      <c r="BK425" s="5">
        <v>9.241409525346507E-2</v>
      </c>
      <c r="BL425" s="5">
        <v>0.15984342934484053</v>
      </c>
      <c r="BM425" s="5">
        <v>0.11940031738129905</v>
      </c>
      <c r="BN425" s="5">
        <v>8.2561307901907355E-2</v>
      </c>
      <c r="BO425" s="3">
        <v>829321</v>
      </c>
      <c r="BP425" s="3">
        <v>341292</v>
      </c>
      <c r="BQ425" s="3">
        <v>494362</v>
      </c>
      <c r="BR425" s="3">
        <v>379440</v>
      </c>
      <c r="BS425" s="3">
        <v>237552</v>
      </c>
      <c r="BT425" s="3">
        <v>4971</v>
      </c>
      <c r="BU425" s="3">
        <v>12432</v>
      </c>
      <c r="BV425" s="3">
        <v>5843</v>
      </c>
      <c r="BW425" s="3">
        <v>5572</v>
      </c>
      <c r="BX425" s="3">
        <v>7080</v>
      </c>
      <c r="BY425" s="3">
        <v>161108</v>
      </c>
      <c r="BZ425" s="3">
        <v>396259</v>
      </c>
      <c r="CA425" s="3">
        <v>483345</v>
      </c>
      <c r="CB425" s="3">
        <v>382679</v>
      </c>
      <c r="CC425" s="3">
        <v>252579</v>
      </c>
      <c r="CD425" s="3">
        <v>661702</v>
      </c>
      <c r="CE425" s="3">
        <v>784381</v>
      </c>
      <c r="CF425" s="3">
        <v>-71831</v>
      </c>
      <c r="CG425" s="3">
        <v>1221778</v>
      </c>
      <c r="CH425" s="3">
        <v>1343727</v>
      </c>
    </row>
    <row r="426" spans="1:86" x14ac:dyDescent="0.25">
      <c r="A426" t="s">
        <v>704</v>
      </c>
      <c r="B426" s="3">
        <v>80557206</v>
      </c>
      <c r="C426" s="3">
        <v>98508755</v>
      </c>
      <c r="D426" s="3">
        <v>100297416</v>
      </c>
      <c r="E426" s="3">
        <v>110490350</v>
      </c>
      <c r="F426" s="3">
        <v>127228517</v>
      </c>
      <c r="G426" s="3">
        <v>8840248</v>
      </c>
      <c r="H426" s="3">
        <v>11437581</v>
      </c>
      <c r="I426" s="3">
        <v>10850569</v>
      </c>
      <c r="J426" s="3">
        <v>18612091</v>
      </c>
      <c r="K426" s="3">
        <v>27432463</v>
      </c>
      <c r="L426" s="3">
        <v>100000</v>
      </c>
      <c r="M426" s="3">
        <v>100000</v>
      </c>
      <c r="N426" s="3">
        <v>100000</v>
      </c>
      <c r="O426" s="3">
        <v>100000</v>
      </c>
      <c r="P426" s="3">
        <v>100000</v>
      </c>
      <c r="Q426" s="3">
        <v>29705865</v>
      </c>
      <c r="R426" s="3">
        <v>36907384</v>
      </c>
      <c r="S426" s="3">
        <v>35658164</v>
      </c>
      <c r="T426" s="3">
        <v>37780359</v>
      </c>
      <c r="U426" s="3">
        <v>32596985</v>
      </c>
      <c r="V426" s="3">
        <v>0</v>
      </c>
      <c r="W426" s="3">
        <v>16000000</v>
      </c>
      <c r="X426" s="3">
        <v>0</v>
      </c>
      <c r="Y426" s="3">
        <v>0</v>
      </c>
      <c r="Z426" s="3">
        <v>0</v>
      </c>
      <c r="AA426" s="3">
        <v>20604739</v>
      </c>
      <c r="AB426" s="3">
        <v>6073976</v>
      </c>
      <c r="AC426" s="3">
        <v>22215351</v>
      </c>
      <c r="AD426" s="3">
        <v>9340263</v>
      </c>
      <c r="AE426" s="3">
        <v>48796067</v>
      </c>
      <c r="AF426" s="3">
        <v>2711589</v>
      </c>
      <c r="AG426" s="3">
        <v>4399599</v>
      </c>
      <c r="AH426" s="3">
        <v>4571965</v>
      </c>
      <c r="AI426" s="3">
        <v>7783733</v>
      </c>
      <c r="AJ426" s="3">
        <v>7289374</v>
      </c>
      <c r="AK426" s="3">
        <v>0</v>
      </c>
      <c r="AL426" s="3">
        <v>0</v>
      </c>
      <c r="AM426" s="3">
        <v>0</v>
      </c>
      <c r="AN426" s="3">
        <v>0</v>
      </c>
      <c r="AO426" s="3">
        <v>0</v>
      </c>
      <c r="AP426" s="3">
        <v>152052546</v>
      </c>
      <c r="AQ426" s="3">
        <v>178930222</v>
      </c>
      <c r="AR426" s="3">
        <v>202114786</v>
      </c>
      <c r="AS426" s="3">
        <v>230058273</v>
      </c>
      <c r="AT426" s="3">
        <v>247087602</v>
      </c>
      <c r="AU426" s="3">
        <v>17887770</v>
      </c>
      <c r="AV426" s="3">
        <v>28363414</v>
      </c>
      <c r="AW426" s="3">
        <v>35793086</v>
      </c>
      <c r="AX426" s="3">
        <v>41916938</v>
      </c>
      <c r="AY426" s="3">
        <v>43582652</v>
      </c>
      <c r="AZ426" s="3">
        <v>20753807</v>
      </c>
      <c r="BA426" s="3">
        <v>31677563</v>
      </c>
      <c r="BB426" s="3">
        <v>39803880</v>
      </c>
      <c r="BC426" s="3">
        <v>45904138</v>
      </c>
      <c r="BD426" s="3">
        <v>48294763</v>
      </c>
      <c r="BE426" s="3">
        <v>2866037</v>
      </c>
      <c r="BF426" s="3">
        <v>3314149</v>
      </c>
      <c r="BG426" s="3">
        <v>4010794</v>
      </c>
      <c r="BH426" s="3">
        <v>3987200</v>
      </c>
      <c r="BI426" s="3">
        <v>4712111</v>
      </c>
      <c r="BJ426" s="5">
        <v>3.6113229731778849E-2</v>
      </c>
      <c r="BK426" s="5">
        <v>1.4625493760362816E-2</v>
      </c>
      <c r="BL426" s="5">
        <v>1.2166401868360571E-2</v>
      </c>
      <c r="BM426" s="5">
        <v>2.0594809992946606E-2</v>
      </c>
      <c r="BN426" s="5">
        <v>3.1935760819449513E-3</v>
      </c>
      <c r="BO426" s="3">
        <v>749487</v>
      </c>
      <c r="BP426" s="3">
        <v>463300</v>
      </c>
      <c r="BQ426" s="3">
        <v>484270</v>
      </c>
      <c r="BR426" s="3">
        <v>945387</v>
      </c>
      <c r="BS426" s="3">
        <v>154233</v>
      </c>
      <c r="BT426" s="3">
        <v>57892</v>
      </c>
      <c r="BU426" s="3">
        <v>66686</v>
      </c>
      <c r="BV426" s="3">
        <v>209609</v>
      </c>
      <c r="BW426" s="3">
        <v>37489</v>
      </c>
      <c r="BX426" s="3">
        <v>8850</v>
      </c>
      <c r="BY426" s="3">
        <v>747764</v>
      </c>
      <c r="BZ426" s="3">
        <v>454812</v>
      </c>
      <c r="CA426" s="3">
        <v>460570</v>
      </c>
      <c r="CB426" s="3">
        <v>941815</v>
      </c>
      <c r="CC426" s="3">
        <v>136402</v>
      </c>
      <c r="CD426" s="3">
        <v>17197898</v>
      </c>
      <c r="CE426" s="3">
        <v>27975288</v>
      </c>
      <c r="CF426" s="3">
        <v>35542125</v>
      </c>
      <c r="CG426" s="3">
        <v>41012612</v>
      </c>
      <c r="CH426" s="3">
        <v>43455100</v>
      </c>
    </row>
    <row r="427" spans="1:86" x14ac:dyDescent="0.25">
      <c r="A427" t="s">
        <v>705</v>
      </c>
      <c r="B427" s="3">
        <v>27007352</v>
      </c>
      <c r="C427" s="3">
        <v>26633877</v>
      </c>
      <c r="D427" s="3">
        <v>25818131</v>
      </c>
      <c r="E427" s="3">
        <v>24108333</v>
      </c>
      <c r="F427" s="3">
        <v>23592928</v>
      </c>
      <c r="G427" s="3">
        <v>3106262</v>
      </c>
      <c r="H427" s="3">
        <v>2795098</v>
      </c>
      <c r="I427" s="3">
        <v>2633473</v>
      </c>
      <c r="J427" s="3">
        <v>2667771</v>
      </c>
      <c r="K427" s="3">
        <v>2477638</v>
      </c>
      <c r="L427" s="3">
        <v>3600000</v>
      </c>
      <c r="M427" s="3">
        <v>3600000</v>
      </c>
      <c r="N427" s="3">
        <v>3600000</v>
      </c>
      <c r="O427" s="3">
        <v>3600000</v>
      </c>
      <c r="P427" s="3">
        <v>4100000</v>
      </c>
      <c r="Q427" s="3">
        <v>588727</v>
      </c>
      <c r="R427" s="3">
        <v>812300</v>
      </c>
      <c r="S427" s="3">
        <v>1117021</v>
      </c>
      <c r="T427" s="3">
        <v>871912</v>
      </c>
      <c r="U427" s="3">
        <v>912848</v>
      </c>
      <c r="V427" s="3">
        <v>3376953</v>
      </c>
      <c r="W427" s="3">
        <v>2894405</v>
      </c>
      <c r="X427" s="3">
        <v>4300859</v>
      </c>
      <c r="Y427" s="3">
        <v>3597111</v>
      </c>
      <c r="Z427" s="3">
        <v>3305758</v>
      </c>
      <c r="AA427" s="3">
        <v>397179</v>
      </c>
      <c r="AB427" s="3">
        <v>439579</v>
      </c>
      <c r="AC427" s="3">
        <v>2361483</v>
      </c>
      <c r="AD427" s="3">
        <v>2315032</v>
      </c>
      <c r="AE427" s="3">
        <v>2224267</v>
      </c>
      <c r="AF427" s="3">
        <v>16855</v>
      </c>
      <c r="AG427" s="3">
        <v>22433</v>
      </c>
      <c r="AH427" s="3">
        <v>171593</v>
      </c>
      <c r="AI427" s="3">
        <v>40493</v>
      </c>
      <c r="AJ427" s="3">
        <v>46448</v>
      </c>
      <c r="AK427" s="3">
        <v>10007013</v>
      </c>
      <c r="AL427" s="3">
        <v>10924352</v>
      </c>
      <c r="AM427" s="3">
        <v>6723432</v>
      </c>
      <c r="AN427" s="3">
        <v>7738733</v>
      </c>
      <c r="AO427" s="3">
        <v>7614816</v>
      </c>
      <c r="AP427" s="3">
        <v>17578112</v>
      </c>
      <c r="AQ427" s="3">
        <v>21405539</v>
      </c>
      <c r="AR427" s="3">
        <v>23093305</v>
      </c>
      <c r="AS427" s="3">
        <v>18407292</v>
      </c>
      <c r="AT427" s="3">
        <v>17133388</v>
      </c>
      <c r="AU427" s="3">
        <v>1240823</v>
      </c>
      <c r="AV427" s="3">
        <v>1840819</v>
      </c>
      <c r="AW427" s="3">
        <v>1669400</v>
      </c>
      <c r="AX427" s="3">
        <v>748682</v>
      </c>
      <c r="AY427" s="3">
        <v>1217772</v>
      </c>
      <c r="AZ427" s="3">
        <v>1900165</v>
      </c>
      <c r="BA427" s="3">
        <v>2526082</v>
      </c>
      <c r="BB427" s="3">
        <v>2361722</v>
      </c>
      <c r="BC427" s="3">
        <v>1485526</v>
      </c>
      <c r="BD427" s="3">
        <v>1927186</v>
      </c>
      <c r="BE427" s="3">
        <v>659342</v>
      </c>
      <c r="BF427" s="3">
        <v>685263</v>
      </c>
      <c r="BG427" s="3">
        <v>692322</v>
      </c>
      <c r="BH427" s="3">
        <v>736844</v>
      </c>
      <c r="BI427" s="3">
        <v>709414</v>
      </c>
      <c r="BJ427" s="5">
        <v>0.45237966176621502</v>
      </c>
      <c r="BK427" s="5">
        <v>0.27663314175866027</v>
      </c>
      <c r="BL427" s="5">
        <v>0.26925650012998992</v>
      </c>
      <c r="BM427" s="5">
        <v>0.43938510668948239</v>
      </c>
      <c r="BN427" s="5">
        <v>0.39605673764753374</v>
      </c>
      <c r="BO427" s="3">
        <v>859596</v>
      </c>
      <c r="BP427" s="3">
        <v>698798</v>
      </c>
      <c r="BQ427" s="3">
        <v>635909</v>
      </c>
      <c r="BR427" s="3">
        <v>652718</v>
      </c>
      <c r="BS427" s="3">
        <v>763275</v>
      </c>
      <c r="BT427" s="3">
        <v>4076</v>
      </c>
      <c r="BU427" s="3">
        <v>506</v>
      </c>
      <c r="BV427" s="3">
        <v>23476</v>
      </c>
      <c r="BW427" s="3">
        <v>9636</v>
      </c>
      <c r="BX427" s="3">
        <v>9493</v>
      </c>
      <c r="BY427" s="3">
        <v>952467</v>
      </c>
      <c r="BZ427" s="3">
        <v>851471</v>
      </c>
      <c r="CA427" s="3">
        <v>645817</v>
      </c>
      <c r="CB427" s="3">
        <v>689017</v>
      </c>
      <c r="CC427" s="3">
        <v>790025</v>
      </c>
      <c r="CD427" s="3">
        <v>292432</v>
      </c>
      <c r="CE427" s="3">
        <v>989854</v>
      </c>
      <c r="CF427" s="3">
        <v>1047059</v>
      </c>
      <c r="CG427" s="3">
        <v>69301</v>
      </c>
      <c r="CH427" s="3">
        <v>437240</v>
      </c>
    </row>
    <row r="428" spans="1:86" x14ac:dyDescent="0.25">
      <c r="A428" t="s">
        <v>706</v>
      </c>
      <c r="B428" s="3">
        <v>25977626</v>
      </c>
      <c r="C428" s="3">
        <v>26992082</v>
      </c>
      <c r="D428" s="3">
        <v>24978223</v>
      </c>
      <c r="E428" s="3">
        <v>23357315</v>
      </c>
      <c r="F428" s="3">
        <v>24007966</v>
      </c>
      <c r="G428" s="3">
        <v>33827</v>
      </c>
      <c r="H428" s="3">
        <v>23839</v>
      </c>
      <c r="I428" s="3">
        <v>22445</v>
      </c>
      <c r="J428" s="3">
        <v>19085</v>
      </c>
      <c r="K428" s="3">
        <v>20058</v>
      </c>
      <c r="L428" s="3">
        <v>8515000</v>
      </c>
      <c r="M428" s="3">
        <v>8515000</v>
      </c>
      <c r="N428" s="3">
        <v>8515000</v>
      </c>
      <c r="O428" s="3">
        <v>8515000</v>
      </c>
      <c r="P428" s="3">
        <v>8515000</v>
      </c>
      <c r="Q428" s="3">
        <v>2498949</v>
      </c>
      <c r="R428" s="3">
        <v>2926992</v>
      </c>
      <c r="S428" s="3">
        <v>3811659</v>
      </c>
      <c r="T428" s="3">
        <v>5129893</v>
      </c>
      <c r="U428" s="3">
        <v>4919886</v>
      </c>
      <c r="V428" s="3">
        <v>4261126</v>
      </c>
      <c r="W428" s="3">
        <v>2213858</v>
      </c>
      <c r="X428" s="3">
        <v>0</v>
      </c>
      <c r="Y428" s="3">
        <v>0</v>
      </c>
      <c r="Z428" s="3">
        <v>1289249</v>
      </c>
      <c r="AA428" s="3">
        <v>2134073</v>
      </c>
      <c r="AB428" s="3">
        <v>1440104</v>
      </c>
      <c r="AC428" s="3">
        <v>1327156</v>
      </c>
      <c r="AD428" s="3">
        <v>1287370</v>
      </c>
      <c r="AE428" s="3">
        <v>1177102</v>
      </c>
      <c r="AF428" s="3">
        <v>1224267</v>
      </c>
      <c r="AG428" s="3">
        <v>597681</v>
      </c>
      <c r="AH428" s="3">
        <v>486928</v>
      </c>
      <c r="AI428" s="3">
        <v>502069</v>
      </c>
      <c r="AJ428" s="3">
        <v>416088</v>
      </c>
      <c r="AK428" s="3">
        <v>1064376</v>
      </c>
      <c r="AL428" s="3">
        <v>2101356</v>
      </c>
      <c r="AM428" s="3">
        <v>2552955</v>
      </c>
      <c r="AN428" s="3">
        <v>1752956</v>
      </c>
      <c r="AO428" s="3">
        <v>2244664</v>
      </c>
      <c r="AP428" s="3">
        <v>25919130</v>
      </c>
      <c r="AQ428" s="3">
        <v>30129831</v>
      </c>
      <c r="AR428" s="3">
        <v>32172671</v>
      </c>
      <c r="AS428" s="3">
        <v>25184429</v>
      </c>
      <c r="AT428" s="3">
        <v>21592856</v>
      </c>
      <c r="AU428" s="3">
        <v>206319</v>
      </c>
      <c r="AV428" s="3">
        <v>629168</v>
      </c>
      <c r="AW428" s="3">
        <v>1228243</v>
      </c>
      <c r="AX428" s="3">
        <v>338810</v>
      </c>
      <c r="AY428" s="3">
        <v>374835</v>
      </c>
      <c r="AZ428" s="3">
        <v>722188</v>
      </c>
      <c r="BA428" s="3">
        <v>829641</v>
      </c>
      <c r="BB428" s="3">
        <v>1397317</v>
      </c>
      <c r="BC428" s="3">
        <v>471095</v>
      </c>
      <c r="BD428" s="3">
        <v>481799</v>
      </c>
      <c r="BE428" s="3">
        <v>515869</v>
      </c>
      <c r="BF428" s="3">
        <v>200473</v>
      </c>
      <c r="BG428" s="3">
        <v>169074</v>
      </c>
      <c r="BH428" s="3">
        <v>132285</v>
      </c>
      <c r="BI428" s="3">
        <v>106964</v>
      </c>
      <c r="BJ428" s="5">
        <v>0.57068796490664486</v>
      </c>
      <c r="BK428" s="5">
        <v>0.28695664751380418</v>
      </c>
      <c r="BL428" s="5">
        <v>0.18445778588537892</v>
      </c>
      <c r="BM428" s="5">
        <v>0.33805920249631177</v>
      </c>
      <c r="BN428" s="5">
        <v>0.36556738390905752</v>
      </c>
      <c r="BO428" s="3">
        <v>412144</v>
      </c>
      <c r="BP428" s="3">
        <v>238071</v>
      </c>
      <c r="BQ428" s="3">
        <v>257746</v>
      </c>
      <c r="BR428" s="3">
        <v>159258</v>
      </c>
      <c r="BS428" s="3">
        <v>176130</v>
      </c>
      <c r="BT428" s="3">
        <v>420375</v>
      </c>
      <c r="BU428" s="3">
        <v>309264</v>
      </c>
      <c r="BV428" s="3">
        <v>681008</v>
      </c>
      <c r="BW428" s="3">
        <v>1032977</v>
      </c>
      <c r="BX428" s="3">
        <v>773574</v>
      </c>
      <c r="BY428" s="3">
        <v>366619</v>
      </c>
      <c r="BZ428" s="3">
        <v>269833</v>
      </c>
      <c r="CA428" s="3">
        <v>261767</v>
      </c>
      <c r="CB428" s="3">
        <v>164546</v>
      </c>
      <c r="CC428" s="3">
        <v>182189</v>
      </c>
      <c r="CD428" s="3">
        <v>260076</v>
      </c>
      <c r="CE428" s="3">
        <v>668599</v>
      </c>
      <c r="CF428" s="3">
        <v>1647484</v>
      </c>
      <c r="CG428" s="3">
        <v>1207241</v>
      </c>
      <c r="CH428" s="3">
        <v>966220</v>
      </c>
    </row>
    <row r="429" spans="1:86" x14ac:dyDescent="0.25">
      <c r="A429" t="s">
        <v>707</v>
      </c>
      <c r="B429" s="3">
        <v>131714491</v>
      </c>
      <c r="C429" s="3">
        <v>134832952</v>
      </c>
      <c r="D429" s="3">
        <v>143556762</v>
      </c>
      <c r="E429" s="3">
        <v>140882757</v>
      </c>
      <c r="F429" s="3">
        <v>145364907</v>
      </c>
      <c r="G429" s="3">
        <v>31235649</v>
      </c>
      <c r="H429" s="3">
        <v>31320122</v>
      </c>
      <c r="I429" s="3">
        <v>32430640</v>
      </c>
      <c r="J429" s="3">
        <v>33812650</v>
      </c>
      <c r="K429" s="3">
        <v>33355299</v>
      </c>
      <c r="L429" s="3">
        <v>5000000</v>
      </c>
      <c r="M429" s="3">
        <v>5000000</v>
      </c>
      <c r="N429" s="3">
        <v>5000000</v>
      </c>
      <c r="O429" s="3">
        <v>5000000</v>
      </c>
      <c r="P429" s="3">
        <v>5000000</v>
      </c>
      <c r="Q429" s="3">
        <v>41935498</v>
      </c>
      <c r="R429" s="3">
        <v>42938995</v>
      </c>
      <c r="S429" s="3">
        <v>43898874</v>
      </c>
      <c r="T429" s="3">
        <v>43614416</v>
      </c>
      <c r="U429" s="3">
        <v>42325438</v>
      </c>
      <c r="V429" s="3">
        <v>13681985</v>
      </c>
      <c r="W429" s="3">
        <v>13821092</v>
      </c>
      <c r="X429" s="3">
        <v>14683658</v>
      </c>
      <c r="Y429" s="3">
        <v>9247961</v>
      </c>
      <c r="Z429" s="3">
        <v>14223940</v>
      </c>
      <c r="AA429" s="3">
        <v>3389665</v>
      </c>
      <c r="AB429" s="3">
        <v>3878586</v>
      </c>
      <c r="AC429" s="3">
        <v>4722379</v>
      </c>
      <c r="AD429" s="3">
        <v>3345519</v>
      </c>
      <c r="AE429" s="3">
        <v>4089715</v>
      </c>
      <c r="AF429" s="3">
        <v>1713520</v>
      </c>
      <c r="AG429" s="3">
        <v>2322537</v>
      </c>
      <c r="AH429" s="3">
        <v>3198288</v>
      </c>
      <c r="AI429" s="3">
        <v>1106818</v>
      </c>
      <c r="AJ429" s="3">
        <v>2506430</v>
      </c>
      <c r="AK429" s="3">
        <v>28683195</v>
      </c>
      <c r="AL429" s="3">
        <v>25772820</v>
      </c>
      <c r="AM429" s="3">
        <v>34029566</v>
      </c>
      <c r="AN429" s="3">
        <v>40258372</v>
      </c>
      <c r="AO429" s="3">
        <v>41541897</v>
      </c>
      <c r="AP429" s="3">
        <v>213707953</v>
      </c>
      <c r="AQ429" s="3">
        <v>244490062</v>
      </c>
      <c r="AR429" s="3">
        <v>240007925</v>
      </c>
      <c r="AS429" s="3">
        <v>208424514</v>
      </c>
      <c r="AT429" s="3">
        <v>209627460</v>
      </c>
      <c r="AU429" s="3">
        <v>6150997</v>
      </c>
      <c r="AV429" s="3">
        <v>5161771</v>
      </c>
      <c r="AW429" s="3">
        <v>3866140</v>
      </c>
      <c r="AX429" s="3">
        <v>1464830</v>
      </c>
      <c r="AY429" s="3">
        <v>3109313</v>
      </c>
      <c r="AZ429" s="3">
        <v>8004072</v>
      </c>
      <c r="BA429" s="3">
        <v>7016401</v>
      </c>
      <c r="BB429" s="3">
        <v>5510672</v>
      </c>
      <c r="BC429" s="3">
        <v>2859569</v>
      </c>
      <c r="BD429" s="3">
        <v>4657678</v>
      </c>
      <c r="BE429" s="3">
        <v>1853075</v>
      </c>
      <c r="BF429" s="3">
        <v>1854630</v>
      </c>
      <c r="BG429" s="3">
        <v>1644532</v>
      </c>
      <c r="BH429" s="3">
        <v>1394739</v>
      </c>
      <c r="BI429" s="3">
        <v>1548365</v>
      </c>
      <c r="BJ429" s="5">
        <v>0.29584179152811219</v>
      </c>
      <c r="BK429" s="5">
        <v>0.3076269443550903</v>
      </c>
      <c r="BL429" s="5">
        <v>0.18838192510822638</v>
      </c>
      <c r="BM429" s="5">
        <v>0.68999803816589145</v>
      </c>
      <c r="BN429" s="5">
        <v>0.39194465568465658</v>
      </c>
      <c r="BO429" s="3">
        <v>2367939</v>
      </c>
      <c r="BP429" s="3">
        <v>2158434</v>
      </c>
      <c r="BQ429" s="3">
        <v>1038111</v>
      </c>
      <c r="BR429" s="3">
        <v>1973097</v>
      </c>
      <c r="BS429" s="3">
        <v>1825552</v>
      </c>
      <c r="BT429" s="3">
        <v>3039740</v>
      </c>
      <c r="BU429" s="3">
        <v>122876</v>
      </c>
      <c r="BV429" s="3">
        <v>60813</v>
      </c>
      <c r="BW429" s="3">
        <v>164503</v>
      </c>
      <c r="BX429" s="3">
        <v>3859</v>
      </c>
      <c r="BY429" s="3">
        <v>4067495</v>
      </c>
      <c r="BZ429" s="3">
        <v>1615383</v>
      </c>
      <c r="CA429" s="3">
        <v>673837</v>
      </c>
      <c r="CB429" s="3">
        <v>2163172</v>
      </c>
      <c r="CC429" s="3">
        <v>2261528</v>
      </c>
      <c r="CD429" s="3">
        <v>5123242</v>
      </c>
      <c r="CE429" s="3">
        <v>3669264</v>
      </c>
      <c r="CF429" s="3">
        <v>3253116</v>
      </c>
      <c r="CG429" s="3">
        <v>-533839</v>
      </c>
      <c r="CH429" s="3">
        <v>851644</v>
      </c>
    </row>
    <row r="430" spans="1:86" x14ac:dyDescent="0.25">
      <c r="A430" t="s">
        <v>708</v>
      </c>
      <c r="B430" s="3">
        <v>17258683</v>
      </c>
      <c r="C430" s="3">
        <v>17367324</v>
      </c>
      <c r="D430" s="3">
        <v>17195635</v>
      </c>
      <c r="E430" s="3">
        <v>20657793</v>
      </c>
      <c r="F430" s="3">
        <v>22216428</v>
      </c>
      <c r="G430" s="3">
        <v>2047835</v>
      </c>
      <c r="H430" s="3">
        <v>2269097</v>
      </c>
      <c r="I430" s="3">
        <v>2403760</v>
      </c>
      <c r="J430" s="3">
        <v>2421486</v>
      </c>
      <c r="K430" s="3">
        <v>2839849</v>
      </c>
      <c r="L430" s="3">
        <v>2100000</v>
      </c>
      <c r="M430" s="3">
        <v>2100000</v>
      </c>
      <c r="N430" s="3">
        <v>2100000</v>
      </c>
      <c r="O430" s="3">
        <v>2100000</v>
      </c>
      <c r="P430" s="3">
        <v>2100000</v>
      </c>
      <c r="Q430" s="3">
        <v>5688474</v>
      </c>
      <c r="R430" s="3">
        <v>6064200</v>
      </c>
      <c r="S430" s="3">
        <v>6422970</v>
      </c>
      <c r="T430" s="3">
        <v>7241060</v>
      </c>
      <c r="U430" s="3">
        <v>8223318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549367</v>
      </c>
      <c r="AB430" s="3">
        <v>593772</v>
      </c>
      <c r="AC430" s="3">
        <v>601740</v>
      </c>
      <c r="AD430" s="3">
        <v>659053</v>
      </c>
      <c r="AE430" s="3">
        <v>540507</v>
      </c>
      <c r="AF430" s="3">
        <v>248042</v>
      </c>
      <c r="AG430" s="3">
        <v>254891</v>
      </c>
      <c r="AH430" s="3">
        <v>260159</v>
      </c>
      <c r="AI430" s="3">
        <v>265727</v>
      </c>
      <c r="AJ430" s="3">
        <v>154718</v>
      </c>
      <c r="AK430" s="3">
        <v>0</v>
      </c>
      <c r="AL430" s="3">
        <v>81575</v>
      </c>
      <c r="AM430" s="3">
        <v>217197</v>
      </c>
      <c r="AN430" s="3">
        <v>0</v>
      </c>
      <c r="AO430" s="3">
        <v>0</v>
      </c>
      <c r="AP430" s="3">
        <v>27120364</v>
      </c>
      <c r="AQ430" s="3">
        <v>25156027</v>
      </c>
      <c r="AR430" s="3">
        <v>24309212</v>
      </c>
      <c r="AS430" s="3">
        <v>29402631</v>
      </c>
      <c r="AT430" s="3">
        <v>36133393</v>
      </c>
      <c r="AU430" s="3">
        <v>1603266</v>
      </c>
      <c r="AV430" s="3">
        <v>856836</v>
      </c>
      <c r="AW430" s="3">
        <v>579070</v>
      </c>
      <c r="AX430" s="3">
        <v>1037771</v>
      </c>
      <c r="AY430" s="3">
        <v>1532867</v>
      </c>
      <c r="AZ430" s="3">
        <v>1960861</v>
      </c>
      <c r="BA430" s="3">
        <v>1186775</v>
      </c>
      <c r="BB430" s="3">
        <v>976668</v>
      </c>
      <c r="BC430" s="3">
        <v>1542275</v>
      </c>
      <c r="BD430" s="3">
        <v>2099083</v>
      </c>
      <c r="BE430" s="3">
        <v>357595</v>
      </c>
      <c r="BF430" s="3">
        <v>329939</v>
      </c>
      <c r="BG430" s="3">
        <v>397598</v>
      </c>
      <c r="BH430" s="3">
        <v>504504</v>
      </c>
      <c r="BI430" s="3">
        <v>566216</v>
      </c>
      <c r="BJ430" s="5">
        <v>7.3513624882130854E-2</v>
      </c>
      <c r="BK430" s="5">
        <v>6.7673316340502623E-2</v>
      </c>
      <c r="BL430" s="5">
        <v>4.6729287741586703E-2</v>
      </c>
      <c r="BM430" s="5">
        <v>3.5207728842132566E-3</v>
      </c>
      <c r="BN430" s="5">
        <v>1.1676527321692377E-3</v>
      </c>
      <c r="BO430" s="3">
        <v>144150</v>
      </c>
      <c r="BP430" s="3">
        <v>80313</v>
      </c>
      <c r="BQ430" s="3">
        <v>45639</v>
      </c>
      <c r="BR430" s="3">
        <v>5430</v>
      </c>
      <c r="BS430" s="3">
        <v>2451</v>
      </c>
      <c r="BT430" s="3">
        <v>163313</v>
      </c>
      <c r="BU430" s="3">
        <v>133132</v>
      </c>
      <c r="BV430" s="3">
        <v>97733</v>
      </c>
      <c r="BW430" s="3">
        <v>169073</v>
      </c>
      <c r="BX430" s="3">
        <v>187549</v>
      </c>
      <c r="BY430" s="3">
        <v>139347</v>
      </c>
      <c r="BZ430" s="3">
        <v>276866</v>
      </c>
      <c r="CA430" s="3">
        <v>63376</v>
      </c>
      <c r="CB430" s="3">
        <v>-10900</v>
      </c>
      <c r="CC430" s="3">
        <v>22560</v>
      </c>
      <c r="CD430" s="3">
        <v>1627232</v>
      </c>
      <c r="CE430" s="3">
        <v>713102</v>
      </c>
      <c r="CF430" s="3">
        <v>613427</v>
      </c>
      <c r="CG430" s="3">
        <v>1217744</v>
      </c>
      <c r="CH430" s="3">
        <v>1697856</v>
      </c>
    </row>
    <row r="431" spans="1:86" x14ac:dyDescent="0.25">
      <c r="A431" t="s">
        <v>709</v>
      </c>
      <c r="B431" s="3">
        <v>14414249</v>
      </c>
      <c r="C431" s="3">
        <v>16292902</v>
      </c>
      <c r="D431" s="3">
        <v>19619597</v>
      </c>
      <c r="E431" s="3">
        <v>20367509</v>
      </c>
      <c r="F431" s="3">
        <v>19602987</v>
      </c>
      <c r="G431" s="3">
        <v>4859802</v>
      </c>
      <c r="H431" s="3">
        <v>4942348</v>
      </c>
      <c r="I431" s="3">
        <v>4913447</v>
      </c>
      <c r="J431" s="3">
        <v>5665033</v>
      </c>
      <c r="K431" s="3">
        <v>6243611</v>
      </c>
      <c r="L431" s="3">
        <v>400000</v>
      </c>
      <c r="M431" s="3">
        <v>400000</v>
      </c>
      <c r="N431" s="3">
        <v>400000</v>
      </c>
      <c r="O431" s="3">
        <v>400000</v>
      </c>
      <c r="P431" s="3">
        <v>400000</v>
      </c>
      <c r="Q431" s="3">
        <v>1248199</v>
      </c>
      <c r="R431" s="3">
        <v>1359204</v>
      </c>
      <c r="S431" s="3">
        <v>1590592</v>
      </c>
      <c r="T431" s="3">
        <v>1701053</v>
      </c>
      <c r="U431" s="3">
        <v>2659450</v>
      </c>
      <c r="V431" s="3">
        <v>4520914</v>
      </c>
      <c r="W431" s="3">
        <v>4517655</v>
      </c>
      <c r="X431" s="3">
        <v>3175231</v>
      </c>
      <c r="Y431" s="3">
        <v>3302904</v>
      </c>
      <c r="Z431" s="3">
        <v>3725636</v>
      </c>
      <c r="AA431" s="3">
        <v>293760</v>
      </c>
      <c r="AB431" s="3">
        <v>359142</v>
      </c>
      <c r="AC431" s="3">
        <v>448386</v>
      </c>
      <c r="AD431" s="3">
        <v>523508</v>
      </c>
      <c r="AE431" s="3">
        <v>584425</v>
      </c>
      <c r="AF431" s="3">
        <v>1154</v>
      </c>
      <c r="AG431" s="3">
        <v>0</v>
      </c>
      <c r="AH431" s="3">
        <v>13664</v>
      </c>
      <c r="AI431" s="3">
        <v>10740</v>
      </c>
      <c r="AJ431" s="3">
        <v>10740</v>
      </c>
      <c r="AK431" s="3">
        <v>5431351</v>
      </c>
      <c r="AL431" s="3">
        <v>5866045</v>
      </c>
      <c r="AM431" s="3">
        <v>8536581</v>
      </c>
      <c r="AN431" s="3">
        <v>10173675</v>
      </c>
      <c r="AO431" s="3">
        <v>8561294</v>
      </c>
      <c r="AP431" s="3">
        <v>8216025</v>
      </c>
      <c r="AQ431" s="3">
        <v>15852714</v>
      </c>
      <c r="AR431" s="3">
        <v>20462681</v>
      </c>
      <c r="AS431" s="3">
        <v>22987696</v>
      </c>
      <c r="AT431" s="3">
        <v>18185782</v>
      </c>
      <c r="AU431" s="3">
        <v>232869</v>
      </c>
      <c r="AV431" s="3">
        <v>546980</v>
      </c>
      <c r="AW431" s="3">
        <v>760240</v>
      </c>
      <c r="AX431" s="3">
        <v>781643</v>
      </c>
      <c r="AY431" s="3">
        <v>844254</v>
      </c>
      <c r="AZ431" s="3">
        <v>769906</v>
      </c>
      <c r="BA431" s="3">
        <v>1130644</v>
      </c>
      <c r="BB431" s="3">
        <v>1446309</v>
      </c>
      <c r="BC431" s="3">
        <v>1581508</v>
      </c>
      <c r="BD431" s="3">
        <v>1762070</v>
      </c>
      <c r="BE431" s="3">
        <v>537037</v>
      </c>
      <c r="BF431" s="3">
        <v>583664</v>
      </c>
      <c r="BG431" s="3">
        <v>686069</v>
      </c>
      <c r="BH431" s="3">
        <v>799865</v>
      </c>
      <c r="BI431" s="3">
        <v>917816</v>
      </c>
      <c r="BJ431" s="5">
        <v>0.36203640444417889</v>
      </c>
      <c r="BK431" s="5">
        <v>0.26080976859205907</v>
      </c>
      <c r="BL431" s="5">
        <v>0.26739583311726611</v>
      </c>
      <c r="BM431" s="5">
        <v>0.35174529626154277</v>
      </c>
      <c r="BN431" s="5">
        <v>0.34515314374570816</v>
      </c>
      <c r="BO431" s="3">
        <v>278734</v>
      </c>
      <c r="BP431" s="3">
        <v>294883</v>
      </c>
      <c r="BQ431" s="3">
        <v>386737</v>
      </c>
      <c r="BR431" s="3">
        <v>556288</v>
      </c>
      <c r="BS431" s="3">
        <v>608184</v>
      </c>
      <c r="BT431" s="3">
        <v>119329</v>
      </c>
      <c r="BU431" s="3">
        <v>18516</v>
      </c>
      <c r="BV431" s="3">
        <v>69696</v>
      </c>
      <c r="BW431" s="3">
        <v>81929</v>
      </c>
      <c r="BX431" s="3">
        <v>223379</v>
      </c>
      <c r="BY431" s="3">
        <v>278553</v>
      </c>
      <c r="BZ431" s="3">
        <v>298510</v>
      </c>
      <c r="CA431" s="3">
        <v>387964</v>
      </c>
      <c r="CB431" s="3">
        <v>540260</v>
      </c>
      <c r="CC431" s="3">
        <v>706466</v>
      </c>
      <c r="CD431" s="3">
        <v>73645</v>
      </c>
      <c r="CE431" s="3">
        <v>266986</v>
      </c>
      <c r="CF431" s="3">
        <v>441972</v>
      </c>
      <c r="CG431" s="3">
        <v>323312</v>
      </c>
      <c r="CH431" s="3">
        <v>361167</v>
      </c>
    </row>
    <row r="432" spans="1:86" x14ac:dyDescent="0.25">
      <c r="A432" t="s">
        <v>710</v>
      </c>
      <c r="B432" s="3">
        <v>8388796</v>
      </c>
      <c r="C432" s="3">
        <v>9179195</v>
      </c>
      <c r="D432" s="3">
        <v>9979718</v>
      </c>
      <c r="E432" s="3">
        <v>11463284</v>
      </c>
      <c r="F432" s="3">
        <v>11073187</v>
      </c>
      <c r="G432" s="3">
        <v>268376</v>
      </c>
      <c r="H432" s="3">
        <v>322142</v>
      </c>
      <c r="I432" s="3">
        <v>559665</v>
      </c>
      <c r="J432" s="3">
        <v>792429</v>
      </c>
      <c r="K432" s="3">
        <v>841452</v>
      </c>
      <c r="L432" s="3">
        <v>1044000</v>
      </c>
      <c r="M432" s="3">
        <v>1044000</v>
      </c>
      <c r="N432" s="3">
        <v>1044000</v>
      </c>
      <c r="O432" s="3">
        <v>1044000</v>
      </c>
      <c r="P432" s="3">
        <v>1044000</v>
      </c>
      <c r="Q432" s="3">
        <v>500244</v>
      </c>
      <c r="R432" s="3">
        <v>1003089</v>
      </c>
      <c r="S432" s="3">
        <v>1557457</v>
      </c>
      <c r="T432" s="3">
        <v>2040746</v>
      </c>
      <c r="U432" s="3">
        <v>2264400</v>
      </c>
      <c r="V432" s="3">
        <v>682238</v>
      </c>
      <c r="W432" s="3">
        <v>678700</v>
      </c>
      <c r="X432" s="3">
        <v>268795</v>
      </c>
      <c r="Y432" s="3">
        <v>1296424</v>
      </c>
      <c r="Z432" s="3">
        <v>1320450</v>
      </c>
      <c r="AA432" s="3">
        <v>605387</v>
      </c>
      <c r="AB432" s="3">
        <v>750125</v>
      </c>
      <c r="AC432" s="3">
        <v>781114</v>
      </c>
      <c r="AD432" s="3">
        <v>891068</v>
      </c>
      <c r="AE432" s="3">
        <v>994436</v>
      </c>
      <c r="AF432" s="3">
        <v>163492</v>
      </c>
      <c r="AG432" s="3">
        <v>261062</v>
      </c>
      <c r="AH432" s="3">
        <v>303844</v>
      </c>
      <c r="AI432" s="3">
        <v>352693</v>
      </c>
      <c r="AJ432" s="3">
        <v>400421</v>
      </c>
      <c r="AK432" s="3">
        <v>2362538</v>
      </c>
      <c r="AL432" s="3">
        <v>1877661</v>
      </c>
      <c r="AM432" s="3">
        <v>2508055</v>
      </c>
      <c r="AN432" s="3">
        <v>2304462</v>
      </c>
      <c r="AO432" s="3">
        <v>1505195</v>
      </c>
      <c r="AP432" s="3">
        <v>12686412</v>
      </c>
      <c r="AQ432" s="3">
        <v>15909770</v>
      </c>
      <c r="AR432" s="3">
        <v>16796574</v>
      </c>
      <c r="AS432" s="3">
        <v>16566291</v>
      </c>
      <c r="AT432" s="3">
        <v>16088043</v>
      </c>
      <c r="AU432" s="3">
        <v>655342</v>
      </c>
      <c r="AV432" s="3">
        <v>974317</v>
      </c>
      <c r="AW432" s="3">
        <v>956249</v>
      </c>
      <c r="AX432" s="3">
        <v>842695</v>
      </c>
      <c r="AY432" s="3">
        <v>490411</v>
      </c>
      <c r="AZ432" s="3">
        <v>983869</v>
      </c>
      <c r="BA432" s="3">
        <v>1243798</v>
      </c>
      <c r="BB432" s="3">
        <v>1209219</v>
      </c>
      <c r="BC432" s="3">
        <v>1220841</v>
      </c>
      <c r="BD432" s="3">
        <v>1001164</v>
      </c>
      <c r="BE432" s="3">
        <v>328527</v>
      </c>
      <c r="BF432" s="3">
        <v>269481</v>
      </c>
      <c r="BG432" s="3">
        <v>252970</v>
      </c>
      <c r="BH432" s="3">
        <v>378146</v>
      </c>
      <c r="BI432" s="3">
        <v>510753</v>
      </c>
      <c r="BJ432" s="5">
        <v>6.1784648159460255E-2</v>
      </c>
      <c r="BK432" s="5">
        <v>2.5189781620488214E-2</v>
      </c>
      <c r="BL432" s="5">
        <v>3.4345308831568146E-2</v>
      </c>
      <c r="BM432" s="5">
        <v>5.1566092554231058E-2</v>
      </c>
      <c r="BN432" s="5">
        <v>6.8452321497776594E-2</v>
      </c>
      <c r="BO432" s="3">
        <v>60788</v>
      </c>
      <c r="BP432" s="3">
        <v>31331</v>
      </c>
      <c r="BQ432" s="3">
        <v>41531</v>
      </c>
      <c r="BR432" s="3">
        <v>62954</v>
      </c>
      <c r="BS432" s="3">
        <v>68532</v>
      </c>
      <c r="BT432" s="3">
        <v>26746</v>
      </c>
      <c r="BU432" s="3">
        <v>43813</v>
      </c>
      <c r="BV432" s="3">
        <v>8378</v>
      </c>
      <c r="BW432" s="3">
        <v>6216</v>
      </c>
      <c r="BX432" s="3">
        <v>5607</v>
      </c>
      <c r="BY432" s="3">
        <v>113114</v>
      </c>
      <c r="BZ432" s="3">
        <v>127144</v>
      </c>
      <c r="CA432" s="3">
        <v>41785</v>
      </c>
      <c r="CB432" s="3">
        <v>99417</v>
      </c>
      <c r="CC432" s="3">
        <v>72270</v>
      </c>
      <c r="CD432" s="3">
        <v>568974</v>
      </c>
      <c r="CE432" s="3">
        <v>890986</v>
      </c>
      <c r="CF432" s="3">
        <v>922842</v>
      </c>
      <c r="CG432" s="3">
        <v>749494</v>
      </c>
      <c r="CH432" s="3">
        <v>423748</v>
      </c>
    </row>
    <row r="433" spans="1:86" x14ac:dyDescent="0.25">
      <c r="A433" t="s">
        <v>201</v>
      </c>
      <c r="B433" s="3">
        <v>19492987</v>
      </c>
      <c r="C433" s="3">
        <v>25726388</v>
      </c>
      <c r="D433" s="3">
        <v>27481174</v>
      </c>
      <c r="E433" s="3">
        <v>24975275</v>
      </c>
      <c r="F433" s="3">
        <v>41767363</v>
      </c>
      <c r="G433" s="3">
        <v>1205156</v>
      </c>
      <c r="H433" s="3">
        <v>2328447</v>
      </c>
      <c r="I433" s="3">
        <v>1972029</v>
      </c>
      <c r="J433" s="3">
        <v>1512215</v>
      </c>
      <c r="K433" s="3">
        <v>1067278</v>
      </c>
      <c r="L433" s="3">
        <v>118823</v>
      </c>
      <c r="M433" s="3">
        <v>118823</v>
      </c>
      <c r="N433" s="3">
        <v>118823</v>
      </c>
      <c r="O433" s="3">
        <v>118823</v>
      </c>
      <c r="P433" s="3">
        <v>118823</v>
      </c>
      <c r="Q433" s="3">
        <v>1894741</v>
      </c>
      <c r="R433" s="3">
        <v>3000465</v>
      </c>
      <c r="S433" s="3">
        <v>723455</v>
      </c>
      <c r="T433" s="3">
        <v>901833</v>
      </c>
      <c r="U433" s="3">
        <v>1040820</v>
      </c>
      <c r="V433" s="3">
        <v>0</v>
      </c>
      <c r="W433" s="3">
        <v>500000</v>
      </c>
      <c r="X433" s="3">
        <v>0</v>
      </c>
      <c r="Y433" s="3">
        <v>0</v>
      </c>
      <c r="Z433" s="3">
        <v>0</v>
      </c>
      <c r="AA433" s="3">
        <v>310962</v>
      </c>
      <c r="AB433" s="3">
        <v>400313</v>
      </c>
      <c r="AC433" s="3">
        <v>1810923</v>
      </c>
      <c r="AD433" s="3">
        <v>428570</v>
      </c>
      <c r="AE433" s="3">
        <v>529558</v>
      </c>
      <c r="AF433" s="3">
        <v>51351</v>
      </c>
      <c r="AG433" s="3">
        <v>122304</v>
      </c>
      <c r="AH433" s="3">
        <v>109967</v>
      </c>
      <c r="AI433" s="3">
        <v>81572</v>
      </c>
      <c r="AJ433" s="3">
        <v>70196</v>
      </c>
      <c r="AK433" s="3">
        <v>0</v>
      </c>
      <c r="AL433" s="3">
        <v>0</v>
      </c>
      <c r="AM433" s="3">
        <v>0</v>
      </c>
      <c r="AN433" s="3">
        <v>0</v>
      </c>
      <c r="AO433" s="3">
        <v>0</v>
      </c>
      <c r="AP433" s="3">
        <v>119621485</v>
      </c>
      <c r="AQ433" s="3">
        <v>211157270</v>
      </c>
      <c r="AR433" s="3">
        <v>223750034</v>
      </c>
      <c r="AS433" s="3">
        <v>251769146</v>
      </c>
      <c r="AT433" s="3">
        <v>332596111</v>
      </c>
      <c r="AU433" s="3">
        <v>547140</v>
      </c>
      <c r="AV433" s="3">
        <v>983329</v>
      </c>
      <c r="AW433" s="3">
        <v>113957</v>
      </c>
      <c r="AX433" s="3">
        <v>200636</v>
      </c>
      <c r="AY433" s="3">
        <v>55706</v>
      </c>
      <c r="AZ433" s="3">
        <v>949274</v>
      </c>
      <c r="BA433" s="3">
        <v>1584231</v>
      </c>
      <c r="BB433" s="3">
        <v>853614</v>
      </c>
      <c r="BC433" s="3">
        <v>870382</v>
      </c>
      <c r="BD433" s="3">
        <v>745785</v>
      </c>
      <c r="BE433" s="3">
        <v>402134</v>
      </c>
      <c r="BF433" s="3">
        <v>600902</v>
      </c>
      <c r="BG433" s="3">
        <v>739657</v>
      </c>
      <c r="BH433" s="3">
        <v>669746</v>
      </c>
      <c r="BI433" s="3">
        <v>690079</v>
      </c>
      <c r="BJ433" s="5">
        <v>8.2273400514498447E-4</v>
      </c>
      <c r="BK433" s="5">
        <v>2.0306382086955751E-3</v>
      </c>
      <c r="BL433" s="5">
        <v>7.1261717825621415E-3</v>
      </c>
      <c r="BM433" s="5">
        <v>6.7794370747556815E-2</v>
      </c>
      <c r="BN433" s="5">
        <v>1.7994462210958921E-3</v>
      </c>
      <c r="BO433" s="3">
        <v>781</v>
      </c>
      <c r="BP433" s="3">
        <v>3217</v>
      </c>
      <c r="BQ433" s="3">
        <v>6083</v>
      </c>
      <c r="BR433" s="3">
        <v>59007</v>
      </c>
      <c r="BS433" s="3">
        <v>1342</v>
      </c>
      <c r="BT433" s="3">
        <v>160353</v>
      </c>
      <c r="BU433" s="3">
        <v>2815</v>
      </c>
      <c r="BV433" s="3">
        <v>130389</v>
      </c>
      <c r="BW433" s="3">
        <v>468</v>
      </c>
      <c r="BX433" s="3">
        <v>6436</v>
      </c>
      <c r="BY433" s="3">
        <v>781</v>
      </c>
      <c r="BZ433" s="3">
        <v>3217</v>
      </c>
      <c r="CA433" s="3">
        <v>6083</v>
      </c>
      <c r="CB433" s="3">
        <v>59007</v>
      </c>
      <c r="CC433" s="3">
        <v>1342</v>
      </c>
      <c r="CD433" s="3">
        <v>706712</v>
      </c>
      <c r="CE433" s="3">
        <v>982927</v>
      </c>
      <c r="CF433" s="3">
        <v>238263</v>
      </c>
      <c r="CG433" s="3">
        <v>142097</v>
      </c>
      <c r="CH433" s="3">
        <v>60800</v>
      </c>
    </row>
    <row r="434" spans="1:86" x14ac:dyDescent="0.25">
      <c r="A434" t="s">
        <v>711</v>
      </c>
      <c r="B434" s="3">
        <v>792965000</v>
      </c>
      <c r="C434" s="3">
        <v>949641000</v>
      </c>
      <c r="D434" s="3">
        <v>1104231000</v>
      </c>
      <c r="E434" s="3">
        <v>1217313000</v>
      </c>
      <c r="F434" s="3">
        <v>1431069000</v>
      </c>
      <c r="G434" s="3">
        <v>99760000</v>
      </c>
      <c r="H434" s="3">
        <v>132507000</v>
      </c>
      <c r="I434" s="3">
        <v>161990000</v>
      </c>
      <c r="J434" s="3">
        <v>164097000</v>
      </c>
      <c r="K434" s="3">
        <v>171753000</v>
      </c>
      <c r="L434" s="3">
        <v>75000000</v>
      </c>
      <c r="M434" s="3">
        <v>75000000</v>
      </c>
      <c r="N434" s="3">
        <v>75000000</v>
      </c>
      <c r="O434" s="3">
        <v>75000000</v>
      </c>
      <c r="P434" s="3">
        <v>75000000</v>
      </c>
      <c r="Q434" s="3">
        <v>359898000</v>
      </c>
      <c r="R434" s="3">
        <v>455591000</v>
      </c>
      <c r="S434" s="3">
        <v>555090000</v>
      </c>
      <c r="T434" s="3">
        <v>644074000</v>
      </c>
      <c r="U434" s="3">
        <v>846829000</v>
      </c>
      <c r="V434" s="3">
        <v>34596000</v>
      </c>
      <c r="W434" s="3">
        <v>33086000</v>
      </c>
      <c r="X434" s="3">
        <v>109993000</v>
      </c>
      <c r="Y434" s="3">
        <v>96738000</v>
      </c>
      <c r="Z434" s="3">
        <v>80809000</v>
      </c>
      <c r="AA434" s="3">
        <v>79749000</v>
      </c>
      <c r="AB434" s="3">
        <v>82839000</v>
      </c>
      <c r="AC434" s="3">
        <v>97978000</v>
      </c>
      <c r="AD434" s="3">
        <v>140280000</v>
      </c>
      <c r="AE434" s="3">
        <v>136832000</v>
      </c>
      <c r="AF434" s="3">
        <v>60928000</v>
      </c>
      <c r="AG434" s="3">
        <v>65641000</v>
      </c>
      <c r="AH434" s="3">
        <v>74458000</v>
      </c>
      <c r="AI434" s="3">
        <v>100015000</v>
      </c>
      <c r="AJ434" s="3">
        <v>94061000</v>
      </c>
      <c r="AK434" s="3">
        <v>11367000</v>
      </c>
      <c r="AL434" s="3">
        <v>5268000</v>
      </c>
      <c r="AM434" s="3">
        <v>7166000</v>
      </c>
      <c r="AN434" s="3">
        <v>16852000</v>
      </c>
      <c r="AO434" s="3">
        <v>18228000</v>
      </c>
      <c r="AP434" s="3">
        <v>890700000</v>
      </c>
      <c r="AQ434" s="3">
        <v>1025140000</v>
      </c>
      <c r="AR434" s="3">
        <v>1053685000</v>
      </c>
      <c r="AS434" s="3">
        <v>1111077000</v>
      </c>
      <c r="AT434" s="3">
        <v>1264402000</v>
      </c>
      <c r="AU434" s="3">
        <v>110767000</v>
      </c>
      <c r="AV434" s="3">
        <v>154828000</v>
      </c>
      <c r="AW434" s="3">
        <v>179756000</v>
      </c>
      <c r="AX434" s="3">
        <v>182355000</v>
      </c>
      <c r="AY434" s="3">
        <v>296576000</v>
      </c>
      <c r="AZ434" s="3">
        <v>149066000</v>
      </c>
      <c r="BA434" s="3">
        <v>199373000</v>
      </c>
      <c r="BB434" s="3">
        <v>225982000</v>
      </c>
      <c r="BC434" s="3">
        <v>248475000</v>
      </c>
      <c r="BD434" s="3">
        <v>361843000</v>
      </c>
      <c r="BE434" s="3">
        <v>38299000</v>
      </c>
      <c r="BF434" s="3">
        <v>44545000</v>
      </c>
      <c r="BG434" s="3">
        <v>46226000</v>
      </c>
      <c r="BH434" s="3">
        <v>66120000</v>
      </c>
      <c r="BI434" s="3">
        <v>65267000</v>
      </c>
      <c r="BJ434" s="5">
        <v>2.0152147370963196E-2</v>
      </c>
      <c r="BK434" s="5">
        <v>9.730505133593817E-3</v>
      </c>
      <c r="BL434" s="5">
        <v>1.5496809480401094E-2</v>
      </c>
      <c r="BM434" s="5">
        <v>1.6424187544018514E-2</v>
      </c>
      <c r="BN434" s="5">
        <v>1.3884474758389689E-2</v>
      </c>
      <c r="BO434" s="3">
        <v>3004000</v>
      </c>
      <c r="BP434" s="3">
        <v>1940000</v>
      </c>
      <c r="BQ434" s="3">
        <v>3502000</v>
      </c>
      <c r="BR434" s="3">
        <v>4081000</v>
      </c>
      <c r="BS434" s="3">
        <v>5024000</v>
      </c>
      <c r="BT434" s="3">
        <v>4369000</v>
      </c>
      <c r="BU434" s="3">
        <v>4699000</v>
      </c>
      <c r="BV434" s="3">
        <v>15351000</v>
      </c>
      <c r="BW434" s="3">
        <v>8668000</v>
      </c>
      <c r="BX434" s="3">
        <v>12445000</v>
      </c>
      <c r="BY434" s="3">
        <v>2078000</v>
      </c>
      <c r="BZ434" s="3">
        <v>11255000</v>
      </c>
      <c r="CA434" s="3">
        <v>5232000</v>
      </c>
      <c r="CB434" s="3">
        <v>2266000</v>
      </c>
      <c r="CC434" s="3">
        <v>18422000</v>
      </c>
      <c r="CD434" s="3">
        <v>113058000</v>
      </c>
      <c r="CE434" s="3">
        <v>148272000</v>
      </c>
      <c r="CF434" s="3">
        <v>189875000</v>
      </c>
      <c r="CG434" s="3">
        <v>188757000</v>
      </c>
      <c r="CH434" s="3">
        <v>290599000</v>
      </c>
    </row>
    <row r="435" spans="1:86" x14ac:dyDescent="0.25">
      <c r="A435" t="s">
        <v>712</v>
      </c>
      <c r="B435" s="3">
        <v>10881722</v>
      </c>
      <c r="C435" s="3">
        <v>12580954</v>
      </c>
      <c r="D435" s="3">
        <v>12691039</v>
      </c>
      <c r="E435" s="3">
        <v>13133990</v>
      </c>
      <c r="F435" s="3">
        <v>12474490</v>
      </c>
      <c r="G435" s="3">
        <v>811001</v>
      </c>
      <c r="H435" s="3">
        <v>803931</v>
      </c>
      <c r="I435" s="3">
        <v>672134</v>
      </c>
      <c r="J435" s="3">
        <v>550165</v>
      </c>
      <c r="K435" s="3">
        <v>454585</v>
      </c>
      <c r="L435" s="3">
        <v>1000000</v>
      </c>
      <c r="M435" s="3">
        <v>1000000</v>
      </c>
      <c r="N435" s="3">
        <v>1000000</v>
      </c>
      <c r="O435" s="3">
        <v>1000000</v>
      </c>
      <c r="P435" s="3">
        <v>1000000</v>
      </c>
      <c r="Q435" s="3">
        <v>1630320</v>
      </c>
      <c r="R435" s="3">
        <v>2194451</v>
      </c>
      <c r="S435" s="3">
        <v>2321258</v>
      </c>
      <c r="T435" s="3">
        <v>2818763</v>
      </c>
      <c r="U435" s="3">
        <v>3587683</v>
      </c>
      <c r="V435" s="3">
        <v>215804</v>
      </c>
      <c r="W435" s="3">
        <v>72192</v>
      </c>
      <c r="X435" s="3">
        <v>31253</v>
      </c>
      <c r="Y435" s="3">
        <v>0</v>
      </c>
      <c r="Z435" s="3">
        <v>0</v>
      </c>
      <c r="AA435" s="3">
        <v>599499</v>
      </c>
      <c r="AB435" s="3">
        <v>710102</v>
      </c>
      <c r="AC435" s="3">
        <v>873801</v>
      </c>
      <c r="AD435" s="3">
        <v>827274</v>
      </c>
      <c r="AE435" s="3">
        <v>926642</v>
      </c>
      <c r="AF435" s="3">
        <v>121731</v>
      </c>
      <c r="AG435" s="3">
        <v>121583</v>
      </c>
      <c r="AH435" s="3">
        <v>171598</v>
      </c>
      <c r="AI435" s="3">
        <v>13347</v>
      </c>
      <c r="AJ435" s="3">
        <v>13347</v>
      </c>
      <c r="AK435" s="3">
        <v>2234614</v>
      </c>
      <c r="AL435" s="3">
        <v>2145513</v>
      </c>
      <c r="AM435" s="3">
        <v>2425908</v>
      </c>
      <c r="AN435" s="3">
        <v>2271127</v>
      </c>
      <c r="AO435" s="3">
        <v>594332</v>
      </c>
      <c r="AP435" s="3">
        <v>24068000</v>
      </c>
      <c r="AQ435" s="3">
        <v>28391512</v>
      </c>
      <c r="AR435" s="3">
        <v>29250932</v>
      </c>
      <c r="AS435" s="3">
        <v>29717470</v>
      </c>
      <c r="AT435" s="3">
        <v>32326074</v>
      </c>
      <c r="AU435" s="3">
        <v>900327</v>
      </c>
      <c r="AV435" s="3">
        <v>1049080</v>
      </c>
      <c r="AW435" s="3">
        <v>1834390</v>
      </c>
      <c r="AX435" s="3">
        <v>2217301</v>
      </c>
      <c r="AY435" s="3">
        <v>2755744</v>
      </c>
      <c r="AZ435" s="3">
        <v>1238438</v>
      </c>
      <c r="BA435" s="3">
        <v>1338048</v>
      </c>
      <c r="BB435" s="3">
        <v>2204537</v>
      </c>
      <c r="BC435" s="3">
        <v>2646291</v>
      </c>
      <c r="BD435" s="3">
        <v>3228058</v>
      </c>
      <c r="BE435" s="3">
        <v>338111</v>
      </c>
      <c r="BF435" s="3">
        <v>288968</v>
      </c>
      <c r="BG435" s="3">
        <v>370147</v>
      </c>
      <c r="BH435" s="3">
        <v>428990</v>
      </c>
      <c r="BI435" s="3">
        <v>472314</v>
      </c>
      <c r="BJ435" s="5">
        <v>5.7425563492076309E-2</v>
      </c>
      <c r="BK435" s="5">
        <v>3.3572786626488736E-2</v>
      </c>
      <c r="BL435" s="5">
        <v>2.4345248004456265E-2</v>
      </c>
      <c r="BM435" s="5">
        <v>1.5497917651535678E-2</v>
      </c>
      <c r="BN435" s="5">
        <v>6.5163017517033458E-3</v>
      </c>
      <c r="BO435" s="3">
        <v>71118</v>
      </c>
      <c r="BP435" s="3">
        <v>44922</v>
      </c>
      <c r="BQ435" s="3">
        <v>53670</v>
      </c>
      <c r="BR435" s="3">
        <v>41012</v>
      </c>
      <c r="BS435" s="3">
        <v>21035</v>
      </c>
      <c r="BT435" s="3">
        <v>7211</v>
      </c>
      <c r="BU435" s="3">
        <v>475</v>
      </c>
      <c r="BV435" s="3">
        <v>1806</v>
      </c>
      <c r="BW435" s="3">
        <v>2663</v>
      </c>
      <c r="BX435" s="3">
        <v>4152</v>
      </c>
      <c r="BY435" s="3">
        <v>36722</v>
      </c>
      <c r="BZ435" s="3">
        <v>96454</v>
      </c>
      <c r="CA435" s="3">
        <v>17287</v>
      </c>
      <c r="CB435" s="3">
        <v>45012</v>
      </c>
      <c r="CC435" s="3">
        <v>19238</v>
      </c>
      <c r="CD435" s="3">
        <v>870816</v>
      </c>
      <c r="CE435" s="3">
        <v>953101</v>
      </c>
      <c r="CF435" s="3">
        <v>1818909</v>
      </c>
      <c r="CG435" s="3">
        <v>2174952</v>
      </c>
      <c r="CH435" s="3">
        <v>2740658</v>
      </c>
    </row>
    <row r="436" spans="1:86" x14ac:dyDescent="0.25">
      <c r="A436" t="s">
        <v>713</v>
      </c>
      <c r="B436" s="3">
        <v>42198462</v>
      </c>
      <c r="C436" s="3">
        <v>50396732</v>
      </c>
      <c r="D436" s="3">
        <v>54045916</v>
      </c>
      <c r="E436" s="3">
        <v>53262494</v>
      </c>
      <c r="F436" s="3">
        <v>52916200</v>
      </c>
      <c r="G436" s="3">
        <v>5894118</v>
      </c>
      <c r="H436" s="3">
        <v>7498937</v>
      </c>
      <c r="I436" s="3">
        <v>7620423</v>
      </c>
      <c r="J436" s="3">
        <v>7030402</v>
      </c>
      <c r="K436" s="3">
        <v>6634342</v>
      </c>
      <c r="L436" s="3">
        <v>550000</v>
      </c>
      <c r="M436" s="3">
        <v>550000</v>
      </c>
      <c r="N436" s="3">
        <v>550000</v>
      </c>
      <c r="O436" s="3">
        <v>550000</v>
      </c>
      <c r="P436" s="3">
        <v>550000</v>
      </c>
      <c r="Q436" s="3">
        <v>8410295</v>
      </c>
      <c r="R436" s="3">
        <v>8974802</v>
      </c>
      <c r="S436" s="3">
        <v>9597158</v>
      </c>
      <c r="T436" s="3">
        <v>10174169</v>
      </c>
      <c r="U436" s="3">
        <v>11139450</v>
      </c>
      <c r="V436" s="3">
        <v>0</v>
      </c>
      <c r="W436" s="3">
        <v>0</v>
      </c>
      <c r="X436" s="3">
        <v>2530800</v>
      </c>
      <c r="Y436" s="3">
        <v>2131590</v>
      </c>
      <c r="Z436" s="3">
        <v>1760985</v>
      </c>
      <c r="AA436" s="3">
        <v>1555034</v>
      </c>
      <c r="AB436" s="3">
        <v>1641158</v>
      </c>
      <c r="AC436" s="3">
        <v>1652016</v>
      </c>
      <c r="AD436" s="3">
        <v>1639546</v>
      </c>
      <c r="AE436" s="3">
        <v>1718015</v>
      </c>
      <c r="AF436" s="3">
        <v>287504</v>
      </c>
      <c r="AG436" s="3">
        <v>324078</v>
      </c>
      <c r="AH436" s="3">
        <v>343859</v>
      </c>
      <c r="AI436" s="3">
        <v>278428</v>
      </c>
      <c r="AJ436" s="3">
        <v>294328</v>
      </c>
      <c r="AK436" s="3">
        <v>11483614</v>
      </c>
      <c r="AL436" s="3">
        <v>17784229</v>
      </c>
      <c r="AM436" s="3">
        <v>9356743</v>
      </c>
      <c r="AN436" s="3">
        <v>6402221</v>
      </c>
      <c r="AO436" s="3">
        <v>4601359</v>
      </c>
      <c r="AP436" s="3">
        <v>94188802</v>
      </c>
      <c r="AQ436" s="3">
        <v>114133741</v>
      </c>
      <c r="AR436" s="3">
        <v>131802995</v>
      </c>
      <c r="AS436" s="3">
        <v>147700810</v>
      </c>
      <c r="AT436" s="3">
        <v>137277496</v>
      </c>
      <c r="AU436" s="3">
        <v>2940842</v>
      </c>
      <c r="AV436" s="3">
        <v>2424545</v>
      </c>
      <c r="AW436" s="3">
        <v>2534604</v>
      </c>
      <c r="AX436" s="3">
        <v>2556063</v>
      </c>
      <c r="AY436" s="3">
        <v>2255797</v>
      </c>
      <c r="AZ436" s="3">
        <v>3696738</v>
      </c>
      <c r="BA436" s="3">
        <v>3306537</v>
      </c>
      <c r="BB436" s="3">
        <v>3668741</v>
      </c>
      <c r="BC436" s="3">
        <v>3637895</v>
      </c>
      <c r="BD436" s="3">
        <v>3834024</v>
      </c>
      <c r="BE436" s="3">
        <v>755896</v>
      </c>
      <c r="BF436" s="3">
        <v>881992</v>
      </c>
      <c r="BG436" s="3">
        <v>1134137</v>
      </c>
      <c r="BH436" s="3">
        <v>1081832</v>
      </c>
      <c r="BI436" s="3">
        <v>1578227</v>
      </c>
      <c r="BJ436" s="5">
        <v>6.1495837681761596E-2</v>
      </c>
      <c r="BK436" s="5">
        <v>4.4477953822987616E-2</v>
      </c>
      <c r="BL436" s="5">
        <v>8.8744340360903104E-2</v>
      </c>
      <c r="BM436" s="5">
        <v>5.8058849966807727E-2</v>
      </c>
      <c r="BN436" s="5">
        <v>3.9512011401076255E-2</v>
      </c>
      <c r="BO436" s="3">
        <v>227334</v>
      </c>
      <c r="BP436" s="3">
        <v>147068</v>
      </c>
      <c r="BQ436" s="3">
        <v>325580</v>
      </c>
      <c r="BR436" s="3">
        <v>211212</v>
      </c>
      <c r="BS436" s="3">
        <v>151490</v>
      </c>
      <c r="BT436" s="3">
        <v>245444</v>
      </c>
      <c r="BU436" s="3">
        <v>194317</v>
      </c>
      <c r="BV436" s="3">
        <v>206303</v>
      </c>
      <c r="BW436" s="3">
        <v>321510</v>
      </c>
      <c r="BX436" s="3">
        <v>466882</v>
      </c>
      <c r="BY436" s="3">
        <v>227334</v>
      </c>
      <c r="BZ436" s="3">
        <v>147068</v>
      </c>
      <c r="CA436" s="3">
        <v>335532</v>
      </c>
      <c r="CB436" s="3">
        <v>261542</v>
      </c>
      <c r="CC436" s="3">
        <v>151490</v>
      </c>
      <c r="CD436" s="3">
        <v>2958952</v>
      </c>
      <c r="CE436" s="3">
        <v>2471794</v>
      </c>
      <c r="CF436" s="3">
        <v>2405375</v>
      </c>
      <c r="CG436" s="3">
        <v>2616031</v>
      </c>
      <c r="CH436" s="3">
        <v>2571189</v>
      </c>
    </row>
    <row r="437" spans="1:86" x14ac:dyDescent="0.25">
      <c r="A437" t="s">
        <v>714</v>
      </c>
      <c r="B437" s="3">
        <v>83141982</v>
      </c>
      <c r="C437" s="3">
        <v>86405516</v>
      </c>
      <c r="D437" s="3">
        <v>77169747</v>
      </c>
      <c r="E437" s="3">
        <v>74796470</v>
      </c>
      <c r="F437" s="3">
        <v>77991302</v>
      </c>
      <c r="G437" s="3">
        <v>18375394</v>
      </c>
      <c r="H437" s="3">
        <v>17769053</v>
      </c>
      <c r="I437" s="3">
        <v>17461062</v>
      </c>
      <c r="J437" s="3">
        <v>16836557</v>
      </c>
      <c r="K437" s="3">
        <v>21504271</v>
      </c>
      <c r="L437" s="3">
        <v>519480</v>
      </c>
      <c r="M437" s="3">
        <v>519480</v>
      </c>
      <c r="N437" s="3">
        <v>519480</v>
      </c>
      <c r="O437" s="3">
        <v>519480</v>
      </c>
      <c r="P437" s="3">
        <v>519480</v>
      </c>
      <c r="Q437" s="3">
        <v>12369179</v>
      </c>
      <c r="R437" s="3">
        <v>25798740</v>
      </c>
      <c r="S437" s="3">
        <v>17938526</v>
      </c>
      <c r="T437" s="3">
        <v>22192742</v>
      </c>
      <c r="U437" s="3">
        <v>24348726</v>
      </c>
      <c r="V437" s="3">
        <v>37500000</v>
      </c>
      <c r="W437" s="3">
        <v>0</v>
      </c>
      <c r="X437" s="3">
        <v>0</v>
      </c>
      <c r="Y437" s="3">
        <v>0</v>
      </c>
      <c r="Z437" s="3">
        <v>0</v>
      </c>
      <c r="AA437" s="3">
        <v>6786699</v>
      </c>
      <c r="AB437" s="3">
        <v>6017151</v>
      </c>
      <c r="AC437" s="3">
        <v>5846441</v>
      </c>
      <c r="AD437" s="3">
        <v>5964283</v>
      </c>
      <c r="AE437" s="3">
        <v>6557186</v>
      </c>
      <c r="AF437" s="3">
        <v>4307147</v>
      </c>
      <c r="AG437" s="3">
        <v>3537512</v>
      </c>
      <c r="AH437" s="3">
        <v>3363665</v>
      </c>
      <c r="AI437" s="3">
        <v>3518501</v>
      </c>
      <c r="AJ437" s="3">
        <v>4140577</v>
      </c>
      <c r="AK437" s="3">
        <v>198989</v>
      </c>
      <c r="AL437" s="3">
        <v>23894637</v>
      </c>
      <c r="AM437" s="3">
        <v>29438032</v>
      </c>
      <c r="AN437" s="3">
        <v>18589508</v>
      </c>
      <c r="AO437" s="3">
        <v>14345060</v>
      </c>
      <c r="AP437" s="3">
        <v>112513808</v>
      </c>
      <c r="AQ437" s="3">
        <v>132276321</v>
      </c>
      <c r="AR437" s="3">
        <v>56550508</v>
      </c>
      <c r="AS437" s="3">
        <v>117748403</v>
      </c>
      <c r="AT437" s="3">
        <v>126167019</v>
      </c>
      <c r="AU437" s="3">
        <v>19331223</v>
      </c>
      <c r="AV437" s="3">
        <v>19704627</v>
      </c>
      <c r="AW437" s="3">
        <v>8605824</v>
      </c>
      <c r="AX437" s="3">
        <v>15845607</v>
      </c>
      <c r="AY437" s="3">
        <v>17560636</v>
      </c>
      <c r="AZ437" s="3">
        <v>21590298</v>
      </c>
      <c r="BA437" s="3">
        <v>22079785</v>
      </c>
      <c r="BB437" s="3">
        <v>9679511</v>
      </c>
      <c r="BC437" s="3">
        <v>17835171</v>
      </c>
      <c r="BD437" s="3">
        <v>19456796</v>
      </c>
      <c r="BE437" s="3">
        <v>2259075</v>
      </c>
      <c r="BF437" s="3">
        <v>2375158</v>
      </c>
      <c r="BG437" s="3">
        <v>1073687</v>
      </c>
      <c r="BH437" s="3">
        <v>1989564</v>
      </c>
      <c r="BI437" s="3">
        <v>1896160</v>
      </c>
      <c r="BJ437" s="5">
        <v>5.7191243955965775E-2</v>
      </c>
      <c r="BK437" s="5">
        <v>3.7652314096355555E-2</v>
      </c>
      <c r="BL437" s="5">
        <v>1.666571792727959E-2</v>
      </c>
      <c r="BM437" s="5">
        <v>9.5988987153529399E-3</v>
      </c>
      <c r="BN437" s="5">
        <v>3.7913230934836341E-3</v>
      </c>
      <c r="BO437" s="3">
        <v>1234776</v>
      </c>
      <c r="BP437" s="3">
        <v>831355</v>
      </c>
      <c r="BQ437" s="3">
        <v>161316</v>
      </c>
      <c r="BR437" s="3">
        <v>171198</v>
      </c>
      <c r="BS437" s="3">
        <v>73767</v>
      </c>
      <c r="BT437" s="3">
        <v>242216</v>
      </c>
      <c r="BU437" s="3">
        <v>38722</v>
      </c>
      <c r="BV437" s="3">
        <v>4335</v>
      </c>
      <c r="BW437" s="3">
        <v>1590</v>
      </c>
      <c r="BX437" s="3">
        <v>1</v>
      </c>
      <c r="BY437" s="3">
        <v>1677514</v>
      </c>
      <c r="BZ437" s="3">
        <v>895404</v>
      </c>
      <c r="CA437" s="3">
        <v>209326</v>
      </c>
      <c r="CB437" s="3">
        <v>78254</v>
      </c>
      <c r="CC437" s="3">
        <v>251258</v>
      </c>
      <c r="CD437" s="3">
        <v>17895925</v>
      </c>
      <c r="CE437" s="3">
        <v>18847945</v>
      </c>
      <c r="CF437" s="3">
        <v>8400833</v>
      </c>
      <c r="CG437" s="3">
        <v>15768943</v>
      </c>
      <c r="CH437" s="3">
        <v>17309379</v>
      </c>
    </row>
    <row r="438" spans="1:86" x14ac:dyDescent="0.25">
      <c r="A438" t="s">
        <v>715</v>
      </c>
      <c r="B438" s="3">
        <v>2870415</v>
      </c>
      <c r="C438" s="3">
        <v>2839447</v>
      </c>
      <c r="D438" s="3">
        <v>4260849</v>
      </c>
      <c r="E438" s="3">
        <v>3868983</v>
      </c>
      <c r="F438" s="3">
        <v>4431441</v>
      </c>
      <c r="G438" s="3">
        <v>691811</v>
      </c>
      <c r="H438" s="3">
        <v>654367</v>
      </c>
      <c r="I438" s="3">
        <v>1513136</v>
      </c>
      <c r="J438" s="3">
        <v>1430619</v>
      </c>
      <c r="K438" s="3">
        <v>2164202</v>
      </c>
      <c r="L438" s="3">
        <v>51600</v>
      </c>
      <c r="M438" s="3">
        <v>51600</v>
      </c>
      <c r="N438" s="3">
        <v>51600</v>
      </c>
      <c r="O438" s="3">
        <v>51600</v>
      </c>
      <c r="P438" s="3">
        <v>51600</v>
      </c>
      <c r="Q438" s="3">
        <v>1194175</v>
      </c>
      <c r="R438" s="3">
        <v>1543043</v>
      </c>
      <c r="S438" s="3">
        <v>1757827</v>
      </c>
      <c r="T438" s="3">
        <v>1907175</v>
      </c>
      <c r="U438" s="3">
        <v>1949274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444967</v>
      </c>
      <c r="AB438" s="3">
        <v>204279</v>
      </c>
      <c r="AC438" s="3">
        <v>237461</v>
      </c>
      <c r="AD438" s="3">
        <v>284043</v>
      </c>
      <c r="AE438" s="3">
        <v>338018</v>
      </c>
      <c r="AF438" s="3">
        <v>1564</v>
      </c>
      <c r="AG438" s="3">
        <v>1</v>
      </c>
      <c r="AH438" s="3">
        <v>0</v>
      </c>
      <c r="AI438" s="3">
        <v>0</v>
      </c>
      <c r="AJ438" s="3">
        <v>0</v>
      </c>
      <c r="AK438" s="3">
        <v>0</v>
      </c>
      <c r="AL438" s="3">
        <v>0</v>
      </c>
      <c r="AM438" s="3">
        <v>0</v>
      </c>
      <c r="AN438" s="3">
        <v>0</v>
      </c>
      <c r="AO438" s="3">
        <v>0</v>
      </c>
      <c r="AP438" s="3">
        <v>7379922</v>
      </c>
      <c r="AQ438" s="3">
        <v>7924454</v>
      </c>
      <c r="AR438" s="3">
        <v>10299863</v>
      </c>
      <c r="AS438" s="3">
        <v>11007730</v>
      </c>
      <c r="AT438" s="3">
        <v>11927377</v>
      </c>
      <c r="AU438" s="3">
        <v>466115</v>
      </c>
      <c r="AV438" s="3">
        <v>546253</v>
      </c>
      <c r="AW438" s="3">
        <v>360973</v>
      </c>
      <c r="AX438" s="3">
        <v>198785</v>
      </c>
      <c r="AY438" s="3">
        <v>260348</v>
      </c>
      <c r="AZ438" s="3">
        <v>592834</v>
      </c>
      <c r="BA438" s="3">
        <v>660962</v>
      </c>
      <c r="BB438" s="3">
        <v>532359</v>
      </c>
      <c r="BC438" s="3">
        <v>421178</v>
      </c>
      <c r="BD438" s="3">
        <v>530711</v>
      </c>
      <c r="BE438" s="3">
        <v>126719</v>
      </c>
      <c r="BF438" s="3">
        <v>114709</v>
      </c>
      <c r="BG438" s="3">
        <v>171386</v>
      </c>
      <c r="BH438" s="3">
        <v>222393</v>
      </c>
      <c r="BI438" s="3">
        <v>270363</v>
      </c>
      <c r="BJ438" s="5">
        <v>7.8942840660286011E-4</v>
      </c>
      <c r="BK438" s="5">
        <v>4.1303433480290849E-4</v>
      </c>
      <c r="BL438" s="5">
        <v>1.0049609380136336E-3</v>
      </c>
      <c r="BM438" s="5">
        <v>1.2654981979115718E-3</v>
      </c>
      <c r="BN438" s="5">
        <v>9.270582294318377E-4</v>
      </c>
      <c r="BO438" s="3">
        <v>468</v>
      </c>
      <c r="BP438" s="3">
        <v>273</v>
      </c>
      <c r="BQ438" s="3">
        <v>535</v>
      </c>
      <c r="BR438" s="3">
        <v>533</v>
      </c>
      <c r="BS438" s="3">
        <v>492</v>
      </c>
      <c r="BT438" s="3">
        <v>2413</v>
      </c>
      <c r="BU438" s="3">
        <v>706</v>
      </c>
      <c r="BV438" s="3">
        <v>489</v>
      </c>
      <c r="BW438" s="3">
        <v>106</v>
      </c>
      <c r="BX438" s="3">
        <v>5022</v>
      </c>
      <c r="BY438" s="3">
        <v>468</v>
      </c>
      <c r="BZ438" s="3">
        <v>273</v>
      </c>
      <c r="CA438" s="3">
        <v>535</v>
      </c>
      <c r="CB438" s="3">
        <v>533</v>
      </c>
      <c r="CC438" s="3">
        <v>492</v>
      </c>
      <c r="CD438" s="3">
        <v>468060</v>
      </c>
      <c r="CE438" s="3">
        <v>546686</v>
      </c>
      <c r="CF438" s="3">
        <v>360927</v>
      </c>
      <c r="CG438" s="3">
        <v>198358</v>
      </c>
      <c r="CH438" s="3">
        <v>264878</v>
      </c>
    </row>
    <row r="439" spans="1:86" x14ac:dyDescent="0.25">
      <c r="A439" t="s">
        <v>716</v>
      </c>
      <c r="B439" s="3">
        <v>25581182</v>
      </c>
      <c r="C439" s="3">
        <v>29767887</v>
      </c>
      <c r="D439" s="3">
        <v>30188618</v>
      </c>
      <c r="E439" s="3">
        <v>28764418</v>
      </c>
      <c r="F439" s="3">
        <v>35169356</v>
      </c>
      <c r="G439" s="3">
        <v>6549399</v>
      </c>
      <c r="H439" s="3">
        <v>1460709</v>
      </c>
      <c r="I439" s="3">
        <v>1398720</v>
      </c>
      <c r="J439" s="3">
        <v>1322537</v>
      </c>
      <c r="K439" s="3">
        <v>1132023</v>
      </c>
      <c r="L439" s="3">
        <v>3500000</v>
      </c>
      <c r="M439" s="3">
        <v>3500000</v>
      </c>
      <c r="N439" s="3">
        <v>3500000</v>
      </c>
      <c r="O439" s="3">
        <v>3500000</v>
      </c>
      <c r="P439" s="3">
        <v>3500000</v>
      </c>
      <c r="Q439" s="3">
        <v>8171451</v>
      </c>
      <c r="R439" s="3">
        <v>9078418</v>
      </c>
      <c r="S439" s="3">
        <v>5097027</v>
      </c>
      <c r="T439" s="3">
        <v>5368615</v>
      </c>
      <c r="U439" s="3">
        <v>2492582</v>
      </c>
      <c r="V439" s="3">
        <v>3045708</v>
      </c>
      <c r="W439" s="3">
        <v>0</v>
      </c>
      <c r="X439" s="3">
        <v>0</v>
      </c>
      <c r="Y439" s="3">
        <v>0</v>
      </c>
      <c r="Z439" s="3">
        <v>0</v>
      </c>
      <c r="AA439" s="3">
        <v>953116</v>
      </c>
      <c r="AB439" s="3">
        <v>949783</v>
      </c>
      <c r="AC439" s="3">
        <v>2198704</v>
      </c>
      <c r="AD439" s="3">
        <v>975450</v>
      </c>
      <c r="AE439" s="3">
        <v>1225560</v>
      </c>
      <c r="AF439" s="3">
        <v>497513</v>
      </c>
      <c r="AG439" s="3">
        <v>430380</v>
      </c>
      <c r="AH439" s="3">
        <v>1629387</v>
      </c>
      <c r="AI439" s="3">
        <v>388108</v>
      </c>
      <c r="AJ439" s="3">
        <v>570604</v>
      </c>
      <c r="AK439" s="3">
        <v>4662840</v>
      </c>
      <c r="AL439" s="3">
        <v>8980377</v>
      </c>
      <c r="AM439" s="3">
        <v>11949202</v>
      </c>
      <c r="AN439" s="3">
        <v>11760813</v>
      </c>
      <c r="AO439" s="3">
        <v>21323436</v>
      </c>
      <c r="AP439" s="3">
        <v>36042840</v>
      </c>
      <c r="AQ439" s="3">
        <v>42488700</v>
      </c>
      <c r="AR439" s="3">
        <v>43125516</v>
      </c>
      <c r="AS439" s="3">
        <v>46391449</v>
      </c>
      <c r="AT439" s="3">
        <v>40960774</v>
      </c>
      <c r="AU439" s="3">
        <v>6384860</v>
      </c>
      <c r="AV439" s="3">
        <v>8417580</v>
      </c>
      <c r="AW439" s="3">
        <v>8438895</v>
      </c>
      <c r="AX439" s="3">
        <v>7634869</v>
      </c>
      <c r="AY439" s="3">
        <v>2736220</v>
      </c>
      <c r="AZ439" s="3">
        <v>7115542</v>
      </c>
      <c r="BA439" s="3">
        <v>9135761</v>
      </c>
      <c r="BB439" s="3">
        <v>8839038</v>
      </c>
      <c r="BC439" s="3">
        <v>8046241</v>
      </c>
      <c r="BD439" s="3">
        <v>3306567</v>
      </c>
      <c r="BE439" s="3">
        <v>730682</v>
      </c>
      <c r="BF439" s="3">
        <v>718181</v>
      </c>
      <c r="BG439" s="3">
        <v>400143</v>
      </c>
      <c r="BH439" s="3">
        <v>411372</v>
      </c>
      <c r="BI439" s="3">
        <v>570347</v>
      </c>
      <c r="BJ439" s="5">
        <v>0.19781781907829368</v>
      </c>
      <c r="BK439" s="5">
        <v>9.9723055364517532E-2</v>
      </c>
      <c r="BL439" s="5">
        <v>7.1819693500582302E-2</v>
      </c>
      <c r="BM439" s="5">
        <v>2.6312908102056599E-2</v>
      </c>
      <c r="BN439" s="5">
        <v>9.8060314519560626E-2</v>
      </c>
      <c r="BO439" s="3">
        <v>1407581</v>
      </c>
      <c r="BP439" s="3">
        <v>911046</v>
      </c>
      <c r="BQ439" s="3">
        <v>634817</v>
      </c>
      <c r="BR439" s="3">
        <v>211720</v>
      </c>
      <c r="BS439" s="3">
        <v>324243</v>
      </c>
      <c r="BT439" s="3">
        <v>1445812</v>
      </c>
      <c r="BU439" s="3">
        <v>890519</v>
      </c>
      <c r="BV439" s="3">
        <v>736483</v>
      </c>
      <c r="BW439" s="3">
        <v>194888</v>
      </c>
      <c r="BX439" s="3">
        <v>372949</v>
      </c>
      <c r="BY439" s="3">
        <v>372656</v>
      </c>
      <c r="BZ439" s="3">
        <v>1837004</v>
      </c>
      <c r="CA439" s="3">
        <v>2710387</v>
      </c>
      <c r="CB439" s="3">
        <v>1031350</v>
      </c>
      <c r="CC439" s="3">
        <v>550508</v>
      </c>
      <c r="CD439" s="3">
        <v>7458016</v>
      </c>
      <c r="CE439" s="3">
        <v>7471095</v>
      </c>
      <c r="CF439" s="3">
        <v>6464991</v>
      </c>
      <c r="CG439" s="3">
        <v>6798407</v>
      </c>
      <c r="CH439" s="3">
        <v>2558661</v>
      </c>
    </row>
    <row r="440" spans="1:86" x14ac:dyDescent="0.25">
      <c r="A440" t="s">
        <v>717</v>
      </c>
      <c r="B440" s="3">
        <v>9583888</v>
      </c>
      <c r="C440" s="3">
        <v>9821478</v>
      </c>
      <c r="D440" s="3">
        <v>10812296</v>
      </c>
      <c r="E440" s="3">
        <v>11400985</v>
      </c>
      <c r="F440" s="3">
        <v>9804530</v>
      </c>
      <c r="G440" s="3">
        <v>2809561</v>
      </c>
      <c r="H440" s="3">
        <v>2753629</v>
      </c>
      <c r="I440" s="3">
        <v>2750348</v>
      </c>
      <c r="J440" s="3">
        <v>2690074</v>
      </c>
      <c r="K440" s="3">
        <v>2451038</v>
      </c>
      <c r="L440" s="3">
        <v>330000</v>
      </c>
      <c r="M440" s="3">
        <v>330000</v>
      </c>
      <c r="N440" s="3">
        <v>330000</v>
      </c>
      <c r="O440" s="3">
        <v>330000</v>
      </c>
      <c r="P440" s="3">
        <v>330000</v>
      </c>
      <c r="Q440" s="3">
        <v>3091046</v>
      </c>
      <c r="R440" s="3">
        <v>3325674</v>
      </c>
      <c r="S440" s="3">
        <v>3535159</v>
      </c>
      <c r="T440" s="3">
        <v>3671251</v>
      </c>
      <c r="U440" s="3">
        <v>3804433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131510</v>
      </c>
      <c r="AB440" s="3">
        <v>111572</v>
      </c>
      <c r="AC440" s="3">
        <v>127141</v>
      </c>
      <c r="AD440" s="3">
        <v>146048</v>
      </c>
      <c r="AE440" s="3">
        <v>173546</v>
      </c>
      <c r="AF440" s="3">
        <v>19033</v>
      </c>
      <c r="AG440" s="3">
        <v>19033</v>
      </c>
      <c r="AH440" s="3">
        <v>19033</v>
      </c>
      <c r="AI440" s="3">
        <v>19033</v>
      </c>
      <c r="AJ440" s="3">
        <v>26420</v>
      </c>
      <c r="AK440" s="3">
        <v>2595161</v>
      </c>
      <c r="AL440" s="3">
        <v>1379928</v>
      </c>
      <c r="AM440" s="3">
        <v>2608460</v>
      </c>
      <c r="AN440" s="3">
        <v>1825198</v>
      </c>
      <c r="AO440" s="3">
        <v>617587</v>
      </c>
      <c r="AP440" s="3">
        <v>12733393</v>
      </c>
      <c r="AQ440" s="3">
        <v>15849050</v>
      </c>
      <c r="AR440" s="3">
        <v>15879268</v>
      </c>
      <c r="AS440" s="3">
        <v>16556448</v>
      </c>
      <c r="AT440" s="3">
        <v>14828315</v>
      </c>
      <c r="AU440" s="3">
        <v>271249</v>
      </c>
      <c r="AV440" s="3">
        <v>408306</v>
      </c>
      <c r="AW440" s="3">
        <v>403316</v>
      </c>
      <c r="AX440" s="3">
        <v>271765</v>
      </c>
      <c r="AY440" s="3">
        <v>283514</v>
      </c>
      <c r="AZ440" s="3">
        <v>374042</v>
      </c>
      <c r="BA440" s="3">
        <v>508337</v>
      </c>
      <c r="BB440" s="3">
        <v>505846</v>
      </c>
      <c r="BC440" s="3">
        <v>384247</v>
      </c>
      <c r="BD440" s="3">
        <v>411571</v>
      </c>
      <c r="BE440" s="3">
        <v>102793</v>
      </c>
      <c r="BF440" s="3">
        <v>100031</v>
      </c>
      <c r="BG440" s="3">
        <v>102530</v>
      </c>
      <c r="BH440" s="3">
        <v>112482</v>
      </c>
      <c r="BI440" s="3">
        <v>128057</v>
      </c>
      <c r="BJ440" s="5">
        <v>0.16817630105710055</v>
      </c>
      <c r="BK440" s="5">
        <v>6.7748363782294027E-2</v>
      </c>
      <c r="BL440" s="5">
        <v>0.10362837701592975</v>
      </c>
      <c r="BM440" s="5">
        <v>0.17212366004158783</v>
      </c>
      <c r="BN440" s="5">
        <v>0.13137708925070035</v>
      </c>
      <c r="BO440" s="3">
        <v>62905</v>
      </c>
      <c r="BP440" s="3">
        <v>34439</v>
      </c>
      <c r="BQ440" s="3">
        <v>52420</v>
      </c>
      <c r="BR440" s="3">
        <v>66138</v>
      </c>
      <c r="BS440" s="3">
        <v>54071</v>
      </c>
      <c r="BT440" s="3">
        <v>1115</v>
      </c>
      <c r="BU440" s="3">
        <v>426</v>
      </c>
      <c r="BV440" s="3">
        <v>1052</v>
      </c>
      <c r="BW440" s="3">
        <v>2127</v>
      </c>
      <c r="BX440" s="3">
        <v>2350</v>
      </c>
      <c r="BY440" s="3">
        <v>62905</v>
      </c>
      <c r="BZ440" s="3">
        <v>34439</v>
      </c>
      <c r="CA440" s="3">
        <v>52420</v>
      </c>
      <c r="CB440" s="3">
        <v>66138</v>
      </c>
      <c r="CC440" s="3">
        <v>54071</v>
      </c>
      <c r="CD440" s="3">
        <v>209459</v>
      </c>
      <c r="CE440" s="3">
        <v>374293</v>
      </c>
      <c r="CF440" s="3">
        <v>351948</v>
      </c>
      <c r="CG440" s="3">
        <v>207754</v>
      </c>
      <c r="CH440" s="3">
        <v>231793</v>
      </c>
    </row>
    <row r="441" spans="1:86" x14ac:dyDescent="0.25">
      <c r="A441" t="s">
        <v>718</v>
      </c>
      <c r="B441" s="3">
        <v>20623184</v>
      </c>
      <c r="C441" s="3">
        <v>18914530</v>
      </c>
      <c r="D441" s="3">
        <v>19695317</v>
      </c>
      <c r="E441" s="3">
        <v>23474563</v>
      </c>
      <c r="F441" s="3">
        <v>22693088</v>
      </c>
      <c r="G441" s="3">
        <v>2531129</v>
      </c>
      <c r="H441" s="3">
        <v>3192426</v>
      </c>
      <c r="I441" s="3">
        <v>3060088</v>
      </c>
      <c r="J441" s="3">
        <v>4079019</v>
      </c>
      <c r="K441" s="3">
        <v>4257279</v>
      </c>
      <c r="L441" s="3">
        <v>2399400</v>
      </c>
      <c r="M441" s="3">
        <v>2399400</v>
      </c>
      <c r="N441" s="3">
        <v>2399400</v>
      </c>
      <c r="O441" s="3">
        <v>2399400</v>
      </c>
      <c r="P441" s="3">
        <v>2399400</v>
      </c>
      <c r="Q441" s="3">
        <v>2508653</v>
      </c>
      <c r="R441" s="3">
        <v>2579307</v>
      </c>
      <c r="S441" s="3">
        <v>2392204</v>
      </c>
      <c r="T441" s="3">
        <v>1805007</v>
      </c>
      <c r="U441" s="3">
        <v>3159155</v>
      </c>
      <c r="V441" s="3">
        <v>0</v>
      </c>
      <c r="W441" s="3">
        <v>0</v>
      </c>
      <c r="X441" s="3">
        <v>0</v>
      </c>
      <c r="Y441" s="3">
        <v>1466667</v>
      </c>
      <c r="Z441" s="3">
        <v>977778</v>
      </c>
      <c r="AA441" s="3">
        <v>802930</v>
      </c>
      <c r="AB441" s="3">
        <v>827070</v>
      </c>
      <c r="AC441" s="3">
        <v>692259</v>
      </c>
      <c r="AD441" s="3">
        <v>745512</v>
      </c>
      <c r="AE441" s="3">
        <v>803803</v>
      </c>
      <c r="AF441" s="3">
        <v>146479</v>
      </c>
      <c r="AG441" s="3">
        <v>130373</v>
      </c>
      <c r="AH441" s="3">
        <v>114186</v>
      </c>
      <c r="AI441" s="3">
        <v>123248</v>
      </c>
      <c r="AJ441" s="3">
        <v>147439</v>
      </c>
      <c r="AK441" s="3">
        <v>3575600</v>
      </c>
      <c r="AL441" s="3">
        <v>2757043</v>
      </c>
      <c r="AM441" s="3">
        <v>3328051</v>
      </c>
      <c r="AN441" s="3">
        <v>4629326</v>
      </c>
      <c r="AO441" s="3">
        <v>3784889</v>
      </c>
      <c r="AP441" s="3">
        <v>33556313</v>
      </c>
      <c r="AQ441" s="3">
        <v>32963399</v>
      </c>
      <c r="AR441" s="3">
        <v>32781865</v>
      </c>
      <c r="AS441" s="3">
        <v>37198162</v>
      </c>
      <c r="AT441" s="3">
        <v>38740626</v>
      </c>
      <c r="AU441" s="3">
        <v>1887249</v>
      </c>
      <c r="AV441" s="3">
        <v>2083377</v>
      </c>
      <c r="AW441" s="3">
        <v>1683687</v>
      </c>
      <c r="AX441" s="3">
        <v>741045</v>
      </c>
      <c r="AY441" s="3">
        <v>2795373</v>
      </c>
      <c r="AZ441" s="3">
        <v>2572966</v>
      </c>
      <c r="BA441" s="3">
        <v>2791132</v>
      </c>
      <c r="BB441" s="3">
        <v>2380427</v>
      </c>
      <c r="BC441" s="3">
        <v>1520783</v>
      </c>
      <c r="BD441" s="3">
        <v>3640534</v>
      </c>
      <c r="BE441" s="3">
        <v>685717</v>
      </c>
      <c r="BF441" s="3">
        <v>707755</v>
      </c>
      <c r="BG441" s="3">
        <v>696740</v>
      </c>
      <c r="BH441" s="3">
        <v>779738</v>
      </c>
      <c r="BI441" s="3">
        <v>845161</v>
      </c>
      <c r="BJ441" s="5">
        <v>2.1090057155827166E-2</v>
      </c>
      <c r="BK441" s="5">
        <v>1.7992699736164394E-2</v>
      </c>
      <c r="BL441" s="5">
        <v>3.0638200625349991E-2</v>
      </c>
      <c r="BM441" s="5">
        <v>7.607396979056183E-2</v>
      </c>
      <c r="BN441" s="5">
        <v>3.0140907899775141E-2</v>
      </c>
      <c r="BO441" s="3">
        <v>54264</v>
      </c>
      <c r="BP441" s="3">
        <v>50220</v>
      </c>
      <c r="BQ441" s="3">
        <v>72932</v>
      </c>
      <c r="BR441" s="3">
        <v>115692</v>
      </c>
      <c r="BS441" s="3">
        <v>109729</v>
      </c>
      <c r="BT441" s="3">
        <v>2747</v>
      </c>
      <c r="BU441" s="3">
        <v>757</v>
      </c>
      <c r="BV441" s="3">
        <v>1238</v>
      </c>
      <c r="BW441" s="3">
        <v>770</v>
      </c>
      <c r="BX441" s="3">
        <v>47540</v>
      </c>
      <c r="BY441" s="3">
        <v>35424</v>
      </c>
      <c r="BZ441" s="3">
        <v>49932</v>
      </c>
      <c r="CA441" s="3">
        <v>72570</v>
      </c>
      <c r="CB441" s="3">
        <v>115419</v>
      </c>
      <c r="CC441" s="3">
        <v>109545</v>
      </c>
      <c r="CD441" s="3">
        <v>1854572</v>
      </c>
      <c r="CE441" s="3">
        <v>2034202</v>
      </c>
      <c r="CF441" s="3">
        <v>1612355</v>
      </c>
      <c r="CG441" s="3">
        <v>626396</v>
      </c>
      <c r="CH441" s="3">
        <v>2733368</v>
      </c>
    </row>
    <row r="442" spans="1:86" x14ac:dyDescent="0.25">
      <c r="A442" t="s">
        <v>719</v>
      </c>
      <c r="B442" s="3">
        <v>3274935</v>
      </c>
      <c r="C442" s="3">
        <v>2983336</v>
      </c>
      <c r="D442" s="3">
        <v>2520298</v>
      </c>
      <c r="E442" s="3">
        <v>3247759</v>
      </c>
      <c r="F442" s="3">
        <v>3934961</v>
      </c>
      <c r="G442" s="3">
        <v>155165</v>
      </c>
      <c r="H442" s="3">
        <v>132464</v>
      </c>
      <c r="I442" s="3">
        <v>128926</v>
      </c>
      <c r="J442" s="3">
        <v>122580</v>
      </c>
      <c r="K442" s="3">
        <v>133046</v>
      </c>
      <c r="L442" s="3">
        <v>10400</v>
      </c>
      <c r="M442" s="3">
        <v>10400</v>
      </c>
      <c r="N442" s="3">
        <v>10400</v>
      </c>
      <c r="O442" s="3">
        <v>10400</v>
      </c>
      <c r="P442" s="3">
        <v>10400</v>
      </c>
      <c r="Q442" s="3">
        <v>389347</v>
      </c>
      <c r="R442" s="3">
        <v>484886</v>
      </c>
      <c r="S442" s="3">
        <v>585614</v>
      </c>
      <c r="T442" s="3">
        <v>707650</v>
      </c>
      <c r="U442" s="3">
        <v>769128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135983</v>
      </c>
      <c r="AB442" s="3">
        <v>164373</v>
      </c>
      <c r="AC442" s="3">
        <v>141437</v>
      </c>
      <c r="AD442" s="3">
        <v>127938</v>
      </c>
      <c r="AE442" s="3">
        <v>155414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11484</v>
      </c>
      <c r="AL442" s="3">
        <v>13801</v>
      </c>
      <c r="AM442" s="3">
        <v>2818</v>
      </c>
      <c r="AN442" s="3">
        <v>2692</v>
      </c>
      <c r="AO442" s="3">
        <v>0</v>
      </c>
      <c r="AP442" s="3">
        <v>19776125</v>
      </c>
      <c r="AQ442" s="3">
        <v>18389886</v>
      </c>
      <c r="AR442" s="3">
        <v>17497605</v>
      </c>
      <c r="AS442" s="3">
        <v>17968253</v>
      </c>
      <c r="AT442" s="3">
        <v>18512789</v>
      </c>
      <c r="AU442" s="3">
        <v>195210</v>
      </c>
      <c r="AV442" s="3">
        <v>195775</v>
      </c>
      <c r="AW442" s="3">
        <v>181333</v>
      </c>
      <c r="AX442" s="3">
        <v>132846</v>
      </c>
      <c r="AY442" s="3">
        <v>137027</v>
      </c>
      <c r="AZ442" s="3">
        <v>261152</v>
      </c>
      <c r="BA442" s="3">
        <v>236886</v>
      </c>
      <c r="BB442" s="3">
        <v>220771</v>
      </c>
      <c r="BC442" s="3">
        <v>161173</v>
      </c>
      <c r="BD442" s="3">
        <v>166135</v>
      </c>
      <c r="BE442" s="3">
        <v>65942</v>
      </c>
      <c r="BF442" s="3">
        <v>41111</v>
      </c>
      <c r="BG442" s="3">
        <v>39438</v>
      </c>
      <c r="BH442" s="3">
        <v>28327</v>
      </c>
      <c r="BI442" s="3">
        <v>29108</v>
      </c>
      <c r="BJ442" s="5">
        <v>1.0760017154760446E-2</v>
      </c>
      <c r="BK442" s="5">
        <v>9.3927036633655002E-3</v>
      </c>
      <c r="BL442" s="5">
        <v>7.2020328756947248E-3</v>
      </c>
      <c r="BM442" s="5">
        <v>3.0768180774695515E-2</v>
      </c>
      <c r="BN442" s="5">
        <v>1.9532308062720077E-2</v>
      </c>
      <c r="BO442" s="3">
        <v>2810</v>
      </c>
      <c r="BP442" s="3">
        <v>2225</v>
      </c>
      <c r="BQ442" s="3">
        <v>1590</v>
      </c>
      <c r="BR442" s="3">
        <v>4959</v>
      </c>
      <c r="BS442" s="3">
        <v>3245</v>
      </c>
      <c r="BT442" s="3">
        <v>7042</v>
      </c>
      <c r="BU442" s="3">
        <v>1856</v>
      </c>
      <c r="BV442" s="3">
        <v>2856</v>
      </c>
      <c r="BW442" s="3">
        <v>5446</v>
      </c>
      <c r="BX442" s="3">
        <v>3391</v>
      </c>
      <c r="BY442" s="3">
        <v>2810</v>
      </c>
      <c r="BZ442" s="3">
        <v>2225</v>
      </c>
      <c r="CA442" s="3">
        <v>1590</v>
      </c>
      <c r="CB442" s="3">
        <v>4959</v>
      </c>
      <c r="CC442" s="3">
        <v>3245</v>
      </c>
      <c r="CD442" s="3">
        <v>199442</v>
      </c>
      <c r="CE442" s="3">
        <v>195406</v>
      </c>
      <c r="CF442" s="3">
        <v>182599</v>
      </c>
      <c r="CG442" s="3">
        <v>133333</v>
      </c>
      <c r="CH442" s="3">
        <v>137173</v>
      </c>
    </row>
    <row r="443" spans="1:86" x14ac:dyDescent="0.25">
      <c r="A443" t="s">
        <v>720</v>
      </c>
      <c r="B443" s="3">
        <v>1605908</v>
      </c>
      <c r="C443" s="3">
        <v>1431045</v>
      </c>
      <c r="D443" s="3">
        <v>1135883</v>
      </c>
      <c r="E443" s="3">
        <v>2372193</v>
      </c>
      <c r="F443" s="3">
        <v>2219756</v>
      </c>
      <c r="G443" s="3">
        <v>27110</v>
      </c>
      <c r="H443" s="3">
        <v>24533</v>
      </c>
      <c r="I443" s="3">
        <v>24962</v>
      </c>
      <c r="J443" s="3">
        <v>26121</v>
      </c>
      <c r="K443" s="3">
        <v>42185</v>
      </c>
      <c r="L443" s="3">
        <v>46480</v>
      </c>
      <c r="M443" s="3">
        <v>46480</v>
      </c>
      <c r="N443" s="3">
        <v>46480</v>
      </c>
      <c r="O443" s="3">
        <v>46480</v>
      </c>
      <c r="P443" s="3">
        <v>46480</v>
      </c>
      <c r="Q443" s="3">
        <v>72454</v>
      </c>
      <c r="R443" s="3">
        <v>113670</v>
      </c>
      <c r="S443" s="3">
        <v>179470</v>
      </c>
      <c r="T443" s="3">
        <v>258590</v>
      </c>
      <c r="U443" s="3">
        <v>341942</v>
      </c>
      <c r="V443" s="3">
        <v>0</v>
      </c>
      <c r="W443" s="3">
        <v>18000</v>
      </c>
      <c r="X443" s="3">
        <v>18000</v>
      </c>
      <c r="Y443" s="3">
        <v>18000</v>
      </c>
      <c r="Z443" s="3">
        <v>18000</v>
      </c>
      <c r="AA443" s="3">
        <v>67729</v>
      </c>
      <c r="AB443" s="3">
        <v>66065</v>
      </c>
      <c r="AC443" s="3">
        <v>74969</v>
      </c>
      <c r="AD443" s="3">
        <v>92545</v>
      </c>
      <c r="AE443" s="3">
        <v>85415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1186</v>
      </c>
      <c r="AL443" s="3">
        <v>8185</v>
      </c>
      <c r="AM443" s="3">
        <v>432</v>
      </c>
      <c r="AN443" s="3">
        <v>245</v>
      </c>
      <c r="AO443" s="3">
        <v>705</v>
      </c>
      <c r="AP443" s="3">
        <v>10643073</v>
      </c>
      <c r="AQ443" s="3">
        <v>10916109</v>
      </c>
      <c r="AR443" s="3">
        <v>10639335</v>
      </c>
      <c r="AS443" s="3">
        <v>12093637</v>
      </c>
      <c r="AT443" s="3">
        <v>14207443</v>
      </c>
      <c r="AU443" s="3">
        <v>101317</v>
      </c>
      <c r="AV443" s="3">
        <v>115184</v>
      </c>
      <c r="AW443" s="3">
        <v>131966</v>
      </c>
      <c r="AX443" s="3">
        <v>101560</v>
      </c>
      <c r="AY443" s="3">
        <v>144845</v>
      </c>
      <c r="AZ443" s="3">
        <v>113275</v>
      </c>
      <c r="BA443" s="3">
        <v>120395</v>
      </c>
      <c r="BB443" s="3">
        <v>137963</v>
      </c>
      <c r="BC443" s="3">
        <v>108769</v>
      </c>
      <c r="BD443" s="3">
        <v>155047</v>
      </c>
      <c r="BE443" s="3">
        <v>11958</v>
      </c>
      <c r="BF443" s="3">
        <v>5211</v>
      </c>
      <c r="BG443" s="3">
        <v>5997</v>
      </c>
      <c r="BH443" s="3">
        <v>7209</v>
      </c>
      <c r="BI443" s="3">
        <v>10202</v>
      </c>
      <c r="BJ443" s="5">
        <v>1.2138600750386228E-2</v>
      </c>
      <c r="BK443" s="5">
        <v>3.2493043731051954E-2</v>
      </c>
      <c r="BL443" s="5">
        <v>2.4571805484079065E-3</v>
      </c>
      <c r="BM443" s="5">
        <v>6.6746959151964252E-3</v>
      </c>
      <c r="BN443" s="5">
        <v>5.3338665049952596E-3</v>
      </c>
      <c r="BO443" s="3">
        <v>1375</v>
      </c>
      <c r="BP443" s="3">
        <v>3912</v>
      </c>
      <c r="BQ443" s="3">
        <v>339</v>
      </c>
      <c r="BR443" s="3">
        <v>726</v>
      </c>
      <c r="BS443" s="3">
        <v>827</v>
      </c>
      <c r="BT443" s="3">
        <v>1822</v>
      </c>
      <c r="BU443" s="3">
        <v>740</v>
      </c>
      <c r="BV443" s="3">
        <v>1540</v>
      </c>
      <c r="BW443" s="3">
        <v>3777</v>
      </c>
      <c r="BX443" s="3">
        <v>1985</v>
      </c>
      <c r="BY443" s="3">
        <v>1375</v>
      </c>
      <c r="BZ443" s="3">
        <v>3912</v>
      </c>
      <c r="CA443" s="3">
        <v>339</v>
      </c>
      <c r="CB443" s="3">
        <v>726</v>
      </c>
      <c r="CC443" s="3">
        <v>827</v>
      </c>
      <c r="CD443" s="3">
        <v>101764</v>
      </c>
      <c r="CE443" s="3">
        <v>112012</v>
      </c>
      <c r="CF443" s="3">
        <v>133167</v>
      </c>
      <c r="CG443" s="3">
        <v>104611</v>
      </c>
      <c r="CH443" s="3">
        <v>146003</v>
      </c>
    </row>
    <row r="444" spans="1:86" x14ac:dyDescent="0.25">
      <c r="A444" t="s">
        <v>721</v>
      </c>
      <c r="B444" s="3">
        <v>1378251</v>
      </c>
      <c r="C444" s="3">
        <v>1354109</v>
      </c>
      <c r="D444" s="3">
        <v>1553173</v>
      </c>
      <c r="E444" s="3">
        <v>2145970</v>
      </c>
      <c r="F444" s="3">
        <v>2157791</v>
      </c>
      <c r="G444" s="3">
        <v>11536</v>
      </c>
      <c r="H444" s="3">
        <v>6987</v>
      </c>
      <c r="I444" s="3">
        <v>20301</v>
      </c>
      <c r="J444" s="3">
        <v>29333</v>
      </c>
      <c r="K444" s="3">
        <v>20340</v>
      </c>
      <c r="L444" s="3">
        <v>46480</v>
      </c>
      <c r="M444" s="3">
        <v>46480</v>
      </c>
      <c r="N444" s="3">
        <v>46480</v>
      </c>
      <c r="O444" s="3">
        <v>46480</v>
      </c>
      <c r="P444" s="3">
        <v>46480</v>
      </c>
      <c r="Q444" s="3">
        <v>117008</v>
      </c>
      <c r="R444" s="3">
        <v>162386</v>
      </c>
      <c r="S444" s="3">
        <v>219608</v>
      </c>
      <c r="T444" s="3">
        <v>300666</v>
      </c>
      <c r="U444" s="3">
        <v>369184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97115</v>
      </c>
      <c r="AB444" s="3">
        <v>103532</v>
      </c>
      <c r="AC444" s="3">
        <v>117622</v>
      </c>
      <c r="AD444" s="3">
        <v>128515</v>
      </c>
      <c r="AE444" s="3">
        <v>114972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1795</v>
      </c>
      <c r="AL444" s="3">
        <v>12280</v>
      </c>
      <c r="AM444" s="3">
        <v>431</v>
      </c>
      <c r="AN444" s="3">
        <v>0</v>
      </c>
      <c r="AO444" s="3">
        <v>0</v>
      </c>
      <c r="AP444" s="3">
        <v>8042350</v>
      </c>
      <c r="AQ444" s="3">
        <v>8510959</v>
      </c>
      <c r="AR444" s="3">
        <v>8132165</v>
      </c>
      <c r="AS444" s="3">
        <v>9953587</v>
      </c>
      <c r="AT444" s="3">
        <v>10352070</v>
      </c>
      <c r="AU444" s="3">
        <v>96091</v>
      </c>
      <c r="AV444" s="3">
        <v>126641</v>
      </c>
      <c r="AW444" s="3">
        <v>115307</v>
      </c>
      <c r="AX444" s="3">
        <v>81578</v>
      </c>
      <c r="AY444" s="3">
        <v>120446</v>
      </c>
      <c r="AZ444" s="3">
        <v>104873</v>
      </c>
      <c r="BA444" s="3">
        <v>135190</v>
      </c>
      <c r="BB444" s="3">
        <v>123702</v>
      </c>
      <c r="BC444" s="3">
        <v>93180</v>
      </c>
      <c r="BD444" s="3">
        <v>133502</v>
      </c>
      <c r="BE444" s="3">
        <v>8782</v>
      </c>
      <c r="BF444" s="3">
        <v>8549</v>
      </c>
      <c r="BG444" s="3">
        <v>8395</v>
      </c>
      <c r="BH444" s="3">
        <v>11602</v>
      </c>
      <c r="BI444" s="3">
        <v>13056</v>
      </c>
      <c r="BJ444" s="5">
        <v>5.2825798823338708E-3</v>
      </c>
      <c r="BK444" s="5">
        <v>4.5683852355943487E-2</v>
      </c>
      <c r="BL444" s="5">
        <v>8.9165898692017912E-3</v>
      </c>
      <c r="BM444" s="5">
        <v>1.3554410817772054E-2</v>
      </c>
      <c r="BN444" s="5">
        <v>1.0306961693457775E-2</v>
      </c>
      <c r="BO444" s="3">
        <v>554</v>
      </c>
      <c r="BP444" s="3">
        <v>6176</v>
      </c>
      <c r="BQ444" s="3">
        <v>1103</v>
      </c>
      <c r="BR444" s="3">
        <v>1263</v>
      </c>
      <c r="BS444" s="3">
        <v>1376</v>
      </c>
      <c r="BT444" s="3">
        <v>2084</v>
      </c>
      <c r="BU444" s="3">
        <v>1180</v>
      </c>
      <c r="BV444" s="3">
        <v>2181</v>
      </c>
      <c r="BW444" s="3">
        <v>12879</v>
      </c>
      <c r="BX444" s="3">
        <v>9299</v>
      </c>
      <c r="BY444" s="3">
        <v>554</v>
      </c>
      <c r="BZ444" s="3">
        <v>6176</v>
      </c>
      <c r="CA444" s="3">
        <v>1103</v>
      </c>
      <c r="CB444" s="3">
        <v>1263</v>
      </c>
      <c r="CC444" s="3">
        <v>1376</v>
      </c>
      <c r="CD444" s="3">
        <v>97621</v>
      </c>
      <c r="CE444" s="3">
        <v>121645</v>
      </c>
      <c r="CF444" s="3">
        <v>116385</v>
      </c>
      <c r="CG444" s="3">
        <v>93194</v>
      </c>
      <c r="CH444" s="3">
        <v>128369</v>
      </c>
    </row>
    <row r="445" spans="1:86" x14ac:dyDescent="0.25">
      <c r="A445" t="s">
        <v>722</v>
      </c>
      <c r="B445" s="3">
        <v>11107589</v>
      </c>
      <c r="C445" s="3">
        <v>12964715</v>
      </c>
      <c r="D445" s="3">
        <v>18387068</v>
      </c>
      <c r="E445" s="3">
        <v>21819048</v>
      </c>
      <c r="F445" s="3">
        <v>18068582</v>
      </c>
      <c r="G445" s="3">
        <v>3105167</v>
      </c>
      <c r="H445" s="3">
        <v>2969708</v>
      </c>
      <c r="I445" s="3">
        <v>2779595</v>
      </c>
      <c r="J445" s="3">
        <v>747499</v>
      </c>
      <c r="K445" s="3">
        <v>1263729</v>
      </c>
      <c r="L445" s="3">
        <v>500000</v>
      </c>
      <c r="M445" s="3">
        <v>500000</v>
      </c>
      <c r="N445" s="3">
        <v>500000</v>
      </c>
      <c r="O445" s="3">
        <v>500000</v>
      </c>
      <c r="P445" s="3">
        <v>500000</v>
      </c>
      <c r="Q445" s="3">
        <v>3402034</v>
      </c>
      <c r="R445" s="3">
        <v>3020393</v>
      </c>
      <c r="S445" s="3">
        <v>3289988</v>
      </c>
      <c r="T445" s="3">
        <v>2489235</v>
      </c>
      <c r="U445" s="3">
        <v>3745055</v>
      </c>
      <c r="V445" s="3">
        <v>0</v>
      </c>
      <c r="W445" s="3">
        <v>1750000</v>
      </c>
      <c r="X445" s="3">
        <v>1250000</v>
      </c>
      <c r="Y445" s="3">
        <v>625000</v>
      </c>
      <c r="Z445" s="3">
        <v>0</v>
      </c>
      <c r="AA445" s="3">
        <v>731584</v>
      </c>
      <c r="AB445" s="3">
        <v>876137</v>
      </c>
      <c r="AC445" s="3">
        <v>962327</v>
      </c>
      <c r="AD445" s="3">
        <v>1050761</v>
      </c>
      <c r="AE445" s="3">
        <v>1112103</v>
      </c>
      <c r="AF445" s="3">
        <v>0</v>
      </c>
      <c r="AG445" s="3">
        <v>345178</v>
      </c>
      <c r="AH445" s="3">
        <v>390176</v>
      </c>
      <c r="AI445" s="3">
        <v>365676</v>
      </c>
      <c r="AJ445" s="3">
        <v>398076</v>
      </c>
      <c r="AK445" s="3">
        <v>3457331</v>
      </c>
      <c r="AL445" s="3">
        <v>2848670</v>
      </c>
      <c r="AM445" s="3">
        <v>4180027</v>
      </c>
      <c r="AN445" s="3">
        <v>4660427</v>
      </c>
      <c r="AO445" s="3">
        <v>1776748</v>
      </c>
      <c r="AP445" s="3">
        <v>12861605</v>
      </c>
      <c r="AQ445" s="3">
        <v>10725412</v>
      </c>
      <c r="AR445" s="3">
        <v>14635056</v>
      </c>
      <c r="AS445" s="3">
        <v>21199599</v>
      </c>
      <c r="AT445" s="3">
        <v>22124049</v>
      </c>
      <c r="AU445" s="3">
        <v>1038565</v>
      </c>
      <c r="AV445" s="3">
        <v>-191215</v>
      </c>
      <c r="AW445" s="3">
        <v>604851</v>
      </c>
      <c r="AX445" s="3">
        <v>1628740</v>
      </c>
      <c r="AY445" s="3">
        <v>1467233</v>
      </c>
      <c r="AZ445" s="3">
        <v>1558598</v>
      </c>
      <c r="BA445" s="3">
        <v>171563</v>
      </c>
      <c r="BB445" s="3">
        <v>1034460</v>
      </c>
      <c r="BC445" s="3">
        <v>2018369</v>
      </c>
      <c r="BD445" s="3">
        <v>1866542</v>
      </c>
      <c r="BE445" s="3">
        <v>520033</v>
      </c>
      <c r="BF445" s="3">
        <v>362778</v>
      </c>
      <c r="BG445" s="3">
        <v>429609</v>
      </c>
      <c r="BH445" s="3">
        <v>389629</v>
      </c>
      <c r="BI445" s="3">
        <v>399309</v>
      </c>
      <c r="BJ445" s="5">
        <v>5.1486656597788526E-2</v>
      </c>
      <c r="BK445" s="5">
        <v>0.4032396262597413</v>
      </c>
      <c r="BL445" s="5">
        <v>0.1238800920286913</v>
      </c>
      <c r="BM445" s="5">
        <v>8.9937964762637559E-2</v>
      </c>
      <c r="BN445" s="5">
        <v>7.9954804124418313E-2</v>
      </c>
      <c r="BO445" s="3">
        <v>80247</v>
      </c>
      <c r="BP445" s="3">
        <v>69181</v>
      </c>
      <c r="BQ445" s="3">
        <v>128149</v>
      </c>
      <c r="BR445" s="3">
        <v>181528</v>
      </c>
      <c r="BS445" s="3">
        <v>149239</v>
      </c>
      <c r="BT445" s="3">
        <v>1480</v>
      </c>
      <c r="BU445" s="3">
        <v>4593</v>
      </c>
      <c r="BV445" s="3">
        <v>31331</v>
      </c>
      <c r="BW445" s="3">
        <v>53191</v>
      </c>
      <c r="BX445" s="3">
        <v>59781</v>
      </c>
      <c r="BY445" s="3">
        <v>80247</v>
      </c>
      <c r="BZ445" s="3">
        <v>69181</v>
      </c>
      <c r="CA445" s="3">
        <v>128149</v>
      </c>
      <c r="CB445" s="3">
        <v>181528</v>
      </c>
      <c r="CC445" s="3">
        <v>149239</v>
      </c>
      <c r="CD445" s="3">
        <v>959798</v>
      </c>
      <c r="CE445" s="3">
        <v>-255803</v>
      </c>
      <c r="CF445" s="3">
        <v>508033</v>
      </c>
      <c r="CG445" s="3">
        <v>1500403</v>
      </c>
      <c r="CH445" s="3">
        <v>1377775</v>
      </c>
    </row>
    <row r="446" spans="1:86" x14ac:dyDescent="0.25">
      <c r="A446" t="s">
        <v>723</v>
      </c>
      <c r="B446" s="3">
        <v>9169541</v>
      </c>
      <c r="C446" s="3">
        <v>10689014</v>
      </c>
      <c r="D446" s="3">
        <v>11050838</v>
      </c>
      <c r="E446" s="3">
        <v>11585290</v>
      </c>
      <c r="F446" s="3">
        <v>11286454</v>
      </c>
      <c r="G446" s="3">
        <v>86132</v>
      </c>
      <c r="H446" s="3">
        <v>63526</v>
      </c>
      <c r="I446" s="3">
        <v>60456</v>
      </c>
      <c r="J446" s="3">
        <v>87934</v>
      </c>
      <c r="K446" s="3">
        <v>61143</v>
      </c>
      <c r="L446" s="3">
        <v>546000</v>
      </c>
      <c r="M446" s="3">
        <v>546000</v>
      </c>
      <c r="N446" s="3">
        <v>546000</v>
      </c>
      <c r="O446" s="3">
        <v>546000</v>
      </c>
      <c r="P446" s="3">
        <v>546000</v>
      </c>
      <c r="Q446" s="3">
        <v>697142</v>
      </c>
      <c r="R446" s="3">
        <v>771726</v>
      </c>
      <c r="S446" s="3">
        <v>845212</v>
      </c>
      <c r="T446" s="3">
        <v>929164</v>
      </c>
      <c r="U446" s="3">
        <v>947562</v>
      </c>
      <c r="V446" s="3">
        <v>395227</v>
      </c>
      <c r="W446" s="3">
        <v>874826</v>
      </c>
      <c r="X446" s="3">
        <v>432637</v>
      </c>
      <c r="Y446" s="3">
        <v>294652</v>
      </c>
      <c r="Z446" s="3">
        <v>204510</v>
      </c>
      <c r="AA446" s="3">
        <v>776308</v>
      </c>
      <c r="AB446" s="3">
        <v>820688</v>
      </c>
      <c r="AC446" s="3">
        <v>820576</v>
      </c>
      <c r="AD446" s="3">
        <v>874620</v>
      </c>
      <c r="AE446" s="3">
        <v>962643</v>
      </c>
      <c r="AF446" s="3">
        <v>679</v>
      </c>
      <c r="AG446" s="3">
        <v>475</v>
      </c>
      <c r="AH446" s="3">
        <v>259</v>
      </c>
      <c r="AI446" s="3">
        <v>51</v>
      </c>
      <c r="AJ446" s="3">
        <v>0</v>
      </c>
      <c r="AK446" s="3">
        <v>3408079</v>
      </c>
      <c r="AL446" s="3">
        <v>2340866</v>
      </c>
      <c r="AM446" s="3">
        <v>3090310</v>
      </c>
      <c r="AN446" s="3">
        <v>3890875</v>
      </c>
      <c r="AO446" s="3">
        <v>3979150</v>
      </c>
      <c r="AP446" s="3">
        <v>14150053</v>
      </c>
      <c r="AQ446" s="3">
        <v>16720956</v>
      </c>
      <c r="AR446" s="3">
        <v>17019443</v>
      </c>
      <c r="AS446" s="3">
        <v>16382068</v>
      </c>
      <c r="AT446" s="3">
        <v>17788041</v>
      </c>
      <c r="AU446" s="3">
        <v>116641</v>
      </c>
      <c r="AV446" s="3">
        <v>137883</v>
      </c>
      <c r="AW446" s="3">
        <v>197394</v>
      </c>
      <c r="AX446" s="3">
        <v>208630</v>
      </c>
      <c r="AY446" s="3">
        <v>298983</v>
      </c>
      <c r="AZ446" s="3">
        <v>196249</v>
      </c>
      <c r="BA446" s="3">
        <v>238988</v>
      </c>
      <c r="BB446" s="3">
        <v>318146</v>
      </c>
      <c r="BC446" s="3">
        <v>324558</v>
      </c>
      <c r="BD446" s="3">
        <v>407365</v>
      </c>
      <c r="BE446" s="3">
        <v>79608</v>
      </c>
      <c r="BF446" s="3">
        <v>101105</v>
      </c>
      <c r="BG446" s="3">
        <v>120752</v>
      </c>
      <c r="BH446" s="3">
        <v>115928</v>
      </c>
      <c r="BI446" s="3">
        <v>108382</v>
      </c>
      <c r="BJ446" s="5">
        <v>0.42286584899795665</v>
      </c>
      <c r="BK446" s="5">
        <v>0.21617821815321273</v>
      </c>
      <c r="BL446" s="5">
        <v>0.24733298548465171</v>
      </c>
      <c r="BM446" s="5">
        <v>0.23719951441652956</v>
      </c>
      <c r="BN446" s="5">
        <v>0.16357811790409094</v>
      </c>
      <c r="BO446" s="3">
        <v>82987</v>
      </c>
      <c r="BP446" s="3">
        <v>51664</v>
      </c>
      <c r="BQ446" s="3">
        <v>78688</v>
      </c>
      <c r="BR446" s="3">
        <v>76985</v>
      </c>
      <c r="BS446" s="3">
        <v>66636</v>
      </c>
      <c r="BT446" s="3">
        <v>104482</v>
      </c>
      <c r="BU446" s="3">
        <v>129314</v>
      </c>
      <c r="BV446" s="3">
        <v>175769</v>
      </c>
      <c r="BW446" s="3">
        <v>207880</v>
      </c>
      <c r="BX446" s="3">
        <v>204633</v>
      </c>
      <c r="BY446" s="3">
        <v>82987</v>
      </c>
      <c r="BZ446" s="3">
        <v>51700</v>
      </c>
      <c r="CA446" s="3">
        <v>78688</v>
      </c>
      <c r="CB446" s="3">
        <v>76985</v>
      </c>
      <c r="CC446" s="3">
        <v>66636</v>
      </c>
      <c r="CD446" s="3">
        <v>138136</v>
      </c>
      <c r="CE446" s="3">
        <v>215497</v>
      </c>
      <c r="CF446" s="3">
        <v>294475</v>
      </c>
      <c r="CG446" s="3">
        <v>339525</v>
      </c>
      <c r="CH446" s="3">
        <v>436980</v>
      </c>
    </row>
    <row r="447" spans="1:86" x14ac:dyDescent="0.25">
      <c r="A447" t="s">
        <v>724</v>
      </c>
      <c r="B447" s="3">
        <v>19421247</v>
      </c>
      <c r="C447" s="3">
        <v>19906037</v>
      </c>
      <c r="D447" s="3">
        <v>19660446</v>
      </c>
      <c r="E447" s="3">
        <v>17521845</v>
      </c>
      <c r="F447" s="3">
        <v>15845976</v>
      </c>
      <c r="G447" s="3">
        <v>435756</v>
      </c>
      <c r="H447" s="3">
        <v>386476</v>
      </c>
      <c r="I447" s="3">
        <v>367678</v>
      </c>
      <c r="J447" s="3">
        <v>344155</v>
      </c>
      <c r="K447" s="3">
        <v>329365</v>
      </c>
      <c r="L447" s="3">
        <v>3800000</v>
      </c>
      <c r="M447" s="3">
        <v>3800000</v>
      </c>
      <c r="N447" s="3">
        <v>3800000</v>
      </c>
      <c r="O447" s="3">
        <v>3800000</v>
      </c>
      <c r="P447" s="3">
        <v>3800000</v>
      </c>
      <c r="Q447" s="3">
        <v>8792919</v>
      </c>
      <c r="R447" s="3">
        <v>8793712</v>
      </c>
      <c r="S447" s="3">
        <v>8004354</v>
      </c>
      <c r="T447" s="3">
        <v>6798718</v>
      </c>
      <c r="U447" s="3">
        <v>5195960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2147679</v>
      </c>
      <c r="AB447" s="3">
        <v>2304536</v>
      </c>
      <c r="AC447" s="3">
        <v>2999285</v>
      </c>
      <c r="AD447" s="3">
        <v>2052678</v>
      </c>
      <c r="AE447" s="3">
        <v>2121353</v>
      </c>
      <c r="AF447" s="3">
        <v>995501</v>
      </c>
      <c r="AG447" s="3">
        <v>1236356</v>
      </c>
      <c r="AH447" s="3">
        <v>1951596</v>
      </c>
      <c r="AI447" s="3">
        <v>1130298</v>
      </c>
      <c r="AJ447" s="3">
        <v>1201915</v>
      </c>
      <c r="AK447" s="3">
        <v>0</v>
      </c>
      <c r="AL447" s="3">
        <v>0</v>
      </c>
      <c r="AM447" s="3">
        <v>0</v>
      </c>
      <c r="AN447" s="3">
        <v>0</v>
      </c>
      <c r="AO447" s="3">
        <v>0</v>
      </c>
      <c r="AP447" s="3">
        <v>25264281</v>
      </c>
      <c r="AQ447" s="3">
        <v>26698371</v>
      </c>
      <c r="AR447" s="3">
        <v>25818462</v>
      </c>
      <c r="AS447" s="3">
        <v>23514776</v>
      </c>
      <c r="AT447" s="3">
        <v>23102078</v>
      </c>
      <c r="AU447" s="3">
        <v>3956048</v>
      </c>
      <c r="AV447" s="3">
        <v>4231889</v>
      </c>
      <c r="AW447" s="3">
        <v>3870804</v>
      </c>
      <c r="AX447" s="3">
        <v>2726476</v>
      </c>
      <c r="AY447" s="3">
        <v>2319990</v>
      </c>
      <c r="AZ447" s="3">
        <v>4570838</v>
      </c>
      <c r="BA447" s="3">
        <v>4675413</v>
      </c>
      <c r="BB447" s="3">
        <v>4230875</v>
      </c>
      <c r="BC447" s="3">
        <v>2842103</v>
      </c>
      <c r="BD447" s="3">
        <v>2640801</v>
      </c>
      <c r="BE447" s="3">
        <v>614790</v>
      </c>
      <c r="BF447" s="3">
        <v>443524</v>
      </c>
      <c r="BG447" s="3">
        <v>360071</v>
      </c>
      <c r="BH447" s="3">
        <v>115627</v>
      </c>
      <c r="BI447" s="3">
        <v>320811</v>
      </c>
      <c r="BJ447" s="5">
        <v>2.9556943387623889E-4</v>
      </c>
      <c r="BK447" s="5">
        <v>1.2555040592135926E-4</v>
      </c>
      <c r="BL447" s="5">
        <v>3.904629656985848E-4</v>
      </c>
      <c r="BM447" s="5">
        <v>5.4255598759087899E-4</v>
      </c>
      <c r="BN447" s="5">
        <v>1.2117535550766604E-5</v>
      </c>
      <c r="BO447" s="3">
        <v>1351</v>
      </c>
      <c r="BP447" s="3">
        <v>587</v>
      </c>
      <c r="BQ447" s="3">
        <v>1652</v>
      </c>
      <c r="BR447" s="3">
        <v>1542</v>
      </c>
      <c r="BS447" s="3">
        <v>32</v>
      </c>
      <c r="BT447" s="3">
        <v>46581</v>
      </c>
      <c r="BU447" s="3">
        <v>27708</v>
      </c>
      <c r="BV447" s="3">
        <v>61959</v>
      </c>
      <c r="BW447" s="3">
        <v>99311</v>
      </c>
      <c r="BX447" s="3">
        <v>55479</v>
      </c>
      <c r="BY447" s="3">
        <v>1733</v>
      </c>
      <c r="BZ447" s="3">
        <v>368089</v>
      </c>
      <c r="CA447" s="3">
        <v>904623</v>
      </c>
      <c r="CB447" s="3">
        <v>5204</v>
      </c>
      <c r="CC447" s="3">
        <v>600</v>
      </c>
      <c r="CD447" s="3">
        <v>4000896</v>
      </c>
      <c r="CE447" s="3">
        <v>3891508</v>
      </c>
      <c r="CF447" s="3">
        <v>3028140</v>
      </c>
      <c r="CG447" s="3">
        <v>2820583</v>
      </c>
      <c r="CH447" s="3">
        <v>2374869</v>
      </c>
    </row>
    <row r="448" spans="1:86" x14ac:dyDescent="0.25">
      <c r="A448" t="s">
        <v>725</v>
      </c>
      <c r="B448" s="3">
        <v>80515765</v>
      </c>
      <c r="C448" s="3">
        <v>81021913</v>
      </c>
      <c r="D448" s="3">
        <v>86242652</v>
      </c>
      <c r="E448" s="3">
        <v>97297896</v>
      </c>
      <c r="F448" s="3">
        <v>108874743</v>
      </c>
      <c r="G448" s="3">
        <v>29687545</v>
      </c>
      <c r="H448" s="3">
        <v>29720473</v>
      </c>
      <c r="I448" s="3">
        <v>30719241</v>
      </c>
      <c r="J448" s="3">
        <v>29435545</v>
      </c>
      <c r="K448" s="3">
        <v>25967188</v>
      </c>
      <c r="L448" s="3">
        <v>4500000</v>
      </c>
      <c r="M448" s="3">
        <v>4500000</v>
      </c>
      <c r="N448" s="3">
        <v>4500000</v>
      </c>
      <c r="O448" s="3">
        <v>4500000</v>
      </c>
      <c r="P448" s="3">
        <v>4500000</v>
      </c>
      <c r="Q448" s="3">
        <v>23249890</v>
      </c>
      <c r="R448" s="3">
        <v>25567885</v>
      </c>
      <c r="S448" s="3">
        <v>27744384</v>
      </c>
      <c r="T448" s="3">
        <v>30221422</v>
      </c>
      <c r="U448" s="3">
        <v>31309555</v>
      </c>
      <c r="V448" s="3">
        <v>16964688</v>
      </c>
      <c r="W448" s="3">
        <v>12588912</v>
      </c>
      <c r="X448" s="3">
        <v>16714099</v>
      </c>
      <c r="Y448" s="3">
        <v>20067334</v>
      </c>
      <c r="Z448" s="3">
        <v>18250348</v>
      </c>
      <c r="AA448" s="3">
        <v>1949165</v>
      </c>
      <c r="AB448" s="3">
        <v>2993563</v>
      </c>
      <c r="AC448" s="3">
        <v>962152</v>
      </c>
      <c r="AD448" s="3">
        <v>897924</v>
      </c>
      <c r="AE448" s="3">
        <v>1096439</v>
      </c>
      <c r="AF448" s="3">
        <v>0</v>
      </c>
      <c r="AG448" s="3">
        <v>0</v>
      </c>
      <c r="AH448" s="3">
        <v>305822</v>
      </c>
      <c r="AI448" s="3">
        <v>281299</v>
      </c>
      <c r="AJ448" s="3">
        <v>506992</v>
      </c>
      <c r="AK448" s="3">
        <v>18700802</v>
      </c>
      <c r="AL448" s="3">
        <v>19400559</v>
      </c>
      <c r="AM448" s="3">
        <v>16901534</v>
      </c>
      <c r="AN448" s="3">
        <v>22966599</v>
      </c>
      <c r="AO448" s="3">
        <v>17298482</v>
      </c>
      <c r="AP448" s="3">
        <v>60048338</v>
      </c>
      <c r="AQ448" s="3">
        <v>67993447</v>
      </c>
      <c r="AR448" s="3">
        <v>77192848</v>
      </c>
      <c r="AS448" s="3">
        <v>86715874</v>
      </c>
      <c r="AT448" s="3">
        <v>96655111</v>
      </c>
      <c r="AU448" s="3">
        <v>3126841</v>
      </c>
      <c r="AV448" s="3">
        <v>3534921</v>
      </c>
      <c r="AW448" s="3">
        <v>3609849</v>
      </c>
      <c r="AX448" s="3">
        <v>4615696</v>
      </c>
      <c r="AY448" s="3">
        <v>4016033</v>
      </c>
      <c r="AZ448" s="3">
        <v>5586187</v>
      </c>
      <c r="BA448" s="3">
        <v>6210932</v>
      </c>
      <c r="BB448" s="3">
        <v>6333250</v>
      </c>
      <c r="BC448" s="3">
        <v>7525964</v>
      </c>
      <c r="BD448" s="3">
        <v>6458738</v>
      </c>
      <c r="BE448" s="3">
        <v>2459346</v>
      </c>
      <c r="BF448" s="3">
        <v>2676011</v>
      </c>
      <c r="BG448" s="3">
        <v>2723401</v>
      </c>
      <c r="BH448" s="3">
        <v>2910268</v>
      </c>
      <c r="BI448" s="3">
        <v>2442705</v>
      </c>
      <c r="BJ448" s="5">
        <v>0.19186164014917509</v>
      </c>
      <c r="BK448" s="5">
        <v>0.10712112127455267</v>
      </c>
      <c r="BL448" s="5">
        <v>0.13070666719298937</v>
      </c>
      <c r="BM448" s="5">
        <v>0.14621701618556773</v>
      </c>
      <c r="BN448" s="5">
        <v>0.23434206496687124</v>
      </c>
      <c r="BO448" s="3">
        <v>1071775</v>
      </c>
      <c r="BP448" s="3">
        <v>665322</v>
      </c>
      <c r="BQ448" s="3">
        <v>827798</v>
      </c>
      <c r="BR448" s="3">
        <v>1100424</v>
      </c>
      <c r="BS448" s="3">
        <v>1513554</v>
      </c>
      <c r="BT448" s="3">
        <v>44936</v>
      </c>
      <c r="BU448" s="3">
        <v>43144</v>
      </c>
      <c r="BV448" s="3">
        <v>103668</v>
      </c>
      <c r="BW448" s="3">
        <v>151556</v>
      </c>
      <c r="BX448" s="3">
        <v>219174</v>
      </c>
      <c r="BY448" s="3">
        <v>971976</v>
      </c>
      <c r="BZ448" s="3">
        <v>428519</v>
      </c>
      <c r="CA448" s="3">
        <v>563721</v>
      </c>
      <c r="CB448" s="3">
        <v>1145809</v>
      </c>
      <c r="CC448" s="3">
        <v>1617966</v>
      </c>
      <c r="CD448" s="3">
        <v>2199801</v>
      </c>
      <c r="CE448" s="3">
        <v>3149546</v>
      </c>
      <c r="CF448" s="3">
        <v>3149796</v>
      </c>
      <c r="CG448" s="3">
        <v>3621443</v>
      </c>
      <c r="CH448" s="3">
        <v>2617241</v>
      </c>
    </row>
    <row r="449" spans="1:86" x14ac:dyDescent="0.25">
      <c r="A449" t="s">
        <v>726</v>
      </c>
      <c r="B449" s="3">
        <v>17049345</v>
      </c>
      <c r="C449" s="3">
        <v>23030922</v>
      </c>
      <c r="D449" s="3">
        <v>29865430</v>
      </c>
      <c r="E449" s="3">
        <v>47366735</v>
      </c>
      <c r="F449" s="3">
        <v>20600557</v>
      </c>
      <c r="G449" s="3">
        <v>314855</v>
      </c>
      <c r="H449" s="3">
        <v>257971</v>
      </c>
      <c r="I449" s="3">
        <v>306920</v>
      </c>
      <c r="J449" s="3">
        <v>464533</v>
      </c>
      <c r="K449" s="3">
        <v>451053</v>
      </c>
      <c r="L449" s="3">
        <v>1000000</v>
      </c>
      <c r="M449" s="3">
        <v>1000000</v>
      </c>
      <c r="N449" s="3">
        <v>1000000</v>
      </c>
      <c r="O449" s="3">
        <v>1000000</v>
      </c>
      <c r="P449" s="3">
        <v>1500000</v>
      </c>
      <c r="Q449" s="3">
        <v>1359820</v>
      </c>
      <c r="R449" s="3">
        <v>1419801</v>
      </c>
      <c r="S449" s="3">
        <v>2113867</v>
      </c>
      <c r="T449" s="3">
        <v>2361705</v>
      </c>
      <c r="U449" s="3">
        <v>1087731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1114008</v>
      </c>
      <c r="AB449" s="3">
        <v>1357433</v>
      </c>
      <c r="AC449" s="3">
        <v>1874280</v>
      </c>
      <c r="AD449" s="3">
        <v>1864812</v>
      </c>
      <c r="AE449" s="3">
        <v>1941892</v>
      </c>
      <c r="AF449" s="3">
        <v>420600</v>
      </c>
      <c r="AG449" s="3">
        <v>767012</v>
      </c>
      <c r="AH449" s="3">
        <v>1189513</v>
      </c>
      <c r="AI449" s="3">
        <v>1126195</v>
      </c>
      <c r="AJ449" s="3">
        <v>1103635</v>
      </c>
      <c r="AK449" s="3">
        <v>0</v>
      </c>
      <c r="AL449" s="3">
        <v>0</v>
      </c>
      <c r="AM449" s="3">
        <v>0</v>
      </c>
      <c r="AN449" s="3">
        <v>0</v>
      </c>
      <c r="AO449" s="3">
        <v>2000000</v>
      </c>
      <c r="AP449" s="3">
        <v>12906878</v>
      </c>
      <c r="AQ449" s="3">
        <v>24891654</v>
      </c>
      <c r="AR449" s="3">
        <v>26924320</v>
      </c>
      <c r="AS449" s="3">
        <v>37330750</v>
      </c>
      <c r="AT449" s="3">
        <v>34661434</v>
      </c>
      <c r="AU449" s="3">
        <v>1004326</v>
      </c>
      <c r="AV449" s="3">
        <v>1200690</v>
      </c>
      <c r="AW449" s="3">
        <v>1908052</v>
      </c>
      <c r="AX449" s="3">
        <v>1738348</v>
      </c>
      <c r="AY449" s="3">
        <v>728252</v>
      </c>
      <c r="AZ449" s="3">
        <v>1511424</v>
      </c>
      <c r="BA449" s="3">
        <v>1864698</v>
      </c>
      <c r="BB449" s="3">
        <v>2915028</v>
      </c>
      <c r="BC449" s="3">
        <v>2346117</v>
      </c>
      <c r="BD449" s="3">
        <v>1403834</v>
      </c>
      <c r="BE449" s="3">
        <v>507098</v>
      </c>
      <c r="BF449" s="3">
        <v>664008</v>
      </c>
      <c r="BG449" s="3">
        <v>1006976</v>
      </c>
      <c r="BH449" s="3">
        <v>607769</v>
      </c>
      <c r="BI449" s="3">
        <v>675582</v>
      </c>
      <c r="BJ449" s="5">
        <v>0.17008397378895665</v>
      </c>
      <c r="BK449" s="5">
        <v>9.7048959134401383E-2</v>
      </c>
      <c r="BL449" s="5">
        <v>0.13982438590641325</v>
      </c>
      <c r="BM449" s="5">
        <v>0.15090594373596883</v>
      </c>
      <c r="BN449" s="5">
        <v>0.4276011266289319</v>
      </c>
      <c r="BO449" s="3">
        <v>257069</v>
      </c>
      <c r="BP449" s="3">
        <v>180967</v>
      </c>
      <c r="BQ449" s="3">
        <v>407592</v>
      </c>
      <c r="BR449" s="3">
        <v>354043</v>
      </c>
      <c r="BS449" s="3">
        <v>600281</v>
      </c>
      <c r="BT449" s="3">
        <v>35948</v>
      </c>
      <c r="BU449" s="3">
        <v>12330</v>
      </c>
      <c r="BV449" s="3">
        <v>21013</v>
      </c>
      <c r="BW449" s="3">
        <v>55404</v>
      </c>
      <c r="BX449" s="3">
        <v>57497</v>
      </c>
      <c r="BY449" s="3">
        <v>259783</v>
      </c>
      <c r="BZ449" s="3">
        <v>177215</v>
      </c>
      <c r="CA449" s="3">
        <v>351882</v>
      </c>
      <c r="CB449" s="3">
        <v>447484</v>
      </c>
      <c r="CC449" s="3">
        <v>856885</v>
      </c>
      <c r="CD449" s="3">
        <v>780491</v>
      </c>
      <c r="CE449" s="3">
        <v>1035805</v>
      </c>
      <c r="CF449" s="3">
        <v>1577183</v>
      </c>
      <c r="CG449" s="3">
        <v>1346268</v>
      </c>
      <c r="CH449" s="3">
        <v>-71136</v>
      </c>
    </row>
    <row r="450" spans="1:86" x14ac:dyDescent="0.25">
      <c r="A450" t="s">
        <v>727</v>
      </c>
      <c r="B450" s="3">
        <v>24821731</v>
      </c>
      <c r="C450" s="3">
        <v>25709068</v>
      </c>
      <c r="D450" s="3">
        <v>21127718</v>
      </c>
      <c r="E450" s="3">
        <v>20748118</v>
      </c>
      <c r="F450" s="3">
        <v>18972642</v>
      </c>
      <c r="G450" s="3">
        <v>2216907</v>
      </c>
      <c r="H450" s="3">
        <v>2170051</v>
      </c>
      <c r="I450" s="3">
        <v>2090270</v>
      </c>
      <c r="J450" s="3">
        <v>1814235</v>
      </c>
      <c r="K450" s="3">
        <v>1516662</v>
      </c>
      <c r="L450" s="3">
        <v>1863000</v>
      </c>
      <c r="M450" s="3">
        <v>1863000</v>
      </c>
      <c r="N450" s="3">
        <v>1863000</v>
      </c>
      <c r="O450" s="3">
        <v>1863000</v>
      </c>
      <c r="P450" s="3">
        <v>1863000</v>
      </c>
      <c r="Q450" s="3">
        <v>12644799</v>
      </c>
      <c r="R450" s="3">
        <v>13000041</v>
      </c>
      <c r="S450" s="3">
        <v>9502174</v>
      </c>
      <c r="T450" s="3">
        <v>9513474</v>
      </c>
      <c r="U450" s="3">
        <v>9661141</v>
      </c>
      <c r="V450" s="3">
        <v>728204</v>
      </c>
      <c r="W450" s="3">
        <v>706837</v>
      </c>
      <c r="X450" s="3">
        <v>585469</v>
      </c>
      <c r="Y450" s="3">
        <v>397602</v>
      </c>
      <c r="Z450" s="3">
        <v>242735</v>
      </c>
      <c r="AA450" s="3">
        <v>2736080</v>
      </c>
      <c r="AB450" s="3">
        <v>2419774</v>
      </c>
      <c r="AC450" s="3">
        <v>2539040</v>
      </c>
      <c r="AD450" s="3">
        <v>2154055</v>
      </c>
      <c r="AE450" s="3">
        <v>2183033</v>
      </c>
      <c r="AF450" s="3">
        <v>884322</v>
      </c>
      <c r="AG450" s="3">
        <v>953984</v>
      </c>
      <c r="AH450" s="3">
        <v>1057611</v>
      </c>
      <c r="AI450" s="3">
        <v>1067581</v>
      </c>
      <c r="AJ450" s="3">
        <v>1092839</v>
      </c>
      <c r="AK450" s="3">
        <v>2250523</v>
      </c>
      <c r="AL450" s="3">
        <v>2018919</v>
      </c>
      <c r="AM450" s="3">
        <v>1598860</v>
      </c>
      <c r="AN450" s="3">
        <v>2646696</v>
      </c>
      <c r="AO450" s="3">
        <v>1117376</v>
      </c>
      <c r="AP450" s="3">
        <v>23468381</v>
      </c>
      <c r="AQ450" s="3">
        <v>25701942</v>
      </c>
      <c r="AR450" s="3">
        <v>24817792</v>
      </c>
      <c r="AS450" s="3">
        <v>20843652</v>
      </c>
      <c r="AT450" s="3">
        <v>19193162</v>
      </c>
      <c r="AU450" s="3">
        <v>610745</v>
      </c>
      <c r="AV450" s="3">
        <v>1096303</v>
      </c>
      <c r="AW450" s="3">
        <v>946121</v>
      </c>
      <c r="AX450" s="3">
        <v>178106</v>
      </c>
      <c r="AY450" s="3">
        <v>427072</v>
      </c>
      <c r="AZ450" s="3">
        <v>1348210</v>
      </c>
      <c r="BA450" s="3">
        <v>1777025</v>
      </c>
      <c r="BB450" s="3">
        <v>1573690</v>
      </c>
      <c r="BC450" s="3">
        <v>706474</v>
      </c>
      <c r="BD450" s="3">
        <v>909774</v>
      </c>
      <c r="BE450" s="3">
        <v>737465</v>
      </c>
      <c r="BF450" s="3">
        <v>680722</v>
      </c>
      <c r="BG450" s="3">
        <v>627569</v>
      </c>
      <c r="BH450" s="3">
        <v>528368</v>
      </c>
      <c r="BI450" s="3">
        <v>482702</v>
      </c>
      <c r="BJ450" s="5">
        <v>0.14341163468599105</v>
      </c>
      <c r="BK450" s="5">
        <v>8.6936874832937078E-2</v>
      </c>
      <c r="BL450" s="5">
        <v>8.6245702775006511E-2</v>
      </c>
      <c r="BM450" s="5">
        <v>0.19306442983039715</v>
      </c>
      <c r="BN450" s="5">
        <v>0.12435505960821039</v>
      </c>
      <c r="BO450" s="3">
        <v>193349</v>
      </c>
      <c r="BP450" s="3">
        <v>154489</v>
      </c>
      <c r="BQ450" s="3">
        <v>135724</v>
      </c>
      <c r="BR450" s="3">
        <v>136395</v>
      </c>
      <c r="BS450" s="3">
        <v>113135</v>
      </c>
      <c r="BT450" s="3">
        <v>77498</v>
      </c>
      <c r="BU450" s="3">
        <v>71969</v>
      </c>
      <c r="BV450" s="3">
        <v>79102</v>
      </c>
      <c r="BW450" s="3">
        <v>38698</v>
      </c>
      <c r="BX450" s="3">
        <v>28799</v>
      </c>
      <c r="BY450" s="3">
        <v>237329</v>
      </c>
      <c r="BZ450" s="3">
        <v>112312</v>
      </c>
      <c r="CA450" s="3">
        <v>153777</v>
      </c>
      <c r="CB450" s="3">
        <v>27703</v>
      </c>
      <c r="CC450" s="3">
        <v>142067</v>
      </c>
      <c r="CD450" s="3">
        <v>450914</v>
      </c>
      <c r="CE450" s="3">
        <v>1055960</v>
      </c>
      <c r="CF450" s="3">
        <v>871446</v>
      </c>
      <c r="CG450" s="3">
        <v>189101</v>
      </c>
      <c r="CH450" s="3">
        <v>313804</v>
      </c>
    </row>
    <row r="451" spans="1:86" x14ac:dyDescent="0.25">
      <c r="A451" t="s">
        <v>728</v>
      </c>
      <c r="B451" s="3">
        <v>16686167</v>
      </c>
      <c r="C451" s="3">
        <v>15022918</v>
      </c>
      <c r="D451" s="3">
        <v>18540511</v>
      </c>
      <c r="E451" s="3">
        <v>20260699</v>
      </c>
      <c r="F451" s="3">
        <v>19675421</v>
      </c>
      <c r="G451" s="3">
        <v>3679969</v>
      </c>
      <c r="H451" s="3">
        <v>3315784</v>
      </c>
      <c r="I451" s="3">
        <v>4724986</v>
      </c>
      <c r="J451" s="3">
        <v>4605285</v>
      </c>
      <c r="K451" s="3">
        <v>4520213</v>
      </c>
      <c r="L451" s="3">
        <v>26000</v>
      </c>
      <c r="M451" s="3">
        <v>26000</v>
      </c>
      <c r="N451" s="3">
        <v>26000</v>
      </c>
      <c r="O451" s="3">
        <v>26000</v>
      </c>
      <c r="P451" s="3">
        <v>26000</v>
      </c>
      <c r="Q451" s="3">
        <v>328704</v>
      </c>
      <c r="R451" s="3">
        <v>374697</v>
      </c>
      <c r="S451" s="3">
        <v>386714</v>
      </c>
      <c r="T451" s="3">
        <v>337326</v>
      </c>
      <c r="U451" s="3">
        <v>191992</v>
      </c>
      <c r="V451" s="3">
        <v>685718</v>
      </c>
      <c r="W451" s="3">
        <v>633887</v>
      </c>
      <c r="X451" s="3">
        <v>389473</v>
      </c>
      <c r="Y451" s="3">
        <v>1128156</v>
      </c>
      <c r="Z451" s="3">
        <v>1033481</v>
      </c>
      <c r="AA451" s="3">
        <v>527336</v>
      </c>
      <c r="AB451" s="3">
        <v>479319</v>
      </c>
      <c r="AC451" s="3">
        <v>449505</v>
      </c>
      <c r="AD451" s="3">
        <v>407014</v>
      </c>
      <c r="AE451" s="3">
        <v>412083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9267727</v>
      </c>
      <c r="AL451" s="3">
        <v>8485464</v>
      </c>
      <c r="AM451" s="3">
        <v>10699559</v>
      </c>
      <c r="AN451" s="3">
        <v>13084155</v>
      </c>
      <c r="AO451" s="3">
        <v>12980824</v>
      </c>
      <c r="AP451" s="3">
        <v>29097148</v>
      </c>
      <c r="AQ451" s="3">
        <v>27096923</v>
      </c>
      <c r="AR451" s="3">
        <v>30078508</v>
      </c>
      <c r="AS451" s="3">
        <v>33062531</v>
      </c>
      <c r="AT451" s="3">
        <v>34286592</v>
      </c>
      <c r="AU451" s="3">
        <v>725715</v>
      </c>
      <c r="AV451" s="3">
        <v>480076</v>
      </c>
      <c r="AW451" s="3">
        <v>603205</v>
      </c>
      <c r="AX451" s="3">
        <v>721067</v>
      </c>
      <c r="AY451" s="3">
        <v>716562</v>
      </c>
      <c r="AZ451" s="3">
        <v>1737352</v>
      </c>
      <c r="BA451" s="3">
        <v>1510526</v>
      </c>
      <c r="BB451" s="3">
        <v>1690143</v>
      </c>
      <c r="BC451" s="3">
        <v>1885186</v>
      </c>
      <c r="BD451" s="3">
        <v>1943182</v>
      </c>
      <c r="BE451" s="3">
        <v>1011637</v>
      </c>
      <c r="BF451" s="3">
        <v>1030450</v>
      </c>
      <c r="BG451" s="3">
        <v>1086938</v>
      </c>
      <c r="BH451" s="3">
        <v>1164119</v>
      </c>
      <c r="BI451" s="3">
        <v>1226620</v>
      </c>
      <c r="BJ451" s="5">
        <v>0.25194548945751927</v>
      </c>
      <c r="BK451" s="5">
        <v>0.22559227712730531</v>
      </c>
      <c r="BL451" s="5">
        <v>0.26660702674270759</v>
      </c>
      <c r="BM451" s="5">
        <v>0.37038679472476455</v>
      </c>
      <c r="BN451" s="5">
        <v>0.38452188214999933</v>
      </c>
      <c r="BO451" s="3">
        <v>437718</v>
      </c>
      <c r="BP451" s="3">
        <v>340763</v>
      </c>
      <c r="BQ451" s="3">
        <v>450604</v>
      </c>
      <c r="BR451" s="3">
        <v>698248</v>
      </c>
      <c r="BS451" s="3">
        <v>747196</v>
      </c>
      <c r="BT451" s="3">
        <v>3282</v>
      </c>
      <c r="BU451" s="3">
        <v>13491</v>
      </c>
      <c r="BV451" s="3">
        <v>13424</v>
      </c>
      <c r="BW451" s="3">
        <v>12832</v>
      </c>
      <c r="BX451" s="3">
        <v>13516</v>
      </c>
      <c r="BY451" s="3">
        <v>440836</v>
      </c>
      <c r="BZ451" s="3">
        <v>343746</v>
      </c>
      <c r="CA451" s="3">
        <v>450604</v>
      </c>
      <c r="CB451" s="3">
        <v>697522</v>
      </c>
      <c r="CC451" s="3">
        <v>746614</v>
      </c>
      <c r="CD451" s="3">
        <v>288161</v>
      </c>
      <c r="CE451" s="3">
        <v>149821</v>
      </c>
      <c r="CF451" s="3">
        <v>166025</v>
      </c>
      <c r="CG451" s="3">
        <v>36377</v>
      </c>
      <c r="CH451" s="3">
        <v>-16536</v>
      </c>
    </row>
    <row r="452" spans="1:86" x14ac:dyDescent="0.25">
      <c r="A452" t="s">
        <v>729</v>
      </c>
      <c r="B452" s="3">
        <v>8114397</v>
      </c>
      <c r="C452" s="3">
        <v>12855959</v>
      </c>
      <c r="D452" s="3">
        <v>13287698</v>
      </c>
      <c r="E452" s="3">
        <v>11312608</v>
      </c>
      <c r="F452" s="3">
        <v>15066503</v>
      </c>
      <c r="G452" s="3">
        <v>1237636</v>
      </c>
      <c r="H452" s="3">
        <v>1265499</v>
      </c>
      <c r="I452" s="3">
        <v>1329276</v>
      </c>
      <c r="J452" s="3">
        <v>1383495</v>
      </c>
      <c r="K452" s="3">
        <v>1636110</v>
      </c>
      <c r="L452" s="3">
        <v>100000</v>
      </c>
      <c r="M452" s="3">
        <v>100000</v>
      </c>
      <c r="N452" s="3">
        <v>100000</v>
      </c>
      <c r="O452" s="3">
        <v>100000</v>
      </c>
      <c r="P452" s="3">
        <v>100000</v>
      </c>
      <c r="Q452" s="3">
        <v>4378505</v>
      </c>
      <c r="R452" s="3">
        <v>4579728</v>
      </c>
      <c r="S452" s="3">
        <v>4815229</v>
      </c>
      <c r="T452" s="3">
        <v>4967000</v>
      </c>
      <c r="U452" s="3">
        <v>5168718</v>
      </c>
      <c r="V452" s="3">
        <v>653803</v>
      </c>
      <c r="W452" s="3">
        <v>525288</v>
      </c>
      <c r="X452" s="3">
        <v>300525</v>
      </c>
      <c r="Y452" s="3">
        <v>68692</v>
      </c>
      <c r="Z452" s="3">
        <v>0</v>
      </c>
      <c r="AA452" s="3">
        <v>429364</v>
      </c>
      <c r="AB452" s="3">
        <v>451836</v>
      </c>
      <c r="AC452" s="3">
        <v>509899</v>
      </c>
      <c r="AD452" s="3">
        <v>560669</v>
      </c>
      <c r="AE452" s="3">
        <v>628718</v>
      </c>
      <c r="AF452" s="3">
        <v>110483</v>
      </c>
      <c r="AG452" s="3">
        <v>113389</v>
      </c>
      <c r="AH452" s="3">
        <v>117995</v>
      </c>
      <c r="AI452" s="3">
        <v>121172</v>
      </c>
      <c r="AJ452" s="3">
        <v>124852</v>
      </c>
      <c r="AK452" s="3">
        <v>218072</v>
      </c>
      <c r="AL452" s="3">
        <v>218072</v>
      </c>
      <c r="AM452" s="3">
        <v>224763</v>
      </c>
      <c r="AN452" s="3">
        <v>231833</v>
      </c>
      <c r="AO452" s="3">
        <v>68692</v>
      </c>
      <c r="AP452" s="3">
        <v>4660848</v>
      </c>
      <c r="AQ452" s="3">
        <v>10261637</v>
      </c>
      <c r="AR452" s="3">
        <v>16126759</v>
      </c>
      <c r="AS452" s="3">
        <v>10954700</v>
      </c>
      <c r="AT452" s="3">
        <v>13233995</v>
      </c>
      <c r="AU452" s="3">
        <v>189282</v>
      </c>
      <c r="AV452" s="3">
        <v>242924</v>
      </c>
      <c r="AW452" s="3">
        <v>353545</v>
      </c>
      <c r="AX452" s="3">
        <v>257029</v>
      </c>
      <c r="AY452" s="3">
        <v>332535</v>
      </c>
      <c r="AZ452" s="3">
        <v>308597</v>
      </c>
      <c r="BA452" s="3">
        <v>418911</v>
      </c>
      <c r="BB452" s="3">
        <v>573222</v>
      </c>
      <c r="BC452" s="3">
        <v>484047</v>
      </c>
      <c r="BD452" s="3">
        <v>566252</v>
      </c>
      <c r="BE452" s="3">
        <v>119315</v>
      </c>
      <c r="BF452" s="3">
        <v>175987</v>
      </c>
      <c r="BG452" s="3">
        <v>219677</v>
      </c>
      <c r="BH452" s="3">
        <v>227018</v>
      </c>
      <c r="BI452" s="3">
        <v>233717</v>
      </c>
      <c r="BJ452" s="5">
        <v>9.7794210572364607E-2</v>
      </c>
      <c r="BK452" s="5">
        <v>3.6021971254037256E-2</v>
      </c>
      <c r="BL452" s="5">
        <v>4.1453398508780194E-2</v>
      </c>
      <c r="BM452" s="5">
        <v>1.8549851564001015E-2</v>
      </c>
      <c r="BN452" s="5">
        <v>3.6008702839018668E-3</v>
      </c>
      <c r="BO452" s="3">
        <v>30179</v>
      </c>
      <c r="BP452" s="3">
        <v>15090</v>
      </c>
      <c r="BQ452" s="3">
        <v>23762</v>
      </c>
      <c r="BR452" s="3">
        <v>8979</v>
      </c>
      <c r="BS452" s="3">
        <v>2039</v>
      </c>
      <c r="BT452" s="3">
        <v>14547</v>
      </c>
      <c r="BU452" s="3">
        <v>23114</v>
      </c>
      <c r="BV452" s="3">
        <v>26608</v>
      </c>
      <c r="BW452" s="3">
        <v>14695</v>
      </c>
      <c r="BX452" s="3">
        <v>17923</v>
      </c>
      <c r="BY452" s="3">
        <v>30179</v>
      </c>
      <c r="BZ452" s="3">
        <v>15090</v>
      </c>
      <c r="CA452" s="3">
        <v>23762</v>
      </c>
      <c r="CB452" s="3">
        <v>8979</v>
      </c>
      <c r="CC452" s="3">
        <v>2039</v>
      </c>
      <c r="CD452" s="3">
        <v>173650</v>
      </c>
      <c r="CE452" s="3">
        <v>250948</v>
      </c>
      <c r="CF452" s="3">
        <v>356391</v>
      </c>
      <c r="CG452" s="3">
        <v>262745</v>
      </c>
      <c r="CH452" s="3">
        <v>348419</v>
      </c>
    </row>
    <row r="453" spans="1:86" x14ac:dyDescent="0.25">
      <c r="A453" t="s">
        <v>730</v>
      </c>
      <c r="B453" s="3">
        <v>77495900</v>
      </c>
      <c r="C453" s="3">
        <v>84315693</v>
      </c>
      <c r="D453" s="3">
        <v>91706302</v>
      </c>
      <c r="E453" s="3">
        <v>88602203</v>
      </c>
      <c r="F453" s="3">
        <v>99195784</v>
      </c>
      <c r="G453" s="3">
        <v>3709041</v>
      </c>
      <c r="H453" s="3">
        <v>3272084</v>
      </c>
      <c r="I453" s="3">
        <v>4256247</v>
      </c>
      <c r="J453" s="3">
        <v>5043777</v>
      </c>
      <c r="K453" s="3">
        <v>5791033</v>
      </c>
      <c r="L453" s="3">
        <v>37000000</v>
      </c>
      <c r="M453" s="3">
        <v>37000000</v>
      </c>
      <c r="N453" s="3">
        <v>37000000</v>
      </c>
      <c r="O453" s="3">
        <v>37000000</v>
      </c>
      <c r="P453" s="3">
        <v>37000000</v>
      </c>
      <c r="Q453" s="3">
        <v>29612637</v>
      </c>
      <c r="R453" s="3">
        <v>34056000</v>
      </c>
      <c r="S453" s="3">
        <v>37787753</v>
      </c>
      <c r="T453" s="3">
        <v>39621104</v>
      </c>
      <c r="U453" s="3">
        <v>42312452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3814029</v>
      </c>
      <c r="AB453" s="3">
        <v>3727871</v>
      </c>
      <c r="AC453" s="3">
        <v>5014809</v>
      </c>
      <c r="AD453" s="3">
        <v>3408042</v>
      </c>
      <c r="AE453" s="3">
        <v>8057589</v>
      </c>
      <c r="AF453" s="3">
        <v>57</v>
      </c>
      <c r="AG453" s="3">
        <v>4062</v>
      </c>
      <c r="AH453" s="3">
        <v>1326135</v>
      </c>
      <c r="AI453" s="3">
        <v>893</v>
      </c>
      <c r="AJ453" s="3">
        <v>4635306</v>
      </c>
      <c r="AK453" s="3">
        <v>0</v>
      </c>
      <c r="AL453" s="3">
        <v>0</v>
      </c>
      <c r="AM453" s="3">
        <v>0</v>
      </c>
      <c r="AN453" s="3">
        <v>0</v>
      </c>
      <c r="AO453" s="3">
        <v>0</v>
      </c>
      <c r="AP453" s="3">
        <v>38711358</v>
      </c>
      <c r="AQ453" s="3">
        <v>39503136</v>
      </c>
      <c r="AR453" s="3">
        <v>44521246</v>
      </c>
      <c r="AS453" s="3">
        <v>38425148</v>
      </c>
      <c r="AT453" s="3">
        <v>44680521</v>
      </c>
      <c r="AU453" s="3">
        <v>4927046</v>
      </c>
      <c r="AV453" s="3">
        <v>5124695</v>
      </c>
      <c r="AW453" s="3">
        <v>4358029</v>
      </c>
      <c r="AX453" s="3">
        <v>1921010</v>
      </c>
      <c r="AY453" s="3">
        <v>8242728</v>
      </c>
      <c r="AZ453" s="3">
        <v>7048344</v>
      </c>
      <c r="BA453" s="3">
        <v>7108373</v>
      </c>
      <c r="BB453" s="3">
        <v>6344510</v>
      </c>
      <c r="BC453" s="3">
        <v>4252802</v>
      </c>
      <c r="BD453" s="3">
        <v>10853482</v>
      </c>
      <c r="BE453" s="3">
        <v>2121298</v>
      </c>
      <c r="BF453" s="3">
        <v>1983678</v>
      </c>
      <c r="BG453" s="3">
        <v>1986481</v>
      </c>
      <c r="BH453" s="3">
        <v>2331792</v>
      </c>
      <c r="BI453" s="3">
        <v>2610754</v>
      </c>
      <c r="BJ453" s="5">
        <v>2.6658744238362939E-4</v>
      </c>
      <c r="BK453" s="5">
        <v>7.700777660373196E-4</v>
      </c>
      <c r="BL453" s="5">
        <v>5.5386467985707325E-4</v>
      </c>
      <c r="BM453" s="5">
        <v>3.922120051674167E-4</v>
      </c>
      <c r="BN453" s="5">
        <v>9.7664509878028083E-6</v>
      </c>
      <c r="BO453" s="3">
        <v>1879</v>
      </c>
      <c r="BP453" s="3">
        <v>5474</v>
      </c>
      <c r="BQ453" s="3">
        <v>3514</v>
      </c>
      <c r="BR453" s="3">
        <v>1668</v>
      </c>
      <c r="BS453" s="3">
        <v>106</v>
      </c>
      <c r="BT453" s="3">
        <v>2151408</v>
      </c>
      <c r="BU453" s="3">
        <v>765345</v>
      </c>
      <c r="BV453" s="3">
        <v>643818</v>
      </c>
      <c r="BW453" s="3">
        <v>1007231</v>
      </c>
      <c r="BX453" s="3">
        <v>602731</v>
      </c>
      <c r="BY453" s="3">
        <v>60520</v>
      </c>
      <c r="BZ453" s="3">
        <v>57947</v>
      </c>
      <c r="CA453" s="3">
        <v>-111941</v>
      </c>
      <c r="CB453" s="3">
        <v>156624</v>
      </c>
      <c r="CC453" s="3">
        <v>4778</v>
      </c>
      <c r="CD453" s="3">
        <v>7017934</v>
      </c>
      <c r="CE453" s="3">
        <v>5832093</v>
      </c>
      <c r="CF453" s="3">
        <v>5113788</v>
      </c>
      <c r="CG453" s="3">
        <v>2771617</v>
      </c>
      <c r="CH453" s="3">
        <v>8840681</v>
      </c>
    </row>
    <row r="454" spans="1:86" x14ac:dyDescent="0.25">
      <c r="A454" t="s">
        <v>731</v>
      </c>
      <c r="B454" s="3">
        <v>46456450</v>
      </c>
      <c r="C454" s="3">
        <v>54835298</v>
      </c>
      <c r="D454" s="3">
        <v>65498351</v>
      </c>
      <c r="E454" s="3">
        <v>127188055</v>
      </c>
      <c r="F454" s="3">
        <v>183474980</v>
      </c>
      <c r="G454" s="3">
        <v>3627265</v>
      </c>
      <c r="H454" s="3">
        <v>2920677</v>
      </c>
      <c r="I454" s="3">
        <v>2606061</v>
      </c>
      <c r="J454" s="3">
        <v>2189131</v>
      </c>
      <c r="K454" s="3">
        <v>1962162</v>
      </c>
      <c r="L454" s="3">
        <v>10400</v>
      </c>
      <c r="M454" s="3">
        <v>10400</v>
      </c>
      <c r="N454" s="3">
        <v>10400</v>
      </c>
      <c r="O454" s="3">
        <v>10400</v>
      </c>
      <c r="P454" s="3">
        <v>10400</v>
      </c>
      <c r="Q454" s="3">
        <v>11877705</v>
      </c>
      <c r="R454" s="3">
        <v>14723389</v>
      </c>
      <c r="S454" s="3">
        <v>17060800</v>
      </c>
      <c r="T454" s="3">
        <v>23789456</v>
      </c>
      <c r="U454" s="3">
        <v>27074132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11912227</v>
      </c>
      <c r="AB454" s="3">
        <v>12773320</v>
      </c>
      <c r="AC454" s="3">
        <v>21840867</v>
      </c>
      <c r="AD454" s="3">
        <v>11908692</v>
      </c>
      <c r="AE454" s="3">
        <v>25892923</v>
      </c>
      <c r="AF454" s="3">
        <v>26607</v>
      </c>
      <c r="AG454" s="3">
        <v>1076524</v>
      </c>
      <c r="AH454" s="3">
        <v>10289024</v>
      </c>
      <c r="AI454" s="3">
        <v>2242692</v>
      </c>
      <c r="AJ454" s="3">
        <v>16877848</v>
      </c>
      <c r="AK454" s="3">
        <v>0</v>
      </c>
      <c r="AL454" s="3">
        <v>0</v>
      </c>
      <c r="AM454" s="3">
        <v>0</v>
      </c>
      <c r="AN454" s="3">
        <v>0</v>
      </c>
      <c r="AO454" s="3">
        <v>0</v>
      </c>
      <c r="AP454" s="3">
        <v>114529028</v>
      </c>
      <c r="AQ454" s="3">
        <v>114075598</v>
      </c>
      <c r="AR454" s="3">
        <v>109930591</v>
      </c>
      <c r="AS454" s="3">
        <v>199382453</v>
      </c>
      <c r="AT454" s="3">
        <v>367904499</v>
      </c>
      <c r="AU454" s="3">
        <v>7985488</v>
      </c>
      <c r="AV454" s="3">
        <v>8132544</v>
      </c>
      <c r="AW454" s="3">
        <v>6877250</v>
      </c>
      <c r="AX454" s="3">
        <v>12456451</v>
      </c>
      <c r="AY454" s="3">
        <v>29828376</v>
      </c>
      <c r="AZ454" s="3">
        <v>10003342</v>
      </c>
      <c r="BA454" s="3">
        <v>10269844</v>
      </c>
      <c r="BB454" s="3">
        <v>8952468</v>
      </c>
      <c r="BC454" s="3">
        <v>15950806</v>
      </c>
      <c r="BD454" s="3">
        <v>31127843</v>
      </c>
      <c r="BE454" s="3">
        <v>2017854</v>
      </c>
      <c r="BF454" s="3">
        <v>2137300</v>
      </c>
      <c r="BG454" s="3">
        <v>2075218</v>
      </c>
      <c r="BH454" s="3">
        <v>3494355</v>
      </c>
      <c r="BI454" s="3">
        <v>1299467</v>
      </c>
      <c r="BJ454" s="5">
        <v>8.1162875367052334E-4</v>
      </c>
      <c r="BK454" s="5">
        <v>9.5210793854317557E-4</v>
      </c>
      <c r="BL454" s="5">
        <v>2.0854584456487307E-3</v>
      </c>
      <c r="BM454" s="5">
        <v>6.4780425515801525E-4</v>
      </c>
      <c r="BN454" s="5">
        <v>1.3232847518538306E-3</v>
      </c>
      <c r="BO454" s="3">
        <v>8119</v>
      </c>
      <c r="BP454" s="3">
        <v>9778</v>
      </c>
      <c r="BQ454" s="3">
        <v>18670</v>
      </c>
      <c r="BR454" s="3">
        <v>10333</v>
      </c>
      <c r="BS454" s="3">
        <v>41191</v>
      </c>
      <c r="BT454" s="3">
        <v>647968</v>
      </c>
      <c r="BU454" s="3">
        <v>263307</v>
      </c>
      <c r="BV454" s="3">
        <v>299682</v>
      </c>
      <c r="BW454" s="3">
        <v>648852</v>
      </c>
      <c r="BX454" s="3">
        <v>396068</v>
      </c>
      <c r="BY454" s="3">
        <v>-22</v>
      </c>
      <c r="BZ454" s="3">
        <v>90192</v>
      </c>
      <c r="CA454" s="3">
        <v>-37128</v>
      </c>
      <c r="CB454" s="3">
        <v>-611631</v>
      </c>
      <c r="CC454" s="3">
        <v>3181648</v>
      </c>
      <c r="CD454" s="3">
        <v>8633478</v>
      </c>
      <c r="CE454" s="3">
        <v>8305659</v>
      </c>
      <c r="CF454" s="3">
        <v>7214060</v>
      </c>
      <c r="CG454" s="3">
        <v>13716934</v>
      </c>
      <c r="CH454" s="3">
        <v>27042796</v>
      </c>
    </row>
    <row r="455" spans="1:86" x14ac:dyDescent="0.25">
      <c r="A455" t="s">
        <v>732</v>
      </c>
      <c r="B455" s="3">
        <v>66079982</v>
      </c>
      <c r="C455" s="3">
        <v>77352351</v>
      </c>
      <c r="D455" s="3">
        <v>68587660</v>
      </c>
      <c r="E455" s="3">
        <v>66856124</v>
      </c>
      <c r="F455" s="3">
        <v>66034671</v>
      </c>
      <c r="G455" s="3">
        <v>17016869</v>
      </c>
      <c r="H455" s="3">
        <v>16702860</v>
      </c>
      <c r="I455" s="3">
        <v>14283755</v>
      </c>
      <c r="J455" s="3">
        <v>13626582</v>
      </c>
      <c r="K455" s="3">
        <v>13554190</v>
      </c>
      <c r="L455" s="3">
        <v>3000000</v>
      </c>
      <c r="M455" s="3">
        <v>3000000</v>
      </c>
      <c r="N455" s="3">
        <v>3000000</v>
      </c>
      <c r="O455" s="3">
        <v>3000000</v>
      </c>
      <c r="P455" s="3">
        <v>3000000</v>
      </c>
      <c r="Q455" s="3">
        <v>22293013</v>
      </c>
      <c r="R455" s="3">
        <v>24525808</v>
      </c>
      <c r="S455" s="3">
        <v>21624776</v>
      </c>
      <c r="T455" s="3">
        <v>20259774</v>
      </c>
      <c r="U455" s="3">
        <v>17596573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9170773</v>
      </c>
      <c r="AB455" s="3">
        <v>7753330</v>
      </c>
      <c r="AC455" s="3">
        <v>7500155</v>
      </c>
      <c r="AD455" s="3">
        <v>6952670</v>
      </c>
      <c r="AE455" s="3">
        <v>6732347</v>
      </c>
      <c r="AF455" s="3">
        <v>1756613</v>
      </c>
      <c r="AG455" s="3">
        <v>509582</v>
      </c>
      <c r="AH455" s="3">
        <v>522321</v>
      </c>
      <c r="AI455" s="3">
        <v>506201</v>
      </c>
      <c r="AJ455" s="3">
        <v>492198</v>
      </c>
      <c r="AK455" s="3">
        <v>0</v>
      </c>
      <c r="AL455" s="3">
        <v>0</v>
      </c>
      <c r="AM455" s="3">
        <v>0</v>
      </c>
      <c r="AN455" s="3">
        <v>1025053</v>
      </c>
      <c r="AO455" s="3">
        <v>0</v>
      </c>
      <c r="AP455" s="3">
        <v>134699332</v>
      </c>
      <c r="AQ455" s="3">
        <v>158608956</v>
      </c>
      <c r="AR455" s="3">
        <v>162839709</v>
      </c>
      <c r="AS455" s="3">
        <v>155903597</v>
      </c>
      <c r="AT455" s="3">
        <v>154153428</v>
      </c>
      <c r="AU455" s="3">
        <v>4123459</v>
      </c>
      <c r="AV455" s="3">
        <v>7192966</v>
      </c>
      <c r="AW455" s="3">
        <v>2977398</v>
      </c>
      <c r="AX455" s="3">
        <v>2114583</v>
      </c>
      <c r="AY455" s="3">
        <v>2432841</v>
      </c>
      <c r="AZ455" s="3">
        <v>9162241</v>
      </c>
      <c r="BA455" s="3">
        <v>10978164</v>
      </c>
      <c r="BB455" s="3">
        <v>6966083</v>
      </c>
      <c r="BC455" s="3">
        <v>5658052</v>
      </c>
      <c r="BD455" s="3">
        <v>5772128</v>
      </c>
      <c r="BE455" s="3">
        <v>5038782</v>
      </c>
      <c r="BF455" s="3">
        <v>3785198</v>
      </c>
      <c r="BG455" s="3">
        <v>3988685</v>
      </c>
      <c r="BH455" s="3">
        <v>3543469</v>
      </c>
      <c r="BI455" s="3">
        <v>3339287</v>
      </c>
      <c r="BJ455" s="5">
        <v>5.7179679076330779E-2</v>
      </c>
      <c r="BK455" s="5">
        <v>6.8761315644401008E-2</v>
      </c>
      <c r="BL455" s="5">
        <v>0.11220466365387836</v>
      </c>
      <c r="BM455" s="5">
        <v>0.11824670398928819</v>
      </c>
      <c r="BN455" s="5">
        <v>0.10955942071970684</v>
      </c>
      <c r="BO455" s="3">
        <v>523894</v>
      </c>
      <c r="BP455" s="3">
        <v>754873</v>
      </c>
      <c r="BQ455" s="3">
        <v>781627</v>
      </c>
      <c r="BR455" s="3">
        <v>669046</v>
      </c>
      <c r="BS455" s="3">
        <v>632391</v>
      </c>
      <c r="BT455" s="3">
        <v>31692</v>
      </c>
      <c r="BU455" s="3">
        <v>26235</v>
      </c>
      <c r="BV455" s="3">
        <v>24615</v>
      </c>
      <c r="BW455" s="3">
        <v>6161</v>
      </c>
      <c r="BX455" s="3">
        <v>4940</v>
      </c>
      <c r="BY455" s="3">
        <v>581103</v>
      </c>
      <c r="BZ455" s="3">
        <v>782898</v>
      </c>
      <c r="CA455" s="3">
        <v>803514</v>
      </c>
      <c r="CB455" s="3">
        <v>762737</v>
      </c>
      <c r="CC455" s="3">
        <v>770953</v>
      </c>
      <c r="CD455" s="3">
        <v>3574048</v>
      </c>
      <c r="CE455" s="3">
        <v>6436303</v>
      </c>
      <c r="CF455" s="3">
        <v>2198499</v>
      </c>
      <c r="CG455" s="3">
        <v>1358007</v>
      </c>
      <c r="CH455" s="3">
        <v>1666828</v>
      </c>
    </row>
    <row r="456" spans="1:86" x14ac:dyDescent="0.25">
      <c r="A456" t="s">
        <v>733</v>
      </c>
      <c r="B456" s="3">
        <v>19867590</v>
      </c>
      <c r="C456" s="3">
        <v>25418836</v>
      </c>
      <c r="D456" s="3">
        <v>35508739</v>
      </c>
      <c r="E456" s="3">
        <v>43163993</v>
      </c>
      <c r="F456" s="3">
        <v>44258254</v>
      </c>
      <c r="G456" s="3">
        <v>400919</v>
      </c>
      <c r="H456" s="3">
        <v>599932</v>
      </c>
      <c r="I456" s="3">
        <v>771214</v>
      </c>
      <c r="J456" s="3">
        <v>1261671</v>
      </c>
      <c r="K456" s="3">
        <v>1444084</v>
      </c>
      <c r="L456" s="3">
        <v>1800000</v>
      </c>
      <c r="M456" s="3">
        <v>1800000</v>
      </c>
      <c r="N456" s="3">
        <v>1800000</v>
      </c>
      <c r="O456" s="3">
        <v>1800000</v>
      </c>
      <c r="P456" s="3">
        <v>1800000</v>
      </c>
      <c r="Q456" s="3">
        <v>2727533</v>
      </c>
      <c r="R456" s="3">
        <v>4195786</v>
      </c>
      <c r="S456" s="3">
        <v>10362162</v>
      </c>
      <c r="T456" s="3">
        <v>18302197</v>
      </c>
      <c r="U456" s="3">
        <v>21591733</v>
      </c>
      <c r="V456" s="3">
        <v>2984471</v>
      </c>
      <c r="W456" s="3">
        <v>3274728</v>
      </c>
      <c r="X456" s="3">
        <v>4230343</v>
      </c>
      <c r="Y456" s="3">
        <v>4022795</v>
      </c>
      <c r="Z456" s="3">
        <v>1995106</v>
      </c>
      <c r="AA456" s="3">
        <v>1217079</v>
      </c>
      <c r="AB456" s="3">
        <v>1287728</v>
      </c>
      <c r="AC456" s="3">
        <v>1914999</v>
      </c>
      <c r="AD456" s="3">
        <v>1059857</v>
      </c>
      <c r="AE456" s="3">
        <v>1085022</v>
      </c>
      <c r="AF456" s="3">
        <v>398768</v>
      </c>
      <c r="AG456" s="3">
        <v>515436</v>
      </c>
      <c r="AH456" s="3">
        <v>1124775</v>
      </c>
      <c r="AI456" s="3">
        <v>310679</v>
      </c>
      <c r="AJ456" s="3">
        <v>354102</v>
      </c>
      <c r="AK456" s="3">
        <v>5069315</v>
      </c>
      <c r="AL456" s="3">
        <v>4864897</v>
      </c>
      <c r="AM456" s="3">
        <v>1620400</v>
      </c>
      <c r="AN456" s="3">
        <v>2177252</v>
      </c>
      <c r="AO456" s="3">
        <v>5260960</v>
      </c>
      <c r="AP456" s="3">
        <v>23101354</v>
      </c>
      <c r="AQ456" s="3">
        <v>33850589</v>
      </c>
      <c r="AR456" s="3">
        <v>55372390</v>
      </c>
      <c r="AS456" s="3">
        <v>73374027</v>
      </c>
      <c r="AT456" s="3">
        <v>64703878</v>
      </c>
      <c r="AU456" s="3">
        <v>1617401</v>
      </c>
      <c r="AV456" s="3">
        <v>3002728</v>
      </c>
      <c r="AW456" s="3">
        <v>10722408</v>
      </c>
      <c r="AX456" s="3">
        <v>14974798</v>
      </c>
      <c r="AY456" s="3">
        <v>11124403</v>
      </c>
      <c r="AZ456" s="3">
        <v>2221199</v>
      </c>
      <c r="BA456" s="3">
        <v>3439477</v>
      </c>
      <c r="BB456" s="3">
        <v>11182219</v>
      </c>
      <c r="BC456" s="3">
        <v>16271033</v>
      </c>
      <c r="BD456" s="3">
        <v>11753813</v>
      </c>
      <c r="BE456" s="3">
        <v>603798</v>
      </c>
      <c r="BF456" s="3">
        <v>436749</v>
      </c>
      <c r="BG456" s="3">
        <v>459811</v>
      </c>
      <c r="BH456" s="3">
        <v>1296235</v>
      </c>
      <c r="BI456" s="3">
        <v>629410</v>
      </c>
      <c r="BJ456" s="5">
        <v>0.25222773826208278</v>
      </c>
      <c r="BK456" s="5">
        <v>0.13441927362793821</v>
      </c>
      <c r="BL456" s="5">
        <v>3.7912689780087473E-2</v>
      </c>
      <c r="BM456" s="5">
        <v>1.9485548336113632E-2</v>
      </c>
      <c r="BN456" s="5">
        <v>1.6671100688772231E-2</v>
      </c>
      <c r="BO456" s="3">
        <v>560248</v>
      </c>
      <c r="BP456" s="3">
        <v>462332</v>
      </c>
      <c r="BQ456" s="3">
        <v>423948</v>
      </c>
      <c r="BR456" s="3">
        <v>317050</v>
      </c>
      <c r="BS456" s="3">
        <v>195949</v>
      </c>
      <c r="BT456" s="3">
        <v>80884</v>
      </c>
      <c r="BU456" s="3">
        <v>101665</v>
      </c>
      <c r="BV456" s="3">
        <v>40979</v>
      </c>
      <c r="BW456" s="3">
        <v>167235</v>
      </c>
      <c r="BX456" s="3">
        <v>257480</v>
      </c>
      <c r="BY456" s="3">
        <v>504044</v>
      </c>
      <c r="BZ456" s="3">
        <v>391893</v>
      </c>
      <c r="CA456" s="3">
        <v>321666</v>
      </c>
      <c r="CB456" s="3">
        <v>326939</v>
      </c>
      <c r="CC456" s="3">
        <v>198474</v>
      </c>
      <c r="CD456" s="3">
        <v>1194241</v>
      </c>
      <c r="CE456" s="3">
        <v>2712500</v>
      </c>
      <c r="CF456" s="3">
        <v>10441721</v>
      </c>
      <c r="CG456" s="3">
        <v>14815094</v>
      </c>
      <c r="CH456" s="3">
        <v>11183409</v>
      </c>
    </row>
    <row r="457" spans="1:86" x14ac:dyDescent="0.25">
      <c r="A457" t="s">
        <v>734</v>
      </c>
      <c r="B457" s="3">
        <v>58193964</v>
      </c>
      <c r="C457" s="3">
        <v>63005034</v>
      </c>
      <c r="D457" s="3">
        <v>65362787</v>
      </c>
      <c r="E457" s="3">
        <v>65385964</v>
      </c>
      <c r="F457" s="3">
        <v>68921130</v>
      </c>
      <c r="G457" s="3">
        <v>6431271</v>
      </c>
      <c r="H457" s="3">
        <v>5844485</v>
      </c>
      <c r="I457" s="3">
        <v>5079716</v>
      </c>
      <c r="J457" s="3">
        <v>4424606</v>
      </c>
      <c r="K457" s="3">
        <v>3845679</v>
      </c>
      <c r="L457" s="3">
        <v>20000000</v>
      </c>
      <c r="M457" s="3">
        <v>20000000</v>
      </c>
      <c r="N457" s="3">
        <v>20000000</v>
      </c>
      <c r="O457" s="3">
        <v>20000000</v>
      </c>
      <c r="P457" s="3">
        <v>20000000</v>
      </c>
      <c r="Q457" s="3">
        <v>3619136</v>
      </c>
      <c r="R457" s="3">
        <v>5659161</v>
      </c>
      <c r="S457" s="3">
        <v>7772233</v>
      </c>
      <c r="T457" s="3">
        <v>11741455</v>
      </c>
      <c r="U457" s="3">
        <v>13659918</v>
      </c>
      <c r="V457" s="3">
        <v>1735935</v>
      </c>
      <c r="W457" s="3">
        <v>892352</v>
      </c>
      <c r="X457" s="3">
        <v>0</v>
      </c>
      <c r="Y457" s="3">
        <v>0</v>
      </c>
      <c r="Z457" s="3">
        <v>0</v>
      </c>
      <c r="AA457" s="3">
        <v>8151623</v>
      </c>
      <c r="AB457" s="3">
        <v>7664147</v>
      </c>
      <c r="AC457" s="3">
        <v>6915649</v>
      </c>
      <c r="AD457" s="3">
        <v>7179862</v>
      </c>
      <c r="AE457" s="3">
        <v>7146224</v>
      </c>
      <c r="AF457" s="3">
        <v>3892031</v>
      </c>
      <c r="AG457" s="3">
        <v>3498393</v>
      </c>
      <c r="AH457" s="3">
        <v>2739793</v>
      </c>
      <c r="AI457" s="3">
        <v>3029125</v>
      </c>
      <c r="AJ457" s="3">
        <v>3083727</v>
      </c>
      <c r="AK457" s="3">
        <v>4052242</v>
      </c>
      <c r="AL457" s="3">
        <v>880926</v>
      </c>
      <c r="AM457" s="3">
        <v>2574812</v>
      </c>
      <c r="AN457" s="3">
        <v>0</v>
      </c>
      <c r="AO457" s="3">
        <v>0</v>
      </c>
      <c r="AP457" s="3">
        <v>95467775</v>
      </c>
      <c r="AQ457" s="3">
        <v>102726919</v>
      </c>
      <c r="AR457" s="3">
        <v>112349127</v>
      </c>
      <c r="AS457" s="3">
        <v>106779336</v>
      </c>
      <c r="AT457" s="3">
        <v>99942995</v>
      </c>
      <c r="AU457" s="3">
        <v>2861091</v>
      </c>
      <c r="AV457" s="3">
        <v>4255452</v>
      </c>
      <c r="AW457" s="3">
        <v>5017542</v>
      </c>
      <c r="AX457" s="3">
        <v>5066638</v>
      </c>
      <c r="AY457" s="3">
        <v>3440117</v>
      </c>
      <c r="AZ457" s="3">
        <v>5228772</v>
      </c>
      <c r="BA457" s="3">
        <v>6442232</v>
      </c>
      <c r="BB457" s="3">
        <v>7031322</v>
      </c>
      <c r="BC457" s="3">
        <v>7286513</v>
      </c>
      <c r="BD457" s="3">
        <v>5913713</v>
      </c>
      <c r="BE457" s="3">
        <v>2367681</v>
      </c>
      <c r="BF457" s="3">
        <v>2186780</v>
      </c>
      <c r="BG457" s="3">
        <v>2013780</v>
      </c>
      <c r="BH457" s="3">
        <v>2219875</v>
      </c>
      <c r="BI457" s="3">
        <v>2473596</v>
      </c>
      <c r="BJ457" s="5">
        <v>5.6330626005494218E-2</v>
      </c>
      <c r="BK457" s="5">
        <v>1.8246936775949702E-2</v>
      </c>
      <c r="BL457" s="5">
        <v>1.3052168568016085E-2</v>
      </c>
      <c r="BM457" s="5">
        <v>7.9175045731751242E-3</v>
      </c>
      <c r="BN457" s="5">
        <v>6.6763469921519696E-3</v>
      </c>
      <c r="BO457" s="3">
        <v>294540</v>
      </c>
      <c r="BP457" s="3">
        <v>117551</v>
      </c>
      <c r="BQ457" s="3">
        <v>91774</v>
      </c>
      <c r="BR457" s="3">
        <v>57691</v>
      </c>
      <c r="BS457" s="3">
        <v>39482</v>
      </c>
      <c r="BT457" s="3">
        <v>166218</v>
      </c>
      <c r="BU457" s="3">
        <v>105200</v>
      </c>
      <c r="BV457" s="3">
        <v>170985</v>
      </c>
      <c r="BW457" s="3">
        <v>295721</v>
      </c>
      <c r="BX457" s="3">
        <v>237441</v>
      </c>
      <c r="BY457" s="3">
        <v>382445</v>
      </c>
      <c r="BZ457" s="3">
        <v>826516</v>
      </c>
      <c r="CA457" s="3">
        <v>894687</v>
      </c>
      <c r="CB457" s="3">
        <v>264747</v>
      </c>
      <c r="CC457" s="3">
        <v>563150</v>
      </c>
      <c r="CD457" s="3">
        <v>2644864</v>
      </c>
      <c r="CE457" s="3">
        <v>3534136</v>
      </c>
      <c r="CF457" s="3">
        <v>4293840</v>
      </c>
      <c r="CG457" s="3">
        <v>5097612</v>
      </c>
      <c r="CH457" s="3">
        <v>3114408</v>
      </c>
    </row>
    <row r="458" spans="1:86" x14ac:dyDescent="0.25">
      <c r="A458" t="s">
        <v>735</v>
      </c>
      <c r="B458" s="3">
        <v>51030982</v>
      </c>
      <c r="C458" s="3">
        <v>61722089</v>
      </c>
      <c r="D458" s="3">
        <v>65466748</v>
      </c>
      <c r="E458" s="3">
        <v>60527955</v>
      </c>
      <c r="F458" s="3">
        <v>68610264</v>
      </c>
      <c r="G458" s="3">
        <v>16906515</v>
      </c>
      <c r="H458" s="3">
        <v>14308745</v>
      </c>
      <c r="I458" s="3">
        <v>17448337</v>
      </c>
      <c r="J458" s="3">
        <v>17296633</v>
      </c>
      <c r="K458" s="3">
        <v>17939109</v>
      </c>
      <c r="L458" s="3">
        <v>1500000</v>
      </c>
      <c r="M458" s="3">
        <v>2000000</v>
      </c>
      <c r="N458" s="3">
        <v>2000000</v>
      </c>
      <c r="O458" s="3">
        <v>2000000</v>
      </c>
      <c r="P458" s="3">
        <v>2000000</v>
      </c>
      <c r="Q458" s="3">
        <v>2185557</v>
      </c>
      <c r="R458" s="3">
        <v>2887975</v>
      </c>
      <c r="S458" s="3">
        <v>4592679</v>
      </c>
      <c r="T458" s="3">
        <v>6350193</v>
      </c>
      <c r="U458" s="3">
        <v>7396242</v>
      </c>
      <c r="V458" s="3">
        <v>13281770</v>
      </c>
      <c r="W458" s="3">
        <v>12877180</v>
      </c>
      <c r="X458" s="3">
        <v>12902009</v>
      </c>
      <c r="Y458" s="3">
        <v>10801429</v>
      </c>
      <c r="Z458" s="3">
        <v>10203966</v>
      </c>
      <c r="AA458" s="3">
        <v>2129851</v>
      </c>
      <c r="AB458" s="3">
        <v>3488620</v>
      </c>
      <c r="AC458" s="3">
        <v>3103222</v>
      </c>
      <c r="AD458" s="3">
        <v>486215</v>
      </c>
      <c r="AE458" s="3">
        <v>916063</v>
      </c>
      <c r="AF458" s="3">
        <v>670000</v>
      </c>
      <c r="AG458" s="3">
        <v>3003544</v>
      </c>
      <c r="AH458" s="3">
        <v>2608444</v>
      </c>
      <c r="AI458" s="3">
        <v>20000</v>
      </c>
      <c r="AJ458" s="3">
        <v>453629</v>
      </c>
      <c r="AK458" s="3">
        <v>13539072</v>
      </c>
      <c r="AL458" s="3">
        <v>14686334</v>
      </c>
      <c r="AM458" s="3">
        <v>18827543</v>
      </c>
      <c r="AN458" s="3">
        <v>15424631</v>
      </c>
      <c r="AO458" s="3">
        <v>18309751</v>
      </c>
      <c r="AP458" s="3">
        <v>46801167</v>
      </c>
      <c r="AQ458" s="3">
        <v>60074353</v>
      </c>
      <c r="AR458" s="3">
        <v>67680142</v>
      </c>
      <c r="AS458" s="3">
        <v>67266118</v>
      </c>
      <c r="AT458" s="3">
        <v>71272169</v>
      </c>
      <c r="AU458" s="3">
        <v>2094728</v>
      </c>
      <c r="AV458" s="3">
        <v>6553692</v>
      </c>
      <c r="AW458" s="3">
        <v>5822729</v>
      </c>
      <c r="AX458" s="3">
        <v>4904997</v>
      </c>
      <c r="AY458" s="3">
        <v>5884619</v>
      </c>
      <c r="AZ458" s="3">
        <v>3552509</v>
      </c>
      <c r="BA458" s="3">
        <v>7400026</v>
      </c>
      <c r="BB458" s="3">
        <v>6887678</v>
      </c>
      <c r="BC458" s="3">
        <v>5940880</v>
      </c>
      <c r="BD458" s="3">
        <v>7026328</v>
      </c>
      <c r="BE458" s="3">
        <v>1457781</v>
      </c>
      <c r="BF458" s="3">
        <v>846334</v>
      </c>
      <c r="BG458" s="3">
        <v>1064949</v>
      </c>
      <c r="BH458" s="3">
        <v>1035883</v>
      </c>
      <c r="BI458" s="3">
        <v>1141709</v>
      </c>
      <c r="BJ458" s="5">
        <v>0.27342365635104654</v>
      </c>
      <c r="BK458" s="5">
        <v>0.11639661806593653</v>
      </c>
      <c r="BL458" s="5">
        <v>0.20812485717247525</v>
      </c>
      <c r="BM458" s="5">
        <v>0.27141366262237243</v>
      </c>
      <c r="BN458" s="5">
        <v>0.22685490913603806</v>
      </c>
      <c r="BO458" s="3">
        <v>971340</v>
      </c>
      <c r="BP458" s="3">
        <v>861338</v>
      </c>
      <c r="BQ458" s="3">
        <v>1433497</v>
      </c>
      <c r="BR458" s="3">
        <v>1612436</v>
      </c>
      <c r="BS458" s="3">
        <v>1593957</v>
      </c>
      <c r="BT458" s="3">
        <v>92646</v>
      </c>
      <c r="BU458" s="3">
        <v>25637</v>
      </c>
      <c r="BV458" s="3">
        <v>40627</v>
      </c>
      <c r="BW458" s="3">
        <v>887344</v>
      </c>
      <c r="BX458" s="3">
        <v>314092</v>
      </c>
      <c r="BY458" s="3">
        <v>1090953</v>
      </c>
      <c r="BZ458" s="3">
        <v>3277624</v>
      </c>
      <c r="CA458" s="3">
        <v>2148753</v>
      </c>
      <c r="CB458" s="3">
        <v>2861913</v>
      </c>
      <c r="CC458" s="3">
        <v>3265529</v>
      </c>
      <c r="CD458" s="3">
        <v>1096421</v>
      </c>
      <c r="CE458" s="3">
        <v>3301705</v>
      </c>
      <c r="CF458" s="3">
        <v>3714603</v>
      </c>
      <c r="CG458" s="3">
        <v>2930428</v>
      </c>
      <c r="CH458" s="3">
        <v>2933182</v>
      </c>
    </row>
    <row r="459" spans="1:86" x14ac:dyDescent="0.25">
      <c r="A459" t="s">
        <v>736</v>
      </c>
      <c r="B459" s="3">
        <v>16085749</v>
      </c>
      <c r="C459" s="3">
        <v>19517459</v>
      </c>
      <c r="D459" s="3">
        <v>18993577</v>
      </c>
      <c r="E459" s="3">
        <v>19186182</v>
      </c>
      <c r="F459" s="3">
        <v>20075497</v>
      </c>
      <c r="G459" s="3">
        <v>3832538</v>
      </c>
      <c r="H459" s="3">
        <v>3702072</v>
      </c>
      <c r="I459" s="3">
        <v>3667101</v>
      </c>
      <c r="J459" s="3">
        <v>1479973</v>
      </c>
      <c r="K459" s="3">
        <v>1404330</v>
      </c>
      <c r="L459" s="3">
        <v>120000</v>
      </c>
      <c r="M459" s="3">
        <v>120000</v>
      </c>
      <c r="N459" s="3">
        <v>120000</v>
      </c>
      <c r="O459" s="3">
        <v>120000</v>
      </c>
      <c r="P459" s="3">
        <v>120000</v>
      </c>
      <c r="Q459" s="3">
        <v>4655193</v>
      </c>
      <c r="R459" s="3">
        <v>5765803</v>
      </c>
      <c r="S459" s="3">
        <v>4965858</v>
      </c>
      <c r="T459" s="3">
        <v>6097024</v>
      </c>
      <c r="U459" s="3">
        <v>6741394</v>
      </c>
      <c r="V459" s="3">
        <v>3610510</v>
      </c>
      <c r="W459" s="3">
        <v>3370010</v>
      </c>
      <c r="X459" s="3">
        <v>3189074</v>
      </c>
      <c r="Y459" s="3">
        <v>5847887</v>
      </c>
      <c r="Z459" s="3">
        <v>2873886</v>
      </c>
      <c r="AA459" s="3">
        <v>288845</v>
      </c>
      <c r="AB459" s="3">
        <v>329380</v>
      </c>
      <c r="AC459" s="3">
        <v>391163</v>
      </c>
      <c r="AD459" s="3">
        <v>676150</v>
      </c>
      <c r="AE459" s="3">
        <v>546716</v>
      </c>
      <c r="AF459" s="3">
        <v>50498</v>
      </c>
      <c r="AG459" s="3">
        <v>50498</v>
      </c>
      <c r="AH459" s="3">
        <v>67646</v>
      </c>
      <c r="AI459" s="3">
        <v>298605</v>
      </c>
      <c r="AJ459" s="3">
        <v>129564</v>
      </c>
      <c r="AK459" s="3">
        <v>2430463</v>
      </c>
      <c r="AL459" s="3">
        <v>2458828</v>
      </c>
      <c r="AM459" s="3">
        <v>3523759</v>
      </c>
      <c r="AN459" s="3">
        <v>0</v>
      </c>
      <c r="AO459" s="3">
        <v>2917376</v>
      </c>
      <c r="AP459" s="3">
        <v>15343644</v>
      </c>
      <c r="AQ459" s="3">
        <v>21064481</v>
      </c>
      <c r="AR459" s="3">
        <v>27572807</v>
      </c>
      <c r="AS459" s="3">
        <v>24502506</v>
      </c>
      <c r="AT459" s="3">
        <v>27755394</v>
      </c>
      <c r="AU459" s="3">
        <v>1436172</v>
      </c>
      <c r="AV459" s="3">
        <v>1290865</v>
      </c>
      <c r="AW459" s="3">
        <v>1056629</v>
      </c>
      <c r="AX459" s="3">
        <v>1357265</v>
      </c>
      <c r="AY459" s="3">
        <v>1793035</v>
      </c>
      <c r="AZ459" s="3">
        <v>1834026</v>
      </c>
      <c r="BA459" s="3">
        <v>1750272</v>
      </c>
      <c r="BB459" s="3">
        <v>1509844</v>
      </c>
      <c r="BC459" s="3">
        <v>1737035</v>
      </c>
      <c r="BD459" s="3">
        <v>2158554</v>
      </c>
      <c r="BE459" s="3">
        <v>397854</v>
      </c>
      <c r="BF459" s="3">
        <v>459407</v>
      </c>
      <c r="BG459" s="3">
        <v>453215</v>
      </c>
      <c r="BH459" s="3">
        <v>379770</v>
      </c>
      <c r="BI459" s="3">
        <v>365519</v>
      </c>
      <c r="BJ459" s="5">
        <v>8.3084972623070769E-2</v>
      </c>
      <c r="BK459" s="5">
        <v>6.6824470710838094E-2</v>
      </c>
      <c r="BL459" s="5">
        <v>0.14144640108514522</v>
      </c>
      <c r="BM459" s="5">
        <v>0.11439781006139772</v>
      </c>
      <c r="BN459" s="5">
        <v>6.4910120386147394E-2</v>
      </c>
      <c r="BO459" s="3">
        <v>152380</v>
      </c>
      <c r="BP459" s="3">
        <v>116961</v>
      </c>
      <c r="BQ459" s="3">
        <v>213562</v>
      </c>
      <c r="BR459" s="3">
        <v>198713</v>
      </c>
      <c r="BS459" s="3">
        <v>140112</v>
      </c>
      <c r="BT459" s="3">
        <v>319895</v>
      </c>
      <c r="BU459" s="3">
        <v>213313</v>
      </c>
      <c r="BV459" s="3">
        <v>688699</v>
      </c>
      <c r="BW459" s="3">
        <v>923928</v>
      </c>
      <c r="BX459" s="3">
        <v>120681</v>
      </c>
      <c r="BY459" s="3">
        <v>152380</v>
      </c>
      <c r="BZ459" s="3">
        <v>116961</v>
      </c>
      <c r="CA459" s="3">
        <v>213562</v>
      </c>
      <c r="CB459" s="3">
        <v>198713</v>
      </c>
      <c r="CC459" s="3">
        <v>140112</v>
      </c>
      <c r="CD459" s="3">
        <v>1603687</v>
      </c>
      <c r="CE459" s="3">
        <v>1387217</v>
      </c>
      <c r="CF459" s="3">
        <v>1531766</v>
      </c>
      <c r="CG459" s="3">
        <v>2082480</v>
      </c>
      <c r="CH459" s="3">
        <v>1773604</v>
      </c>
    </row>
    <row r="460" spans="1:86" x14ac:dyDescent="0.25">
      <c r="A460" t="s">
        <v>737</v>
      </c>
      <c r="B460" s="3">
        <v>1745719</v>
      </c>
      <c r="C460" s="3">
        <v>2280284</v>
      </c>
      <c r="D460" s="3">
        <v>2405262</v>
      </c>
      <c r="E460" s="3">
        <v>2662855</v>
      </c>
      <c r="F460" s="3">
        <v>3299552</v>
      </c>
      <c r="G460" s="3">
        <v>194076</v>
      </c>
      <c r="H460" s="3">
        <v>395447</v>
      </c>
      <c r="I460" s="3">
        <v>537518</v>
      </c>
      <c r="J460" s="3">
        <v>408257</v>
      </c>
      <c r="K460" s="3">
        <v>381377</v>
      </c>
      <c r="L460" s="3">
        <v>101400</v>
      </c>
      <c r="M460" s="3">
        <v>101400</v>
      </c>
      <c r="N460" s="3">
        <v>101400</v>
      </c>
      <c r="O460" s="3">
        <v>101400</v>
      </c>
      <c r="P460" s="3">
        <v>101400</v>
      </c>
      <c r="Q460" s="3">
        <v>85199</v>
      </c>
      <c r="R460" s="3">
        <v>97405</v>
      </c>
      <c r="S460" s="3">
        <v>-141162</v>
      </c>
      <c r="T460" s="3">
        <v>149618</v>
      </c>
      <c r="U460" s="3">
        <v>171552</v>
      </c>
      <c r="V460" s="3">
        <v>0</v>
      </c>
      <c r="W460" s="3">
        <v>0</v>
      </c>
      <c r="X460" s="3">
        <v>0</v>
      </c>
      <c r="Y460" s="3">
        <v>182108</v>
      </c>
      <c r="Z460" s="3">
        <v>0</v>
      </c>
      <c r="AA460" s="3">
        <v>276034</v>
      </c>
      <c r="AB460" s="3">
        <v>327298</v>
      </c>
      <c r="AC460" s="3">
        <v>608255</v>
      </c>
      <c r="AD460" s="3">
        <v>199365</v>
      </c>
      <c r="AE460" s="3">
        <v>63712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42095</v>
      </c>
      <c r="AL460" s="3">
        <v>128415</v>
      </c>
      <c r="AM460" s="3">
        <v>232013</v>
      </c>
      <c r="AN460" s="3">
        <v>0</v>
      </c>
      <c r="AO460" s="3">
        <v>218287</v>
      </c>
      <c r="AP460" s="3">
        <v>8279628</v>
      </c>
      <c r="AQ460" s="3">
        <v>8622830</v>
      </c>
      <c r="AR460" s="3">
        <v>8748950</v>
      </c>
      <c r="AS460" s="3">
        <v>10520728</v>
      </c>
      <c r="AT460" s="3">
        <v>11656478</v>
      </c>
      <c r="AU460" s="3">
        <v>114863</v>
      </c>
      <c r="AV460" s="3">
        <v>77239</v>
      </c>
      <c r="AW460" s="3">
        <v>135111</v>
      </c>
      <c r="AX460" s="3">
        <v>164796</v>
      </c>
      <c r="AY460" s="3">
        <v>179985</v>
      </c>
      <c r="AZ460" s="3">
        <v>153088</v>
      </c>
      <c r="BA460" s="3">
        <v>173922</v>
      </c>
      <c r="BB460" s="3">
        <v>304807</v>
      </c>
      <c r="BC460" s="3">
        <v>329060</v>
      </c>
      <c r="BD460" s="3">
        <v>316424</v>
      </c>
      <c r="BE460" s="3">
        <v>38225</v>
      </c>
      <c r="BF460" s="3">
        <v>96683</v>
      </c>
      <c r="BG460" s="3">
        <v>169696</v>
      </c>
      <c r="BH460" s="3">
        <v>164264</v>
      </c>
      <c r="BI460" s="3">
        <v>136439</v>
      </c>
      <c r="BJ460" s="5">
        <v>9.7355769230769232E-2</v>
      </c>
      <c r="BK460" s="5">
        <v>8.4486148963328386E-2</v>
      </c>
      <c r="BL460" s="5">
        <v>4.3063315475038305E-2</v>
      </c>
      <c r="BM460" s="5">
        <v>4.7088676837050994E-2</v>
      </c>
      <c r="BN460" s="5">
        <v>5.525497433822972E-2</v>
      </c>
      <c r="BO460" s="3">
        <v>14904</v>
      </c>
      <c r="BP460" s="3">
        <v>14694</v>
      </c>
      <c r="BQ460" s="3">
        <v>13126</v>
      </c>
      <c r="BR460" s="3">
        <v>15495</v>
      </c>
      <c r="BS460" s="3">
        <v>17484</v>
      </c>
      <c r="BT460" s="3">
        <v>15</v>
      </c>
      <c r="BU460" s="3">
        <v>17</v>
      </c>
      <c r="BV460" s="3">
        <v>36</v>
      </c>
      <c r="BW460" s="3">
        <v>34</v>
      </c>
      <c r="BX460" s="3">
        <v>54</v>
      </c>
      <c r="BY460" s="3">
        <v>14904</v>
      </c>
      <c r="BZ460" s="3">
        <v>14694</v>
      </c>
      <c r="CA460" s="3">
        <v>13126</v>
      </c>
      <c r="CB460" s="3">
        <v>15495</v>
      </c>
      <c r="CC460" s="3">
        <v>17484</v>
      </c>
      <c r="CD460" s="3">
        <v>99974</v>
      </c>
      <c r="CE460" s="3">
        <v>62562</v>
      </c>
      <c r="CF460" s="3">
        <v>122021</v>
      </c>
      <c r="CG460" s="3">
        <v>149335</v>
      </c>
      <c r="CH460" s="3">
        <v>162555</v>
      </c>
    </row>
    <row r="461" spans="1:86" x14ac:dyDescent="0.25">
      <c r="A461" t="s">
        <v>738</v>
      </c>
      <c r="B461" s="3">
        <v>17553652</v>
      </c>
      <c r="C461" s="3">
        <v>19991892</v>
      </c>
      <c r="D461" s="3">
        <v>21752327</v>
      </c>
      <c r="E461" s="3">
        <v>21354274</v>
      </c>
      <c r="F461" s="3">
        <v>28290070</v>
      </c>
      <c r="G461" s="3">
        <v>3907924</v>
      </c>
      <c r="H461" s="3">
        <v>2531711</v>
      </c>
      <c r="I461" s="3">
        <v>2676619</v>
      </c>
      <c r="J461" s="3">
        <v>3679273</v>
      </c>
      <c r="K461" s="3">
        <v>8541801</v>
      </c>
      <c r="L461" s="3">
        <v>520000</v>
      </c>
      <c r="M461" s="3">
        <v>520000</v>
      </c>
      <c r="N461" s="3">
        <v>520000</v>
      </c>
      <c r="O461" s="3">
        <v>520000</v>
      </c>
      <c r="P461" s="3">
        <v>520000</v>
      </c>
      <c r="Q461" s="3">
        <v>3447713</v>
      </c>
      <c r="R461" s="3">
        <v>5111484</v>
      </c>
      <c r="S461" s="3">
        <v>5572979</v>
      </c>
      <c r="T461" s="3">
        <v>8190759</v>
      </c>
      <c r="U461" s="3">
        <v>10845443</v>
      </c>
      <c r="V461" s="3">
        <v>807737</v>
      </c>
      <c r="W461" s="3">
        <v>903334</v>
      </c>
      <c r="X461" s="3">
        <v>2357692</v>
      </c>
      <c r="Y461" s="3">
        <v>2131192</v>
      </c>
      <c r="Z461" s="3">
        <v>3360748</v>
      </c>
      <c r="AA461" s="3">
        <v>465652</v>
      </c>
      <c r="AB461" s="3">
        <v>475521</v>
      </c>
      <c r="AC461" s="3">
        <v>730086</v>
      </c>
      <c r="AD461" s="3">
        <v>312318</v>
      </c>
      <c r="AE461" s="3">
        <v>340555</v>
      </c>
      <c r="AF461" s="3">
        <v>63566</v>
      </c>
      <c r="AG461" s="3">
        <v>60273</v>
      </c>
      <c r="AH461" s="3">
        <v>332711</v>
      </c>
      <c r="AI461" s="3">
        <v>3740</v>
      </c>
      <c r="AJ461" s="3">
        <v>35815</v>
      </c>
      <c r="AK461" s="3">
        <v>4618590</v>
      </c>
      <c r="AL461" s="3">
        <v>3602594</v>
      </c>
      <c r="AM461" s="3">
        <v>2808339</v>
      </c>
      <c r="AN461" s="3">
        <v>3247903</v>
      </c>
      <c r="AO461" s="3">
        <v>1732627</v>
      </c>
      <c r="AP461" s="3">
        <v>23907740</v>
      </c>
      <c r="AQ461" s="3">
        <v>35409746</v>
      </c>
      <c r="AR461" s="3">
        <v>42230403</v>
      </c>
      <c r="AS461" s="3">
        <v>38108495</v>
      </c>
      <c r="AT461" s="3">
        <v>39629261</v>
      </c>
      <c r="AU461" s="3">
        <v>2766129</v>
      </c>
      <c r="AV461" s="3">
        <v>4501964</v>
      </c>
      <c r="AW461" s="3">
        <v>5462440</v>
      </c>
      <c r="AX461" s="3">
        <v>4854576</v>
      </c>
      <c r="AY461" s="3">
        <v>5142381</v>
      </c>
      <c r="AZ461" s="3">
        <v>3869452</v>
      </c>
      <c r="BA461" s="3">
        <v>5596122</v>
      </c>
      <c r="BB461" s="3">
        <v>6607995</v>
      </c>
      <c r="BC461" s="3">
        <v>5633271</v>
      </c>
      <c r="BD461" s="3">
        <v>5774872</v>
      </c>
      <c r="BE461" s="3">
        <v>1103323</v>
      </c>
      <c r="BF461" s="3">
        <v>1094158</v>
      </c>
      <c r="BG461" s="3">
        <v>1145555</v>
      </c>
      <c r="BH461" s="3">
        <v>778695</v>
      </c>
      <c r="BI461" s="3">
        <v>632491</v>
      </c>
      <c r="BJ461" s="5">
        <v>3.4400995283053001E-2</v>
      </c>
      <c r="BK461" s="5">
        <v>1.2780278914576917E-2</v>
      </c>
      <c r="BL461" s="5">
        <v>2.2842783628014247E-2</v>
      </c>
      <c r="BM461" s="5">
        <v>1.9975428130476945E-2</v>
      </c>
      <c r="BN461" s="5">
        <v>1.5595150853560044E-2</v>
      </c>
      <c r="BO461" s="3">
        <v>133113</v>
      </c>
      <c r="BP461" s="3">
        <v>71520</v>
      </c>
      <c r="BQ461" s="3">
        <v>150945</v>
      </c>
      <c r="BR461" s="3">
        <v>112527</v>
      </c>
      <c r="BS461" s="3">
        <v>90060</v>
      </c>
      <c r="BT461" s="3">
        <v>12435</v>
      </c>
      <c r="BU461" s="3">
        <v>953</v>
      </c>
      <c r="BV461" s="3">
        <v>61441</v>
      </c>
      <c r="BW461" s="3">
        <v>100501</v>
      </c>
      <c r="BX461" s="3">
        <v>93420</v>
      </c>
      <c r="BY461" s="3">
        <v>133113</v>
      </c>
      <c r="BZ461" s="3">
        <v>71524</v>
      </c>
      <c r="CA461" s="3">
        <v>150953</v>
      </c>
      <c r="CB461" s="3">
        <v>112539</v>
      </c>
      <c r="CC461" s="3">
        <v>90060</v>
      </c>
      <c r="CD461" s="3">
        <v>2645451</v>
      </c>
      <c r="CE461" s="3">
        <v>4431393</v>
      </c>
      <c r="CF461" s="3">
        <v>5372928</v>
      </c>
      <c r="CG461" s="3">
        <v>4842538</v>
      </c>
      <c r="CH461" s="3">
        <v>5145741</v>
      </c>
    </row>
    <row r="462" spans="1:86" x14ac:dyDescent="0.25">
      <c r="A462" t="s">
        <v>739</v>
      </c>
      <c r="B462" s="3">
        <v>11987250</v>
      </c>
      <c r="C462" s="3">
        <v>13748515</v>
      </c>
      <c r="D462" s="3">
        <v>17630047</v>
      </c>
      <c r="E462" s="3">
        <v>18191234</v>
      </c>
      <c r="F462" s="3">
        <v>17128992</v>
      </c>
      <c r="G462" s="3">
        <v>1306223</v>
      </c>
      <c r="H462" s="3">
        <v>1169688</v>
      </c>
      <c r="I462" s="3">
        <v>1050763</v>
      </c>
      <c r="J462" s="3">
        <v>1020806</v>
      </c>
      <c r="K462" s="3">
        <v>998559</v>
      </c>
      <c r="L462" s="3">
        <v>36400</v>
      </c>
      <c r="M462" s="3">
        <v>36400</v>
      </c>
      <c r="N462" s="3">
        <v>36400</v>
      </c>
      <c r="O462" s="3">
        <v>36400</v>
      </c>
      <c r="P462" s="3">
        <v>36400</v>
      </c>
      <c r="Q462" s="3">
        <v>3554739</v>
      </c>
      <c r="R462" s="3">
        <v>3720867</v>
      </c>
      <c r="S462" s="3">
        <v>3731886</v>
      </c>
      <c r="T462" s="3">
        <v>3825792</v>
      </c>
      <c r="U462" s="3">
        <v>4240427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874318</v>
      </c>
      <c r="AB462" s="3">
        <v>895935</v>
      </c>
      <c r="AC462" s="3">
        <v>1028241</v>
      </c>
      <c r="AD462" s="3">
        <v>1120618</v>
      </c>
      <c r="AE462" s="3">
        <v>1225126</v>
      </c>
      <c r="AF462" s="3">
        <v>322638</v>
      </c>
      <c r="AG462" s="3">
        <v>352387</v>
      </c>
      <c r="AH462" s="3">
        <v>399174</v>
      </c>
      <c r="AI462" s="3">
        <v>411671</v>
      </c>
      <c r="AJ462" s="3">
        <v>437346</v>
      </c>
      <c r="AK462" s="3">
        <v>2880926</v>
      </c>
      <c r="AL462" s="3">
        <v>4636391</v>
      </c>
      <c r="AM462" s="3">
        <v>4125944</v>
      </c>
      <c r="AN462" s="3">
        <v>4296387</v>
      </c>
      <c r="AO462" s="3">
        <v>1651519</v>
      </c>
      <c r="AP462" s="3">
        <v>12593803</v>
      </c>
      <c r="AQ462" s="3">
        <v>11587357</v>
      </c>
      <c r="AR462" s="3">
        <v>13423998</v>
      </c>
      <c r="AS462" s="3">
        <v>17677143</v>
      </c>
      <c r="AT462" s="3">
        <v>15005830</v>
      </c>
      <c r="AU462" s="3">
        <v>910443</v>
      </c>
      <c r="AV462" s="3">
        <v>475525</v>
      </c>
      <c r="AW462" s="3">
        <v>260068</v>
      </c>
      <c r="AX462" s="3">
        <v>266508</v>
      </c>
      <c r="AY462" s="3">
        <v>745923</v>
      </c>
      <c r="AZ462" s="3">
        <v>1208028</v>
      </c>
      <c r="BA462" s="3">
        <v>838521</v>
      </c>
      <c r="BB462" s="3">
        <v>643064</v>
      </c>
      <c r="BC462" s="3">
        <v>994865</v>
      </c>
      <c r="BD462" s="3">
        <v>1254864</v>
      </c>
      <c r="BE462" s="3">
        <v>297585</v>
      </c>
      <c r="BF462" s="3">
        <v>362996</v>
      </c>
      <c r="BG462" s="3">
        <v>382996</v>
      </c>
      <c r="BH462" s="3">
        <v>728357</v>
      </c>
      <c r="BI462" s="3">
        <v>508941</v>
      </c>
      <c r="BJ462" s="5">
        <v>5.829086743022513E-2</v>
      </c>
      <c r="BK462" s="5">
        <v>5.2596178271027201E-2</v>
      </c>
      <c r="BL462" s="5">
        <v>0.15122134033315501</v>
      </c>
      <c r="BM462" s="5">
        <v>0.10300090967116142</v>
      </c>
      <c r="BN462" s="5">
        <v>2.2776970253350164E-2</v>
      </c>
      <c r="BO462" s="3">
        <v>70417</v>
      </c>
      <c r="BP462" s="3">
        <v>44103</v>
      </c>
      <c r="BQ462" s="3">
        <v>97245</v>
      </c>
      <c r="BR462" s="3">
        <v>102472</v>
      </c>
      <c r="BS462" s="3">
        <v>28582</v>
      </c>
      <c r="BT462" s="3">
        <v>7894</v>
      </c>
      <c r="BU462" s="3">
        <v>16602</v>
      </c>
      <c r="BV462" s="3">
        <v>22755</v>
      </c>
      <c r="BW462" s="3">
        <v>19532</v>
      </c>
      <c r="BX462" s="3">
        <v>67825</v>
      </c>
      <c r="BY462" s="3">
        <v>78841</v>
      </c>
      <c r="BZ462" s="3">
        <v>51661</v>
      </c>
      <c r="CA462" s="3">
        <v>69820</v>
      </c>
      <c r="CB462" s="3">
        <v>141714</v>
      </c>
      <c r="CC462" s="3">
        <v>14155</v>
      </c>
      <c r="CD462" s="3">
        <v>839496</v>
      </c>
      <c r="CE462" s="3">
        <v>440466</v>
      </c>
      <c r="CF462" s="3">
        <v>213003</v>
      </c>
      <c r="CG462" s="3">
        <v>144326</v>
      </c>
      <c r="CH462" s="3">
        <v>799593</v>
      </c>
    </row>
    <row r="463" spans="1:86" x14ac:dyDescent="0.25">
      <c r="A463" t="s">
        <v>740</v>
      </c>
      <c r="B463" s="3">
        <v>7330474</v>
      </c>
      <c r="C463" s="3">
        <v>9704154</v>
      </c>
      <c r="D463" s="3">
        <v>10452561</v>
      </c>
      <c r="E463" s="3">
        <v>13755854</v>
      </c>
      <c r="F463" s="3">
        <v>13241406</v>
      </c>
      <c r="G463" s="3">
        <v>1070964</v>
      </c>
      <c r="H463" s="3">
        <v>1648388</v>
      </c>
      <c r="I463" s="3">
        <v>1483072</v>
      </c>
      <c r="J463" s="3">
        <v>1690141</v>
      </c>
      <c r="K463" s="3">
        <v>2227419</v>
      </c>
      <c r="L463" s="3">
        <v>78000</v>
      </c>
      <c r="M463" s="3">
        <v>78000</v>
      </c>
      <c r="N463" s="3">
        <v>78000</v>
      </c>
      <c r="O463" s="3">
        <v>78000</v>
      </c>
      <c r="P463" s="3">
        <v>78000</v>
      </c>
      <c r="Q463" s="3">
        <v>1014766</v>
      </c>
      <c r="R463" s="3">
        <v>1444808</v>
      </c>
      <c r="S463" s="3">
        <v>1635004</v>
      </c>
      <c r="T463" s="3">
        <v>2188181</v>
      </c>
      <c r="U463" s="3">
        <v>2555661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354683</v>
      </c>
      <c r="AB463" s="3">
        <v>360649</v>
      </c>
      <c r="AC463" s="3">
        <v>456626</v>
      </c>
      <c r="AD463" s="3">
        <v>543567</v>
      </c>
      <c r="AE463" s="3">
        <v>658848</v>
      </c>
      <c r="AF463" s="3">
        <v>79496</v>
      </c>
      <c r="AG463" s="3">
        <v>37459</v>
      </c>
      <c r="AH463" s="3">
        <v>47612</v>
      </c>
      <c r="AI463" s="3">
        <v>55839</v>
      </c>
      <c r="AJ463" s="3">
        <v>89886</v>
      </c>
      <c r="AK463" s="3">
        <v>1294459</v>
      </c>
      <c r="AL463" s="3">
        <v>1683416</v>
      </c>
      <c r="AM463" s="3">
        <v>1074794</v>
      </c>
      <c r="AN463" s="3">
        <v>1515171</v>
      </c>
      <c r="AO463" s="3">
        <v>1014916</v>
      </c>
      <c r="AP463" s="3">
        <v>11877767</v>
      </c>
      <c r="AQ463" s="3">
        <v>15313342</v>
      </c>
      <c r="AR463" s="3">
        <v>18663733</v>
      </c>
      <c r="AS463" s="3">
        <v>23751897</v>
      </c>
      <c r="AT463" s="3">
        <v>23183226</v>
      </c>
      <c r="AU463" s="3">
        <v>713097</v>
      </c>
      <c r="AV463" s="3">
        <v>280324</v>
      </c>
      <c r="AW463" s="3">
        <v>394332</v>
      </c>
      <c r="AX463" s="3">
        <v>894979</v>
      </c>
      <c r="AY463" s="3">
        <v>549528</v>
      </c>
      <c r="AZ463" s="3">
        <v>1015052</v>
      </c>
      <c r="BA463" s="3">
        <v>657165</v>
      </c>
      <c r="BB463" s="3">
        <v>825143</v>
      </c>
      <c r="BC463" s="3">
        <v>1351182</v>
      </c>
      <c r="BD463" s="3">
        <v>1069815</v>
      </c>
      <c r="BE463" s="3">
        <v>301955</v>
      </c>
      <c r="BF463" s="3">
        <v>376841</v>
      </c>
      <c r="BG463" s="3">
        <v>430811</v>
      </c>
      <c r="BH463" s="3">
        <v>456203</v>
      </c>
      <c r="BI463" s="3">
        <v>520287</v>
      </c>
      <c r="BJ463" s="5">
        <v>1.8307436466309116E-2</v>
      </c>
      <c r="BK463" s="5">
        <v>1.8823278780823689E-2</v>
      </c>
      <c r="BL463" s="5">
        <v>1.905366706134573E-2</v>
      </c>
      <c r="BM463" s="5">
        <v>1.8405366560537366E-2</v>
      </c>
      <c r="BN463" s="5">
        <v>1.7989091571907291E-2</v>
      </c>
      <c r="BO463" s="3">
        <v>18583</v>
      </c>
      <c r="BP463" s="3">
        <v>12370</v>
      </c>
      <c r="BQ463" s="3">
        <v>15722</v>
      </c>
      <c r="BR463" s="3">
        <v>24869</v>
      </c>
      <c r="BS463" s="3">
        <v>19245</v>
      </c>
      <c r="BT463" s="3">
        <v>8960</v>
      </c>
      <c r="BU463" s="3">
        <v>8056</v>
      </c>
      <c r="BV463" s="3">
        <v>281</v>
      </c>
      <c r="BW463" s="3">
        <v>14293</v>
      </c>
      <c r="BX463" s="3">
        <v>23736</v>
      </c>
      <c r="BY463" s="3">
        <v>18583</v>
      </c>
      <c r="BZ463" s="3">
        <v>12370</v>
      </c>
      <c r="CA463" s="3">
        <v>16267</v>
      </c>
      <c r="CB463" s="3">
        <v>25854</v>
      </c>
      <c r="CC463" s="3">
        <v>19832</v>
      </c>
      <c r="CD463" s="3">
        <v>703474</v>
      </c>
      <c r="CE463" s="3">
        <v>276010</v>
      </c>
      <c r="CF463" s="3">
        <v>378346</v>
      </c>
      <c r="CG463" s="3">
        <v>883418</v>
      </c>
      <c r="CH463" s="3">
        <v>553432</v>
      </c>
    </row>
    <row r="464" spans="1:86" x14ac:dyDescent="0.25">
      <c r="A464" t="s">
        <v>741</v>
      </c>
      <c r="B464" s="3">
        <v>42042217</v>
      </c>
      <c r="C464" s="3">
        <v>43823525</v>
      </c>
      <c r="D464" s="3">
        <v>45627518</v>
      </c>
      <c r="E464" s="3">
        <v>44434568</v>
      </c>
      <c r="F464" s="3">
        <v>50753412</v>
      </c>
      <c r="G464" s="3">
        <v>1891453</v>
      </c>
      <c r="H464" s="3">
        <v>1972775</v>
      </c>
      <c r="I464" s="3">
        <v>1715243</v>
      </c>
      <c r="J464" s="3">
        <v>2235580</v>
      </c>
      <c r="K464" s="3">
        <v>2596610</v>
      </c>
      <c r="L464" s="3">
        <v>4000000</v>
      </c>
      <c r="M464" s="3">
        <v>4000000</v>
      </c>
      <c r="N464" s="3">
        <v>4000000</v>
      </c>
      <c r="O464" s="3">
        <v>4000000</v>
      </c>
      <c r="P464" s="3">
        <v>4000000</v>
      </c>
      <c r="Q464" s="3">
        <v>20431983</v>
      </c>
      <c r="R464" s="3">
        <v>22486164</v>
      </c>
      <c r="S464" s="3">
        <v>23422126</v>
      </c>
      <c r="T464" s="3">
        <v>26209515</v>
      </c>
      <c r="U464" s="3">
        <v>28396505</v>
      </c>
      <c r="V464" s="3">
        <v>0</v>
      </c>
      <c r="W464" s="3">
        <v>0</v>
      </c>
      <c r="X464" s="3">
        <v>10011</v>
      </c>
      <c r="Y464" s="3">
        <v>0</v>
      </c>
      <c r="Z464" s="3">
        <v>0</v>
      </c>
      <c r="AA464" s="3">
        <v>2575953</v>
      </c>
      <c r="AB464" s="3">
        <v>2541652</v>
      </c>
      <c r="AC464" s="3">
        <v>2776288</v>
      </c>
      <c r="AD464" s="3">
        <v>2667095</v>
      </c>
      <c r="AE464" s="3">
        <v>2437958</v>
      </c>
      <c r="AF464" s="3">
        <v>1468395</v>
      </c>
      <c r="AG464" s="3">
        <v>1520121</v>
      </c>
      <c r="AH464" s="3">
        <v>1791283</v>
      </c>
      <c r="AI464" s="3">
        <v>1357808</v>
      </c>
      <c r="AJ464" s="3">
        <v>1183418</v>
      </c>
      <c r="AK464" s="3">
        <v>3852819</v>
      </c>
      <c r="AL464" s="3">
        <v>3988816</v>
      </c>
      <c r="AM464" s="3">
        <v>2868895</v>
      </c>
      <c r="AN464" s="3">
        <v>49205</v>
      </c>
      <c r="AO464" s="3">
        <v>32008</v>
      </c>
      <c r="AP464" s="3">
        <v>48327076</v>
      </c>
      <c r="AQ464" s="3">
        <v>50276398</v>
      </c>
      <c r="AR464" s="3">
        <v>47081001</v>
      </c>
      <c r="AS464" s="3">
        <v>52493606</v>
      </c>
      <c r="AT464" s="3">
        <v>55564061</v>
      </c>
      <c r="AU464" s="3">
        <v>3337178</v>
      </c>
      <c r="AV464" s="3">
        <v>4222360</v>
      </c>
      <c r="AW464" s="3">
        <v>2587762</v>
      </c>
      <c r="AX464" s="3">
        <v>3745103</v>
      </c>
      <c r="AY464" s="3">
        <v>4734437</v>
      </c>
      <c r="AZ464" s="3">
        <v>5117834</v>
      </c>
      <c r="BA464" s="3">
        <v>5714317</v>
      </c>
      <c r="BB464" s="3">
        <v>4078302</v>
      </c>
      <c r="BC464" s="3">
        <v>5731040</v>
      </c>
      <c r="BD464" s="3">
        <v>7060326</v>
      </c>
      <c r="BE464" s="3">
        <v>1780656</v>
      </c>
      <c r="BF464" s="3">
        <v>1491957</v>
      </c>
      <c r="BG464" s="3">
        <v>1490540</v>
      </c>
      <c r="BH464" s="3">
        <v>1985937</v>
      </c>
      <c r="BI464" s="3">
        <v>2325889</v>
      </c>
      <c r="BJ464" s="5">
        <v>4.2086554585396868E-2</v>
      </c>
      <c r="BK464" s="5">
        <v>7.9418065186093109E-3</v>
      </c>
      <c r="BL464" s="5">
        <v>1.5898773558211236E-2</v>
      </c>
      <c r="BM464" s="5">
        <v>5.4730031547502722E-3</v>
      </c>
      <c r="BN464" s="5">
        <v>9.6716497226898585E-3</v>
      </c>
      <c r="BO464" s="3">
        <v>215392</v>
      </c>
      <c r="BP464" s="3">
        <v>45382</v>
      </c>
      <c r="BQ464" s="3">
        <v>64840</v>
      </c>
      <c r="BR464" s="3">
        <v>31366</v>
      </c>
      <c r="BS464" s="3">
        <v>68285</v>
      </c>
      <c r="BT464" s="3">
        <v>170967</v>
      </c>
      <c r="BU464" s="3">
        <v>12835</v>
      </c>
      <c r="BV464" s="3">
        <v>21507</v>
      </c>
      <c r="BW464" s="3">
        <v>39264</v>
      </c>
      <c r="BX464" s="3">
        <v>71286</v>
      </c>
      <c r="BY464" s="3">
        <v>103188</v>
      </c>
      <c r="BZ464" s="3">
        <v>20050</v>
      </c>
      <c r="CA464" s="3">
        <v>95665</v>
      </c>
      <c r="CB464" s="3">
        <v>132629</v>
      </c>
      <c r="CC464" s="3">
        <v>113415</v>
      </c>
      <c r="CD464" s="3">
        <v>3404957</v>
      </c>
      <c r="CE464" s="3">
        <v>4215145</v>
      </c>
      <c r="CF464" s="3">
        <v>2513604</v>
      </c>
      <c r="CG464" s="3">
        <v>3651738</v>
      </c>
      <c r="CH464" s="3">
        <v>4692308</v>
      </c>
    </row>
    <row r="465" spans="1:86" x14ac:dyDescent="0.25">
      <c r="A465" t="s">
        <v>742</v>
      </c>
      <c r="B465" s="3">
        <v>11004711</v>
      </c>
      <c r="C465" s="3">
        <v>16152774</v>
      </c>
      <c r="D465" s="3">
        <v>13175459</v>
      </c>
      <c r="E465" s="3">
        <v>16734651</v>
      </c>
      <c r="F465" s="3">
        <v>15454732</v>
      </c>
      <c r="G465" s="3">
        <v>472266</v>
      </c>
      <c r="H465" s="3">
        <v>977590</v>
      </c>
      <c r="I465" s="3">
        <v>1123523</v>
      </c>
      <c r="J465" s="3">
        <v>817784</v>
      </c>
      <c r="K465" s="3">
        <v>572751</v>
      </c>
      <c r="L465" s="3">
        <v>500000</v>
      </c>
      <c r="M465" s="3">
        <v>500000</v>
      </c>
      <c r="N465" s="3">
        <v>500000</v>
      </c>
      <c r="O465" s="3">
        <v>500000</v>
      </c>
      <c r="P465" s="3">
        <v>500000</v>
      </c>
      <c r="Q465" s="3">
        <v>166041</v>
      </c>
      <c r="R465" s="3">
        <v>167175</v>
      </c>
      <c r="S465" s="3">
        <v>285253</v>
      </c>
      <c r="T465" s="3">
        <v>496360</v>
      </c>
      <c r="U465" s="3">
        <v>536658</v>
      </c>
      <c r="V465" s="3">
        <v>642011</v>
      </c>
      <c r="W465" s="3">
        <v>1346117</v>
      </c>
      <c r="X465" s="3">
        <v>701107</v>
      </c>
      <c r="Y465" s="3">
        <v>360381</v>
      </c>
      <c r="Z465" s="3">
        <v>0</v>
      </c>
      <c r="AA465" s="3">
        <v>347942</v>
      </c>
      <c r="AB465" s="3">
        <v>339231</v>
      </c>
      <c r="AC465" s="3">
        <v>455745</v>
      </c>
      <c r="AD465" s="3">
        <v>484389</v>
      </c>
      <c r="AE465" s="3">
        <v>574505</v>
      </c>
      <c r="AF465" s="3">
        <v>82620</v>
      </c>
      <c r="AG465" s="3">
        <v>12824</v>
      </c>
      <c r="AH465" s="3">
        <v>39785</v>
      </c>
      <c r="AI465" s="3">
        <v>39172</v>
      </c>
      <c r="AJ465" s="3">
        <v>38704</v>
      </c>
      <c r="AK465" s="3">
        <v>5151110</v>
      </c>
      <c r="AL465" s="3">
        <v>4437006</v>
      </c>
      <c r="AM465" s="3">
        <v>5213881</v>
      </c>
      <c r="AN465" s="3">
        <v>7672301</v>
      </c>
      <c r="AO465" s="3">
        <v>9716300</v>
      </c>
      <c r="AP465" s="3">
        <v>22417718</v>
      </c>
      <c r="AQ465" s="3">
        <v>25123045</v>
      </c>
      <c r="AR465" s="3">
        <v>26717394</v>
      </c>
      <c r="AS465" s="3">
        <v>33309129</v>
      </c>
      <c r="AT465" s="3">
        <v>35562789</v>
      </c>
      <c r="AU465" s="3">
        <v>263808</v>
      </c>
      <c r="AV465" s="3">
        <v>342075</v>
      </c>
      <c r="AW465" s="3">
        <v>733407</v>
      </c>
      <c r="AX465" s="3">
        <v>720739</v>
      </c>
      <c r="AY465" s="3">
        <v>675556</v>
      </c>
      <c r="AZ465" s="3">
        <v>613433</v>
      </c>
      <c r="BA465" s="3">
        <v>646005</v>
      </c>
      <c r="BB465" s="3">
        <v>1070599</v>
      </c>
      <c r="BC465" s="3">
        <v>1128804</v>
      </c>
      <c r="BD465" s="3">
        <v>1036628</v>
      </c>
      <c r="BE465" s="3">
        <v>349625</v>
      </c>
      <c r="BF465" s="3">
        <v>303930</v>
      </c>
      <c r="BG465" s="3">
        <v>337192</v>
      </c>
      <c r="BH465" s="3">
        <v>408065</v>
      </c>
      <c r="BI465" s="3">
        <v>361072</v>
      </c>
      <c r="BJ465" s="5">
        <v>0.20408422761736</v>
      </c>
      <c r="BK465" s="5">
        <v>0.24802130014473572</v>
      </c>
      <c r="BL465" s="5">
        <v>0.2275156244308093</v>
      </c>
      <c r="BM465" s="5">
        <v>0.33311185998632181</v>
      </c>
      <c r="BN465" s="5">
        <v>0.4595206766554637</v>
      </c>
      <c r="BO465" s="3">
        <v>125192</v>
      </c>
      <c r="BP465" s="3">
        <v>160223</v>
      </c>
      <c r="BQ465" s="3">
        <v>243578</v>
      </c>
      <c r="BR465" s="3">
        <v>376018</v>
      </c>
      <c r="BS465" s="3">
        <v>476352</v>
      </c>
      <c r="BT465" s="3">
        <v>24091</v>
      </c>
      <c r="BU465" s="3">
        <v>14922</v>
      </c>
      <c r="BV465" s="3">
        <v>753</v>
      </c>
      <c r="BW465" s="3">
        <v>8027</v>
      </c>
      <c r="BX465" s="3">
        <v>26424</v>
      </c>
      <c r="BY465" s="3">
        <v>158366</v>
      </c>
      <c r="BZ465" s="3">
        <v>241796</v>
      </c>
      <c r="CA465" s="3">
        <v>297364</v>
      </c>
      <c r="CB465" s="3">
        <v>392581</v>
      </c>
      <c r="CC465" s="3">
        <v>476352</v>
      </c>
      <c r="CD465" s="3">
        <v>129533</v>
      </c>
      <c r="CE465" s="3">
        <v>115201</v>
      </c>
      <c r="CF465" s="3">
        <v>436796</v>
      </c>
      <c r="CG465" s="3">
        <v>336185</v>
      </c>
      <c r="CH465" s="3">
        <v>225628</v>
      </c>
    </row>
    <row r="466" spans="1:86" x14ac:dyDescent="0.25">
      <c r="A466" t="s">
        <v>743</v>
      </c>
      <c r="B466" s="3">
        <v>34194000</v>
      </c>
      <c r="C466" s="3">
        <v>35966000</v>
      </c>
      <c r="D466" s="3">
        <v>37997000</v>
      </c>
      <c r="E466" s="3">
        <v>34670000</v>
      </c>
      <c r="F466" s="3">
        <v>37084000</v>
      </c>
      <c r="G466" s="3">
        <v>10208000</v>
      </c>
      <c r="H466" s="3">
        <v>9854000</v>
      </c>
      <c r="I466" s="3">
        <v>9728000</v>
      </c>
      <c r="J466" s="3">
        <v>9618000</v>
      </c>
      <c r="K466" s="3">
        <v>9230000</v>
      </c>
      <c r="L466" s="3">
        <v>1500000</v>
      </c>
      <c r="M466" s="3">
        <v>1500000</v>
      </c>
      <c r="N466" s="3">
        <v>1500000</v>
      </c>
      <c r="O466" s="3">
        <v>1500000</v>
      </c>
      <c r="P466" s="3">
        <v>1500000</v>
      </c>
      <c r="Q466" s="3">
        <v>8523000</v>
      </c>
      <c r="R466" s="3">
        <v>9458000</v>
      </c>
      <c r="S466" s="3">
        <v>10388000</v>
      </c>
      <c r="T466" s="3">
        <v>12848000</v>
      </c>
      <c r="U466" s="3">
        <v>15124000</v>
      </c>
      <c r="V466" s="3">
        <v>6730000</v>
      </c>
      <c r="W466" s="3">
        <v>5846000</v>
      </c>
      <c r="X466" s="3">
        <v>4423000</v>
      </c>
      <c r="Y466" s="3">
        <v>3573000</v>
      </c>
      <c r="Z466" s="3">
        <v>2917000</v>
      </c>
      <c r="AA466" s="3">
        <v>4747000</v>
      </c>
      <c r="AB466" s="3">
        <v>4462000</v>
      </c>
      <c r="AC466" s="3">
        <v>4587000</v>
      </c>
      <c r="AD466" s="3">
        <v>4561000</v>
      </c>
      <c r="AE466" s="3">
        <v>4985000</v>
      </c>
      <c r="AF466" s="3">
        <v>2635000</v>
      </c>
      <c r="AG466" s="3">
        <v>2473000</v>
      </c>
      <c r="AH466" s="3">
        <v>2510000</v>
      </c>
      <c r="AI466" s="3">
        <v>2331000</v>
      </c>
      <c r="AJ466" s="3">
        <v>2747000</v>
      </c>
      <c r="AK466" s="3">
        <v>1796000</v>
      </c>
      <c r="AL466" s="3">
        <v>1546000</v>
      </c>
      <c r="AM466" s="3">
        <v>1903000</v>
      </c>
      <c r="AN466" s="3">
        <v>843000</v>
      </c>
      <c r="AO466" s="3">
        <v>422000</v>
      </c>
      <c r="AP466" s="3">
        <v>37473000</v>
      </c>
      <c r="AQ466" s="3">
        <v>37177000</v>
      </c>
      <c r="AR466" s="3">
        <v>44300000</v>
      </c>
      <c r="AS466" s="3">
        <v>40550000</v>
      </c>
      <c r="AT466" s="3">
        <v>41532000</v>
      </c>
      <c r="AU466" s="3">
        <v>3803000</v>
      </c>
      <c r="AV466" s="3">
        <v>4228000</v>
      </c>
      <c r="AW466" s="3">
        <v>4148000</v>
      </c>
      <c r="AX466" s="3">
        <v>4200000</v>
      </c>
      <c r="AY466" s="3">
        <v>4966000</v>
      </c>
      <c r="AZ466" s="3">
        <v>4447000</v>
      </c>
      <c r="BA466" s="3">
        <v>4855000</v>
      </c>
      <c r="BB466" s="3">
        <v>4792000</v>
      </c>
      <c r="BC466" s="3">
        <v>4826000</v>
      </c>
      <c r="BD466" s="3">
        <v>5639000</v>
      </c>
      <c r="BE466" s="3">
        <v>644000</v>
      </c>
      <c r="BF466" s="3">
        <v>627000</v>
      </c>
      <c r="BG466" s="3">
        <v>644000</v>
      </c>
      <c r="BH466" s="3">
        <v>626000</v>
      </c>
      <c r="BI466" s="3">
        <v>673000</v>
      </c>
      <c r="BJ466" s="5">
        <v>7.0159658196536995E-2</v>
      </c>
      <c r="BK466" s="5">
        <v>3.7281153450051494E-2</v>
      </c>
      <c r="BL466" s="5">
        <v>3.7979966611018365E-2</v>
      </c>
      <c r="BM466" s="5">
        <v>2.6730211355159551E-2</v>
      </c>
      <c r="BN466" s="5">
        <v>1.4186912573151267E-2</v>
      </c>
      <c r="BO466" s="3">
        <v>312000</v>
      </c>
      <c r="BP466" s="3">
        <v>181000</v>
      </c>
      <c r="BQ466" s="3">
        <v>182000</v>
      </c>
      <c r="BR466" s="3">
        <v>129000</v>
      </c>
      <c r="BS466" s="3">
        <v>80000</v>
      </c>
      <c r="BT466" s="3">
        <v>66000</v>
      </c>
      <c r="BU466" s="3">
        <v>72000</v>
      </c>
      <c r="BV466" s="3">
        <v>176000</v>
      </c>
      <c r="BW466" s="3">
        <v>153000</v>
      </c>
      <c r="BX466" s="3">
        <v>186000</v>
      </c>
      <c r="BY466" s="3">
        <v>268000</v>
      </c>
      <c r="BZ466" s="3">
        <v>757000</v>
      </c>
      <c r="CA466" s="3">
        <v>127000</v>
      </c>
      <c r="CB466" s="3">
        <v>577000</v>
      </c>
      <c r="CC466" s="3">
        <v>365000</v>
      </c>
      <c r="CD466" s="3">
        <v>3601000</v>
      </c>
      <c r="CE466" s="3">
        <v>3543000</v>
      </c>
      <c r="CF466" s="3">
        <v>4197000</v>
      </c>
      <c r="CG466" s="3">
        <v>3776000</v>
      </c>
      <c r="CH466" s="3">
        <v>4787000</v>
      </c>
    </row>
    <row r="467" spans="1:86" x14ac:dyDescent="0.25">
      <c r="A467" t="s">
        <v>744</v>
      </c>
      <c r="B467" s="3">
        <v>32691132</v>
      </c>
      <c r="C467" s="3">
        <v>33450290</v>
      </c>
      <c r="D467" s="3">
        <v>34983521</v>
      </c>
      <c r="E467" s="3">
        <v>33612804</v>
      </c>
      <c r="F467" s="3">
        <v>32838694</v>
      </c>
      <c r="G467" s="3">
        <v>10889389</v>
      </c>
      <c r="H467" s="3">
        <v>11294070</v>
      </c>
      <c r="I467" s="3">
        <v>11830702</v>
      </c>
      <c r="J467" s="3">
        <v>11835073</v>
      </c>
      <c r="K467" s="3">
        <v>11679606</v>
      </c>
      <c r="L467" s="3">
        <v>2500000</v>
      </c>
      <c r="M467" s="3">
        <v>2500000</v>
      </c>
      <c r="N467" s="3">
        <v>2500000</v>
      </c>
      <c r="O467" s="3">
        <v>2500000</v>
      </c>
      <c r="P467" s="3">
        <v>2500000</v>
      </c>
      <c r="Q467" s="3">
        <v>16671832</v>
      </c>
      <c r="R467" s="3">
        <v>16707592</v>
      </c>
      <c r="S467" s="3">
        <v>17190687</v>
      </c>
      <c r="T467" s="3">
        <v>17858288</v>
      </c>
      <c r="U467" s="3">
        <v>18890624</v>
      </c>
      <c r="V467" s="3">
        <v>2500278</v>
      </c>
      <c r="W467" s="3">
        <v>1675747</v>
      </c>
      <c r="X467" s="3">
        <v>842362</v>
      </c>
      <c r="Y467" s="3">
        <v>0</v>
      </c>
      <c r="Z467" s="3">
        <v>0</v>
      </c>
      <c r="AA467" s="3">
        <v>916067</v>
      </c>
      <c r="AB467" s="3">
        <v>757347</v>
      </c>
      <c r="AC467" s="3">
        <v>715731</v>
      </c>
      <c r="AD467" s="3">
        <v>685261</v>
      </c>
      <c r="AE467" s="3">
        <v>624024</v>
      </c>
      <c r="AF467" s="3">
        <v>199018</v>
      </c>
      <c r="AG467" s="3">
        <v>89491</v>
      </c>
      <c r="AH467" s="3">
        <v>104046</v>
      </c>
      <c r="AI467" s="3">
        <v>119088</v>
      </c>
      <c r="AJ467" s="3">
        <v>135480</v>
      </c>
      <c r="AK467" s="3">
        <v>881552</v>
      </c>
      <c r="AL467" s="3">
        <v>824552</v>
      </c>
      <c r="AM467" s="3">
        <v>833437</v>
      </c>
      <c r="AN467" s="3">
        <v>847222</v>
      </c>
      <c r="AO467" s="3">
        <v>371</v>
      </c>
      <c r="AP467" s="3">
        <v>28348169</v>
      </c>
      <c r="AQ467" s="3">
        <v>33374347</v>
      </c>
      <c r="AR467" s="3">
        <v>37308546</v>
      </c>
      <c r="AS467" s="3">
        <v>36379407</v>
      </c>
      <c r="AT467" s="3">
        <v>39680375</v>
      </c>
      <c r="AU467" s="3">
        <v>612688</v>
      </c>
      <c r="AV467" s="3">
        <v>113518</v>
      </c>
      <c r="AW467" s="3">
        <v>778975</v>
      </c>
      <c r="AX467" s="3">
        <v>939004</v>
      </c>
      <c r="AY467" s="3">
        <v>1478198</v>
      </c>
      <c r="AZ467" s="3">
        <v>2866402</v>
      </c>
      <c r="BA467" s="3">
        <v>1780424</v>
      </c>
      <c r="BB467" s="3">
        <v>2444611</v>
      </c>
      <c r="BC467" s="3">
        <v>2419920</v>
      </c>
      <c r="BD467" s="3">
        <v>3057576</v>
      </c>
      <c r="BE467" s="3">
        <v>2253714</v>
      </c>
      <c r="BF467" s="3">
        <v>1666906</v>
      </c>
      <c r="BG467" s="3">
        <v>1665636</v>
      </c>
      <c r="BH467" s="3">
        <v>1480916</v>
      </c>
      <c r="BI467" s="3">
        <v>1579378</v>
      </c>
      <c r="BJ467" s="5">
        <v>1.8706029370618635E-2</v>
      </c>
      <c r="BK467" s="5">
        <v>3.3353291126158716E-2</v>
      </c>
      <c r="BL467" s="5">
        <v>2.2214168225537723E-2</v>
      </c>
      <c r="BM467" s="5">
        <v>1.5881516744355187E-2</v>
      </c>
      <c r="BN467" s="5">
        <v>1.5670910551364874E-2</v>
      </c>
      <c r="BO467" s="3">
        <v>53619</v>
      </c>
      <c r="BP467" s="3">
        <v>59383</v>
      </c>
      <c r="BQ467" s="3">
        <v>54305</v>
      </c>
      <c r="BR467" s="3">
        <v>38432</v>
      </c>
      <c r="BS467" s="3">
        <v>47915</v>
      </c>
      <c r="BT467" s="3">
        <v>50248</v>
      </c>
      <c r="BU467" s="3">
        <v>42763</v>
      </c>
      <c r="BV467" s="3">
        <v>24435</v>
      </c>
      <c r="BW467" s="3">
        <v>15450</v>
      </c>
      <c r="BX467" s="3">
        <v>18074</v>
      </c>
      <c r="BY467" s="3">
        <v>57769</v>
      </c>
      <c r="BZ467" s="3">
        <v>45275</v>
      </c>
      <c r="CA467" s="3">
        <v>58048</v>
      </c>
      <c r="CB467" s="3">
        <v>54288</v>
      </c>
      <c r="CC467" s="3">
        <v>58842</v>
      </c>
      <c r="CD467" s="3">
        <v>605167</v>
      </c>
      <c r="CE467" s="3">
        <v>111006</v>
      </c>
      <c r="CF467" s="3">
        <v>745362</v>
      </c>
      <c r="CG467" s="3">
        <v>900166</v>
      </c>
      <c r="CH467" s="3">
        <v>1437430</v>
      </c>
    </row>
    <row r="468" spans="1:86" x14ac:dyDescent="0.25">
      <c r="A468" t="s">
        <v>745</v>
      </c>
      <c r="B468" s="3">
        <v>10363718</v>
      </c>
      <c r="C468" s="3">
        <v>14496536</v>
      </c>
      <c r="D468" s="3">
        <v>17098203</v>
      </c>
      <c r="E468" s="3">
        <v>19749555</v>
      </c>
      <c r="F468" s="3">
        <v>24737742</v>
      </c>
      <c r="G468" s="3">
        <v>185562</v>
      </c>
      <c r="H468" s="3">
        <v>250894</v>
      </c>
      <c r="I468" s="3">
        <v>414001</v>
      </c>
      <c r="J468" s="3">
        <v>971577</v>
      </c>
      <c r="K468" s="3">
        <v>1442173</v>
      </c>
      <c r="L468" s="3">
        <v>102775</v>
      </c>
      <c r="M468" s="3">
        <v>102775</v>
      </c>
      <c r="N468" s="3">
        <v>102775</v>
      </c>
      <c r="O468" s="3">
        <v>102775</v>
      </c>
      <c r="P468" s="3">
        <v>102775</v>
      </c>
      <c r="Q468" s="3">
        <v>1513857</v>
      </c>
      <c r="R468" s="3">
        <v>2255509</v>
      </c>
      <c r="S468" s="3">
        <v>3191311</v>
      </c>
      <c r="T468" s="3">
        <v>3968195</v>
      </c>
      <c r="U468" s="3">
        <v>5711498</v>
      </c>
      <c r="V468" s="3">
        <v>80423</v>
      </c>
      <c r="W468" s="3">
        <v>452966</v>
      </c>
      <c r="X468" s="3">
        <v>352029</v>
      </c>
      <c r="Y468" s="3">
        <v>466536</v>
      </c>
      <c r="Z468" s="3">
        <v>736655</v>
      </c>
      <c r="AA468" s="3">
        <v>161211</v>
      </c>
      <c r="AB468" s="3">
        <v>205860</v>
      </c>
      <c r="AC468" s="3">
        <v>276830</v>
      </c>
      <c r="AD468" s="3">
        <v>299382</v>
      </c>
      <c r="AE468" s="3">
        <v>334496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2719074</v>
      </c>
      <c r="AL468" s="3">
        <v>3676763</v>
      </c>
      <c r="AM468" s="3">
        <v>5812547</v>
      </c>
      <c r="AN468" s="3">
        <v>4216320</v>
      </c>
      <c r="AO468" s="3">
        <v>6093940</v>
      </c>
      <c r="AP468" s="3">
        <v>18081545</v>
      </c>
      <c r="AQ468" s="3">
        <v>20769275</v>
      </c>
      <c r="AR468" s="3">
        <v>24367653</v>
      </c>
      <c r="AS468" s="3">
        <v>25156719</v>
      </c>
      <c r="AT468" s="3">
        <v>32337994</v>
      </c>
      <c r="AU468" s="3">
        <v>999932</v>
      </c>
      <c r="AV468" s="3">
        <v>1535549</v>
      </c>
      <c r="AW468" s="3">
        <v>1587077</v>
      </c>
      <c r="AX468" s="3">
        <v>2044359</v>
      </c>
      <c r="AY468" s="3">
        <v>3283135</v>
      </c>
      <c r="AZ468" s="3">
        <v>1139413</v>
      </c>
      <c r="BA468" s="3">
        <v>1948499</v>
      </c>
      <c r="BB468" s="3">
        <v>1813060</v>
      </c>
      <c r="BC468" s="3">
        <v>2562286</v>
      </c>
      <c r="BD468" s="3">
        <v>4079708</v>
      </c>
      <c r="BE468" s="3">
        <v>139481</v>
      </c>
      <c r="BF468" s="3">
        <v>412950</v>
      </c>
      <c r="BG468" s="3">
        <v>225983</v>
      </c>
      <c r="BH468" s="3">
        <v>517927</v>
      </c>
      <c r="BI468" s="3">
        <v>796573</v>
      </c>
      <c r="BJ468" s="5">
        <v>0.14528972374371715</v>
      </c>
      <c r="BK468" s="5">
        <v>7.9554569953589921E-2</v>
      </c>
      <c r="BL468" s="5">
        <v>0.1333860986398685</v>
      </c>
      <c r="BM468" s="5">
        <v>0.13471251843080748</v>
      </c>
      <c r="BN468" s="5">
        <v>7.2207373664977981E-2</v>
      </c>
      <c r="BO468" s="3">
        <v>165545</v>
      </c>
      <c r="BP468" s="3">
        <v>155012</v>
      </c>
      <c r="BQ468" s="3">
        <v>241837</v>
      </c>
      <c r="BR468" s="3">
        <v>345172</v>
      </c>
      <c r="BS468" s="3">
        <v>294585</v>
      </c>
      <c r="BT468" s="3">
        <v>851</v>
      </c>
      <c r="BU468" s="3">
        <v>176</v>
      </c>
      <c r="BV468" s="3">
        <v>754</v>
      </c>
      <c r="BW468" s="3">
        <v>396</v>
      </c>
      <c r="BX468" s="3">
        <v>311</v>
      </c>
      <c r="BY468" s="3">
        <v>162229</v>
      </c>
      <c r="BZ468" s="3">
        <v>174772</v>
      </c>
      <c r="CA468" s="3">
        <v>233985</v>
      </c>
      <c r="CB468" s="3">
        <v>370398</v>
      </c>
      <c r="CC468" s="3">
        <v>318022</v>
      </c>
      <c r="CD468" s="3">
        <v>838554</v>
      </c>
      <c r="CE468" s="3">
        <v>1360953</v>
      </c>
      <c r="CF468" s="3">
        <v>1353846</v>
      </c>
      <c r="CG468" s="3">
        <v>1674357</v>
      </c>
      <c r="CH468" s="3">
        <v>2965424</v>
      </c>
    </row>
    <row r="469" spans="1:86" x14ac:dyDescent="0.25">
      <c r="A469" t="s">
        <v>746</v>
      </c>
      <c r="B469" s="3">
        <v>15708853</v>
      </c>
      <c r="C469" s="3">
        <v>15130492</v>
      </c>
      <c r="D469" s="3">
        <v>16823029</v>
      </c>
      <c r="E469" s="3">
        <v>20217888</v>
      </c>
      <c r="F469" s="3">
        <v>22947696</v>
      </c>
      <c r="G469" s="3">
        <v>778448</v>
      </c>
      <c r="H469" s="3">
        <v>754392</v>
      </c>
      <c r="I469" s="3">
        <v>681655</v>
      </c>
      <c r="J469" s="3">
        <v>860466</v>
      </c>
      <c r="K469" s="3">
        <v>747380</v>
      </c>
      <c r="L469" s="3">
        <v>516460</v>
      </c>
      <c r="M469" s="3">
        <v>516460</v>
      </c>
      <c r="N469" s="3">
        <v>516460</v>
      </c>
      <c r="O469" s="3">
        <v>516460</v>
      </c>
      <c r="P469" s="3">
        <v>516460</v>
      </c>
      <c r="Q469" s="3">
        <v>8032642</v>
      </c>
      <c r="R469" s="3">
        <v>6389079</v>
      </c>
      <c r="S469" s="3">
        <v>6626839</v>
      </c>
      <c r="T469" s="3">
        <v>11331262</v>
      </c>
      <c r="U469" s="3">
        <v>15194901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710187</v>
      </c>
      <c r="AB469" s="3">
        <v>968396</v>
      </c>
      <c r="AC469" s="3">
        <v>1061325</v>
      </c>
      <c r="AD469" s="3">
        <v>639366</v>
      </c>
      <c r="AE469" s="3">
        <v>591534</v>
      </c>
      <c r="AF469" s="3">
        <v>141113</v>
      </c>
      <c r="AG469" s="3">
        <v>450748</v>
      </c>
      <c r="AH469" s="3">
        <v>569197</v>
      </c>
      <c r="AI469" s="3">
        <v>158793</v>
      </c>
      <c r="AJ469" s="3">
        <v>146642</v>
      </c>
      <c r="AK469" s="3">
        <v>2198</v>
      </c>
      <c r="AL469" s="3">
        <v>1342</v>
      </c>
      <c r="AM469" s="3">
        <v>389</v>
      </c>
      <c r="AN469" s="3">
        <v>1515</v>
      </c>
      <c r="AO469" s="3">
        <v>974</v>
      </c>
      <c r="AP469" s="3">
        <v>24161681</v>
      </c>
      <c r="AQ469" s="3">
        <v>22678808</v>
      </c>
      <c r="AR469" s="3">
        <v>28586335</v>
      </c>
      <c r="AS469" s="3">
        <v>29811336</v>
      </c>
      <c r="AT469" s="3">
        <v>24711812</v>
      </c>
      <c r="AU469" s="3">
        <v>6066743</v>
      </c>
      <c r="AV469" s="3">
        <v>4187113</v>
      </c>
      <c r="AW469" s="3">
        <v>6427092</v>
      </c>
      <c r="AX469" s="3">
        <v>7185560</v>
      </c>
      <c r="AY469" s="3">
        <v>5851154</v>
      </c>
      <c r="AZ469" s="3">
        <v>6478670</v>
      </c>
      <c r="BA469" s="3">
        <v>4795407</v>
      </c>
      <c r="BB469" s="3">
        <v>6900258</v>
      </c>
      <c r="BC469" s="3">
        <v>7538348</v>
      </c>
      <c r="BD469" s="3">
        <v>6190729</v>
      </c>
      <c r="BE469" s="3">
        <v>411927</v>
      </c>
      <c r="BF469" s="3">
        <v>608294</v>
      </c>
      <c r="BG469" s="3">
        <v>473166</v>
      </c>
      <c r="BH469" s="3">
        <v>352788</v>
      </c>
      <c r="BI469" s="3">
        <v>339575</v>
      </c>
      <c r="BJ469" s="5">
        <v>2.2365701602335047E-4</v>
      </c>
      <c r="BK469" s="5">
        <v>3.6764345549814643E-4</v>
      </c>
      <c r="BL469" s="5">
        <v>3.8259438994889757E-5</v>
      </c>
      <c r="BM469" s="5">
        <v>8.6889063757735786E-5</v>
      </c>
      <c r="BN469" s="5">
        <v>1.5830122752910037E-4</v>
      </c>
      <c r="BO469" s="3">
        <v>1449</v>
      </c>
      <c r="BP469" s="3">
        <v>1763</v>
      </c>
      <c r="BQ469" s="3">
        <v>264</v>
      </c>
      <c r="BR469" s="3">
        <v>655</v>
      </c>
      <c r="BS469" s="3">
        <v>980</v>
      </c>
      <c r="BT469" s="3">
        <v>13031</v>
      </c>
      <c r="BU469" s="3">
        <v>6899</v>
      </c>
      <c r="BV469" s="3">
        <v>12614</v>
      </c>
      <c r="BW469" s="3">
        <v>-36546</v>
      </c>
      <c r="BX469" s="3">
        <v>99299</v>
      </c>
      <c r="BY469" s="3">
        <v>-25386</v>
      </c>
      <c r="BZ469" s="3">
        <v>-112738</v>
      </c>
      <c r="CA469" s="3">
        <v>3232</v>
      </c>
      <c r="CB469" s="3">
        <v>30990</v>
      </c>
      <c r="CC469" s="3">
        <v>176128</v>
      </c>
      <c r="CD469" s="3">
        <v>6105160</v>
      </c>
      <c r="CE469" s="3">
        <v>4306750</v>
      </c>
      <c r="CF469" s="3">
        <v>6436474</v>
      </c>
      <c r="CG469" s="3">
        <v>7118024</v>
      </c>
      <c r="CH469" s="3">
        <v>5774325</v>
      </c>
    </row>
    <row r="470" spans="1:86" x14ac:dyDescent="0.25">
      <c r="A470" t="s">
        <v>747</v>
      </c>
      <c r="B470" s="3">
        <v>17175272</v>
      </c>
      <c r="C470" s="3">
        <v>16351222</v>
      </c>
      <c r="D470" s="3">
        <v>17032286</v>
      </c>
      <c r="E470" s="3">
        <v>17290184</v>
      </c>
      <c r="F470" s="3">
        <v>13515555</v>
      </c>
      <c r="G470" s="3">
        <v>6016758</v>
      </c>
      <c r="H470" s="3">
        <v>5683733</v>
      </c>
      <c r="I470" s="3">
        <v>5288701</v>
      </c>
      <c r="J470" s="3">
        <v>5170095</v>
      </c>
      <c r="K470" s="3">
        <v>5133652</v>
      </c>
      <c r="L470" s="3">
        <v>4000000</v>
      </c>
      <c r="M470" s="3">
        <v>4000000</v>
      </c>
      <c r="N470" s="3">
        <v>4000000</v>
      </c>
      <c r="O470" s="3">
        <v>4000000</v>
      </c>
      <c r="P470" s="3">
        <v>4000000</v>
      </c>
      <c r="Q470" s="3">
        <v>7822559</v>
      </c>
      <c r="R470" s="3">
        <v>6451146</v>
      </c>
      <c r="S470" s="3">
        <v>7795137</v>
      </c>
      <c r="T470" s="3">
        <v>7137768</v>
      </c>
      <c r="U470" s="3">
        <v>4594153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1446721</v>
      </c>
      <c r="AB470" s="3">
        <v>1292852</v>
      </c>
      <c r="AC470" s="3">
        <v>1284860</v>
      </c>
      <c r="AD470" s="3">
        <v>1045174</v>
      </c>
      <c r="AE470" s="3">
        <v>977219</v>
      </c>
      <c r="AF470" s="3">
        <v>361989</v>
      </c>
      <c r="AG470" s="3">
        <v>259911</v>
      </c>
      <c r="AH470" s="3">
        <v>453014</v>
      </c>
      <c r="AI470" s="3">
        <v>199547</v>
      </c>
      <c r="AJ470" s="3">
        <v>149547</v>
      </c>
      <c r="AK470" s="3">
        <v>3153</v>
      </c>
      <c r="AL470" s="3">
        <v>4837</v>
      </c>
      <c r="AM470" s="3">
        <v>41</v>
      </c>
      <c r="AN470" s="3">
        <v>1510986</v>
      </c>
      <c r="AO470" s="3">
        <v>0</v>
      </c>
      <c r="AP470" s="3">
        <v>16720017</v>
      </c>
      <c r="AQ470" s="3">
        <v>19772038</v>
      </c>
      <c r="AR470" s="3">
        <v>21135291</v>
      </c>
      <c r="AS470" s="3">
        <v>18090727</v>
      </c>
      <c r="AT470" s="3">
        <v>17862280</v>
      </c>
      <c r="AU470" s="3">
        <v>3569545</v>
      </c>
      <c r="AV470" s="3">
        <v>5019044</v>
      </c>
      <c r="AW470" s="3">
        <v>6696853</v>
      </c>
      <c r="AX470" s="3">
        <v>5256478</v>
      </c>
      <c r="AY470" s="3">
        <v>3738226</v>
      </c>
      <c r="AZ470" s="3">
        <v>4276305</v>
      </c>
      <c r="BA470" s="3">
        <v>5782364</v>
      </c>
      <c r="BB470" s="3">
        <v>7433846</v>
      </c>
      <c r="BC470" s="3">
        <v>5847203</v>
      </c>
      <c r="BD470" s="3">
        <v>4285604</v>
      </c>
      <c r="BE470" s="3">
        <v>706760</v>
      </c>
      <c r="BF470" s="3">
        <v>763320</v>
      </c>
      <c r="BG470" s="3">
        <v>736993</v>
      </c>
      <c r="BH470" s="3">
        <v>590725</v>
      </c>
      <c r="BI470" s="3">
        <v>547378</v>
      </c>
      <c r="BJ470" s="5">
        <v>8.4839598672218188E-4</v>
      </c>
      <c r="BK470" s="5">
        <v>3.0190074509318333E-3</v>
      </c>
      <c r="BL470" s="5">
        <v>2.6474855680357111E-3</v>
      </c>
      <c r="BM470" s="5">
        <v>5.8087601884182919E-3</v>
      </c>
      <c r="BN470" s="5">
        <v>6.0502556932465063E-3</v>
      </c>
      <c r="BO470" s="3">
        <v>3628</v>
      </c>
      <c r="BP470" s="3">
        <v>17457</v>
      </c>
      <c r="BQ470" s="3">
        <v>19681</v>
      </c>
      <c r="BR470" s="3">
        <v>33965</v>
      </c>
      <c r="BS470" s="3">
        <v>25929</v>
      </c>
      <c r="BT470" s="3">
        <v>41135</v>
      </c>
      <c r="BU470" s="3">
        <v>24453</v>
      </c>
      <c r="BV470" s="3">
        <v>83669</v>
      </c>
      <c r="BW470" s="3">
        <v>77066</v>
      </c>
      <c r="BX470" s="3">
        <v>40812</v>
      </c>
      <c r="BY470" s="3">
        <v>94207</v>
      </c>
      <c r="BZ470" s="3">
        <v>17452</v>
      </c>
      <c r="CA470" s="3">
        <v>59702</v>
      </c>
      <c r="CB470" s="3">
        <v>31835</v>
      </c>
      <c r="CC470" s="3">
        <v>21052</v>
      </c>
      <c r="CD470" s="3">
        <v>3516473</v>
      </c>
      <c r="CE470" s="3">
        <v>5026045</v>
      </c>
      <c r="CF470" s="3">
        <v>6720820</v>
      </c>
      <c r="CG470" s="3">
        <v>5301709</v>
      </c>
      <c r="CH470" s="3">
        <v>3757986</v>
      </c>
    </row>
    <row r="471" spans="1:86" x14ac:dyDescent="0.25">
      <c r="A471" t="s">
        <v>748</v>
      </c>
      <c r="B471" s="3">
        <v>626159292</v>
      </c>
      <c r="C471" s="3">
        <v>592478588</v>
      </c>
      <c r="D471" s="3">
        <v>576325871</v>
      </c>
      <c r="E471" s="3">
        <v>572269594</v>
      </c>
      <c r="F471" s="3">
        <v>576358306</v>
      </c>
      <c r="G471" s="3">
        <v>175920995</v>
      </c>
      <c r="H471" s="3">
        <v>150413947</v>
      </c>
      <c r="I471" s="3">
        <v>132702491</v>
      </c>
      <c r="J471" s="3">
        <v>126101477</v>
      </c>
      <c r="K471" s="3">
        <v>115387327</v>
      </c>
      <c r="L471" s="3">
        <v>100000000</v>
      </c>
      <c r="M471" s="3">
        <v>100000000</v>
      </c>
      <c r="N471" s="3">
        <v>100000000</v>
      </c>
      <c r="O471" s="3">
        <v>100000000</v>
      </c>
      <c r="P471" s="3">
        <v>100000000</v>
      </c>
      <c r="Q471" s="3">
        <v>291164346</v>
      </c>
      <c r="R471" s="3">
        <v>281512534</v>
      </c>
      <c r="S471" s="3">
        <v>286941278</v>
      </c>
      <c r="T471" s="3">
        <v>285934553</v>
      </c>
      <c r="U471" s="3">
        <v>285876132</v>
      </c>
      <c r="V471" s="3">
        <v>100598378</v>
      </c>
      <c r="W471" s="3">
        <v>82847153</v>
      </c>
      <c r="X471" s="3">
        <v>69062558</v>
      </c>
      <c r="Y471" s="3">
        <v>88205597</v>
      </c>
      <c r="Z471" s="3">
        <v>63559589</v>
      </c>
      <c r="AA471" s="3">
        <v>21645740</v>
      </c>
      <c r="AB471" s="3">
        <v>20672195</v>
      </c>
      <c r="AC471" s="3">
        <v>16879357</v>
      </c>
      <c r="AD471" s="3">
        <v>21008839</v>
      </c>
      <c r="AE471" s="3">
        <v>15895837</v>
      </c>
      <c r="AF471" s="3">
        <v>2430448</v>
      </c>
      <c r="AG471" s="3">
        <v>2467442</v>
      </c>
      <c r="AH471" s="3">
        <v>2067622</v>
      </c>
      <c r="AI471" s="3">
        <v>2013068</v>
      </c>
      <c r="AJ471" s="3">
        <v>2014375</v>
      </c>
      <c r="AK471" s="3">
        <v>31578550</v>
      </c>
      <c r="AL471" s="3">
        <v>30608368</v>
      </c>
      <c r="AM471" s="3">
        <v>33784595</v>
      </c>
      <c r="AN471" s="3">
        <v>13014104</v>
      </c>
      <c r="AO471" s="3">
        <v>39446008</v>
      </c>
      <c r="AP471" s="3">
        <v>358805492</v>
      </c>
      <c r="AQ471" s="3">
        <v>360725409</v>
      </c>
      <c r="AR471" s="3">
        <v>361916648</v>
      </c>
      <c r="AS471" s="3">
        <v>299399239</v>
      </c>
      <c r="AT471" s="3">
        <v>289358983</v>
      </c>
      <c r="AU471" s="3">
        <v>25176257</v>
      </c>
      <c r="AV471" s="3">
        <v>-1087258</v>
      </c>
      <c r="AW471" s="3">
        <v>4767743</v>
      </c>
      <c r="AX471" s="3">
        <v>1632212</v>
      </c>
      <c r="AY471" s="3">
        <v>271196</v>
      </c>
      <c r="AZ471" s="3">
        <v>66726451</v>
      </c>
      <c r="BA471" s="3">
        <v>33915576</v>
      </c>
      <c r="BB471" s="3">
        <v>35579868</v>
      </c>
      <c r="BC471" s="3">
        <v>24296225</v>
      </c>
      <c r="BD471" s="3">
        <v>20703711</v>
      </c>
      <c r="BE471" s="3">
        <v>41550194</v>
      </c>
      <c r="BF471" s="3">
        <v>35002834</v>
      </c>
      <c r="BG471" s="3">
        <v>30812125</v>
      </c>
      <c r="BH471" s="3">
        <v>22664013</v>
      </c>
      <c r="BI471" s="3">
        <v>20432515</v>
      </c>
      <c r="BJ471" s="5">
        <v>6.5357784426448809E-2</v>
      </c>
      <c r="BK471" s="5">
        <v>8.4172298887095418E-2</v>
      </c>
      <c r="BL471" s="5">
        <v>7.6569845621686963E-2</v>
      </c>
      <c r="BM471" s="5">
        <v>0.1311117262043795</v>
      </c>
      <c r="BN471" s="5">
        <v>0.16676387146246391</v>
      </c>
      <c r="BO471" s="3">
        <v>4361093</v>
      </c>
      <c r="BP471" s="3">
        <v>2854752</v>
      </c>
      <c r="BQ471" s="3">
        <v>2724345</v>
      </c>
      <c r="BR471" s="3">
        <v>3185520</v>
      </c>
      <c r="BS471" s="3">
        <v>3452631</v>
      </c>
      <c r="BT471" s="3">
        <v>1469307</v>
      </c>
      <c r="BU471" s="3">
        <v>9809833</v>
      </c>
      <c r="BV471" s="3">
        <v>13875505</v>
      </c>
      <c r="BW471" s="3">
        <v>10818677</v>
      </c>
      <c r="BX471" s="3">
        <v>12389816</v>
      </c>
      <c r="BY471" s="3">
        <v>5348264</v>
      </c>
      <c r="BZ471" s="3">
        <v>3744297</v>
      </c>
      <c r="CA471" s="3">
        <v>4596230</v>
      </c>
      <c r="CB471" s="3">
        <v>5444028</v>
      </c>
      <c r="CC471" s="3">
        <v>4516473</v>
      </c>
      <c r="CD471" s="3">
        <v>21297300</v>
      </c>
      <c r="CE471" s="3">
        <v>4978278</v>
      </c>
      <c r="CF471" s="3">
        <v>14047018</v>
      </c>
      <c r="CG471" s="3">
        <v>7006861</v>
      </c>
      <c r="CH471" s="3">
        <v>8144539</v>
      </c>
    </row>
    <row r="472" spans="1:86" x14ac:dyDescent="0.25">
      <c r="A472" t="s">
        <v>749</v>
      </c>
      <c r="B472" s="3">
        <v>5715163</v>
      </c>
      <c r="C472" s="3">
        <v>6827158</v>
      </c>
      <c r="D472" s="3">
        <v>7200011</v>
      </c>
      <c r="E472" s="3">
        <v>9111996</v>
      </c>
      <c r="F472" s="3">
        <v>13174504</v>
      </c>
      <c r="G472" s="3">
        <v>204656</v>
      </c>
      <c r="H472" s="3">
        <v>959977</v>
      </c>
      <c r="I472" s="3">
        <v>903002</v>
      </c>
      <c r="J472" s="3">
        <v>757445</v>
      </c>
      <c r="K472" s="3">
        <v>677090</v>
      </c>
      <c r="L472" s="3">
        <v>98000</v>
      </c>
      <c r="M472" s="3">
        <v>98000</v>
      </c>
      <c r="N472" s="3">
        <v>98000</v>
      </c>
      <c r="O472" s="3">
        <v>98000</v>
      </c>
      <c r="P472" s="3">
        <v>98000</v>
      </c>
      <c r="Q472" s="3">
        <v>1073371</v>
      </c>
      <c r="R472" s="3">
        <v>1391471</v>
      </c>
      <c r="S472" s="3">
        <v>2307749</v>
      </c>
      <c r="T472" s="3">
        <v>2918646</v>
      </c>
      <c r="U472" s="3">
        <v>3254731</v>
      </c>
      <c r="V472" s="3">
        <v>819494</v>
      </c>
      <c r="W472" s="3">
        <v>1655957</v>
      </c>
      <c r="X472" s="3">
        <v>1337429</v>
      </c>
      <c r="Y472" s="3">
        <v>1122686</v>
      </c>
      <c r="Z472" s="3">
        <v>1208022</v>
      </c>
      <c r="AA472" s="3">
        <v>364782</v>
      </c>
      <c r="AB472" s="3">
        <v>698697</v>
      </c>
      <c r="AC472" s="3">
        <v>837459</v>
      </c>
      <c r="AD472" s="3">
        <v>882260</v>
      </c>
      <c r="AE472" s="3">
        <v>1649385</v>
      </c>
      <c r="AF472" s="3">
        <v>217993</v>
      </c>
      <c r="AG472" s="3">
        <v>389151</v>
      </c>
      <c r="AH472" s="3">
        <v>495069</v>
      </c>
      <c r="AI472" s="3">
        <v>504759</v>
      </c>
      <c r="AJ472" s="3">
        <v>943749</v>
      </c>
      <c r="AK472" s="3">
        <v>917782</v>
      </c>
      <c r="AL472" s="3">
        <v>404971</v>
      </c>
      <c r="AM472" s="3">
        <v>578865</v>
      </c>
      <c r="AN472" s="3">
        <v>1412266</v>
      </c>
      <c r="AO472" s="3">
        <v>1900178</v>
      </c>
      <c r="AP472" s="3">
        <v>7203950</v>
      </c>
      <c r="AQ472" s="3">
        <v>8875323</v>
      </c>
      <c r="AR472" s="3">
        <v>9142121</v>
      </c>
      <c r="AS472" s="3">
        <v>10121782</v>
      </c>
      <c r="AT472" s="3">
        <v>14663685</v>
      </c>
      <c r="AU472" s="3">
        <v>591795</v>
      </c>
      <c r="AV472" s="3">
        <v>1086905</v>
      </c>
      <c r="AW472" s="3">
        <v>1523970</v>
      </c>
      <c r="AX472" s="3">
        <v>1632655</v>
      </c>
      <c r="AY472" s="3">
        <v>784275</v>
      </c>
      <c r="AZ472" s="3">
        <v>688498</v>
      </c>
      <c r="BA472" s="3">
        <v>1319090</v>
      </c>
      <c r="BB472" s="3">
        <v>1778289</v>
      </c>
      <c r="BC472" s="3">
        <v>1948536</v>
      </c>
      <c r="BD472" s="3">
        <v>1466040</v>
      </c>
      <c r="BE472" s="3">
        <v>96703</v>
      </c>
      <c r="BF472" s="3">
        <v>232185</v>
      </c>
      <c r="BG472" s="3">
        <v>254319</v>
      </c>
      <c r="BH472" s="3">
        <v>315881</v>
      </c>
      <c r="BI472" s="3">
        <v>681765</v>
      </c>
      <c r="BJ472" s="5">
        <v>7.3727156796388665E-2</v>
      </c>
      <c r="BK472" s="5">
        <v>3.6598715781334099E-2</v>
      </c>
      <c r="BL472" s="5">
        <v>3.1270507774608061E-2</v>
      </c>
      <c r="BM472" s="5">
        <v>2.4117593926927704E-2</v>
      </c>
      <c r="BN472" s="5">
        <v>4.9886087692013859E-2</v>
      </c>
      <c r="BO472" s="3">
        <v>50761</v>
      </c>
      <c r="BP472" s="3">
        <v>48277</v>
      </c>
      <c r="BQ472" s="3">
        <v>55608</v>
      </c>
      <c r="BR472" s="3">
        <v>46994</v>
      </c>
      <c r="BS472" s="3">
        <v>73135</v>
      </c>
      <c r="BT472" s="3">
        <v>926</v>
      </c>
      <c r="BU472" s="3">
        <v>875</v>
      </c>
      <c r="BV472" s="3">
        <v>24254</v>
      </c>
      <c r="BW472" s="3">
        <v>60117</v>
      </c>
      <c r="BX472" s="3">
        <v>88240</v>
      </c>
      <c r="BY472" s="3">
        <v>50761</v>
      </c>
      <c r="BZ472" s="3">
        <v>48274</v>
      </c>
      <c r="CA472" s="3">
        <v>86899</v>
      </c>
      <c r="CB472" s="3">
        <v>52006</v>
      </c>
      <c r="CC472" s="3">
        <v>92392</v>
      </c>
      <c r="CD472" s="3">
        <v>541960</v>
      </c>
      <c r="CE472" s="3">
        <v>1039506</v>
      </c>
      <c r="CF472" s="3">
        <v>1461325</v>
      </c>
      <c r="CG472" s="3">
        <v>1640766</v>
      </c>
      <c r="CH472" s="3">
        <v>780123</v>
      </c>
    </row>
    <row r="473" spans="1:86" x14ac:dyDescent="0.25">
      <c r="A473" t="s">
        <v>750</v>
      </c>
      <c r="B473" s="3">
        <v>71554019</v>
      </c>
      <c r="C473" s="3">
        <v>70714613</v>
      </c>
      <c r="D473" s="3">
        <v>74664305</v>
      </c>
      <c r="E473" s="3">
        <v>81793750</v>
      </c>
      <c r="F473" s="3">
        <v>87236305</v>
      </c>
      <c r="G473" s="3">
        <v>48134971</v>
      </c>
      <c r="H473" s="3">
        <v>51177635</v>
      </c>
      <c r="I473" s="3">
        <v>56472434</v>
      </c>
      <c r="J473" s="3">
        <v>64908309</v>
      </c>
      <c r="K473" s="3">
        <v>71168796</v>
      </c>
      <c r="L473" s="3">
        <v>20000000</v>
      </c>
      <c r="M473" s="3">
        <v>20000000</v>
      </c>
      <c r="N473" s="3">
        <v>20000000</v>
      </c>
      <c r="O473" s="3">
        <v>20000000</v>
      </c>
      <c r="P473" s="3">
        <v>20000000</v>
      </c>
      <c r="Q473" s="3">
        <v>22648470</v>
      </c>
      <c r="R473" s="3">
        <v>23371155</v>
      </c>
      <c r="S473" s="3">
        <v>24077886</v>
      </c>
      <c r="T473" s="3">
        <v>25389528</v>
      </c>
      <c r="U473" s="3">
        <v>30226517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7625252</v>
      </c>
      <c r="AB473" s="3">
        <v>7543216</v>
      </c>
      <c r="AC473" s="3">
        <v>6745506</v>
      </c>
      <c r="AD473" s="3">
        <v>6592597</v>
      </c>
      <c r="AE473" s="3">
        <v>6488785</v>
      </c>
      <c r="AF473" s="3">
        <v>80000</v>
      </c>
      <c r="AG473" s="3">
        <v>80000</v>
      </c>
      <c r="AH473" s="3">
        <v>80000</v>
      </c>
      <c r="AI473" s="3">
        <v>80000</v>
      </c>
      <c r="AJ473" s="3">
        <v>80000</v>
      </c>
      <c r="AK473" s="3">
        <v>32101</v>
      </c>
      <c r="AL473" s="3">
        <v>9039</v>
      </c>
      <c r="AM473" s="3">
        <v>15413</v>
      </c>
      <c r="AN473" s="3">
        <v>0</v>
      </c>
      <c r="AO473" s="3">
        <v>0</v>
      </c>
      <c r="AP473" s="3">
        <v>62200222</v>
      </c>
      <c r="AQ473" s="3">
        <v>59049606</v>
      </c>
      <c r="AR473" s="3">
        <v>57473046</v>
      </c>
      <c r="AS473" s="3">
        <v>60111869</v>
      </c>
      <c r="AT473" s="3">
        <v>61935939</v>
      </c>
      <c r="AU473" s="3">
        <v>5577239</v>
      </c>
      <c r="AV473" s="3">
        <v>4739047</v>
      </c>
      <c r="AW473" s="3">
        <v>5307971</v>
      </c>
      <c r="AX473" s="3">
        <v>4747257</v>
      </c>
      <c r="AY473" s="3">
        <v>6057326</v>
      </c>
      <c r="AZ473" s="3">
        <v>15920472</v>
      </c>
      <c r="BA473" s="3">
        <v>11798543</v>
      </c>
      <c r="BB473" s="3">
        <v>12630249</v>
      </c>
      <c r="BC473" s="3">
        <v>13478272</v>
      </c>
      <c r="BD473" s="3">
        <v>15650426</v>
      </c>
      <c r="BE473" s="3">
        <v>10343233</v>
      </c>
      <c r="BF473" s="3">
        <v>7059496</v>
      </c>
      <c r="BG473" s="3">
        <v>7322278</v>
      </c>
      <c r="BH473" s="3">
        <v>8731015</v>
      </c>
      <c r="BI473" s="3">
        <v>9593100</v>
      </c>
      <c r="BJ473" s="5">
        <v>2.1690939816357202E-3</v>
      </c>
      <c r="BK473" s="5">
        <v>4.8032201942222862E-3</v>
      </c>
      <c r="BL473" s="5">
        <v>5.7966394803459532E-3</v>
      </c>
      <c r="BM473" s="5">
        <v>2.299107778801318E-3</v>
      </c>
      <c r="BN473" s="5">
        <v>1.327823280976505E-3</v>
      </c>
      <c r="BO473" s="3">
        <v>34533</v>
      </c>
      <c r="BP473" s="3">
        <v>56671</v>
      </c>
      <c r="BQ473" s="3">
        <v>73213</v>
      </c>
      <c r="BR473" s="3">
        <v>30988</v>
      </c>
      <c r="BS473" s="3">
        <v>20781</v>
      </c>
      <c r="BT473" s="3">
        <v>0</v>
      </c>
      <c r="BU473" s="3">
        <v>0</v>
      </c>
      <c r="BV473" s="3">
        <v>0</v>
      </c>
      <c r="BW473" s="3">
        <v>0</v>
      </c>
      <c r="BX473" s="3">
        <v>0</v>
      </c>
      <c r="BY473" s="3">
        <v>20577</v>
      </c>
      <c r="BZ473" s="3">
        <v>62212</v>
      </c>
      <c r="CA473" s="3">
        <v>64135</v>
      </c>
      <c r="CB473" s="3">
        <v>28128</v>
      </c>
      <c r="CC473" s="3">
        <v>27583</v>
      </c>
      <c r="CD473" s="3">
        <v>5556662</v>
      </c>
      <c r="CE473" s="3">
        <v>4676835</v>
      </c>
      <c r="CF473" s="3">
        <v>5243836</v>
      </c>
      <c r="CG473" s="3">
        <v>4719129</v>
      </c>
      <c r="CH473" s="3">
        <v>6029743</v>
      </c>
    </row>
    <row r="474" spans="1:86" x14ac:dyDescent="0.25">
      <c r="A474" t="s">
        <v>751</v>
      </c>
      <c r="B474" s="3">
        <v>51209067</v>
      </c>
      <c r="C474" s="3">
        <v>63953762</v>
      </c>
      <c r="D474" s="3">
        <v>81324528</v>
      </c>
      <c r="E474" s="3">
        <v>85574745</v>
      </c>
      <c r="F474" s="3">
        <v>99344856</v>
      </c>
      <c r="G474" s="3">
        <v>683177</v>
      </c>
      <c r="H474" s="3">
        <v>2570071</v>
      </c>
      <c r="I474" s="3">
        <v>2115592</v>
      </c>
      <c r="J474" s="3">
        <v>1527130</v>
      </c>
      <c r="K474" s="3">
        <v>1540275</v>
      </c>
      <c r="L474" s="3">
        <v>1050000</v>
      </c>
      <c r="M474" s="3">
        <v>1050000</v>
      </c>
      <c r="N474" s="3">
        <v>1050000</v>
      </c>
      <c r="O474" s="3">
        <v>1050000</v>
      </c>
      <c r="P474" s="3">
        <v>1050000</v>
      </c>
      <c r="Q474" s="3">
        <v>13791160</v>
      </c>
      <c r="R474" s="3">
        <v>27905442</v>
      </c>
      <c r="S474" s="3">
        <v>43289342</v>
      </c>
      <c r="T474" s="3">
        <v>55356240</v>
      </c>
      <c r="U474" s="3">
        <v>66297241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2608344</v>
      </c>
      <c r="AB474" s="3">
        <v>2595372</v>
      </c>
      <c r="AC474" s="3">
        <v>3071216</v>
      </c>
      <c r="AD474" s="3">
        <v>2522753</v>
      </c>
      <c r="AE474" s="3">
        <v>1761621</v>
      </c>
      <c r="AF474" s="3">
        <v>1897108</v>
      </c>
      <c r="AG474" s="3">
        <v>1886337</v>
      </c>
      <c r="AH474" s="3">
        <v>2358033</v>
      </c>
      <c r="AI474" s="3">
        <v>1842392</v>
      </c>
      <c r="AJ474" s="3">
        <v>1131846</v>
      </c>
      <c r="AK474" s="3">
        <v>4196</v>
      </c>
      <c r="AL474" s="3">
        <v>68749</v>
      </c>
      <c r="AM474" s="3">
        <v>25</v>
      </c>
      <c r="AN474" s="3">
        <v>3</v>
      </c>
      <c r="AO474" s="3">
        <v>0</v>
      </c>
      <c r="AP474" s="3">
        <v>92789169</v>
      </c>
      <c r="AQ474" s="3">
        <v>99414733</v>
      </c>
      <c r="AR474" s="3">
        <v>102546018</v>
      </c>
      <c r="AS474" s="3">
        <v>91738670</v>
      </c>
      <c r="AT474" s="3">
        <v>89524917</v>
      </c>
      <c r="AU474" s="3">
        <v>20060767</v>
      </c>
      <c r="AV474" s="3">
        <v>21137884</v>
      </c>
      <c r="AW474" s="3">
        <v>21263298</v>
      </c>
      <c r="AX474" s="3">
        <v>16695203</v>
      </c>
      <c r="AY474" s="3">
        <v>14760526</v>
      </c>
      <c r="AZ474" s="3">
        <v>21312919</v>
      </c>
      <c r="BA474" s="3">
        <v>22979133</v>
      </c>
      <c r="BB474" s="3">
        <v>22812366</v>
      </c>
      <c r="BC474" s="3">
        <v>18347708</v>
      </c>
      <c r="BD474" s="3">
        <v>16722868</v>
      </c>
      <c r="BE474" s="3">
        <v>1252152</v>
      </c>
      <c r="BF474" s="3">
        <v>1841249</v>
      </c>
      <c r="BG474" s="3">
        <v>1549068</v>
      </c>
      <c r="BH474" s="3">
        <v>1652505</v>
      </c>
      <c r="BI474" s="3">
        <v>1962342</v>
      </c>
      <c r="BJ474" s="5">
        <v>1.1363717940278382E-2</v>
      </c>
      <c r="BK474" s="5">
        <v>8.806946719878422E-3</v>
      </c>
      <c r="BL474" s="5">
        <v>6.6626144784806629E-3</v>
      </c>
      <c r="BM474" s="5">
        <v>8.5012253301611305E-3</v>
      </c>
      <c r="BN474" s="5">
        <v>1.3291858788815411E-2</v>
      </c>
      <c r="BO474" s="3">
        <v>242194</v>
      </c>
      <c r="BP474" s="3">
        <v>202376</v>
      </c>
      <c r="BQ474" s="3">
        <v>151990</v>
      </c>
      <c r="BR474" s="3">
        <v>155978</v>
      </c>
      <c r="BS474" s="3">
        <v>222278</v>
      </c>
      <c r="BT474" s="3">
        <v>173</v>
      </c>
      <c r="BU474" s="3">
        <v>37675</v>
      </c>
      <c r="BV474" s="3">
        <v>366500</v>
      </c>
      <c r="BW474" s="3">
        <v>720122</v>
      </c>
      <c r="BX474" s="3">
        <v>895468</v>
      </c>
      <c r="BY474" s="3">
        <v>237596</v>
      </c>
      <c r="BZ474" s="3">
        <v>206309</v>
      </c>
      <c r="CA474" s="3">
        <v>160175</v>
      </c>
      <c r="CB474" s="3">
        <v>160840</v>
      </c>
      <c r="CC474" s="3">
        <v>227768</v>
      </c>
      <c r="CD474" s="3">
        <v>19823344</v>
      </c>
      <c r="CE474" s="3">
        <v>20969250</v>
      </c>
      <c r="CF474" s="3">
        <v>21469623</v>
      </c>
      <c r="CG474" s="3">
        <v>17254485</v>
      </c>
      <c r="CH474" s="3">
        <v>15428226</v>
      </c>
    </row>
    <row r="475" spans="1:86" x14ac:dyDescent="0.25">
      <c r="A475" t="s">
        <v>752</v>
      </c>
      <c r="B475" s="3">
        <v>26859232</v>
      </c>
      <c r="C475" s="3">
        <v>30606009</v>
      </c>
      <c r="D475" s="3">
        <v>34998540</v>
      </c>
      <c r="E475" s="3">
        <v>40431520</v>
      </c>
      <c r="F475" s="3">
        <v>49787067</v>
      </c>
      <c r="G475" s="3">
        <v>3996577</v>
      </c>
      <c r="H475" s="3">
        <v>3796877</v>
      </c>
      <c r="I475" s="3">
        <v>3767934</v>
      </c>
      <c r="J475" s="3">
        <v>3900090</v>
      </c>
      <c r="K475" s="3">
        <v>6243284</v>
      </c>
      <c r="L475" s="3">
        <v>7125000</v>
      </c>
      <c r="M475" s="3">
        <v>7125000</v>
      </c>
      <c r="N475" s="3">
        <v>7125000</v>
      </c>
      <c r="O475" s="3">
        <v>7125000</v>
      </c>
      <c r="P475" s="3">
        <v>7125000</v>
      </c>
      <c r="Q475" s="3">
        <v>2011027</v>
      </c>
      <c r="R475" s="3">
        <v>2982512</v>
      </c>
      <c r="S475" s="3">
        <v>4214802</v>
      </c>
      <c r="T475" s="3">
        <v>6031962</v>
      </c>
      <c r="U475" s="3">
        <v>8087096</v>
      </c>
      <c r="V475" s="3">
        <v>1800000</v>
      </c>
      <c r="W475" s="3">
        <v>1000000</v>
      </c>
      <c r="X475" s="3">
        <v>1000000</v>
      </c>
      <c r="Y475" s="3">
        <v>1060164</v>
      </c>
      <c r="Z475" s="3">
        <v>1000000</v>
      </c>
      <c r="AA475" s="3">
        <v>300600</v>
      </c>
      <c r="AB475" s="3">
        <v>236519</v>
      </c>
      <c r="AC475" s="3">
        <v>166980</v>
      </c>
      <c r="AD475" s="3">
        <v>157905</v>
      </c>
      <c r="AE475" s="3">
        <v>143856</v>
      </c>
      <c r="AF475" s="3">
        <v>0</v>
      </c>
      <c r="AG475" s="3">
        <v>0</v>
      </c>
      <c r="AH475" s="3">
        <v>0</v>
      </c>
      <c r="AI475" s="3">
        <v>21032</v>
      </c>
      <c r="AJ475" s="3">
        <v>15774</v>
      </c>
      <c r="AK475" s="3">
        <v>7353016</v>
      </c>
      <c r="AL475" s="3">
        <v>11985657</v>
      </c>
      <c r="AM475" s="3">
        <v>11854399</v>
      </c>
      <c r="AN475" s="3">
        <v>13577837</v>
      </c>
      <c r="AO475" s="3">
        <v>13505429</v>
      </c>
      <c r="AP475" s="3">
        <v>83470415</v>
      </c>
      <c r="AQ475" s="3">
        <v>95919591</v>
      </c>
      <c r="AR475" s="3">
        <v>112293620</v>
      </c>
      <c r="AS475" s="3">
        <v>128731734</v>
      </c>
      <c r="AT475" s="3">
        <v>141101855</v>
      </c>
      <c r="AU475" s="3">
        <v>1362381</v>
      </c>
      <c r="AV475" s="3">
        <v>1805309</v>
      </c>
      <c r="AW475" s="3">
        <v>2232536</v>
      </c>
      <c r="AX475" s="3">
        <v>3072838</v>
      </c>
      <c r="AY475" s="3">
        <v>3064236</v>
      </c>
      <c r="AZ475" s="3">
        <v>2015896</v>
      </c>
      <c r="BA475" s="3">
        <v>2448537</v>
      </c>
      <c r="BB475" s="3">
        <v>2924941</v>
      </c>
      <c r="BC475" s="3">
        <v>3796323</v>
      </c>
      <c r="BD475" s="3">
        <v>3761642</v>
      </c>
      <c r="BE475" s="3">
        <v>653515</v>
      </c>
      <c r="BF475" s="3">
        <v>643228</v>
      </c>
      <c r="BG475" s="3">
        <v>692405</v>
      </c>
      <c r="BH475" s="3">
        <v>723485</v>
      </c>
      <c r="BI475" s="3">
        <v>697406</v>
      </c>
      <c r="BJ475" s="5">
        <v>6.9529876541250146E-2</v>
      </c>
      <c r="BK475" s="5">
        <v>7.6112388744789233E-2</v>
      </c>
      <c r="BL475" s="5">
        <v>7.4403552071648629E-2</v>
      </c>
      <c r="BM475" s="5">
        <v>0.10267698507213427</v>
      </c>
      <c r="BN475" s="5">
        <v>8.5895733831130125E-2</v>
      </c>
      <c r="BO475" s="3">
        <v>140165</v>
      </c>
      <c r="BP475" s="3">
        <v>186364</v>
      </c>
      <c r="BQ475" s="3">
        <v>217626</v>
      </c>
      <c r="BR475" s="3">
        <v>389795</v>
      </c>
      <c r="BS475" s="3">
        <v>323109</v>
      </c>
      <c r="BT475" s="3">
        <v>83</v>
      </c>
      <c r="BU475" s="3">
        <v>29</v>
      </c>
      <c r="BV475" s="3">
        <v>2273</v>
      </c>
      <c r="BW475" s="3">
        <v>177258</v>
      </c>
      <c r="BX475" s="3">
        <v>349920</v>
      </c>
      <c r="BY475" s="3">
        <v>140165</v>
      </c>
      <c r="BZ475" s="3">
        <v>186481</v>
      </c>
      <c r="CA475" s="3">
        <v>217626</v>
      </c>
      <c r="CB475" s="3">
        <v>389795</v>
      </c>
      <c r="CC475" s="3">
        <v>323109</v>
      </c>
      <c r="CD475" s="3">
        <v>1222299</v>
      </c>
      <c r="CE475" s="3">
        <v>1618857</v>
      </c>
      <c r="CF475" s="3">
        <v>2017183</v>
      </c>
      <c r="CG475" s="3">
        <v>2860301</v>
      </c>
      <c r="CH475" s="3">
        <v>3091047</v>
      </c>
    </row>
    <row r="476" spans="1:86" x14ac:dyDescent="0.25">
      <c r="A476" t="s">
        <v>753</v>
      </c>
      <c r="B476" s="3">
        <v>12439342</v>
      </c>
      <c r="C476" s="3">
        <v>12368826</v>
      </c>
      <c r="D476" s="3">
        <v>12075825</v>
      </c>
      <c r="E476" s="3">
        <v>12617612</v>
      </c>
      <c r="F476" s="3">
        <v>12204152</v>
      </c>
      <c r="G476" s="3">
        <v>2773539</v>
      </c>
      <c r="H476" s="3">
        <v>2806794</v>
      </c>
      <c r="I476" s="3">
        <v>2808985</v>
      </c>
      <c r="J476" s="3">
        <v>2768966</v>
      </c>
      <c r="K476" s="3">
        <v>2691012</v>
      </c>
      <c r="L476" s="3">
        <v>520000</v>
      </c>
      <c r="M476" s="3">
        <v>520000</v>
      </c>
      <c r="N476" s="3">
        <v>520000</v>
      </c>
      <c r="O476" s="3">
        <v>520000</v>
      </c>
      <c r="P476" s="3">
        <v>520000</v>
      </c>
      <c r="Q476" s="3">
        <v>6328807</v>
      </c>
      <c r="R476" s="3">
        <v>6154818</v>
      </c>
      <c r="S476" s="3">
        <v>6960491</v>
      </c>
      <c r="T476" s="3">
        <v>6936706</v>
      </c>
      <c r="U476" s="3">
        <v>7451413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461992</v>
      </c>
      <c r="AB476" s="3">
        <v>464076</v>
      </c>
      <c r="AC476" s="3">
        <v>530292</v>
      </c>
      <c r="AD476" s="3">
        <v>577625</v>
      </c>
      <c r="AE476" s="3">
        <v>602618</v>
      </c>
      <c r="AF476" s="3">
        <v>13663</v>
      </c>
      <c r="AG476" s="3">
        <v>14511</v>
      </c>
      <c r="AH476" s="3">
        <v>16300</v>
      </c>
      <c r="AI476" s="3">
        <v>17882</v>
      </c>
      <c r="AJ476" s="3">
        <v>19676</v>
      </c>
      <c r="AK476" s="3">
        <v>0</v>
      </c>
      <c r="AL476" s="3">
        <v>0</v>
      </c>
      <c r="AM476" s="3">
        <v>0</v>
      </c>
      <c r="AN476" s="3">
        <v>1192820</v>
      </c>
      <c r="AO476" s="3">
        <v>814924</v>
      </c>
      <c r="AP476" s="3">
        <v>14460520</v>
      </c>
      <c r="AQ476" s="3">
        <v>15748664</v>
      </c>
      <c r="AR476" s="3">
        <v>15271925</v>
      </c>
      <c r="AS476" s="3">
        <v>14210475</v>
      </c>
      <c r="AT476" s="3">
        <v>15140491</v>
      </c>
      <c r="AU476" s="3">
        <v>733459</v>
      </c>
      <c r="AV476" s="3">
        <v>1300403</v>
      </c>
      <c r="AW476" s="3">
        <v>1235498</v>
      </c>
      <c r="AX476" s="3">
        <v>755645</v>
      </c>
      <c r="AY476" s="3">
        <v>838440</v>
      </c>
      <c r="AZ476" s="3">
        <v>1059356</v>
      </c>
      <c r="BA476" s="3">
        <v>1573570</v>
      </c>
      <c r="BB476" s="3">
        <v>1467217</v>
      </c>
      <c r="BC476" s="3">
        <v>1098826</v>
      </c>
      <c r="BD476" s="3">
        <v>1201095</v>
      </c>
      <c r="BE476" s="3">
        <v>325897</v>
      </c>
      <c r="BF476" s="3">
        <v>273167</v>
      </c>
      <c r="BG476" s="3">
        <v>231719</v>
      </c>
      <c r="BH476" s="3">
        <v>343181</v>
      </c>
      <c r="BI476" s="3">
        <v>362655</v>
      </c>
      <c r="BJ476" s="5">
        <v>2.5098267249158923E-2</v>
      </c>
      <c r="BK476" s="5">
        <v>5.1888381196896231E-3</v>
      </c>
      <c r="BL476" s="5">
        <v>8.795563301134051E-3</v>
      </c>
      <c r="BM476" s="5">
        <v>1.3115816334888326E-2</v>
      </c>
      <c r="BN476" s="5">
        <v>2.202573485028245E-2</v>
      </c>
      <c r="BO476" s="3">
        <v>26588</v>
      </c>
      <c r="BP476" s="3">
        <v>8165</v>
      </c>
      <c r="BQ476" s="3">
        <v>12905</v>
      </c>
      <c r="BR476" s="3">
        <v>14412</v>
      </c>
      <c r="BS476" s="3">
        <v>26455</v>
      </c>
      <c r="BT476" s="3">
        <v>10048</v>
      </c>
      <c r="BU476" s="3">
        <v>11471</v>
      </c>
      <c r="BV476" s="3">
        <v>14626</v>
      </c>
      <c r="BW476" s="3">
        <v>20843</v>
      </c>
      <c r="BX476" s="3">
        <v>16536</v>
      </c>
      <c r="BY476" s="3">
        <v>26588</v>
      </c>
      <c r="BZ476" s="3">
        <v>8165</v>
      </c>
      <c r="CA476" s="3">
        <v>12905</v>
      </c>
      <c r="CB476" s="3">
        <v>14412</v>
      </c>
      <c r="CC476" s="3">
        <v>26455</v>
      </c>
      <c r="CD476" s="3">
        <v>716919</v>
      </c>
      <c r="CE476" s="3">
        <v>1303709</v>
      </c>
      <c r="CF476" s="3">
        <v>1237219</v>
      </c>
      <c r="CG476" s="3">
        <v>762076</v>
      </c>
      <c r="CH476" s="3">
        <v>828521</v>
      </c>
    </row>
    <row r="477" spans="1:86" x14ac:dyDescent="0.25">
      <c r="A477" t="s">
        <v>754</v>
      </c>
      <c r="B477" s="3">
        <v>22908108</v>
      </c>
      <c r="C477" s="3">
        <v>23210209</v>
      </c>
      <c r="D477" s="3">
        <v>29587075</v>
      </c>
      <c r="E477" s="3">
        <v>29082782</v>
      </c>
      <c r="F477" s="3">
        <v>28597390</v>
      </c>
      <c r="G477" s="3">
        <v>12567378</v>
      </c>
      <c r="H477" s="3">
        <v>12293224</v>
      </c>
      <c r="I477" s="3">
        <v>18217040</v>
      </c>
      <c r="J477" s="3">
        <v>17610536</v>
      </c>
      <c r="K477" s="3">
        <v>17239653</v>
      </c>
      <c r="L477" s="3">
        <v>2100000</v>
      </c>
      <c r="M477" s="3">
        <v>2100000</v>
      </c>
      <c r="N477" s="3">
        <v>2100000</v>
      </c>
      <c r="O477" s="3">
        <v>2100000</v>
      </c>
      <c r="P477" s="3">
        <v>2100000</v>
      </c>
      <c r="Q477" s="3">
        <v>13805092</v>
      </c>
      <c r="R477" s="3">
        <v>14205083</v>
      </c>
      <c r="S477" s="3">
        <v>14334880</v>
      </c>
      <c r="T477" s="3">
        <v>14570003</v>
      </c>
      <c r="U477" s="3">
        <v>14804430</v>
      </c>
      <c r="V477" s="3">
        <v>1500000</v>
      </c>
      <c r="W477" s="3">
        <v>1300000</v>
      </c>
      <c r="X477" s="3">
        <v>3539286</v>
      </c>
      <c r="Y477" s="3">
        <v>3446429</v>
      </c>
      <c r="Z477" s="3">
        <v>2978571</v>
      </c>
      <c r="AA477" s="3">
        <v>1509642</v>
      </c>
      <c r="AB477" s="3">
        <v>1573093</v>
      </c>
      <c r="AC477" s="3">
        <v>2583224</v>
      </c>
      <c r="AD477" s="3">
        <v>2499573</v>
      </c>
      <c r="AE477" s="3">
        <v>2542803</v>
      </c>
      <c r="AF477" s="3">
        <v>189588</v>
      </c>
      <c r="AG477" s="3">
        <v>218547</v>
      </c>
      <c r="AH477" s="3">
        <v>251974</v>
      </c>
      <c r="AI477" s="3">
        <v>285249</v>
      </c>
      <c r="AJ477" s="3">
        <v>317607</v>
      </c>
      <c r="AK477" s="3">
        <v>389542</v>
      </c>
      <c r="AL477" s="3">
        <v>355456</v>
      </c>
      <c r="AM477" s="3">
        <v>960759</v>
      </c>
      <c r="AN477" s="3">
        <v>842857</v>
      </c>
      <c r="AO477" s="3">
        <v>467857</v>
      </c>
      <c r="AP477" s="3">
        <v>14825312</v>
      </c>
      <c r="AQ477" s="3">
        <v>14887296</v>
      </c>
      <c r="AR477" s="3">
        <v>15528364</v>
      </c>
      <c r="AS477" s="3">
        <v>15594106</v>
      </c>
      <c r="AT477" s="3">
        <v>16475321</v>
      </c>
      <c r="AU477" s="3">
        <v>937439</v>
      </c>
      <c r="AV477" s="3">
        <v>524728</v>
      </c>
      <c r="AW477" s="3">
        <v>532110</v>
      </c>
      <c r="AX477" s="3">
        <v>808397</v>
      </c>
      <c r="AY477" s="3">
        <v>581103</v>
      </c>
      <c r="AZ477" s="3">
        <v>1650653</v>
      </c>
      <c r="BA477" s="3">
        <v>1271487</v>
      </c>
      <c r="BB477" s="3">
        <v>1282485</v>
      </c>
      <c r="BC477" s="3">
        <v>1814701</v>
      </c>
      <c r="BD477" s="3">
        <v>1640695</v>
      </c>
      <c r="BE477" s="3">
        <v>713214</v>
      </c>
      <c r="BF477" s="3">
        <v>746759</v>
      </c>
      <c r="BG477" s="3">
        <v>750375</v>
      </c>
      <c r="BH477" s="3">
        <v>1006304</v>
      </c>
      <c r="BI477" s="3">
        <v>1059592</v>
      </c>
      <c r="BJ477" s="5">
        <v>6.3418537996780669E-2</v>
      </c>
      <c r="BK477" s="5">
        <v>2.8088372118629603E-2</v>
      </c>
      <c r="BL477" s="5">
        <v>5.3454036499452233E-2</v>
      </c>
      <c r="BM477" s="5">
        <v>8.5196955311095321E-2</v>
      </c>
      <c r="BN477" s="5">
        <v>7.5352213543650709E-2</v>
      </c>
      <c r="BO477" s="3">
        <v>104682</v>
      </c>
      <c r="BP477" s="3">
        <v>35714</v>
      </c>
      <c r="BQ477" s="3">
        <v>68554</v>
      </c>
      <c r="BR477" s="3">
        <v>154607</v>
      </c>
      <c r="BS477" s="3">
        <v>123630</v>
      </c>
      <c r="BT477" s="3">
        <v>568348</v>
      </c>
      <c r="BU477" s="3">
        <v>344098</v>
      </c>
      <c r="BV477" s="3">
        <v>131522</v>
      </c>
      <c r="BW477" s="3">
        <v>160690</v>
      </c>
      <c r="BX477" s="3">
        <v>260485</v>
      </c>
      <c r="BY477" s="3">
        <v>119710</v>
      </c>
      <c r="BZ477" s="3">
        <v>21438</v>
      </c>
      <c r="CA477" s="3">
        <v>261008</v>
      </c>
      <c r="CB477" s="3">
        <v>260261</v>
      </c>
      <c r="CC477" s="3">
        <v>132983</v>
      </c>
      <c r="CD477" s="3">
        <v>1386077</v>
      </c>
      <c r="CE477" s="3">
        <v>847388</v>
      </c>
      <c r="CF477" s="3">
        <v>402624</v>
      </c>
      <c r="CG477" s="3">
        <v>708826</v>
      </c>
      <c r="CH477" s="3">
        <v>708605</v>
      </c>
    </row>
    <row r="478" spans="1:86" x14ac:dyDescent="0.25">
      <c r="A478" t="s">
        <v>755</v>
      </c>
      <c r="B478" s="3">
        <v>42378414</v>
      </c>
      <c r="C478" s="3">
        <v>39506065</v>
      </c>
      <c r="D478" s="3">
        <v>47734450</v>
      </c>
      <c r="E478" s="3">
        <v>48252228</v>
      </c>
      <c r="F478" s="3">
        <v>50924756</v>
      </c>
      <c r="G478" s="3">
        <v>199603</v>
      </c>
      <c r="H478" s="3">
        <v>391739</v>
      </c>
      <c r="I478" s="3">
        <v>384826</v>
      </c>
      <c r="J478" s="3">
        <v>470035</v>
      </c>
      <c r="K478" s="3">
        <v>407128</v>
      </c>
      <c r="L478" s="3">
        <v>1500000</v>
      </c>
      <c r="M478" s="3">
        <v>1500000</v>
      </c>
      <c r="N478" s="3">
        <v>1500000</v>
      </c>
      <c r="O478" s="3">
        <v>1500000</v>
      </c>
      <c r="P478" s="3">
        <v>1500000</v>
      </c>
      <c r="Q478" s="3">
        <v>1145994</v>
      </c>
      <c r="R478" s="3">
        <v>-10490</v>
      </c>
      <c r="S478" s="3">
        <v>1255194</v>
      </c>
      <c r="T478" s="3">
        <v>1451011</v>
      </c>
      <c r="U478" s="3">
        <v>2675235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2301486</v>
      </c>
      <c r="AB478" s="3">
        <v>2964845</v>
      </c>
      <c r="AC478" s="3">
        <v>2619853</v>
      </c>
      <c r="AD478" s="3">
        <v>6229664</v>
      </c>
      <c r="AE478" s="3">
        <v>5473347</v>
      </c>
      <c r="AF478" s="3">
        <v>1356523</v>
      </c>
      <c r="AG478" s="3">
        <v>2157983</v>
      </c>
      <c r="AH478" s="3">
        <v>1864483</v>
      </c>
      <c r="AI478" s="3">
        <v>5459216</v>
      </c>
      <c r="AJ478" s="3">
        <v>4700322</v>
      </c>
      <c r="AK478" s="3">
        <v>0</v>
      </c>
      <c r="AL478" s="3">
        <v>0</v>
      </c>
      <c r="AM478" s="3">
        <v>0</v>
      </c>
      <c r="AN478" s="3">
        <v>0</v>
      </c>
      <c r="AO478" s="3">
        <v>0</v>
      </c>
      <c r="AP478" s="3">
        <v>59715220</v>
      </c>
      <c r="AQ478" s="3">
        <v>61243424</v>
      </c>
      <c r="AR478" s="3">
        <v>64591153</v>
      </c>
      <c r="AS478" s="3">
        <v>69078673</v>
      </c>
      <c r="AT478" s="3">
        <v>71355433</v>
      </c>
      <c r="AU478" s="3">
        <v>574598</v>
      </c>
      <c r="AV478" s="3">
        <v>242656</v>
      </c>
      <c r="AW478" s="3">
        <v>2277281</v>
      </c>
      <c r="AX478" s="3">
        <v>2447162</v>
      </c>
      <c r="AY478" s="3">
        <v>2969896</v>
      </c>
      <c r="AZ478" s="3">
        <v>1019743</v>
      </c>
      <c r="BA478" s="3">
        <v>719090</v>
      </c>
      <c r="BB478" s="3">
        <v>2971093</v>
      </c>
      <c r="BC478" s="3">
        <v>3054157</v>
      </c>
      <c r="BD478" s="3">
        <v>3319724</v>
      </c>
      <c r="BE478" s="3">
        <v>445145</v>
      </c>
      <c r="BF478" s="3">
        <v>476434</v>
      </c>
      <c r="BG478" s="3">
        <v>693812</v>
      </c>
      <c r="BH478" s="3">
        <v>606995</v>
      </c>
      <c r="BI478" s="3">
        <v>349828</v>
      </c>
      <c r="BJ478" s="5">
        <v>0.1500397649211615</v>
      </c>
      <c r="BK478" s="5">
        <v>1.9449582110723274E-2</v>
      </c>
      <c r="BL478" s="5">
        <v>1.9603223460187884E-2</v>
      </c>
      <c r="BM478" s="5">
        <v>2.8206801418525634E-2</v>
      </c>
      <c r="BN478" s="5">
        <v>1.485153585057071E-2</v>
      </c>
      <c r="BO478" s="3">
        <v>153002</v>
      </c>
      <c r="BP478" s="3">
        <v>13986</v>
      </c>
      <c r="BQ478" s="3">
        <v>58243</v>
      </c>
      <c r="BR478" s="3">
        <v>86148</v>
      </c>
      <c r="BS478" s="3">
        <v>49303</v>
      </c>
      <c r="BT478" s="3">
        <v>433553</v>
      </c>
      <c r="BU478" s="3">
        <v>633280</v>
      </c>
      <c r="BV478" s="3">
        <v>498896</v>
      </c>
      <c r="BW478" s="3">
        <v>765926</v>
      </c>
      <c r="BX478" s="3">
        <v>453152</v>
      </c>
      <c r="BY478" s="3">
        <v>151460</v>
      </c>
      <c r="BZ478" s="3">
        <v>14306</v>
      </c>
      <c r="CA478" s="3">
        <v>60583</v>
      </c>
      <c r="CB478" s="3">
        <v>89342</v>
      </c>
      <c r="CC478" s="3">
        <v>49620</v>
      </c>
      <c r="CD478" s="3">
        <v>856691</v>
      </c>
      <c r="CE478" s="3">
        <v>861630</v>
      </c>
      <c r="CF478" s="3">
        <v>2715594</v>
      </c>
      <c r="CG478" s="3">
        <v>3123746</v>
      </c>
      <c r="CH478" s="3">
        <v>3373428</v>
      </c>
    </row>
    <row r="479" spans="1:86" x14ac:dyDescent="0.25">
      <c r="A479" t="s">
        <v>756</v>
      </c>
      <c r="B479" s="3">
        <v>304060000</v>
      </c>
      <c r="C479" s="3">
        <v>370807000</v>
      </c>
      <c r="D479" s="3">
        <v>386850000</v>
      </c>
      <c r="E479" s="3">
        <v>375314000</v>
      </c>
      <c r="F479" s="3">
        <v>333336000</v>
      </c>
      <c r="G479" s="3">
        <v>100631000</v>
      </c>
      <c r="H479" s="3">
        <v>124632000</v>
      </c>
      <c r="I479" s="3">
        <v>141213000</v>
      </c>
      <c r="J479" s="3">
        <v>142412000</v>
      </c>
      <c r="K479" s="3">
        <v>138123000</v>
      </c>
      <c r="L479" s="3">
        <v>1097000</v>
      </c>
      <c r="M479" s="3">
        <v>1097000</v>
      </c>
      <c r="N479" s="3">
        <v>1097000</v>
      </c>
      <c r="O479" s="3">
        <v>1097000</v>
      </c>
      <c r="P479" s="3">
        <v>1097000</v>
      </c>
      <c r="Q479" s="3">
        <v>51734000</v>
      </c>
      <c r="R479" s="3">
        <v>79669000</v>
      </c>
      <c r="S479" s="3">
        <v>76124000</v>
      </c>
      <c r="T479" s="3">
        <v>72223000</v>
      </c>
      <c r="U479" s="3">
        <v>69419000</v>
      </c>
      <c r="V479" s="3">
        <v>61631000</v>
      </c>
      <c r="W479" s="3">
        <v>56209000</v>
      </c>
      <c r="X479" s="3">
        <v>62616000</v>
      </c>
      <c r="Y479" s="3">
        <v>52770000</v>
      </c>
      <c r="Z479" s="3">
        <v>41616000</v>
      </c>
      <c r="AA479" s="3">
        <v>21024000</v>
      </c>
      <c r="AB479" s="3">
        <v>19488000</v>
      </c>
      <c r="AC479" s="3">
        <v>17084000</v>
      </c>
      <c r="AD479" s="3">
        <v>16508000</v>
      </c>
      <c r="AE479" s="3">
        <v>16328000</v>
      </c>
      <c r="AF479" s="3">
        <v>7030000</v>
      </c>
      <c r="AG479" s="3">
        <v>6212000</v>
      </c>
      <c r="AH479" s="3">
        <v>4742000</v>
      </c>
      <c r="AI479" s="3">
        <v>4344000</v>
      </c>
      <c r="AJ479" s="3">
        <v>4452000</v>
      </c>
      <c r="AK479" s="3">
        <v>34213000</v>
      </c>
      <c r="AL479" s="3">
        <v>65135000</v>
      </c>
      <c r="AM479" s="3">
        <v>71318000</v>
      </c>
      <c r="AN479" s="3">
        <v>92423000</v>
      </c>
      <c r="AO479" s="3">
        <v>92140000</v>
      </c>
      <c r="AP479" s="3">
        <v>394640000</v>
      </c>
      <c r="AQ479" s="3">
        <v>435883000</v>
      </c>
      <c r="AR479" s="3">
        <v>445027000</v>
      </c>
      <c r="AS479" s="3">
        <v>431989000</v>
      </c>
      <c r="AT479" s="3">
        <v>412898000</v>
      </c>
      <c r="AU479" s="3">
        <v>20003000</v>
      </c>
      <c r="AV479" s="3">
        <v>21506000</v>
      </c>
      <c r="AW479" s="3">
        <v>7087000</v>
      </c>
      <c r="AX479" s="3">
        <v>355000</v>
      </c>
      <c r="AY479" s="3">
        <v>5772000</v>
      </c>
      <c r="AZ479" s="3">
        <v>35838000</v>
      </c>
      <c r="BA479" s="3">
        <v>41126000</v>
      </c>
      <c r="BB479" s="3">
        <v>26293000</v>
      </c>
      <c r="BC479" s="3">
        <v>21752000</v>
      </c>
      <c r="BD479" s="3">
        <v>27771000</v>
      </c>
      <c r="BE479" s="3">
        <v>15835000</v>
      </c>
      <c r="BF479" s="3">
        <v>19620000</v>
      </c>
      <c r="BG479" s="3">
        <v>19206000</v>
      </c>
      <c r="BH479" s="3">
        <v>21397000</v>
      </c>
      <c r="BI479" s="3">
        <v>21999000</v>
      </c>
      <c r="BJ479" s="5">
        <v>7.1376750934761979E-2</v>
      </c>
      <c r="BK479" s="5">
        <v>4.8144725964110298E-2</v>
      </c>
      <c r="BL479" s="5">
        <v>0.1400753052143156</v>
      </c>
      <c r="BM479" s="5">
        <v>0.3013975726369989</v>
      </c>
      <c r="BN479" s="5">
        <v>0.25306974901876056</v>
      </c>
      <c r="BO479" s="3">
        <v>2558000</v>
      </c>
      <c r="BP479" s="3">
        <v>1980000</v>
      </c>
      <c r="BQ479" s="3">
        <v>3683000</v>
      </c>
      <c r="BR479" s="3">
        <v>6556000</v>
      </c>
      <c r="BS479" s="3">
        <v>7028000</v>
      </c>
      <c r="BT479" s="3">
        <v>272000</v>
      </c>
      <c r="BU479" s="3">
        <v>303000</v>
      </c>
      <c r="BV479" s="3">
        <v>391000</v>
      </c>
      <c r="BW479" s="3">
        <v>407000</v>
      </c>
      <c r="BX479" s="3">
        <v>609000</v>
      </c>
      <c r="BY479" s="3">
        <v>2516000</v>
      </c>
      <c r="BZ479" s="3">
        <v>2223000</v>
      </c>
      <c r="CA479" s="3">
        <v>4157000</v>
      </c>
      <c r="CB479" s="3">
        <v>6923000</v>
      </c>
      <c r="CC479" s="3">
        <v>7794000</v>
      </c>
      <c r="CD479" s="3">
        <v>17759000</v>
      </c>
      <c r="CE479" s="3">
        <v>19586000</v>
      </c>
      <c r="CF479" s="3">
        <v>3321000</v>
      </c>
      <c r="CG479" s="3">
        <v>-6161000</v>
      </c>
      <c r="CH479" s="3">
        <v>-1413000</v>
      </c>
    </row>
    <row r="480" spans="1:86" x14ac:dyDescent="0.25">
      <c r="A480" t="s">
        <v>757</v>
      </c>
      <c r="B480" s="3">
        <v>12683842</v>
      </c>
      <c r="C480" s="3">
        <v>16612079</v>
      </c>
      <c r="D480" s="3">
        <v>13528192</v>
      </c>
      <c r="E480" s="3">
        <v>18624716</v>
      </c>
      <c r="F480" s="3">
        <v>19549302</v>
      </c>
      <c r="G480" s="3">
        <v>303090</v>
      </c>
      <c r="H480" s="3">
        <v>478865</v>
      </c>
      <c r="I480" s="3">
        <v>713842</v>
      </c>
      <c r="J480" s="3">
        <v>692906</v>
      </c>
      <c r="K480" s="3">
        <v>4343233</v>
      </c>
      <c r="L480" s="3">
        <v>2000000</v>
      </c>
      <c r="M480" s="3">
        <v>2000000</v>
      </c>
      <c r="N480" s="3">
        <v>4000000</v>
      </c>
      <c r="O480" s="3">
        <v>4000000</v>
      </c>
      <c r="P480" s="3">
        <v>4000000</v>
      </c>
      <c r="Q480" s="3">
        <v>660170</v>
      </c>
      <c r="R480" s="3">
        <v>2299081</v>
      </c>
      <c r="S480" s="3">
        <v>2014002</v>
      </c>
      <c r="T480" s="3">
        <v>2384475</v>
      </c>
      <c r="U480" s="3">
        <v>2673896</v>
      </c>
      <c r="V480" s="3">
        <v>700000</v>
      </c>
      <c r="W480" s="3">
        <v>0</v>
      </c>
      <c r="X480" s="3">
        <v>1127560</v>
      </c>
      <c r="Y480" s="3">
        <v>789736</v>
      </c>
      <c r="Z480" s="3">
        <v>443887</v>
      </c>
      <c r="AA480" s="3">
        <v>36133</v>
      </c>
      <c r="AB480" s="3">
        <v>48368</v>
      </c>
      <c r="AC480" s="3">
        <v>55597</v>
      </c>
      <c r="AD480" s="3">
        <v>85061</v>
      </c>
      <c r="AE480" s="3">
        <v>92171</v>
      </c>
      <c r="AF480" s="3">
        <v>549</v>
      </c>
      <c r="AG480" s="3">
        <v>702</v>
      </c>
      <c r="AH480" s="3">
        <v>713</v>
      </c>
      <c r="AI480" s="3">
        <v>2172</v>
      </c>
      <c r="AJ480" s="3">
        <v>7029</v>
      </c>
      <c r="AK480" s="3">
        <v>5568645</v>
      </c>
      <c r="AL480" s="3">
        <v>8545743</v>
      </c>
      <c r="AM480" s="3">
        <v>4303222</v>
      </c>
      <c r="AN480" s="3">
        <v>7338466</v>
      </c>
      <c r="AO480" s="3">
        <v>7718917</v>
      </c>
      <c r="AP480" s="3">
        <v>35327769</v>
      </c>
      <c r="AQ480" s="3">
        <v>40380000</v>
      </c>
      <c r="AR480" s="3">
        <v>37278278</v>
      </c>
      <c r="AS480" s="3">
        <v>43653248</v>
      </c>
      <c r="AT480" s="3">
        <v>49149736</v>
      </c>
      <c r="AU480" s="3">
        <v>963582</v>
      </c>
      <c r="AV480" s="3">
        <v>2452195</v>
      </c>
      <c r="AW480" s="3">
        <v>2815048</v>
      </c>
      <c r="AX480" s="3">
        <v>1060783</v>
      </c>
      <c r="AY480" s="3">
        <v>1477273</v>
      </c>
      <c r="AZ480" s="3">
        <v>1059694</v>
      </c>
      <c r="BA480" s="3">
        <v>2579980</v>
      </c>
      <c r="BB480" s="3">
        <v>2959647</v>
      </c>
      <c r="BC480" s="3">
        <v>1237311</v>
      </c>
      <c r="BD480" s="3">
        <v>1670021</v>
      </c>
      <c r="BE480" s="3">
        <v>96112</v>
      </c>
      <c r="BF480" s="3">
        <v>127785</v>
      </c>
      <c r="BG480" s="3">
        <v>144599</v>
      </c>
      <c r="BH480" s="3">
        <v>176528</v>
      </c>
      <c r="BI480" s="3">
        <v>192748</v>
      </c>
      <c r="BJ480" s="5">
        <v>8.569266222135824E-2</v>
      </c>
      <c r="BK480" s="5">
        <v>3.0620780006046559E-2</v>
      </c>
      <c r="BL480" s="5">
        <v>4.0291291495235748E-2</v>
      </c>
      <c r="BM480" s="5">
        <v>0.11122910893057607</v>
      </c>
      <c r="BN480" s="5">
        <v>6.1797426499427252E-2</v>
      </c>
      <c r="BO480" s="3">
        <v>90808</v>
      </c>
      <c r="BP480" s="3">
        <v>79001</v>
      </c>
      <c r="BQ480" s="3">
        <v>119248</v>
      </c>
      <c r="BR480" s="3">
        <v>137625</v>
      </c>
      <c r="BS480" s="3">
        <v>103203</v>
      </c>
      <c r="BT480" s="3">
        <v>63964</v>
      </c>
      <c r="BU480" s="3">
        <v>61291</v>
      </c>
      <c r="BV480" s="3">
        <v>86762</v>
      </c>
      <c r="BW480" s="3">
        <v>111878</v>
      </c>
      <c r="BX480" s="3">
        <v>50966</v>
      </c>
      <c r="BY480" s="3">
        <v>90808</v>
      </c>
      <c r="BZ480" s="3">
        <v>79487</v>
      </c>
      <c r="CA480" s="3">
        <v>119737</v>
      </c>
      <c r="CB480" s="3">
        <v>137625</v>
      </c>
      <c r="CC480" s="3">
        <v>103203</v>
      </c>
      <c r="CD480" s="3">
        <v>936738</v>
      </c>
      <c r="CE480" s="3">
        <v>2433999</v>
      </c>
      <c r="CF480" s="3">
        <v>2782073</v>
      </c>
      <c r="CG480" s="3">
        <v>1035036</v>
      </c>
      <c r="CH480" s="3">
        <v>1425036</v>
      </c>
    </row>
    <row r="481" spans="1:86" x14ac:dyDescent="0.25">
      <c r="A481" t="s">
        <v>758</v>
      </c>
      <c r="B481" s="3">
        <v>10962885</v>
      </c>
      <c r="C481" s="3">
        <v>12570998</v>
      </c>
      <c r="D481" s="3">
        <v>10063396</v>
      </c>
      <c r="E481" s="3">
        <v>13021891</v>
      </c>
      <c r="F481" s="3">
        <v>10427407</v>
      </c>
      <c r="G481" s="3">
        <v>3640755</v>
      </c>
      <c r="H481" s="3">
        <v>3492275</v>
      </c>
      <c r="I481" s="3">
        <v>3071899</v>
      </c>
      <c r="J481" s="3">
        <v>2691244</v>
      </c>
      <c r="K481" s="3">
        <v>2815854</v>
      </c>
      <c r="L481" s="3">
        <v>375000</v>
      </c>
      <c r="M481" s="3">
        <v>375000</v>
      </c>
      <c r="N481" s="3">
        <v>375000</v>
      </c>
      <c r="O481" s="3">
        <v>375000</v>
      </c>
      <c r="P481" s="3">
        <v>375000</v>
      </c>
      <c r="Q481" s="3">
        <v>5664287</v>
      </c>
      <c r="R481" s="3">
        <v>4378560</v>
      </c>
      <c r="S481" s="3">
        <v>4453654</v>
      </c>
      <c r="T481" s="3">
        <v>4416987</v>
      </c>
      <c r="U481" s="3">
        <v>4470154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507169</v>
      </c>
      <c r="AB481" s="3">
        <v>488387</v>
      </c>
      <c r="AC481" s="3">
        <v>491529</v>
      </c>
      <c r="AD481" s="3">
        <v>552467</v>
      </c>
      <c r="AE481" s="3">
        <v>574803</v>
      </c>
      <c r="AF481" s="3">
        <v>150700</v>
      </c>
      <c r="AG481" s="3">
        <v>95390</v>
      </c>
      <c r="AH481" s="3">
        <v>91443</v>
      </c>
      <c r="AI481" s="3">
        <v>116443</v>
      </c>
      <c r="AJ481" s="3">
        <v>89152</v>
      </c>
      <c r="AK481" s="3">
        <v>41950</v>
      </c>
      <c r="AL481" s="3">
        <v>25914</v>
      </c>
      <c r="AM481" s="3">
        <v>50096</v>
      </c>
      <c r="AN481" s="3">
        <v>65661</v>
      </c>
      <c r="AO481" s="3">
        <v>430418</v>
      </c>
      <c r="AP481" s="3">
        <v>14319895</v>
      </c>
      <c r="AQ481" s="3">
        <v>19576103</v>
      </c>
      <c r="AR481" s="3">
        <v>20503872</v>
      </c>
      <c r="AS481" s="3">
        <v>23213075</v>
      </c>
      <c r="AT481" s="3">
        <v>18235170</v>
      </c>
      <c r="AU481" s="3">
        <v>2561435</v>
      </c>
      <c r="AV481" s="3">
        <v>2932953</v>
      </c>
      <c r="AW481" s="3">
        <v>2776924</v>
      </c>
      <c r="AX481" s="3">
        <v>3673668</v>
      </c>
      <c r="AY481" s="3">
        <v>3127720</v>
      </c>
      <c r="AZ481" s="3">
        <v>3597356</v>
      </c>
      <c r="BA481" s="3">
        <v>3867955</v>
      </c>
      <c r="BB481" s="3">
        <v>3623390</v>
      </c>
      <c r="BC481" s="3">
        <v>4554848</v>
      </c>
      <c r="BD481" s="3">
        <v>3968433</v>
      </c>
      <c r="BE481" s="3">
        <v>1035921</v>
      </c>
      <c r="BF481" s="3">
        <v>935002</v>
      </c>
      <c r="BG481" s="3">
        <v>846466</v>
      </c>
      <c r="BH481" s="3">
        <v>881180</v>
      </c>
      <c r="BI481" s="3">
        <v>840713</v>
      </c>
      <c r="BJ481" s="5">
        <v>1.2587856192158908E-2</v>
      </c>
      <c r="BK481" s="5">
        <v>4.0341730966363364E-3</v>
      </c>
      <c r="BL481" s="5">
        <v>7.0312607806501644E-3</v>
      </c>
      <c r="BM481" s="5">
        <v>2.2479345084621925E-3</v>
      </c>
      <c r="BN481" s="5">
        <v>1.899742291226789E-3</v>
      </c>
      <c r="BO481" s="3">
        <v>45283</v>
      </c>
      <c r="BP481" s="3">
        <v>15604</v>
      </c>
      <c r="BQ481" s="3">
        <v>25477</v>
      </c>
      <c r="BR481" s="3">
        <v>10239</v>
      </c>
      <c r="BS481" s="3">
        <v>7539</v>
      </c>
      <c r="BT481" s="3">
        <v>334</v>
      </c>
      <c r="BU481" s="3">
        <v>3827</v>
      </c>
      <c r="BV481" s="3">
        <v>592</v>
      </c>
      <c r="BW481" s="3">
        <v>751</v>
      </c>
      <c r="BX481" s="3">
        <v>1114</v>
      </c>
      <c r="BY481" s="3">
        <v>45283</v>
      </c>
      <c r="BZ481" s="3">
        <v>1201612</v>
      </c>
      <c r="CA481" s="3">
        <v>294438</v>
      </c>
      <c r="CB481" s="3">
        <v>883070</v>
      </c>
      <c r="CC481" s="3">
        <v>653978</v>
      </c>
      <c r="CD481" s="3">
        <v>2516486</v>
      </c>
      <c r="CE481" s="3">
        <v>1735168</v>
      </c>
      <c r="CF481" s="3">
        <v>2483078</v>
      </c>
      <c r="CG481" s="3">
        <v>2791349</v>
      </c>
      <c r="CH481" s="3">
        <v>2474856</v>
      </c>
    </row>
    <row r="482" spans="1:86" x14ac:dyDescent="0.25">
      <c r="A482" t="s">
        <v>759</v>
      </c>
      <c r="B482" s="3">
        <v>18049844</v>
      </c>
      <c r="C482" s="3">
        <v>23350646</v>
      </c>
      <c r="D482" s="3">
        <v>24283670</v>
      </c>
      <c r="E482" s="3">
        <v>28291135</v>
      </c>
      <c r="F482" s="3">
        <v>41178590</v>
      </c>
      <c r="G482" s="3">
        <v>1062970</v>
      </c>
      <c r="H482" s="3">
        <v>1054293</v>
      </c>
      <c r="I482" s="3">
        <v>639373</v>
      </c>
      <c r="J482" s="3">
        <v>800029</v>
      </c>
      <c r="K482" s="3">
        <v>690271</v>
      </c>
      <c r="L482" s="3">
        <v>500000</v>
      </c>
      <c r="M482" s="3">
        <v>500000</v>
      </c>
      <c r="N482" s="3">
        <v>500000</v>
      </c>
      <c r="O482" s="3">
        <v>500000</v>
      </c>
      <c r="P482" s="3">
        <v>500000</v>
      </c>
      <c r="Q482" s="3">
        <v>4279749</v>
      </c>
      <c r="R482" s="3">
        <v>5746086</v>
      </c>
      <c r="S482" s="3">
        <v>6917172</v>
      </c>
      <c r="T482" s="3">
        <v>8677761</v>
      </c>
      <c r="U482" s="3">
        <v>13470712</v>
      </c>
      <c r="V482" s="3">
        <v>162616</v>
      </c>
      <c r="W482" s="3">
        <v>55027</v>
      </c>
      <c r="X482" s="3">
        <v>0</v>
      </c>
      <c r="Y482" s="3">
        <v>0</v>
      </c>
      <c r="Z482" s="3">
        <v>0</v>
      </c>
      <c r="AA482" s="3">
        <v>1243788</v>
      </c>
      <c r="AB482" s="3">
        <v>1189646</v>
      </c>
      <c r="AC482" s="3">
        <v>1053194</v>
      </c>
      <c r="AD482" s="3">
        <v>1008723</v>
      </c>
      <c r="AE482" s="3">
        <v>962970</v>
      </c>
      <c r="AF482" s="3">
        <v>2569</v>
      </c>
      <c r="AG482" s="3">
        <v>0</v>
      </c>
      <c r="AH482" s="3">
        <v>3697</v>
      </c>
      <c r="AI482" s="3">
        <v>34</v>
      </c>
      <c r="AJ482" s="3">
        <v>0</v>
      </c>
      <c r="AK482" s="3">
        <v>150520</v>
      </c>
      <c r="AL482" s="3">
        <v>107124</v>
      </c>
      <c r="AM482" s="3">
        <v>254541</v>
      </c>
      <c r="AN482" s="3">
        <v>0</v>
      </c>
      <c r="AO482" s="3">
        <v>0</v>
      </c>
      <c r="AP482" s="3">
        <v>25480776</v>
      </c>
      <c r="AQ482" s="3">
        <v>28498458</v>
      </c>
      <c r="AR482" s="3">
        <v>42337325</v>
      </c>
      <c r="AS482" s="3">
        <v>33988186</v>
      </c>
      <c r="AT482" s="3">
        <v>49194242</v>
      </c>
      <c r="AU482" s="3">
        <v>2623078</v>
      </c>
      <c r="AV482" s="3">
        <v>2269181</v>
      </c>
      <c r="AW482" s="3">
        <v>7034856</v>
      </c>
      <c r="AX482" s="3">
        <v>2976581</v>
      </c>
      <c r="AY482" s="3">
        <v>7520212</v>
      </c>
      <c r="AZ482" s="3">
        <v>2969835</v>
      </c>
      <c r="BA482" s="3">
        <v>2634748</v>
      </c>
      <c r="BB482" s="3">
        <v>7389203</v>
      </c>
      <c r="BC482" s="3">
        <v>3318865</v>
      </c>
      <c r="BD482" s="3">
        <v>7891746</v>
      </c>
      <c r="BE482" s="3">
        <v>346757</v>
      </c>
      <c r="BF482" s="3">
        <v>365567</v>
      </c>
      <c r="BG482" s="3">
        <v>354347</v>
      </c>
      <c r="BH482" s="3">
        <v>342284</v>
      </c>
      <c r="BI482" s="3">
        <v>371534</v>
      </c>
      <c r="BJ482" s="5">
        <v>1.020595420284292E-3</v>
      </c>
      <c r="BK482" s="5">
        <v>3.8261723701849284E-3</v>
      </c>
      <c r="BL482" s="5">
        <v>2.4537152383010724E-3</v>
      </c>
      <c r="BM482" s="5">
        <v>5.8077083581284565E-3</v>
      </c>
      <c r="BN482" s="5">
        <v>2.0515105275816024E-3</v>
      </c>
      <c r="BO482" s="3">
        <v>3031</v>
      </c>
      <c r="BP482" s="3">
        <v>10081</v>
      </c>
      <c r="BQ482" s="3">
        <v>18131</v>
      </c>
      <c r="BR482" s="3">
        <v>19275</v>
      </c>
      <c r="BS482" s="3">
        <v>16190</v>
      </c>
      <c r="BT482" s="3">
        <v>118395</v>
      </c>
      <c r="BU482" s="3">
        <v>135878</v>
      </c>
      <c r="BV482" s="3">
        <v>337227</v>
      </c>
      <c r="BW482" s="3">
        <v>305321</v>
      </c>
      <c r="BX482" s="3">
        <v>346138</v>
      </c>
      <c r="BY482" s="3">
        <v>-37308</v>
      </c>
      <c r="BZ482" s="3">
        <v>32405</v>
      </c>
      <c r="CA482" s="3">
        <v>-46120</v>
      </c>
      <c r="CB482" s="3">
        <v>23780</v>
      </c>
      <c r="CC482" s="3">
        <v>29351</v>
      </c>
      <c r="CD482" s="3">
        <v>2778781</v>
      </c>
      <c r="CE482" s="3">
        <v>2372654</v>
      </c>
      <c r="CF482" s="3">
        <v>7418203</v>
      </c>
      <c r="CG482" s="3">
        <v>3258122</v>
      </c>
      <c r="CH482" s="3">
        <v>7836999</v>
      </c>
    </row>
    <row r="483" spans="1:86" x14ac:dyDescent="0.25">
      <c r="A483" t="s">
        <v>760</v>
      </c>
      <c r="B483" s="3">
        <v>31070760</v>
      </c>
      <c r="C483" s="3">
        <v>43397273</v>
      </c>
      <c r="D483" s="3">
        <v>41372232</v>
      </c>
      <c r="E483" s="3">
        <v>41917569</v>
      </c>
      <c r="F483" s="3">
        <v>32960451</v>
      </c>
      <c r="G483" s="3">
        <v>174834</v>
      </c>
      <c r="H483" s="3">
        <v>159999</v>
      </c>
      <c r="I483" s="3">
        <v>132447</v>
      </c>
      <c r="J483" s="3">
        <v>137759</v>
      </c>
      <c r="K483" s="3">
        <v>104219</v>
      </c>
      <c r="L483" s="3">
        <v>2014350</v>
      </c>
      <c r="M483" s="3">
        <v>2014350</v>
      </c>
      <c r="N483" s="3">
        <v>2014350</v>
      </c>
      <c r="O483" s="3">
        <v>2014350</v>
      </c>
      <c r="P483" s="3">
        <v>5237310</v>
      </c>
      <c r="Q483" s="3">
        <v>5772279</v>
      </c>
      <c r="R483" s="3">
        <v>6966388</v>
      </c>
      <c r="S483" s="3">
        <v>8333126</v>
      </c>
      <c r="T483" s="3">
        <v>8965863</v>
      </c>
      <c r="U483" s="3">
        <v>6291428</v>
      </c>
      <c r="V483" s="3">
        <v>600000</v>
      </c>
      <c r="W483" s="3">
        <v>1593750</v>
      </c>
      <c r="X483" s="3">
        <v>3981462</v>
      </c>
      <c r="Y483" s="3">
        <v>3199682</v>
      </c>
      <c r="Z483" s="3">
        <v>1417902</v>
      </c>
      <c r="AA483" s="3">
        <v>149317</v>
      </c>
      <c r="AB483" s="3">
        <v>172993</v>
      </c>
      <c r="AC483" s="3">
        <v>147892</v>
      </c>
      <c r="AD483" s="3">
        <v>241289</v>
      </c>
      <c r="AE483" s="3">
        <v>243590</v>
      </c>
      <c r="AF483" s="3">
        <v>0</v>
      </c>
      <c r="AG483" s="3">
        <v>0</v>
      </c>
      <c r="AH483" s="3">
        <v>0</v>
      </c>
      <c r="AI483" s="3">
        <v>65000</v>
      </c>
      <c r="AJ483" s="3">
        <v>40000</v>
      </c>
      <c r="AK483" s="3">
        <v>4119348</v>
      </c>
      <c r="AL483" s="3">
        <v>6066917</v>
      </c>
      <c r="AM483" s="3">
        <v>3852754</v>
      </c>
      <c r="AN483" s="3">
        <v>5951201</v>
      </c>
      <c r="AO483" s="3">
        <v>4544555</v>
      </c>
      <c r="AP483" s="3">
        <v>29320484</v>
      </c>
      <c r="AQ483" s="3">
        <v>46398535</v>
      </c>
      <c r="AR483" s="3">
        <v>58474156</v>
      </c>
      <c r="AS483" s="3">
        <v>44920752</v>
      </c>
      <c r="AT483" s="3">
        <v>32549024</v>
      </c>
      <c r="AU483" s="3">
        <v>1516271</v>
      </c>
      <c r="AV483" s="3">
        <v>1933019</v>
      </c>
      <c r="AW483" s="3">
        <v>2093089</v>
      </c>
      <c r="AX483" s="3">
        <v>2026578</v>
      </c>
      <c r="AY483" s="3">
        <v>989703</v>
      </c>
      <c r="AZ483" s="3">
        <v>1701103</v>
      </c>
      <c r="BA483" s="3">
        <v>2038589</v>
      </c>
      <c r="BB483" s="3">
        <v>2206553</v>
      </c>
      <c r="BC483" s="3">
        <v>2249300</v>
      </c>
      <c r="BD483" s="3">
        <v>1161356</v>
      </c>
      <c r="BE483" s="3">
        <v>184832</v>
      </c>
      <c r="BF483" s="3">
        <v>105570</v>
      </c>
      <c r="BG483" s="3">
        <v>113464</v>
      </c>
      <c r="BH483" s="3">
        <v>222722</v>
      </c>
      <c r="BI483" s="3">
        <v>171653</v>
      </c>
      <c r="BJ483" s="5">
        <v>8.6223467949912494E-2</v>
      </c>
      <c r="BK483" s="5">
        <v>5.1532211740571543E-2</v>
      </c>
      <c r="BL483" s="5">
        <v>9.0781866558383148E-2</v>
      </c>
      <c r="BM483" s="5">
        <v>8.2274040812697277E-2</v>
      </c>
      <c r="BN483" s="5">
        <v>0.13524707324885737</v>
      </c>
      <c r="BO483" s="3">
        <v>146675</v>
      </c>
      <c r="BP483" s="3">
        <v>105053</v>
      </c>
      <c r="BQ483" s="3">
        <v>200315</v>
      </c>
      <c r="BR483" s="3">
        <v>185059</v>
      </c>
      <c r="BS483" s="3">
        <v>157070</v>
      </c>
      <c r="BT483" s="3">
        <v>31364</v>
      </c>
      <c r="BU483" s="3">
        <v>23516</v>
      </c>
      <c r="BV483" s="3">
        <v>81498</v>
      </c>
      <c r="BW483" s="3">
        <v>46546</v>
      </c>
      <c r="BX483" s="3">
        <v>58784</v>
      </c>
      <c r="BY483" s="3">
        <v>93649</v>
      </c>
      <c r="BZ483" s="3">
        <v>118288</v>
      </c>
      <c r="CA483" s="3">
        <v>79851</v>
      </c>
      <c r="CB483" s="3">
        <v>290377</v>
      </c>
      <c r="CC483" s="3">
        <v>144026</v>
      </c>
      <c r="CD483" s="3">
        <v>1453986</v>
      </c>
      <c r="CE483" s="3">
        <v>1838247</v>
      </c>
      <c r="CF483" s="3">
        <v>2094736</v>
      </c>
      <c r="CG483" s="3">
        <v>1782747</v>
      </c>
      <c r="CH483" s="3">
        <v>904461</v>
      </c>
    </row>
    <row r="484" spans="1:86" x14ac:dyDescent="0.25">
      <c r="A484" t="s">
        <v>761</v>
      </c>
      <c r="B484" s="3">
        <v>7147415</v>
      </c>
      <c r="C484" s="3">
        <v>7179530</v>
      </c>
      <c r="D484" s="3">
        <v>7149649</v>
      </c>
      <c r="E484" s="3">
        <v>7900628</v>
      </c>
      <c r="F484" s="3">
        <v>10730873</v>
      </c>
      <c r="G484" s="3">
        <v>189046</v>
      </c>
      <c r="H484" s="3">
        <v>163907</v>
      </c>
      <c r="I484" s="3">
        <v>264565</v>
      </c>
      <c r="J484" s="3">
        <v>265554</v>
      </c>
      <c r="K484" s="3">
        <v>326459</v>
      </c>
      <c r="L484" s="3">
        <v>200000</v>
      </c>
      <c r="M484" s="3">
        <v>200000</v>
      </c>
      <c r="N484" s="3">
        <v>200000</v>
      </c>
      <c r="O484" s="3">
        <v>200000</v>
      </c>
      <c r="P484" s="3">
        <v>200000</v>
      </c>
      <c r="Q484" s="3">
        <v>586764</v>
      </c>
      <c r="R484" s="3">
        <v>485788</v>
      </c>
      <c r="S484" s="3">
        <v>1107983</v>
      </c>
      <c r="T484" s="3">
        <v>850239</v>
      </c>
      <c r="U484" s="3">
        <v>823666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386915</v>
      </c>
      <c r="AB484" s="3">
        <v>515119</v>
      </c>
      <c r="AC484" s="3">
        <v>376428</v>
      </c>
      <c r="AD484" s="3">
        <v>477851</v>
      </c>
      <c r="AE484" s="3">
        <v>567160</v>
      </c>
      <c r="AF484" s="3">
        <v>747</v>
      </c>
      <c r="AG484" s="3">
        <v>313</v>
      </c>
      <c r="AH484" s="3">
        <v>125628</v>
      </c>
      <c r="AI484" s="3">
        <v>94479</v>
      </c>
      <c r="AJ484" s="3">
        <v>63117</v>
      </c>
      <c r="AK484" s="3">
        <v>1620838</v>
      </c>
      <c r="AL484" s="3">
        <v>1904463</v>
      </c>
      <c r="AM484" s="3">
        <v>1526612</v>
      </c>
      <c r="AN484" s="3">
        <v>1479618</v>
      </c>
      <c r="AO484" s="3">
        <v>3424199</v>
      </c>
      <c r="AP484" s="3">
        <v>13237329</v>
      </c>
      <c r="AQ484" s="3">
        <v>12649585</v>
      </c>
      <c r="AR484" s="3">
        <v>14477572</v>
      </c>
      <c r="AS484" s="3">
        <v>15432990</v>
      </c>
      <c r="AT484" s="3">
        <v>16268110</v>
      </c>
      <c r="AU484" s="3">
        <v>1001566</v>
      </c>
      <c r="AV484" s="3">
        <v>766845</v>
      </c>
      <c r="AW484" s="3">
        <v>1309997</v>
      </c>
      <c r="AX484" s="3">
        <v>1093352</v>
      </c>
      <c r="AY484" s="3">
        <v>1181658</v>
      </c>
      <c r="AZ484" s="3">
        <v>1273103</v>
      </c>
      <c r="BA484" s="3">
        <v>941583</v>
      </c>
      <c r="BB484" s="3">
        <v>1490259</v>
      </c>
      <c r="BC484" s="3">
        <v>1292894</v>
      </c>
      <c r="BD484" s="3">
        <v>1391934</v>
      </c>
      <c r="BE484" s="3">
        <v>271537</v>
      </c>
      <c r="BF484" s="3">
        <v>174738</v>
      </c>
      <c r="BG484" s="3">
        <v>180262</v>
      </c>
      <c r="BH484" s="3">
        <v>199542</v>
      </c>
      <c r="BI484" s="3">
        <v>210276</v>
      </c>
      <c r="BJ484" s="5">
        <v>9.6731372088511305E-2</v>
      </c>
      <c r="BK484" s="5">
        <v>8.3529545456959189E-2</v>
      </c>
      <c r="BL484" s="5">
        <v>5.9754042753642149E-2</v>
      </c>
      <c r="BM484" s="5">
        <v>7.1123386758697935E-2</v>
      </c>
      <c r="BN484" s="5">
        <v>9.1862832576831949E-2</v>
      </c>
      <c r="BO484" s="3">
        <v>123149</v>
      </c>
      <c r="BP484" s="3">
        <v>78650</v>
      </c>
      <c r="BQ484" s="3">
        <v>89049</v>
      </c>
      <c r="BR484" s="3">
        <v>91955</v>
      </c>
      <c r="BS484" s="3">
        <v>127867</v>
      </c>
      <c r="BT484" s="3">
        <v>0</v>
      </c>
      <c r="BU484" s="3">
        <v>0</v>
      </c>
      <c r="BV484" s="3">
        <v>1</v>
      </c>
      <c r="BW484" s="3">
        <v>1</v>
      </c>
      <c r="BX484" s="3">
        <v>32</v>
      </c>
      <c r="BY484" s="3">
        <v>121492</v>
      </c>
      <c r="BZ484" s="3">
        <v>79074</v>
      </c>
      <c r="CA484" s="3">
        <v>87504</v>
      </c>
      <c r="CB484" s="3">
        <v>105709</v>
      </c>
      <c r="CC484" s="3">
        <v>140219</v>
      </c>
      <c r="CD484" s="3">
        <v>880074</v>
      </c>
      <c r="CE484" s="3">
        <v>687771</v>
      </c>
      <c r="CF484" s="3">
        <v>1222494</v>
      </c>
      <c r="CG484" s="3">
        <v>987644</v>
      </c>
      <c r="CH484" s="3">
        <v>1041471</v>
      </c>
    </row>
    <row r="485" spans="1:86" x14ac:dyDescent="0.25">
      <c r="A485" t="s">
        <v>762</v>
      </c>
      <c r="B485" s="3">
        <v>194705000</v>
      </c>
      <c r="C485" s="3">
        <v>227254000</v>
      </c>
      <c r="D485" s="3">
        <v>257001000</v>
      </c>
      <c r="E485" s="3">
        <v>240075000</v>
      </c>
      <c r="F485" s="3">
        <v>258590000</v>
      </c>
      <c r="G485" s="3">
        <v>37050000</v>
      </c>
      <c r="H485" s="3">
        <v>35657000</v>
      </c>
      <c r="I485" s="3">
        <v>40661000</v>
      </c>
      <c r="J485" s="3">
        <v>39702000</v>
      </c>
      <c r="K485" s="3">
        <v>42414000</v>
      </c>
      <c r="L485" s="3">
        <v>10000000</v>
      </c>
      <c r="M485" s="3">
        <v>10000000</v>
      </c>
      <c r="N485" s="3">
        <v>10000000</v>
      </c>
      <c r="O485" s="3">
        <v>10000000</v>
      </c>
      <c r="P485" s="3">
        <v>10000000</v>
      </c>
      <c r="Q485" s="3">
        <v>56472000</v>
      </c>
      <c r="R485" s="3">
        <v>69104000</v>
      </c>
      <c r="S485" s="3">
        <v>82870000</v>
      </c>
      <c r="T485" s="3">
        <v>86500000</v>
      </c>
      <c r="U485" s="3">
        <v>91748000</v>
      </c>
      <c r="V485" s="3">
        <v>16890000</v>
      </c>
      <c r="W485" s="3">
        <v>14475000</v>
      </c>
      <c r="X485" s="3">
        <v>16788000</v>
      </c>
      <c r="Y485" s="3">
        <v>8365000</v>
      </c>
      <c r="Z485" s="3">
        <v>6673000</v>
      </c>
      <c r="AA485" s="3">
        <v>11870000</v>
      </c>
      <c r="AB485" s="3">
        <v>11454000</v>
      </c>
      <c r="AC485" s="3">
        <v>13161000</v>
      </c>
      <c r="AD485" s="3">
        <v>20774000</v>
      </c>
      <c r="AE485" s="3">
        <v>17569000</v>
      </c>
      <c r="AF485" s="3">
        <v>2821000</v>
      </c>
      <c r="AG485" s="3">
        <v>2944000</v>
      </c>
      <c r="AH485" s="3">
        <v>3121000</v>
      </c>
      <c r="AI485" s="3">
        <v>7484000</v>
      </c>
      <c r="AJ485" s="3">
        <v>3822000</v>
      </c>
      <c r="AK485" s="3">
        <v>43476000</v>
      </c>
      <c r="AL485" s="3">
        <v>32640000</v>
      </c>
      <c r="AM485" s="3">
        <v>19674000</v>
      </c>
      <c r="AN485" s="3">
        <v>25072000</v>
      </c>
      <c r="AO485" s="3">
        <v>20733000</v>
      </c>
      <c r="AP485" s="3">
        <v>205943000</v>
      </c>
      <c r="AQ485" s="3">
        <v>283878000</v>
      </c>
      <c r="AR485" s="3">
        <v>350801000</v>
      </c>
      <c r="AS485" s="3">
        <v>337395000</v>
      </c>
      <c r="AT485" s="3">
        <v>352032000</v>
      </c>
      <c r="AU485" s="3">
        <v>5102000</v>
      </c>
      <c r="AV485" s="3">
        <v>19293000</v>
      </c>
      <c r="AW485" s="3">
        <v>24236000</v>
      </c>
      <c r="AX485" s="3">
        <v>23835000</v>
      </c>
      <c r="AY485" s="3">
        <v>19421000</v>
      </c>
      <c r="AZ485" s="3">
        <v>14223000</v>
      </c>
      <c r="BA485" s="3">
        <v>27914000</v>
      </c>
      <c r="BB485" s="3">
        <v>33934000</v>
      </c>
      <c r="BC485" s="3">
        <v>33167000</v>
      </c>
      <c r="BD485" s="3">
        <v>29071000</v>
      </c>
      <c r="BE485" s="3">
        <v>9121000</v>
      </c>
      <c r="BF485" s="3">
        <v>8621000</v>
      </c>
      <c r="BG485" s="3">
        <v>9698000</v>
      </c>
      <c r="BH485" s="3">
        <v>9332000</v>
      </c>
      <c r="BI485" s="3">
        <v>9650000</v>
      </c>
      <c r="BJ485" s="5">
        <v>0.18737256556282078</v>
      </c>
      <c r="BK485" s="5">
        <v>3.3603209858852186E-2</v>
      </c>
      <c r="BL485" s="5">
        <v>4.054930158543054E-2</v>
      </c>
      <c r="BM485" s="5">
        <v>2.1105315524467091E-2</v>
      </c>
      <c r="BN485" s="5">
        <v>4.268859000378384E-2</v>
      </c>
      <c r="BO485" s="3">
        <v>2665000</v>
      </c>
      <c r="BP485" s="3">
        <v>938000</v>
      </c>
      <c r="BQ485" s="3">
        <v>1376000</v>
      </c>
      <c r="BR485" s="3">
        <v>700000</v>
      </c>
      <c r="BS485" s="3">
        <v>1241000</v>
      </c>
      <c r="BT485" s="3">
        <v>521000</v>
      </c>
      <c r="BU485" s="3">
        <v>152000</v>
      </c>
      <c r="BV485" s="3">
        <v>247000</v>
      </c>
      <c r="BW485" s="3">
        <v>99000</v>
      </c>
      <c r="BX485" s="3">
        <v>1511000</v>
      </c>
      <c r="BY485" s="3">
        <v>3924000</v>
      </c>
      <c r="BZ485" s="3">
        <v>2431000</v>
      </c>
      <c r="CA485" s="3">
        <v>223000</v>
      </c>
      <c r="CB485" s="3">
        <v>1094000</v>
      </c>
      <c r="CC485" s="3">
        <v>1184000</v>
      </c>
      <c r="CD485" s="3">
        <v>1699000</v>
      </c>
      <c r="CE485" s="3">
        <v>17014000</v>
      </c>
      <c r="CF485" s="3">
        <v>24260000</v>
      </c>
      <c r="CG485" s="3">
        <v>22840000</v>
      </c>
      <c r="CH485" s="3">
        <v>19748000</v>
      </c>
    </row>
    <row r="486" spans="1:86" x14ac:dyDescent="0.25">
      <c r="A486" t="s">
        <v>763</v>
      </c>
      <c r="B486" s="3">
        <v>11397147</v>
      </c>
      <c r="C486" s="3">
        <v>12357358</v>
      </c>
      <c r="D486" s="3">
        <v>13020151</v>
      </c>
      <c r="E486" s="3">
        <v>14874917</v>
      </c>
      <c r="F486" s="3">
        <v>21277866</v>
      </c>
      <c r="G486" s="3">
        <v>985259</v>
      </c>
      <c r="H486" s="3">
        <v>942181</v>
      </c>
      <c r="I486" s="3">
        <v>890384</v>
      </c>
      <c r="J486" s="3">
        <v>937244</v>
      </c>
      <c r="K486" s="3">
        <v>915875</v>
      </c>
      <c r="L486" s="3">
        <v>1106255</v>
      </c>
      <c r="M486" s="3">
        <v>1106255</v>
      </c>
      <c r="N486" s="3">
        <v>1106255</v>
      </c>
      <c r="O486" s="3">
        <v>1106255</v>
      </c>
      <c r="P486" s="3">
        <v>1106255</v>
      </c>
      <c r="Q486" s="3">
        <v>1602646</v>
      </c>
      <c r="R486" s="3">
        <v>1033670</v>
      </c>
      <c r="S486" s="3">
        <v>1022168</v>
      </c>
      <c r="T486" s="3">
        <v>1274234</v>
      </c>
      <c r="U486" s="3">
        <v>1441088</v>
      </c>
      <c r="V486" s="3">
        <v>0</v>
      </c>
      <c r="W486" s="3">
        <v>2749756</v>
      </c>
      <c r="X486" s="3">
        <v>2209776</v>
      </c>
      <c r="Y486" s="3">
        <v>1662050</v>
      </c>
      <c r="Z486" s="3">
        <v>1126959</v>
      </c>
      <c r="AA486" s="3">
        <v>1329142</v>
      </c>
      <c r="AB486" s="3">
        <v>1539428</v>
      </c>
      <c r="AC486" s="3">
        <v>1787737</v>
      </c>
      <c r="AD486" s="3">
        <v>1959440</v>
      </c>
      <c r="AE486" s="3">
        <v>2048115</v>
      </c>
      <c r="AF486" s="3">
        <v>705674</v>
      </c>
      <c r="AG486" s="3">
        <v>874373</v>
      </c>
      <c r="AH486" s="3">
        <v>1055659</v>
      </c>
      <c r="AI486" s="3">
        <v>1186701</v>
      </c>
      <c r="AJ486" s="3">
        <v>1173407</v>
      </c>
      <c r="AK486" s="3">
        <v>2488659</v>
      </c>
      <c r="AL486" s="3">
        <v>1276091</v>
      </c>
      <c r="AM486" s="3">
        <v>2791558</v>
      </c>
      <c r="AN486" s="3">
        <v>4408570</v>
      </c>
      <c r="AO486" s="3">
        <v>6259644</v>
      </c>
      <c r="AP486" s="3">
        <v>19005834</v>
      </c>
      <c r="AQ486" s="3">
        <v>16877776</v>
      </c>
      <c r="AR486" s="3">
        <v>16570723</v>
      </c>
      <c r="AS486" s="3">
        <v>14286925</v>
      </c>
      <c r="AT486" s="3">
        <v>21443263</v>
      </c>
      <c r="AU486" s="3">
        <v>849928</v>
      </c>
      <c r="AV486" s="3">
        <v>558509</v>
      </c>
      <c r="AW486" s="3">
        <v>887805</v>
      </c>
      <c r="AX486" s="3">
        <v>323531</v>
      </c>
      <c r="AY486" s="3">
        <v>611371</v>
      </c>
      <c r="AZ486" s="3">
        <v>1007707</v>
      </c>
      <c r="BA486" s="3">
        <v>665938</v>
      </c>
      <c r="BB486" s="3">
        <v>985988</v>
      </c>
      <c r="BC486" s="3">
        <v>421182</v>
      </c>
      <c r="BD486" s="3">
        <v>785687</v>
      </c>
      <c r="BE486" s="3">
        <v>157779</v>
      </c>
      <c r="BF486" s="3">
        <v>107429</v>
      </c>
      <c r="BG486" s="3">
        <v>98183</v>
      </c>
      <c r="BH486" s="3">
        <v>97651</v>
      </c>
      <c r="BI486" s="3">
        <v>174316</v>
      </c>
      <c r="BJ486" s="5">
        <v>6.5829650880662727E-2</v>
      </c>
      <c r="BK486" s="5">
        <v>0.15373653403169665</v>
      </c>
      <c r="BL486" s="5">
        <v>0.18731059607216316</v>
      </c>
      <c r="BM486" s="5">
        <v>0.47916577631522717</v>
      </c>
      <c r="BN486" s="5">
        <v>0.31925945064637701</v>
      </c>
      <c r="BO486" s="3">
        <v>66337</v>
      </c>
      <c r="BP486" s="3">
        <v>102379</v>
      </c>
      <c r="BQ486" s="3">
        <v>184686</v>
      </c>
      <c r="BR486" s="3">
        <v>201816</v>
      </c>
      <c r="BS486" s="3">
        <v>250838</v>
      </c>
      <c r="BT486" s="3">
        <v>12406</v>
      </c>
      <c r="BU486" s="3">
        <v>24930</v>
      </c>
      <c r="BV486" s="3">
        <v>5777</v>
      </c>
      <c r="BW486" s="3">
        <v>13788</v>
      </c>
      <c r="BX486" s="3">
        <v>7962</v>
      </c>
      <c r="BY486" s="3">
        <v>66429</v>
      </c>
      <c r="BZ486" s="3">
        <v>102379</v>
      </c>
      <c r="CA486" s="3">
        <v>184686</v>
      </c>
      <c r="CB486" s="3">
        <v>202210</v>
      </c>
      <c r="CC486" s="3">
        <v>262385</v>
      </c>
      <c r="CD486" s="3">
        <v>795905</v>
      </c>
      <c r="CE486" s="3">
        <v>481060</v>
      </c>
      <c r="CF486" s="3">
        <v>708896</v>
      </c>
      <c r="CG486" s="3">
        <v>135109</v>
      </c>
      <c r="CH486" s="3">
        <v>356948</v>
      </c>
    </row>
    <row r="487" spans="1:86" x14ac:dyDescent="0.25">
      <c r="A487" t="s">
        <v>764</v>
      </c>
      <c r="B487" s="3">
        <v>21938325</v>
      </c>
      <c r="C487" s="3">
        <v>22602071</v>
      </c>
      <c r="D487" s="3">
        <v>22090933</v>
      </c>
      <c r="E487" s="3">
        <v>22635183</v>
      </c>
      <c r="F487" s="3">
        <v>21961621</v>
      </c>
      <c r="G487" s="3">
        <v>2407043</v>
      </c>
      <c r="H487" s="3">
        <v>2775686</v>
      </c>
      <c r="I487" s="3">
        <v>2477939</v>
      </c>
      <c r="J487" s="3">
        <v>2030208</v>
      </c>
      <c r="K487" s="3">
        <v>1625938</v>
      </c>
      <c r="L487" s="3">
        <v>99000</v>
      </c>
      <c r="M487" s="3">
        <v>99000</v>
      </c>
      <c r="N487" s="3">
        <v>99000</v>
      </c>
      <c r="O487" s="3">
        <v>99000</v>
      </c>
      <c r="P487" s="3">
        <v>99000</v>
      </c>
      <c r="Q487" s="3">
        <v>14471587</v>
      </c>
      <c r="R487" s="3">
        <v>12651214</v>
      </c>
      <c r="S487" s="3">
        <v>12697216</v>
      </c>
      <c r="T487" s="3">
        <v>11660022</v>
      </c>
      <c r="U487" s="3">
        <v>11660265</v>
      </c>
      <c r="V487" s="3">
        <v>0</v>
      </c>
      <c r="W487" s="3">
        <v>1859938</v>
      </c>
      <c r="X487" s="3">
        <v>1997988</v>
      </c>
      <c r="Y487" s="3">
        <v>3658363</v>
      </c>
      <c r="Z487" s="3">
        <v>2681421</v>
      </c>
      <c r="AA487" s="3">
        <v>1358692</v>
      </c>
      <c r="AB487" s="3">
        <v>1612742</v>
      </c>
      <c r="AC487" s="3">
        <v>1801897</v>
      </c>
      <c r="AD487" s="3">
        <v>1960744</v>
      </c>
      <c r="AE487" s="3">
        <v>2306851</v>
      </c>
      <c r="AF487" s="3">
        <v>234959</v>
      </c>
      <c r="AG487" s="3">
        <v>296159</v>
      </c>
      <c r="AH487" s="3">
        <v>296159</v>
      </c>
      <c r="AI487" s="3">
        <v>296159</v>
      </c>
      <c r="AJ487" s="3">
        <v>296159</v>
      </c>
      <c r="AK487" s="3">
        <v>642060</v>
      </c>
      <c r="AL487" s="3">
        <v>482234</v>
      </c>
      <c r="AM487" s="3">
        <v>1124698</v>
      </c>
      <c r="AN487" s="3">
        <v>1336764</v>
      </c>
      <c r="AO487" s="3">
        <v>1534255</v>
      </c>
      <c r="AP487" s="3">
        <v>23563584</v>
      </c>
      <c r="AQ487" s="3">
        <v>25615145</v>
      </c>
      <c r="AR487" s="3">
        <v>20812233</v>
      </c>
      <c r="AS487" s="3">
        <v>18683974</v>
      </c>
      <c r="AT487" s="3">
        <v>18791448</v>
      </c>
      <c r="AU487" s="3">
        <v>1329055</v>
      </c>
      <c r="AV487" s="3">
        <v>681161</v>
      </c>
      <c r="AW487" s="3">
        <v>510132</v>
      </c>
      <c r="AX487" s="3">
        <v>27264</v>
      </c>
      <c r="AY487" s="3">
        <v>275310</v>
      </c>
      <c r="AZ487" s="3">
        <v>1978974</v>
      </c>
      <c r="BA487" s="3">
        <v>1524848</v>
      </c>
      <c r="BB487" s="3">
        <v>1771454</v>
      </c>
      <c r="BC487" s="3">
        <v>1492090</v>
      </c>
      <c r="BD487" s="3">
        <v>1761370</v>
      </c>
      <c r="BE487" s="3">
        <v>649919</v>
      </c>
      <c r="BF487" s="3">
        <v>843687</v>
      </c>
      <c r="BG487" s="3">
        <v>1261322</v>
      </c>
      <c r="BH487" s="3">
        <v>1464826</v>
      </c>
      <c r="BI487" s="3">
        <v>1486060</v>
      </c>
      <c r="BJ487" s="5">
        <v>3.2893307340066118E-2</v>
      </c>
      <c r="BK487" s="5">
        <v>6.4483148484307945E-2</v>
      </c>
      <c r="BL487" s="5">
        <v>7.2863308897662599E-2</v>
      </c>
      <c r="BM487" s="5">
        <v>0.12816921231293019</v>
      </c>
      <c r="BN487" s="5">
        <v>9.7771620954143643E-2</v>
      </c>
      <c r="BO487" s="3">
        <v>65095</v>
      </c>
      <c r="BP487" s="3">
        <v>98327</v>
      </c>
      <c r="BQ487" s="3">
        <v>129074</v>
      </c>
      <c r="BR487" s="3">
        <v>191240</v>
      </c>
      <c r="BS487" s="3">
        <v>172212</v>
      </c>
      <c r="BT487" s="3">
        <v>56831</v>
      </c>
      <c r="BU487" s="3">
        <v>21174</v>
      </c>
      <c r="BV487" s="3">
        <v>38889</v>
      </c>
      <c r="BW487" s="3">
        <v>100115</v>
      </c>
      <c r="BX487" s="3">
        <v>64135</v>
      </c>
      <c r="BY487" s="3">
        <v>65095</v>
      </c>
      <c r="BZ487" s="3">
        <v>98327</v>
      </c>
      <c r="CA487" s="3">
        <v>129074</v>
      </c>
      <c r="CB487" s="3">
        <v>191240</v>
      </c>
      <c r="CC487" s="3">
        <v>187212</v>
      </c>
      <c r="CD487" s="3">
        <v>1320791</v>
      </c>
      <c r="CE487" s="3">
        <v>604008</v>
      </c>
      <c r="CF487" s="3">
        <v>419947</v>
      </c>
      <c r="CG487" s="3">
        <v>-63861</v>
      </c>
      <c r="CH487" s="3">
        <v>152233</v>
      </c>
    </row>
    <row r="488" spans="1:86" x14ac:dyDescent="0.25">
      <c r="A488" t="s">
        <v>765</v>
      </c>
      <c r="B488" s="3">
        <v>28299172</v>
      </c>
      <c r="C488" s="3">
        <v>25506608</v>
      </c>
      <c r="D488" s="3">
        <v>27180811</v>
      </c>
      <c r="E488" s="3">
        <v>25130059</v>
      </c>
      <c r="F488" s="3">
        <v>25513554</v>
      </c>
      <c r="G488" s="3">
        <v>12296566</v>
      </c>
      <c r="H488" s="3">
        <v>11602248</v>
      </c>
      <c r="I488" s="3">
        <v>11463233</v>
      </c>
      <c r="J488" s="3">
        <v>10849670</v>
      </c>
      <c r="K488" s="3">
        <v>10568277</v>
      </c>
      <c r="L488" s="3">
        <v>7500000</v>
      </c>
      <c r="M488" s="3">
        <v>7500000</v>
      </c>
      <c r="N488" s="3">
        <v>7500000</v>
      </c>
      <c r="O488" s="3">
        <v>7500000</v>
      </c>
      <c r="P488" s="3">
        <v>7500000</v>
      </c>
      <c r="Q488" s="3">
        <v>7799106</v>
      </c>
      <c r="R488" s="3">
        <v>6538645</v>
      </c>
      <c r="S488" s="3">
        <v>5323788</v>
      </c>
      <c r="T488" s="3">
        <v>5298078</v>
      </c>
      <c r="U488" s="3">
        <v>5606020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3724092</v>
      </c>
      <c r="AB488" s="3">
        <v>2732763</v>
      </c>
      <c r="AC488" s="3">
        <v>2403823</v>
      </c>
      <c r="AD488" s="3">
        <v>2467491</v>
      </c>
      <c r="AE488" s="3">
        <v>2294232</v>
      </c>
      <c r="AF488" s="3">
        <v>1328441</v>
      </c>
      <c r="AG488" s="3">
        <v>601565</v>
      </c>
      <c r="AH488" s="3">
        <v>536378</v>
      </c>
      <c r="AI488" s="3">
        <v>573531</v>
      </c>
      <c r="AJ488" s="3">
        <v>380168</v>
      </c>
      <c r="AK488" s="3">
        <v>0</v>
      </c>
      <c r="AL488" s="3">
        <v>0</v>
      </c>
      <c r="AM488" s="3">
        <v>499</v>
      </c>
      <c r="AN488" s="3">
        <v>425</v>
      </c>
      <c r="AO488" s="3">
        <v>0</v>
      </c>
      <c r="AP488" s="3">
        <v>63326784</v>
      </c>
      <c r="AQ488" s="3">
        <v>72689778</v>
      </c>
      <c r="AR488" s="3">
        <v>77584464</v>
      </c>
      <c r="AS488" s="3">
        <v>75402237</v>
      </c>
      <c r="AT488" s="3">
        <v>73625469</v>
      </c>
      <c r="AU488" s="3">
        <v>3459042</v>
      </c>
      <c r="AV488" s="3">
        <v>4106016</v>
      </c>
      <c r="AW488" s="3">
        <v>2393237</v>
      </c>
      <c r="AX488" s="3">
        <v>2307973</v>
      </c>
      <c r="AY488" s="3">
        <v>2132132</v>
      </c>
      <c r="AZ488" s="3">
        <v>5568021</v>
      </c>
      <c r="BA488" s="3">
        <v>6114404</v>
      </c>
      <c r="BB488" s="3">
        <v>4414800</v>
      </c>
      <c r="BC488" s="3">
        <v>4321483</v>
      </c>
      <c r="BD488" s="3">
        <v>4130647</v>
      </c>
      <c r="BE488" s="3">
        <v>2108979</v>
      </c>
      <c r="BF488" s="3">
        <v>2008388</v>
      </c>
      <c r="BG488" s="3">
        <v>2021563</v>
      </c>
      <c r="BH488" s="3">
        <v>2013510</v>
      </c>
      <c r="BI488" s="3">
        <v>1998515</v>
      </c>
      <c r="BJ488" s="5">
        <v>2.0254952343031754E-3</v>
      </c>
      <c r="BK488" s="5">
        <v>3.1368552028946729E-4</v>
      </c>
      <c r="BL488" s="5">
        <v>1.9319108453384071E-3</v>
      </c>
      <c r="BM488" s="5">
        <v>1.0350613435248963E-3</v>
      </c>
      <c r="BN488" s="5">
        <v>1.3775081724485291E-4</v>
      </c>
      <c r="BO488" s="3">
        <v>11278</v>
      </c>
      <c r="BP488" s="3">
        <v>1918</v>
      </c>
      <c r="BQ488" s="3">
        <v>8529</v>
      </c>
      <c r="BR488" s="3">
        <v>4473</v>
      </c>
      <c r="BS488" s="3">
        <v>569</v>
      </c>
      <c r="BT488" s="3">
        <v>116385</v>
      </c>
      <c r="BU488" s="3">
        <v>256262</v>
      </c>
      <c r="BV488" s="3">
        <v>139992</v>
      </c>
      <c r="BW488" s="3">
        <v>231337</v>
      </c>
      <c r="BX488" s="3">
        <v>276493</v>
      </c>
      <c r="BY488" s="3">
        <v>11393</v>
      </c>
      <c r="BZ488" s="3">
        <v>4877</v>
      </c>
      <c r="CA488" s="3">
        <v>9470</v>
      </c>
      <c r="CB488" s="3">
        <v>3947</v>
      </c>
      <c r="CC488" s="3">
        <v>738</v>
      </c>
      <c r="CD488" s="3">
        <v>3564034</v>
      </c>
      <c r="CE488" s="3">
        <v>4357401</v>
      </c>
      <c r="CF488" s="3">
        <v>2523759</v>
      </c>
      <c r="CG488" s="3">
        <v>2535363</v>
      </c>
      <c r="CH488" s="3">
        <v>2407887</v>
      </c>
    </row>
    <row r="489" spans="1:86" x14ac:dyDescent="0.25">
      <c r="A489" t="s">
        <v>766</v>
      </c>
      <c r="B489" s="3">
        <v>820149000</v>
      </c>
      <c r="C489" s="3">
        <v>691598880</v>
      </c>
      <c r="D489" s="3">
        <v>728159831</v>
      </c>
      <c r="E489" s="3">
        <v>705666887</v>
      </c>
      <c r="F489" s="3">
        <v>704894606</v>
      </c>
      <c r="G489" s="3">
        <v>27576000</v>
      </c>
      <c r="H489" s="3">
        <v>25903729</v>
      </c>
      <c r="I489" s="3">
        <v>30512314</v>
      </c>
      <c r="J489" s="3">
        <v>29260083</v>
      </c>
      <c r="K489" s="3">
        <v>27845334</v>
      </c>
      <c r="L489" s="3">
        <v>35000000</v>
      </c>
      <c r="M489" s="3">
        <v>35000000</v>
      </c>
      <c r="N489" s="3">
        <v>35000000</v>
      </c>
      <c r="O489" s="3">
        <v>35000000</v>
      </c>
      <c r="P489" s="3">
        <v>35000000</v>
      </c>
      <c r="Q489" s="3">
        <v>150742000</v>
      </c>
      <c r="R489" s="3">
        <v>147094214</v>
      </c>
      <c r="S489" s="3">
        <v>159830557</v>
      </c>
      <c r="T489" s="3">
        <v>163484033</v>
      </c>
      <c r="U489" s="3">
        <v>167700002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18788000</v>
      </c>
      <c r="AB489" s="3">
        <v>19729299</v>
      </c>
      <c r="AC489" s="3">
        <v>18972986</v>
      </c>
      <c r="AD489" s="3">
        <v>17642927</v>
      </c>
      <c r="AE489" s="3">
        <v>15911967</v>
      </c>
      <c r="AF489" s="3">
        <v>3408000</v>
      </c>
      <c r="AG489" s="3">
        <v>5460101</v>
      </c>
      <c r="AH489" s="3">
        <v>3847428</v>
      </c>
      <c r="AI489" s="3">
        <v>3403138</v>
      </c>
      <c r="AJ489" s="3">
        <v>3516251</v>
      </c>
      <c r="AK489" s="3">
        <v>335468000</v>
      </c>
      <c r="AL489" s="3">
        <v>211235930</v>
      </c>
      <c r="AM489" s="3">
        <v>193566667</v>
      </c>
      <c r="AN489" s="3">
        <v>146773543</v>
      </c>
      <c r="AO489" s="3">
        <v>134792327</v>
      </c>
      <c r="AP489" s="3">
        <v>2101703000</v>
      </c>
      <c r="AQ489" s="3">
        <v>1916319314</v>
      </c>
      <c r="AR489" s="3">
        <v>1956689293</v>
      </c>
      <c r="AS489" s="3">
        <v>1911119859</v>
      </c>
      <c r="AT489" s="3">
        <v>1973670830</v>
      </c>
      <c r="AU489" s="3">
        <v>38838000</v>
      </c>
      <c r="AV489" s="3">
        <v>16125382</v>
      </c>
      <c r="AW489" s="3">
        <v>14149775</v>
      </c>
      <c r="AX489" s="3">
        <v>12451383</v>
      </c>
      <c r="AY489" s="3">
        <v>8796601</v>
      </c>
      <c r="AZ489" s="3">
        <v>49754000</v>
      </c>
      <c r="BA489" s="3">
        <v>30408245</v>
      </c>
      <c r="BB489" s="3">
        <v>26910734</v>
      </c>
      <c r="BC489" s="3">
        <v>22806703</v>
      </c>
      <c r="BD489" s="3">
        <v>19244191</v>
      </c>
      <c r="BE489" s="3">
        <v>10916000</v>
      </c>
      <c r="BF489" s="3">
        <v>14282863</v>
      </c>
      <c r="BG489" s="3">
        <v>12760959</v>
      </c>
      <c r="BH489" s="3">
        <v>10355320</v>
      </c>
      <c r="BI489" s="3">
        <v>10447590</v>
      </c>
      <c r="BJ489" s="5">
        <v>0.34238453189693291</v>
      </c>
      <c r="BK489" s="5">
        <v>0.23691133769804867</v>
      </c>
      <c r="BL489" s="5">
        <v>0.23376229723054004</v>
      </c>
      <c r="BM489" s="5">
        <v>0.17194997453161029</v>
      </c>
      <c r="BN489" s="5">
        <v>0.21284293010810379</v>
      </c>
      <c r="BO489" s="3">
        <v>17035000</v>
      </c>
      <c r="BP489" s="3">
        <v>7204058</v>
      </c>
      <c r="BQ489" s="3">
        <v>6290715</v>
      </c>
      <c r="BR489" s="3">
        <v>3921612</v>
      </c>
      <c r="BS489" s="3">
        <v>4095990</v>
      </c>
      <c r="BT489" s="3">
        <v>17038000</v>
      </c>
      <c r="BU489" s="3">
        <v>14957478</v>
      </c>
      <c r="BV489" s="3">
        <v>15467337</v>
      </c>
      <c r="BW489" s="3">
        <v>11735474</v>
      </c>
      <c r="BX489" s="3">
        <v>10124306</v>
      </c>
      <c r="BY489" s="3">
        <v>17034000</v>
      </c>
      <c r="BZ489" s="3">
        <v>7203801</v>
      </c>
      <c r="CA489" s="3">
        <v>6290802</v>
      </c>
      <c r="CB489" s="3">
        <v>6932081</v>
      </c>
      <c r="CC489" s="3">
        <v>4099194</v>
      </c>
      <c r="CD489" s="3">
        <v>38842000</v>
      </c>
      <c r="CE489" s="3">
        <v>23879059</v>
      </c>
      <c r="CF489" s="3">
        <v>23326310</v>
      </c>
      <c r="CG489" s="3">
        <v>17254776</v>
      </c>
      <c r="CH489" s="3">
        <v>14821713</v>
      </c>
    </row>
    <row r="490" spans="1:86" x14ac:dyDescent="0.25">
      <c r="A490" t="s">
        <v>767</v>
      </c>
      <c r="B490" s="3">
        <v>15154838</v>
      </c>
      <c r="C490" s="3">
        <v>18269630</v>
      </c>
      <c r="D490" s="3">
        <v>17991355</v>
      </c>
      <c r="E490" s="3">
        <v>17459504</v>
      </c>
      <c r="F490" s="3">
        <v>19637505</v>
      </c>
      <c r="G490" s="3">
        <v>131811</v>
      </c>
      <c r="H490" s="3">
        <v>841173</v>
      </c>
      <c r="I490" s="3">
        <v>793743</v>
      </c>
      <c r="J490" s="3">
        <v>782145</v>
      </c>
      <c r="K490" s="3">
        <v>652254</v>
      </c>
      <c r="L490" s="3">
        <v>1690000</v>
      </c>
      <c r="M490" s="3">
        <v>1690000</v>
      </c>
      <c r="N490" s="3">
        <v>1690000</v>
      </c>
      <c r="O490" s="3">
        <v>1690000</v>
      </c>
      <c r="P490" s="3">
        <v>1690000</v>
      </c>
      <c r="Q490" s="3">
        <v>207196</v>
      </c>
      <c r="R490" s="3">
        <v>935714</v>
      </c>
      <c r="S490" s="3">
        <v>1228698</v>
      </c>
      <c r="T490" s="3">
        <v>1311114</v>
      </c>
      <c r="U490" s="3">
        <v>971221</v>
      </c>
      <c r="V490" s="3">
        <v>54900</v>
      </c>
      <c r="W490" s="3">
        <v>785889</v>
      </c>
      <c r="X490" s="3">
        <v>650770</v>
      </c>
      <c r="Y490" s="3">
        <v>506119</v>
      </c>
      <c r="Z490" s="3">
        <v>360360</v>
      </c>
      <c r="AA490" s="3">
        <v>930178</v>
      </c>
      <c r="AB490" s="3">
        <v>979770</v>
      </c>
      <c r="AC490" s="3">
        <v>1086845</v>
      </c>
      <c r="AD490" s="3">
        <v>1258652</v>
      </c>
      <c r="AE490" s="3">
        <v>1289206</v>
      </c>
      <c r="AF490" s="3">
        <v>259097</v>
      </c>
      <c r="AG490" s="3">
        <v>305431</v>
      </c>
      <c r="AH490" s="3">
        <v>305431</v>
      </c>
      <c r="AI490" s="3">
        <v>346152</v>
      </c>
      <c r="AJ490" s="3">
        <v>326497</v>
      </c>
      <c r="AK490" s="3">
        <v>2689339</v>
      </c>
      <c r="AL490" s="3">
        <v>3310959</v>
      </c>
      <c r="AM490" s="3">
        <v>3541365</v>
      </c>
      <c r="AN490" s="3">
        <v>2702863</v>
      </c>
      <c r="AO490" s="3">
        <v>2717534</v>
      </c>
      <c r="AP490" s="3">
        <v>33843325</v>
      </c>
      <c r="AQ490" s="3">
        <v>40207814</v>
      </c>
      <c r="AR490" s="3">
        <v>42014593</v>
      </c>
      <c r="AS490" s="3">
        <v>46046140</v>
      </c>
      <c r="AT490" s="3">
        <v>45342005</v>
      </c>
      <c r="AU490" s="3">
        <v>533373</v>
      </c>
      <c r="AV490" s="3">
        <v>1396157</v>
      </c>
      <c r="AW490" s="3">
        <v>1528667</v>
      </c>
      <c r="AX490" s="3">
        <v>1002039</v>
      </c>
      <c r="AY490" s="3">
        <v>963416</v>
      </c>
      <c r="AZ490" s="3">
        <v>904580</v>
      </c>
      <c r="BA490" s="3">
        <v>1813058</v>
      </c>
      <c r="BB490" s="3">
        <v>2104591</v>
      </c>
      <c r="BC490" s="3">
        <v>1583355</v>
      </c>
      <c r="BD490" s="3">
        <v>1578078</v>
      </c>
      <c r="BE490" s="3">
        <v>371207</v>
      </c>
      <c r="BF490" s="3">
        <v>416901</v>
      </c>
      <c r="BG490" s="3">
        <v>575924</v>
      </c>
      <c r="BH490" s="3">
        <v>581316</v>
      </c>
      <c r="BI490" s="3">
        <v>614662</v>
      </c>
      <c r="BJ490" s="5">
        <v>0.23407879900064119</v>
      </c>
      <c r="BK490" s="5">
        <v>0.10062557292706577</v>
      </c>
      <c r="BL490" s="5">
        <v>8.7244029837626413E-2</v>
      </c>
      <c r="BM490" s="5">
        <v>0.13126999314746218</v>
      </c>
      <c r="BN490" s="5">
        <v>0.12697534595881826</v>
      </c>
      <c r="BO490" s="3">
        <v>211743</v>
      </c>
      <c r="BP490" s="3">
        <v>182440</v>
      </c>
      <c r="BQ490" s="3">
        <v>183613</v>
      </c>
      <c r="BR490" s="3">
        <v>207847</v>
      </c>
      <c r="BS490" s="3">
        <v>200377</v>
      </c>
      <c r="BT490" s="3">
        <v>25464</v>
      </c>
      <c r="BU490" s="3">
        <v>15886</v>
      </c>
      <c r="BV490" s="3">
        <v>28089</v>
      </c>
      <c r="BW490" s="3">
        <v>399109</v>
      </c>
      <c r="BX490" s="3">
        <v>15089</v>
      </c>
      <c r="BY490" s="3">
        <v>161500</v>
      </c>
      <c r="BZ490" s="3">
        <v>77444</v>
      </c>
      <c r="CA490" s="3">
        <v>127766</v>
      </c>
      <c r="CB490" s="3">
        <v>331731</v>
      </c>
      <c r="CC490" s="3">
        <v>293466</v>
      </c>
      <c r="CD490" s="3">
        <v>397337</v>
      </c>
      <c r="CE490" s="3">
        <v>1334599</v>
      </c>
      <c r="CF490" s="3">
        <v>1428990</v>
      </c>
      <c r="CG490" s="3">
        <v>1069417</v>
      </c>
      <c r="CH490" s="3">
        <v>685039</v>
      </c>
    </row>
    <row r="491" spans="1:86" x14ac:dyDescent="0.25">
      <c r="A491" t="s">
        <v>768</v>
      </c>
      <c r="B491" s="3">
        <v>44735783</v>
      </c>
      <c r="C491" s="3">
        <v>51277154</v>
      </c>
      <c r="D491" s="3">
        <v>50537662</v>
      </c>
      <c r="E491" s="3">
        <v>36092431</v>
      </c>
      <c r="F491" s="3">
        <v>28400124</v>
      </c>
      <c r="G491" s="3">
        <v>7264353</v>
      </c>
      <c r="H491" s="3">
        <v>191894</v>
      </c>
      <c r="I491" s="3">
        <v>206038</v>
      </c>
      <c r="J491" s="3">
        <v>224530</v>
      </c>
      <c r="K491" s="3">
        <v>458811</v>
      </c>
      <c r="L491" s="3">
        <v>98000</v>
      </c>
      <c r="M491" s="3">
        <v>98000</v>
      </c>
      <c r="N491" s="3">
        <v>98000</v>
      </c>
      <c r="O491" s="3">
        <v>98000</v>
      </c>
      <c r="P491" s="3">
        <v>98000</v>
      </c>
      <c r="Q491" s="3">
        <v>7111344</v>
      </c>
      <c r="R491" s="3">
        <v>12241752</v>
      </c>
      <c r="S491" s="3">
        <v>10357218</v>
      </c>
      <c r="T491" s="3">
        <v>7753053</v>
      </c>
      <c r="U491" s="3">
        <v>5387356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551611</v>
      </c>
      <c r="AB491" s="3">
        <v>2242609</v>
      </c>
      <c r="AC491" s="3">
        <v>1649960</v>
      </c>
      <c r="AD491" s="3">
        <v>1198173</v>
      </c>
      <c r="AE491" s="3">
        <v>746678</v>
      </c>
      <c r="AF491" s="3">
        <v>0</v>
      </c>
      <c r="AG491" s="3">
        <v>133725</v>
      </c>
      <c r="AH491" s="3">
        <v>17108</v>
      </c>
      <c r="AI491" s="3">
        <v>13832</v>
      </c>
      <c r="AJ491" s="3">
        <v>8334</v>
      </c>
      <c r="AK491" s="3">
        <v>2500000</v>
      </c>
      <c r="AL491" s="3">
        <v>0</v>
      </c>
      <c r="AM491" s="3">
        <v>1581086</v>
      </c>
      <c r="AN491" s="3">
        <v>0</v>
      </c>
      <c r="AO491" s="3">
        <v>4715</v>
      </c>
      <c r="AP491" s="3">
        <v>131745517</v>
      </c>
      <c r="AQ491" s="3">
        <v>151636070</v>
      </c>
      <c r="AR491" s="3">
        <v>131357308</v>
      </c>
      <c r="AS491" s="3">
        <v>135188378</v>
      </c>
      <c r="AT491" s="3">
        <v>141005364</v>
      </c>
      <c r="AU491" s="3">
        <v>3946005</v>
      </c>
      <c r="AV491" s="3">
        <v>15761984</v>
      </c>
      <c r="AW491" s="3">
        <v>3953509</v>
      </c>
      <c r="AX491" s="3">
        <v>3666215</v>
      </c>
      <c r="AY491" s="3">
        <v>4067968</v>
      </c>
      <c r="AZ491" s="3">
        <v>4493422</v>
      </c>
      <c r="BA491" s="3">
        <v>16059787</v>
      </c>
      <c r="BB491" s="3">
        <v>4236117</v>
      </c>
      <c r="BC491" s="3">
        <v>3947573</v>
      </c>
      <c r="BD491" s="3">
        <v>4357088</v>
      </c>
      <c r="BE491" s="3">
        <v>547417</v>
      </c>
      <c r="BF491" s="3">
        <v>297803</v>
      </c>
      <c r="BG491" s="3">
        <v>282608</v>
      </c>
      <c r="BH491" s="3">
        <v>281358</v>
      </c>
      <c r="BI491" s="3">
        <v>289120</v>
      </c>
      <c r="BJ491" s="5">
        <v>1.9580845066410411E-2</v>
      </c>
      <c r="BK491" s="5">
        <v>5.3132709667942668E-4</v>
      </c>
      <c r="BL491" s="5">
        <v>5.2342746907132172E-3</v>
      </c>
      <c r="BM491" s="5">
        <v>1.4454197553788113E-2</v>
      </c>
      <c r="BN491" s="5">
        <v>1.0451246337003063E-2</v>
      </c>
      <c r="BO491" s="3">
        <v>87985</v>
      </c>
      <c r="BP491" s="3">
        <v>8533</v>
      </c>
      <c r="BQ491" s="3">
        <v>22173</v>
      </c>
      <c r="BR491" s="3">
        <v>57059</v>
      </c>
      <c r="BS491" s="3">
        <v>45537</v>
      </c>
      <c r="BT491" s="3">
        <v>11639</v>
      </c>
      <c r="BU491" s="3">
        <v>32153</v>
      </c>
      <c r="BV491" s="3">
        <v>590646</v>
      </c>
      <c r="BW491" s="3">
        <v>51052</v>
      </c>
      <c r="BX491" s="3">
        <v>49499</v>
      </c>
      <c r="BY491" s="3">
        <v>87985</v>
      </c>
      <c r="BZ491" s="3">
        <v>8533</v>
      </c>
      <c r="CA491" s="3">
        <v>22173</v>
      </c>
      <c r="CB491" s="3">
        <v>57059</v>
      </c>
      <c r="CC491" s="3">
        <v>45537</v>
      </c>
      <c r="CD491" s="3">
        <v>3869659</v>
      </c>
      <c r="CE491" s="3">
        <v>15785604</v>
      </c>
      <c r="CF491" s="3">
        <v>4521982</v>
      </c>
      <c r="CG491" s="3">
        <v>3660208</v>
      </c>
      <c r="CH491" s="3">
        <v>4071930</v>
      </c>
    </row>
    <row r="492" spans="1:86" x14ac:dyDescent="0.25">
      <c r="A492" t="s">
        <v>769</v>
      </c>
      <c r="B492" s="3">
        <v>19990675</v>
      </c>
      <c r="C492" s="3">
        <v>22457007</v>
      </c>
      <c r="D492" s="3">
        <v>24817164</v>
      </c>
      <c r="E492" s="3">
        <v>27669341</v>
      </c>
      <c r="F492" s="3">
        <v>29600539</v>
      </c>
      <c r="G492" s="3">
        <v>9680530</v>
      </c>
      <c r="H492" s="3">
        <v>10431201</v>
      </c>
      <c r="I492" s="3">
        <v>10314764</v>
      </c>
      <c r="J492" s="3">
        <v>11224710</v>
      </c>
      <c r="K492" s="3">
        <v>11682220</v>
      </c>
      <c r="L492" s="3">
        <v>3000000</v>
      </c>
      <c r="M492" s="3">
        <v>7000000</v>
      </c>
      <c r="N492" s="3">
        <v>7000000</v>
      </c>
      <c r="O492" s="3">
        <v>7000000</v>
      </c>
      <c r="P492" s="3">
        <v>7000000</v>
      </c>
      <c r="Q492" s="3">
        <v>9821376</v>
      </c>
      <c r="R492" s="3">
        <v>6975891</v>
      </c>
      <c r="S492" s="3">
        <v>8212334</v>
      </c>
      <c r="T492" s="3">
        <v>8829292</v>
      </c>
      <c r="U492" s="3">
        <v>9595043</v>
      </c>
      <c r="V492" s="3">
        <v>0</v>
      </c>
      <c r="W492" s="3">
        <v>0</v>
      </c>
      <c r="X492" s="3">
        <v>0</v>
      </c>
      <c r="Y492" s="3">
        <v>36526</v>
      </c>
      <c r="Z492" s="3">
        <v>0</v>
      </c>
      <c r="AA492" s="3">
        <v>308406</v>
      </c>
      <c r="AB492" s="3">
        <v>286378</v>
      </c>
      <c r="AC492" s="3">
        <v>337460</v>
      </c>
      <c r="AD492" s="3">
        <v>200615</v>
      </c>
      <c r="AE492" s="3">
        <v>204935</v>
      </c>
      <c r="AF492" s="3">
        <v>92705</v>
      </c>
      <c r="AG492" s="3">
        <v>128470</v>
      </c>
      <c r="AH492" s="3">
        <v>164312</v>
      </c>
      <c r="AI492" s="3">
        <v>172938</v>
      </c>
      <c r="AJ492" s="3">
        <v>172938</v>
      </c>
      <c r="AK492" s="3">
        <v>611090</v>
      </c>
      <c r="AL492" s="3">
        <v>919315</v>
      </c>
      <c r="AM492" s="3">
        <v>784285</v>
      </c>
      <c r="AN492" s="3">
        <v>1437152</v>
      </c>
      <c r="AO492" s="3">
        <v>741153</v>
      </c>
      <c r="AP492" s="3">
        <v>40271008</v>
      </c>
      <c r="AQ492" s="3">
        <v>47769066</v>
      </c>
      <c r="AR492" s="3">
        <v>57456541</v>
      </c>
      <c r="AS492" s="3">
        <v>64560376</v>
      </c>
      <c r="AT492" s="3">
        <v>66237713</v>
      </c>
      <c r="AU492" s="3">
        <v>1671882</v>
      </c>
      <c r="AV492" s="3">
        <v>1770970</v>
      </c>
      <c r="AW492" s="3">
        <v>2115093</v>
      </c>
      <c r="AX492" s="3">
        <v>1906846</v>
      </c>
      <c r="AY492" s="3">
        <v>1263941</v>
      </c>
      <c r="AZ492" s="3">
        <v>2087266</v>
      </c>
      <c r="BA492" s="3">
        <v>2225695</v>
      </c>
      <c r="BB492" s="3">
        <v>2631958</v>
      </c>
      <c r="BC492" s="3">
        <v>2501447</v>
      </c>
      <c r="BD492" s="3">
        <v>2136185</v>
      </c>
      <c r="BE492" s="3">
        <v>415384</v>
      </c>
      <c r="BF492" s="3">
        <v>454725</v>
      </c>
      <c r="BG492" s="3">
        <v>516865</v>
      </c>
      <c r="BH492" s="3">
        <v>594601</v>
      </c>
      <c r="BI492" s="3">
        <v>872244</v>
      </c>
      <c r="BJ492" s="5">
        <v>2.8189986326610982E-2</v>
      </c>
      <c r="BK492" s="5">
        <v>1.2769943770372849E-2</v>
      </c>
      <c r="BL492" s="5">
        <v>1.1452310409208657E-2</v>
      </c>
      <c r="BM492" s="5">
        <v>2.2672477170213881E-2</v>
      </c>
      <c r="BN492" s="5">
        <v>3.5885468721107955E-2</v>
      </c>
      <c r="BO492" s="3">
        <v>58840</v>
      </c>
      <c r="BP492" s="3">
        <v>28422</v>
      </c>
      <c r="BQ492" s="3">
        <v>30142</v>
      </c>
      <c r="BR492" s="3">
        <v>56714</v>
      </c>
      <c r="BS492" s="3">
        <v>76658</v>
      </c>
      <c r="BT492" s="3">
        <v>44637</v>
      </c>
      <c r="BU492" s="3">
        <v>62309</v>
      </c>
      <c r="BV492" s="3">
        <v>98188</v>
      </c>
      <c r="BW492" s="3">
        <v>116173</v>
      </c>
      <c r="BX492" s="3">
        <v>177372</v>
      </c>
      <c r="BY492" s="3">
        <v>58840</v>
      </c>
      <c r="BZ492" s="3">
        <v>28422</v>
      </c>
      <c r="CA492" s="3">
        <v>30142</v>
      </c>
      <c r="CB492" s="3">
        <v>56714</v>
      </c>
      <c r="CC492" s="3">
        <v>76658</v>
      </c>
      <c r="CD492" s="3">
        <v>1657679</v>
      </c>
      <c r="CE492" s="3">
        <v>1804857</v>
      </c>
      <c r="CF492" s="3">
        <v>2183139</v>
      </c>
      <c r="CG492" s="3">
        <v>1966305</v>
      </c>
      <c r="CH492" s="3">
        <v>1364655</v>
      </c>
    </row>
    <row r="493" spans="1:86" x14ac:dyDescent="0.25">
      <c r="A493" t="s">
        <v>202</v>
      </c>
      <c r="B493" s="3">
        <v>208951522</v>
      </c>
      <c r="C493" s="3">
        <v>221469954</v>
      </c>
      <c r="D493" s="3">
        <v>211217518</v>
      </c>
      <c r="E493" s="3">
        <v>204812010</v>
      </c>
      <c r="F493" s="3">
        <v>203584077</v>
      </c>
      <c r="G493" s="3">
        <v>24858356</v>
      </c>
      <c r="H493" s="3">
        <v>27649012</v>
      </c>
      <c r="I493" s="3">
        <v>27965296</v>
      </c>
      <c r="J493" s="3">
        <v>30415646</v>
      </c>
      <c r="K493" s="3">
        <v>29475720</v>
      </c>
      <c r="L493" s="3">
        <v>5100000</v>
      </c>
      <c r="M493" s="3">
        <v>5100000</v>
      </c>
      <c r="N493" s="3">
        <v>5100000</v>
      </c>
      <c r="O493" s="3">
        <v>5100000</v>
      </c>
      <c r="P493" s="3">
        <v>5100000</v>
      </c>
      <c r="Q493" s="3">
        <v>39545612</v>
      </c>
      <c r="R493" s="3">
        <v>44750956</v>
      </c>
      <c r="S493" s="3">
        <v>53370098</v>
      </c>
      <c r="T493" s="3">
        <v>62203816</v>
      </c>
      <c r="U493" s="3">
        <v>69792492</v>
      </c>
      <c r="V493" s="3">
        <v>7204006</v>
      </c>
      <c r="W493" s="3">
        <v>15759211</v>
      </c>
      <c r="X493" s="3">
        <v>8917422</v>
      </c>
      <c r="Y493" s="3">
        <v>8134952</v>
      </c>
      <c r="Z493" s="3">
        <v>6100332</v>
      </c>
      <c r="AA493" s="3">
        <v>30314532</v>
      </c>
      <c r="AB493" s="3">
        <v>30793586</v>
      </c>
      <c r="AC493" s="3">
        <v>28344663</v>
      </c>
      <c r="AD493" s="3">
        <v>27006223</v>
      </c>
      <c r="AE493" s="3">
        <v>23604139</v>
      </c>
      <c r="AF493" s="3">
        <v>1641310</v>
      </c>
      <c r="AG493" s="3">
        <v>3134216</v>
      </c>
      <c r="AH493" s="3">
        <v>4025415</v>
      </c>
      <c r="AI493" s="3">
        <v>5411321</v>
      </c>
      <c r="AJ493" s="3">
        <v>5067857</v>
      </c>
      <c r="AK493" s="3">
        <v>69380647</v>
      </c>
      <c r="AL493" s="3">
        <v>71598931</v>
      </c>
      <c r="AM493" s="3">
        <v>66587699</v>
      </c>
      <c r="AN493" s="3">
        <v>54294314</v>
      </c>
      <c r="AO493" s="3">
        <v>50870969</v>
      </c>
      <c r="AP493" s="3">
        <v>249411846</v>
      </c>
      <c r="AQ493" s="3">
        <v>299077414</v>
      </c>
      <c r="AR493" s="3">
        <v>314732330</v>
      </c>
      <c r="AS493" s="3">
        <v>299264892</v>
      </c>
      <c r="AT493" s="3">
        <v>275861629</v>
      </c>
      <c r="AU493" s="3">
        <v>4241109</v>
      </c>
      <c r="AV493" s="3">
        <v>10046950</v>
      </c>
      <c r="AW493" s="3">
        <v>15686832</v>
      </c>
      <c r="AX493" s="3">
        <v>10202173</v>
      </c>
      <c r="AY493" s="3">
        <v>10149364</v>
      </c>
      <c r="AZ493" s="3">
        <v>12115396</v>
      </c>
      <c r="BA493" s="3">
        <v>22097030</v>
      </c>
      <c r="BB493" s="3">
        <v>27990099</v>
      </c>
      <c r="BC493" s="3">
        <v>27011858</v>
      </c>
      <c r="BD493" s="3">
        <v>23063141</v>
      </c>
      <c r="BE493" s="3">
        <v>7874287</v>
      </c>
      <c r="BF493" s="3">
        <v>12050080</v>
      </c>
      <c r="BG493" s="3">
        <v>12303267</v>
      </c>
      <c r="BH493" s="3">
        <v>16809685</v>
      </c>
      <c r="BI493" s="3">
        <v>12913777</v>
      </c>
      <c r="BJ493" s="5">
        <v>0.21254971773105891</v>
      </c>
      <c r="BK493" s="5">
        <v>7.5386013414472444E-2</v>
      </c>
      <c r="BL493" s="5">
        <v>9.2940150015189293E-2</v>
      </c>
      <c r="BM493" s="5">
        <v>7.9590711605251288E-2</v>
      </c>
      <c r="BN493" s="5">
        <v>7.1063997744279503E-2</v>
      </c>
      <c r="BO493" s="3">
        <v>2575124</v>
      </c>
      <c r="BP493" s="3">
        <v>1665807</v>
      </c>
      <c r="BQ493" s="3">
        <v>2601404</v>
      </c>
      <c r="BR493" s="3">
        <v>2149893</v>
      </c>
      <c r="BS493" s="3">
        <v>1638959</v>
      </c>
      <c r="BT493" s="3">
        <v>3354946</v>
      </c>
      <c r="BU493" s="3">
        <v>4714374</v>
      </c>
      <c r="BV493" s="3">
        <v>4957352</v>
      </c>
      <c r="BW493" s="3">
        <v>4062567</v>
      </c>
      <c r="BX493" s="3">
        <v>4174723</v>
      </c>
      <c r="BY493" s="3">
        <v>2795972</v>
      </c>
      <c r="BZ493" s="3">
        <v>1797881</v>
      </c>
      <c r="CA493" s="3">
        <v>2608934</v>
      </c>
      <c r="CB493" s="3">
        <v>2148484</v>
      </c>
      <c r="CC493" s="3">
        <v>1638959</v>
      </c>
      <c r="CD493" s="3">
        <v>4800083</v>
      </c>
      <c r="CE493" s="3">
        <v>12963443</v>
      </c>
      <c r="CF493" s="3">
        <v>18035250</v>
      </c>
      <c r="CG493" s="3">
        <v>12116256</v>
      </c>
      <c r="CH493" s="3">
        <v>12685128</v>
      </c>
    </row>
    <row r="494" spans="1:86" x14ac:dyDescent="0.25">
      <c r="A494" t="s">
        <v>770</v>
      </c>
      <c r="B494" s="3">
        <v>73933295</v>
      </c>
      <c r="C494" s="3">
        <v>83389287</v>
      </c>
      <c r="D494" s="3">
        <v>87251427</v>
      </c>
      <c r="E494" s="3">
        <v>78825791</v>
      </c>
      <c r="F494" s="3">
        <v>65791891</v>
      </c>
      <c r="G494" s="3">
        <v>53011169</v>
      </c>
      <c r="H494" s="3">
        <v>62278855</v>
      </c>
      <c r="I494" s="3">
        <v>71025625</v>
      </c>
      <c r="J494" s="3">
        <v>53220735</v>
      </c>
      <c r="K494" s="3">
        <v>49574343</v>
      </c>
      <c r="L494" s="3">
        <v>40000000</v>
      </c>
      <c r="M494" s="3">
        <v>40000000</v>
      </c>
      <c r="N494" s="3">
        <v>40000000</v>
      </c>
      <c r="O494" s="3">
        <v>40000000</v>
      </c>
      <c r="P494" s="3">
        <v>40000000</v>
      </c>
      <c r="Q494" s="3">
        <v>17691729</v>
      </c>
      <c r="R494" s="3">
        <v>22392980</v>
      </c>
      <c r="S494" s="3">
        <v>30986528</v>
      </c>
      <c r="T494" s="3">
        <v>29416746</v>
      </c>
      <c r="U494" s="3">
        <v>16384221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12943978</v>
      </c>
      <c r="AB494" s="3">
        <v>13292106</v>
      </c>
      <c r="AC494" s="3">
        <v>12121568</v>
      </c>
      <c r="AD494" s="3">
        <v>7537443</v>
      </c>
      <c r="AE494" s="3">
        <v>7774290</v>
      </c>
      <c r="AF494" s="3">
        <v>9007215</v>
      </c>
      <c r="AG494" s="3">
        <v>9826694</v>
      </c>
      <c r="AH494" s="3">
        <v>8769285</v>
      </c>
      <c r="AI494" s="3">
        <v>4778213</v>
      </c>
      <c r="AJ494" s="3">
        <v>4954373</v>
      </c>
      <c r="AK494" s="3">
        <v>0</v>
      </c>
      <c r="AL494" s="3">
        <v>0</v>
      </c>
      <c r="AM494" s="3">
        <v>0</v>
      </c>
      <c r="AN494" s="3">
        <v>0</v>
      </c>
      <c r="AO494" s="3">
        <v>0</v>
      </c>
      <c r="AP494" s="3">
        <v>32102220</v>
      </c>
      <c r="AQ494" s="3">
        <v>31283197</v>
      </c>
      <c r="AR494" s="3">
        <v>40028930</v>
      </c>
      <c r="AS494" s="3">
        <v>19116139</v>
      </c>
      <c r="AT494" s="3">
        <v>13501655</v>
      </c>
      <c r="AU494" s="3">
        <v>5023760</v>
      </c>
      <c r="AV494" s="3">
        <v>3819208</v>
      </c>
      <c r="AW494" s="3">
        <v>9024817</v>
      </c>
      <c r="AX494" s="3">
        <v>-5514860</v>
      </c>
      <c r="AY494" s="3">
        <v>-5732913</v>
      </c>
      <c r="AZ494" s="3">
        <v>8475442</v>
      </c>
      <c r="BA494" s="3">
        <v>7309634</v>
      </c>
      <c r="BB494" s="3">
        <v>13654222</v>
      </c>
      <c r="BC494" s="3">
        <v>-1837261</v>
      </c>
      <c r="BD494" s="3">
        <v>-2063660</v>
      </c>
      <c r="BE494" s="3">
        <v>3451682</v>
      </c>
      <c r="BF494" s="3">
        <v>3490426</v>
      </c>
      <c r="BG494" s="3">
        <v>4629405</v>
      </c>
      <c r="BH494" s="3">
        <v>3677599</v>
      </c>
      <c r="BI494" s="3">
        <v>3669253</v>
      </c>
      <c r="BJ494" s="5">
        <v>5.9937876986238592E-5</v>
      </c>
      <c r="BK494" s="5">
        <v>1.0249487183626432E-3</v>
      </c>
      <c r="BL494" s="5">
        <v>1.7360930560525528E-3</v>
      </c>
      <c r="BM494" s="5">
        <v>-4.1692497690856115E-4</v>
      </c>
      <c r="BN494" s="5">
        <v>-2.6603219522595777E-4</v>
      </c>
      <c r="BO494" s="3">
        <v>508</v>
      </c>
      <c r="BP494" s="3">
        <v>7492</v>
      </c>
      <c r="BQ494" s="3">
        <v>23705</v>
      </c>
      <c r="BR494" s="3">
        <v>766</v>
      </c>
      <c r="BS494" s="3">
        <v>549</v>
      </c>
      <c r="BT494" s="3">
        <v>66934</v>
      </c>
      <c r="BU494" s="3">
        <v>22125</v>
      </c>
      <c r="BV494" s="3">
        <v>68975</v>
      </c>
      <c r="BW494" s="3">
        <v>171935</v>
      </c>
      <c r="BX494" s="3">
        <v>130267</v>
      </c>
      <c r="BY494" s="3">
        <v>440777</v>
      </c>
      <c r="BZ494" s="3">
        <v>-60634</v>
      </c>
      <c r="CA494" s="3">
        <v>-87223</v>
      </c>
      <c r="CB494" s="3">
        <v>-120990</v>
      </c>
      <c r="CC494" s="3">
        <v>-5899</v>
      </c>
      <c r="CD494" s="3">
        <v>4649917</v>
      </c>
      <c r="CE494" s="3">
        <v>3901967</v>
      </c>
      <c r="CF494" s="3">
        <v>9181015</v>
      </c>
      <c r="CG494" s="3">
        <v>-5221935</v>
      </c>
      <c r="CH494" s="3">
        <v>-5596747</v>
      </c>
    </row>
    <row r="495" spans="1:86" x14ac:dyDescent="0.25">
      <c r="A495" t="s">
        <v>771</v>
      </c>
      <c r="B495" s="3">
        <v>429749579</v>
      </c>
      <c r="C495" s="3">
        <v>517393838</v>
      </c>
      <c r="D495" s="3">
        <v>508092679</v>
      </c>
      <c r="E495" s="3">
        <v>456041051</v>
      </c>
      <c r="F495" s="3">
        <v>415059322</v>
      </c>
      <c r="G495" s="3">
        <v>149843322</v>
      </c>
      <c r="H495" s="3">
        <v>188379878</v>
      </c>
      <c r="I495" s="3">
        <v>187331994</v>
      </c>
      <c r="J495" s="3">
        <v>180025906</v>
      </c>
      <c r="K495" s="3">
        <v>160507627</v>
      </c>
      <c r="L495" s="3">
        <v>20640000</v>
      </c>
      <c r="M495" s="3">
        <v>20640000</v>
      </c>
      <c r="N495" s="3">
        <v>20640000</v>
      </c>
      <c r="O495" s="3">
        <v>20640000</v>
      </c>
      <c r="P495" s="3">
        <v>20640000</v>
      </c>
      <c r="Q495" s="3">
        <v>157714442</v>
      </c>
      <c r="R495" s="3">
        <v>197367727</v>
      </c>
      <c r="S495" s="3">
        <v>188705799</v>
      </c>
      <c r="T495" s="3">
        <v>185533744</v>
      </c>
      <c r="U495" s="3">
        <v>180438003</v>
      </c>
      <c r="V495" s="3">
        <v>27264957</v>
      </c>
      <c r="W495" s="3">
        <v>63843474</v>
      </c>
      <c r="X495" s="3">
        <v>44801085</v>
      </c>
      <c r="Y495" s="3">
        <v>39810947</v>
      </c>
      <c r="Z495" s="3">
        <v>41028356</v>
      </c>
      <c r="AA495" s="3">
        <v>17226511</v>
      </c>
      <c r="AB495" s="3">
        <v>23066740</v>
      </c>
      <c r="AC495" s="3">
        <v>27229423</v>
      </c>
      <c r="AD495" s="3">
        <v>24462788</v>
      </c>
      <c r="AE495" s="3">
        <v>19886020</v>
      </c>
      <c r="AF495" s="3">
        <v>3315620</v>
      </c>
      <c r="AG495" s="3">
        <v>5440044</v>
      </c>
      <c r="AH495" s="3">
        <v>10594695</v>
      </c>
      <c r="AI495" s="3">
        <v>9065494</v>
      </c>
      <c r="AJ495" s="3">
        <v>6155199</v>
      </c>
      <c r="AK495" s="3">
        <v>126656127</v>
      </c>
      <c r="AL495" s="3">
        <v>114352500</v>
      </c>
      <c r="AM495" s="3">
        <v>143922187</v>
      </c>
      <c r="AN495" s="3">
        <v>107382838</v>
      </c>
      <c r="AO495" s="3">
        <v>95967759</v>
      </c>
      <c r="AP495" s="3">
        <v>439880813</v>
      </c>
      <c r="AQ495" s="3">
        <v>536825824</v>
      </c>
      <c r="AR495" s="3">
        <v>450520522</v>
      </c>
      <c r="AS495" s="3">
        <v>379763408</v>
      </c>
      <c r="AT495" s="3">
        <v>367912843</v>
      </c>
      <c r="AU495" s="3">
        <v>25413117</v>
      </c>
      <c r="AV495" s="3">
        <v>24470181</v>
      </c>
      <c r="AW495" s="3">
        <v>2012946</v>
      </c>
      <c r="AX495" s="3">
        <v>-443208</v>
      </c>
      <c r="AY495" s="3">
        <v>8309026</v>
      </c>
      <c r="AZ495" s="3">
        <v>51998270</v>
      </c>
      <c r="BA495" s="3">
        <v>52292748</v>
      </c>
      <c r="BB495" s="3">
        <v>31198529</v>
      </c>
      <c r="BC495" s="3">
        <v>30549066</v>
      </c>
      <c r="BD495" s="3">
        <v>38638648</v>
      </c>
      <c r="BE495" s="3">
        <v>26585153</v>
      </c>
      <c r="BF495" s="3">
        <v>27822567</v>
      </c>
      <c r="BG495" s="3">
        <v>29185583</v>
      </c>
      <c r="BH495" s="3">
        <v>30992274</v>
      </c>
      <c r="BI495" s="3">
        <v>30329622</v>
      </c>
      <c r="BJ495" s="5">
        <v>6.9322517845305243E-2</v>
      </c>
      <c r="BK495" s="5">
        <v>6.1107689349200009E-2</v>
      </c>
      <c r="BL495" s="5">
        <v>0.13823529949120358</v>
      </c>
      <c r="BM495" s="5">
        <v>0.13069607430878574</v>
      </c>
      <c r="BN495" s="5">
        <v>8.0427943545022584E-2</v>
      </c>
      <c r="BO495" s="3">
        <v>3604651</v>
      </c>
      <c r="BP495" s="3">
        <v>3195489</v>
      </c>
      <c r="BQ495" s="3">
        <v>4312738</v>
      </c>
      <c r="BR495" s="3">
        <v>3992643</v>
      </c>
      <c r="BS495" s="3">
        <v>3107627</v>
      </c>
      <c r="BT495" s="3">
        <v>1196211</v>
      </c>
      <c r="BU495" s="3">
        <v>1223707</v>
      </c>
      <c r="BV495" s="3">
        <v>1089723</v>
      </c>
      <c r="BW495" s="3">
        <v>1100561</v>
      </c>
      <c r="BX495" s="3">
        <v>1081678</v>
      </c>
      <c r="BY495" s="3">
        <v>3653664</v>
      </c>
      <c r="BZ495" s="3">
        <v>3093406</v>
      </c>
      <c r="CA495" s="3">
        <v>3996995</v>
      </c>
      <c r="CB495" s="3">
        <v>3979407</v>
      </c>
      <c r="CC495" s="3">
        <v>3026083</v>
      </c>
      <c r="CD495" s="3">
        <v>22955664</v>
      </c>
      <c r="CE495" s="3">
        <v>22600482</v>
      </c>
      <c r="CF495" s="3">
        <v>-894326</v>
      </c>
      <c r="CG495" s="3">
        <v>-3322054</v>
      </c>
      <c r="CH495" s="3">
        <v>6364621</v>
      </c>
    </row>
    <row r="496" spans="1:86" x14ac:dyDescent="0.25">
      <c r="A496" t="s">
        <v>772</v>
      </c>
      <c r="B496" s="3">
        <v>6907310</v>
      </c>
      <c r="C496" s="3">
        <v>7447663</v>
      </c>
      <c r="D496" s="3">
        <v>6867565</v>
      </c>
      <c r="E496" s="3">
        <v>7032737</v>
      </c>
      <c r="F496" s="3">
        <v>7180717</v>
      </c>
      <c r="G496" s="3">
        <v>1403784</v>
      </c>
      <c r="H496" s="3">
        <v>1286510</v>
      </c>
      <c r="I496" s="3">
        <v>862458</v>
      </c>
      <c r="J496" s="3">
        <v>637487</v>
      </c>
      <c r="K496" s="3">
        <v>1041176</v>
      </c>
      <c r="L496" s="3">
        <v>154950</v>
      </c>
      <c r="M496" s="3">
        <v>154950</v>
      </c>
      <c r="N496" s="3">
        <v>154950</v>
      </c>
      <c r="O496" s="3">
        <v>154950</v>
      </c>
      <c r="P496" s="3">
        <v>154950</v>
      </c>
      <c r="Q496" s="3">
        <v>969487</v>
      </c>
      <c r="R496" s="3">
        <v>1234641</v>
      </c>
      <c r="S496" s="3">
        <v>1087677</v>
      </c>
      <c r="T496" s="3">
        <v>1341654</v>
      </c>
      <c r="U496" s="3">
        <v>1396177</v>
      </c>
      <c r="V496" s="3">
        <v>346138</v>
      </c>
      <c r="W496" s="3">
        <v>218645</v>
      </c>
      <c r="X496" s="3">
        <v>115616</v>
      </c>
      <c r="Y496" s="3">
        <v>9044</v>
      </c>
      <c r="Z496" s="3">
        <v>217586</v>
      </c>
      <c r="AA496" s="3">
        <v>511337</v>
      </c>
      <c r="AB496" s="3">
        <v>502354</v>
      </c>
      <c r="AC496" s="3">
        <v>484740</v>
      </c>
      <c r="AD496" s="3">
        <v>491963</v>
      </c>
      <c r="AE496" s="3">
        <v>544934</v>
      </c>
      <c r="AF496" s="3">
        <v>144842</v>
      </c>
      <c r="AG496" s="3">
        <v>100000</v>
      </c>
      <c r="AH496" s="3">
        <v>15000</v>
      </c>
      <c r="AI496" s="3">
        <v>15000</v>
      </c>
      <c r="AJ496" s="3">
        <v>15000</v>
      </c>
      <c r="AK496" s="3">
        <v>276762</v>
      </c>
      <c r="AL496" s="3">
        <v>125492</v>
      </c>
      <c r="AM496" s="3">
        <v>100922</v>
      </c>
      <c r="AN496" s="3">
        <v>103387</v>
      </c>
      <c r="AO496" s="3">
        <v>183255</v>
      </c>
      <c r="AP496" s="3">
        <v>16528692</v>
      </c>
      <c r="AQ496" s="3">
        <v>18678010</v>
      </c>
      <c r="AR496" s="3">
        <v>20327819</v>
      </c>
      <c r="AS496" s="3">
        <v>21945971</v>
      </c>
      <c r="AT496" s="3">
        <v>22830696</v>
      </c>
      <c r="AU496" s="3">
        <v>313918</v>
      </c>
      <c r="AV496" s="3">
        <v>429291</v>
      </c>
      <c r="AW496" s="3">
        <v>142762</v>
      </c>
      <c r="AX496" s="3">
        <v>230088</v>
      </c>
      <c r="AY496" s="3">
        <v>69266</v>
      </c>
      <c r="AZ496" s="3">
        <v>947285</v>
      </c>
      <c r="BA496" s="3">
        <v>1052621</v>
      </c>
      <c r="BB496" s="3">
        <v>679294</v>
      </c>
      <c r="BC496" s="3">
        <v>575676</v>
      </c>
      <c r="BD496" s="3">
        <v>466711</v>
      </c>
      <c r="BE496" s="3">
        <v>633367</v>
      </c>
      <c r="BF496" s="3">
        <v>623330</v>
      </c>
      <c r="BG496" s="3">
        <v>536532</v>
      </c>
      <c r="BH496" s="3">
        <v>345588</v>
      </c>
      <c r="BI496" s="3">
        <v>397445</v>
      </c>
      <c r="BJ496" s="5">
        <v>4.9802329816264375E-2</v>
      </c>
      <c r="BK496" s="5">
        <v>2.1175712815913801E-2</v>
      </c>
      <c r="BL496" s="5">
        <v>2.8924147718071998E-2</v>
      </c>
      <c r="BM496" s="5">
        <v>2.8727965035888241E-2</v>
      </c>
      <c r="BN496" s="5">
        <v>0.10536927563310057</v>
      </c>
      <c r="BO496" s="3">
        <v>47177</v>
      </c>
      <c r="BP496" s="3">
        <v>22290</v>
      </c>
      <c r="BQ496" s="3">
        <v>19648</v>
      </c>
      <c r="BR496" s="3">
        <v>16538</v>
      </c>
      <c r="BS496" s="3">
        <v>49177</v>
      </c>
      <c r="BT496" s="3">
        <v>1467</v>
      </c>
      <c r="BU496" s="3">
        <v>1200</v>
      </c>
      <c r="BV496" s="3">
        <v>357</v>
      </c>
      <c r="BW496" s="3">
        <v>302</v>
      </c>
      <c r="BX496" s="3">
        <v>148</v>
      </c>
      <c r="BY496" s="3">
        <v>47177</v>
      </c>
      <c r="BZ496" s="3">
        <v>22290</v>
      </c>
      <c r="CA496" s="3">
        <v>19648</v>
      </c>
      <c r="CB496" s="3">
        <v>17339</v>
      </c>
      <c r="CC496" s="3">
        <v>49177</v>
      </c>
      <c r="CD496" s="3">
        <v>268208</v>
      </c>
      <c r="CE496" s="3">
        <v>408201</v>
      </c>
      <c r="CF496" s="3">
        <v>123471</v>
      </c>
      <c r="CG496" s="3">
        <v>213051</v>
      </c>
      <c r="CH496" s="3">
        <v>20237</v>
      </c>
    </row>
    <row r="497" spans="1:86" x14ac:dyDescent="0.25">
      <c r="A497" t="s">
        <v>773</v>
      </c>
      <c r="B497" s="3">
        <v>16328890</v>
      </c>
      <c r="C497" s="3">
        <v>16349221</v>
      </c>
      <c r="D497" s="3">
        <v>16468088</v>
      </c>
      <c r="E497" s="3">
        <v>16409512</v>
      </c>
      <c r="F497" s="3">
        <v>13232975</v>
      </c>
      <c r="G497" s="3">
        <v>3751096</v>
      </c>
      <c r="H497" s="3">
        <v>3470892</v>
      </c>
      <c r="I497" s="3">
        <v>3430064</v>
      </c>
      <c r="J497" s="3">
        <v>3237066</v>
      </c>
      <c r="K497" s="3">
        <v>2803752</v>
      </c>
      <c r="L497" s="3">
        <v>180950</v>
      </c>
      <c r="M497" s="3">
        <v>180950</v>
      </c>
      <c r="N497" s="3">
        <v>180950</v>
      </c>
      <c r="O497" s="3">
        <v>180950</v>
      </c>
      <c r="P497" s="3">
        <v>180950</v>
      </c>
      <c r="Q497" s="3">
        <v>3657581</v>
      </c>
      <c r="R497" s="3">
        <v>3540327</v>
      </c>
      <c r="S497" s="3">
        <v>3498927</v>
      </c>
      <c r="T497" s="3">
        <v>3552299</v>
      </c>
      <c r="U497" s="3">
        <v>3759654</v>
      </c>
      <c r="V497" s="3">
        <v>1924679</v>
      </c>
      <c r="W497" s="3">
        <v>2456753</v>
      </c>
      <c r="X497" s="3">
        <v>2373823</v>
      </c>
      <c r="Y497" s="3">
        <v>1885059</v>
      </c>
      <c r="Z497" s="3">
        <v>1612538</v>
      </c>
      <c r="AA497" s="3">
        <v>1019853</v>
      </c>
      <c r="AB497" s="3">
        <v>811734</v>
      </c>
      <c r="AC497" s="3">
        <v>766462</v>
      </c>
      <c r="AD497" s="3">
        <v>1188849</v>
      </c>
      <c r="AE497" s="3">
        <v>489848</v>
      </c>
      <c r="AF497" s="3">
        <v>688282</v>
      </c>
      <c r="AG497" s="3">
        <v>504157</v>
      </c>
      <c r="AH497" s="3">
        <v>464093</v>
      </c>
      <c r="AI497" s="3">
        <v>907854</v>
      </c>
      <c r="AJ497" s="3">
        <v>303480</v>
      </c>
      <c r="AK497" s="3">
        <v>3271959</v>
      </c>
      <c r="AL497" s="3">
        <v>3498310</v>
      </c>
      <c r="AM497" s="3">
        <v>4355637</v>
      </c>
      <c r="AN497" s="3">
        <v>4445138</v>
      </c>
      <c r="AO497" s="3">
        <v>3610951</v>
      </c>
      <c r="AP497" s="3">
        <v>14176305</v>
      </c>
      <c r="AQ497" s="3">
        <v>14203418</v>
      </c>
      <c r="AR497" s="3">
        <v>13839033</v>
      </c>
      <c r="AS497" s="3">
        <v>12984499</v>
      </c>
      <c r="AT497" s="3">
        <v>11335919</v>
      </c>
      <c r="AU497" s="3">
        <v>235631</v>
      </c>
      <c r="AV497" s="3">
        <v>136505</v>
      </c>
      <c r="AW497" s="3">
        <v>100057</v>
      </c>
      <c r="AX497" s="3">
        <v>-133509</v>
      </c>
      <c r="AY497" s="3">
        <v>29219</v>
      </c>
      <c r="AZ497" s="3">
        <v>827624</v>
      </c>
      <c r="BA497" s="3">
        <v>675496</v>
      </c>
      <c r="BB497" s="3">
        <v>583975</v>
      </c>
      <c r="BC497" s="3">
        <v>313884</v>
      </c>
      <c r="BD497" s="3">
        <v>442130</v>
      </c>
      <c r="BE497" s="3">
        <v>591993</v>
      </c>
      <c r="BF497" s="3">
        <v>538991</v>
      </c>
      <c r="BG497" s="3">
        <v>483918</v>
      </c>
      <c r="BH497" s="3">
        <v>447393</v>
      </c>
      <c r="BI497" s="3">
        <v>412911</v>
      </c>
      <c r="BJ497" s="5">
        <v>0.32452780489690969</v>
      </c>
      <c r="BK497" s="5">
        <v>0.4247782370287907</v>
      </c>
      <c r="BL497" s="5">
        <v>0.65344406866732307</v>
      </c>
      <c r="BM497" s="5">
        <v>1.4125377528003975</v>
      </c>
      <c r="BN497" s="5">
        <v>0.9581457942234185</v>
      </c>
      <c r="BO497" s="3">
        <v>268587</v>
      </c>
      <c r="BP497" s="3">
        <v>286936</v>
      </c>
      <c r="BQ497" s="3">
        <v>381595</v>
      </c>
      <c r="BR497" s="3">
        <v>443373</v>
      </c>
      <c r="BS497" s="3">
        <v>423625</v>
      </c>
      <c r="BT497" s="3">
        <v>389311</v>
      </c>
      <c r="BU497" s="3">
        <v>374929</v>
      </c>
      <c r="BV497" s="3">
        <v>459777</v>
      </c>
      <c r="BW497" s="3">
        <v>483161</v>
      </c>
      <c r="BX497" s="3">
        <v>343032</v>
      </c>
      <c r="BY497" s="3">
        <v>268587</v>
      </c>
      <c r="BZ497" s="3">
        <v>286936</v>
      </c>
      <c r="CA497" s="3">
        <v>381595</v>
      </c>
      <c r="CB497" s="3">
        <v>443373</v>
      </c>
      <c r="CC497" s="3">
        <v>423625</v>
      </c>
      <c r="CD497" s="3">
        <v>356355</v>
      </c>
      <c r="CE497" s="3">
        <v>224498</v>
      </c>
      <c r="CF497" s="3">
        <v>178239</v>
      </c>
      <c r="CG497" s="3">
        <v>-93721</v>
      </c>
      <c r="CH497" s="3">
        <v>-51374</v>
      </c>
    </row>
    <row r="498" spans="1:86" x14ac:dyDescent="0.25">
      <c r="A498" t="s">
        <v>774</v>
      </c>
      <c r="B498" s="3">
        <v>151648153</v>
      </c>
      <c r="C498" s="3">
        <v>144842757</v>
      </c>
      <c r="D498" s="3">
        <v>150728379</v>
      </c>
      <c r="E498" s="3">
        <v>146954346</v>
      </c>
      <c r="F498" s="3">
        <v>148098386</v>
      </c>
      <c r="G498" s="3">
        <v>18716857</v>
      </c>
      <c r="H498" s="3">
        <v>16498264</v>
      </c>
      <c r="I498" s="3">
        <v>16224588</v>
      </c>
      <c r="J498" s="3">
        <v>16117227</v>
      </c>
      <c r="K498" s="3">
        <v>15254098</v>
      </c>
      <c r="L498" s="3">
        <v>25000000</v>
      </c>
      <c r="M498" s="3">
        <v>25000000</v>
      </c>
      <c r="N498" s="3">
        <v>25000000</v>
      </c>
      <c r="O498" s="3">
        <v>25000000</v>
      </c>
      <c r="P498" s="3">
        <v>25000000</v>
      </c>
      <c r="Q498" s="3">
        <v>19489121</v>
      </c>
      <c r="R498" s="3">
        <v>20912372</v>
      </c>
      <c r="S498" s="3">
        <v>22388028</v>
      </c>
      <c r="T498" s="3">
        <v>18950260</v>
      </c>
      <c r="U498" s="3">
        <v>9030568</v>
      </c>
      <c r="V498" s="3">
        <v>9250000</v>
      </c>
      <c r="W498" s="3">
        <v>6250000</v>
      </c>
      <c r="X498" s="3">
        <v>0</v>
      </c>
      <c r="Y498" s="3">
        <v>7777778</v>
      </c>
      <c r="Z498" s="3">
        <v>5555556</v>
      </c>
      <c r="AA498" s="3">
        <v>10618464</v>
      </c>
      <c r="AB498" s="3">
        <v>10297445</v>
      </c>
      <c r="AC498" s="3">
        <v>10433460</v>
      </c>
      <c r="AD498" s="3">
        <v>10518522</v>
      </c>
      <c r="AE498" s="3">
        <v>13850952</v>
      </c>
      <c r="AF498" s="3">
        <v>112759</v>
      </c>
      <c r="AG498" s="3">
        <v>1007000</v>
      </c>
      <c r="AH498" s="3">
        <v>1091000</v>
      </c>
      <c r="AI498" s="3">
        <v>1223553</v>
      </c>
      <c r="AJ498" s="3">
        <v>4802460</v>
      </c>
      <c r="AK498" s="3">
        <v>8830117</v>
      </c>
      <c r="AL498" s="3">
        <v>8511925</v>
      </c>
      <c r="AM498" s="3">
        <v>19776447</v>
      </c>
      <c r="AN498" s="3">
        <v>9842675</v>
      </c>
      <c r="AO498" s="3">
        <v>15274705</v>
      </c>
      <c r="AP498" s="3">
        <v>359025654</v>
      </c>
      <c r="AQ498" s="3">
        <v>372251127</v>
      </c>
      <c r="AR498" s="3">
        <v>367575197</v>
      </c>
      <c r="AS498" s="3">
        <v>355036932</v>
      </c>
      <c r="AT498" s="3">
        <v>351515488</v>
      </c>
      <c r="AU498" s="3">
        <v>6337034</v>
      </c>
      <c r="AV498" s="3">
        <v>11484848</v>
      </c>
      <c r="AW498" s="3">
        <v>6793807</v>
      </c>
      <c r="AX498" s="3">
        <v>-5983370</v>
      </c>
      <c r="AY498" s="3">
        <v>-8801498</v>
      </c>
      <c r="AZ498" s="3">
        <v>18973401</v>
      </c>
      <c r="BA498" s="3">
        <v>24152762</v>
      </c>
      <c r="BB498" s="3">
        <v>17503767</v>
      </c>
      <c r="BC498" s="3">
        <v>5247208</v>
      </c>
      <c r="BD498" s="3">
        <v>1494728</v>
      </c>
      <c r="BE498" s="3">
        <v>12636367</v>
      </c>
      <c r="BF498" s="3">
        <v>12667914</v>
      </c>
      <c r="BG498" s="3">
        <v>10709960</v>
      </c>
      <c r="BH498" s="3">
        <v>11230578</v>
      </c>
      <c r="BI498" s="3">
        <v>10296226</v>
      </c>
      <c r="BJ498" s="5">
        <v>5.8634190043208384E-2</v>
      </c>
      <c r="BK498" s="5">
        <v>3.2210560431970472E-2</v>
      </c>
      <c r="BL498" s="5">
        <v>3.2527855289664218E-2</v>
      </c>
      <c r="BM498" s="5">
        <v>0.1834996821166609</v>
      </c>
      <c r="BN498" s="5">
        <v>0.70056759490689946</v>
      </c>
      <c r="BO498" s="3">
        <v>1112490</v>
      </c>
      <c r="BP498" s="3">
        <v>777974</v>
      </c>
      <c r="BQ498" s="3">
        <v>569360</v>
      </c>
      <c r="BR498" s="3">
        <v>962861</v>
      </c>
      <c r="BS498" s="3">
        <v>1047158</v>
      </c>
      <c r="BT498" s="3">
        <v>68600</v>
      </c>
      <c r="BU498" s="3">
        <v>312794</v>
      </c>
      <c r="BV498" s="3">
        <v>170727</v>
      </c>
      <c r="BW498" s="3">
        <v>212940</v>
      </c>
      <c r="BX498" s="3">
        <v>48466</v>
      </c>
      <c r="BY498" s="3">
        <v>2630290</v>
      </c>
      <c r="BZ498" s="3">
        <v>4693287</v>
      </c>
      <c r="CA498" s="3">
        <v>760911</v>
      </c>
      <c r="CB498" s="3">
        <v>681801</v>
      </c>
      <c r="CC498" s="3">
        <v>1139095</v>
      </c>
      <c r="CD498" s="3">
        <v>3775344</v>
      </c>
      <c r="CE498" s="3">
        <v>7104355</v>
      </c>
      <c r="CF498" s="3">
        <v>6203623</v>
      </c>
      <c r="CG498" s="3">
        <v>-6452231</v>
      </c>
      <c r="CH498" s="3">
        <v>-9892127</v>
      </c>
    </row>
    <row r="499" spans="1:86" x14ac:dyDescent="0.25">
      <c r="A499" t="s">
        <v>775</v>
      </c>
      <c r="B499" s="3">
        <v>8001249</v>
      </c>
      <c r="C499" s="3">
        <v>11777253</v>
      </c>
      <c r="D499" s="3">
        <v>17961281</v>
      </c>
      <c r="E499" s="3">
        <v>20592080</v>
      </c>
      <c r="F499" s="3">
        <v>24297505</v>
      </c>
      <c r="G499" s="3">
        <v>47644</v>
      </c>
      <c r="H499" s="3">
        <v>33321</v>
      </c>
      <c r="I499" s="3">
        <v>50368</v>
      </c>
      <c r="J499" s="3">
        <v>32989</v>
      </c>
      <c r="K499" s="3">
        <v>54023</v>
      </c>
      <c r="L499" s="3">
        <v>80000</v>
      </c>
      <c r="M499" s="3">
        <v>80000</v>
      </c>
      <c r="N499" s="3">
        <v>80000</v>
      </c>
      <c r="O499" s="3">
        <v>80000</v>
      </c>
      <c r="P499" s="3">
        <v>80000</v>
      </c>
      <c r="Q499" s="3">
        <v>4318686</v>
      </c>
      <c r="R499" s="3">
        <v>5848266</v>
      </c>
      <c r="S499" s="3">
        <v>8459719</v>
      </c>
      <c r="T499" s="3">
        <v>12201933</v>
      </c>
      <c r="U499" s="3">
        <v>14025619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381110</v>
      </c>
      <c r="AB499" s="3">
        <v>477278</v>
      </c>
      <c r="AC499" s="3">
        <v>562893</v>
      </c>
      <c r="AD499" s="3">
        <v>817821</v>
      </c>
      <c r="AE499" s="3">
        <v>872441</v>
      </c>
      <c r="AF499" s="3">
        <v>8846</v>
      </c>
      <c r="AG499" s="3">
        <v>14222</v>
      </c>
      <c r="AH499" s="3">
        <v>9953</v>
      </c>
      <c r="AI499" s="3">
        <v>138885</v>
      </c>
      <c r="AJ499" s="3">
        <v>18372</v>
      </c>
      <c r="AK499" s="3">
        <v>0</v>
      </c>
      <c r="AL499" s="3">
        <v>0</v>
      </c>
      <c r="AM499" s="3">
        <v>0</v>
      </c>
      <c r="AN499" s="3">
        <v>0</v>
      </c>
      <c r="AO499" s="3">
        <v>0</v>
      </c>
      <c r="AP499" s="3">
        <v>9447637</v>
      </c>
      <c r="AQ499" s="3">
        <v>15454412</v>
      </c>
      <c r="AR499" s="3">
        <v>23236155</v>
      </c>
      <c r="AS499" s="3">
        <v>24007854</v>
      </c>
      <c r="AT499" s="3">
        <v>25154393</v>
      </c>
      <c r="AU499" s="3">
        <v>455458</v>
      </c>
      <c r="AV499" s="3">
        <v>2384873</v>
      </c>
      <c r="AW499" s="3">
        <v>3795831</v>
      </c>
      <c r="AX499" s="3">
        <v>5864625</v>
      </c>
      <c r="AY499" s="3">
        <v>2935919</v>
      </c>
      <c r="AZ499" s="3">
        <v>492637</v>
      </c>
      <c r="BA499" s="3">
        <v>2409213</v>
      </c>
      <c r="BB499" s="3">
        <v>3814182</v>
      </c>
      <c r="BC499" s="3">
        <v>5904169</v>
      </c>
      <c r="BD499" s="3">
        <v>3054371</v>
      </c>
      <c r="BE499" s="3">
        <v>37179</v>
      </c>
      <c r="BF499" s="3">
        <v>24340</v>
      </c>
      <c r="BG499" s="3">
        <v>18351</v>
      </c>
      <c r="BH499" s="3">
        <v>39544</v>
      </c>
      <c r="BI499" s="3">
        <v>118452</v>
      </c>
      <c r="BJ499" s="5">
        <v>5.8903411639807807E-2</v>
      </c>
      <c r="BK499" s="5">
        <v>8.6335247236338179E-5</v>
      </c>
      <c r="BL499" s="5">
        <v>3.1461529628108988E-6</v>
      </c>
      <c r="BM499" s="5">
        <v>1.374960642217389E-3</v>
      </c>
      <c r="BN499" s="5">
        <v>3.4527567214329888E-3</v>
      </c>
      <c r="BO499" s="3">
        <v>29018</v>
      </c>
      <c r="BP499" s="3">
        <v>208</v>
      </c>
      <c r="BQ499" s="3">
        <v>12</v>
      </c>
      <c r="BR499" s="3">
        <v>8118</v>
      </c>
      <c r="BS499" s="3">
        <v>10546</v>
      </c>
      <c r="BT499" s="3">
        <v>292</v>
      </c>
      <c r="BU499" s="3">
        <v>13263</v>
      </c>
      <c r="BV499" s="3">
        <v>23925</v>
      </c>
      <c r="BW499" s="3">
        <v>15638</v>
      </c>
      <c r="BX499" s="3">
        <v>68329</v>
      </c>
      <c r="BY499" s="3">
        <v>-49800</v>
      </c>
      <c r="BZ499" s="3">
        <v>13176</v>
      </c>
      <c r="CA499" s="3">
        <v>-102589</v>
      </c>
      <c r="CB499" s="3">
        <v>274599</v>
      </c>
      <c r="CC499" s="3">
        <v>259489</v>
      </c>
      <c r="CD499" s="3">
        <v>505550</v>
      </c>
      <c r="CE499" s="3">
        <v>2384960</v>
      </c>
      <c r="CF499" s="3">
        <v>3922345</v>
      </c>
      <c r="CG499" s="3">
        <v>5605664</v>
      </c>
      <c r="CH499" s="3">
        <v>2744759</v>
      </c>
    </row>
    <row r="500" spans="1:86" x14ac:dyDescent="0.25">
      <c r="A500" t="s">
        <v>776</v>
      </c>
      <c r="B500" s="3">
        <v>191838095</v>
      </c>
      <c r="C500" s="3">
        <v>217631630</v>
      </c>
      <c r="D500" s="3">
        <v>234162610</v>
      </c>
      <c r="E500" s="3">
        <v>274137812</v>
      </c>
      <c r="F500" s="3">
        <v>317801977</v>
      </c>
      <c r="G500" s="3">
        <v>2268609</v>
      </c>
      <c r="H500" s="3">
        <v>2573701</v>
      </c>
      <c r="I500" s="3">
        <v>4998882</v>
      </c>
      <c r="J500" s="3">
        <v>6688476</v>
      </c>
      <c r="K500" s="3">
        <v>16554851</v>
      </c>
      <c r="L500" s="3">
        <v>25000000</v>
      </c>
      <c r="M500" s="3">
        <v>25000000</v>
      </c>
      <c r="N500" s="3">
        <v>25000000</v>
      </c>
      <c r="O500" s="3">
        <v>25000000</v>
      </c>
      <c r="P500" s="3">
        <v>40000000</v>
      </c>
      <c r="Q500" s="3">
        <v>13219154</v>
      </c>
      <c r="R500" s="3">
        <v>20730050</v>
      </c>
      <c r="S500" s="3">
        <v>30668350</v>
      </c>
      <c r="T500" s="3">
        <v>44281012</v>
      </c>
      <c r="U500" s="3">
        <v>60938919</v>
      </c>
      <c r="V500" s="3">
        <v>21903623</v>
      </c>
      <c r="W500" s="3">
        <v>18776970</v>
      </c>
      <c r="X500" s="3">
        <v>539198</v>
      </c>
      <c r="Y500" s="3">
        <v>0</v>
      </c>
      <c r="Z500" s="3">
        <v>0</v>
      </c>
      <c r="AA500" s="3">
        <v>1113636</v>
      </c>
      <c r="AB500" s="3">
        <v>935751</v>
      </c>
      <c r="AC500" s="3">
        <v>1608663</v>
      </c>
      <c r="AD500" s="3">
        <v>1350442</v>
      </c>
      <c r="AE500" s="3">
        <v>981029</v>
      </c>
      <c r="AF500" s="3">
        <v>463818</v>
      </c>
      <c r="AG500" s="3">
        <v>487089</v>
      </c>
      <c r="AH500" s="3">
        <v>1250627</v>
      </c>
      <c r="AI500" s="3">
        <v>1002893</v>
      </c>
      <c r="AJ500" s="3">
        <v>630411</v>
      </c>
      <c r="AK500" s="3">
        <v>8311966</v>
      </c>
      <c r="AL500" s="3">
        <v>3166956</v>
      </c>
      <c r="AM500" s="3">
        <v>19561698</v>
      </c>
      <c r="AN500" s="3">
        <v>2347877</v>
      </c>
      <c r="AO500" s="3">
        <v>1498874</v>
      </c>
      <c r="AP500" s="3">
        <v>530693404</v>
      </c>
      <c r="AQ500" s="3">
        <v>615269667</v>
      </c>
      <c r="AR500" s="3">
        <v>672958278</v>
      </c>
      <c r="AS500" s="3">
        <v>720887991</v>
      </c>
      <c r="AT500" s="3">
        <v>742718214</v>
      </c>
      <c r="AU500" s="3">
        <v>12344430</v>
      </c>
      <c r="AV500" s="3">
        <v>15238682</v>
      </c>
      <c r="AW500" s="3">
        <v>16900983</v>
      </c>
      <c r="AX500" s="3">
        <v>24240207</v>
      </c>
      <c r="AY500" s="3">
        <v>24869694</v>
      </c>
      <c r="AZ500" s="3">
        <v>14878809</v>
      </c>
      <c r="BA500" s="3">
        <v>20381966</v>
      </c>
      <c r="BB500" s="3">
        <v>21850831</v>
      </c>
      <c r="BC500" s="3">
        <v>26303511</v>
      </c>
      <c r="BD500" s="3">
        <v>29552386</v>
      </c>
      <c r="BE500" s="3">
        <v>2534379</v>
      </c>
      <c r="BF500" s="3">
        <v>5143284</v>
      </c>
      <c r="BG500" s="3">
        <v>4949848</v>
      </c>
      <c r="BH500" s="3">
        <v>2063304</v>
      </c>
      <c r="BI500" s="3">
        <v>4682692</v>
      </c>
      <c r="BJ500" s="5">
        <v>0.41406136741186744</v>
      </c>
      <c r="BK500" s="5">
        <v>0.14511244891685129</v>
      </c>
      <c r="BL500" s="5">
        <v>0.12282910430271508</v>
      </c>
      <c r="BM500" s="5">
        <v>0.12956213335930705</v>
      </c>
      <c r="BN500" s="5">
        <v>0.10573674152740155</v>
      </c>
      <c r="BO500" s="3">
        <v>6160740</v>
      </c>
      <c r="BP500" s="3">
        <v>2957677</v>
      </c>
      <c r="BQ500" s="3">
        <v>2683918</v>
      </c>
      <c r="BR500" s="3">
        <v>3407939</v>
      </c>
      <c r="BS500" s="3">
        <v>3124773</v>
      </c>
      <c r="BT500" s="3">
        <v>2171091</v>
      </c>
      <c r="BU500" s="3">
        <v>1041623</v>
      </c>
      <c r="BV500" s="3">
        <v>893527</v>
      </c>
      <c r="BW500" s="3">
        <v>1006714</v>
      </c>
      <c r="BX500" s="3">
        <v>1314183</v>
      </c>
      <c r="BY500" s="3">
        <v>6412507</v>
      </c>
      <c r="BZ500" s="3">
        <v>4160638</v>
      </c>
      <c r="CA500" s="3">
        <v>2248607</v>
      </c>
      <c r="CB500" s="3">
        <v>4137576</v>
      </c>
      <c r="CC500" s="3">
        <v>3164641</v>
      </c>
      <c r="CD500" s="3">
        <v>8103014</v>
      </c>
      <c r="CE500" s="3">
        <v>12119667</v>
      </c>
      <c r="CF500" s="3">
        <v>15545903</v>
      </c>
      <c r="CG500" s="3">
        <v>21109345</v>
      </c>
      <c r="CH500" s="3">
        <v>23019236</v>
      </c>
    </row>
    <row r="501" spans="1:86" x14ac:dyDescent="0.25">
      <c r="A501" t="s">
        <v>203</v>
      </c>
      <c r="B501" s="3">
        <v>29973832</v>
      </c>
      <c r="C501" s="3">
        <v>36402049</v>
      </c>
      <c r="D501" s="3">
        <v>40588210</v>
      </c>
      <c r="E501" s="3">
        <v>40238810</v>
      </c>
      <c r="F501" s="3">
        <v>38300390</v>
      </c>
      <c r="G501" s="3">
        <v>2699505</v>
      </c>
      <c r="H501" s="3">
        <v>3415466</v>
      </c>
      <c r="I501" s="3">
        <v>3588918</v>
      </c>
      <c r="J501" s="3">
        <v>3324758</v>
      </c>
      <c r="K501" s="3">
        <v>3126074</v>
      </c>
      <c r="L501" s="3">
        <v>468000</v>
      </c>
      <c r="M501" s="3">
        <v>2000000</v>
      </c>
      <c r="N501" s="3">
        <v>2000000</v>
      </c>
      <c r="O501" s="3">
        <v>2000000</v>
      </c>
      <c r="P501" s="3">
        <v>2000000</v>
      </c>
      <c r="Q501" s="3">
        <v>2652981</v>
      </c>
      <c r="R501" s="3">
        <v>1879405</v>
      </c>
      <c r="S501" s="3">
        <v>2272650</v>
      </c>
      <c r="T501" s="3">
        <v>2260939</v>
      </c>
      <c r="U501" s="3">
        <v>2383027</v>
      </c>
      <c r="V501" s="3">
        <v>2313874</v>
      </c>
      <c r="W501" s="3">
        <v>2308909</v>
      </c>
      <c r="X501" s="3">
        <v>3419766</v>
      </c>
      <c r="Y501" s="3">
        <v>2744791</v>
      </c>
      <c r="Z501" s="3">
        <v>2523136</v>
      </c>
      <c r="AA501" s="3">
        <v>324540</v>
      </c>
      <c r="AB501" s="3">
        <v>473836</v>
      </c>
      <c r="AC501" s="3">
        <v>500691</v>
      </c>
      <c r="AD501" s="3">
        <v>474648</v>
      </c>
      <c r="AE501" s="3">
        <v>549617</v>
      </c>
      <c r="AF501" s="3">
        <v>56986</v>
      </c>
      <c r="AG501" s="3">
        <v>245200</v>
      </c>
      <c r="AH501" s="3">
        <v>264253</v>
      </c>
      <c r="AI501" s="3">
        <v>247589</v>
      </c>
      <c r="AJ501" s="3">
        <v>367399</v>
      </c>
      <c r="AK501" s="3">
        <v>8658024</v>
      </c>
      <c r="AL501" s="3">
        <v>9810503</v>
      </c>
      <c r="AM501" s="3">
        <v>12654326</v>
      </c>
      <c r="AN501" s="3">
        <v>12711644</v>
      </c>
      <c r="AO501" s="3">
        <v>11953062</v>
      </c>
      <c r="AP501" s="3">
        <v>38831367</v>
      </c>
      <c r="AQ501" s="3">
        <v>48947214</v>
      </c>
      <c r="AR501" s="3">
        <v>52636557</v>
      </c>
      <c r="AS501" s="3">
        <v>53620450</v>
      </c>
      <c r="AT501" s="3">
        <v>53081468</v>
      </c>
      <c r="AU501" s="3">
        <v>1751914</v>
      </c>
      <c r="AV501" s="3">
        <v>1646350</v>
      </c>
      <c r="AW501" s="3">
        <v>1190385</v>
      </c>
      <c r="AX501" s="3">
        <v>1082835</v>
      </c>
      <c r="AY501" s="3">
        <v>988199</v>
      </c>
      <c r="AZ501" s="3">
        <v>2370365</v>
      </c>
      <c r="BA501" s="3">
        <v>2172390</v>
      </c>
      <c r="BB501" s="3">
        <v>1773746</v>
      </c>
      <c r="BC501" s="3">
        <v>1695391</v>
      </c>
      <c r="BD501" s="3">
        <v>1611167</v>
      </c>
      <c r="BE501" s="3">
        <v>618451</v>
      </c>
      <c r="BF501" s="3">
        <v>526040</v>
      </c>
      <c r="BG501" s="3">
        <v>583361</v>
      </c>
      <c r="BH501" s="3">
        <v>612556</v>
      </c>
      <c r="BI501" s="3">
        <v>622968</v>
      </c>
      <c r="BJ501" s="5">
        <v>0.14025730214545018</v>
      </c>
      <c r="BK501" s="5">
        <v>0.15723419827931448</v>
      </c>
      <c r="BL501" s="5">
        <v>0.28744363623652991</v>
      </c>
      <c r="BM501" s="5">
        <v>0.34492574279325539</v>
      </c>
      <c r="BN501" s="5">
        <v>0.31926113183797833</v>
      </c>
      <c r="BO501" s="3">
        <v>332461</v>
      </c>
      <c r="BP501" s="3">
        <v>341574</v>
      </c>
      <c r="BQ501" s="3">
        <v>509852</v>
      </c>
      <c r="BR501" s="3">
        <v>584784</v>
      </c>
      <c r="BS501" s="3">
        <v>514383</v>
      </c>
      <c r="BT501" s="3">
        <v>9340</v>
      </c>
      <c r="BU501" s="3">
        <v>790</v>
      </c>
      <c r="BV501" s="3">
        <v>3416</v>
      </c>
      <c r="BW501" s="3">
        <v>146</v>
      </c>
      <c r="BX501" s="3">
        <v>2442</v>
      </c>
      <c r="BY501" s="3">
        <v>332461</v>
      </c>
      <c r="BZ501" s="3">
        <v>343650</v>
      </c>
      <c r="CA501" s="3">
        <v>511142</v>
      </c>
      <c r="CB501" s="3">
        <v>584362</v>
      </c>
      <c r="CC501" s="3">
        <v>514383</v>
      </c>
      <c r="CD501" s="3">
        <v>1428793</v>
      </c>
      <c r="CE501" s="3">
        <v>1303490</v>
      </c>
      <c r="CF501" s="3">
        <v>682659</v>
      </c>
      <c r="CG501" s="3">
        <v>498619</v>
      </c>
      <c r="CH501" s="3">
        <v>476258</v>
      </c>
    </row>
    <row r="502" spans="1:86" x14ac:dyDescent="0.25">
      <c r="A502" t="s">
        <v>777</v>
      </c>
      <c r="B502" s="3">
        <v>2902058</v>
      </c>
      <c r="C502" s="3">
        <v>4323273</v>
      </c>
      <c r="D502" s="3">
        <v>7310313</v>
      </c>
      <c r="E502" s="3">
        <v>10600713</v>
      </c>
      <c r="F502" s="3">
        <v>11058556</v>
      </c>
      <c r="G502" s="3">
        <v>462625</v>
      </c>
      <c r="H502" s="3">
        <v>626018</v>
      </c>
      <c r="I502" s="3">
        <v>829064</v>
      </c>
      <c r="J502" s="3">
        <v>1099184</v>
      </c>
      <c r="K502" s="3">
        <v>1068486</v>
      </c>
      <c r="L502" s="3">
        <v>15300</v>
      </c>
      <c r="M502" s="3">
        <v>15300</v>
      </c>
      <c r="N502" s="3">
        <v>15300</v>
      </c>
      <c r="O502" s="3">
        <v>15300</v>
      </c>
      <c r="P502" s="3">
        <v>15300</v>
      </c>
      <c r="Q502" s="3">
        <v>233690</v>
      </c>
      <c r="R502" s="3">
        <v>513395</v>
      </c>
      <c r="S502" s="3">
        <v>773685</v>
      </c>
      <c r="T502" s="3">
        <v>596217</v>
      </c>
      <c r="U502" s="3">
        <v>247029</v>
      </c>
      <c r="V502" s="3">
        <v>0</v>
      </c>
      <c r="W502" s="3">
        <v>91987</v>
      </c>
      <c r="X502" s="3">
        <v>59361</v>
      </c>
      <c r="Y502" s="3">
        <v>0</v>
      </c>
      <c r="Z502" s="3">
        <v>150067</v>
      </c>
      <c r="AA502" s="3">
        <v>104281</v>
      </c>
      <c r="AB502" s="3">
        <v>146885</v>
      </c>
      <c r="AC502" s="3">
        <v>253145</v>
      </c>
      <c r="AD502" s="3">
        <v>376338</v>
      </c>
      <c r="AE502" s="3">
        <v>467684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183680</v>
      </c>
      <c r="AN502" s="3">
        <v>692300</v>
      </c>
      <c r="AO502" s="3">
        <v>591400</v>
      </c>
      <c r="AP502" s="3">
        <v>5944249</v>
      </c>
      <c r="AQ502" s="3">
        <v>8271528</v>
      </c>
      <c r="AR502" s="3">
        <v>12323628</v>
      </c>
      <c r="AS502" s="3">
        <v>17753736</v>
      </c>
      <c r="AT502" s="3">
        <v>21215818</v>
      </c>
      <c r="AU502" s="3">
        <v>267407</v>
      </c>
      <c r="AV502" s="3">
        <v>484721</v>
      </c>
      <c r="AW502" s="3">
        <v>487548</v>
      </c>
      <c r="AX502" s="3">
        <v>220360</v>
      </c>
      <c r="AY502" s="3">
        <v>479376</v>
      </c>
      <c r="AZ502" s="3">
        <v>428391</v>
      </c>
      <c r="BA502" s="3">
        <v>739083</v>
      </c>
      <c r="BB502" s="3">
        <v>954199</v>
      </c>
      <c r="BC502" s="3">
        <v>846209</v>
      </c>
      <c r="BD502" s="3">
        <v>1179315</v>
      </c>
      <c r="BE502" s="3">
        <v>160984</v>
      </c>
      <c r="BF502" s="3">
        <v>254362</v>
      </c>
      <c r="BG502" s="3">
        <v>466651</v>
      </c>
      <c r="BH502" s="3">
        <v>625849</v>
      </c>
      <c r="BI502" s="3">
        <v>699939</v>
      </c>
      <c r="BJ502" s="5">
        <v>9.0898268170899951E-3</v>
      </c>
      <c r="BK502" s="5">
        <v>9.666032096530431E-3</v>
      </c>
      <c r="BL502" s="5">
        <v>2.0473716698508383E-2</v>
      </c>
      <c r="BM502" s="5">
        <v>2.9703063900289407E-2</v>
      </c>
      <c r="BN502" s="5">
        <v>4.2369511114502913E-2</v>
      </c>
      <c r="BO502" s="3">
        <v>3894</v>
      </c>
      <c r="BP502" s="3">
        <v>7144</v>
      </c>
      <c r="BQ502" s="3">
        <v>19536</v>
      </c>
      <c r="BR502" s="3">
        <v>25135</v>
      </c>
      <c r="BS502" s="3">
        <v>49967</v>
      </c>
      <c r="BT502" s="3">
        <v>884</v>
      </c>
      <c r="BU502" s="3">
        <v>437</v>
      </c>
      <c r="BV502" s="3">
        <v>968</v>
      </c>
      <c r="BW502" s="3">
        <v>1506</v>
      </c>
      <c r="BX502" s="3">
        <v>2240</v>
      </c>
      <c r="BY502" s="3">
        <v>3894</v>
      </c>
      <c r="BZ502" s="3">
        <v>7144</v>
      </c>
      <c r="CA502" s="3">
        <v>19536</v>
      </c>
      <c r="CB502" s="3">
        <v>25135</v>
      </c>
      <c r="CC502" s="3">
        <v>49967</v>
      </c>
      <c r="CD502" s="3">
        <v>264397</v>
      </c>
      <c r="CE502" s="3">
        <v>478014</v>
      </c>
      <c r="CF502" s="3">
        <v>468980</v>
      </c>
      <c r="CG502" s="3">
        <v>196731</v>
      </c>
      <c r="CH502" s="3">
        <v>431649</v>
      </c>
    </row>
    <row r="503" spans="1:86" x14ac:dyDescent="0.25">
      <c r="A503" t="s">
        <v>778</v>
      </c>
      <c r="B503" s="3">
        <v>6673962</v>
      </c>
      <c r="C503" s="3">
        <v>7694392</v>
      </c>
      <c r="D503" s="3">
        <v>9243351</v>
      </c>
      <c r="E503" s="3">
        <v>10677721</v>
      </c>
      <c r="F503" s="3">
        <v>10286010</v>
      </c>
      <c r="G503" s="3">
        <v>2871419</v>
      </c>
      <c r="H503" s="3">
        <v>2950401</v>
      </c>
      <c r="I503" s="3">
        <v>3643789</v>
      </c>
      <c r="J503" s="3">
        <v>4265205</v>
      </c>
      <c r="K503" s="3">
        <v>4082048</v>
      </c>
      <c r="L503" s="3">
        <v>1000000</v>
      </c>
      <c r="M503" s="3">
        <v>1000000</v>
      </c>
      <c r="N503" s="3">
        <v>1000000</v>
      </c>
      <c r="O503" s="3">
        <v>1000000</v>
      </c>
      <c r="P503" s="3">
        <v>1000000</v>
      </c>
      <c r="Q503" s="3">
        <v>964971</v>
      </c>
      <c r="R503" s="3">
        <v>1228887</v>
      </c>
      <c r="S503" s="3">
        <v>1549509</v>
      </c>
      <c r="T503" s="3">
        <v>1939100</v>
      </c>
      <c r="U503" s="3">
        <v>2200349</v>
      </c>
      <c r="V503" s="3">
        <v>805266</v>
      </c>
      <c r="W503" s="3">
        <v>611109</v>
      </c>
      <c r="X503" s="3">
        <v>723560</v>
      </c>
      <c r="Y503" s="3">
        <v>1751341</v>
      </c>
      <c r="Z503" s="3">
        <v>1526818</v>
      </c>
      <c r="AA503" s="3">
        <v>118177</v>
      </c>
      <c r="AB503" s="3">
        <v>116895</v>
      </c>
      <c r="AC503" s="3">
        <v>142298</v>
      </c>
      <c r="AD503" s="3">
        <v>160244</v>
      </c>
      <c r="AE503" s="3">
        <v>185147</v>
      </c>
      <c r="AF503" s="3">
        <v>46229</v>
      </c>
      <c r="AG503" s="3">
        <v>30680</v>
      </c>
      <c r="AH503" s="3">
        <v>24181</v>
      </c>
      <c r="AI503" s="3">
        <v>19756</v>
      </c>
      <c r="AJ503" s="3">
        <v>15489</v>
      </c>
      <c r="AK503" s="3">
        <v>840886</v>
      </c>
      <c r="AL503" s="3">
        <v>1320736</v>
      </c>
      <c r="AM503" s="3">
        <v>1262475</v>
      </c>
      <c r="AN503" s="3">
        <v>1679163</v>
      </c>
      <c r="AO503" s="3">
        <v>2099253</v>
      </c>
      <c r="AP503" s="3">
        <v>8634788</v>
      </c>
      <c r="AQ503" s="3">
        <v>9851184</v>
      </c>
      <c r="AR503" s="3">
        <v>11110075</v>
      </c>
      <c r="AS503" s="3">
        <v>12297536</v>
      </c>
      <c r="AT503" s="3">
        <v>12981713</v>
      </c>
      <c r="AU503" s="3">
        <v>706438</v>
      </c>
      <c r="AV503" s="3">
        <v>495396</v>
      </c>
      <c r="AW503" s="3">
        <v>689440</v>
      </c>
      <c r="AX503" s="3">
        <v>747939</v>
      </c>
      <c r="AY503" s="3">
        <v>590316</v>
      </c>
      <c r="AZ503" s="3">
        <v>918376</v>
      </c>
      <c r="BA503" s="3">
        <v>704442</v>
      </c>
      <c r="BB503" s="3">
        <v>866184</v>
      </c>
      <c r="BC503" s="3">
        <v>946111</v>
      </c>
      <c r="BD503" s="3">
        <v>837497</v>
      </c>
      <c r="BE503" s="3">
        <v>211938</v>
      </c>
      <c r="BF503" s="3">
        <v>209046</v>
      </c>
      <c r="BG503" s="3">
        <v>176744</v>
      </c>
      <c r="BH503" s="3">
        <v>198172</v>
      </c>
      <c r="BI503" s="3">
        <v>247181</v>
      </c>
      <c r="BJ503" s="5">
        <v>0.13196991210571704</v>
      </c>
      <c r="BK503" s="5">
        <v>0.12594791338392658</v>
      </c>
      <c r="BL503" s="5">
        <v>0.1440952499699833</v>
      </c>
      <c r="BM503" s="5">
        <v>0.15419015316384652</v>
      </c>
      <c r="BN503" s="5">
        <v>0.14811396339330171</v>
      </c>
      <c r="BO503" s="3">
        <v>121198</v>
      </c>
      <c r="BP503" s="3">
        <v>88723</v>
      </c>
      <c r="BQ503" s="3">
        <v>124813</v>
      </c>
      <c r="BR503" s="3">
        <v>145881</v>
      </c>
      <c r="BS503" s="3">
        <v>124045</v>
      </c>
      <c r="BT503" s="3">
        <v>1719</v>
      </c>
      <c r="BU503" s="3">
        <v>748</v>
      </c>
      <c r="BV503" s="3">
        <v>584</v>
      </c>
      <c r="BW503" s="3">
        <v>739</v>
      </c>
      <c r="BX503" s="3">
        <v>2273</v>
      </c>
      <c r="BY503" s="3">
        <v>121178</v>
      </c>
      <c r="BZ503" s="3">
        <v>86451</v>
      </c>
      <c r="CA503" s="3">
        <v>125946</v>
      </c>
      <c r="CB503" s="3">
        <v>146448</v>
      </c>
      <c r="CC503" s="3">
        <v>129998</v>
      </c>
      <c r="CD503" s="3">
        <v>586979</v>
      </c>
      <c r="CE503" s="3">
        <v>409693</v>
      </c>
      <c r="CF503" s="3">
        <v>564078</v>
      </c>
      <c r="CG503" s="3">
        <v>602230</v>
      </c>
      <c r="CH503" s="3">
        <v>462591</v>
      </c>
    </row>
    <row r="504" spans="1:86" x14ac:dyDescent="0.25">
      <c r="A504" t="s">
        <v>204</v>
      </c>
      <c r="B504" s="3">
        <v>42637787</v>
      </c>
      <c r="C504" s="3">
        <v>48231836</v>
      </c>
      <c r="D504" s="3">
        <v>52768759</v>
      </c>
      <c r="E504" s="3">
        <v>55447390</v>
      </c>
      <c r="F504" s="3">
        <v>59600476</v>
      </c>
      <c r="G504" s="3">
        <v>2725942</v>
      </c>
      <c r="H504" s="3">
        <v>3776410</v>
      </c>
      <c r="I504" s="3">
        <v>3214680</v>
      </c>
      <c r="J504" s="3">
        <v>3203572</v>
      </c>
      <c r="K504" s="3">
        <v>4376942</v>
      </c>
      <c r="L504" s="3">
        <v>7700000</v>
      </c>
      <c r="M504" s="3">
        <v>7700000</v>
      </c>
      <c r="N504" s="3">
        <v>7700000</v>
      </c>
      <c r="O504" s="3">
        <v>7700000</v>
      </c>
      <c r="P504" s="3">
        <v>7700000</v>
      </c>
      <c r="Q504" s="3">
        <v>9146047</v>
      </c>
      <c r="R504" s="3">
        <v>11221117</v>
      </c>
      <c r="S504" s="3">
        <v>17017854</v>
      </c>
      <c r="T504" s="3">
        <v>19419022</v>
      </c>
      <c r="U504" s="3">
        <v>23261178</v>
      </c>
      <c r="V504" s="3">
        <v>7752814</v>
      </c>
      <c r="W504" s="3">
        <v>5390125</v>
      </c>
      <c r="X504" s="3">
        <v>4531058</v>
      </c>
      <c r="Y504" s="3">
        <v>2375884</v>
      </c>
      <c r="Z504" s="3">
        <v>4870282</v>
      </c>
      <c r="AA504" s="3">
        <v>2435607</v>
      </c>
      <c r="AB504" s="3">
        <v>2642051</v>
      </c>
      <c r="AC504" s="3">
        <v>1832139</v>
      </c>
      <c r="AD504" s="3">
        <v>1296936</v>
      </c>
      <c r="AE504" s="3">
        <v>1282290</v>
      </c>
      <c r="AF504" s="3">
        <v>1007500</v>
      </c>
      <c r="AG504" s="3">
        <v>876806</v>
      </c>
      <c r="AH504" s="3">
        <v>696993</v>
      </c>
      <c r="AI504" s="3">
        <v>279850</v>
      </c>
      <c r="AJ504" s="3">
        <v>343922</v>
      </c>
      <c r="AK504" s="3">
        <v>3461814</v>
      </c>
      <c r="AL504" s="3">
        <v>2556132</v>
      </c>
      <c r="AM504" s="3">
        <v>5779305</v>
      </c>
      <c r="AN504" s="3">
        <v>4280954</v>
      </c>
      <c r="AO504" s="3">
        <v>2657467</v>
      </c>
      <c r="AP504" s="3">
        <v>54215720</v>
      </c>
      <c r="AQ504" s="3">
        <v>62890492</v>
      </c>
      <c r="AR504" s="3">
        <v>107668740</v>
      </c>
      <c r="AS504" s="3">
        <v>93783830</v>
      </c>
      <c r="AT504" s="3">
        <v>127707505</v>
      </c>
      <c r="AU504" s="3">
        <v>6355555</v>
      </c>
      <c r="AV504" s="3">
        <v>3730216</v>
      </c>
      <c r="AW504" s="3">
        <v>9281023</v>
      </c>
      <c r="AX504" s="3">
        <v>5664565</v>
      </c>
      <c r="AY504" s="3">
        <v>7482055</v>
      </c>
      <c r="AZ504" s="3">
        <v>7533298</v>
      </c>
      <c r="BA504" s="3">
        <v>5058451</v>
      </c>
      <c r="BB504" s="3">
        <v>10753813</v>
      </c>
      <c r="BC504" s="3">
        <v>7055689</v>
      </c>
      <c r="BD504" s="3">
        <v>9001029</v>
      </c>
      <c r="BE504" s="3">
        <v>1177743</v>
      </c>
      <c r="BF504" s="3">
        <v>1328235</v>
      </c>
      <c r="BG504" s="3">
        <v>1472790</v>
      </c>
      <c r="BH504" s="3">
        <v>1391124</v>
      </c>
      <c r="BI504" s="3">
        <v>1518974</v>
      </c>
      <c r="BJ504" s="5">
        <v>0.10789470959465562</v>
      </c>
      <c r="BK504" s="5">
        <v>0.1151941572627668</v>
      </c>
      <c r="BL504" s="5">
        <v>5.0920171291801333E-2</v>
      </c>
      <c r="BM504" s="5">
        <v>7.1220826201381607E-2</v>
      </c>
      <c r="BN504" s="5">
        <v>8.0212162409431187E-2</v>
      </c>
      <c r="BO504" s="3">
        <v>812803</v>
      </c>
      <c r="BP504" s="3">
        <v>582704</v>
      </c>
      <c r="BQ504" s="3">
        <v>547586</v>
      </c>
      <c r="BR504" s="3">
        <v>502512</v>
      </c>
      <c r="BS504" s="3">
        <v>721992</v>
      </c>
      <c r="BT504" s="3">
        <v>40138</v>
      </c>
      <c r="BU504" s="3">
        <v>102007</v>
      </c>
      <c r="BV504" s="3">
        <v>82337</v>
      </c>
      <c r="BW504" s="3">
        <v>88631</v>
      </c>
      <c r="BX504" s="3">
        <v>101820</v>
      </c>
      <c r="BY504" s="3">
        <v>817051</v>
      </c>
      <c r="BZ504" s="3">
        <v>656310</v>
      </c>
      <c r="CA504" s="3">
        <v>233098</v>
      </c>
      <c r="CB504" s="3">
        <v>762185</v>
      </c>
      <c r="CC504" s="3">
        <v>1497947</v>
      </c>
      <c r="CD504" s="3">
        <v>5578642</v>
      </c>
      <c r="CE504" s="3">
        <v>3175913</v>
      </c>
      <c r="CF504" s="3">
        <v>9130262</v>
      </c>
      <c r="CG504" s="3">
        <v>4991011</v>
      </c>
      <c r="CH504" s="3">
        <v>6085928</v>
      </c>
    </row>
    <row r="505" spans="1:86" x14ac:dyDescent="0.25">
      <c r="A505" t="s">
        <v>779</v>
      </c>
      <c r="B505" s="3">
        <v>11688606</v>
      </c>
      <c r="C505" s="3">
        <v>11270590</v>
      </c>
      <c r="D505" s="3">
        <v>13386088</v>
      </c>
      <c r="E505" s="3">
        <v>18547933</v>
      </c>
      <c r="F505" s="3">
        <v>16499200</v>
      </c>
      <c r="G505" s="3">
        <v>4814159</v>
      </c>
      <c r="H505" s="3">
        <v>4681818</v>
      </c>
      <c r="I505" s="3">
        <v>4548133</v>
      </c>
      <c r="J505" s="3">
        <v>4552068</v>
      </c>
      <c r="K505" s="3">
        <v>4484826</v>
      </c>
      <c r="L505" s="3">
        <v>142700</v>
      </c>
      <c r="M505" s="3">
        <v>142700</v>
      </c>
      <c r="N505" s="3">
        <v>142700</v>
      </c>
      <c r="O505" s="3">
        <v>142700</v>
      </c>
      <c r="P505" s="3">
        <v>142700</v>
      </c>
      <c r="Q505" s="3">
        <v>1737425</v>
      </c>
      <c r="R505" s="3">
        <v>1776512</v>
      </c>
      <c r="S505" s="3">
        <v>1806654</v>
      </c>
      <c r="T505" s="3">
        <v>1872126</v>
      </c>
      <c r="U505" s="3">
        <v>2224604</v>
      </c>
      <c r="V505" s="3">
        <v>2312663</v>
      </c>
      <c r="W505" s="3">
        <v>1982347</v>
      </c>
      <c r="X505" s="3">
        <v>1907235</v>
      </c>
      <c r="Y505" s="3">
        <v>1449754</v>
      </c>
      <c r="Z505" s="3">
        <v>1056004</v>
      </c>
      <c r="AA505" s="3">
        <v>438908</v>
      </c>
      <c r="AB505" s="3">
        <v>214607</v>
      </c>
      <c r="AC505" s="3">
        <v>179013</v>
      </c>
      <c r="AD505" s="3">
        <v>164086</v>
      </c>
      <c r="AE505" s="3">
        <v>141716</v>
      </c>
      <c r="AF505" s="3">
        <v>49517</v>
      </c>
      <c r="AG505" s="3">
        <v>42291</v>
      </c>
      <c r="AH505" s="3">
        <v>4873</v>
      </c>
      <c r="AI505" s="3">
        <v>1308</v>
      </c>
      <c r="AJ505" s="3">
        <v>682</v>
      </c>
      <c r="AK505" s="3">
        <v>2621944</v>
      </c>
      <c r="AL505" s="3">
        <v>2697935</v>
      </c>
      <c r="AM505" s="3">
        <v>2906300</v>
      </c>
      <c r="AN505" s="3">
        <v>3311935</v>
      </c>
      <c r="AO505" s="3">
        <v>2674560</v>
      </c>
      <c r="AP505" s="3">
        <v>10089230</v>
      </c>
      <c r="AQ505" s="3">
        <v>10223307</v>
      </c>
      <c r="AR505" s="3">
        <v>15158755</v>
      </c>
      <c r="AS505" s="3">
        <v>16342860</v>
      </c>
      <c r="AT505" s="3">
        <v>24273338</v>
      </c>
      <c r="AU505" s="3">
        <v>330940</v>
      </c>
      <c r="AV505" s="3">
        <v>278657</v>
      </c>
      <c r="AW505" s="3">
        <v>264735</v>
      </c>
      <c r="AX505" s="3">
        <v>334580</v>
      </c>
      <c r="AY505" s="3">
        <v>744737</v>
      </c>
      <c r="AZ505" s="3">
        <v>633284</v>
      </c>
      <c r="BA505" s="3">
        <v>555205</v>
      </c>
      <c r="BB505" s="3">
        <v>538454</v>
      </c>
      <c r="BC505" s="3">
        <v>575231</v>
      </c>
      <c r="BD505" s="3">
        <v>954890</v>
      </c>
      <c r="BE505" s="3">
        <v>302344</v>
      </c>
      <c r="BF505" s="3">
        <v>276548</v>
      </c>
      <c r="BG505" s="3">
        <v>273719</v>
      </c>
      <c r="BH505" s="3">
        <v>240651</v>
      </c>
      <c r="BI505" s="3">
        <v>210153</v>
      </c>
      <c r="BJ505" s="5">
        <v>0.33525874647077775</v>
      </c>
      <c r="BK505" s="5">
        <v>0.21484136490125269</v>
      </c>
      <c r="BL505" s="5">
        <v>0.318263027110951</v>
      </c>
      <c r="BM505" s="5">
        <v>0.35077038615790873</v>
      </c>
      <c r="BN505" s="5">
        <v>0.15227094220276682</v>
      </c>
      <c r="BO505" s="3">
        <v>212314</v>
      </c>
      <c r="BP505" s="3">
        <v>119281</v>
      </c>
      <c r="BQ505" s="3">
        <v>171370</v>
      </c>
      <c r="BR505" s="3">
        <v>201774</v>
      </c>
      <c r="BS505" s="3">
        <v>145402</v>
      </c>
      <c r="BT505" s="3">
        <v>1605</v>
      </c>
      <c r="BU505" s="3">
        <v>6963</v>
      </c>
      <c r="BV505" s="3">
        <v>20281</v>
      </c>
      <c r="BW505" s="3">
        <v>20742</v>
      </c>
      <c r="BX505" s="3">
        <v>15668</v>
      </c>
      <c r="BY505" s="3">
        <v>212553</v>
      </c>
      <c r="BZ505" s="3">
        <v>119280</v>
      </c>
      <c r="CA505" s="3">
        <v>180427</v>
      </c>
      <c r="CB505" s="3">
        <v>160639</v>
      </c>
      <c r="CC505" s="3">
        <v>143788</v>
      </c>
      <c r="CD505" s="3">
        <v>119992</v>
      </c>
      <c r="CE505" s="3">
        <v>166340</v>
      </c>
      <c r="CF505" s="3">
        <v>104589</v>
      </c>
      <c r="CG505" s="3">
        <v>194683</v>
      </c>
      <c r="CH505" s="3">
        <v>616617</v>
      </c>
    </row>
    <row r="506" spans="1:86" x14ac:dyDescent="0.25">
      <c r="A506" t="s">
        <v>780</v>
      </c>
      <c r="B506" s="3">
        <v>58998827</v>
      </c>
      <c r="C506" s="3">
        <v>88015643</v>
      </c>
      <c r="D506" s="3">
        <v>94058854</v>
      </c>
      <c r="E506" s="3">
        <v>91246114</v>
      </c>
      <c r="F506" s="3">
        <v>102280914</v>
      </c>
      <c r="G506" s="3">
        <v>15079031</v>
      </c>
      <c r="H506" s="3">
        <v>14785138</v>
      </c>
      <c r="I506" s="3">
        <v>15191012</v>
      </c>
      <c r="J506" s="3">
        <v>14942888</v>
      </c>
      <c r="K506" s="3">
        <v>14934912</v>
      </c>
      <c r="L506" s="3">
        <v>6800000</v>
      </c>
      <c r="M506" s="3">
        <v>6800000</v>
      </c>
      <c r="N506" s="3">
        <v>6800000</v>
      </c>
      <c r="O506" s="3">
        <v>6800000</v>
      </c>
      <c r="P506" s="3">
        <v>6800000</v>
      </c>
      <c r="Q506" s="3">
        <v>19971186</v>
      </c>
      <c r="R506" s="3">
        <v>27772655</v>
      </c>
      <c r="S506" s="3">
        <v>34179469</v>
      </c>
      <c r="T506" s="3">
        <v>33890734</v>
      </c>
      <c r="U506" s="3">
        <v>42273400</v>
      </c>
      <c r="V506" s="3">
        <v>2335492</v>
      </c>
      <c r="W506" s="3">
        <v>1636086</v>
      </c>
      <c r="X506" s="3">
        <v>3350000</v>
      </c>
      <c r="Y506" s="3">
        <v>11231112</v>
      </c>
      <c r="Z506" s="3">
        <v>9521732</v>
      </c>
      <c r="AA506" s="3">
        <v>8431441</v>
      </c>
      <c r="AB506" s="3">
        <v>8721111</v>
      </c>
      <c r="AC506" s="3">
        <v>8602927</v>
      </c>
      <c r="AD506" s="3">
        <v>5973478</v>
      </c>
      <c r="AE506" s="3">
        <v>3132018</v>
      </c>
      <c r="AF506" s="3">
        <v>6839479</v>
      </c>
      <c r="AG506" s="3">
        <v>7289479</v>
      </c>
      <c r="AH506" s="3">
        <v>7289479</v>
      </c>
      <c r="AI506" s="3">
        <v>4708415</v>
      </c>
      <c r="AJ506" s="3">
        <v>1925102</v>
      </c>
      <c r="AK506" s="3">
        <v>6276524</v>
      </c>
      <c r="AL506" s="3">
        <v>21587444</v>
      </c>
      <c r="AM506" s="3">
        <v>18446655</v>
      </c>
      <c r="AN506" s="3">
        <v>12329692</v>
      </c>
      <c r="AO506" s="3">
        <v>4096763</v>
      </c>
      <c r="AP506" s="3">
        <v>80506131</v>
      </c>
      <c r="AQ506" s="3">
        <v>141958589</v>
      </c>
      <c r="AR506" s="3">
        <v>160527371</v>
      </c>
      <c r="AS506" s="3">
        <v>167814335</v>
      </c>
      <c r="AT506" s="3">
        <v>202826168</v>
      </c>
      <c r="AU506" s="3">
        <v>9712382</v>
      </c>
      <c r="AV506" s="3">
        <v>11963218</v>
      </c>
      <c r="AW506" s="3">
        <v>12275445</v>
      </c>
      <c r="AX506" s="3">
        <v>16427151</v>
      </c>
      <c r="AY506" s="3">
        <v>19036121</v>
      </c>
      <c r="AZ506" s="3">
        <v>10281352</v>
      </c>
      <c r="BA506" s="3">
        <v>12894060</v>
      </c>
      <c r="BB506" s="3">
        <v>14671056</v>
      </c>
      <c r="BC506" s="3">
        <v>17274562</v>
      </c>
      <c r="BD506" s="3">
        <v>20009472</v>
      </c>
      <c r="BE506" s="3">
        <v>568970</v>
      </c>
      <c r="BF506" s="3">
        <v>930842</v>
      </c>
      <c r="BG506" s="3">
        <v>2395611</v>
      </c>
      <c r="BH506" s="3">
        <v>847411</v>
      </c>
      <c r="BI506" s="3">
        <v>973351</v>
      </c>
      <c r="BJ506" s="5">
        <v>3.8843529528023162E-2</v>
      </c>
      <c r="BK506" s="5">
        <v>3.4880014518313081E-2</v>
      </c>
      <c r="BL506" s="5">
        <v>6.0972570754279719E-2</v>
      </c>
      <c r="BM506" s="5">
        <v>5.3387229152322357E-2</v>
      </c>
      <c r="BN506" s="5">
        <v>3.4623752190962358E-2</v>
      </c>
      <c r="BO506" s="3">
        <v>399364</v>
      </c>
      <c r="BP506" s="3">
        <v>449745</v>
      </c>
      <c r="BQ506" s="3">
        <v>894532</v>
      </c>
      <c r="BR506" s="3">
        <v>922241</v>
      </c>
      <c r="BS506" s="3">
        <v>692803</v>
      </c>
      <c r="BT506" s="3">
        <v>28080</v>
      </c>
      <c r="BU506" s="3">
        <v>23518</v>
      </c>
      <c r="BV506" s="3">
        <v>28640</v>
      </c>
      <c r="BW506" s="3">
        <v>91259</v>
      </c>
      <c r="BX506" s="3">
        <v>51776</v>
      </c>
      <c r="BY506" s="3">
        <v>622489</v>
      </c>
      <c r="BZ506" s="3">
        <v>-31404</v>
      </c>
      <c r="CA506" s="3">
        <v>335872</v>
      </c>
      <c r="CB506" s="3">
        <v>1552422</v>
      </c>
      <c r="CC506" s="3">
        <v>1184277</v>
      </c>
      <c r="CD506" s="3">
        <v>9117973</v>
      </c>
      <c r="CE506" s="3">
        <v>12018140</v>
      </c>
      <c r="CF506" s="3">
        <v>11968213</v>
      </c>
      <c r="CG506" s="3">
        <v>14965988</v>
      </c>
      <c r="CH506" s="3">
        <v>17903620</v>
      </c>
    </row>
    <row r="507" spans="1:86" x14ac:dyDescent="0.25">
      <c r="A507" t="s">
        <v>205</v>
      </c>
      <c r="B507" s="3">
        <v>39564279</v>
      </c>
      <c r="C507" s="3">
        <v>36918688</v>
      </c>
      <c r="D507" s="3">
        <v>38088710</v>
      </c>
      <c r="E507" s="3">
        <v>41426593</v>
      </c>
      <c r="F507" s="3">
        <v>41513463</v>
      </c>
      <c r="G507" s="3">
        <v>4671222</v>
      </c>
      <c r="H507" s="3">
        <v>5186484</v>
      </c>
      <c r="I507" s="3">
        <v>5576373</v>
      </c>
      <c r="J507" s="3">
        <v>6103815</v>
      </c>
      <c r="K507" s="3">
        <v>5791880</v>
      </c>
      <c r="L507" s="3">
        <v>7800000</v>
      </c>
      <c r="M507" s="3">
        <v>7800000</v>
      </c>
      <c r="N507" s="3">
        <v>7800000</v>
      </c>
      <c r="O507" s="3">
        <v>7800000</v>
      </c>
      <c r="P507" s="3">
        <v>7800000</v>
      </c>
      <c r="Q507" s="3">
        <v>4586035</v>
      </c>
      <c r="R507" s="3">
        <v>4673582</v>
      </c>
      <c r="S507" s="3">
        <v>4685081</v>
      </c>
      <c r="T507" s="3">
        <v>4883360</v>
      </c>
      <c r="U507" s="3">
        <v>5183241</v>
      </c>
      <c r="V507" s="3">
        <v>7041893</v>
      </c>
      <c r="W507" s="3">
        <v>7196077</v>
      </c>
      <c r="X507" s="3">
        <v>8671117</v>
      </c>
      <c r="Y507" s="3">
        <v>10356616</v>
      </c>
      <c r="Z507" s="3">
        <v>9531224</v>
      </c>
      <c r="AA507" s="3">
        <v>1116339</v>
      </c>
      <c r="AB507" s="3">
        <v>1216839</v>
      </c>
      <c r="AC507" s="3">
        <v>1106353</v>
      </c>
      <c r="AD507" s="3">
        <v>1192819</v>
      </c>
      <c r="AE507" s="3">
        <v>1115564</v>
      </c>
      <c r="AF507" s="3">
        <v>3742</v>
      </c>
      <c r="AG507" s="3">
        <v>11055</v>
      </c>
      <c r="AH507" s="3">
        <v>29828</v>
      </c>
      <c r="AI507" s="3">
        <v>14434</v>
      </c>
      <c r="AJ507" s="3">
        <v>11010</v>
      </c>
      <c r="AK507" s="3">
        <v>16931128</v>
      </c>
      <c r="AL507" s="3">
        <v>13179070</v>
      </c>
      <c r="AM507" s="3">
        <v>11935420</v>
      </c>
      <c r="AN507" s="3">
        <v>12444800</v>
      </c>
      <c r="AO507" s="3">
        <v>13978406</v>
      </c>
      <c r="AP507" s="3">
        <v>31380098</v>
      </c>
      <c r="AQ507" s="3">
        <v>33802929</v>
      </c>
      <c r="AR507" s="3">
        <v>37485445</v>
      </c>
      <c r="AS507" s="3">
        <v>33494263</v>
      </c>
      <c r="AT507" s="3">
        <v>36594327</v>
      </c>
      <c r="AU507" s="3">
        <v>871443</v>
      </c>
      <c r="AV507" s="3">
        <v>516816</v>
      </c>
      <c r="AW507" s="3">
        <v>1865584</v>
      </c>
      <c r="AX507" s="3">
        <v>1445762</v>
      </c>
      <c r="AY507" s="3">
        <v>2054319</v>
      </c>
      <c r="AZ507" s="3">
        <v>1244787</v>
      </c>
      <c r="BA507" s="3">
        <v>937066</v>
      </c>
      <c r="BB507" s="3">
        <v>2258101</v>
      </c>
      <c r="BC507" s="3">
        <v>1923961</v>
      </c>
      <c r="BD507" s="3">
        <v>2570938</v>
      </c>
      <c r="BE507" s="3">
        <v>373344</v>
      </c>
      <c r="BF507" s="3">
        <v>420250</v>
      </c>
      <c r="BG507" s="3">
        <v>392517</v>
      </c>
      <c r="BH507" s="3">
        <v>478199</v>
      </c>
      <c r="BI507" s="3">
        <v>516619</v>
      </c>
      <c r="BJ507" s="5">
        <v>0.23668707979758785</v>
      </c>
      <c r="BK507" s="5">
        <v>0.26909310550164023</v>
      </c>
      <c r="BL507" s="5">
        <v>0.17401258845374942</v>
      </c>
      <c r="BM507" s="5">
        <v>0.21391649830739812</v>
      </c>
      <c r="BN507" s="5">
        <v>0.13711026870348489</v>
      </c>
      <c r="BO507" s="3">
        <v>294625</v>
      </c>
      <c r="BP507" s="3">
        <v>252158</v>
      </c>
      <c r="BQ507" s="3">
        <v>392938</v>
      </c>
      <c r="BR507" s="3">
        <v>411567</v>
      </c>
      <c r="BS507" s="3">
        <v>352502</v>
      </c>
      <c r="BT507" s="3">
        <v>2215</v>
      </c>
      <c r="BU507" s="3">
        <v>1562</v>
      </c>
      <c r="BV507" s="3">
        <v>7195</v>
      </c>
      <c r="BW507" s="3">
        <v>2084</v>
      </c>
      <c r="BX507" s="3">
        <v>3441</v>
      </c>
      <c r="BY507" s="3">
        <v>644622</v>
      </c>
      <c r="BZ507" s="3">
        <v>179306</v>
      </c>
      <c r="CA507" s="3">
        <v>851569</v>
      </c>
      <c r="CB507" s="3">
        <v>146442</v>
      </c>
      <c r="CC507" s="3">
        <v>341221</v>
      </c>
      <c r="CD507" s="3">
        <v>229036</v>
      </c>
      <c r="CE507" s="3">
        <v>339072</v>
      </c>
      <c r="CF507" s="3">
        <v>1021210</v>
      </c>
      <c r="CG507" s="3">
        <v>1301404</v>
      </c>
      <c r="CH507" s="3">
        <v>1716539</v>
      </c>
    </row>
    <row r="508" spans="1:86" x14ac:dyDescent="0.25">
      <c r="A508" t="s">
        <v>781</v>
      </c>
      <c r="B508" s="3">
        <v>28038282</v>
      </c>
      <c r="C508" s="3">
        <v>29974967</v>
      </c>
      <c r="D508" s="3">
        <v>31899956</v>
      </c>
      <c r="E508" s="3">
        <v>23302641</v>
      </c>
      <c r="F508" s="3">
        <v>25738389</v>
      </c>
      <c r="G508" s="3">
        <v>249852</v>
      </c>
      <c r="H508" s="3">
        <v>198285</v>
      </c>
      <c r="I508" s="3">
        <v>233951</v>
      </c>
      <c r="J508" s="3">
        <v>196128</v>
      </c>
      <c r="K508" s="3">
        <v>210214</v>
      </c>
      <c r="L508" s="3">
        <v>10500</v>
      </c>
      <c r="M508" s="3">
        <v>10500</v>
      </c>
      <c r="N508" s="3">
        <v>10500</v>
      </c>
      <c r="O508" s="3">
        <v>10500</v>
      </c>
      <c r="P508" s="3">
        <v>10500</v>
      </c>
      <c r="Q508" s="3">
        <v>24416434</v>
      </c>
      <c r="R508" s="3">
        <v>25763436</v>
      </c>
      <c r="S508" s="3">
        <v>26947536</v>
      </c>
      <c r="T508" s="3">
        <v>17691962</v>
      </c>
      <c r="U508" s="3">
        <v>18872234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637136</v>
      </c>
      <c r="AB508" s="3">
        <v>669784</v>
      </c>
      <c r="AC508" s="3">
        <v>888701</v>
      </c>
      <c r="AD508" s="3">
        <v>911290</v>
      </c>
      <c r="AE508" s="3">
        <v>1702481</v>
      </c>
      <c r="AF508" s="3">
        <v>135000</v>
      </c>
      <c r="AG508" s="3">
        <v>100000</v>
      </c>
      <c r="AH508" s="3">
        <v>220386</v>
      </c>
      <c r="AI508" s="3">
        <v>184741</v>
      </c>
      <c r="AJ508" s="3">
        <v>915835</v>
      </c>
      <c r="AK508" s="3">
        <v>0</v>
      </c>
      <c r="AL508" s="3">
        <v>0</v>
      </c>
      <c r="AM508" s="3">
        <v>0</v>
      </c>
      <c r="AN508" s="3">
        <v>0</v>
      </c>
      <c r="AO508" s="3">
        <v>0</v>
      </c>
      <c r="AP508" s="3">
        <v>12009956</v>
      </c>
      <c r="AQ508" s="3">
        <v>12686066</v>
      </c>
      <c r="AR508" s="3">
        <v>13754738</v>
      </c>
      <c r="AS508" s="3">
        <v>16807033</v>
      </c>
      <c r="AT508" s="3">
        <v>14159542</v>
      </c>
      <c r="AU508" s="3">
        <v>2260172</v>
      </c>
      <c r="AV508" s="3">
        <v>1480961</v>
      </c>
      <c r="AW508" s="3">
        <v>1139509</v>
      </c>
      <c r="AX508" s="3">
        <v>4748896</v>
      </c>
      <c r="AY508" s="3">
        <v>1072605</v>
      </c>
      <c r="AZ508" s="3">
        <v>2550453</v>
      </c>
      <c r="BA508" s="3">
        <v>2101106</v>
      </c>
      <c r="BB508" s="3">
        <v>1675118</v>
      </c>
      <c r="BC508" s="3">
        <v>5117743</v>
      </c>
      <c r="BD508" s="3">
        <v>1260688</v>
      </c>
      <c r="BE508" s="3">
        <v>290281</v>
      </c>
      <c r="BF508" s="3">
        <v>620145</v>
      </c>
      <c r="BG508" s="3">
        <v>535609</v>
      </c>
      <c r="BH508" s="3">
        <v>368847</v>
      </c>
      <c r="BI508" s="3">
        <v>188083</v>
      </c>
      <c r="BJ508" s="5">
        <v>6.0891143651735596E-4</v>
      </c>
      <c r="BK508" s="5">
        <v>4.9973680528255123E-4</v>
      </c>
      <c r="BL508" s="5">
        <v>1.1811705205245243E-2</v>
      </c>
      <c r="BM508" s="5">
        <v>1.9637562886608414E-4</v>
      </c>
      <c r="BN508" s="5">
        <v>5.2748975162768264E-4</v>
      </c>
      <c r="BO508" s="3">
        <v>1553</v>
      </c>
      <c r="BP508" s="3">
        <v>1050</v>
      </c>
      <c r="BQ508" s="3">
        <v>19786</v>
      </c>
      <c r="BR508" s="3">
        <v>1005</v>
      </c>
      <c r="BS508" s="3">
        <v>665</v>
      </c>
      <c r="BT508" s="3">
        <v>715297</v>
      </c>
      <c r="BU508" s="3">
        <v>611061</v>
      </c>
      <c r="BV508" s="3">
        <v>1048715</v>
      </c>
      <c r="BW508" s="3">
        <v>1143165</v>
      </c>
      <c r="BX508" s="3">
        <v>575614</v>
      </c>
      <c r="BY508" s="3">
        <v>-7565</v>
      </c>
      <c r="BZ508" s="3">
        <v>25319</v>
      </c>
      <c r="CA508" s="3">
        <v>18480</v>
      </c>
      <c r="CB508" s="3">
        <v>11012</v>
      </c>
      <c r="CC508" s="3">
        <v>3513</v>
      </c>
      <c r="CD508" s="3">
        <v>2983034</v>
      </c>
      <c r="CE508" s="3">
        <v>2066703</v>
      </c>
      <c r="CF508" s="3">
        <v>2169744</v>
      </c>
      <c r="CG508" s="3">
        <v>5881049</v>
      </c>
      <c r="CH508" s="3">
        <v>1644706</v>
      </c>
    </row>
    <row r="509" spans="1:86" x14ac:dyDescent="0.25">
      <c r="A509" t="s">
        <v>782</v>
      </c>
      <c r="B509" s="3">
        <v>5307310</v>
      </c>
      <c r="C509" s="3">
        <v>5606556</v>
      </c>
      <c r="D509" s="3">
        <v>7798159</v>
      </c>
      <c r="E509" s="3">
        <v>8883287</v>
      </c>
      <c r="F509" s="3">
        <v>12842875</v>
      </c>
      <c r="G509" s="3">
        <v>71866</v>
      </c>
      <c r="H509" s="3">
        <v>39943</v>
      </c>
      <c r="I509" s="3">
        <v>22299</v>
      </c>
      <c r="J509" s="3">
        <v>47874</v>
      </c>
      <c r="K509" s="3">
        <v>44405</v>
      </c>
      <c r="L509" s="3">
        <v>254800</v>
      </c>
      <c r="M509" s="3">
        <v>254800</v>
      </c>
      <c r="N509" s="3">
        <v>254800</v>
      </c>
      <c r="O509" s="3">
        <v>254800</v>
      </c>
      <c r="P509" s="3">
        <v>254800</v>
      </c>
      <c r="Q509" s="3">
        <v>4222929</v>
      </c>
      <c r="R509" s="3">
        <v>4396332</v>
      </c>
      <c r="S509" s="3">
        <v>5705103</v>
      </c>
      <c r="T509" s="3">
        <v>6706473</v>
      </c>
      <c r="U509" s="3">
        <v>9636713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115612</v>
      </c>
      <c r="AB509" s="3">
        <v>125077</v>
      </c>
      <c r="AC509" s="3">
        <v>166637</v>
      </c>
      <c r="AD509" s="3">
        <v>256499</v>
      </c>
      <c r="AE509" s="3">
        <v>306448</v>
      </c>
      <c r="AF509" s="3">
        <v>4113</v>
      </c>
      <c r="AG509" s="3">
        <v>7254</v>
      </c>
      <c r="AH509" s="3">
        <v>44435</v>
      </c>
      <c r="AI509" s="3">
        <v>110699</v>
      </c>
      <c r="AJ509" s="3">
        <v>153484</v>
      </c>
      <c r="AK509" s="3">
        <v>0</v>
      </c>
      <c r="AL509" s="3">
        <v>0</v>
      </c>
      <c r="AM509" s="3">
        <v>0</v>
      </c>
      <c r="AN509" s="3">
        <v>0</v>
      </c>
      <c r="AO509" s="3">
        <v>0</v>
      </c>
      <c r="AP509" s="3">
        <v>5494688</v>
      </c>
      <c r="AQ509" s="3">
        <v>8140183</v>
      </c>
      <c r="AR509" s="3">
        <v>12946109</v>
      </c>
      <c r="AS509" s="3">
        <v>14483488</v>
      </c>
      <c r="AT509" s="3">
        <v>18495587</v>
      </c>
      <c r="AU509" s="3">
        <v>78577</v>
      </c>
      <c r="AV509" s="3">
        <v>327082</v>
      </c>
      <c r="AW509" s="3">
        <v>2037955</v>
      </c>
      <c r="AX509" s="3">
        <v>1579034</v>
      </c>
      <c r="AY509" s="3">
        <v>4410463</v>
      </c>
      <c r="AZ509" s="3">
        <v>144633</v>
      </c>
      <c r="BA509" s="3">
        <v>393508</v>
      </c>
      <c r="BB509" s="3">
        <v>2078756</v>
      </c>
      <c r="BC509" s="3">
        <v>1620311</v>
      </c>
      <c r="BD509" s="3">
        <v>4452604</v>
      </c>
      <c r="BE509" s="3">
        <v>66056</v>
      </c>
      <c r="BF509" s="3">
        <v>66426</v>
      </c>
      <c r="BG509" s="3">
        <v>40801</v>
      </c>
      <c r="BH509" s="3">
        <v>41277</v>
      </c>
      <c r="BI509" s="3">
        <v>42141</v>
      </c>
      <c r="BJ509" s="5">
        <v>1.6732004452649118E-2</v>
      </c>
      <c r="BK509" s="5">
        <v>5.1909999288451567E-2</v>
      </c>
      <c r="BL509" s="5">
        <v>3.1804117462559338E-2</v>
      </c>
      <c r="BM509" s="5">
        <v>5.0494627266000167E-2</v>
      </c>
      <c r="BN509" s="5">
        <v>1.8119733980385411E-2</v>
      </c>
      <c r="BO509" s="3">
        <v>2420</v>
      </c>
      <c r="BP509" s="3">
        <v>20427</v>
      </c>
      <c r="BQ509" s="3">
        <v>66113</v>
      </c>
      <c r="BR509" s="3">
        <v>81817</v>
      </c>
      <c r="BS509" s="3">
        <v>80680</v>
      </c>
      <c r="BT509" s="3">
        <v>8246</v>
      </c>
      <c r="BU509" s="3">
        <v>3718</v>
      </c>
      <c r="BV509" s="3">
        <v>9335</v>
      </c>
      <c r="BW509" s="3">
        <v>34067</v>
      </c>
      <c r="BX509" s="3">
        <v>25845</v>
      </c>
      <c r="BY509" s="3">
        <v>-9675</v>
      </c>
      <c r="BZ509" s="3">
        <v>10833</v>
      </c>
      <c r="CA509" s="3">
        <v>55954</v>
      </c>
      <c r="CB509" s="3">
        <v>96995</v>
      </c>
      <c r="CC509" s="3">
        <v>96755</v>
      </c>
      <c r="CD509" s="3">
        <v>96498</v>
      </c>
      <c r="CE509" s="3">
        <v>319967</v>
      </c>
      <c r="CF509" s="3">
        <v>1991336</v>
      </c>
      <c r="CG509" s="3">
        <v>1516106</v>
      </c>
      <c r="CH509" s="3">
        <v>4339553</v>
      </c>
    </row>
    <row r="510" spans="1:86" x14ac:dyDescent="0.25">
      <c r="A510" t="s">
        <v>783</v>
      </c>
      <c r="B510" s="3">
        <v>12455838</v>
      </c>
      <c r="C510" s="3">
        <v>13201417</v>
      </c>
      <c r="D510" s="3">
        <v>13855611</v>
      </c>
      <c r="E510" s="3">
        <v>13244714</v>
      </c>
      <c r="F510" s="3">
        <v>12919550</v>
      </c>
      <c r="G510" s="3">
        <v>1013353</v>
      </c>
      <c r="H510" s="3">
        <v>901663</v>
      </c>
      <c r="I510" s="3">
        <v>1476121</v>
      </c>
      <c r="J510" s="3">
        <v>2006629</v>
      </c>
      <c r="K510" s="3">
        <v>1847398</v>
      </c>
      <c r="L510" s="3">
        <v>416000</v>
      </c>
      <c r="M510" s="3">
        <v>416000</v>
      </c>
      <c r="N510" s="3">
        <v>416000</v>
      </c>
      <c r="O510" s="3">
        <v>416000</v>
      </c>
      <c r="P510" s="3">
        <v>416000</v>
      </c>
      <c r="Q510" s="3">
        <v>4992936</v>
      </c>
      <c r="R510" s="3">
        <v>5446609</v>
      </c>
      <c r="S510" s="3">
        <v>5922080</v>
      </c>
      <c r="T510" s="3">
        <v>6203364</v>
      </c>
      <c r="U510" s="3">
        <v>5788581</v>
      </c>
      <c r="V510" s="3">
        <v>0</v>
      </c>
      <c r="W510" s="3">
        <v>0</v>
      </c>
      <c r="X510" s="3">
        <v>957780</v>
      </c>
      <c r="Y510" s="3">
        <v>862864</v>
      </c>
      <c r="Z510" s="3">
        <v>765255</v>
      </c>
      <c r="AA510" s="3">
        <v>932970</v>
      </c>
      <c r="AB510" s="3">
        <v>986349</v>
      </c>
      <c r="AC510" s="3">
        <v>968150</v>
      </c>
      <c r="AD510" s="3">
        <v>1248169</v>
      </c>
      <c r="AE510" s="3">
        <v>1191405</v>
      </c>
      <c r="AF510" s="3">
        <v>50107</v>
      </c>
      <c r="AG510" s="3">
        <v>54670</v>
      </c>
      <c r="AH510" s="3">
        <v>58934</v>
      </c>
      <c r="AI510" s="3">
        <v>262997</v>
      </c>
      <c r="AJ510" s="3">
        <v>383622</v>
      </c>
      <c r="AK510" s="3">
        <v>1539393</v>
      </c>
      <c r="AL510" s="3">
        <v>759529</v>
      </c>
      <c r="AM510" s="3">
        <v>92220</v>
      </c>
      <c r="AN510" s="3">
        <v>94916</v>
      </c>
      <c r="AO510" s="3">
        <v>97609</v>
      </c>
      <c r="AP510" s="3">
        <v>17323428</v>
      </c>
      <c r="AQ510" s="3">
        <v>18646493</v>
      </c>
      <c r="AR510" s="3">
        <v>19608361</v>
      </c>
      <c r="AS510" s="3">
        <v>17832911</v>
      </c>
      <c r="AT510" s="3">
        <v>17628861</v>
      </c>
      <c r="AU510" s="3">
        <v>1236892</v>
      </c>
      <c r="AV510" s="3">
        <v>1154614</v>
      </c>
      <c r="AW510" s="3">
        <v>1190956</v>
      </c>
      <c r="AX510" s="3">
        <v>667206</v>
      </c>
      <c r="AY510" s="3">
        <v>288324</v>
      </c>
      <c r="AZ510" s="3">
        <v>1684196</v>
      </c>
      <c r="BA510" s="3">
        <v>1619559</v>
      </c>
      <c r="BB510" s="3">
        <v>1627618</v>
      </c>
      <c r="BC510" s="3">
        <v>1171544</v>
      </c>
      <c r="BD510" s="3">
        <v>737480</v>
      </c>
      <c r="BE510" s="3">
        <v>447304</v>
      </c>
      <c r="BF510" s="3">
        <v>464945</v>
      </c>
      <c r="BG510" s="3">
        <v>436662</v>
      </c>
      <c r="BH510" s="3">
        <v>504338</v>
      </c>
      <c r="BI510" s="3">
        <v>449156</v>
      </c>
      <c r="BJ510" s="5">
        <v>4.0552287263477649E-2</v>
      </c>
      <c r="BK510" s="5">
        <v>8.5436838052827969E-3</v>
      </c>
      <c r="BL510" s="5">
        <v>1.0933769471706507E-2</v>
      </c>
      <c r="BM510" s="5">
        <v>2.7357914000669201E-2</v>
      </c>
      <c r="BN510" s="5">
        <v>3.4140586863372568E-2</v>
      </c>
      <c r="BO510" s="3">
        <v>68298</v>
      </c>
      <c r="BP510" s="3">
        <v>13837</v>
      </c>
      <c r="BQ510" s="3">
        <v>17796</v>
      </c>
      <c r="BR510" s="3">
        <v>32051</v>
      </c>
      <c r="BS510" s="3">
        <v>25178</v>
      </c>
      <c r="BT510" s="3">
        <v>4344</v>
      </c>
      <c r="BU510" s="3">
        <v>4210</v>
      </c>
      <c r="BV510" s="3">
        <v>6450</v>
      </c>
      <c r="BW510" s="3">
        <v>2269</v>
      </c>
      <c r="BX510" s="3">
        <v>14925</v>
      </c>
      <c r="BY510" s="3">
        <v>79493</v>
      </c>
      <c r="BZ510" s="3">
        <v>-762</v>
      </c>
      <c r="CA510" s="3">
        <v>9691</v>
      </c>
      <c r="CB510" s="3">
        <v>38753</v>
      </c>
      <c r="CC510" s="3">
        <v>24845</v>
      </c>
      <c r="CD510" s="3">
        <v>1161743</v>
      </c>
      <c r="CE510" s="3">
        <v>1159586</v>
      </c>
      <c r="CF510" s="3">
        <v>1187715</v>
      </c>
      <c r="CG510" s="3">
        <v>630722</v>
      </c>
      <c r="CH510" s="3">
        <v>278404</v>
      </c>
    </row>
    <row r="511" spans="1:86" x14ac:dyDescent="0.25">
      <c r="A511" t="s">
        <v>784</v>
      </c>
      <c r="B511" s="3">
        <v>8752478</v>
      </c>
      <c r="C511" s="3">
        <v>7575614</v>
      </c>
      <c r="D511" s="3">
        <v>7083093</v>
      </c>
      <c r="E511" s="3">
        <v>7871052</v>
      </c>
      <c r="F511" s="3">
        <v>9838349</v>
      </c>
      <c r="G511" s="3">
        <v>1471088</v>
      </c>
      <c r="H511" s="3">
        <v>1397356</v>
      </c>
      <c r="I511" s="3">
        <v>1459770</v>
      </c>
      <c r="J511" s="3">
        <v>1524367</v>
      </c>
      <c r="K511" s="3">
        <v>1543169</v>
      </c>
      <c r="L511" s="3">
        <v>51000</v>
      </c>
      <c r="M511" s="3">
        <v>51000</v>
      </c>
      <c r="N511" s="3">
        <v>51000</v>
      </c>
      <c r="O511" s="3">
        <v>51000</v>
      </c>
      <c r="P511" s="3">
        <v>51000</v>
      </c>
      <c r="Q511" s="3">
        <v>3452990</v>
      </c>
      <c r="R511" s="3">
        <v>3201931</v>
      </c>
      <c r="S511" s="3">
        <v>3219360</v>
      </c>
      <c r="T511" s="3">
        <v>3280489</v>
      </c>
      <c r="U511" s="3">
        <v>5275198</v>
      </c>
      <c r="V511" s="3">
        <v>403333</v>
      </c>
      <c r="W511" s="3">
        <v>353533</v>
      </c>
      <c r="X511" s="3">
        <v>303931</v>
      </c>
      <c r="Y511" s="3">
        <v>252561</v>
      </c>
      <c r="Z511" s="3">
        <v>200101</v>
      </c>
      <c r="AA511" s="3">
        <v>803132</v>
      </c>
      <c r="AB511" s="3">
        <v>227349</v>
      </c>
      <c r="AC511" s="3">
        <v>298704</v>
      </c>
      <c r="AD511" s="3">
        <v>631847</v>
      </c>
      <c r="AE511" s="3">
        <v>99964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874</v>
      </c>
      <c r="AN511" s="3">
        <v>0</v>
      </c>
      <c r="AO511" s="3">
        <v>0</v>
      </c>
      <c r="AP511" s="3">
        <v>12707746</v>
      </c>
      <c r="AQ511" s="3">
        <v>12381572</v>
      </c>
      <c r="AR511" s="3">
        <v>13610213</v>
      </c>
      <c r="AS511" s="3">
        <v>14007679</v>
      </c>
      <c r="AT511" s="3">
        <v>16467446</v>
      </c>
      <c r="AU511" s="3">
        <v>2828648</v>
      </c>
      <c r="AV511" s="3">
        <v>2533028</v>
      </c>
      <c r="AW511" s="3">
        <v>3049582</v>
      </c>
      <c r="AX511" s="3">
        <v>3082152</v>
      </c>
      <c r="AY511" s="3">
        <v>3326180</v>
      </c>
      <c r="AZ511" s="3">
        <v>2952890</v>
      </c>
      <c r="BA511" s="3">
        <v>2656473</v>
      </c>
      <c r="BB511" s="3">
        <v>3186311</v>
      </c>
      <c r="BC511" s="3">
        <v>3243829</v>
      </c>
      <c r="BD511" s="3">
        <v>3492822</v>
      </c>
      <c r="BE511" s="3">
        <v>124242</v>
      </c>
      <c r="BF511" s="3">
        <v>123445</v>
      </c>
      <c r="BG511" s="3">
        <v>136729</v>
      </c>
      <c r="BH511" s="3">
        <v>161677</v>
      </c>
      <c r="BI511" s="3">
        <v>166642</v>
      </c>
      <c r="BJ511" s="5">
        <v>3.5605796355434845E-3</v>
      </c>
      <c r="BK511" s="5">
        <v>2.0011496446604199E-3</v>
      </c>
      <c r="BL511" s="5">
        <v>2.5618968142155614E-3</v>
      </c>
      <c r="BM511" s="5">
        <v>1.6508268469145569E-3</v>
      </c>
      <c r="BN511" s="5">
        <v>1.0862276978328698E-3</v>
      </c>
      <c r="BO511" s="3">
        <v>10514</v>
      </c>
      <c r="BP511" s="3">
        <v>5316</v>
      </c>
      <c r="BQ511" s="3">
        <v>8163</v>
      </c>
      <c r="BR511" s="3">
        <v>5355</v>
      </c>
      <c r="BS511" s="3">
        <v>3794</v>
      </c>
      <c r="BT511" s="3">
        <v>24528</v>
      </c>
      <c r="BU511" s="3">
        <v>4629</v>
      </c>
      <c r="BV511" s="3">
        <v>10511</v>
      </c>
      <c r="BW511" s="3">
        <v>7683</v>
      </c>
      <c r="BX511" s="3">
        <v>14859</v>
      </c>
      <c r="BY511" s="3">
        <v>10514</v>
      </c>
      <c r="BZ511" s="3">
        <v>5316</v>
      </c>
      <c r="CA511" s="3">
        <v>8163</v>
      </c>
      <c r="CB511" s="3">
        <v>5355</v>
      </c>
      <c r="CC511" s="3">
        <v>3794</v>
      </c>
      <c r="CD511" s="3">
        <v>2842662</v>
      </c>
      <c r="CE511" s="3">
        <v>2532341</v>
      </c>
      <c r="CF511" s="3">
        <v>3051930</v>
      </c>
      <c r="CG511" s="3">
        <v>3084480</v>
      </c>
      <c r="CH511" s="3">
        <v>3337245</v>
      </c>
    </row>
    <row r="512" spans="1:86" x14ac:dyDescent="0.25">
      <c r="A512" t="s">
        <v>206</v>
      </c>
      <c r="B512" s="3">
        <v>7357230</v>
      </c>
      <c r="C512" s="3">
        <v>6971660</v>
      </c>
      <c r="D512" s="3">
        <v>7533195</v>
      </c>
      <c r="E512" s="3">
        <v>7948338</v>
      </c>
      <c r="F512" s="3">
        <v>7201175</v>
      </c>
      <c r="G512" s="3">
        <v>198989</v>
      </c>
      <c r="H512" s="3">
        <v>283139</v>
      </c>
      <c r="I512" s="3">
        <v>284667</v>
      </c>
      <c r="J512" s="3">
        <v>303613</v>
      </c>
      <c r="K512" s="3">
        <v>286133</v>
      </c>
      <c r="L512" s="3">
        <v>969000</v>
      </c>
      <c r="M512" s="3">
        <v>969000</v>
      </c>
      <c r="N512" s="3">
        <v>969000</v>
      </c>
      <c r="O512" s="3">
        <v>969000</v>
      </c>
      <c r="P512" s="3">
        <v>969000</v>
      </c>
      <c r="Q512" s="3">
        <v>2716971</v>
      </c>
      <c r="R512" s="3">
        <v>2333758</v>
      </c>
      <c r="S512" s="3">
        <v>2799870</v>
      </c>
      <c r="T512" s="3">
        <v>3251438</v>
      </c>
      <c r="U512" s="3">
        <v>2735774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1536889</v>
      </c>
      <c r="AB512" s="3">
        <v>1437517</v>
      </c>
      <c r="AC512" s="3">
        <v>1418609</v>
      </c>
      <c r="AD512" s="3">
        <v>1379490</v>
      </c>
      <c r="AE512" s="3">
        <v>1331247</v>
      </c>
      <c r="AF512" s="3">
        <v>10029</v>
      </c>
      <c r="AG512" s="3">
        <v>10264</v>
      </c>
      <c r="AH512" s="3">
        <v>52469</v>
      </c>
      <c r="AI512" s="3">
        <v>46388</v>
      </c>
      <c r="AJ512" s="3">
        <v>25959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3">
        <v>9082149</v>
      </c>
      <c r="AQ512" s="3">
        <v>8288320</v>
      </c>
      <c r="AR512" s="3">
        <v>8634885</v>
      </c>
      <c r="AS512" s="3">
        <v>8676549</v>
      </c>
      <c r="AT512" s="3">
        <v>8204858</v>
      </c>
      <c r="AU512" s="3">
        <v>1063883</v>
      </c>
      <c r="AV512" s="3">
        <v>817498</v>
      </c>
      <c r="AW512" s="3">
        <v>792024</v>
      </c>
      <c r="AX512" s="3">
        <v>645143</v>
      </c>
      <c r="AY512" s="3">
        <v>-105983</v>
      </c>
      <c r="AZ512" s="3">
        <v>1161010</v>
      </c>
      <c r="BA512" s="3">
        <v>934370</v>
      </c>
      <c r="BB512" s="3">
        <v>965396</v>
      </c>
      <c r="BC512" s="3">
        <v>956796</v>
      </c>
      <c r="BD512" s="3">
        <v>48591</v>
      </c>
      <c r="BE512" s="3">
        <v>97127</v>
      </c>
      <c r="BF512" s="3">
        <v>116872</v>
      </c>
      <c r="BG512" s="3">
        <v>173372</v>
      </c>
      <c r="BH512" s="3">
        <v>311653</v>
      </c>
      <c r="BI512" s="3">
        <v>154574</v>
      </c>
      <c r="BJ512" s="5">
        <v>2.1603603758796219E-2</v>
      </c>
      <c r="BK512" s="5">
        <v>2.8700621809347474E-2</v>
      </c>
      <c r="BL512" s="5">
        <v>2.4537081156333775E-2</v>
      </c>
      <c r="BM512" s="5">
        <v>1.5301067312154316E-3</v>
      </c>
      <c r="BN512" s="5">
        <v>3.8052314214566486E-2</v>
      </c>
      <c r="BO512" s="3">
        <v>25082</v>
      </c>
      <c r="BP512" s="3">
        <v>26817</v>
      </c>
      <c r="BQ512" s="3">
        <v>23688</v>
      </c>
      <c r="BR512" s="3">
        <v>1464</v>
      </c>
      <c r="BS512" s="3">
        <v>1849</v>
      </c>
      <c r="BT512" s="3">
        <v>31018</v>
      </c>
      <c r="BU512" s="3">
        <v>22300</v>
      </c>
      <c r="BV512" s="3">
        <v>76406</v>
      </c>
      <c r="BW512" s="3">
        <v>85609</v>
      </c>
      <c r="BX512" s="3">
        <v>78865</v>
      </c>
      <c r="BY512" s="3">
        <v>-56215</v>
      </c>
      <c r="BZ512" s="3">
        <v>-65766</v>
      </c>
      <c r="CA512" s="3">
        <v>-9511</v>
      </c>
      <c r="CB512" s="3">
        <v>18653</v>
      </c>
      <c r="CC512" s="3">
        <v>9431</v>
      </c>
      <c r="CD512" s="3">
        <v>1151116</v>
      </c>
      <c r="CE512" s="3">
        <v>905564</v>
      </c>
      <c r="CF512" s="3">
        <v>877941</v>
      </c>
      <c r="CG512" s="3">
        <v>712099</v>
      </c>
      <c r="CH512" s="3">
        <v>-36549</v>
      </c>
    </row>
    <row r="513" spans="1:86" x14ac:dyDescent="0.25">
      <c r="A513" t="s">
        <v>785</v>
      </c>
      <c r="B513" s="3">
        <v>17530656</v>
      </c>
      <c r="C513" s="3">
        <v>22425258</v>
      </c>
      <c r="D513" s="3">
        <v>24225982</v>
      </c>
      <c r="E513" s="3">
        <v>30634270</v>
      </c>
      <c r="F513" s="3">
        <v>24893834</v>
      </c>
      <c r="G513" s="3">
        <v>1304147</v>
      </c>
      <c r="H513" s="3">
        <v>1374078</v>
      </c>
      <c r="I513" s="3">
        <v>1419267</v>
      </c>
      <c r="J513" s="3">
        <v>1398284</v>
      </c>
      <c r="K513" s="3">
        <v>1436010</v>
      </c>
      <c r="L513" s="3">
        <v>1120000</v>
      </c>
      <c r="M513" s="3">
        <v>1315767</v>
      </c>
      <c r="N513" s="3">
        <v>1315767</v>
      </c>
      <c r="O513" s="3">
        <v>1315767</v>
      </c>
      <c r="P513" s="3">
        <v>1315767</v>
      </c>
      <c r="Q513" s="3">
        <v>936965</v>
      </c>
      <c r="R513" s="3">
        <v>1927842</v>
      </c>
      <c r="S513" s="3">
        <v>2660428</v>
      </c>
      <c r="T513" s="3">
        <v>3584771</v>
      </c>
      <c r="U513" s="3">
        <v>4586763</v>
      </c>
      <c r="V513" s="3">
        <v>536500</v>
      </c>
      <c r="W513" s="3">
        <v>462500</v>
      </c>
      <c r="X513" s="3">
        <v>388500</v>
      </c>
      <c r="Y513" s="3">
        <v>314500</v>
      </c>
      <c r="Z513" s="3">
        <v>427167</v>
      </c>
      <c r="AA513" s="3">
        <v>638089</v>
      </c>
      <c r="AB513" s="3">
        <v>958860</v>
      </c>
      <c r="AC513" s="3">
        <v>1042013</v>
      </c>
      <c r="AD513" s="3">
        <v>1114415</v>
      </c>
      <c r="AE513" s="3">
        <v>1123911</v>
      </c>
      <c r="AF513" s="3">
        <v>77290</v>
      </c>
      <c r="AG513" s="3">
        <v>49977</v>
      </c>
      <c r="AH513" s="3">
        <v>66511</v>
      </c>
      <c r="AI513" s="3">
        <v>88840</v>
      </c>
      <c r="AJ513" s="3">
        <v>115420</v>
      </c>
      <c r="AK513" s="3">
        <v>585870</v>
      </c>
      <c r="AL513" s="3">
        <v>229643</v>
      </c>
      <c r="AM513" s="3">
        <v>920984</v>
      </c>
      <c r="AN513" s="3">
        <v>3587965</v>
      </c>
      <c r="AO513" s="3">
        <v>769073</v>
      </c>
      <c r="AP513" s="3">
        <v>45471892</v>
      </c>
      <c r="AQ513" s="3">
        <v>57806946</v>
      </c>
      <c r="AR513" s="3">
        <v>61370427</v>
      </c>
      <c r="AS513" s="3">
        <v>69402107</v>
      </c>
      <c r="AT513" s="3">
        <v>77951799</v>
      </c>
      <c r="AU513" s="3">
        <v>413573</v>
      </c>
      <c r="AV513" s="3">
        <v>999817</v>
      </c>
      <c r="AW513" s="3">
        <v>1208791</v>
      </c>
      <c r="AX513" s="3">
        <v>1335783</v>
      </c>
      <c r="AY513" s="3">
        <v>1538526</v>
      </c>
      <c r="AZ513" s="3">
        <v>696584</v>
      </c>
      <c r="BA513" s="3">
        <v>1303830</v>
      </c>
      <c r="BB513" s="3">
        <v>1521951</v>
      </c>
      <c r="BC513" s="3">
        <v>1668047</v>
      </c>
      <c r="BD513" s="3">
        <v>1764967</v>
      </c>
      <c r="BE513" s="3">
        <v>283011</v>
      </c>
      <c r="BF513" s="3">
        <v>304013</v>
      </c>
      <c r="BG513" s="3">
        <v>313160</v>
      </c>
      <c r="BH513" s="3">
        <v>332264</v>
      </c>
      <c r="BI513" s="3">
        <v>226441</v>
      </c>
      <c r="BJ513" s="5">
        <v>8.3237628197030081E-2</v>
      </c>
      <c r="BK513" s="5">
        <v>2.7041868955308589E-2</v>
      </c>
      <c r="BL513" s="5">
        <v>2.3890388061113661E-2</v>
      </c>
      <c r="BM513" s="5">
        <v>3.2813823591301687E-2</v>
      </c>
      <c r="BN513" s="5">
        <v>2.4853722477530742E-2</v>
      </c>
      <c r="BO513" s="3">
        <v>57982</v>
      </c>
      <c r="BP513" s="3">
        <v>35258</v>
      </c>
      <c r="BQ513" s="3">
        <v>36360</v>
      </c>
      <c r="BR513" s="3">
        <v>54735</v>
      </c>
      <c r="BS513" s="3">
        <v>43866</v>
      </c>
      <c r="BT513" s="3">
        <v>4217</v>
      </c>
      <c r="BU513" s="3">
        <v>3542</v>
      </c>
      <c r="BV513" s="3">
        <v>9133</v>
      </c>
      <c r="BW513" s="3">
        <v>5101</v>
      </c>
      <c r="BX513" s="3">
        <v>23295</v>
      </c>
      <c r="BY513" s="3">
        <v>57982</v>
      </c>
      <c r="BZ513" s="3">
        <v>46481</v>
      </c>
      <c r="CA513" s="3">
        <v>36360</v>
      </c>
      <c r="CB513" s="3">
        <v>54735</v>
      </c>
      <c r="CC513" s="3">
        <v>43866</v>
      </c>
      <c r="CD513" s="3">
        <v>359808</v>
      </c>
      <c r="CE513" s="3">
        <v>956878</v>
      </c>
      <c r="CF513" s="3">
        <v>1181564</v>
      </c>
      <c r="CG513" s="3">
        <v>1286149</v>
      </c>
      <c r="CH513" s="3">
        <v>1517955</v>
      </c>
    </row>
    <row r="514" spans="1:86" x14ac:dyDescent="0.25">
      <c r="A514" t="s">
        <v>786</v>
      </c>
      <c r="B514" s="3">
        <v>9738731</v>
      </c>
      <c r="C514" s="3">
        <v>10511607</v>
      </c>
      <c r="D514" s="3">
        <v>12498328</v>
      </c>
      <c r="E514" s="3">
        <v>10928954</v>
      </c>
      <c r="F514" s="3">
        <v>10513248</v>
      </c>
      <c r="G514" s="3">
        <v>307576</v>
      </c>
      <c r="H514" s="3">
        <v>222385</v>
      </c>
      <c r="I514" s="3">
        <v>198082</v>
      </c>
      <c r="J514" s="3">
        <v>140207</v>
      </c>
      <c r="K514" s="3">
        <v>101086</v>
      </c>
      <c r="L514" s="3">
        <v>600000</v>
      </c>
      <c r="M514" s="3">
        <v>600000</v>
      </c>
      <c r="N514" s="3">
        <v>600000</v>
      </c>
      <c r="O514" s="3">
        <v>600000</v>
      </c>
      <c r="P514" s="3">
        <v>600000</v>
      </c>
      <c r="Q514" s="3">
        <v>2596822</v>
      </c>
      <c r="R514" s="3">
        <v>2515973</v>
      </c>
      <c r="S514" s="3">
        <v>2660539</v>
      </c>
      <c r="T514" s="3">
        <v>3559295</v>
      </c>
      <c r="U514" s="3">
        <v>2684470</v>
      </c>
      <c r="V514" s="3">
        <v>2065362</v>
      </c>
      <c r="W514" s="3">
        <v>1847167</v>
      </c>
      <c r="X514" s="3">
        <v>1093886</v>
      </c>
      <c r="Y514" s="3">
        <v>522034</v>
      </c>
      <c r="Z514" s="3">
        <v>938632</v>
      </c>
      <c r="AA514" s="3">
        <v>610800</v>
      </c>
      <c r="AB514" s="3">
        <v>610768</v>
      </c>
      <c r="AC514" s="3">
        <v>927953</v>
      </c>
      <c r="AD514" s="3">
        <v>936666</v>
      </c>
      <c r="AE514" s="3">
        <v>747197</v>
      </c>
      <c r="AF514" s="3">
        <v>308188</v>
      </c>
      <c r="AG514" s="3">
        <v>303698</v>
      </c>
      <c r="AH514" s="3">
        <v>301743</v>
      </c>
      <c r="AI514" s="3">
        <v>300000</v>
      </c>
      <c r="AJ514" s="3">
        <v>300000</v>
      </c>
      <c r="AK514" s="3">
        <v>293012</v>
      </c>
      <c r="AL514" s="3">
        <v>738224</v>
      </c>
      <c r="AM514" s="3">
        <v>2005662</v>
      </c>
      <c r="AN514" s="3">
        <v>1858253</v>
      </c>
      <c r="AO514" s="3">
        <v>1731450</v>
      </c>
      <c r="AP514" s="3">
        <v>11986941</v>
      </c>
      <c r="AQ514" s="3">
        <v>16820431</v>
      </c>
      <c r="AR514" s="3">
        <v>20623021</v>
      </c>
      <c r="AS514" s="3">
        <v>17991324</v>
      </c>
      <c r="AT514" s="3">
        <v>16371681</v>
      </c>
      <c r="AU514" s="3">
        <v>241779</v>
      </c>
      <c r="AV514" s="3">
        <v>831060</v>
      </c>
      <c r="AW514" s="3">
        <v>1239642</v>
      </c>
      <c r="AX514" s="3">
        <v>1343954</v>
      </c>
      <c r="AY514" s="3">
        <v>1037710</v>
      </c>
      <c r="AZ514" s="3">
        <v>416804</v>
      </c>
      <c r="BA514" s="3">
        <v>989803</v>
      </c>
      <c r="BB514" s="3">
        <v>1379125</v>
      </c>
      <c r="BC514" s="3">
        <v>1476385</v>
      </c>
      <c r="BD514" s="3">
        <v>1138153</v>
      </c>
      <c r="BE514" s="3">
        <v>175025</v>
      </c>
      <c r="BF514" s="3">
        <v>158743</v>
      </c>
      <c r="BG514" s="3">
        <v>139483</v>
      </c>
      <c r="BH514" s="3">
        <v>132431</v>
      </c>
      <c r="BI514" s="3">
        <v>100443</v>
      </c>
      <c r="BJ514" s="5">
        <v>0.15589341752958225</v>
      </c>
      <c r="BK514" s="5">
        <v>4.8716764851187561E-2</v>
      </c>
      <c r="BL514" s="5">
        <v>4.6268467325296839E-2</v>
      </c>
      <c r="BM514" s="5">
        <v>3.9615682901140287E-2</v>
      </c>
      <c r="BN514" s="5">
        <v>3.738776772542883E-2</v>
      </c>
      <c r="BO514" s="3">
        <v>64977</v>
      </c>
      <c r="BP514" s="3">
        <v>48220</v>
      </c>
      <c r="BQ514" s="3">
        <v>63810</v>
      </c>
      <c r="BR514" s="3">
        <v>58488</v>
      </c>
      <c r="BS514" s="3">
        <v>42553</v>
      </c>
      <c r="BT514" s="3">
        <v>26142</v>
      </c>
      <c r="BU514" s="3">
        <v>27573</v>
      </c>
      <c r="BV514" s="3">
        <v>65865</v>
      </c>
      <c r="BW514" s="3">
        <v>97602</v>
      </c>
      <c r="BX514" s="3">
        <v>109390</v>
      </c>
      <c r="BY514" s="3">
        <v>64977</v>
      </c>
      <c r="BZ514" s="3">
        <v>48220</v>
      </c>
      <c r="CA514" s="3">
        <v>63810</v>
      </c>
      <c r="CB514" s="3">
        <v>58488</v>
      </c>
      <c r="CC514" s="3">
        <v>42553</v>
      </c>
      <c r="CD514" s="3">
        <v>202944</v>
      </c>
      <c r="CE514" s="3">
        <v>810413</v>
      </c>
      <c r="CF514" s="3">
        <v>1241697</v>
      </c>
      <c r="CG514" s="3">
        <v>1383068</v>
      </c>
      <c r="CH514" s="3">
        <v>1104547</v>
      </c>
    </row>
    <row r="515" spans="1:86" x14ac:dyDescent="0.25">
      <c r="A515" t="s">
        <v>787</v>
      </c>
      <c r="B515" s="3">
        <v>5126309</v>
      </c>
      <c r="C515" s="3">
        <v>6523071</v>
      </c>
      <c r="D515" s="3">
        <v>6298292</v>
      </c>
      <c r="E515" s="3">
        <v>5522803</v>
      </c>
      <c r="F515" s="3">
        <v>6098811</v>
      </c>
      <c r="G515" s="3">
        <v>12648</v>
      </c>
      <c r="H515" s="3">
        <v>165215</v>
      </c>
      <c r="I515" s="3">
        <v>146796</v>
      </c>
      <c r="J515" s="3">
        <v>147178</v>
      </c>
      <c r="K515" s="3">
        <v>233726</v>
      </c>
      <c r="L515" s="3">
        <v>41600</v>
      </c>
      <c r="M515" s="3">
        <v>41600</v>
      </c>
      <c r="N515" s="3">
        <v>41600</v>
      </c>
      <c r="O515" s="3">
        <v>41600</v>
      </c>
      <c r="P515" s="3">
        <v>41600</v>
      </c>
      <c r="Q515" s="3">
        <v>804583</v>
      </c>
      <c r="R515" s="3">
        <v>989836</v>
      </c>
      <c r="S515" s="3">
        <v>1110518</v>
      </c>
      <c r="T515" s="3">
        <v>1209045</v>
      </c>
      <c r="U515" s="3">
        <v>1309666</v>
      </c>
      <c r="V515" s="3">
        <v>0</v>
      </c>
      <c r="W515" s="3">
        <v>0</v>
      </c>
      <c r="X515" s="3">
        <v>152101</v>
      </c>
      <c r="Y515" s="3">
        <v>518873</v>
      </c>
      <c r="Z515" s="3">
        <v>315789</v>
      </c>
      <c r="AA515" s="3">
        <v>363274</v>
      </c>
      <c r="AB515" s="3">
        <v>985780</v>
      </c>
      <c r="AC515" s="3">
        <v>589369</v>
      </c>
      <c r="AD515" s="3">
        <v>302967</v>
      </c>
      <c r="AE515" s="3">
        <v>365768</v>
      </c>
      <c r="AF515" s="3">
        <v>0</v>
      </c>
      <c r="AG515" s="3">
        <v>11600</v>
      </c>
      <c r="AH515" s="3">
        <v>23200</v>
      </c>
      <c r="AI515" s="3">
        <v>34800</v>
      </c>
      <c r="AJ515" s="3">
        <v>46400</v>
      </c>
      <c r="AK515" s="3">
        <v>0</v>
      </c>
      <c r="AL515" s="3">
        <v>0</v>
      </c>
      <c r="AM515" s="3">
        <v>3028236</v>
      </c>
      <c r="AN515" s="3">
        <v>2550249</v>
      </c>
      <c r="AO515" s="3">
        <v>3304478</v>
      </c>
      <c r="AP515" s="3">
        <v>8081010</v>
      </c>
      <c r="AQ515" s="3">
        <v>12504789</v>
      </c>
      <c r="AR515" s="3">
        <v>13318488</v>
      </c>
      <c r="AS515" s="3">
        <v>11151733</v>
      </c>
      <c r="AT515" s="3">
        <v>11295095</v>
      </c>
      <c r="AU515" s="3">
        <v>290855</v>
      </c>
      <c r="AV515" s="3">
        <v>563827</v>
      </c>
      <c r="AW515" s="3">
        <v>384326</v>
      </c>
      <c r="AX515" s="3">
        <v>363252</v>
      </c>
      <c r="AY515" s="3">
        <v>380218</v>
      </c>
      <c r="AZ515" s="3">
        <v>339930</v>
      </c>
      <c r="BA515" s="3">
        <v>785284</v>
      </c>
      <c r="BB515" s="3">
        <v>683010</v>
      </c>
      <c r="BC515" s="3">
        <v>629254</v>
      </c>
      <c r="BD515" s="3">
        <v>517133</v>
      </c>
      <c r="BE515" s="3">
        <v>49075</v>
      </c>
      <c r="BF515" s="3">
        <v>221457</v>
      </c>
      <c r="BG515" s="3">
        <v>298684</v>
      </c>
      <c r="BH515" s="3">
        <v>266002</v>
      </c>
      <c r="BI515" s="3">
        <v>136915</v>
      </c>
      <c r="BJ515" s="5">
        <v>0.30139440473038565</v>
      </c>
      <c r="BK515" s="5">
        <v>0.10387961552763077</v>
      </c>
      <c r="BL515" s="5">
        <v>0.17451428236775449</v>
      </c>
      <c r="BM515" s="5">
        <v>0.21614801018348712</v>
      </c>
      <c r="BN515" s="5">
        <v>0.28307804762024469</v>
      </c>
      <c r="BO515" s="3">
        <v>102453</v>
      </c>
      <c r="BP515" s="3">
        <v>81575</v>
      </c>
      <c r="BQ515" s="3">
        <v>119195</v>
      </c>
      <c r="BR515" s="3">
        <v>136012</v>
      </c>
      <c r="BS515" s="3">
        <v>146389</v>
      </c>
      <c r="BT515" s="3">
        <v>1094</v>
      </c>
      <c r="BU515" s="3">
        <v>105</v>
      </c>
      <c r="BV515" s="3">
        <v>365</v>
      </c>
      <c r="BW515" s="3">
        <v>1507</v>
      </c>
      <c r="BX515" s="3">
        <v>2341</v>
      </c>
      <c r="BY515" s="3">
        <v>218123</v>
      </c>
      <c r="BZ515" s="3">
        <v>212950</v>
      </c>
      <c r="CA515" s="3">
        <v>126523</v>
      </c>
      <c r="CB515" s="3">
        <v>131156</v>
      </c>
      <c r="CC515" s="3">
        <v>176573</v>
      </c>
      <c r="CD515" s="3">
        <v>73826</v>
      </c>
      <c r="CE515" s="3">
        <v>350982</v>
      </c>
      <c r="CF515" s="3">
        <v>258168</v>
      </c>
      <c r="CG515" s="3">
        <v>233603</v>
      </c>
      <c r="CH515" s="3">
        <v>205986</v>
      </c>
    </row>
    <row r="516" spans="1:86" x14ac:dyDescent="0.25">
      <c r="A516" t="s">
        <v>788</v>
      </c>
      <c r="B516" s="3">
        <v>23311094</v>
      </c>
      <c r="C516" s="3">
        <v>23601093</v>
      </c>
      <c r="D516" s="3">
        <v>23194686</v>
      </c>
      <c r="E516" s="3">
        <v>23616101</v>
      </c>
      <c r="F516" s="3">
        <v>23665806</v>
      </c>
      <c r="G516" s="3">
        <v>12684022</v>
      </c>
      <c r="H516" s="3">
        <v>12321881</v>
      </c>
      <c r="I516" s="3">
        <v>11903615</v>
      </c>
      <c r="J516" s="3">
        <v>11492130</v>
      </c>
      <c r="K516" s="3">
        <v>11123733</v>
      </c>
      <c r="L516" s="3">
        <v>60000</v>
      </c>
      <c r="M516" s="3">
        <v>60000</v>
      </c>
      <c r="N516" s="3">
        <v>60000</v>
      </c>
      <c r="O516" s="3">
        <v>60000</v>
      </c>
      <c r="P516" s="3">
        <v>60000</v>
      </c>
      <c r="Q516" s="3">
        <v>10132256</v>
      </c>
      <c r="R516" s="3">
        <v>10346532</v>
      </c>
      <c r="S516" s="3">
        <v>10356875</v>
      </c>
      <c r="T516" s="3">
        <v>10720287</v>
      </c>
      <c r="U516" s="3">
        <v>11456652</v>
      </c>
      <c r="V516" s="3">
        <v>637045</v>
      </c>
      <c r="W516" s="3">
        <v>10511242</v>
      </c>
      <c r="X516" s="3">
        <v>10214177</v>
      </c>
      <c r="Y516" s="3">
        <v>9911190</v>
      </c>
      <c r="Z516" s="3">
        <v>9195687</v>
      </c>
      <c r="AA516" s="3">
        <v>144617</v>
      </c>
      <c r="AB516" s="3">
        <v>185702</v>
      </c>
      <c r="AC516" s="3">
        <v>226776</v>
      </c>
      <c r="AD516" s="3">
        <v>266048</v>
      </c>
      <c r="AE516" s="3">
        <v>288544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668846</v>
      </c>
      <c r="AL516" s="3">
        <v>382083</v>
      </c>
      <c r="AM516" s="3">
        <v>893598</v>
      </c>
      <c r="AN516" s="3">
        <v>935679</v>
      </c>
      <c r="AO516" s="3">
        <v>1331578</v>
      </c>
      <c r="AP516" s="3">
        <v>5984169</v>
      </c>
      <c r="AQ516" s="3">
        <v>5812135</v>
      </c>
      <c r="AR516" s="3">
        <v>5473092</v>
      </c>
      <c r="AS516" s="3">
        <v>5376146</v>
      </c>
      <c r="AT516" s="3">
        <v>5988937</v>
      </c>
      <c r="AU516" s="3">
        <v>576636</v>
      </c>
      <c r="AV516" s="3">
        <v>472852</v>
      </c>
      <c r="AW516" s="3">
        <v>372366</v>
      </c>
      <c r="AX516" s="3">
        <v>792979</v>
      </c>
      <c r="AY516" s="3">
        <v>1287196</v>
      </c>
      <c r="AZ516" s="3">
        <v>1194019</v>
      </c>
      <c r="BA516" s="3">
        <v>1098417</v>
      </c>
      <c r="BB516" s="3">
        <v>860808</v>
      </c>
      <c r="BC516" s="3">
        <v>1251995</v>
      </c>
      <c r="BD516" s="3">
        <v>1731812</v>
      </c>
      <c r="BE516" s="3">
        <v>617383</v>
      </c>
      <c r="BF516" s="3">
        <v>625565</v>
      </c>
      <c r="BG516" s="3">
        <v>488442</v>
      </c>
      <c r="BH516" s="3">
        <v>459016</v>
      </c>
      <c r="BI516" s="3">
        <v>444616</v>
      </c>
      <c r="BJ516" s="5">
        <v>8.2272560151890384E-2</v>
      </c>
      <c r="BK516" s="5">
        <v>9.1052851512676877E-2</v>
      </c>
      <c r="BL516" s="5">
        <v>0.36727237665077461</v>
      </c>
      <c r="BM516" s="5">
        <v>0.20252077684016309</v>
      </c>
      <c r="BN516" s="5">
        <v>0.11033010511533585</v>
      </c>
      <c r="BO516" s="3">
        <v>98235</v>
      </c>
      <c r="BP516" s="3">
        <v>100014</v>
      </c>
      <c r="BQ516" s="3">
        <v>316151</v>
      </c>
      <c r="BR516" s="3">
        <v>253555</v>
      </c>
      <c r="BS516" s="3">
        <v>191071</v>
      </c>
      <c r="BT516" s="3">
        <v>13</v>
      </c>
      <c r="BU516" s="3">
        <v>28</v>
      </c>
      <c r="BV516" s="3">
        <v>6587</v>
      </c>
      <c r="BW516" s="3">
        <v>343</v>
      </c>
      <c r="BX516" s="3">
        <v>8017</v>
      </c>
      <c r="BY516" s="3">
        <v>98235</v>
      </c>
      <c r="BZ516" s="3">
        <v>100014</v>
      </c>
      <c r="CA516" s="3">
        <v>316151</v>
      </c>
      <c r="CB516" s="3">
        <v>253555</v>
      </c>
      <c r="CC516" s="3">
        <v>191071</v>
      </c>
      <c r="CD516" s="3">
        <v>478414</v>
      </c>
      <c r="CE516" s="3">
        <v>372866</v>
      </c>
      <c r="CF516" s="3">
        <v>62802</v>
      </c>
      <c r="CG516" s="3">
        <v>539767</v>
      </c>
      <c r="CH516" s="3">
        <v>1104142</v>
      </c>
    </row>
    <row r="517" spans="1:86" x14ac:dyDescent="0.25">
      <c r="A517" t="s">
        <v>789</v>
      </c>
      <c r="B517" s="3">
        <v>4878320</v>
      </c>
      <c r="C517" s="3">
        <v>4395162</v>
      </c>
      <c r="D517" s="3">
        <v>4566970</v>
      </c>
      <c r="E517" s="3">
        <v>5204807</v>
      </c>
      <c r="F517" s="3">
        <v>5533002</v>
      </c>
      <c r="G517" s="3">
        <v>154794</v>
      </c>
      <c r="H517" s="3">
        <v>112498</v>
      </c>
      <c r="I517" s="3">
        <v>82816</v>
      </c>
      <c r="J517" s="3">
        <v>82544</v>
      </c>
      <c r="K517" s="3">
        <v>49401</v>
      </c>
      <c r="L517" s="3">
        <v>145210</v>
      </c>
      <c r="M517" s="3">
        <v>145210</v>
      </c>
      <c r="N517" s="3">
        <v>145210</v>
      </c>
      <c r="O517" s="3">
        <v>145210</v>
      </c>
      <c r="P517" s="3">
        <v>145210</v>
      </c>
      <c r="Q517" s="3">
        <v>388214</v>
      </c>
      <c r="R517" s="3">
        <v>395499</v>
      </c>
      <c r="S517" s="3">
        <v>529988</v>
      </c>
      <c r="T517" s="3">
        <v>651681</v>
      </c>
      <c r="U517" s="3">
        <v>907729</v>
      </c>
      <c r="V517" s="3">
        <v>40261</v>
      </c>
      <c r="W517" s="3">
        <v>0</v>
      </c>
      <c r="X517" s="3">
        <v>0</v>
      </c>
      <c r="Y517" s="3">
        <v>0</v>
      </c>
      <c r="Z517" s="3">
        <v>0</v>
      </c>
      <c r="AA517" s="3">
        <v>424363</v>
      </c>
      <c r="AB517" s="3">
        <v>411011</v>
      </c>
      <c r="AC517" s="3">
        <v>438046</v>
      </c>
      <c r="AD517" s="3">
        <v>424024</v>
      </c>
      <c r="AE517" s="3">
        <v>413466</v>
      </c>
      <c r="AF517" s="3">
        <v>272591</v>
      </c>
      <c r="AG517" s="3">
        <v>272591</v>
      </c>
      <c r="AH517" s="3">
        <v>272591</v>
      </c>
      <c r="AI517" s="3">
        <v>272591</v>
      </c>
      <c r="AJ517" s="3">
        <v>272591</v>
      </c>
      <c r="AK517" s="3">
        <v>1669697</v>
      </c>
      <c r="AL517" s="3">
        <v>1234953</v>
      </c>
      <c r="AM517" s="3">
        <v>1067110</v>
      </c>
      <c r="AN517" s="3">
        <v>670893</v>
      </c>
      <c r="AO517" s="3">
        <v>410489</v>
      </c>
      <c r="AP517" s="3">
        <v>20285802</v>
      </c>
      <c r="AQ517" s="3">
        <v>20443765</v>
      </c>
      <c r="AR517" s="3">
        <v>22104180</v>
      </c>
      <c r="AS517" s="3">
        <v>19189973</v>
      </c>
      <c r="AT517" s="3">
        <v>18934122</v>
      </c>
      <c r="AU517" s="3">
        <v>283979</v>
      </c>
      <c r="AV517" s="3">
        <v>264193</v>
      </c>
      <c r="AW517" s="3">
        <v>273378</v>
      </c>
      <c r="AX517" s="3">
        <v>119066</v>
      </c>
      <c r="AY517" s="3">
        <v>395979</v>
      </c>
      <c r="AZ517" s="3">
        <v>385103</v>
      </c>
      <c r="BA517" s="3">
        <v>344660</v>
      </c>
      <c r="BB517" s="3">
        <v>343004</v>
      </c>
      <c r="BC517" s="3">
        <v>189856</v>
      </c>
      <c r="BD517" s="3">
        <v>440285</v>
      </c>
      <c r="BE517" s="3">
        <v>101124</v>
      </c>
      <c r="BF517" s="3">
        <v>80467</v>
      </c>
      <c r="BG517" s="3">
        <v>69626</v>
      </c>
      <c r="BH517" s="3">
        <v>70790</v>
      </c>
      <c r="BI517" s="3">
        <v>44306</v>
      </c>
      <c r="BJ517" s="5">
        <v>0.18828469266663725</v>
      </c>
      <c r="BK517" s="5">
        <v>0.11674984042244531</v>
      </c>
      <c r="BL517" s="5">
        <v>0.12154960292008256</v>
      </c>
      <c r="BM517" s="5">
        <v>9.0768793190628694E-2</v>
      </c>
      <c r="BN517" s="5">
        <v>2.8084081901495622E-2</v>
      </c>
      <c r="BO517" s="3">
        <v>72509</v>
      </c>
      <c r="BP517" s="3">
        <v>40239</v>
      </c>
      <c r="BQ517" s="3">
        <v>41692</v>
      </c>
      <c r="BR517" s="3">
        <v>17233</v>
      </c>
      <c r="BS517" s="3">
        <v>12365</v>
      </c>
      <c r="BT517" s="3">
        <v>814</v>
      </c>
      <c r="BU517" s="3">
        <v>1440</v>
      </c>
      <c r="BV517" s="3">
        <v>374</v>
      </c>
      <c r="BW517" s="3">
        <v>88</v>
      </c>
      <c r="BX517" s="3">
        <v>582</v>
      </c>
      <c r="BY517" s="3">
        <v>72509</v>
      </c>
      <c r="BZ517" s="3">
        <v>40239</v>
      </c>
      <c r="CA517" s="3">
        <v>41692</v>
      </c>
      <c r="CB517" s="3">
        <v>17233</v>
      </c>
      <c r="CC517" s="3">
        <v>12365</v>
      </c>
      <c r="CD517" s="3">
        <v>212284</v>
      </c>
      <c r="CE517" s="3">
        <v>225394</v>
      </c>
      <c r="CF517" s="3">
        <v>232060</v>
      </c>
      <c r="CG517" s="3">
        <v>101921</v>
      </c>
      <c r="CH517" s="3">
        <v>384196</v>
      </c>
    </row>
    <row r="518" spans="1:86" x14ac:dyDescent="0.25">
      <c r="A518" t="s">
        <v>790</v>
      </c>
      <c r="B518" s="3">
        <v>45493265</v>
      </c>
      <c r="C518" s="3">
        <v>44062822</v>
      </c>
      <c r="D518" s="3">
        <v>43119720</v>
      </c>
      <c r="E518" s="3">
        <v>59648792</v>
      </c>
      <c r="F518" s="3">
        <v>43309935</v>
      </c>
      <c r="G518" s="3">
        <v>13096905</v>
      </c>
      <c r="H518" s="3">
        <v>12140975</v>
      </c>
      <c r="I518" s="3">
        <v>10984100</v>
      </c>
      <c r="J518" s="3">
        <v>10707369</v>
      </c>
      <c r="K518" s="3">
        <v>10717279</v>
      </c>
      <c r="L518" s="3">
        <v>5000000</v>
      </c>
      <c r="M518" s="3">
        <v>5000000</v>
      </c>
      <c r="N518" s="3">
        <v>5000000</v>
      </c>
      <c r="O518" s="3">
        <v>5000000</v>
      </c>
      <c r="P518" s="3">
        <v>5000000</v>
      </c>
      <c r="Q518" s="3">
        <v>11124977</v>
      </c>
      <c r="R518" s="3">
        <v>14368438</v>
      </c>
      <c r="S518" s="3">
        <v>13330876</v>
      </c>
      <c r="T518" s="3">
        <v>24800739</v>
      </c>
      <c r="U518" s="3">
        <v>14727339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11801496</v>
      </c>
      <c r="AB518" s="3">
        <v>3552739</v>
      </c>
      <c r="AC518" s="3">
        <v>3685168</v>
      </c>
      <c r="AD518" s="3">
        <v>3457927</v>
      </c>
      <c r="AE518" s="3">
        <v>3389132</v>
      </c>
      <c r="AF518" s="3">
        <v>686561</v>
      </c>
      <c r="AG518" s="3">
        <v>427982</v>
      </c>
      <c r="AH518" s="3">
        <v>556123</v>
      </c>
      <c r="AI518" s="3">
        <v>327362</v>
      </c>
      <c r="AJ518" s="3">
        <v>316784</v>
      </c>
      <c r="AK518" s="3">
        <v>957</v>
      </c>
      <c r="AL518" s="3">
        <v>0</v>
      </c>
      <c r="AM518" s="3">
        <v>755</v>
      </c>
      <c r="AN518" s="3">
        <v>2335</v>
      </c>
      <c r="AO518" s="3">
        <v>176</v>
      </c>
      <c r="AP518" s="3">
        <v>59011455</v>
      </c>
      <c r="AQ518" s="3">
        <v>70026558</v>
      </c>
      <c r="AR518" s="3">
        <v>71697309</v>
      </c>
      <c r="AS518" s="3">
        <v>73017124</v>
      </c>
      <c r="AT518" s="3">
        <v>72178800</v>
      </c>
      <c r="AU518" s="3">
        <v>2465163</v>
      </c>
      <c r="AV518" s="3">
        <v>6982244</v>
      </c>
      <c r="AW518" s="3">
        <v>5427636</v>
      </c>
      <c r="AX518" s="3">
        <v>6361448</v>
      </c>
      <c r="AY518" s="3">
        <v>6917395</v>
      </c>
      <c r="AZ518" s="3">
        <v>8755911</v>
      </c>
      <c r="BA518" s="3">
        <v>12590657</v>
      </c>
      <c r="BB518" s="3">
        <v>10411665</v>
      </c>
      <c r="BC518" s="3">
        <v>10505366</v>
      </c>
      <c r="BD518" s="3">
        <v>10722695</v>
      </c>
      <c r="BE518" s="3">
        <v>6290748</v>
      </c>
      <c r="BF518" s="3">
        <v>5608413</v>
      </c>
      <c r="BG518" s="3">
        <v>4984029</v>
      </c>
      <c r="BH518" s="3">
        <v>4143918</v>
      </c>
      <c r="BI518" s="3">
        <v>3805300</v>
      </c>
      <c r="BJ518" s="5">
        <v>1.9570322265724263E-2</v>
      </c>
      <c r="BK518" s="5">
        <v>5.2871744500703971E-3</v>
      </c>
      <c r="BL518" s="5">
        <v>1.0680328266420404E-4</v>
      </c>
      <c r="BM518" s="5">
        <v>1.0194789976855638E-3</v>
      </c>
      <c r="BN518" s="5">
        <v>3.1236550139680372E-3</v>
      </c>
      <c r="BO518" s="3">
        <v>171356</v>
      </c>
      <c r="BP518" s="3">
        <v>66569</v>
      </c>
      <c r="BQ518" s="3">
        <v>1112</v>
      </c>
      <c r="BR518" s="3">
        <v>10710</v>
      </c>
      <c r="BS518" s="3">
        <v>33494</v>
      </c>
      <c r="BT518" s="3">
        <v>3881</v>
      </c>
      <c r="BU518" s="3">
        <v>185456</v>
      </c>
      <c r="BV518" s="3">
        <v>119382</v>
      </c>
      <c r="BW518" s="3">
        <v>237155</v>
      </c>
      <c r="BX518" s="3">
        <v>171970</v>
      </c>
      <c r="BY518" s="3">
        <v>171549</v>
      </c>
      <c r="BZ518" s="3">
        <v>106303</v>
      </c>
      <c r="CA518" s="3">
        <v>37520</v>
      </c>
      <c r="CB518" s="3">
        <v>24873</v>
      </c>
      <c r="CC518" s="3">
        <v>10989</v>
      </c>
      <c r="CD518" s="3">
        <v>2297495</v>
      </c>
      <c r="CE518" s="3">
        <v>7061397</v>
      </c>
      <c r="CF518" s="3">
        <v>5509498</v>
      </c>
      <c r="CG518" s="3">
        <v>6573730</v>
      </c>
      <c r="CH518" s="3">
        <v>7078376</v>
      </c>
    </row>
    <row r="519" spans="1:86" x14ac:dyDescent="0.25">
      <c r="A519" t="s">
        <v>791</v>
      </c>
      <c r="B519" s="3">
        <v>8126601</v>
      </c>
      <c r="C519" s="3">
        <v>6959045</v>
      </c>
      <c r="D519" s="3">
        <v>7339195</v>
      </c>
      <c r="E519" s="3">
        <v>6439978</v>
      </c>
      <c r="F519" s="3">
        <v>6636209</v>
      </c>
      <c r="G519" s="3">
        <v>1420479</v>
      </c>
      <c r="H519" s="3">
        <v>1369395</v>
      </c>
      <c r="I519" s="3">
        <v>1325137</v>
      </c>
      <c r="J519" s="3">
        <v>1316481</v>
      </c>
      <c r="K519" s="3">
        <v>1373890</v>
      </c>
      <c r="L519" s="3">
        <v>1716000</v>
      </c>
      <c r="M519" s="3">
        <v>1716000</v>
      </c>
      <c r="N519" s="3">
        <v>1716000</v>
      </c>
      <c r="O519" s="3">
        <v>1716000</v>
      </c>
      <c r="P519" s="3">
        <v>1716000</v>
      </c>
      <c r="Q519" s="3">
        <v>2203096</v>
      </c>
      <c r="R519" s="3">
        <v>2315533</v>
      </c>
      <c r="S519" s="3">
        <v>2452783</v>
      </c>
      <c r="T519" s="3">
        <v>2353176</v>
      </c>
      <c r="U519" s="3">
        <v>709106</v>
      </c>
      <c r="V519" s="3">
        <v>650790</v>
      </c>
      <c r="W519" s="3">
        <v>650790</v>
      </c>
      <c r="X519" s="3">
        <v>650790</v>
      </c>
      <c r="Y519" s="3">
        <v>650790</v>
      </c>
      <c r="Z519" s="3">
        <v>650790</v>
      </c>
      <c r="AA519" s="3">
        <v>225852</v>
      </c>
      <c r="AB519" s="3">
        <v>258032</v>
      </c>
      <c r="AC519" s="3">
        <v>160047</v>
      </c>
      <c r="AD519" s="3">
        <v>174249</v>
      </c>
      <c r="AE519" s="3">
        <v>202836</v>
      </c>
      <c r="AF519" s="3">
        <v>0</v>
      </c>
      <c r="AG519" s="3">
        <v>0</v>
      </c>
      <c r="AH519" s="3">
        <v>0</v>
      </c>
      <c r="AI519" s="3">
        <v>729</v>
      </c>
      <c r="AJ519" s="3">
        <v>871</v>
      </c>
      <c r="AK519" s="3">
        <v>0</v>
      </c>
      <c r="AL519" s="3">
        <v>0</v>
      </c>
      <c r="AM519" s="3">
        <v>0</v>
      </c>
      <c r="AN519" s="3">
        <v>0</v>
      </c>
      <c r="AO519" s="3">
        <v>0</v>
      </c>
      <c r="AP519" s="3">
        <v>11168746</v>
      </c>
      <c r="AQ519" s="3">
        <v>8795929</v>
      </c>
      <c r="AR519" s="3">
        <v>9170762</v>
      </c>
      <c r="AS519" s="3">
        <v>8614752</v>
      </c>
      <c r="AT519" s="3">
        <v>10269154</v>
      </c>
      <c r="AU519" s="3">
        <v>71417</v>
      </c>
      <c r="AV519" s="3">
        <v>204296</v>
      </c>
      <c r="AW519" s="3">
        <v>212463</v>
      </c>
      <c r="AX519" s="3">
        <v>300282</v>
      </c>
      <c r="AY519" s="3">
        <v>151406</v>
      </c>
      <c r="AZ519" s="3">
        <v>233805</v>
      </c>
      <c r="BA519" s="3">
        <v>282588</v>
      </c>
      <c r="BB519" s="3">
        <v>284877</v>
      </c>
      <c r="BC519" s="3">
        <v>368986</v>
      </c>
      <c r="BD519" s="3">
        <v>232283</v>
      </c>
      <c r="BE519" s="3">
        <v>162388</v>
      </c>
      <c r="BF519" s="3">
        <v>78292</v>
      </c>
      <c r="BG519" s="3">
        <v>72414</v>
      </c>
      <c r="BH519" s="3">
        <v>68704</v>
      </c>
      <c r="BI519" s="3">
        <v>80877</v>
      </c>
      <c r="BJ519" s="5">
        <v>0.27834734073266182</v>
      </c>
      <c r="BK519" s="5">
        <v>0.23029640324429912</v>
      </c>
      <c r="BL519" s="5">
        <v>0.24511631335629061</v>
      </c>
      <c r="BM519" s="5">
        <v>0.17692812193416552</v>
      </c>
      <c r="BN519" s="5">
        <v>0.28020561125868015</v>
      </c>
      <c r="BO519" s="3">
        <v>65079</v>
      </c>
      <c r="BP519" s="3">
        <v>65079</v>
      </c>
      <c r="BQ519" s="3">
        <v>69828</v>
      </c>
      <c r="BR519" s="3">
        <v>65284</v>
      </c>
      <c r="BS519" s="3">
        <v>65087</v>
      </c>
      <c r="BT519" s="3">
        <v>63086</v>
      </c>
      <c r="BU519" s="3">
        <v>9617</v>
      </c>
      <c r="BV519" s="3">
        <v>54703</v>
      </c>
      <c r="BW519" s="3">
        <v>15210</v>
      </c>
      <c r="BX519" s="3">
        <v>8961</v>
      </c>
      <c r="BY519" s="3">
        <v>65542</v>
      </c>
      <c r="BZ519" s="3">
        <v>8294</v>
      </c>
      <c r="CA519" s="3">
        <v>16914</v>
      </c>
      <c r="CB519" s="3">
        <v>42749</v>
      </c>
      <c r="CC519" s="3">
        <v>96667</v>
      </c>
      <c r="CD519" s="3">
        <v>68961</v>
      </c>
      <c r="CE519" s="3">
        <v>205619</v>
      </c>
      <c r="CF519" s="3">
        <v>250252</v>
      </c>
      <c r="CG519" s="3">
        <v>272743</v>
      </c>
      <c r="CH519" s="3">
        <v>63700</v>
      </c>
    </row>
    <row r="520" spans="1:86" x14ac:dyDescent="0.25">
      <c r="A520" t="s">
        <v>792</v>
      </c>
      <c r="B520" s="3">
        <v>90418553</v>
      </c>
      <c r="C520" s="3">
        <v>101423175</v>
      </c>
      <c r="D520" s="3">
        <v>136679855</v>
      </c>
      <c r="E520" s="3">
        <v>120630185</v>
      </c>
      <c r="F520" s="3">
        <v>115023655</v>
      </c>
      <c r="G520" s="3">
        <v>134386</v>
      </c>
      <c r="H520" s="3">
        <v>233446</v>
      </c>
      <c r="I520" s="3">
        <v>294300</v>
      </c>
      <c r="J520" s="3">
        <v>365747</v>
      </c>
      <c r="K520" s="3">
        <v>325564</v>
      </c>
      <c r="L520" s="3">
        <v>1664000</v>
      </c>
      <c r="M520" s="3">
        <v>1664000</v>
      </c>
      <c r="N520" s="3">
        <v>1664000</v>
      </c>
      <c r="O520" s="3">
        <v>1664000</v>
      </c>
      <c r="P520" s="3">
        <v>1664000</v>
      </c>
      <c r="Q520" s="3">
        <v>19397926</v>
      </c>
      <c r="R520" s="3">
        <v>21227250</v>
      </c>
      <c r="S520" s="3">
        <v>24349339</v>
      </c>
      <c r="T520" s="3">
        <v>26251016</v>
      </c>
      <c r="U520" s="3">
        <v>27961338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4115661</v>
      </c>
      <c r="AB520" s="3">
        <v>2693982</v>
      </c>
      <c r="AC520" s="3">
        <v>2761585</v>
      </c>
      <c r="AD520" s="3">
        <v>4040781</v>
      </c>
      <c r="AE520" s="3">
        <v>4037185</v>
      </c>
      <c r="AF520" s="3">
        <v>3388494</v>
      </c>
      <c r="AG520" s="3">
        <v>1981214</v>
      </c>
      <c r="AH520" s="3">
        <v>2133828</v>
      </c>
      <c r="AI520" s="3">
        <v>3418478</v>
      </c>
      <c r="AJ520" s="3">
        <v>3427368</v>
      </c>
      <c r="AK520" s="3">
        <v>508122</v>
      </c>
      <c r="AL520" s="3">
        <v>0</v>
      </c>
      <c r="AM520" s="3">
        <v>0</v>
      </c>
      <c r="AN520" s="3">
        <v>0</v>
      </c>
      <c r="AO520" s="3">
        <v>0</v>
      </c>
      <c r="AP520" s="3">
        <v>180164013</v>
      </c>
      <c r="AQ520" s="3">
        <v>216829312</v>
      </c>
      <c r="AR520" s="3">
        <v>251483891</v>
      </c>
      <c r="AS520" s="3">
        <v>246297623</v>
      </c>
      <c r="AT520" s="3">
        <v>245301184</v>
      </c>
      <c r="AU520" s="3">
        <v>1861489</v>
      </c>
      <c r="AV520" s="3">
        <v>4349249</v>
      </c>
      <c r="AW520" s="3">
        <v>5908341</v>
      </c>
      <c r="AX520" s="3">
        <v>4518838</v>
      </c>
      <c r="AY520" s="3">
        <v>3917376</v>
      </c>
      <c r="AZ520" s="3">
        <v>4691771</v>
      </c>
      <c r="BA520" s="3">
        <v>6431783</v>
      </c>
      <c r="BB520" s="3">
        <v>7334947</v>
      </c>
      <c r="BC520" s="3">
        <v>5832744</v>
      </c>
      <c r="BD520" s="3">
        <v>5696422</v>
      </c>
      <c r="BE520" s="3">
        <v>2830282</v>
      </c>
      <c r="BF520" s="3">
        <v>2082534</v>
      </c>
      <c r="BG520" s="3">
        <v>1426606</v>
      </c>
      <c r="BH520" s="3">
        <v>1313906</v>
      </c>
      <c r="BI520" s="3">
        <v>1779046</v>
      </c>
      <c r="BJ520" s="5">
        <v>0.2406735111325766</v>
      </c>
      <c r="BK520" s="5">
        <v>7.4132631651285502E-2</v>
      </c>
      <c r="BL520" s="5">
        <v>0.15001008187243889</v>
      </c>
      <c r="BM520" s="5">
        <v>0.17555082136298114</v>
      </c>
      <c r="BN520" s="5">
        <v>0.14545832454126467</v>
      </c>
      <c r="BO520" s="3">
        <v>1129185</v>
      </c>
      <c r="BP520" s="3">
        <v>476805</v>
      </c>
      <c r="BQ520" s="3">
        <v>1100316</v>
      </c>
      <c r="BR520" s="3">
        <v>1023943</v>
      </c>
      <c r="BS520" s="3">
        <v>828592</v>
      </c>
      <c r="BT520" s="3">
        <v>179646</v>
      </c>
      <c r="BU520" s="3">
        <v>83255</v>
      </c>
      <c r="BV520" s="3">
        <v>196416</v>
      </c>
      <c r="BW520" s="3">
        <v>113578</v>
      </c>
      <c r="BX520" s="3">
        <v>126705</v>
      </c>
      <c r="BY520" s="3">
        <v>1179574</v>
      </c>
      <c r="BZ520" s="3">
        <v>555519</v>
      </c>
      <c r="CA520" s="3">
        <v>1088568</v>
      </c>
      <c r="CB520" s="3">
        <v>1008546</v>
      </c>
      <c r="CC520" s="3">
        <v>844970</v>
      </c>
      <c r="CD520" s="3">
        <v>861561</v>
      </c>
      <c r="CE520" s="3">
        <v>3876985</v>
      </c>
      <c r="CF520" s="3">
        <v>5016189</v>
      </c>
      <c r="CG520" s="3">
        <v>3623870</v>
      </c>
      <c r="CH520" s="3">
        <v>3199111</v>
      </c>
    </row>
    <row r="521" spans="1:86" x14ac:dyDescent="0.25">
      <c r="A521" t="s">
        <v>793</v>
      </c>
      <c r="B521" s="3">
        <v>32507606</v>
      </c>
      <c r="C521" s="3">
        <v>31895062</v>
      </c>
      <c r="D521" s="3">
        <v>32992084</v>
      </c>
      <c r="E521" s="3">
        <v>34528358</v>
      </c>
      <c r="F521" s="3">
        <v>35349850</v>
      </c>
      <c r="G521" s="3">
        <v>8112067</v>
      </c>
      <c r="H521" s="3">
        <v>7933302</v>
      </c>
      <c r="I521" s="3">
        <v>9369355</v>
      </c>
      <c r="J521" s="3">
        <v>9151903</v>
      </c>
      <c r="K521" s="3">
        <v>8889235</v>
      </c>
      <c r="L521" s="3">
        <v>260000</v>
      </c>
      <c r="M521" s="3">
        <v>260000</v>
      </c>
      <c r="N521" s="3">
        <v>260000</v>
      </c>
      <c r="O521" s="3">
        <v>260000</v>
      </c>
      <c r="P521" s="3">
        <v>260000</v>
      </c>
      <c r="Q521" s="3">
        <v>7417242</v>
      </c>
      <c r="R521" s="3">
        <v>9242405</v>
      </c>
      <c r="S521" s="3">
        <v>12094804</v>
      </c>
      <c r="T521" s="3">
        <v>13761801</v>
      </c>
      <c r="U521" s="3">
        <v>13672992</v>
      </c>
      <c r="V521" s="3">
        <v>5929622</v>
      </c>
      <c r="W521" s="3">
        <v>5239859</v>
      </c>
      <c r="X521" s="3">
        <v>4118130</v>
      </c>
      <c r="Y521" s="3">
        <v>3173429</v>
      </c>
      <c r="Z521" s="3">
        <v>2343450</v>
      </c>
      <c r="AA521" s="3">
        <v>2681694</v>
      </c>
      <c r="AB521" s="3">
        <v>3274945</v>
      </c>
      <c r="AC521" s="3">
        <v>3342362</v>
      </c>
      <c r="AD521" s="3">
        <v>3493255</v>
      </c>
      <c r="AE521" s="3">
        <v>3556888</v>
      </c>
      <c r="AF521" s="3">
        <v>2384711</v>
      </c>
      <c r="AG521" s="3">
        <v>2997829</v>
      </c>
      <c r="AH521" s="3">
        <v>3086868</v>
      </c>
      <c r="AI521" s="3">
        <v>3236555</v>
      </c>
      <c r="AJ521" s="3">
        <v>3302791</v>
      </c>
      <c r="AK521" s="3">
        <v>492297</v>
      </c>
      <c r="AL521" s="3">
        <v>689843</v>
      </c>
      <c r="AM521" s="3">
        <v>918214</v>
      </c>
      <c r="AN521" s="3">
        <v>944701</v>
      </c>
      <c r="AO521" s="3">
        <v>830478</v>
      </c>
      <c r="AP521" s="3">
        <v>37331560</v>
      </c>
      <c r="AQ521" s="3">
        <v>38008050</v>
      </c>
      <c r="AR521" s="3">
        <v>38225280</v>
      </c>
      <c r="AS521" s="3">
        <v>39663638</v>
      </c>
      <c r="AT521" s="3">
        <v>40804681</v>
      </c>
      <c r="AU521" s="3">
        <v>1807527</v>
      </c>
      <c r="AV521" s="3">
        <v>3023215</v>
      </c>
      <c r="AW521" s="3">
        <v>1368286</v>
      </c>
      <c r="AX521" s="3">
        <v>1925880</v>
      </c>
      <c r="AY521" s="3">
        <v>1613823</v>
      </c>
      <c r="AZ521" s="3">
        <v>2897966</v>
      </c>
      <c r="BA521" s="3">
        <v>4138592</v>
      </c>
      <c r="BB521" s="3">
        <v>2406659</v>
      </c>
      <c r="BC521" s="3">
        <v>2887272</v>
      </c>
      <c r="BD521" s="3">
        <v>2588943</v>
      </c>
      <c r="BE521" s="3">
        <v>1090439</v>
      </c>
      <c r="BF521" s="3">
        <v>1115377</v>
      </c>
      <c r="BG521" s="3">
        <v>1038373</v>
      </c>
      <c r="BH521" s="3">
        <v>961392</v>
      </c>
      <c r="BI521" s="3">
        <v>975120</v>
      </c>
      <c r="BJ521" s="5">
        <v>7.3343855656001489E-2</v>
      </c>
      <c r="BK521" s="5">
        <v>2.9024605469686309E-2</v>
      </c>
      <c r="BL521" s="5">
        <v>5.6561814532096154E-2</v>
      </c>
      <c r="BM521" s="5">
        <v>3.6697269948934498E-2</v>
      </c>
      <c r="BN521" s="5">
        <v>1.9042520441740124E-2</v>
      </c>
      <c r="BO521" s="3">
        <v>212548</v>
      </c>
      <c r="BP521" s="3">
        <v>120121</v>
      </c>
      <c r="BQ521" s="3">
        <v>136125</v>
      </c>
      <c r="BR521" s="3">
        <v>105955</v>
      </c>
      <c r="BS521" s="3">
        <v>49300</v>
      </c>
      <c r="BT521" s="3">
        <v>85117</v>
      </c>
      <c r="BU521" s="3">
        <v>62602</v>
      </c>
      <c r="BV521" s="3">
        <v>91802</v>
      </c>
      <c r="BW521" s="3">
        <v>152039</v>
      </c>
      <c r="BX521" s="3">
        <v>134764</v>
      </c>
      <c r="BY521" s="3">
        <v>120048</v>
      </c>
      <c r="BZ521" s="3">
        <v>49223</v>
      </c>
      <c r="CA521" s="3">
        <v>62304</v>
      </c>
      <c r="CB521" s="3">
        <v>44618</v>
      </c>
      <c r="CC521" s="3">
        <v>96389</v>
      </c>
      <c r="CD521" s="3">
        <v>1772596</v>
      </c>
      <c r="CE521" s="3">
        <v>3036594</v>
      </c>
      <c r="CF521" s="3">
        <v>1397784</v>
      </c>
      <c r="CG521" s="3">
        <v>2033301</v>
      </c>
      <c r="CH521" s="3">
        <v>1652198</v>
      </c>
    </row>
    <row r="522" spans="1:86" x14ac:dyDescent="0.25">
      <c r="A522" t="s">
        <v>794</v>
      </c>
      <c r="B522" s="3">
        <v>14248980</v>
      </c>
      <c r="C522" s="3">
        <v>15593608</v>
      </c>
      <c r="D522" s="3">
        <v>17086149</v>
      </c>
      <c r="E522" s="3">
        <v>17266326</v>
      </c>
      <c r="F522" s="3">
        <v>16250885</v>
      </c>
      <c r="G522" s="3">
        <v>388511</v>
      </c>
      <c r="H522" s="3">
        <v>357050</v>
      </c>
      <c r="I522" s="3">
        <v>339357</v>
      </c>
      <c r="J522" s="3">
        <v>352720</v>
      </c>
      <c r="K522" s="3">
        <v>341897</v>
      </c>
      <c r="L522" s="3">
        <v>1010000</v>
      </c>
      <c r="M522" s="3">
        <v>1010000</v>
      </c>
      <c r="N522" s="3">
        <v>1010000</v>
      </c>
      <c r="O522" s="3">
        <v>1010000</v>
      </c>
      <c r="P522" s="3">
        <v>1010000</v>
      </c>
      <c r="Q522" s="3">
        <v>3550920</v>
      </c>
      <c r="R522" s="3">
        <v>2647304</v>
      </c>
      <c r="S522" s="3">
        <v>3328108</v>
      </c>
      <c r="T522" s="3">
        <v>3657678</v>
      </c>
      <c r="U522" s="3">
        <v>3141149</v>
      </c>
      <c r="V522" s="3">
        <v>900000</v>
      </c>
      <c r="W522" s="3">
        <v>900000</v>
      </c>
      <c r="X522" s="3">
        <v>300000</v>
      </c>
      <c r="Y522" s="3">
        <v>1430000</v>
      </c>
      <c r="Z522" s="3">
        <v>750000</v>
      </c>
      <c r="AA522" s="3">
        <v>514143</v>
      </c>
      <c r="AB522" s="3">
        <v>534936</v>
      </c>
      <c r="AC522" s="3">
        <v>496923</v>
      </c>
      <c r="AD522" s="3">
        <v>592624</v>
      </c>
      <c r="AE522" s="3">
        <v>578495</v>
      </c>
      <c r="AF522" s="3">
        <v>111185</v>
      </c>
      <c r="AG522" s="3">
        <v>128973</v>
      </c>
      <c r="AH522" s="3">
        <v>145076</v>
      </c>
      <c r="AI522" s="3">
        <v>250412</v>
      </c>
      <c r="AJ522" s="3">
        <v>236594</v>
      </c>
      <c r="AK522" s="3">
        <v>998563</v>
      </c>
      <c r="AL522" s="3">
        <v>1824523</v>
      </c>
      <c r="AM522" s="3">
        <v>1121136</v>
      </c>
      <c r="AN522" s="3">
        <v>998509</v>
      </c>
      <c r="AO522" s="3">
        <v>902829</v>
      </c>
      <c r="AP522" s="3">
        <v>31708999</v>
      </c>
      <c r="AQ522" s="3">
        <v>29583126</v>
      </c>
      <c r="AR522" s="3">
        <v>34922319</v>
      </c>
      <c r="AS522" s="3">
        <v>32028961</v>
      </c>
      <c r="AT522" s="3">
        <v>27601904</v>
      </c>
      <c r="AU522" s="3">
        <v>3443161</v>
      </c>
      <c r="AV522" s="3">
        <v>1557038</v>
      </c>
      <c r="AW522" s="3">
        <v>2447386</v>
      </c>
      <c r="AX522" s="3">
        <v>2395687</v>
      </c>
      <c r="AY522" s="3">
        <v>745495</v>
      </c>
      <c r="AZ522" s="3">
        <v>4059407</v>
      </c>
      <c r="BA522" s="3">
        <v>2175167</v>
      </c>
      <c r="BB522" s="3">
        <v>3072690</v>
      </c>
      <c r="BC522" s="3">
        <v>3000547</v>
      </c>
      <c r="BD522" s="3">
        <v>1118422</v>
      </c>
      <c r="BE522" s="3">
        <v>616246</v>
      </c>
      <c r="BF522" s="3">
        <v>618129</v>
      </c>
      <c r="BG522" s="3">
        <v>625304</v>
      </c>
      <c r="BH522" s="3">
        <v>604860</v>
      </c>
      <c r="BI522" s="3">
        <v>372927</v>
      </c>
      <c r="BJ522" s="5">
        <v>3.545049806535782E-2</v>
      </c>
      <c r="BK522" s="5">
        <v>4.9467925910976034E-2</v>
      </c>
      <c r="BL522" s="5">
        <v>6.7980824619470234E-2</v>
      </c>
      <c r="BM522" s="5">
        <v>3.9456139163959104E-2</v>
      </c>
      <c r="BN522" s="5">
        <v>0.12040088624866106</v>
      </c>
      <c r="BO522" s="3">
        <v>143908</v>
      </c>
      <c r="BP522" s="3">
        <v>107601</v>
      </c>
      <c r="BQ522" s="3">
        <v>208884</v>
      </c>
      <c r="BR522" s="3">
        <v>118390</v>
      </c>
      <c r="BS522" s="3">
        <v>134659</v>
      </c>
      <c r="BT522" s="3">
        <v>56066</v>
      </c>
      <c r="BU522" s="3">
        <v>17133</v>
      </c>
      <c r="BV522" s="3">
        <v>9313</v>
      </c>
      <c r="BW522" s="3">
        <v>41299</v>
      </c>
      <c r="BX522" s="3">
        <v>69375</v>
      </c>
      <c r="BY522" s="3">
        <v>144165</v>
      </c>
      <c r="BZ522" s="3">
        <v>107611</v>
      </c>
      <c r="CA522" s="3">
        <v>209173</v>
      </c>
      <c r="CB522" s="3">
        <v>118722</v>
      </c>
      <c r="CC522" s="3">
        <v>136093</v>
      </c>
      <c r="CD522" s="3">
        <v>3355062</v>
      </c>
      <c r="CE522" s="3">
        <v>1466560</v>
      </c>
      <c r="CF522" s="3">
        <v>2247526</v>
      </c>
      <c r="CG522" s="3">
        <v>2318264</v>
      </c>
      <c r="CH522" s="3">
        <v>678777</v>
      </c>
    </row>
    <row r="523" spans="1:86" x14ac:dyDescent="0.25">
      <c r="A523" t="s">
        <v>795</v>
      </c>
      <c r="B523" s="3">
        <v>36282538</v>
      </c>
      <c r="C523" s="3">
        <v>38233705</v>
      </c>
      <c r="D523" s="3">
        <v>45677347</v>
      </c>
      <c r="E523" s="3">
        <v>56582105</v>
      </c>
      <c r="F523" s="3">
        <v>58843464</v>
      </c>
      <c r="G523" s="3">
        <v>2127518</v>
      </c>
      <c r="H523" s="3">
        <v>1935462</v>
      </c>
      <c r="I523" s="3">
        <v>1960202</v>
      </c>
      <c r="J523" s="3">
        <v>2051495</v>
      </c>
      <c r="K523" s="3">
        <v>1886507</v>
      </c>
      <c r="L523" s="3">
        <v>1073800</v>
      </c>
      <c r="M523" s="3">
        <v>1073800</v>
      </c>
      <c r="N523" s="3">
        <v>1073800</v>
      </c>
      <c r="O523" s="3">
        <v>1073800</v>
      </c>
      <c r="P523" s="3">
        <v>1073800</v>
      </c>
      <c r="Q523" s="3">
        <v>5378378</v>
      </c>
      <c r="R523" s="3">
        <v>6768135</v>
      </c>
      <c r="S523" s="3">
        <v>7832244</v>
      </c>
      <c r="T523" s="3">
        <v>7838036</v>
      </c>
      <c r="U523" s="3">
        <v>8496531</v>
      </c>
      <c r="V523" s="3">
        <v>210526</v>
      </c>
      <c r="W523" s="3">
        <v>942516</v>
      </c>
      <c r="X523" s="3">
        <v>468871</v>
      </c>
      <c r="Y523" s="3">
        <v>0</v>
      </c>
      <c r="Z523" s="3">
        <v>1017806</v>
      </c>
      <c r="AA523" s="3">
        <v>288526</v>
      </c>
      <c r="AB523" s="3">
        <v>308918</v>
      </c>
      <c r="AC523" s="3">
        <v>580743</v>
      </c>
      <c r="AD523" s="3">
        <v>637234</v>
      </c>
      <c r="AE523" s="3">
        <v>3667162</v>
      </c>
      <c r="AF523" s="3">
        <v>0</v>
      </c>
      <c r="AG523" s="3">
        <v>0</v>
      </c>
      <c r="AH523" s="3">
        <v>100000</v>
      </c>
      <c r="AI523" s="3">
        <v>33292</v>
      </c>
      <c r="AJ523" s="3">
        <v>78943</v>
      </c>
      <c r="AK523" s="3">
        <v>3768814</v>
      </c>
      <c r="AL523" s="3">
        <v>3027391</v>
      </c>
      <c r="AM523" s="3">
        <v>2566299</v>
      </c>
      <c r="AN523" s="3">
        <v>4361992</v>
      </c>
      <c r="AO523" s="3">
        <v>6764582</v>
      </c>
      <c r="AP523" s="3">
        <v>49669753</v>
      </c>
      <c r="AQ523" s="3">
        <v>54577330</v>
      </c>
      <c r="AR523" s="3">
        <v>63393703</v>
      </c>
      <c r="AS523" s="3">
        <v>72174584</v>
      </c>
      <c r="AT523" s="3">
        <v>93286253</v>
      </c>
      <c r="AU523" s="3">
        <v>1062676</v>
      </c>
      <c r="AV523" s="3">
        <v>2536856</v>
      </c>
      <c r="AW523" s="3">
        <v>2201771</v>
      </c>
      <c r="AX523" s="3">
        <v>626521</v>
      </c>
      <c r="AY523" s="3">
        <v>3343019</v>
      </c>
      <c r="AZ523" s="3">
        <v>1644259</v>
      </c>
      <c r="BA523" s="3">
        <v>3140723</v>
      </c>
      <c r="BB523" s="3">
        <v>2731610</v>
      </c>
      <c r="BC523" s="3">
        <v>1248317</v>
      </c>
      <c r="BD523" s="3">
        <v>4249226</v>
      </c>
      <c r="BE523" s="3">
        <v>581583</v>
      </c>
      <c r="BF523" s="3">
        <v>603867</v>
      </c>
      <c r="BG523" s="3">
        <v>529839</v>
      </c>
      <c r="BH523" s="3">
        <v>621796</v>
      </c>
      <c r="BI523" s="3">
        <v>906207</v>
      </c>
      <c r="BJ523" s="5">
        <v>0.17263217047922499</v>
      </c>
      <c r="BK523" s="5">
        <v>7.043919505158526E-2</v>
      </c>
      <c r="BL523" s="5">
        <v>0.10313404915050099</v>
      </c>
      <c r="BM523" s="5">
        <v>0.21928164080117471</v>
      </c>
      <c r="BN523" s="5">
        <v>9.5633651869775807E-2</v>
      </c>
      <c r="BO523" s="3">
        <v>283852</v>
      </c>
      <c r="BP523" s="3">
        <v>221230</v>
      </c>
      <c r="BQ523" s="3">
        <v>281722</v>
      </c>
      <c r="BR523" s="3">
        <v>273733</v>
      </c>
      <c r="BS523" s="3">
        <v>406369</v>
      </c>
      <c r="BT523" s="3">
        <v>25603</v>
      </c>
      <c r="BU523" s="3">
        <v>17566</v>
      </c>
      <c r="BV523" s="3">
        <v>4277</v>
      </c>
      <c r="BW523" s="3">
        <v>2237</v>
      </c>
      <c r="BX523" s="3">
        <v>2772</v>
      </c>
      <c r="BY523" s="3">
        <v>290414</v>
      </c>
      <c r="BZ523" s="3">
        <v>201230</v>
      </c>
      <c r="CA523" s="3">
        <v>294975</v>
      </c>
      <c r="CB523" s="3">
        <v>259941</v>
      </c>
      <c r="CC523" s="3">
        <v>408086</v>
      </c>
      <c r="CD523" s="3">
        <v>797865</v>
      </c>
      <c r="CE523" s="3">
        <v>2353192</v>
      </c>
      <c r="CF523" s="3">
        <v>1911073</v>
      </c>
      <c r="CG523" s="3">
        <v>368817</v>
      </c>
      <c r="CH523" s="3">
        <v>2937705</v>
      </c>
    </row>
    <row r="524" spans="1:86" x14ac:dyDescent="0.25">
      <c r="A524" t="s">
        <v>796</v>
      </c>
      <c r="B524" s="3">
        <v>22067968</v>
      </c>
      <c r="C524" s="3">
        <v>22189712</v>
      </c>
      <c r="D524" s="3">
        <v>24153215</v>
      </c>
      <c r="E524" s="3">
        <v>21618304</v>
      </c>
      <c r="F524" s="3">
        <v>23394679</v>
      </c>
      <c r="G524" s="3">
        <v>201519</v>
      </c>
      <c r="H524" s="3">
        <v>170909</v>
      </c>
      <c r="I524" s="3">
        <v>201401</v>
      </c>
      <c r="J524" s="3">
        <v>157599</v>
      </c>
      <c r="K524" s="3">
        <v>152492</v>
      </c>
      <c r="L524" s="3">
        <v>624000</v>
      </c>
      <c r="M524" s="3">
        <v>624000</v>
      </c>
      <c r="N524" s="3">
        <v>624000</v>
      </c>
      <c r="O524" s="3">
        <v>624000</v>
      </c>
      <c r="P524" s="3">
        <v>624000</v>
      </c>
      <c r="Q524" s="3">
        <v>7750388</v>
      </c>
      <c r="R524" s="3">
        <v>8589058</v>
      </c>
      <c r="S524" s="3">
        <v>10126715</v>
      </c>
      <c r="T524" s="3">
        <v>10231343</v>
      </c>
      <c r="U524" s="3">
        <v>12735575</v>
      </c>
      <c r="V524" s="3">
        <v>4000000</v>
      </c>
      <c r="W524" s="3">
        <v>2666667</v>
      </c>
      <c r="X524" s="3">
        <v>1333333</v>
      </c>
      <c r="Y524" s="3">
        <v>0</v>
      </c>
      <c r="Z524" s="3">
        <v>0</v>
      </c>
      <c r="AA524" s="3">
        <v>1178530</v>
      </c>
      <c r="AB524" s="3">
        <v>1157896</v>
      </c>
      <c r="AC524" s="3">
        <v>1068357</v>
      </c>
      <c r="AD524" s="3">
        <v>1336638</v>
      </c>
      <c r="AE524" s="3">
        <v>1627349</v>
      </c>
      <c r="AF524" s="3">
        <v>63414</v>
      </c>
      <c r="AG524" s="3">
        <v>71549</v>
      </c>
      <c r="AH524" s="3">
        <v>91275</v>
      </c>
      <c r="AI524" s="3">
        <v>230662</v>
      </c>
      <c r="AJ524" s="3">
        <v>397378</v>
      </c>
      <c r="AK524" s="3">
        <v>1366921</v>
      </c>
      <c r="AL524" s="3">
        <v>1333333</v>
      </c>
      <c r="AM524" s="3">
        <v>1333333</v>
      </c>
      <c r="AN524" s="3">
        <v>1333333</v>
      </c>
      <c r="AO524" s="3">
        <v>0</v>
      </c>
      <c r="AP524" s="3">
        <v>24680864</v>
      </c>
      <c r="AQ524" s="3">
        <v>22251166</v>
      </c>
      <c r="AR524" s="3">
        <v>28283894</v>
      </c>
      <c r="AS524" s="3">
        <v>27326131</v>
      </c>
      <c r="AT524" s="3">
        <v>27248578</v>
      </c>
      <c r="AU524" s="3">
        <v>3079885</v>
      </c>
      <c r="AV524" s="3">
        <v>1748592</v>
      </c>
      <c r="AW524" s="3">
        <v>3589121</v>
      </c>
      <c r="AX524" s="3">
        <v>4006519</v>
      </c>
      <c r="AY524" s="3">
        <v>3880965</v>
      </c>
      <c r="AZ524" s="3">
        <v>3449722</v>
      </c>
      <c r="BA524" s="3">
        <v>2126148</v>
      </c>
      <c r="BB524" s="3">
        <v>3947022</v>
      </c>
      <c r="BC524" s="3">
        <v>4352616</v>
      </c>
      <c r="BD524" s="3">
        <v>4212356</v>
      </c>
      <c r="BE524" s="3">
        <v>369837</v>
      </c>
      <c r="BF524" s="3">
        <v>377556</v>
      </c>
      <c r="BG524" s="3">
        <v>357901</v>
      </c>
      <c r="BH524" s="3">
        <v>346097</v>
      </c>
      <c r="BI524" s="3">
        <v>331391</v>
      </c>
      <c r="BJ524" s="5">
        <v>8.593996849601214E-2</v>
      </c>
      <c r="BK524" s="5">
        <v>0.10349232508743511</v>
      </c>
      <c r="BL524" s="5">
        <v>2.5646677419076964E-2</v>
      </c>
      <c r="BM524" s="5">
        <v>1.2095944140259558E-2</v>
      </c>
      <c r="BN524" s="5">
        <v>3.125804181792802E-3</v>
      </c>
      <c r="BO524" s="3">
        <v>296469</v>
      </c>
      <c r="BP524" s="3">
        <v>220040</v>
      </c>
      <c r="BQ524" s="3">
        <v>101228</v>
      </c>
      <c r="BR524" s="3">
        <v>52649</v>
      </c>
      <c r="BS524" s="3">
        <v>13167</v>
      </c>
      <c r="BT524" s="3">
        <v>972067</v>
      </c>
      <c r="BU524" s="3">
        <v>650705</v>
      </c>
      <c r="BV524" s="3">
        <v>1050956</v>
      </c>
      <c r="BW524" s="3">
        <v>802525</v>
      </c>
      <c r="BX524" s="3">
        <v>1185069</v>
      </c>
      <c r="BY524" s="3">
        <v>336895</v>
      </c>
      <c r="BZ524" s="3">
        <v>185745</v>
      </c>
      <c r="CA524" s="3">
        <v>35910</v>
      </c>
      <c r="CB524" s="3">
        <v>136477</v>
      </c>
      <c r="CC524" s="3">
        <v>63839</v>
      </c>
      <c r="CD524" s="3">
        <v>3715057</v>
      </c>
      <c r="CE524" s="3">
        <v>2213552</v>
      </c>
      <c r="CF524" s="3">
        <v>4604167</v>
      </c>
      <c r="CG524" s="3">
        <v>4672567</v>
      </c>
      <c r="CH524" s="3">
        <v>5002195</v>
      </c>
    </row>
    <row r="525" spans="1:86" x14ac:dyDescent="0.25">
      <c r="A525" t="s">
        <v>797</v>
      </c>
      <c r="B525" s="3">
        <v>85900188</v>
      </c>
      <c r="C525" s="3">
        <v>52811164</v>
      </c>
      <c r="D525" s="3">
        <v>50867600</v>
      </c>
      <c r="E525" s="3">
        <v>68458571</v>
      </c>
      <c r="F525" s="3">
        <v>88254066</v>
      </c>
      <c r="G525" s="3">
        <v>350962</v>
      </c>
      <c r="H525" s="3">
        <v>282130</v>
      </c>
      <c r="I525" s="3">
        <v>535697</v>
      </c>
      <c r="J525" s="3">
        <v>435136</v>
      </c>
      <c r="K525" s="3">
        <v>367780</v>
      </c>
      <c r="L525" s="3">
        <v>700000</v>
      </c>
      <c r="M525" s="3">
        <v>700000</v>
      </c>
      <c r="N525" s="3">
        <v>700000</v>
      </c>
      <c r="O525" s="3">
        <v>700000</v>
      </c>
      <c r="P525" s="3">
        <v>700000</v>
      </c>
      <c r="Q525" s="3">
        <v>78256025</v>
      </c>
      <c r="R525" s="3">
        <v>43124757</v>
      </c>
      <c r="S525" s="3">
        <v>39248938</v>
      </c>
      <c r="T525" s="3">
        <v>36149500</v>
      </c>
      <c r="U525" s="3">
        <v>52487780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1635154</v>
      </c>
      <c r="AB525" s="3">
        <v>3305994</v>
      </c>
      <c r="AC525" s="3">
        <v>4809380</v>
      </c>
      <c r="AD525" s="3">
        <v>6627852</v>
      </c>
      <c r="AE525" s="3">
        <v>8722847</v>
      </c>
      <c r="AF525" s="3">
        <v>1188032</v>
      </c>
      <c r="AG525" s="3">
        <v>2781699</v>
      </c>
      <c r="AH525" s="3">
        <v>4209205</v>
      </c>
      <c r="AI525" s="3">
        <v>5943990</v>
      </c>
      <c r="AJ525" s="3">
        <v>7989295</v>
      </c>
      <c r="AK525" s="3">
        <v>0</v>
      </c>
      <c r="AL525" s="3">
        <v>0</v>
      </c>
      <c r="AM525" s="3">
        <v>0</v>
      </c>
      <c r="AN525" s="3">
        <v>0</v>
      </c>
      <c r="AO525" s="3">
        <v>0</v>
      </c>
      <c r="AP525" s="3">
        <v>110263660</v>
      </c>
      <c r="AQ525" s="3">
        <v>103626680</v>
      </c>
      <c r="AR525" s="3">
        <v>88403298</v>
      </c>
      <c r="AS525" s="3">
        <v>87309057</v>
      </c>
      <c r="AT525" s="3">
        <v>89608116</v>
      </c>
      <c r="AU525" s="3">
        <v>41485589</v>
      </c>
      <c r="AV525" s="3">
        <v>33226721</v>
      </c>
      <c r="AW525" s="3">
        <v>26285302</v>
      </c>
      <c r="AX525" s="3">
        <v>21741592</v>
      </c>
      <c r="AY525" s="3">
        <v>23843254</v>
      </c>
      <c r="AZ525" s="3">
        <v>43215061</v>
      </c>
      <c r="BA525" s="3">
        <v>33543692</v>
      </c>
      <c r="BB525" s="3">
        <v>27220130</v>
      </c>
      <c r="BC525" s="3">
        <v>22679961</v>
      </c>
      <c r="BD525" s="3">
        <v>25459142</v>
      </c>
      <c r="BE525" s="3">
        <v>1729472</v>
      </c>
      <c r="BF525" s="3">
        <v>316971</v>
      </c>
      <c r="BG525" s="3">
        <v>934828</v>
      </c>
      <c r="BH525" s="3">
        <v>938369</v>
      </c>
      <c r="BI525" s="3">
        <v>1615888</v>
      </c>
      <c r="BJ525" s="5">
        <v>4.4481714372681322E-3</v>
      </c>
      <c r="BK525" s="5">
        <v>5.2210412616476446E-3</v>
      </c>
      <c r="BL525" s="5">
        <v>5.0020334215890956E-3</v>
      </c>
      <c r="BM525" s="5">
        <v>5.9097103385671607E-3</v>
      </c>
      <c r="BN525" s="5">
        <v>3.6973751904129369E-3</v>
      </c>
      <c r="BO525" s="3">
        <v>192228</v>
      </c>
      <c r="BP525" s="3">
        <v>175133</v>
      </c>
      <c r="BQ525" s="3">
        <v>136156</v>
      </c>
      <c r="BR525" s="3">
        <v>134032</v>
      </c>
      <c r="BS525" s="3">
        <v>94132</v>
      </c>
      <c r="BT525" s="3">
        <v>559931</v>
      </c>
      <c r="BU525" s="3">
        <v>307938</v>
      </c>
      <c r="BV525" s="3">
        <v>477879</v>
      </c>
      <c r="BW525" s="3">
        <v>965072</v>
      </c>
      <c r="BX525" s="3">
        <v>1020439</v>
      </c>
      <c r="BY525" s="3">
        <v>-763247</v>
      </c>
      <c r="BZ525" s="3">
        <v>-1659188</v>
      </c>
      <c r="CA525" s="3">
        <v>-353671</v>
      </c>
      <c r="CB525" s="3">
        <v>-362542</v>
      </c>
      <c r="CC525" s="3">
        <v>279233</v>
      </c>
      <c r="CD525" s="3">
        <v>42808767</v>
      </c>
      <c r="CE525" s="3">
        <v>35193847</v>
      </c>
      <c r="CF525" s="3">
        <v>27116852</v>
      </c>
      <c r="CG525" s="3">
        <v>23069206</v>
      </c>
      <c r="CH525" s="3">
        <v>24584460</v>
      </c>
    </row>
    <row r="526" spans="1:86" x14ac:dyDescent="0.25">
      <c r="A526" t="s">
        <v>798</v>
      </c>
      <c r="B526" s="3">
        <v>43797666</v>
      </c>
      <c r="C526" s="3">
        <v>46777437</v>
      </c>
      <c r="D526" s="3">
        <v>52552584</v>
      </c>
      <c r="E526" s="3">
        <v>48059229</v>
      </c>
      <c r="F526" s="3">
        <v>46070378</v>
      </c>
      <c r="G526" s="3">
        <v>33254</v>
      </c>
      <c r="H526" s="3">
        <v>56284</v>
      </c>
      <c r="I526" s="3">
        <v>36047</v>
      </c>
      <c r="J526" s="3">
        <v>16590</v>
      </c>
      <c r="K526" s="3">
        <v>14922</v>
      </c>
      <c r="L526" s="3">
        <v>260000</v>
      </c>
      <c r="M526" s="3">
        <v>260000</v>
      </c>
      <c r="N526" s="3">
        <v>260000</v>
      </c>
      <c r="O526" s="3">
        <v>260000</v>
      </c>
      <c r="P526" s="3">
        <v>260000</v>
      </c>
      <c r="Q526" s="3">
        <v>24752398</v>
      </c>
      <c r="R526" s="3">
        <v>26199536</v>
      </c>
      <c r="S526" s="3">
        <v>27555632</v>
      </c>
      <c r="T526" s="3">
        <v>29015060</v>
      </c>
      <c r="U526" s="3">
        <v>30330075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1415133</v>
      </c>
      <c r="AB526" s="3">
        <v>1822628</v>
      </c>
      <c r="AC526" s="3">
        <v>1837940</v>
      </c>
      <c r="AD526" s="3">
        <v>2279810</v>
      </c>
      <c r="AE526" s="3">
        <v>2195771</v>
      </c>
      <c r="AF526" s="3">
        <v>145585</v>
      </c>
      <c r="AG526" s="3">
        <v>357811</v>
      </c>
      <c r="AH526" s="3">
        <v>163189</v>
      </c>
      <c r="AI526" s="3">
        <v>439412</v>
      </c>
      <c r="AJ526" s="3">
        <v>193690</v>
      </c>
      <c r="AK526" s="3">
        <v>0</v>
      </c>
      <c r="AL526" s="3">
        <v>0</v>
      </c>
      <c r="AM526" s="3">
        <v>0</v>
      </c>
      <c r="AN526" s="3">
        <v>0</v>
      </c>
      <c r="AO526" s="3">
        <v>0</v>
      </c>
      <c r="AP526" s="3">
        <v>44727593</v>
      </c>
      <c r="AQ526" s="3">
        <v>47448014</v>
      </c>
      <c r="AR526" s="3">
        <v>49610357</v>
      </c>
      <c r="AS526" s="3">
        <v>48825570</v>
      </c>
      <c r="AT526" s="3">
        <v>52887108</v>
      </c>
      <c r="AU526" s="3">
        <v>1652615</v>
      </c>
      <c r="AV526" s="3">
        <v>2074140</v>
      </c>
      <c r="AW526" s="3">
        <v>2287267</v>
      </c>
      <c r="AX526" s="3">
        <v>2146114</v>
      </c>
      <c r="AY526" s="3">
        <v>2101189</v>
      </c>
      <c r="AZ526" s="3">
        <v>1662290</v>
      </c>
      <c r="BA526" s="3">
        <v>2094908</v>
      </c>
      <c r="BB526" s="3">
        <v>2307961</v>
      </c>
      <c r="BC526" s="3">
        <v>2166903</v>
      </c>
      <c r="BD526" s="3">
        <v>2106052</v>
      </c>
      <c r="BE526" s="3">
        <v>9675</v>
      </c>
      <c r="BF526" s="3">
        <v>20768</v>
      </c>
      <c r="BG526" s="3">
        <v>20694</v>
      </c>
      <c r="BH526" s="3">
        <v>20789</v>
      </c>
      <c r="BI526" s="3">
        <v>4863</v>
      </c>
      <c r="BJ526" s="5">
        <v>6.3304838505916533E-2</v>
      </c>
      <c r="BK526" s="5">
        <v>4.8460839330414507E-2</v>
      </c>
      <c r="BL526" s="5">
        <v>7.0463062417432526E-2</v>
      </c>
      <c r="BM526" s="5">
        <v>4.5220298278233956E-2</v>
      </c>
      <c r="BN526" s="5">
        <v>1.0934677776237243E-2</v>
      </c>
      <c r="BO526" s="3">
        <v>105231</v>
      </c>
      <c r="BP526" s="3">
        <v>101521</v>
      </c>
      <c r="BQ526" s="3">
        <v>162626</v>
      </c>
      <c r="BR526" s="3">
        <v>97988</v>
      </c>
      <c r="BS526" s="3">
        <v>23029</v>
      </c>
      <c r="BT526" s="3">
        <v>430465</v>
      </c>
      <c r="BU526" s="3">
        <v>367990</v>
      </c>
      <c r="BV526" s="3">
        <v>101885</v>
      </c>
      <c r="BW526" s="3">
        <v>246087</v>
      </c>
      <c r="BX526" s="3">
        <v>126950</v>
      </c>
      <c r="BY526" s="3">
        <v>105282</v>
      </c>
      <c r="BZ526" s="3">
        <v>101521</v>
      </c>
      <c r="CA526" s="3">
        <v>162626</v>
      </c>
      <c r="CB526" s="3">
        <v>97988</v>
      </c>
      <c r="CC526" s="3">
        <v>23029</v>
      </c>
      <c r="CD526" s="3">
        <v>1977798</v>
      </c>
      <c r="CE526" s="3">
        <v>2340609</v>
      </c>
      <c r="CF526" s="3">
        <v>2226526</v>
      </c>
      <c r="CG526" s="3">
        <v>2294213</v>
      </c>
      <c r="CH526" s="3">
        <v>2205110</v>
      </c>
    </row>
    <row r="527" spans="1:86" x14ac:dyDescent="0.25">
      <c r="A527" t="s">
        <v>799</v>
      </c>
      <c r="B527" s="3">
        <v>11158137</v>
      </c>
      <c r="C527" s="3">
        <v>12709752</v>
      </c>
      <c r="D527" s="3">
        <v>53499917</v>
      </c>
      <c r="E527" s="3">
        <v>15508900</v>
      </c>
      <c r="F527" s="3">
        <v>10830770</v>
      </c>
      <c r="G527" s="3">
        <v>274622</v>
      </c>
      <c r="H527" s="3">
        <v>239123</v>
      </c>
      <c r="I527" s="3">
        <v>209250</v>
      </c>
      <c r="J527" s="3">
        <v>248771</v>
      </c>
      <c r="K527" s="3">
        <v>254614</v>
      </c>
      <c r="L527" s="3">
        <v>10400</v>
      </c>
      <c r="M527" s="3">
        <v>10400</v>
      </c>
      <c r="N527" s="3">
        <v>10400</v>
      </c>
      <c r="O527" s="3">
        <v>10400</v>
      </c>
      <c r="P527" s="3">
        <v>10400</v>
      </c>
      <c r="Q527" s="3">
        <v>5433912</v>
      </c>
      <c r="R527" s="3">
        <v>5141758</v>
      </c>
      <c r="S527" s="3">
        <v>27709871</v>
      </c>
      <c r="T527" s="3">
        <v>-8490694</v>
      </c>
      <c r="U527" s="3">
        <v>1608401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779645</v>
      </c>
      <c r="AB527" s="3">
        <v>662419</v>
      </c>
      <c r="AC527" s="3">
        <v>8230329</v>
      </c>
      <c r="AD527" s="3">
        <v>430649</v>
      </c>
      <c r="AE527" s="3">
        <v>423728</v>
      </c>
      <c r="AF527" s="3">
        <v>363354</v>
      </c>
      <c r="AG527" s="3">
        <v>377479</v>
      </c>
      <c r="AH527" s="3">
        <v>419624</v>
      </c>
      <c r="AI527" s="3">
        <v>380010</v>
      </c>
      <c r="AJ527" s="3">
        <v>371820</v>
      </c>
      <c r="AK527" s="3">
        <v>0</v>
      </c>
      <c r="AL527" s="3">
        <v>0</v>
      </c>
      <c r="AM527" s="3">
        <v>0</v>
      </c>
      <c r="AN527" s="3">
        <v>0</v>
      </c>
      <c r="AO527" s="3">
        <v>0</v>
      </c>
      <c r="AP527" s="3">
        <v>13740627</v>
      </c>
      <c r="AQ527" s="3">
        <v>13694041</v>
      </c>
      <c r="AR527" s="3">
        <v>15010819</v>
      </c>
      <c r="AS527" s="3">
        <v>14324218</v>
      </c>
      <c r="AT527" s="3">
        <v>12179613</v>
      </c>
      <c r="AU527" s="3">
        <v>1981492</v>
      </c>
      <c r="AV527" s="3">
        <v>1622737</v>
      </c>
      <c r="AW527" s="3">
        <v>1366139</v>
      </c>
      <c r="AX527" s="3">
        <v>1245211</v>
      </c>
      <c r="AY527" s="3">
        <v>250309</v>
      </c>
      <c r="AZ527" s="3">
        <v>2136167</v>
      </c>
      <c r="BA527" s="3">
        <v>1787674</v>
      </c>
      <c r="BB527" s="3">
        <v>1583901</v>
      </c>
      <c r="BC527" s="3">
        <v>1382507</v>
      </c>
      <c r="BD527" s="3">
        <v>369903</v>
      </c>
      <c r="BE527" s="3">
        <v>154675</v>
      </c>
      <c r="BF527" s="3">
        <v>164937</v>
      </c>
      <c r="BG527" s="3">
        <v>217762</v>
      </c>
      <c r="BH527" s="3">
        <v>137296</v>
      </c>
      <c r="BI527" s="3">
        <v>119594</v>
      </c>
      <c r="BJ527" s="5">
        <v>3.5245371733577009E-3</v>
      </c>
      <c r="BK527" s="5">
        <v>9.0308411936404515E-2</v>
      </c>
      <c r="BL527" s="5">
        <v>0.30271715214524142</v>
      </c>
      <c r="BM527" s="5">
        <v>0.28672259887291712</v>
      </c>
      <c r="BN527" s="5">
        <v>0.43699834821561329</v>
      </c>
      <c r="BO527" s="3">
        <v>7529</v>
      </c>
      <c r="BP527" s="3">
        <v>161442</v>
      </c>
      <c r="BQ527" s="3">
        <v>479474</v>
      </c>
      <c r="BR527" s="3">
        <v>396396</v>
      </c>
      <c r="BS527" s="3">
        <v>161647</v>
      </c>
      <c r="BT527" s="3">
        <v>15918</v>
      </c>
      <c r="BU527" s="3">
        <v>18910</v>
      </c>
      <c r="BV527" s="3">
        <v>35988</v>
      </c>
      <c r="BW527" s="3">
        <v>2229</v>
      </c>
      <c r="BX527" s="3">
        <v>1629</v>
      </c>
      <c r="BY527" s="3">
        <v>1387575</v>
      </c>
      <c r="BZ527" s="3">
        <v>184334</v>
      </c>
      <c r="CA527" s="3">
        <v>499217</v>
      </c>
      <c r="CB527" s="3">
        <v>37066521</v>
      </c>
      <c r="CC527" s="3">
        <v>166933</v>
      </c>
      <c r="CD527" s="3">
        <v>609835</v>
      </c>
      <c r="CE527" s="3">
        <v>1457313</v>
      </c>
      <c r="CF527" s="3">
        <v>902910</v>
      </c>
      <c r="CG527" s="3">
        <v>-35819081</v>
      </c>
      <c r="CH527" s="3">
        <v>85005</v>
      </c>
    </row>
    <row r="528" spans="1:86" x14ac:dyDescent="0.25">
      <c r="A528" t="s">
        <v>800</v>
      </c>
      <c r="B528" s="3">
        <v>20606419</v>
      </c>
      <c r="C528" s="3">
        <v>20315762</v>
      </c>
      <c r="D528" s="3">
        <v>21247240</v>
      </c>
      <c r="E528" s="3">
        <v>23397180</v>
      </c>
      <c r="F528" s="3">
        <v>23376718</v>
      </c>
      <c r="G528" s="3">
        <v>377891</v>
      </c>
      <c r="H528" s="3">
        <v>267672</v>
      </c>
      <c r="I528" s="3">
        <v>204328</v>
      </c>
      <c r="J528" s="3">
        <v>176092</v>
      </c>
      <c r="K528" s="3">
        <v>161586</v>
      </c>
      <c r="L528" s="3">
        <v>1891569</v>
      </c>
      <c r="M528" s="3">
        <v>1891569</v>
      </c>
      <c r="N528" s="3">
        <v>1891569</v>
      </c>
      <c r="O528" s="3">
        <v>1891569</v>
      </c>
      <c r="P528" s="3">
        <v>1891569</v>
      </c>
      <c r="Q528" s="3">
        <v>11833600</v>
      </c>
      <c r="R528" s="3">
        <v>11507764</v>
      </c>
      <c r="S528" s="3">
        <v>12060307</v>
      </c>
      <c r="T528" s="3">
        <v>12645306</v>
      </c>
      <c r="U528" s="3">
        <v>13539881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786090</v>
      </c>
      <c r="AB528" s="3">
        <v>791653</v>
      </c>
      <c r="AC528" s="3">
        <v>683371</v>
      </c>
      <c r="AD528" s="3">
        <v>662351</v>
      </c>
      <c r="AE528" s="3">
        <v>541718</v>
      </c>
      <c r="AF528" s="3">
        <v>79194</v>
      </c>
      <c r="AG528" s="3">
        <v>157246</v>
      </c>
      <c r="AH528" s="3">
        <v>104859</v>
      </c>
      <c r="AI528" s="3">
        <v>101647</v>
      </c>
      <c r="AJ528" s="3">
        <v>56629</v>
      </c>
      <c r="AK528" s="3">
        <v>46733</v>
      </c>
      <c r="AL528" s="3">
        <v>0</v>
      </c>
      <c r="AM528" s="3">
        <v>372909</v>
      </c>
      <c r="AN528" s="3">
        <v>1408899</v>
      </c>
      <c r="AO528" s="3">
        <v>945273</v>
      </c>
      <c r="AP528" s="3">
        <v>31064514</v>
      </c>
      <c r="AQ528" s="3">
        <v>33236842</v>
      </c>
      <c r="AR528" s="3">
        <v>35993663</v>
      </c>
      <c r="AS528" s="3">
        <v>37319443</v>
      </c>
      <c r="AT528" s="3">
        <v>38424199</v>
      </c>
      <c r="AU528" s="3">
        <v>1036252</v>
      </c>
      <c r="AV528" s="3">
        <v>1126031</v>
      </c>
      <c r="AW528" s="3">
        <v>1075387</v>
      </c>
      <c r="AX528" s="3">
        <v>1116988</v>
      </c>
      <c r="AY528" s="3">
        <v>1143608</v>
      </c>
      <c r="AZ528" s="3">
        <v>1663724</v>
      </c>
      <c r="BA528" s="3">
        <v>1559046</v>
      </c>
      <c r="BB528" s="3">
        <v>1399984</v>
      </c>
      <c r="BC528" s="3">
        <v>1311188</v>
      </c>
      <c r="BD528" s="3">
        <v>1270407</v>
      </c>
      <c r="BE528" s="3">
        <v>627472</v>
      </c>
      <c r="BF528" s="3">
        <v>433015</v>
      </c>
      <c r="BG528" s="3">
        <v>324597</v>
      </c>
      <c r="BH528" s="3">
        <v>194200</v>
      </c>
      <c r="BI528" s="3">
        <v>126799</v>
      </c>
      <c r="BJ528" s="5">
        <v>6.8076195330475488E-3</v>
      </c>
      <c r="BK528" s="5">
        <v>3.8863510120932931E-3</v>
      </c>
      <c r="BL528" s="5">
        <v>4.5507662944719368E-3</v>
      </c>
      <c r="BM528" s="5">
        <v>3.3298047267058574E-3</v>
      </c>
      <c r="BN528" s="5">
        <v>3.3060271235911009E-3</v>
      </c>
      <c r="BO528" s="3">
        <v>11326</v>
      </c>
      <c r="BP528" s="3">
        <v>6059</v>
      </c>
      <c r="BQ528" s="3">
        <v>6371</v>
      </c>
      <c r="BR528" s="3">
        <v>4366</v>
      </c>
      <c r="BS528" s="3">
        <v>4200</v>
      </c>
      <c r="BT528" s="3">
        <v>9712</v>
      </c>
      <c r="BU528" s="3">
        <v>1767</v>
      </c>
      <c r="BV528" s="3">
        <v>3706</v>
      </c>
      <c r="BW528" s="3">
        <v>7429</v>
      </c>
      <c r="BX528" s="3">
        <v>16560</v>
      </c>
      <c r="BY528" s="3">
        <v>11205</v>
      </c>
      <c r="BZ528" s="3">
        <v>6163</v>
      </c>
      <c r="CA528" s="3">
        <v>6442</v>
      </c>
      <c r="CB528" s="3">
        <v>5572</v>
      </c>
      <c r="CC528" s="3">
        <v>4295</v>
      </c>
      <c r="CD528" s="3">
        <v>1034759</v>
      </c>
      <c r="CE528" s="3">
        <v>1121635</v>
      </c>
      <c r="CF528" s="3">
        <v>1072651</v>
      </c>
      <c r="CG528" s="3">
        <v>1118845</v>
      </c>
      <c r="CH528" s="3">
        <v>1155873</v>
      </c>
    </row>
    <row r="529" spans="1:86" x14ac:dyDescent="0.25">
      <c r="A529" t="s">
        <v>801</v>
      </c>
      <c r="B529" s="3">
        <v>154884924</v>
      </c>
      <c r="C529" s="3">
        <v>190662544</v>
      </c>
      <c r="D529" s="3">
        <v>212710342</v>
      </c>
      <c r="E529" s="3">
        <v>222612926</v>
      </c>
      <c r="F529" s="3">
        <v>91988196</v>
      </c>
      <c r="G529" s="3">
        <v>3237884</v>
      </c>
      <c r="H529" s="3">
        <v>2842145</v>
      </c>
      <c r="I529" s="3">
        <v>2704943</v>
      </c>
      <c r="J529" s="3">
        <v>2737620</v>
      </c>
      <c r="K529" s="3">
        <v>12135421</v>
      </c>
      <c r="L529" s="3">
        <v>8749850</v>
      </c>
      <c r="M529" s="3">
        <v>8749850</v>
      </c>
      <c r="N529" s="3">
        <v>8749850</v>
      </c>
      <c r="O529" s="3">
        <v>8749850</v>
      </c>
      <c r="P529" s="3">
        <v>8749850</v>
      </c>
      <c r="Q529" s="3">
        <v>6886691</v>
      </c>
      <c r="R529" s="3">
        <v>10472947</v>
      </c>
      <c r="S529" s="3">
        <v>9427559</v>
      </c>
      <c r="T529" s="3">
        <v>7831386</v>
      </c>
      <c r="U529" s="3">
        <v>7352885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1961225</v>
      </c>
      <c r="AB529" s="3">
        <v>1794247</v>
      </c>
      <c r="AC529" s="3">
        <v>1670616</v>
      </c>
      <c r="AD529" s="3">
        <v>1807354</v>
      </c>
      <c r="AE529" s="3">
        <v>1501924</v>
      </c>
      <c r="AF529" s="3">
        <v>634217</v>
      </c>
      <c r="AG529" s="3">
        <v>684017</v>
      </c>
      <c r="AH529" s="3">
        <v>679856</v>
      </c>
      <c r="AI529" s="3">
        <v>720443</v>
      </c>
      <c r="AJ529" s="3">
        <v>673775</v>
      </c>
      <c r="AK529" s="3">
        <v>15050687</v>
      </c>
      <c r="AL529" s="3">
        <v>10632899</v>
      </c>
      <c r="AM529" s="3">
        <v>743186</v>
      </c>
      <c r="AN529" s="3">
        <v>3894453</v>
      </c>
      <c r="AO529" s="3">
        <v>1631641</v>
      </c>
      <c r="AP529" s="3">
        <v>78387230</v>
      </c>
      <c r="AQ529" s="3">
        <v>72061837</v>
      </c>
      <c r="AR529" s="3">
        <v>64978622</v>
      </c>
      <c r="AS529" s="3">
        <v>50069839</v>
      </c>
      <c r="AT529" s="3">
        <v>75534202</v>
      </c>
      <c r="AU529" s="3">
        <v>5762597</v>
      </c>
      <c r="AV529" s="3">
        <v>4826108</v>
      </c>
      <c r="AW529" s="3">
        <v>1979344</v>
      </c>
      <c r="AX529" s="3">
        <v>906476</v>
      </c>
      <c r="AY529" s="3">
        <v>2137615</v>
      </c>
      <c r="AZ529" s="3">
        <v>8380508</v>
      </c>
      <c r="BA529" s="3">
        <v>5706235</v>
      </c>
      <c r="BB529" s="3">
        <v>2919476</v>
      </c>
      <c r="BC529" s="3">
        <v>1524338</v>
      </c>
      <c r="BD529" s="3">
        <v>3348673</v>
      </c>
      <c r="BE529" s="3">
        <v>2617911</v>
      </c>
      <c r="BF529" s="3">
        <v>880127</v>
      </c>
      <c r="BG529" s="3">
        <v>940132</v>
      </c>
      <c r="BH529" s="3">
        <v>617862</v>
      </c>
      <c r="BI529" s="3">
        <v>1211058</v>
      </c>
      <c r="BJ529" s="5">
        <v>0.13662035762032565</v>
      </c>
      <c r="BK529" s="5">
        <v>0.16068773893819654</v>
      </c>
      <c r="BL529" s="5">
        <v>0.45719231807351729</v>
      </c>
      <c r="BM529" s="5">
        <v>1.1509055078335644</v>
      </c>
      <c r="BN529" s="5">
        <v>0.49189634222272521</v>
      </c>
      <c r="BO529" s="3">
        <v>1144948</v>
      </c>
      <c r="BP529" s="3">
        <v>916922</v>
      </c>
      <c r="BQ529" s="3">
        <v>1334762</v>
      </c>
      <c r="BR529" s="3">
        <v>1754369</v>
      </c>
      <c r="BS529" s="3">
        <v>1647200</v>
      </c>
      <c r="BT529" s="3">
        <v>146354</v>
      </c>
      <c r="BU529" s="3">
        <v>1636297</v>
      </c>
      <c r="BV529" s="3">
        <v>1430221</v>
      </c>
      <c r="BW529" s="3">
        <v>325794</v>
      </c>
      <c r="BX529" s="3">
        <v>177207</v>
      </c>
      <c r="BY529" s="3">
        <v>1133920</v>
      </c>
      <c r="BZ529" s="3">
        <v>916937</v>
      </c>
      <c r="CA529" s="3">
        <v>1334762</v>
      </c>
      <c r="CB529" s="3">
        <v>1754684</v>
      </c>
      <c r="CC529" s="3">
        <v>1647239</v>
      </c>
      <c r="CD529" s="3">
        <v>4775031</v>
      </c>
      <c r="CE529" s="3">
        <v>5545468</v>
      </c>
      <c r="CF529" s="3">
        <v>2074803</v>
      </c>
      <c r="CG529" s="3">
        <v>-522414</v>
      </c>
      <c r="CH529" s="3">
        <v>667583</v>
      </c>
    </row>
    <row r="530" spans="1:86" x14ac:dyDescent="0.25">
      <c r="A530" t="s">
        <v>802</v>
      </c>
      <c r="B530" s="3">
        <v>9703143</v>
      </c>
      <c r="C530" s="3">
        <v>10014600</v>
      </c>
      <c r="D530" s="3">
        <v>10132664</v>
      </c>
      <c r="E530" s="3">
        <v>10733062</v>
      </c>
      <c r="F530" s="3">
        <v>13600107</v>
      </c>
      <c r="G530" s="3">
        <v>4513523</v>
      </c>
      <c r="H530" s="3">
        <v>4343633</v>
      </c>
      <c r="I530" s="3">
        <v>4012150</v>
      </c>
      <c r="J530" s="3">
        <v>3807349</v>
      </c>
      <c r="K530" s="3">
        <v>3539399</v>
      </c>
      <c r="L530" s="3">
        <v>950000</v>
      </c>
      <c r="M530" s="3">
        <v>950000</v>
      </c>
      <c r="N530" s="3">
        <v>950000</v>
      </c>
      <c r="O530" s="3">
        <v>950000</v>
      </c>
      <c r="P530" s="3">
        <v>950000</v>
      </c>
      <c r="Q530" s="3">
        <v>3240290</v>
      </c>
      <c r="R530" s="3">
        <v>3478999</v>
      </c>
      <c r="S530" s="3">
        <v>3959180</v>
      </c>
      <c r="T530" s="3">
        <v>4520264</v>
      </c>
      <c r="U530" s="3">
        <v>5482883</v>
      </c>
      <c r="V530" s="3">
        <v>923950</v>
      </c>
      <c r="W530" s="3">
        <v>1009789</v>
      </c>
      <c r="X530" s="3">
        <v>840233</v>
      </c>
      <c r="Y530" s="3">
        <v>731102</v>
      </c>
      <c r="Z530" s="3">
        <v>1115806</v>
      </c>
      <c r="AA530" s="3">
        <v>976877</v>
      </c>
      <c r="AB530" s="3">
        <v>958637</v>
      </c>
      <c r="AC530" s="3">
        <v>1336209</v>
      </c>
      <c r="AD530" s="3">
        <v>1234698</v>
      </c>
      <c r="AE530" s="3">
        <v>1286654</v>
      </c>
      <c r="AF530" s="3">
        <v>145000</v>
      </c>
      <c r="AG530" s="3">
        <v>142033</v>
      </c>
      <c r="AH530" s="3">
        <v>516089</v>
      </c>
      <c r="AI530" s="3">
        <v>391293</v>
      </c>
      <c r="AJ530" s="3">
        <v>426392</v>
      </c>
      <c r="AK530" s="3">
        <v>725942</v>
      </c>
      <c r="AL530" s="3">
        <v>592567</v>
      </c>
      <c r="AM530" s="3">
        <v>634144</v>
      </c>
      <c r="AN530" s="3">
        <v>594050</v>
      </c>
      <c r="AO530" s="3">
        <v>1112352</v>
      </c>
      <c r="AP530" s="3">
        <v>9329437</v>
      </c>
      <c r="AQ530" s="3">
        <v>9260381</v>
      </c>
      <c r="AR530" s="3">
        <v>9120658</v>
      </c>
      <c r="AS530" s="3">
        <v>9595465</v>
      </c>
      <c r="AT530" s="3">
        <v>10339466</v>
      </c>
      <c r="AU530" s="3">
        <v>237859</v>
      </c>
      <c r="AV530" s="3">
        <v>237506</v>
      </c>
      <c r="AW530" s="3">
        <v>647603</v>
      </c>
      <c r="AX530" s="3">
        <v>1250639</v>
      </c>
      <c r="AY530" s="3">
        <v>1712857</v>
      </c>
      <c r="AZ530" s="3">
        <v>639532</v>
      </c>
      <c r="BA530" s="3">
        <v>644837</v>
      </c>
      <c r="BB530" s="3">
        <v>1113261</v>
      </c>
      <c r="BC530" s="3">
        <v>1705852</v>
      </c>
      <c r="BD530" s="3">
        <v>2141465</v>
      </c>
      <c r="BE530" s="3">
        <v>401673</v>
      </c>
      <c r="BF530" s="3">
        <v>407331</v>
      </c>
      <c r="BG530" s="3">
        <v>465658</v>
      </c>
      <c r="BH530" s="3">
        <v>455213</v>
      </c>
      <c r="BI530" s="3">
        <v>428608</v>
      </c>
      <c r="BJ530" s="5">
        <v>9.0836736863831674E-2</v>
      </c>
      <c r="BK530" s="5">
        <v>6.7274365459798369E-2</v>
      </c>
      <c r="BL530" s="5">
        <v>5.2604914750449358E-2</v>
      </c>
      <c r="BM530" s="5">
        <v>2.7699354926453174E-2</v>
      </c>
      <c r="BN530" s="5">
        <v>2.2648980954626856E-2</v>
      </c>
      <c r="BO530" s="3">
        <v>58093</v>
      </c>
      <c r="BP530" s="3">
        <v>43381</v>
      </c>
      <c r="BQ530" s="3">
        <v>58563</v>
      </c>
      <c r="BR530" s="3">
        <v>47251</v>
      </c>
      <c r="BS530" s="3">
        <v>48502</v>
      </c>
      <c r="BT530" s="3">
        <v>220</v>
      </c>
      <c r="BU530" s="3">
        <v>680</v>
      </c>
      <c r="BV530" s="3">
        <v>2844</v>
      </c>
      <c r="BW530" s="3">
        <v>31431</v>
      </c>
      <c r="BX530" s="3">
        <v>65669</v>
      </c>
      <c r="BY530" s="3">
        <v>56588</v>
      </c>
      <c r="BZ530" s="3">
        <v>46524</v>
      </c>
      <c r="CA530" s="3">
        <v>58557</v>
      </c>
      <c r="CB530" s="3">
        <v>46980</v>
      </c>
      <c r="CC530" s="3">
        <v>46287</v>
      </c>
      <c r="CD530" s="3">
        <v>181491</v>
      </c>
      <c r="CE530" s="3">
        <v>191662</v>
      </c>
      <c r="CF530" s="3">
        <v>591890</v>
      </c>
      <c r="CG530" s="3">
        <v>1235090</v>
      </c>
      <c r="CH530" s="3">
        <v>1732239</v>
      </c>
    </row>
    <row r="531" spans="1:86" x14ac:dyDescent="0.25">
      <c r="A531" t="s">
        <v>803</v>
      </c>
      <c r="B531" s="3">
        <v>8994894</v>
      </c>
      <c r="C531" s="3">
        <v>8949478</v>
      </c>
      <c r="D531" s="3">
        <v>9658868</v>
      </c>
      <c r="E531" s="3">
        <v>9663524</v>
      </c>
      <c r="F531" s="3">
        <v>11502187</v>
      </c>
      <c r="G531" s="3">
        <v>3469401</v>
      </c>
      <c r="H531" s="3">
        <v>3585458</v>
      </c>
      <c r="I531" s="3">
        <v>3718990</v>
      </c>
      <c r="J531" s="3">
        <v>3483975</v>
      </c>
      <c r="K531" s="3">
        <v>3477273</v>
      </c>
      <c r="L531" s="3">
        <v>93600</v>
      </c>
      <c r="M531" s="3">
        <v>93600</v>
      </c>
      <c r="N531" s="3">
        <v>93600</v>
      </c>
      <c r="O531" s="3">
        <v>93600</v>
      </c>
      <c r="P531" s="3">
        <v>93600</v>
      </c>
      <c r="Q531" s="3">
        <v>4777395</v>
      </c>
      <c r="R531" s="3">
        <v>4824467</v>
      </c>
      <c r="S531" s="3">
        <v>4841582</v>
      </c>
      <c r="T531" s="3">
        <v>5245306</v>
      </c>
      <c r="U531" s="3">
        <v>5364635</v>
      </c>
      <c r="V531" s="3">
        <v>1330634</v>
      </c>
      <c r="W531" s="3">
        <v>1123454</v>
      </c>
      <c r="X531" s="3">
        <v>1322886</v>
      </c>
      <c r="Y531" s="3">
        <v>1452169</v>
      </c>
      <c r="Z531" s="3">
        <v>1670436</v>
      </c>
      <c r="AA531" s="3">
        <v>734392</v>
      </c>
      <c r="AB531" s="3">
        <v>782569</v>
      </c>
      <c r="AC531" s="3">
        <v>865492</v>
      </c>
      <c r="AD531" s="3">
        <v>891109</v>
      </c>
      <c r="AE531" s="3">
        <v>970123</v>
      </c>
      <c r="AF531" s="3">
        <v>256789</v>
      </c>
      <c r="AG531" s="3">
        <v>270897</v>
      </c>
      <c r="AH531" s="3">
        <v>290896</v>
      </c>
      <c r="AI531" s="3">
        <v>310896</v>
      </c>
      <c r="AJ531" s="3">
        <v>330896</v>
      </c>
      <c r="AK531" s="3">
        <v>22976</v>
      </c>
      <c r="AL531" s="3">
        <v>165334</v>
      </c>
      <c r="AM531" s="3">
        <v>706705</v>
      </c>
      <c r="AN531" s="3">
        <v>0</v>
      </c>
      <c r="AO531" s="3">
        <v>178115</v>
      </c>
      <c r="AP531" s="3">
        <v>10184062</v>
      </c>
      <c r="AQ531" s="3">
        <v>10211117</v>
      </c>
      <c r="AR531" s="3">
        <v>10511575</v>
      </c>
      <c r="AS531" s="3">
        <v>11184232</v>
      </c>
      <c r="AT531" s="3">
        <v>12495746</v>
      </c>
      <c r="AU531" s="3">
        <v>949198</v>
      </c>
      <c r="AV531" s="3">
        <v>508453</v>
      </c>
      <c r="AW531" s="3">
        <v>308889</v>
      </c>
      <c r="AX531" s="3">
        <v>819855</v>
      </c>
      <c r="AY531" s="3">
        <v>373613</v>
      </c>
      <c r="AZ531" s="3">
        <v>1442034</v>
      </c>
      <c r="BA531" s="3">
        <v>1064507</v>
      </c>
      <c r="BB531" s="3">
        <v>814984</v>
      </c>
      <c r="BC531" s="3">
        <v>1319377</v>
      </c>
      <c r="BD531" s="3">
        <v>994397</v>
      </c>
      <c r="BE531" s="3">
        <v>492836</v>
      </c>
      <c r="BF531" s="3">
        <v>556054</v>
      </c>
      <c r="BG531" s="3">
        <v>506095</v>
      </c>
      <c r="BH531" s="3">
        <v>499522</v>
      </c>
      <c r="BI531" s="3">
        <v>620784</v>
      </c>
      <c r="BJ531" s="5">
        <v>1.9788021641653386E-2</v>
      </c>
      <c r="BK531" s="5">
        <v>3.1318723127231669E-2</v>
      </c>
      <c r="BL531" s="5">
        <v>5.1956848232603339E-2</v>
      </c>
      <c r="BM531" s="5">
        <v>3.5816904493560217E-2</v>
      </c>
      <c r="BN531" s="5">
        <v>4.640299598651243E-2</v>
      </c>
      <c r="BO531" s="3">
        <v>28535</v>
      </c>
      <c r="BP531" s="3">
        <v>33339</v>
      </c>
      <c r="BQ531" s="3">
        <v>42344</v>
      </c>
      <c r="BR531" s="3">
        <v>47256</v>
      </c>
      <c r="BS531" s="3">
        <v>46143</v>
      </c>
      <c r="BT531" s="3">
        <v>2005</v>
      </c>
      <c r="BU531" s="3">
        <v>1584</v>
      </c>
      <c r="BV531" s="3">
        <v>545</v>
      </c>
      <c r="BW531" s="3">
        <v>861</v>
      </c>
      <c r="BX531" s="3">
        <v>5394</v>
      </c>
      <c r="BY531" s="3">
        <v>28535</v>
      </c>
      <c r="BZ531" s="3">
        <v>33339</v>
      </c>
      <c r="CA531" s="3">
        <v>42004</v>
      </c>
      <c r="CB531" s="3">
        <v>46512</v>
      </c>
      <c r="CC531" s="3">
        <v>46130</v>
      </c>
      <c r="CD531" s="3">
        <v>922668</v>
      </c>
      <c r="CE531" s="3">
        <v>476698</v>
      </c>
      <c r="CF531" s="3">
        <v>267430</v>
      </c>
      <c r="CG531" s="3">
        <v>774204</v>
      </c>
      <c r="CH531" s="3">
        <v>332877</v>
      </c>
    </row>
    <row r="532" spans="1:86" x14ac:dyDescent="0.25">
      <c r="A532" t="s">
        <v>804</v>
      </c>
      <c r="B532" s="3">
        <v>18585651</v>
      </c>
      <c r="C532" s="3">
        <v>18591844</v>
      </c>
      <c r="D532" s="3">
        <v>20187516</v>
      </c>
      <c r="E532" s="3">
        <v>23128884</v>
      </c>
      <c r="F532" s="3">
        <v>21258943</v>
      </c>
      <c r="G532" s="3">
        <v>5191510</v>
      </c>
      <c r="H532" s="3">
        <v>6050936</v>
      </c>
      <c r="I532" s="3">
        <v>7025227</v>
      </c>
      <c r="J532" s="3">
        <v>7920163</v>
      </c>
      <c r="K532" s="3">
        <v>7521660</v>
      </c>
      <c r="L532" s="3">
        <v>954600</v>
      </c>
      <c r="M532" s="3">
        <v>954600</v>
      </c>
      <c r="N532" s="3">
        <v>954600</v>
      </c>
      <c r="O532" s="3">
        <v>954600</v>
      </c>
      <c r="P532" s="3">
        <v>954600</v>
      </c>
      <c r="Q532" s="3">
        <v>11847242</v>
      </c>
      <c r="R532" s="3">
        <v>12463623</v>
      </c>
      <c r="S532" s="3">
        <v>12606144</v>
      </c>
      <c r="T532" s="3">
        <v>13338624</v>
      </c>
      <c r="U532" s="3">
        <v>13401708</v>
      </c>
      <c r="V532" s="3">
        <v>0</v>
      </c>
      <c r="W532" s="3">
        <v>0</v>
      </c>
      <c r="X532" s="3">
        <v>0</v>
      </c>
      <c r="Y532" s="3">
        <v>1564074</v>
      </c>
      <c r="Z532" s="3">
        <v>666667</v>
      </c>
      <c r="AA532" s="3">
        <v>643900</v>
      </c>
      <c r="AB532" s="3">
        <v>654510</v>
      </c>
      <c r="AC532" s="3">
        <v>460143</v>
      </c>
      <c r="AD532" s="3">
        <v>323700</v>
      </c>
      <c r="AE532" s="3">
        <v>348234</v>
      </c>
      <c r="AF532" s="3">
        <v>234722</v>
      </c>
      <c r="AG532" s="3">
        <v>236702</v>
      </c>
      <c r="AH532" s="3">
        <v>50001</v>
      </c>
      <c r="AI532" s="3">
        <v>54395</v>
      </c>
      <c r="AJ532" s="3">
        <v>52930</v>
      </c>
      <c r="AK532" s="3">
        <v>0</v>
      </c>
      <c r="AL532" s="3">
        <v>0</v>
      </c>
      <c r="AM532" s="3">
        <v>155903</v>
      </c>
      <c r="AN532" s="3">
        <v>552402</v>
      </c>
      <c r="AO532" s="3">
        <v>666667</v>
      </c>
      <c r="AP532" s="3">
        <v>22612325</v>
      </c>
      <c r="AQ532" s="3">
        <v>19944035</v>
      </c>
      <c r="AR532" s="3">
        <v>21886730</v>
      </c>
      <c r="AS532" s="3">
        <v>24883153</v>
      </c>
      <c r="AT532" s="3">
        <v>22799248</v>
      </c>
      <c r="AU532" s="3">
        <v>3152532</v>
      </c>
      <c r="AV532" s="3">
        <v>1423893</v>
      </c>
      <c r="AW532" s="3">
        <v>445397</v>
      </c>
      <c r="AX532" s="3">
        <v>1323740</v>
      </c>
      <c r="AY532" s="3">
        <v>338406</v>
      </c>
      <c r="AZ532" s="3">
        <v>4193182</v>
      </c>
      <c r="BA532" s="3">
        <v>2385250</v>
      </c>
      <c r="BB532" s="3">
        <v>1504602</v>
      </c>
      <c r="BC532" s="3">
        <v>2691807</v>
      </c>
      <c r="BD532" s="3">
        <v>1806743</v>
      </c>
      <c r="BE532" s="3">
        <v>1040650</v>
      </c>
      <c r="BF532" s="3">
        <v>961357</v>
      </c>
      <c r="BG532" s="3">
        <v>1059205</v>
      </c>
      <c r="BH532" s="3">
        <v>1368067</v>
      </c>
      <c r="BI532" s="3">
        <v>1468337</v>
      </c>
      <c r="BJ532" s="5">
        <v>1.1239674309390815E-3</v>
      </c>
      <c r="BK532" s="5">
        <v>2.9137406980400378E-4</v>
      </c>
      <c r="BL532" s="5">
        <v>3.5344895194875455E-3</v>
      </c>
      <c r="BM532" s="5">
        <v>2.0839532700524219E-2</v>
      </c>
      <c r="BN532" s="5">
        <v>3.3853182217946878E-2</v>
      </c>
      <c r="BO532" s="3">
        <v>4713</v>
      </c>
      <c r="BP532" s="3">
        <v>695</v>
      </c>
      <c r="BQ532" s="3">
        <v>5318</v>
      </c>
      <c r="BR532" s="3">
        <v>56096</v>
      </c>
      <c r="BS532" s="3">
        <v>61164</v>
      </c>
      <c r="BT532" s="3">
        <v>5782</v>
      </c>
      <c r="BU532" s="3">
        <v>4555</v>
      </c>
      <c r="BV532" s="3">
        <v>2466</v>
      </c>
      <c r="BW532" s="3">
        <v>12520</v>
      </c>
      <c r="BX532" s="3">
        <v>673</v>
      </c>
      <c r="BY532" s="3">
        <v>121689</v>
      </c>
      <c r="BZ532" s="3">
        <v>-116669</v>
      </c>
      <c r="CA532" s="3">
        <v>-26612</v>
      </c>
      <c r="CB532" s="3">
        <v>155921</v>
      </c>
      <c r="CC532" s="3">
        <v>101840</v>
      </c>
      <c r="CD532" s="3">
        <v>3036625</v>
      </c>
      <c r="CE532" s="3">
        <v>1545117</v>
      </c>
      <c r="CF532" s="3">
        <v>474475</v>
      </c>
      <c r="CG532" s="3">
        <v>1180339</v>
      </c>
      <c r="CH532" s="3">
        <v>237239</v>
      </c>
    </row>
    <row r="533" spans="1:86" x14ac:dyDescent="0.25">
      <c r="A533" t="s">
        <v>805</v>
      </c>
      <c r="B533" s="3">
        <v>3666108</v>
      </c>
      <c r="C533" s="3">
        <v>7061843</v>
      </c>
      <c r="D533" s="3">
        <v>7454245</v>
      </c>
      <c r="E533" s="3">
        <v>8862853</v>
      </c>
      <c r="F533" s="3">
        <v>9178603</v>
      </c>
      <c r="G533" s="3">
        <v>828556</v>
      </c>
      <c r="H533" s="3">
        <v>4232096</v>
      </c>
      <c r="I533" s="3">
        <v>3668201</v>
      </c>
      <c r="J533" s="3">
        <v>3347549</v>
      </c>
      <c r="K533" s="3">
        <v>3757659</v>
      </c>
      <c r="L533" s="3">
        <v>60000</v>
      </c>
      <c r="M533" s="3">
        <v>60000</v>
      </c>
      <c r="N533" s="3">
        <v>60000</v>
      </c>
      <c r="O533" s="3">
        <v>60000</v>
      </c>
      <c r="P533" s="3">
        <v>60000</v>
      </c>
      <c r="Q533" s="3">
        <v>2173614</v>
      </c>
      <c r="R533" s="3">
        <v>3126263</v>
      </c>
      <c r="S533" s="3">
        <v>4025824</v>
      </c>
      <c r="T533" s="3">
        <v>5201605</v>
      </c>
      <c r="U533" s="3">
        <v>6418836</v>
      </c>
      <c r="V533" s="3">
        <v>0</v>
      </c>
      <c r="W533" s="3">
        <v>2000000</v>
      </c>
      <c r="X533" s="3">
        <v>1750000</v>
      </c>
      <c r="Y533" s="3">
        <v>1250000</v>
      </c>
      <c r="Z533" s="3">
        <v>750000</v>
      </c>
      <c r="AA533" s="3">
        <v>140443</v>
      </c>
      <c r="AB533" s="3">
        <v>156608</v>
      </c>
      <c r="AC533" s="3">
        <v>186637</v>
      </c>
      <c r="AD533" s="3">
        <v>243759</v>
      </c>
      <c r="AE533" s="3">
        <v>311724</v>
      </c>
      <c r="AF533" s="3">
        <v>13049</v>
      </c>
      <c r="AG533" s="3">
        <v>1671</v>
      </c>
      <c r="AH533" s="3">
        <v>1671</v>
      </c>
      <c r="AI533" s="3">
        <v>605</v>
      </c>
      <c r="AJ533" s="3">
        <v>581</v>
      </c>
      <c r="AK533" s="3">
        <v>0</v>
      </c>
      <c r="AL533" s="3">
        <v>0</v>
      </c>
      <c r="AM533" s="3">
        <v>0</v>
      </c>
      <c r="AN533" s="3">
        <v>0</v>
      </c>
      <c r="AO533" s="3">
        <v>0</v>
      </c>
      <c r="AP533" s="3">
        <v>3155456</v>
      </c>
      <c r="AQ533" s="3">
        <v>5972688</v>
      </c>
      <c r="AR533" s="3">
        <v>8031733</v>
      </c>
      <c r="AS533" s="3">
        <v>9151593</v>
      </c>
      <c r="AT533" s="3">
        <v>11979990</v>
      </c>
      <c r="AU533" s="3">
        <v>509447</v>
      </c>
      <c r="AV533" s="3">
        <v>1105416</v>
      </c>
      <c r="AW533" s="3">
        <v>1177654</v>
      </c>
      <c r="AX533" s="3">
        <v>1827905</v>
      </c>
      <c r="AY533" s="3">
        <v>1806980</v>
      </c>
      <c r="AZ533" s="3">
        <v>793689</v>
      </c>
      <c r="BA533" s="3">
        <v>1669366</v>
      </c>
      <c r="BB533" s="3">
        <v>2043574</v>
      </c>
      <c r="BC533" s="3">
        <v>2688371</v>
      </c>
      <c r="BD533" s="3">
        <v>2662713</v>
      </c>
      <c r="BE533" s="3">
        <v>284242</v>
      </c>
      <c r="BF533" s="3">
        <v>563950</v>
      </c>
      <c r="BG533" s="3">
        <v>865920</v>
      </c>
      <c r="BH533" s="3">
        <v>860466</v>
      </c>
      <c r="BI533" s="3">
        <v>855733</v>
      </c>
      <c r="BJ533" s="5">
        <v>0</v>
      </c>
      <c r="BK533" s="5">
        <v>1.7939145759527868E-2</v>
      </c>
      <c r="BL533" s="5">
        <v>2.6708110398742595E-2</v>
      </c>
      <c r="BM533" s="5">
        <v>1.6129842198119231E-2</v>
      </c>
      <c r="BN533" s="5">
        <v>5.367082370499562E-3</v>
      </c>
      <c r="BO533" s="3">
        <v>0</v>
      </c>
      <c r="BP533" s="3">
        <v>29947</v>
      </c>
      <c r="BQ533" s="3">
        <v>54580</v>
      </c>
      <c r="BR533" s="3">
        <v>43363</v>
      </c>
      <c r="BS533" s="3">
        <v>14291</v>
      </c>
      <c r="BT533" s="3">
        <v>9842</v>
      </c>
      <c r="BU533" s="3">
        <v>3356</v>
      </c>
      <c r="BV533" s="3">
        <v>7633</v>
      </c>
      <c r="BW533" s="3">
        <v>31789</v>
      </c>
      <c r="BX533" s="3">
        <v>33244</v>
      </c>
      <c r="BY533" s="3">
        <v>0</v>
      </c>
      <c r="BZ533" s="3">
        <v>29947</v>
      </c>
      <c r="CA533" s="3">
        <v>54580</v>
      </c>
      <c r="CB533" s="3">
        <v>43363</v>
      </c>
      <c r="CC533" s="3">
        <v>14291</v>
      </c>
      <c r="CD533" s="3">
        <v>519289</v>
      </c>
      <c r="CE533" s="3">
        <v>1078825</v>
      </c>
      <c r="CF533" s="3">
        <v>1130707</v>
      </c>
      <c r="CG533" s="3">
        <v>1816331</v>
      </c>
      <c r="CH533" s="3">
        <v>1825933</v>
      </c>
    </row>
    <row r="534" spans="1:86" x14ac:dyDescent="0.25">
      <c r="A534" t="s">
        <v>806</v>
      </c>
      <c r="B534" s="3">
        <v>28547670</v>
      </c>
      <c r="C534" s="3">
        <v>35017388</v>
      </c>
      <c r="D534" s="3">
        <v>45167960</v>
      </c>
      <c r="E534" s="3">
        <v>66004598</v>
      </c>
      <c r="F534" s="3">
        <v>55453757</v>
      </c>
      <c r="G534" s="3">
        <v>8909017</v>
      </c>
      <c r="H534" s="3">
        <v>9763765</v>
      </c>
      <c r="I534" s="3">
        <v>11366870</v>
      </c>
      <c r="J534" s="3">
        <v>16591257</v>
      </c>
      <c r="K534" s="3">
        <v>16736182</v>
      </c>
      <c r="L534" s="3">
        <v>1586000</v>
      </c>
      <c r="M534" s="3">
        <v>1586000</v>
      </c>
      <c r="N534" s="3">
        <v>1586000</v>
      </c>
      <c r="O534" s="3">
        <v>1586000</v>
      </c>
      <c r="P534" s="3">
        <v>1586000</v>
      </c>
      <c r="Q534" s="3">
        <v>2773570</v>
      </c>
      <c r="R534" s="3">
        <v>2993961</v>
      </c>
      <c r="S534" s="3">
        <v>4019626</v>
      </c>
      <c r="T534" s="3">
        <v>5057878</v>
      </c>
      <c r="U534" s="3">
        <v>6440215</v>
      </c>
      <c r="V534" s="3">
        <v>1500120</v>
      </c>
      <c r="W534" s="3">
        <v>436575</v>
      </c>
      <c r="X534" s="3">
        <v>3010599</v>
      </c>
      <c r="Y534" s="3">
        <v>2910999</v>
      </c>
      <c r="Z534" s="3">
        <v>2091367</v>
      </c>
      <c r="AA534" s="3">
        <v>2454181</v>
      </c>
      <c r="AB534" s="3">
        <v>2650151</v>
      </c>
      <c r="AC534" s="3">
        <v>2352323</v>
      </c>
      <c r="AD534" s="3">
        <v>2273590</v>
      </c>
      <c r="AE534" s="3">
        <v>1885866</v>
      </c>
      <c r="AF534" s="3">
        <v>804353</v>
      </c>
      <c r="AG534" s="3">
        <v>768541</v>
      </c>
      <c r="AH534" s="3">
        <v>597233</v>
      </c>
      <c r="AI534" s="3">
        <v>610540</v>
      </c>
      <c r="AJ534" s="3">
        <v>630611</v>
      </c>
      <c r="AK534" s="3">
        <v>7753442</v>
      </c>
      <c r="AL534" s="3">
        <v>12280903</v>
      </c>
      <c r="AM534" s="3">
        <v>13836738</v>
      </c>
      <c r="AN534" s="3">
        <v>27749035</v>
      </c>
      <c r="AO534" s="3">
        <v>22399514</v>
      </c>
      <c r="AP534" s="3">
        <v>43482638</v>
      </c>
      <c r="AQ534" s="3">
        <v>56186159</v>
      </c>
      <c r="AR534" s="3">
        <v>67690593</v>
      </c>
      <c r="AS534" s="3">
        <v>115348908</v>
      </c>
      <c r="AT534" s="3">
        <v>112895557</v>
      </c>
      <c r="AU534" s="3">
        <v>550208</v>
      </c>
      <c r="AV534" s="3">
        <v>1735463</v>
      </c>
      <c r="AW534" s="3">
        <v>2603919</v>
      </c>
      <c r="AX534" s="3">
        <v>2815751</v>
      </c>
      <c r="AY534" s="3">
        <v>2843026</v>
      </c>
      <c r="AZ534" s="3">
        <v>1983314</v>
      </c>
      <c r="BA534" s="3">
        <v>3388397</v>
      </c>
      <c r="BB534" s="3">
        <v>4346335</v>
      </c>
      <c r="BC534" s="3">
        <v>6270607</v>
      </c>
      <c r="BD534" s="3">
        <v>7725572</v>
      </c>
      <c r="BE534" s="3">
        <v>1433106</v>
      </c>
      <c r="BF534" s="3">
        <v>1652934</v>
      </c>
      <c r="BG534" s="3">
        <v>1742416</v>
      </c>
      <c r="BH534" s="3">
        <v>3454856</v>
      </c>
      <c r="BI534" s="3">
        <v>4882546</v>
      </c>
      <c r="BJ534" s="5">
        <v>0.12267043947655289</v>
      </c>
      <c r="BK534" s="5">
        <v>7.2302330571063542E-2</v>
      </c>
      <c r="BL534" s="5">
        <v>8.9488039923291698E-2</v>
      </c>
      <c r="BM534" s="5">
        <v>9.1076828766337936E-2</v>
      </c>
      <c r="BN534" s="5">
        <v>8.0439480727122856E-2</v>
      </c>
      <c r="BO534" s="3">
        <v>243294</v>
      </c>
      <c r="BP534" s="3">
        <v>244989</v>
      </c>
      <c r="BQ534" s="3">
        <v>388945</v>
      </c>
      <c r="BR534" s="3">
        <v>571107</v>
      </c>
      <c r="BS534" s="3">
        <v>621441</v>
      </c>
      <c r="BT534" s="3">
        <v>74812</v>
      </c>
      <c r="BU534" s="3">
        <v>63020</v>
      </c>
      <c r="BV534" s="3">
        <v>54895</v>
      </c>
      <c r="BW534" s="3">
        <v>66324</v>
      </c>
      <c r="BX534" s="3">
        <v>162780</v>
      </c>
      <c r="BY534" s="3">
        <v>288241</v>
      </c>
      <c r="BZ534" s="3">
        <v>294060</v>
      </c>
      <c r="CA534" s="3">
        <v>477463</v>
      </c>
      <c r="CB534" s="3">
        <v>639582</v>
      </c>
      <c r="CC534" s="3">
        <v>622805</v>
      </c>
      <c r="CD534" s="3">
        <v>336779</v>
      </c>
      <c r="CE534" s="3">
        <v>1504423</v>
      </c>
      <c r="CF534" s="3">
        <v>2181351</v>
      </c>
      <c r="CG534" s="3">
        <v>2242493</v>
      </c>
      <c r="CH534" s="3">
        <v>2383001</v>
      </c>
    </row>
    <row r="535" spans="1:86" x14ac:dyDescent="0.25">
      <c r="A535" t="s">
        <v>807</v>
      </c>
      <c r="B535" s="3">
        <v>147102771</v>
      </c>
      <c r="C535" s="3">
        <v>145040009</v>
      </c>
      <c r="D535" s="3">
        <v>153185785</v>
      </c>
      <c r="E535" s="3">
        <v>151543728</v>
      </c>
      <c r="F535" s="3">
        <v>151693952</v>
      </c>
      <c r="G535" s="3">
        <v>31019788</v>
      </c>
      <c r="H535" s="3">
        <v>29610217</v>
      </c>
      <c r="I535" s="3">
        <v>32101826</v>
      </c>
      <c r="J535" s="3">
        <v>31697647</v>
      </c>
      <c r="K535" s="3">
        <v>30173260</v>
      </c>
      <c r="L535" s="3">
        <v>7740000</v>
      </c>
      <c r="M535" s="3">
        <v>7740000</v>
      </c>
      <c r="N535" s="3">
        <v>7740000</v>
      </c>
      <c r="O535" s="3">
        <v>7740000</v>
      </c>
      <c r="P535" s="3">
        <v>7740000</v>
      </c>
      <c r="Q535" s="3">
        <v>61533040</v>
      </c>
      <c r="R535" s="3">
        <v>57591044</v>
      </c>
      <c r="S535" s="3">
        <v>53893253</v>
      </c>
      <c r="T535" s="3">
        <v>58835732</v>
      </c>
      <c r="U535" s="3">
        <v>59340702</v>
      </c>
      <c r="V535" s="3">
        <v>10500000</v>
      </c>
      <c r="W535" s="3">
        <v>7500000</v>
      </c>
      <c r="X535" s="3">
        <v>4500000</v>
      </c>
      <c r="Y535" s="3">
        <v>0</v>
      </c>
      <c r="Z535" s="3">
        <v>0</v>
      </c>
      <c r="AA535" s="3">
        <v>13131661</v>
      </c>
      <c r="AB535" s="3">
        <v>12700355</v>
      </c>
      <c r="AC535" s="3">
        <v>12739700</v>
      </c>
      <c r="AD535" s="3">
        <v>11802217</v>
      </c>
      <c r="AE535" s="3">
        <v>11047609</v>
      </c>
      <c r="AF535" s="3">
        <v>3413754</v>
      </c>
      <c r="AG535" s="3">
        <v>3389945</v>
      </c>
      <c r="AH535" s="3">
        <v>3690569</v>
      </c>
      <c r="AI535" s="3">
        <v>3345185</v>
      </c>
      <c r="AJ535" s="3">
        <v>2990399</v>
      </c>
      <c r="AK535" s="3">
        <v>4792110</v>
      </c>
      <c r="AL535" s="3">
        <v>4068600</v>
      </c>
      <c r="AM535" s="3">
        <v>21856008</v>
      </c>
      <c r="AN535" s="3">
        <v>18545157</v>
      </c>
      <c r="AO535" s="3">
        <v>20788336</v>
      </c>
      <c r="AP535" s="3">
        <v>177215495</v>
      </c>
      <c r="AQ535" s="3">
        <v>190069044</v>
      </c>
      <c r="AR535" s="3">
        <v>198073798</v>
      </c>
      <c r="AS535" s="3">
        <v>189675230</v>
      </c>
      <c r="AT535" s="3">
        <v>186505147</v>
      </c>
      <c r="AU535" s="3">
        <v>10491807</v>
      </c>
      <c r="AV535" s="3">
        <v>8988745</v>
      </c>
      <c r="AW535" s="3">
        <v>5638795</v>
      </c>
      <c r="AX535" s="3">
        <v>10255094</v>
      </c>
      <c r="AY535" s="3">
        <v>7896999</v>
      </c>
      <c r="AZ535" s="3">
        <v>14889584</v>
      </c>
      <c r="BA535" s="3">
        <v>13807840</v>
      </c>
      <c r="BB535" s="3">
        <v>10124791</v>
      </c>
      <c r="BC535" s="3">
        <v>15132067</v>
      </c>
      <c r="BD535" s="3">
        <v>13271553</v>
      </c>
      <c r="BE535" s="3">
        <v>4397777</v>
      </c>
      <c r="BF535" s="3">
        <v>4819095</v>
      </c>
      <c r="BG535" s="3">
        <v>4485996</v>
      </c>
      <c r="BH535" s="3">
        <v>4876973</v>
      </c>
      <c r="BI535" s="3">
        <v>5374554</v>
      </c>
      <c r="BJ535" s="5">
        <v>5.2912492383937658E-2</v>
      </c>
      <c r="BK535" s="5">
        <v>5.2620033256468787E-2</v>
      </c>
      <c r="BL535" s="5">
        <v>7.8518657817232967E-2</v>
      </c>
      <c r="BM535" s="5">
        <v>6.1647955960015245E-2</v>
      </c>
      <c r="BN535" s="5">
        <v>6.2709541227013901E-2</v>
      </c>
      <c r="BO535" s="3">
        <v>787845</v>
      </c>
      <c r="BP535" s="3">
        <v>726569</v>
      </c>
      <c r="BQ535" s="3">
        <v>794985</v>
      </c>
      <c r="BR535" s="3">
        <v>932861</v>
      </c>
      <c r="BS535" s="3">
        <v>832253</v>
      </c>
      <c r="BT535" s="3">
        <v>3813002</v>
      </c>
      <c r="BU535" s="3">
        <v>1312070</v>
      </c>
      <c r="BV535" s="3">
        <v>4353939</v>
      </c>
      <c r="BW535" s="3">
        <v>2191078</v>
      </c>
      <c r="BX535" s="3">
        <v>2199825</v>
      </c>
      <c r="BY535" s="3">
        <v>710847</v>
      </c>
      <c r="BZ535" s="3">
        <v>733120</v>
      </c>
      <c r="CA535" s="3">
        <v>811342</v>
      </c>
      <c r="CB535" s="3">
        <v>977563</v>
      </c>
      <c r="CC535" s="3">
        <v>836007</v>
      </c>
      <c r="CD535" s="3">
        <v>13593962</v>
      </c>
      <c r="CE535" s="3">
        <v>9567695</v>
      </c>
      <c r="CF535" s="3">
        <v>9181392</v>
      </c>
      <c r="CG535" s="3">
        <v>11468609</v>
      </c>
      <c r="CH535" s="3">
        <v>9260817</v>
      </c>
    </row>
    <row r="536" spans="1:86" x14ac:dyDescent="0.25">
      <c r="A536" t="s">
        <v>808</v>
      </c>
      <c r="B536" s="3">
        <v>18017384</v>
      </c>
      <c r="C536" s="3">
        <v>18200713</v>
      </c>
      <c r="D536" s="3">
        <v>17969579</v>
      </c>
      <c r="E536" s="3">
        <v>19840546</v>
      </c>
      <c r="F536" s="3">
        <v>20028800</v>
      </c>
      <c r="G536" s="3">
        <v>3779117</v>
      </c>
      <c r="H536" s="3">
        <v>4650592</v>
      </c>
      <c r="I536" s="3">
        <v>4701225</v>
      </c>
      <c r="J536" s="3">
        <v>4773632</v>
      </c>
      <c r="K536" s="3">
        <v>4586034</v>
      </c>
      <c r="L536" s="3">
        <v>1550000</v>
      </c>
      <c r="M536" s="3">
        <v>1550000</v>
      </c>
      <c r="N536" s="3">
        <v>1550000</v>
      </c>
      <c r="O536" s="3">
        <v>1550000</v>
      </c>
      <c r="P536" s="3">
        <v>1550000</v>
      </c>
      <c r="Q536" s="3">
        <v>12949148</v>
      </c>
      <c r="R536" s="3">
        <v>13019952</v>
      </c>
      <c r="S536" s="3">
        <v>12917382</v>
      </c>
      <c r="T536" s="3">
        <v>13717559</v>
      </c>
      <c r="U536" s="3">
        <v>13791161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679496</v>
      </c>
      <c r="AB536" s="3">
        <v>715217</v>
      </c>
      <c r="AC536" s="3">
        <v>718244</v>
      </c>
      <c r="AD536" s="3">
        <v>790030</v>
      </c>
      <c r="AE536" s="3">
        <v>797640</v>
      </c>
      <c r="AF536" s="3">
        <v>38854</v>
      </c>
      <c r="AG536" s="3">
        <v>39241</v>
      </c>
      <c r="AH536" s="3">
        <v>38144</v>
      </c>
      <c r="AI536" s="3">
        <v>42810</v>
      </c>
      <c r="AJ536" s="3">
        <v>44416</v>
      </c>
      <c r="AK536" s="3">
        <v>0</v>
      </c>
      <c r="AL536" s="3">
        <v>0</v>
      </c>
      <c r="AM536" s="3">
        <v>0</v>
      </c>
      <c r="AN536" s="3">
        <v>0</v>
      </c>
      <c r="AO536" s="3">
        <v>0</v>
      </c>
      <c r="AP536" s="3">
        <v>10548451</v>
      </c>
      <c r="AQ536" s="3">
        <v>11888979</v>
      </c>
      <c r="AR536" s="3">
        <v>12606325</v>
      </c>
      <c r="AS536" s="3">
        <v>14703024</v>
      </c>
      <c r="AT536" s="3">
        <v>14468669</v>
      </c>
      <c r="AU536" s="3">
        <v>1012255</v>
      </c>
      <c r="AV536" s="3">
        <v>1185260</v>
      </c>
      <c r="AW536" s="3">
        <v>1155675</v>
      </c>
      <c r="AX536" s="3">
        <v>2161405</v>
      </c>
      <c r="AY536" s="3">
        <v>2225064</v>
      </c>
      <c r="AZ536" s="3">
        <v>1659639</v>
      </c>
      <c r="BA536" s="3">
        <v>1932785</v>
      </c>
      <c r="BB536" s="3">
        <v>2018004</v>
      </c>
      <c r="BC536" s="3">
        <v>3089930</v>
      </c>
      <c r="BD536" s="3">
        <v>3149351</v>
      </c>
      <c r="BE536" s="3">
        <v>647384</v>
      </c>
      <c r="BF536" s="3">
        <v>747525</v>
      </c>
      <c r="BG536" s="3">
        <v>862329</v>
      </c>
      <c r="BH536" s="3">
        <v>928525</v>
      </c>
      <c r="BI536" s="3">
        <v>924287</v>
      </c>
      <c r="BJ536" s="5">
        <v>3.6348868639505337E-2</v>
      </c>
      <c r="BK536" s="5">
        <v>3.8474532863199996E-2</v>
      </c>
      <c r="BL536" s="5">
        <v>2.2912243979694786E-2</v>
      </c>
      <c r="BM536" s="5">
        <v>1.1057208415724627E-2</v>
      </c>
      <c r="BN536" s="5">
        <v>5.7913519325092696E-3</v>
      </c>
      <c r="BO536" s="3">
        <v>60326</v>
      </c>
      <c r="BP536" s="3">
        <v>74363</v>
      </c>
      <c r="BQ536" s="3">
        <v>46237</v>
      </c>
      <c r="BR536" s="3">
        <v>34166</v>
      </c>
      <c r="BS536" s="3">
        <v>18239</v>
      </c>
      <c r="BT536" s="3">
        <v>51262</v>
      </c>
      <c r="BU536" s="3">
        <v>36624</v>
      </c>
      <c r="BV536" s="3">
        <v>68168</v>
      </c>
      <c r="BW536" s="3">
        <v>20219</v>
      </c>
      <c r="BX536" s="3">
        <v>16371</v>
      </c>
      <c r="BY536" s="3">
        <v>60326</v>
      </c>
      <c r="BZ536" s="3">
        <v>73438</v>
      </c>
      <c r="CA536" s="3">
        <v>46237</v>
      </c>
      <c r="CB536" s="3">
        <v>34344</v>
      </c>
      <c r="CC536" s="3">
        <v>18255</v>
      </c>
      <c r="CD536" s="3">
        <v>1003191</v>
      </c>
      <c r="CE536" s="3">
        <v>1148446</v>
      </c>
      <c r="CF536" s="3">
        <v>1177606</v>
      </c>
      <c r="CG536" s="3">
        <v>2147280</v>
      </c>
      <c r="CH536" s="3">
        <v>2223180</v>
      </c>
    </row>
    <row r="537" spans="1:86" x14ac:dyDescent="0.25">
      <c r="A537" t="s">
        <v>809</v>
      </c>
      <c r="B537" s="3">
        <v>10614837</v>
      </c>
      <c r="C537" s="3">
        <v>18823925</v>
      </c>
      <c r="D537" s="3">
        <v>58769068</v>
      </c>
      <c r="E537" s="3">
        <v>56559165</v>
      </c>
      <c r="F537" s="3">
        <v>57789662</v>
      </c>
      <c r="G537" s="3">
        <v>7670338</v>
      </c>
      <c r="H537" s="3">
        <v>17435535</v>
      </c>
      <c r="I537" s="3">
        <v>16311075</v>
      </c>
      <c r="J537" s="3">
        <v>14929200</v>
      </c>
      <c r="K537" s="3">
        <v>13693856</v>
      </c>
      <c r="L537" s="3">
        <v>2500000</v>
      </c>
      <c r="M537" s="3">
        <v>2500000</v>
      </c>
      <c r="N537" s="3">
        <v>2500000</v>
      </c>
      <c r="O537" s="3">
        <v>2500000</v>
      </c>
      <c r="P537" s="3">
        <v>2500000</v>
      </c>
      <c r="Q537" s="3">
        <v>2198309</v>
      </c>
      <c r="R537" s="3">
        <v>367389</v>
      </c>
      <c r="S537" s="3">
        <v>523250</v>
      </c>
      <c r="T537" s="3">
        <v>701143</v>
      </c>
      <c r="U537" s="3">
        <v>816648</v>
      </c>
      <c r="V537" s="3">
        <v>2150130</v>
      </c>
      <c r="W537" s="3">
        <v>7044637</v>
      </c>
      <c r="X537" s="3">
        <v>44758261</v>
      </c>
      <c r="Y537" s="3">
        <v>45029667</v>
      </c>
      <c r="Z537" s="3">
        <v>50775022</v>
      </c>
      <c r="AA537" s="3">
        <v>-646988</v>
      </c>
      <c r="AB537" s="3">
        <v>1423306</v>
      </c>
      <c r="AC537" s="3">
        <v>1430587</v>
      </c>
      <c r="AD537" s="3">
        <v>1371403</v>
      </c>
      <c r="AE537" s="3">
        <v>1174735</v>
      </c>
      <c r="AF537" s="3">
        <v>0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4113191</v>
      </c>
      <c r="AM537" s="3">
        <v>7577456</v>
      </c>
      <c r="AN537" s="3">
        <v>5710243</v>
      </c>
      <c r="AO537" s="3">
        <v>0</v>
      </c>
      <c r="AP537" s="3">
        <v>12146488</v>
      </c>
      <c r="AQ537" s="3">
        <v>10666874</v>
      </c>
      <c r="AR537" s="3">
        <v>12509840</v>
      </c>
      <c r="AS537" s="3">
        <v>11514848</v>
      </c>
      <c r="AT537" s="3">
        <v>11263125</v>
      </c>
      <c r="AU537" s="3">
        <v>2117631</v>
      </c>
      <c r="AV537" s="3">
        <v>592441</v>
      </c>
      <c r="AW537" s="3">
        <v>1075274</v>
      </c>
      <c r="AX537" s="3">
        <v>808448</v>
      </c>
      <c r="AY537" s="3">
        <v>966774</v>
      </c>
      <c r="AZ537" s="3">
        <v>3558450</v>
      </c>
      <c r="BA537" s="3">
        <v>2203764</v>
      </c>
      <c r="BB537" s="3">
        <v>2931539</v>
      </c>
      <c r="BC537" s="3">
        <v>2619746</v>
      </c>
      <c r="BD537" s="3">
        <v>2676849</v>
      </c>
      <c r="BE537" s="3">
        <v>1440819</v>
      </c>
      <c r="BF537" s="3">
        <v>1611323</v>
      </c>
      <c r="BG537" s="3">
        <v>1856265</v>
      </c>
      <c r="BH537" s="3">
        <v>1811298</v>
      </c>
      <c r="BI537" s="3">
        <v>1710075</v>
      </c>
      <c r="BJ537" s="5">
        <v>3.6721044274894969E-2</v>
      </c>
      <c r="BK537" s="5">
        <v>0.14400453043066316</v>
      </c>
      <c r="BL537" s="5">
        <v>0.16794591509783768</v>
      </c>
      <c r="BM537" s="5">
        <v>0.20899850596202837</v>
      </c>
      <c r="BN537" s="5">
        <v>0.20443513997240786</v>
      </c>
      <c r="BO537" s="3">
        <v>130670</v>
      </c>
      <c r="BP537" s="3">
        <v>317352</v>
      </c>
      <c r="BQ537" s="3">
        <v>492340</v>
      </c>
      <c r="BR537" s="3">
        <v>547523</v>
      </c>
      <c r="BS537" s="3">
        <v>547242</v>
      </c>
      <c r="BT537" s="3">
        <v>909</v>
      </c>
      <c r="BU537" s="3">
        <v>180</v>
      </c>
      <c r="BV537" s="3">
        <v>1845</v>
      </c>
      <c r="BW537" s="3">
        <v>411</v>
      </c>
      <c r="BX537" s="3">
        <v>176</v>
      </c>
      <c r="BY537" s="3">
        <v>130670</v>
      </c>
      <c r="BZ537" s="3">
        <v>317329</v>
      </c>
      <c r="CA537" s="3">
        <v>492340</v>
      </c>
      <c r="CB537" s="3">
        <v>547523</v>
      </c>
      <c r="CC537" s="3">
        <v>547242</v>
      </c>
      <c r="CD537" s="3">
        <v>1987870</v>
      </c>
      <c r="CE537" s="3">
        <v>275292</v>
      </c>
      <c r="CF537" s="3">
        <v>584779</v>
      </c>
      <c r="CG537" s="3">
        <v>261336</v>
      </c>
      <c r="CH537" s="3">
        <v>419708</v>
      </c>
    </row>
    <row r="538" spans="1:86" x14ac:dyDescent="0.25">
      <c r="A538" t="s">
        <v>810</v>
      </c>
      <c r="B538" s="3">
        <v>112797357</v>
      </c>
      <c r="C538" s="3">
        <v>128122998</v>
      </c>
      <c r="D538" s="3">
        <v>146871843</v>
      </c>
      <c r="E538" s="3">
        <v>162462599</v>
      </c>
      <c r="F538" s="3">
        <v>192590821</v>
      </c>
      <c r="G538" s="3">
        <v>38746094</v>
      </c>
      <c r="H538" s="3">
        <v>41860723</v>
      </c>
      <c r="I538" s="3">
        <v>43366618</v>
      </c>
      <c r="J538" s="3">
        <v>46808841</v>
      </c>
      <c r="K538" s="3">
        <v>50873824</v>
      </c>
      <c r="L538" s="3">
        <v>30000000</v>
      </c>
      <c r="M538" s="3">
        <v>30000000</v>
      </c>
      <c r="N538" s="3">
        <v>30000000</v>
      </c>
      <c r="O538" s="3">
        <v>30000000</v>
      </c>
      <c r="P538" s="3">
        <v>30000000</v>
      </c>
      <c r="Q538" s="3">
        <v>65843096</v>
      </c>
      <c r="R538" s="3">
        <v>77963363</v>
      </c>
      <c r="S538" s="3">
        <v>91835815</v>
      </c>
      <c r="T538" s="3">
        <v>108410016</v>
      </c>
      <c r="U538" s="3">
        <v>134351706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2777810</v>
      </c>
      <c r="AB538" s="3">
        <v>2650219</v>
      </c>
      <c r="AC538" s="3">
        <v>2854643</v>
      </c>
      <c r="AD538" s="3">
        <v>3523581</v>
      </c>
      <c r="AE538" s="3">
        <v>3569816</v>
      </c>
      <c r="AF538" s="3">
        <v>159322</v>
      </c>
      <c r="AG538" s="3">
        <v>239995</v>
      </c>
      <c r="AH538" s="3">
        <v>443134</v>
      </c>
      <c r="AI538" s="3">
        <v>465103</v>
      </c>
      <c r="AJ538" s="3">
        <v>562041</v>
      </c>
      <c r="AK538" s="3">
        <v>0</v>
      </c>
      <c r="AL538" s="3">
        <v>0</v>
      </c>
      <c r="AM538" s="3">
        <v>0</v>
      </c>
      <c r="AN538" s="3">
        <v>0</v>
      </c>
      <c r="AO538" s="3">
        <v>0</v>
      </c>
      <c r="AP538" s="3">
        <v>50261900</v>
      </c>
      <c r="AQ538" s="3">
        <v>62150345</v>
      </c>
      <c r="AR538" s="3">
        <v>80668626</v>
      </c>
      <c r="AS538" s="3">
        <v>77908294</v>
      </c>
      <c r="AT538" s="3">
        <v>96734488</v>
      </c>
      <c r="AU538" s="3">
        <v>9366184</v>
      </c>
      <c r="AV538" s="3">
        <v>16623312</v>
      </c>
      <c r="AW538" s="3">
        <v>26840630</v>
      </c>
      <c r="AX538" s="3">
        <v>23718422</v>
      </c>
      <c r="AY538" s="3">
        <v>34158313</v>
      </c>
      <c r="AZ538" s="3">
        <v>13073069</v>
      </c>
      <c r="BA538" s="3">
        <v>20592679</v>
      </c>
      <c r="BB538" s="3">
        <v>31071233</v>
      </c>
      <c r="BC538" s="3">
        <v>28219345</v>
      </c>
      <c r="BD538" s="3">
        <v>39878082</v>
      </c>
      <c r="BE538" s="3">
        <v>3706885</v>
      </c>
      <c r="BF538" s="3">
        <v>3969367</v>
      </c>
      <c r="BG538" s="3">
        <v>4230603</v>
      </c>
      <c r="BH538" s="3">
        <v>4500923</v>
      </c>
      <c r="BI538" s="3">
        <v>5719769</v>
      </c>
      <c r="BJ538" s="5">
        <v>4.1145656004722381E-4</v>
      </c>
      <c r="BK538" s="5">
        <v>3.1103286755453238E-4</v>
      </c>
      <c r="BL538" s="5">
        <v>3.4314698744011867E-4</v>
      </c>
      <c r="BM538" s="5">
        <v>1.7092175597980747E-3</v>
      </c>
      <c r="BN538" s="5">
        <v>4.1792381087936978E-4</v>
      </c>
      <c r="BO538" s="3">
        <v>5379</v>
      </c>
      <c r="BP538" s="3">
        <v>6405</v>
      </c>
      <c r="BQ538" s="3">
        <v>10662</v>
      </c>
      <c r="BR538" s="3">
        <v>48233</v>
      </c>
      <c r="BS538" s="3">
        <v>16666</v>
      </c>
      <c r="BT538" s="3">
        <v>316319</v>
      </c>
      <c r="BU538" s="3">
        <v>147133</v>
      </c>
      <c r="BV538" s="3">
        <v>713541</v>
      </c>
      <c r="BW538" s="3">
        <v>759240</v>
      </c>
      <c r="BX538" s="3">
        <v>2034057</v>
      </c>
      <c r="BY538" s="3">
        <v>426265</v>
      </c>
      <c r="BZ538" s="3">
        <v>-847137</v>
      </c>
      <c r="CA538" s="3">
        <v>-476563</v>
      </c>
      <c r="CB538" s="3">
        <v>412980</v>
      </c>
      <c r="CC538" s="3">
        <v>855168</v>
      </c>
      <c r="CD538" s="3">
        <v>9256238</v>
      </c>
      <c r="CE538" s="3">
        <v>17617582</v>
      </c>
      <c r="CF538" s="3">
        <v>28030734</v>
      </c>
      <c r="CG538" s="3">
        <v>24064682</v>
      </c>
      <c r="CH538" s="3">
        <v>35337202</v>
      </c>
    </row>
    <row r="539" spans="1:86" x14ac:dyDescent="0.25">
      <c r="A539" t="s">
        <v>811</v>
      </c>
      <c r="B539" s="3">
        <v>7651750</v>
      </c>
      <c r="C539" s="3">
        <v>9361626</v>
      </c>
      <c r="D539" s="3">
        <v>8636871</v>
      </c>
      <c r="E539" s="3">
        <v>13591472</v>
      </c>
      <c r="F539" s="3">
        <v>18823640</v>
      </c>
      <c r="G539" s="3">
        <v>411508</v>
      </c>
      <c r="H539" s="3">
        <v>385876</v>
      </c>
      <c r="I539" s="3">
        <v>596852</v>
      </c>
      <c r="J539" s="3">
        <v>995922</v>
      </c>
      <c r="K539" s="3">
        <v>993516</v>
      </c>
      <c r="L539" s="3">
        <v>10920</v>
      </c>
      <c r="M539" s="3">
        <v>10920</v>
      </c>
      <c r="N539" s="3">
        <v>10920</v>
      </c>
      <c r="O539" s="3">
        <v>10920</v>
      </c>
      <c r="P539" s="3">
        <v>10920</v>
      </c>
      <c r="Q539" s="3">
        <v>3202681</v>
      </c>
      <c r="R539" s="3">
        <v>3361160</v>
      </c>
      <c r="S539" s="3">
        <v>3597473</v>
      </c>
      <c r="T539" s="3">
        <v>4158681</v>
      </c>
      <c r="U539" s="3">
        <v>4878538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495525</v>
      </c>
      <c r="AB539" s="3">
        <v>478936</v>
      </c>
      <c r="AC539" s="3">
        <v>498332</v>
      </c>
      <c r="AD539" s="3">
        <v>509287</v>
      </c>
      <c r="AE539" s="3">
        <v>544863</v>
      </c>
      <c r="AF539" s="3">
        <v>56592</v>
      </c>
      <c r="AG539" s="3">
        <v>30887</v>
      </c>
      <c r="AH539" s="3">
        <v>24979</v>
      </c>
      <c r="AI539" s="3">
        <v>26239</v>
      </c>
      <c r="AJ539" s="3">
        <v>30990</v>
      </c>
      <c r="AK539" s="3">
        <v>0</v>
      </c>
      <c r="AL539" s="3">
        <v>0</v>
      </c>
      <c r="AM539" s="3">
        <v>0</v>
      </c>
      <c r="AN539" s="3">
        <v>0</v>
      </c>
      <c r="AO539" s="3">
        <v>0</v>
      </c>
      <c r="AP539" s="3">
        <v>13009890</v>
      </c>
      <c r="AQ539" s="3">
        <v>13745902</v>
      </c>
      <c r="AR539" s="3">
        <v>13014069</v>
      </c>
      <c r="AS539" s="3">
        <v>12905468</v>
      </c>
      <c r="AT539" s="3">
        <v>12514523</v>
      </c>
      <c r="AU539" s="3">
        <v>625861</v>
      </c>
      <c r="AV539" s="3">
        <v>220545</v>
      </c>
      <c r="AW539" s="3">
        <v>244529</v>
      </c>
      <c r="AX539" s="3">
        <v>928434</v>
      </c>
      <c r="AY539" s="3">
        <v>1152511</v>
      </c>
      <c r="AZ539" s="3">
        <v>777878</v>
      </c>
      <c r="BA539" s="3">
        <v>384883</v>
      </c>
      <c r="BB539" s="3">
        <v>428802</v>
      </c>
      <c r="BC539" s="3">
        <v>1287906</v>
      </c>
      <c r="BD539" s="3">
        <v>1544825</v>
      </c>
      <c r="BE539" s="3">
        <v>152017</v>
      </c>
      <c r="BF539" s="3">
        <v>164338</v>
      </c>
      <c r="BG539" s="3">
        <v>184273</v>
      </c>
      <c r="BH539" s="3">
        <v>359472</v>
      </c>
      <c r="BI539" s="3">
        <v>392314</v>
      </c>
      <c r="BJ539" s="5">
        <v>2.1030290096904655E-2</v>
      </c>
      <c r="BK539" s="5">
        <v>0.11719665456775176</v>
      </c>
      <c r="BL539" s="5">
        <v>3.3581932920088991E-4</v>
      </c>
      <c r="BM539" s="5">
        <v>3.3392188560345246E-2</v>
      </c>
      <c r="BN539" s="5">
        <v>4.6985257229783306E-2</v>
      </c>
      <c r="BO539" s="3">
        <v>16359</v>
      </c>
      <c r="BP539" s="3">
        <v>45107</v>
      </c>
      <c r="BQ539" s="3">
        <v>144</v>
      </c>
      <c r="BR539" s="3">
        <v>43006</v>
      </c>
      <c r="BS539" s="3">
        <v>72584</v>
      </c>
      <c r="BT539" s="3">
        <v>60649</v>
      </c>
      <c r="BU539" s="3">
        <v>106665</v>
      </c>
      <c r="BV539" s="3">
        <v>57862</v>
      </c>
      <c r="BW539" s="3">
        <v>26540</v>
      </c>
      <c r="BX539" s="3">
        <v>44168</v>
      </c>
      <c r="BY539" s="3">
        <v>16359</v>
      </c>
      <c r="BZ539" s="3">
        <v>45107</v>
      </c>
      <c r="CA539" s="3">
        <v>144</v>
      </c>
      <c r="CB539" s="3">
        <v>43006</v>
      </c>
      <c r="CC539" s="3">
        <v>72584</v>
      </c>
      <c r="CD539" s="3">
        <v>670151</v>
      </c>
      <c r="CE539" s="3">
        <v>282103</v>
      </c>
      <c r="CF539" s="3">
        <v>302247</v>
      </c>
      <c r="CG539" s="3">
        <v>911968</v>
      </c>
      <c r="CH539" s="3">
        <v>1124095</v>
      </c>
    </row>
    <row r="540" spans="1:86" x14ac:dyDescent="0.25">
      <c r="A540" t="s">
        <v>812</v>
      </c>
      <c r="B540" s="3">
        <v>264323228</v>
      </c>
      <c r="C540" s="3">
        <v>264387417</v>
      </c>
      <c r="D540" s="3">
        <v>267107737</v>
      </c>
      <c r="E540" s="3">
        <v>263782258</v>
      </c>
      <c r="F540" s="3">
        <v>235946755</v>
      </c>
      <c r="G540" s="3">
        <v>4081877</v>
      </c>
      <c r="H540" s="3">
        <v>4360750</v>
      </c>
      <c r="I540" s="3">
        <v>4710995</v>
      </c>
      <c r="J540" s="3">
        <v>5351350</v>
      </c>
      <c r="K540" s="3">
        <v>6333272</v>
      </c>
      <c r="L540" s="3">
        <v>258500</v>
      </c>
      <c r="M540" s="3">
        <v>258500</v>
      </c>
      <c r="N540" s="3">
        <v>258500</v>
      </c>
      <c r="O540" s="3">
        <v>258500</v>
      </c>
      <c r="P540" s="3">
        <v>258500</v>
      </c>
      <c r="Q540" s="3">
        <v>72178383</v>
      </c>
      <c r="R540" s="3">
        <v>76221647</v>
      </c>
      <c r="S540" s="3">
        <v>71909071</v>
      </c>
      <c r="T540" s="3">
        <v>50229786</v>
      </c>
      <c r="U540" s="3">
        <v>37586670</v>
      </c>
      <c r="V540" s="3">
        <v>41473889</v>
      </c>
      <c r="W540" s="3">
        <v>41473889</v>
      </c>
      <c r="X540" s="3">
        <v>41473889</v>
      </c>
      <c r="Y540" s="3">
        <v>41473889</v>
      </c>
      <c r="Z540" s="3">
        <v>0</v>
      </c>
      <c r="AA540" s="3">
        <v>13978219</v>
      </c>
      <c r="AB540" s="3">
        <v>13060672</v>
      </c>
      <c r="AC540" s="3">
        <v>15295532</v>
      </c>
      <c r="AD540" s="3">
        <v>16453469</v>
      </c>
      <c r="AE540" s="3">
        <v>19297083</v>
      </c>
      <c r="AF540" s="3">
        <v>10763377</v>
      </c>
      <c r="AG540" s="3">
        <v>10049933</v>
      </c>
      <c r="AH540" s="3">
        <v>12389152</v>
      </c>
      <c r="AI540" s="3">
        <v>13645643</v>
      </c>
      <c r="AJ540" s="3">
        <v>16614573</v>
      </c>
      <c r="AK540" s="3">
        <v>36827735</v>
      </c>
      <c r="AL540" s="3">
        <v>37400444</v>
      </c>
      <c r="AM540" s="3">
        <v>38085288</v>
      </c>
      <c r="AN540" s="3">
        <v>31739592</v>
      </c>
      <c r="AO540" s="3">
        <v>76780291</v>
      </c>
      <c r="AP540" s="3">
        <v>258606214</v>
      </c>
      <c r="AQ540" s="3">
        <v>255989138</v>
      </c>
      <c r="AR540" s="3">
        <v>247424668</v>
      </c>
      <c r="AS540" s="3">
        <v>244324234</v>
      </c>
      <c r="AT540" s="3">
        <v>244159316</v>
      </c>
      <c r="AU540" s="3">
        <v>10641293</v>
      </c>
      <c r="AV540" s="3">
        <v>8352929</v>
      </c>
      <c r="AW540" s="3">
        <v>6131718</v>
      </c>
      <c r="AX540" s="3">
        <v>8564622</v>
      </c>
      <c r="AY540" s="3">
        <v>-3300734</v>
      </c>
      <c r="AZ540" s="3">
        <v>13617328</v>
      </c>
      <c r="BA540" s="3">
        <v>11691605</v>
      </c>
      <c r="BB540" s="3">
        <v>11017925</v>
      </c>
      <c r="BC540" s="3">
        <v>12912578</v>
      </c>
      <c r="BD540" s="3">
        <v>1799261</v>
      </c>
      <c r="BE540" s="3">
        <v>2976035</v>
      </c>
      <c r="BF540" s="3">
        <v>3338676</v>
      </c>
      <c r="BG540" s="3">
        <v>4886207</v>
      </c>
      <c r="BH540" s="3">
        <v>4347956</v>
      </c>
      <c r="BI540" s="3">
        <v>5099995</v>
      </c>
      <c r="BJ540" s="5">
        <v>0.1540477691365002</v>
      </c>
      <c r="BK540" s="5">
        <v>6.2373044590541674E-2</v>
      </c>
      <c r="BL540" s="5">
        <v>0.1234814177805712</v>
      </c>
      <c r="BM540" s="5">
        <v>8.0758466667151987E-2</v>
      </c>
      <c r="BN540" s="5">
        <v>0.28448235136536609</v>
      </c>
      <c r="BO540" s="3">
        <v>2097719</v>
      </c>
      <c r="BP540" s="3">
        <v>729241</v>
      </c>
      <c r="BQ540" s="3">
        <v>1360509</v>
      </c>
      <c r="BR540" s="3">
        <v>1042800</v>
      </c>
      <c r="BS540" s="3">
        <v>511858</v>
      </c>
      <c r="BT540" s="3">
        <v>1746102</v>
      </c>
      <c r="BU540" s="3">
        <v>228916</v>
      </c>
      <c r="BV540" s="3">
        <v>932327</v>
      </c>
      <c r="BW540" s="3">
        <v>476223</v>
      </c>
      <c r="BX540" s="3">
        <v>461257</v>
      </c>
      <c r="BY540" s="3">
        <v>2107977</v>
      </c>
      <c r="BZ540" s="3">
        <v>738977</v>
      </c>
      <c r="CA540" s="3">
        <v>1364201</v>
      </c>
      <c r="CB540" s="3">
        <v>1043067</v>
      </c>
      <c r="CC540" s="3">
        <v>504157</v>
      </c>
      <c r="CD540" s="3">
        <v>10279418</v>
      </c>
      <c r="CE540" s="3">
        <v>7842868</v>
      </c>
      <c r="CF540" s="3">
        <v>5699844</v>
      </c>
      <c r="CG540" s="3">
        <v>7997778</v>
      </c>
      <c r="CH540" s="3">
        <v>-3343634</v>
      </c>
    </row>
    <row r="541" spans="1:86" x14ac:dyDescent="0.25">
      <c r="A541" t="s">
        <v>813</v>
      </c>
      <c r="B541" s="3">
        <v>24953120</v>
      </c>
      <c r="C541" s="3">
        <v>27491216</v>
      </c>
      <c r="D541" s="3">
        <v>26182228</v>
      </c>
      <c r="E541" s="3">
        <v>27488115</v>
      </c>
      <c r="F541" s="3">
        <v>27890912</v>
      </c>
      <c r="G541" s="3">
        <v>6921324</v>
      </c>
      <c r="H541" s="3">
        <v>7659418</v>
      </c>
      <c r="I541" s="3">
        <v>7039805</v>
      </c>
      <c r="J541" s="3">
        <v>7699337</v>
      </c>
      <c r="K541" s="3">
        <v>6875765</v>
      </c>
      <c r="L541" s="3">
        <v>4000000</v>
      </c>
      <c r="M541" s="3">
        <v>4000000</v>
      </c>
      <c r="N541" s="3">
        <v>4000000</v>
      </c>
      <c r="O541" s="3">
        <v>4000000</v>
      </c>
      <c r="P541" s="3">
        <v>4000000</v>
      </c>
      <c r="Q541" s="3">
        <v>13054679</v>
      </c>
      <c r="R541" s="3">
        <v>13012293</v>
      </c>
      <c r="S541" s="3">
        <v>13144932</v>
      </c>
      <c r="T541" s="3">
        <v>12796075</v>
      </c>
      <c r="U541" s="3">
        <v>13212085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1252839</v>
      </c>
      <c r="AB541" s="3">
        <v>1392134</v>
      </c>
      <c r="AC541" s="3">
        <v>1394680</v>
      </c>
      <c r="AD541" s="3">
        <v>1596189</v>
      </c>
      <c r="AE541" s="3">
        <v>1741472</v>
      </c>
      <c r="AF541" s="3">
        <v>12396</v>
      </c>
      <c r="AG541" s="3">
        <v>5298</v>
      </c>
      <c r="AH541" s="3">
        <v>0</v>
      </c>
      <c r="AI541" s="3">
        <v>51646</v>
      </c>
      <c r="AJ541" s="3">
        <v>51646</v>
      </c>
      <c r="AK541" s="3">
        <v>1417365</v>
      </c>
      <c r="AL541" s="3">
        <v>3629546</v>
      </c>
      <c r="AM541" s="3">
        <v>2762879</v>
      </c>
      <c r="AN541" s="3">
        <v>4936166</v>
      </c>
      <c r="AO541" s="3">
        <v>3878984</v>
      </c>
      <c r="AP541" s="3">
        <v>23444507</v>
      </c>
      <c r="AQ541" s="3">
        <v>24861960</v>
      </c>
      <c r="AR541" s="3">
        <v>24278179</v>
      </c>
      <c r="AS541" s="3">
        <v>26299277</v>
      </c>
      <c r="AT541" s="3">
        <v>27647279</v>
      </c>
      <c r="AU541" s="3">
        <v>3976681</v>
      </c>
      <c r="AV541" s="3">
        <v>2082331</v>
      </c>
      <c r="AW541" s="3">
        <v>1082741</v>
      </c>
      <c r="AX541" s="3">
        <v>41601</v>
      </c>
      <c r="AY541" s="3">
        <v>1421222</v>
      </c>
      <c r="AZ541" s="3">
        <v>5368828</v>
      </c>
      <c r="BA541" s="3">
        <v>3652005</v>
      </c>
      <c r="BB541" s="3">
        <v>2807638</v>
      </c>
      <c r="BC541" s="3">
        <v>1344006</v>
      </c>
      <c r="BD541" s="3">
        <v>2794279</v>
      </c>
      <c r="BE541" s="3">
        <v>1392147</v>
      </c>
      <c r="BF541" s="3">
        <v>1569674</v>
      </c>
      <c r="BG541" s="3">
        <v>1724897</v>
      </c>
      <c r="BH541" s="3">
        <v>1302405</v>
      </c>
      <c r="BI541" s="3">
        <v>1373057</v>
      </c>
      <c r="BJ541" s="5">
        <v>3.6634066131379137E-2</v>
      </c>
      <c r="BK541" s="5">
        <v>2.9047879178697729E-2</v>
      </c>
      <c r="BL541" s="5">
        <v>4.6340019617913702E-2</v>
      </c>
      <c r="BM541" s="5">
        <v>8.3435639424228755E-2</v>
      </c>
      <c r="BN541" s="5">
        <v>2.8797410709524712E-2</v>
      </c>
      <c r="BO541" s="3">
        <v>196682</v>
      </c>
      <c r="BP541" s="3">
        <v>106083</v>
      </c>
      <c r="BQ541" s="3">
        <v>130106</v>
      </c>
      <c r="BR541" s="3">
        <v>112138</v>
      </c>
      <c r="BS541" s="3">
        <v>80468</v>
      </c>
      <c r="BT541" s="3">
        <v>371500</v>
      </c>
      <c r="BU541" s="3">
        <v>282264</v>
      </c>
      <c r="BV541" s="3">
        <v>291059</v>
      </c>
      <c r="BW541" s="3">
        <v>291645</v>
      </c>
      <c r="BX541" s="3">
        <v>188981</v>
      </c>
      <c r="BY541" s="3">
        <v>279939</v>
      </c>
      <c r="BZ541" s="3">
        <v>14449</v>
      </c>
      <c r="CA541" s="3">
        <v>83629</v>
      </c>
      <c r="CB541" s="3">
        <v>123600</v>
      </c>
      <c r="CC541" s="3">
        <v>105278</v>
      </c>
      <c r="CD541" s="3">
        <v>4068242</v>
      </c>
      <c r="CE541" s="3">
        <v>2350146</v>
      </c>
      <c r="CF541" s="3">
        <v>1290171</v>
      </c>
      <c r="CG541" s="3">
        <v>209646</v>
      </c>
      <c r="CH541" s="3">
        <v>1504925</v>
      </c>
    </row>
    <row r="542" spans="1:86" x14ac:dyDescent="0.25">
      <c r="A542" t="s">
        <v>814</v>
      </c>
      <c r="B542" s="3">
        <v>22838596</v>
      </c>
      <c r="C542" s="3">
        <v>22470105</v>
      </c>
      <c r="D542" s="3">
        <v>22057125</v>
      </c>
      <c r="E542" s="3">
        <v>21688385</v>
      </c>
      <c r="F542" s="3">
        <v>23061063</v>
      </c>
      <c r="G542" s="3">
        <v>4203724</v>
      </c>
      <c r="H542" s="3">
        <v>3993891</v>
      </c>
      <c r="I542" s="3">
        <v>3848954</v>
      </c>
      <c r="J542" s="3">
        <v>3654239</v>
      </c>
      <c r="K542" s="3">
        <v>3418687</v>
      </c>
      <c r="L542" s="3">
        <v>520000</v>
      </c>
      <c r="M542" s="3">
        <v>520000</v>
      </c>
      <c r="N542" s="3">
        <v>520000</v>
      </c>
      <c r="O542" s="3">
        <v>520000</v>
      </c>
      <c r="P542" s="3">
        <v>520000</v>
      </c>
      <c r="Q542" s="3">
        <v>6462440</v>
      </c>
      <c r="R542" s="3">
        <v>6584323</v>
      </c>
      <c r="S542" s="3">
        <v>7424288</v>
      </c>
      <c r="T542" s="3">
        <v>7768329</v>
      </c>
      <c r="U542" s="3">
        <v>8662956</v>
      </c>
      <c r="V542" s="3">
        <v>2989387</v>
      </c>
      <c r="W542" s="3">
        <v>2549395</v>
      </c>
      <c r="X542" s="3">
        <v>2099952</v>
      </c>
      <c r="Y542" s="3">
        <v>1640685</v>
      </c>
      <c r="Z542" s="3">
        <v>1171209</v>
      </c>
      <c r="AA542" s="3">
        <v>1273716</v>
      </c>
      <c r="AB542" s="3">
        <v>1280567</v>
      </c>
      <c r="AC542" s="3">
        <v>1307047</v>
      </c>
      <c r="AD542" s="3">
        <v>1312401</v>
      </c>
      <c r="AE542" s="3">
        <v>1438984</v>
      </c>
      <c r="AF542" s="3">
        <v>394185</v>
      </c>
      <c r="AG542" s="3">
        <v>328103</v>
      </c>
      <c r="AH542" s="3">
        <v>262918</v>
      </c>
      <c r="AI542" s="3">
        <v>297979</v>
      </c>
      <c r="AJ542" s="3">
        <v>352849</v>
      </c>
      <c r="AK542" s="3">
        <v>6471184</v>
      </c>
      <c r="AL542" s="3">
        <v>6091103</v>
      </c>
      <c r="AM542" s="3">
        <v>5970719</v>
      </c>
      <c r="AN542" s="3">
        <v>6277003</v>
      </c>
      <c r="AO542" s="3">
        <v>5769095</v>
      </c>
      <c r="AP542" s="3">
        <v>15060958</v>
      </c>
      <c r="AQ542" s="3">
        <v>17262943</v>
      </c>
      <c r="AR542" s="3">
        <v>19360231</v>
      </c>
      <c r="AS542" s="3">
        <v>17896659</v>
      </c>
      <c r="AT542" s="3">
        <v>19328059</v>
      </c>
      <c r="AU542" s="3">
        <v>752129</v>
      </c>
      <c r="AV542" s="3">
        <v>694273</v>
      </c>
      <c r="AW542" s="3">
        <v>880782</v>
      </c>
      <c r="AX542" s="3">
        <v>1013622</v>
      </c>
      <c r="AY542" s="3">
        <v>1642657</v>
      </c>
      <c r="AZ542" s="3">
        <v>1082641</v>
      </c>
      <c r="BA542" s="3">
        <v>1112939</v>
      </c>
      <c r="BB542" s="3">
        <v>1301381</v>
      </c>
      <c r="BC542" s="3">
        <v>1391267</v>
      </c>
      <c r="BD542" s="3">
        <v>1980259</v>
      </c>
      <c r="BE542" s="3">
        <v>330512</v>
      </c>
      <c r="BF542" s="3">
        <v>418666</v>
      </c>
      <c r="BG542" s="3">
        <v>420599</v>
      </c>
      <c r="BH542" s="3">
        <v>377645</v>
      </c>
      <c r="BI542" s="3">
        <v>337602</v>
      </c>
      <c r="BJ542" s="5">
        <v>0.35126879547329171</v>
      </c>
      <c r="BK542" s="5">
        <v>0.18250326388059004</v>
      </c>
      <c r="BL542" s="5">
        <v>0.1748027672142132</v>
      </c>
      <c r="BM542" s="5">
        <v>0.15292463632070624</v>
      </c>
      <c r="BN542" s="5">
        <v>8.8370763622334245E-2</v>
      </c>
      <c r="BO542" s="3">
        <v>380298</v>
      </c>
      <c r="BP542" s="3">
        <v>203115</v>
      </c>
      <c r="BQ542" s="3">
        <v>227485</v>
      </c>
      <c r="BR542" s="3">
        <v>212759</v>
      </c>
      <c r="BS542" s="3">
        <v>174997</v>
      </c>
      <c r="BT542" s="3">
        <v>11613</v>
      </c>
      <c r="BU542" s="3">
        <v>7767</v>
      </c>
      <c r="BV542" s="3">
        <v>547424</v>
      </c>
      <c r="BW542" s="3">
        <v>6774</v>
      </c>
      <c r="BX542" s="3">
        <v>9106</v>
      </c>
      <c r="BY542" s="3">
        <v>530458</v>
      </c>
      <c r="BZ542" s="3">
        <v>233156</v>
      </c>
      <c r="CA542" s="3">
        <v>227490</v>
      </c>
      <c r="CB542" s="3">
        <v>292752</v>
      </c>
      <c r="CC542" s="3">
        <v>173683</v>
      </c>
      <c r="CD542" s="3">
        <v>233284</v>
      </c>
      <c r="CE542" s="3">
        <v>468884</v>
      </c>
      <c r="CF542" s="3">
        <v>1200716</v>
      </c>
      <c r="CG542" s="3">
        <v>727644</v>
      </c>
      <c r="CH542" s="3">
        <v>1478080</v>
      </c>
    </row>
    <row r="543" spans="1:86" x14ac:dyDescent="0.25">
      <c r="A543" t="s">
        <v>815</v>
      </c>
      <c r="B543" s="3">
        <v>31534462</v>
      </c>
      <c r="C543" s="3">
        <v>34457349</v>
      </c>
      <c r="D543" s="3">
        <v>36552416</v>
      </c>
      <c r="E543" s="3">
        <v>35191716</v>
      </c>
      <c r="F543" s="3">
        <v>37147569</v>
      </c>
      <c r="G543" s="3">
        <v>12539557</v>
      </c>
      <c r="H543" s="3">
        <v>12331915</v>
      </c>
      <c r="I543" s="3">
        <v>11694099</v>
      </c>
      <c r="J543" s="3">
        <v>11622782</v>
      </c>
      <c r="K543" s="3">
        <v>10064132</v>
      </c>
      <c r="L543" s="3">
        <v>1998000</v>
      </c>
      <c r="M543" s="3">
        <v>1998000</v>
      </c>
      <c r="N543" s="3">
        <v>1998000</v>
      </c>
      <c r="O543" s="3">
        <v>1800000</v>
      </c>
      <c r="P543" s="3">
        <v>1800000</v>
      </c>
      <c r="Q543" s="3">
        <v>18536796</v>
      </c>
      <c r="R543" s="3">
        <v>20158477</v>
      </c>
      <c r="S543" s="3">
        <v>22158076</v>
      </c>
      <c r="T543" s="3">
        <v>22062967</v>
      </c>
      <c r="U543" s="3">
        <v>24370333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1384011</v>
      </c>
      <c r="AB543" s="3">
        <v>3006863</v>
      </c>
      <c r="AC543" s="3">
        <v>2121393</v>
      </c>
      <c r="AD543" s="3">
        <v>2079904</v>
      </c>
      <c r="AE543" s="3">
        <v>2113500</v>
      </c>
      <c r="AF543" s="3">
        <v>706156</v>
      </c>
      <c r="AG543" s="3">
        <v>914036</v>
      </c>
      <c r="AH543" s="3">
        <v>1371442</v>
      </c>
      <c r="AI543" s="3">
        <v>1334432</v>
      </c>
      <c r="AJ543" s="3">
        <v>1347815</v>
      </c>
      <c r="AK543" s="3">
        <v>0</v>
      </c>
      <c r="AL543" s="3">
        <v>0</v>
      </c>
      <c r="AM543" s="3">
        <v>339</v>
      </c>
      <c r="AN543" s="3">
        <v>0</v>
      </c>
      <c r="AO543" s="3">
        <v>0</v>
      </c>
      <c r="AP543" s="3">
        <v>30652287</v>
      </c>
      <c r="AQ543" s="3">
        <v>33155424</v>
      </c>
      <c r="AR543" s="3">
        <v>36037872</v>
      </c>
      <c r="AS543" s="3">
        <v>38467013</v>
      </c>
      <c r="AT543" s="3">
        <v>39786708</v>
      </c>
      <c r="AU543" s="3">
        <v>2480118</v>
      </c>
      <c r="AV543" s="3">
        <v>2688591</v>
      </c>
      <c r="AW543" s="3">
        <v>3244253</v>
      </c>
      <c r="AX543" s="3">
        <v>3536404</v>
      </c>
      <c r="AY543" s="3">
        <v>3512023</v>
      </c>
      <c r="AZ543" s="3">
        <v>3819096</v>
      </c>
      <c r="BA543" s="3">
        <v>3941638</v>
      </c>
      <c r="BB543" s="3">
        <v>4530802</v>
      </c>
      <c r="BC543" s="3">
        <v>6069092</v>
      </c>
      <c r="BD543" s="3">
        <v>6387732</v>
      </c>
      <c r="BE543" s="3">
        <v>1338978</v>
      </c>
      <c r="BF543" s="3">
        <v>1253047</v>
      </c>
      <c r="BG543" s="3">
        <v>1286549</v>
      </c>
      <c r="BH543" s="3">
        <v>2532688</v>
      </c>
      <c r="BI543" s="3">
        <v>2875709</v>
      </c>
      <c r="BJ543" s="5">
        <v>3.3473890156204503E-3</v>
      </c>
      <c r="BK543" s="5">
        <v>1.1003039852974829E-3</v>
      </c>
      <c r="BL543" s="5">
        <v>7.7712510941771462E-4</v>
      </c>
      <c r="BM543" s="5">
        <v>3.6924798635446621E-4</v>
      </c>
      <c r="BN543" s="5">
        <v>7.670954260447997E-6</v>
      </c>
      <c r="BO543" s="3">
        <v>12784</v>
      </c>
      <c r="BP543" s="3">
        <v>4337</v>
      </c>
      <c r="BQ543" s="3">
        <v>3521</v>
      </c>
      <c r="BR543" s="3">
        <v>2241</v>
      </c>
      <c r="BS543" s="3">
        <v>49</v>
      </c>
      <c r="BT543" s="3">
        <v>3474</v>
      </c>
      <c r="BU543" s="3">
        <v>23242</v>
      </c>
      <c r="BV543" s="3">
        <v>68062</v>
      </c>
      <c r="BW543" s="3">
        <v>117618</v>
      </c>
      <c r="BX543" s="3">
        <v>193646</v>
      </c>
      <c r="BY543" s="3">
        <v>19948</v>
      </c>
      <c r="BZ543" s="3">
        <v>-3902</v>
      </c>
      <c r="CA543" s="3">
        <v>-2088</v>
      </c>
      <c r="CB543" s="3">
        <v>13305</v>
      </c>
      <c r="CC543" s="3">
        <v>20736</v>
      </c>
      <c r="CD543" s="3">
        <v>2463644</v>
      </c>
      <c r="CE543" s="3">
        <v>2715735</v>
      </c>
      <c r="CF543" s="3">
        <v>3314403</v>
      </c>
      <c r="CG543" s="3">
        <v>3640717</v>
      </c>
      <c r="CH543" s="3">
        <v>3684933</v>
      </c>
    </row>
    <row r="544" spans="1:86" x14ac:dyDescent="0.25">
      <c r="A544" t="s">
        <v>816</v>
      </c>
      <c r="B544" s="3">
        <v>34001860</v>
      </c>
      <c r="C544" s="3">
        <v>38240991</v>
      </c>
      <c r="D544" s="3">
        <v>39203154</v>
      </c>
      <c r="E544" s="3">
        <v>20167007</v>
      </c>
      <c r="F544" s="3">
        <v>16495383</v>
      </c>
      <c r="G544" s="3">
        <v>206934</v>
      </c>
      <c r="H544" s="3">
        <v>148051</v>
      </c>
      <c r="I544" s="3">
        <v>146075</v>
      </c>
      <c r="J544" s="3">
        <v>118743</v>
      </c>
      <c r="K544" s="3">
        <v>100885</v>
      </c>
      <c r="L544" s="3">
        <v>312000</v>
      </c>
      <c r="M544" s="3">
        <v>312000</v>
      </c>
      <c r="N544" s="3">
        <v>312000</v>
      </c>
      <c r="O544" s="3">
        <v>312000</v>
      </c>
      <c r="P544" s="3">
        <v>312000</v>
      </c>
      <c r="Q544" s="3">
        <v>13642614</v>
      </c>
      <c r="R544" s="3">
        <v>14597877</v>
      </c>
      <c r="S544" s="3">
        <v>17157841</v>
      </c>
      <c r="T544" s="3">
        <v>7846310</v>
      </c>
      <c r="U544" s="3">
        <v>9109719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16424273</v>
      </c>
      <c r="AB544" s="3">
        <v>16788997</v>
      </c>
      <c r="AC544" s="3">
        <v>17240455</v>
      </c>
      <c r="AD544" s="3">
        <v>8160868</v>
      </c>
      <c r="AE544" s="3">
        <v>5116920</v>
      </c>
      <c r="AF544" s="3">
        <v>0</v>
      </c>
      <c r="AG544" s="3">
        <v>310000</v>
      </c>
      <c r="AH544" s="3">
        <v>720000</v>
      </c>
      <c r="AI544" s="3">
        <v>720000</v>
      </c>
      <c r="AJ544" s="3">
        <v>720000</v>
      </c>
      <c r="AK544" s="3">
        <v>1076371</v>
      </c>
      <c r="AL544" s="3">
        <v>1777656</v>
      </c>
      <c r="AM544" s="3">
        <v>494388</v>
      </c>
      <c r="AN544" s="3">
        <v>2299587</v>
      </c>
      <c r="AO544" s="3">
        <v>0</v>
      </c>
      <c r="AP544" s="3">
        <v>28129021</v>
      </c>
      <c r="AQ544" s="3">
        <v>42539133</v>
      </c>
      <c r="AR544" s="3">
        <v>57976421</v>
      </c>
      <c r="AS544" s="3">
        <v>56180480</v>
      </c>
      <c r="AT544" s="3">
        <v>45525330</v>
      </c>
      <c r="AU544" s="3">
        <v>514207</v>
      </c>
      <c r="AV544" s="3">
        <v>1279355</v>
      </c>
      <c r="AW544" s="3">
        <v>2150102</v>
      </c>
      <c r="AX544" s="3">
        <v>1752030</v>
      </c>
      <c r="AY544" s="3">
        <v>1717841</v>
      </c>
      <c r="AZ544" s="3">
        <v>608243</v>
      </c>
      <c r="BA544" s="3">
        <v>1390533</v>
      </c>
      <c r="BB544" s="3">
        <v>2257624</v>
      </c>
      <c r="BC544" s="3">
        <v>1860258</v>
      </c>
      <c r="BD544" s="3">
        <v>1825809</v>
      </c>
      <c r="BE544" s="3">
        <v>94036</v>
      </c>
      <c r="BF544" s="3">
        <v>111178</v>
      </c>
      <c r="BG544" s="3">
        <v>107522</v>
      </c>
      <c r="BH544" s="3">
        <v>108228</v>
      </c>
      <c r="BI544" s="3">
        <v>107968</v>
      </c>
      <c r="BJ544" s="5">
        <v>0.67969873882642295</v>
      </c>
      <c r="BK544" s="5">
        <v>0.16856701710782843</v>
      </c>
      <c r="BL544" s="5">
        <v>0.17577329085799939</v>
      </c>
      <c r="BM544" s="5">
        <v>0.15746202946042967</v>
      </c>
      <c r="BN544" s="5">
        <v>5.0132297518524667E-2</v>
      </c>
      <c r="BO544" s="3">
        <v>413422</v>
      </c>
      <c r="BP544" s="3">
        <v>234398</v>
      </c>
      <c r="BQ544" s="3">
        <v>396830</v>
      </c>
      <c r="BR544" s="3">
        <v>292920</v>
      </c>
      <c r="BS544" s="3">
        <v>91532</v>
      </c>
      <c r="BT544" s="3">
        <v>5531</v>
      </c>
      <c r="BU544" s="3">
        <v>356622</v>
      </c>
      <c r="BV544" s="3">
        <v>2509958</v>
      </c>
      <c r="BW544" s="3">
        <v>516330</v>
      </c>
      <c r="BX544" s="3">
        <v>134549</v>
      </c>
      <c r="BY544" s="3">
        <v>412437</v>
      </c>
      <c r="BZ544" s="3">
        <v>235111</v>
      </c>
      <c r="CA544" s="3">
        <v>397000</v>
      </c>
      <c r="CB544" s="3">
        <v>27399273</v>
      </c>
      <c r="CC544" s="3">
        <v>91302</v>
      </c>
      <c r="CD544" s="3">
        <v>107301</v>
      </c>
      <c r="CE544" s="3">
        <v>1400866</v>
      </c>
      <c r="CF544" s="3">
        <v>4263060</v>
      </c>
      <c r="CG544" s="3">
        <v>-25130913</v>
      </c>
      <c r="CH544" s="3">
        <v>1761088</v>
      </c>
    </row>
    <row r="545" spans="1:86" x14ac:dyDescent="0.25">
      <c r="A545" t="s">
        <v>817</v>
      </c>
      <c r="B545" s="3">
        <v>11859320</v>
      </c>
      <c r="C545" s="3">
        <v>15837896</v>
      </c>
      <c r="D545" s="3">
        <v>13284746</v>
      </c>
      <c r="E545" s="3">
        <v>11852732</v>
      </c>
      <c r="F545" s="3">
        <v>9009607</v>
      </c>
      <c r="G545" s="3">
        <v>2130070</v>
      </c>
      <c r="H545" s="3">
        <v>2196226</v>
      </c>
      <c r="I545" s="3">
        <v>2006968</v>
      </c>
      <c r="J545" s="3">
        <v>1797653</v>
      </c>
      <c r="K545" s="3">
        <v>1667736</v>
      </c>
      <c r="L545" s="3">
        <v>1120000</v>
      </c>
      <c r="M545" s="3">
        <v>1120000</v>
      </c>
      <c r="N545" s="3">
        <v>1120000</v>
      </c>
      <c r="O545" s="3">
        <v>1120000</v>
      </c>
      <c r="P545" s="3">
        <v>1120000</v>
      </c>
      <c r="Q545" s="3">
        <v>388363</v>
      </c>
      <c r="R545" s="3">
        <v>1531486</v>
      </c>
      <c r="S545" s="3">
        <v>1148093</v>
      </c>
      <c r="T545" s="3">
        <v>1542422</v>
      </c>
      <c r="U545" s="3">
        <v>2484919</v>
      </c>
      <c r="V545" s="3">
        <v>2156387</v>
      </c>
      <c r="W545" s="3">
        <v>1487499</v>
      </c>
      <c r="X545" s="3">
        <v>829166</v>
      </c>
      <c r="Y545" s="3">
        <v>333333</v>
      </c>
      <c r="Z545" s="3">
        <v>0</v>
      </c>
      <c r="AA545" s="3">
        <v>289998</v>
      </c>
      <c r="AB545" s="3">
        <v>310358</v>
      </c>
      <c r="AC545" s="3">
        <v>341799</v>
      </c>
      <c r="AD545" s="3">
        <v>352389</v>
      </c>
      <c r="AE545" s="3">
        <v>557457</v>
      </c>
      <c r="AF545" s="3">
        <v>105499</v>
      </c>
      <c r="AG545" s="3">
        <v>102142</v>
      </c>
      <c r="AH545" s="3">
        <v>93485</v>
      </c>
      <c r="AI545" s="3">
        <v>61647</v>
      </c>
      <c r="AJ545" s="3">
        <v>217837</v>
      </c>
      <c r="AK545" s="3">
        <v>4528073</v>
      </c>
      <c r="AL545" s="3">
        <v>5078333</v>
      </c>
      <c r="AM545" s="3">
        <v>5261398</v>
      </c>
      <c r="AN545" s="3">
        <v>2500600</v>
      </c>
      <c r="AO545" s="3">
        <v>1339222</v>
      </c>
      <c r="AP545" s="3">
        <v>14239930</v>
      </c>
      <c r="AQ545" s="3">
        <v>22381664</v>
      </c>
      <c r="AR545" s="3">
        <v>27239481</v>
      </c>
      <c r="AS545" s="3">
        <v>21487766</v>
      </c>
      <c r="AT545" s="3">
        <v>20474223</v>
      </c>
      <c r="AU545" s="3">
        <v>973854</v>
      </c>
      <c r="AV545" s="3">
        <v>1902301</v>
      </c>
      <c r="AW545" s="3">
        <v>1358755</v>
      </c>
      <c r="AX545" s="3">
        <v>1648323</v>
      </c>
      <c r="AY545" s="3">
        <v>1548872</v>
      </c>
      <c r="AZ545" s="3">
        <v>1404009</v>
      </c>
      <c r="BA545" s="3">
        <v>2354953</v>
      </c>
      <c r="BB545" s="3">
        <v>2282921</v>
      </c>
      <c r="BC545" s="3">
        <v>2019744</v>
      </c>
      <c r="BD545" s="3">
        <v>1848951</v>
      </c>
      <c r="BE545" s="3">
        <v>430155</v>
      </c>
      <c r="BF545" s="3">
        <v>452652</v>
      </c>
      <c r="BG545" s="3">
        <v>924166</v>
      </c>
      <c r="BH545" s="3">
        <v>371421</v>
      </c>
      <c r="BI545" s="3">
        <v>300079</v>
      </c>
      <c r="BJ545" s="5">
        <v>0.22340739981011518</v>
      </c>
      <c r="BK545" s="5">
        <v>0.10837201421854278</v>
      </c>
      <c r="BL545" s="5">
        <v>0.1158901249758533</v>
      </c>
      <c r="BM545" s="5">
        <v>5.6134836890219753E-2</v>
      </c>
      <c r="BN545" s="5">
        <v>2.2586861414932033E-2</v>
      </c>
      <c r="BO545" s="3">
        <v>313666</v>
      </c>
      <c r="BP545" s="3">
        <v>255211</v>
      </c>
      <c r="BQ545" s="3">
        <v>264568</v>
      </c>
      <c r="BR545" s="3">
        <v>113378</v>
      </c>
      <c r="BS545" s="3">
        <v>41762</v>
      </c>
      <c r="BT545" s="3">
        <v>77057</v>
      </c>
      <c r="BU545" s="3">
        <v>62809</v>
      </c>
      <c r="BV545" s="3">
        <v>46976</v>
      </c>
      <c r="BW545" s="3">
        <v>81916</v>
      </c>
      <c r="BX545" s="3">
        <v>10353</v>
      </c>
      <c r="BY545" s="3">
        <v>926055</v>
      </c>
      <c r="BZ545" s="3">
        <v>252276</v>
      </c>
      <c r="CA545" s="3">
        <v>267916</v>
      </c>
      <c r="CB545" s="3">
        <v>112959</v>
      </c>
      <c r="CC545" s="3">
        <v>44331</v>
      </c>
      <c r="CD545" s="3">
        <v>124856</v>
      </c>
      <c r="CE545" s="3">
        <v>1712834</v>
      </c>
      <c r="CF545" s="3">
        <v>1137815</v>
      </c>
      <c r="CG545" s="3">
        <v>1617280</v>
      </c>
      <c r="CH545" s="3">
        <v>1514894</v>
      </c>
    </row>
    <row r="546" spans="1:86" x14ac:dyDescent="0.25">
      <c r="A546" t="s">
        <v>818</v>
      </c>
      <c r="B546" s="3">
        <v>10311394</v>
      </c>
      <c r="C546" s="3">
        <v>8775197</v>
      </c>
      <c r="D546" s="3">
        <v>7346381</v>
      </c>
      <c r="E546" s="3">
        <v>4810755</v>
      </c>
      <c r="F546" s="3">
        <v>5432777</v>
      </c>
      <c r="G546" s="3">
        <v>28198</v>
      </c>
      <c r="H546" s="3">
        <v>24821</v>
      </c>
      <c r="I546" s="3">
        <v>23268</v>
      </c>
      <c r="J546" s="3">
        <v>43405</v>
      </c>
      <c r="K546" s="3">
        <v>37019</v>
      </c>
      <c r="L546" s="3">
        <v>364000</v>
      </c>
      <c r="M546" s="3">
        <v>364000</v>
      </c>
      <c r="N546" s="3">
        <v>364000</v>
      </c>
      <c r="O546" s="3">
        <v>364000</v>
      </c>
      <c r="P546" s="3">
        <v>364000</v>
      </c>
      <c r="Q546" s="3">
        <v>6527253</v>
      </c>
      <c r="R546" s="3">
        <v>5237302</v>
      </c>
      <c r="S546" s="3">
        <v>4752576</v>
      </c>
      <c r="T546" s="3">
        <v>3099334</v>
      </c>
      <c r="U546" s="3">
        <v>3432239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410748</v>
      </c>
      <c r="AB546" s="3">
        <v>393148</v>
      </c>
      <c r="AC546" s="3">
        <v>416017</v>
      </c>
      <c r="AD546" s="3">
        <v>384916</v>
      </c>
      <c r="AE546" s="3">
        <v>411226</v>
      </c>
      <c r="AF546" s="3">
        <v>5402</v>
      </c>
      <c r="AG546" s="3">
        <v>5919</v>
      </c>
      <c r="AH546" s="3">
        <v>5919</v>
      </c>
      <c r="AI546" s="3">
        <v>5919</v>
      </c>
      <c r="AJ546" s="3">
        <v>2850</v>
      </c>
      <c r="AK546" s="3">
        <v>936854</v>
      </c>
      <c r="AL546" s="3">
        <v>4020</v>
      </c>
      <c r="AM546" s="3">
        <v>16864</v>
      </c>
      <c r="AN546" s="3">
        <v>0</v>
      </c>
      <c r="AO546" s="3">
        <v>0</v>
      </c>
      <c r="AP546" s="3">
        <v>13376685</v>
      </c>
      <c r="AQ546" s="3">
        <v>17178744</v>
      </c>
      <c r="AR546" s="3">
        <v>15297602</v>
      </c>
      <c r="AS546" s="3">
        <v>12649074</v>
      </c>
      <c r="AT546" s="3">
        <v>13339386</v>
      </c>
      <c r="AU546" s="3">
        <v>1192911</v>
      </c>
      <c r="AV546" s="3">
        <v>1740270</v>
      </c>
      <c r="AW546" s="3">
        <v>1096064</v>
      </c>
      <c r="AX546" s="3">
        <v>572103</v>
      </c>
      <c r="AY546" s="3">
        <v>767100</v>
      </c>
      <c r="AZ546" s="3">
        <v>1227464</v>
      </c>
      <c r="BA546" s="3">
        <v>1753772</v>
      </c>
      <c r="BB546" s="3">
        <v>1111084</v>
      </c>
      <c r="BC546" s="3">
        <v>589081</v>
      </c>
      <c r="BD546" s="3">
        <v>784737</v>
      </c>
      <c r="BE546" s="3">
        <v>34553</v>
      </c>
      <c r="BF546" s="3">
        <v>13502</v>
      </c>
      <c r="BG546" s="3">
        <v>15020</v>
      </c>
      <c r="BH546" s="3">
        <v>16978</v>
      </c>
      <c r="BI546" s="3">
        <v>17637</v>
      </c>
      <c r="BJ546" s="5">
        <v>7.4055125038290327E-3</v>
      </c>
      <c r="BK546" s="5">
        <v>4.7149800544198451E-3</v>
      </c>
      <c r="BL546" s="5">
        <v>7.2658772874058123E-3</v>
      </c>
      <c r="BM546" s="5">
        <v>6.3471746669812807E-3</v>
      </c>
      <c r="BN546" s="5">
        <v>7.0800790583341938E-3</v>
      </c>
      <c r="BO546" s="3">
        <v>9090</v>
      </c>
      <c r="BP546" s="3">
        <v>8269</v>
      </c>
      <c r="BQ546" s="3">
        <v>8073</v>
      </c>
      <c r="BR546" s="3">
        <v>3739</v>
      </c>
      <c r="BS546" s="3">
        <v>5556</v>
      </c>
      <c r="BT546" s="3">
        <v>29865</v>
      </c>
      <c r="BU546" s="3">
        <v>22592</v>
      </c>
      <c r="BV546" s="3">
        <v>31293</v>
      </c>
      <c r="BW546" s="3">
        <v>8698</v>
      </c>
      <c r="BX546" s="3">
        <v>3654</v>
      </c>
      <c r="BY546" s="3">
        <v>9090</v>
      </c>
      <c r="BZ546" s="3">
        <v>8245</v>
      </c>
      <c r="CA546" s="3">
        <v>8073</v>
      </c>
      <c r="CB546" s="3">
        <v>3737</v>
      </c>
      <c r="CC546" s="3">
        <v>5556</v>
      </c>
      <c r="CD546" s="3">
        <v>1213686</v>
      </c>
      <c r="CE546" s="3">
        <v>1754617</v>
      </c>
      <c r="CF546" s="3">
        <v>1119284</v>
      </c>
      <c r="CG546" s="3">
        <v>577064</v>
      </c>
      <c r="CH546" s="3">
        <v>765198</v>
      </c>
    </row>
    <row r="547" spans="1:86" x14ac:dyDescent="0.25">
      <c r="A547" t="s">
        <v>819</v>
      </c>
      <c r="B547" s="3">
        <v>63530764</v>
      </c>
      <c r="C547" s="3">
        <v>65390311</v>
      </c>
      <c r="D547" s="3">
        <v>61623172</v>
      </c>
      <c r="E547" s="3">
        <v>65471798</v>
      </c>
      <c r="F547" s="3">
        <v>61405350</v>
      </c>
      <c r="G547" s="3">
        <v>8854232</v>
      </c>
      <c r="H547" s="3">
        <v>8881816</v>
      </c>
      <c r="I547" s="3">
        <v>8350092</v>
      </c>
      <c r="J547" s="3">
        <v>7942912</v>
      </c>
      <c r="K547" s="3">
        <v>7262010</v>
      </c>
      <c r="L547" s="3">
        <v>30263320</v>
      </c>
      <c r="M547" s="3">
        <v>30263320</v>
      </c>
      <c r="N547" s="3">
        <v>30263320</v>
      </c>
      <c r="O547" s="3">
        <v>30263320</v>
      </c>
      <c r="P547" s="3">
        <v>30263320</v>
      </c>
      <c r="Q547" s="3">
        <v>10965571</v>
      </c>
      <c r="R547" s="3">
        <v>10423800</v>
      </c>
      <c r="S547" s="3">
        <v>10015453</v>
      </c>
      <c r="T547" s="3">
        <v>10078116</v>
      </c>
      <c r="U547" s="3">
        <v>9991211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3705567</v>
      </c>
      <c r="AB547" s="3">
        <v>3228454</v>
      </c>
      <c r="AC547" s="3">
        <v>3073835</v>
      </c>
      <c r="AD547" s="3">
        <v>2766240</v>
      </c>
      <c r="AE547" s="3">
        <v>2684397</v>
      </c>
      <c r="AF547" s="3">
        <v>823840</v>
      </c>
      <c r="AG547" s="3">
        <v>674740</v>
      </c>
      <c r="AH547" s="3">
        <v>656433</v>
      </c>
      <c r="AI547" s="3">
        <v>467979</v>
      </c>
      <c r="AJ547" s="3">
        <v>452025</v>
      </c>
      <c r="AK547" s="3">
        <v>1660521</v>
      </c>
      <c r="AL547" s="3">
        <v>388280</v>
      </c>
      <c r="AM547" s="3">
        <v>147912</v>
      </c>
      <c r="AN547" s="3">
        <v>1989</v>
      </c>
      <c r="AO547" s="3">
        <v>0</v>
      </c>
      <c r="AP547" s="3">
        <v>53308345</v>
      </c>
      <c r="AQ547" s="3">
        <v>61239525</v>
      </c>
      <c r="AR547" s="3">
        <v>66615870</v>
      </c>
      <c r="AS547" s="3">
        <v>64090216</v>
      </c>
      <c r="AT547" s="3">
        <v>62359798</v>
      </c>
      <c r="AU547" s="3">
        <v>2466471</v>
      </c>
      <c r="AV547" s="3">
        <v>3461204</v>
      </c>
      <c r="AW547" s="3">
        <v>1766264</v>
      </c>
      <c r="AX547" s="3">
        <v>1247565</v>
      </c>
      <c r="AY547" s="3">
        <v>921570</v>
      </c>
      <c r="AZ547" s="3">
        <v>3914238</v>
      </c>
      <c r="BA547" s="3">
        <v>4848983</v>
      </c>
      <c r="BB547" s="3">
        <v>2910996</v>
      </c>
      <c r="BC547" s="3">
        <v>2230130</v>
      </c>
      <c r="BD547" s="3">
        <v>2791237</v>
      </c>
      <c r="BE547" s="3">
        <v>1447767</v>
      </c>
      <c r="BF547" s="3">
        <v>1387779</v>
      </c>
      <c r="BG547" s="3">
        <v>1144732</v>
      </c>
      <c r="BH547" s="3">
        <v>982565</v>
      </c>
      <c r="BI547" s="3">
        <v>1869667</v>
      </c>
      <c r="BJ547" s="5">
        <v>7.6341551024746074E-2</v>
      </c>
      <c r="BK547" s="5">
        <v>3.8007351232206839E-2</v>
      </c>
      <c r="BL547" s="5">
        <v>0.28588943440664294</v>
      </c>
      <c r="BM547" s="5">
        <v>0.26160537726500249</v>
      </c>
      <c r="BN547" s="5">
        <v>0.18653772503015689</v>
      </c>
      <c r="BO547" s="3">
        <v>298819</v>
      </c>
      <c r="BP547" s="3">
        <v>184297</v>
      </c>
      <c r="BQ547" s="3">
        <v>832223</v>
      </c>
      <c r="BR547" s="3">
        <v>583414</v>
      </c>
      <c r="BS547" s="3">
        <v>520671</v>
      </c>
      <c r="BT547" s="3">
        <v>821045</v>
      </c>
      <c r="BU547" s="3">
        <v>234583</v>
      </c>
      <c r="BV547" s="3">
        <v>587814</v>
      </c>
      <c r="BW547" s="3">
        <v>221381</v>
      </c>
      <c r="BX547" s="3">
        <v>68337</v>
      </c>
      <c r="BY547" s="3">
        <v>339341</v>
      </c>
      <c r="BZ547" s="3">
        <v>187512</v>
      </c>
      <c r="CA547" s="3">
        <v>857550</v>
      </c>
      <c r="CB547" s="3">
        <v>544488</v>
      </c>
      <c r="CC547" s="3">
        <v>521608</v>
      </c>
      <c r="CD547" s="3">
        <v>2948175</v>
      </c>
      <c r="CE547" s="3">
        <v>3508275</v>
      </c>
      <c r="CF547" s="3">
        <v>1496528</v>
      </c>
      <c r="CG547" s="3">
        <v>924458</v>
      </c>
      <c r="CH547" s="3">
        <v>468299</v>
      </c>
    </row>
    <row r="548" spans="1:86" x14ac:dyDescent="0.25">
      <c r="A548" t="s">
        <v>820</v>
      </c>
      <c r="B548" s="3">
        <v>73773776</v>
      </c>
      <c r="C548" s="3">
        <v>72207425</v>
      </c>
      <c r="D548" s="3">
        <v>79433426</v>
      </c>
      <c r="E548" s="3">
        <v>84094036</v>
      </c>
      <c r="F548" s="3">
        <v>84823525</v>
      </c>
      <c r="G548" s="3">
        <v>25116</v>
      </c>
      <c r="H548" s="3">
        <v>42776</v>
      </c>
      <c r="I548" s="3">
        <v>111147</v>
      </c>
      <c r="J548" s="3">
        <v>121130</v>
      </c>
      <c r="K548" s="3">
        <v>120412</v>
      </c>
      <c r="L548" s="3">
        <v>10642500</v>
      </c>
      <c r="M548" s="3">
        <v>10642500</v>
      </c>
      <c r="N548" s="3">
        <v>10642500</v>
      </c>
      <c r="O548" s="3">
        <v>10642500</v>
      </c>
      <c r="P548" s="3">
        <v>10642500</v>
      </c>
      <c r="Q548" s="3">
        <v>22410639</v>
      </c>
      <c r="R548" s="3">
        <v>24862019</v>
      </c>
      <c r="S548" s="3">
        <v>28021406</v>
      </c>
      <c r="T548" s="3">
        <v>30308725</v>
      </c>
      <c r="U548" s="3">
        <v>31794411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1345487</v>
      </c>
      <c r="AB548" s="3">
        <v>1798334</v>
      </c>
      <c r="AC548" s="3">
        <v>1180577</v>
      </c>
      <c r="AD548" s="3">
        <v>1146309</v>
      </c>
      <c r="AE548" s="3">
        <v>3062542</v>
      </c>
      <c r="AF548" s="3">
        <v>84371</v>
      </c>
      <c r="AG548" s="3">
        <v>515684</v>
      </c>
      <c r="AH548" s="3">
        <v>84371</v>
      </c>
      <c r="AI548" s="3">
        <v>84371</v>
      </c>
      <c r="AJ548" s="3">
        <v>1877650</v>
      </c>
      <c r="AK548" s="3">
        <v>0</v>
      </c>
      <c r="AL548" s="3">
        <v>0</v>
      </c>
      <c r="AM548" s="3">
        <v>0</v>
      </c>
      <c r="AN548" s="3">
        <v>0</v>
      </c>
      <c r="AO548" s="3">
        <v>0</v>
      </c>
      <c r="AP548" s="3">
        <v>81172005</v>
      </c>
      <c r="AQ548" s="3">
        <v>82414117</v>
      </c>
      <c r="AR548" s="3">
        <v>84180646</v>
      </c>
      <c r="AS548" s="3">
        <v>89098958</v>
      </c>
      <c r="AT548" s="3">
        <v>97556250</v>
      </c>
      <c r="AU548" s="3">
        <v>5329881</v>
      </c>
      <c r="AV548" s="3">
        <v>3464951</v>
      </c>
      <c r="AW548" s="3">
        <v>4961226</v>
      </c>
      <c r="AX548" s="3">
        <v>3692878</v>
      </c>
      <c r="AY548" s="3">
        <v>2467279</v>
      </c>
      <c r="AZ548" s="3">
        <v>5513969</v>
      </c>
      <c r="BA548" s="3">
        <v>3712010</v>
      </c>
      <c r="BB548" s="3">
        <v>5405738</v>
      </c>
      <c r="BC548" s="3">
        <v>5162965</v>
      </c>
      <c r="BD548" s="3">
        <v>2518890</v>
      </c>
      <c r="BE548" s="3">
        <v>184088</v>
      </c>
      <c r="BF548" s="3">
        <v>247059</v>
      </c>
      <c r="BG548" s="3">
        <v>444512</v>
      </c>
      <c r="BH548" s="3">
        <v>1470087</v>
      </c>
      <c r="BI548" s="3">
        <v>51611</v>
      </c>
      <c r="BJ548" s="5">
        <v>9.6308122153026254E-3</v>
      </c>
      <c r="BK548" s="5">
        <v>1.4628193350772222E-3</v>
      </c>
      <c r="BL548" s="5">
        <v>3.2003030853511582E-4</v>
      </c>
      <c r="BM548" s="5">
        <v>2.6283346875293558E-4</v>
      </c>
      <c r="BN548" s="5">
        <v>6.5505043888379412E-5</v>
      </c>
      <c r="BO548" s="3">
        <v>53104</v>
      </c>
      <c r="BP548" s="3">
        <v>5430</v>
      </c>
      <c r="BQ548" s="3">
        <v>1730</v>
      </c>
      <c r="BR548" s="3">
        <v>1357</v>
      </c>
      <c r="BS548" s="3">
        <v>165</v>
      </c>
      <c r="BT548" s="3">
        <v>399222</v>
      </c>
      <c r="BU548" s="3">
        <v>469773</v>
      </c>
      <c r="BV548" s="3">
        <v>96880</v>
      </c>
      <c r="BW548" s="3">
        <v>166705</v>
      </c>
      <c r="BX548" s="3">
        <v>120776</v>
      </c>
      <c r="BY548" s="3">
        <v>77897</v>
      </c>
      <c r="BZ548" s="3">
        <v>37622</v>
      </c>
      <c r="CA548" s="3">
        <v>1733</v>
      </c>
      <c r="CB548" s="3">
        <v>3039</v>
      </c>
      <c r="CC548" s="3">
        <v>398</v>
      </c>
      <c r="CD548" s="3">
        <v>5651206</v>
      </c>
      <c r="CE548" s="3">
        <v>3897102</v>
      </c>
      <c r="CF548" s="3">
        <v>5056373</v>
      </c>
      <c r="CG548" s="3">
        <v>3856544</v>
      </c>
      <c r="CH548" s="3">
        <v>2587657</v>
      </c>
    </row>
    <row r="549" spans="1:86" x14ac:dyDescent="0.25">
      <c r="A549" t="s">
        <v>821</v>
      </c>
      <c r="B549" s="3">
        <v>15431108</v>
      </c>
      <c r="C549" s="3">
        <v>19271183</v>
      </c>
      <c r="D549" s="3">
        <v>20874904</v>
      </c>
      <c r="E549" s="3">
        <v>23207362</v>
      </c>
      <c r="F549" s="3">
        <v>26559307</v>
      </c>
      <c r="G549" s="3">
        <v>1418229</v>
      </c>
      <c r="H549" s="3">
        <v>2315201</v>
      </c>
      <c r="I549" s="3">
        <v>2203081</v>
      </c>
      <c r="J549" s="3">
        <v>2579024</v>
      </c>
      <c r="K549" s="3">
        <v>2560873</v>
      </c>
      <c r="L549" s="3">
        <v>1000000</v>
      </c>
      <c r="M549" s="3">
        <v>1000000</v>
      </c>
      <c r="N549" s="3">
        <v>1000000</v>
      </c>
      <c r="O549" s="3">
        <v>1000000</v>
      </c>
      <c r="P549" s="3">
        <v>1000000</v>
      </c>
      <c r="Q549" s="3">
        <v>10175484</v>
      </c>
      <c r="R549" s="3">
        <v>11997609</v>
      </c>
      <c r="S549" s="3">
        <v>13237235</v>
      </c>
      <c r="T549" s="3">
        <v>14378829</v>
      </c>
      <c r="U549" s="3">
        <v>15525110</v>
      </c>
      <c r="V549" s="3">
        <v>0</v>
      </c>
      <c r="W549" s="3">
        <v>496728</v>
      </c>
      <c r="X549" s="3">
        <v>367574</v>
      </c>
      <c r="Y549" s="3">
        <v>1048851</v>
      </c>
      <c r="Z549" s="3">
        <v>2348120</v>
      </c>
      <c r="AA549" s="3">
        <v>788818</v>
      </c>
      <c r="AB549" s="3">
        <v>880862</v>
      </c>
      <c r="AC549" s="3">
        <v>1139181</v>
      </c>
      <c r="AD549" s="3">
        <v>1251865</v>
      </c>
      <c r="AE549" s="3">
        <v>1352920</v>
      </c>
      <c r="AF549" s="3">
        <v>644255</v>
      </c>
      <c r="AG549" s="3">
        <v>720201</v>
      </c>
      <c r="AH549" s="3">
        <v>921566</v>
      </c>
      <c r="AI549" s="3">
        <v>983180</v>
      </c>
      <c r="AJ549" s="3">
        <v>1009147</v>
      </c>
      <c r="AK549" s="3">
        <v>0</v>
      </c>
      <c r="AL549" s="3">
        <v>987065</v>
      </c>
      <c r="AM549" s="3">
        <v>1296804</v>
      </c>
      <c r="AN549" s="3">
        <v>410764</v>
      </c>
      <c r="AO549" s="3">
        <v>1376380</v>
      </c>
      <c r="AP549" s="3">
        <v>12812668</v>
      </c>
      <c r="AQ549" s="3">
        <v>18646970</v>
      </c>
      <c r="AR549" s="3">
        <v>23629276</v>
      </c>
      <c r="AS549" s="3">
        <v>24360830</v>
      </c>
      <c r="AT549" s="3">
        <v>26344971</v>
      </c>
      <c r="AU549" s="3">
        <v>1064515</v>
      </c>
      <c r="AV549" s="3">
        <v>2396723</v>
      </c>
      <c r="AW549" s="3">
        <v>1694000</v>
      </c>
      <c r="AX549" s="3">
        <v>1658753</v>
      </c>
      <c r="AY549" s="3">
        <v>1728970</v>
      </c>
      <c r="AZ549" s="3">
        <v>1899953</v>
      </c>
      <c r="BA549" s="3">
        <v>3347276</v>
      </c>
      <c r="BB549" s="3">
        <v>2733185</v>
      </c>
      <c r="BC549" s="3">
        <v>2763565</v>
      </c>
      <c r="BD549" s="3">
        <v>2894939</v>
      </c>
      <c r="BE549" s="3">
        <v>835438</v>
      </c>
      <c r="BF549" s="3">
        <v>950553</v>
      </c>
      <c r="BG549" s="3">
        <v>1039185</v>
      </c>
      <c r="BH549" s="3">
        <v>1104812</v>
      </c>
      <c r="BI549" s="3">
        <v>1165969</v>
      </c>
      <c r="BJ549" s="5">
        <v>3.1953422005702248E-3</v>
      </c>
      <c r="BK549" s="5">
        <v>4.7187623607972571E-3</v>
      </c>
      <c r="BL549" s="5">
        <v>1.52909517650653E-2</v>
      </c>
      <c r="BM549" s="5">
        <v>3.8455039052817649E-2</v>
      </c>
      <c r="BN549" s="5">
        <v>0.13351058519713196</v>
      </c>
      <c r="BO549" s="3">
        <v>6071</v>
      </c>
      <c r="BP549" s="3">
        <v>15795</v>
      </c>
      <c r="BQ549" s="3">
        <v>41793</v>
      </c>
      <c r="BR549" s="3">
        <v>106273</v>
      </c>
      <c r="BS549" s="3">
        <v>386505</v>
      </c>
      <c r="BT549" s="3">
        <v>92418</v>
      </c>
      <c r="BU549" s="3">
        <v>120470</v>
      </c>
      <c r="BV549" s="3">
        <v>150622</v>
      </c>
      <c r="BW549" s="3">
        <v>155392</v>
      </c>
      <c r="BX549" s="3">
        <v>184722</v>
      </c>
      <c r="BY549" s="3">
        <v>16730</v>
      </c>
      <c r="BZ549" s="3">
        <v>-15034</v>
      </c>
      <c r="CA549" s="3">
        <v>56415</v>
      </c>
      <c r="CB549" s="3">
        <v>107745</v>
      </c>
      <c r="CC549" s="3">
        <v>386233</v>
      </c>
      <c r="CD549" s="3">
        <v>1140203</v>
      </c>
      <c r="CE549" s="3">
        <v>2532227</v>
      </c>
      <c r="CF549" s="3">
        <v>1788207</v>
      </c>
      <c r="CG549" s="3">
        <v>1706400</v>
      </c>
      <c r="CH549" s="3">
        <v>1527459</v>
      </c>
    </row>
    <row r="550" spans="1:86" x14ac:dyDescent="0.25">
      <c r="A550" t="s">
        <v>822</v>
      </c>
      <c r="B550" s="3">
        <v>5242768</v>
      </c>
      <c r="C550" s="3">
        <v>5050467</v>
      </c>
      <c r="D550" s="3">
        <v>5881617</v>
      </c>
      <c r="E550" s="3">
        <v>5624485</v>
      </c>
      <c r="F550" s="3">
        <v>6083173</v>
      </c>
      <c r="G550" s="3">
        <v>236254</v>
      </c>
      <c r="H550" s="3">
        <v>221114</v>
      </c>
      <c r="I550" s="3">
        <v>488573</v>
      </c>
      <c r="J550" s="3">
        <v>442835</v>
      </c>
      <c r="K550" s="3">
        <v>438634</v>
      </c>
      <c r="L550" s="3">
        <v>1200000</v>
      </c>
      <c r="M550" s="3">
        <v>1200000</v>
      </c>
      <c r="N550" s="3">
        <v>1200000</v>
      </c>
      <c r="O550" s="3">
        <v>1200000</v>
      </c>
      <c r="P550" s="3">
        <v>1200000</v>
      </c>
      <c r="Q550" s="3">
        <v>833869</v>
      </c>
      <c r="R550" s="3">
        <v>1163274</v>
      </c>
      <c r="S550" s="3">
        <v>1500621</v>
      </c>
      <c r="T550" s="3">
        <v>1708611</v>
      </c>
      <c r="U550" s="3">
        <v>2050017</v>
      </c>
      <c r="V550" s="3">
        <v>0</v>
      </c>
      <c r="W550" s="3">
        <v>0</v>
      </c>
      <c r="X550" s="3">
        <v>213333</v>
      </c>
      <c r="Y550" s="3">
        <v>170000</v>
      </c>
      <c r="Z550" s="3">
        <v>130000</v>
      </c>
      <c r="AA550" s="3">
        <v>219306</v>
      </c>
      <c r="AB550" s="3">
        <v>236289</v>
      </c>
      <c r="AC550" s="3">
        <v>280977</v>
      </c>
      <c r="AD550" s="3">
        <v>325178</v>
      </c>
      <c r="AE550" s="3">
        <v>369150</v>
      </c>
      <c r="AF550" s="3">
        <v>0</v>
      </c>
      <c r="AG550" s="3">
        <v>0</v>
      </c>
      <c r="AH550" s="3">
        <v>0</v>
      </c>
      <c r="AI550" s="3">
        <v>25841</v>
      </c>
      <c r="AJ550" s="3">
        <v>25841</v>
      </c>
      <c r="AK550" s="3">
        <v>107889</v>
      </c>
      <c r="AL550" s="3">
        <v>0</v>
      </c>
      <c r="AM550" s="3">
        <v>40000</v>
      </c>
      <c r="AN550" s="3">
        <v>40000</v>
      </c>
      <c r="AO550" s="3">
        <v>40000</v>
      </c>
      <c r="AP550" s="3">
        <v>18360579</v>
      </c>
      <c r="AQ550" s="3">
        <v>18345025</v>
      </c>
      <c r="AR550" s="3">
        <v>18922194</v>
      </c>
      <c r="AS550" s="3">
        <v>17879256</v>
      </c>
      <c r="AT550" s="3">
        <v>18811841</v>
      </c>
      <c r="AU550" s="3">
        <v>589133</v>
      </c>
      <c r="AV550" s="3">
        <v>764703</v>
      </c>
      <c r="AW550" s="3">
        <v>782730</v>
      </c>
      <c r="AX550" s="3">
        <v>531287</v>
      </c>
      <c r="AY550" s="3">
        <v>481305</v>
      </c>
      <c r="AZ550" s="3">
        <v>675500</v>
      </c>
      <c r="BA550" s="3">
        <v>833675</v>
      </c>
      <c r="BB550" s="3">
        <v>862774</v>
      </c>
      <c r="BC550" s="3">
        <v>629133</v>
      </c>
      <c r="BD550" s="3">
        <v>572700</v>
      </c>
      <c r="BE550" s="3">
        <v>86367</v>
      </c>
      <c r="BF550" s="3">
        <v>68972</v>
      </c>
      <c r="BG550" s="3">
        <v>80044</v>
      </c>
      <c r="BH550" s="3">
        <v>97846</v>
      </c>
      <c r="BI550" s="3">
        <v>91395</v>
      </c>
      <c r="BJ550" s="5">
        <v>1.9788304959289415E-2</v>
      </c>
      <c r="BK550" s="5">
        <v>6.8755810117851679E-3</v>
      </c>
      <c r="BL550" s="5">
        <v>1.0320199727854572E-2</v>
      </c>
      <c r="BM550" s="5">
        <v>1.7020248500714475E-2</v>
      </c>
      <c r="BN550" s="5">
        <v>7.5641697223677315E-3</v>
      </c>
      <c r="BO550" s="3">
        <v>13367</v>
      </c>
      <c r="BP550" s="3">
        <v>5732</v>
      </c>
      <c r="BQ550" s="3">
        <v>8904</v>
      </c>
      <c r="BR550" s="3">
        <v>10708</v>
      </c>
      <c r="BS550" s="3">
        <v>4332</v>
      </c>
      <c r="BT550" s="3">
        <v>21561</v>
      </c>
      <c r="BU550" s="3">
        <v>29325</v>
      </c>
      <c r="BV550" s="3">
        <v>34315</v>
      </c>
      <c r="BW550" s="3">
        <v>37794</v>
      </c>
      <c r="BX550" s="3">
        <v>56119</v>
      </c>
      <c r="BY550" s="3">
        <v>13367</v>
      </c>
      <c r="BZ550" s="3">
        <v>5732</v>
      </c>
      <c r="CA550" s="3">
        <v>8904</v>
      </c>
      <c r="CB550" s="3">
        <v>10708</v>
      </c>
      <c r="CC550" s="3">
        <v>4332</v>
      </c>
      <c r="CD550" s="3">
        <v>597327</v>
      </c>
      <c r="CE550" s="3">
        <v>788296</v>
      </c>
      <c r="CF550" s="3">
        <v>808141</v>
      </c>
      <c r="CG550" s="3">
        <v>558373</v>
      </c>
      <c r="CH550" s="3">
        <v>533092</v>
      </c>
    </row>
    <row r="551" spans="1:86" x14ac:dyDescent="0.25">
      <c r="A551" t="s">
        <v>823</v>
      </c>
      <c r="B551" s="3">
        <v>8220959</v>
      </c>
      <c r="C551" s="3">
        <v>7902122</v>
      </c>
      <c r="D551" s="3">
        <v>7532921</v>
      </c>
      <c r="E551" s="3">
        <v>8341089</v>
      </c>
      <c r="F551" s="3">
        <v>7266641</v>
      </c>
      <c r="G551" s="3">
        <v>1866175</v>
      </c>
      <c r="H551" s="3">
        <v>1292756</v>
      </c>
      <c r="I551" s="3">
        <v>967247</v>
      </c>
      <c r="J551" s="3">
        <v>1230169</v>
      </c>
      <c r="K551" s="3">
        <v>1277640</v>
      </c>
      <c r="L551" s="3">
        <v>100000</v>
      </c>
      <c r="M551" s="3">
        <v>100000</v>
      </c>
      <c r="N551" s="3">
        <v>100000</v>
      </c>
      <c r="O551" s="3">
        <v>100000</v>
      </c>
      <c r="P551" s="3">
        <v>100000</v>
      </c>
      <c r="Q551" s="3">
        <v>3908033</v>
      </c>
      <c r="R551" s="3">
        <v>3188872</v>
      </c>
      <c r="S551" s="3">
        <v>3090027</v>
      </c>
      <c r="T551" s="3">
        <v>2808756</v>
      </c>
      <c r="U551" s="3">
        <v>2939133</v>
      </c>
      <c r="V551" s="3">
        <v>370743</v>
      </c>
      <c r="W551" s="3">
        <v>0</v>
      </c>
      <c r="X551" s="3">
        <v>0</v>
      </c>
      <c r="Y551" s="3">
        <v>0</v>
      </c>
      <c r="Z551" s="3">
        <v>0</v>
      </c>
      <c r="AA551" s="3">
        <v>554831</v>
      </c>
      <c r="AB551" s="3">
        <v>267260</v>
      </c>
      <c r="AC551" s="3">
        <v>275094</v>
      </c>
      <c r="AD551" s="3">
        <v>272796</v>
      </c>
      <c r="AE551" s="3">
        <v>276975</v>
      </c>
      <c r="AF551" s="3">
        <v>15983</v>
      </c>
      <c r="AG551" s="3">
        <v>15983</v>
      </c>
      <c r="AH551" s="3">
        <v>15983</v>
      </c>
      <c r="AI551" s="3">
        <v>0</v>
      </c>
      <c r="AJ551" s="3">
        <v>0</v>
      </c>
      <c r="AK551" s="3">
        <v>0</v>
      </c>
      <c r="AL551" s="3">
        <v>1257627</v>
      </c>
      <c r="AM551" s="3">
        <v>0</v>
      </c>
      <c r="AN551" s="3">
        <v>0</v>
      </c>
      <c r="AO551" s="3">
        <v>0</v>
      </c>
      <c r="AP551" s="3">
        <v>16365254</v>
      </c>
      <c r="AQ551" s="3">
        <v>15153740</v>
      </c>
      <c r="AR551" s="3">
        <v>15615957</v>
      </c>
      <c r="AS551" s="3">
        <v>15368918</v>
      </c>
      <c r="AT551" s="3">
        <v>15360291</v>
      </c>
      <c r="AU551" s="3">
        <v>2847861</v>
      </c>
      <c r="AV551" s="3">
        <v>1981351</v>
      </c>
      <c r="AW551" s="3">
        <v>1855508</v>
      </c>
      <c r="AX551" s="3">
        <v>1381597</v>
      </c>
      <c r="AY551" s="3">
        <v>1698203</v>
      </c>
      <c r="AZ551" s="3">
        <v>3729219</v>
      </c>
      <c r="BA551" s="3">
        <v>2814098</v>
      </c>
      <c r="BB551" s="3">
        <v>2545479</v>
      </c>
      <c r="BC551" s="3">
        <v>1888852</v>
      </c>
      <c r="BD551" s="3">
        <v>1960074</v>
      </c>
      <c r="BE551" s="3">
        <v>881358</v>
      </c>
      <c r="BF551" s="3">
        <v>832747</v>
      </c>
      <c r="BG551" s="3">
        <v>689971</v>
      </c>
      <c r="BH551" s="3">
        <v>507255</v>
      </c>
      <c r="BI551" s="3">
        <v>261871</v>
      </c>
      <c r="BJ551" s="5">
        <v>3.9222689791079584E-3</v>
      </c>
      <c r="BK551" s="5">
        <v>3.4710944679254242E-3</v>
      </c>
      <c r="BL551" s="5">
        <v>1.3895223649458511E-3</v>
      </c>
      <c r="BM551" s="5">
        <v>1.3420850336606574E-3</v>
      </c>
      <c r="BN551" s="5">
        <v>1.0815918174517901E-4</v>
      </c>
      <c r="BO551" s="3">
        <v>14627</v>
      </c>
      <c r="BP551" s="3">
        <v>9768</v>
      </c>
      <c r="BQ551" s="3">
        <v>3537</v>
      </c>
      <c r="BR551" s="3">
        <v>2535</v>
      </c>
      <c r="BS551" s="3">
        <v>212</v>
      </c>
      <c r="BT551" s="3">
        <v>24434</v>
      </c>
      <c r="BU551" s="3">
        <v>2296</v>
      </c>
      <c r="BV551" s="3">
        <v>4133</v>
      </c>
      <c r="BW551" s="3">
        <v>7897</v>
      </c>
      <c r="BX551" s="3">
        <v>17609</v>
      </c>
      <c r="BY551" s="3">
        <v>14627</v>
      </c>
      <c r="BZ551" s="3">
        <v>9768</v>
      </c>
      <c r="CA551" s="3">
        <v>3537</v>
      </c>
      <c r="CB551" s="3">
        <v>2535</v>
      </c>
      <c r="CC551" s="3">
        <v>212</v>
      </c>
      <c r="CD551" s="3">
        <v>2857668</v>
      </c>
      <c r="CE551" s="3">
        <v>1973879</v>
      </c>
      <c r="CF551" s="3">
        <v>1856104</v>
      </c>
      <c r="CG551" s="3">
        <v>1386959</v>
      </c>
      <c r="CH551" s="3">
        <v>1715600</v>
      </c>
    </row>
    <row r="552" spans="1:86" x14ac:dyDescent="0.25">
      <c r="A552" t="s">
        <v>824</v>
      </c>
      <c r="B552" s="3">
        <v>24146566</v>
      </c>
      <c r="C552" s="3">
        <v>29798967</v>
      </c>
      <c r="D552" s="3">
        <v>43703741</v>
      </c>
      <c r="E552" s="3">
        <v>42100366</v>
      </c>
      <c r="F552" s="3">
        <v>45086683</v>
      </c>
      <c r="G552" s="3">
        <v>722573</v>
      </c>
      <c r="H552" s="3">
        <v>1468958</v>
      </c>
      <c r="I552" s="3">
        <v>2233744</v>
      </c>
      <c r="J552" s="3">
        <v>2752857</v>
      </c>
      <c r="K552" s="3">
        <v>3001352</v>
      </c>
      <c r="L552" s="3">
        <v>1000000</v>
      </c>
      <c r="M552" s="3">
        <v>1000000</v>
      </c>
      <c r="N552" s="3">
        <v>1000000</v>
      </c>
      <c r="O552" s="3">
        <v>1000000</v>
      </c>
      <c r="P552" s="3">
        <v>1000000</v>
      </c>
      <c r="Q552" s="3">
        <v>5611635</v>
      </c>
      <c r="R552" s="3">
        <v>7227601</v>
      </c>
      <c r="S552" s="3">
        <v>5389802</v>
      </c>
      <c r="T552" s="3">
        <v>5749916</v>
      </c>
      <c r="U552" s="3">
        <v>5274645</v>
      </c>
      <c r="V552" s="3">
        <v>1407057</v>
      </c>
      <c r="W552" s="3">
        <v>1435979</v>
      </c>
      <c r="X552" s="3">
        <v>9237898</v>
      </c>
      <c r="Y552" s="3">
        <v>7075084</v>
      </c>
      <c r="Z552" s="3">
        <v>6143822</v>
      </c>
      <c r="AA552" s="3">
        <v>24152</v>
      </c>
      <c r="AB552" s="3">
        <v>23451</v>
      </c>
      <c r="AC552" s="3">
        <v>7210363</v>
      </c>
      <c r="AD552" s="3">
        <v>7473497</v>
      </c>
      <c r="AE552" s="3">
        <v>7774240</v>
      </c>
      <c r="AF552" s="3">
        <v>5121</v>
      </c>
      <c r="AG552" s="3">
        <v>5121</v>
      </c>
      <c r="AH552" s="3">
        <v>21721</v>
      </c>
      <c r="AI552" s="3">
        <v>14944</v>
      </c>
      <c r="AJ552" s="3">
        <v>7092</v>
      </c>
      <c r="AK552" s="3">
        <v>4231314</v>
      </c>
      <c r="AL552" s="3">
        <v>3504432</v>
      </c>
      <c r="AM552" s="3">
        <v>3644470</v>
      </c>
      <c r="AN552" s="3">
        <v>3042937</v>
      </c>
      <c r="AO552" s="3">
        <v>3535071</v>
      </c>
      <c r="AP552" s="3">
        <v>43811929</v>
      </c>
      <c r="AQ552" s="3">
        <v>52549580</v>
      </c>
      <c r="AR552" s="3">
        <v>59838157</v>
      </c>
      <c r="AS552" s="3">
        <v>54043070</v>
      </c>
      <c r="AT552" s="3">
        <v>57780717</v>
      </c>
      <c r="AU552" s="3">
        <v>3370617</v>
      </c>
      <c r="AV552" s="3">
        <v>4816954</v>
      </c>
      <c r="AW552" s="3">
        <v>4770689</v>
      </c>
      <c r="AX552" s="3">
        <v>2273010</v>
      </c>
      <c r="AY552" s="3">
        <v>1892441</v>
      </c>
      <c r="AZ552" s="3">
        <v>3691398</v>
      </c>
      <c r="BA552" s="3">
        <v>5512644</v>
      </c>
      <c r="BB552" s="3">
        <v>6601351</v>
      </c>
      <c r="BC552" s="3">
        <v>4521583</v>
      </c>
      <c r="BD552" s="3">
        <v>4227371</v>
      </c>
      <c r="BE552" s="3">
        <v>320781</v>
      </c>
      <c r="BF552" s="3">
        <v>695690</v>
      </c>
      <c r="BG552" s="3">
        <v>1830662</v>
      </c>
      <c r="BH552" s="3">
        <v>2248573</v>
      </c>
      <c r="BI552" s="3">
        <v>2334930</v>
      </c>
      <c r="BJ552" s="5">
        <v>4.9836132543822152E-2</v>
      </c>
      <c r="BK552" s="5">
        <v>2.2305449073076369E-2</v>
      </c>
      <c r="BL552" s="5">
        <v>0.15515187724452162</v>
      </c>
      <c r="BM552" s="5">
        <v>0.31073121957509131</v>
      </c>
      <c r="BN552" s="5">
        <v>0.32545877804432116</v>
      </c>
      <c r="BO552" s="3">
        <v>183965</v>
      </c>
      <c r="BP552" s="3">
        <v>122962</v>
      </c>
      <c r="BQ552" s="3">
        <v>1024212</v>
      </c>
      <c r="BR552" s="3">
        <v>1404997</v>
      </c>
      <c r="BS552" s="3">
        <v>1375835</v>
      </c>
      <c r="BT552" s="3">
        <v>9251</v>
      </c>
      <c r="BU552" s="3">
        <v>8914</v>
      </c>
      <c r="BV552" s="3">
        <v>67731</v>
      </c>
      <c r="BW552" s="3">
        <v>109402</v>
      </c>
      <c r="BX552" s="3">
        <v>158925</v>
      </c>
      <c r="BY552" s="3">
        <v>142611</v>
      </c>
      <c r="BZ552" s="3">
        <v>209866</v>
      </c>
      <c r="CA552" s="3">
        <v>1104788</v>
      </c>
      <c r="CB552" s="3">
        <v>1477027</v>
      </c>
      <c r="CC552" s="3">
        <v>1380819</v>
      </c>
      <c r="CD552" s="3">
        <v>3237257</v>
      </c>
      <c r="CE552" s="3">
        <v>4616002</v>
      </c>
      <c r="CF552" s="3">
        <v>3733632</v>
      </c>
      <c r="CG552" s="3">
        <v>905385</v>
      </c>
      <c r="CH552" s="3">
        <v>670547</v>
      </c>
    </row>
    <row r="553" spans="1:86" x14ac:dyDescent="0.25">
      <c r="A553" t="s">
        <v>825</v>
      </c>
      <c r="B553" s="3">
        <v>56892699</v>
      </c>
      <c r="C553" s="3">
        <v>66235804</v>
      </c>
      <c r="D553" s="3">
        <v>67293232</v>
      </c>
      <c r="E553" s="3">
        <v>74198497</v>
      </c>
      <c r="F553" s="3">
        <v>163053934</v>
      </c>
      <c r="G553" s="3">
        <v>369549</v>
      </c>
      <c r="H553" s="3">
        <v>853096</v>
      </c>
      <c r="I553" s="3">
        <v>965304</v>
      </c>
      <c r="J553" s="3">
        <v>962005</v>
      </c>
      <c r="K553" s="3">
        <v>1474782</v>
      </c>
      <c r="L553" s="3">
        <v>10490000</v>
      </c>
      <c r="M553" s="3">
        <v>10490000</v>
      </c>
      <c r="N553" s="3">
        <v>10490000</v>
      </c>
      <c r="O553" s="3">
        <v>10810000</v>
      </c>
      <c r="P553" s="3">
        <v>21620000</v>
      </c>
      <c r="Q553" s="3">
        <v>2313070</v>
      </c>
      <c r="R553" s="3">
        <v>4016925</v>
      </c>
      <c r="S553" s="3">
        <v>4871439</v>
      </c>
      <c r="T553" s="3">
        <v>6446985</v>
      </c>
      <c r="U553" s="3">
        <v>12970796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1247896</v>
      </c>
      <c r="AB553" s="3">
        <v>1276914</v>
      </c>
      <c r="AC553" s="3">
        <v>1198745</v>
      </c>
      <c r="AD553" s="3">
        <v>1445543</v>
      </c>
      <c r="AE553" s="3">
        <v>2725253</v>
      </c>
      <c r="AF553" s="3">
        <v>604020</v>
      </c>
      <c r="AG553" s="3">
        <v>616338</v>
      </c>
      <c r="AH553" s="3">
        <v>486550</v>
      </c>
      <c r="AI553" s="3">
        <v>545981</v>
      </c>
      <c r="AJ553" s="3">
        <v>1157874</v>
      </c>
      <c r="AK553" s="3">
        <v>24164805</v>
      </c>
      <c r="AL553" s="3">
        <v>30379019</v>
      </c>
      <c r="AM553" s="3">
        <v>29012536</v>
      </c>
      <c r="AN553" s="3">
        <v>29902351</v>
      </c>
      <c r="AO553" s="3">
        <v>77684799</v>
      </c>
      <c r="AP553" s="3">
        <v>102461319</v>
      </c>
      <c r="AQ553" s="3">
        <v>107027903</v>
      </c>
      <c r="AR553" s="3">
        <v>129693480</v>
      </c>
      <c r="AS553" s="3">
        <v>138419944</v>
      </c>
      <c r="AT553" s="3">
        <v>310970191</v>
      </c>
      <c r="AU553" s="3">
        <v>1245249</v>
      </c>
      <c r="AV553" s="3">
        <v>1621039</v>
      </c>
      <c r="AW553" s="3">
        <v>715016</v>
      </c>
      <c r="AX553" s="3">
        <v>1456173</v>
      </c>
      <c r="AY553" s="3">
        <v>3428319</v>
      </c>
      <c r="AZ553" s="3">
        <v>2643058</v>
      </c>
      <c r="BA553" s="3">
        <v>2239416</v>
      </c>
      <c r="BB553" s="3">
        <v>1178072</v>
      </c>
      <c r="BC553" s="3">
        <v>1922260</v>
      </c>
      <c r="BD553" s="3">
        <v>5416598</v>
      </c>
      <c r="BE553" s="3">
        <v>1397809</v>
      </c>
      <c r="BF553" s="3">
        <v>618377</v>
      </c>
      <c r="BG553" s="3">
        <v>463056</v>
      </c>
      <c r="BH553" s="3">
        <v>466087</v>
      </c>
      <c r="BI553" s="3">
        <v>1988279</v>
      </c>
      <c r="BJ553" s="5">
        <v>0.23519650344411663</v>
      </c>
      <c r="BK553" s="5">
        <v>0.22895254834296083</v>
      </c>
      <c r="BL553" s="5">
        <v>0.77211070291119732</v>
      </c>
      <c r="BM553" s="5">
        <v>0.52129680688356417</v>
      </c>
      <c r="BN553" s="5">
        <v>0.58217334939753695</v>
      </c>
      <c r="BO553" s="3">
        <v>621638</v>
      </c>
      <c r="BP553" s="3">
        <v>512720</v>
      </c>
      <c r="BQ553" s="3">
        <v>909602</v>
      </c>
      <c r="BR553" s="3">
        <v>1002068</v>
      </c>
      <c r="BS553" s="3">
        <v>3153399</v>
      </c>
      <c r="BT553" s="3">
        <v>1644527</v>
      </c>
      <c r="BU553" s="3">
        <v>1478734</v>
      </c>
      <c r="BV553" s="3">
        <v>1590704</v>
      </c>
      <c r="BW553" s="3">
        <v>1747675</v>
      </c>
      <c r="BX553" s="3">
        <v>4464369</v>
      </c>
      <c r="BY553" s="3">
        <v>621638</v>
      </c>
      <c r="BZ553" s="3">
        <v>512720</v>
      </c>
      <c r="CA553" s="3">
        <v>909602</v>
      </c>
      <c r="CB553" s="3">
        <v>1016683</v>
      </c>
      <c r="CC553" s="3">
        <v>3153399</v>
      </c>
      <c r="CD553" s="3">
        <v>2268138</v>
      </c>
      <c r="CE553" s="3">
        <v>2587053</v>
      </c>
      <c r="CF553" s="3">
        <v>1396118</v>
      </c>
      <c r="CG553" s="3">
        <v>2187165</v>
      </c>
      <c r="CH553" s="3">
        <v>4739289</v>
      </c>
    </row>
    <row r="554" spans="1:86" x14ac:dyDescent="0.25">
      <c r="A554" t="s">
        <v>826</v>
      </c>
      <c r="B554" s="3">
        <v>28954581</v>
      </c>
      <c r="C554" s="3">
        <v>33478445</v>
      </c>
      <c r="D554" s="3">
        <v>30765568</v>
      </c>
      <c r="E554" s="3">
        <v>33668154</v>
      </c>
      <c r="F554" s="3">
        <v>31464281</v>
      </c>
      <c r="G554" s="3">
        <v>2551865</v>
      </c>
      <c r="H554" s="3">
        <v>2661293</v>
      </c>
      <c r="I554" s="3">
        <v>2222572</v>
      </c>
      <c r="J554" s="3">
        <v>1852149</v>
      </c>
      <c r="K554" s="3">
        <v>2025846</v>
      </c>
      <c r="L554" s="3">
        <v>259480</v>
      </c>
      <c r="M554" s="3">
        <v>259480</v>
      </c>
      <c r="N554" s="3">
        <v>259480</v>
      </c>
      <c r="O554" s="3">
        <v>259480</v>
      </c>
      <c r="P554" s="3">
        <v>259480</v>
      </c>
      <c r="Q554" s="3">
        <v>20532606</v>
      </c>
      <c r="R554" s="3">
        <v>25663332</v>
      </c>
      <c r="S554" s="3">
        <v>23010282</v>
      </c>
      <c r="T554" s="3">
        <v>26325646</v>
      </c>
      <c r="U554" s="3">
        <v>24573532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2551144</v>
      </c>
      <c r="AB554" s="3">
        <v>2721506</v>
      </c>
      <c r="AC554" s="3">
        <v>2883731</v>
      </c>
      <c r="AD554" s="3">
        <v>2429125</v>
      </c>
      <c r="AE554" s="3">
        <v>1729136</v>
      </c>
      <c r="AF554" s="3">
        <v>800000</v>
      </c>
      <c r="AG554" s="3">
        <v>800000</v>
      </c>
      <c r="AH554" s="3">
        <v>816426</v>
      </c>
      <c r="AI554" s="3">
        <v>816426</v>
      </c>
      <c r="AJ554" s="3">
        <v>0</v>
      </c>
      <c r="AK554" s="3">
        <v>0</v>
      </c>
      <c r="AL554" s="3">
        <v>0</v>
      </c>
      <c r="AM554" s="3">
        <v>0</v>
      </c>
      <c r="AN554" s="3">
        <v>0</v>
      </c>
      <c r="AO554" s="3">
        <v>53370</v>
      </c>
      <c r="AP554" s="3">
        <v>30511269</v>
      </c>
      <c r="AQ554" s="3">
        <v>30118874</v>
      </c>
      <c r="AR554" s="3">
        <v>28158361</v>
      </c>
      <c r="AS554" s="3">
        <v>27022179</v>
      </c>
      <c r="AT554" s="3">
        <v>25947571</v>
      </c>
      <c r="AU554" s="3">
        <v>7108858</v>
      </c>
      <c r="AV554" s="3">
        <v>7030333</v>
      </c>
      <c r="AW554" s="3">
        <v>5415377</v>
      </c>
      <c r="AX554" s="3">
        <v>3133883</v>
      </c>
      <c r="AY554" s="3">
        <v>4125347</v>
      </c>
      <c r="AZ554" s="3">
        <v>7762714</v>
      </c>
      <c r="BA554" s="3">
        <v>7741406</v>
      </c>
      <c r="BB554" s="3">
        <v>6108935</v>
      </c>
      <c r="BC554" s="3">
        <v>3836575</v>
      </c>
      <c r="BD554" s="3">
        <v>4800577</v>
      </c>
      <c r="BE554" s="3">
        <v>653856</v>
      </c>
      <c r="BF554" s="3">
        <v>711073</v>
      </c>
      <c r="BG554" s="3">
        <v>693558</v>
      </c>
      <c r="BH554" s="3">
        <v>702692</v>
      </c>
      <c r="BI554" s="3">
        <v>675230</v>
      </c>
      <c r="BJ554" s="5">
        <v>1.0305674020709768E-6</v>
      </c>
      <c r="BK554" s="5">
        <v>7.4921790692801798E-5</v>
      </c>
      <c r="BL554" s="5">
        <v>1.4578482174061436E-2</v>
      </c>
      <c r="BM554" s="5">
        <v>3.3949551357656243E-3</v>
      </c>
      <c r="BN554" s="5">
        <v>8.1240234246841577E-6</v>
      </c>
      <c r="BO554" s="3">
        <v>8</v>
      </c>
      <c r="BP554" s="3">
        <v>580</v>
      </c>
      <c r="BQ554" s="3">
        <v>89059</v>
      </c>
      <c r="BR554" s="3">
        <v>13025</v>
      </c>
      <c r="BS554" s="3">
        <v>39</v>
      </c>
      <c r="BT554" s="3">
        <v>64014</v>
      </c>
      <c r="BU554" s="3">
        <v>70626</v>
      </c>
      <c r="BV554" s="3">
        <v>151364</v>
      </c>
      <c r="BW554" s="3">
        <v>264818</v>
      </c>
      <c r="BX554" s="3">
        <v>185585</v>
      </c>
      <c r="BY554" s="3">
        <v>130162</v>
      </c>
      <c r="BZ554" s="3">
        <v>-171626</v>
      </c>
      <c r="CA554" s="3">
        <v>-13262</v>
      </c>
      <c r="CB554" s="3">
        <v>77511</v>
      </c>
      <c r="CC554" s="3">
        <v>72339</v>
      </c>
      <c r="CD554" s="3">
        <v>7042710</v>
      </c>
      <c r="CE554" s="3">
        <v>7272585</v>
      </c>
      <c r="CF554" s="3">
        <v>5580003</v>
      </c>
      <c r="CG554" s="3">
        <v>3321190</v>
      </c>
      <c r="CH554" s="3">
        <v>4238593</v>
      </c>
    </row>
    <row r="555" spans="1:86" x14ac:dyDescent="0.25">
      <c r="A555" t="s">
        <v>827</v>
      </c>
      <c r="B555" s="3">
        <v>91352156</v>
      </c>
      <c r="C555" s="3">
        <v>104119249</v>
      </c>
      <c r="D555" s="3">
        <v>123180877</v>
      </c>
      <c r="E555" s="3">
        <v>129742133</v>
      </c>
      <c r="F555" s="3">
        <v>134748092</v>
      </c>
      <c r="G555" s="3">
        <v>7184107</v>
      </c>
      <c r="H555" s="3">
        <v>8815323</v>
      </c>
      <c r="I555" s="3">
        <v>12886006</v>
      </c>
      <c r="J555" s="3">
        <v>16017516</v>
      </c>
      <c r="K555" s="3">
        <v>16159386</v>
      </c>
      <c r="L555" s="3">
        <v>20070000</v>
      </c>
      <c r="M555" s="3">
        <v>20070000</v>
      </c>
      <c r="N555" s="3">
        <v>20070000</v>
      </c>
      <c r="O555" s="3">
        <v>20070000</v>
      </c>
      <c r="P555" s="3">
        <v>20070000</v>
      </c>
      <c r="Q555" s="3">
        <v>9310061</v>
      </c>
      <c r="R555" s="3">
        <v>14365799</v>
      </c>
      <c r="S555" s="3">
        <v>20396328</v>
      </c>
      <c r="T555" s="3">
        <v>26516451</v>
      </c>
      <c r="U555" s="3">
        <v>31625391</v>
      </c>
      <c r="V555" s="3">
        <v>5716051</v>
      </c>
      <c r="W555" s="3">
        <v>7963512</v>
      </c>
      <c r="X555" s="3">
        <v>11467889</v>
      </c>
      <c r="Y555" s="3">
        <v>9164137</v>
      </c>
      <c r="Z555" s="3">
        <v>13946833</v>
      </c>
      <c r="AA555" s="3">
        <v>3254498</v>
      </c>
      <c r="AB555" s="3">
        <v>3638931</v>
      </c>
      <c r="AC555" s="3">
        <v>3301127</v>
      </c>
      <c r="AD555" s="3">
        <v>3300681</v>
      </c>
      <c r="AE555" s="3">
        <v>2365816</v>
      </c>
      <c r="AF555" s="3">
        <v>0</v>
      </c>
      <c r="AG555" s="3">
        <v>0</v>
      </c>
      <c r="AH555" s="3">
        <v>3799</v>
      </c>
      <c r="AI555" s="3">
        <v>51324</v>
      </c>
      <c r="AJ555" s="3">
        <v>53887</v>
      </c>
      <c r="AK555" s="3">
        <v>12327944</v>
      </c>
      <c r="AL555" s="3">
        <v>17075400</v>
      </c>
      <c r="AM555" s="3">
        <v>15825535</v>
      </c>
      <c r="AN555" s="3">
        <v>17991332</v>
      </c>
      <c r="AO555" s="3">
        <v>14015623</v>
      </c>
      <c r="AP555" s="3">
        <v>149155468</v>
      </c>
      <c r="AQ555" s="3">
        <v>179432309</v>
      </c>
      <c r="AR555" s="3">
        <v>199601686</v>
      </c>
      <c r="AS555" s="3">
        <v>217529615</v>
      </c>
      <c r="AT555" s="3">
        <v>231070376</v>
      </c>
      <c r="AU555" s="3">
        <v>8422708</v>
      </c>
      <c r="AV555" s="3">
        <v>10439131</v>
      </c>
      <c r="AW555" s="3">
        <v>11469169</v>
      </c>
      <c r="AX555" s="3">
        <v>10023762</v>
      </c>
      <c r="AY555" s="3">
        <v>9920631</v>
      </c>
      <c r="AZ555" s="3">
        <v>11296974</v>
      </c>
      <c r="BA555" s="3">
        <v>14482910</v>
      </c>
      <c r="BB555" s="3">
        <v>16010180</v>
      </c>
      <c r="BC555" s="3">
        <v>16322877</v>
      </c>
      <c r="BD555" s="3">
        <v>15683472</v>
      </c>
      <c r="BE555" s="3">
        <v>2874266</v>
      </c>
      <c r="BF555" s="3">
        <v>4043779</v>
      </c>
      <c r="BG555" s="3">
        <v>4541011</v>
      </c>
      <c r="BH555" s="3">
        <v>6299115</v>
      </c>
      <c r="BI555" s="3">
        <v>5762841</v>
      </c>
      <c r="BJ555" s="5">
        <v>8.8227785599931455E-2</v>
      </c>
      <c r="BK555" s="5">
        <v>7.9988897258907218E-2</v>
      </c>
      <c r="BL555" s="5">
        <v>7.2088633606867625E-2</v>
      </c>
      <c r="BM555" s="5">
        <v>9.4340293074560322E-2</v>
      </c>
      <c r="BN555" s="5">
        <v>0.10511926185732343</v>
      </c>
      <c r="BO555" s="3">
        <v>996707</v>
      </c>
      <c r="BP555" s="3">
        <v>1158472</v>
      </c>
      <c r="BQ555" s="3">
        <v>1154152</v>
      </c>
      <c r="BR555" s="3">
        <v>1539905</v>
      </c>
      <c r="BS555" s="3">
        <v>1648635</v>
      </c>
      <c r="BT555" s="3">
        <v>36898</v>
      </c>
      <c r="BU555" s="3">
        <v>8601</v>
      </c>
      <c r="BV555" s="3">
        <v>17186</v>
      </c>
      <c r="BW555" s="3">
        <v>5969</v>
      </c>
      <c r="BX555" s="3">
        <v>6537</v>
      </c>
      <c r="BY555" s="3">
        <v>996707</v>
      </c>
      <c r="BZ555" s="3">
        <v>1160528</v>
      </c>
      <c r="CA555" s="3">
        <v>1157368</v>
      </c>
      <c r="CB555" s="3">
        <v>1541305</v>
      </c>
      <c r="CC555" s="3">
        <v>1648635</v>
      </c>
      <c r="CD555" s="3">
        <v>7462899</v>
      </c>
      <c r="CE555" s="3">
        <v>9287204</v>
      </c>
      <c r="CF555" s="3">
        <v>10328987</v>
      </c>
      <c r="CG555" s="3">
        <v>8488426</v>
      </c>
      <c r="CH555" s="3">
        <v>8278533</v>
      </c>
    </row>
    <row r="556" spans="1:86" x14ac:dyDescent="0.25">
      <c r="A556" t="s">
        <v>828</v>
      </c>
      <c r="B556" s="3">
        <v>70494600</v>
      </c>
      <c r="C556" s="3">
        <v>76911555</v>
      </c>
      <c r="D556" s="3">
        <v>86784137</v>
      </c>
      <c r="E556" s="3">
        <v>91700470</v>
      </c>
      <c r="F556" s="3">
        <v>110376001</v>
      </c>
      <c r="G556" s="3">
        <v>828473</v>
      </c>
      <c r="H556" s="3">
        <v>616302</v>
      </c>
      <c r="I556" s="3">
        <v>864705</v>
      </c>
      <c r="J556" s="3">
        <v>1009912</v>
      </c>
      <c r="K556" s="3">
        <v>1866486</v>
      </c>
      <c r="L556" s="3">
        <v>3000000</v>
      </c>
      <c r="M556" s="3">
        <v>3000000</v>
      </c>
      <c r="N556" s="3">
        <v>3000000</v>
      </c>
      <c r="O556" s="3">
        <v>3000000</v>
      </c>
      <c r="P556" s="3">
        <v>3000000</v>
      </c>
      <c r="Q556" s="3">
        <v>33115660</v>
      </c>
      <c r="R556" s="3">
        <v>35740461</v>
      </c>
      <c r="S556" s="3">
        <v>41340786</v>
      </c>
      <c r="T556" s="3">
        <v>47408672</v>
      </c>
      <c r="U556" s="3">
        <v>54969599</v>
      </c>
      <c r="V556" s="3">
        <v>156223</v>
      </c>
      <c r="W556" s="3">
        <v>0</v>
      </c>
      <c r="X556" s="3">
        <v>0</v>
      </c>
      <c r="Y556" s="3">
        <v>0</v>
      </c>
      <c r="Z556" s="3">
        <v>0</v>
      </c>
      <c r="AA556" s="3">
        <v>1473984</v>
      </c>
      <c r="AB556" s="3">
        <v>1471801</v>
      </c>
      <c r="AC556" s="3">
        <v>1570410</v>
      </c>
      <c r="AD556" s="3">
        <v>1669547</v>
      </c>
      <c r="AE556" s="3">
        <v>2534511</v>
      </c>
      <c r="AF556" s="3">
        <v>854622</v>
      </c>
      <c r="AG556" s="3">
        <v>924713</v>
      </c>
      <c r="AH556" s="3">
        <v>1049307</v>
      </c>
      <c r="AI556" s="3">
        <v>1187924</v>
      </c>
      <c r="AJ556" s="3">
        <v>1668098</v>
      </c>
      <c r="AK556" s="3">
        <v>12790281</v>
      </c>
      <c r="AL556" s="3">
        <v>13727228</v>
      </c>
      <c r="AM556" s="3">
        <v>13953262</v>
      </c>
      <c r="AN556" s="3">
        <v>19479272</v>
      </c>
      <c r="AO556" s="3">
        <v>18197384</v>
      </c>
      <c r="AP556" s="3">
        <v>124193501</v>
      </c>
      <c r="AQ556" s="3">
        <v>133275145</v>
      </c>
      <c r="AR556" s="3">
        <v>142685286</v>
      </c>
      <c r="AS556" s="3">
        <v>154463770</v>
      </c>
      <c r="AT556" s="3">
        <v>213802857</v>
      </c>
      <c r="AU556" s="3">
        <v>8478471</v>
      </c>
      <c r="AV556" s="3">
        <v>7201031</v>
      </c>
      <c r="AW556" s="3">
        <v>9526649</v>
      </c>
      <c r="AX556" s="3">
        <v>10216668</v>
      </c>
      <c r="AY556" s="3">
        <v>12022878</v>
      </c>
      <c r="AZ556" s="3">
        <v>12187931</v>
      </c>
      <c r="BA556" s="3">
        <v>10356219</v>
      </c>
      <c r="BB556" s="3">
        <v>12678245</v>
      </c>
      <c r="BC556" s="3">
        <v>13427138</v>
      </c>
      <c r="BD556" s="3">
        <v>16166106</v>
      </c>
      <c r="BE556" s="3">
        <v>3709460</v>
      </c>
      <c r="BF556" s="3">
        <v>3155188</v>
      </c>
      <c r="BG556" s="3">
        <v>3151596</v>
      </c>
      <c r="BH556" s="3">
        <v>3210470</v>
      </c>
      <c r="BI556" s="3">
        <v>4143228</v>
      </c>
      <c r="BJ556" s="5">
        <v>5.3459688933257005E-2</v>
      </c>
      <c r="BK556" s="5">
        <v>2.4717708267853356E-2</v>
      </c>
      <c r="BL556" s="5">
        <v>2.6453109243432353E-2</v>
      </c>
      <c r="BM556" s="5">
        <v>3.0459208805331411E-2</v>
      </c>
      <c r="BN556" s="5">
        <v>3.1034870116526517E-2</v>
      </c>
      <c r="BO556" s="3">
        <v>651563</v>
      </c>
      <c r="BP556" s="3">
        <v>255982</v>
      </c>
      <c r="BQ556" s="3">
        <v>335379</v>
      </c>
      <c r="BR556" s="3">
        <v>408980</v>
      </c>
      <c r="BS556" s="3">
        <v>501713</v>
      </c>
      <c r="BT556" s="3">
        <v>349580</v>
      </c>
      <c r="BU556" s="3">
        <v>233764</v>
      </c>
      <c r="BV556" s="3">
        <v>254908</v>
      </c>
      <c r="BW556" s="3">
        <v>197656</v>
      </c>
      <c r="BX556" s="3">
        <v>271662</v>
      </c>
      <c r="BY556" s="3">
        <v>628328</v>
      </c>
      <c r="BZ556" s="3">
        <v>271954</v>
      </c>
      <c r="CA556" s="3">
        <v>346488</v>
      </c>
      <c r="CB556" s="3">
        <v>422259</v>
      </c>
      <c r="CC556" s="3">
        <v>501713</v>
      </c>
      <c r="CD556" s="3">
        <v>8199723</v>
      </c>
      <c r="CE556" s="3">
        <v>7162841</v>
      </c>
      <c r="CF556" s="3">
        <v>9435069</v>
      </c>
      <c r="CG556" s="3">
        <v>9992065</v>
      </c>
      <c r="CH556" s="3">
        <v>11792827</v>
      </c>
    </row>
    <row r="557" spans="1:86" x14ac:dyDescent="0.25">
      <c r="A557" t="s">
        <v>829</v>
      </c>
      <c r="B557" s="3">
        <v>37871244</v>
      </c>
      <c r="C557" s="3">
        <v>67847110</v>
      </c>
      <c r="D557" s="3">
        <v>41149705</v>
      </c>
      <c r="E557" s="3">
        <v>73265066</v>
      </c>
      <c r="F557" s="3">
        <v>40926305</v>
      </c>
      <c r="G557" s="3">
        <v>7164</v>
      </c>
      <c r="H557" s="3">
        <v>10277</v>
      </c>
      <c r="I557" s="3">
        <v>12101</v>
      </c>
      <c r="J557" s="3">
        <v>11409</v>
      </c>
      <c r="K557" s="3">
        <v>25839</v>
      </c>
      <c r="L557" s="3">
        <v>2040000</v>
      </c>
      <c r="M557" s="3">
        <v>2040000</v>
      </c>
      <c r="N557" s="3">
        <v>2040000</v>
      </c>
      <c r="O557" s="3">
        <v>2040000</v>
      </c>
      <c r="P557" s="3">
        <v>2040000</v>
      </c>
      <c r="Q557" s="3">
        <v>243920</v>
      </c>
      <c r="R557" s="3">
        <v>283290</v>
      </c>
      <c r="S557" s="3">
        <v>377493</v>
      </c>
      <c r="T557" s="3">
        <v>641983</v>
      </c>
      <c r="U557" s="3">
        <v>1301651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52197</v>
      </c>
      <c r="AB557" s="3">
        <v>65174</v>
      </c>
      <c r="AC557" s="3">
        <v>70670</v>
      </c>
      <c r="AD557" s="3">
        <v>57946</v>
      </c>
      <c r="AE557" s="3">
        <v>81508</v>
      </c>
      <c r="AF557" s="3">
        <v>0</v>
      </c>
      <c r="AG557" s="3">
        <v>8392</v>
      </c>
      <c r="AH557" s="3">
        <v>726</v>
      </c>
      <c r="AI557" s="3">
        <v>2844</v>
      </c>
      <c r="AJ557" s="3">
        <v>10746</v>
      </c>
      <c r="AK557" s="3">
        <v>0</v>
      </c>
      <c r="AL557" s="3">
        <v>0</v>
      </c>
      <c r="AM557" s="3">
        <v>0</v>
      </c>
      <c r="AN557" s="3">
        <v>0</v>
      </c>
      <c r="AO557" s="3">
        <v>0</v>
      </c>
      <c r="AP557" s="3">
        <v>50000804</v>
      </c>
      <c r="AQ557" s="3">
        <v>150506756</v>
      </c>
      <c r="AR557" s="3">
        <v>235586918</v>
      </c>
      <c r="AS557" s="3">
        <v>181608760</v>
      </c>
      <c r="AT557" s="3">
        <v>191027887</v>
      </c>
      <c r="AU557" s="3">
        <v>54742</v>
      </c>
      <c r="AV557" s="3">
        <v>25194</v>
      </c>
      <c r="AW557" s="3">
        <v>312604</v>
      </c>
      <c r="AX557" s="3">
        <v>436397</v>
      </c>
      <c r="AY557" s="3">
        <v>991607</v>
      </c>
      <c r="AZ557" s="3">
        <v>71074</v>
      </c>
      <c r="BA557" s="3">
        <v>37319</v>
      </c>
      <c r="BB557" s="3">
        <v>424393</v>
      </c>
      <c r="BC557" s="3">
        <v>445882</v>
      </c>
      <c r="BD557" s="3">
        <v>1013151</v>
      </c>
      <c r="BE557" s="3">
        <v>16332</v>
      </c>
      <c r="BF557" s="3">
        <v>12125</v>
      </c>
      <c r="BG557" s="3">
        <v>111789</v>
      </c>
      <c r="BH557" s="3">
        <v>9485</v>
      </c>
      <c r="BI557" s="3">
        <v>21544</v>
      </c>
      <c r="BJ557" s="5">
        <v>0</v>
      </c>
      <c r="BK557" s="5">
        <v>0</v>
      </c>
      <c r="BL557" s="5">
        <v>3.1362440002544812E-3</v>
      </c>
      <c r="BM557" s="5">
        <v>0</v>
      </c>
      <c r="BN557" s="5">
        <v>0</v>
      </c>
      <c r="BO557" s="3">
        <v>0</v>
      </c>
      <c r="BP557" s="3">
        <v>0</v>
      </c>
      <c r="BQ557" s="3">
        <v>1331</v>
      </c>
      <c r="BR557" s="3">
        <v>0</v>
      </c>
      <c r="BS557" s="3">
        <v>0</v>
      </c>
      <c r="BT557" s="3">
        <v>6127</v>
      </c>
      <c r="BU557" s="3">
        <v>3772</v>
      </c>
      <c r="BV557" s="3">
        <v>9518</v>
      </c>
      <c r="BW557" s="3">
        <v>4880</v>
      </c>
      <c r="BX557" s="3">
        <v>377</v>
      </c>
      <c r="BY557" s="3">
        <v>32091</v>
      </c>
      <c r="BZ557" s="3">
        <v>-141092</v>
      </c>
      <c r="CA557" s="3">
        <v>-42000</v>
      </c>
      <c r="CB557" s="3">
        <v>12939</v>
      </c>
      <c r="CC557" s="3">
        <v>-18146</v>
      </c>
      <c r="CD557" s="3">
        <v>28778</v>
      </c>
      <c r="CE557" s="3">
        <v>170058</v>
      </c>
      <c r="CF557" s="3">
        <v>364122</v>
      </c>
      <c r="CG557" s="3">
        <v>428338</v>
      </c>
      <c r="CH557" s="3">
        <v>1010130</v>
      </c>
    </row>
    <row r="558" spans="1:86" x14ac:dyDescent="0.25">
      <c r="A558" t="s">
        <v>830</v>
      </c>
      <c r="B558" s="3">
        <v>7994874</v>
      </c>
      <c r="C558" s="3">
        <v>5835898</v>
      </c>
      <c r="D558" s="3">
        <v>6329390</v>
      </c>
      <c r="E558" s="3">
        <v>7903774</v>
      </c>
      <c r="F558" s="3">
        <v>7171321</v>
      </c>
      <c r="G558" s="3">
        <v>25565</v>
      </c>
      <c r="H558" s="3">
        <v>16536</v>
      </c>
      <c r="I558" s="3">
        <v>19523</v>
      </c>
      <c r="J558" s="3">
        <v>101703</v>
      </c>
      <c r="K558" s="3">
        <v>97199</v>
      </c>
      <c r="L558" s="3">
        <v>520000</v>
      </c>
      <c r="M558" s="3">
        <v>520000</v>
      </c>
      <c r="N558" s="3">
        <v>520000</v>
      </c>
      <c r="O558" s="3">
        <v>520000</v>
      </c>
      <c r="P558" s="3">
        <v>520000</v>
      </c>
      <c r="Q558" s="3">
        <v>3345146</v>
      </c>
      <c r="R558" s="3">
        <v>3158258</v>
      </c>
      <c r="S558" s="3">
        <v>3390081</v>
      </c>
      <c r="T558" s="3">
        <v>5158814</v>
      </c>
      <c r="U558" s="3">
        <v>4208955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1487098</v>
      </c>
      <c r="AB558" s="3">
        <v>1003311</v>
      </c>
      <c r="AC558" s="3">
        <v>913261</v>
      </c>
      <c r="AD558" s="3">
        <v>1259206</v>
      </c>
      <c r="AE558" s="3">
        <v>889943</v>
      </c>
      <c r="AF558" s="3">
        <v>500000</v>
      </c>
      <c r="AG558" s="3">
        <v>44000</v>
      </c>
      <c r="AH558" s="3">
        <v>0</v>
      </c>
      <c r="AI558" s="3">
        <v>290550</v>
      </c>
      <c r="AJ558" s="3">
        <v>0</v>
      </c>
      <c r="AK558" s="3">
        <v>0</v>
      </c>
      <c r="AL558" s="3">
        <v>0</v>
      </c>
      <c r="AM558" s="3">
        <v>0</v>
      </c>
      <c r="AN558" s="3">
        <v>0</v>
      </c>
      <c r="AO558" s="3">
        <v>314209</v>
      </c>
      <c r="AP558" s="3">
        <v>11700086</v>
      </c>
      <c r="AQ558" s="3">
        <v>13572087</v>
      </c>
      <c r="AR558" s="3">
        <v>13267888</v>
      </c>
      <c r="AS558" s="3">
        <v>13043096</v>
      </c>
      <c r="AT558" s="3">
        <v>11949574</v>
      </c>
      <c r="AU558" s="3">
        <v>1535433</v>
      </c>
      <c r="AV558" s="3">
        <v>2624618</v>
      </c>
      <c r="AW558" s="3">
        <v>3130121</v>
      </c>
      <c r="AX558" s="3">
        <v>2554201</v>
      </c>
      <c r="AY558" s="3">
        <v>2362365</v>
      </c>
      <c r="AZ558" s="3">
        <v>1561221</v>
      </c>
      <c r="BA558" s="3">
        <v>2643250</v>
      </c>
      <c r="BB558" s="3">
        <v>3147476</v>
      </c>
      <c r="BC558" s="3">
        <v>2617294</v>
      </c>
      <c r="BD558" s="3">
        <v>2386800</v>
      </c>
      <c r="BE558" s="3">
        <v>25788</v>
      </c>
      <c r="BF558" s="3">
        <v>18632</v>
      </c>
      <c r="BG558" s="3">
        <v>17355</v>
      </c>
      <c r="BH558" s="3">
        <v>63093</v>
      </c>
      <c r="BI558" s="3">
        <v>24435</v>
      </c>
      <c r="BJ558" s="5">
        <v>4.5336310490314956E-3</v>
      </c>
      <c r="BK558" s="5">
        <v>6.8219048519814621E-3</v>
      </c>
      <c r="BL558" s="5">
        <v>4.6545231798431503E-4</v>
      </c>
      <c r="BM558" s="5">
        <v>0</v>
      </c>
      <c r="BN558" s="5">
        <v>0</v>
      </c>
      <c r="BO558" s="3">
        <v>7078</v>
      </c>
      <c r="BP558" s="3">
        <v>18032</v>
      </c>
      <c r="BQ558" s="3">
        <v>1465</v>
      </c>
      <c r="BR558" s="3">
        <v>0</v>
      </c>
      <c r="BS558" s="3">
        <v>0</v>
      </c>
      <c r="BT558" s="3">
        <v>30562</v>
      </c>
      <c r="BU558" s="3">
        <v>8478</v>
      </c>
      <c r="BV558" s="3">
        <v>30741</v>
      </c>
      <c r="BW558" s="3">
        <v>6793</v>
      </c>
      <c r="BX558" s="3">
        <v>367</v>
      </c>
      <c r="BY558" s="3">
        <v>7078</v>
      </c>
      <c r="BZ558" s="3">
        <v>18032</v>
      </c>
      <c r="CA558" s="3">
        <v>1465</v>
      </c>
      <c r="CB558" s="3">
        <v>0</v>
      </c>
      <c r="CC558" s="3">
        <v>0</v>
      </c>
      <c r="CD558" s="3">
        <v>1558917</v>
      </c>
      <c r="CE558" s="3">
        <v>2615064</v>
      </c>
      <c r="CF558" s="3">
        <v>3159397</v>
      </c>
      <c r="CG558" s="3">
        <v>2560994</v>
      </c>
      <c r="CH558" s="3">
        <v>2362732</v>
      </c>
    </row>
    <row r="559" spans="1:86" x14ac:dyDescent="0.25">
      <c r="A559" t="s">
        <v>831</v>
      </c>
      <c r="B559" s="3">
        <v>56220504</v>
      </c>
      <c r="C559" s="3">
        <v>59255475</v>
      </c>
      <c r="D559" s="3">
        <v>63272885</v>
      </c>
      <c r="E559" s="3">
        <v>63348943</v>
      </c>
      <c r="F559" s="3">
        <v>69041917</v>
      </c>
      <c r="G559" s="3">
        <v>8813699</v>
      </c>
      <c r="H559" s="3">
        <v>8239240</v>
      </c>
      <c r="I559" s="3">
        <v>7909811</v>
      </c>
      <c r="J559" s="3">
        <v>8357199</v>
      </c>
      <c r="K559" s="3">
        <v>10554625</v>
      </c>
      <c r="L559" s="3">
        <v>1047621</v>
      </c>
      <c r="M559" s="3">
        <v>1047621</v>
      </c>
      <c r="N559" s="3">
        <v>1047621</v>
      </c>
      <c r="O559" s="3">
        <v>1047621</v>
      </c>
      <c r="P559" s="3">
        <v>1047621</v>
      </c>
      <c r="Q559" s="3">
        <v>18141715</v>
      </c>
      <c r="R559" s="3">
        <v>16601979</v>
      </c>
      <c r="S559" s="3">
        <v>19747511</v>
      </c>
      <c r="T559" s="3">
        <v>20175178</v>
      </c>
      <c r="U559" s="3">
        <v>25010612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5991103</v>
      </c>
      <c r="AB559" s="3">
        <v>5580564</v>
      </c>
      <c r="AC559" s="3">
        <v>6105136</v>
      </c>
      <c r="AD559" s="3">
        <v>9212917</v>
      </c>
      <c r="AE559" s="3">
        <v>8204988</v>
      </c>
      <c r="AF559" s="3">
        <v>2988741</v>
      </c>
      <c r="AG559" s="3">
        <v>2745371</v>
      </c>
      <c r="AH559" s="3">
        <v>3267154</v>
      </c>
      <c r="AI559" s="3">
        <v>6560870</v>
      </c>
      <c r="AJ559" s="3">
        <v>5548209</v>
      </c>
      <c r="AK559" s="3">
        <v>1321415</v>
      </c>
      <c r="AL559" s="3">
        <v>2204179</v>
      </c>
      <c r="AM559" s="3">
        <v>2780742</v>
      </c>
      <c r="AN559" s="3">
        <v>2274213</v>
      </c>
      <c r="AO559" s="3">
        <v>71666</v>
      </c>
      <c r="AP559" s="3">
        <v>94091073</v>
      </c>
      <c r="AQ559" s="3">
        <v>105532260</v>
      </c>
      <c r="AR559" s="3">
        <v>127050112</v>
      </c>
      <c r="AS559" s="3">
        <v>143738118</v>
      </c>
      <c r="AT559" s="3">
        <v>119132799</v>
      </c>
      <c r="AU559" s="3">
        <v>5017500</v>
      </c>
      <c r="AV559" s="3">
        <v>6104024</v>
      </c>
      <c r="AW559" s="3">
        <v>6293659</v>
      </c>
      <c r="AX559" s="3">
        <v>2602878</v>
      </c>
      <c r="AY559" s="3">
        <v>7865874</v>
      </c>
      <c r="AZ559" s="3">
        <v>7455392</v>
      </c>
      <c r="BA559" s="3">
        <v>8414127</v>
      </c>
      <c r="BB559" s="3">
        <v>8561796</v>
      </c>
      <c r="BC559" s="3">
        <v>5372902</v>
      </c>
      <c r="BD559" s="3">
        <v>9969662</v>
      </c>
      <c r="BE559" s="3">
        <v>2437892</v>
      </c>
      <c r="BF559" s="3">
        <v>2310103</v>
      </c>
      <c r="BG559" s="3">
        <v>2268137</v>
      </c>
      <c r="BH559" s="3">
        <v>2770024</v>
      </c>
      <c r="BI559" s="3">
        <v>2103788</v>
      </c>
      <c r="BJ559" s="5">
        <v>5.1828126542507756E-2</v>
      </c>
      <c r="BK559" s="5">
        <v>1.7711522538226485E-2</v>
      </c>
      <c r="BL559" s="5">
        <v>2.3501611110566055E-2</v>
      </c>
      <c r="BM559" s="5">
        <v>4.6456086487339614E-2</v>
      </c>
      <c r="BN559" s="5">
        <v>6.9284194388937155E-3</v>
      </c>
      <c r="BO559" s="3">
        <v>386399</v>
      </c>
      <c r="BP559" s="3">
        <v>149027</v>
      </c>
      <c r="BQ559" s="3">
        <v>201216</v>
      </c>
      <c r="BR559" s="3">
        <v>249604</v>
      </c>
      <c r="BS559" s="3">
        <v>69074</v>
      </c>
      <c r="BT559" s="3">
        <v>1206677</v>
      </c>
      <c r="BU559" s="3">
        <v>3373</v>
      </c>
      <c r="BV559" s="3">
        <v>3647</v>
      </c>
      <c r="BW559" s="3">
        <v>4144</v>
      </c>
      <c r="BX559" s="3">
        <v>10704</v>
      </c>
      <c r="BY559" s="3">
        <v>1499631</v>
      </c>
      <c r="BZ559" s="3">
        <v>408901</v>
      </c>
      <c r="CA559" s="3">
        <v>663441</v>
      </c>
      <c r="CB559" s="3">
        <v>641312</v>
      </c>
      <c r="CC559" s="3">
        <v>227444</v>
      </c>
      <c r="CD559" s="3">
        <v>4724546</v>
      </c>
      <c r="CE559" s="3">
        <v>5698496</v>
      </c>
      <c r="CF559" s="3">
        <v>5633865</v>
      </c>
      <c r="CG559" s="3">
        <v>1965710</v>
      </c>
      <c r="CH559" s="3">
        <v>7649134</v>
      </c>
    </row>
    <row r="560" spans="1:86" x14ac:dyDescent="0.25">
      <c r="A560" t="s">
        <v>832</v>
      </c>
      <c r="B560" s="3">
        <v>14107766</v>
      </c>
      <c r="C560" s="3">
        <v>15224043</v>
      </c>
      <c r="D560" s="3">
        <v>17911742</v>
      </c>
      <c r="E560" s="3">
        <v>16777406</v>
      </c>
      <c r="F560" s="3">
        <v>16466933</v>
      </c>
      <c r="G560" s="3">
        <v>3341120</v>
      </c>
      <c r="H560" s="3">
        <v>3791823</v>
      </c>
      <c r="I560" s="3">
        <v>4425856</v>
      </c>
      <c r="J560" s="3">
        <v>4648129</v>
      </c>
      <c r="K560" s="3">
        <v>4071050</v>
      </c>
      <c r="L560" s="3">
        <v>1548000</v>
      </c>
      <c r="M560" s="3">
        <v>1548000</v>
      </c>
      <c r="N560" s="3">
        <v>1548000</v>
      </c>
      <c r="O560" s="3">
        <v>1548000</v>
      </c>
      <c r="P560" s="3">
        <v>1548000</v>
      </c>
      <c r="Q560" s="3">
        <v>1096204</v>
      </c>
      <c r="R560" s="3">
        <v>1227664</v>
      </c>
      <c r="S560" s="3">
        <v>1240027</v>
      </c>
      <c r="T560" s="3">
        <v>1598648</v>
      </c>
      <c r="U560" s="3">
        <v>1768241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1085612</v>
      </c>
      <c r="AB560" s="3">
        <v>1157597</v>
      </c>
      <c r="AC560" s="3">
        <v>1147432</v>
      </c>
      <c r="AD560" s="3">
        <v>1420927</v>
      </c>
      <c r="AE560" s="3">
        <v>1394279</v>
      </c>
      <c r="AF560" s="3">
        <v>657956</v>
      </c>
      <c r="AG560" s="3">
        <v>653850</v>
      </c>
      <c r="AH560" s="3">
        <v>579564</v>
      </c>
      <c r="AI560" s="3">
        <v>751093</v>
      </c>
      <c r="AJ560" s="3">
        <v>888845</v>
      </c>
      <c r="AK560" s="3">
        <v>500000</v>
      </c>
      <c r="AL560" s="3">
        <v>0</v>
      </c>
      <c r="AM560" s="3">
        <v>0</v>
      </c>
      <c r="AN560" s="3">
        <v>0</v>
      </c>
      <c r="AO560" s="3">
        <v>0</v>
      </c>
      <c r="AP560" s="3">
        <v>15222104</v>
      </c>
      <c r="AQ560" s="3">
        <v>16005051</v>
      </c>
      <c r="AR560" s="3">
        <v>17103524</v>
      </c>
      <c r="AS560" s="3">
        <v>13952148</v>
      </c>
      <c r="AT560" s="3">
        <v>14941534</v>
      </c>
      <c r="AU560" s="3">
        <v>377573</v>
      </c>
      <c r="AV560" s="3">
        <v>419430</v>
      </c>
      <c r="AW560" s="3">
        <v>638684</v>
      </c>
      <c r="AX560" s="3">
        <v>884389</v>
      </c>
      <c r="AY560" s="3">
        <v>536660</v>
      </c>
      <c r="AZ560" s="3">
        <v>1380031</v>
      </c>
      <c r="BA560" s="3">
        <v>1808547</v>
      </c>
      <c r="BB560" s="3">
        <v>2324669</v>
      </c>
      <c r="BC560" s="3">
        <v>2600977</v>
      </c>
      <c r="BD560" s="3">
        <v>2404895</v>
      </c>
      <c r="BE560" s="3">
        <v>1002458</v>
      </c>
      <c r="BF560" s="3">
        <v>1389117</v>
      </c>
      <c r="BG560" s="3">
        <v>1685985</v>
      </c>
      <c r="BH560" s="3">
        <v>1716588</v>
      </c>
      <c r="BI560" s="3">
        <v>1868235</v>
      </c>
      <c r="BJ560" s="5">
        <v>7.3588202004157874E-2</v>
      </c>
      <c r="BK560" s="5">
        <v>0.12491685314232917</v>
      </c>
      <c r="BL560" s="5">
        <v>0.18056291024657703</v>
      </c>
      <c r="BM560" s="5">
        <v>0.13946643895736102</v>
      </c>
      <c r="BN560" s="5">
        <v>4.3636832377297138E-2</v>
      </c>
      <c r="BO560" s="3">
        <v>101554</v>
      </c>
      <c r="BP560" s="3">
        <v>225918</v>
      </c>
      <c r="BQ560" s="3">
        <v>419749</v>
      </c>
      <c r="BR560" s="3">
        <v>362749</v>
      </c>
      <c r="BS560" s="3">
        <v>104942</v>
      </c>
      <c r="BT560" s="3">
        <v>2323</v>
      </c>
      <c r="BU560" s="3">
        <v>4093</v>
      </c>
      <c r="BV560" s="3">
        <v>54</v>
      </c>
      <c r="BW560" s="3">
        <v>117717</v>
      </c>
      <c r="BX560" s="3">
        <v>649</v>
      </c>
      <c r="BY560" s="3">
        <v>101554</v>
      </c>
      <c r="BZ560" s="3">
        <v>225918</v>
      </c>
      <c r="CA560" s="3">
        <v>419749</v>
      </c>
      <c r="CB560" s="3">
        <v>362749</v>
      </c>
      <c r="CC560" s="3">
        <v>104942</v>
      </c>
      <c r="CD560" s="3">
        <v>278342</v>
      </c>
      <c r="CE560" s="3">
        <v>197605</v>
      </c>
      <c r="CF560" s="3">
        <v>218989</v>
      </c>
      <c r="CG560" s="3">
        <v>639357</v>
      </c>
      <c r="CH560" s="3">
        <v>432367</v>
      </c>
    </row>
    <row r="561" spans="1:86" x14ac:dyDescent="0.25">
      <c r="A561" t="s">
        <v>833</v>
      </c>
      <c r="B561" s="3">
        <v>10977308</v>
      </c>
      <c r="C561" s="3">
        <v>13567249</v>
      </c>
      <c r="D561" s="3">
        <v>16008551</v>
      </c>
      <c r="E561" s="3">
        <v>18876322</v>
      </c>
      <c r="F561" s="3">
        <v>19833379</v>
      </c>
      <c r="G561" s="3">
        <v>1716363</v>
      </c>
      <c r="H561" s="3">
        <v>2329368</v>
      </c>
      <c r="I561" s="3">
        <v>3764786</v>
      </c>
      <c r="J561" s="3">
        <v>4521134</v>
      </c>
      <c r="K561" s="3">
        <v>4414856</v>
      </c>
      <c r="L561" s="3">
        <v>234000</v>
      </c>
      <c r="M561" s="3">
        <v>234000</v>
      </c>
      <c r="N561" s="3">
        <v>234000</v>
      </c>
      <c r="O561" s="3">
        <v>234000</v>
      </c>
      <c r="P561" s="3">
        <v>234000</v>
      </c>
      <c r="Q561" s="3">
        <v>4606316</v>
      </c>
      <c r="R561" s="3">
        <v>4669590</v>
      </c>
      <c r="S561" s="3">
        <v>5005988</v>
      </c>
      <c r="T561" s="3">
        <v>5215420</v>
      </c>
      <c r="U561" s="3">
        <v>5438975</v>
      </c>
      <c r="V561" s="3">
        <v>683830</v>
      </c>
      <c r="W561" s="3">
        <v>1334502</v>
      </c>
      <c r="X561" s="3">
        <v>1188954</v>
      </c>
      <c r="Y561" s="3">
        <v>2312319</v>
      </c>
      <c r="Z561" s="3">
        <v>1900779</v>
      </c>
      <c r="AA561" s="3">
        <v>484886</v>
      </c>
      <c r="AB561" s="3">
        <v>523085</v>
      </c>
      <c r="AC561" s="3">
        <v>599297</v>
      </c>
      <c r="AD561" s="3">
        <v>671158</v>
      </c>
      <c r="AE561" s="3">
        <v>733465</v>
      </c>
      <c r="AF561" s="3">
        <v>158643</v>
      </c>
      <c r="AG561" s="3">
        <v>182643</v>
      </c>
      <c r="AH561" s="3">
        <v>206643</v>
      </c>
      <c r="AI561" s="3">
        <v>230643</v>
      </c>
      <c r="AJ561" s="3">
        <v>254643</v>
      </c>
      <c r="AK561" s="3">
        <v>395346</v>
      </c>
      <c r="AL561" s="3">
        <v>760869</v>
      </c>
      <c r="AM561" s="3">
        <v>282166</v>
      </c>
      <c r="AN561" s="3">
        <v>2514169</v>
      </c>
      <c r="AO561" s="3">
        <v>1477593</v>
      </c>
      <c r="AP561" s="3">
        <v>44125874</v>
      </c>
      <c r="AQ561" s="3">
        <v>52884324</v>
      </c>
      <c r="AR561" s="3">
        <v>67519577</v>
      </c>
      <c r="AS561" s="3">
        <v>64693046</v>
      </c>
      <c r="AT561" s="3">
        <v>72815482</v>
      </c>
      <c r="AU561" s="3">
        <v>1336164</v>
      </c>
      <c r="AV561" s="3">
        <v>807081</v>
      </c>
      <c r="AW561" s="3">
        <v>804826</v>
      </c>
      <c r="AX561" s="3">
        <v>210504</v>
      </c>
      <c r="AY561" s="3">
        <v>422635</v>
      </c>
      <c r="AZ561" s="3">
        <v>1782415</v>
      </c>
      <c r="BA561" s="3">
        <v>1393013</v>
      </c>
      <c r="BB561" s="3">
        <v>1400176</v>
      </c>
      <c r="BC561" s="3">
        <v>961002</v>
      </c>
      <c r="BD561" s="3">
        <v>1276896</v>
      </c>
      <c r="BE561" s="3">
        <v>446251</v>
      </c>
      <c r="BF561" s="3">
        <v>585932</v>
      </c>
      <c r="BG561" s="3">
        <v>595350</v>
      </c>
      <c r="BH561" s="3">
        <v>750498</v>
      </c>
      <c r="BI561" s="3">
        <v>854261</v>
      </c>
      <c r="BJ561" s="5">
        <v>2.87205841512779E-2</v>
      </c>
      <c r="BK561" s="5">
        <v>4.1801476368131522E-2</v>
      </c>
      <c r="BL561" s="5">
        <v>5.6722869125024285E-2</v>
      </c>
      <c r="BM561" s="5">
        <v>6.307166894553809E-2</v>
      </c>
      <c r="BN561" s="5">
        <v>0.11789448788311656</v>
      </c>
      <c r="BO561" s="3">
        <v>51192</v>
      </c>
      <c r="BP561" s="3">
        <v>58230</v>
      </c>
      <c r="BQ561" s="3">
        <v>79422</v>
      </c>
      <c r="BR561" s="3">
        <v>60612</v>
      </c>
      <c r="BS561" s="3">
        <v>150539</v>
      </c>
      <c r="BT561" s="3">
        <v>7598</v>
      </c>
      <c r="BU561" s="3">
        <v>4033</v>
      </c>
      <c r="BV561" s="3">
        <v>10903</v>
      </c>
      <c r="BW561" s="3">
        <v>53418</v>
      </c>
      <c r="BX561" s="3">
        <v>23820</v>
      </c>
      <c r="BY561" s="3">
        <v>51192</v>
      </c>
      <c r="BZ561" s="3">
        <v>58230</v>
      </c>
      <c r="CA561" s="3">
        <v>79422</v>
      </c>
      <c r="CB561" s="3">
        <v>60612</v>
      </c>
      <c r="CC561" s="3">
        <v>150539</v>
      </c>
      <c r="CD561" s="3">
        <v>1292570</v>
      </c>
      <c r="CE561" s="3">
        <v>752884</v>
      </c>
      <c r="CF561" s="3">
        <v>736307</v>
      </c>
      <c r="CG561" s="3">
        <v>203310</v>
      </c>
      <c r="CH561" s="3">
        <v>295916</v>
      </c>
    </row>
    <row r="562" spans="1:86" x14ac:dyDescent="0.25">
      <c r="A562" t="s">
        <v>207</v>
      </c>
      <c r="B562" s="3">
        <v>6799680</v>
      </c>
      <c r="C562" s="3">
        <v>7667471</v>
      </c>
      <c r="D562" s="3">
        <v>8138936</v>
      </c>
      <c r="E562" s="3">
        <v>8142907</v>
      </c>
      <c r="F562" s="3">
        <v>7463185</v>
      </c>
      <c r="G562" s="3">
        <v>2022167</v>
      </c>
      <c r="H562" s="3">
        <v>2952230</v>
      </c>
      <c r="I562" s="3">
        <v>3003922</v>
      </c>
      <c r="J562" s="3">
        <v>2792495</v>
      </c>
      <c r="K562" s="3">
        <v>2600463</v>
      </c>
      <c r="L562" s="3">
        <v>148590</v>
      </c>
      <c r="M562" s="3">
        <v>148590</v>
      </c>
      <c r="N562" s="3">
        <v>148590</v>
      </c>
      <c r="O562" s="3">
        <v>148590</v>
      </c>
      <c r="P562" s="3">
        <v>148590</v>
      </c>
      <c r="Q562" s="3">
        <v>3371732</v>
      </c>
      <c r="R562" s="3">
        <v>3418179</v>
      </c>
      <c r="S562" s="3">
        <v>3317123</v>
      </c>
      <c r="T562" s="3">
        <v>3480841</v>
      </c>
      <c r="U562" s="3">
        <v>3625999</v>
      </c>
      <c r="V562" s="3">
        <v>0</v>
      </c>
      <c r="W562" s="3">
        <v>569563</v>
      </c>
      <c r="X562" s="3">
        <v>208013</v>
      </c>
      <c r="Y562" s="3">
        <v>0</v>
      </c>
      <c r="Z562" s="3">
        <v>0</v>
      </c>
      <c r="AA562" s="3">
        <v>493073</v>
      </c>
      <c r="AB562" s="3">
        <v>504356</v>
      </c>
      <c r="AC562" s="3">
        <v>578140</v>
      </c>
      <c r="AD562" s="3">
        <v>616624</v>
      </c>
      <c r="AE562" s="3">
        <v>688266</v>
      </c>
      <c r="AF562" s="3">
        <v>18792</v>
      </c>
      <c r="AG562" s="3">
        <v>9400</v>
      </c>
      <c r="AH562" s="3">
        <v>4837</v>
      </c>
      <c r="AI562" s="3">
        <v>0</v>
      </c>
      <c r="AJ562" s="3">
        <v>0</v>
      </c>
      <c r="AK562" s="3">
        <v>374560</v>
      </c>
      <c r="AL562" s="3">
        <v>630468</v>
      </c>
      <c r="AM562" s="3">
        <v>690166</v>
      </c>
      <c r="AN562" s="3">
        <v>811716</v>
      </c>
      <c r="AO562" s="3">
        <v>258272</v>
      </c>
      <c r="AP562" s="3">
        <v>14217739</v>
      </c>
      <c r="AQ562" s="3">
        <v>15617447</v>
      </c>
      <c r="AR562" s="3">
        <v>19075584</v>
      </c>
      <c r="AS562" s="3">
        <v>21060975</v>
      </c>
      <c r="AT562" s="3">
        <v>19411425</v>
      </c>
      <c r="AU562" s="3">
        <v>988712</v>
      </c>
      <c r="AV562" s="3">
        <v>1500424</v>
      </c>
      <c r="AW562" s="3">
        <v>2163253</v>
      </c>
      <c r="AX562" s="3">
        <v>1175919</v>
      </c>
      <c r="AY562" s="3">
        <v>88243</v>
      </c>
      <c r="AZ562" s="3">
        <v>1650504</v>
      </c>
      <c r="BA562" s="3">
        <v>2272664</v>
      </c>
      <c r="BB562" s="3">
        <v>3023340</v>
      </c>
      <c r="BC562" s="3">
        <v>2126035</v>
      </c>
      <c r="BD562" s="3">
        <v>801692</v>
      </c>
      <c r="BE562" s="3">
        <v>661792</v>
      </c>
      <c r="BF562" s="3">
        <v>772240</v>
      </c>
      <c r="BG562" s="3">
        <v>860087</v>
      </c>
      <c r="BH562" s="3">
        <v>950116</v>
      </c>
      <c r="BI562" s="3">
        <v>713449</v>
      </c>
      <c r="BJ562" s="5">
        <v>1.5297751474701062E-2</v>
      </c>
      <c r="BK562" s="5">
        <v>6.8435105233329695E-3</v>
      </c>
      <c r="BL562" s="5">
        <v>6.6406689290652065E-3</v>
      </c>
      <c r="BM562" s="5">
        <v>8.6945887532425391E-3</v>
      </c>
      <c r="BN562" s="5">
        <v>3.4231350693283702E-2</v>
      </c>
      <c r="BO562" s="3">
        <v>25249</v>
      </c>
      <c r="BP562" s="3">
        <v>15553</v>
      </c>
      <c r="BQ562" s="3">
        <v>20077</v>
      </c>
      <c r="BR562" s="3">
        <v>18485</v>
      </c>
      <c r="BS562" s="3">
        <v>27443</v>
      </c>
      <c r="BT562" s="3">
        <v>14360</v>
      </c>
      <c r="BU562" s="3">
        <v>9222</v>
      </c>
      <c r="BV562" s="3">
        <v>3450</v>
      </c>
      <c r="BW562" s="3">
        <v>2353</v>
      </c>
      <c r="BX562" s="3">
        <v>10276</v>
      </c>
      <c r="BY562" s="3">
        <v>20788</v>
      </c>
      <c r="BZ562" s="3">
        <v>15553</v>
      </c>
      <c r="CA562" s="3">
        <v>20077</v>
      </c>
      <c r="CB562" s="3">
        <v>18485</v>
      </c>
      <c r="CC562" s="3">
        <v>27443</v>
      </c>
      <c r="CD562" s="3">
        <v>982284</v>
      </c>
      <c r="CE562" s="3">
        <v>1494093</v>
      </c>
      <c r="CF562" s="3">
        <v>2146626</v>
      </c>
      <c r="CG562" s="3">
        <v>1159787</v>
      </c>
      <c r="CH562" s="3">
        <v>71076</v>
      </c>
    </row>
    <row r="563" spans="1:86" x14ac:dyDescent="0.25">
      <c r="A563" t="s">
        <v>834</v>
      </c>
      <c r="B563" s="3">
        <v>14639796</v>
      </c>
      <c r="C563" s="3">
        <v>16629797</v>
      </c>
      <c r="D563" s="3">
        <v>15840245</v>
      </c>
      <c r="E563" s="3">
        <v>16714621</v>
      </c>
      <c r="F563" s="3">
        <v>16279189</v>
      </c>
      <c r="G563" s="3">
        <v>6221548</v>
      </c>
      <c r="H563" s="3">
        <v>6951727</v>
      </c>
      <c r="I563" s="3">
        <v>6824601</v>
      </c>
      <c r="J563" s="3">
        <v>6651596</v>
      </c>
      <c r="K563" s="3">
        <v>6494036</v>
      </c>
      <c r="L563" s="3">
        <v>1000000</v>
      </c>
      <c r="M563" s="3">
        <v>1000000</v>
      </c>
      <c r="N563" s="3">
        <v>1000000</v>
      </c>
      <c r="O563" s="3">
        <v>1000000</v>
      </c>
      <c r="P563" s="3">
        <v>1000000</v>
      </c>
      <c r="Q563" s="3">
        <v>10140313</v>
      </c>
      <c r="R563" s="3">
        <v>10386719</v>
      </c>
      <c r="S563" s="3">
        <v>10535429</v>
      </c>
      <c r="T563" s="3">
        <v>10783444</v>
      </c>
      <c r="U563" s="3">
        <v>10340998</v>
      </c>
      <c r="V563" s="3">
        <v>0</v>
      </c>
      <c r="W563" s="3">
        <v>754799</v>
      </c>
      <c r="X563" s="3">
        <v>708549</v>
      </c>
      <c r="Y563" s="3">
        <v>661227</v>
      </c>
      <c r="Z563" s="3">
        <v>612807</v>
      </c>
      <c r="AA563" s="3">
        <v>1276000</v>
      </c>
      <c r="AB563" s="3">
        <v>1027125</v>
      </c>
      <c r="AC563" s="3">
        <v>739408</v>
      </c>
      <c r="AD563" s="3">
        <v>971531</v>
      </c>
      <c r="AE563" s="3">
        <v>880984</v>
      </c>
      <c r="AF563" s="3">
        <v>227314</v>
      </c>
      <c r="AG563" s="3">
        <v>76479</v>
      </c>
      <c r="AH563" s="3">
        <v>32488</v>
      </c>
      <c r="AI563" s="3">
        <v>41089</v>
      </c>
      <c r="AJ563" s="3">
        <v>45011</v>
      </c>
      <c r="AK563" s="3">
        <v>0</v>
      </c>
      <c r="AL563" s="3">
        <v>45201</v>
      </c>
      <c r="AM563" s="3">
        <v>46250</v>
      </c>
      <c r="AN563" s="3">
        <v>47323</v>
      </c>
      <c r="AO563" s="3">
        <v>48420</v>
      </c>
      <c r="AP563" s="3">
        <v>8008963</v>
      </c>
      <c r="AQ563" s="3">
        <v>10403739</v>
      </c>
      <c r="AR563" s="3">
        <v>11038416</v>
      </c>
      <c r="AS563" s="3">
        <v>10922556</v>
      </c>
      <c r="AT563" s="3">
        <v>11011621</v>
      </c>
      <c r="AU563" s="3">
        <v>75038</v>
      </c>
      <c r="AV563" s="3">
        <v>330718</v>
      </c>
      <c r="AW563" s="3">
        <v>795624</v>
      </c>
      <c r="AX563" s="3">
        <v>118796</v>
      </c>
      <c r="AY563" s="3">
        <v>152442</v>
      </c>
      <c r="AZ563" s="3">
        <v>380253</v>
      </c>
      <c r="BA563" s="3">
        <v>622629</v>
      </c>
      <c r="BB563" s="3">
        <v>1136142</v>
      </c>
      <c r="BC563" s="3">
        <v>476354</v>
      </c>
      <c r="BD563" s="3">
        <v>485380</v>
      </c>
      <c r="BE563" s="3">
        <v>305215</v>
      </c>
      <c r="BF563" s="3">
        <v>291911</v>
      </c>
      <c r="BG563" s="3">
        <v>340518</v>
      </c>
      <c r="BH563" s="3">
        <v>357558</v>
      </c>
      <c r="BI563" s="3">
        <v>332938</v>
      </c>
      <c r="BJ563" s="5">
        <v>1.2554799041690663E-2</v>
      </c>
      <c r="BK563" s="5">
        <v>1.140165331200442E-2</v>
      </c>
      <c r="BL563" s="5">
        <v>1.9876036622182791E-2</v>
      </c>
      <c r="BM563" s="5">
        <v>4.673205221326996E-2</v>
      </c>
      <c r="BN563" s="5">
        <v>2.8550826156825582E-2</v>
      </c>
      <c r="BO563" s="3">
        <v>4774</v>
      </c>
      <c r="BP563" s="3">
        <v>7099</v>
      </c>
      <c r="BQ563" s="3">
        <v>22582</v>
      </c>
      <c r="BR563" s="3">
        <v>22261</v>
      </c>
      <c r="BS563" s="3">
        <v>13858</v>
      </c>
      <c r="BT563" s="3">
        <v>32425</v>
      </c>
      <c r="BU563" s="3">
        <v>129866</v>
      </c>
      <c r="BV563" s="3">
        <v>271473</v>
      </c>
      <c r="BW563" s="3">
        <v>215305</v>
      </c>
      <c r="BX563" s="3">
        <v>521828</v>
      </c>
      <c r="BY563" s="3">
        <v>2909</v>
      </c>
      <c r="BZ563" s="3">
        <v>10068</v>
      </c>
      <c r="CA563" s="3">
        <v>25876</v>
      </c>
      <c r="CB563" s="3">
        <v>33091</v>
      </c>
      <c r="CC563" s="3">
        <v>10672</v>
      </c>
      <c r="CD563" s="3">
        <v>104554</v>
      </c>
      <c r="CE563" s="3">
        <v>450516</v>
      </c>
      <c r="CF563" s="3">
        <v>1041221</v>
      </c>
      <c r="CG563" s="3">
        <v>301010</v>
      </c>
      <c r="CH563" s="3">
        <v>663598</v>
      </c>
    </row>
    <row r="564" spans="1:86" x14ac:dyDescent="0.25">
      <c r="A564" t="s">
        <v>835</v>
      </c>
      <c r="B564" s="3">
        <v>42940490</v>
      </c>
      <c r="C564" s="3">
        <v>45156507</v>
      </c>
      <c r="D564" s="3">
        <v>29368903</v>
      </c>
      <c r="E564" s="3">
        <v>29058620</v>
      </c>
      <c r="F564" s="3">
        <v>28703634</v>
      </c>
      <c r="G564" s="3">
        <v>121997</v>
      </c>
      <c r="H564" s="3">
        <v>126621</v>
      </c>
      <c r="I564" s="3">
        <v>163909</v>
      </c>
      <c r="J564" s="3">
        <v>365662</v>
      </c>
      <c r="K564" s="3">
        <v>313181</v>
      </c>
      <c r="L564" s="3">
        <v>900000</v>
      </c>
      <c r="M564" s="3">
        <v>900000</v>
      </c>
      <c r="N564" s="3">
        <v>900000</v>
      </c>
      <c r="O564" s="3">
        <v>900000</v>
      </c>
      <c r="P564" s="3">
        <v>900000</v>
      </c>
      <c r="Q564" s="3">
        <v>9913910</v>
      </c>
      <c r="R564" s="3">
        <v>10471024</v>
      </c>
      <c r="S564" s="3">
        <v>674206</v>
      </c>
      <c r="T564" s="3">
        <v>10679232</v>
      </c>
      <c r="U564" s="3">
        <v>12118676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2948262</v>
      </c>
      <c r="AB564" s="3">
        <v>2411431</v>
      </c>
      <c r="AC564" s="3">
        <v>2759729</v>
      </c>
      <c r="AD564" s="3">
        <v>2487882</v>
      </c>
      <c r="AE564" s="3">
        <v>2463195</v>
      </c>
      <c r="AF564" s="3">
        <v>1211249</v>
      </c>
      <c r="AG564" s="3">
        <v>765103</v>
      </c>
      <c r="AH564" s="3">
        <v>1177926</v>
      </c>
      <c r="AI564" s="3">
        <v>630516</v>
      </c>
      <c r="AJ564" s="3">
        <v>726353</v>
      </c>
      <c r="AK564" s="3">
        <v>0</v>
      </c>
      <c r="AL564" s="3">
        <v>0</v>
      </c>
      <c r="AM564" s="3">
        <v>0</v>
      </c>
      <c r="AN564" s="3">
        <v>93809</v>
      </c>
      <c r="AO564" s="3">
        <v>61898</v>
      </c>
      <c r="AP564" s="3">
        <v>76808242</v>
      </c>
      <c r="AQ564" s="3">
        <v>90744002</v>
      </c>
      <c r="AR564" s="3">
        <v>88796305</v>
      </c>
      <c r="AS564" s="3">
        <v>86257744</v>
      </c>
      <c r="AT564" s="3">
        <v>89032533</v>
      </c>
      <c r="AU564" s="3">
        <v>235942</v>
      </c>
      <c r="AV564" s="3">
        <v>1713535</v>
      </c>
      <c r="AW564" s="3">
        <v>1886882</v>
      </c>
      <c r="AX564" s="3">
        <v>1143927</v>
      </c>
      <c r="AY564" s="3">
        <v>2871811</v>
      </c>
      <c r="AZ564" s="3">
        <v>1780881</v>
      </c>
      <c r="BA564" s="3">
        <v>1941022</v>
      </c>
      <c r="BB564" s="3">
        <v>2518581</v>
      </c>
      <c r="BC564" s="3">
        <v>1676949</v>
      </c>
      <c r="BD564" s="3">
        <v>3456781</v>
      </c>
      <c r="BE564" s="3">
        <v>1544939</v>
      </c>
      <c r="BF564" s="3">
        <v>227487</v>
      </c>
      <c r="BG564" s="3">
        <v>631699</v>
      </c>
      <c r="BH564" s="3">
        <v>533022</v>
      </c>
      <c r="BI564" s="3">
        <v>584970</v>
      </c>
      <c r="BJ564" s="5">
        <v>2.2695508571319477E-2</v>
      </c>
      <c r="BK564" s="5">
        <v>0.24657319700652544</v>
      </c>
      <c r="BL564" s="5">
        <v>0.1240039530195773</v>
      </c>
      <c r="BM564" s="5">
        <v>0.31089019403690871</v>
      </c>
      <c r="BN564" s="5">
        <v>7.810763829123106E-2</v>
      </c>
      <c r="BO564" s="3">
        <v>40418</v>
      </c>
      <c r="BP564" s="3">
        <v>478604</v>
      </c>
      <c r="BQ564" s="3">
        <v>312314</v>
      </c>
      <c r="BR564" s="3">
        <v>521347</v>
      </c>
      <c r="BS564" s="3">
        <v>270001</v>
      </c>
      <c r="BT564" s="3">
        <v>89814</v>
      </c>
      <c r="BU564" s="3">
        <v>52051</v>
      </c>
      <c r="BV564" s="3">
        <v>28195</v>
      </c>
      <c r="BW564" s="3">
        <v>72764</v>
      </c>
      <c r="BX564" s="3">
        <v>24098</v>
      </c>
      <c r="BY564" s="3">
        <v>39303</v>
      </c>
      <c r="BZ564" s="3">
        <v>476172</v>
      </c>
      <c r="CA564" s="3">
        <v>10825558</v>
      </c>
      <c r="CB564" s="3">
        <v>522875</v>
      </c>
      <c r="CC564" s="3">
        <v>270335</v>
      </c>
      <c r="CD564" s="3">
        <v>286453</v>
      </c>
      <c r="CE564" s="3">
        <v>1289414</v>
      </c>
      <c r="CF564" s="3">
        <v>-8910481</v>
      </c>
      <c r="CG564" s="3">
        <v>693816</v>
      </c>
      <c r="CH564" s="3">
        <v>2625574</v>
      </c>
    </row>
    <row r="565" spans="1:86" x14ac:dyDescent="0.25">
      <c r="A565" t="s">
        <v>836</v>
      </c>
      <c r="B565" s="3">
        <v>4420442000</v>
      </c>
      <c r="C565" s="3">
        <v>4533862000</v>
      </c>
      <c r="D565" s="3">
        <v>4802134000</v>
      </c>
      <c r="E565" s="3">
        <v>5179812000</v>
      </c>
      <c r="F565" s="3">
        <v>5400713000</v>
      </c>
      <c r="G565" s="3">
        <v>597466000</v>
      </c>
      <c r="H565" s="3">
        <v>623450000</v>
      </c>
      <c r="I565" s="3">
        <v>611755000</v>
      </c>
      <c r="J565" s="3">
        <v>670343000</v>
      </c>
      <c r="K565" s="3">
        <v>734975000</v>
      </c>
      <c r="L565" s="3">
        <v>81305000</v>
      </c>
      <c r="M565" s="3">
        <v>81305000</v>
      </c>
      <c r="N565" s="3">
        <v>81305000</v>
      </c>
      <c r="O565" s="3">
        <v>81305000</v>
      </c>
      <c r="P565" s="3">
        <v>81305000</v>
      </c>
      <c r="Q565" s="3">
        <v>785218000</v>
      </c>
      <c r="R565" s="3">
        <v>983744000</v>
      </c>
      <c r="S565" s="3">
        <v>1141326000</v>
      </c>
      <c r="T565" s="3">
        <v>1290689000</v>
      </c>
      <c r="U565" s="3">
        <v>1428896000</v>
      </c>
      <c r="V565" s="3">
        <v>139198000</v>
      </c>
      <c r="W565" s="3">
        <v>133934000</v>
      </c>
      <c r="X565" s="3">
        <v>207535000</v>
      </c>
      <c r="Y565" s="3">
        <v>224069000</v>
      </c>
      <c r="Z565" s="3">
        <v>183050000</v>
      </c>
      <c r="AA565" s="3">
        <v>323841000</v>
      </c>
      <c r="AB565" s="3">
        <v>310430000</v>
      </c>
      <c r="AC565" s="3">
        <v>276715000</v>
      </c>
      <c r="AD565" s="3">
        <v>278087000</v>
      </c>
      <c r="AE565" s="3">
        <v>255688000</v>
      </c>
      <c r="AF565" s="3">
        <v>290612000</v>
      </c>
      <c r="AG565" s="3">
        <v>277187000</v>
      </c>
      <c r="AH565" s="3">
        <v>245770000</v>
      </c>
      <c r="AI565" s="3">
        <v>246014000</v>
      </c>
      <c r="AJ565" s="3">
        <v>220742000</v>
      </c>
      <c r="AK565" s="3">
        <v>141457000</v>
      </c>
      <c r="AL565" s="3">
        <v>197379000</v>
      </c>
      <c r="AM565" s="3">
        <v>169124000</v>
      </c>
      <c r="AN565" s="3">
        <v>156968000</v>
      </c>
      <c r="AO565" s="3">
        <v>261064000</v>
      </c>
      <c r="AP565" s="3">
        <v>3209841000</v>
      </c>
      <c r="AQ565" s="3">
        <v>2583317000</v>
      </c>
      <c r="AR565" s="3">
        <v>3094585000</v>
      </c>
      <c r="AS565" s="3">
        <v>3076356000</v>
      </c>
      <c r="AT565" s="3">
        <v>2738695000</v>
      </c>
      <c r="AU565" s="3">
        <v>138018000</v>
      </c>
      <c r="AV565" s="3">
        <v>245857000</v>
      </c>
      <c r="AW565" s="3">
        <v>267935000</v>
      </c>
      <c r="AX565" s="3">
        <v>209309000</v>
      </c>
      <c r="AY565" s="3">
        <v>152628000</v>
      </c>
      <c r="AZ565" s="3">
        <v>225034000</v>
      </c>
      <c r="BA565" s="3">
        <v>319730000</v>
      </c>
      <c r="BB565" s="3">
        <v>365146000</v>
      </c>
      <c r="BC565" s="3">
        <v>305073000</v>
      </c>
      <c r="BD565" s="3">
        <v>250734000</v>
      </c>
      <c r="BE565" s="3">
        <v>87016000</v>
      </c>
      <c r="BF565" s="3">
        <v>73873000</v>
      </c>
      <c r="BG565" s="3">
        <v>97211000</v>
      </c>
      <c r="BH565" s="3">
        <v>95764000</v>
      </c>
      <c r="BI565" s="3">
        <v>98106000</v>
      </c>
      <c r="BJ565" s="5">
        <v>0.11247189313614832</v>
      </c>
      <c r="BK565" s="5">
        <v>5.9165545929377915E-2</v>
      </c>
      <c r="BL565" s="5">
        <v>8.2410871267931188E-2</v>
      </c>
      <c r="BM565" s="5">
        <v>5.1469648248124222E-2</v>
      </c>
      <c r="BN565" s="5">
        <v>7.6272065216524285E-2</v>
      </c>
      <c r="BO565" s="3">
        <v>25310000</v>
      </c>
      <c r="BP565" s="3">
        <v>18917000</v>
      </c>
      <c r="BQ565" s="3">
        <v>30092000</v>
      </c>
      <c r="BR565" s="3">
        <v>15702000</v>
      </c>
      <c r="BS565" s="3">
        <v>19124000</v>
      </c>
      <c r="BT565" s="3">
        <v>50633000</v>
      </c>
      <c r="BU565" s="3">
        <v>34437000</v>
      </c>
      <c r="BV565" s="3">
        <v>38988000</v>
      </c>
      <c r="BW565" s="3">
        <v>34746000</v>
      </c>
      <c r="BX565" s="3">
        <v>37400000</v>
      </c>
      <c r="BY565" s="3">
        <v>10999000</v>
      </c>
      <c r="BZ565" s="3">
        <v>18304000</v>
      </c>
      <c r="CA565" s="3">
        <v>69610000</v>
      </c>
      <c r="CB565" s="3">
        <v>-19235000</v>
      </c>
      <c r="CC565" s="3">
        <v>11463000</v>
      </c>
      <c r="CD565" s="3">
        <v>177652000</v>
      </c>
      <c r="CE565" s="3">
        <v>261990000</v>
      </c>
      <c r="CF565" s="3">
        <v>237313000</v>
      </c>
      <c r="CG565" s="3">
        <v>263290000</v>
      </c>
      <c r="CH565" s="3">
        <v>178565000</v>
      </c>
    </row>
    <row r="566" spans="1:86" x14ac:dyDescent="0.25">
      <c r="A566" t="s">
        <v>837</v>
      </c>
      <c r="B566" s="3">
        <v>815472179</v>
      </c>
      <c r="C566" s="3">
        <v>872194867</v>
      </c>
      <c r="D566" s="3">
        <v>917052639</v>
      </c>
      <c r="E566" s="3">
        <v>945315769</v>
      </c>
      <c r="F566" s="3">
        <v>1009622465</v>
      </c>
      <c r="G566" s="3">
        <v>4579800</v>
      </c>
      <c r="H566" s="3">
        <v>5123487</v>
      </c>
      <c r="I566" s="3">
        <v>4967074</v>
      </c>
      <c r="J566" s="3">
        <v>4624297</v>
      </c>
      <c r="K566" s="3">
        <v>4365735</v>
      </c>
      <c r="L566" s="3">
        <v>10000000</v>
      </c>
      <c r="M566" s="3">
        <v>10000000</v>
      </c>
      <c r="N566" s="3">
        <v>10000000</v>
      </c>
      <c r="O566" s="3">
        <v>10000000</v>
      </c>
      <c r="P566" s="3">
        <v>10000000</v>
      </c>
      <c r="Q566" s="3">
        <v>77969893</v>
      </c>
      <c r="R566" s="3">
        <v>84091609</v>
      </c>
      <c r="S566" s="3">
        <v>90963099</v>
      </c>
      <c r="T566" s="3">
        <v>90004094</v>
      </c>
      <c r="U566" s="3">
        <v>110704633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18604245</v>
      </c>
      <c r="AB566" s="3">
        <v>23617231</v>
      </c>
      <c r="AC566" s="3">
        <v>24663420</v>
      </c>
      <c r="AD566" s="3">
        <v>25371289</v>
      </c>
      <c r="AE566" s="3">
        <v>23406072</v>
      </c>
      <c r="AF566" s="3">
        <v>13973292</v>
      </c>
      <c r="AG566" s="3">
        <v>19260000</v>
      </c>
      <c r="AH566" s="3">
        <v>20319500</v>
      </c>
      <c r="AI566" s="3">
        <v>21175800</v>
      </c>
      <c r="AJ566" s="3">
        <v>19479827</v>
      </c>
      <c r="AK566" s="3">
        <v>100</v>
      </c>
      <c r="AL566" s="3">
        <v>0</v>
      </c>
      <c r="AM566" s="3">
        <v>0</v>
      </c>
      <c r="AN566" s="3">
        <v>0</v>
      </c>
      <c r="AO566" s="3">
        <v>11512441</v>
      </c>
      <c r="AP566" s="3">
        <v>216146939</v>
      </c>
      <c r="AQ566" s="3">
        <v>187210429</v>
      </c>
      <c r="AR566" s="3">
        <v>199690800</v>
      </c>
      <c r="AS566" s="3">
        <v>166821232</v>
      </c>
      <c r="AT566" s="3">
        <v>190027054</v>
      </c>
      <c r="AU566" s="3">
        <v>55412306</v>
      </c>
      <c r="AV566" s="3">
        <v>37102454</v>
      </c>
      <c r="AW566" s="3">
        <v>39976026</v>
      </c>
      <c r="AX566" s="3">
        <v>28272872</v>
      </c>
      <c r="AY566" s="3">
        <v>36449679</v>
      </c>
      <c r="AZ566" s="3">
        <v>57050854</v>
      </c>
      <c r="BA566" s="3">
        <v>38144441</v>
      </c>
      <c r="BB566" s="3">
        <v>40986445</v>
      </c>
      <c r="BC566" s="3">
        <v>29710119</v>
      </c>
      <c r="BD566" s="3">
        <v>37861897</v>
      </c>
      <c r="BE566" s="3">
        <v>1638548</v>
      </c>
      <c r="BF566" s="3">
        <v>1041987</v>
      </c>
      <c r="BG566" s="3">
        <v>1010419</v>
      </c>
      <c r="BH566" s="3">
        <v>1437247</v>
      </c>
      <c r="BI566" s="3">
        <v>1412218</v>
      </c>
      <c r="BJ566" s="5">
        <v>1.1233837095584933E-3</v>
      </c>
      <c r="BK566" s="5">
        <v>2.1529218372868539E-3</v>
      </c>
      <c r="BL566" s="5">
        <v>1.1469645635282591E-3</v>
      </c>
      <c r="BM566" s="5">
        <v>4.5241151676302608E-3</v>
      </c>
      <c r="BN566" s="5">
        <v>3.1338894614815521E-3</v>
      </c>
      <c r="BO566" s="3">
        <v>64090</v>
      </c>
      <c r="BP566" s="3">
        <v>82122</v>
      </c>
      <c r="BQ566" s="3">
        <v>47010</v>
      </c>
      <c r="BR566" s="3">
        <v>134412</v>
      </c>
      <c r="BS566" s="3">
        <v>118655</v>
      </c>
      <c r="BT566" s="3">
        <v>722624</v>
      </c>
      <c r="BU566" s="3">
        <v>317295</v>
      </c>
      <c r="BV566" s="3">
        <v>720453</v>
      </c>
      <c r="BW566" s="3">
        <v>839478</v>
      </c>
      <c r="BX566" s="3">
        <v>11250184</v>
      </c>
      <c r="BY566" s="3">
        <v>-290698</v>
      </c>
      <c r="BZ566" s="3">
        <v>-445072</v>
      </c>
      <c r="CA566" s="3">
        <v>794106</v>
      </c>
      <c r="CB566" s="3">
        <v>-366261</v>
      </c>
      <c r="CC566" s="3">
        <v>134886</v>
      </c>
      <c r="CD566" s="3">
        <v>56425628</v>
      </c>
      <c r="CE566" s="3">
        <v>37864821</v>
      </c>
      <c r="CF566" s="3">
        <v>39902373</v>
      </c>
      <c r="CG566" s="3">
        <v>29478611</v>
      </c>
      <c r="CH566" s="3">
        <v>47564977</v>
      </c>
    </row>
    <row r="567" spans="1:86" x14ac:dyDescent="0.25">
      <c r="A567" t="s">
        <v>838</v>
      </c>
      <c r="B567" s="3">
        <v>63446296</v>
      </c>
      <c r="C567" s="3">
        <v>81537101</v>
      </c>
      <c r="D567" s="3">
        <v>81522454</v>
      </c>
      <c r="E567" s="3">
        <v>88168489</v>
      </c>
      <c r="F567" s="3">
        <v>89643203</v>
      </c>
      <c r="G567" s="3">
        <v>12508756</v>
      </c>
      <c r="H567" s="3">
        <v>20617261</v>
      </c>
      <c r="I567" s="3">
        <v>18616568</v>
      </c>
      <c r="J567" s="3">
        <v>15169175</v>
      </c>
      <c r="K567" s="3">
        <v>13634539</v>
      </c>
      <c r="L567" s="3">
        <v>6000000</v>
      </c>
      <c r="M567" s="3">
        <v>6000000</v>
      </c>
      <c r="N567" s="3">
        <v>6000000</v>
      </c>
      <c r="O567" s="3">
        <v>6000000</v>
      </c>
      <c r="P567" s="3">
        <v>6000000</v>
      </c>
      <c r="Q567" s="3">
        <v>15353364</v>
      </c>
      <c r="R567" s="3">
        <v>19342366</v>
      </c>
      <c r="S567" s="3">
        <v>26051869</v>
      </c>
      <c r="T567" s="3">
        <v>26099721</v>
      </c>
      <c r="U567" s="3">
        <v>26169988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418707</v>
      </c>
      <c r="AB567" s="3">
        <v>2414431</v>
      </c>
      <c r="AC567" s="3">
        <v>392513</v>
      </c>
      <c r="AD567" s="3">
        <v>377350</v>
      </c>
      <c r="AE567" s="3">
        <v>94789</v>
      </c>
      <c r="AF567" s="3">
        <v>311487</v>
      </c>
      <c r="AG567" s="3">
        <v>2311487</v>
      </c>
      <c r="AH567" s="3">
        <v>284476</v>
      </c>
      <c r="AI567" s="3">
        <v>284476</v>
      </c>
      <c r="AJ567" s="3">
        <v>0</v>
      </c>
      <c r="AK567" s="3">
        <v>0</v>
      </c>
      <c r="AL567" s="3">
        <v>0</v>
      </c>
      <c r="AM567" s="3">
        <v>0</v>
      </c>
      <c r="AN567" s="3">
        <v>0</v>
      </c>
      <c r="AO567" s="3">
        <v>0</v>
      </c>
      <c r="AP567" s="3">
        <v>24979924</v>
      </c>
      <c r="AQ567" s="3">
        <v>34761764</v>
      </c>
      <c r="AR567" s="3">
        <v>24660225</v>
      </c>
      <c r="AS567" s="3">
        <v>23018411</v>
      </c>
      <c r="AT567" s="3">
        <v>19435817</v>
      </c>
      <c r="AU567" s="3">
        <v>1926262</v>
      </c>
      <c r="AV567" s="3">
        <v>6280482</v>
      </c>
      <c r="AW567" s="3">
        <v>4000633</v>
      </c>
      <c r="AX567" s="3">
        <v>77034</v>
      </c>
      <c r="AY567" s="3">
        <v>319802</v>
      </c>
      <c r="AZ567" s="3">
        <v>5715688</v>
      </c>
      <c r="BA567" s="3">
        <v>14824114</v>
      </c>
      <c r="BB567" s="3">
        <v>11213754</v>
      </c>
      <c r="BC567" s="3">
        <v>3505138</v>
      </c>
      <c r="BD567" s="3">
        <v>2304551</v>
      </c>
      <c r="BE567" s="3">
        <v>3789426</v>
      </c>
      <c r="BF567" s="3">
        <v>8543632</v>
      </c>
      <c r="BG567" s="3">
        <v>7213121</v>
      </c>
      <c r="BH567" s="3">
        <v>3428104</v>
      </c>
      <c r="BI567" s="3">
        <v>1984749</v>
      </c>
      <c r="BJ567" s="5">
        <v>1.9001911930812177E-2</v>
      </c>
      <c r="BK567" s="5">
        <v>4.5850969575652212E-4</v>
      </c>
      <c r="BL567" s="5">
        <v>7.521120937734143E-3</v>
      </c>
      <c r="BM567" s="5">
        <v>1.8292289775752053E-2</v>
      </c>
      <c r="BN567" s="5">
        <v>1.8792380815178315E-2</v>
      </c>
      <c r="BO567" s="3">
        <v>108609</v>
      </c>
      <c r="BP567" s="3">
        <v>6797</v>
      </c>
      <c r="BQ567" s="3">
        <v>84340</v>
      </c>
      <c r="BR567" s="3">
        <v>64117</v>
      </c>
      <c r="BS567" s="3">
        <v>43308</v>
      </c>
      <c r="BT567" s="3">
        <v>41300</v>
      </c>
      <c r="BU567" s="3">
        <v>10295</v>
      </c>
      <c r="BV567" s="3">
        <v>22071</v>
      </c>
      <c r="BW567" s="3">
        <v>3363</v>
      </c>
      <c r="BX567" s="3">
        <v>824</v>
      </c>
      <c r="BY567" s="3">
        <v>-115094</v>
      </c>
      <c r="BZ567" s="3">
        <v>58875</v>
      </c>
      <c r="CA567" s="3">
        <v>479292</v>
      </c>
      <c r="CB567" s="3">
        <v>-381479</v>
      </c>
      <c r="CC567" s="3">
        <v>168397</v>
      </c>
      <c r="CD567" s="3">
        <v>2082656</v>
      </c>
      <c r="CE567" s="3">
        <v>6231902</v>
      </c>
      <c r="CF567" s="3">
        <v>3543412</v>
      </c>
      <c r="CG567" s="3">
        <v>461876</v>
      </c>
      <c r="CH567" s="3">
        <v>152229</v>
      </c>
    </row>
    <row r="568" spans="1:86" x14ac:dyDescent="0.25">
      <c r="A568" t="s">
        <v>839</v>
      </c>
      <c r="B568" s="3">
        <v>7273808</v>
      </c>
      <c r="C568" s="3">
        <v>9099043</v>
      </c>
      <c r="D568" s="3">
        <v>10563448</v>
      </c>
      <c r="E568" s="3">
        <v>10319443</v>
      </c>
      <c r="F568" s="3">
        <v>11922012</v>
      </c>
      <c r="G568" s="3">
        <v>46678</v>
      </c>
      <c r="H568" s="3">
        <v>41443</v>
      </c>
      <c r="I568" s="3">
        <v>60555</v>
      </c>
      <c r="J568" s="3">
        <v>0</v>
      </c>
      <c r="K568" s="3">
        <v>0</v>
      </c>
      <c r="L568" s="3">
        <v>120000</v>
      </c>
      <c r="M568" s="3">
        <v>120000</v>
      </c>
      <c r="N568" s="3">
        <v>120000</v>
      </c>
      <c r="O568" s="3">
        <v>120000</v>
      </c>
      <c r="P568" s="3">
        <v>120000</v>
      </c>
      <c r="Q568" s="3">
        <v>1203474</v>
      </c>
      <c r="R568" s="3">
        <v>1829973</v>
      </c>
      <c r="S568" s="3">
        <v>1402378</v>
      </c>
      <c r="T568" s="3">
        <v>1741269</v>
      </c>
      <c r="U568" s="3">
        <v>2540198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381511</v>
      </c>
      <c r="AB568" s="3">
        <v>406298</v>
      </c>
      <c r="AC568" s="3">
        <v>408677</v>
      </c>
      <c r="AD568" s="3">
        <v>329422</v>
      </c>
      <c r="AE568" s="3">
        <v>345390</v>
      </c>
      <c r="AF568" s="3">
        <v>185459</v>
      </c>
      <c r="AG568" s="3">
        <v>156323</v>
      </c>
      <c r="AH568" s="3">
        <v>150294</v>
      </c>
      <c r="AI568" s="3">
        <v>34636</v>
      </c>
      <c r="AJ568" s="3">
        <v>0</v>
      </c>
      <c r="AK568" s="3">
        <v>0</v>
      </c>
      <c r="AL568" s="3">
        <v>0</v>
      </c>
      <c r="AM568" s="3">
        <v>0</v>
      </c>
      <c r="AN568" s="3">
        <v>0</v>
      </c>
      <c r="AO568" s="3">
        <v>0</v>
      </c>
      <c r="AP568" s="3">
        <v>19855640</v>
      </c>
      <c r="AQ568" s="3">
        <v>21521686</v>
      </c>
      <c r="AR568" s="3">
        <v>30084544</v>
      </c>
      <c r="AS568" s="3">
        <v>35895474</v>
      </c>
      <c r="AT568" s="3">
        <v>34274691</v>
      </c>
      <c r="AU568" s="3">
        <v>378465</v>
      </c>
      <c r="AV568" s="3">
        <v>938061</v>
      </c>
      <c r="AW568" s="3">
        <v>1604997</v>
      </c>
      <c r="AX568" s="3">
        <v>392763</v>
      </c>
      <c r="AY568" s="3">
        <v>1211757</v>
      </c>
      <c r="AZ568" s="3">
        <v>429277</v>
      </c>
      <c r="BA568" s="3">
        <v>966971</v>
      </c>
      <c r="BB568" s="3">
        <v>1630178</v>
      </c>
      <c r="BC568" s="3">
        <v>423602</v>
      </c>
      <c r="BD568" s="3">
        <v>1219896</v>
      </c>
      <c r="BE568" s="3">
        <v>50812</v>
      </c>
      <c r="BF568" s="3">
        <v>28910</v>
      </c>
      <c r="BG568" s="3">
        <v>25181</v>
      </c>
      <c r="BH568" s="3">
        <v>30839</v>
      </c>
      <c r="BI568" s="3">
        <v>8139</v>
      </c>
      <c r="BJ568" s="5">
        <v>1.8309855873946193E-3</v>
      </c>
      <c r="BK568" s="5">
        <v>0</v>
      </c>
      <c r="BL568" s="5">
        <v>2.0059159183843727E-4</v>
      </c>
      <c r="BM568" s="5">
        <v>1.9593864051633373E-4</v>
      </c>
      <c r="BN568" s="5">
        <v>0</v>
      </c>
      <c r="BO568" s="3">
        <v>786</v>
      </c>
      <c r="BP568" s="3">
        <v>0</v>
      </c>
      <c r="BQ568" s="3">
        <v>327</v>
      </c>
      <c r="BR568" s="3">
        <v>83</v>
      </c>
      <c r="BS568" s="3">
        <v>0</v>
      </c>
      <c r="BT568" s="3">
        <v>43098</v>
      </c>
      <c r="BU568" s="3">
        <v>28367</v>
      </c>
      <c r="BV568" s="3">
        <v>5293</v>
      </c>
      <c r="BW568" s="3">
        <v>8536</v>
      </c>
      <c r="BX568" s="3">
        <v>25080</v>
      </c>
      <c r="BY568" s="3">
        <v>596</v>
      </c>
      <c r="BZ568" s="3">
        <v>114</v>
      </c>
      <c r="CA568" s="3">
        <v>802</v>
      </c>
      <c r="CB568" s="3">
        <v>420</v>
      </c>
      <c r="CC568" s="3">
        <v>-191</v>
      </c>
      <c r="CD568" s="3">
        <v>420967</v>
      </c>
      <c r="CE568" s="3">
        <v>966314</v>
      </c>
      <c r="CF568" s="3">
        <v>1609488</v>
      </c>
      <c r="CG568" s="3">
        <v>400879</v>
      </c>
      <c r="CH568" s="3">
        <v>1237028</v>
      </c>
    </row>
    <row r="569" spans="1:86" x14ac:dyDescent="0.25">
      <c r="A569" t="s">
        <v>840</v>
      </c>
      <c r="B569" s="3">
        <v>805991363</v>
      </c>
      <c r="C569" s="3">
        <v>804104300</v>
      </c>
      <c r="D569" s="3">
        <v>792104000</v>
      </c>
      <c r="E569" s="3">
        <v>764526000</v>
      </c>
      <c r="F569" s="3">
        <v>736298000</v>
      </c>
      <c r="G569" s="3">
        <v>9297207</v>
      </c>
      <c r="H569" s="3">
        <v>8075086</v>
      </c>
      <c r="I569" s="3">
        <v>12671000</v>
      </c>
      <c r="J569" s="3">
        <v>13055000</v>
      </c>
      <c r="K569" s="3">
        <v>12069000</v>
      </c>
      <c r="L569" s="3">
        <v>5100000</v>
      </c>
      <c r="M569" s="3">
        <v>5100000</v>
      </c>
      <c r="N569" s="3">
        <v>5100000</v>
      </c>
      <c r="O569" s="3">
        <v>5100000</v>
      </c>
      <c r="P569" s="3">
        <v>5100000</v>
      </c>
      <c r="Q569" s="3">
        <v>362126773</v>
      </c>
      <c r="R569" s="3">
        <v>398399847</v>
      </c>
      <c r="S569" s="3">
        <v>427525000</v>
      </c>
      <c r="T569" s="3">
        <v>483021000</v>
      </c>
      <c r="U569" s="3">
        <v>519045000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338759273</v>
      </c>
      <c r="AB569" s="3">
        <v>8130768</v>
      </c>
      <c r="AC569" s="3">
        <v>213799000</v>
      </c>
      <c r="AD569" s="3">
        <v>137635000</v>
      </c>
      <c r="AE569" s="3">
        <v>100760000</v>
      </c>
      <c r="AF569" s="3">
        <v>9499739</v>
      </c>
      <c r="AG569" s="3">
        <v>4800368</v>
      </c>
      <c r="AH569" s="3">
        <v>2272000</v>
      </c>
      <c r="AI569" s="3">
        <v>1799000</v>
      </c>
      <c r="AJ569" s="3">
        <v>2907000</v>
      </c>
      <c r="AK569" s="3">
        <v>2971628</v>
      </c>
      <c r="AL569" s="3">
        <v>0</v>
      </c>
      <c r="AM569" s="3">
        <v>674000</v>
      </c>
      <c r="AN569" s="3">
        <v>0</v>
      </c>
      <c r="AO569" s="3">
        <v>0</v>
      </c>
      <c r="AP569" s="3">
        <v>495896397</v>
      </c>
      <c r="AQ569" s="3">
        <v>483368096</v>
      </c>
      <c r="AR569" s="3">
        <v>335969000</v>
      </c>
      <c r="AS569" s="3">
        <v>312426000</v>
      </c>
      <c r="AT569" s="3">
        <v>248052000</v>
      </c>
      <c r="AU569" s="3">
        <v>61242734</v>
      </c>
      <c r="AV569" s="3">
        <v>50796855</v>
      </c>
      <c r="AW569" s="3">
        <v>56012000</v>
      </c>
      <c r="AX569" s="3">
        <v>51408000</v>
      </c>
      <c r="AY569" s="3">
        <v>22683000</v>
      </c>
      <c r="AZ569" s="3">
        <v>64869931</v>
      </c>
      <c r="BA569" s="3">
        <v>54169764</v>
      </c>
      <c r="BB569" s="3">
        <v>59654000</v>
      </c>
      <c r="BC569" s="3">
        <v>54696000</v>
      </c>
      <c r="BD569" s="3">
        <v>26360000</v>
      </c>
      <c r="BE569" s="3">
        <v>3627197</v>
      </c>
      <c r="BF569" s="3">
        <v>3372909</v>
      </c>
      <c r="BG569" s="3">
        <v>3642000</v>
      </c>
      <c r="BH569" s="3">
        <v>3288000</v>
      </c>
      <c r="BI569" s="3">
        <v>3677000</v>
      </c>
      <c r="BJ569" s="5">
        <v>0.104367661497898</v>
      </c>
      <c r="BK569" s="5">
        <v>0.23599569309550619</v>
      </c>
      <c r="BL569" s="5">
        <v>0.18865457471418515</v>
      </c>
      <c r="BM569" s="5">
        <v>0.14990127248793331</v>
      </c>
      <c r="BN569" s="5">
        <v>0.23478755690440062</v>
      </c>
      <c r="BO569" s="3">
        <v>6770323</v>
      </c>
      <c r="BP569" s="3">
        <v>12783831</v>
      </c>
      <c r="BQ569" s="3">
        <v>11254000</v>
      </c>
      <c r="BR569" s="3">
        <v>8199000</v>
      </c>
      <c r="BS569" s="3">
        <v>6189000</v>
      </c>
      <c r="BT569" s="3">
        <v>55416251</v>
      </c>
      <c r="BU569" s="3">
        <v>23187754</v>
      </c>
      <c r="BV569" s="3">
        <v>28583000</v>
      </c>
      <c r="BW569" s="3">
        <v>23219000</v>
      </c>
      <c r="BX569" s="3">
        <v>24071000</v>
      </c>
      <c r="BY569" s="3">
        <v>7942223</v>
      </c>
      <c r="BZ569" s="3">
        <v>12254527</v>
      </c>
      <c r="CA569" s="3">
        <v>11022000</v>
      </c>
      <c r="CB569" s="3">
        <v>7870000</v>
      </c>
      <c r="CC569" s="3">
        <v>5884000</v>
      </c>
      <c r="CD569" s="3">
        <v>108716762</v>
      </c>
      <c r="CE569" s="3">
        <v>61730082</v>
      </c>
      <c r="CF569" s="3">
        <v>73573000</v>
      </c>
      <c r="CG569" s="3">
        <v>66757000</v>
      </c>
      <c r="CH569" s="3">
        <v>40870000</v>
      </c>
    </row>
    <row r="570" spans="1:86" x14ac:dyDescent="0.25">
      <c r="A570" t="s">
        <v>841</v>
      </c>
      <c r="B570" s="3">
        <v>86521210</v>
      </c>
      <c r="C570" s="3">
        <v>80728915</v>
      </c>
      <c r="D570" s="3">
        <v>96598627</v>
      </c>
      <c r="E570" s="3">
        <v>84185500</v>
      </c>
      <c r="F570" s="3">
        <v>86541607</v>
      </c>
      <c r="G570" s="3">
        <v>30791227</v>
      </c>
      <c r="H570" s="3">
        <v>32489546</v>
      </c>
      <c r="I570" s="3">
        <v>35103440</v>
      </c>
      <c r="J570" s="3">
        <v>32624202</v>
      </c>
      <c r="K570" s="3">
        <v>29668629</v>
      </c>
      <c r="L570" s="3">
        <v>2600000</v>
      </c>
      <c r="M570" s="3">
        <v>2600000</v>
      </c>
      <c r="N570" s="3">
        <v>2600000</v>
      </c>
      <c r="O570" s="3">
        <v>2600000</v>
      </c>
      <c r="P570" s="3">
        <v>2600000</v>
      </c>
      <c r="Q570" s="3">
        <v>30291299</v>
      </c>
      <c r="R570" s="3">
        <v>36567866</v>
      </c>
      <c r="S570" s="3">
        <v>43331830</v>
      </c>
      <c r="T570" s="3">
        <v>48411938</v>
      </c>
      <c r="U570" s="3">
        <v>53248574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2953189</v>
      </c>
      <c r="AB570" s="3">
        <v>3099315</v>
      </c>
      <c r="AC570" s="3">
        <v>3169411</v>
      </c>
      <c r="AD570" s="3">
        <v>3038987</v>
      </c>
      <c r="AE570" s="3">
        <v>3123644</v>
      </c>
      <c r="AF570" s="3">
        <v>1748748</v>
      </c>
      <c r="AG570" s="3">
        <v>1922967</v>
      </c>
      <c r="AH570" s="3">
        <v>2075363</v>
      </c>
      <c r="AI570" s="3">
        <v>1928854</v>
      </c>
      <c r="AJ570" s="3">
        <v>2051239</v>
      </c>
      <c r="AK570" s="3">
        <v>0</v>
      </c>
      <c r="AL570" s="3">
        <v>0</v>
      </c>
      <c r="AM570" s="3">
        <v>0</v>
      </c>
      <c r="AN570" s="3">
        <v>594444</v>
      </c>
      <c r="AO570" s="3">
        <v>319962</v>
      </c>
      <c r="AP570" s="3">
        <v>63192334</v>
      </c>
      <c r="AQ570" s="3">
        <v>64135561</v>
      </c>
      <c r="AR570" s="3">
        <v>66741485</v>
      </c>
      <c r="AS570" s="3">
        <v>66609861</v>
      </c>
      <c r="AT570" s="3">
        <v>65027207</v>
      </c>
      <c r="AU570" s="3">
        <v>13383674</v>
      </c>
      <c r="AV570" s="3">
        <v>11032369</v>
      </c>
      <c r="AW570" s="3">
        <v>10873025</v>
      </c>
      <c r="AX570" s="3">
        <v>9773442</v>
      </c>
      <c r="AY570" s="3">
        <v>9229626</v>
      </c>
      <c r="AZ570" s="3">
        <v>19921790</v>
      </c>
      <c r="BA570" s="3">
        <v>18906333</v>
      </c>
      <c r="BB570" s="3">
        <v>19881199</v>
      </c>
      <c r="BC570" s="3">
        <v>19559134</v>
      </c>
      <c r="BD570" s="3">
        <v>18537658</v>
      </c>
      <c r="BE570" s="3">
        <v>6538116</v>
      </c>
      <c r="BF570" s="3">
        <v>7873964</v>
      </c>
      <c r="BG570" s="3">
        <v>9008174</v>
      </c>
      <c r="BH570" s="3">
        <v>9785692</v>
      </c>
      <c r="BI570" s="3">
        <v>9308032</v>
      </c>
      <c r="BJ570" s="5">
        <v>7.0044408660065186E-2</v>
      </c>
      <c r="BK570" s="5">
        <v>9.0727376905928817E-2</v>
      </c>
      <c r="BL570" s="5">
        <v>3.9472015747138794E-2</v>
      </c>
      <c r="BM570" s="5">
        <v>6.1639896735714371E-2</v>
      </c>
      <c r="BN570" s="5">
        <v>5.3850491793515663E-2</v>
      </c>
      <c r="BO570" s="3">
        <v>1395410</v>
      </c>
      <c r="BP570" s="3">
        <v>1715322</v>
      </c>
      <c r="BQ570" s="3">
        <v>784751</v>
      </c>
      <c r="BR570" s="3">
        <v>1205623</v>
      </c>
      <c r="BS570" s="3">
        <v>998262</v>
      </c>
      <c r="BT570" s="3">
        <v>243150</v>
      </c>
      <c r="BU570" s="3">
        <v>196713</v>
      </c>
      <c r="BV570" s="3">
        <v>152150</v>
      </c>
      <c r="BW570" s="3">
        <v>119705</v>
      </c>
      <c r="BX570" s="3">
        <v>230257</v>
      </c>
      <c r="BY570" s="3">
        <v>1409105</v>
      </c>
      <c r="BZ570" s="3">
        <v>1733534</v>
      </c>
      <c r="CA570" s="3">
        <v>948914</v>
      </c>
      <c r="CB570" s="3">
        <v>2299219</v>
      </c>
      <c r="CC570" s="3">
        <v>1902138</v>
      </c>
      <c r="CD570" s="3">
        <v>12217719</v>
      </c>
      <c r="CE570" s="3">
        <v>9495548</v>
      </c>
      <c r="CF570" s="3">
        <v>10076261</v>
      </c>
      <c r="CG570" s="3">
        <v>7593928</v>
      </c>
      <c r="CH570" s="3">
        <v>7557745</v>
      </c>
    </row>
    <row r="571" spans="1:86" x14ac:dyDescent="0.25">
      <c r="A571" t="s">
        <v>842</v>
      </c>
      <c r="B571" s="3">
        <v>8127066</v>
      </c>
      <c r="C571" s="3">
        <v>7166579</v>
      </c>
      <c r="D571" s="3">
        <v>7127369</v>
      </c>
      <c r="E571" s="3">
        <v>7589761</v>
      </c>
      <c r="F571" s="3">
        <v>6801707</v>
      </c>
      <c r="G571" s="3">
        <v>14695</v>
      </c>
      <c r="H571" s="3">
        <v>21440</v>
      </c>
      <c r="I571" s="3">
        <v>16100</v>
      </c>
      <c r="J571" s="3">
        <v>12031</v>
      </c>
      <c r="K571" s="3">
        <v>8753</v>
      </c>
      <c r="L571" s="3">
        <v>204000</v>
      </c>
      <c r="M571" s="3">
        <v>204000</v>
      </c>
      <c r="N571" s="3">
        <v>204000</v>
      </c>
      <c r="O571" s="3">
        <v>204000</v>
      </c>
      <c r="P571" s="3">
        <v>204000</v>
      </c>
      <c r="Q571" s="3">
        <v>300376</v>
      </c>
      <c r="R571" s="3">
        <v>395795</v>
      </c>
      <c r="S571" s="3">
        <v>553959</v>
      </c>
      <c r="T571" s="3">
        <v>682453</v>
      </c>
      <c r="U571" s="3">
        <v>900837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374360</v>
      </c>
      <c r="AB571" s="3">
        <v>418452</v>
      </c>
      <c r="AC571" s="3">
        <v>316060</v>
      </c>
      <c r="AD571" s="3">
        <v>358121</v>
      </c>
      <c r="AE571" s="3">
        <v>385372</v>
      </c>
      <c r="AF571" s="3">
        <v>134865</v>
      </c>
      <c r="AG571" s="3">
        <v>145621</v>
      </c>
      <c r="AH571" s="3">
        <v>75892</v>
      </c>
      <c r="AI571" s="3">
        <v>86139</v>
      </c>
      <c r="AJ571" s="3">
        <v>88223</v>
      </c>
      <c r="AK571" s="3">
        <v>0</v>
      </c>
      <c r="AL571" s="3">
        <v>0</v>
      </c>
      <c r="AM571" s="3">
        <v>0</v>
      </c>
      <c r="AN571" s="3">
        <v>0</v>
      </c>
      <c r="AO571" s="3">
        <v>0</v>
      </c>
      <c r="AP571" s="3">
        <v>23027099</v>
      </c>
      <c r="AQ571" s="3">
        <v>23205035</v>
      </c>
      <c r="AR571" s="3">
        <v>22674429</v>
      </c>
      <c r="AS571" s="3">
        <v>23473479</v>
      </c>
      <c r="AT571" s="3">
        <v>22160670</v>
      </c>
      <c r="AU571" s="3">
        <v>121319</v>
      </c>
      <c r="AV571" s="3">
        <v>198162</v>
      </c>
      <c r="AW571" s="3">
        <v>238474</v>
      </c>
      <c r="AX571" s="3">
        <v>192149</v>
      </c>
      <c r="AY571" s="3">
        <v>244585</v>
      </c>
      <c r="AZ571" s="3">
        <v>179593</v>
      </c>
      <c r="BA571" s="3">
        <v>255997</v>
      </c>
      <c r="BB571" s="3">
        <v>280983</v>
      </c>
      <c r="BC571" s="3">
        <v>231925</v>
      </c>
      <c r="BD571" s="3">
        <v>280983</v>
      </c>
      <c r="BE571" s="3">
        <v>58274</v>
      </c>
      <c r="BF571" s="3">
        <v>57835</v>
      </c>
      <c r="BG571" s="3">
        <v>42509</v>
      </c>
      <c r="BH571" s="3">
        <v>39776</v>
      </c>
      <c r="BI571" s="3">
        <v>36398</v>
      </c>
      <c r="BJ571" s="5">
        <v>6.0135974119258548E-4</v>
      </c>
      <c r="BK571" s="5">
        <v>6.3672621163529263E-4</v>
      </c>
      <c r="BL571" s="5">
        <v>1.42357366815786E-5</v>
      </c>
      <c r="BM571" s="5">
        <v>0</v>
      </c>
      <c r="BN571" s="5">
        <v>0</v>
      </c>
      <c r="BO571" s="3">
        <v>108</v>
      </c>
      <c r="BP571" s="3">
        <v>163</v>
      </c>
      <c r="BQ571" s="3">
        <v>4</v>
      </c>
      <c r="BR571" s="3">
        <v>0</v>
      </c>
      <c r="BS571" s="3">
        <v>0</v>
      </c>
      <c r="BT571" s="3">
        <v>3797</v>
      </c>
      <c r="BU571" s="3">
        <v>1857</v>
      </c>
      <c r="BV571" s="3">
        <v>7937</v>
      </c>
      <c r="BW571" s="3">
        <v>385</v>
      </c>
      <c r="BX571" s="3">
        <v>5464</v>
      </c>
      <c r="BY571" s="3">
        <v>108</v>
      </c>
      <c r="BZ571" s="3">
        <v>163</v>
      </c>
      <c r="CA571" s="3">
        <v>4</v>
      </c>
      <c r="CB571" s="3">
        <v>0</v>
      </c>
      <c r="CC571" s="3">
        <v>0</v>
      </c>
      <c r="CD571" s="3">
        <v>125008</v>
      </c>
      <c r="CE571" s="3">
        <v>199856</v>
      </c>
      <c r="CF571" s="3">
        <v>246407</v>
      </c>
      <c r="CG571" s="3">
        <v>192534</v>
      </c>
      <c r="CH571" s="3">
        <v>250049</v>
      </c>
    </row>
    <row r="572" spans="1:86" x14ac:dyDescent="0.25">
      <c r="A572" t="s">
        <v>843</v>
      </c>
      <c r="B572" s="3">
        <v>17239153</v>
      </c>
      <c r="C572" s="3">
        <v>25364444</v>
      </c>
      <c r="D572" s="3">
        <v>29408543</v>
      </c>
      <c r="E572" s="3">
        <v>29566104</v>
      </c>
      <c r="F572" s="3">
        <v>22686081</v>
      </c>
      <c r="G572" s="3">
        <v>3451330</v>
      </c>
      <c r="H572" s="3">
        <v>3174513</v>
      </c>
      <c r="I572" s="3">
        <v>4140256</v>
      </c>
      <c r="J572" s="3">
        <v>3956041</v>
      </c>
      <c r="K572" s="3">
        <v>2077023</v>
      </c>
      <c r="L572" s="3">
        <v>4000000</v>
      </c>
      <c r="M572" s="3">
        <v>4000000</v>
      </c>
      <c r="N572" s="3">
        <v>4000000</v>
      </c>
      <c r="O572" s="3">
        <v>4000000</v>
      </c>
      <c r="P572" s="3">
        <v>4000000</v>
      </c>
      <c r="Q572" s="3">
        <v>156048</v>
      </c>
      <c r="R572" s="3">
        <v>603789</v>
      </c>
      <c r="S572" s="3">
        <v>674505</v>
      </c>
      <c r="T572" s="3">
        <v>266804</v>
      </c>
      <c r="U572" s="3">
        <v>555227</v>
      </c>
      <c r="V572" s="3">
        <v>1089474</v>
      </c>
      <c r="W572" s="3">
        <v>889474</v>
      </c>
      <c r="X572" s="3">
        <v>644361</v>
      </c>
      <c r="Y572" s="3">
        <v>2189198</v>
      </c>
      <c r="Z572" s="3">
        <v>447368</v>
      </c>
      <c r="AA572" s="3">
        <v>388114</v>
      </c>
      <c r="AB572" s="3">
        <v>463473</v>
      </c>
      <c r="AC572" s="3">
        <v>592291</v>
      </c>
      <c r="AD572" s="3">
        <v>637703</v>
      </c>
      <c r="AE572" s="3">
        <v>315377</v>
      </c>
      <c r="AF572" s="3">
        <v>0</v>
      </c>
      <c r="AG572" s="3">
        <v>0</v>
      </c>
      <c r="AH572" s="3">
        <v>0</v>
      </c>
      <c r="AI572" s="3">
        <v>0</v>
      </c>
      <c r="AJ572" s="3">
        <v>0</v>
      </c>
      <c r="AK572" s="3">
        <v>2723518</v>
      </c>
      <c r="AL572" s="3">
        <v>5688168</v>
      </c>
      <c r="AM572" s="3">
        <v>9165961</v>
      </c>
      <c r="AN572" s="3">
        <v>8823318</v>
      </c>
      <c r="AO572" s="3">
        <v>6315794</v>
      </c>
      <c r="AP572" s="3">
        <v>10303821</v>
      </c>
      <c r="AQ572" s="3">
        <v>26800500</v>
      </c>
      <c r="AR572" s="3">
        <v>30740372</v>
      </c>
      <c r="AS572" s="3">
        <v>28510426</v>
      </c>
      <c r="AT572" s="3">
        <v>24354460</v>
      </c>
      <c r="AU572" s="3">
        <v>409547</v>
      </c>
      <c r="AV572" s="3">
        <v>808412</v>
      </c>
      <c r="AW572" s="3">
        <v>906796</v>
      </c>
      <c r="AX572" s="3">
        <v>1262224</v>
      </c>
      <c r="AY572" s="3">
        <v>894139</v>
      </c>
      <c r="AZ572" s="3">
        <v>576044</v>
      </c>
      <c r="BA572" s="3">
        <v>1407211</v>
      </c>
      <c r="BB572" s="3">
        <v>1249771</v>
      </c>
      <c r="BC572" s="3">
        <v>1737708</v>
      </c>
      <c r="BD572" s="3">
        <v>1418777</v>
      </c>
      <c r="BE572" s="3">
        <v>166497</v>
      </c>
      <c r="BF572" s="3">
        <v>598799</v>
      </c>
      <c r="BG572" s="3">
        <v>342975</v>
      </c>
      <c r="BH572" s="3">
        <v>475484</v>
      </c>
      <c r="BI572" s="3">
        <v>524638</v>
      </c>
      <c r="BJ572" s="5">
        <v>0.20917672955538119</v>
      </c>
      <c r="BK572" s="5">
        <v>0.14699217103902684</v>
      </c>
      <c r="BL572" s="5">
        <v>0.30807163872421428</v>
      </c>
      <c r="BM572" s="5">
        <v>0.32972167936154984</v>
      </c>
      <c r="BN572" s="5">
        <v>0.39863065161050681</v>
      </c>
      <c r="BO572" s="3">
        <v>120495</v>
      </c>
      <c r="BP572" s="3">
        <v>206849</v>
      </c>
      <c r="BQ572" s="3">
        <v>385019</v>
      </c>
      <c r="BR572" s="3">
        <v>572960</v>
      </c>
      <c r="BS572" s="3">
        <v>565568</v>
      </c>
      <c r="BT572" s="3">
        <v>154</v>
      </c>
      <c r="BU572" s="3">
        <v>8448</v>
      </c>
      <c r="BV572" s="3">
        <v>48453</v>
      </c>
      <c r="BW572" s="3">
        <v>15320</v>
      </c>
      <c r="BX572" s="3">
        <v>2057</v>
      </c>
      <c r="BY572" s="3">
        <v>120495</v>
      </c>
      <c r="BZ572" s="3">
        <v>206860</v>
      </c>
      <c r="CA572" s="3">
        <v>385019</v>
      </c>
      <c r="CB572" s="3">
        <v>572960</v>
      </c>
      <c r="CC572" s="3">
        <v>565568</v>
      </c>
      <c r="CD572" s="3">
        <v>289206</v>
      </c>
      <c r="CE572" s="3">
        <v>610000</v>
      </c>
      <c r="CF572" s="3">
        <v>570230</v>
      </c>
      <c r="CG572" s="3">
        <v>704584</v>
      </c>
      <c r="CH572" s="3">
        <v>330628</v>
      </c>
    </row>
    <row r="573" spans="1:86" x14ac:dyDescent="0.25">
      <c r="A573" t="s">
        <v>844</v>
      </c>
      <c r="B573" s="3">
        <v>528418000</v>
      </c>
      <c r="C573" s="3">
        <v>545521000</v>
      </c>
      <c r="D573" s="3">
        <v>441059000</v>
      </c>
      <c r="E573" s="3">
        <v>394445000</v>
      </c>
      <c r="F573" s="3">
        <v>410086000</v>
      </c>
      <c r="G573" s="3">
        <v>131465000</v>
      </c>
      <c r="H573" s="3">
        <v>89564000</v>
      </c>
      <c r="I573" s="3">
        <v>88527000</v>
      </c>
      <c r="J573" s="3">
        <v>94667000</v>
      </c>
      <c r="K573" s="3">
        <v>98300000</v>
      </c>
      <c r="L573" s="3">
        <v>84000000</v>
      </c>
      <c r="M573" s="3">
        <v>84000000</v>
      </c>
      <c r="N573" s="3">
        <v>84000000</v>
      </c>
      <c r="O573" s="3">
        <v>84000000</v>
      </c>
      <c r="P573" s="3">
        <v>84000000</v>
      </c>
      <c r="Q573" s="3">
        <v>89837000</v>
      </c>
      <c r="R573" s="3">
        <v>106043000</v>
      </c>
      <c r="S573" s="3">
        <v>114044000</v>
      </c>
      <c r="T573" s="3">
        <v>151822000</v>
      </c>
      <c r="U573" s="3">
        <v>144625000</v>
      </c>
      <c r="V573" s="3">
        <v>31988000</v>
      </c>
      <c r="W573" s="3">
        <v>76583000</v>
      </c>
      <c r="X573" s="3">
        <v>74176000</v>
      </c>
      <c r="Y573" s="3">
        <v>5256000</v>
      </c>
      <c r="Z573" s="3">
        <v>14804000</v>
      </c>
      <c r="AA573" s="3">
        <v>32172000</v>
      </c>
      <c r="AB573" s="3">
        <v>27519000</v>
      </c>
      <c r="AC573" s="3">
        <v>22948000</v>
      </c>
      <c r="AD573" s="3">
        <v>27615000</v>
      </c>
      <c r="AE573" s="3">
        <v>22114000</v>
      </c>
      <c r="AF573" s="3">
        <v>14467000</v>
      </c>
      <c r="AG573" s="3">
        <v>10820000</v>
      </c>
      <c r="AH573" s="3">
        <v>8821000</v>
      </c>
      <c r="AI573" s="3">
        <v>13018000</v>
      </c>
      <c r="AJ573" s="3">
        <v>7680000</v>
      </c>
      <c r="AK573" s="3">
        <v>57936000</v>
      </c>
      <c r="AL573" s="3">
        <v>13808000</v>
      </c>
      <c r="AM573" s="3">
        <v>20592000</v>
      </c>
      <c r="AN573" s="3">
        <v>11465000</v>
      </c>
      <c r="AO573" s="3">
        <v>17340000</v>
      </c>
      <c r="AP573" s="3">
        <v>618373000</v>
      </c>
      <c r="AQ573" s="3">
        <v>464834000</v>
      </c>
      <c r="AR573" s="3">
        <v>478963000</v>
      </c>
      <c r="AS573" s="3">
        <v>469505000</v>
      </c>
      <c r="AT573" s="3">
        <v>511678000</v>
      </c>
      <c r="AU573" s="3">
        <v>23617000</v>
      </c>
      <c r="AV573" s="3">
        <v>25525000</v>
      </c>
      <c r="AW573" s="3">
        <v>21028000</v>
      </c>
      <c r="AX573" s="3">
        <v>10930000</v>
      </c>
      <c r="AY573" s="3">
        <v>34102000</v>
      </c>
      <c r="AZ573" s="3">
        <v>52218000</v>
      </c>
      <c r="BA573" s="3">
        <v>55209000</v>
      </c>
      <c r="BB573" s="3">
        <v>38338000</v>
      </c>
      <c r="BC573" s="3">
        <v>28351000</v>
      </c>
      <c r="BD573" s="3">
        <v>51658000</v>
      </c>
      <c r="BE573" s="3">
        <v>28601000</v>
      </c>
      <c r="BF573" s="3">
        <v>29684000</v>
      </c>
      <c r="BG573" s="3">
        <v>17310000</v>
      </c>
      <c r="BH573" s="3">
        <v>17421000</v>
      </c>
      <c r="BI573" s="3">
        <v>17556000</v>
      </c>
      <c r="BJ573" s="5">
        <v>0.23675743996323106</v>
      </c>
      <c r="BK573" s="5">
        <v>0.16423046966980021</v>
      </c>
      <c r="BL573" s="5">
        <v>0.24641348009807501</v>
      </c>
      <c r="BM573" s="5">
        <v>0.13530386935205108</v>
      </c>
      <c r="BN573" s="5">
        <v>3.496070308567889E-2</v>
      </c>
      <c r="BO573" s="3">
        <v>12363000</v>
      </c>
      <c r="BP573" s="3">
        <v>9067000</v>
      </c>
      <c r="BQ573" s="3">
        <v>9447000</v>
      </c>
      <c r="BR573" s="3">
        <v>3836000</v>
      </c>
      <c r="BS573" s="3">
        <v>1806000</v>
      </c>
      <c r="BT573" s="3">
        <v>204000</v>
      </c>
      <c r="BU573" s="3">
        <v>193000</v>
      </c>
      <c r="BV573" s="3">
        <v>1508000</v>
      </c>
      <c r="BW573" s="3">
        <v>804000</v>
      </c>
      <c r="BX573" s="3">
        <v>881000</v>
      </c>
      <c r="BY573" s="3">
        <v>10935000</v>
      </c>
      <c r="BZ573" s="3">
        <v>10124000</v>
      </c>
      <c r="CA573" s="3">
        <v>9144000</v>
      </c>
      <c r="CB573" s="3">
        <v>5092000</v>
      </c>
      <c r="CC573" s="3">
        <v>1865000</v>
      </c>
      <c r="CD573" s="3">
        <v>12886000</v>
      </c>
      <c r="CE573" s="3">
        <v>15594000</v>
      </c>
      <c r="CF573" s="3">
        <v>13392000</v>
      </c>
      <c r="CG573" s="3">
        <v>6642000</v>
      </c>
      <c r="CH573" s="3">
        <v>33118000</v>
      </c>
    </row>
    <row r="574" spans="1:86" x14ac:dyDescent="0.25">
      <c r="A574" t="s">
        <v>845</v>
      </c>
      <c r="B574" s="3">
        <v>461813000</v>
      </c>
      <c r="C574" s="3">
        <v>503954000</v>
      </c>
      <c r="D574" s="3">
        <v>625668000</v>
      </c>
      <c r="E574" s="3">
        <v>810617000</v>
      </c>
      <c r="F574" s="3">
        <v>773603000</v>
      </c>
      <c r="G574" s="3">
        <v>32085000</v>
      </c>
      <c r="H574" s="3">
        <v>40839000</v>
      </c>
      <c r="I574" s="3">
        <v>47239000</v>
      </c>
      <c r="J574" s="3">
        <v>47888000</v>
      </c>
      <c r="K574" s="3">
        <v>53835000</v>
      </c>
      <c r="L574" s="3">
        <v>200000000</v>
      </c>
      <c r="M574" s="3">
        <v>200000000</v>
      </c>
      <c r="N574" s="3">
        <v>200000000</v>
      </c>
      <c r="O574" s="3">
        <v>200000000</v>
      </c>
      <c r="P574" s="3">
        <v>200000000</v>
      </c>
      <c r="Q574" s="3">
        <v>62713000</v>
      </c>
      <c r="R574" s="3">
        <v>76867000</v>
      </c>
      <c r="S574" s="3">
        <v>92434000</v>
      </c>
      <c r="T574" s="3">
        <v>74922000</v>
      </c>
      <c r="U574" s="3">
        <v>86708000</v>
      </c>
      <c r="V574" s="3">
        <v>742000</v>
      </c>
      <c r="W574" s="3">
        <v>2684000</v>
      </c>
      <c r="X574" s="3">
        <v>5347000</v>
      </c>
      <c r="Y574" s="3">
        <v>68243000</v>
      </c>
      <c r="Z574" s="3">
        <v>36181000</v>
      </c>
      <c r="AA574" s="3">
        <v>24597000</v>
      </c>
      <c r="AB574" s="3">
        <v>27588000</v>
      </c>
      <c r="AC574" s="3">
        <v>38860000</v>
      </c>
      <c r="AD574" s="3">
        <v>39879000</v>
      </c>
      <c r="AE574" s="3">
        <v>40841000</v>
      </c>
      <c r="AF574" s="3">
        <v>17608000</v>
      </c>
      <c r="AG574" s="3">
        <v>19513000</v>
      </c>
      <c r="AH574" s="3">
        <v>31069000</v>
      </c>
      <c r="AI574" s="3">
        <v>32275000</v>
      </c>
      <c r="AJ574" s="3">
        <v>31883000</v>
      </c>
      <c r="AK574" s="3">
        <v>35486000</v>
      </c>
      <c r="AL574" s="3">
        <v>22017000</v>
      </c>
      <c r="AM574" s="3">
        <v>34322000</v>
      </c>
      <c r="AN574" s="3">
        <v>5490000</v>
      </c>
      <c r="AO574" s="3">
        <v>6708000</v>
      </c>
      <c r="AP574" s="3">
        <v>437814000</v>
      </c>
      <c r="AQ574" s="3">
        <v>615945000</v>
      </c>
      <c r="AR574" s="3">
        <v>747150000</v>
      </c>
      <c r="AS574" s="3">
        <v>738399000</v>
      </c>
      <c r="AT574" s="3">
        <v>818610000</v>
      </c>
      <c r="AU574" s="3">
        <v>10688000</v>
      </c>
      <c r="AV574" s="3">
        <v>33863000</v>
      </c>
      <c r="AW574" s="3">
        <v>42715000</v>
      </c>
      <c r="AX574" s="3">
        <v>47546000</v>
      </c>
      <c r="AY574" s="3">
        <v>49595000</v>
      </c>
      <c r="AZ574" s="3">
        <v>22112000</v>
      </c>
      <c r="BA574" s="3">
        <v>49799000</v>
      </c>
      <c r="BB574" s="3">
        <v>58663000</v>
      </c>
      <c r="BC574" s="3">
        <v>65107000</v>
      </c>
      <c r="BD574" s="3">
        <v>66929000</v>
      </c>
      <c r="BE574" s="3">
        <v>11424000</v>
      </c>
      <c r="BF574" s="3">
        <v>15936000</v>
      </c>
      <c r="BG574" s="3">
        <v>15948000</v>
      </c>
      <c r="BH574" s="3">
        <v>17561000</v>
      </c>
      <c r="BI574" s="3">
        <v>17334000</v>
      </c>
      <c r="BJ574" s="5">
        <v>0.32452966714905934</v>
      </c>
      <c r="BK574" s="5">
        <v>0.16626839896383461</v>
      </c>
      <c r="BL574" s="5">
        <v>0.15110035286296303</v>
      </c>
      <c r="BM574" s="5">
        <v>0.19944092033114719</v>
      </c>
      <c r="BN574" s="5">
        <v>0.14645370467211521</v>
      </c>
      <c r="BO574" s="3">
        <v>7176000</v>
      </c>
      <c r="BP574" s="3">
        <v>8280000</v>
      </c>
      <c r="BQ574" s="3">
        <v>8864000</v>
      </c>
      <c r="BR574" s="3">
        <v>12985000</v>
      </c>
      <c r="BS574" s="3">
        <v>9802000</v>
      </c>
      <c r="BT574" s="3">
        <v>2349000</v>
      </c>
      <c r="BU574" s="3">
        <v>17882000</v>
      </c>
      <c r="BV574" s="3">
        <v>1632000</v>
      </c>
      <c r="BW574" s="3">
        <v>10829000</v>
      </c>
      <c r="BX574" s="3">
        <v>7584000</v>
      </c>
      <c r="BY574" s="3">
        <v>8941000</v>
      </c>
      <c r="BZ574" s="3">
        <v>15063000</v>
      </c>
      <c r="CA574" s="3">
        <v>8775000</v>
      </c>
      <c r="CB574" s="3">
        <v>15142000</v>
      </c>
      <c r="CC574" s="3">
        <v>20518000</v>
      </c>
      <c r="CD574" s="3">
        <v>4096000</v>
      </c>
      <c r="CE574" s="3">
        <v>36682000</v>
      </c>
      <c r="CF574" s="3">
        <v>35572000</v>
      </c>
      <c r="CG574" s="3">
        <v>43233000</v>
      </c>
      <c r="CH574" s="3">
        <v>36661000</v>
      </c>
    </row>
    <row r="575" spans="1:86" x14ac:dyDescent="0.25">
      <c r="A575" t="s">
        <v>846</v>
      </c>
      <c r="B575" s="3">
        <v>44017306</v>
      </c>
      <c r="C575" s="3">
        <v>37479424</v>
      </c>
      <c r="D575" s="3">
        <v>36957897</v>
      </c>
      <c r="E575" s="3">
        <v>38031384</v>
      </c>
      <c r="F575" s="3">
        <v>36544982</v>
      </c>
      <c r="G575" s="3">
        <v>10186727</v>
      </c>
      <c r="H575" s="3">
        <v>11042710</v>
      </c>
      <c r="I575" s="3">
        <v>10348671</v>
      </c>
      <c r="J575" s="3">
        <v>8091083</v>
      </c>
      <c r="K575" s="3">
        <v>6960789</v>
      </c>
      <c r="L575" s="3">
        <v>2000000</v>
      </c>
      <c r="M575" s="3">
        <v>2000000</v>
      </c>
      <c r="N575" s="3">
        <v>2000000</v>
      </c>
      <c r="O575" s="3">
        <v>2000000</v>
      </c>
      <c r="P575" s="3">
        <v>2000000</v>
      </c>
      <c r="Q575" s="3">
        <v>7701465</v>
      </c>
      <c r="R575" s="3">
        <v>8546117</v>
      </c>
      <c r="S575" s="3">
        <v>9888342</v>
      </c>
      <c r="T575" s="3">
        <v>11018542</v>
      </c>
      <c r="U575" s="3">
        <v>11723995</v>
      </c>
      <c r="V575" s="3">
        <v>0</v>
      </c>
      <c r="W575" s="3">
        <v>0</v>
      </c>
      <c r="X575" s="3">
        <v>0</v>
      </c>
      <c r="Y575" s="3">
        <v>0</v>
      </c>
      <c r="Z575" s="3">
        <v>1165968</v>
      </c>
      <c r="AA575" s="3">
        <v>7444211</v>
      </c>
      <c r="AB575" s="3">
        <v>6090698</v>
      </c>
      <c r="AC575" s="3">
        <v>5216015</v>
      </c>
      <c r="AD575" s="3">
        <v>4706933</v>
      </c>
      <c r="AE575" s="3">
        <v>4510993</v>
      </c>
      <c r="AF575" s="3">
        <v>3957737</v>
      </c>
      <c r="AG575" s="3">
        <v>3130436</v>
      </c>
      <c r="AH575" s="3">
        <v>2548857</v>
      </c>
      <c r="AI575" s="3">
        <v>2237063</v>
      </c>
      <c r="AJ575" s="3">
        <v>2110809</v>
      </c>
      <c r="AK575" s="3">
        <v>39388</v>
      </c>
      <c r="AL575" s="3">
        <v>0</v>
      </c>
      <c r="AM575" s="3">
        <v>0</v>
      </c>
      <c r="AN575" s="3">
        <v>0</v>
      </c>
      <c r="AO575" s="3">
        <v>169090</v>
      </c>
      <c r="AP575" s="3">
        <v>56172310</v>
      </c>
      <c r="AQ575" s="3">
        <v>45556289</v>
      </c>
      <c r="AR575" s="3">
        <v>41412674</v>
      </c>
      <c r="AS575" s="3">
        <v>45816312</v>
      </c>
      <c r="AT575" s="3">
        <v>38123707</v>
      </c>
      <c r="AU575" s="3">
        <v>2805918</v>
      </c>
      <c r="AV575" s="3">
        <v>1963101</v>
      </c>
      <c r="AW575" s="3">
        <v>2371746</v>
      </c>
      <c r="AX575" s="3">
        <v>1692253</v>
      </c>
      <c r="AY575" s="3">
        <v>595755</v>
      </c>
      <c r="AZ575" s="3">
        <v>4345093</v>
      </c>
      <c r="BA575" s="3">
        <v>3091982</v>
      </c>
      <c r="BB575" s="3">
        <v>3703047</v>
      </c>
      <c r="BC575" s="3">
        <v>4496170</v>
      </c>
      <c r="BD575" s="3">
        <v>2445757</v>
      </c>
      <c r="BE575" s="3">
        <v>1539175</v>
      </c>
      <c r="BF575" s="3">
        <v>1128881</v>
      </c>
      <c r="BG575" s="3">
        <v>1331301</v>
      </c>
      <c r="BH575" s="3">
        <v>2803917</v>
      </c>
      <c r="BI575" s="3">
        <v>1850002</v>
      </c>
      <c r="BJ575" s="5">
        <v>8.6534396386912776E-3</v>
      </c>
      <c r="BK575" s="5">
        <v>3.3544826586959431E-3</v>
      </c>
      <c r="BL575" s="5">
        <v>3.3985525973610382E-3</v>
      </c>
      <c r="BM575" s="5">
        <v>2.0684271279778122E-5</v>
      </c>
      <c r="BN575" s="5">
        <v>7.9566367386457444E-4</v>
      </c>
      <c r="BO575" s="3">
        <v>37600</v>
      </c>
      <c r="BP575" s="3">
        <v>10372</v>
      </c>
      <c r="BQ575" s="3">
        <v>12585</v>
      </c>
      <c r="BR575" s="3">
        <v>93</v>
      </c>
      <c r="BS575" s="3">
        <v>1946</v>
      </c>
      <c r="BT575" s="3">
        <v>4550</v>
      </c>
      <c r="BU575" s="3">
        <v>104114</v>
      </c>
      <c r="BV575" s="3">
        <v>6795</v>
      </c>
      <c r="BW575" s="3">
        <v>26330</v>
      </c>
      <c r="BX575" s="3">
        <v>48226</v>
      </c>
      <c r="BY575" s="3">
        <v>49644</v>
      </c>
      <c r="BZ575" s="3">
        <v>60748</v>
      </c>
      <c r="CA575" s="3">
        <v>27156</v>
      </c>
      <c r="CB575" s="3">
        <v>6972</v>
      </c>
      <c r="CC575" s="3">
        <v>-1254</v>
      </c>
      <c r="CD575" s="3">
        <v>2760824</v>
      </c>
      <c r="CE575" s="3">
        <v>2006467</v>
      </c>
      <c r="CF575" s="3">
        <v>2351385</v>
      </c>
      <c r="CG575" s="3">
        <v>1711611</v>
      </c>
      <c r="CH575" s="3">
        <v>645235</v>
      </c>
    </row>
    <row r="576" spans="1:86" x14ac:dyDescent="0.25">
      <c r="A576" t="s">
        <v>847</v>
      </c>
      <c r="B576" s="3">
        <v>78660073</v>
      </c>
      <c r="C576" s="3">
        <v>82855961</v>
      </c>
      <c r="D576" s="3">
        <v>79604623</v>
      </c>
      <c r="E576" s="3">
        <v>71096446</v>
      </c>
      <c r="F576" s="3">
        <v>69743832</v>
      </c>
      <c r="G576" s="3">
        <v>7662006</v>
      </c>
      <c r="H576" s="3">
        <v>9956035</v>
      </c>
      <c r="I576" s="3">
        <v>14949682</v>
      </c>
      <c r="J576" s="3">
        <v>18467528</v>
      </c>
      <c r="K576" s="3">
        <v>21566856</v>
      </c>
      <c r="L576" s="3">
        <v>10000000</v>
      </c>
      <c r="M576" s="3">
        <v>10000000</v>
      </c>
      <c r="N576" s="3">
        <v>10000000</v>
      </c>
      <c r="O576" s="3">
        <v>10000000</v>
      </c>
      <c r="P576" s="3">
        <v>10000000</v>
      </c>
      <c r="Q576" s="3">
        <v>43943616</v>
      </c>
      <c r="R576" s="3">
        <v>50788171</v>
      </c>
      <c r="S576" s="3">
        <v>48819244</v>
      </c>
      <c r="T576" s="3">
        <v>47814542</v>
      </c>
      <c r="U576" s="3">
        <v>46283902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2923760</v>
      </c>
      <c r="AB576" s="3">
        <v>2901872</v>
      </c>
      <c r="AC576" s="3">
        <v>3213676</v>
      </c>
      <c r="AD576" s="3">
        <v>2624580</v>
      </c>
      <c r="AE576" s="3">
        <v>2628363</v>
      </c>
      <c r="AF576" s="3">
        <v>389917</v>
      </c>
      <c r="AG576" s="3">
        <v>504465</v>
      </c>
      <c r="AH576" s="3">
        <v>901548</v>
      </c>
      <c r="AI576" s="3">
        <v>444680</v>
      </c>
      <c r="AJ576" s="3">
        <v>452642</v>
      </c>
      <c r="AK576" s="3">
        <v>0</v>
      </c>
      <c r="AL576" s="3">
        <v>2096</v>
      </c>
      <c r="AM576" s="3">
        <v>0</v>
      </c>
      <c r="AN576" s="3">
        <v>15891</v>
      </c>
      <c r="AO576" s="3">
        <v>17100</v>
      </c>
      <c r="AP576" s="3">
        <v>69860314</v>
      </c>
      <c r="AQ576" s="3">
        <v>74344375</v>
      </c>
      <c r="AR576" s="3">
        <v>70899008</v>
      </c>
      <c r="AS576" s="3">
        <v>50060818</v>
      </c>
      <c r="AT576" s="3">
        <v>46417205</v>
      </c>
      <c r="AU576" s="3">
        <v>8956836</v>
      </c>
      <c r="AV576" s="3">
        <v>9850640</v>
      </c>
      <c r="AW576" s="3">
        <v>1977938</v>
      </c>
      <c r="AX576" s="3">
        <v>1012879</v>
      </c>
      <c r="AY576" s="3">
        <v>-228381</v>
      </c>
      <c r="AZ576" s="3">
        <v>10069249</v>
      </c>
      <c r="BA576" s="3">
        <v>11223591</v>
      </c>
      <c r="BB576" s="3">
        <v>4145450</v>
      </c>
      <c r="BC576" s="3">
        <v>3061760</v>
      </c>
      <c r="BD576" s="3">
        <v>2340865</v>
      </c>
      <c r="BE576" s="3">
        <v>1112413</v>
      </c>
      <c r="BF576" s="3">
        <v>1372951</v>
      </c>
      <c r="BG576" s="3">
        <v>2167512</v>
      </c>
      <c r="BH576" s="3">
        <v>2048881</v>
      </c>
      <c r="BI576" s="3">
        <v>2569246</v>
      </c>
      <c r="BJ576" s="5">
        <v>2.9279740723464082E-2</v>
      </c>
      <c r="BK576" s="5">
        <v>2.357810436962644E-2</v>
      </c>
      <c r="BL576" s="5">
        <v>4.3522174914665479E-2</v>
      </c>
      <c r="BM576" s="5">
        <v>3.9477620714882942E-2</v>
      </c>
      <c r="BN576" s="5">
        <v>1.5351162924816255E-2</v>
      </c>
      <c r="BO576" s="3">
        <v>294825</v>
      </c>
      <c r="BP576" s="3">
        <v>264631</v>
      </c>
      <c r="BQ576" s="3">
        <v>180419</v>
      </c>
      <c r="BR576" s="3">
        <v>120871</v>
      </c>
      <c r="BS576" s="3">
        <v>35935</v>
      </c>
      <c r="BT576" s="3">
        <v>723204</v>
      </c>
      <c r="BU576" s="3">
        <v>839906</v>
      </c>
      <c r="BV576" s="3">
        <v>921719</v>
      </c>
      <c r="BW576" s="3">
        <v>867633</v>
      </c>
      <c r="BX576" s="3">
        <v>680023</v>
      </c>
      <c r="BY576" s="3">
        <v>294275</v>
      </c>
      <c r="BZ576" s="3">
        <v>272802</v>
      </c>
      <c r="CA576" s="3">
        <v>1625563</v>
      </c>
      <c r="CB576" s="3">
        <v>1918591</v>
      </c>
      <c r="CC576" s="3">
        <v>1553709</v>
      </c>
      <c r="CD576" s="3">
        <v>9385765</v>
      </c>
      <c r="CE576" s="3">
        <v>10417744</v>
      </c>
      <c r="CF576" s="3">
        <v>1274094</v>
      </c>
      <c r="CG576" s="3">
        <v>-38079</v>
      </c>
      <c r="CH576" s="3">
        <v>-1102067</v>
      </c>
    </row>
    <row r="577" spans="1:86" x14ac:dyDescent="0.25">
      <c r="A577" t="s">
        <v>848</v>
      </c>
      <c r="B577" s="3">
        <v>279177454</v>
      </c>
      <c r="C577" s="3">
        <v>296826875</v>
      </c>
      <c r="D577" s="3">
        <v>336168110</v>
      </c>
      <c r="E577" s="3">
        <v>335159937</v>
      </c>
      <c r="F577" s="3">
        <v>309683294</v>
      </c>
      <c r="G577" s="3">
        <v>170033477</v>
      </c>
      <c r="H577" s="3">
        <v>176661382</v>
      </c>
      <c r="I577" s="3">
        <v>192080990</v>
      </c>
      <c r="J577" s="3">
        <v>197503492</v>
      </c>
      <c r="K577" s="3">
        <v>184607848</v>
      </c>
      <c r="L577" s="3">
        <v>520000</v>
      </c>
      <c r="M577" s="3">
        <v>520000</v>
      </c>
      <c r="N577" s="3">
        <v>520000</v>
      </c>
      <c r="O577" s="3">
        <v>520000</v>
      </c>
      <c r="P577" s="3">
        <v>520000</v>
      </c>
      <c r="Q577" s="3">
        <v>170433501</v>
      </c>
      <c r="R577" s="3">
        <v>188552364</v>
      </c>
      <c r="S577" s="3">
        <v>197110785</v>
      </c>
      <c r="T577" s="3">
        <v>210284504</v>
      </c>
      <c r="U577" s="3">
        <v>213602818</v>
      </c>
      <c r="V577" s="3">
        <v>15204458</v>
      </c>
      <c r="W577" s="3">
        <v>6591661</v>
      </c>
      <c r="X577" s="3">
        <v>18568904</v>
      </c>
      <c r="Y577" s="3">
        <v>19929405</v>
      </c>
      <c r="Z577" s="3">
        <v>10331494</v>
      </c>
      <c r="AA577" s="3">
        <v>9862381</v>
      </c>
      <c r="AB577" s="3">
        <v>10299318</v>
      </c>
      <c r="AC577" s="3">
        <v>8062593</v>
      </c>
      <c r="AD577" s="3">
        <v>3733275</v>
      </c>
      <c r="AE577" s="3">
        <v>4917812</v>
      </c>
      <c r="AF577" s="3">
        <v>5777753</v>
      </c>
      <c r="AG577" s="3">
        <v>5933986</v>
      </c>
      <c r="AH577" s="3">
        <v>4818495</v>
      </c>
      <c r="AI577" s="3">
        <v>1471815</v>
      </c>
      <c r="AJ577" s="3">
        <v>2643180</v>
      </c>
      <c r="AK577" s="3">
        <v>23485631</v>
      </c>
      <c r="AL577" s="3">
        <v>20974190</v>
      </c>
      <c r="AM577" s="3">
        <v>23360640</v>
      </c>
      <c r="AN577" s="3">
        <v>35210493</v>
      </c>
      <c r="AO577" s="3">
        <v>30021439</v>
      </c>
      <c r="AP577" s="3">
        <v>187423093</v>
      </c>
      <c r="AQ577" s="3">
        <v>261741718</v>
      </c>
      <c r="AR577" s="3">
        <v>218032451</v>
      </c>
      <c r="AS577" s="3">
        <v>219972439</v>
      </c>
      <c r="AT577" s="3">
        <v>192963829</v>
      </c>
      <c r="AU577" s="3">
        <v>18405906</v>
      </c>
      <c r="AV577" s="3">
        <v>22720164</v>
      </c>
      <c r="AW577" s="3">
        <v>20568706</v>
      </c>
      <c r="AX577" s="3">
        <v>19919280</v>
      </c>
      <c r="AY577" s="3">
        <v>15316895</v>
      </c>
      <c r="AZ577" s="3">
        <v>42127489</v>
      </c>
      <c r="BA577" s="3">
        <v>41059375</v>
      </c>
      <c r="BB577" s="3">
        <v>39404738</v>
      </c>
      <c r="BC577" s="3">
        <v>41476272</v>
      </c>
      <c r="BD577" s="3">
        <v>37808793</v>
      </c>
      <c r="BE577" s="3">
        <v>23721583</v>
      </c>
      <c r="BF577" s="3">
        <v>18339211</v>
      </c>
      <c r="BG577" s="3">
        <v>18836032</v>
      </c>
      <c r="BH577" s="3">
        <v>21556992</v>
      </c>
      <c r="BI577" s="3">
        <v>22491898</v>
      </c>
      <c r="BJ577" s="5">
        <v>5.1158900071162562E-2</v>
      </c>
      <c r="BK577" s="5">
        <v>4.8419465712763531E-2</v>
      </c>
      <c r="BL577" s="5">
        <v>4.0179660628627961E-2</v>
      </c>
      <c r="BM577" s="5">
        <v>2.5699850748398988E-2</v>
      </c>
      <c r="BN577" s="5">
        <v>2.7759733033530059E-2</v>
      </c>
      <c r="BO577" s="3">
        <v>2155196</v>
      </c>
      <c r="BP577" s="3">
        <v>1988073</v>
      </c>
      <c r="BQ577" s="3">
        <v>1583269</v>
      </c>
      <c r="BR577" s="3">
        <v>1065934</v>
      </c>
      <c r="BS577" s="3">
        <v>1049562</v>
      </c>
      <c r="BT577" s="3">
        <v>1092041</v>
      </c>
      <c r="BU577" s="3">
        <v>432243</v>
      </c>
      <c r="BV577" s="3">
        <v>760101</v>
      </c>
      <c r="BW577" s="3">
        <v>1181265</v>
      </c>
      <c r="BX577" s="3">
        <v>1443225</v>
      </c>
      <c r="BY577" s="3">
        <v>6598313</v>
      </c>
      <c r="BZ577" s="3">
        <v>2387912</v>
      </c>
      <c r="CA577" s="3">
        <v>3399358</v>
      </c>
      <c r="CB577" s="3">
        <v>1040888</v>
      </c>
      <c r="CC577" s="3">
        <v>4145452</v>
      </c>
      <c r="CD577" s="3">
        <v>12899634</v>
      </c>
      <c r="CE577" s="3">
        <v>20764495</v>
      </c>
      <c r="CF577" s="3">
        <v>17929449</v>
      </c>
      <c r="CG577" s="3">
        <v>20059657</v>
      </c>
      <c r="CH577" s="3">
        <v>12614668</v>
      </c>
    </row>
    <row r="578" spans="1:86" x14ac:dyDescent="0.25">
      <c r="A578" t="s">
        <v>849</v>
      </c>
      <c r="B578" s="3">
        <v>260812792</v>
      </c>
      <c r="C578" s="3">
        <v>270989742</v>
      </c>
      <c r="D578" s="3">
        <v>221411088</v>
      </c>
      <c r="E578" s="3">
        <v>267181074</v>
      </c>
      <c r="F578" s="3">
        <v>275168963</v>
      </c>
      <c r="G578" s="3">
        <v>18748404</v>
      </c>
      <c r="H578" s="3">
        <v>24041948</v>
      </c>
      <c r="I578" s="3">
        <v>26064428</v>
      </c>
      <c r="J578" s="3">
        <v>25613065</v>
      </c>
      <c r="K578" s="3">
        <v>25323146</v>
      </c>
      <c r="L578" s="3">
        <v>12500000</v>
      </c>
      <c r="M578" s="3">
        <v>12500000</v>
      </c>
      <c r="N578" s="3">
        <v>12500000</v>
      </c>
      <c r="O578" s="3">
        <v>12500000</v>
      </c>
      <c r="P578" s="3">
        <v>12500000</v>
      </c>
      <c r="Q578" s="3">
        <v>83246878</v>
      </c>
      <c r="R578" s="3">
        <v>52563859</v>
      </c>
      <c r="S578" s="3">
        <v>36212071</v>
      </c>
      <c r="T578" s="3">
        <v>47957725</v>
      </c>
      <c r="U578" s="3">
        <v>62104248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5956611</v>
      </c>
      <c r="AB578" s="3">
        <v>7278069</v>
      </c>
      <c r="AC578" s="3">
        <v>12345822</v>
      </c>
      <c r="AD578" s="3">
        <v>9070859</v>
      </c>
      <c r="AE578" s="3">
        <v>7548153</v>
      </c>
      <c r="AF578" s="3">
        <v>3850212</v>
      </c>
      <c r="AG578" s="3">
        <v>5672875</v>
      </c>
      <c r="AH578" s="3">
        <v>11077787</v>
      </c>
      <c r="AI578" s="3">
        <v>7981217</v>
      </c>
      <c r="AJ578" s="3">
        <v>6495085</v>
      </c>
      <c r="AK578" s="3">
        <v>27438</v>
      </c>
      <c r="AL578" s="3">
        <v>2988</v>
      </c>
      <c r="AM578" s="3">
        <v>3961</v>
      </c>
      <c r="AN578" s="3">
        <v>6304</v>
      </c>
      <c r="AO578" s="3">
        <v>0</v>
      </c>
      <c r="AP578" s="3">
        <v>778375524</v>
      </c>
      <c r="AQ578" s="3">
        <v>826993852</v>
      </c>
      <c r="AR578" s="3">
        <v>906001497</v>
      </c>
      <c r="AS578" s="3">
        <v>954568775</v>
      </c>
      <c r="AT578" s="3">
        <v>1001680927</v>
      </c>
      <c r="AU578" s="3">
        <v>42178176</v>
      </c>
      <c r="AV578" s="3">
        <v>54856376</v>
      </c>
      <c r="AW578" s="3">
        <v>45679411</v>
      </c>
      <c r="AX578" s="3">
        <v>53390456</v>
      </c>
      <c r="AY578" s="3">
        <v>53220173</v>
      </c>
      <c r="AZ578" s="3">
        <v>54486048</v>
      </c>
      <c r="BA578" s="3">
        <v>64614035</v>
      </c>
      <c r="BB578" s="3">
        <v>56827023</v>
      </c>
      <c r="BC578" s="3">
        <v>66398361</v>
      </c>
      <c r="BD578" s="3">
        <v>68313953</v>
      </c>
      <c r="BE578" s="3">
        <v>12307872</v>
      </c>
      <c r="BF578" s="3">
        <v>9757659</v>
      </c>
      <c r="BG578" s="3">
        <v>11147612</v>
      </c>
      <c r="BH578" s="3">
        <v>13007905</v>
      </c>
      <c r="BI578" s="3">
        <v>15093780</v>
      </c>
      <c r="BJ578" s="5">
        <v>3.1947628134086729E-4</v>
      </c>
      <c r="BK578" s="5">
        <v>5.7108335673511179E-5</v>
      </c>
      <c r="BL578" s="5">
        <v>1.1010606696747075E-4</v>
      </c>
      <c r="BM578" s="5">
        <v>1.1747277918501632E-6</v>
      </c>
      <c r="BN578" s="5">
        <v>7.1693992001897473E-4</v>
      </c>
      <c r="BO578" s="3">
        <v>17407</v>
      </c>
      <c r="BP578" s="3">
        <v>3690</v>
      </c>
      <c r="BQ578" s="3">
        <v>6257</v>
      </c>
      <c r="BR578" s="3">
        <v>78</v>
      </c>
      <c r="BS578" s="3">
        <v>48977</v>
      </c>
      <c r="BT578" s="3">
        <v>464412</v>
      </c>
      <c r="BU578" s="3">
        <v>305892</v>
      </c>
      <c r="BV578" s="3">
        <v>786292</v>
      </c>
      <c r="BW578" s="3">
        <v>199005</v>
      </c>
      <c r="BX578" s="3">
        <v>844048</v>
      </c>
      <c r="BY578" s="3">
        <v>20755</v>
      </c>
      <c r="BZ578" s="3">
        <v>15215</v>
      </c>
      <c r="CA578" s="3">
        <v>6267</v>
      </c>
      <c r="CB578" s="3">
        <v>4957</v>
      </c>
      <c r="CC578" s="3">
        <v>48952</v>
      </c>
      <c r="CD578" s="3">
        <v>42621833</v>
      </c>
      <c r="CE578" s="3">
        <v>55147053</v>
      </c>
      <c r="CF578" s="3">
        <v>46459436</v>
      </c>
      <c r="CG578" s="3">
        <v>53584504</v>
      </c>
      <c r="CH578" s="3">
        <v>54015269</v>
      </c>
    </row>
    <row r="579" spans="1:86" x14ac:dyDescent="0.25">
      <c r="A579" t="s">
        <v>850</v>
      </c>
      <c r="B579" s="3">
        <v>18888644</v>
      </c>
      <c r="C579" s="3">
        <v>20867913</v>
      </c>
      <c r="D579" s="3">
        <v>22658869</v>
      </c>
      <c r="E579" s="3">
        <v>24230049</v>
      </c>
      <c r="F579" s="3">
        <v>27875651</v>
      </c>
      <c r="G579" s="3">
        <v>168665</v>
      </c>
      <c r="H579" s="3">
        <v>117134</v>
      </c>
      <c r="I579" s="3">
        <v>85325</v>
      </c>
      <c r="J579" s="3">
        <v>99467</v>
      </c>
      <c r="K579" s="3">
        <v>111483</v>
      </c>
      <c r="L579" s="3">
        <v>51000</v>
      </c>
      <c r="M579" s="3">
        <v>51000</v>
      </c>
      <c r="N579" s="3">
        <v>51000</v>
      </c>
      <c r="O579" s="3">
        <v>51000</v>
      </c>
      <c r="P579" s="3">
        <v>51000</v>
      </c>
      <c r="Q579" s="3">
        <v>14244511</v>
      </c>
      <c r="R579" s="3">
        <v>16047424</v>
      </c>
      <c r="S579" s="3">
        <v>17884562</v>
      </c>
      <c r="T579" s="3">
        <v>19448272</v>
      </c>
      <c r="U579" s="3">
        <v>21750105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108227</v>
      </c>
      <c r="AB579" s="3">
        <v>105604</v>
      </c>
      <c r="AC579" s="3">
        <v>95974</v>
      </c>
      <c r="AD579" s="3">
        <v>374154</v>
      </c>
      <c r="AE579" s="3">
        <v>403105</v>
      </c>
      <c r="AF579" s="3">
        <v>30006</v>
      </c>
      <c r="AG579" s="3">
        <v>4</v>
      </c>
      <c r="AH579" s="3">
        <v>236</v>
      </c>
      <c r="AI579" s="3">
        <v>253055</v>
      </c>
      <c r="AJ579" s="3">
        <v>250002</v>
      </c>
      <c r="AK579" s="3">
        <v>1004</v>
      </c>
      <c r="AL579" s="3">
        <v>809</v>
      </c>
      <c r="AM579" s="3">
        <v>1515</v>
      </c>
      <c r="AN579" s="3">
        <v>750</v>
      </c>
      <c r="AO579" s="3">
        <v>734</v>
      </c>
      <c r="AP579" s="3">
        <v>20155045</v>
      </c>
      <c r="AQ579" s="3">
        <v>22073859</v>
      </c>
      <c r="AR579" s="3">
        <v>19486062</v>
      </c>
      <c r="AS579" s="3">
        <v>18901140</v>
      </c>
      <c r="AT579" s="3">
        <v>19227803</v>
      </c>
      <c r="AU579" s="3">
        <v>3091741</v>
      </c>
      <c r="AV579" s="3">
        <v>2597415</v>
      </c>
      <c r="AW579" s="3">
        <v>2564642</v>
      </c>
      <c r="AX579" s="3">
        <v>2254035</v>
      </c>
      <c r="AY579" s="3">
        <v>3306590</v>
      </c>
      <c r="AZ579" s="3">
        <v>3383584</v>
      </c>
      <c r="BA579" s="3">
        <v>2721377</v>
      </c>
      <c r="BB579" s="3">
        <v>2653197</v>
      </c>
      <c r="BC579" s="3">
        <v>2325736</v>
      </c>
      <c r="BD579" s="3">
        <v>3421976</v>
      </c>
      <c r="BE579" s="3">
        <v>291843</v>
      </c>
      <c r="BF579" s="3">
        <v>123962</v>
      </c>
      <c r="BG579" s="3">
        <v>88555</v>
      </c>
      <c r="BH579" s="3">
        <v>71701</v>
      </c>
      <c r="BI579" s="3">
        <v>115386</v>
      </c>
      <c r="BJ579" s="5">
        <v>2.6333024390705242E-4</v>
      </c>
      <c r="BK579" s="5">
        <v>8.4516037285535962E-4</v>
      </c>
      <c r="BL579" s="5">
        <v>3.9951801543571775E-5</v>
      </c>
      <c r="BM579" s="5">
        <v>4.5564070900566533E-3</v>
      </c>
      <c r="BN579" s="5">
        <v>6.8235428886701715E-4</v>
      </c>
      <c r="BO579" s="3">
        <v>891</v>
      </c>
      <c r="BP579" s="3">
        <v>2300</v>
      </c>
      <c r="BQ579" s="3">
        <v>106</v>
      </c>
      <c r="BR579" s="3">
        <v>10597</v>
      </c>
      <c r="BS579" s="3">
        <v>2335</v>
      </c>
      <c r="BT579" s="3">
        <v>63779</v>
      </c>
      <c r="BU579" s="3">
        <v>54409</v>
      </c>
      <c r="BV579" s="3">
        <v>150217</v>
      </c>
      <c r="BW579" s="3">
        <v>93646</v>
      </c>
      <c r="BX579" s="3">
        <v>154332</v>
      </c>
      <c r="BY579" s="3">
        <v>5684</v>
      </c>
      <c r="BZ579" s="3">
        <v>69139</v>
      </c>
      <c r="CA579" s="3">
        <v>-2718</v>
      </c>
      <c r="CB579" s="3">
        <v>-49165</v>
      </c>
      <c r="CC579" s="3">
        <v>104197</v>
      </c>
      <c r="CD579" s="3">
        <v>3149836</v>
      </c>
      <c r="CE579" s="3">
        <v>2582685</v>
      </c>
      <c r="CF579" s="3">
        <v>2717577</v>
      </c>
      <c r="CG579" s="3">
        <v>2396846</v>
      </c>
      <c r="CH579" s="3">
        <v>3356725</v>
      </c>
    </row>
    <row r="580" spans="1:86" x14ac:dyDescent="0.25">
      <c r="A580" t="s">
        <v>851</v>
      </c>
      <c r="B580" s="3">
        <v>140051021</v>
      </c>
      <c r="C580" s="3">
        <v>157133318</v>
      </c>
      <c r="D580" s="3">
        <v>173122217</v>
      </c>
      <c r="E580" s="3">
        <v>112162681</v>
      </c>
      <c r="F580" s="3">
        <v>160180822</v>
      </c>
      <c r="G580" s="3">
        <v>115802</v>
      </c>
      <c r="H580" s="3">
        <v>89154</v>
      </c>
      <c r="I580" s="3">
        <v>71173</v>
      </c>
      <c r="J580" s="3">
        <v>141675</v>
      </c>
      <c r="K580" s="3">
        <v>165841</v>
      </c>
      <c r="L580" s="3">
        <v>1300000</v>
      </c>
      <c r="M580" s="3">
        <v>1300000</v>
      </c>
      <c r="N580" s="3">
        <v>1300000</v>
      </c>
      <c r="O580" s="3">
        <v>1300000</v>
      </c>
      <c r="P580" s="3">
        <v>1610045</v>
      </c>
      <c r="Q580" s="3">
        <v>4422324</v>
      </c>
      <c r="R580" s="3">
        <v>4920072</v>
      </c>
      <c r="S580" s="3">
        <v>4859926</v>
      </c>
      <c r="T580" s="3">
        <v>5207734</v>
      </c>
      <c r="U580" s="3">
        <v>4801545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2209343</v>
      </c>
      <c r="AB580" s="3">
        <v>4221121</v>
      </c>
      <c r="AC580" s="3">
        <v>4095223</v>
      </c>
      <c r="AD580" s="3">
        <v>3524452</v>
      </c>
      <c r="AE580" s="3">
        <v>3863767</v>
      </c>
      <c r="AF580" s="3">
        <v>1118502</v>
      </c>
      <c r="AG580" s="3">
        <v>3126920</v>
      </c>
      <c r="AH580" s="3">
        <v>2876611</v>
      </c>
      <c r="AI580" s="3">
        <v>2099367</v>
      </c>
      <c r="AJ580" s="3">
        <v>2027991</v>
      </c>
      <c r="AK580" s="3">
        <v>0</v>
      </c>
      <c r="AL580" s="3">
        <v>0</v>
      </c>
      <c r="AM580" s="3">
        <v>0</v>
      </c>
      <c r="AN580" s="3">
        <v>0</v>
      </c>
      <c r="AO580" s="3">
        <v>0</v>
      </c>
      <c r="AP580" s="3">
        <v>46386172</v>
      </c>
      <c r="AQ580" s="3">
        <v>48276189</v>
      </c>
      <c r="AR580" s="3">
        <v>44244328</v>
      </c>
      <c r="AS580" s="3">
        <v>46894169</v>
      </c>
      <c r="AT580" s="3">
        <v>57228330</v>
      </c>
      <c r="AU580" s="3">
        <v>3900625</v>
      </c>
      <c r="AV580" s="3">
        <v>5198266</v>
      </c>
      <c r="AW580" s="3">
        <v>2876243</v>
      </c>
      <c r="AX580" s="3">
        <v>3853769</v>
      </c>
      <c r="AY580" s="3">
        <v>2650329</v>
      </c>
      <c r="AZ580" s="3">
        <v>3946886</v>
      </c>
      <c r="BA580" s="3">
        <v>5370317</v>
      </c>
      <c r="BB580" s="3">
        <v>3166400</v>
      </c>
      <c r="BC580" s="3">
        <v>4183337</v>
      </c>
      <c r="BD580" s="3">
        <v>2698045</v>
      </c>
      <c r="BE580" s="3">
        <v>46261</v>
      </c>
      <c r="BF580" s="3">
        <v>172051</v>
      </c>
      <c r="BG580" s="3">
        <v>290157</v>
      </c>
      <c r="BH580" s="3">
        <v>329568</v>
      </c>
      <c r="BI580" s="3">
        <v>47716</v>
      </c>
      <c r="BJ580" s="5">
        <v>1.41377278188425E-4</v>
      </c>
      <c r="BK580" s="5">
        <v>1.356716931235158E-3</v>
      </c>
      <c r="BL580" s="5">
        <v>1.2209449216776149E-3</v>
      </c>
      <c r="BM580" s="5">
        <v>1.6733053062662655E-4</v>
      </c>
      <c r="BN580" s="5">
        <v>1.2638781043310991E-3</v>
      </c>
      <c r="BO580" s="3">
        <v>558</v>
      </c>
      <c r="BP580" s="3">
        <v>7286</v>
      </c>
      <c r="BQ580" s="3">
        <v>3866</v>
      </c>
      <c r="BR580" s="3">
        <v>700</v>
      </c>
      <c r="BS580" s="3">
        <v>3410</v>
      </c>
      <c r="BT580" s="3">
        <v>241406</v>
      </c>
      <c r="BU580" s="3">
        <v>232347</v>
      </c>
      <c r="BV580" s="3">
        <v>124866</v>
      </c>
      <c r="BW580" s="3">
        <v>394983</v>
      </c>
      <c r="BX580" s="3">
        <v>358056</v>
      </c>
      <c r="BY580" s="3">
        <v>490</v>
      </c>
      <c r="BZ580" s="3">
        <v>7286</v>
      </c>
      <c r="CA580" s="3">
        <v>4563</v>
      </c>
      <c r="CB580" s="3">
        <v>1490</v>
      </c>
      <c r="CC580" s="3">
        <v>2944</v>
      </c>
      <c r="CD580" s="3">
        <v>4141541</v>
      </c>
      <c r="CE580" s="3">
        <v>5423327</v>
      </c>
      <c r="CF580" s="3">
        <v>2996546</v>
      </c>
      <c r="CG580" s="3">
        <v>4247262</v>
      </c>
      <c r="CH580" s="3">
        <v>3005441</v>
      </c>
    </row>
    <row r="581" spans="1:86" x14ac:dyDescent="0.25">
      <c r="A581" t="s">
        <v>852</v>
      </c>
      <c r="B581" s="3">
        <v>12142511</v>
      </c>
      <c r="C581" s="3">
        <v>15168759</v>
      </c>
      <c r="D581" s="3">
        <v>15498738</v>
      </c>
      <c r="E581" s="3">
        <v>15656623</v>
      </c>
      <c r="F581" s="3">
        <v>18536186</v>
      </c>
      <c r="G581" s="3">
        <v>134329</v>
      </c>
      <c r="H581" s="3">
        <v>138088</v>
      </c>
      <c r="I581" s="3">
        <v>203872</v>
      </c>
      <c r="J581" s="3">
        <v>223225</v>
      </c>
      <c r="K581" s="3">
        <v>247594</v>
      </c>
      <c r="L581" s="3">
        <v>40560</v>
      </c>
      <c r="M581" s="3">
        <v>40560</v>
      </c>
      <c r="N581" s="3">
        <v>40560</v>
      </c>
      <c r="O581" s="3">
        <v>40560</v>
      </c>
      <c r="P581" s="3">
        <v>40560</v>
      </c>
      <c r="Q581" s="3">
        <v>6541992</v>
      </c>
      <c r="R581" s="3">
        <v>7769100</v>
      </c>
      <c r="S581" s="3">
        <v>8609004</v>
      </c>
      <c r="T581" s="3">
        <v>9034110</v>
      </c>
      <c r="U581" s="3">
        <v>9804773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618504</v>
      </c>
      <c r="AB581" s="3">
        <v>692868</v>
      </c>
      <c r="AC581" s="3">
        <v>762671</v>
      </c>
      <c r="AD581" s="3">
        <v>818712</v>
      </c>
      <c r="AE581" s="3">
        <v>846821</v>
      </c>
      <c r="AF581" s="3">
        <v>428078</v>
      </c>
      <c r="AG581" s="3">
        <v>470096</v>
      </c>
      <c r="AH581" s="3">
        <v>510456</v>
      </c>
      <c r="AI581" s="3">
        <v>566561</v>
      </c>
      <c r="AJ581" s="3">
        <v>569463</v>
      </c>
      <c r="AK581" s="3">
        <v>0</v>
      </c>
      <c r="AL581" s="3">
        <v>0</v>
      </c>
      <c r="AM581" s="3">
        <v>0</v>
      </c>
      <c r="AN581" s="3">
        <v>0</v>
      </c>
      <c r="AO581" s="3">
        <v>0</v>
      </c>
      <c r="AP581" s="3">
        <v>19065641</v>
      </c>
      <c r="AQ581" s="3">
        <v>23879498</v>
      </c>
      <c r="AR581" s="3">
        <v>24267713</v>
      </c>
      <c r="AS581" s="3">
        <v>25317969</v>
      </c>
      <c r="AT581" s="3">
        <v>30580134</v>
      </c>
      <c r="AU581" s="3">
        <v>240607</v>
      </c>
      <c r="AV581" s="3">
        <v>1671213</v>
      </c>
      <c r="AW581" s="3">
        <v>1298835</v>
      </c>
      <c r="AX581" s="3">
        <v>692753</v>
      </c>
      <c r="AY581" s="3">
        <v>1259772</v>
      </c>
      <c r="AZ581" s="3">
        <v>496587</v>
      </c>
      <c r="BA581" s="3">
        <v>1803203</v>
      </c>
      <c r="BB581" s="3">
        <v>1418929</v>
      </c>
      <c r="BC581" s="3">
        <v>880312</v>
      </c>
      <c r="BD581" s="3">
        <v>1439500</v>
      </c>
      <c r="BE581" s="3">
        <v>255980</v>
      </c>
      <c r="BF581" s="3">
        <v>131990</v>
      </c>
      <c r="BG581" s="3">
        <v>120094</v>
      </c>
      <c r="BH581" s="3">
        <v>187559</v>
      </c>
      <c r="BI581" s="3">
        <v>179728</v>
      </c>
      <c r="BJ581" s="5">
        <v>1.9331959958677935E-4</v>
      </c>
      <c r="BK581" s="5">
        <v>7.5975916189136781E-5</v>
      </c>
      <c r="BL581" s="5">
        <v>1.4095137952638928E-5</v>
      </c>
      <c r="BM581" s="5">
        <v>9.6556675360553982E-5</v>
      </c>
      <c r="BN581" s="5">
        <v>2.3376172282042378E-3</v>
      </c>
      <c r="BO581" s="3">
        <v>96</v>
      </c>
      <c r="BP581" s="3">
        <v>137</v>
      </c>
      <c r="BQ581" s="3">
        <v>20</v>
      </c>
      <c r="BR581" s="3">
        <v>85</v>
      </c>
      <c r="BS581" s="3">
        <v>3365</v>
      </c>
      <c r="BT581" s="3">
        <v>89642</v>
      </c>
      <c r="BU581" s="3">
        <v>174206</v>
      </c>
      <c r="BV581" s="3">
        <v>353776</v>
      </c>
      <c r="BW581" s="3">
        <v>355879</v>
      </c>
      <c r="BX581" s="3">
        <v>381281</v>
      </c>
      <c r="BY581" s="3">
        <v>-1043</v>
      </c>
      <c r="BZ581" s="3">
        <v>11884</v>
      </c>
      <c r="CA581" s="3">
        <v>9221</v>
      </c>
      <c r="CB581" s="3">
        <v>14042</v>
      </c>
      <c r="CC581" s="3">
        <v>7445</v>
      </c>
      <c r="CD581" s="3">
        <v>331292</v>
      </c>
      <c r="CE581" s="3">
        <v>1833535</v>
      </c>
      <c r="CF581" s="3">
        <v>1643390</v>
      </c>
      <c r="CG581" s="3">
        <v>1034590</v>
      </c>
      <c r="CH581" s="3">
        <v>1633608</v>
      </c>
    </row>
    <row r="582" spans="1:86" x14ac:dyDescent="0.25">
      <c r="A582" t="s">
        <v>853</v>
      </c>
      <c r="B582" s="3">
        <v>22470130</v>
      </c>
      <c r="C582" s="3">
        <v>22735090</v>
      </c>
      <c r="D582" s="3">
        <v>26041910</v>
      </c>
      <c r="E582" s="3">
        <v>27956574</v>
      </c>
      <c r="F582" s="3">
        <v>22333271</v>
      </c>
      <c r="G582" s="3">
        <v>233705</v>
      </c>
      <c r="H582" s="3">
        <v>620855</v>
      </c>
      <c r="I582" s="3">
        <v>598124</v>
      </c>
      <c r="J582" s="3">
        <v>621257</v>
      </c>
      <c r="K582" s="3">
        <v>653080</v>
      </c>
      <c r="L582" s="3">
        <v>5400000</v>
      </c>
      <c r="M582" s="3">
        <v>5400000</v>
      </c>
      <c r="N582" s="3">
        <v>5400000</v>
      </c>
      <c r="O582" s="3">
        <v>5400000</v>
      </c>
      <c r="P582" s="3">
        <v>5400000</v>
      </c>
      <c r="Q582" s="3">
        <v>1744006</v>
      </c>
      <c r="R582" s="3">
        <v>2121800</v>
      </c>
      <c r="S582" s="3">
        <v>2426307</v>
      </c>
      <c r="T582" s="3">
        <v>2586804</v>
      </c>
      <c r="U582" s="3">
        <v>3333981</v>
      </c>
      <c r="V582" s="3">
        <v>4500000</v>
      </c>
      <c r="W582" s="3">
        <v>4500000</v>
      </c>
      <c r="X582" s="3">
        <v>4500000</v>
      </c>
      <c r="Y582" s="3">
        <v>6340281</v>
      </c>
      <c r="Z582" s="3">
        <v>5939444</v>
      </c>
      <c r="AA582" s="3">
        <v>102819</v>
      </c>
      <c r="AB582" s="3">
        <v>136371</v>
      </c>
      <c r="AC582" s="3">
        <v>87168</v>
      </c>
      <c r="AD582" s="3">
        <v>57116</v>
      </c>
      <c r="AE582" s="3">
        <v>32641</v>
      </c>
      <c r="AF582" s="3">
        <v>0</v>
      </c>
      <c r="AG582" s="3">
        <v>76099</v>
      </c>
      <c r="AH582" s="3">
        <v>57074</v>
      </c>
      <c r="AI582" s="3">
        <v>38049</v>
      </c>
      <c r="AJ582" s="3">
        <v>19024</v>
      </c>
      <c r="AK582" s="3">
        <v>0</v>
      </c>
      <c r="AL582" s="3">
        <v>211</v>
      </c>
      <c r="AM582" s="3">
        <v>0</v>
      </c>
      <c r="AN582" s="3">
        <v>0</v>
      </c>
      <c r="AO582" s="3">
        <v>0</v>
      </c>
      <c r="AP582" s="3">
        <v>16109073</v>
      </c>
      <c r="AQ582" s="3">
        <v>14657134</v>
      </c>
      <c r="AR582" s="3">
        <v>16078086</v>
      </c>
      <c r="AS582" s="3">
        <v>15720094</v>
      </c>
      <c r="AT582" s="3">
        <v>14116370</v>
      </c>
      <c r="AU582" s="3">
        <v>671623</v>
      </c>
      <c r="AV582" s="3">
        <v>512989</v>
      </c>
      <c r="AW582" s="3">
        <v>704039</v>
      </c>
      <c r="AX582" s="3">
        <v>722421</v>
      </c>
      <c r="AY582" s="3">
        <v>1488543</v>
      </c>
      <c r="AZ582" s="3">
        <v>1571988</v>
      </c>
      <c r="BA582" s="3">
        <v>1311611</v>
      </c>
      <c r="BB582" s="3">
        <v>1482781</v>
      </c>
      <c r="BC582" s="3">
        <v>1525713</v>
      </c>
      <c r="BD582" s="3">
        <v>2151864</v>
      </c>
      <c r="BE582" s="3">
        <v>900365</v>
      </c>
      <c r="BF582" s="3">
        <v>798622</v>
      </c>
      <c r="BG582" s="3">
        <v>778742</v>
      </c>
      <c r="BH582" s="3">
        <v>803292</v>
      </c>
      <c r="BI582" s="3">
        <v>663321</v>
      </c>
      <c r="BJ582" s="5">
        <v>0.20068410191426397</v>
      </c>
      <c r="BK582" s="5">
        <v>0.2302595815375138</v>
      </c>
      <c r="BL582" s="5">
        <v>0.2023366903136741</v>
      </c>
      <c r="BM582" s="5">
        <v>0.22700730740316166</v>
      </c>
      <c r="BN582" s="5">
        <v>0.16758912273266341</v>
      </c>
      <c r="BO582" s="3">
        <v>315473</v>
      </c>
      <c r="BP582" s="3">
        <v>302011</v>
      </c>
      <c r="BQ582" s="3">
        <v>300021</v>
      </c>
      <c r="BR582" s="3">
        <v>346348</v>
      </c>
      <c r="BS582" s="3">
        <v>360629</v>
      </c>
      <c r="BT582" s="3">
        <v>49209</v>
      </c>
      <c r="BU582" s="3">
        <v>8238</v>
      </c>
      <c r="BV582" s="3">
        <v>20407</v>
      </c>
      <c r="BW582" s="3">
        <v>6160</v>
      </c>
      <c r="BX582" s="3">
        <v>51364</v>
      </c>
      <c r="BY582" s="3">
        <v>315473</v>
      </c>
      <c r="BZ582" s="3">
        <v>297818</v>
      </c>
      <c r="CA582" s="3">
        <v>299637</v>
      </c>
      <c r="CB582" s="3">
        <v>346348</v>
      </c>
      <c r="CC582" s="3">
        <v>363183</v>
      </c>
      <c r="CD582" s="3">
        <v>405359</v>
      </c>
      <c r="CE582" s="3">
        <v>223409</v>
      </c>
      <c r="CF582" s="3">
        <v>424809</v>
      </c>
      <c r="CG582" s="3">
        <v>382233</v>
      </c>
      <c r="CH582" s="3">
        <v>1176724</v>
      </c>
    </row>
    <row r="583" spans="1:86" x14ac:dyDescent="0.25">
      <c r="A583" t="s">
        <v>854</v>
      </c>
      <c r="B583" s="3">
        <v>3583594</v>
      </c>
      <c r="C583" s="3">
        <v>4187659</v>
      </c>
      <c r="D583" s="3">
        <v>4139448</v>
      </c>
      <c r="E583" s="3">
        <v>3770705</v>
      </c>
      <c r="F583" s="3">
        <v>3682240</v>
      </c>
      <c r="G583" s="3">
        <v>31974</v>
      </c>
      <c r="H583" s="3">
        <v>31217</v>
      </c>
      <c r="I583" s="3">
        <v>29007</v>
      </c>
      <c r="J583" s="3">
        <v>27965</v>
      </c>
      <c r="K583" s="3">
        <v>19346</v>
      </c>
      <c r="L583" s="3">
        <v>1200000</v>
      </c>
      <c r="M583" s="3">
        <v>1200000</v>
      </c>
      <c r="N583" s="3">
        <v>1200000</v>
      </c>
      <c r="O583" s="3">
        <v>1200000</v>
      </c>
      <c r="P583" s="3">
        <v>800000</v>
      </c>
      <c r="Q583" s="3">
        <v>518628</v>
      </c>
      <c r="R583" s="3">
        <v>521029</v>
      </c>
      <c r="S583" s="3">
        <v>391858</v>
      </c>
      <c r="T583" s="3">
        <v>540121</v>
      </c>
      <c r="U583" s="3">
        <v>511672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559014</v>
      </c>
      <c r="AB583" s="3">
        <v>583514</v>
      </c>
      <c r="AC583" s="3">
        <v>616244</v>
      </c>
      <c r="AD583" s="3">
        <v>625055</v>
      </c>
      <c r="AE583" s="3">
        <v>599739</v>
      </c>
      <c r="AF583" s="3">
        <v>48063</v>
      </c>
      <c r="AG583" s="3">
        <v>81063</v>
      </c>
      <c r="AH583" s="3">
        <v>81063</v>
      </c>
      <c r="AI583" s="3">
        <v>66063</v>
      </c>
      <c r="AJ583" s="3">
        <v>47063</v>
      </c>
      <c r="AK583" s="3">
        <v>100879</v>
      </c>
      <c r="AL583" s="3">
        <v>42773</v>
      </c>
      <c r="AM583" s="3">
        <v>452177</v>
      </c>
      <c r="AN583" s="3">
        <v>0</v>
      </c>
      <c r="AO583" s="3">
        <v>689068</v>
      </c>
      <c r="AP583" s="3">
        <v>11972811</v>
      </c>
      <c r="AQ583" s="3">
        <v>15489982</v>
      </c>
      <c r="AR583" s="3">
        <v>16965213</v>
      </c>
      <c r="AS583" s="3">
        <v>13775881</v>
      </c>
      <c r="AT583" s="3">
        <v>14805829</v>
      </c>
      <c r="AU583" s="3">
        <v>428018</v>
      </c>
      <c r="AV583" s="3">
        <v>499876</v>
      </c>
      <c r="AW583" s="3">
        <v>306815</v>
      </c>
      <c r="AX583" s="3">
        <v>457921</v>
      </c>
      <c r="AY583" s="3">
        <v>427687</v>
      </c>
      <c r="AZ583" s="3">
        <v>442411</v>
      </c>
      <c r="BA583" s="3">
        <v>512851</v>
      </c>
      <c r="BB583" s="3">
        <v>343407</v>
      </c>
      <c r="BC583" s="3">
        <v>476916</v>
      </c>
      <c r="BD583" s="3">
        <v>438058</v>
      </c>
      <c r="BE583" s="3">
        <v>14393</v>
      </c>
      <c r="BF583" s="3">
        <v>12975</v>
      </c>
      <c r="BG583" s="3">
        <v>36592</v>
      </c>
      <c r="BH583" s="3">
        <v>18995</v>
      </c>
      <c r="BI583" s="3">
        <v>10371</v>
      </c>
      <c r="BJ583" s="5">
        <v>4.1102052164164092E-2</v>
      </c>
      <c r="BK583" s="5">
        <v>1.937989786507192E-2</v>
      </c>
      <c r="BL583" s="5">
        <v>3.5334166164347258E-2</v>
      </c>
      <c r="BM583" s="5">
        <v>1.7573325281600952E-2</v>
      </c>
      <c r="BN583" s="5">
        <v>3.9387478370444096E-2</v>
      </c>
      <c r="BO583" s="3">
        <v>18184</v>
      </c>
      <c r="BP583" s="3">
        <v>9939</v>
      </c>
      <c r="BQ583" s="3">
        <v>12134</v>
      </c>
      <c r="BR583" s="3">
        <v>8381</v>
      </c>
      <c r="BS583" s="3">
        <v>17254</v>
      </c>
      <c r="BT583" s="3">
        <v>14311</v>
      </c>
      <c r="BU583" s="3">
        <v>4987</v>
      </c>
      <c r="BV583" s="3">
        <v>1663</v>
      </c>
      <c r="BW583" s="3">
        <v>3955</v>
      </c>
      <c r="BX583" s="3">
        <v>3118</v>
      </c>
      <c r="BY583" s="3">
        <v>17595</v>
      </c>
      <c r="BZ583" s="3">
        <v>10037</v>
      </c>
      <c r="CA583" s="3">
        <v>12131</v>
      </c>
      <c r="CB583" s="3">
        <v>8764</v>
      </c>
      <c r="CC583" s="3">
        <v>13724</v>
      </c>
      <c r="CD583" s="3">
        <v>424734</v>
      </c>
      <c r="CE583" s="3">
        <v>494826</v>
      </c>
      <c r="CF583" s="3">
        <v>296347</v>
      </c>
      <c r="CG583" s="3">
        <v>453112</v>
      </c>
      <c r="CH583" s="3">
        <v>417081</v>
      </c>
    </row>
    <row r="584" spans="1:86" x14ac:dyDescent="0.25">
      <c r="A584" t="s">
        <v>855</v>
      </c>
      <c r="B584" s="3">
        <v>19837780</v>
      </c>
      <c r="C584" s="3">
        <v>19659540</v>
      </c>
      <c r="D584" s="3">
        <v>20334418</v>
      </c>
      <c r="E584" s="3">
        <v>18689628</v>
      </c>
      <c r="F584" s="3">
        <v>18663008</v>
      </c>
      <c r="G584" s="3">
        <v>4240947</v>
      </c>
      <c r="H584" s="3">
        <v>4134553</v>
      </c>
      <c r="I584" s="3">
        <v>3704836</v>
      </c>
      <c r="J584" s="3">
        <v>3284576</v>
      </c>
      <c r="K584" s="3">
        <v>3160336</v>
      </c>
      <c r="L584" s="3">
        <v>2418000</v>
      </c>
      <c r="M584" s="3">
        <v>2418000</v>
      </c>
      <c r="N584" s="3">
        <v>2418000</v>
      </c>
      <c r="O584" s="3">
        <v>2418000</v>
      </c>
      <c r="P584" s="3">
        <v>2418000</v>
      </c>
      <c r="Q584" s="3">
        <v>8480358</v>
      </c>
      <c r="R584" s="3">
        <v>7454594</v>
      </c>
      <c r="S584" s="3">
        <v>6854863</v>
      </c>
      <c r="T584" s="3">
        <v>7739820</v>
      </c>
      <c r="U584" s="3">
        <v>5756135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991960</v>
      </c>
      <c r="AB584" s="3">
        <v>947884</v>
      </c>
      <c r="AC584" s="3">
        <v>940282</v>
      </c>
      <c r="AD584" s="3">
        <v>921769</v>
      </c>
      <c r="AE584" s="3">
        <v>929494</v>
      </c>
      <c r="AF584" s="3">
        <v>78667</v>
      </c>
      <c r="AG584" s="3">
        <v>92000</v>
      </c>
      <c r="AH584" s="3">
        <v>95419</v>
      </c>
      <c r="AI584" s="3">
        <v>109969</v>
      </c>
      <c r="AJ584" s="3">
        <v>124335</v>
      </c>
      <c r="AK584" s="3">
        <v>14354</v>
      </c>
      <c r="AL584" s="3">
        <v>779505</v>
      </c>
      <c r="AM584" s="3">
        <v>20</v>
      </c>
      <c r="AN584" s="3">
        <v>69455</v>
      </c>
      <c r="AO584" s="3">
        <v>2291888</v>
      </c>
      <c r="AP584" s="3">
        <v>29072170</v>
      </c>
      <c r="AQ584" s="3">
        <v>25120863</v>
      </c>
      <c r="AR584" s="3">
        <v>28044629</v>
      </c>
      <c r="AS584" s="3">
        <v>32564923</v>
      </c>
      <c r="AT584" s="3">
        <v>29156659</v>
      </c>
      <c r="AU584" s="3">
        <v>3520231</v>
      </c>
      <c r="AV584" s="3">
        <v>2569145</v>
      </c>
      <c r="AW584" s="3">
        <v>1353486</v>
      </c>
      <c r="AX584" s="3">
        <v>2400171</v>
      </c>
      <c r="AY584" s="3">
        <v>1827910</v>
      </c>
      <c r="AZ584" s="3">
        <v>4273202</v>
      </c>
      <c r="BA584" s="3">
        <v>3322415</v>
      </c>
      <c r="BB584" s="3">
        <v>2092176</v>
      </c>
      <c r="BC584" s="3">
        <v>3065692</v>
      </c>
      <c r="BD584" s="3">
        <v>2435149</v>
      </c>
      <c r="BE584" s="3">
        <v>752971</v>
      </c>
      <c r="BF584" s="3">
        <v>753270</v>
      </c>
      <c r="BG584" s="3">
        <v>738690</v>
      </c>
      <c r="BH584" s="3">
        <v>665521</v>
      </c>
      <c r="BI584" s="3">
        <v>607239</v>
      </c>
      <c r="BJ584" s="5">
        <v>7.3389931016600669E-3</v>
      </c>
      <c r="BK584" s="5">
        <v>8.8429651322908186E-4</v>
      </c>
      <c r="BL584" s="5">
        <v>2.4548603941542202E-3</v>
      </c>
      <c r="BM584" s="5">
        <v>4.2894067636279183E-4</v>
      </c>
      <c r="BN584" s="5">
        <v>8.7908378501685112E-3</v>
      </c>
      <c r="BO584" s="3">
        <v>31361</v>
      </c>
      <c r="BP584" s="3">
        <v>2938</v>
      </c>
      <c r="BQ584" s="3">
        <v>5136</v>
      </c>
      <c r="BR584" s="3">
        <v>1315</v>
      </c>
      <c r="BS584" s="3">
        <v>21407</v>
      </c>
      <c r="BT584" s="3">
        <v>3513</v>
      </c>
      <c r="BU584" s="3">
        <v>1692</v>
      </c>
      <c r="BV584" s="3">
        <v>6718</v>
      </c>
      <c r="BW584" s="3">
        <v>5240</v>
      </c>
      <c r="BX584" s="3">
        <v>3216</v>
      </c>
      <c r="BY584" s="3">
        <v>72026</v>
      </c>
      <c r="BZ584" s="3">
        <v>29529</v>
      </c>
      <c r="CA584" s="3">
        <v>22319</v>
      </c>
      <c r="CB584" s="3">
        <v>83359</v>
      </c>
      <c r="CC584" s="3">
        <v>-33539</v>
      </c>
      <c r="CD584" s="3">
        <v>3451718</v>
      </c>
      <c r="CE584" s="3">
        <v>2541308</v>
      </c>
      <c r="CF584" s="3">
        <v>1337885</v>
      </c>
      <c r="CG584" s="3">
        <v>2322052</v>
      </c>
      <c r="CH584" s="3">
        <v>1864665</v>
      </c>
    </row>
    <row r="585" spans="1:86" x14ac:dyDescent="0.25">
      <c r="A585" t="s">
        <v>856</v>
      </c>
      <c r="B585" s="3">
        <v>234416803</v>
      </c>
      <c r="C585" s="3">
        <v>238293270</v>
      </c>
      <c r="D585" s="3">
        <v>283276574</v>
      </c>
      <c r="E585" s="3">
        <v>307692285</v>
      </c>
      <c r="F585" s="3">
        <v>293210985</v>
      </c>
      <c r="G585" s="3">
        <v>66886669</v>
      </c>
      <c r="H585" s="3">
        <v>74261199</v>
      </c>
      <c r="I585" s="3">
        <v>105397917</v>
      </c>
      <c r="J585" s="3">
        <v>116973134</v>
      </c>
      <c r="K585" s="3">
        <v>112161320</v>
      </c>
      <c r="L585" s="3">
        <v>32000000</v>
      </c>
      <c r="M585" s="3">
        <v>32000000</v>
      </c>
      <c r="N585" s="3">
        <v>32000000</v>
      </c>
      <c r="O585" s="3">
        <v>32000000</v>
      </c>
      <c r="P585" s="3">
        <v>32000000</v>
      </c>
      <c r="Q585" s="3">
        <v>54923669</v>
      </c>
      <c r="R585" s="3">
        <v>63571940</v>
      </c>
      <c r="S585" s="3">
        <v>79081100</v>
      </c>
      <c r="T585" s="3">
        <v>89685761</v>
      </c>
      <c r="U585" s="3">
        <v>86096485</v>
      </c>
      <c r="V585" s="3">
        <v>33150000</v>
      </c>
      <c r="W585" s="3">
        <v>28200000</v>
      </c>
      <c r="X585" s="3">
        <v>49400000</v>
      </c>
      <c r="Y585" s="3">
        <v>44650000</v>
      </c>
      <c r="Z585" s="3">
        <v>0</v>
      </c>
      <c r="AA585" s="3">
        <v>8019759</v>
      </c>
      <c r="AB585" s="3">
        <v>9062469</v>
      </c>
      <c r="AC585" s="3">
        <v>19946406</v>
      </c>
      <c r="AD585" s="3">
        <v>23958722</v>
      </c>
      <c r="AE585" s="3">
        <v>59377698</v>
      </c>
      <c r="AF585" s="3">
        <v>913782</v>
      </c>
      <c r="AG585" s="3">
        <v>1079135</v>
      </c>
      <c r="AH585" s="3">
        <v>2386314</v>
      </c>
      <c r="AI585" s="3">
        <v>1757235</v>
      </c>
      <c r="AJ585" s="3">
        <v>898357</v>
      </c>
      <c r="AK585" s="3">
        <v>17060829</v>
      </c>
      <c r="AL585" s="3">
        <v>16959447</v>
      </c>
      <c r="AM585" s="3">
        <v>15006803</v>
      </c>
      <c r="AN585" s="3">
        <v>24279226</v>
      </c>
      <c r="AO585" s="3">
        <v>0</v>
      </c>
      <c r="AP585" s="3">
        <v>292734576</v>
      </c>
      <c r="AQ585" s="3">
        <v>311431208</v>
      </c>
      <c r="AR585" s="3">
        <v>336661058</v>
      </c>
      <c r="AS585" s="3">
        <v>313338052</v>
      </c>
      <c r="AT585" s="3">
        <v>315132782</v>
      </c>
      <c r="AU585" s="3">
        <v>31443130</v>
      </c>
      <c r="AV585" s="3">
        <v>13292006</v>
      </c>
      <c r="AW585" s="3">
        <v>6455262</v>
      </c>
      <c r="AX585" s="3">
        <v>879163</v>
      </c>
      <c r="AY585" s="3">
        <v>-4459173</v>
      </c>
      <c r="AZ585" s="3">
        <v>39679887</v>
      </c>
      <c r="BA585" s="3">
        <v>22282521</v>
      </c>
      <c r="BB585" s="3">
        <v>19035299</v>
      </c>
      <c r="BC585" s="3">
        <v>15353277</v>
      </c>
      <c r="BD585" s="3">
        <v>9333859</v>
      </c>
      <c r="BE585" s="3">
        <v>8236757</v>
      </c>
      <c r="BF585" s="3">
        <v>8990515</v>
      </c>
      <c r="BG585" s="3">
        <v>12580037</v>
      </c>
      <c r="BH585" s="3">
        <v>14474114</v>
      </c>
      <c r="BI585" s="3">
        <v>13793032</v>
      </c>
      <c r="BJ585" s="5">
        <v>4.9091268833502476E-2</v>
      </c>
      <c r="BK585" s="5">
        <v>5.2263700323675222E-2</v>
      </c>
      <c r="BL585" s="5">
        <v>0.1280944943391748</v>
      </c>
      <c r="BM585" s="5">
        <v>0.17863424205790074</v>
      </c>
      <c r="BN585" s="5">
        <v>0.22122029055720682</v>
      </c>
      <c r="BO585" s="3">
        <v>1947936</v>
      </c>
      <c r="BP585" s="3">
        <v>1164567</v>
      </c>
      <c r="BQ585" s="3">
        <v>2438317</v>
      </c>
      <c r="BR585" s="3">
        <v>2742621</v>
      </c>
      <c r="BS585" s="3">
        <v>2064839</v>
      </c>
      <c r="BT585" s="3">
        <v>1066516</v>
      </c>
      <c r="BU585" s="3">
        <v>580304</v>
      </c>
      <c r="BV585" s="3">
        <v>797476</v>
      </c>
      <c r="BW585" s="3">
        <v>855308</v>
      </c>
      <c r="BX585" s="3">
        <v>614657</v>
      </c>
      <c r="BY585" s="3">
        <v>1983906</v>
      </c>
      <c r="BZ585" s="3">
        <v>1231206</v>
      </c>
      <c r="CA585" s="3">
        <v>2475881</v>
      </c>
      <c r="CB585" s="3">
        <v>2745903</v>
      </c>
      <c r="CC585" s="3">
        <v>2062358</v>
      </c>
      <c r="CD585" s="3">
        <v>30525740</v>
      </c>
      <c r="CE585" s="3">
        <v>12641104</v>
      </c>
      <c r="CF585" s="3">
        <v>4776857</v>
      </c>
      <c r="CG585" s="3">
        <v>-1011432</v>
      </c>
      <c r="CH585" s="3">
        <v>-5906874</v>
      </c>
    </row>
    <row r="586" spans="1:86" x14ac:dyDescent="0.25">
      <c r="A586" t="s">
        <v>857</v>
      </c>
      <c r="B586" s="3">
        <v>7930034</v>
      </c>
      <c r="C586" s="3">
        <v>11341565</v>
      </c>
      <c r="D586" s="3">
        <v>48152109</v>
      </c>
      <c r="E586" s="3">
        <v>53886043</v>
      </c>
      <c r="F586" s="3">
        <v>59436067</v>
      </c>
      <c r="G586" s="3">
        <v>34322</v>
      </c>
      <c r="H586" s="3">
        <v>40820</v>
      </c>
      <c r="I586" s="3">
        <v>51820</v>
      </c>
      <c r="J586" s="3">
        <v>145012</v>
      </c>
      <c r="K586" s="3">
        <v>249661</v>
      </c>
      <c r="L586" s="3">
        <v>95000</v>
      </c>
      <c r="M586" s="3">
        <v>95000</v>
      </c>
      <c r="N586" s="3">
        <v>12095000</v>
      </c>
      <c r="O586" s="3">
        <v>12095000</v>
      </c>
      <c r="P586" s="3">
        <v>12095000</v>
      </c>
      <c r="Q586" s="3">
        <v>4422813</v>
      </c>
      <c r="R586" s="3">
        <v>7153295</v>
      </c>
      <c r="S586" s="3">
        <v>8057068</v>
      </c>
      <c r="T586" s="3">
        <v>11343323</v>
      </c>
      <c r="U586" s="3">
        <v>16345741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138153</v>
      </c>
      <c r="AB586" s="3">
        <v>189870</v>
      </c>
      <c r="AC586" s="3">
        <v>22125189</v>
      </c>
      <c r="AD586" s="3">
        <v>21892999</v>
      </c>
      <c r="AE586" s="3">
        <v>19817548</v>
      </c>
      <c r="AF586" s="3">
        <v>37437</v>
      </c>
      <c r="AG586" s="3">
        <v>33251</v>
      </c>
      <c r="AH586" s="3">
        <v>23912</v>
      </c>
      <c r="AI586" s="3">
        <v>25753</v>
      </c>
      <c r="AJ586" s="3">
        <v>28068</v>
      </c>
      <c r="AK586" s="3">
        <v>0</v>
      </c>
      <c r="AL586" s="3">
        <v>0</v>
      </c>
      <c r="AM586" s="3">
        <v>0</v>
      </c>
      <c r="AN586" s="3">
        <v>0</v>
      </c>
      <c r="AO586" s="3">
        <v>0</v>
      </c>
      <c r="AP586" s="3">
        <v>21678062</v>
      </c>
      <c r="AQ586" s="3">
        <v>29477643</v>
      </c>
      <c r="AR586" s="3">
        <v>38948670</v>
      </c>
      <c r="AS586" s="3">
        <v>52354166</v>
      </c>
      <c r="AT586" s="3">
        <v>79399087</v>
      </c>
      <c r="AU586" s="3">
        <v>2537371</v>
      </c>
      <c r="AV586" s="3">
        <v>3895720</v>
      </c>
      <c r="AW586" s="3">
        <v>4504350</v>
      </c>
      <c r="AX586" s="3">
        <v>5299502</v>
      </c>
      <c r="AY586" s="3">
        <v>7832906</v>
      </c>
      <c r="AZ586" s="3">
        <v>3260473</v>
      </c>
      <c r="BA586" s="3">
        <v>4319578</v>
      </c>
      <c r="BB586" s="3">
        <v>4674275</v>
      </c>
      <c r="BC586" s="3">
        <v>5686428</v>
      </c>
      <c r="BD586" s="3">
        <v>8757362</v>
      </c>
      <c r="BE586" s="3">
        <v>723102</v>
      </c>
      <c r="BF586" s="3">
        <v>423858</v>
      </c>
      <c r="BG586" s="3">
        <v>169925</v>
      </c>
      <c r="BH586" s="3">
        <v>386926</v>
      </c>
      <c r="BI586" s="3">
        <v>924456</v>
      </c>
      <c r="BJ586" s="5">
        <v>2.8885379513953957E-3</v>
      </c>
      <c r="BK586" s="5">
        <v>3.3544943510685536E-4</v>
      </c>
      <c r="BL586" s="5">
        <v>0.15726053773045018</v>
      </c>
      <c r="BM586" s="5">
        <v>9.4580288363802376E-2</v>
      </c>
      <c r="BN586" s="5">
        <v>6.3597919099381756E-2</v>
      </c>
      <c r="BO586" s="3">
        <v>9418</v>
      </c>
      <c r="BP586" s="3">
        <v>1449</v>
      </c>
      <c r="BQ586" s="3">
        <v>735079</v>
      </c>
      <c r="BR586" s="3">
        <v>537824</v>
      </c>
      <c r="BS586" s="3">
        <v>556950</v>
      </c>
      <c r="BT586" s="3">
        <v>1171</v>
      </c>
      <c r="BU586" s="3">
        <v>13044</v>
      </c>
      <c r="BV586" s="3">
        <v>9189</v>
      </c>
      <c r="BW586" s="3">
        <v>656</v>
      </c>
      <c r="BX586" s="3">
        <v>1046</v>
      </c>
      <c r="BY586" s="3">
        <v>9418</v>
      </c>
      <c r="BZ586" s="3">
        <v>1449</v>
      </c>
      <c r="CA586" s="3">
        <v>735079</v>
      </c>
      <c r="CB586" s="3">
        <v>537824</v>
      </c>
      <c r="CC586" s="3">
        <v>557079</v>
      </c>
      <c r="CD586" s="3">
        <v>2529124</v>
      </c>
      <c r="CE586" s="3">
        <v>3907315</v>
      </c>
      <c r="CF586" s="3">
        <v>3778460</v>
      </c>
      <c r="CG586" s="3">
        <v>4762334</v>
      </c>
      <c r="CH586" s="3">
        <v>7276873</v>
      </c>
    </row>
    <row r="587" spans="1:86" x14ac:dyDescent="0.25">
      <c r="A587" t="s">
        <v>858</v>
      </c>
      <c r="B587" s="3">
        <v>115599496</v>
      </c>
      <c r="C587" s="3">
        <v>116423866</v>
      </c>
      <c r="D587" s="3">
        <v>112935827</v>
      </c>
      <c r="E587" s="3">
        <v>75982249</v>
      </c>
      <c r="F587" s="3">
        <v>62502035</v>
      </c>
      <c r="G587" s="3">
        <v>8028761</v>
      </c>
      <c r="H587" s="3">
        <v>7575112</v>
      </c>
      <c r="I587" s="3">
        <v>6825904</v>
      </c>
      <c r="J587" s="3">
        <v>146238</v>
      </c>
      <c r="K587" s="3">
        <v>169098</v>
      </c>
      <c r="L587" s="3">
        <v>22364042</v>
      </c>
      <c r="M587" s="3">
        <v>22364042</v>
      </c>
      <c r="N587" s="3">
        <v>22364042</v>
      </c>
      <c r="O587" s="3">
        <v>22364042</v>
      </c>
      <c r="P587" s="3">
        <v>22364042</v>
      </c>
      <c r="Q587" s="3">
        <v>5899189</v>
      </c>
      <c r="R587" s="3">
        <v>15165329</v>
      </c>
      <c r="S587" s="3">
        <v>23128932</v>
      </c>
      <c r="T587" s="3">
        <v>14655157</v>
      </c>
      <c r="U587" s="3">
        <v>6801615</v>
      </c>
      <c r="V587" s="3">
        <v>285087</v>
      </c>
      <c r="W587" s="3">
        <v>291118</v>
      </c>
      <c r="X587" s="3">
        <v>297316</v>
      </c>
      <c r="Y587" s="3">
        <v>303687</v>
      </c>
      <c r="Z587" s="3">
        <v>310236</v>
      </c>
      <c r="AA587" s="3">
        <v>15806835</v>
      </c>
      <c r="AB587" s="3">
        <v>11317499</v>
      </c>
      <c r="AC587" s="3">
        <v>11104776</v>
      </c>
      <c r="AD587" s="3">
        <v>5454076</v>
      </c>
      <c r="AE587" s="3">
        <v>4618159</v>
      </c>
      <c r="AF587" s="3">
        <v>7454757</v>
      </c>
      <c r="AG587" s="3">
        <v>5731308</v>
      </c>
      <c r="AH587" s="3">
        <v>5639718</v>
      </c>
      <c r="AI587" s="3">
        <v>3855047</v>
      </c>
      <c r="AJ587" s="3">
        <v>3197087</v>
      </c>
      <c r="AK587" s="3">
        <v>8003026</v>
      </c>
      <c r="AL587" s="3">
        <v>13156404</v>
      </c>
      <c r="AM587" s="3">
        <v>2355627</v>
      </c>
      <c r="AN587" s="3">
        <v>1210999</v>
      </c>
      <c r="AO587" s="3">
        <v>843383</v>
      </c>
      <c r="AP587" s="3">
        <v>227706467</v>
      </c>
      <c r="AQ587" s="3">
        <v>237809059</v>
      </c>
      <c r="AR587" s="3">
        <v>238142528</v>
      </c>
      <c r="AS587" s="3">
        <v>158642929</v>
      </c>
      <c r="AT587" s="3">
        <v>134148586</v>
      </c>
      <c r="AU587" s="3">
        <v>7249304</v>
      </c>
      <c r="AV587" s="3">
        <v>13498615</v>
      </c>
      <c r="AW587" s="3">
        <v>19954410</v>
      </c>
      <c r="AX587" s="3">
        <v>8131566</v>
      </c>
      <c r="AY587" s="3">
        <v>4474849</v>
      </c>
      <c r="AZ587" s="3">
        <v>9403483</v>
      </c>
      <c r="BA587" s="3">
        <v>14679976</v>
      </c>
      <c r="BB587" s="3">
        <v>21143726</v>
      </c>
      <c r="BC587" s="3">
        <v>8237825</v>
      </c>
      <c r="BD587" s="3">
        <v>4693479</v>
      </c>
      <c r="BE587" s="3">
        <v>2154179</v>
      </c>
      <c r="BF587" s="3">
        <v>1181361</v>
      </c>
      <c r="BG587" s="3">
        <v>1189316</v>
      </c>
      <c r="BH587" s="3">
        <v>106259</v>
      </c>
      <c r="BI587" s="3">
        <v>218630</v>
      </c>
      <c r="BJ587" s="5">
        <v>9.9043301295913433E-2</v>
      </c>
      <c r="BK587" s="5">
        <v>5.0378488357201677E-2</v>
      </c>
      <c r="BL587" s="5">
        <v>3.2284565170774535E-2</v>
      </c>
      <c r="BM587" s="5">
        <v>8.0561313210707926E-3</v>
      </c>
      <c r="BN587" s="5">
        <v>1.2848677921004867E-2</v>
      </c>
      <c r="BO587" s="3">
        <v>931352</v>
      </c>
      <c r="BP587" s="3">
        <v>739555</v>
      </c>
      <c r="BQ587" s="3">
        <v>682616</v>
      </c>
      <c r="BR587" s="3">
        <v>66365</v>
      </c>
      <c r="BS587" s="3">
        <v>60305</v>
      </c>
      <c r="BT587" s="3">
        <v>1198527</v>
      </c>
      <c r="BU587" s="3">
        <v>1584206</v>
      </c>
      <c r="BV587" s="3">
        <v>1787028</v>
      </c>
      <c r="BW587" s="3">
        <v>828472</v>
      </c>
      <c r="BX587" s="3">
        <v>641838</v>
      </c>
      <c r="BY587" s="3">
        <v>1013686</v>
      </c>
      <c r="BZ587" s="3">
        <v>829006</v>
      </c>
      <c r="CA587" s="3">
        <v>718393</v>
      </c>
      <c r="CB587" s="3">
        <v>75493</v>
      </c>
      <c r="CC587" s="3">
        <v>47395</v>
      </c>
      <c r="CD587" s="3">
        <v>7434145</v>
      </c>
      <c r="CE587" s="3">
        <v>14253815</v>
      </c>
      <c r="CF587" s="3">
        <v>21023045</v>
      </c>
      <c r="CG587" s="3">
        <v>8884545</v>
      </c>
      <c r="CH587" s="3">
        <v>5069292</v>
      </c>
    </row>
    <row r="588" spans="1:86" x14ac:dyDescent="0.25">
      <c r="A588" t="s">
        <v>859</v>
      </c>
      <c r="B588" s="3">
        <v>25076275</v>
      </c>
      <c r="C588" s="3">
        <v>22215040</v>
      </c>
      <c r="D588" s="3">
        <v>21227422</v>
      </c>
      <c r="E588" s="3">
        <v>28150000</v>
      </c>
      <c r="F588" s="3">
        <v>26665000</v>
      </c>
      <c r="G588" s="3">
        <v>3538347</v>
      </c>
      <c r="H588" s="3">
        <v>2357368</v>
      </c>
      <c r="I588" s="3">
        <v>2160588</v>
      </c>
      <c r="J588" s="3">
        <v>7345000</v>
      </c>
      <c r="K588" s="3">
        <v>6886000</v>
      </c>
      <c r="L588" s="3">
        <v>6000000</v>
      </c>
      <c r="M588" s="3">
        <v>6000000</v>
      </c>
      <c r="N588" s="3">
        <v>6000000</v>
      </c>
      <c r="O588" s="3">
        <v>6000000</v>
      </c>
      <c r="P588" s="3">
        <v>6000000</v>
      </c>
      <c r="Q588" s="3">
        <v>3534050</v>
      </c>
      <c r="R588" s="3">
        <v>2984723</v>
      </c>
      <c r="S588" s="3">
        <v>3062463</v>
      </c>
      <c r="T588" s="3">
        <v>9208000</v>
      </c>
      <c r="U588" s="3">
        <v>10724000</v>
      </c>
      <c r="V588" s="3">
        <v>5798545</v>
      </c>
      <c r="W588" s="3">
        <v>3040140</v>
      </c>
      <c r="X588" s="3">
        <v>3630642</v>
      </c>
      <c r="Y588" s="3">
        <v>3143000</v>
      </c>
      <c r="Z588" s="3">
        <v>1908000</v>
      </c>
      <c r="AA588" s="3">
        <v>748878</v>
      </c>
      <c r="AB588" s="3">
        <v>868177</v>
      </c>
      <c r="AC588" s="3">
        <v>966375</v>
      </c>
      <c r="AD588" s="3">
        <v>1241000</v>
      </c>
      <c r="AE588" s="3">
        <v>1305000</v>
      </c>
      <c r="AF588" s="3">
        <v>106220</v>
      </c>
      <c r="AG588" s="3">
        <v>99031</v>
      </c>
      <c r="AH588" s="3">
        <v>114900</v>
      </c>
      <c r="AI588" s="3">
        <v>277000</v>
      </c>
      <c r="AJ588" s="3">
        <v>288000</v>
      </c>
      <c r="AK588" s="3">
        <v>2030523</v>
      </c>
      <c r="AL588" s="3">
        <v>4914642</v>
      </c>
      <c r="AM588" s="3">
        <v>3517486</v>
      </c>
      <c r="AN588" s="3">
        <v>4151000</v>
      </c>
      <c r="AO588" s="3">
        <v>2733000</v>
      </c>
      <c r="AP588" s="3">
        <v>16898850</v>
      </c>
      <c r="AQ588" s="3">
        <v>16199355</v>
      </c>
      <c r="AR588" s="3">
        <v>15861529</v>
      </c>
      <c r="AS588" s="3">
        <v>16194000</v>
      </c>
      <c r="AT588" s="3">
        <v>16973000</v>
      </c>
      <c r="AU588" s="3">
        <v>1331099</v>
      </c>
      <c r="AV588" s="3">
        <v>54582</v>
      </c>
      <c r="AW588" s="3">
        <v>969235</v>
      </c>
      <c r="AX588" s="3">
        <v>2117000</v>
      </c>
      <c r="AY588" s="3">
        <v>2100000</v>
      </c>
      <c r="AZ588" s="3">
        <v>3828507</v>
      </c>
      <c r="BA588" s="3">
        <v>2519736</v>
      </c>
      <c r="BB588" s="3">
        <v>2535097</v>
      </c>
      <c r="BC588" s="3">
        <v>3416000</v>
      </c>
      <c r="BD588" s="3">
        <v>3212000</v>
      </c>
      <c r="BE588" s="3">
        <v>2497408</v>
      </c>
      <c r="BF588" s="3">
        <v>2465154</v>
      </c>
      <c r="BG588" s="3">
        <v>1565862</v>
      </c>
      <c r="BH588" s="3">
        <v>1299000</v>
      </c>
      <c r="BI588" s="3">
        <v>1112000</v>
      </c>
      <c r="BJ588" s="5">
        <v>0.14346689192418871</v>
      </c>
      <c r="BK588" s="5">
        <v>0.12347087155162287</v>
      </c>
      <c r="BL588" s="5">
        <v>0.11188329282863732</v>
      </c>
      <c r="BM588" s="5">
        <v>9.0749414519906327E-2</v>
      </c>
      <c r="BN588" s="5">
        <v>5.6039850560398508E-2</v>
      </c>
      <c r="BO588" s="3">
        <v>549264</v>
      </c>
      <c r="BP588" s="3">
        <v>311114</v>
      </c>
      <c r="BQ588" s="3">
        <v>283635</v>
      </c>
      <c r="BR588" s="3">
        <v>310000</v>
      </c>
      <c r="BS588" s="3">
        <v>180000</v>
      </c>
      <c r="BT588" s="3">
        <v>41198</v>
      </c>
      <c r="BU588" s="3">
        <v>13240</v>
      </c>
      <c r="BV588" s="3">
        <v>29045</v>
      </c>
      <c r="BW588" s="3">
        <v>31000</v>
      </c>
      <c r="BX588" s="3">
        <v>13000</v>
      </c>
      <c r="BY588" s="3">
        <v>533228</v>
      </c>
      <c r="BZ588" s="3">
        <v>324248</v>
      </c>
      <c r="CA588" s="3">
        <v>325275</v>
      </c>
      <c r="CB588" s="3">
        <v>309000</v>
      </c>
      <c r="CC588" s="3">
        <v>164000</v>
      </c>
      <c r="CD588" s="3">
        <v>839069</v>
      </c>
      <c r="CE588" s="3">
        <v>-256426</v>
      </c>
      <c r="CF588" s="3">
        <v>673005</v>
      </c>
      <c r="CG588" s="3">
        <v>1839000</v>
      </c>
      <c r="CH588" s="3">
        <v>1949000</v>
      </c>
    </row>
    <row r="589" spans="1:86" x14ac:dyDescent="0.25">
      <c r="A589" t="s">
        <v>860</v>
      </c>
      <c r="B589" s="3">
        <v>8731769</v>
      </c>
      <c r="C589" s="3">
        <v>10688253</v>
      </c>
      <c r="D589" s="3">
        <v>13293079</v>
      </c>
      <c r="E589" s="3">
        <v>12466735</v>
      </c>
      <c r="F589" s="3">
        <v>15632716</v>
      </c>
      <c r="G589" s="3">
        <v>2150948</v>
      </c>
      <c r="H589" s="3">
        <v>2187959</v>
      </c>
      <c r="I589" s="3">
        <v>2089806</v>
      </c>
      <c r="J589" s="3">
        <v>1865865</v>
      </c>
      <c r="K589" s="3">
        <v>2605586</v>
      </c>
      <c r="L589" s="3">
        <v>1000000</v>
      </c>
      <c r="M589" s="3">
        <v>1000000</v>
      </c>
      <c r="N589" s="3">
        <v>1000000</v>
      </c>
      <c r="O589" s="3">
        <v>1000000</v>
      </c>
      <c r="P589" s="3">
        <v>1000000</v>
      </c>
      <c r="Q589" s="3">
        <v>2517536</v>
      </c>
      <c r="R589" s="3">
        <v>3410435</v>
      </c>
      <c r="S589" s="3">
        <v>4543249</v>
      </c>
      <c r="T589" s="3">
        <v>5499543</v>
      </c>
      <c r="U589" s="3">
        <v>6424557</v>
      </c>
      <c r="V589" s="3">
        <v>785470</v>
      </c>
      <c r="W589" s="3">
        <v>790751</v>
      </c>
      <c r="X589" s="3">
        <v>615050</v>
      </c>
      <c r="Y589" s="3">
        <v>528071</v>
      </c>
      <c r="Z589" s="3">
        <v>1413100</v>
      </c>
      <c r="AA589" s="3">
        <v>141244</v>
      </c>
      <c r="AB589" s="3">
        <v>193538</v>
      </c>
      <c r="AC589" s="3">
        <v>218210</v>
      </c>
      <c r="AD589" s="3">
        <v>279158</v>
      </c>
      <c r="AE589" s="3">
        <v>301698</v>
      </c>
      <c r="AF589" s="3">
        <v>14050</v>
      </c>
      <c r="AG589" s="3">
        <v>39421</v>
      </c>
      <c r="AH589" s="3">
        <v>34347</v>
      </c>
      <c r="AI589" s="3">
        <v>24153</v>
      </c>
      <c r="AJ589" s="3">
        <v>22255</v>
      </c>
      <c r="AK589" s="3">
        <v>1725412</v>
      </c>
      <c r="AL589" s="3">
        <v>1032089</v>
      </c>
      <c r="AM589" s="3">
        <v>1297476</v>
      </c>
      <c r="AN589" s="3">
        <v>311957</v>
      </c>
      <c r="AO589" s="3">
        <v>60308</v>
      </c>
      <c r="AP589" s="3">
        <v>11530932</v>
      </c>
      <c r="AQ589" s="3">
        <v>15771508</v>
      </c>
      <c r="AR589" s="3">
        <v>22291799</v>
      </c>
      <c r="AS589" s="3">
        <v>20222561</v>
      </c>
      <c r="AT589" s="3">
        <v>22642342</v>
      </c>
      <c r="AU589" s="3">
        <v>868660</v>
      </c>
      <c r="AV589" s="3">
        <v>1409747</v>
      </c>
      <c r="AW589" s="3">
        <v>1833725</v>
      </c>
      <c r="AX589" s="3">
        <v>1561332</v>
      </c>
      <c r="AY589" s="3">
        <v>1518921</v>
      </c>
      <c r="AZ589" s="3">
        <v>1106666</v>
      </c>
      <c r="BA589" s="3">
        <v>1834639</v>
      </c>
      <c r="BB589" s="3">
        <v>2352044</v>
      </c>
      <c r="BC589" s="3">
        <v>1971427</v>
      </c>
      <c r="BD589" s="3">
        <v>1835863</v>
      </c>
      <c r="BE589" s="3">
        <v>238006</v>
      </c>
      <c r="BF589" s="3">
        <v>424892</v>
      </c>
      <c r="BG589" s="3">
        <v>518319</v>
      </c>
      <c r="BH589" s="3">
        <v>410095</v>
      </c>
      <c r="BI589" s="3">
        <v>316942</v>
      </c>
      <c r="BJ589" s="5">
        <v>0.1442883399327349</v>
      </c>
      <c r="BK589" s="5">
        <v>4.8492918770395702E-2</v>
      </c>
      <c r="BL589" s="5">
        <v>4.2204992763740817E-2</v>
      </c>
      <c r="BM589" s="5">
        <v>4.1641917250803608E-2</v>
      </c>
      <c r="BN589" s="5">
        <v>4.7051441202311937E-2</v>
      </c>
      <c r="BO589" s="3">
        <v>159679</v>
      </c>
      <c r="BP589" s="3">
        <v>88967</v>
      </c>
      <c r="BQ589" s="3">
        <v>99268</v>
      </c>
      <c r="BR589" s="3">
        <v>82094</v>
      </c>
      <c r="BS589" s="3">
        <v>86380</v>
      </c>
      <c r="BT589" s="3">
        <v>3454</v>
      </c>
      <c r="BU589" s="3">
        <v>285</v>
      </c>
      <c r="BV589" s="3">
        <v>3825</v>
      </c>
      <c r="BW589" s="3">
        <v>3530</v>
      </c>
      <c r="BX589" s="3">
        <v>4233</v>
      </c>
      <c r="BY589" s="3">
        <v>159763</v>
      </c>
      <c r="BZ589" s="3">
        <v>89147</v>
      </c>
      <c r="CA589" s="3">
        <v>100513</v>
      </c>
      <c r="CB589" s="3">
        <v>82125</v>
      </c>
      <c r="CC589" s="3">
        <v>86382</v>
      </c>
      <c r="CD589" s="3">
        <v>712351</v>
      </c>
      <c r="CE589" s="3">
        <v>1320885</v>
      </c>
      <c r="CF589" s="3">
        <v>1737037</v>
      </c>
      <c r="CG589" s="3">
        <v>1482737</v>
      </c>
      <c r="CH589" s="3">
        <v>1436772</v>
      </c>
    </row>
    <row r="590" spans="1:86" x14ac:dyDescent="0.25">
      <c r="A590" t="s">
        <v>861</v>
      </c>
      <c r="B590" s="3">
        <v>6468773</v>
      </c>
      <c r="C590" s="3">
        <v>5562857</v>
      </c>
      <c r="D590" s="3">
        <v>11748471</v>
      </c>
      <c r="E590" s="3">
        <v>11258534</v>
      </c>
      <c r="F590" s="3">
        <v>12320242</v>
      </c>
      <c r="G590" s="3">
        <v>372933</v>
      </c>
      <c r="H590" s="3">
        <v>306616</v>
      </c>
      <c r="I590" s="3">
        <v>311404</v>
      </c>
      <c r="J590" s="3">
        <v>530484</v>
      </c>
      <c r="K590" s="3">
        <v>666660</v>
      </c>
      <c r="L590" s="3">
        <v>103300</v>
      </c>
      <c r="M590" s="3">
        <v>103300</v>
      </c>
      <c r="N590" s="3">
        <v>103300</v>
      </c>
      <c r="O590" s="3">
        <v>1033000</v>
      </c>
      <c r="P590" s="3">
        <v>1033000</v>
      </c>
      <c r="Q590" s="3">
        <v>5068771</v>
      </c>
      <c r="R590" s="3">
        <v>4341518</v>
      </c>
      <c r="S590" s="3">
        <v>8309581</v>
      </c>
      <c r="T590" s="3">
        <v>8484712</v>
      </c>
      <c r="U590" s="3">
        <v>9984068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629437</v>
      </c>
      <c r="AB590" s="3">
        <v>751077</v>
      </c>
      <c r="AC590" s="3">
        <v>824161</v>
      </c>
      <c r="AD590" s="3">
        <v>562680</v>
      </c>
      <c r="AE590" s="3">
        <v>657986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8494</v>
      </c>
      <c r="AL590" s="3">
        <v>28488</v>
      </c>
      <c r="AM590" s="3">
        <v>263612</v>
      </c>
      <c r="AN590" s="3">
        <v>474646</v>
      </c>
      <c r="AO590" s="3">
        <v>0</v>
      </c>
      <c r="AP590" s="3">
        <v>8511154</v>
      </c>
      <c r="AQ590" s="3">
        <v>8794908</v>
      </c>
      <c r="AR590" s="3">
        <v>13844751</v>
      </c>
      <c r="AS590" s="3">
        <v>11179921</v>
      </c>
      <c r="AT590" s="3">
        <v>12959005</v>
      </c>
      <c r="AU590" s="3">
        <v>3785136</v>
      </c>
      <c r="AV590" s="3">
        <v>2913773</v>
      </c>
      <c r="AW590" s="3">
        <v>7695417</v>
      </c>
      <c r="AX590" s="3">
        <v>3874266</v>
      </c>
      <c r="AY590" s="3">
        <v>3990350</v>
      </c>
      <c r="AZ590" s="3">
        <v>3847102</v>
      </c>
      <c r="BA590" s="3">
        <v>2967406</v>
      </c>
      <c r="BB590" s="3">
        <v>7746249</v>
      </c>
      <c r="BC590" s="3">
        <v>3945812</v>
      </c>
      <c r="BD590" s="3">
        <v>4074448</v>
      </c>
      <c r="BE590" s="3">
        <v>61966</v>
      </c>
      <c r="BF590" s="3">
        <v>53633</v>
      </c>
      <c r="BG590" s="3">
        <v>50832</v>
      </c>
      <c r="BH590" s="3">
        <v>71546</v>
      </c>
      <c r="BI590" s="3">
        <v>84098</v>
      </c>
      <c r="BJ590" s="5">
        <v>3.4117889257940133E-2</v>
      </c>
      <c r="BK590" s="5">
        <v>2.2405090506658003E-2</v>
      </c>
      <c r="BL590" s="5">
        <v>8.5760217622748765E-3</v>
      </c>
      <c r="BM590" s="5">
        <v>2.2817356731643576E-2</v>
      </c>
      <c r="BN590" s="5">
        <v>1.7764369553863492E-2</v>
      </c>
      <c r="BO590" s="3">
        <v>131255</v>
      </c>
      <c r="BP590" s="3">
        <v>66485</v>
      </c>
      <c r="BQ590" s="3">
        <v>66432</v>
      </c>
      <c r="BR590" s="3">
        <v>90033</v>
      </c>
      <c r="BS590" s="3">
        <v>72380</v>
      </c>
      <c r="BT590" s="3">
        <v>3169</v>
      </c>
      <c r="BU590" s="3">
        <v>9841</v>
      </c>
      <c r="BV590" s="3">
        <v>96644</v>
      </c>
      <c r="BW590" s="3">
        <v>85956</v>
      </c>
      <c r="BX590" s="3">
        <v>104847</v>
      </c>
      <c r="BY590" s="3">
        <v>131255</v>
      </c>
      <c r="BZ590" s="3">
        <v>66485</v>
      </c>
      <c r="CA590" s="3">
        <v>66432</v>
      </c>
      <c r="CB590" s="3">
        <v>90033</v>
      </c>
      <c r="CC590" s="3">
        <v>72380</v>
      </c>
      <c r="CD590" s="3">
        <v>3657050</v>
      </c>
      <c r="CE590" s="3">
        <v>2857129</v>
      </c>
      <c r="CF590" s="3">
        <v>7725629</v>
      </c>
      <c r="CG590" s="3">
        <v>3870189</v>
      </c>
      <c r="CH590" s="3">
        <v>4022817</v>
      </c>
    </row>
    <row r="591" spans="1:86" x14ac:dyDescent="0.25">
      <c r="A591" t="s">
        <v>862</v>
      </c>
      <c r="B591" s="3">
        <v>6603253</v>
      </c>
      <c r="C591" s="3">
        <v>8084953</v>
      </c>
      <c r="D591" s="3">
        <v>9609043</v>
      </c>
      <c r="E591" s="3">
        <v>8641400</v>
      </c>
      <c r="F591" s="3">
        <v>9613477</v>
      </c>
      <c r="G591" s="3">
        <v>1336653</v>
      </c>
      <c r="H591" s="3">
        <v>1373235</v>
      </c>
      <c r="I591" s="3">
        <v>1312632</v>
      </c>
      <c r="J591" s="3">
        <v>1640727</v>
      </c>
      <c r="K591" s="3">
        <v>1355556</v>
      </c>
      <c r="L591" s="3">
        <v>250000</v>
      </c>
      <c r="M591" s="3">
        <v>250000</v>
      </c>
      <c r="N591" s="3">
        <v>250000</v>
      </c>
      <c r="O591" s="3">
        <v>250000</v>
      </c>
      <c r="P591" s="3">
        <v>250000</v>
      </c>
      <c r="Q591" s="3">
        <v>1080785</v>
      </c>
      <c r="R591" s="3">
        <v>1540252</v>
      </c>
      <c r="S591" s="3">
        <v>1813022</v>
      </c>
      <c r="T591" s="3">
        <v>1881989</v>
      </c>
      <c r="U591" s="3">
        <v>2587690</v>
      </c>
      <c r="V591" s="3">
        <v>38318</v>
      </c>
      <c r="W591" s="3">
        <v>651</v>
      </c>
      <c r="X591" s="3">
        <v>0</v>
      </c>
      <c r="Y591" s="3">
        <v>1078826</v>
      </c>
      <c r="Z591" s="3">
        <v>784738</v>
      </c>
      <c r="AA591" s="3">
        <v>288148</v>
      </c>
      <c r="AB591" s="3">
        <v>397777</v>
      </c>
      <c r="AC591" s="3">
        <v>507127</v>
      </c>
      <c r="AD591" s="3">
        <v>355634</v>
      </c>
      <c r="AE591" s="3">
        <v>548995</v>
      </c>
      <c r="AF591" s="3">
        <v>78645</v>
      </c>
      <c r="AG591" s="3">
        <v>152657</v>
      </c>
      <c r="AH591" s="3">
        <v>203702</v>
      </c>
      <c r="AI591" s="3">
        <v>22758</v>
      </c>
      <c r="AJ591" s="3">
        <v>160613</v>
      </c>
      <c r="AK591" s="3">
        <v>1383258</v>
      </c>
      <c r="AL591" s="3">
        <v>1415841</v>
      </c>
      <c r="AM591" s="3">
        <v>2594421</v>
      </c>
      <c r="AN591" s="3">
        <v>1387766</v>
      </c>
      <c r="AO591" s="3">
        <v>305614</v>
      </c>
      <c r="AP591" s="3">
        <v>11990790</v>
      </c>
      <c r="AQ591" s="3">
        <v>13523521</v>
      </c>
      <c r="AR591" s="3">
        <v>14851490</v>
      </c>
      <c r="AS591" s="3">
        <v>14487537</v>
      </c>
      <c r="AT591" s="3">
        <v>20871726</v>
      </c>
      <c r="AU591" s="3">
        <v>671646</v>
      </c>
      <c r="AV591" s="3">
        <v>846900</v>
      </c>
      <c r="AW591" s="3">
        <v>607599</v>
      </c>
      <c r="AX591" s="3">
        <v>356603</v>
      </c>
      <c r="AY591" s="3">
        <v>1440405</v>
      </c>
      <c r="AZ591" s="3">
        <v>1200318</v>
      </c>
      <c r="BA591" s="3">
        <v>1329543</v>
      </c>
      <c r="BB591" s="3">
        <v>1147689</v>
      </c>
      <c r="BC591" s="3">
        <v>1146416</v>
      </c>
      <c r="BD591" s="3">
        <v>2354297</v>
      </c>
      <c r="BE591" s="3">
        <v>528672</v>
      </c>
      <c r="BF591" s="3">
        <v>482643</v>
      </c>
      <c r="BG591" s="3">
        <v>540090</v>
      </c>
      <c r="BH591" s="3">
        <v>789813</v>
      </c>
      <c r="BI591" s="3">
        <v>913892</v>
      </c>
      <c r="BJ591" s="5">
        <v>0.14561724476347102</v>
      </c>
      <c r="BK591" s="5">
        <v>5.7899594071045467E-2</v>
      </c>
      <c r="BL591" s="5">
        <v>6.9609449946806151E-2</v>
      </c>
      <c r="BM591" s="5">
        <v>7.1883155852674768E-2</v>
      </c>
      <c r="BN591" s="5">
        <v>3.5915179775533844E-2</v>
      </c>
      <c r="BO591" s="3">
        <v>174787</v>
      </c>
      <c r="BP591" s="3">
        <v>76980</v>
      </c>
      <c r="BQ591" s="3">
        <v>79890</v>
      </c>
      <c r="BR591" s="3">
        <v>82408</v>
      </c>
      <c r="BS591" s="3">
        <v>84555</v>
      </c>
      <c r="BT591" s="3">
        <v>2091</v>
      </c>
      <c r="BU591" s="3">
        <v>1188</v>
      </c>
      <c r="BV591" s="3">
        <v>7868</v>
      </c>
      <c r="BW591" s="3">
        <v>1277</v>
      </c>
      <c r="BX591" s="3">
        <v>1941</v>
      </c>
      <c r="BY591" s="3">
        <v>177182</v>
      </c>
      <c r="BZ591" s="3">
        <v>74970</v>
      </c>
      <c r="CA591" s="3">
        <v>80954</v>
      </c>
      <c r="CB591" s="3">
        <v>83418</v>
      </c>
      <c r="CC591" s="3">
        <v>86045</v>
      </c>
      <c r="CD591" s="3">
        <v>496555</v>
      </c>
      <c r="CE591" s="3">
        <v>773118</v>
      </c>
      <c r="CF591" s="3">
        <v>534513</v>
      </c>
      <c r="CG591" s="3">
        <v>274462</v>
      </c>
      <c r="CH591" s="3">
        <v>1356301</v>
      </c>
    </row>
    <row r="592" spans="1:86" x14ac:dyDescent="0.25">
      <c r="A592" t="s">
        <v>208</v>
      </c>
      <c r="B592" s="3">
        <v>7368447</v>
      </c>
      <c r="C592" s="3">
        <v>7406240</v>
      </c>
      <c r="D592" s="3">
        <v>11182821</v>
      </c>
      <c r="E592" s="3">
        <v>12061844</v>
      </c>
      <c r="F592" s="3">
        <v>11391444</v>
      </c>
      <c r="G592" s="3">
        <v>4668626</v>
      </c>
      <c r="H592" s="3">
        <v>4692341</v>
      </c>
      <c r="I592" s="3">
        <v>4306930</v>
      </c>
      <c r="J592" s="3">
        <v>4463156</v>
      </c>
      <c r="K592" s="3">
        <v>4043014</v>
      </c>
      <c r="L592" s="3">
        <v>99000</v>
      </c>
      <c r="M592" s="3">
        <v>99000</v>
      </c>
      <c r="N592" s="3">
        <v>99000</v>
      </c>
      <c r="O592" s="3">
        <v>99000</v>
      </c>
      <c r="P592" s="3">
        <v>99000</v>
      </c>
      <c r="Q592" s="3">
        <v>2720617</v>
      </c>
      <c r="R592" s="3">
        <v>3231032</v>
      </c>
      <c r="S592" s="3">
        <v>3598157</v>
      </c>
      <c r="T592" s="3">
        <v>4340456</v>
      </c>
      <c r="U592" s="3">
        <v>5103470</v>
      </c>
      <c r="V592" s="3">
        <v>590742</v>
      </c>
      <c r="W592" s="3">
        <v>440485</v>
      </c>
      <c r="X592" s="3">
        <v>1254929</v>
      </c>
      <c r="Y592" s="3">
        <v>1482281</v>
      </c>
      <c r="Z592" s="3">
        <v>493886</v>
      </c>
      <c r="AA592" s="3">
        <v>884772</v>
      </c>
      <c r="AB592" s="3">
        <v>1244007</v>
      </c>
      <c r="AC592" s="3">
        <v>2697201</v>
      </c>
      <c r="AD592" s="3">
        <v>2031633</v>
      </c>
      <c r="AE592" s="3">
        <v>1329798</v>
      </c>
      <c r="AF592" s="3">
        <v>407900</v>
      </c>
      <c r="AG592" s="3">
        <v>358744</v>
      </c>
      <c r="AH592" s="3">
        <v>307272</v>
      </c>
      <c r="AI592" s="3">
        <v>255206</v>
      </c>
      <c r="AJ592" s="3">
        <v>213510</v>
      </c>
      <c r="AK592" s="3">
        <v>1232957</v>
      </c>
      <c r="AL592" s="3">
        <v>443305</v>
      </c>
      <c r="AM592" s="3">
        <v>719456</v>
      </c>
      <c r="AN592" s="3">
        <v>1230676</v>
      </c>
      <c r="AO592" s="3">
        <v>1369972</v>
      </c>
      <c r="AP592" s="3">
        <v>7084098</v>
      </c>
      <c r="AQ592" s="3">
        <v>7493519</v>
      </c>
      <c r="AR592" s="3">
        <v>8293076</v>
      </c>
      <c r="AS592" s="3">
        <v>9574850</v>
      </c>
      <c r="AT592" s="3">
        <v>10379745</v>
      </c>
      <c r="AU592" s="3">
        <v>743500</v>
      </c>
      <c r="AV592" s="3">
        <v>925088</v>
      </c>
      <c r="AW592" s="3">
        <v>1192343</v>
      </c>
      <c r="AX592" s="3">
        <v>1169650</v>
      </c>
      <c r="AY592" s="3">
        <v>1525758</v>
      </c>
      <c r="AZ592" s="3">
        <v>1953813</v>
      </c>
      <c r="BA592" s="3">
        <v>2103562</v>
      </c>
      <c r="BB592" s="3">
        <v>2280152</v>
      </c>
      <c r="BC592" s="3">
        <v>2709074</v>
      </c>
      <c r="BD592" s="3">
        <v>2864630</v>
      </c>
      <c r="BE592" s="3">
        <v>1210313</v>
      </c>
      <c r="BF592" s="3">
        <v>1178474</v>
      </c>
      <c r="BG592" s="3">
        <v>1087809</v>
      </c>
      <c r="BH592" s="3">
        <v>1539424</v>
      </c>
      <c r="BI592" s="3">
        <v>1338872</v>
      </c>
      <c r="BJ592" s="5">
        <v>4.2025004440035971E-2</v>
      </c>
      <c r="BK592" s="5">
        <v>3.0043801894120543E-2</v>
      </c>
      <c r="BL592" s="5">
        <v>3.8054480578487752E-2</v>
      </c>
      <c r="BM592" s="5">
        <v>2.6465869887644267E-2</v>
      </c>
      <c r="BN592" s="5">
        <v>3.5160561747939523E-2</v>
      </c>
      <c r="BO592" s="3">
        <v>82109</v>
      </c>
      <c r="BP592" s="3">
        <v>63199</v>
      </c>
      <c r="BQ592" s="3">
        <v>86770</v>
      </c>
      <c r="BR592" s="3">
        <v>71698</v>
      </c>
      <c r="BS592" s="3">
        <v>100722</v>
      </c>
      <c r="BT592" s="3">
        <v>1600</v>
      </c>
      <c r="BU592" s="3">
        <v>890</v>
      </c>
      <c r="BV592" s="3">
        <v>2676</v>
      </c>
      <c r="BW592" s="3">
        <v>3925</v>
      </c>
      <c r="BX592" s="3">
        <v>2134</v>
      </c>
      <c r="BY592" s="3">
        <v>82109</v>
      </c>
      <c r="BZ592" s="3">
        <v>63199</v>
      </c>
      <c r="CA592" s="3">
        <v>86770</v>
      </c>
      <c r="CB592" s="3">
        <v>71698</v>
      </c>
      <c r="CC592" s="3">
        <v>100722</v>
      </c>
      <c r="CD592" s="3">
        <v>662991</v>
      </c>
      <c r="CE592" s="3">
        <v>862779</v>
      </c>
      <c r="CF592" s="3">
        <v>1108249</v>
      </c>
      <c r="CG592" s="3">
        <v>1101877</v>
      </c>
      <c r="CH592" s="3">
        <v>1427170</v>
      </c>
    </row>
    <row r="593" spans="1:86" x14ac:dyDescent="0.25">
      <c r="A593" t="s">
        <v>863</v>
      </c>
      <c r="B593" s="3">
        <v>10585169</v>
      </c>
      <c r="C593" s="3">
        <v>12221306</v>
      </c>
      <c r="D593" s="3">
        <v>11759119</v>
      </c>
      <c r="E593" s="3">
        <v>12485285</v>
      </c>
      <c r="F593" s="3">
        <v>14015383</v>
      </c>
      <c r="G593" s="3">
        <v>477214</v>
      </c>
      <c r="H593" s="3">
        <v>552926</v>
      </c>
      <c r="I593" s="3">
        <v>463777</v>
      </c>
      <c r="J593" s="3">
        <v>502703</v>
      </c>
      <c r="K593" s="3">
        <v>527625</v>
      </c>
      <c r="L593" s="3">
        <v>26000</v>
      </c>
      <c r="M593" s="3">
        <v>26000</v>
      </c>
      <c r="N593" s="3">
        <v>26000</v>
      </c>
      <c r="O593" s="3">
        <v>26000</v>
      </c>
      <c r="P593" s="3">
        <v>26000</v>
      </c>
      <c r="Q593" s="3">
        <v>3244959</v>
      </c>
      <c r="R593" s="3">
        <v>3407757</v>
      </c>
      <c r="S593" s="3">
        <v>3541073</v>
      </c>
      <c r="T593" s="3">
        <v>4166935</v>
      </c>
      <c r="U593" s="3">
        <v>5210831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153315</v>
      </c>
      <c r="AB593" s="3">
        <v>193265</v>
      </c>
      <c r="AC593" s="3">
        <v>220528</v>
      </c>
      <c r="AD593" s="3">
        <v>247692</v>
      </c>
      <c r="AE593" s="3">
        <v>252216</v>
      </c>
      <c r="AF593" s="3">
        <v>13489</v>
      </c>
      <c r="AG593" s="3">
        <v>17929</v>
      </c>
      <c r="AH593" s="3">
        <v>20541</v>
      </c>
      <c r="AI593" s="3">
        <v>16184</v>
      </c>
      <c r="AJ593" s="3">
        <v>16865</v>
      </c>
      <c r="AK593" s="3">
        <v>821260</v>
      </c>
      <c r="AL593" s="3">
        <v>1046586</v>
      </c>
      <c r="AM593" s="3">
        <v>0</v>
      </c>
      <c r="AN593" s="3">
        <v>0</v>
      </c>
      <c r="AO593" s="3">
        <v>0</v>
      </c>
      <c r="AP593" s="3">
        <v>25362598</v>
      </c>
      <c r="AQ593" s="3">
        <v>30047517</v>
      </c>
      <c r="AR593" s="3">
        <v>31660231</v>
      </c>
      <c r="AS593" s="3">
        <v>34414824</v>
      </c>
      <c r="AT593" s="3">
        <v>39242024</v>
      </c>
      <c r="AU593" s="3">
        <v>715078</v>
      </c>
      <c r="AV593" s="3">
        <v>307288</v>
      </c>
      <c r="AW593" s="3">
        <v>241536</v>
      </c>
      <c r="AX593" s="3">
        <v>845555</v>
      </c>
      <c r="AY593" s="3">
        <v>1463545</v>
      </c>
      <c r="AZ593" s="3">
        <v>806253</v>
      </c>
      <c r="BA593" s="3">
        <v>393043</v>
      </c>
      <c r="BB593" s="3">
        <v>349801</v>
      </c>
      <c r="BC593" s="3">
        <v>893665</v>
      </c>
      <c r="BD593" s="3">
        <v>1524801</v>
      </c>
      <c r="BE593" s="3">
        <v>91175</v>
      </c>
      <c r="BF593" s="3">
        <v>85755</v>
      </c>
      <c r="BG593" s="3">
        <v>108265</v>
      </c>
      <c r="BH593" s="3">
        <v>48110</v>
      </c>
      <c r="BI593" s="3">
        <v>61256</v>
      </c>
      <c r="BJ593" s="5">
        <v>3.8492880026492926E-2</v>
      </c>
      <c r="BK593" s="5">
        <v>1.7423030050147184E-2</v>
      </c>
      <c r="BL593" s="5">
        <v>7.8587539772613565E-3</v>
      </c>
      <c r="BM593" s="5">
        <v>1.5923192695249339E-3</v>
      </c>
      <c r="BN593" s="5">
        <v>1.3116465689621138E-6</v>
      </c>
      <c r="BO593" s="3">
        <v>31035</v>
      </c>
      <c r="BP593" s="3">
        <v>6848</v>
      </c>
      <c r="BQ593" s="3">
        <v>2749</v>
      </c>
      <c r="BR593" s="3">
        <v>1423</v>
      </c>
      <c r="BS593" s="3">
        <v>2</v>
      </c>
      <c r="BT593" s="3">
        <v>5747</v>
      </c>
      <c r="BU593" s="3">
        <v>923</v>
      </c>
      <c r="BV593" s="3">
        <v>11220</v>
      </c>
      <c r="BW593" s="3">
        <v>38432</v>
      </c>
      <c r="BX593" s="3">
        <v>86262</v>
      </c>
      <c r="BY593" s="3">
        <v>31035</v>
      </c>
      <c r="BZ593" s="3">
        <v>6848</v>
      </c>
      <c r="CA593" s="3">
        <v>2749</v>
      </c>
      <c r="CB593" s="3">
        <v>1423</v>
      </c>
      <c r="CC593" s="3">
        <v>2</v>
      </c>
      <c r="CD593" s="3">
        <v>689790</v>
      </c>
      <c r="CE593" s="3">
        <v>301363</v>
      </c>
      <c r="CF593" s="3">
        <v>250007</v>
      </c>
      <c r="CG593" s="3">
        <v>882564</v>
      </c>
      <c r="CH593" s="3">
        <v>1549805</v>
      </c>
    </row>
    <row r="594" spans="1:86" x14ac:dyDescent="0.25">
      <c r="A594" t="s">
        <v>864</v>
      </c>
      <c r="B594" s="3">
        <v>12451271</v>
      </c>
      <c r="C594" s="3">
        <v>12465839</v>
      </c>
      <c r="D594" s="3">
        <v>24477560</v>
      </c>
      <c r="E594" s="3">
        <v>23156177</v>
      </c>
      <c r="F594" s="3">
        <v>22807386</v>
      </c>
      <c r="G594" s="3">
        <v>4375491</v>
      </c>
      <c r="H594" s="3">
        <v>4563125</v>
      </c>
      <c r="I594" s="3">
        <v>6815513</v>
      </c>
      <c r="J594" s="3">
        <v>6262000</v>
      </c>
      <c r="K594" s="3">
        <v>6057338</v>
      </c>
      <c r="L594" s="3">
        <v>259500</v>
      </c>
      <c r="M594" s="3">
        <v>259500</v>
      </c>
      <c r="N594" s="3">
        <v>259500</v>
      </c>
      <c r="O594" s="3">
        <v>259500</v>
      </c>
      <c r="P594" s="3">
        <v>259500</v>
      </c>
      <c r="Q594" s="3">
        <v>3697834</v>
      </c>
      <c r="R594" s="3">
        <v>3758991</v>
      </c>
      <c r="S594" s="3">
        <v>3737749</v>
      </c>
      <c r="T594" s="3">
        <v>4569326</v>
      </c>
      <c r="U594" s="3">
        <v>4606644</v>
      </c>
      <c r="V594" s="3">
        <v>1202163</v>
      </c>
      <c r="W594" s="3">
        <v>1150000</v>
      </c>
      <c r="X594" s="3">
        <v>1150000</v>
      </c>
      <c r="Y594" s="3">
        <v>1619487</v>
      </c>
      <c r="Z594" s="3">
        <v>2562901</v>
      </c>
      <c r="AA594" s="3">
        <v>2170026</v>
      </c>
      <c r="AB594" s="3">
        <v>2222283</v>
      </c>
      <c r="AC594" s="3">
        <v>2657106</v>
      </c>
      <c r="AD594" s="3">
        <v>2822085</v>
      </c>
      <c r="AE594" s="3">
        <v>1965152</v>
      </c>
      <c r="AF594" s="3">
        <v>0</v>
      </c>
      <c r="AG594" s="3">
        <v>0</v>
      </c>
      <c r="AH594" s="3">
        <v>0</v>
      </c>
      <c r="AI594" s="3">
        <v>105719</v>
      </c>
      <c r="AJ594" s="3">
        <v>79289</v>
      </c>
      <c r="AK594" s="3">
        <v>726791</v>
      </c>
      <c r="AL594" s="3">
        <v>446101</v>
      </c>
      <c r="AM594" s="3">
        <v>5077307</v>
      </c>
      <c r="AN594" s="3">
        <v>5793745</v>
      </c>
      <c r="AO594" s="3">
        <v>4682784</v>
      </c>
      <c r="AP594" s="3">
        <v>13628625</v>
      </c>
      <c r="AQ594" s="3">
        <v>13143680</v>
      </c>
      <c r="AR594" s="3">
        <v>21158237</v>
      </c>
      <c r="AS594" s="3">
        <v>27869706</v>
      </c>
      <c r="AT594" s="3">
        <v>28166342</v>
      </c>
      <c r="AU594" s="3">
        <v>416789</v>
      </c>
      <c r="AV594" s="3">
        <v>403320</v>
      </c>
      <c r="AW594" s="3">
        <v>226187</v>
      </c>
      <c r="AX594" s="3">
        <v>461735</v>
      </c>
      <c r="AY594" s="3">
        <v>1122328</v>
      </c>
      <c r="AZ594" s="3">
        <v>847088</v>
      </c>
      <c r="BA594" s="3">
        <v>877931</v>
      </c>
      <c r="BB594" s="3">
        <v>811765</v>
      </c>
      <c r="BC594" s="3">
        <v>1368366</v>
      </c>
      <c r="BD594" s="3">
        <v>2190961</v>
      </c>
      <c r="BE594" s="3">
        <v>430299</v>
      </c>
      <c r="BF594" s="3">
        <v>474611</v>
      </c>
      <c r="BG594" s="3">
        <v>585578</v>
      </c>
      <c r="BH594" s="3">
        <v>906631</v>
      </c>
      <c r="BI594" s="3">
        <v>1068633</v>
      </c>
      <c r="BJ594" s="5">
        <v>0.2389126041214136</v>
      </c>
      <c r="BK594" s="5">
        <v>0.2041971407775782</v>
      </c>
      <c r="BL594" s="5">
        <v>0.17548058859398963</v>
      </c>
      <c r="BM594" s="5">
        <v>0.23577025444946748</v>
      </c>
      <c r="BN594" s="5">
        <v>0.19770137396329737</v>
      </c>
      <c r="BO594" s="3">
        <v>202380</v>
      </c>
      <c r="BP594" s="3">
        <v>179271</v>
      </c>
      <c r="BQ594" s="3">
        <v>142449</v>
      </c>
      <c r="BR594" s="3">
        <v>322620</v>
      </c>
      <c r="BS594" s="3">
        <v>433156</v>
      </c>
      <c r="BT594" s="3">
        <v>1820</v>
      </c>
      <c r="BU594" s="3">
        <v>748</v>
      </c>
      <c r="BV594" s="3">
        <v>1301</v>
      </c>
      <c r="BW594" s="3">
        <v>610</v>
      </c>
      <c r="BX594" s="3">
        <v>1292</v>
      </c>
      <c r="BY594" s="3">
        <v>202109</v>
      </c>
      <c r="BZ594" s="3">
        <v>178097</v>
      </c>
      <c r="CA594" s="3">
        <v>134040</v>
      </c>
      <c r="CB594" s="3">
        <v>332434</v>
      </c>
      <c r="CC594" s="3">
        <v>433791</v>
      </c>
      <c r="CD594" s="3">
        <v>216500</v>
      </c>
      <c r="CE594" s="3">
        <v>225971</v>
      </c>
      <c r="CF594" s="3">
        <v>93448</v>
      </c>
      <c r="CG594" s="3">
        <v>129911</v>
      </c>
      <c r="CH594" s="3">
        <v>689829</v>
      </c>
    </row>
    <row r="595" spans="1:86" x14ac:dyDescent="0.25">
      <c r="A595" t="s">
        <v>865</v>
      </c>
      <c r="B595" s="3">
        <v>16349020</v>
      </c>
      <c r="C595" s="3">
        <v>17486599</v>
      </c>
      <c r="D595" s="3">
        <v>19361098</v>
      </c>
      <c r="E595" s="3">
        <v>17907995</v>
      </c>
      <c r="F595" s="3">
        <v>19381980</v>
      </c>
      <c r="G595" s="3">
        <v>8283476</v>
      </c>
      <c r="H595" s="3">
        <v>9188994</v>
      </c>
      <c r="I595" s="3">
        <v>9604358</v>
      </c>
      <c r="J595" s="3">
        <v>9039243</v>
      </c>
      <c r="K595" s="3">
        <v>8847045</v>
      </c>
      <c r="L595" s="3">
        <v>3800000</v>
      </c>
      <c r="M595" s="3">
        <v>3800000</v>
      </c>
      <c r="N595" s="3">
        <v>3800000</v>
      </c>
      <c r="O595" s="3">
        <v>3800000</v>
      </c>
      <c r="P595" s="3">
        <v>3800000</v>
      </c>
      <c r="Q595" s="3">
        <v>4361030</v>
      </c>
      <c r="R595" s="3">
        <v>4901330</v>
      </c>
      <c r="S595" s="3">
        <v>4811434</v>
      </c>
      <c r="T595" s="3">
        <v>4921345</v>
      </c>
      <c r="U595" s="3">
        <v>4997842</v>
      </c>
      <c r="V595" s="3">
        <v>3032485</v>
      </c>
      <c r="W595" s="3">
        <v>4111341</v>
      </c>
      <c r="X595" s="3">
        <v>4207727</v>
      </c>
      <c r="Y595" s="3">
        <v>3792660</v>
      </c>
      <c r="Z595" s="3">
        <v>4218453</v>
      </c>
      <c r="AA595" s="3">
        <v>314636</v>
      </c>
      <c r="AB595" s="3">
        <v>462268</v>
      </c>
      <c r="AC595" s="3">
        <v>462299</v>
      </c>
      <c r="AD595" s="3">
        <v>465773</v>
      </c>
      <c r="AE595" s="3">
        <v>469044</v>
      </c>
      <c r="AF595" s="3">
        <v>80665</v>
      </c>
      <c r="AG595" s="3">
        <v>216014</v>
      </c>
      <c r="AH595" s="3">
        <v>188664</v>
      </c>
      <c r="AI595" s="3">
        <v>161523</v>
      </c>
      <c r="AJ595" s="3">
        <v>128943</v>
      </c>
      <c r="AK595" s="3">
        <v>2553885</v>
      </c>
      <c r="AL595" s="3">
        <v>1088434</v>
      </c>
      <c r="AM595" s="3">
        <v>2132947</v>
      </c>
      <c r="AN595" s="3">
        <v>1641390</v>
      </c>
      <c r="AO595" s="3">
        <v>1963350</v>
      </c>
      <c r="AP595" s="3">
        <v>6162971</v>
      </c>
      <c r="AQ595" s="3">
        <v>8770919</v>
      </c>
      <c r="AR595" s="3">
        <v>10455427</v>
      </c>
      <c r="AS595" s="3">
        <v>9412777</v>
      </c>
      <c r="AT595" s="3">
        <v>10406936</v>
      </c>
      <c r="AU595" s="3">
        <v>292273</v>
      </c>
      <c r="AV595" s="3">
        <v>756086</v>
      </c>
      <c r="AW595" s="3">
        <v>546139</v>
      </c>
      <c r="AX595" s="3">
        <v>440462</v>
      </c>
      <c r="AY595" s="3">
        <v>656084</v>
      </c>
      <c r="AZ595" s="3">
        <v>1446372</v>
      </c>
      <c r="BA595" s="3">
        <v>2033225</v>
      </c>
      <c r="BB595" s="3">
        <v>1911682</v>
      </c>
      <c r="BC595" s="3">
        <v>1666059</v>
      </c>
      <c r="BD595" s="3">
        <v>1739994</v>
      </c>
      <c r="BE595" s="3">
        <v>1154099</v>
      </c>
      <c r="BF595" s="3">
        <v>1277139</v>
      </c>
      <c r="BG595" s="3">
        <v>1365543</v>
      </c>
      <c r="BH595" s="3">
        <v>1225597</v>
      </c>
      <c r="BI595" s="3">
        <v>1083910</v>
      </c>
      <c r="BJ595" s="5">
        <v>0.11838724754074333</v>
      </c>
      <c r="BK595" s="5">
        <v>4.7895830515560255E-2</v>
      </c>
      <c r="BL595" s="5">
        <v>8.3015375988265833E-2</v>
      </c>
      <c r="BM595" s="5">
        <v>9.9586509241269369E-2</v>
      </c>
      <c r="BN595" s="5">
        <v>8.9553757081920968E-2</v>
      </c>
      <c r="BO595" s="3">
        <v>171232</v>
      </c>
      <c r="BP595" s="3">
        <v>97383</v>
      </c>
      <c r="BQ595" s="3">
        <v>158699</v>
      </c>
      <c r="BR595" s="3">
        <v>165917</v>
      </c>
      <c r="BS595" s="3">
        <v>155823</v>
      </c>
      <c r="BT595" s="3">
        <v>39221</v>
      </c>
      <c r="BU595" s="3">
        <v>40465</v>
      </c>
      <c r="BV595" s="3">
        <v>42675</v>
      </c>
      <c r="BW595" s="3">
        <v>44907</v>
      </c>
      <c r="BX595" s="3">
        <v>46559</v>
      </c>
      <c r="BY595" s="3">
        <v>171891</v>
      </c>
      <c r="BZ595" s="3">
        <v>95102</v>
      </c>
      <c r="CA595" s="3">
        <v>175961</v>
      </c>
      <c r="CB595" s="3">
        <v>168432</v>
      </c>
      <c r="CC595" s="3">
        <v>157760</v>
      </c>
      <c r="CD595" s="3">
        <v>159603</v>
      </c>
      <c r="CE595" s="3">
        <v>701449</v>
      </c>
      <c r="CF595" s="3">
        <v>412853</v>
      </c>
      <c r="CG595" s="3">
        <v>316937</v>
      </c>
      <c r="CH595" s="3">
        <v>544883</v>
      </c>
    </row>
    <row r="596" spans="1:86" x14ac:dyDescent="0.25">
      <c r="A596" t="s">
        <v>866</v>
      </c>
      <c r="B596" s="3">
        <v>1461338</v>
      </c>
      <c r="C596" s="3">
        <v>1947956</v>
      </c>
      <c r="D596" s="3">
        <v>2161629</v>
      </c>
      <c r="E596" s="3">
        <v>2183051</v>
      </c>
      <c r="F596" s="3">
        <v>2403728</v>
      </c>
      <c r="G596" s="3">
        <v>12780</v>
      </c>
      <c r="H596" s="3">
        <v>16586</v>
      </c>
      <c r="I596" s="3">
        <v>54724</v>
      </c>
      <c r="J596" s="3">
        <v>54104</v>
      </c>
      <c r="K596" s="3">
        <v>51302</v>
      </c>
      <c r="L596" s="3">
        <v>100000</v>
      </c>
      <c r="M596" s="3">
        <v>100000</v>
      </c>
      <c r="N596" s="3">
        <v>100000</v>
      </c>
      <c r="O596" s="3">
        <v>100000</v>
      </c>
      <c r="P596" s="3">
        <v>100000</v>
      </c>
      <c r="Q596" s="3">
        <v>343932</v>
      </c>
      <c r="R596" s="3">
        <v>267344</v>
      </c>
      <c r="S596" s="3">
        <v>321693</v>
      </c>
      <c r="T596" s="3">
        <v>644185</v>
      </c>
      <c r="U596" s="3">
        <v>799951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107012</v>
      </c>
      <c r="AB596" s="3">
        <v>123184</v>
      </c>
      <c r="AC596" s="3">
        <v>72017</v>
      </c>
      <c r="AD596" s="3">
        <v>89247</v>
      </c>
      <c r="AE596" s="3">
        <v>110955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203103</v>
      </c>
      <c r="AL596" s="3">
        <v>0</v>
      </c>
      <c r="AM596" s="3">
        <v>0</v>
      </c>
      <c r="AN596" s="3">
        <v>0</v>
      </c>
      <c r="AO596" s="3">
        <v>0</v>
      </c>
      <c r="AP596" s="3">
        <v>4212681</v>
      </c>
      <c r="AQ596" s="3">
        <v>5653259</v>
      </c>
      <c r="AR596" s="3">
        <v>7547364</v>
      </c>
      <c r="AS596" s="3">
        <v>13815157</v>
      </c>
      <c r="AT596" s="3">
        <v>10989687</v>
      </c>
      <c r="AU596" s="3">
        <v>198823</v>
      </c>
      <c r="AV596" s="3">
        <v>75208</v>
      </c>
      <c r="AW596" s="3">
        <v>149047</v>
      </c>
      <c r="AX596" s="3">
        <v>478357</v>
      </c>
      <c r="AY596" s="3">
        <v>283888</v>
      </c>
      <c r="AZ596" s="3">
        <v>205750</v>
      </c>
      <c r="BA596" s="3">
        <v>92030</v>
      </c>
      <c r="BB596" s="3">
        <v>174571</v>
      </c>
      <c r="BC596" s="3">
        <v>501553</v>
      </c>
      <c r="BD596" s="3">
        <v>312001</v>
      </c>
      <c r="BE596" s="3">
        <v>6927</v>
      </c>
      <c r="BF596" s="3">
        <v>16822</v>
      </c>
      <c r="BG596" s="3">
        <v>25524</v>
      </c>
      <c r="BH596" s="3">
        <v>23196</v>
      </c>
      <c r="BI596" s="3">
        <v>28113</v>
      </c>
      <c r="BJ596" s="5">
        <v>4.3178614823815312E-2</v>
      </c>
      <c r="BK596" s="5">
        <v>5.3069651200695428E-2</v>
      </c>
      <c r="BL596" s="5">
        <v>9.3033779951996604E-2</v>
      </c>
      <c r="BM596" s="5">
        <v>9.0919603710874028E-2</v>
      </c>
      <c r="BN596" s="5">
        <v>6.1166470620286476E-2</v>
      </c>
      <c r="BO596" s="3">
        <v>8884</v>
      </c>
      <c r="BP596" s="3">
        <v>4884</v>
      </c>
      <c r="BQ596" s="3">
        <v>16241</v>
      </c>
      <c r="BR596" s="3">
        <v>45601</v>
      </c>
      <c r="BS596" s="3">
        <v>19084</v>
      </c>
      <c r="BT596" s="3">
        <v>8136</v>
      </c>
      <c r="BU596" s="3">
        <v>144</v>
      </c>
      <c r="BV596" s="3">
        <v>991</v>
      </c>
      <c r="BW596" s="3">
        <v>11573</v>
      </c>
      <c r="BX596" s="3">
        <v>702</v>
      </c>
      <c r="BY596" s="3">
        <v>-118177</v>
      </c>
      <c r="BZ596" s="3">
        <v>5899</v>
      </c>
      <c r="CA596" s="3">
        <v>34970</v>
      </c>
      <c r="CB596" s="3">
        <v>5704</v>
      </c>
      <c r="CC596" s="3">
        <v>38361</v>
      </c>
      <c r="CD596" s="3">
        <v>325136</v>
      </c>
      <c r="CE596" s="3">
        <v>69453</v>
      </c>
      <c r="CF596" s="3">
        <v>115068</v>
      </c>
      <c r="CG596" s="3">
        <v>484226</v>
      </c>
      <c r="CH596" s="3">
        <v>246229</v>
      </c>
    </row>
    <row r="597" spans="1:86" x14ac:dyDescent="0.25">
      <c r="A597" t="s">
        <v>867</v>
      </c>
      <c r="B597" s="3">
        <v>8357900</v>
      </c>
      <c r="C597" s="3">
        <v>9681296</v>
      </c>
      <c r="D597" s="3">
        <v>11042727</v>
      </c>
      <c r="E597" s="3">
        <v>10887468</v>
      </c>
      <c r="F597" s="3">
        <v>10008489</v>
      </c>
      <c r="G597" s="3">
        <v>393429</v>
      </c>
      <c r="H597" s="3">
        <v>373889</v>
      </c>
      <c r="I597" s="3">
        <v>322576</v>
      </c>
      <c r="J597" s="3">
        <v>304637</v>
      </c>
      <c r="K597" s="3">
        <v>296565</v>
      </c>
      <c r="L597" s="3">
        <v>335400</v>
      </c>
      <c r="M597" s="3">
        <v>335400</v>
      </c>
      <c r="N597" s="3">
        <v>335400</v>
      </c>
      <c r="O597" s="3">
        <v>335400</v>
      </c>
      <c r="P597" s="3">
        <v>335400</v>
      </c>
      <c r="Q597" s="3">
        <v>1173943</v>
      </c>
      <c r="R597" s="3">
        <v>1414523</v>
      </c>
      <c r="S597" s="3">
        <v>1629308</v>
      </c>
      <c r="T597" s="3">
        <v>1699883</v>
      </c>
      <c r="U597" s="3">
        <v>1662431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238667</v>
      </c>
      <c r="AB597" s="3">
        <v>246703</v>
      </c>
      <c r="AC597" s="3">
        <v>280103</v>
      </c>
      <c r="AD597" s="3">
        <v>271106</v>
      </c>
      <c r="AE597" s="3">
        <v>294443</v>
      </c>
      <c r="AF597" s="3">
        <v>51142</v>
      </c>
      <c r="AG597" s="3">
        <v>55404</v>
      </c>
      <c r="AH597" s="3">
        <v>60101</v>
      </c>
      <c r="AI597" s="3">
        <v>64748</v>
      </c>
      <c r="AJ597" s="3">
        <v>69133</v>
      </c>
      <c r="AK597" s="3">
        <v>0</v>
      </c>
      <c r="AL597" s="3">
        <v>0</v>
      </c>
      <c r="AM597" s="3">
        <v>0</v>
      </c>
      <c r="AN597" s="3">
        <v>0</v>
      </c>
      <c r="AO597" s="3">
        <v>0</v>
      </c>
      <c r="AP597" s="3">
        <v>20585388</v>
      </c>
      <c r="AQ597" s="3">
        <v>21355074</v>
      </c>
      <c r="AR597" s="3">
        <v>22674325</v>
      </c>
      <c r="AS597" s="3">
        <v>23322110</v>
      </c>
      <c r="AT597" s="3">
        <v>24925594</v>
      </c>
      <c r="AU597" s="3">
        <v>167825</v>
      </c>
      <c r="AV597" s="3">
        <v>340020</v>
      </c>
      <c r="AW597" s="3">
        <v>336203</v>
      </c>
      <c r="AX597" s="3">
        <v>27258</v>
      </c>
      <c r="AY597" s="3">
        <v>59361</v>
      </c>
      <c r="AZ597" s="3">
        <v>348444</v>
      </c>
      <c r="BA597" s="3">
        <v>526552</v>
      </c>
      <c r="BB597" s="3">
        <v>524902</v>
      </c>
      <c r="BC597" s="3">
        <v>215472</v>
      </c>
      <c r="BD597" s="3">
        <v>232004</v>
      </c>
      <c r="BE597" s="3">
        <v>180619</v>
      </c>
      <c r="BF597" s="3">
        <v>186532</v>
      </c>
      <c r="BG597" s="3">
        <v>188699</v>
      </c>
      <c r="BH597" s="3">
        <v>188214</v>
      </c>
      <c r="BI597" s="3">
        <v>172643</v>
      </c>
      <c r="BJ597" s="5">
        <v>1.5041154389227537E-2</v>
      </c>
      <c r="BK597" s="5">
        <v>1.1341709840623528E-2</v>
      </c>
      <c r="BL597" s="5">
        <v>1.5096151281572561E-2</v>
      </c>
      <c r="BM597" s="5">
        <v>2.1005049379965841E-2</v>
      </c>
      <c r="BN597" s="5">
        <v>5.4874053895622492E-2</v>
      </c>
      <c r="BO597" s="3">
        <v>5241</v>
      </c>
      <c r="BP597" s="3">
        <v>5972</v>
      </c>
      <c r="BQ597" s="3">
        <v>7924</v>
      </c>
      <c r="BR597" s="3">
        <v>4526</v>
      </c>
      <c r="BS597" s="3">
        <v>12731</v>
      </c>
      <c r="BT597" s="3">
        <v>1919</v>
      </c>
      <c r="BU597" s="3">
        <v>551</v>
      </c>
      <c r="BV597" s="3">
        <v>1503</v>
      </c>
      <c r="BW597" s="3">
        <v>1528</v>
      </c>
      <c r="BX597" s="3">
        <v>2498</v>
      </c>
      <c r="BY597" s="3">
        <v>5241</v>
      </c>
      <c r="BZ597" s="3">
        <v>5972</v>
      </c>
      <c r="CA597" s="3">
        <v>7924</v>
      </c>
      <c r="CB597" s="3">
        <v>4526</v>
      </c>
      <c r="CC597" s="3">
        <v>12731</v>
      </c>
      <c r="CD597" s="3">
        <v>164503</v>
      </c>
      <c r="CE597" s="3">
        <v>334599</v>
      </c>
      <c r="CF597" s="3">
        <v>329782</v>
      </c>
      <c r="CG597" s="3">
        <v>24260</v>
      </c>
      <c r="CH597" s="3">
        <v>49128</v>
      </c>
    </row>
    <row r="598" spans="1:86" x14ac:dyDescent="0.25">
      <c r="A598" t="s">
        <v>868</v>
      </c>
      <c r="B598" s="3">
        <v>283206685</v>
      </c>
      <c r="C598" s="3">
        <v>304634120</v>
      </c>
      <c r="D598" s="3">
        <v>288113386</v>
      </c>
      <c r="E598" s="3">
        <v>252632081</v>
      </c>
      <c r="F598" s="3">
        <v>237306444</v>
      </c>
      <c r="G598" s="3">
        <v>24457141</v>
      </c>
      <c r="H598" s="3">
        <v>26303663</v>
      </c>
      <c r="I598" s="3">
        <v>31538269</v>
      </c>
      <c r="J598" s="3">
        <v>38603898</v>
      </c>
      <c r="K598" s="3">
        <v>35788553</v>
      </c>
      <c r="L598" s="3">
        <v>6313819</v>
      </c>
      <c r="M598" s="3">
        <v>260000</v>
      </c>
      <c r="N598" s="3">
        <v>260000</v>
      </c>
      <c r="O598" s="3">
        <v>260000</v>
      </c>
      <c r="P598" s="3">
        <v>2500000</v>
      </c>
      <c r="Q598" s="3">
        <v>-6005582</v>
      </c>
      <c r="R598" s="3">
        <v>23154296</v>
      </c>
      <c r="S598" s="3">
        <v>25902032</v>
      </c>
      <c r="T598" s="3">
        <v>25139761</v>
      </c>
      <c r="U598" s="3">
        <v>23465010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59531540</v>
      </c>
      <c r="AB598" s="3">
        <v>60398914</v>
      </c>
      <c r="AC598" s="3">
        <v>60863176</v>
      </c>
      <c r="AD598" s="3">
        <v>44565767</v>
      </c>
      <c r="AE598" s="3">
        <v>40311011</v>
      </c>
      <c r="AF598" s="3">
        <v>23772333</v>
      </c>
      <c r="AG598" s="3">
        <v>28024881</v>
      </c>
      <c r="AH598" s="3">
        <v>29920184</v>
      </c>
      <c r="AI598" s="3">
        <v>15878671</v>
      </c>
      <c r="AJ598" s="3">
        <v>13376726</v>
      </c>
      <c r="AK598" s="3">
        <v>39359405</v>
      </c>
      <c r="AL598" s="3">
        <v>15112901</v>
      </c>
      <c r="AM598" s="3">
        <v>15126586</v>
      </c>
      <c r="AN598" s="3">
        <v>32053629</v>
      </c>
      <c r="AO598" s="3">
        <v>18207615</v>
      </c>
      <c r="AP598" s="3">
        <v>739205141</v>
      </c>
      <c r="AQ598" s="3">
        <v>752722328</v>
      </c>
      <c r="AR598" s="3">
        <v>788322157</v>
      </c>
      <c r="AS598" s="3">
        <v>636392511</v>
      </c>
      <c r="AT598" s="3">
        <v>644568505</v>
      </c>
      <c r="AU598" s="3">
        <v>16452129</v>
      </c>
      <c r="AV598" s="3">
        <v>12164524</v>
      </c>
      <c r="AW598" s="3">
        <v>15731922</v>
      </c>
      <c r="AX598" s="3">
        <v>17454920</v>
      </c>
      <c r="AY598" s="3">
        <v>14619978</v>
      </c>
      <c r="AZ598" s="3">
        <v>32039352</v>
      </c>
      <c r="BA598" s="3">
        <v>29004609</v>
      </c>
      <c r="BB598" s="3">
        <v>31981507</v>
      </c>
      <c r="BC598" s="3">
        <v>32649454</v>
      </c>
      <c r="BD598" s="3">
        <v>31452778</v>
      </c>
      <c r="BE598" s="3">
        <v>15587223</v>
      </c>
      <c r="BF598" s="3">
        <v>16840085</v>
      </c>
      <c r="BG598" s="3">
        <v>16249585</v>
      </c>
      <c r="BH598" s="3">
        <v>15194534</v>
      </c>
      <c r="BI598" s="3">
        <v>16832800</v>
      </c>
      <c r="BJ598" s="5">
        <v>8.0792426763187972E-2</v>
      </c>
      <c r="BK598" s="5">
        <v>4.2742517232347454E-2</v>
      </c>
      <c r="BL598" s="5">
        <v>2.5986111286125449E-2</v>
      </c>
      <c r="BM598" s="5">
        <v>7.2842596387676192E-2</v>
      </c>
      <c r="BN598" s="5">
        <v>2.1900672811794239E-2</v>
      </c>
      <c r="BO598" s="3">
        <v>2588537</v>
      </c>
      <c r="BP598" s="3">
        <v>1239730</v>
      </c>
      <c r="BQ598" s="3">
        <v>831075</v>
      </c>
      <c r="BR598" s="3">
        <v>2378271</v>
      </c>
      <c r="BS598" s="3">
        <v>688837</v>
      </c>
      <c r="BT598" s="3">
        <v>46246</v>
      </c>
      <c r="BU598" s="3">
        <v>46013</v>
      </c>
      <c r="BV598" s="3">
        <v>47982</v>
      </c>
      <c r="BW598" s="3">
        <v>52926</v>
      </c>
      <c r="BX598" s="3">
        <v>138704</v>
      </c>
      <c r="BY598" s="3">
        <v>2557704</v>
      </c>
      <c r="BZ598" s="3">
        <v>1285682</v>
      </c>
      <c r="CA598" s="3">
        <v>874646</v>
      </c>
      <c r="CB598" s="3">
        <v>2386743</v>
      </c>
      <c r="CC598" s="3">
        <v>696871</v>
      </c>
      <c r="CD598" s="3">
        <v>13940671</v>
      </c>
      <c r="CE598" s="3">
        <v>10924855</v>
      </c>
      <c r="CF598" s="3">
        <v>14905258</v>
      </c>
      <c r="CG598" s="3">
        <v>15121103</v>
      </c>
      <c r="CH598" s="3">
        <v>14061811</v>
      </c>
    </row>
    <row r="599" spans="1:86" x14ac:dyDescent="0.25">
      <c r="A599" t="s">
        <v>869</v>
      </c>
      <c r="B599" s="3">
        <v>141192668</v>
      </c>
      <c r="C599" s="3">
        <v>163492402</v>
      </c>
      <c r="D599" s="3">
        <v>188717641</v>
      </c>
      <c r="E599" s="3">
        <v>207890863</v>
      </c>
      <c r="F599" s="3">
        <v>189683315</v>
      </c>
      <c r="G599" s="3">
        <v>13127946</v>
      </c>
      <c r="H599" s="3">
        <v>4936507</v>
      </c>
      <c r="I599" s="3">
        <v>6078918</v>
      </c>
      <c r="J599" s="3">
        <v>10549355</v>
      </c>
      <c r="K599" s="3">
        <v>9478635</v>
      </c>
      <c r="L599" s="3">
        <v>15600000</v>
      </c>
      <c r="M599" s="3">
        <v>15600000</v>
      </c>
      <c r="N599" s="3">
        <v>15600000</v>
      </c>
      <c r="O599" s="3">
        <v>15600000</v>
      </c>
      <c r="P599" s="3">
        <v>15600000</v>
      </c>
      <c r="Q599" s="3">
        <v>28934093</v>
      </c>
      <c r="R599" s="3">
        <v>24401558</v>
      </c>
      <c r="S599" s="3">
        <v>27765491</v>
      </c>
      <c r="T599" s="3">
        <v>28514499</v>
      </c>
      <c r="U599" s="3">
        <v>25016626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18305607</v>
      </c>
      <c r="AB599" s="3">
        <v>24636199</v>
      </c>
      <c r="AC599" s="3">
        <v>117436819</v>
      </c>
      <c r="AD599" s="3">
        <v>148384346</v>
      </c>
      <c r="AE599" s="3">
        <v>123889578</v>
      </c>
      <c r="AF599" s="3">
        <v>7188508</v>
      </c>
      <c r="AG599" s="3">
        <v>14216311</v>
      </c>
      <c r="AH599" s="3">
        <v>19923597</v>
      </c>
      <c r="AI599" s="3">
        <v>19213950</v>
      </c>
      <c r="AJ599" s="3">
        <v>14732559</v>
      </c>
      <c r="AK599" s="3">
        <v>5781976</v>
      </c>
      <c r="AL599" s="3">
        <v>7773403</v>
      </c>
      <c r="AM599" s="3">
        <v>12234471</v>
      </c>
      <c r="AN599" s="3">
        <v>7197824</v>
      </c>
      <c r="AO599" s="3">
        <v>18091484</v>
      </c>
      <c r="AP599" s="3">
        <v>392620463</v>
      </c>
      <c r="AQ599" s="3">
        <v>464783219</v>
      </c>
      <c r="AR599" s="3">
        <v>508491005</v>
      </c>
      <c r="AS599" s="3">
        <v>664884606</v>
      </c>
      <c r="AT599" s="3">
        <v>677156093</v>
      </c>
      <c r="AU599" s="3">
        <v>23468585</v>
      </c>
      <c r="AV599" s="3">
        <v>23877197</v>
      </c>
      <c r="AW599" s="3">
        <v>30487723</v>
      </c>
      <c r="AX599" s="3">
        <v>34190507</v>
      </c>
      <c r="AY599" s="3">
        <v>32317028</v>
      </c>
      <c r="AZ599" s="3">
        <v>26340634</v>
      </c>
      <c r="BA599" s="3">
        <v>26775031</v>
      </c>
      <c r="BB599" s="3">
        <v>32155568</v>
      </c>
      <c r="BC599" s="3">
        <v>37217511</v>
      </c>
      <c r="BD599" s="3">
        <v>35214266</v>
      </c>
      <c r="BE599" s="3">
        <v>2872049</v>
      </c>
      <c r="BF599" s="3">
        <v>2897834</v>
      </c>
      <c r="BG599" s="3">
        <v>1667845</v>
      </c>
      <c r="BH599" s="3">
        <v>3027004</v>
      </c>
      <c r="BI599" s="3">
        <v>2897238</v>
      </c>
      <c r="BJ599" s="5">
        <v>3.9779224752145301E-3</v>
      </c>
      <c r="BK599" s="5">
        <v>2.9712383899760937E-3</v>
      </c>
      <c r="BL599" s="5">
        <v>3.8711802571797208E-3</v>
      </c>
      <c r="BM599" s="5">
        <v>4.0194251571525029E-3</v>
      </c>
      <c r="BN599" s="5">
        <v>2.9725168771088401E-3</v>
      </c>
      <c r="BO599" s="3">
        <v>104781</v>
      </c>
      <c r="BP599" s="3">
        <v>79555</v>
      </c>
      <c r="BQ599" s="3">
        <v>124480</v>
      </c>
      <c r="BR599" s="3">
        <v>149593</v>
      </c>
      <c r="BS599" s="3">
        <v>104675</v>
      </c>
      <c r="BT599" s="3">
        <v>138389</v>
      </c>
      <c r="BU599" s="3">
        <v>31785</v>
      </c>
      <c r="BV599" s="3">
        <v>232447</v>
      </c>
      <c r="BW599" s="3">
        <v>36916</v>
      </c>
      <c r="BX599" s="3">
        <v>6548</v>
      </c>
      <c r="BY599" s="3">
        <v>255171</v>
      </c>
      <c r="BZ599" s="3">
        <v>-350760</v>
      </c>
      <c r="CA599" s="3">
        <v>101796</v>
      </c>
      <c r="CB599" s="3">
        <v>134967</v>
      </c>
      <c r="CC599" s="3">
        <v>155859</v>
      </c>
      <c r="CD599" s="3">
        <v>23351803</v>
      </c>
      <c r="CE599" s="3">
        <v>24259742</v>
      </c>
      <c r="CF599" s="3">
        <v>30618374</v>
      </c>
      <c r="CG599" s="3">
        <v>34092456</v>
      </c>
      <c r="CH599" s="3">
        <v>32167717</v>
      </c>
    </row>
    <row r="600" spans="1:86" x14ac:dyDescent="0.25">
      <c r="A600" t="s">
        <v>870</v>
      </c>
      <c r="B600" s="3">
        <v>11386058</v>
      </c>
      <c r="C600" s="3">
        <v>13578524</v>
      </c>
      <c r="D600" s="3">
        <v>12597201</v>
      </c>
      <c r="E600" s="3">
        <v>15676690</v>
      </c>
      <c r="F600" s="3">
        <v>20865014</v>
      </c>
      <c r="G600" s="3">
        <v>1525183</v>
      </c>
      <c r="H600" s="3">
        <v>1909467</v>
      </c>
      <c r="I600" s="3">
        <v>1136920</v>
      </c>
      <c r="J600" s="3">
        <v>127113</v>
      </c>
      <c r="K600" s="3">
        <v>237719</v>
      </c>
      <c r="L600" s="3">
        <v>50000</v>
      </c>
      <c r="M600" s="3">
        <v>50000</v>
      </c>
      <c r="N600" s="3">
        <v>50000</v>
      </c>
      <c r="O600" s="3">
        <v>50000</v>
      </c>
      <c r="P600" s="3">
        <v>50000</v>
      </c>
      <c r="Q600" s="3">
        <v>6905690</v>
      </c>
      <c r="R600" s="3">
        <v>6788447</v>
      </c>
      <c r="S600" s="3">
        <v>2173659</v>
      </c>
      <c r="T600" s="3">
        <v>4009720</v>
      </c>
      <c r="U600" s="3">
        <v>5942605</v>
      </c>
      <c r="V600" s="3">
        <v>0</v>
      </c>
      <c r="W600" s="3">
        <v>118127</v>
      </c>
      <c r="X600" s="3">
        <v>552033</v>
      </c>
      <c r="Y600" s="3">
        <v>485343</v>
      </c>
      <c r="Z600" s="3">
        <v>2527443</v>
      </c>
      <c r="AA600" s="3">
        <v>634068</v>
      </c>
      <c r="AB600" s="3">
        <v>728431</v>
      </c>
      <c r="AC600" s="3">
        <v>736188</v>
      </c>
      <c r="AD600" s="3">
        <v>843137</v>
      </c>
      <c r="AE600" s="3">
        <v>914022</v>
      </c>
      <c r="AF600" s="3">
        <v>111650</v>
      </c>
      <c r="AG600" s="3">
        <v>141650</v>
      </c>
      <c r="AH600" s="3">
        <v>135494</v>
      </c>
      <c r="AI600" s="3">
        <v>165494</v>
      </c>
      <c r="AJ600" s="3">
        <v>195494</v>
      </c>
      <c r="AK600" s="3">
        <v>0</v>
      </c>
      <c r="AL600" s="3">
        <v>43123</v>
      </c>
      <c r="AM600" s="3">
        <v>114278</v>
      </c>
      <c r="AN600" s="3">
        <v>2019494</v>
      </c>
      <c r="AO600" s="3">
        <v>3117485</v>
      </c>
      <c r="AP600" s="3">
        <v>14146572</v>
      </c>
      <c r="AQ600" s="3">
        <v>20396643</v>
      </c>
      <c r="AR600" s="3">
        <v>27521948</v>
      </c>
      <c r="AS600" s="3">
        <v>23033739</v>
      </c>
      <c r="AT600" s="3">
        <v>28140094</v>
      </c>
      <c r="AU600" s="3">
        <v>1153007</v>
      </c>
      <c r="AV600" s="3">
        <v>1076186</v>
      </c>
      <c r="AW600" s="3">
        <v>3065186</v>
      </c>
      <c r="AX600" s="3">
        <v>531449</v>
      </c>
      <c r="AY600" s="3">
        <v>4283991</v>
      </c>
      <c r="AZ600" s="3">
        <v>1268771</v>
      </c>
      <c r="BA600" s="3">
        <v>1227063</v>
      </c>
      <c r="BB600" s="3">
        <v>3250107</v>
      </c>
      <c r="BC600" s="3">
        <v>665688</v>
      </c>
      <c r="BD600" s="3">
        <v>4931945</v>
      </c>
      <c r="BE600" s="3">
        <v>115764</v>
      </c>
      <c r="BF600" s="3">
        <v>150877</v>
      </c>
      <c r="BG600" s="3">
        <v>184921</v>
      </c>
      <c r="BH600" s="3">
        <v>134239</v>
      </c>
      <c r="BI600" s="3">
        <v>647954</v>
      </c>
      <c r="BJ600" s="5">
        <v>1.6551450182893525E-5</v>
      </c>
      <c r="BK600" s="5">
        <v>1.0847038823597484E-3</v>
      </c>
      <c r="BL600" s="5">
        <v>4.5724648450035646E-3</v>
      </c>
      <c r="BM600" s="5">
        <v>1.2154342574899953E-2</v>
      </c>
      <c r="BN600" s="5">
        <v>7.2906328030827592E-3</v>
      </c>
      <c r="BO600" s="3">
        <v>21</v>
      </c>
      <c r="BP600" s="3">
        <v>1331</v>
      </c>
      <c r="BQ600" s="3">
        <v>14861</v>
      </c>
      <c r="BR600" s="3">
        <v>8091</v>
      </c>
      <c r="BS600" s="3">
        <v>35957</v>
      </c>
      <c r="BT600" s="3">
        <v>115229</v>
      </c>
      <c r="BU600" s="3">
        <v>104988</v>
      </c>
      <c r="BV600" s="3">
        <v>131293</v>
      </c>
      <c r="BW600" s="3">
        <v>155381</v>
      </c>
      <c r="BX600" s="3">
        <v>138687</v>
      </c>
      <c r="BY600" s="3">
        <v>11103</v>
      </c>
      <c r="BZ600" s="3">
        <v>4778</v>
      </c>
      <c r="CA600" s="3">
        <v>20988</v>
      </c>
      <c r="CB600" s="3">
        <v>7926</v>
      </c>
      <c r="CC600" s="3">
        <v>33561</v>
      </c>
      <c r="CD600" s="3">
        <v>1257133</v>
      </c>
      <c r="CE600" s="3">
        <v>1176396</v>
      </c>
      <c r="CF600" s="3">
        <v>3175491</v>
      </c>
      <c r="CG600" s="3">
        <v>678904</v>
      </c>
      <c r="CH600" s="3">
        <v>4389117</v>
      </c>
    </row>
    <row r="601" spans="1:86" x14ac:dyDescent="0.25">
      <c r="A601" t="s">
        <v>871</v>
      </c>
      <c r="B601" s="3">
        <v>9641809</v>
      </c>
      <c r="C601" s="3">
        <v>9090998</v>
      </c>
      <c r="D601" s="3">
        <v>13858211</v>
      </c>
      <c r="E601" s="3">
        <v>10740944</v>
      </c>
      <c r="F601" s="3">
        <v>13936188</v>
      </c>
      <c r="G601" s="3">
        <v>424983</v>
      </c>
      <c r="H601" s="3">
        <v>420031</v>
      </c>
      <c r="I601" s="3">
        <v>562937</v>
      </c>
      <c r="J601" s="3">
        <v>494790</v>
      </c>
      <c r="K601" s="3">
        <v>308342</v>
      </c>
      <c r="L601" s="3">
        <v>3000000</v>
      </c>
      <c r="M601" s="3">
        <v>3000000</v>
      </c>
      <c r="N601" s="3">
        <v>3000000</v>
      </c>
      <c r="O601" s="3">
        <v>3000000</v>
      </c>
      <c r="P601" s="3">
        <v>4000000</v>
      </c>
      <c r="Q601" s="3">
        <v>1228004</v>
      </c>
      <c r="R601" s="3">
        <v>1470485</v>
      </c>
      <c r="S601" s="3">
        <v>1810395</v>
      </c>
      <c r="T601" s="3">
        <v>1831279</v>
      </c>
      <c r="U601" s="3">
        <v>1085823</v>
      </c>
      <c r="V601" s="3">
        <v>244600</v>
      </c>
      <c r="W601" s="3">
        <v>68270</v>
      </c>
      <c r="X601" s="3">
        <v>0</v>
      </c>
      <c r="Y601" s="3">
        <v>0</v>
      </c>
      <c r="Z601" s="3">
        <v>0</v>
      </c>
      <c r="AA601" s="3">
        <v>284356</v>
      </c>
      <c r="AB601" s="3">
        <v>273349</v>
      </c>
      <c r="AC601" s="3">
        <v>287685</v>
      </c>
      <c r="AD601" s="3">
        <v>272673</v>
      </c>
      <c r="AE601" s="3">
        <v>219399</v>
      </c>
      <c r="AF601" s="3">
        <v>10195</v>
      </c>
      <c r="AG601" s="3">
        <v>11465</v>
      </c>
      <c r="AH601" s="3">
        <v>10361</v>
      </c>
      <c r="AI601" s="3">
        <v>10675</v>
      </c>
      <c r="AJ601" s="3">
        <v>13871</v>
      </c>
      <c r="AK601" s="3">
        <v>1085608</v>
      </c>
      <c r="AL601" s="3">
        <v>298904</v>
      </c>
      <c r="AM601" s="3">
        <v>3228225</v>
      </c>
      <c r="AN601" s="3">
        <v>1954494</v>
      </c>
      <c r="AO601" s="3">
        <v>4342574</v>
      </c>
      <c r="AP601" s="3">
        <v>27721767</v>
      </c>
      <c r="AQ601" s="3">
        <v>33445709</v>
      </c>
      <c r="AR601" s="3">
        <v>36103624</v>
      </c>
      <c r="AS601" s="3">
        <v>26840854</v>
      </c>
      <c r="AT601" s="3">
        <v>27357848</v>
      </c>
      <c r="AU601" s="3">
        <v>320657</v>
      </c>
      <c r="AV601" s="3">
        <v>546900</v>
      </c>
      <c r="AW601" s="3">
        <v>631621</v>
      </c>
      <c r="AX601" s="3">
        <v>99333</v>
      </c>
      <c r="AY601" s="3">
        <v>393648</v>
      </c>
      <c r="AZ601" s="3">
        <v>495105</v>
      </c>
      <c r="BA601" s="3">
        <v>719848</v>
      </c>
      <c r="BB601" s="3">
        <v>809523</v>
      </c>
      <c r="BC601" s="3">
        <v>308003</v>
      </c>
      <c r="BD601" s="3">
        <v>604780</v>
      </c>
      <c r="BE601" s="3">
        <v>174448</v>
      </c>
      <c r="BF601" s="3">
        <v>172948</v>
      </c>
      <c r="BG601" s="3">
        <v>177902</v>
      </c>
      <c r="BH601" s="3">
        <v>208670</v>
      </c>
      <c r="BI601" s="3">
        <v>211132</v>
      </c>
      <c r="BJ601" s="5">
        <v>0.20757819048484666</v>
      </c>
      <c r="BK601" s="5">
        <v>6.5286004823240457E-2</v>
      </c>
      <c r="BL601" s="5">
        <v>9.9315275785864021E-2</v>
      </c>
      <c r="BM601" s="5">
        <v>0.34734077265481178</v>
      </c>
      <c r="BN601" s="5">
        <v>0.10979033698204306</v>
      </c>
      <c r="BO601" s="3">
        <v>102773</v>
      </c>
      <c r="BP601" s="3">
        <v>46996</v>
      </c>
      <c r="BQ601" s="3">
        <v>80398</v>
      </c>
      <c r="BR601" s="3">
        <v>106982</v>
      </c>
      <c r="BS601" s="3">
        <v>66399</v>
      </c>
      <c r="BT601" s="3">
        <v>9071</v>
      </c>
      <c r="BU601" s="3">
        <v>12436</v>
      </c>
      <c r="BV601" s="3">
        <v>25426</v>
      </c>
      <c r="BW601" s="3">
        <v>38504</v>
      </c>
      <c r="BX601" s="3">
        <v>33497</v>
      </c>
      <c r="BY601" s="3">
        <v>102773</v>
      </c>
      <c r="BZ601" s="3">
        <v>46996</v>
      </c>
      <c r="CA601" s="3">
        <v>80398</v>
      </c>
      <c r="CB601" s="3">
        <v>106982</v>
      </c>
      <c r="CC601" s="3">
        <v>66399</v>
      </c>
      <c r="CD601" s="3">
        <v>226955</v>
      </c>
      <c r="CE601" s="3">
        <v>512340</v>
      </c>
      <c r="CF601" s="3">
        <v>576649</v>
      </c>
      <c r="CG601" s="3">
        <v>30855</v>
      </c>
      <c r="CH601" s="3">
        <v>360746</v>
      </c>
    </row>
    <row r="602" spans="1:86" x14ac:dyDescent="0.25">
      <c r="A602" t="s">
        <v>872</v>
      </c>
      <c r="B602" s="3">
        <v>14682839</v>
      </c>
      <c r="C602" s="3">
        <v>15399839</v>
      </c>
      <c r="D602" s="3">
        <v>17309590</v>
      </c>
      <c r="E602" s="3">
        <v>16013898</v>
      </c>
      <c r="F602" s="3">
        <v>14099567</v>
      </c>
      <c r="G602" s="3">
        <v>1495408</v>
      </c>
      <c r="H602" s="3">
        <v>1290645</v>
      </c>
      <c r="I602" s="3">
        <v>1080422</v>
      </c>
      <c r="J602" s="3">
        <v>922958</v>
      </c>
      <c r="K602" s="3">
        <v>757937</v>
      </c>
      <c r="L602" s="3">
        <v>1032000</v>
      </c>
      <c r="M602" s="3">
        <v>1032000</v>
      </c>
      <c r="N602" s="3">
        <v>1032000</v>
      </c>
      <c r="O602" s="3">
        <v>1032000</v>
      </c>
      <c r="P602" s="3">
        <v>1032000</v>
      </c>
      <c r="Q602" s="3">
        <v>472057</v>
      </c>
      <c r="R602" s="3">
        <v>535093</v>
      </c>
      <c r="S602" s="3">
        <v>493077</v>
      </c>
      <c r="T602" s="3">
        <v>206317</v>
      </c>
      <c r="U602" s="3">
        <v>208405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208300</v>
      </c>
      <c r="AB602" s="3">
        <v>229860</v>
      </c>
      <c r="AC602" s="3">
        <v>287454</v>
      </c>
      <c r="AD602" s="3">
        <v>287792</v>
      </c>
      <c r="AE602" s="3">
        <v>335106</v>
      </c>
      <c r="AF602" s="3">
        <v>1467</v>
      </c>
      <c r="AG602" s="3">
        <v>1467</v>
      </c>
      <c r="AH602" s="3">
        <v>1467</v>
      </c>
      <c r="AI602" s="3">
        <v>1467</v>
      </c>
      <c r="AJ602" s="3">
        <v>1467</v>
      </c>
      <c r="AK602" s="3">
        <v>1775052</v>
      </c>
      <c r="AL602" s="3">
        <v>3059556</v>
      </c>
      <c r="AM602" s="3">
        <v>3490990</v>
      </c>
      <c r="AN602" s="3">
        <v>4104554</v>
      </c>
      <c r="AO602" s="3">
        <v>3137543</v>
      </c>
      <c r="AP602" s="3">
        <v>48120705</v>
      </c>
      <c r="AQ602" s="3">
        <v>46510320</v>
      </c>
      <c r="AR602" s="3">
        <v>44687280</v>
      </c>
      <c r="AS602" s="3">
        <v>41342042</v>
      </c>
      <c r="AT602" s="3">
        <v>39670584</v>
      </c>
      <c r="AU602" s="3">
        <v>428758</v>
      </c>
      <c r="AV602" s="3">
        <v>422727</v>
      </c>
      <c r="AW602" s="3">
        <v>337690</v>
      </c>
      <c r="AX602" s="3">
        <v>-1347</v>
      </c>
      <c r="AY602" s="3">
        <v>156333</v>
      </c>
      <c r="AZ602" s="3">
        <v>718040</v>
      </c>
      <c r="BA602" s="3">
        <v>732591</v>
      </c>
      <c r="BB602" s="3">
        <v>636874</v>
      </c>
      <c r="BC602" s="3">
        <v>290876</v>
      </c>
      <c r="BD602" s="3">
        <v>383135</v>
      </c>
      <c r="BE602" s="3">
        <v>289282</v>
      </c>
      <c r="BF602" s="3">
        <v>309864</v>
      </c>
      <c r="BG602" s="3">
        <v>299184</v>
      </c>
      <c r="BH602" s="3">
        <v>292223</v>
      </c>
      <c r="BI602" s="3">
        <v>226802</v>
      </c>
      <c r="BJ602" s="5">
        <v>0.25747033591443375</v>
      </c>
      <c r="BK602" s="5">
        <v>0.23495511137865466</v>
      </c>
      <c r="BL602" s="5">
        <v>0.42716926739041006</v>
      </c>
      <c r="BM602" s="5">
        <v>1.5871608520469203</v>
      </c>
      <c r="BN602" s="5">
        <v>0.99888029023712266</v>
      </c>
      <c r="BO602" s="3">
        <v>184874</v>
      </c>
      <c r="BP602" s="3">
        <v>172126</v>
      </c>
      <c r="BQ602" s="3">
        <v>272053</v>
      </c>
      <c r="BR602" s="3">
        <v>461667</v>
      </c>
      <c r="BS602" s="3">
        <v>382706</v>
      </c>
      <c r="BT602" s="3">
        <v>272482</v>
      </c>
      <c r="BU602" s="3">
        <v>283815</v>
      </c>
      <c r="BV602" s="3">
        <v>280567</v>
      </c>
      <c r="BW602" s="3">
        <v>412936</v>
      </c>
      <c r="BX602" s="3">
        <v>360459</v>
      </c>
      <c r="BY602" s="3">
        <v>184874</v>
      </c>
      <c r="BZ602" s="3">
        <v>172126</v>
      </c>
      <c r="CA602" s="3">
        <v>272053</v>
      </c>
      <c r="CB602" s="3">
        <v>461667</v>
      </c>
      <c r="CC602" s="3">
        <v>382706</v>
      </c>
      <c r="CD602" s="3">
        <v>516366</v>
      </c>
      <c r="CE602" s="3">
        <v>534416</v>
      </c>
      <c r="CF602" s="3">
        <v>346204</v>
      </c>
      <c r="CG602" s="3">
        <v>-50078</v>
      </c>
      <c r="CH602" s="3">
        <v>134086</v>
      </c>
    </row>
    <row r="603" spans="1:86" x14ac:dyDescent="0.25">
      <c r="A603" t="s">
        <v>873</v>
      </c>
      <c r="B603" s="3">
        <v>18759477</v>
      </c>
      <c r="C603" s="3">
        <v>20256658</v>
      </c>
      <c r="D603" s="3">
        <v>20106327</v>
      </c>
      <c r="E603" s="3">
        <v>19162809</v>
      </c>
      <c r="F603" s="3">
        <v>19360474</v>
      </c>
      <c r="G603" s="3">
        <v>548359</v>
      </c>
      <c r="H603" s="3">
        <v>480891</v>
      </c>
      <c r="I603" s="3">
        <v>817127</v>
      </c>
      <c r="J603" s="3">
        <v>609766</v>
      </c>
      <c r="K603" s="3">
        <v>375361</v>
      </c>
      <c r="L603" s="3">
        <v>50000</v>
      </c>
      <c r="M603" s="3">
        <v>50000</v>
      </c>
      <c r="N603" s="3">
        <v>50000</v>
      </c>
      <c r="O603" s="3">
        <v>50000</v>
      </c>
      <c r="P603" s="3">
        <v>50000</v>
      </c>
      <c r="Q603" s="3">
        <v>3275018</v>
      </c>
      <c r="R603" s="3">
        <v>3602924</v>
      </c>
      <c r="S603" s="3">
        <v>3967528</v>
      </c>
      <c r="T603" s="3">
        <v>4104963</v>
      </c>
      <c r="U603" s="3">
        <v>4108835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1839938</v>
      </c>
      <c r="AB603" s="3">
        <v>1036841</v>
      </c>
      <c r="AC603" s="3">
        <v>1178074</v>
      </c>
      <c r="AD603" s="3">
        <v>1301258</v>
      </c>
      <c r="AE603" s="3">
        <v>1348470</v>
      </c>
      <c r="AF603" s="3">
        <v>0</v>
      </c>
      <c r="AG603" s="3">
        <v>0</v>
      </c>
      <c r="AH603" s="3">
        <v>0</v>
      </c>
      <c r="AI603" s="3">
        <v>0</v>
      </c>
      <c r="AJ603" s="3">
        <v>0</v>
      </c>
      <c r="AK603" s="3">
        <v>8053543</v>
      </c>
      <c r="AL603" s="3">
        <v>9632185</v>
      </c>
      <c r="AM603" s="3">
        <v>8331701</v>
      </c>
      <c r="AN603" s="3">
        <v>6078707</v>
      </c>
      <c r="AO603" s="3">
        <v>6960386</v>
      </c>
      <c r="AP603" s="3">
        <v>21437927</v>
      </c>
      <c r="AQ603" s="3">
        <v>25545614</v>
      </c>
      <c r="AR603" s="3">
        <v>23661923</v>
      </c>
      <c r="AS603" s="3">
        <v>22987589</v>
      </c>
      <c r="AT603" s="3">
        <v>20747872</v>
      </c>
      <c r="AU603" s="3">
        <v>435160</v>
      </c>
      <c r="AV603" s="3">
        <v>304772</v>
      </c>
      <c r="AW603" s="3">
        <v>816563</v>
      </c>
      <c r="AX603" s="3">
        <v>473962</v>
      </c>
      <c r="AY603" s="3">
        <v>216561</v>
      </c>
      <c r="AZ603" s="3">
        <v>628761</v>
      </c>
      <c r="BA603" s="3">
        <v>495425</v>
      </c>
      <c r="BB603" s="3">
        <v>1059925</v>
      </c>
      <c r="BC603" s="3">
        <v>733230</v>
      </c>
      <c r="BD603" s="3">
        <v>455024</v>
      </c>
      <c r="BE603" s="3">
        <v>193601</v>
      </c>
      <c r="BF603" s="3">
        <v>190653</v>
      </c>
      <c r="BG603" s="3">
        <v>243362</v>
      </c>
      <c r="BH603" s="3">
        <v>259268</v>
      </c>
      <c r="BI603" s="3">
        <v>238463</v>
      </c>
      <c r="BJ603" s="5">
        <v>0.33844338309787025</v>
      </c>
      <c r="BK603" s="5">
        <v>0.55152848564363932</v>
      </c>
      <c r="BL603" s="5">
        <v>0.27114465646154207</v>
      </c>
      <c r="BM603" s="5">
        <v>0.4185262468802422</v>
      </c>
      <c r="BN603" s="5">
        <v>0.46036472801434647</v>
      </c>
      <c r="BO603" s="3">
        <v>212800</v>
      </c>
      <c r="BP603" s="3">
        <v>273241</v>
      </c>
      <c r="BQ603" s="3">
        <v>287393</v>
      </c>
      <c r="BR603" s="3">
        <v>306876</v>
      </c>
      <c r="BS603" s="3">
        <v>209477</v>
      </c>
      <c r="BT603" s="3">
        <v>50502</v>
      </c>
      <c r="BU603" s="3">
        <v>134888</v>
      </c>
      <c r="BV603" s="3">
        <v>123407</v>
      </c>
      <c r="BW603" s="3">
        <v>130819</v>
      </c>
      <c r="BX603" s="3">
        <v>88815</v>
      </c>
      <c r="BY603" s="3">
        <v>212800</v>
      </c>
      <c r="BZ603" s="3">
        <v>273241</v>
      </c>
      <c r="CA603" s="3">
        <v>287393</v>
      </c>
      <c r="CB603" s="3">
        <v>306876</v>
      </c>
      <c r="CC603" s="3">
        <v>209477</v>
      </c>
      <c r="CD603" s="3">
        <v>272862</v>
      </c>
      <c r="CE603" s="3">
        <v>166419</v>
      </c>
      <c r="CF603" s="3">
        <v>652577</v>
      </c>
      <c r="CG603" s="3">
        <v>297905</v>
      </c>
      <c r="CH603" s="3">
        <v>95899</v>
      </c>
    </row>
    <row r="604" spans="1:86" x14ac:dyDescent="0.25">
      <c r="A604" t="s">
        <v>874</v>
      </c>
      <c r="B604" s="3">
        <v>31632454</v>
      </c>
      <c r="C604" s="3">
        <v>36670135</v>
      </c>
      <c r="D604" s="3">
        <v>29559025</v>
      </c>
      <c r="E604" s="3">
        <v>26178527</v>
      </c>
      <c r="F604" s="3">
        <v>28530537</v>
      </c>
      <c r="G604" s="3">
        <v>17283925</v>
      </c>
      <c r="H604" s="3">
        <v>17510437</v>
      </c>
      <c r="I604" s="3">
        <v>16102229</v>
      </c>
      <c r="J604" s="3">
        <v>12361333</v>
      </c>
      <c r="K604" s="3">
        <v>11288446</v>
      </c>
      <c r="L604" s="3">
        <v>4602000</v>
      </c>
      <c r="M604" s="3">
        <v>4602000</v>
      </c>
      <c r="N604" s="3">
        <v>4602000</v>
      </c>
      <c r="O604" s="3">
        <v>4602000</v>
      </c>
      <c r="P604" s="3">
        <v>4602000</v>
      </c>
      <c r="Q604" s="3">
        <v>13358895</v>
      </c>
      <c r="R604" s="3">
        <v>12174600</v>
      </c>
      <c r="S604" s="3">
        <v>2941729</v>
      </c>
      <c r="T604" s="3">
        <v>-1345839</v>
      </c>
      <c r="U604" s="3">
        <v>-288137</v>
      </c>
      <c r="V604" s="3">
        <v>357791</v>
      </c>
      <c r="W604" s="3">
        <v>1666667</v>
      </c>
      <c r="X604" s="3">
        <v>999999</v>
      </c>
      <c r="Y604" s="3">
        <v>333333</v>
      </c>
      <c r="Z604" s="3">
        <v>0</v>
      </c>
      <c r="AA604" s="3">
        <v>2095477</v>
      </c>
      <c r="AB604" s="3">
        <v>2064008</v>
      </c>
      <c r="AC604" s="3">
        <v>2765307</v>
      </c>
      <c r="AD604" s="3">
        <v>1618616</v>
      </c>
      <c r="AE604" s="3">
        <v>1807104</v>
      </c>
      <c r="AF604" s="3">
        <v>315942</v>
      </c>
      <c r="AG604" s="3">
        <v>311231</v>
      </c>
      <c r="AH604" s="3">
        <v>1222350</v>
      </c>
      <c r="AI604" s="3">
        <v>264579</v>
      </c>
      <c r="AJ604" s="3">
        <v>671903</v>
      </c>
      <c r="AK604" s="3">
        <v>3843809</v>
      </c>
      <c r="AL604" s="3">
        <v>5792578</v>
      </c>
      <c r="AM604" s="3">
        <v>9160127</v>
      </c>
      <c r="AN604" s="3">
        <v>9743901</v>
      </c>
      <c r="AO604" s="3">
        <v>8282248</v>
      </c>
      <c r="AP604" s="3">
        <v>39179394</v>
      </c>
      <c r="AQ604" s="3">
        <v>48366061</v>
      </c>
      <c r="AR604" s="3">
        <v>33696801</v>
      </c>
      <c r="AS604" s="3">
        <v>30376304</v>
      </c>
      <c r="AT604" s="3">
        <v>32066870</v>
      </c>
      <c r="AU604" s="3">
        <v>1789357</v>
      </c>
      <c r="AV604" s="3">
        <v>7217741</v>
      </c>
      <c r="AW604" s="3">
        <v>-2081508</v>
      </c>
      <c r="AX604" s="3">
        <v>-3688168</v>
      </c>
      <c r="AY604" s="3">
        <v>-432583</v>
      </c>
      <c r="AZ604" s="3">
        <v>4728591</v>
      </c>
      <c r="BA604" s="3">
        <v>10190477</v>
      </c>
      <c r="BB604" s="3">
        <v>1496909</v>
      </c>
      <c r="BC604" s="3">
        <v>1173854</v>
      </c>
      <c r="BD604" s="3">
        <v>1746931</v>
      </c>
      <c r="BE604" s="3">
        <v>2939234</v>
      </c>
      <c r="BF604" s="3">
        <v>2972736</v>
      </c>
      <c r="BG604" s="3">
        <v>3578417</v>
      </c>
      <c r="BH604" s="3">
        <v>4862022</v>
      </c>
      <c r="BI604" s="3">
        <v>2179514</v>
      </c>
      <c r="BJ604" s="5">
        <v>5.3119206122923299E-2</v>
      </c>
      <c r="BK604" s="5">
        <v>1.6060288443808864E-2</v>
      </c>
      <c r="BL604" s="5">
        <v>0.19520892719597518</v>
      </c>
      <c r="BM604" s="5">
        <v>0.41192431085978326</v>
      </c>
      <c r="BN604" s="5">
        <v>0.35113350212458305</v>
      </c>
      <c r="BO604" s="3">
        <v>251179</v>
      </c>
      <c r="BP604" s="3">
        <v>163662</v>
      </c>
      <c r="BQ604" s="3">
        <v>292210</v>
      </c>
      <c r="BR604" s="3">
        <v>483539</v>
      </c>
      <c r="BS604" s="3">
        <v>613406</v>
      </c>
      <c r="BT604" s="3">
        <v>55086</v>
      </c>
      <c r="BU604" s="3">
        <v>7803</v>
      </c>
      <c r="BV604" s="3">
        <v>51229</v>
      </c>
      <c r="BW604" s="3">
        <v>2280</v>
      </c>
      <c r="BX604" s="3">
        <v>94056</v>
      </c>
      <c r="BY604" s="3">
        <v>268057</v>
      </c>
      <c r="BZ604" s="3">
        <v>1230568</v>
      </c>
      <c r="CA604" s="3">
        <v>-205693</v>
      </c>
      <c r="CB604" s="3">
        <v>691878</v>
      </c>
      <c r="CC604" s="3">
        <v>384840</v>
      </c>
      <c r="CD604" s="3">
        <v>1576386</v>
      </c>
      <c r="CE604" s="3">
        <v>5994976</v>
      </c>
      <c r="CF604" s="3">
        <v>-1824586</v>
      </c>
      <c r="CG604" s="3">
        <v>-4377766</v>
      </c>
      <c r="CH604" s="3">
        <v>-723367</v>
      </c>
    </row>
    <row r="605" spans="1:86" x14ac:dyDescent="0.25">
      <c r="A605" t="s">
        <v>875</v>
      </c>
      <c r="B605" s="3">
        <v>73414953</v>
      </c>
      <c r="C605" s="3">
        <v>67869225</v>
      </c>
      <c r="D605" s="3">
        <v>74661178</v>
      </c>
      <c r="E605" s="3">
        <v>73563119</v>
      </c>
      <c r="F605" s="3">
        <v>71165562</v>
      </c>
      <c r="G605" s="3">
        <v>1563452</v>
      </c>
      <c r="H605" s="3">
        <v>1266320</v>
      </c>
      <c r="I605" s="3">
        <v>1452636</v>
      </c>
      <c r="J605" s="3">
        <v>1084356</v>
      </c>
      <c r="K605" s="3">
        <v>924939</v>
      </c>
      <c r="L605" s="3">
        <v>6000000</v>
      </c>
      <c r="M605" s="3">
        <v>6000000</v>
      </c>
      <c r="N605" s="3">
        <v>6000000</v>
      </c>
      <c r="O605" s="3">
        <v>6000000</v>
      </c>
      <c r="P605" s="3">
        <v>6000000</v>
      </c>
      <c r="Q605" s="3">
        <v>4334157</v>
      </c>
      <c r="R605" s="3">
        <v>3873831</v>
      </c>
      <c r="S605" s="3">
        <v>6668991</v>
      </c>
      <c r="T605" s="3">
        <v>9386238</v>
      </c>
      <c r="U605" s="3">
        <v>12350273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5554482</v>
      </c>
      <c r="AB605" s="3">
        <v>6140524</v>
      </c>
      <c r="AC605" s="3">
        <v>4599065</v>
      </c>
      <c r="AD605" s="3">
        <v>3098861</v>
      </c>
      <c r="AE605" s="3">
        <v>3135458</v>
      </c>
      <c r="AF605" s="3">
        <v>4033015</v>
      </c>
      <c r="AG605" s="3">
        <v>4831636</v>
      </c>
      <c r="AH605" s="3">
        <v>3596858</v>
      </c>
      <c r="AI605" s="3">
        <v>2202220</v>
      </c>
      <c r="AJ605" s="3">
        <v>2247292</v>
      </c>
      <c r="AK605" s="3">
        <v>6490028</v>
      </c>
      <c r="AL605" s="3">
        <v>4554</v>
      </c>
      <c r="AM605" s="3">
        <v>5148851</v>
      </c>
      <c r="AN605" s="3">
        <v>1184</v>
      </c>
      <c r="AO605" s="3">
        <v>10003988</v>
      </c>
      <c r="AP605" s="3">
        <v>184942912</v>
      </c>
      <c r="AQ605" s="3">
        <v>187817057</v>
      </c>
      <c r="AR605" s="3">
        <v>197511214</v>
      </c>
      <c r="AS605" s="3">
        <v>191696155</v>
      </c>
      <c r="AT605" s="3">
        <v>172464426</v>
      </c>
      <c r="AU605" s="3">
        <v>7941927</v>
      </c>
      <c r="AV605" s="3">
        <v>7490739</v>
      </c>
      <c r="AW605" s="3">
        <v>6822445</v>
      </c>
      <c r="AX605" s="3">
        <v>5656724</v>
      </c>
      <c r="AY605" s="3">
        <v>4778640</v>
      </c>
      <c r="AZ605" s="3">
        <v>9976531</v>
      </c>
      <c r="BA605" s="3">
        <v>9825084</v>
      </c>
      <c r="BB605" s="3">
        <v>9289500</v>
      </c>
      <c r="BC605" s="3">
        <v>8840104</v>
      </c>
      <c r="BD605" s="3">
        <v>6693653</v>
      </c>
      <c r="BE605" s="3">
        <v>2034604</v>
      </c>
      <c r="BF605" s="3">
        <v>2334345</v>
      </c>
      <c r="BG605" s="3">
        <v>2467055</v>
      </c>
      <c r="BH605" s="3">
        <v>3183380</v>
      </c>
      <c r="BI605" s="3">
        <v>1915013</v>
      </c>
      <c r="BJ605" s="5">
        <v>0.18957591571659527</v>
      </c>
      <c r="BK605" s="5">
        <v>0.1932272538331479</v>
      </c>
      <c r="BL605" s="5">
        <v>0.2184678400344475</v>
      </c>
      <c r="BM605" s="5">
        <v>0.19949448558523747</v>
      </c>
      <c r="BN605" s="5">
        <v>0.19504013727631236</v>
      </c>
      <c r="BO605" s="3">
        <v>1891310</v>
      </c>
      <c r="BP605" s="3">
        <v>1898474</v>
      </c>
      <c r="BQ605" s="3">
        <v>2029457</v>
      </c>
      <c r="BR605" s="3">
        <v>1763552</v>
      </c>
      <c r="BS605" s="3">
        <v>1305531</v>
      </c>
      <c r="BT605" s="3">
        <v>83660</v>
      </c>
      <c r="BU605" s="3">
        <v>103228</v>
      </c>
      <c r="BV605" s="3">
        <v>4144</v>
      </c>
      <c r="BW605" s="3">
        <v>1226</v>
      </c>
      <c r="BX605" s="3">
        <v>35358</v>
      </c>
      <c r="BY605" s="3">
        <v>1887887</v>
      </c>
      <c r="BZ605" s="3">
        <v>1940427</v>
      </c>
      <c r="CA605" s="3">
        <v>1950048</v>
      </c>
      <c r="CB605" s="3">
        <v>1814494</v>
      </c>
      <c r="CC605" s="3">
        <v>1281895</v>
      </c>
      <c r="CD605" s="3">
        <v>6137700</v>
      </c>
      <c r="CE605" s="3">
        <v>5653540</v>
      </c>
      <c r="CF605" s="3">
        <v>4876541</v>
      </c>
      <c r="CG605" s="3">
        <v>3843456</v>
      </c>
      <c r="CH605" s="3">
        <v>3532103</v>
      </c>
    </row>
    <row r="606" spans="1:86" x14ac:dyDescent="0.25">
      <c r="A606" t="s">
        <v>876</v>
      </c>
      <c r="B606" s="3">
        <v>114552422</v>
      </c>
      <c r="C606" s="3">
        <v>133246794</v>
      </c>
      <c r="D606" s="3">
        <v>131250235</v>
      </c>
      <c r="E606" s="3">
        <v>121898099</v>
      </c>
      <c r="F606" s="3">
        <v>127654159</v>
      </c>
      <c r="G606" s="3">
        <v>38652348</v>
      </c>
      <c r="H606" s="3">
        <v>37028399</v>
      </c>
      <c r="I606" s="3">
        <v>36035825</v>
      </c>
      <c r="J606" s="3">
        <v>38681786</v>
      </c>
      <c r="K606" s="3">
        <v>41768188</v>
      </c>
      <c r="L606" s="3">
        <v>20640000</v>
      </c>
      <c r="M606" s="3">
        <v>20640000</v>
      </c>
      <c r="N606" s="3">
        <v>20640000</v>
      </c>
      <c r="O606" s="3">
        <v>20640000</v>
      </c>
      <c r="P606" s="3">
        <v>20640000</v>
      </c>
      <c r="Q606" s="3">
        <v>12054394</v>
      </c>
      <c r="R606" s="3">
        <v>17511706</v>
      </c>
      <c r="S606" s="3">
        <v>17858986</v>
      </c>
      <c r="T606" s="3">
        <v>23173030</v>
      </c>
      <c r="U606" s="3">
        <v>27509488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6462828</v>
      </c>
      <c r="AB606" s="3">
        <v>6560838</v>
      </c>
      <c r="AC606" s="3">
        <v>6522041</v>
      </c>
      <c r="AD606" s="3">
        <v>5958766</v>
      </c>
      <c r="AE606" s="3">
        <v>6518160</v>
      </c>
      <c r="AF606" s="3">
        <v>1521907</v>
      </c>
      <c r="AG606" s="3">
        <v>1956773</v>
      </c>
      <c r="AH606" s="3">
        <v>1959143</v>
      </c>
      <c r="AI606" s="3">
        <v>1338819</v>
      </c>
      <c r="AJ606" s="3">
        <v>2007065</v>
      </c>
      <c r="AK606" s="3">
        <v>22565229</v>
      </c>
      <c r="AL606" s="3">
        <v>23380152</v>
      </c>
      <c r="AM606" s="3">
        <v>24176129</v>
      </c>
      <c r="AN606" s="3">
        <v>17006906</v>
      </c>
      <c r="AO606" s="3">
        <v>17008064</v>
      </c>
      <c r="AP606" s="3">
        <v>220729527</v>
      </c>
      <c r="AQ606" s="3">
        <v>249432532</v>
      </c>
      <c r="AR606" s="3">
        <v>228915364</v>
      </c>
      <c r="AS606" s="3">
        <v>224956590</v>
      </c>
      <c r="AT606" s="3">
        <v>227643386</v>
      </c>
      <c r="AU606" s="3">
        <v>9201061</v>
      </c>
      <c r="AV606" s="3">
        <v>12555473</v>
      </c>
      <c r="AW606" s="3">
        <v>9532866</v>
      </c>
      <c r="AX606" s="3">
        <v>9389268</v>
      </c>
      <c r="AY606" s="3">
        <v>10123418</v>
      </c>
      <c r="AZ606" s="3">
        <v>16211806</v>
      </c>
      <c r="BA606" s="3">
        <v>19495473</v>
      </c>
      <c r="BB606" s="3">
        <v>16186508</v>
      </c>
      <c r="BC606" s="3">
        <v>15523881</v>
      </c>
      <c r="BD606" s="3">
        <v>16427292</v>
      </c>
      <c r="BE606" s="3">
        <v>7010745</v>
      </c>
      <c r="BF606" s="3">
        <v>6940000</v>
      </c>
      <c r="BG606" s="3">
        <v>6653642</v>
      </c>
      <c r="BH606" s="3">
        <v>6134613</v>
      </c>
      <c r="BI606" s="3">
        <v>6303874</v>
      </c>
      <c r="BJ606" s="5">
        <v>6.0712729969751675E-2</v>
      </c>
      <c r="BK606" s="5">
        <v>5.014635961897411E-2</v>
      </c>
      <c r="BL606" s="5">
        <v>4.9605758079506714E-2</v>
      </c>
      <c r="BM606" s="5">
        <v>4.2642429428568794E-2</v>
      </c>
      <c r="BN606" s="5">
        <v>4.0198104471509975E-2</v>
      </c>
      <c r="BO606" s="3">
        <v>984263</v>
      </c>
      <c r="BP606" s="3">
        <v>977627</v>
      </c>
      <c r="BQ606" s="3">
        <v>802944</v>
      </c>
      <c r="BR606" s="3">
        <v>661976</v>
      </c>
      <c r="BS606" s="3">
        <v>660346</v>
      </c>
      <c r="BT606" s="3">
        <v>543975</v>
      </c>
      <c r="BU606" s="3">
        <v>326469</v>
      </c>
      <c r="BV606" s="3">
        <v>442199</v>
      </c>
      <c r="BW606" s="3">
        <v>116027</v>
      </c>
      <c r="BX606" s="3">
        <v>34115</v>
      </c>
      <c r="BY606" s="3">
        <v>781517</v>
      </c>
      <c r="BZ606" s="3">
        <v>1145236</v>
      </c>
      <c r="CA606" s="3">
        <v>858624</v>
      </c>
      <c r="CB606" s="3">
        <v>461908</v>
      </c>
      <c r="CC606" s="3">
        <v>869864</v>
      </c>
      <c r="CD606" s="3">
        <v>8963519</v>
      </c>
      <c r="CE606" s="3">
        <v>11736706</v>
      </c>
      <c r="CF606" s="3">
        <v>9116441</v>
      </c>
      <c r="CG606" s="3">
        <v>9043387</v>
      </c>
      <c r="CH606" s="3">
        <v>9287669</v>
      </c>
    </row>
    <row r="607" spans="1:86" x14ac:dyDescent="0.25">
      <c r="A607" t="s">
        <v>877</v>
      </c>
      <c r="B607" s="3">
        <v>4514436</v>
      </c>
      <c r="C607" s="3">
        <v>5037818</v>
      </c>
      <c r="D607" s="3">
        <v>7518150</v>
      </c>
      <c r="E607" s="3">
        <v>5433887</v>
      </c>
      <c r="F607" s="3">
        <v>5660908</v>
      </c>
      <c r="G607" s="3">
        <v>440</v>
      </c>
      <c r="H607" s="3">
        <v>349</v>
      </c>
      <c r="I607" s="3">
        <v>1428</v>
      </c>
      <c r="J607" s="3">
        <v>1077</v>
      </c>
      <c r="K607" s="3">
        <v>726</v>
      </c>
      <c r="L607" s="3">
        <v>10330</v>
      </c>
      <c r="M607" s="3">
        <v>10330</v>
      </c>
      <c r="N607" s="3">
        <v>10330</v>
      </c>
      <c r="O607" s="3">
        <v>10330</v>
      </c>
      <c r="P607" s="3">
        <v>10330</v>
      </c>
      <c r="Q607" s="3">
        <v>821801</v>
      </c>
      <c r="R607" s="3">
        <v>829606</v>
      </c>
      <c r="S607" s="3">
        <v>850177</v>
      </c>
      <c r="T607" s="3">
        <v>892971</v>
      </c>
      <c r="U607" s="3">
        <v>925005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41266</v>
      </c>
      <c r="AB607" s="3">
        <v>45720</v>
      </c>
      <c r="AC607" s="3">
        <v>50893</v>
      </c>
      <c r="AD607" s="3">
        <v>56161</v>
      </c>
      <c r="AE607" s="3">
        <v>70179</v>
      </c>
      <c r="AF607" s="3">
        <v>1490</v>
      </c>
      <c r="AG607" s="3">
        <v>1490</v>
      </c>
      <c r="AH607" s="3">
        <v>1490</v>
      </c>
      <c r="AI607" s="3">
        <v>1490</v>
      </c>
      <c r="AJ607" s="3">
        <v>10607</v>
      </c>
      <c r="AK607" s="3">
        <v>0</v>
      </c>
      <c r="AL607" s="3">
        <v>106599</v>
      </c>
      <c r="AM607" s="3">
        <v>56173</v>
      </c>
      <c r="AN607" s="3">
        <v>0</v>
      </c>
      <c r="AO607" s="3">
        <v>0</v>
      </c>
      <c r="AP607" s="3">
        <v>17959414</v>
      </c>
      <c r="AQ607" s="3">
        <v>19330983</v>
      </c>
      <c r="AR607" s="3">
        <v>23697858</v>
      </c>
      <c r="AS607" s="3">
        <v>20414129</v>
      </c>
      <c r="AT607" s="3">
        <v>19511920</v>
      </c>
      <c r="AU607" s="3">
        <v>76647</v>
      </c>
      <c r="AV607" s="3">
        <v>24865</v>
      </c>
      <c r="AW607" s="3">
        <v>37712</v>
      </c>
      <c r="AX607" s="3">
        <v>66189</v>
      </c>
      <c r="AY607" s="3">
        <v>60021</v>
      </c>
      <c r="AZ607" s="3">
        <v>96796</v>
      </c>
      <c r="BA607" s="3">
        <v>49160</v>
      </c>
      <c r="BB607" s="3">
        <v>63711</v>
      </c>
      <c r="BC607" s="3">
        <v>88755</v>
      </c>
      <c r="BD607" s="3">
        <v>80573</v>
      </c>
      <c r="BE607" s="3">
        <v>20149</v>
      </c>
      <c r="BF607" s="3">
        <v>24295</v>
      </c>
      <c r="BG607" s="3">
        <v>25999</v>
      </c>
      <c r="BH607" s="3">
        <v>22566</v>
      </c>
      <c r="BI607" s="3">
        <v>20552</v>
      </c>
      <c r="BJ607" s="5">
        <v>1.3822885243191868E-2</v>
      </c>
      <c r="BK607" s="5">
        <v>9.8657445077298608E-3</v>
      </c>
      <c r="BL607" s="5">
        <v>2.308863461568646E-2</v>
      </c>
      <c r="BM607" s="5">
        <v>6.6700467579291307E-3</v>
      </c>
      <c r="BN607" s="5">
        <v>2.0726546113462325E-3</v>
      </c>
      <c r="BO607" s="3">
        <v>1338</v>
      </c>
      <c r="BP607" s="3">
        <v>485</v>
      </c>
      <c r="BQ607" s="3">
        <v>1471</v>
      </c>
      <c r="BR607" s="3">
        <v>592</v>
      </c>
      <c r="BS607" s="3">
        <v>167</v>
      </c>
      <c r="BT607" s="3">
        <v>3167</v>
      </c>
      <c r="BU607" s="3">
        <v>496</v>
      </c>
      <c r="BV607" s="3">
        <v>4135</v>
      </c>
      <c r="BW607" s="3">
        <v>1691</v>
      </c>
      <c r="BX607" s="3">
        <v>5866</v>
      </c>
      <c r="BY607" s="3">
        <v>1338</v>
      </c>
      <c r="BZ607" s="3">
        <v>485</v>
      </c>
      <c r="CA607" s="3">
        <v>1471</v>
      </c>
      <c r="CB607" s="3">
        <v>592</v>
      </c>
      <c r="CC607" s="3">
        <v>167</v>
      </c>
      <c r="CD607" s="3">
        <v>78476</v>
      </c>
      <c r="CE607" s="3">
        <v>24876</v>
      </c>
      <c r="CF607" s="3">
        <v>40376</v>
      </c>
      <c r="CG607" s="3">
        <v>67288</v>
      </c>
      <c r="CH607" s="3">
        <v>65720</v>
      </c>
    </row>
    <row r="608" spans="1:86" x14ac:dyDescent="0.25">
      <c r="A608" t="s">
        <v>878</v>
      </c>
      <c r="B608" s="3">
        <v>10825560</v>
      </c>
      <c r="C608" s="3">
        <v>11388601</v>
      </c>
      <c r="D608" s="3">
        <v>13150842</v>
      </c>
      <c r="E608" s="3">
        <v>16315444</v>
      </c>
      <c r="F608" s="3">
        <v>15952368</v>
      </c>
      <c r="G608" s="3">
        <v>3807777</v>
      </c>
      <c r="H608" s="3">
        <v>3665933</v>
      </c>
      <c r="I608" s="3">
        <v>4347530</v>
      </c>
      <c r="J608" s="3">
        <v>6492950</v>
      </c>
      <c r="K608" s="3">
        <v>7050284</v>
      </c>
      <c r="L608" s="3">
        <v>1292000</v>
      </c>
      <c r="M608" s="3">
        <v>1292000</v>
      </c>
      <c r="N608" s="3">
        <v>1292000</v>
      </c>
      <c r="O608" s="3">
        <v>1292000</v>
      </c>
      <c r="P608" s="3">
        <v>1292000</v>
      </c>
      <c r="Q608" s="3">
        <v>2575074</v>
      </c>
      <c r="R608" s="3">
        <v>4302941</v>
      </c>
      <c r="S608" s="3">
        <v>5257903</v>
      </c>
      <c r="T608" s="3">
        <v>6003201</v>
      </c>
      <c r="U608" s="3">
        <v>6190058</v>
      </c>
      <c r="V608" s="3">
        <v>679090</v>
      </c>
      <c r="W608" s="3">
        <v>92628</v>
      </c>
      <c r="X608" s="3">
        <v>69470</v>
      </c>
      <c r="Y608" s="3">
        <v>23153</v>
      </c>
      <c r="Z608" s="3">
        <v>0</v>
      </c>
      <c r="AA608" s="3">
        <v>1156577</v>
      </c>
      <c r="AB608" s="3">
        <v>999013</v>
      </c>
      <c r="AC608" s="3">
        <v>1057010</v>
      </c>
      <c r="AD608" s="3">
        <v>2983381</v>
      </c>
      <c r="AE608" s="3">
        <v>2545205</v>
      </c>
      <c r="AF608" s="3">
        <v>276867</v>
      </c>
      <c r="AG608" s="3">
        <v>57996</v>
      </c>
      <c r="AH608" s="3">
        <v>59175</v>
      </c>
      <c r="AI608" s="3">
        <v>91228</v>
      </c>
      <c r="AJ608" s="3">
        <v>123707</v>
      </c>
      <c r="AK608" s="3">
        <v>904197</v>
      </c>
      <c r="AL608" s="3">
        <v>586462</v>
      </c>
      <c r="AM608" s="3">
        <v>319643</v>
      </c>
      <c r="AN608" s="3">
        <v>46316</v>
      </c>
      <c r="AO608" s="3">
        <v>23153</v>
      </c>
      <c r="AP608" s="3">
        <v>17367481</v>
      </c>
      <c r="AQ608" s="3">
        <v>16616711</v>
      </c>
      <c r="AR608" s="3">
        <v>9452856</v>
      </c>
      <c r="AS608" s="3">
        <v>19915403</v>
      </c>
      <c r="AT608" s="3">
        <v>20094010</v>
      </c>
      <c r="AU608" s="3">
        <v>1703100</v>
      </c>
      <c r="AV608" s="3">
        <v>3045322</v>
      </c>
      <c r="AW608" s="3">
        <v>1519000</v>
      </c>
      <c r="AX608" s="3">
        <v>2603886</v>
      </c>
      <c r="AY608" s="3">
        <v>1784820</v>
      </c>
      <c r="AZ608" s="3">
        <v>2523922</v>
      </c>
      <c r="BA608" s="3">
        <v>3477669</v>
      </c>
      <c r="BB608" s="3">
        <v>1720869</v>
      </c>
      <c r="BC608" s="3">
        <v>3043782</v>
      </c>
      <c r="BD608" s="3">
        <v>2498413</v>
      </c>
      <c r="BE608" s="3">
        <v>820822</v>
      </c>
      <c r="BF608" s="3">
        <v>432347</v>
      </c>
      <c r="BG608" s="3">
        <v>201869</v>
      </c>
      <c r="BH608" s="3">
        <v>439896</v>
      </c>
      <c r="BI608" s="3">
        <v>713593</v>
      </c>
      <c r="BJ608" s="5">
        <v>2.4660033075507088E-2</v>
      </c>
      <c r="BK608" s="5">
        <v>7.8837290150385216E-3</v>
      </c>
      <c r="BL608" s="5">
        <v>5.8243829135163688E-3</v>
      </c>
      <c r="BM608" s="5">
        <v>9.6767771147868008E-3</v>
      </c>
      <c r="BN608" s="5">
        <v>3.2547060874242972E-2</v>
      </c>
      <c r="BO608" s="3">
        <v>62240</v>
      </c>
      <c r="BP608" s="3">
        <v>27417</v>
      </c>
      <c r="BQ608" s="3">
        <v>10023</v>
      </c>
      <c r="BR608" s="3">
        <v>29454</v>
      </c>
      <c r="BS608" s="3">
        <v>81316</v>
      </c>
      <c r="BT608" s="3">
        <v>10015</v>
      </c>
      <c r="BU608" s="3">
        <v>5748</v>
      </c>
      <c r="BV608" s="3">
        <v>3750</v>
      </c>
      <c r="BW608" s="3">
        <v>7903</v>
      </c>
      <c r="BX608" s="3">
        <v>2532</v>
      </c>
      <c r="BY608" s="3">
        <v>64296</v>
      </c>
      <c r="BZ608" s="3">
        <v>28531</v>
      </c>
      <c r="CA608" s="3">
        <v>20611</v>
      </c>
      <c r="CB608" s="3">
        <v>27420</v>
      </c>
      <c r="CC608" s="3">
        <v>85844</v>
      </c>
      <c r="CD608" s="3">
        <v>1648819</v>
      </c>
      <c r="CE608" s="3">
        <v>3022539</v>
      </c>
      <c r="CF608" s="3">
        <v>1502139</v>
      </c>
      <c r="CG608" s="3">
        <v>2584369</v>
      </c>
      <c r="CH608" s="3">
        <v>1701508</v>
      </c>
    </row>
    <row r="609" spans="1:86" x14ac:dyDescent="0.25">
      <c r="A609" t="s">
        <v>879</v>
      </c>
      <c r="B609" s="3">
        <v>336907000</v>
      </c>
      <c r="C609" s="3">
        <v>447627000</v>
      </c>
      <c r="D609" s="3">
        <v>474201000</v>
      </c>
      <c r="E609" s="3">
        <v>525020000</v>
      </c>
      <c r="F609" s="3">
        <v>526616000</v>
      </c>
      <c r="G609" s="3">
        <v>41963000</v>
      </c>
      <c r="H609" s="3">
        <v>57551000</v>
      </c>
      <c r="I609" s="3">
        <v>62722000</v>
      </c>
      <c r="J609" s="3">
        <v>65316000</v>
      </c>
      <c r="K609" s="3">
        <v>66258000</v>
      </c>
      <c r="L609" s="3">
        <v>55000000</v>
      </c>
      <c r="M609" s="3">
        <v>55693000</v>
      </c>
      <c r="N609" s="3">
        <v>55698000</v>
      </c>
      <c r="O609" s="3">
        <v>55863000</v>
      </c>
      <c r="P609" s="3">
        <v>55948000</v>
      </c>
      <c r="Q609" s="3">
        <v>162855000</v>
      </c>
      <c r="R609" s="3">
        <v>260243000</v>
      </c>
      <c r="S609" s="3">
        <v>295480000</v>
      </c>
      <c r="T609" s="3">
        <v>312218000</v>
      </c>
      <c r="U609" s="3">
        <v>358187000</v>
      </c>
      <c r="V609" s="3">
        <v>27862000</v>
      </c>
      <c r="W609" s="3">
        <v>20799000</v>
      </c>
      <c r="X609" s="3">
        <v>21293000</v>
      </c>
      <c r="Y609" s="3">
        <v>4548000</v>
      </c>
      <c r="Z609" s="3">
        <v>423000</v>
      </c>
      <c r="AA609" s="3">
        <v>25348000</v>
      </c>
      <c r="AB609" s="3">
        <v>28199000</v>
      </c>
      <c r="AC609" s="3">
        <v>29718000</v>
      </c>
      <c r="AD609" s="3">
        <v>28585000</v>
      </c>
      <c r="AE609" s="3">
        <v>34425000</v>
      </c>
      <c r="AF609" s="3">
        <v>6301000</v>
      </c>
      <c r="AG609" s="3">
        <v>6884000</v>
      </c>
      <c r="AH609" s="3">
        <v>8218000</v>
      </c>
      <c r="AI609" s="3">
        <v>8638000</v>
      </c>
      <c r="AJ609" s="3">
        <v>29376000</v>
      </c>
      <c r="AK609" s="3">
        <v>8792000</v>
      </c>
      <c r="AL609" s="3">
        <v>8822000</v>
      </c>
      <c r="AM609" s="3">
        <v>1205000</v>
      </c>
      <c r="AN609" s="3">
        <v>8066000</v>
      </c>
      <c r="AO609" s="3">
        <v>6752000</v>
      </c>
      <c r="AP609" s="3">
        <v>305513000</v>
      </c>
      <c r="AQ609" s="3">
        <v>407087000</v>
      </c>
      <c r="AR609" s="3">
        <v>442473000</v>
      </c>
      <c r="AS609" s="3">
        <v>435933000</v>
      </c>
      <c r="AT609" s="3">
        <v>436555000</v>
      </c>
      <c r="AU609" s="3">
        <v>65649000</v>
      </c>
      <c r="AV609" s="3">
        <v>97483000</v>
      </c>
      <c r="AW609" s="3">
        <v>106676000</v>
      </c>
      <c r="AX609" s="3">
        <v>138851000</v>
      </c>
      <c r="AY609" s="3">
        <v>92904000</v>
      </c>
      <c r="AZ609" s="3">
        <v>82847000</v>
      </c>
      <c r="BA609" s="3">
        <v>119078000</v>
      </c>
      <c r="BB609" s="3">
        <v>133389000</v>
      </c>
      <c r="BC609" s="3">
        <v>168150000</v>
      </c>
      <c r="BD609" s="3">
        <v>121309000</v>
      </c>
      <c r="BE609" s="3">
        <v>17198000</v>
      </c>
      <c r="BF609" s="3">
        <v>21595000</v>
      </c>
      <c r="BG609" s="3">
        <v>26713000</v>
      </c>
      <c r="BH609" s="3">
        <v>29299000</v>
      </c>
      <c r="BI609" s="3">
        <v>28405000</v>
      </c>
      <c r="BJ609" s="5">
        <v>4.2367255301942137E-2</v>
      </c>
      <c r="BK609" s="5">
        <v>2.3413224944994038E-2</v>
      </c>
      <c r="BL609" s="5">
        <v>4.0880432419464874E-2</v>
      </c>
      <c r="BM609" s="5">
        <v>2.4852809991079392E-2</v>
      </c>
      <c r="BN609" s="5">
        <v>4.4135224921481503E-2</v>
      </c>
      <c r="BO609" s="3">
        <v>3510000</v>
      </c>
      <c r="BP609" s="3">
        <v>2788000</v>
      </c>
      <c r="BQ609" s="3">
        <v>5453000</v>
      </c>
      <c r="BR609" s="3">
        <v>4179000</v>
      </c>
      <c r="BS609" s="3">
        <v>5354000</v>
      </c>
      <c r="BT609" s="3">
        <v>805000</v>
      </c>
      <c r="BU609" s="3">
        <v>2203000</v>
      </c>
      <c r="BV609" s="3">
        <v>725000</v>
      </c>
      <c r="BW609" s="3">
        <v>1326000</v>
      </c>
      <c r="BX609" s="3">
        <v>0</v>
      </c>
      <c r="BY609" s="3">
        <v>3383000</v>
      </c>
      <c r="BZ609" s="3">
        <v>2528000</v>
      </c>
      <c r="CA609" s="3">
        <v>6565000</v>
      </c>
      <c r="CB609" s="3">
        <v>5277000</v>
      </c>
      <c r="CC609" s="3">
        <v>7674000</v>
      </c>
      <c r="CD609" s="3">
        <v>63071000</v>
      </c>
      <c r="CE609" s="3">
        <v>97158000</v>
      </c>
      <c r="CF609" s="3">
        <v>100836000</v>
      </c>
      <c r="CG609" s="3">
        <v>134900000</v>
      </c>
      <c r="CH609" s="3">
        <v>85230000</v>
      </c>
    </row>
    <row r="610" spans="1:86" x14ac:dyDescent="0.25">
      <c r="A610" t="s">
        <v>880</v>
      </c>
      <c r="B610" s="3">
        <v>7388252</v>
      </c>
      <c r="C610" s="3">
        <v>7735028</v>
      </c>
      <c r="D610" s="3">
        <v>6509681</v>
      </c>
      <c r="E610" s="3">
        <v>5172131</v>
      </c>
      <c r="F610" s="3">
        <v>5794455</v>
      </c>
      <c r="G610" s="3">
        <v>621401</v>
      </c>
      <c r="H610" s="3">
        <v>508353</v>
      </c>
      <c r="I610" s="3">
        <v>396735</v>
      </c>
      <c r="J610" s="3">
        <v>354948</v>
      </c>
      <c r="K610" s="3">
        <v>305169</v>
      </c>
      <c r="L610" s="3">
        <v>260811</v>
      </c>
      <c r="M610" s="3">
        <v>260811</v>
      </c>
      <c r="N610" s="3">
        <v>260811</v>
      </c>
      <c r="O610" s="3">
        <v>260811</v>
      </c>
      <c r="P610" s="3">
        <v>260811</v>
      </c>
      <c r="Q610" s="3">
        <v>219436</v>
      </c>
      <c r="R610" s="3">
        <v>330188</v>
      </c>
      <c r="S610" s="3">
        <v>391795</v>
      </c>
      <c r="T610" s="3">
        <v>566318</v>
      </c>
      <c r="U610" s="3">
        <v>663651</v>
      </c>
      <c r="V610" s="3">
        <v>0</v>
      </c>
      <c r="W610" s="3">
        <v>392035</v>
      </c>
      <c r="X610" s="3">
        <v>239485</v>
      </c>
      <c r="Y610" s="3">
        <v>0</v>
      </c>
      <c r="Z610" s="3">
        <v>0</v>
      </c>
      <c r="AA610" s="3">
        <v>379761</v>
      </c>
      <c r="AB610" s="3">
        <v>391874</v>
      </c>
      <c r="AC610" s="3">
        <v>426819</v>
      </c>
      <c r="AD610" s="3">
        <v>408800</v>
      </c>
      <c r="AE610" s="3">
        <v>439748</v>
      </c>
      <c r="AF610" s="3">
        <v>0</v>
      </c>
      <c r="AG610" s="3">
        <v>0</v>
      </c>
      <c r="AH610" s="3">
        <v>0</v>
      </c>
      <c r="AI610" s="3">
        <v>0</v>
      </c>
      <c r="AJ610" s="3">
        <v>0</v>
      </c>
      <c r="AK610" s="3">
        <v>3984652</v>
      </c>
      <c r="AL610" s="3">
        <v>4274864</v>
      </c>
      <c r="AM610" s="3">
        <v>3388034</v>
      </c>
      <c r="AN610" s="3">
        <v>2179128</v>
      </c>
      <c r="AO610" s="3">
        <v>2762896</v>
      </c>
      <c r="AP610" s="3">
        <v>10437182</v>
      </c>
      <c r="AQ610" s="3">
        <v>11358009</v>
      </c>
      <c r="AR610" s="3">
        <v>10826335</v>
      </c>
      <c r="AS610" s="3">
        <v>12110984</v>
      </c>
      <c r="AT610" s="3">
        <v>12699863</v>
      </c>
      <c r="AU610" s="3">
        <v>366814</v>
      </c>
      <c r="AV610" s="3">
        <v>278904</v>
      </c>
      <c r="AW610" s="3">
        <v>312911</v>
      </c>
      <c r="AX610" s="3">
        <v>383302</v>
      </c>
      <c r="AY610" s="3">
        <v>391202</v>
      </c>
      <c r="AZ610" s="3">
        <v>601741</v>
      </c>
      <c r="BA610" s="3">
        <v>502201</v>
      </c>
      <c r="BB610" s="3">
        <v>481021</v>
      </c>
      <c r="BC610" s="3">
        <v>522505</v>
      </c>
      <c r="BD610" s="3">
        <v>525014</v>
      </c>
      <c r="BE610" s="3">
        <v>234927</v>
      </c>
      <c r="BF610" s="3">
        <v>223297</v>
      </c>
      <c r="BG610" s="3">
        <v>168110</v>
      </c>
      <c r="BH610" s="3">
        <v>139203</v>
      </c>
      <c r="BI610" s="3">
        <v>133812</v>
      </c>
      <c r="BJ610" s="5">
        <v>0.22584799772659667</v>
      </c>
      <c r="BK610" s="5">
        <v>0.31433230917501159</v>
      </c>
      <c r="BL610" s="5">
        <v>0.25093499036424605</v>
      </c>
      <c r="BM610" s="5">
        <v>0.3146036880029856</v>
      </c>
      <c r="BN610" s="5">
        <v>0.3002548503468479</v>
      </c>
      <c r="BO610" s="3">
        <v>135902</v>
      </c>
      <c r="BP610" s="3">
        <v>157858</v>
      </c>
      <c r="BQ610" s="3">
        <v>120705</v>
      </c>
      <c r="BR610" s="3">
        <v>164382</v>
      </c>
      <c r="BS610" s="3">
        <v>157638</v>
      </c>
      <c r="BT610" s="3">
        <v>1342</v>
      </c>
      <c r="BU610" s="3">
        <v>276</v>
      </c>
      <c r="BV610" s="3">
        <v>607</v>
      </c>
      <c r="BW610" s="3">
        <v>98</v>
      </c>
      <c r="BX610" s="3">
        <v>116</v>
      </c>
      <c r="BY610" s="3">
        <v>131656</v>
      </c>
      <c r="BZ610" s="3">
        <v>157871</v>
      </c>
      <c r="CA610" s="3">
        <v>121133</v>
      </c>
      <c r="CB610" s="3">
        <v>167655</v>
      </c>
      <c r="CC610" s="3">
        <v>155045</v>
      </c>
      <c r="CD610" s="3">
        <v>236500</v>
      </c>
      <c r="CE610" s="3">
        <v>121309</v>
      </c>
      <c r="CF610" s="3">
        <v>192385</v>
      </c>
      <c r="CG610" s="3">
        <v>215745</v>
      </c>
      <c r="CH610" s="3">
        <v>236273</v>
      </c>
    </row>
    <row r="611" spans="1:86" x14ac:dyDescent="0.25">
      <c r="A611" t="s">
        <v>881</v>
      </c>
      <c r="B611" s="3">
        <v>76204297</v>
      </c>
      <c r="C611" s="3">
        <v>89245477</v>
      </c>
      <c r="D611" s="3">
        <v>114641124</v>
      </c>
      <c r="E611" s="3">
        <v>103624637</v>
      </c>
      <c r="F611" s="3">
        <v>109565185</v>
      </c>
      <c r="G611" s="3">
        <v>1879344</v>
      </c>
      <c r="H611" s="3">
        <v>1665404</v>
      </c>
      <c r="I611" s="3">
        <v>1685955</v>
      </c>
      <c r="J611" s="3">
        <v>1740720</v>
      </c>
      <c r="K611" s="3">
        <v>1760548</v>
      </c>
      <c r="L611" s="3">
        <v>10000000</v>
      </c>
      <c r="M611" s="3">
        <v>10000000</v>
      </c>
      <c r="N611" s="3">
        <v>10000000</v>
      </c>
      <c r="O611" s="3">
        <v>10000000</v>
      </c>
      <c r="P611" s="3">
        <v>10000000</v>
      </c>
      <c r="Q611" s="3">
        <v>45718866</v>
      </c>
      <c r="R611" s="3">
        <v>45792033</v>
      </c>
      <c r="S611" s="3">
        <v>47332384</v>
      </c>
      <c r="T611" s="3">
        <v>49846462</v>
      </c>
      <c r="U611" s="3">
        <v>51120806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8133938</v>
      </c>
      <c r="AB611" s="3">
        <v>12100904</v>
      </c>
      <c r="AC611" s="3">
        <v>16006354</v>
      </c>
      <c r="AD611" s="3">
        <v>16911877</v>
      </c>
      <c r="AE611" s="3">
        <v>21898498</v>
      </c>
      <c r="AF611" s="3">
        <v>7000000</v>
      </c>
      <c r="AG611" s="3">
        <v>11000000</v>
      </c>
      <c r="AH611" s="3">
        <v>15000000</v>
      </c>
      <c r="AI611" s="3">
        <v>16000000</v>
      </c>
      <c r="AJ611" s="3">
        <v>21000000</v>
      </c>
      <c r="AK611" s="3">
        <v>1220</v>
      </c>
      <c r="AL611" s="3">
        <v>26291</v>
      </c>
      <c r="AM611" s="3">
        <v>1696</v>
      </c>
      <c r="AN611" s="3">
        <v>1572</v>
      </c>
      <c r="AO611" s="3">
        <v>1033</v>
      </c>
      <c r="AP611" s="3">
        <v>57715880</v>
      </c>
      <c r="AQ611" s="3">
        <v>71090452</v>
      </c>
      <c r="AR611" s="3">
        <v>94416743</v>
      </c>
      <c r="AS611" s="3">
        <v>123336074</v>
      </c>
      <c r="AT611" s="3">
        <v>109034014</v>
      </c>
      <c r="AU611" s="3">
        <v>1355907</v>
      </c>
      <c r="AV611" s="3">
        <v>1070884</v>
      </c>
      <c r="AW611" s="3">
        <v>2542740</v>
      </c>
      <c r="AX611" s="3">
        <v>3150425</v>
      </c>
      <c r="AY611" s="3">
        <v>2755811</v>
      </c>
      <c r="AZ611" s="3">
        <v>2079045</v>
      </c>
      <c r="BA611" s="3">
        <v>1789475</v>
      </c>
      <c r="BB611" s="3">
        <v>3300278</v>
      </c>
      <c r="BC611" s="3">
        <v>3873680</v>
      </c>
      <c r="BD611" s="3">
        <v>3481675</v>
      </c>
      <c r="BE611" s="3">
        <v>723138</v>
      </c>
      <c r="BF611" s="3">
        <v>718591</v>
      </c>
      <c r="BG611" s="3">
        <v>757538</v>
      </c>
      <c r="BH611" s="3">
        <v>723255</v>
      </c>
      <c r="BI611" s="3">
        <v>725864</v>
      </c>
      <c r="BJ611" s="5">
        <v>3.1105627824313566E-3</v>
      </c>
      <c r="BK611" s="5">
        <v>6.1945542687100964E-3</v>
      </c>
      <c r="BL611" s="5">
        <v>4.7599020446156357E-3</v>
      </c>
      <c r="BM611" s="5">
        <v>5.3171661056153324E-3</v>
      </c>
      <c r="BN611" s="5">
        <v>2.6633732327112671E-3</v>
      </c>
      <c r="BO611" s="3">
        <v>6467</v>
      </c>
      <c r="BP611" s="3">
        <v>11085</v>
      </c>
      <c r="BQ611" s="3">
        <v>15709</v>
      </c>
      <c r="BR611" s="3">
        <v>20597</v>
      </c>
      <c r="BS611" s="3">
        <v>9273</v>
      </c>
      <c r="BT611" s="3">
        <v>89697</v>
      </c>
      <c r="BU611" s="3">
        <v>242979</v>
      </c>
      <c r="BV611" s="3">
        <v>282844</v>
      </c>
      <c r="BW611" s="3">
        <v>48388</v>
      </c>
      <c r="BX611" s="3">
        <v>172882</v>
      </c>
      <c r="BY611" s="3">
        <v>24106</v>
      </c>
      <c r="BZ611" s="3">
        <v>-76059</v>
      </c>
      <c r="CA611" s="3">
        <v>-37745</v>
      </c>
      <c r="CB611" s="3">
        <v>-22297</v>
      </c>
      <c r="CC611" s="3">
        <v>46795</v>
      </c>
      <c r="CD611" s="3">
        <v>1421498</v>
      </c>
      <c r="CE611" s="3">
        <v>1389922</v>
      </c>
      <c r="CF611" s="3">
        <v>2863329</v>
      </c>
      <c r="CG611" s="3">
        <v>3221110</v>
      </c>
      <c r="CH611" s="3">
        <v>2881898</v>
      </c>
    </row>
    <row r="612" spans="1:86" x14ac:dyDescent="0.25">
      <c r="A612" t="s">
        <v>882</v>
      </c>
      <c r="B612" s="3">
        <v>10588048</v>
      </c>
      <c r="C612" s="3">
        <v>10639812</v>
      </c>
      <c r="D612" s="3">
        <v>11236601</v>
      </c>
      <c r="E612" s="3">
        <v>11844900</v>
      </c>
      <c r="F612" s="3">
        <v>10943548</v>
      </c>
      <c r="G612" s="3">
        <v>5295101</v>
      </c>
      <c r="H612" s="3">
        <v>5193862</v>
      </c>
      <c r="I612" s="3">
        <v>4932139</v>
      </c>
      <c r="J612" s="3">
        <v>4712452</v>
      </c>
      <c r="K612" s="3">
        <v>4654790</v>
      </c>
      <c r="L612" s="3">
        <v>1200000</v>
      </c>
      <c r="M612" s="3">
        <v>1200000</v>
      </c>
      <c r="N612" s="3">
        <v>1200000</v>
      </c>
      <c r="O612" s="3">
        <v>1200000</v>
      </c>
      <c r="P612" s="3">
        <v>1200000</v>
      </c>
      <c r="Q612" s="3">
        <v>4383981</v>
      </c>
      <c r="R612" s="3">
        <v>4512829</v>
      </c>
      <c r="S612" s="3">
        <v>4526439</v>
      </c>
      <c r="T612" s="3">
        <v>4396750</v>
      </c>
      <c r="U612" s="3">
        <v>4575160</v>
      </c>
      <c r="V612" s="3">
        <v>0</v>
      </c>
      <c r="W612" s="3">
        <v>0</v>
      </c>
      <c r="X612" s="3">
        <v>0</v>
      </c>
      <c r="Y612" s="3">
        <v>0</v>
      </c>
      <c r="Z612" s="3">
        <v>194444</v>
      </c>
      <c r="AA612" s="3">
        <v>1935981</v>
      </c>
      <c r="AB612" s="3">
        <v>1536142</v>
      </c>
      <c r="AC612" s="3">
        <v>1366955</v>
      </c>
      <c r="AD612" s="3">
        <v>1364779</v>
      </c>
      <c r="AE612" s="3">
        <v>1329619</v>
      </c>
      <c r="AF612" s="3">
        <v>1522295</v>
      </c>
      <c r="AG612" s="3">
        <v>1140242</v>
      </c>
      <c r="AH612" s="3">
        <v>1013128</v>
      </c>
      <c r="AI612" s="3">
        <v>979857</v>
      </c>
      <c r="AJ612" s="3">
        <v>918417</v>
      </c>
      <c r="AK612" s="3">
        <v>1180893</v>
      </c>
      <c r="AL612" s="3">
        <v>1499921</v>
      </c>
      <c r="AM612" s="3">
        <v>2485681</v>
      </c>
      <c r="AN612" s="3">
        <v>3098189</v>
      </c>
      <c r="AO612" s="3">
        <v>2091215</v>
      </c>
      <c r="AP612" s="3">
        <v>8599305</v>
      </c>
      <c r="AQ612" s="3">
        <v>9743815</v>
      </c>
      <c r="AR612" s="3">
        <v>10452365</v>
      </c>
      <c r="AS612" s="3">
        <v>10982089</v>
      </c>
      <c r="AT612" s="3">
        <v>11424193</v>
      </c>
      <c r="AU612" s="3">
        <v>886123</v>
      </c>
      <c r="AV612" s="3">
        <v>482725</v>
      </c>
      <c r="AW612" s="3">
        <v>144290</v>
      </c>
      <c r="AX612" s="3">
        <v>202570</v>
      </c>
      <c r="AY612" s="3">
        <v>589682</v>
      </c>
      <c r="AZ612" s="3">
        <v>1634033</v>
      </c>
      <c r="BA612" s="3">
        <v>1255047</v>
      </c>
      <c r="BB612" s="3">
        <v>898851</v>
      </c>
      <c r="BC612" s="3">
        <v>868131</v>
      </c>
      <c r="BD612" s="3">
        <v>1273493</v>
      </c>
      <c r="BE612" s="3">
        <v>747910</v>
      </c>
      <c r="BF612" s="3">
        <v>772322</v>
      </c>
      <c r="BG612" s="3">
        <v>754561</v>
      </c>
      <c r="BH612" s="3">
        <v>665561</v>
      </c>
      <c r="BI612" s="3">
        <v>683811</v>
      </c>
      <c r="BJ612" s="5">
        <v>2.6294450601670835E-2</v>
      </c>
      <c r="BK612" s="5">
        <v>2.7473871496445951E-2</v>
      </c>
      <c r="BL612" s="5">
        <v>7.9735128514069623E-2</v>
      </c>
      <c r="BM612" s="5">
        <v>0.14398287816009336</v>
      </c>
      <c r="BN612" s="5">
        <v>7.1932079720893632E-2</v>
      </c>
      <c r="BO612" s="3">
        <v>42966</v>
      </c>
      <c r="BP612" s="3">
        <v>34481</v>
      </c>
      <c r="BQ612" s="3">
        <v>71670</v>
      </c>
      <c r="BR612" s="3">
        <v>124996</v>
      </c>
      <c r="BS612" s="3">
        <v>91605</v>
      </c>
      <c r="BT612" s="3">
        <v>561</v>
      </c>
      <c r="BU612" s="3">
        <v>172</v>
      </c>
      <c r="BV612" s="3">
        <v>1439</v>
      </c>
      <c r="BW612" s="3">
        <v>1272</v>
      </c>
      <c r="BX612" s="3">
        <v>331</v>
      </c>
      <c r="BY612" s="3">
        <v>33431</v>
      </c>
      <c r="BZ612" s="3">
        <v>36695</v>
      </c>
      <c r="CA612" s="3">
        <v>71496</v>
      </c>
      <c r="CB612" s="3">
        <v>124428</v>
      </c>
      <c r="CC612" s="3">
        <v>91630</v>
      </c>
      <c r="CD612" s="3">
        <v>853253</v>
      </c>
      <c r="CE612" s="3">
        <v>446202</v>
      </c>
      <c r="CF612" s="3">
        <v>74233</v>
      </c>
      <c r="CG612" s="3">
        <v>79414</v>
      </c>
      <c r="CH612" s="3">
        <v>498383</v>
      </c>
    </row>
    <row r="613" spans="1:86" x14ac:dyDescent="0.25">
      <c r="A613" t="s">
        <v>883</v>
      </c>
      <c r="B613" s="3">
        <v>9955284</v>
      </c>
      <c r="C613" s="3">
        <v>9895633</v>
      </c>
      <c r="D613" s="3">
        <v>10582898</v>
      </c>
      <c r="E613" s="3">
        <v>11729424</v>
      </c>
      <c r="F613" s="3">
        <v>11733355</v>
      </c>
      <c r="G613" s="3">
        <v>233191</v>
      </c>
      <c r="H613" s="3">
        <v>214530</v>
      </c>
      <c r="I613" s="3">
        <v>223071</v>
      </c>
      <c r="J613" s="3">
        <v>291291</v>
      </c>
      <c r="K613" s="3">
        <v>314500</v>
      </c>
      <c r="L613" s="3">
        <v>750000</v>
      </c>
      <c r="M613" s="3">
        <v>750000</v>
      </c>
      <c r="N613" s="3">
        <v>750000</v>
      </c>
      <c r="O613" s="3">
        <v>750000</v>
      </c>
      <c r="P613" s="3">
        <v>750000</v>
      </c>
      <c r="Q613" s="3">
        <v>2688917</v>
      </c>
      <c r="R613" s="3">
        <v>3671439</v>
      </c>
      <c r="S613" s="3">
        <v>4370827</v>
      </c>
      <c r="T613" s="3">
        <v>5262638</v>
      </c>
      <c r="U613" s="3">
        <v>6247551</v>
      </c>
      <c r="V613" s="3">
        <v>2367489</v>
      </c>
      <c r="W613" s="3">
        <v>1828676</v>
      </c>
      <c r="X613" s="3">
        <v>1282156</v>
      </c>
      <c r="Y613" s="3">
        <v>136351</v>
      </c>
      <c r="Z613" s="3">
        <v>0</v>
      </c>
      <c r="AA613" s="3">
        <v>652528</v>
      </c>
      <c r="AB613" s="3">
        <v>720098</v>
      </c>
      <c r="AC613" s="3">
        <v>837115</v>
      </c>
      <c r="AD613" s="3">
        <v>949042</v>
      </c>
      <c r="AE613" s="3">
        <v>1195573</v>
      </c>
      <c r="AF613" s="3">
        <v>212390</v>
      </c>
      <c r="AG613" s="3">
        <v>259673</v>
      </c>
      <c r="AH613" s="3">
        <v>307696</v>
      </c>
      <c r="AI613" s="3">
        <v>332498</v>
      </c>
      <c r="AJ613" s="3">
        <v>494833</v>
      </c>
      <c r="AK613" s="3">
        <v>4654</v>
      </c>
      <c r="AL613" s="3">
        <v>4169</v>
      </c>
      <c r="AM613" s="3">
        <v>0</v>
      </c>
      <c r="AN613" s="3">
        <v>655296</v>
      </c>
      <c r="AO613" s="3">
        <v>243719</v>
      </c>
      <c r="AP613" s="3">
        <v>13588030</v>
      </c>
      <c r="AQ613" s="3">
        <v>14992617</v>
      </c>
      <c r="AR613" s="3">
        <v>16487797</v>
      </c>
      <c r="AS613" s="3">
        <v>19064066</v>
      </c>
      <c r="AT613" s="3">
        <v>20550396</v>
      </c>
      <c r="AU613" s="3">
        <v>1337288</v>
      </c>
      <c r="AV613" s="3">
        <v>1689410</v>
      </c>
      <c r="AW613" s="3">
        <v>1918379</v>
      </c>
      <c r="AX613" s="3">
        <v>2166013</v>
      </c>
      <c r="AY613" s="3">
        <v>1934162</v>
      </c>
      <c r="AZ613" s="3">
        <v>1839418</v>
      </c>
      <c r="BA613" s="3">
        <v>2181329</v>
      </c>
      <c r="BB613" s="3">
        <v>2531875</v>
      </c>
      <c r="BC613" s="3">
        <v>3038109</v>
      </c>
      <c r="BD613" s="3">
        <v>2731457</v>
      </c>
      <c r="BE613" s="3">
        <v>502130</v>
      </c>
      <c r="BF613" s="3">
        <v>491919</v>
      </c>
      <c r="BG613" s="3">
        <v>613496</v>
      </c>
      <c r="BH613" s="3">
        <v>872096</v>
      </c>
      <c r="BI613" s="3">
        <v>797295</v>
      </c>
      <c r="BJ613" s="5">
        <v>3.1670343554319899E-2</v>
      </c>
      <c r="BK613" s="5">
        <v>2.0276629522644224E-2</v>
      </c>
      <c r="BL613" s="5">
        <v>1.6478696618118984E-2</v>
      </c>
      <c r="BM613" s="5">
        <v>8.8453047602966191E-3</v>
      </c>
      <c r="BN613" s="5">
        <v>6.6583512023070468E-3</v>
      </c>
      <c r="BO613" s="3">
        <v>58255</v>
      </c>
      <c r="BP613" s="3">
        <v>44230</v>
      </c>
      <c r="BQ613" s="3">
        <v>41722</v>
      </c>
      <c r="BR613" s="3">
        <v>26873</v>
      </c>
      <c r="BS613" s="3">
        <v>18187</v>
      </c>
      <c r="BT613" s="3">
        <v>4721</v>
      </c>
      <c r="BU613" s="3">
        <v>5372</v>
      </c>
      <c r="BV613" s="3">
        <v>11680</v>
      </c>
      <c r="BW613" s="3">
        <v>12179</v>
      </c>
      <c r="BX613" s="3">
        <v>2931</v>
      </c>
      <c r="BY613" s="3">
        <v>46793</v>
      </c>
      <c r="BZ613" s="3">
        <v>63502</v>
      </c>
      <c r="CA613" s="3">
        <v>43723</v>
      </c>
      <c r="CB613" s="3">
        <v>24488</v>
      </c>
      <c r="CC613" s="3">
        <v>24857</v>
      </c>
      <c r="CD613" s="3">
        <v>1295216</v>
      </c>
      <c r="CE613" s="3">
        <v>1631280</v>
      </c>
      <c r="CF613" s="3">
        <v>1886336</v>
      </c>
      <c r="CG613" s="3">
        <v>2153704</v>
      </c>
      <c r="CH613" s="3">
        <v>1912236</v>
      </c>
    </row>
    <row r="614" spans="1:86" x14ac:dyDescent="0.25">
      <c r="A614" t="s">
        <v>884</v>
      </c>
      <c r="B614" s="3">
        <v>67255685</v>
      </c>
      <c r="C614" s="3">
        <v>63917378</v>
      </c>
      <c r="D614" s="3">
        <v>65475427</v>
      </c>
      <c r="E614" s="3">
        <v>64732917</v>
      </c>
      <c r="F614" s="3">
        <v>62177788</v>
      </c>
      <c r="G614" s="3">
        <v>4176016</v>
      </c>
      <c r="H614" s="3">
        <v>3843818</v>
      </c>
      <c r="I614" s="3">
        <v>3786397</v>
      </c>
      <c r="J614" s="3">
        <v>3524731</v>
      </c>
      <c r="K614" s="3">
        <v>3036040</v>
      </c>
      <c r="L614" s="3">
        <v>4340960</v>
      </c>
      <c r="M614" s="3">
        <v>4340960</v>
      </c>
      <c r="N614" s="3">
        <v>4340960</v>
      </c>
      <c r="O614" s="3">
        <v>4340960</v>
      </c>
      <c r="P614" s="3">
        <v>4340960</v>
      </c>
      <c r="Q614" s="3">
        <v>6245609</v>
      </c>
      <c r="R614" s="3">
        <v>8091094</v>
      </c>
      <c r="S614" s="3">
        <v>8830516</v>
      </c>
      <c r="T614" s="3">
        <v>9268730</v>
      </c>
      <c r="U614" s="3">
        <v>9447959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826033</v>
      </c>
      <c r="AB614" s="3">
        <v>808443</v>
      </c>
      <c r="AC614" s="3">
        <v>914939</v>
      </c>
      <c r="AD614" s="3">
        <v>950102</v>
      </c>
      <c r="AE614" s="3">
        <v>972210</v>
      </c>
      <c r="AF614" s="3">
        <v>96247</v>
      </c>
      <c r="AG614" s="3">
        <v>107080</v>
      </c>
      <c r="AH614" s="3">
        <v>235223</v>
      </c>
      <c r="AI614" s="3">
        <v>261038</v>
      </c>
      <c r="AJ614" s="3">
        <v>358576</v>
      </c>
      <c r="AK614" s="3">
        <v>33236874</v>
      </c>
      <c r="AL614" s="3">
        <v>25081467</v>
      </c>
      <c r="AM614" s="3">
        <v>22898827</v>
      </c>
      <c r="AN614" s="3">
        <v>20954637</v>
      </c>
      <c r="AO614" s="3">
        <v>17221318</v>
      </c>
      <c r="AP614" s="3">
        <v>166749074</v>
      </c>
      <c r="AQ614" s="3">
        <v>174803032</v>
      </c>
      <c r="AR614" s="3">
        <v>175107000</v>
      </c>
      <c r="AS614" s="3">
        <v>176374653</v>
      </c>
      <c r="AT614" s="3">
        <v>165099749</v>
      </c>
      <c r="AU614" s="3">
        <v>3605991</v>
      </c>
      <c r="AV614" s="3">
        <v>3353679</v>
      </c>
      <c r="AW614" s="3">
        <v>1695973</v>
      </c>
      <c r="AX614" s="3">
        <v>920778</v>
      </c>
      <c r="AY614" s="3">
        <v>523312</v>
      </c>
      <c r="AZ614" s="3">
        <v>4700172</v>
      </c>
      <c r="BA614" s="3">
        <v>4493590</v>
      </c>
      <c r="BB614" s="3">
        <v>3154609</v>
      </c>
      <c r="BC614" s="3">
        <v>1981808</v>
      </c>
      <c r="BD614" s="3">
        <v>1781137</v>
      </c>
      <c r="BE614" s="3">
        <v>1094181</v>
      </c>
      <c r="BF614" s="3">
        <v>1139911</v>
      </c>
      <c r="BG614" s="3">
        <v>1458636</v>
      </c>
      <c r="BH614" s="3">
        <v>1061030</v>
      </c>
      <c r="BI614" s="3">
        <v>1257825</v>
      </c>
      <c r="BJ614" s="5">
        <v>0.21358154552641903</v>
      </c>
      <c r="BK614" s="5">
        <v>0.1655976624480649</v>
      </c>
      <c r="BL614" s="5">
        <v>0.19385318434075349</v>
      </c>
      <c r="BM614" s="5">
        <v>0.22276678669174815</v>
      </c>
      <c r="BN614" s="5">
        <v>0.22287112108726057</v>
      </c>
      <c r="BO614" s="3">
        <v>1003870</v>
      </c>
      <c r="BP614" s="3">
        <v>744128</v>
      </c>
      <c r="BQ614" s="3">
        <v>611531</v>
      </c>
      <c r="BR614" s="3">
        <v>441481</v>
      </c>
      <c r="BS614" s="3">
        <v>396964</v>
      </c>
      <c r="BT614" s="3">
        <v>528364</v>
      </c>
      <c r="BU614" s="3">
        <v>763572</v>
      </c>
      <c r="BV614" s="3">
        <v>1120804</v>
      </c>
      <c r="BW614" s="3">
        <v>553346</v>
      </c>
      <c r="BX614" s="3">
        <v>688116</v>
      </c>
      <c r="BY614" s="3">
        <v>1003870</v>
      </c>
      <c r="BZ614" s="3">
        <v>744128</v>
      </c>
      <c r="CA614" s="3">
        <v>611531</v>
      </c>
      <c r="CB614" s="3">
        <v>441481</v>
      </c>
      <c r="CC614" s="3">
        <v>396964</v>
      </c>
      <c r="CD614" s="3">
        <v>3130485</v>
      </c>
      <c r="CE614" s="3">
        <v>3373123</v>
      </c>
      <c r="CF614" s="3">
        <v>2205246</v>
      </c>
      <c r="CG614" s="3">
        <v>1032643</v>
      </c>
      <c r="CH614" s="3">
        <v>814464</v>
      </c>
    </row>
    <row r="615" spans="1:86" x14ac:dyDescent="0.25">
      <c r="A615" t="s">
        <v>885</v>
      </c>
      <c r="B615" s="3">
        <v>25107346</v>
      </c>
      <c r="C615" s="3">
        <v>22467822</v>
      </c>
      <c r="D615" s="3">
        <v>23125100</v>
      </c>
      <c r="E615" s="3">
        <v>22496360</v>
      </c>
      <c r="F615" s="3">
        <v>21582069</v>
      </c>
      <c r="G615" s="3">
        <v>1275398</v>
      </c>
      <c r="H615" s="3">
        <v>1087026</v>
      </c>
      <c r="I615" s="3">
        <v>1432740</v>
      </c>
      <c r="J615" s="3">
        <v>1436833</v>
      </c>
      <c r="K615" s="3">
        <v>1560640</v>
      </c>
      <c r="L615" s="3">
        <v>4000000</v>
      </c>
      <c r="M615" s="3">
        <v>4000000</v>
      </c>
      <c r="N615" s="3">
        <v>4000000</v>
      </c>
      <c r="O615" s="3">
        <v>4000000</v>
      </c>
      <c r="P615" s="3">
        <v>4000000</v>
      </c>
      <c r="Q615" s="3">
        <v>3533961</v>
      </c>
      <c r="R615" s="3">
        <v>3361961</v>
      </c>
      <c r="S615" s="3">
        <v>2870484</v>
      </c>
      <c r="T615" s="3">
        <v>3643348</v>
      </c>
      <c r="U615" s="3">
        <v>5847083</v>
      </c>
      <c r="V615" s="3">
        <v>4000000</v>
      </c>
      <c r="W615" s="3">
        <v>0</v>
      </c>
      <c r="X615" s="3">
        <v>845969</v>
      </c>
      <c r="Y615" s="3">
        <v>0</v>
      </c>
      <c r="Z615" s="3">
        <v>0</v>
      </c>
      <c r="AA615" s="3">
        <v>272175</v>
      </c>
      <c r="AB615" s="3">
        <v>306609</v>
      </c>
      <c r="AC615" s="3">
        <v>351476</v>
      </c>
      <c r="AD615" s="3">
        <v>403970</v>
      </c>
      <c r="AE615" s="3">
        <v>464311</v>
      </c>
      <c r="AF615" s="3">
        <v>0</v>
      </c>
      <c r="AG615" s="3">
        <v>0</v>
      </c>
      <c r="AH615" s="3">
        <v>0</v>
      </c>
      <c r="AI615" s="3">
        <v>0</v>
      </c>
      <c r="AJ615" s="3">
        <v>0</v>
      </c>
      <c r="AK615" s="3">
        <v>6690443</v>
      </c>
      <c r="AL615" s="3">
        <v>8278426</v>
      </c>
      <c r="AM615" s="3">
        <v>8534243</v>
      </c>
      <c r="AN615" s="3">
        <v>8312028</v>
      </c>
      <c r="AO615" s="3">
        <v>4177261</v>
      </c>
      <c r="AP615" s="3">
        <v>46264001</v>
      </c>
      <c r="AQ615" s="3">
        <v>48270445</v>
      </c>
      <c r="AR615" s="3">
        <v>48393724</v>
      </c>
      <c r="AS615" s="3">
        <v>48857755</v>
      </c>
      <c r="AT615" s="3">
        <v>54939282</v>
      </c>
      <c r="AU615" s="3">
        <v>3674989</v>
      </c>
      <c r="AV615" s="3">
        <v>3680463</v>
      </c>
      <c r="AW615" s="3">
        <v>3111481</v>
      </c>
      <c r="AX615" s="3">
        <v>2695909</v>
      </c>
      <c r="AY615" s="3">
        <v>3306577</v>
      </c>
      <c r="AZ615" s="3">
        <v>4161554</v>
      </c>
      <c r="BA615" s="3">
        <v>4087148</v>
      </c>
      <c r="BB615" s="3">
        <v>3556839</v>
      </c>
      <c r="BC615" s="3">
        <v>3151950</v>
      </c>
      <c r="BD615" s="3">
        <v>3689046</v>
      </c>
      <c r="BE615" s="3">
        <v>486565</v>
      </c>
      <c r="BF615" s="3">
        <v>406685</v>
      </c>
      <c r="BG615" s="3">
        <v>445358</v>
      </c>
      <c r="BH615" s="3">
        <v>456041</v>
      </c>
      <c r="BI615" s="3">
        <v>382469</v>
      </c>
      <c r="BJ615" s="5">
        <v>5.0427796923937548E-2</v>
      </c>
      <c r="BK615" s="5">
        <v>2.3247261904878413E-2</v>
      </c>
      <c r="BL615" s="5">
        <v>3.1750945151017521E-2</v>
      </c>
      <c r="BM615" s="5">
        <v>3.4817493932327609E-2</v>
      </c>
      <c r="BN615" s="5">
        <v>1.3623576393463243E-2</v>
      </c>
      <c r="BO615" s="3">
        <v>209858</v>
      </c>
      <c r="BP615" s="3">
        <v>95015</v>
      </c>
      <c r="BQ615" s="3">
        <v>112933</v>
      </c>
      <c r="BR615" s="3">
        <v>109743</v>
      </c>
      <c r="BS615" s="3">
        <v>50258</v>
      </c>
      <c r="BT615" s="3">
        <v>1925</v>
      </c>
      <c r="BU615" s="3">
        <v>2097</v>
      </c>
      <c r="BV615" s="3">
        <v>989</v>
      </c>
      <c r="BW615" s="3">
        <v>660</v>
      </c>
      <c r="BX615" s="3">
        <v>883</v>
      </c>
      <c r="BY615" s="3">
        <v>236818</v>
      </c>
      <c r="BZ615" s="3">
        <v>149258</v>
      </c>
      <c r="CA615" s="3">
        <v>112795</v>
      </c>
      <c r="CB615" s="3">
        <v>146154</v>
      </c>
      <c r="CC615" s="3">
        <v>14191</v>
      </c>
      <c r="CD615" s="3">
        <v>3440096</v>
      </c>
      <c r="CE615" s="3">
        <v>3533302</v>
      </c>
      <c r="CF615" s="3">
        <v>2999675</v>
      </c>
      <c r="CG615" s="3">
        <v>2550415</v>
      </c>
      <c r="CH615" s="3">
        <v>3293269</v>
      </c>
    </row>
    <row r="616" spans="1:86" x14ac:dyDescent="0.25">
      <c r="A616" t="s">
        <v>886</v>
      </c>
      <c r="B616" s="3">
        <v>15964794</v>
      </c>
      <c r="C616" s="3">
        <v>18582477</v>
      </c>
      <c r="D616" s="3">
        <v>21294263</v>
      </c>
      <c r="E616" s="3">
        <v>21939143</v>
      </c>
      <c r="F616" s="3">
        <v>24142231</v>
      </c>
      <c r="G616" s="3">
        <v>346418</v>
      </c>
      <c r="H616" s="3">
        <v>446444</v>
      </c>
      <c r="I616" s="3">
        <v>426710</v>
      </c>
      <c r="J616" s="3">
        <v>403824</v>
      </c>
      <c r="K616" s="3">
        <v>1764031</v>
      </c>
      <c r="L616" s="3">
        <v>300000</v>
      </c>
      <c r="M616" s="3">
        <v>300000</v>
      </c>
      <c r="N616" s="3">
        <v>1000000</v>
      </c>
      <c r="O616" s="3">
        <v>1000000</v>
      </c>
      <c r="P616" s="3">
        <v>1000000</v>
      </c>
      <c r="Q616" s="3">
        <v>1783910</v>
      </c>
      <c r="R616" s="3">
        <v>2464667</v>
      </c>
      <c r="S616" s="3">
        <v>2064370</v>
      </c>
      <c r="T616" s="3">
        <v>2308807</v>
      </c>
      <c r="U616" s="3">
        <v>2542066</v>
      </c>
      <c r="V616" s="3">
        <v>912114</v>
      </c>
      <c r="W616" s="3">
        <v>502450</v>
      </c>
      <c r="X616" s="3">
        <v>1202478</v>
      </c>
      <c r="Y616" s="3">
        <v>656725</v>
      </c>
      <c r="Z616" s="3">
        <v>526664</v>
      </c>
      <c r="AA616" s="3">
        <v>60515</v>
      </c>
      <c r="AB616" s="3">
        <v>66575</v>
      </c>
      <c r="AC616" s="3">
        <v>81066</v>
      </c>
      <c r="AD616" s="3">
        <v>103106</v>
      </c>
      <c r="AE616" s="3">
        <v>250482</v>
      </c>
      <c r="AF616" s="3">
        <v>38312</v>
      </c>
      <c r="AG616" s="3">
        <v>36976</v>
      </c>
      <c r="AH616" s="3">
        <v>43543</v>
      </c>
      <c r="AI616" s="3">
        <v>54320</v>
      </c>
      <c r="AJ616" s="3">
        <v>194636</v>
      </c>
      <c r="AK616" s="3">
        <v>4790359</v>
      </c>
      <c r="AL616" s="3">
        <v>7292692</v>
      </c>
      <c r="AM616" s="3">
        <v>6667123</v>
      </c>
      <c r="AN616" s="3">
        <v>5917378</v>
      </c>
      <c r="AO616" s="3">
        <v>10169039</v>
      </c>
      <c r="AP616" s="3">
        <v>27588831</v>
      </c>
      <c r="AQ616" s="3">
        <v>37654247</v>
      </c>
      <c r="AR616" s="3">
        <v>47052942</v>
      </c>
      <c r="AS616" s="3">
        <v>43921933</v>
      </c>
      <c r="AT616" s="3">
        <v>41043129</v>
      </c>
      <c r="AU616" s="3">
        <v>914558</v>
      </c>
      <c r="AV616" s="3">
        <v>1115513</v>
      </c>
      <c r="AW616" s="3">
        <v>1362791</v>
      </c>
      <c r="AX616" s="3">
        <v>1228896</v>
      </c>
      <c r="AY616" s="3">
        <v>490960</v>
      </c>
      <c r="AZ616" s="3">
        <v>1029761</v>
      </c>
      <c r="BA616" s="3">
        <v>1257010</v>
      </c>
      <c r="BB616" s="3">
        <v>1620986</v>
      </c>
      <c r="BC616" s="3">
        <v>1475979</v>
      </c>
      <c r="BD616" s="3">
        <v>716056</v>
      </c>
      <c r="BE616" s="3">
        <v>115203</v>
      </c>
      <c r="BF616" s="3">
        <v>141497</v>
      </c>
      <c r="BG616" s="3">
        <v>258195</v>
      </c>
      <c r="BH616" s="3">
        <v>247083</v>
      </c>
      <c r="BI616" s="3">
        <v>225096</v>
      </c>
      <c r="BJ616" s="5">
        <v>0.12855507248769374</v>
      </c>
      <c r="BK616" s="5">
        <v>6.5192003245797561E-2</v>
      </c>
      <c r="BL616" s="5">
        <v>9.3247566604523421E-2</v>
      </c>
      <c r="BM616" s="5">
        <v>9.0897634722445234E-2</v>
      </c>
      <c r="BN616" s="5">
        <v>0.19636871976493459</v>
      </c>
      <c r="BO616" s="3">
        <v>132381</v>
      </c>
      <c r="BP616" s="3">
        <v>81947</v>
      </c>
      <c r="BQ616" s="3">
        <v>151153</v>
      </c>
      <c r="BR616" s="3">
        <v>134163</v>
      </c>
      <c r="BS616" s="3">
        <v>140611</v>
      </c>
      <c r="BT616" s="3">
        <v>13170</v>
      </c>
      <c r="BU616" s="3">
        <v>4549</v>
      </c>
      <c r="BV616" s="3">
        <v>3077</v>
      </c>
      <c r="BW616" s="3">
        <v>34366</v>
      </c>
      <c r="BX616" s="3">
        <v>48009</v>
      </c>
      <c r="BY616" s="3">
        <v>132381</v>
      </c>
      <c r="BZ616" s="3">
        <v>81947</v>
      </c>
      <c r="CA616" s="3">
        <v>151153</v>
      </c>
      <c r="CB616" s="3">
        <v>138508</v>
      </c>
      <c r="CC616" s="3">
        <v>141677</v>
      </c>
      <c r="CD616" s="3">
        <v>795347</v>
      </c>
      <c r="CE616" s="3">
        <v>1038115</v>
      </c>
      <c r="CF616" s="3">
        <v>1214715</v>
      </c>
      <c r="CG616" s="3">
        <v>1124754</v>
      </c>
      <c r="CH616" s="3">
        <v>397292</v>
      </c>
    </row>
    <row r="617" spans="1:86" x14ac:dyDescent="0.25">
      <c r="A617" t="s">
        <v>887</v>
      </c>
      <c r="B617" s="3">
        <v>13376872</v>
      </c>
      <c r="C617" s="3">
        <v>14140541</v>
      </c>
      <c r="D617" s="3">
        <v>10831715</v>
      </c>
      <c r="E617" s="3">
        <v>10341613</v>
      </c>
      <c r="F617" s="3">
        <v>11228837</v>
      </c>
      <c r="G617" s="3">
        <v>216594</v>
      </c>
      <c r="H617" s="3">
        <v>159328</v>
      </c>
      <c r="I617" s="3">
        <v>114845</v>
      </c>
      <c r="J617" s="3">
        <v>80578</v>
      </c>
      <c r="K617" s="3">
        <v>72593</v>
      </c>
      <c r="L617" s="3">
        <v>260000</v>
      </c>
      <c r="M617" s="3">
        <v>260000</v>
      </c>
      <c r="N617" s="3">
        <v>260000</v>
      </c>
      <c r="O617" s="3">
        <v>260000</v>
      </c>
      <c r="P617" s="3">
        <v>260000</v>
      </c>
      <c r="Q617" s="3">
        <v>2489308</v>
      </c>
      <c r="R617" s="3">
        <v>4022880</v>
      </c>
      <c r="S617" s="3">
        <v>1364586</v>
      </c>
      <c r="T617" s="3">
        <v>3417763</v>
      </c>
      <c r="U617" s="3">
        <v>4807650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345233</v>
      </c>
      <c r="AB617" s="3">
        <v>359449</v>
      </c>
      <c r="AC617" s="3">
        <v>372682</v>
      </c>
      <c r="AD617" s="3">
        <v>403699</v>
      </c>
      <c r="AE617" s="3">
        <v>482292</v>
      </c>
      <c r="AF617" s="3">
        <v>0</v>
      </c>
      <c r="AG617" s="3">
        <v>0</v>
      </c>
      <c r="AH617" s="3">
        <v>0</v>
      </c>
      <c r="AI617" s="3">
        <v>0</v>
      </c>
      <c r="AJ617" s="3">
        <v>55000</v>
      </c>
      <c r="AK617" s="3">
        <v>6795356</v>
      </c>
      <c r="AL617" s="3">
        <v>5920238</v>
      </c>
      <c r="AM617" s="3">
        <v>5638930</v>
      </c>
      <c r="AN617" s="3">
        <v>3883097</v>
      </c>
      <c r="AO617" s="3">
        <v>3617047</v>
      </c>
      <c r="AP617" s="3">
        <v>19415950</v>
      </c>
      <c r="AQ617" s="3">
        <v>17412744</v>
      </c>
      <c r="AR617" s="3">
        <v>15292264</v>
      </c>
      <c r="AS617" s="3">
        <v>14555238</v>
      </c>
      <c r="AT617" s="3">
        <v>13560395</v>
      </c>
      <c r="AU617" s="3">
        <v>2641701</v>
      </c>
      <c r="AV617" s="3">
        <v>2543111</v>
      </c>
      <c r="AW617" s="3">
        <v>2280106</v>
      </c>
      <c r="AX617" s="3">
        <v>3156314</v>
      </c>
      <c r="AY617" s="3">
        <v>2543810</v>
      </c>
      <c r="AZ617" s="3">
        <v>2858822</v>
      </c>
      <c r="BA617" s="3">
        <v>2785568</v>
      </c>
      <c r="BB617" s="3">
        <v>2500556</v>
      </c>
      <c r="BC617" s="3">
        <v>3376884</v>
      </c>
      <c r="BD617" s="3">
        <v>3295740</v>
      </c>
      <c r="BE617" s="3">
        <v>217121</v>
      </c>
      <c r="BF617" s="3">
        <v>242457</v>
      </c>
      <c r="BG617" s="3">
        <v>220450</v>
      </c>
      <c r="BH617" s="3">
        <v>220570</v>
      </c>
      <c r="BI617" s="3">
        <v>751930</v>
      </c>
      <c r="BJ617" s="5">
        <v>6.6538245473135443E-2</v>
      </c>
      <c r="BK617" s="5">
        <v>3.8659978862479752E-2</v>
      </c>
      <c r="BL617" s="5">
        <v>6.7404609214910607E-2</v>
      </c>
      <c r="BM617" s="5">
        <v>3.8020553859712092E-2</v>
      </c>
      <c r="BN617" s="5">
        <v>3.6888832250116819E-2</v>
      </c>
      <c r="BO617" s="3">
        <v>190221</v>
      </c>
      <c r="BP617" s="3">
        <v>107690</v>
      </c>
      <c r="BQ617" s="3">
        <v>168549</v>
      </c>
      <c r="BR617" s="3">
        <v>128391</v>
      </c>
      <c r="BS617" s="3">
        <v>121576</v>
      </c>
      <c r="BT617" s="3">
        <v>103058</v>
      </c>
      <c r="BU617" s="3">
        <v>24863</v>
      </c>
      <c r="BV617" s="3">
        <v>27052</v>
      </c>
      <c r="BW617" s="3">
        <v>35511</v>
      </c>
      <c r="BX617" s="3">
        <v>33015</v>
      </c>
      <c r="BY617" s="3">
        <v>190221</v>
      </c>
      <c r="BZ617" s="3">
        <v>107690</v>
      </c>
      <c r="CA617" s="3">
        <v>216980</v>
      </c>
      <c r="CB617" s="3">
        <v>129412</v>
      </c>
      <c r="CC617" s="3">
        <v>124253</v>
      </c>
      <c r="CD617" s="3">
        <v>2554538</v>
      </c>
      <c r="CE617" s="3">
        <v>2460284</v>
      </c>
      <c r="CF617" s="3">
        <v>2090178</v>
      </c>
      <c r="CG617" s="3">
        <v>3062413</v>
      </c>
      <c r="CH617" s="3">
        <v>2452572</v>
      </c>
    </row>
    <row r="618" spans="1:86" x14ac:dyDescent="0.25">
      <c r="A618" t="s">
        <v>888</v>
      </c>
      <c r="B618" s="3">
        <v>7579393</v>
      </c>
      <c r="C618" s="3">
        <v>7608156</v>
      </c>
      <c r="D618" s="3">
        <v>6924645</v>
      </c>
      <c r="E618" s="3">
        <v>6774443</v>
      </c>
      <c r="F618" s="3">
        <v>8350540</v>
      </c>
      <c r="G618" s="3">
        <v>119955</v>
      </c>
      <c r="H618" s="3">
        <v>82857</v>
      </c>
      <c r="I618" s="3">
        <v>126782</v>
      </c>
      <c r="J618" s="3">
        <v>131309</v>
      </c>
      <c r="K618" s="3">
        <v>140434</v>
      </c>
      <c r="L618" s="3">
        <v>1500000</v>
      </c>
      <c r="M618" s="3">
        <v>1500000</v>
      </c>
      <c r="N618" s="3">
        <v>1500000</v>
      </c>
      <c r="O618" s="3">
        <v>1500000</v>
      </c>
      <c r="P618" s="3">
        <v>1500000</v>
      </c>
      <c r="Q618" s="3">
        <v>1818773</v>
      </c>
      <c r="R618" s="3">
        <v>2046406</v>
      </c>
      <c r="S618" s="3">
        <v>2154602</v>
      </c>
      <c r="T618" s="3">
        <v>2188731</v>
      </c>
      <c r="U618" s="3">
        <v>2561801</v>
      </c>
      <c r="V618" s="3">
        <v>700531</v>
      </c>
      <c r="W618" s="3">
        <v>457946</v>
      </c>
      <c r="X618" s="3">
        <v>201663</v>
      </c>
      <c r="Y618" s="3">
        <v>201663</v>
      </c>
      <c r="Z618" s="3">
        <v>0</v>
      </c>
      <c r="AA618" s="3">
        <v>441345</v>
      </c>
      <c r="AB618" s="3">
        <v>488153</v>
      </c>
      <c r="AC618" s="3">
        <v>538164</v>
      </c>
      <c r="AD618" s="3">
        <v>576202</v>
      </c>
      <c r="AE618" s="3">
        <v>612532</v>
      </c>
      <c r="AF618" s="3">
        <v>245000</v>
      </c>
      <c r="AG618" s="3">
        <v>266000</v>
      </c>
      <c r="AH618" s="3">
        <v>287000</v>
      </c>
      <c r="AI618" s="3">
        <v>308000</v>
      </c>
      <c r="AJ618" s="3">
        <v>329000</v>
      </c>
      <c r="AK618" s="3">
        <v>394882</v>
      </c>
      <c r="AL618" s="3">
        <v>242586</v>
      </c>
      <c r="AM618" s="3">
        <v>792176</v>
      </c>
      <c r="AN618" s="3">
        <v>454282</v>
      </c>
      <c r="AO618" s="3">
        <v>1058175</v>
      </c>
      <c r="AP618" s="3">
        <v>9157852</v>
      </c>
      <c r="AQ618" s="3">
        <v>9445979</v>
      </c>
      <c r="AR618" s="3">
        <v>8800746</v>
      </c>
      <c r="AS618" s="3">
        <v>8411573</v>
      </c>
      <c r="AT618" s="3">
        <v>10306064</v>
      </c>
      <c r="AU618" s="3">
        <v>816030</v>
      </c>
      <c r="AV618" s="3">
        <v>663996</v>
      </c>
      <c r="AW618" s="3">
        <v>400353</v>
      </c>
      <c r="AX618" s="3">
        <v>246031</v>
      </c>
      <c r="AY618" s="3">
        <v>650090</v>
      </c>
      <c r="AZ618" s="3">
        <v>984416</v>
      </c>
      <c r="BA618" s="3">
        <v>787111</v>
      </c>
      <c r="BB618" s="3">
        <v>465066</v>
      </c>
      <c r="BC618" s="3">
        <v>326724</v>
      </c>
      <c r="BD618" s="3">
        <v>839251</v>
      </c>
      <c r="BE618" s="3">
        <v>168386</v>
      </c>
      <c r="BF618" s="3">
        <v>123115</v>
      </c>
      <c r="BG618" s="3">
        <v>64713</v>
      </c>
      <c r="BH618" s="3">
        <v>80693</v>
      </c>
      <c r="BI618" s="3">
        <v>189161</v>
      </c>
      <c r="BJ618" s="5">
        <v>5.3981243701849625E-2</v>
      </c>
      <c r="BK618" s="5">
        <v>5.5134536297930026E-2</v>
      </c>
      <c r="BL618" s="5">
        <v>0.12850864178417687</v>
      </c>
      <c r="BM618" s="5">
        <v>0.14031108825797922</v>
      </c>
      <c r="BN618" s="5">
        <v>5.0130413904779382E-2</v>
      </c>
      <c r="BO618" s="3">
        <v>53140</v>
      </c>
      <c r="BP618" s="3">
        <v>43397</v>
      </c>
      <c r="BQ618" s="3">
        <v>59765</v>
      </c>
      <c r="BR618" s="3">
        <v>45843</v>
      </c>
      <c r="BS618" s="3">
        <v>42072</v>
      </c>
      <c r="BT618" s="3">
        <v>2046</v>
      </c>
      <c r="BU618" s="3">
        <v>209</v>
      </c>
      <c r="BV618" s="3">
        <v>55</v>
      </c>
      <c r="BW618" s="3">
        <v>6</v>
      </c>
      <c r="BX618" s="3">
        <v>0</v>
      </c>
      <c r="BY618" s="3">
        <v>43751</v>
      </c>
      <c r="BZ618" s="3">
        <v>-14103</v>
      </c>
      <c r="CA618" s="3">
        <v>83591</v>
      </c>
      <c r="CB618" s="3">
        <v>30984</v>
      </c>
      <c r="CC618" s="3">
        <v>33967</v>
      </c>
      <c r="CD618" s="3">
        <v>774325</v>
      </c>
      <c r="CE618" s="3">
        <v>678308</v>
      </c>
      <c r="CF618" s="3">
        <v>316817</v>
      </c>
      <c r="CG618" s="3">
        <v>215053</v>
      </c>
      <c r="CH618" s="3">
        <v>616123</v>
      </c>
    </row>
    <row r="619" spans="1:86" x14ac:dyDescent="0.25">
      <c r="A619" t="s">
        <v>889</v>
      </c>
      <c r="B619" s="3">
        <v>8757495</v>
      </c>
      <c r="C619" s="3">
        <v>8666483</v>
      </c>
      <c r="D619" s="3">
        <v>9754272</v>
      </c>
      <c r="E619" s="3">
        <v>9421983</v>
      </c>
      <c r="F619" s="3">
        <v>9363515</v>
      </c>
      <c r="G619" s="3">
        <v>732822</v>
      </c>
      <c r="H619" s="3">
        <v>662860</v>
      </c>
      <c r="I619" s="3">
        <v>904959</v>
      </c>
      <c r="J619" s="3">
        <v>938222</v>
      </c>
      <c r="K619" s="3">
        <v>823571</v>
      </c>
      <c r="L619" s="3">
        <v>10329</v>
      </c>
      <c r="M619" s="3">
        <v>10329</v>
      </c>
      <c r="N619" s="3">
        <v>10329</v>
      </c>
      <c r="O619" s="3">
        <v>10329</v>
      </c>
      <c r="P619" s="3">
        <v>10329</v>
      </c>
      <c r="Q619" s="3">
        <v>1264516</v>
      </c>
      <c r="R619" s="3">
        <v>1609076</v>
      </c>
      <c r="S619" s="3">
        <v>1914877</v>
      </c>
      <c r="T619" s="3">
        <v>2668230</v>
      </c>
      <c r="U619" s="3">
        <v>1028935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238594</v>
      </c>
      <c r="AB619" s="3">
        <v>233268</v>
      </c>
      <c r="AC619" s="3">
        <v>229808</v>
      </c>
      <c r="AD619" s="3">
        <v>233698</v>
      </c>
      <c r="AE619" s="3">
        <v>229702</v>
      </c>
      <c r="AF619" s="3">
        <v>864</v>
      </c>
      <c r="AG619" s="3">
        <v>753</v>
      </c>
      <c r="AH619" s="3">
        <v>0</v>
      </c>
      <c r="AI619" s="3">
        <v>2177</v>
      </c>
      <c r="AJ619" s="3">
        <v>3621</v>
      </c>
      <c r="AK619" s="3">
        <v>6423</v>
      </c>
      <c r="AL619" s="3">
        <v>5449</v>
      </c>
      <c r="AM619" s="3">
        <v>7285</v>
      </c>
      <c r="AN619" s="3">
        <v>7681</v>
      </c>
      <c r="AO619" s="3">
        <v>9924</v>
      </c>
      <c r="AP619" s="3">
        <v>34500132</v>
      </c>
      <c r="AQ619" s="3">
        <v>34959919</v>
      </c>
      <c r="AR619" s="3">
        <v>34843756</v>
      </c>
      <c r="AS619" s="3">
        <v>39374664</v>
      </c>
      <c r="AT619" s="3">
        <v>40970395</v>
      </c>
      <c r="AU619" s="3">
        <v>50641</v>
      </c>
      <c r="AV619" s="3">
        <v>407368</v>
      </c>
      <c r="AW619" s="3">
        <v>310924</v>
      </c>
      <c r="AX619" s="3">
        <v>846610</v>
      </c>
      <c r="AY619" s="3">
        <v>364604</v>
      </c>
      <c r="AZ619" s="3">
        <v>332462</v>
      </c>
      <c r="BA619" s="3">
        <v>668156</v>
      </c>
      <c r="BB619" s="3">
        <v>543384</v>
      </c>
      <c r="BC619" s="3">
        <v>1118714</v>
      </c>
      <c r="BD619" s="3">
        <v>665693</v>
      </c>
      <c r="BE619" s="3">
        <v>281821</v>
      </c>
      <c r="BF619" s="3">
        <v>260788</v>
      </c>
      <c r="BG619" s="3">
        <v>232460</v>
      </c>
      <c r="BH619" s="3">
        <v>272104</v>
      </c>
      <c r="BI619" s="3">
        <v>301089</v>
      </c>
      <c r="BJ619" s="5">
        <v>9.3213660508569395E-3</v>
      </c>
      <c r="BK619" s="5">
        <v>1.3324732547488909E-2</v>
      </c>
      <c r="BL619" s="5">
        <v>8.7010291064882287E-3</v>
      </c>
      <c r="BM619" s="5">
        <v>1.6405444108145602E-2</v>
      </c>
      <c r="BN619" s="5">
        <v>1.0515357679891481E-4</v>
      </c>
      <c r="BO619" s="3">
        <v>3099</v>
      </c>
      <c r="BP619" s="3">
        <v>8903</v>
      </c>
      <c r="BQ619" s="3">
        <v>4728</v>
      </c>
      <c r="BR619" s="3">
        <v>18353</v>
      </c>
      <c r="BS619" s="3">
        <v>70</v>
      </c>
      <c r="BT619" s="3">
        <v>137946</v>
      </c>
      <c r="BU619" s="3">
        <v>99542</v>
      </c>
      <c r="BV619" s="3">
        <v>118132</v>
      </c>
      <c r="BW619" s="3">
        <v>179426</v>
      </c>
      <c r="BX619" s="3">
        <v>141377</v>
      </c>
      <c r="BY619" s="3">
        <v>3099</v>
      </c>
      <c r="BZ619" s="3">
        <v>8903</v>
      </c>
      <c r="CA619" s="3">
        <v>4728</v>
      </c>
      <c r="CB619" s="3">
        <v>18353</v>
      </c>
      <c r="CC619" s="3">
        <v>70</v>
      </c>
      <c r="CD619" s="3">
        <v>185488</v>
      </c>
      <c r="CE619" s="3">
        <v>498007</v>
      </c>
      <c r="CF619" s="3">
        <v>424328</v>
      </c>
      <c r="CG619" s="3">
        <v>1007683</v>
      </c>
      <c r="CH619" s="3">
        <v>505911</v>
      </c>
    </row>
    <row r="620" spans="1:86" x14ac:dyDescent="0.25">
      <c r="A620" t="s">
        <v>890</v>
      </c>
      <c r="B620" s="3">
        <v>18854082</v>
      </c>
      <c r="C620" s="3">
        <v>21572515</v>
      </c>
      <c r="D620" s="3">
        <v>19774841</v>
      </c>
      <c r="E620" s="3">
        <v>22286802</v>
      </c>
      <c r="F620" s="3">
        <v>21418916</v>
      </c>
      <c r="G620" s="3">
        <v>2629053</v>
      </c>
      <c r="H620" s="3">
        <v>4284283</v>
      </c>
      <c r="I620" s="3">
        <v>4220947</v>
      </c>
      <c r="J620" s="3">
        <v>3968504</v>
      </c>
      <c r="K620" s="3">
        <v>3910251</v>
      </c>
      <c r="L620" s="3">
        <v>1100000</v>
      </c>
      <c r="M620" s="3">
        <v>1100000</v>
      </c>
      <c r="N620" s="3">
        <v>1100000</v>
      </c>
      <c r="O620" s="3">
        <v>1800000</v>
      </c>
      <c r="P620" s="3">
        <v>1800000</v>
      </c>
      <c r="Q620" s="3">
        <v>4694721</v>
      </c>
      <c r="R620" s="3">
        <v>4747680</v>
      </c>
      <c r="S620" s="3">
        <v>4760489</v>
      </c>
      <c r="T620" s="3">
        <v>6802132</v>
      </c>
      <c r="U620" s="3">
        <v>6460413</v>
      </c>
      <c r="V620" s="3">
        <v>1120731</v>
      </c>
      <c r="W620" s="3">
        <v>941207</v>
      </c>
      <c r="X620" s="3">
        <v>759128</v>
      </c>
      <c r="Y620" s="3">
        <v>622014</v>
      </c>
      <c r="Z620" s="3">
        <v>2122742</v>
      </c>
      <c r="AA620" s="3">
        <v>1960234</v>
      </c>
      <c r="AB620" s="3">
        <v>2129215</v>
      </c>
      <c r="AC620" s="3">
        <v>2356654</v>
      </c>
      <c r="AD620" s="3">
        <v>2563925</v>
      </c>
      <c r="AE620" s="3">
        <v>2615099</v>
      </c>
      <c r="AF620" s="3">
        <v>990059</v>
      </c>
      <c r="AG620" s="3">
        <v>1064337</v>
      </c>
      <c r="AH620" s="3">
        <v>1158599</v>
      </c>
      <c r="AI620" s="3">
        <v>1293472</v>
      </c>
      <c r="AJ620" s="3">
        <v>1246906</v>
      </c>
      <c r="AK620" s="3">
        <v>4375538</v>
      </c>
      <c r="AL620" s="3">
        <v>6280939</v>
      </c>
      <c r="AM620" s="3">
        <v>5278860</v>
      </c>
      <c r="AN620" s="3">
        <v>4754622</v>
      </c>
      <c r="AO620" s="3">
        <v>3469318</v>
      </c>
      <c r="AP620" s="3">
        <v>21280700</v>
      </c>
      <c r="AQ620" s="3">
        <v>21541766</v>
      </c>
      <c r="AR620" s="3">
        <v>19753343</v>
      </c>
      <c r="AS620" s="3">
        <v>17926818</v>
      </c>
      <c r="AT620" s="3">
        <v>16659590</v>
      </c>
      <c r="AU620" s="3">
        <v>247391</v>
      </c>
      <c r="AV620" s="3">
        <v>327132</v>
      </c>
      <c r="AW620" s="3">
        <v>346157</v>
      </c>
      <c r="AX620" s="3">
        <v>154720</v>
      </c>
      <c r="AY620" s="3">
        <v>536853</v>
      </c>
      <c r="AZ620" s="3">
        <v>488979</v>
      </c>
      <c r="BA620" s="3">
        <v>823099</v>
      </c>
      <c r="BB620" s="3">
        <v>896016</v>
      </c>
      <c r="BC620" s="3">
        <v>345351</v>
      </c>
      <c r="BD620" s="3">
        <v>1209716</v>
      </c>
      <c r="BE620" s="3">
        <v>241588</v>
      </c>
      <c r="BF620" s="3">
        <v>495967</v>
      </c>
      <c r="BG620" s="3">
        <v>549859</v>
      </c>
      <c r="BH620" s="3">
        <v>190631</v>
      </c>
      <c r="BI620" s="3">
        <v>672863</v>
      </c>
      <c r="BJ620" s="5">
        <v>0.31787459175138399</v>
      </c>
      <c r="BK620" s="5">
        <v>0.19818515148238547</v>
      </c>
      <c r="BL620" s="5">
        <v>0.21719924644202782</v>
      </c>
      <c r="BM620" s="5">
        <v>0.72517236087343018</v>
      </c>
      <c r="BN620" s="5">
        <v>0.23440295077522327</v>
      </c>
      <c r="BO620" s="3">
        <v>155434</v>
      </c>
      <c r="BP620" s="3">
        <v>163126</v>
      </c>
      <c r="BQ620" s="3">
        <v>194614</v>
      </c>
      <c r="BR620" s="3">
        <v>250439</v>
      </c>
      <c r="BS620" s="3">
        <v>283561</v>
      </c>
      <c r="BT620" s="3">
        <v>35048</v>
      </c>
      <c r="BU620" s="3">
        <v>46326</v>
      </c>
      <c r="BV620" s="3">
        <v>37340</v>
      </c>
      <c r="BW620" s="3">
        <v>17944</v>
      </c>
      <c r="BX620" s="3">
        <v>46787</v>
      </c>
      <c r="BY620" s="3">
        <v>178953</v>
      </c>
      <c r="BZ620" s="3">
        <v>129340</v>
      </c>
      <c r="CA620" s="3">
        <v>176670</v>
      </c>
      <c r="CB620" s="3">
        <v>261167</v>
      </c>
      <c r="CC620" s="3">
        <v>270233</v>
      </c>
      <c r="CD620" s="3">
        <v>103486</v>
      </c>
      <c r="CE620" s="3">
        <v>244118</v>
      </c>
      <c r="CF620" s="3">
        <v>206827</v>
      </c>
      <c r="CG620" s="3">
        <v>-88503</v>
      </c>
      <c r="CH620" s="3">
        <v>313407</v>
      </c>
    </row>
    <row r="621" spans="1:86" x14ac:dyDescent="0.25">
      <c r="A621" t="s">
        <v>891</v>
      </c>
      <c r="B621" s="3">
        <v>24157681</v>
      </c>
      <c r="C621" s="3">
        <v>24869002</v>
      </c>
      <c r="D621" s="3">
        <v>27078642</v>
      </c>
      <c r="E621" s="3">
        <v>27318243</v>
      </c>
      <c r="F621" s="3">
        <v>31261057</v>
      </c>
      <c r="G621" s="3">
        <v>14953072</v>
      </c>
      <c r="H621" s="3">
        <v>15000267</v>
      </c>
      <c r="I621" s="3">
        <v>15150864</v>
      </c>
      <c r="J621" s="3">
        <v>15025419</v>
      </c>
      <c r="K621" s="3">
        <v>14947586</v>
      </c>
      <c r="L621" s="3">
        <v>84469</v>
      </c>
      <c r="M621" s="3">
        <v>84469</v>
      </c>
      <c r="N621" s="3">
        <v>1000000</v>
      </c>
      <c r="O621" s="3">
        <v>1000000</v>
      </c>
      <c r="P621" s="3">
        <v>1000000</v>
      </c>
      <c r="Q621" s="3">
        <v>6780679</v>
      </c>
      <c r="R621" s="3">
        <v>7794823</v>
      </c>
      <c r="S621" s="3">
        <v>7869151</v>
      </c>
      <c r="T621" s="3">
        <v>9470382</v>
      </c>
      <c r="U621" s="3">
        <v>12135642</v>
      </c>
      <c r="V621" s="3">
        <v>2889172</v>
      </c>
      <c r="W621" s="3">
        <v>3143458</v>
      </c>
      <c r="X621" s="3">
        <v>2062829</v>
      </c>
      <c r="Y621" s="3">
        <v>1251987</v>
      </c>
      <c r="Z621" s="3">
        <v>1266247</v>
      </c>
      <c r="AA621" s="3">
        <v>600759</v>
      </c>
      <c r="AB621" s="3">
        <v>561413</v>
      </c>
      <c r="AC621" s="3">
        <v>434208</v>
      </c>
      <c r="AD621" s="3">
        <v>354389</v>
      </c>
      <c r="AE621" s="3">
        <v>410325</v>
      </c>
      <c r="AF621" s="3">
        <v>345027</v>
      </c>
      <c r="AG621" s="3">
        <v>274438</v>
      </c>
      <c r="AH621" s="3">
        <v>126610</v>
      </c>
      <c r="AI621" s="3">
        <v>0</v>
      </c>
      <c r="AJ621" s="3">
        <v>0</v>
      </c>
      <c r="AK621" s="3">
        <v>4667320</v>
      </c>
      <c r="AL621" s="3">
        <v>4734888</v>
      </c>
      <c r="AM621" s="3">
        <v>6592001</v>
      </c>
      <c r="AN621" s="3">
        <v>5707020</v>
      </c>
      <c r="AO621" s="3">
        <v>4955866</v>
      </c>
      <c r="AP621" s="3">
        <v>14687720</v>
      </c>
      <c r="AQ621" s="3">
        <v>16756459</v>
      </c>
      <c r="AR621" s="3">
        <v>18150640</v>
      </c>
      <c r="AS621" s="3">
        <v>20038664</v>
      </c>
      <c r="AT621" s="3">
        <v>25688516</v>
      </c>
      <c r="AU621" s="3">
        <v>1420979</v>
      </c>
      <c r="AV621" s="3">
        <v>2123867</v>
      </c>
      <c r="AW621" s="3">
        <v>1969715</v>
      </c>
      <c r="AX621" s="3">
        <v>2839565</v>
      </c>
      <c r="AY621" s="3">
        <v>5427078</v>
      </c>
      <c r="AZ621" s="3">
        <v>2135912</v>
      </c>
      <c r="BA621" s="3">
        <v>3232731</v>
      </c>
      <c r="BB621" s="3">
        <v>2999378</v>
      </c>
      <c r="BC621" s="3">
        <v>3770579</v>
      </c>
      <c r="BD621" s="3">
        <v>6225926</v>
      </c>
      <c r="BE621" s="3">
        <v>714933</v>
      </c>
      <c r="BF621" s="3">
        <v>1108864</v>
      </c>
      <c r="BG621" s="3">
        <v>1029663</v>
      </c>
      <c r="BH621" s="3">
        <v>931014</v>
      </c>
      <c r="BI621" s="3">
        <v>798848</v>
      </c>
      <c r="BJ621" s="5">
        <v>0.13991540849997566</v>
      </c>
      <c r="BK621" s="5">
        <v>0.10002347860060117</v>
      </c>
      <c r="BL621" s="5">
        <v>8.3872389542098399E-2</v>
      </c>
      <c r="BM621" s="5">
        <v>8.5077384666917208E-2</v>
      </c>
      <c r="BN621" s="5">
        <v>2.4159779605475554E-2</v>
      </c>
      <c r="BO621" s="3">
        <v>298847</v>
      </c>
      <c r="BP621" s="3">
        <v>323349</v>
      </c>
      <c r="BQ621" s="3">
        <v>251565</v>
      </c>
      <c r="BR621" s="3">
        <v>320791</v>
      </c>
      <c r="BS621" s="3">
        <v>150417</v>
      </c>
      <c r="BT621" s="3">
        <v>12466</v>
      </c>
      <c r="BU621" s="3">
        <v>1350</v>
      </c>
      <c r="BV621" s="3">
        <v>650</v>
      </c>
      <c r="BW621" s="3">
        <v>732</v>
      </c>
      <c r="BX621" s="3">
        <v>1885</v>
      </c>
      <c r="BY621" s="3">
        <v>296230</v>
      </c>
      <c r="BZ621" s="3">
        <v>322218</v>
      </c>
      <c r="CA621" s="3">
        <v>251509</v>
      </c>
      <c r="CB621" s="3">
        <v>320759</v>
      </c>
      <c r="CC621" s="3">
        <v>150417</v>
      </c>
      <c r="CD621" s="3">
        <v>1137215</v>
      </c>
      <c r="CE621" s="3">
        <v>1802999</v>
      </c>
      <c r="CF621" s="3">
        <v>1718856</v>
      </c>
      <c r="CG621" s="3">
        <v>2519538</v>
      </c>
      <c r="CH621" s="3">
        <v>5278546</v>
      </c>
    </row>
    <row r="622" spans="1:86" x14ac:dyDescent="0.25">
      <c r="A622" t="s">
        <v>892</v>
      </c>
      <c r="B622" s="3">
        <v>45934724</v>
      </c>
      <c r="C622" s="3">
        <v>42811653</v>
      </c>
      <c r="D622" s="3">
        <v>48203786</v>
      </c>
      <c r="E622" s="3">
        <v>59127798</v>
      </c>
      <c r="F622" s="3">
        <v>56585700</v>
      </c>
      <c r="G622" s="3">
        <v>23384177</v>
      </c>
      <c r="H622" s="3">
        <v>23593047</v>
      </c>
      <c r="I622" s="3">
        <v>22659013</v>
      </c>
      <c r="J622" s="3">
        <v>23415965</v>
      </c>
      <c r="K622" s="3">
        <v>23514547</v>
      </c>
      <c r="L622" s="3">
        <v>11000000</v>
      </c>
      <c r="M622" s="3">
        <v>20000000</v>
      </c>
      <c r="N622" s="3">
        <v>20000000</v>
      </c>
      <c r="O622" s="3">
        <v>20000000</v>
      </c>
      <c r="P622" s="3">
        <v>20000000</v>
      </c>
      <c r="Q622" s="3">
        <v>13641228</v>
      </c>
      <c r="R622" s="3">
        <v>6152345</v>
      </c>
      <c r="S622" s="3">
        <v>6565087</v>
      </c>
      <c r="T622" s="3">
        <v>10233815</v>
      </c>
      <c r="U622" s="3">
        <v>14696213</v>
      </c>
      <c r="V622" s="3">
        <v>4314481</v>
      </c>
      <c r="W622" s="3">
        <v>3114971</v>
      </c>
      <c r="X622" s="3">
        <v>6620048</v>
      </c>
      <c r="Y622" s="3">
        <v>7281435</v>
      </c>
      <c r="Z622" s="3">
        <v>9940339</v>
      </c>
      <c r="AA622" s="3">
        <v>1455015</v>
      </c>
      <c r="AB622" s="3">
        <v>1319475</v>
      </c>
      <c r="AC622" s="3">
        <v>1168615</v>
      </c>
      <c r="AD622" s="3">
        <v>952681</v>
      </c>
      <c r="AE622" s="3">
        <v>770440</v>
      </c>
      <c r="AF622" s="3">
        <v>18580</v>
      </c>
      <c r="AG622" s="3">
        <v>19397</v>
      </c>
      <c r="AH622" s="3">
        <v>20304</v>
      </c>
      <c r="AI622" s="3">
        <v>23332</v>
      </c>
      <c r="AJ622" s="3">
        <v>27815</v>
      </c>
      <c r="AK622" s="3">
        <v>10149937</v>
      </c>
      <c r="AL622" s="3">
        <v>6251121</v>
      </c>
      <c r="AM622" s="3">
        <v>2484865</v>
      </c>
      <c r="AN622" s="3">
        <v>7397036</v>
      </c>
      <c r="AO622" s="3">
        <v>3951504</v>
      </c>
      <c r="AP622" s="3">
        <v>38125950</v>
      </c>
      <c r="AQ622" s="3">
        <v>41136345</v>
      </c>
      <c r="AR622" s="3">
        <v>42571125</v>
      </c>
      <c r="AS622" s="3">
        <v>67873623</v>
      </c>
      <c r="AT622" s="3">
        <v>67771572</v>
      </c>
      <c r="AU622" s="3">
        <v>2372778</v>
      </c>
      <c r="AV622" s="3">
        <v>3634988</v>
      </c>
      <c r="AW622" s="3">
        <v>2183152</v>
      </c>
      <c r="AX622" s="3">
        <v>7994747</v>
      </c>
      <c r="AY622" s="3">
        <v>7928696</v>
      </c>
      <c r="AZ622" s="3">
        <v>4818523</v>
      </c>
      <c r="BA622" s="3">
        <v>6137918</v>
      </c>
      <c r="BB622" s="3">
        <v>4707404</v>
      </c>
      <c r="BC622" s="3">
        <v>10235065</v>
      </c>
      <c r="BD622" s="3">
        <v>9811626</v>
      </c>
      <c r="BE622" s="3">
        <v>2445745</v>
      </c>
      <c r="BF622" s="3">
        <v>2502930</v>
      </c>
      <c r="BG622" s="3">
        <v>2524252</v>
      </c>
      <c r="BH622" s="3">
        <v>2240318</v>
      </c>
      <c r="BI622" s="3">
        <v>1882930</v>
      </c>
      <c r="BJ622" s="5">
        <v>0.1111089435497143</v>
      </c>
      <c r="BK622" s="5">
        <v>4.1344149596003077E-2</v>
      </c>
      <c r="BL622" s="5">
        <v>5.2902406506856008E-2</v>
      </c>
      <c r="BM622" s="5">
        <v>3.9489343741344093E-2</v>
      </c>
      <c r="BN622" s="5">
        <v>3.3635097791130643E-2</v>
      </c>
      <c r="BO622" s="3">
        <v>535381</v>
      </c>
      <c r="BP622" s="3">
        <v>253767</v>
      </c>
      <c r="BQ622" s="3">
        <v>249033</v>
      </c>
      <c r="BR622" s="3">
        <v>404176</v>
      </c>
      <c r="BS622" s="3">
        <v>330015</v>
      </c>
      <c r="BT622" s="3">
        <v>19086</v>
      </c>
      <c r="BU622" s="3">
        <v>8133</v>
      </c>
      <c r="BV622" s="3">
        <v>15837</v>
      </c>
      <c r="BW622" s="3">
        <v>80555</v>
      </c>
      <c r="BX622" s="3">
        <v>149709</v>
      </c>
      <c r="BY622" s="3">
        <v>534908</v>
      </c>
      <c r="BZ622" s="3">
        <v>261018</v>
      </c>
      <c r="CA622" s="3">
        <v>310915</v>
      </c>
      <c r="CB622" s="3">
        <v>404428</v>
      </c>
      <c r="CC622" s="3">
        <v>338331</v>
      </c>
      <c r="CD622" s="3">
        <v>1856956</v>
      </c>
      <c r="CE622" s="3">
        <v>3382103</v>
      </c>
      <c r="CF622" s="3">
        <v>1888074</v>
      </c>
      <c r="CG622" s="3">
        <v>7670874</v>
      </c>
      <c r="CH622" s="3">
        <v>7740074</v>
      </c>
    </row>
    <row r="623" spans="1:86" x14ac:dyDescent="0.25">
      <c r="A623" t="s">
        <v>893</v>
      </c>
      <c r="B623" s="3">
        <v>71323536</v>
      </c>
      <c r="C623" s="3">
        <v>80818377</v>
      </c>
      <c r="D623" s="3">
        <v>85845599</v>
      </c>
      <c r="E623" s="3">
        <v>93292047</v>
      </c>
      <c r="F623" s="3">
        <v>99645190</v>
      </c>
      <c r="G623" s="3">
        <v>3093724</v>
      </c>
      <c r="H623" s="3">
        <v>3537435</v>
      </c>
      <c r="I623" s="3">
        <v>3165467</v>
      </c>
      <c r="J623" s="3">
        <v>2829389</v>
      </c>
      <c r="K623" s="3">
        <v>3163793</v>
      </c>
      <c r="L623" s="3">
        <v>2218800</v>
      </c>
      <c r="M623" s="3">
        <v>2218800</v>
      </c>
      <c r="N623" s="3">
        <v>2218800</v>
      </c>
      <c r="O623" s="3">
        <v>2218800</v>
      </c>
      <c r="P623" s="3">
        <v>2218800</v>
      </c>
      <c r="Q623" s="3">
        <v>48936571</v>
      </c>
      <c r="R623" s="3">
        <v>56513016</v>
      </c>
      <c r="S623" s="3">
        <v>60665185</v>
      </c>
      <c r="T623" s="3">
        <v>67122298</v>
      </c>
      <c r="U623" s="3">
        <v>73542545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13402607</v>
      </c>
      <c r="AB623" s="3">
        <v>12180420</v>
      </c>
      <c r="AC623" s="3">
        <v>14317652</v>
      </c>
      <c r="AD623" s="3">
        <v>13583238</v>
      </c>
      <c r="AE623" s="3">
        <v>13276140</v>
      </c>
      <c r="AF623" s="3">
        <v>10892046</v>
      </c>
      <c r="AG623" s="3">
        <v>9757842</v>
      </c>
      <c r="AH623" s="3">
        <v>12037397</v>
      </c>
      <c r="AI623" s="3">
        <v>11525475</v>
      </c>
      <c r="AJ623" s="3">
        <v>11221195</v>
      </c>
      <c r="AK623" s="3">
        <v>0</v>
      </c>
      <c r="AL623" s="3">
        <v>53</v>
      </c>
      <c r="AM623" s="3">
        <v>0</v>
      </c>
      <c r="AN623" s="3">
        <v>0</v>
      </c>
      <c r="AO623" s="3">
        <v>0</v>
      </c>
      <c r="AP623" s="3">
        <v>43241089</v>
      </c>
      <c r="AQ623" s="3">
        <v>56968776</v>
      </c>
      <c r="AR623" s="3">
        <v>62713341</v>
      </c>
      <c r="AS623" s="3">
        <v>62306043</v>
      </c>
      <c r="AT623" s="3">
        <v>68580645</v>
      </c>
      <c r="AU623" s="3">
        <v>2070869</v>
      </c>
      <c r="AV623" s="3">
        <v>3431469</v>
      </c>
      <c r="AW623" s="3">
        <v>2910557</v>
      </c>
      <c r="AX623" s="3">
        <v>1388999</v>
      </c>
      <c r="AY623" s="3">
        <v>2016046</v>
      </c>
      <c r="AZ623" s="3">
        <v>2773233</v>
      </c>
      <c r="BA623" s="3">
        <v>4326274</v>
      </c>
      <c r="BB623" s="3">
        <v>3824154</v>
      </c>
      <c r="BC623" s="3">
        <v>2312470</v>
      </c>
      <c r="BD623" s="3">
        <v>3010465</v>
      </c>
      <c r="BE623" s="3">
        <v>702364</v>
      </c>
      <c r="BF623" s="3">
        <v>894805</v>
      </c>
      <c r="BG623" s="3">
        <v>913597</v>
      </c>
      <c r="BH623" s="3">
        <v>923471</v>
      </c>
      <c r="BI623" s="3">
        <v>994419</v>
      </c>
      <c r="BJ623" s="5">
        <v>3.1506187904153743E-2</v>
      </c>
      <c r="BK623" s="5">
        <v>2.760250506555988E-2</v>
      </c>
      <c r="BL623" s="5">
        <v>3.7267327623312238E-2</v>
      </c>
      <c r="BM623" s="5">
        <v>3.9215211440580849E-2</v>
      </c>
      <c r="BN623" s="5">
        <v>3.8210043963307995E-2</v>
      </c>
      <c r="BO623" s="3">
        <v>87374</v>
      </c>
      <c r="BP623" s="3">
        <v>119416</v>
      </c>
      <c r="BQ623" s="3">
        <v>142516</v>
      </c>
      <c r="BR623" s="3">
        <v>90684</v>
      </c>
      <c r="BS623" s="3">
        <v>115030</v>
      </c>
      <c r="BT623" s="3">
        <v>498538</v>
      </c>
      <c r="BU623" s="3">
        <v>429546</v>
      </c>
      <c r="BV623" s="3">
        <v>1115603</v>
      </c>
      <c r="BW623" s="3">
        <v>1694101</v>
      </c>
      <c r="BX623" s="3">
        <v>1495930</v>
      </c>
      <c r="BY623" s="3">
        <v>129783</v>
      </c>
      <c r="BZ623" s="3">
        <v>109423</v>
      </c>
      <c r="CA623" s="3">
        <v>145374</v>
      </c>
      <c r="CB623" s="3">
        <v>97832</v>
      </c>
      <c r="CC623" s="3">
        <v>138850</v>
      </c>
      <c r="CD623" s="3">
        <v>2439624</v>
      </c>
      <c r="CE623" s="3">
        <v>3751592</v>
      </c>
      <c r="CF623" s="3">
        <v>3880786</v>
      </c>
      <c r="CG623" s="3">
        <v>2985268</v>
      </c>
      <c r="CH623" s="3">
        <v>3373126</v>
      </c>
    </row>
    <row r="624" spans="1:86" x14ac:dyDescent="0.25">
      <c r="A624" t="s">
        <v>894</v>
      </c>
      <c r="B624" s="3">
        <v>7924397</v>
      </c>
      <c r="C624" s="3">
        <v>9680074</v>
      </c>
      <c r="D624" s="3">
        <v>9153340</v>
      </c>
      <c r="E624" s="3">
        <v>9992873</v>
      </c>
      <c r="F624" s="3">
        <v>9709903</v>
      </c>
      <c r="G624" s="3">
        <v>1910492</v>
      </c>
      <c r="H624" s="3">
        <v>1864383</v>
      </c>
      <c r="I624" s="3">
        <v>1548671</v>
      </c>
      <c r="J624" s="3">
        <v>1514773</v>
      </c>
      <c r="K624" s="3">
        <v>1492573</v>
      </c>
      <c r="L624" s="3">
        <v>51480</v>
      </c>
      <c r="M624" s="3">
        <v>51480</v>
      </c>
      <c r="N624" s="3">
        <v>51480</v>
      </c>
      <c r="O624" s="3">
        <v>51480</v>
      </c>
      <c r="P624" s="3">
        <v>51480</v>
      </c>
      <c r="Q624" s="3">
        <v>918539</v>
      </c>
      <c r="R624" s="3">
        <v>948887</v>
      </c>
      <c r="S624" s="3">
        <v>977374</v>
      </c>
      <c r="T624" s="3">
        <v>942123</v>
      </c>
      <c r="U624" s="3">
        <v>913288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628433</v>
      </c>
      <c r="AB624" s="3">
        <v>669746</v>
      </c>
      <c r="AC624" s="3">
        <v>738702</v>
      </c>
      <c r="AD624" s="3">
        <v>730600</v>
      </c>
      <c r="AE624" s="3">
        <v>793028</v>
      </c>
      <c r="AF624" s="3">
        <v>82280</v>
      </c>
      <c r="AG624" s="3">
        <v>101140</v>
      </c>
      <c r="AH624" s="3">
        <v>127448</v>
      </c>
      <c r="AI624" s="3">
        <v>165000</v>
      </c>
      <c r="AJ624" s="3">
        <v>210000</v>
      </c>
      <c r="AK624" s="3">
        <v>3278189</v>
      </c>
      <c r="AL624" s="3">
        <v>3191952</v>
      </c>
      <c r="AM624" s="3">
        <v>2819506</v>
      </c>
      <c r="AN624" s="3">
        <v>3460735</v>
      </c>
      <c r="AO624" s="3">
        <v>3750596</v>
      </c>
      <c r="AP624" s="3">
        <v>15048438</v>
      </c>
      <c r="AQ624" s="3">
        <v>20122678</v>
      </c>
      <c r="AR624" s="3">
        <v>22188608</v>
      </c>
      <c r="AS624" s="3">
        <v>25748078</v>
      </c>
      <c r="AT624" s="3">
        <v>22985506</v>
      </c>
      <c r="AU624" s="3">
        <v>234500</v>
      </c>
      <c r="AV624" s="3">
        <v>309911</v>
      </c>
      <c r="AW624" s="3">
        <v>347814</v>
      </c>
      <c r="AX624" s="3">
        <v>305323</v>
      </c>
      <c r="AY624" s="3">
        <v>297578</v>
      </c>
      <c r="AZ624" s="3">
        <v>361982</v>
      </c>
      <c r="BA624" s="3">
        <v>437334</v>
      </c>
      <c r="BB624" s="3">
        <v>466578</v>
      </c>
      <c r="BC624" s="3">
        <v>374129</v>
      </c>
      <c r="BD624" s="3">
        <v>469571</v>
      </c>
      <c r="BE624" s="3">
        <v>127482</v>
      </c>
      <c r="BF624" s="3">
        <v>127423</v>
      </c>
      <c r="BG624" s="3">
        <v>118764</v>
      </c>
      <c r="BH624" s="3">
        <v>68806</v>
      </c>
      <c r="BI624" s="3">
        <v>171993</v>
      </c>
      <c r="BJ624" s="5">
        <v>0.36468387930891594</v>
      </c>
      <c r="BK624" s="5">
        <v>0.24898818751800683</v>
      </c>
      <c r="BL624" s="5">
        <v>0.22533852860614945</v>
      </c>
      <c r="BM624" s="5">
        <v>0.36351098150637884</v>
      </c>
      <c r="BN624" s="5">
        <v>0.28577786958734674</v>
      </c>
      <c r="BO624" s="3">
        <v>132009</v>
      </c>
      <c r="BP624" s="3">
        <v>108891</v>
      </c>
      <c r="BQ624" s="3">
        <v>105138</v>
      </c>
      <c r="BR624" s="3">
        <v>136000</v>
      </c>
      <c r="BS624" s="3">
        <v>134193</v>
      </c>
      <c r="BT624" s="3">
        <v>3525</v>
      </c>
      <c r="BU624" s="3">
        <v>3602</v>
      </c>
      <c r="BV624" s="3">
        <v>6679</v>
      </c>
      <c r="BW624" s="3">
        <v>6329</v>
      </c>
      <c r="BX624" s="3">
        <v>8342</v>
      </c>
      <c r="BY624" s="3">
        <v>140599</v>
      </c>
      <c r="BZ624" s="3">
        <v>118876</v>
      </c>
      <c r="CA624" s="3">
        <v>180423</v>
      </c>
      <c r="CB624" s="3">
        <v>282856</v>
      </c>
      <c r="CC624" s="3">
        <v>142088</v>
      </c>
      <c r="CD624" s="3">
        <v>97426</v>
      </c>
      <c r="CE624" s="3">
        <v>194637</v>
      </c>
      <c r="CF624" s="3">
        <v>174070</v>
      </c>
      <c r="CG624" s="3">
        <v>28796</v>
      </c>
      <c r="CH624" s="3">
        <v>163832</v>
      </c>
    </row>
    <row r="625" spans="1:86" x14ac:dyDescent="0.25">
      <c r="A625" t="s">
        <v>895</v>
      </c>
      <c r="B625" s="3">
        <v>60212167</v>
      </c>
      <c r="C625" s="3">
        <v>77197884</v>
      </c>
      <c r="D625" s="3">
        <v>80170402</v>
      </c>
      <c r="E625" s="3">
        <v>86173326</v>
      </c>
      <c r="F625" s="3">
        <v>380539793</v>
      </c>
      <c r="G625" s="3">
        <v>134736</v>
      </c>
      <c r="H625" s="3">
        <v>150321</v>
      </c>
      <c r="I625" s="3">
        <v>137384</v>
      </c>
      <c r="J625" s="3">
        <v>287627</v>
      </c>
      <c r="K625" s="3">
        <v>272697</v>
      </c>
      <c r="L625" s="3">
        <v>1560000</v>
      </c>
      <c r="M625" s="3">
        <v>1560000</v>
      </c>
      <c r="N625" s="3">
        <v>1560000</v>
      </c>
      <c r="O625" s="3">
        <v>1560000</v>
      </c>
      <c r="P625" s="3">
        <v>1560000</v>
      </c>
      <c r="Q625" s="3">
        <v>37280362</v>
      </c>
      <c r="R625" s="3">
        <v>50227162</v>
      </c>
      <c r="S625" s="3">
        <v>53833248</v>
      </c>
      <c r="T625" s="3">
        <v>55116581</v>
      </c>
      <c r="U625" s="3">
        <v>192797803</v>
      </c>
      <c r="V625" s="3">
        <v>0</v>
      </c>
      <c r="W625" s="3">
        <v>0</v>
      </c>
      <c r="X625" s="3">
        <v>0</v>
      </c>
      <c r="Y625" s="3">
        <v>0</v>
      </c>
      <c r="Z625" s="3">
        <v>150400000</v>
      </c>
      <c r="AA625" s="3">
        <v>6296290</v>
      </c>
      <c r="AB625" s="3">
        <v>6428599</v>
      </c>
      <c r="AC625" s="3">
        <v>7563954</v>
      </c>
      <c r="AD625" s="3">
        <v>10233211</v>
      </c>
      <c r="AE625" s="3">
        <v>9011568</v>
      </c>
      <c r="AF625" s="3">
        <v>6016594</v>
      </c>
      <c r="AG625" s="3">
        <v>6085592</v>
      </c>
      <c r="AH625" s="3">
        <v>7168790</v>
      </c>
      <c r="AI625" s="3">
        <v>9780804</v>
      </c>
      <c r="AJ625" s="3">
        <v>8454797</v>
      </c>
      <c r="AK625" s="3">
        <v>0</v>
      </c>
      <c r="AL625" s="3">
        <v>0</v>
      </c>
      <c r="AM625" s="3">
        <v>0</v>
      </c>
      <c r="AN625" s="3">
        <v>0</v>
      </c>
      <c r="AO625" s="3">
        <v>7200000</v>
      </c>
      <c r="AP625" s="3">
        <v>74152446</v>
      </c>
      <c r="AQ625" s="3">
        <v>101609825</v>
      </c>
      <c r="AR625" s="3">
        <v>123138473</v>
      </c>
      <c r="AS625" s="3">
        <v>134884651</v>
      </c>
      <c r="AT625" s="3">
        <v>158207755</v>
      </c>
      <c r="AU625" s="3">
        <v>21148748</v>
      </c>
      <c r="AV625" s="3">
        <v>36291734</v>
      </c>
      <c r="AW625" s="3">
        <v>40291428</v>
      </c>
      <c r="AX625" s="3">
        <v>41460089</v>
      </c>
      <c r="AY625" s="3">
        <v>36300128</v>
      </c>
      <c r="AZ625" s="3">
        <v>24061925</v>
      </c>
      <c r="BA625" s="3">
        <v>38925230</v>
      </c>
      <c r="BB625" s="3">
        <v>43400999</v>
      </c>
      <c r="BC625" s="3">
        <v>44618919</v>
      </c>
      <c r="BD625" s="3">
        <v>53891790</v>
      </c>
      <c r="BE625" s="3">
        <v>2913177</v>
      </c>
      <c r="BF625" s="3">
        <v>2633496</v>
      </c>
      <c r="BG625" s="3">
        <v>3109571</v>
      </c>
      <c r="BH625" s="3">
        <v>3158830</v>
      </c>
      <c r="BI625" s="3">
        <v>17591662</v>
      </c>
      <c r="BJ625" s="5">
        <v>0</v>
      </c>
      <c r="BK625" s="5">
        <v>0</v>
      </c>
      <c r="BL625" s="5">
        <v>3.433100698903267E-6</v>
      </c>
      <c r="BM625" s="5">
        <v>0</v>
      </c>
      <c r="BN625" s="5">
        <v>9.868482750341008E-2</v>
      </c>
      <c r="BO625" s="3">
        <v>0</v>
      </c>
      <c r="BP625" s="3">
        <v>0</v>
      </c>
      <c r="BQ625" s="3">
        <v>149</v>
      </c>
      <c r="BR625" s="3">
        <v>0</v>
      </c>
      <c r="BS625" s="3">
        <v>5318302</v>
      </c>
      <c r="BT625" s="3">
        <v>123381</v>
      </c>
      <c r="BU625" s="3">
        <v>163571</v>
      </c>
      <c r="BV625" s="3">
        <v>293822</v>
      </c>
      <c r="BW625" s="3">
        <v>268283</v>
      </c>
      <c r="BX625" s="3">
        <v>339129</v>
      </c>
      <c r="BY625" s="3">
        <v>9964</v>
      </c>
      <c r="BZ625" s="3">
        <v>-230</v>
      </c>
      <c r="CA625" s="3">
        <v>3292</v>
      </c>
      <c r="CB625" s="3">
        <v>536</v>
      </c>
      <c r="CC625" s="3">
        <v>5318712</v>
      </c>
      <c r="CD625" s="3">
        <v>21262165</v>
      </c>
      <c r="CE625" s="3">
        <v>36455535</v>
      </c>
      <c r="CF625" s="3">
        <v>40581958</v>
      </c>
      <c r="CG625" s="3">
        <v>41727836</v>
      </c>
      <c r="CH625" s="3">
        <v>31320545</v>
      </c>
    </row>
    <row r="626" spans="1:86" x14ac:dyDescent="0.25">
      <c r="A626" t="s">
        <v>896</v>
      </c>
      <c r="B626" s="3">
        <v>57538098</v>
      </c>
      <c r="C626" s="3">
        <v>52908410</v>
      </c>
      <c r="D626" s="3">
        <v>48233444</v>
      </c>
      <c r="E626" s="3">
        <v>49600583</v>
      </c>
      <c r="F626" s="3">
        <v>39092918</v>
      </c>
      <c r="G626" s="3">
        <v>25599860</v>
      </c>
      <c r="H626" s="3">
        <v>24289954</v>
      </c>
      <c r="I626" s="3">
        <v>19924645</v>
      </c>
      <c r="J626" s="3">
        <v>20126420</v>
      </c>
      <c r="K626" s="3">
        <v>13522390</v>
      </c>
      <c r="L626" s="3">
        <v>3500000</v>
      </c>
      <c r="M626" s="3">
        <v>3500000</v>
      </c>
      <c r="N626" s="3">
        <v>3500000</v>
      </c>
      <c r="O626" s="3">
        <v>3500000</v>
      </c>
      <c r="P626" s="3">
        <v>3500000</v>
      </c>
      <c r="Q626" s="3">
        <v>18862495</v>
      </c>
      <c r="R626" s="3">
        <v>20257278</v>
      </c>
      <c r="S626" s="3">
        <v>18015909</v>
      </c>
      <c r="T626" s="3">
        <v>14074019</v>
      </c>
      <c r="U626" s="3">
        <v>10077069</v>
      </c>
      <c r="V626" s="3">
        <v>20000000</v>
      </c>
      <c r="W626" s="3">
        <v>0</v>
      </c>
      <c r="X626" s="3">
        <v>0</v>
      </c>
      <c r="Y626" s="3">
        <v>0</v>
      </c>
      <c r="Z626" s="3">
        <v>0</v>
      </c>
      <c r="AA626" s="3">
        <v>1096637</v>
      </c>
      <c r="AB626" s="3">
        <v>21016536</v>
      </c>
      <c r="AC626" s="3">
        <v>21463578</v>
      </c>
      <c r="AD626" s="3">
        <v>21208751</v>
      </c>
      <c r="AE626" s="3">
        <v>20846411</v>
      </c>
      <c r="AF626" s="3">
        <v>364711</v>
      </c>
      <c r="AG626" s="3">
        <v>337189</v>
      </c>
      <c r="AH626" s="3">
        <v>831975</v>
      </c>
      <c r="AI626" s="3">
        <v>685935</v>
      </c>
      <c r="AJ626" s="3">
        <v>315150</v>
      </c>
      <c r="AK626" s="3">
        <v>3048949</v>
      </c>
      <c r="AL626" s="3">
        <v>212790</v>
      </c>
      <c r="AM626" s="3">
        <v>99479</v>
      </c>
      <c r="AN626" s="3">
        <v>56556</v>
      </c>
      <c r="AO626" s="3">
        <v>59756</v>
      </c>
      <c r="AP626" s="3">
        <v>29153714</v>
      </c>
      <c r="AQ626" s="3">
        <v>35022765</v>
      </c>
      <c r="AR626" s="3">
        <v>26073694</v>
      </c>
      <c r="AS626" s="3">
        <v>24385470</v>
      </c>
      <c r="AT626" s="3">
        <v>22354241</v>
      </c>
      <c r="AU626" s="3">
        <v>960519</v>
      </c>
      <c r="AV626" s="3">
        <v>3271998</v>
      </c>
      <c r="AW626" s="3">
        <v>-1670162</v>
      </c>
      <c r="AX626" s="3">
        <v>-3887104</v>
      </c>
      <c r="AY626" s="3">
        <v>-4019181</v>
      </c>
      <c r="AZ626" s="3">
        <v>7446674</v>
      </c>
      <c r="BA626" s="3">
        <v>9959723</v>
      </c>
      <c r="BB626" s="3">
        <v>4808005</v>
      </c>
      <c r="BC626" s="3">
        <v>3867411</v>
      </c>
      <c r="BD626" s="3">
        <v>2126818</v>
      </c>
      <c r="BE626" s="3">
        <v>6486155</v>
      </c>
      <c r="BF626" s="3">
        <v>6687725</v>
      </c>
      <c r="BG626" s="3">
        <v>6478167</v>
      </c>
      <c r="BH626" s="3">
        <v>7754515</v>
      </c>
      <c r="BI626" s="3">
        <v>6145999</v>
      </c>
      <c r="BJ626" s="5">
        <v>7.9397191282980825E-2</v>
      </c>
      <c r="BK626" s="5">
        <v>4.1091403847275672E-2</v>
      </c>
      <c r="BL626" s="5">
        <v>9.9666285704777757E-2</v>
      </c>
      <c r="BM626" s="5">
        <v>0.10734933525296381</v>
      </c>
      <c r="BN626" s="5">
        <v>0.18004220389332798</v>
      </c>
      <c r="BO626" s="3">
        <v>591245</v>
      </c>
      <c r="BP626" s="3">
        <v>409259</v>
      </c>
      <c r="BQ626" s="3">
        <v>479196</v>
      </c>
      <c r="BR626" s="3">
        <v>415164</v>
      </c>
      <c r="BS626" s="3">
        <v>382917</v>
      </c>
      <c r="BT626" s="3">
        <v>64242</v>
      </c>
      <c r="BU626" s="3">
        <v>29972</v>
      </c>
      <c r="BV626" s="3">
        <v>38825</v>
      </c>
      <c r="BW626" s="3">
        <v>25483</v>
      </c>
      <c r="BX626" s="3">
        <v>20899</v>
      </c>
      <c r="BY626" s="3">
        <v>584410</v>
      </c>
      <c r="BZ626" s="3">
        <v>425601</v>
      </c>
      <c r="CA626" s="3">
        <v>475963</v>
      </c>
      <c r="CB626" s="3">
        <v>406779</v>
      </c>
      <c r="CC626" s="3">
        <v>394215</v>
      </c>
      <c r="CD626" s="3">
        <v>440351</v>
      </c>
      <c r="CE626" s="3">
        <v>2876369</v>
      </c>
      <c r="CF626" s="3">
        <v>-2107300</v>
      </c>
      <c r="CG626" s="3">
        <v>-4268400</v>
      </c>
      <c r="CH626" s="3">
        <v>-4392497</v>
      </c>
    </row>
    <row r="627" spans="1:86" x14ac:dyDescent="0.25">
      <c r="A627" t="s">
        <v>897</v>
      </c>
      <c r="B627" s="3">
        <v>10980749</v>
      </c>
      <c r="C627" s="3">
        <v>11677193</v>
      </c>
      <c r="D627" s="3">
        <v>11896029</v>
      </c>
      <c r="E627" s="3">
        <v>12911266</v>
      </c>
      <c r="F627" s="3">
        <v>15780637</v>
      </c>
      <c r="G627" s="3">
        <v>8049719</v>
      </c>
      <c r="H627" s="3">
        <v>7945879</v>
      </c>
      <c r="I627" s="3">
        <v>8244671</v>
      </c>
      <c r="J627" s="3">
        <v>8197061</v>
      </c>
      <c r="K627" s="3">
        <v>8895758</v>
      </c>
      <c r="L627" s="3">
        <v>408000</v>
      </c>
      <c r="M627" s="3">
        <v>408000</v>
      </c>
      <c r="N627" s="3">
        <v>408000</v>
      </c>
      <c r="O627" s="3">
        <v>408000</v>
      </c>
      <c r="P627" s="3">
        <v>408000</v>
      </c>
      <c r="Q627" s="3">
        <v>6219484</v>
      </c>
      <c r="R627" s="3">
        <v>6241490</v>
      </c>
      <c r="S627" s="3">
        <v>6563250</v>
      </c>
      <c r="T627" s="3">
        <v>7146974</v>
      </c>
      <c r="U627" s="3">
        <v>7621187</v>
      </c>
      <c r="V627" s="3">
        <v>1805556</v>
      </c>
      <c r="W627" s="3">
        <v>2236607</v>
      </c>
      <c r="X627" s="3">
        <v>1760570</v>
      </c>
      <c r="Y627" s="3">
        <v>1281151</v>
      </c>
      <c r="Z627" s="3">
        <v>3464960</v>
      </c>
      <c r="AA627" s="3">
        <v>403117</v>
      </c>
      <c r="AB627" s="3">
        <v>421872</v>
      </c>
      <c r="AC627" s="3">
        <v>444420</v>
      </c>
      <c r="AD627" s="3">
        <v>517649</v>
      </c>
      <c r="AE627" s="3">
        <v>559806</v>
      </c>
      <c r="AF627" s="3">
        <v>459</v>
      </c>
      <c r="AG627" s="3">
        <v>617</v>
      </c>
      <c r="AH627" s="3">
        <v>755</v>
      </c>
      <c r="AI627" s="3">
        <v>946</v>
      </c>
      <c r="AJ627" s="3">
        <v>33385</v>
      </c>
      <c r="AK627" s="3">
        <v>482320</v>
      </c>
      <c r="AL627" s="3">
        <v>472712</v>
      </c>
      <c r="AM627" s="3">
        <v>653339</v>
      </c>
      <c r="AN627" s="3">
        <v>1324699</v>
      </c>
      <c r="AO627" s="3">
        <v>893555</v>
      </c>
      <c r="AP627" s="3">
        <v>6569423</v>
      </c>
      <c r="AQ627" s="3">
        <v>6935523</v>
      </c>
      <c r="AR627" s="3">
        <v>8473573</v>
      </c>
      <c r="AS627" s="3">
        <v>9501351</v>
      </c>
      <c r="AT627" s="3">
        <v>10404206</v>
      </c>
      <c r="AU627" s="3">
        <v>734018</v>
      </c>
      <c r="AV627" s="3">
        <v>529729</v>
      </c>
      <c r="AW627" s="3">
        <v>554423</v>
      </c>
      <c r="AX627" s="3">
        <v>830631</v>
      </c>
      <c r="AY627" s="3">
        <v>750139</v>
      </c>
      <c r="AZ627" s="3">
        <v>1294050</v>
      </c>
      <c r="BA627" s="3">
        <v>1110157</v>
      </c>
      <c r="BB627" s="3">
        <v>1175311</v>
      </c>
      <c r="BC627" s="3">
        <v>1476808</v>
      </c>
      <c r="BD627" s="3">
        <v>1459099</v>
      </c>
      <c r="BE627" s="3">
        <v>560032</v>
      </c>
      <c r="BF627" s="3">
        <v>580428</v>
      </c>
      <c r="BG627" s="3">
        <v>620888</v>
      </c>
      <c r="BH627" s="3">
        <v>646177</v>
      </c>
      <c r="BI627" s="3">
        <v>708960</v>
      </c>
      <c r="BJ627" s="5">
        <v>5.2820988369846604E-2</v>
      </c>
      <c r="BK627" s="5">
        <v>3.854770091077208E-2</v>
      </c>
      <c r="BL627" s="5">
        <v>5.1593152791048494E-2</v>
      </c>
      <c r="BM627" s="5">
        <v>2.9528550766247202E-2</v>
      </c>
      <c r="BN627" s="5">
        <v>1.5049698478307503E-2</v>
      </c>
      <c r="BO627" s="3">
        <v>68353</v>
      </c>
      <c r="BP627" s="3">
        <v>42794</v>
      </c>
      <c r="BQ627" s="3">
        <v>60638</v>
      </c>
      <c r="BR627" s="3">
        <v>43608</v>
      </c>
      <c r="BS627" s="3">
        <v>21959</v>
      </c>
      <c r="BT627" s="3">
        <v>2152</v>
      </c>
      <c r="BU627" s="3">
        <v>1599</v>
      </c>
      <c r="BV627" s="3">
        <v>576</v>
      </c>
      <c r="BW627" s="3">
        <v>1415</v>
      </c>
      <c r="BX627" s="3">
        <v>1662</v>
      </c>
      <c r="BY627" s="3">
        <v>70829</v>
      </c>
      <c r="BZ627" s="3">
        <v>32259</v>
      </c>
      <c r="CA627" s="3">
        <v>66115</v>
      </c>
      <c r="CB627" s="3">
        <v>51162</v>
      </c>
      <c r="CC627" s="3">
        <v>36026</v>
      </c>
      <c r="CD627" s="3">
        <v>665341</v>
      </c>
      <c r="CE627" s="3">
        <v>499069</v>
      </c>
      <c r="CF627" s="3">
        <v>488884</v>
      </c>
      <c r="CG627" s="3">
        <v>780884</v>
      </c>
      <c r="CH627" s="3">
        <v>715775</v>
      </c>
    </row>
    <row r="628" spans="1:86" x14ac:dyDescent="0.25">
      <c r="A628" t="s">
        <v>898</v>
      </c>
      <c r="B628" s="3">
        <v>9782406</v>
      </c>
      <c r="C628" s="3">
        <v>9716644</v>
      </c>
      <c r="D628" s="3">
        <v>9172917</v>
      </c>
      <c r="E628" s="3">
        <v>9161530</v>
      </c>
      <c r="F628" s="3">
        <v>10702723</v>
      </c>
      <c r="G628" s="3">
        <v>4362865</v>
      </c>
      <c r="H628" s="3">
        <v>4417401</v>
      </c>
      <c r="I628" s="3">
        <v>4461049</v>
      </c>
      <c r="J628" s="3">
        <v>4552985</v>
      </c>
      <c r="K628" s="3">
        <v>6239706</v>
      </c>
      <c r="L628" s="3">
        <v>26520</v>
      </c>
      <c r="M628" s="3">
        <v>26520</v>
      </c>
      <c r="N628" s="3">
        <v>26520</v>
      </c>
      <c r="O628" s="3">
        <v>26520</v>
      </c>
      <c r="P628" s="3">
        <v>26520</v>
      </c>
      <c r="Q628" s="3">
        <v>1954323</v>
      </c>
      <c r="R628" s="3">
        <v>2494970</v>
      </c>
      <c r="S628" s="3">
        <v>2730124</v>
      </c>
      <c r="T628" s="3">
        <v>3281994</v>
      </c>
      <c r="U628" s="3">
        <v>3612929</v>
      </c>
      <c r="V628" s="3">
        <v>2125466</v>
      </c>
      <c r="W628" s="3">
        <v>2279046</v>
      </c>
      <c r="X628" s="3">
        <v>1640916</v>
      </c>
      <c r="Y628" s="3">
        <v>1701747</v>
      </c>
      <c r="Z628" s="3">
        <v>2398066</v>
      </c>
      <c r="AA628" s="3">
        <v>835580</v>
      </c>
      <c r="AB628" s="3">
        <v>918639</v>
      </c>
      <c r="AC628" s="3">
        <v>719551</v>
      </c>
      <c r="AD628" s="3">
        <v>646646</v>
      </c>
      <c r="AE628" s="3">
        <v>578162</v>
      </c>
      <c r="AF628" s="3">
        <v>249750</v>
      </c>
      <c r="AG628" s="3">
        <v>327085</v>
      </c>
      <c r="AH628" s="3">
        <v>71617</v>
      </c>
      <c r="AI628" s="3">
        <v>70249</v>
      </c>
      <c r="AJ628" s="3">
        <v>68720</v>
      </c>
      <c r="AK628" s="3">
        <v>1178788</v>
      </c>
      <c r="AL628" s="3">
        <v>831057</v>
      </c>
      <c r="AM628" s="3">
        <v>739304</v>
      </c>
      <c r="AN628" s="3">
        <v>757765</v>
      </c>
      <c r="AO628" s="3">
        <v>1247092</v>
      </c>
      <c r="AP628" s="3">
        <v>14069952</v>
      </c>
      <c r="AQ628" s="3">
        <v>15375664</v>
      </c>
      <c r="AR628" s="3">
        <v>16030686</v>
      </c>
      <c r="AS628" s="3">
        <v>16435391</v>
      </c>
      <c r="AT628" s="3">
        <v>16790704</v>
      </c>
      <c r="AU628" s="3">
        <v>876546</v>
      </c>
      <c r="AV628" s="3">
        <v>1363107</v>
      </c>
      <c r="AW628" s="3">
        <v>1336118</v>
      </c>
      <c r="AX628" s="3">
        <v>1538580</v>
      </c>
      <c r="AY628" s="3">
        <v>1411600</v>
      </c>
      <c r="AZ628" s="3">
        <v>2279659</v>
      </c>
      <c r="BA628" s="3">
        <v>2785137</v>
      </c>
      <c r="BB628" s="3">
        <v>2939195</v>
      </c>
      <c r="BC628" s="3">
        <v>3136242</v>
      </c>
      <c r="BD628" s="3">
        <v>2981789</v>
      </c>
      <c r="BE628" s="3">
        <v>1403113</v>
      </c>
      <c r="BF628" s="3">
        <v>1422030</v>
      </c>
      <c r="BG628" s="3">
        <v>1603077</v>
      </c>
      <c r="BH628" s="3">
        <v>1597662</v>
      </c>
      <c r="BI628" s="3">
        <v>1570189</v>
      </c>
      <c r="BJ628" s="5">
        <v>5.83692561036541E-2</v>
      </c>
      <c r="BK628" s="5">
        <v>2.3389872742346246E-2</v>
      </c>
      <c r="BL628" s="5">
        <v>2.732550919554504E-2</v>
      </c>
      <c r="BM628" s="5">
        <v>1.69601070325568E-2</v>
      </c>
      <c r="BN628" s="5">
        <v>3.2600898319767091E-2</v>
      </c>
      <c r="BO628" s="3">
        <v>133062</v>
      </c>
      <c r="BP628" s="3">
        <v>65144</v>
      </c>
      <c r="BQ628" s="3">
        <v>80315</v>
      </c>
      <c r="BR628" s="3">
        <v>53191</v>
      </c>
      <c r="BS628" s="3">
        <v>97209</v>
      </c>
      <c r="BT628" s="3">
        <v>15534</v>
      </c>
      <c r="BU628" s="3">
        <v>5372</v>
      </c>
      <c r="BV628" s="3">
        <v>4374</v>
      </c>
      <c r="BW628" s="3">
        <v>3458</v>
      </c>
      <c r="BX628" s="3">
        <v>4519</v>
      </c>
      <c r="BY628" s="3">
        <v>133062</v>
      </c>
      <c r="BZ628" s="3">
        <v>65144</v>
      </c>
      <c r="CA628" s="3">
        <v>80315</v>
      </c>
      <c r="CB628" s="3">
        <v>53191</v>
      </c>
      <c r="CC628" s="3">
        <v>97209</v>
      </c>
      <c r="CD628" s="3">
        <v>759018</v>
      </c>
      <c r="CE628" s="3">
        <v>1303335</v>
      </c>
      <c r="CF628" s="3">
        <v>1260177</v>
      </c>
      <c r="CG628" s="3">
        <v>1488847</v>
      </c>
      <c r="CH628" s="3">
        <v>1318910</v>
      </c>
    </row>
    <row r="629" spans="1:86" x14ac:dyDescent="0.25">
      <c r="A629" t="s">
        <v>899</v>
      </c>
      <c r="B629" s="3">
        <v>20114692</v>
      </c>
      <c r="C629" s="3">
        <v>23089253</v>
      </c>
      <c r="D629" s="3">
        <v>25581776</v>
      </c>
      <c r="E629" s="3">
        <v>25859673</v>
      </c>
      <c r="F629" s="3">
        <v>104647531</v>
      </c>
      <c r="G629" s="3">
        <v>3350562</v>
      </c>
      <c r="H629" s="3">
        <v>2946616</v>
      </c>
      <c r="I629" s="3">
        <v>2659543</v>
      </c>
      <c r="J629" s="3">
        <v>2003862</v>
      </c>
      <c r="K629" s="3">
        <v>1530336</v>
      </c>
      <c r="L629" s="3">
        <v>520000</v>
      </c>
      <c r="M629" s="3">
        <v>520000</v>
      </c>
      <c r="N629" s="3">
        <v>520000</v>
      </c>
      <c r="O629" s="3">
        <v>520000</v>
      </c>
      <c r="P629" s="3">
        <v>520000</v>
      </c>
      <c r="Q629" s="3">
        <v>11171251</v>
      </c>
      <c r="R629" s="3">
        <v>12723195</v>
      </c>
      <c r="S629" s="3">
        <v>15331496</v>
      </c>
      <c r="T629" s="3">
        <v>14129972</v>
      </c>
      <c r="U629" s="3">
        <v>78145384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1110255</v>
      </c>
      <c r="AB629" s="3">
        <v>1620789</v>
      </c>
      <c r="AC629" s="3">
        <v>2030096</v>
      </c>
      <c r="AD629" s="3">
        <v>3649223</v>
      </c>
      <c r="AE629" s="3">
        <v>17346070</v>
      </c>
      <c r="AF629" s="3">
        <v>323227</v>
      </c>
      <c r="AG629" s="3">
        <v>857812</v>
      </c>
      <c r="AH629" s="3">
        <v>1184000</v>
      </c>
      <c r="AI629" s="3">
        <v>2837451</v>
      </c>
      <c r="AJ629" s="3">
        <v>3105776</v>
      </c>
      <c r="AK629" s="3">
        <v>0</v>
      </c>
      <c r="AL629" s="3">
        <v>0</v>
      </c>
      <c r="AM629" s="3">
        <v>0</v>
      </c>
      <c r="AN629" s="3">
        <v>0</v>
      </c>
      <c r="AO629" s="3">
        <v>22667</v>
      </c>
      <c r="AP629" s="3">
        <v>24727273</v>
      </c>
      <c r="AQ629" s="3">
        <v>32856161</v>
      </c>
      <c r="AR629" s="3">
        <v>36394714</v>
      </c>
      <c r="AS629" s="3">
        <v>39619650</v>
      </c>
      <c r="AT629" s="3">
        <v>34994357</v>
      </c>
      <c r="AU629" s="3">
        <v>2225883</v>
      </c>
      <c r="AV629" s="3">
        <v>2736541</v>
      </c>
      <c r="AW629" s="3">
        <v>3630050</v>
      </c>
      <c r="AX629" s="3">
        <v>10538691</v>
      </c>
      <c r="AY629" s="3">
        <v>831786</v>
      </c>
      <c r="AZ629" s="3">
        <v>3356613</v>
      </c>
      <c r="BA629" s="3">
        <v>4200686</v>
      </c>
      <c r="BB629" s="3">
        <v>5547547</v>
      </c>
      <c r="BC629" s="3">
        <v>11582732</v>
      </c>
      <c r="BD629" s="3">
        <v>1861424</v>
      </c>
      <c r="BE629" s="3">
        <v>1130730</v>
      </c>
      <c r="BF629" s="3">
        <v>1464145</v>
      </c>
      <c r="BG629" s="3">
        <v>1917497</v>
      </c>
      <c r="BH629" s="3">
        <v>1044041</v>
      </c>
      <c r="BI629" s="3">
        <v>1029638</v>
      </c>
      <c r="BJ629" s="5">
        <v>3.6668510787511099E-2</v>
      </c>
      <c r="BK629" s="5">
        <v>3.0451930946516832E-2</v>
      </c>
      <c r="BL629" s="5">
        <v>8.129358795878611E-3</v>
      </c>
      <c r="BM629" s="5">
        <v>2.1324848058299198E-5</v>
      </c>
      <c r="BN629" s="5">
        <v>0.32313916657354802</v>
      </c>
      <c r="BO629" s="3">
        <v>123082</v>
      </c>
      <c r="BP629" s="3">
        <v>127919</v>
      </c>
      <c r="BQ629" s="3">
        <v>45098</v>
      </c>
      <c r="BR629" s="3">
        <v>247</v>
      </c>
      <c r="BS629" s="3">
        <v>601499</v>
      </c>
      <c r="BT629" s="3">
        <v>29401</v>
      </c>
      <c r="BU629" s="3">
        <v>93587</v>
      </c>
      <c r="BV629" s="3">
        <v>341848</v>
      </c>
      <c r="BW629" s="3">
        <v>510683</v>
      </c>
      <c r="BX629" s="3">
        <v>2166661</v>
      </c>
      <c r="BY629" s="3">
        <v>146373</v>
      </c>
      <c r="BZ629" s="3">
        <v>137287</v>
      </c>
      <c r="CA629" s="3">
        <v>526</v>
      </c>
      <c r="CB629" s="3">
        <v>36657</v>
      </c>
      <c r="CC629" s="3">
        <v>20816652</v>
      </c>
      <c r="CD629" s="3">
        <v>2108911</v>
      </c>
      <c r="CE629" s="3">
        <v>2692841</v>
      </c>
      <c r="CF629" s="3">
        <v>3971372</v>
      </c>
      <c r="CG629" s="3">
        <v>11012717</v>
      </c>
      <c r="CH629" s="3">
        <v>-17818205</v>
      </c>
    </row>
    <row r="630" spans="1:86" x14ac:dyDescent="0.25">
      <c r="A630" t="s">
        <v>900</v>
      </c>
      <c r="B630" s="3">
        <v>3687363</v>
      </c>
      <c r="C630" s="3">
        <v>4295136</v>
      </c>
      <c r="D630" s="3">
        <v>7369652</v>
      </c>
      <c r="E630" s="3">
        <v>6391598</v>
      </c>
      <c r="F630" s="3">
        <v>6203647</v>
      </c>
      <c r="G630" s="3">
        <v>185400</v>
      </c>
      <c r="H630" s="3">
        <v>237808</v>
      </c>
      <c r="I630" s="3">
        <v>316377</v>
      </c>
      <c r="J630" s="3">
        <v>312107</v>
      </c>
      <c r="K630" s="3">
        <v>289253</v>
      </c>
      <c r="L630" s="3">
        <v>100000</v>
      </c>
      <c r="M630" s="3">
        <v>100000</v>
      </c>
      <c r="N630" s="3">
        <v>100000</v>
      </c>
      <c r="O630" s="3">
        <v>100000</v>
      </c>
      <c r="P630" s="3">
        <v>100000</v>
      </c>
      <c r="Q630" s="3">
        <v>914755</v>
      </c>
      <c r="R630" s="3">
        <v>986786</v>
      </c>
      <c r="S630" s="3">
        <v>2642314</v>
      </c>
      <c r="T630" s="3">
        <v>1900665</v>
      </c>
      <c r="U630" s="3">
        <v>1966160</v>
      </c>
      <c r="V630" s="3">
        <v>0</v>
      </c>
      <c r="W630" s="3">
        <v>0</v>
      </c>
      <c r="X630" s="3">
        <v>306960</v>
      </c>
      <c r="Y630" s="3">
        <v>207004</v>
      </c>
      <c r="Z630" s="3">
        <v>207004</v>
      </c>
      <c r="AA630" s="3">
        <v>344312</v>
      </c>
      <c r="AB630" s="3">
        <v>362390</v>
      </c>
      <c r="AC630" s="3">
        <v>1311116</v>
      </c>
      <c r="AD630" s="3">
        <v>414919</v>
      </c>
      <c r="AE630" s="3">
        <v>463527</v>
      </c>
      <c r="AF630" s="3">
        <v>208143</v>
      </c>
      <c r="AG630" s="3">
        <v>219140</v>
      </c>
      <c r="AH630" s="3">
        <v>1130981</v>
      </c>
      <c r="AI630" s="3">
        <v>214701</v>
      </c>
      <c r="AJ630" s="3">
        <v>227334</v>
      </c>
      <c r="AK630" s="3">
        <v>862366</v>
      </c>
      <c r="AL630" s="3">
        <v>1445012</v>
      </c>
      <c r="AM630" s="3">
        <v>1666793</v>
      </c>
      <c r="AN630" s="3">
        <v>1701284</v>
      </c>
      <c r="AO630" s="3">
        <v>1693167</v>
      </c>
      <c r="AP630" s="3">
        <v>5297569</v>
      </c>
      <c r="AQ630" s="3">
        <v>6983969</v>
      </c>
      <c r="AR630" s="3">
        <v>8154822</v>
      </c>
      <c r="AS630" s="3">
        <v>9421990</v>
      </c>
      <c r="AT630" s="3">
        <v>10380205</v>
      </c>
      <c r="AU630" s="3">
        <v>113457</v>
      </c>
      <c r="AV630" s="3">
        <v>215761</v>
      </c>
      <c r="AW630" s="3">
        <v>334994</v>
      </c>
      <c r="AX630" s="3">
        <v>380512</v>
      </c>
      <c r="AY630" s="3">
        <v>186353</v>
      </c>
      <c r="AZ630" s="3">
        <v>219947</v>
      </c>
      <c r="BA630" s="3">
        <v>331227</v>
      </c>
      <c r="BB630" s="3">
        <v>470442</v>
      </c>
      <c r="BC630" s="3">
        <v>944420</v>
      </c>
      <c r="BD630" s="3">
        <v>1159935</v>
      </c>
      <c r="BE630" s="3">
        <v>106490</v>
      </c>
      <c r="BF630" s="3">
        <v>115466</v>
      </c>
      <c r="BG630" s="3">
        <v>135448</v>
      </c>
      <c r="BH630" s="3">
        <v>563908</v>
      </c>
      <c r="BI630" s="3">
        <v>973582</v>
      </c>
      <c r="BJ630" s="5">
        <v>0.12162020850477614</v>
      </c>
      <c r="BK630" s="5">
        <v>0.12983543008269252</v>
      </c>
      <c r="BL630" s="5">
        <v>0.11494934550911695</v>
      </c>
      <c r="BM630" s="5">
        <v>7.4429808771521139E-2</v>
      </c>
      <c r="BN630" s="5">
        <v>5.1692551737812897E-2</v>
      </c>
      <c r="BO630" s="3">
        <v>26750</v>
      </c>
      <c r="BP630" s="3">
        <v>43005</v>
      </c>
      <c r="BQ630" s="3">
        <v>54077</v>
      </c>
      <c r="BR630" s="3">
        <v>70293</v>
      </c>
      <c r="BS630" s="3">
        <v>59960</v>
      </c>
      <c r="BT630" s="3">
        <v>34</v>
      </c>
      <c r="BU630" s="3">
        <v>193</v>
      </c>
      <c r="BV630" s="3">
        <v>3252</v>
      </c>
      <c r="BW630" s="3">
        <v>6039</v>
      </c>
      <c r="BX630" s="3">
        <v>6510</v>
      </c>
      <c r="BY630" s="3">
        <v>38484</v>
      </c>
      <c r="BZ630" s="3">
        <v>61508</v>
      </c>
      <c r="CA630" s="3">
        <v>68041</v>
      </c>
      <c r="CB630" s="3">
        <v>100879</v>
      </c>
      <c r="CC630" s="3">
        <v>45200</v>
      </c>
      <c r="CD630" s="3">
        <v>75007</v>
      </c>
      <c r="CE630" s="3">
        <v>154446</v>
      </c>
      <c r="CF630" s="3">
        <v>270205</v>
      </c>
      <c r="CG630" s="3">
        <v>285672</v>
      </c>
      <c r="CH630" s="3">
        <v>147663</v>
      </c>
    </row>
    <row r="631" spans="1:86" x14ac:dyDescent="0.25">
      <c r="A631" t="s">
        <v>901</v>
      </c>
      <c r="B631" s="3">
        <v>62247748</v>
      </c>
      <c r="C631" s="3">
        <v>62324634</v>
      </c>
      <c r="D631" s="3">
        <v>64994044</v>
      </c>
      <c r="E631" s="3">
        <v>65441690</v>
      </c>
      <c r="F631" s="3">
        <v>66801094</v>
      </c>
      <c r="G631" s="3">
        <v>34401448</v>
      </c>
      <c r="H631" s="3">
        <v>34669433</v>
      </c>
      <c r="I631" s="3">
        <v>33977875</v>
      </c>
      <c r="J631" s="3">
        <v>33774544</v>
      </c>
      <c r="K631" s="3">
        <v>33664123</v>
      </c>
      <c r="L631" s="3">
        <v>10000000</v>
      </c>
      <c r="M631" s="3">
        <v>10000000</v>
      </c>
      <c r="N631" s="3">
        <v>10000000</v>
      </c>
      <c r="O631" s="3">
        <v>10000000</v>
      </c>
      <c r="P631" s="3">
        <v>10000000</v>
      </c>
      <c r="Q631" s="3">
        <v>31080115</v>
      </c>
      <c r="R631" s="3">
        <v>31109253</v>
      </c>
      <c r="S631" s="3">
        <v>32088895</v>
      </c>
      <c r="T631" s="3">
        <v>33493279</v>
      </c>
      <c r="U631" s="3">
        <v>34500696</v>
      </c>
      <c r="V631" s="3">
        <v>0</v>
      </c>
      <c r="W631" s="3">
        <v>0</v>
      </c>
      <c r="X631" s="3">
        <v>500000</v>
      </c>
      <c r="Y631" s="3">
        <v>500000</v>
      </c>
      <c r="Z631" s="3">
        <v>500000</v>
      </c>
      <c r="AA631" s="3">
        <v>899087</v>
      </c>
      <c r="AB631" s="3">
        <v>933746</v>
      </c>
      <c r="AC631" s="3">
        <v>951640</v>
      </c>
      <c r="AD631" s="3">
        <v>955938</v>
      </c>
      <c r="AE631" s="3">
        <v>995953</v>
      </c>
      <c r="AF631" s="3">
        <v>12496</v>
      </c>
      <c r="AG631" s="3">
        <v>20128</v>
      </c>
      <c r="AH631" s="3">
        <v>17845</v>
      </c>
      <c r="AI631" s="3">
        <v>80405</v>
      </c>
      <c r="AJ631" s="3">
        <v>26451</v>
      </c>
      <c r="AK631" s="3">
        <v>135550</v>
      </c>
      <c r="AL631" s="3">
        <v>0</v>
      </c>
      <c r="AM631" s="3">
        <v>0</v>
      </c>
      <c r="AN631" s="3">
        <v>12282</v>
      </c>
      <c r="AO631" s="3">
        <v>153937</v>
      </c>
      <c r="AP631" s="3">
        <v>40995265</v>
      </c>
      <c r="AQ631" s="3">
        <v>48698371</v>
      </c>
      <c r="AR631" s="3">
        <v>51032039</v>
      </c>
      <c r="AS631" s="3">
        <v>53081404</v>
      </c>
      <c r="AT631" s="3">
        <v>51806028</v>
      </c>
      <c r="AU631" s="3">
        <v>1023664</v>
      </c>
      <c r="AV631" s="3">
        <v>394658</v>
      </c>
      <c r="AW631" s="3">
        <v>1927220</v>
      </c>
      <c r="AX631" s="3">
        <v>1999758</v>
      </c>
      <c r="AY631" s="3">
        <v>3427855</v>
      </c>
      <c r="AZ631" s="3">
        <v>4146917</v>
      </c>
      <c r="BA631" s="3">
        <v>3806606</v>
      </c>
      <c r="BB631" s="3">
        <v>5119214</v>
      </c>
      <c r="BC631" s="3">
        <v>5092114</v>
      </c>
      <c r="BD631" s="3">
        <v>6340358</v>
      </c>
      <c r="BE631" s="3">
        <v>3123253</v>
      </c>
      <c r="BF631" s="3">
        <v>3411948</v>
      </c>
      <c r="BG631" s="3">
        <v>3191994</v>
      </c>
      <c r="BH631" s="3">
        <v>3092356</v>
      </c>
      <c r="BI631" s="3">
        <v>2912503</v>
      </c>
      <c r="BJ631" s="5">
        <v>0.10342574977989673</v>
      </c>
      <c r="BK631" s="5">
        <v>4.7290946318058656E-2</v>
      </c>
      <c r="BL631" s="5">
        <v>4.6503818750300338E-2</v>
      </c>
      <c r="BM631" s="5">
        <v>4.2765931791786282E-2</v>
      </c>
      <c r="BN631" s="5">
        <v>2.4444203308393628E-2</v>
      </c>
      <c r="BO631" s="3">
        <v>428898</v>
      </c>
      <c r="BP631" s="3">
        <v>180018</v>
      </c>
      <c r="BQ631" s="3">
        <v>238063</v>
      </c>
      <c r="BR631" s="3">
        <v>217769</v>
      </c>
      <c r="BS631" s="3">
        <v>154985</v>
      </c>
      <c r="BT631" s="3">
        <v>62735</v>
      </c>
      <c r="BU631" s="3">
        <v>50123</v>
      </c>
      <c r="BV631" s="3">
        <v>50546</v>
      </c>
      <c r="BW631" s="3">
        <v>20575</v>
      </c>
      <c r="BX631" s="3">
        <v>15012</v>
      </c>
      <c r="BY631" s="3">
        <v>415866</v>
      </c>
      <c r="BZ631" s="3">
        <v>124071</v>
      </c>
      <c r="CA631" s="3">
        <v>258844</v>
      </c>
      <c r="CB631" s="3">
        <v>201743</v>
      </c>
      <c r="CC631" s="3">
        <v>193219</v>
      </c>
      <c r="CD631" s="3">
        <v>670533</v>
      </c>
      <c r="CE631" s="3">
        <v>320710</v>
      </c>
      <c r="CF631" s="3">
        <v>1718922</v>
      </c>
      <c r="CG631" s="3">
        <v>1818590</v>
      </c>
      <c r="CH631" s="3">
        <v>3249648</v>
      </c>
    </row>
    <row r="632" spans="1:86" x14ac:dyDescent="0.25">
      <c r="A632" t="s">
        <v>902</v>
      </c>
      <c r="B632" s="3">
        <v>3863350</v>
      </c>
      <c r="C632" s="3">
        <v>3216664</v>
      </c>
      <c r="D632" s="3">
        <v>3029575</v>
      </c>
      <c r="E632" s="3">
        <v>4217531</v>
      </c>
      <c r="F632" s="3">
        <v>7666101</v>
      </c>
      <c r="G632" s="3">
        <v>378989</v>
      </c>
      <c r="H632" s="3">
        <v>360604</v>
      </c>
      <c r="I632" s="3">
        <v>288492</v>
      </c>
      <c r="J632" s="3">
        <v>285084</v>
      </c>
      <c r="K632" s="3">
        <v>312083</v>
      </c>
      <c r="L632" s="3">
        <v>50000</v>
      </c>
      <c r="M632" s="3">
        <v>50000</v>
      </c>
      <c r="N632" s="3">
        <v>50000</v>
      </c>
      <c r="O632" s="3">
        <v>50000</v>
      </c>
      <c r="P632" s="3">
        <v>50000</v>
      </c>
      <c r="Q632" s="3">
        <v>522527</v>
      </c>
      <c r="R632" s="3">
        <v>995572</v>
      </c>
      <c r="S632" s="3">
        <v>1240711</v>
      </c>
      <c r="T632" s="3">
        <v>1482326</v>
      </c>
      <c r="U632" s="3">
        <v>2396593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296237</v>
      </c>
      <c r="AB632" s="3">
        <v>295673</v>
      </c>
      <c r="AC632" s="3">
        <v>300176</v>
      </c>
      <c r="AD632" s="3">
        <v>342906</v>
      </c>
      <c r="AE632" s="3">
        <v>331691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660245</v>
      </c>
      <c r="AL632" s="3">
        <v>214929</v>
      </c>
      <c r="AM632" s="3">
        <v>275917</v>
      </c>
      <c r="AN632" s="3">
        <v>289823</v>
      </c>
      <c r="AO632" s="3">
        <v>900517</v>
      </c>
      <c r="AP632" s="3">
        <v>8069819</v>
      </c>
      <c r="AQ632" s="3">
        <v>7932006</v>
      </c>
      <c r="AR632" s="3">
        <v>5461050</v>
      </c>
      <c r="AS632" s="3">
        <v>6705773</v>
      </c>
      <c r="AT632" s="3">
        <v>13601340</v>
      </c>
      <c r="AU632" s="3">
        <v>400158</v>
      </c>
      <c r="AV632" s="3">
        <v>1020079</v>
      </c>
      <c r="AW632" s="3">
        <v>479178</v>
      </c>
      <c r="AX632" s="3">
        <v>479794</v>
      </c>
      <c r="AY632" s="3">
        <v>1589165</v>
      </c>
      <c r="AZ632" s="3">
        <v>659276</v>
      </c>
      <c r="BA632" s="3">
        <v>1143195</v>
      </c>
      <c r="BB632" s="3">
        <v>598866</v>
      </c>
      <c r="BC632" s="3">
        <v>613214</v>
      </c>
      <c r="BD632" s="3">
        <v>1732954</v>
      </c>
      <c r="BE632" s="3">
        <v>259118</v>
      </c>
      <c r="BF632" s="3">
        <v>123116</v>
      </c>
      <c r="BG632" s="3">
        <v>119688</v>
      </c>
      <c r="BH632" s="3">
        <v>133420</v>
      </c>
      <c r="BI632" s="3">
        <v>143789</v>
      </c>
      <c r="BJ632" s="5">
        <v>0.11335464964597528</v>
      </c>
      <c r="BK632" s="5">
        <v>3.0760281491783992E-2</v>
      </c>
      <c r="BL632" s="5">
        <v>5.360631593712116E-2</v>
      </c>
      <c r="BM632" s="5">
        <v>8.5497069538529785E-2</v>
      </c>
      <c r="BN632" s="5">
        <v>3.9862569923956433E-2</v>
      </c>
      <c r="BO632" s="3">
        <v>74732</v>
      </c>
      <c r="BP632" s="3">
        <v>35165</v>
      </c>
      <c r="BQ632" s="3">
        <v>32103</v>
      </c>
      <c r="BR632" s="3">
        <v>52428</v>
      </c>
      <c r="BS632" s="3">
        <v>69080</v>
      </c>
      <c r="BT632" s="3">
        <v>854</v>
      </c>
      <c r="BU632" s="3">
        <v>404</v>
      </c>
      <c r="BV632" s="3">
        <v>1013</v>
      </c>
      <c r="BW632" s="3">
        <v>383</v>
      </c>
      <c r="BX632" s="3">
        <v>1088</v>
      </c>
      <c r="BY632" s="3">
        <v>74739</v>
      </c>
      <c r="BZ632" s="3">
        <v>35165</v>
      </c>
      <c r="CA632" s="3">
        <v>32118</v>
      </c>
      <c r="CB632" s="3">
        <v>150266</v>
      </c>
      <c r="CC632" s="3">
        <v>141466</v>
      </c>
      <c r="CD632" s="3">
        <v>326273</v>
      </c>
      <c r="CE632" s="3">
        <v>985318</v>
      </c>
      <c r="CF632" s="3">
        <v>448073</v>
      </c>
      <c r="CG632" s="3">
        <v>329911</v>
      </c>
      <c r="CH632" s="3">
        <v>1448787</v>
      </c>
    </row>
    <row r="633" spans="1:86" x14ac:dyDescent="0.25">
      <c r="A633" t="s">
        <v>903</v>
      </c>
      <c r="B633" s="3">
        <v>17001845</v>
      </c>
      <c r="C633" s="3">
        <v>18591935</v>
      </c>
      <c r="D633" s="3">
        <v>19775868</v>
      </c>
      <c r="E633" s="3">
        <v>21918588</v>
      </c>
      <c r="F633" s="3">
        <v>20228214</v>
      </c>
      <c r="G633" s="3">
        <v>2174411</v>
      </c>
      <c r="H633" s="3">
        <v>2325004</v>
      </c>
      <c r="I633" s="3">
        <v>2094251</v>
      </c>
      <c r="J633" s="3">
        <v>1986605</v>
      </c>
      <c r="K633" s="3">
        <v>2698076</v>
      </c>
      <c r="L633" s="3">
        <v>1548000</v>
      </c>
      <c r="M633" s="3">
        <v>1548000</v>
      </c>
      <c r="N633" s="3">
        <v>1548000</v>
      </c>
      <c r="O633" s="3">
        <v>1548000</v>
      </c>
      <c r="P633" s="3">
        <v>1548000</v>
      </c>
      <c r="Q633" s="3">
        <v>3672472</v>
      </c>
      <c r="R633" s="3">
        <v>4036171</v>
      </c>
      <c r="S633" s="3">
        <v>4395212</v>
      </c>
      <c r="T633" s="3">
        <v>4425594</v>
      </c>
      <c r="U633" s="3">
        <v>4813983</v>
      </c>
      <c r="V633" s="3">
        <v>250585</v>
      </c>
      <c r="W633" s="3">
        <v>373409</v>
      </c>
      <c r="X633" s="3">
        <v>456187</v>
      </c>
      <c r="Y633" s="3">
        <v>253181</v>
      </c>
      <c r="Z633" s="3">
        <v>621161</v>
      </c>
      <c r="AA633" s="3">
        <v>768908</v>
      </c>
      <c r="AB633" s="3">
        <v>763590</v>
      </c>
      <c r="AC633" s="3">
        <v>855222</v>
      </c>
      <c r="AD633" s="3">
        <v>896105</v>
      </c>
      <c r="AE633" s="3">
        <v>1027352</v>
      </c>
      <c r="AF633" s="3">
        <v>293673</v>
      </c>
      <c r="AG633" s="3">
        <v>342604</v>
      </c>
      <c r="AH633" s="3">
        <v>402758</v>
      </c>
      <c r="AI633" s="3">
        <v>399508</v>
      </c>
      <c r="AJ633" s="3">
        <v>480418</v>
      </c>
      <c r="AK633" s="3">
        <v>3945359</v>
      </c>
      <c r="AL633" s="3">
        <v>3168304</v>
      </c>
      <c r="AM633" s="3">
        <v>5340122</v>
      </c>
      <c r="AN633" s="3">
        <v>5275863</v>
      </c>
      <c r="AO633" s="3">
        <v>4883180</v>
      </c>
      <c r="AP633" s="3">
        <v>18826519</v>
      </c>
      <c r="AQ633" s="3">
        <v>24770043</v>
      </c>
      <c r="AR633" s="3">
        <v>25360062</v>
      </c>
      <c r="AS633" s="3">
        <v>27462299</v>
      </c>
      <c r="AT633" s="3">
        <v>25706177</v>
      </c>
      <c r="AU633" s="3">
        <v>568614</v>
      </c>
      <c r="AV633" s="3">
        <v>975112</v>
      </c>
      <c r="AW633" s="3">
        <v>555762</v>
      </c>
      <c r="AX633" s="3">
        <v>538743</v>
      </c>
      <c r="AY633" s="3">
        <v>795696</v>
      </c>
      <c r="AZ633" s="3">
        <v>935991</v>
      </c>
      <c r="BA633" s="3">
        <v>1331580</v>
      </c>
      <c r="BB633" s="3">
        <v>930608</v>
      </c>
      <c r="BC633" s="3">
        <v>903457</v>
      </c>
      <c r="BD633" s="3">
        <v>1236697</v>
      </c>
      <c r="BE633" s="3">
        <v>367377</v>
      </c>
      <c r="BF633" s="3">
        <v>356468</v>
      </c>
      <c r="BG633" s="3">
        <v>374846</v>
      </c>
      <c r="BH633" s="3">
        <v>364714</v>
      </c>
      <c r="BI633" s="3">
        <v>441001</v>
      </c>
      <c r="BJ633" s="5">
        <v>0.1478411651394084</v>
      </c>
      <c r="BK633" s="5">
        <v>5.703825530572703E-2</v>
      </c>
      <c r="BL633" s="5">
        <v>0.12110684627684266</v>
      </c>
      <c r="BM633" s="5">
        <v>0.21531185214127513</v>
      </c>
      <c r="BN633" s="5">
        <v>0.15169843542921185</v>
      </c>
      <c r="BO633" s="3">
        <v>138378</v>
      </c>
      <c r="BP633" s="3">
        <v>75951</v>
      </c>
      <c r="BQ633" s="3">
        <v>112703</v>
      </c>
      <c r="BR633" s="3">
        <v>194525</v>
      </c>
      <c r="BS633" s="3">
        <v>187605</v>
      </c>
      <c r="BT633" s="3">
        <v>194</v>
      </c>
      <c r="BU633" s="3">
        <v>962</v>
      </c>
      <c r="BV633" s="3">
        <v>4251</v>
      </c>
      <c r="BW633" s="3">
        <v>5607</v>
      </c>
      <c r="BX633" s="3">
        <v>6221</v>
      </c>
      <c r="BY633" s="3">
        <v>388984</v>
      </c>
      <c r="BZ633" s="3">
        <v>281238</v>
      </c>
      <c r="CA633" s="3">
        <v>81750</v>
      </c>
      <c r="CB633" s="3">
        <v>211979</v>
      </c>
      <c r="CC633" s="3">
        <v>210105</v>
      </c>
      <c r="CD633" s="3">
        <v>179824</v>
      </c>
      <c r="CE633" s="3">
        <v>694836</v>
      </c>
      <c r="CF633" s="3">
        <v>478263</v>
      </c>
      <c r="CG633" s="3">
        <v>332371</v>
      </c>
      <c r="CH633" s="3">
        <v>591812</v>
      </c>
    </row>
    <row r="634" spans="1:86" x14ac:dyDescent="0.25">
      <c r="A634" t="s">
        <v>904</v>
      </c>
      <c r="B634" s="3">
        <v>81182149</v>
      </c>
      <c r="C634" s="3">
        <v>75353132</v>
      </c>
      <c r="D634" s="3">
        <v>69794879</v>
      </c>
      <c r="E634" s="3">
        <v>81767110</v>
      </c>
      <c r="F634" s="3">
        <v>81767110</v>
      </c>
      <c r="G634" s="3">
        <v>9172203</v>
      </c>
      <c r="H634" s="3">
        <v>8517696</v>
      </c>
      <c r="I634" s="3">
        <v>7933177</v>
      </c>
      <c r="J634" s="3">
        <v>7149250</v>
      </c>
      <c r="K634" s="3">
        <v>7149250</v>
      </c>
      <c r="L634" s="3">
        <v>1000000</v>
      </c>
      <c r="M634" s="3">
        <v>1000000</v>
      </c>
      <c r="N634" s="3">
        <v>1000000</v>
      </c>
      <c r="O634" s="3">
        <v>1000000</v>
      </c>
      <c r="P634" s="3">
        <v>1000000</v>
      </c>
      <c r="Q634" s="3">
        <v>29670230</v>
      </c>
      <c r="R634" s="3">
        <v>34625388</v>
      </c>
      <c r="S634" s="3">
        <v>41771815</v>
      </c>
      <c r="T634" s="3">
        <v>43798759</v>
      </c>
      <c r="U634" s="3">
        <v>43798759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6446344</v>
      </c>
      <c r="AB634" s="3">
        <v>8397590</v>
      </c>
      <c r="AC634" s="3">
        <v>8126581</v>
      </c>
      <c r="AD634" s="3">
        <v>12514014</v>
      </c>
      <c r="AE634" s="3">
        <v>23157315</v>
      </c>
      <c r="AF634" s="3">
        <v>4772948</v>
      </c>
      <c r="AG634" s="3">
        <v>4799229</v>
      </c>
      <c r="AH634" s="3">
        <v>5009180</v>
      </c>
      <c r="AI634" s="3">
        <v>4722562</v>
      </c>
      <c r="AJ634" s="3">
        <v>4722562</v>
      </c>
      <c r="AK634" s="3">
        <v>45</v>
      </c>
      <c r="AL634" s="3">
        <v>45</v>
      </c>
      <c r="AM634" s="3">
        <v>27873</v>
      </c>
      <c r="AN634" s="3">
        <v>22605</v>
      </c>
      <c r="AO634" s="3">
        <v>22605</v>
      </c>
      <c r="AP634" s="3">
        <v>61009458</v>
      </c>
      <c r="AQ634" s="3">
        <v>55297427</v>
      </c>
      <c r="AR634" s="3">
        <v>46592793</v>
      </c>
      <c r="AS634" s="3">
        <v>37946553</v>
      </c>
      <c r="AT634" s="3">
        <v>37946553</v>
      </c>
      <c r="AU634" s="3">
        <v>8985521</v>
      </c>
      <c r="AV634" s="3">
        <v>11371957</v>
      </c>
      <c r="AW634" s="3">
        <v>12884235</v>
      </c>
      <c r="AX634" s="3">
        <v>4735111</v>
      </c>
      <c r="AY634" s="3">
        <v>4735111</v>
      </c>
      <c r="AZ634" s="3">
        <v>10176335</v>
      </c>
      <c r="BA634" s="3">
        <v>14474812</v>
      </c>
      <c r="BB634" s="3">
        <v>13775465</v>
      </c>
      <c r="BC634" s="3">
        <v>5567068</v>
      </c>
      <c r="BD634" s="3">
        <v>5567068</v>
      </c>
      <c r="BE634" s="3">
        <v>1190814</v>
      </c>
      <c r="BF634" s="3">
        <v>3102855</v>
      </c>
      <c r="BG634" s="3">
        <v>891230</v>
      </c>
      <c r="BH634" s="3">
        <v>831957</v>
      </c>
      <c r="BI634" s="3">
        <v>831957</v>
      </c>
      <c r="BJ634" s="5">
        <v>4.8622613151001807E-4</v>
      </c>
      <c r="BK634" s="5">
        <v>1.289826769425399E-4</v>
      </c>
      <c r="BL634" s="5">
        <v>4.0609881408721956E-3</v>
      </c>
      <c r="BM634" s="5">
        <v>1.9434287492087397E-2</v>
      </c>
      <c r="BN634" s="5">
        <v>1.9434287492087397E-2</v>
      </c>
      <c r="BO634" s="3">
        <v>4948</v>
      </c>
      <c r="BP634" s="3">
        <v>1867</v>
      </c>
      <c r="BQ634" s="3">
        <v>55942</v>
      </c>
      <c r="BR634" s="3">
        <v>108192</v>
      </c>
      <c r="BS634" s="3">
        <v>108192</v>
      </c>
      <c r="BT634" s="3">
        <v>365987</v>
      </c>
      <c r="BU634" s="3">
        <v>334978</v>
      </c>
      <c r="BV634" s="3">
        <v>635704</v>
      </c>
      <c r="BW634" s="3">
        <v>1268599</v>
      </c>
      <c r="BX634" s="3">
        <v>1268599</v>
      </c>
      <c r="BY634" s="3">
        <v>5948</v>
      </c>
      <c r="BZ634" s="3">
        <v>23626</v>
      </c>
      <c r="CA634" s="3">
        <v>54674</v>
      </c>
      <c r="CB634" s="3">
        <v>108213</v>
      </c>
      <c r="CC634" s="3">
        <v>108213</v>
      </c>
      <c r="CD634" s="3">
        <v>9345560</v>
      </c>
      <c r="CE634" s="3">
        <v>11683309</v>
      </c>
      <c r="CF634" s="3">
        <v>13465265</v>
      </c>
      <c r="CG634" s="3">
        <v>5895497</v>
      </c>
      <c r="CH634" s="3">
        <v>5895497</v>
      </c>
    </row>
    <row r="635" spans="1:86" x14ac:dyDescent="0.25">
      <c r="A635" t="s">
        <v>905</v>
      </c>
      <c r="B635" s="3">
        <v>12516415</v>
      </c>
      <c r="C635" s="3">
        <v>12851465</v>
      </c>
      <c r="D635" s="3">
        <v>14120075</v>
      </c>
      <c r="E635" s="3">
        <v>14926304</v>
      </c>
      <c r="F635" s="3">
        <v>13210834</v>
      </c>
      <c r="G635" s="3">
        <v>1490456</v>
      </c>
      <c r="H635" s="3">
        <v>1422682</v>
      </c>
      <c r="I635" s="3">
        <v>1360853</v>
      </c>
      <c r="J635" s="3">
        <v>1300022</v>
      </c>
      <c r="K635" s="3">
        <v>1248431</v>
      </c>
      <c r="L635" s="3">
        <v>3612000</v>
      </c>
      <c r="M635" s="3">
        <v>3612000</v>
      </c>
      <c r="N635" s="3">
        <v>3612000</v>
      </c>
      <c r="O635" s="3">
        <v>3612000</v>
      </c>
      <c r="P635" s="3">
        <v>3612000</v>
      </c>
      <c r="Q635" s="3">
        <v>1043651</v>
      </c>
      <c r="R635" s="3">
        <v>1531283</v>
      </c>
      <c r="S635" s="3">
        <v>1544759</v>
      </c>
      <c r="T635" s="3">
        <v>1661400</v>
      </c>
      <c r="U635" s="3">
        <v>1048486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1573071</v>
      </c>
      <c r="AB635" s="3">
        <v>1529598</v>
      </c>
      <c r="AC635" s="3">
        <v>1514389</v>
      </c>
      <c r="AD635" s="3">
        <v>1074061</v>
      </c>
      <c r="AE635" s="3">
        <v>893552</v>
      </c>
      <c r="AF635" s="3">
        <v>1033544</v>
      </c>
      <c r="AG635" s="3">
        <v>1025763</v>
      </c>
      <c r="AH635" s="3">
        <v>973316</v>
      </c>
      <c r="AI635" s="3">
        <v>787450</v>
      </c>
      <c r="AJ635" s="3">
        <v>623613</v>
      </c>
      <c r="AK635" s="3">
        <v>28859</v>
      </c>
      <c r="AL635" s="3">
        <v>0</v>
      </c>
      <c r="AM635" s="3">
        <v>0</v>
      </c>
      <c r="AN635" s="3">
        <v>0</v>
      </c>
      <c r="AO635" s="3">
        <v>0</v>
      </c>
      <c r="AP635" s="3">
        <v>20793645</v>
      </c>
      <c r="AQ635" s="3">
        <v>21916043</v>
      </c>
      <c r="AR635" s="3">
        <v>21133459</v>
      </c>
      <c r="AS635" s="3">
        <v>20589076</v>
      </c>
      <c r="AT635" s="3">
        <v>17796466</v>
      </c>
      <c r="AU635" s="3">
        <v>1028732</v>
      </c>
      <c r="AV635" s="3">
        <v>1962335</v>
      </c>
      <c r="AW635" s="3">
        <v>1761751</v>
      </c>
      <c r="AX635" s="3">
        <v>1541670</v>
      </c>
      <c r="AY635" s="3">
        <v>586865</v>
      </c>
      <c r="AZ635" s="3">
        <v>1241763</v>
      </c>
      <c r="BA635" s="3">
        <v>2032380</v>
      </c>
      <c r="BB635" s="3">
        <v>1824933</v>
      </c>
      <c r="BC635" s="3">
        <v>1743770</v>
      </c>
      <c r="BD635" s="3">
        <v>640548</v>
      </c>
      <c r="BE635" s="3">
        <v>213031</v>
      </c>
      <c r="BF635" s="3">
        <v>70045</v>
      </c>
      <c r="BG635" s="3">
        <v>63182</v>
      </c>
      <c r="BH635" s="3">
        <v>202100</v>
      </c>
      <c r="BI635" s="3">
        <v>53683</v>
      </c>
      <c r="BJ635" s="5">
        <v>5.1168379151255113E-2</v>
      </c>
      <c r="BK635" s="5">
        <v>2.1610131963510762E-2</v>
      </c>
      <c r="BL635" s="5">
        <v>4.0691356888170688E-2</v>
      </c>
      <c r="BM635" s="5">
        <v>3.4187994976401702E-2</v>
      </c>
      <c r="BN635" s="5">
        <v>8.7014556286179962E-2</v>
      </c>
      <c r="BO635" s="3">
        <v>63539</v>
      </c>
      <c r="BP635" s="3">
        <v>43920</v>
      </c>
      <c r="BQ635" s="3">
        <v>74259</v>
      </c>
      <c r="BR635" s="3">
        <v>59616</v>
      </c>
      <c r="BS635" s="3">
        <v>55737</v>
      </c>
      <c r="BT635" s="3">
        <v>16175</v>
      </c>
      <c r="BU635" s="3">
        <v>7676</v>
      </c>
      <c r="BV635" s="3">
        <v>8499</v>
      </c>
      <c r="BW635" s="3">
        <v>13542</v>
      </c>
      <c r="BX635" s="3">
        <v>13358</v>
      </c>
      <c r="BY635" s="3">
        <v>35552</v>
      </c>
      <c r="BZ635" s="3">
        <v>73907</v>
      </c>
      <c r="CA635" s="3">
        <v>78230</v>
      </c>
      <c r="CB635" s="3">
        <v>49057</v>
      </c>
      <c r="CC635" s="3">
        <v>56843</v>
      </c>
      <c r="CD635" s="3">
        <v>1009355</v>
      </c>
      <c r="CE635" s="3">
        <v>1896104</v>
      </c>
      <c r="CF635" s="3">
        <v>1692020</v>
      </c>
      <c r="CG635" s="3">
        <v>1506155</v>
      </c>
      <c r="CH635" s="3">
        <v>543380</v>
      </c>
    </row>
    <row r="636" spans="1:86" x14ac:dyDescent="0.25">
      <c r="A636" t="s">
        <v>906</v>
      </c>
      <c r="B636" s="3">
        <v>16511714</v>
      </c>
      <c r="C636" s="3">
        <v>16900954</v>
      </c>
      <c r="D636" s="3">
        <v>16138480</v>
      </c>
      <c r="E636" s="3">
        <v>16636222</v>
      </c>
      <c r="F636" s="3">
        <v>14808511</v>
      </c>
      <c r="G636" s="3">
        <v>8834</v>
      </c>
      <c r="H636" s="3">
        <v>4680</v>
      </c>
      <c r="I636" s="3">
        <v>1289</v>
      </c>
      <c r="J636" s="3">
        <v>514</v>
      </c>
      <c r="K636" s="3">
        <v>6002</v>
      </c>
      <c r="L636" s="3">
        <v>2327000</v>
      </c>
      <c r="M636" s="3">
        <v>2327000</v>
      </c>
      <c r="N636" s="3">
        <v>2327000</v>
      </c>
      <c r="O636" s="3">
        <v>2327000</v>
      </c>
      <c r="P636" s="3">
        <v>2327000</v>
      </c>
      <c r="Q636" s="3">
        <v>2763882</v>
      </c>
      <c r="R636" s="3">
        <v>3480199</v>
      </c>
      <c r="S636" s="3">
        <v>4275562</v>
      </c>
      <c r="T636" s="3">
        <v>4640238</v>
      </c>
      <c r="U636" s="3">
        <v>4783730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621851</v>
      </c>
      <c r="AB636" s="3">
        <v>628470</v>
      </c>
      <c r="AC636" s="3">
        <v>578427</v>
      </c>
      <c r="AD636" s="3">
        <v>597092</v>
      </c>
      <c r="AE636" s="3">
        <v>562651</v>
      </c>
      <c r="AF636" s="3">
        <v>0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0</v>
      </c>
      <c r="AM636" s="3">
        <v>0</v>
      </c>
      <c r="AN636" s="3">
        <v>0</v>
      </c>
      <c r="AO636" s="3">
        <v>0</v>
      </c>
      <c r="AP636" s="3">
        <v>47208553</v>
      </c>
      <c r="AQ636" s="3">
        <v>46850272</v>
      </c>
      <c r="AR636" s="3">
        <v>42967907</v>
      </c>
      <c r="AS636" s="3">
        <v>33144464</v>
      </c>
      <c r="AT636" s="3">
        <v>31161867</v>
      </c>
      <c r="AU636" s="3">
        <v>1065198</v>
      </c>
      <c r="AV636" s="3">
        <v>1150142</v>
      </c>
      <c r="AW636" s="3">
        <v>775302</v>
      </c>
      <c r="AX636" s="3">
        <v>588375</v>
      </c>
      <c r="AY636" s="3">
        <v>329242</v>
      </c>
      <c r="AZ636" s="3">
        <v>1294174</v>
      </c>
      <c r="BA636" s="3">
        <v>1167704</v>
      </c>
      <c r="BB636" s="3">
        <v>777064</v>
      </c>
      <c r="BC636" s="3">
        <v>589245</v>
      </c>
      <c r="BD636" s="3">
        <v>331348</v>
      </c>
      <c r="BE636" s="3">
        <v>228976</v>
      </c>
      <c r="BF636" s="3">
        <v>17562</v>
      </c>
      <c r="BG636" s="3">
        <v>1762</v>
      </c>
      <c r="BH636" s="3">
        <v>870</v>
      </c>
      <c r="BI636" s="3">
        <v>2106</v>
      </c>
      <c r="BJ636" s="5">
        <v>4.864879065720684E-3</v>
      </c>
      <c r="BK636" s="5">
        <v>1.0627693319539883E-3</v>
      </c>
      <c r="BL636" s="5">
        <v>4.1862703715524075E-3</v>
      </c>
      <c r="BM636" s="5">
        <v>1.861704384424136E-3</v>
      </c>
      <c r="BN636" s="5">
        <v>8.4805099170660457E-4</v>
      </c>
      <c r="BO636" s="3">
        <v>6296</v>
      </c>
      <c r="BP636" s="3">
        <v>1241</v>
      </c>
      <c r="BQ636" s="3">
        <v>3253</v>
      </c>
      <c r="BR636" s="3">
        <v>1097</v>
      </c>
      <c r="BS636" s="3">
        <v>281</v>
      </c>
      <c r="BT636" s="3">
        <v>27292</v>
      </c>
      <c r="BU636" s="3">
        <v>69699</v>
      </c>
      <c r="BV636" s="3">
        <v>176704</v>
      </c>
      <c r="BW636" s="3">
        <v>126181</v>
      </c>
      <c r="BX636" s="3">
        <v>8129</v>
      </c>
      <c r="BY636" s="3">
        <v>3846</v>
      </c>
      <c r="BZ636" s="3">
        <v>4329</v>
      </c>
      <c r="CA636" s="3">
        <v>31</v>
      </c>
      <c r="CB636" s="3">
        <v>-8017</v>
      </c>
      <c r="CC636" s="3">
        <v>-7574</v>
      </c>
      <c r="CD636" s="3">
        <v>1088644</v>
      </c>
      <c r="CE636" s="3">
        <v>1215512</v>
      </c>
      <c r="CF636" s="3">
        <v>951975</v>
      </c>
      <c r="CG636" s="3">
        <v>722573</v>
      </c>
      <c r="CH636" s="3">
        <v>344945</v>
      </c>
    </row>
    <row r="637" spans="1:86" x14ac:dyDescent="0.25">
      <c r="A637" t="s">
        <v>907</v>
      </c>
      <c r="B637" s="3">
        <v>8990664</v>
      </c>
      <c r="C637" s="3">
        <v>9755682</v>
      </c>
      <c r="D637" s="3">
        <v>10635281</v>
      </c>
      <c r="E637" s="3">
        <v>13431298</v>
      </c>
      <c r="F637" s="3">
        <v>15092027</v>
      </c>
      <c r="G637" s="3">
        <v>85808</v>
      </c>
      <c r="H637" s="3">
        <v>68655</v>
      </c>
      <c r="I637" s="3">
        <v>104659</v>
      </c>
      <c r="J637" s="3">
        <v>81549</v>
      </c>
      <c r="K637" s="3">
        <v>58431</v>
      </c>
      <c r="L637" s="3">
        <v>277437</v>
      </c>
      <c r="M637" s="3">
        <v>277437</v>
      </c>
      <c r="N637" s="3">
        <v>277437</v>
      </c>
      <c r="O637" s="3">
        <v>277437</v>
      </c>
      <c r="P637" s="3">
        <v>277437</v>
      </c>
      <c r="Q637" s="3">
        <v>5711580</v>
      </c>
      <c r="R637" s="3">
        <v>6657150</v>
      </c>
      <c r="S637" s="3">
        <v>7473114</v>
      </c>
      <c r="T637" s="3">
        <v>8580823</v>
      </c>
      <c r="U637" s="3">
        <v>9898711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776327</v>
      </c>
      <c r="AB637" s="3">
        <v>734637</v>
      </c>
      <c r="AC637" s="3">
        <v>739348</v>
      </c>
      <c r="AD637" s="3">
        <v>706569</v>
      </c>
      <c r="AE637" s="3">
        <v>791583</v>
      </c>
      <c r="AF637" s="3">
        <v>114053</v>
      </c>
      <c r="AG637" s="3">
        <v>47037</v>
      </c>
      <c r="AH637" s="3">
        <v>75050</v>
      </c>
      <c r="AI637" s="3">
        <v>42341</v>
      </c>
      <c r="AJ637" s="3">
        <v>50330</v>
      </c>
      <c r="AK637" s="3">
        <v>0</v>
      </c>
      <c r="AL637" s="3">
        <v>0</v>
      </c>
      <c r="AM637" s="3">
        <v>0</v>
      </c>
      <c r="AN637" s="3">
        <v>0</v>
      </c>
      <c r="AO637" s="3">
        <v>0</v>
      </c>
      <c r="AP637" s="3">
        <v>8477188</v>
      </c>
      <c r="AQ637" s="3">
        <v>8404031</v>
      </c>
      <c r="AR637" s="3">
        <v>7347649</v>
      </c>
      <c r="AS637" s="3">
        <v>11196433</v>
      </c>
      <c r="AT637" s="3">
        <v>13075053</v>
      </c>
      <c r="AU637" s="3">
        <v>1505944</v>
      </c>
      <c r="AV637" s="3">
        <v>1381067</v>
      </c>
      <c r="AW637" s="3">
        <v>1255923</v>
      </c>
      <c r="AX637" s="3">
        <v>1652636</v>
      </c>
      <c r="AY637" s="3">
        <v>2007661</v>
      </c>
      <c r="AZ637" s="3">
        <v>1525216</v>
      </c>
      <c r="BA637" s="3">
        <v>1420627</v>
      </c>
      <c r="BB637" s="3">
        <v>1302084</v>
      </c>
      <c r="BC637" s="3">
        <v>1711948</v>
      </c>
      <c r="BD637" s="3">
        <v>2064523</v>
      </c>
      <c r="BE637" s="3">
        <v>19272</v>
      </c>
      <c r="BF637" s="3">
        <v>39560</v>
      </c>
      <c r="BG637" s="3">
        <v>46161</v>
      </c>
      <c r="BH637" s="3">
        <v>59312</v>
      </c>
      <c r="BI637" s="3">
        <v>56862</v>
      </c>
      <c r="BJ637" s="5">
        <v>3.6027683947716257E-3</v>
      </c>
      <c r="BK637" s="5">
        <v>3.0479499544919253E-4</v>
      </c>
      <c r="BL637" s="5">
        <v>3.5788781676143782E-4</v>
      </c>
      <c r="BM637" s="5">
        <v>1.5771507078486028E-5</v>
      </c>
      <c r="BN637" s="5">
        <v>9.7359050976908473E-5</v>
      </c>
      <c r="BO637" s="3">
        <v>5495</v>
      </c>
      <c r="BP637" s="3">
        <v>433</v>
      </c>
      <c r="BQ637" s="3">
        <v>466</v>
      </c>
      <c r="BR637" s="3">
        <v>27</v>
      </c>
      <c r="BS637" s="3">
        <v>201</v>
      </c>
      <c r="BT637" s="3">
        <v>107781</v>
      </c>
      <c r="BU637" s="3">
        <v>22485</v>
      </c>
      <c r="BV637" s="3">
        <v>20874</v>
      </c>
      <c r="BW637" s="3">
        <v>10055</v>
      </c>
      <c r="BX637" s="3">
        <v>13594</v>
      </c>
      <c r="BY637" s="3">
        <v>14810</v>
      </c>
      <c r="BZ637" s="3">
        <v>37155</v>
      </c>
      <c r="CA637" s="3">
        <v>-2529</v>
      </c>
      <c r="CB637" s="3">
        <v>4864</v>
      </c>
      <c r="CC637" s="3">
        <v>16667</v>
      </c>
      <c r="CD637" s="3">
        <v>1598915</v>
      </c>
      <c r="CE637" s="3">
        <v>1366397</v>
      </c>
      <c r="CF637" s="3">
        <v>1279326</v>
      </c>
      <c r="CG637" s="3">
        <v>1657827</v>
      </c>
      <c r="CH637" s="3">
        <v>2004588</v>
      </c>
    </row>
    <row r="638" spans="1:86" x14ac:dyDescent="0.25">
      <c r="A638" t="s">
        <v>908</v>
      </c>
      <c r="B638" s="3">
        <v>262668587</v>
      </c>
      <c r="C638" s="3">
        <v>291055896</v>
      </c>
      <c r="D638" s="3">
        <v>384726530</v>
      </c>
      <c r="E638" s="3">
        <v>361473160</v>
      </c>
      <c r="F638" s="3">
        <v>315151931</v>
      </c>
      <c r="G638" s="3">
        <v>3903015</v>
      </c>
      <c r="H638" s="3">
        <v>3393731</v>
      </c>
      <c r="I638" s="3">
        <v>3314902</v>
      </c>
      <c r="J638" s="3">
        <v>2709794</v>
      </c>
      <c r="K638" s="3">
        <v>2244207</v>
      </c>
      <c r="L638" s="3">
        <v>5000000</v>
      </c>
      <c r="M638" s="3">
        <v>5000000</v>
      </c>
      <c r="N638" s="3">
        <v>5000000</v>
      </c>
      <c r="O638" s="3">
        <v>5000000</v>
      </c>
      <c r="P638" s="3">
        <v>5000000</v>
      </c>
      <c r="Q638" s="3">
        <v>41057307</v>
      </c>
      <c r="R638" s="3">
        <v>56138092</v>
      </c>
      <c r="S638" s="3">
        <v>52213185</v>
      </c>
      <c r="T638" s="3">
        <v>47072005</v>
      </c>
      <c r="U638" s="3">
        <v>38478563</v>
      </c>
      <c r="V638" s="3">
        <v>17789294</v>
      </c>
      <c r="W638" s="3">
        <v>8839974</v>
      </c>
      <c r="X638" s="3">
        <v>15574299</v>
      </c>
      <c r="Y638" s="3">
        <v>11486611</v>
      </c>
      <c r="Z638" s="3">
        <v>20500000</v>
      </c>
      <c r="AA638" s="3">
        <v>26040321</v>
      </c>
      <c r="AB638" s="3">
        <v>43136002</v>
      </c>
      <c r="AC638" s="3">
        <v>66419470</v>
      </c>
      <c r="AD638" s="3">
        <v>74418875</v>
      </c>
      <c r="AE638" s="3">
        <v>2865808</v>
      </c>
      <c r="AF638" s="3">
        <v>1359681</v>
      </c>
      <c r="AG638" s="3">
        <v>1536000</v>
      </c>
      <c r="AH638" s="3">
        <v>1425000</v>
      </c>
      <c r="AI638" s="3">
        <v>1000000</v>
      </c>
      <c r="AJ638" s="3">
        <v>1000000</v>
      </c>
      <c r="AK638" s="3">
        <v>56819895</v>
      </c>
      <c r="AL638" s="3">
        <v>44175306</v>
      </c>
      <c r="AM638" s="3">
        <v>71418106</v>
      </c>
      <c r="AN638" s="3">
        <v>107181792</v>
      </c>
      <c r="AO638" s="3">
        <v>92351792</v>
      </c>
      <c r="AP638" s="3">
        <v>310659826</v>
      </c>
      <c r="AQ638" s="3">
        <v>262312060</v>
      </c>
      <c r="AR638" s="3">
        <v>286064288</v>
      </c>
      <c r="AS638" s="3">
        <v>269035942</v>
      </c>
      <c r="AT638" s="3">
        <v>330404163</v>
      </c>
      <c r="AU638" s="3">
        <v>27894039</v>
      </c>
      <c r="AV638" s="3">
        <v>33303399</v>
      </c>
      <c r="AW638" s="3">
        <v>17581090</v>
      </c>
      <c r="AX638" s="3">
        <v>3963412</v>
      </c>
      <c r="AY638" s="3">
        <v>10310170</v>
      </c>
      <c r="AZ638" s="3">
        <v>29503205</v>
      </c>
      <c r="BA638" s="3">
        <v>36444703</v>
      </c>
      <c r="BB638" s="3">
        <v>20588641</v>
      </c>
      <c r="BC638" s="3">
        <v>6710692</v>
      </c>
      <c r="BD638" s="3">
        <v>14747636</v>
      </c>
      <c r="BE638" s="3">
        <v>1609166</v>
      </c>
      <c r="BF638" s="3">
        <v>3141304</v>
      </c>
      <c r="BG638" s="3">
        <v>3007551</v>
      </c>
      <c r="BH638" s="3">
        <v>2747280</v>
      </c>
      <c r="BI638" s="3">
        <v>4437466</v>
      </c>
      <c r="BJ638" s="5">
        <v>9.8306438232727597E-2</v>
      </c>
      <c r="BK638" s="5">
        <v>6.1634142004120596E-2</v>
      </c>
      <c r="BL638" s="5">
        <v>0.23316298535682856</v>
      </c>
      <c r="BM638" s="5">
        <v>2.1849795818374615</v>
      </c>
      <c r="BN638" s="5">
        <v>0.61579150719478026</v>
      </c>
      <c r="BO638" s="3">
        <v>2900355</v>
      </c>
      <c r="BP638" s="3">
        <v>2246238</v>
      </c>
      <c r="BQ638" s="3">
        <v>4800509</v>
      </c>
      <c r="BR638" s="3">
        <v>14662725</v>
      </c>
      <c r="BS638" s="3">
        <v>9081469</v>
      </c>
      <c r="BT638" s="3">
        <v>338936</v>
      </c>
      <c r="BU638" s="3">
        <v>378163</v>
      </c>
      <c r="BV638" s="3">
        <v>280931</v>
      </c>
      <c r="BW638" s="3">
        <v>11770951</v>
      </c>
      <c r="BX638" s="3">
        <v>1560313</v>
      </c>
      <c r="BY638" s="3">
        <v>48180</v>
      </c>
      <c r="BZ638" s="3">
        <v>400195</v>
      </c>
      <c r="CA638" s="3">
        <v>4834519</v>
      </c>
      <c r="CB638" s="3">
        <v>14609750</v>
      </c>
      <c r="CC638" s="3">
        <v>10830914</v>
      </c>
      <c r="CD638" s="3">
        <v>28184795</v>
      </c>
      <c r="CE638" s="3">
        <v>33281367</v>
      </c>
      <c r="CF638" s="3">
        <v>13027502</v>
      </c>
      <c r="CG638" s="3">
        <v>1124613</v>
      </c>
      <c r="CH638" s="3">
        <v>1039569</v>
      </c>
    </row>
    <row r="639" spans="1:86" x14ac:dyDescent="0.25">
      <c r="A639" t="s">
        <v>909</v>
      </c>
      <c r="B639" s="3">
        <v>17231001</v>
      </c>
      <c r="C639" s="3">
        <v>19924334</v>
      </c>
      <c r="D639" s="3">
        <v>18157360</v>
      </c>
      <c r="E639" s="3">
        <v>17526555</v>
      </c>
      <c r="F639" s="3">
        <v>17066543</v>
      </c>
      <c r="G639" s="3">
        <v>6467969</v>
      </c>
      <c r="H639" s="3">
        <v>5264899</v>
      </c>
      <c r="I639" s="3">
        <v>4670186</v>
      </c>
      <c r="J639" s="3">
        <v>4264535</v>
      </c>
      <c r="K639" s="3">
        <v>3847177</v>
      </c>
      <c r="L639" s="3">
        <v>1548000</v>
      </c>
      <c r="M639" s="3">
        <v>1548000</v>
      </c>
      <c r="N639" s="3">
        <v>1548000</v>
      </c>
      <c r="O639" s="3">
        <v>1548000</v>
      </c>
      <c r="P639" s="3">
        <v>1548000</v>
      </c>
      <c r="Q639" s="3">
        <v>6153991</v>
      </c>
      <c r="R639" s="3">
        <v>6330700</v>
      </c>
      <c r="S639" s="3">
        <v>7130664</v>
      </c>
      <c r="T639" s="3">
        <v>7487373</v>
      </c>
      <c r="U639" s="3">
        <v>7687467</v>
      </c>
      <c r="V639" s="3">
        <v>4216238</v>
      </c>
      <c r="W639" s="3">
        <v>3291609</v>
      </c>
      <c r="X639" s="3">
        <v>1739102</v>
      </c>
      <c r="Y639" s="3">
        <v>879873</v>
      </c>
      <c r="Z639" s="3">
        <v>320304</v>
      </c>
      <c r="AA639" s="3">
        <v>1102524</v>
      </c>
      <c r="AB639" s="3">
        <v>1108537</v>
      </c>
      <c r="AC639" s="3">
        <v>1022011</v>
      </c>
      <c r="AD639" s="3">
        <v>1062180</v>
      </c>
      <c r="AE639" s="3">
        <v>1014798</v>
      </c>
      <c r="AF639" s="3">
        <v>86100</v>
      </c>
      <c r="AG639" s="3">
        <v>101423</v>
      </c>
      <c r="AH639" s="3">
        <v>118690</v>
      </c>
      <c r="AI639" s="3">
        <v>136541</v>
      </c>
      <c r="AJ639" s="3">
        <v>154152</v>
      </c>
      <c r="AK639" s="3">
        <v>995839</v>
      </c>
      <c r="AL639" s="3">
        <v>969204</v>
      </c>
      <c r="AM639" s="3">
        <v>1610284</v>
      </c>
      <c r="AN639" s="3">
        <v>1221656</v>
      </c>
      <c r="AO639" s="3">
        <v>1073591</v>
      </c>
      <c r="AP639" s="3">
        <v>12256537</v>
      </c>
      <c r="AQ639" s="3">
        <v>15512783</v>
      </c>
      <c r="AR639" s="3">
        <v>17901615</v>
      </c>
      <c r="AS639" s="3">
        <v>17716632</v>
      </c>
      <c r="AT639" s="3">
        <v>16702697</v>
      </c>
      <c r="AU639" s="3">
        <v>703718</v>
      </c>
      <c r="AV639" s="3">
        <v>555015</v>
      </c>
      <c r="AW639" s="3">
        <v>1481922</v>
      </c>
      <c r="AX639" s="3">
        <v>620586</v>
      </c>
      <c r="AY639" s="3">
        <v>509769</v>
      </c>
      <c r="AZ639" s="3">
        <v>2331618</v>
      </c>
      <c r="BA639" s="3">
        <v>2317666</v>
      </c>
      <c r="BB639" s="3">
        <v>3183309</v>
      </c>
      <c r="BC639" s="3">
        <v>2028071</v>
      </c>
      <c r="BD639" s="3">
        <v>1733182</v>
      </c>
      <c r="BE639" s="3">
        <v>1627900</v>
      </c>
      <c r="BF639" s="3">
        <v>1762651</v>
      </c>
      <c r="BG639" s="3">
        <v>1701387</v>
      </c>
      <c r="BH639" s="3">
        <v>1407485</v>
      </c>
      <c r="BI639" s="3">
        <v>1223413</v>
      </c>
      <c r="BJ639" s="5">
        <v>0.10382489756040655</v>
      </c>
      <c r="BK639" s="5">
        <v>7.4637156518670075E-2</v>
      </c>
      <c r="BL639" s="5">
        <v>4.7423294439842313E-2</v>
      </c>
      <c r="BM639" s="5">
        <v>7.5638377551870722E-2</v>
      </c>
      <c r="BN639" s="5">
        <v>9.9617928180652696E-2</v>
      </c>
      <c r="BO639" s="3">
        <v>242080</v>
      </c>
      <c r="BP639" s="3">
        <v>172984</v>
      </c>
      <c r="BQ639" s="3">
        <v>150963</v>
      </c>
      <c r="BR639" s="3">
        <v>153400</v>
      </c>
      <c r="BS639" s="3">
        <v>172656</v>
      </c>
      <c r="BT639" s="3">
        <v>45874</v>
      </c>
      <c r="BU639" s="3">
        <v>52050</v>
      </c>
      <c r="BV639" s="3">
        <v>54961</v>
      </c>
      <c r="BW639" s="3">
        <v>55010</v>
      </c>
      <c r="BX639" s="3">
        <v>64520</v>
      </c>
      <c r="BY639" s="3">
        <v>260935</v>
      </c>
      <c r="BZ639" s="3">
        <v>130058</v>
      </c>
      <c r="CA639" s="3">
        <v>132391</v>
      </c>
      <c r="CB639" s="3">
        <v>181460</v>
      </c>
      <c r="CC639" s="3">
        <v>172656</v>
      </c>
      <c r="CD639" s="3">
        <v>488657</v>
      </c>
      <c r="CE639" s="3">
        <v>477007</v>
      </c>
      <c r="CF639" s="3">
        <v>1404492</v>
      </c>
      <c r="CG639" s="3">
        <v>494136</v>
      </c>
      <c r="CH639" s="3">
        <v>401633</v>
      </c>
    </row>
    <row r="640" spans="1:86" x14ac:dyDescent="0.25">
      <c r="A640" t="s">
        <v>910</v>
      </c>
      <c r="B640" s="3">
        <v>4585408</v>
      </c>
      <c r="C640" s="3">
        <v>5080016</v>
      </c>
      <c r="D640" s="3">
        <v>6525318</v>
      </c>
      <c r="E640" s="3">
        <v>6464575</v>
      </c>
      <c r="F640" s="3">
        <v>8246923</v>
      </c>
      <c r="G640" s="3">
        <v>118116</v>
      </c>
      <c r="H640" s="3">
        <v>137643</v>
      </c>
      <c r="I640" s="3">
        <v>117533</v>
      </c>
      <c r="J640" s="3">
        <v>115251</v>
      </c>
      <c r="K640" s="3">
        <v>149774</v>
      </c>
      <c r="L640" s="3">
        <v>35700</v>
      </c>
      <c r="M640" s="3">
        <v>35700</v>
      </c>
      <c r="N640" s="3">
        <v>35700</v>
      </c>
      <c r="O640" s="3">
        <v>35700</v>
      </c>
      <c r="P640" s="3">
        <v>35700</v>
      </c>
      <c r="Q640" s="3">
        <v>227199</v>
      </c>
      <c r="R640" s="3">
        <v>333765</v>
      </c>
      <c r="S640" s="3">
        <v>460789</v>
      </c>
      <c r="T640" s="3">
        <v>428343</v>
      </c>
      <c r="U640" s="3">
        <v>476470</v>
      </c>
      <c r="V640" s="3">
        <v>261274</v>
      </c>
      <c r="W640" s="3">
        <v>727310</v>
      </c>
      <c r="X640" s="3">
        <v>475989</v>
      </c>
      <c r="Y640" s="3">
        <v>748995</v>
      </c>
      <c r="Z640" s="3">
        <v>453786</v>
      </c>
      <c r="AA640" s="3">
        <v>437587</v>
      </c>
      <c r="AB640" s="3">
        <v>524348</v>
      </c>
      <c r="AC640" s="3">
        <v>634052</v>
      </c>
      <c r="AD640" s="3">
        <v>757845</v>
      </c>
      <c r="AE640" s="3">
        <v>928714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895192</v>
      </c>
      <c r="AL640" s="3">
        <v>0</v>
      </c>
      <c r="AM640" s="3">
        <v>1651758</v>
      </c>
      <c r="AN640" s="3">
        <v>1114148</v>
      </c>
      <c r="AO640" s="3">
        <v>1798563</v>
      </c>
      <c r="AP640" s="3">
        <v>9487056</v>
      </c>
      <c r="AQ640" s="3">
        <v>12018159</v>
      </c>
      <c r="AR640" s="3">
        <v>13587908</v>
      </c>
      <c r="AS640" s="3">
        <v>14173019</v>
      </c>
      <c r="AT640" s="3">
        <v>16790483</v>
      </c>
      <c r="AU640" s="3">
        <v>516482</v>
      </c>
      <c r="AV640" s="3">
        <v>528773</v>
      </c>
      <c r="AW640" s="3">
        <v>580799</v>
      </c>
      <c r="AX640" s="3">
        <v>230425</v>
      </c>
      <c r="AY640" s="3">
        <v>443488</v>
      </c>
      <c r="AZ640" s="3">
        <v>771969</v>
      </c>
      <c r="BA640" s="3">
        <v>795928</v>
      </c>
      <c r="BB640" s="3">
        <v>850485</v>
      </c>
      <c r="BC640" s="3">
        <v>457650</v>
      </c>
      <c r="BD640" s="3">
        <v>807537</v>
      </c>
      <c r="BE640" s="3">
        <v>255487</v>
      </c>
      <c r="BF640" s="3">
        <v>267155</v>
      </c>
      <c r="BG640" s="3">
        <v>269686</v>
      </c>
      <c r="BH640" s="3">
        <v>227225</v>
      </c>
      <c r="BI640" s="3">
        <v>364049</v>
      </c>
      <c r="BJ640" s="5">
        <v>0.14442548858827234</v>
      </c>
      <c r="BK640" s="5">
        <v>0.11965152626870772</v>
      </c>
      <c r="BL640" s="5">
        <v>0.15918328953479485</v>
      </c>
      <c r="BM640" s="5">
        <v>0.37156342182890856</v>
      </c>
      <c r="BN640" s="5">
        <v>0.26129948225282557</v>
      </c>
      <c r="BO640" s="3">
        <v>111492</v>
      </c>
      <c r="BP640" s="3">
        <v>95234</v>
      </c>
      <c r="BQ640" s="3">
        <v>135383</v>
      </c>
      <c r="BR640" s="3">
        <v>170046</v>
      </c>
      <c r="BS640" s="3">
        <v>211009</v>
      </c>
      <c r="BT640" s="3">
        <v>170</v>
      </c>
      <c r="BU640" s="3">
        <v>77857</v>
      </c>
      <c r="BV640" s="3">
        <v>2069</v>
      </c>
      <c r="BW640" s="3">
        <v>1372</v>
      </c>
      <c r="BX640" s="3">
        <v>23133</v>
      </c>
      <c r="BY640" s="3">
        <v>111492</v>
      </c>
      <c r="BZ640" s="3">
        <v>95234</v>
      </c>
      <c r="CA640" s="3">
        <v>135383</v>
      </c>
      <c r="CB640" s="3">
        <v>170046</v>
      </c>
      <c r="CC640" s="3">
        <v>211009</v>
      </c>
      <c r="CD640" s="3">
        <v>405160</v>
      </c>
      <c r="CE640" s="3">
        <v>511396</v>
      </c>
      <c r="CF640" s="3">
        <v>447485</v>
      </c>
      <c r="CG640" s="3">
        <v>61751</v>
      </c>
      <c r="CH640" s="3">
        <v>255612</v>
      </c>
    </row>
    <row r="641" spans="1:86" x14ac:dyDescent="0.25">
      <c r="A641" t="s">
        <v>911</v>
      </c>
      <c r="B641" s="3">
        <v>90177297</v>
      </c>
      <c r="C641" s="3">
        <v>87831133</v>
      </c>
      <c r="D641" s="3">
        <v>91101111</v>
      </c>
      <c r="E641" s="3">
        <v>95484405</v>
      </c>
      <c r="F641" s="3">
        <v>93684721</v>
      </c>
      <c r="G641" s="3">
        <v>26680047</v>
      </c>
      <c r="H641" s="3">
        <v>23908734</v>
      </c>
      <c r="I641" s="3">
        <v>21140848</v>
      </c>
      <c r="J641" s="3">
        <v>17187585</v>
      </c>
      <c r="K641" s="3">
        <v>20636923</v>
      </c>
      <c r="L641" s="3">
        <v>31370000</v>
      </c>
      <c r="M641" s="3">
        <v>31370000</v>
      </c>
      <c r="N641" s="3">
        <v>31370000</v>
      </c>
      <c r="O641" s="3">
        <v>31370000</v>
      </c>
      <c r="P641" s="3">
        <v>31370000</v>
      </c>
      <c r="Q641" s="3">
        <v>46130230</v>
      </c>
      <c r="R641" s="3">
        <v>44399406</v>
      </c>
      <c r="S641" s="3">
        <v>45131908</v>
      </c>
      <c r="T641" s="3">
        <v>49851997</v>
      </c>
      <c r="U641" s="3">
        <v>50116779</v>
      </c>
      <c r="V641" s="3">
        <v>629317</v>
      </c>
      <c r="W641" s="3">
        <v>452682</v>
      </c>
      <c r="X641" s="3">
        <v>365935</v>
      </c>
      <c r="Y641" s="3">
        <v>277333</v>
      </c>
      <c r="Z641" s="3">
        <v>186837</v>
      </c>
      <c r="AA641" s="3">
        <v>1732941</v>
      </c>
      <c r="AB641" s="3">
        <v>1630063</v>
      </c>
      <c r="AC641" s="3">
        <v>1344088</v>
      </c>
      <c r="AD641" s="3">
        <v>1339332</v>
      </c>
      <c r="AE641" s="3">
        <v>3121103</v>
      </c>
      <c r="AF641" s="3">
        <v>131870</v>
      </c>
      <c r="AG641" s="3">
        <v>113584</v>
      </c>
      <c r="AH641" s="3">
        <v>0</v>
      </c>
      <c r="AI641" s="3">
        <v>0</v>
      </c>
      <c r="AJ641" s="3">
        <v>1811000</v>
      </c>
      <c r="AK641" s="3">
        <v>408906</v>
      </c>
      <c r="AL641" s="3">
        <v>565124</v>
      </c>
      <c r="AM641" s="3">
        <v>620299</v>
      </c>
      <c r="AN641" s="3">
        <v>121258</v>
      </c>
      <c r="AO641" s="3">
        <v>121742</v>
      </c>
      <c r="AP641" s="3">
        <v>37141926</v>
      </c>
      <c r="AQ641" s="3">
        <v>27961522</v>
      </c>
      <c r="AR641" s="3">
        <v>37904429</v>
      </c>
      <c r="AS641" s="3">
        <v>45630752</v>
      </c>
      <c r="AT641" s="3">
        <v>34059078</v>
      </c>
      <c r="AU641" s="3">
        <v>1690438</v>
      </c>
      <c r="AV641" s="3">
        <v>-2188137</v>
      </c>
      <c r="AW641" s="3">
        <v>1271812</v>
      </c>
      <c r="AX641" s="3">
        <v>7085054</v>
      </c>
      <c r="AY641" s="3">
        <v>1013351</v>
      </c>
      <c r="AZ641" s="3">
        <v>8075351</v>
      </c>
      <c r="BA641" s="3">
        <v>4253688</v>
      </c>
      <c r="BB641" s="3">
        <v>7405838</v>
      </c>
      <c r="BC641" s="3">
        <v>14583334</v>
      </c>
      <c r="BD641" s="3">
        <v>5290236</v>
      </c>
      <c r="BE641" s="3">
        <v>6384913</v>
      </c>
      <c r="BF641" s="3">
        <v>6441825</v>
      </c>
      <c r="BG641" s="3">
        <v>6134026</v>
      </c>
      <c r="BH641" s="3">
        <v>7498280</v>
      </c>
      <c r="BI641" s="3">
        <v>4276885</v>
      </c>
      <c r="BJ641" s="5">
        <v>2.3206421615605314E-3</v>
      </c>
      <c r="BK641" s="5">
        <v>7.7709037428226992E-3</v>
      </c>
      <c r="BL641" s="5">
        <v>1.7286362461614742E-3</v>
      </c>
      <c r="BM641" s="5">
        <v>5.9801140123376449E-4</v>
      </c>
      <c r="BN641" s="5">
        <v>1.6946313926259622E-3</v>
      </c>
      <c r="BO641" s="3">
        <v>18740</v>
      </c>
      <c r="BP641" s="3">
        <v>33055</v>
      </c>
      <c r="BQ641" s="3">
        <v>12802</v>
      </c>
      <c r="BR641" s="3">
        <v>8721</v>
      </c>
      <c r="BS641" s="3">
        <v>8965</v>
      </c>
      <c r="BT641" s="3">
        <v>418699</v>
      </c>
      <c r="BU641" s="3">
        <v>203236</v>
      </c>
      <c r="BV641" s="3">
        <v>488680</v>
      </c>
      <c r="BW641" s="3">
        <v>144273</v>
      </c>
      <c r="BX641" s="3">
        <v>43170</v>
      </c>
      <c r="BY641" s="3">
        <v>11795</v>
      </c>
      <c r="BZ641" s="3">
        <v>65584</v>
      </c>
      <c r="CA641" s="3">
        <v>30281</v>
      </c>
      <c r="CB641" s="3">
        <v>4371</v>
      </c>
      <c r="CC641" s="3">
        <v>8256</v>
      </c>
      <c r="CD641" s="3">
        <v>2097342</v>
      </c>
      <c r="CE641" s="3">
        <v>-2050485</v>
      </c>
      <c r="CF641" s="3">
        <v>1730211</v>
      </c>
      <c r="CG641" s="3">
        <v>7224956</v>
      </c>
      <c r="CH641" s="3">
        <v>1048265</v>
      </c>
    </row>
    <row r="642" spans="1:86" x14ac:dyDescent="0.25">
      <c r="A642" t="s">
        <v>912</v>
      </c>
      <c r="B642" s="3">
        <v>8005846</v>
      </c>
      <c r="C642" s="3">
        <v>8254763</v>
      </c>
      <c r="D642" s="3">
        <v>10348678</v>
      </c>
      <c r="E642" s="3">
        <v>11373752</v>
      </c>
      <c r="F642" s="3">
        <v>8362714</v>
      </c>
      <c r="G642" s="3">
        <v>464997</v>
      </c>
      <c r="H642" s="3">
        <v>535545</v>
      </c>
      <c r="I642" s="3">
        <v>508741</v>
      </c>
      <c r="J642" s="3">
        <v>416846</v>
      </c>
      <c r="K642" s="3">
        <v>298438</v>
      </c>
      <c r="L642" s="3">
        <v>77400</v>
      </c>
      <c r="M642" s="3">
        <v>77400</v>
      </c>
      <c r="N642" s="3">
        <v>77400</v>
      </c>
      <c r="O642" s="3">
        <v>77400</v>
      </c>
      <c r="P642" s="3">
        <v>77400</v>
      </c>
      <c r="Q642" s="3">
        <v>1291413</v>
      </c>
      <c r="R642" s="3">
        <v>1330793</v>
      </c>
      <c r="S642" s="3">
        <v>1177541</v>
      </c>
      <c r="T642" s="3">
        <v>912582</v>
      </c>
      <c r="U642" s="3">
        <v>575094</v>
      </c>
      <c r="V642" s="3">
        <v>589247</v>
      </c>
      <c r="W642" s="3">
        <v>225175</v>
      </c>
      <c r="X642" s="3">
        <v>0</v>
      </c>
      <c r="Y642" s="3">
        <v>0</v>
      </c>
      <c r="Z642" s="3">
        <v>0</v>
      </c>
      <c r="AA642" s="3">
        <v>2003182</v>
      </c>
      <c r="AB642" s="3">
        <v>2913574</v>
      </c>
      <c r="AC642" s="3">
        <v>3870525</v>
      </c>
      <c r="AD642" s="3">
        <v>4434121</v>
      </c>
      <c r="AE642" s="3">
        <v>5964590</v>
      </c>
      <c r="AF642" s="3">
        <v>0</v>
      </c>
      <c r="AG642" s="3">
        <v>0</v>
      </c>
      <c r="AH642" s="3">
        <v>0</v>
      </c>
      <c r="AI642" s="3">
        <v>100000</v>
      </c>
      <c r="AJ642" s="3">
        <v>45000</v>
      </c>
      <c r="AK642" s="3">
        <v>0</v>
      </c>
      <c r="AL642" s="3">
        <v>0</v>
      </c>
      <c r="AM642" s="3">
        <v>238076</v>
      </c>
      <c r="AN642" s="3">
        <v>0</v>
      </c>
      <c r="AO642" s="3">
        <v>142233</v>
      </c>
      <c r="AP642" s="3">
        <v>18882116</v>
      </c>
      <c r="AQ642" s="3">
        <v>18900648</v>
      </c>
      <c r="AR642" s="3">
        <v>22043470</v>
      </c>
      <c r="AS642" s="3">
        <v>23214618</v>
      </c>
      <c r="AT642" s="3">
        <v>19352376</v>
      </c>
      <c r="AU642" s="3">
        <v>393549</v>
      </c>
      <c r="AV642" s="3">
        <v>489610</v>
      </c>
      <c r="AW642" s="3">
        <v>292115</v>
      </c>
      <c r="AX642" s="3">
        <v>-187508</v>
      </c>
      <c r="AY642" s="3">
        <v>-275166</v>
      </c>
      <c r="AZ642" s="3">
        <v>1710582</v>
      </c>
      <c r="BA642" s="3">
        <v>1491776</v>
      </c>
      <c r="BB642" s="3">
        <v>1123371</v>
      </c>
      <c r="BC642" s="3">
        <v>533629</v>
      </c>
      <c r="BD642" s="3">
        <v>556463</v>
      </c>
      <c r="BE642" s="3">
        <v>1317033</v>
      </c>
      <c r="BF642" s="3">
        <v>1002166</v>
      </c>
      <c r="BG642" s="3">
        <v>831256</v>
      </c>
      <c r="BH642" s="3">
        <v>721137</v>
      </c>
      <c r="BI642" s="3">
        <v>831629</v>
      </c>
      <c r="BJ642" s="5">
        <v>0.11685262676679634</v>
      </c>
      <c r="BK642" s="5">
        <v>0.13780286048307522</v>
      </c>
      <c r="BL642" s="5">
        <v>8.9724587869902284E-2</v>
      </c>
      <c r="BM642" s="5">
        <v>0.14008046789061315</v>
      </c>
      <c r="BN642" s="5">
        <v>0.13446177014464575</v>
      </c>
      <c r="BO642" s="3">
        <v>199886</v>
      </c>
      <c r="BP642" s="3">
        <v>205571</v>
      </c>
      <c r="BQ642" s="3">
        <v>100794</v>
      </c>
      <c r="BR642" s="3">
        <v>74751</v>
      </c>
      <c r="BS642" s="3">
        <v>74823</v>
      </c>
      <c r="BT642" s="3">
        <v>2058</v>
      </c>
      <c r="BU642" s="3">
        <v>410</v>
      </c>
      <c r="BV642" s="3">
        <v>1749</v>
      </c>
      <c r="BW642" s="3">
        <v>1532</v>
      </c>
      <c r="BX642" s="3">
        <v>3438</v>
      </c>
      <c r="BY642" s="3">
        <v>199886</v>
      </c>
      <c r="BZ642" s="3">
        <v>205571</v>
      </c>
      <c r="CA642" s="3">
        <v>100794</v>
      </c>
      <c r="CB642" s="3">
        <v>74751</v>
      </c>
      <c r="CC642" s="3">
        <v>74823</v>
      </c>
      <c r="CD642" s="3">
        <v>195721</v>
      </c>
      <c r="CE642" s="3">
        <v>284449</v>
      </c>
      <c r="CF642" s="3">
        <v>193070</v>
      </c>
      <c r="CG642" s="3">
        <v>-260727</v>
      </c>
      <c r="CH642" s="3">
        <v>-346551</v>
      </c>
    </row>
    <row r="643" spans="1:86" x14ac:dyDescent="0.25">
      <c r="A643" t="s">
        <v>913</v>
      </c>
      <c r="B643" s="3">
        <v>108705019</v>
      </c>
      <c r="C643" s="3">
        <v>103190224</v>
      </c>
      <c r="D643" s="3">
        <v>90418251</v>
      </c>
      <c r="E643" s="3">
        <v>135044060</v>
      </c>
      <c r="F643" s="3">
        <v>110698930</v>
      </c>
      <c r="G643" s="3">
        <v>1367664</v>
      </c>
      <c r="H643" s="3">
        <v>1333085</v>
      </c>
      <c r="I643" s="3">
        <v>1421426</v>
      </c>
      <c r="J643" s="3">
        <v>323048</v>
      </c>
      <c r="K643" s="3">
        <v>301080</v>
      </c>
      <c r="L643" s="3">
        <v>18095000</v>
      </c>
      <c r="M643" s="3">
        <v>18095000</v>
      </c>
      <c r="N643" s="3">
        <v>18095000</v>
      </c>
      <c r="O643" s="3">
        <v>18095000</v>
      </c>
      <c r="P643" s="3">
        <v>18095000</v>
      </c>
      <c r="Q643" s="3">
        <v>32522784</v>
      </c>
      <c r="R643" s="3">
        <v>37782673</v>
      </c>
      <c r="S643" s="3">
        <v>44119299</v>
      </c>
      <c r="T643" s="3">
        <v>49109245</v>
      </c>
      <c r="U643" s="3">
        <v>52180019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10312965</v>
      </c>
      <c r="AB643" s="3">
        <v>9583482</v>
      </c>
      <c r="AC643" s="3">
        <v>9219393</v>
      </c>
      <c r="AD643" s="3">
        <v>8872782</v>
      </c>
      <c r="AE643" s="3">
        <v>6574278</v>
      </c>
      <c r="AF643" s="3">
        <v>2982847</v>
      </c>
      <c r="AG643" s="3">
        <v>2571044</v>
      </c>
      <c r="AH643" s="3">
        <v>2443689</v>
      </c>
      <c r="AI643" s="3">
        <v>3780509</v>
      </c>
      <c r="AJ643" s="3">
        <v>1957137</v>
      </c>
      <c r="AK643" s="3">
        <v>0</v>
      </c>
      <c r="AL643" s="3">
        <v>0</v>
      </c>
      <c r="AM643" s="3">
        <v>0</v>
      </c>
      <c r="AN643" s="3">
        <v>0</v>
      </c>
      <c r="AO643" s="3">
        <v>0</v>
      </c>
      <c r="AP643" s="3">
        <v>137660120</v>
      </c>
      <c r="AQ643" s="3">
        <v>145594773</v>
      </c>
      <c r="AR643" s="3">
        <v>232003714</v>
      </c>
      <c r="AS643" s="3">
        <v>211500830</v>
      </c>
      <c r="AT643" s="3">
        <v>172865024</v>
      </c>
      <c r="AU643" s="3">
        <v>6366501</v>
      </c>
      <c r="AV643" s="3">
        <v>9111414</v>
      </c>
      <c r="AW643" s="3">
        <v>9108243</v>
      </c>
      <c r="AX643" s="3">
        <v>6100221</v>
      </c>
      <c r="AY643" s="3">
        <v>5854748</v>
      </c>
      <c r="AZ643" s="3">
        <v>8298351</v>
      </c>
      <c r="BA643" s="3">
        <v>10977124</v>
      </c>
      <c r="BB643" s="3">
        <v>11424054</v>
      </c>
      <c r="BC643" s="3">
        <v>8675456</v>
      </c>
      <c r="BD643" s="3">
        <v>6983438</v>
      </c>
      <c r="BE643" s="3">
        <v>1931850</v>
      </c>
      <c r="BF643" s="3">
        <v>1865710</v>
      </c>
      <c r="BG643" s="3">
        <v>2315811</v>
      </c>
      <c r="BH643" s="3">
        <v>2575235</v>
      </c>
      <c r="BI643" s="3">
        <v>1128690</v>
      </c>
      <c r="BJ643" s="5">
        <v>2.321738379106885E-2</v>
      </c>
      <c r="BK643" s="5">
        <v>2.7052623255417359E-3</v>
      </c>
      <c r="BL643" s="5">
        <v>3.3872388908525817E-3</v>
      </c>
      <c r="BM643" s="5">
        <v>4.5644862932853331E-3</v>
      </c>
      <c r="BN643" s="5">
        <v>2.7324650122189098E-3</v>
      </c>
      <c r="BO643" s="3">
        <v>192666</v>
      </c>
      <c r="BP643" s="3">
        <v>29696</v>
      </c>
      <c r="BQ643" s="3">
        <v>38696</v>
      </c>
      <c r="BR643" s="3">
        <v>39599</v>
      </c>
      <c r="BS643" s="3">
        <v>19082</v>
      </c>
      <c r="BT643" s="3">
        <v>1625193</v>
      </c>
      <c r="BU643" s="3">
        <v>1241621</v>
      </c>
      <c r="BV643" s="3">
        <v>1210646</v>
      </c>
      <c r="BW643" s="3">
        <v>720775</v>
      </c>
      <c r="BX643" s="3">
        <v>581955</v>
      </c>
      <c r="BY643" s="3">
        <v>192666</v>
      </c>
      <c r="BZ643" s="3">
        <v>559185</v>
      </c>
      <c r="CA643" s="3">
        <v>38696</v>
      </c>
      <c r="CB643" s="3">
        <v>1104548</v>
      </c>
      <c r="CC643" s="3">
        <v>604540</v>
      </c>
      <c r="CD643" s="3">
        <v>7799028</v>
      </c>
      <c r="CE643" s="3">
        <v>9793850</v>
      </c>
      <c r="CF643" s="3">
        <v>10280193</v>
      </c>
      <c r="CG643" s="3">
        <v>5716448</v>
      </c>
      <c r="CH643" s="3">
        <v>5832163</v>
      </c>
    </row>
    <row r="644" spans="1:86" x14ac:dyDescent="0.25">
      <c r="A644" t="s">
        <v>914</v>
      </c>
      <c r="B644" s="3">
        <v>17156109</v>
      </c>
      <c r="C644" s="3">
        <v>15984879</v>
      </c>
      <c r="D644" s="3">
        <v>15906830</v>
      </c>
      <c r="E644" s="3">
        <v>15224753</v>
      </c>
      <c r="F644" s="3">
        <v>14901103</v>
      </c>
      <c r="G644" s="3">
        <v>709268</v>
      </c>
      <c r="H644" s="3">
        <v>708527</v>
      </c>
      <c r="I644" s="3">
        <v>610573</v>
      </c>
      <c r="J644" s="3">
        <v>470411</v>
      </c>
      <c r="K644" s="3">
        <v>330367</v>
      </c>
      <c r="L644" s="3">
        <v>1040000</v>
      </c>
      <c r="M644" s="3">
        <v>1040000</v>
      </c>
      <c r="N644" s="3">
        <v>1040000</v>
      </c>
      <c r="O644" s="3">
        <v>1040000</v>
      </c>
      <c r="P644" s="3">
        <v>1040000</v>
      </c>
      <c r="Q644" s="3">
        <v>2365149</v>
      </c>
      <c r="R644" s="3">
        <v>2908727</v>
      </c>
      <c r="S644" s="3">
        <v>2777423</v>
      </c>
      <c r="T644" s="3">
        <v>2294876</v>
      </c>
      <c r="U644" s="3">
        <v>2201999</v>
      </c>
      <c r="V644" s="3">
        <v>2819792</v>
      </c>
      <c r="W644" s="3">
        <v>2365625</v>
      </c>
      <c r="X644" s="3">
        <v>1920833</v>
      </c>
      <c r="Y644" s="3">
        <v>1656250</v>
      </c>
      <c r="Z644" s="3">
        <v>1338135</v>
      </c>
      <c r="AA644" s="3">
        <v>4359040</v>
      </c>
      <c r="AB644" s="3">
        <v>4131318</v>
      </c>
      <c r="AC644" s="3">
        <v>3749906</v>
      </c>
      <c r="AD644" s="3">
        <v>3614755</v>
      </c>
      <c r="AE644" s="3">
        <v>3420022</v>
      </c>
      <c r="AF644" s="3">
        <v>1104248</v>
      </c>
      <c r="AG644" s="3">
        <v>1103954</v>
      </c>
      <c r="AH644" s="3">
        <v>1040466</v>
      </c>
      <c r="AI644" s="3">
        <v>1034885</v>
      </c>
      <c r="AJ644" s="3">
        <v>973819</v>
      </c>
      <c r="AK644" s="3">
        <v>849489</v>
      </c>
      <c r="AL644" s="3">
        <v>511209</v>
      </c>
      <c r="AM644" s="3">
        <v>444792</v>
      </c>
      <c r="AN644" s="3">
        <v>1369074</v>
      </c>
      <c r="AO644" s="3">
        <v>600000</v>
      </c>
      <c r="AP644" s="3">
        <v>24238822</v>
      </c>
      <c r="AQ644" s="3">
        <v>24622839</v>
      </c>
      <c r="AR644" s="3">
        <v>23967593</v>
      </c>
      <c r="AS644" s="3">
        <v>21710538</v>
      </c>
      <c r="AT644" s="3">
        <v>22444542</v>
      </c>
      <c r="AU644" s="3">
        <v>1266319</v>
      </c>
      <c r="AV644" s="3">
        <v>1258471</v>
      </c>
      <c r="AW644" s="3">
        <v>590634</v>
      </c>
      <c r="AX644" s="3">
        <v>-374985</v>
      </c>
      <c r="AY644" s="3">
        <v>169246</v>
      </c>
      <c r="AZ644" s="3">
        <v>2078659</v>
      </c>
      <c r="BA644" s="3">
        <v>2057178</v>
      </c>
      <c r="BB644" s="3">
        <v>1382398</v>
      </c>
      <c r="BC644" s="3">
        <v>84686</v>
      </c>
      <c r="BD644" s="3">
        <v>602489</v>
      </c>
      <c r="BE644" s="3">
        <v>812340</v>
      </c>
      <c r="BF644" s="3">
        <v>798707</v>
      </c>
      <c r="BG644" s="3">
        <v>791764</v>
      </c>
      <c r="BH644" s="3">
        <v>459671</v>
      </c>
      <c r="BI644" s="3">
        <v>433243</v>
      </c>
      <c r="BJ644" s="5">
        <v>5.7744921124628909E-2</v>
      </c>
      <c r="BK644" s="5">
        <v>5.4181018852039055E-2</v>
      </c>
      <c r="BL644" s="5">
        <v>7.8188770527735138E-2</v>
      </c>
      <c r="BM644" s="5">
        <v>1.160947500177125</v>
      </c>
      <c r="BN644" s="5">
        <v>6.2709858603227614E-2</v>
      </c>
      <c r="BO644" s="3">
        <v>120032</v>
      </c>
      <c r="BP644" s="3">
        <v>111460</v>
      </c>
      <c r="BQ644" s="3">
        <v>108088</v>
      </c>
      <c r="BR644" s="3">
        <v>98316</v>
      </c>
      <c r="BS644" s="3">
        <v>37782</v>
      </c>
      <c r="BT644" s="3">
        <v>4268</v>
      </c>
      <c r="BU644" s="3">
        <v>6662</v>
      </c>
      <c r="BV644" s="3">
        <v>16347</v>
      </c>
      <c r="BW644" s="3">
        <v>11379</v>
      </c>
      <c r="BX644" s="3">
        <v>4169</v>
      </c>
      <c r="BY644" s="3">
        <v>120101</v>
      </c>
      <c r="BZ644" s="3">
        <v>111759</v>
      </c>
      <c r="CA644" s="3">
        <v>108111</v>
      </c>
      <c r="CB644" s="3">
        <v>98344</v>
      </c>
      <c r="CC644" s="3">
        <v>37817</v>
      </c>
      <c r="CD644" s="3">
        <v>1150486</v>
      </c>
      <c r="CE644" s="3">
        <v>1153374</v>
      </c>
      <c r="CF644" s="3">
        <v>498870</v>
      </c>
      <c r="CG644" s="3">
        <v>-461950</v>
      </c>
      <c r="CH644" s="3">
        <v>135598</v>
      </c>
    </row>
    <row r="645" spans="1:86" x14ac:dyDescent="0.25">
      <c r="A645" t="s">
        <v>915</v>
      </c>
      <c r="B645" s="3">
        <v>11344094</v>
      </c>
      <c r="C645" s="3">
        <v>10609341</v>
      </c>
      <c r="D645" s="3">
        <v>11444965</v>
      </c>
      <c r="E645" s="3">
        <v>10310811</v>
      </c>
      <c r="F645" s="3">
        <v>9541543</v>
      </c>
      <c r="G645" s="3">
        <v>297414</v>
      </c>
      <c r="H645" s="3">
        <v>185357</v>
      </c>
      <c r="I645" s="3">
        <v>52938</v>
      </c>
      <c r="J645" s="3">
        <v>45376</v>
      </c>
      <c r="K645" s="3">
        <v>37813</v>
      </c>
      <c r="L645" s="3">
        <v>3000000</v>
      </c>
      <c r="M645" s="3">
        <v>3000000</v>
      </c>
      <c r="N645" s="3">
        <v>3000000</v>
      </c>
      <c r="O645" s="3">
        <v>3000000</v>
      </c>
      <c r="P645" s="3">
        <v>3000000</v>
      </c>
      <c r="Q645" s="3">
        <v>845434</v>
      </c>
      <c r="R645" s="3">
        <v>918334</v>
      </c>
      <c r="S645" s="3">
        <v>993747</v>
      </c>
      <c r="T645" s="3">
        <v>1082738</v>
      </c>
      <c r="U645" s="3">
        <v>1182839</v>
      </c>
      <c r="V645" s="3">
        <v>919956</v>
      </c>
      <c r="W645" s="3">
        <v>540412</v>
      </c>
      <c r="X645" s="3">
        <v>221247</v>
      </c>
      <c r="Y645" s="3">
        <v>110007</v>
      </c>
      <c r="Z645" s="3">
        <v>0</v>
      </c>
      <c r="AA645" s="3">
        <v>146046</v>
      </c>
      <c r="AB645" s="3">
        <v>99184</v>
      </c>
      <c r="AC645" s="3">
        <v>99184</v>
      </c>
      <c r="AD645" s="3">
        <v>158006</v>
      </c>
      <c r="AE645" s="3">
        <v>82119</v>
      </c>
      <c r="AF645" s="3">
        <v>146046</v>
      </c>
      <c r="AG645" s="3">
        <v>99184</v>
      </c>
      <c r="AH645" s="3">
        <v>99184</v>
      </c>
      <c r="AI645" s="3">
        <v>158006</v>
      </c>
      <c r="AJ645" s="3">
        <v>80828</v>
      </c>
      <c r="AK645" s="3">
        <v>241385</v>
      </c>
      <c r="AL645" s="3">
        <v>379544</v>
      </c>
      <c r="AM645" s="3">
        <v>1319165</v>
      </c>
      <c r="AN645" s="3">
        <v>619739</v>
      </c>
      <c r="AO645" s="3">
        <v>110007</v>
      </c>
      <c r="AP645" s="3">
        <v>12954542</v>
      </c>
      <c r="AQ645" s="3">
        <v>13179543</v>
      </c>
      <c r="AR645" s="3">
        <v>14438453</v>
      </c>
      <c r="AS645" s="3">
        <v>14162897</v>
      </c>
      <c r="AT645" s="3">
        <v>14836799</v>
      </c>
      <c r="AU645" s="3">
        <v>141482</v>
      </c>
      <c r="AV645" s="3">
        <v>121099</v>
      </c>
      <c r="AW645" s="3">
        <v>130183</v>
      </c>
      <c r="AX645" s="3">
        <v>147711</v>
      </c>
      <c r="AY645" s="3">
        <v>159739</v>
      </c>
      <c r="AZ645" s="3">
        <v>785946</v>
      </c>
      <c r="BA645" s="3">
        <v>719923</v>
      </c>
      <c r="BB645" s="3">
        <v>634073</v>
      </c>
      <c r="BC645" s="3">
        <v>436913</v>
      </c>
      <c r="BD645" s="3">
        <v>373393</v>
      </c>
      <c r="BE645" s="3">
        <v>644464</v>
      </c>
      <c r="BF645" s="3">
        <v>598824</v>
      </c>
      <c r="BG645" s="3">
        <v>503890</v>
      </c>
      <c r="BH645" s="3">
        <v>289202</v>
      </c>
      <c r="BI645" s="3">
        <v>213654</v>
      </c>
      <c r="BJ645" s="5">
        <v>6.2765126357281542E-2</v>
      </c>
      <c r="BK645" s="5">
        <v>2.3723370416002823E-2</v>
      </c>
      <c r="BL645" s="5">
        <v>2.9026626271738427E-2</v>
      </c>
      <c r="BM645" s="5">
        <v>2.6424024920293054E-2</v>
      </c>
      <c r="BN645" s="5">
        <v>7.1024363070544974E-3</v>
      </c>
      <c r="BO645" s="3">
        <v>49330</v>
      </c>
      <c r="BP645" s="3">
        <v>17079</v>
      </c>
      <c r="BQ645" s="3">
        <v>18405</v>
      </c>
      <c r="BR645" s="3">
        <v>11545</v>
      </c>
      <c r="BS645" s="3">
        <v>2652</v>
      </c>
      <c r="BT645" s="3">
        <v>906</v>
      </c>
      <c r="BU645" s="3">
        <v>7629</v>
      </c>
      <c r="BV645" s="3">
        <v>4573</v>
      </c>
      <c r="BW645" s="3">
        <v>1468</v>
      </c>
      <c r="BX645" s="3">
        <v>5415</v>
      </c>
      <c r="BY645" s="3">
        <v>48545</v>
      </c>
      <c r="BZ645" s="3">
        <v>17079</v>
      </c>
      <c r="CA645" s="3">
        <v>18405</v>
      </c>
      <c r="CB645" s="3">
        <v>11545</v>
      </c>
      <c r="CC645" s="3">
        <v>2652</v>
      </c>
      <c r="CD645" s="3">
        <v>93843</v>
      </c>
      <c r="CE645" s="3">
        <v>111649</v>
      </c>
      <c r="CF645" s="3">
        <v>116351</v>
      </c>
      <c r="CG645" s="3">
        <v>137634</v>
      </c>
      <c r="CH645" s="3">
        <v>162502</v>
      </c>
    </row>
    <row r="646" spans="1:86" x14ac:dyDescent="0.25">
      <c r="A646" t="s">
        <v>916</v>
      </c>
      <c r="B646" s="3">
        <v>19136570</v>
      </c>
      <c r="C646" s="3">
        <v>18857018</v>
      </c>
      <c r="D646" s="3">
        <v>21597522</v>
      </c>
      <c r="E646" s="3">
        <v>21510945</v>
      </c>
      <c r="F646" s="3">
        <v>16372475</v>
      </c>
      <c r="G646" s="3">
        <v>58046</v>
      </c>
      <c r="H646" s="3">
        <v>39442</v>
      </c>
      <c r="I646" s="3">
        <v>31524</v>
      </c>
      <c r="J646" s="3">
        <v>73249</v>
      </c>
      <c r="K646" s="3">
        <v>55779</v>
      </c>
      <c r="L646" s="3">
        <v>165267</v>
      </c>
      <c r="M646" s="3">
        <v>165267</v>
      </c>
      <c r="N646" s="3">
        <v>165267</v>
      </c>
      <c r="O646" s="3">
        <v>165267</v>
      </c>
      <c r="P646" s="3">
        <v>165267</v>
      </c>
      <c r="Q646" s="3">
        <v>231342</v>
      </c>
      <c r="R646" s="3">
        <v>239141</v>
      </c>
      <c r="S646" s="3">
        <v>244969</v>
      </c>
      <c r="T646" s="3">
        <v>297043</v>
      </c>
      <c r="U646" s="3">
        <v>366152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446734</v>
      </c>
      <c r="AB646" s="3">
        <v>433872</v>
      </c>
      <c r="AC646" s="3">
        <v>544974</v>
      </c>
      <c r="AD646" s="3">
        <v>445638</v>
      </c>
      <c r="AE646" s="3">
        <v>516278</v>
      </c>
      <c r="AF646" s="3">
        <v>84055</v>
      </c>
      <c r="AG646" s="3">
        <v>113117</v>
      </c>
      <c r="AH646" s="3">
        <v>148317</v>
      </c>
      <c r="AI646" s="3">
        <v>179853</v>
      </c>
      <c r="AJ646" s="3">
        <v>214529</v>
      </c>
      <c r="AK646" s="3">
        <v>61</v>
      </c>
      <c r="AL646" s="3">
        <v>0</v>
      </c>
      <c r="AM646" s="3">
        <v>0</v>
      </c>
      <c r="AN646" s="3">
        <v>0</v>
      </c>
      <c r="AO646" s="3">
        <v>0</v>
      </c>
      <c r="AP646" s="3">
        <v>38429196</v>
      </c>
      <c r="AQ646" s="3">
        <v>37433874</v>
      </c>
      <c r="AR646" s="3">
        <v>47155084</v>
      </c>
      <c r="AS646" s="3">
        <v>50943994</v>
      </c>
      <c r="AT646" s="3">
        <v>59185243</v>
      </c>
      <c r="AU646" s="3">
        <v>149431</v>
      </c>
      <c r="AV646" s="3">
        <v>115725</v>
      </c>
      <c r="AW646" s="3">
        <v>152202</v>
      </c>
      <c r="AX646" s="3">
        <v>221986</v>
      </c>
      <c r="AY646" s="3">
        <v>299522</v>
      </c>
      <c r="AZ646" s="3">
        <v>313132</v>
      </c>
      <c r="BA646" s="3">
        <v>270295</v>
      </c>
      <c r="BB646" s="3">
        <v>350806</v>
      </c>
      <c r="BC646" s="3">
        <v>328862</v>
      </c>
      <c r="BD646" s="3">
        <v>488045</v>
      </c>
      <c r="BE646" s="3">
        <v>163701</v>
      </c>
      <c r="BF646" s="3">
        <v>154570</v>
      </c>
      <c r="BG646" s="3">
        <v>198604</v>
      </c>
      <c r="BH646" s="3">
        <v>106876</v>
      </c>
      <c r="BI646" s="3">
        <v>188523</v>
      </c>
      <c r="BJ646" s="5">
        <v>0.31015993255240604</v>
      </c>
      <c r="BK646" s="5">
        <v>0.26824395567805548</v>
      </c>
      <c r="BL646" s="5">
        <v>0.24961089605080872</v>
      </c>
      <c r="BM646" s="5">
        <v>0.28575207837938099</v>
      </c>
      <c r="BN646" s="5">
        <v>0.21515843825876713</v>
      </c>
      <c r="BO646" s="3">
        <v>97121</v>
      </c>
      <c r="BP646" s="3">
        <v>72505</v>
      </c>
      <c r="BQ646" s="3">
        <v>87565</v>
      </c>
      <c r="BR646" s="3">
        <v>93973</v>
      </c>
      <c r="BS646" s="3">
        <v>105007</v>
      </c>
      <c r="BT646" s="3">
        <v>41209</v>
      </c>
      <c r="BU646" s="3">
        <v>16875</v>
      </c>
      <c r="BV646" s="3">
        <v>29399</v>
      </c>
      <c r="BW646" s="3">
        <v>19632</v>
      </c>
      <c r="BX646" s="3">
        <v>24110</v>
      </c>
      <c r="BY646" s="3">
        <v>97121</v>
      </c>
      <c r="BZ646" s="3">
        <v>72505</v>
      </c>
      <c r="CA646" s="3">
        <v>87565</v>
      </c>
      <c r="CB646" s="3">
        <v>93973</v>
      </c>
      <c r="CC646" s="3">
        <v>105007</v>
      </c>
      <c r="CD646" s="3">
        <v>93519</v>
      </c>
      <c r="CE646" s="3">
        <v>60095</v>
      </c>
      <c r="CF646" s="3">
        <v>94036</v>
      </c>
      <c r="CG646" s="3">
        <v>147645</v>
      </c>
      <c r="CH646" s="3">
        <v>218625</v>
      </c>
    </row>
    <row r="647" spans="1:86" x14ac:dyDescent="0.25">
      <c r="A647" t="s">
        <v>917</v>
      </c>
      <c r="B647" s="3">
        <v>48912492</v>
      </c>
      <c r="C647" s="3">
        <v>50108170</v>
      </c>
      <c r="D647" s="3">
        <v>44817235</v>
      </c>
      <c r="E647" s="3">
        <v>46224467</v>
      </c>
      <c r="F647" s="3">
        <v>47992152</v>
      </c>
      <c r="G647" s="3">
        <v>17011000</v>
      </c>
      <c r="H647" s="3">
        <v>16704395</v>
      </c>
      <c r="I647" s="3">
        <v>16506999</v>
      </c>
      <c r="J647" s="3">
        <v>15754325</v>
      </c>
      <c r="K647" s="3">
        <v>15165741</v>
      </c>
      <c r="L647" s="3">
        <v>2000000</v>
      </c>
      <c r="M647" s="3">
        <v>2000000</v>
      </c>
      <c r="N647" s="3">
        <v>2000000</v>
      </c>
      <c r="O647" s="3">
        <v>2000000</v>
      </c>
      <c r="P647" s="3">
        <v>2000000</v>
      </c>
      <c r="Q647" s="3">
        <v>38520884</v>
      </c>
      <c r="R647" s="3">
        <v>38059583</v>
      </c>
      <c r="S647" s="3">
        <v>34738968</v>
      </c>
      <c r="T647" s="3">
        <v>34853133</v>
      </c>
      <c r="U647" s="3">
        <v>38653090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927752</v>
      </c>
      <c r="AB647" s="3">
        <v>900506</v>
      </c>
      <c r="AC647" s="3">
        <v>888684</v>
      </c>
      <c r="AD647" s="3">
        <v>901536</v>
      </c>
      <c r="AE647" s="3">
        <v>855468</v>
      </c>
      <c r="AF647" s="3">
        <v>187392</v>
      </c>
      <c r="AG647" s="3">
        <v>214527</v>
      </c>
      <c r="AH647" s="3">
        <v>327484</v>
      </c>
      <c r="AI647" s="3">
        <v>350165</v>
      </c>
      <c r="AJ647" s="3">
        <v>330661</v>
      </c>
      <c r="AK647" s="3">
        <v>542941</v>
      </c>
      <c r="AL647" s="3">
        <v>894563</v>
      </c>
      <c r="AM647" s="3">
        <v>741678</v>
      </c>
      <c r="AN647" s="3">
        <v>2220152</v>
      </c>
      <c r="AO647" s="3">
        <v>0</v>
      </c>
      <c r="AP647" s="3">
        <v>34296410</v>
      </c>
      <c r="AQ647" s="3">
        <v>33894432</v>
      </c>
      <c r="AR647" s="3">
        <v>41817394</v>
      </c>
      <c r="AS647" s="3">
        <v>34584692</v>
      </c>
      <c r="AT647" s="3">
        <v>35097646</v>
      </c>
      <c r="AU647" s="3">
        <v>3293015</v>
      </c>
      <c r="AV647" s="3">
        <v>2894228</v>
      </c>
      <c r="AW647" s="3">
        <v>3604802</v>
      </c>
      <c r="AX647" s="3">
        <v>2419273</v>
      </c>
      <c r="AY647" s="3">
        <v>3780265</v>
      </c>
      <c r="AZ647" s="3">
        <v>4778056</v>
      </c>
      <c r="BA647" s="3">
        <v>3881079</v>
      </c>
      <c r="BB647" s="3">
        <v>4829400</v>
      </c>
      <c r="BC647" s="3">
        <v>3871256</v>
      </c>
      <c r="BD647" s="3">
        <v>4871146</v>
      </c>
      <c r="BE647" s="3">
        <v>1485041</v>
      </c>
      <c r="BF647" s="3">
        <v>986851</v>
      </c>
      <c r="BG647" s="3">
        <v>1224598</v>
      </c>
      <c r="BH647" s="3">
        <v>1451983</v>
      </c>
      <c r="BI647" s="3">
        <v>1090881</v>
      </c>
      <c r="BJ647" s="5">
        <v>1.7220601851464276E-2</v>
      </c>
      <c r="BK647" s="5">
        <v>1.718645768354625E-2</v>
      </c>
      <c r="BL647" s="5">
        <v>1.7594939329937467E-2</v>
      </c>
      <c r="BM647" s="5">
        <v>2.092525009970924E-2</v>
      </c>
      <c r="BN647" s="5">
        <v>1.1801329707629375E-2</v>
      </c>
      <c r="BO647" s="3">
        <v>82281</v>
      </c>
      <c r="BP647" s="3">
        <v>66702</v>
      </c>
      <c r="BQ647" s="3">
        <v>84973</v>
      </c>
      <c r="BR647" s="3">
        <v>81007</v>
      </c>
      <c r="BS647" s="3">
        <v>57486</v>
      </c>
      <c r="BT647" s="3">
        <v>135984</v>
      </c>
      <c r="BU647" s="3">
        <v>382667</v>
      </c>
      <c r="BV647" s="3">
        <v>394740</v>
      </c>
      <c r="BW647" s="3">
        <v>463289</v>
      </c>
      <c r="BX647" s="3">
        <v>3567316</v>
      </c>
      <c r="BY647" s="3">
        <v>429576</v>
      </c>
      <c r="BZ647" s="3">
        <v>-535331</v>
      </c>
      <c r="CA647" s="3">
        <v>-6763</v>
      </c>
      <c r="CB647" s="3">
        <v>125800</v>
      </c>
      <c r="CC647" s="3">
        <v>245393</v>
      </c>
      <c r="CD647" s="3">
        <v>2999423</v>
      </c>
      <c r="CE647" s="3">
        <v>3812226</v>
      </c>
      <c r="CF647" s="3">
        <v>4006305</v>
      </c>
      <c r="CG647" s="3">
        <v>2756762</v>
      </c>
      <c r="CH647" s="3">
        <v>7102188</v>
      </c>
    </row>
    <row r="648" spans="1:86" x14ac:dyDescent="0.25">
      <c r="A648" t="s">
        <v>918</v>
      </c>
      <c r="B648" s="3">
        <v>17547223</v>
      </c>
      <c r="C648" s="3">
        <v>12446003</v>
      </c>
      <c r="D648" s="3">
        <v>9178191</v>
      </c>
      <c r="E648" s="3">
        <v>11433875</v>
      </c>
      <c r="F648" s="3">
        <v>9954931</v>
      </c>
      <c r="G648" s="3">
        <v>1576385</v>
      </c>
      <c r="H648" s="3">
        <v>1327921</v>
      </c>
      <c r="I648" s="3">
        <v>1202459</v>
      </c>
      <c r="J648" s="3">
        <v>1204979</v>
      </c>
      <c r="K648" s="3">
        <v>1055894</v>
      </c>
      <c r="L648" s="3">
        <v>250000</v>
      </c>
      <c r="M648" s="3">
        <v>250000</v>
      </c>
      <c r="N648" s="3">
        <v>250000</v>
      </c>
      <c r="O648" s="3">
        <v>250000</v>
      </c>
      <c r="P648" s="3">
        <v>250000</v>
      </c>
      <c r="Q648" s="3">
        <v>4628242</v>
      </c>
      <c r="R648" s="3">
        <v>2860777</v>
      </c>
      <c r="S648" s="3">
        <v>1871679</v>
      </c>
      <c r="T648" s="3">
        <v>2338276</v>
      </c>
      <c r="U648" s="3">
        <v>2260598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1589844</v>
      </c>
      <c r="AB648" s="3">
        <v>1510566</v>
      </c>
      <c r="AC648" s="3">
        <v>1271428</v>
      </c>
      <c r="AD648" s="3">
        <v>1224474</v>
      </c>
      <c r="AE648" s="3">
        <v>1168169</v>
      </c>
      <c r="AF648" s="3">
        <v>656891</v>
      </c>
      <c r="AG648" s="3">
        <v>599068</v>
      </c>
      <c r="AH648" s="3">
        <v>380422</v>
      </c>
      <c r="AI648" s="3">
        <v>357432</v>
      </c>
      <c r="AJ648" s="3">
        <v>326586</v>
      </c>
      <c r="AK648" s="3">
        <v>468111</v>
      </c>
      <c r="AL648" s="3">
        <v>0</v>
      </c>
      <c r="AM648" s="3">
        <v>0</v>
      </c>
      <c r="AN648" s="3">
        <v>82</v>
      </c>
      <c r="AO648" s="3">
        <v>688</v>
      </c>
      <c r="AP648" s="3">
        <v>27206365</v>
      </c>
      <c r="AQ648" s="3">
        <v>17304906</v>
      </c>
      <c r="AR648" s="3">
        <v>13731737</v>
      </c>
      <c r="AS648" s="3">
        <v>12612213</v>
      </c>
      <c r="AT648" s="3">
        <v>13574007</v>
      </c>
      <c r="AU648" s="3">
        <v>4756056</v>
      </c>
      <c r="AV648" s="3">
        <v>1994244</v>
      </c>
      <c r="AW648" s="3">
        <v>844166</v>
      </c>
      <c r="AX648" s="3">
        <v>1588211</v>
      </c>
      <c r="AY648" s="3">
        <v>1123744</v>
      </c>
      <c r="AZ648" s="3">
        <v>5156768</v>
      </c>
      <c r="BA648" s="3">
        <v>2292768</v>
      </c>
      <c r="BB648" s="3">
        <v>1040040</v>
      </c>
      <c r="BC648" s="3">
        <v>1807350</v>
      </c>
      <c r="BD648" s="3">
        <v>1309540</v>
      </c>
      <c r="BE648" s="3">
        <v>400712</v>
      </c>
      <c r="BF648" s="3">
        <v>298524</v>
      </c>
      <c r="BG648" s="3">
        <v>195874</v>
      </c>
      <c r="BH648" s="3">
        <v>219139</v>
      </c>
      <c r="BI648" s="3">
        <v>185796</v>
      </c>
      <c r="BJ648" s="5">
        <v>1.7790212784441729E-3</v>
      </c>
      <c r="BK648" s="5">
        <v>3.2384436628564253E-3</v>
      </c>
      <c r="BL648" s="5">
        <v>1.1205338256220915E-2</v>
      </c>
      <c r="BM648" s="5">
        <v>8.978338451323762E-3</v>
      </c>
      <c r="BN648" s="5">
        <v>2.0717198405546984E-3</v>
      </c>
      <c r="BO648" s="3">
        <v>9174</v>
      </c>
      <c r="BP648" s="3">
        <v>7425</v>
      </c>
      <c r="BQ648" s="3">
        <v>11654</v>
      </c>
      <c r="BR648" s="3">
        <v>16227</v>
      </c>
      <c r="BS648" s="3">
        <v>2713</v>
      </c>
      <c r="BT648" s="3">
        <v>7201</v>
      </c>
      <c r="BU648" s="3">
        <v>87</v>
      </c>
      <c r="BV648" s="3">
        <v>14259</v>
      </c>
      <c r="BW648" s="3">
        <v>7808</v>
      </c>
      <c r="BX648" s="3">
        <v>136</v>
      </c>
      <c r="BY648" s="3">
        <v>21428</v>
      </c>
      <c r="BZ648" s="3">
        <v>7931</v>
      </c>
      <c r="CA648" s="3">
        <v>15432</v>
      </c>
      <c r="CB648" s="3">
        <v>17296</v>
      </c>
      <c r="CC648" s="3">
        <v>3766</v>
      </c>
      <c r="CD648" s="3">
        <v>4741829</v>
      </c>
      <c r="CE648" s="3">
        <v>1986400</v>
      </c>
      <c r="CF648" s="3">
        <v>842993</v>
      </c>
      <c r="CG648" s="3">
        <v>1578723</v>
      </c>
      <c r="CH648" s="3">
        <v>1120114</v>
      </c>
    </row>
    <row r="649" spans="1:86" x14ac:dyDescent="0.25">
      <c r="A649" t="s">
        <v>919</v>
      </c>
      <c r="B649" s="3">
        <v>28894386</v>
      </c>
      <c r="C649" s="3">
        <v>32439416</v>
      </c>
      <c r="D649" s="3">
        <v>30474964</v>
      </c>
      <c r="E649" s="3">
        <v>32526144</v>
      </c>
      <c r="F649" s="3">
        <v>33104005</v>
      </c>
      <c r="G649" s="3">
        <v>19062515</v>
      </c>
      <c r="H649" s="3">
        <v>21267348</v>
      </c>
      <c r="I649" s="3">
        <v>20104223</v>
      </c>
      <c r="J649" s="3">
        <v>22879361</v>
      </c>
      <c r="K649" s="3">
        <v>21840413</v>
      </c>
      <c r="L649" s="3">
        <v>1807610</v>
      </c>
      <c r="M649" s="3">
        <v>1807610</v>
      </c>
      <c r="N649" s="3">
        <v>1807610</v>
      </c>
      <c r="O649" s="3">
        <v>1807610</v>
      </c>
      <c r="P649" s="3">
        <v>4300000</v>
      </c>
      <c r="Q649" s="3">
        <v>8178623</v>
      </c>
      <c r="R649" s="3">
        <v>7670697</v>
      </c>
      <c r="S649" s="3">
        <v>8223709</v>
      </c>
      <c r="T649" s="3">
        <v>8870124</v>
      </c>
      <c r="U649" s="3">
        <v>8938270</v>
      </c>
      <c r="V649" s="3">
        <v>6110125</v>
      </c>
      <c r="W649" s="3">
        <v>9084132</v>
      </c>
      <c r="X649" s="3">
        <v>7085024</v>
      </c>
      <c r="Y649" s="3">
        <v>6146958</v>
      </c>
      <c r="Z649" s="3">
        <v>7185220</v>
      </c>
      <c r="AA649" s="3">
        <v>403460</v>
      </c>
      <c r="AB649" s="3">
        <v>333461</v>
      </c>
      <c r="AC649" s="3">
        <v>319577</v>
      </c>
      <c r="AD649" s="3">
        <v>333585</v>
      </c>
      <c r="AE649" s="3">
        <v>275208</v>
      </c>
      <c r="AF649" s="3">
        <v>103682</v>
      </c>
      <c r="AG649" s="3">
        <v>91858</v>
      </c>
      <c r="AH649" s="3">
        <v>75123</v>
      </c>
      <c r="AI649" s="3">
        <v>115869</v>
      </c>
      <c r="AJ649" s="3">
        <v>90836</v>
      </c>
      <c r="AK649" s="3">
        <v>5769596</v>
      </c>
      <c r="AL649" s="3">
        <v>6204223</v>
      </c>
      <c r="AM649" s="3">
        <v>5570965</v>
      </c>
      <c r="AN649" s="3">
        <v>8286396</v>
      </c>
      <c r="AO649" s="3">
        <v>5838089</v>
      </c>
      <c r="AP649" s="3">
        <v>24388417</v>
      </c>
      <c r="AQ649" s="3">
        <v>25332125</v>
      </c>
      <c r="AR649" s="3">
        <v>29717085</v>
      </c>
      <c r="AS649" s="3">
        <v>30250130</v>
      </c>
      <c r="AT649" s="3">
        <v>30765872</v>
      </c>
      <c r="AU649" s="3">
        <v>1777503</v>
      </c>
      <c r="AV649" s="3">
        <v>852768</v>
      </c>
      <c r="AW649" s="3">
        <v>1462589</v>
      </c>
      <c r="AX649" s="3">
        <v>1117397</v>
      </c>
      <c r="AY649" s="3">
        <v>1367017</v>
      </c>
      <c r="AZ649" s="3">
        <v>3343834</v>
      </c>
      <c r="BA649" s="3">
        <v>2670562</v>
      </c>
      <c r="BB649" s="3">
        <v>3576290</v>
      </c>
      <c r="BC649" s="3">
        <v>3377364</v>
      </c>
      <c r="BD649" s="3">
        <v>3618201</v>
      </c>
      <c r="BE649" s="3">
        <v>1566331</v>
      </c>
      <c r="BF649" s="3">
        <v>1817794</v>
      </c>
      <c r="BG649" s="3">
        <v>2113701</v>
      </c>
      <c r="BH649" s="3">
        <v>2259967</v>
      </c>
      <c r="BI649" s="3">
        <v>2251184</v>
      </c>
      <c r="BJ649" s="5">
        <v>8.3694944186822676E-2</v>
      </c>
      <c r="BK649" s="5">
        <v>0.15406757079595981</v>
      </c>
      <c r="BL649" s="5">
        <v>9.9801190619328975E-2</v>
      </c>
      <c r="BM649" s="5">
        <v>8.9919830968767364E-2</v>
      </c>
      <c r="BN649" s="5">
        <v>9.4342741047277356E-2</v>
      </c>
      <c r="BO649" s="3">
        <v>279862</v>
      </c>
      <c r="BP649" s="3">
        <v>411447</v>
      </c>
      <c r="BQ649" s="3">
        <v>356918</v>
      </c>
      <c r="BR649" s="3">
        <v>303692</v>
      </c>
      <c r="BS649" s="3">
        <v>341351</v>
      </c>
      <c r="BT649" s="3">
        <v>6221</v>
      </c>
      <c r="BU649" s="3">
        <v>1040</v>
      </c>
      <c r="BV649" s="3">
        <v>10</v>
      </c>
      <c r="BW649" s="3">
        <v>34</v>
      </c>
      <c r="BX649" s="3">
        <v>264</v>
      </c>
      <c r="BY649" s="3">
        <v>279578</v>
      </c>
      <c r="BZ649" s="3">
        <v>412464</v>
      </c>
      <c r="CA649" s="3">
        <v>359147</v>
      </c>
      <c r="CB649" s="3">
        <v>306744</v>
      </c>
      <c r="CC649" s="3">
        <v>342063</v>
      </c>
      <c r="CD649" s="3">
        <v>1504146</v>
      </c>
      <c r="CE649" s="3">
        <v>441344</v>
      </c>
      <c r="CF649" s="3">
        <v>1103452</v>
      </c>
      <c r="CG649" s="3">
        <v>810687</v>
      </c>
      <c r="CH649" s="3">
        <v>1025218</v>
      </c>
    </row>
    <row r="650" spans="1:86" x14ac:dyDescent="0.25">
      <c r="A650" t="s">
        <v>920</v>
      </c>
      <c r="B650" s="3">
        <v>5780480</v>
      </c>
      <c r="C650" s="3">
        <v>5809536</v>
      </c>
      <c r="D650" s="3">
        <v>8242317</v>
      </c>
      <c r="E650" s="3">
        <v>5958907</v>
      </c>
      <c r="F650" s="3">
        <v>6854528</v>
      </c>
      <c r="G650" s="3">
        <v>128779</v>
      </c>
      <c r="H650" s="3">
        <v>121659</v>
      </c>
      <c r="I650" s="3">
        <v>98494</v>
      </c>
      <c r="J650" s="3">
        <v>74118</v>
      </c>
      <c r="K650" s="3">
        <v>114351</v>
      </c>
      <c r="L650" s="3">
        <v>150000</v>
      </c>
      <c r="M650" s="3">
        <v>150000</v>
      </c>
      <c r="N650" s="3">
        <v>150000</v>
      </c>
      <c r="O650" s="3">
        <v>150000</v>
      </c>
      <c r="P650" s="3">
        <v>150000</v>
      </c>
      <c r="Q650" s="3">
        <v>2159885</v>
      </c>
      <c r="R650" s="3">
        <v>2621950</v>
      </c>
      <c r="S650" s="3">
        <v>3327019</v>
      </c>
      <c r="T650" s="3">
        <v>3270983</v>
      </c>
      <c r="U650" s="3">
        <v>3673736</v>
      </c>
      <c r="V650" s="3">
        <v>0</v>
      </c>
      <c r="W650" s="3">
        <v>423871</v>
      </c>
      <c r="X650" s="3">
        <v>85638</v>
      </c>
      <c r="Y650" s="3">
        <v>0</v>
      </c>
      <c r="Z650" s="3">
        <v>0</v>
      </c>
      <c r="AA650" s="3">
        <v>98225</v>
      </c>
      <c r="AB650" s="3">
        <v>87178</v>
      </c>
      <c r="AC650" s="3">
        <v>124202</v>
      </c>
      <c r="AD650" s="3">
        <v>171000</v>
      </c>
      <c r="AE650" s="3">
        <v>214647</v>
      </c>
      <c r="AF650" s="3">
        <v>6981</v>
      </c>
      <c r="AG650" s="3">
        <v>5968</v>
      </c>
      <c r="AH650" s="3">
        <v>26630</v>
      </c>
      <c r="AI650" s="3">
        <v>9178</v>
      </c>
      <c r="AJ650" s="3">
        <v>10581</v>
      </c>
      <c r="AK650" s="3">
        <v>422867</v>
      </c>
      <c r="AL650" s="3">
        <v>338673</v>
      </c>
      <c r="AM650" s="3">
        <v>1209802</v>
      </c>
      <c r="AN650" s="3">
        <v>86307</v>
      </c>
      <c r="AO650" s="3">
        <v>301983</v>
      </c>
      <c r="AP650" s="3">
        <v>8034443</v>
      </c>
      <c r="AQ650" s="3">
        <v>13694869</v>
      </c>
      <c r="AR650" s="3">
        <v>14145984</v>
      </c>
      <c r="AS650" s="3">
        <v>8910301</v>
      </c>
      <c r="AT650" s="3">
        <v>13723478</v>
      </c>
      <c r="AU650" s="3">
        <v>362757</v>
      </c>
      <c r="AV650" s="3">
        <v>887385</v>
      </c>
      <c r="AW650" s="3">
        <v>1014791</v>
      </c>
      <c r="AX650" s="3">
        <v>9313</v>
      </c>
      <c r="AY650" s="3">
        <v>699912</v>
      </c>
      <c r="AZ650" s="3">
        <v>448895</v>
      </c>
      <c r="BA650" s="3">
        <v>964645</v>
      </c>
      <c r="BB650" s="3">
        <v>1114592</v>
      </c>
      <c r="BC650" s="3">
        <v>94542</v>
      </c>
      <c r="BD650" s="3">
        <v>808648</v>
      </c>
      <c r="BE650" s="3">
        <v>86138</v>
      </c>
      <c r="BF650" s="3">
        <v>77260</v>
      </c>
      <c r="BG650" s="3">
        <v>99801</v>
      </c>
      <c r="BH650" s="3">
        <v>85229</v>
      </c>
      <c r="BI650" s="3">
        <v>108736</v>
      </c>
      <c r="BJ650" s="5">
        <v>3.3043362033437662E-2</v>
      </c>
      <c r="BK650" s="5">
        <v>4.2945332220661485E-2</v>
      </c>
      <c r="BL650" s="5">
        <v>2.5652436048347736E-2</v>
      </c>
      <c r="BM650" s="5">
        <v>0.48344651054557763</v>
      </c>
      <c r="BN650" s="5">
        <v>5.1519326085020925E-2</v>
      </c>
      <c r="BO650" s="3">
        <v>14833</v>
      </c>
      <c r="BP650" s="3">
        <v>41427</v>
      </c>
      <c r="BQ650" s="3">
        <v>28592</v>
      </c>
      <c r="BR650" s="3">
        <v>45706</v>
      </c>
      <c r="BS650" s="3">
        <v>41661</v>
      </c>
      <c r="BT650" s="3">
        <v>10085</v>
      </c>
      <c r="BU650" s="3">
        <v>4902</v>
      </c>
      <c r="BV650" s="3">
        <v>27268</v>
      </c>
      <c r="BW650" s="3">
        <v>24523</v>
      </c>
      <c r="BX650" s="3">
        <v>7830</v>
      </c>
      <c r="BY650" s="3">
        <v>-45155</v>
      </c>
      <c r="BZ650" s="3">
        <v>140396</v>
      </c>
      <c r="CA650" s="3">
        <v>-58395</v>
      </c>
      <c r="CB650" s="3">
        <v>105145</v>
      </c>
      <c r="CC650" s="3">
        <v>71969</v>
      </c>
      <c r="CD650" s="3">
        <v>417997</v>
      </c>
      <c r="CE650" s="3">
        <v>751891</v>
      </c>
      <c r="CF650" s="3">
        <v>1100454</v>
      </c>
      <c r="CG650" s="3">
        <v>-71309</v>
      </c>
      <c r="CH650" s="3">
        <v>635773</v>
      </c>
    </row>
    <row r="651" spans="1:86" x14ac:dyDescent="0.25">
      <c r="A651" t="s">
        <v>921</v>
      </c>
      <c r="B651" s="3">
        <v>35878781</v>
      </c>
      <c r="C651" s="3">
        <v>40072852</v>
      </c>
      <c r="D651" s="3">
        <v>49773616</v>
      </c>
      <c r="E651" s="3">
        <v>47445508</v>
      </c>
      <c r="F651" s="3">
        <v>42181320</v>
      </c>
      <c r="G651" s="3">
        <v>575236</v>
      </c>
      <c r="H651" s="3">
        <v>1060019</v>
      </c>
      <c r="I651" s="3">
        <v>1137217</v>
      </c>
      <c r="J651" s="3">
        <v>1172954</v>
      </c>
      <c r="K651" s="3">
        <v>1311631</v>
      </c>
      <c r="L651" s="3">
        <v>2550000</v>
      </c>
      <c r="M651" s="3">
        <v>2550000</v>
      </c>
      <c r="N651" s="3">
        <v>2550000</v>
      </c>
      <c r="O651" s="3">
        <v>2550000</v>
      </c>
      <c r="P651" s="3">
        <v>2550000</v>
      </c>
      <c r="Q651" s="3">
        <v>9442011</v>
      </c>
      <c r="R651" s="3">
        <v>12110656</v>
      </c>
      <c r="S651" s="3">
        <v>8724761</v>
      </c>
      <c r="T651" s="3">
        <v>11786997</v>
      </c>
      <c r="U651" s="3">
        <v>13494511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606587</v>
      </c>
      <c r="AB651" s="3">
        <v>723646</v>
      </c>
      <c r="AC651" s="3">
        <v>673467</v>
      </c>
      <c r="AD651" s="3">
        <v>729878</v>
      </c>
      <c r="AE651" s="3">
        <v>786957</v>
      </c>
      <c r="AF651" s="3">
        <v>227617</v>
      </c>
      <c r="AG651" s="3">
        <v>290905</v>
      </c>
      <c r="AH651" s="3">
        <v>297652</v>
      </c>
      <c r="AI651" s="3">
        <v>279720</v>
      </c>
      <c r="AJ651" s="3">
        <v>253444</v>
      </c>
      <c r="AK651" s="3">
        <v>397178</v>
      </c>
      <c r="AL651" s="3">
        <v>426372</v>
      </c>
      <c r="AM651" s="3">
        <v>2114246</v>
      </c>
      <c r="AN651" s="3">
        <v>1217630</v>
      </c>
      <c r="AO651" s="3">
        <v>444732</v>
      </c>
      <c r="AP651" s="3">
        <v>59494164</v>
      </c>
      <c r="AQ651" s="3">
        <v>81007597</v>
      </c>
      <c r="AR651" s="3">
        <v>110551097</v>
      </c>
      <c r="AS651" s="3">
        <v>117794194</v>
      </c>
      <c r="AT651" s="3">
        <v>124478137</v>
      </c>
      <c r="AU651" s="3">
        <v>2842970</v>
      </c>
      <c r="AV651" s="3">
        <v>4656922</v>
      </c>
      <c r="AW651" s="3">
        <v>5225771</v>
      </c>
      <c r="AX651" s="3">
        <v>5587496</v>
      </c>
      <c r="AY651" s="3">
        <v>3542325</v>
      </c>
      <c r="AZ651" s="3">
        <v>3028527</v>
      </c>
      <c r="BA651" s="3">
        <v>4854918</v>
      </c>
      <c r="BB651" s="3">
        <v>5491032</v>
      </c>
      <c r="BC651" s="3">
        <v>5847064</v>
      </c>
      <c r="BD651" s="3">
        <v>3810991</v>
      </c>
      <c r="BE651" s="3">
        <v>185557</v>
      </c>
      <c r="BF651" s="3">
        <v>197996</v>
      </c>
      <c r="BG651" s="3">
        <v>265261</v>
      </c>
      <c r="BH651" s="3">
        <v>259568</v>
      </c>
      <c r="BI651" s="3">
        <v>268666</v>
      </c>
      <c r="BJ651" s="5">
        <v>0.20322618883701549</v>
      </c>
      <c r="BK651" s="5">
        <v>0.1633906072151991</v>
      </c>
      <c r="BL651" s="5">
        <v>0.20335612686285565</v>
      </c>
      <c r="BM651" s="5">
        <v>0.19819793318492837</v>
      </c>
      <c r="BN651" s="5">
        <v>0.26602922966755893</v>
      </c>
      <c r="BO651" s="3">
        <v>615476</v>
      </c>
      <c r="BP651" s="3">
        <v>793248</v>
      </c>
      <c r="BQ651" s="3">
        <v>1116635</v>
      </c>
      <c r="BR651" s="3">
        <v>1158876</v>
      </c>
      <c r="BS651" s="3">
        <v>1013835</v>
      </c>
      <c r="BT651" s="3">
        <v>98689</v>
      </c>
      <c r="BU651" s="3">
        <v>156364</v>
      </c>
      <c r="BV651" s="3">
        <v>166165</v>
      </c>
      <c r="BW651" s="3">
        <v>215600</v>
      </c>
      <c r="BX651" s="3">
        <v>61873</v>
      </c>
      <c r="BY651" s="3">
        <v>622974</v>
      </c>
      <c r="BZ651" s="3">
        <v>823040</v>
      </c>
      <c r="CA651" s="3">
        <v>1119990</v>
      </c>
      <c r="CB651" s="3">
        <v>1155991</v>
      </c>
      <c r="CC651" s="3">
        <v>1014844</v>
      </c>
      <c r="CD651" s="3">
        <v>2318685</v>
      </c>
      <c r="CE651" s="3">
        <v>3990246</v>
      </c>
      <c r="CF651" s="3">
        <v>4271946</v>
      </c>
      <c r="CG651" s="3">
        <v>4647105</v>
      </c>
      <c r="CH651" s="3">
        <v>2589354</v>
      </c>
    </row>
    <row r="652" spans="1:86" x14ac:dyDescent="0.25">
      <c r="A652" t="s">
        <v>922</v>
      </c>
      <c r="B652" s="3">
        <v>9715763</v>
      </c>
      <c r="C652" s="3">
        <v>9896299</v>
      </c>
      <c r="D652" s="3">
        <v>10711384</v>
      </c>
      <c r="E652" s="3">
        <v>9272607</v>
      </c>
      <c r="F652" s="3">
        <v>9839720</v>
      </c>
      <c r="G652" s="3">
        <v>2146968</v>
      </c>
      <c r="H652" s="3">
        <v>1727340</v>
      </c>
      <c r="I652" s="3">
        <v>2986611</v>
      </c>
      <c r="J652" s="3">
        <v>3039312</v>
      </c>
      <c r="K652" s="3">
        <v>2577405</v>
      </c>
      <c r="L652" s="3">
        <v>4500000</v>
      </c>
      <c r="M652" s="3">
        <v>4500000</v>
      </c>
      <c r="N652" s="3">
        <v>4500000</v>
      </c>
      <c r="O652" s="3">
        <v>4500000</v>
      </c>
      <c r="P652" s="3">
        <v>4500000</v>
      </c>
      <c r="Q652" s="3">
        <v>501951</v>
      </c>
      <c r="R652" s="3">
        <v>614748</v>
      </c>
      <c r="S652" s="3">
        <v>997071</v>
      </c>
      <c r="T652" s="3">
        <v>1149586</v>
      </c>
      <c r="U652" s="3">
        <v>1704595</v>
      </c>
      <c r="V652" s="3">
        <v>958000</v>
      </c>
      <c r="W652" s="3">
        <v>322750</v>
      </c>
      <c r="X652" s="3">
        <v>0</v>
      </c>
      <c r="Y652" s="3">
        <v>0</v>
      </c>
      <c r="Z652" s="3">
        <v>0</v>
      </c>
      <c r="AA652" s="3">
        <v>366223</v>
      </c>
      <c r="AB652" s="3">
        <v>462262</v>
      </c>
      <c r="AC652" s="3">
        <v>569392</v>
      </c>
      <c r="AD652" s="3">
        <v>646533</v>
      </c>
      <c r="AE652" s="3">
        <v>714146</v>
      </c>
      <c r="AF652" s="3">
        <v>0</v>
      </c>
      <c r="AG652" s="3">
        <v>0</v>
      </c>
      <c r="AH652" s="3">
        <v>0</v>
      </c>
      <c r="AI652" s="3">
        <v>0</v>
      </c>
      <c r="AJ652" s="3">
        <v>0</v>
      </c>
      <c r="AK652" s="3">
        <v>1237500</v>
      </c>
      <c r="AL652" s="3">
        <v>1635250</v>
      </c>
      <c r="AM652" s="3">
        <v>1322750</v>
      </c>
      <c r="AN652" s="3">
        <v>1111429</v>
      </c>
      <c r="AO652" s="3">
        <v>800000</v>
      </c>
      <c r="AP652" s="3">
        <v>9762675</v>
      </c>
      <c r="AQ652" s="3">
        <v>10198243</v>
      </c>
      <c r="AR652" s="3">
        <v>10068379</v>
      </c>
      <c r="AS652" s="3">
        <v>9164302</v>
      </c>
      <c r="AT652" s="3">
        <v>10137692</v>
      </c>
      <c r="AU652" s="3">
        <v>624720</v>
      </c>
      <c r="AV652" s="3">
        <v>774695</v>
      </c>
      <c r="AW652" s="3">
        <v>686891</v>
      </c>
      <c r="AX652" s="3">
        <v>762103</v>
      </c>
      <c r="AY652" s="3">
        <v>1506319</v>
      </c>
      <c r="AZ652" s="3">
        <v>1561056</v>
      </c>
      <c r="BA652" s="3">
        <v>1625849</v>
      </c>
      <c r="BB652" s="3">
        <v>1474691</v>
      </c>
      <c r="BC652" s="3">
        <v>1514106</v>
      </c>
      <c r="BD652" s="3">
        <v>2261189</v>
      </c>
      <c r="BE652" s="3">
        <v>936336</v>
      </c>
      <c r="BF652" s="3">
        <v>851154</v>
      </c>
      <c r="BG652" s="3">
        <v>787800</v>
      </c>
      <c r="BH652" s="3">
        <v>752003</v>
      </c>
      <c r="BI652" s="3">
        <v>754870</v>
      </c>
      <c r="BJ652" s="5">
        <v>0.10600132218190764</v>
      </c>
      <c r="BK652" s="5">
        <v>2.101978720041037E-2</v>
      </c>
      <c r="BL652" s="5">
        <v>2.1219360530443328E-2</v>
      </c>
      <c r="BM652" s="5">
        <v>1.318467795517619E-2</v>
      </c>
      <c r="BN652" s="5">
        <v>1.0709409960865722E-2</v>
      </c>
      <c r="BO652" s="3">
        <v>165474</v>
      </c>
      <c r="BP652" s="3">
        <v>34175</v>
      </c>
      <c r="BQ652" s="3">
        <v>31292</v>
      </c>
      <c r="BR652" s="3">
        <v>19963</v>
      </c>
      <c r="BS652" s="3">
        <v>24216</v>
      </c>
      <c r="BT652" s="3">
        <v>781</v>
      </c>
      <c r="BU652" s="3">
        <v>1843</v>
      </c>
      <c r="BV652" s="3">
        <v>1427</v>
      </c>
      <c r="BW652" s="3">
        <v>1085</v>
      </c>
      <c r="BX652" s="3">
        <v>2383</v>
      </c>
      <c r="BY652" s="3">
        <v>165559</v>
      </c>
      <c r="BZ652" s="3">
        <v>35984</v>
      </c>
      <c r="CA652" s="3">
        <v>31074</v>
      </c>
      <c r="CB652" s="3">
        <v>20508</v>
      </c>
      <c r="CC652" s="3">
        <v>24478</v>
      </c>
      <c r="CD652" s="3">
        <v>459942</v>
      </c>
      <c r="CE652" s="3">
        <v>740554</v>
      </c>
      <c r="CF652" s="3">
        <v>657244</v>
      </c>
      <c r="CG652" s="3">
        <v>742680</v>
      </c>
      <c r="CH652" s="3">
        <v>1484224</v>
      </c>
    </row>
    <row r="653" spans="1:86" x14ac:dyDescent="0.25">
      <c r="A653" t="s">
        <v>923</v>
      </c>
      <c r="B653" s="3">
        <v>34903568</v>
      </c>
      <c r="C653" s="3">
        <v>39867819</v>
      </c>
      <c r="D653" s="3">
        <v>52540561</v>
      </c>
      <c r="E653" s="3">
        <v>51913719</v>
      </c>
      <c r="F653" s="3">
        <v>54160031</v>
      </c>
      <c r="G653" s="3">
        <v>16986343</v>
      </c>
      <c r="H653" s="3">
        <v>19671049</v>
      </c>
      <c r="I653" s="3">
        <v>23521649</v>
      </c>
      <c r="J653" s="3">
        <v>23112362</v>
      </c>
      <c r="K653" s="3">
        <v>22499577</v>
      </c>
      <c r="L653" s="3">
        <v>1600000</v>
      </c>
      <c r="M653" s="3">
        <v>1600000</v>
      </c>
      <c r="N653" s="3">
        <v>1600000</v>
      </c>
      <c r="O653" s="3">
        <v>1600000</v>
      </c>
      <c r="P653" s="3">
        <v>1600000</v>
      </c>
      <c r="Q653" s="3">
        <v>12446856</v>
      </c>
      <c r="R653" s="3">
        <v>12931495</v>
      </c>
      <c r="S653" s="3">
        <v>21991133</v>
      </c>
      <c r="T653" s="3">
        <v>22050870</v>
      </c>
      <c r="U653" s="3">
        <v>21312975</v>
      </c>
      <c r="V653" s="3">
        <v>4376707</v>
      </c>
      <c r="W653" s="3">
        <v>7126321</v>
      </c>
      <c r="X653" s="3">
        <v>9536425</v>
      </c>
      <c r="Y653" s="3">
        <v>7214274</v>
      </c>
      <c r="Z653" s="3">
        <v>4762557</v>
      </c>
      <c r="AA653" s="3">
        <v>857221</v>
      </c>
      <c r="AB653" s="3">
        <v>798736</v>
      </c>
      <c r="AC653" s="3">
        <v>1063933</v>
      </c>
      <c r="AD653" s="3">
        <v>1067946</v>
      </c>
      <c r="AE653" s="3">
        <v>1095789</v>
      </c>
      <c r="AF653" s="3">
        <v>0</v>
      </c>
      <c r="AG653" s="3">
        <v>0</v>
      </c>
      <c r="AH653" s="3">
        <v>43769</v>
      </c>
      <c r="AI653" s="3">
        <v>32827</v>
      </c>
      <c r="AJ653" s="3">
        <v>21885</v>
      </c>
      <c r="AK653" s="3">
        <v>8032502</v>
      </c>
      <c r="AL653" s="3">
        <v>9358526</v>
      </c>
      <c r="AM653" s="3">
        <v>10423376</v>
      </c>
      <c r="AN653" s="3">
        <v>11525713</v>
      </c>
      <c r="AO653" s="3">
        <v>14013859</v>
      </c>
      <c r="AP653" s="3">
        <v>20770779</v>
      </c>
      <c r="AQ653" s="3">
        <v>27579871</v>
      </c>
      <c r="AR653" s="3">
        <v>44495422</v>
      </c>
      <c r="AS653" s="3">
        <v>35355049</v>
      </c>
      <c r="AT653" s="3">
        <v>36377853</v>
      </c>
      <c r="AU653" s="3">
        <v>1016546</v>
      </c>
      <c r="AV653" s="3">
        <v>1514400</v>
      </c>
      <c r="AW653" s="3">
        <v>1782279</v>
      </c>
      <c r="AX653" s="3">
        <v>752203</v>
      </c>
      <c r="AY653" s="3">
        <v>-39402</v>
      </c>
      <c r="AZ653" s="3">
        <v>1973760</v>
      </c>
      <c r="BA653" s="3">
        <v>2537795</v>
      </c>
      <c r="BB653" s="3">
        <v>3417404</v>
      </c>
      <c r="BC653" s="3">
        <v>2284999</v>
      </c>
      <c r="BD653" s="3">
        <v>1552983</v>
      </c>
      <c r="BE653" s="3">
        <v>957214</v>
      </c>
      <c r="BF653" s="3">
        <v>1023395</v>
      </c>
      <c r="BG653" s="3">
        <v>1635125</v>
      </c>
      <c r="BH653" s="3">
        <v>1532796</v>
      </c>
      <c r="BI653" s="3">
        <v>1592385</v>
      </c>
      <c r="BJ653" s="5">
        <v>0.32307474059662777</v>
      </c>
      <c r="BK653" s="5">
        <v>0.28453637902194623</v>
      </c>
      <c r="BL653" s="5">
        <v>0.27123805087136316</v>
      </c>
      <c r="BM653" s="5">
        <v>0.35181240779536443</v>
      </c>
      <c r="BN653" s="5">
        <v>0.50471189961512775</v>
      </c>
      <c r="BO653" s="3">
        <v>637672</v>
      </c>
      <c r="BP653" s="3">
        <v>722095</v>
      </c>
      <c r="BQ653" s="3">
        <v>926930</v>
      </c>
      <c r="BR653" s="3">
        <v>803891</v>
      </c>
      <c r="BS653" s="3">
        <v>783809</v>
      </c>
      <c r="BT653" s="3">
        <v>113479</v>
      </c>
      <c r="BU653" s="3">
        <v>109668</v>
      </c>
      <c r="BV653" s="3">
        <v>182553</v>
      </c>
      <c r="BW653" s="3">
        <v>126610</v>
      </c>
      <c r="BX653" s="3">
        <v>108639</v>
      </c>
      <c r="BY653" s="3">
        <v>640843</v>
      </c>
      <c r="BZ653" s="3">
        <v>721517</v>
      </c>
      <c r="CA653" s="3">
        <v>941020</v>
      </c>
      <c r="CB653" s="3">
        <v>813649</v>
      </c>
      <c r="CC653" s="3">
        <v>794846</v>
      </c>
      <c r="CD653" s="3">
        <v>489182</v>
      </c>
      <c r="CE653" s="3">
        <v>902551</v>
      </c>
      <c r="CF653" s="3">
        <v>1023812</v>
      </c>
      <c r="CG653" s="3">
        <v>65164</v>
      </c>
      <c r="CH653" s="3">
        <v>-725609</v>
      </c>
    </row>
    <row r="654" spans="1:86" x14ac:dyDescent="0.25">
      <c r="A654" t="s">
        <v>924</v>
      </c>
      <c r="B654" s="3">
        <v>36005483</v>
      </c>
      <c r="C654" s="3">
        <v>41538711</v>
      </c>
      <c r="D654" s="3">
        <v>43066436</v>
      </c>
      <c r="E654" s="3">
        <v>42500617</v>
      </c>
      <c r="F654" s="3">
        <v>44196177</v>
      </c>
      <c r="G654" s="3">
        <v>10974951</v>
      </c>
      <c r="H654" s="3">
        <v>10696776</v>
      </c>
      <c r="I654" s="3">
        <v>10026827</v>
      </c>
      <c r="J654" s="3">
        <v>9602363</v>
      </c>
      <c r="K654" s="3">
        <v>9202479</v>
      </c>
      <c r="L654" s="3">
        <v>40000</v>
      </c>
      <c r="M654" s="3">
        <v>40000</v>
      </c>
      <c r="N654" s="3">
        <v>40000</v>
      </c>
      <c r="O654" s="3">
        <v>40000</v>
      </c>
      <c r="P654" s="3">
        <v>40000</v>
      </c>
      <c r="Q654" s="3">
        <v>20593716</v>
      </c>
      <c r="R654" s="3">
        <v>20599917</v>
      </c>
      <c r="S654" s="3">
        <v>20752435</v>
      </c>
      <c r="T654" s="3">
        <v>21161734</v>
      </c>
      <c r="U654" s="3">
        <v>21868741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88653</v>
      </c>
      <c r="AB654" s="3">
        <v>18717557</v>
      </c>
      <c r="AC654" s="3">
        <v>19735468</v>
      </c>
      <c r="AD654" s="3">
        <v>18689630</v>
      </c>
      <c r="AE654" s="3">
        <v>18697767</v>
      </c>
      <c r="AF654" s="3">
        <v>43923</v>
      </c>
      <c r="AG654" s="3">
        <v>43923</v>
      </c>
      <c r="AH654" s="3">
        <v>43923</v>
      </c>
      <c r="AI654" s="3">
        <v>43923</v>
      </c>
      <c r="AJ654" s="3">
        <v>43923</v>
      </c>
      <c r="AK654" s="3">
        <v>0</v>
      </c>
      <c r="AL654" s="3">
        <v>0</v>
      </c>
      <c r="AM654" s="3">
        <v>0</v>
      </c>
      <c r="AN654" s="3">
        <v>0</v>
      </c>
      <c r="AO654" s="3">
        <v>0</v>
      </c>
      <c r="AP654" s="3">
        <v>3312151</v>
      </c>
      <c r="AQ654" s="3">
        <v>3537020</v>
      </c>
      <c r="AR654" s="3">
        <v>4951381</v>
      </c>
      <c r="AS654" s="3">
        <v>3476660</v>
      </c>
      <c r="AT654" s="3">
        <v>4138068</v>
      </c>
      <c r="AU654" s="3">
        <v>58062</v>
      </c>
      <c r="AV654" s="3">
        <v>16454</v>
      </c>
      <c r="AW654" s="3">
        <v>436983</v>
      </c>
      <c r="AX654" s="3">
        <v>758615</v>
      </c>
      <c r="AY654" s="3">
        <v>1062163</v>
      </c>
      <c r="AZ654" s="3">
        <v>623624</v>
      </c>
      <c r="BA654" s="3">
        <v>373047</v>
      </c>
      <c r="BB654" s="3">
        <v>932734</v>
      </c>
      <c r="BC654" s="3">
        <v>1253973</v>
      </c>
      <c r="BD654" s="3">
        <v>1532184</v>
      </c>
      <c r="BE654" s="3">
        <v>565562</v>
      </c>
      <c r="BF654" s="3">
        <v>356593</v>
      </c>
      <c r="BG654" s="3">
        <v>495751</v>
      </c>
      <c r="BH654" s="3">
        <v>495358</v>
      </c>
      <c r="BI654" s="3">
        <v>470021</v>
      </c>
      <c r="BJ654" s="5">
        <v>1.9338575808499994E-3</v>
      </c>
      <c r="BK654" s="5">
        <v>1.1607116529552576E-2</v>
      </c>
      <c r="BL654" s="5">
        <v>1.1450209813301541E-3</v>
      </c>
      <c r="BM654" s="5">
        <v>3.0582795642330415E-3</v>
      </c>
      <c r="BN654" s="5">
        <v>3.1621528484829498E-3</v>
      </c>
      <c r="BO654" s="3">
        <v>1206</v>
      </c>
      <c r="BP654" s="3">
        <v>4330</v>
      </c>
      <c r="BQ654" s="3">
        <v>1068</v>
      </c>
      <c r="BR654" s="3">
        <v>3835</v>
      </c>
      <c r="BS654" s="3">
        <v>4845</v>
      </c>
      <c r="BT654" s="3">
        <v>11786</v>
      </c>
      <c r="BU654" s="3">
        <v>94975</v>
      </c>
      <c r="BV654" s="3">
        <v>96157</v>
      </c>
      <c r="BW654" s="3">
        <v>131512</v>
      </c>
      <c r="BX654" s="3">
        <v>56808</v>
      </c>
      <c r="BY654" s="3">
        <v>1206</v>
      </c>
      <c r="BZ654" s="3">
        <v>4560</v>
      </c>
      <c r="CA654" s="3">
        <v>1068</v>
      </c>
      <c r="CB654" s="3">
        <v>3835</v>
      </c>
      <c r="CC654" s="3">
        <v>5033</v>
      </c>
      <c r="CD654" s="3">
        <v>68642</v>
      </c>
      <c r="CE654" s="3">
        <v>106869</v>
      </c>
      <c r="CF654" s="3">
        <v>532072</v>
      </c>
      <c r="CG654" s="3">
        <v>886292</v>
      </c>
      <c r="CH654" s="3">
        <v>1113938</v>
      </c>
    </row>
    <row r="655" spans="1:86" x14ac:dyDescent="0.25">
      <c r="A655" t="s">
        <v>925</v>
      </c>
      <c r="B655" s="3">
        <v>11809452</v>
      </c>
      <c r="C655" s="3">
        <v>11366925</v>
      </c>
      <c r="D655" s="3">
        <v>13410625</v>
      </c>
      <c r="E655" s="3">
        <v>19356045</v>
      </c>
      <c r="F655" s="3">
        <v>19431312</v>
      </c>
      <c r="G655" s="3">
        <v>3231331</v>
      </c>
      <c r="H655" s="3">
        <v>4220662</v>
      </c>
      <c r="I655" s="3">
        <v>4584983</v>
      </c>
      <c r="J655" s="3">
        <v>4459524</v>
      </c>
      <c r="K655" s="3">
        <v>3881639</v>
      </c>
      <c r="L655" s="3">
        <v>90000</v>
      </c>
      <c r="M655" s="3">
        <v>90000</v>
      </c>
      <c r="N655" s="3">
        <v>90000</v>
      </c>
      <c r="O655" s="3">
        <v>2000000</v>
      </c>
      <c r="P655" s="3">
        <v>2000000</v>
      </c>
      <c r="Q655" s="3">
        <v>2387718</v>
      </c>
      <c r="R655" s="3">
        <v>2222560</v>
      </c>
      <c r="S655" s="3">
        <v>3232701</v>
      </c>
      <c r="T655" s="3">
        <v>4032245</v>
      </c>
      <c r="U655" s="3">
        <v>4066183</v>
      </c>
      <c r="V655" s="3">
        <v>2327390</v>
      </c>
      <c r="W655" s="3">
        <v>2742064</v>
      </c>
      <c r="X655" s="3">
        <v>2162698</v>
      </c>
      <c r="Y655" s="3">
        <v>1583333</v>
      </c>
      <c r="Z655" s="3">
        <v>1829494</v>
      </c>
      <c r="AA655" s="3">
        <v>1397483</v>
      </c>
      <c r="AB655" s="3">
        <v>1371844</v>
      </c>
      <c r="AC655" s="3">
        <v>1380595</v>
      </c>
      <c r="AD655" s="3">
        <v>1123894</v>
      </c>
      <c r="AE655" s="3">
        <v>699143</v>
      </c>
      <c r="AF655" s="3">
        <v>600000</v>
      </c>
      <c r="AG655" s="3">
        <v>600000</v>
      </c>
      <c r="AH655" s="3">
        <v>600000</v>
      </c>
      <c r="AI655" s="3">
        <v>600000</v>
      </c>
      <c r="AJ655" s="3">
        <v>126000</v>
      </c>
      <c r="AK655" s="3">
        <v>2261692</v>
      </c>
      <c r="AL655" s="3">
        <v>2417057</v>
      </c>
      <c r="AM655" s="3">
        <v>3485152</v>
      </c>
      <c r="AN655" s="3">
        <v>5028337</v>
      </c>
      <c r="AO655" s="3">
        <v>6075583</v>
      </c>
      <c r="AP655" s="3">
        <v>12329633</v>
      </c>
      <c r="AQ655" s="3">
        <v>11396646</v>
      </c>
      <c r="AR655" s="3">
        <v>12516659</v>
      </c>
      <c r="AS655" s="3">
        <v>16754459</v>
      </c>
      <c r="AT655" s="3">
        <v>14967757</v>
      </c>
      <c r="AU655" s="3">
        <v>680060</v>
      </c>
      <c r="AV655" s="3">
        <v>224107</v>
      </c>
      <c r="AW655" s="3">
        <v>344004</v>
      </c>
      <c r="AX655" s="3">
        <v>162722</v>
      </c>
      <c r="AY655" s="3">
        <v>64988</v>
      </c>
      <c r="AZ655" s="3">
        <v>1180324</v>
      </c>
      <c r="BA655" s="3">
        <v>862748</v>
      </c>
      <c r="BB655" s="3">
        <v>1203351</v>
      </c>
      <c r="BC655" s="3">
        <v>1109283</v>
      </c>
      <c r="BD655" s="3">
        <v>964637</v>
      </c>
      <c r="BE655" s="3">
        <v>500264</v>
      </c>
      <c r="BF655" s="3">
        <v>638641</v>
      </c>
      <c r="BG655" s="3">
        <v>859347</v>
      </c>
      <c r="BH655" s="3">
        <v>946561</v>
      </c>
      <c r="BI655" s="3">
        <v>899649</v>
      </c>
      <c r="BJ655" s="5">
        <v>0.13569579200287379</v>
      </c>
      <c r="BK655" s="5">
        <v>0.19673067917862458</v>
      </c>
      <c r="BL655" s="5">
        <v>0.17086702051188724</v>
      </c>
      <c r="BM655" s="5">
        <v>0.2415758647703066</v>
      </c>
      <c r="BN655" s="5">
        <v>0.40508087498198803</v>
      </c>
      <c r="BO655" s="3">
        <v>160165</v>
      </c>
      <c r="BP655" s="3">
        <v>169729</v>
      </c>
      <c r="BQ655" s="3">
        <v>205613</v>
      </c>
      <c r="BR655" s="3">
        <v>267976</v>
      </c>
      <c r="BS655" s="3">
        <v>390756</v>
      </c>
      <c r="BT655" s="3">
        <v>834</v>
      </c>
      <c r="BU655" s="3">
        <v>357</v>
      </c>
      <c r="BV655" s="3">
        <v>895</v>
      </c>
      <c r="BW655" s="3">
        <v>155</v>
      </c>
      <c r="BX655" s="3">
        <v>21682</v>
      </c>
      <c r="BY655" s="3">
        <v>152145</v>
      </c>
      <c r="BZ655" s="3">
        <v>137365</v>
      </c>
      <c r="CA655" s="3">
        <v>213412</v>
      </c>
      <c r="CB655" s="3">
        <v>265097</v>
      </c>
      <c r="CC655" s="3">
        <v>2409829</v>
      </c>
      <c r="CD655" s="3">
        <v>528749</v>
      </c>
      <c r="CE655" s="3">
        <v>87099</v>
      </c>
      <c r="CF655" s="3">
        <v>131487</v>
      </c>
      <c r="CG655" s="3">
        <v>-102220</v>
      </c>
      <c r="CH655" s="3">
        <v>-2323159</v>
      </c>
    </row>
    <row r="656" spans="1:86" x14ac:dyDescent="0.25">
      <c r="A656" t="s">
        <v>926</v>
      </c>
      <c r="B656" s="3">
        <v>65572505</v>
      </c>
      <c r="C656" s="3">
        <v>82393371</v>
      </c>
      <c r="D656" s="3">
        <v>76415676</v>
      </c>
      <c r="E656" s="3">
        <v>76184739</v>
      </c>
      <c r="F656" s="3">
        <v>79594700</v>
      </c>
      <c r="G656" s="3">
        <v>15032534</v>
      </c>
      <c r="H656" s="3">
        <v>14317607</v>
      </c>
      <c r="I656" s="3">
        <v>13814060</v>
      </c>
      <c r="J656" s="3">
        <v>13485186</v>
      </c>
      <c r="K656" s="3">
        <v>12720476</v>
      </c>
      <c r="L656" s="3">
        <v>2600000</v>
      </c>
      <c r="M656" s="3">
        <v>2600000</v>
      </c>
      <c r="N656" s="3">
        <v>2600000</v>
      </c>
      <c r="O656" s="3">
        <v>2600000</v>
      </c>
      <c r="P656" s="3">
        <v>2600000</v>
      </c>
      <c r="Q656" s="3">
        <v>36392722</v>
      </c>
      <c r="R656" s="3">
        <v>44401508</v>
      </c>
      <c r="S656" s="3">
        <v>52157831</v>
      </c>
      <c r="T656" s="3">
        <v>59233113</v>
      </c>
      <c r="U656" s="3">
        <v>66753745</v>
      </c>
      <c r="V656" s="3">
        <v>0</v>
      </c>
      <c r="W656" s="3">
        <v>0</v>
      </c>
      <c r="X656" s="3">
        <v>0</v>
      </c>
      <c r="Y656" s="3">
        <v>330158</v>
      </c>
      <c r="Z656" s="3">
        <v>0</v>
      </c>
      <c r="AA656" s="3">
        <v>1073384</v>
      </c>
      <c r="AB656" s="3">
        <v>1027700</v>
      </c>
      <c r="AC656" s="3">
        <v>1018719</v>
      </c>
      <c r="AD656" s="3">
        <v>852177</v>
      </c>
      <c r="AE656" s="3">
        <v>790038</v>
      </c>
      <c r="AF656" s="3">
        <v>206365</v>
      </c>
      <c r="AG656" s="3">
        <v>201660</v>
      </c>
      <c r="AH656" s="3">
        <v>208106</v>
      </c>
      <c r="AI656" s="3">
        <v>22282</v>
      </c>
      <c r="AJ656" s="3">
        <v>5145</v>
      </c>
      <c r="AK656" s="3">
        <v>1323312</v>
      </c>
      <c r="AL656" s="3">
        <v>440000</v>
      </c>
      <c r="AM656" s="3">
        <v>321623</v>
      </c>
      <c r="AN656" s="3">
        <v>875</v>
      </c>
      <c r="AO656" s="3">
        <v>0</v>
      </c>
      <c r="AP656" s="3">
        <v>80686721</v>
      </c>
      <c r="AQ656" s="3">
        <v>107053828</v>
      </c>
      <c r="AR656" s="3">
        <v>106630070</v>
      </c>
      <c r="AS656" s="3">
        <v>100981880</v>
      </c>
      <c r="AT656" s="3">
        <v>112646742</v>
      </c>
      <c r="AU656" s="3">
        <v>7840183</v>
      </c>
      <c r="AV656" s="3">
        <v>11890049</v>
      </c>
      <c r="AW656" s="3">
        <v>11376834</v>
      </c>
      <c r="AX656" s="3">
        <v>10743405</v>
      </c>
      <c r="AY656" s="3">
        <v>10711928</v>
      </c>
      <c r="AZ656" s="3">
        <v>9047557</v>
      </c>
      <c r="BA656" s="3">
        <v>13002937</v>
      </c>
      <c r="BB656" s="3">
        <v>12366162</v>
      </c>
      <c r="BC656" s="3">
        <v>11848396</v>
      </c>
      <c r="BD656" s="3">
        <v>12140457</v>
      </c>
      <c r="BE656" s="3">
        <v>1207374</v>
      </c>
      <c r="BF656" s="3">
        <v>1112888</v>
      </c>
      <c r="BG656" s="3">
        <v>989328</v>
      </c>
      <c r="BH656" s="3">
        <v>1104991</v>
      </c>
      <c r="BI656" s="3">
        <v>1428529</v>
      </c>
      <c r="BJ656" s="5">
        <v>1.1659058903967115E-2</v>
      </c>
      <c r="BK656" s="5">
        <v>3.5883431566268451E-3</v>
      </c>
      <c r="BL656" s="5">
        <v>4.6451760861615753E-3</v>
      </c>
      <c r="BM656" s="5">
        <v>4.0094034669334146E-3</v>
      </c>
      <c r="BN656" s="5">
        <v>3.0748430639802112E-3</v>
      </c>
      <c r="BO656" s="3">
        <v>105486</v>
      </c>
      <c r="BP656" s="3">
        <v>46659</v>
      </c>
      <c r="BQ656" s="3">
        <v>57443</v>
      </c>
      <c r="BR656" s="3">
        <v>47505</v>
      </c>
      <c r="BS656" s="3">
        <v>37330</v>
      </c>
      <c r="BT656" s="3">
        <v>19206</v>
      </c>
      <c r="BU656" s="3">
        <v>22549</v>
      </c>
      <c r="BV656" s="3">
        <v>48972</v>
      </c>
      <c r="BW656" s="3">
        <v>31531</v>
      </c>
      <c r="BX656" s="3">
        <v>30283</v>
      </c>
      <c r="BY656" s="3">
        <v>105486</v>
      </c>
      <c r="BZ656" s="3">
        <v>46659</v>
      </c>
      <c r="CA656" s="3">
        <v>57443</v>
      </c>
      <c r="CB656" s="3">
        <v>47435</v>
      </c>
      <c r="CC656" s="3">
        <v>37318</v>
      </c>
      <c r="CD656" s="3">
        <v>7753903</v>
      </c>
      <c r="CE656" s="3">
        <v>11865939</v>
      </c>
      <c r="CF656" s="3">
        <v>11368363</v>
      </c>
      <c r="CG656" s="3">
        <v>10727501</v>
      </c>
      <c r="CH656" s="3">
        <v>10704893</v>
      </c>
    </row>
    <row r="657" spans="1:86" x14ac:dyDescent="0.25">
      <c r="A657" t="s">
        <v>927</v>
      </c>
      <c r="B657" s="3">
        <v>15980642</v>
      </c>
      <c r="C657" s="3">
        <v>14592440</v>
      </c>
      <c r="D657" s="3">
        <v>14301755</v>
      </c>
      <c r="E657" s="3">
        <v>14678613</v>
      </c>
      <c r="F657" s="3">
        <v>13383911</v>
      </c>
      <c r="G657" s="3">
        <v>6694151</v>
      </c>
      <c r="H657" s="3">
        <v>6525966</v>
      </c>
      <c r="I657" s="3">
        <v>4793255</v>
      </c>
      <c r="J657" s="3">
        <v>3595743</v>
      </c>
      <c r="K657" s="3">
        <v>2843544</v>
      </c>
      <c r="L657" s="3">
        <v>3360000</v>
      </c>
      <c r="M657" s="3">
        <v>3360000</v>
      </c>
      <c r="N657" s="3">
        <v>3360000</v>
      </c>
      <c r="O657" s="3">
        <v>3360000</v>
      </c>
      <c r="P657" s="3">
        <v>3360000</v>
      </c>
      <c r="Q657" s="3">
        <v>2176744</v>
      </c>
      <c r="R657" s="3">
        <v>1765944</v>
      </c>
      <c r="S657" s="3">
        <v>2823583</v>
      </c>
      <c r="T657" s="3">
        <v>3781983</v>
      </c>
      <c r="U657" s="3">
        <v>4234627</v>
      </c>
      <c r="V657" s="3">
        <v>654416</v>
      </c>
      <c r="W657" s="3">
        <v>487833</v>
      </c>
      <c r="X657" s="3">
        <v>293436</v>
      </c>
      <c r="Y657" s="3">
        <v>98074</v>
      </c>
      <c r="Z657" s="3">
        <v>0</v>
      </c>
      <c r="AA657" s="3">
        <v>861589</v>
      </c>
      <c r="AB657" s="3">
        <v>934279</v>
      </c>
      <c r="AC657" s="3">
        <v>1041934</v>
      </c>
      <c r="AD657" s="3">
        <v>1701588</v>
      </c>
      <c r="AE657" s="3">
        <v>1510561</v>
      </c>
      <c r="AF657" s="3">
        <v>588951</v>
      </c>
      <c r="AG657" s="3">
        <v>612972</v>
      </c>
      <c r="AH657" s="3">
        <v>705484</v>
      </c>
      <c r="AI657" s="3">
        <v>1321685</v>
      </c>
      <c r="AJ657" s="3">
        <v>1082911</v>
      </c>
      <c r="AK657" s="3">
        <v>157879</v>
      </c>
      <c r="AL657" s="3">
        <v>168102</v>
      </c>
      <c r="AM657" s="3">
        <v>194644</v>
      </c>
      <c r="AN657" s="3">
        <v>195860</v>
      </c>
      <c r="AO657" s="3">
        <v>101192</v>
      </c>
      <c r="AP657" s="3">
        <v>12694528</v>
      </c>
      <c r="AQ657" s="3">
        <v>10727587</v>
      </c>
      <c r="AR657" s="3">
        <v>14551746</v>
      </c>
      <c r="AS657" s="3">
        <v>12286029</v>
      </c>
      <c r="AT657" s="3">
        <v>10527820</v>
      </c>
      <c r="AU657" s="3">
        <v>130909</v>
      </c>
      <c r="AV657" s="3">
        <v>672282</v>
      </c>
      <c r="AW657" s="3">
        <v>2623259</v>
      </c>
      <c r="AX657" s="3">
        <v>2584311</v>
      </c>
      <c r="AY657" s="3">
        <v>2461772</v>
      </c>
      <c r="AZ657" s="3">
        <v>1338136</v>
      </c>
      <c r="BA657" s="3">
        <v>2584379</v>
      </c>
      <c r="BB657" s="3">
        <v>4811717</v>
      </c>
      <c r="BC657" s="3">
        <v>4235102</v>
      </c>
      <c r="BD657" s="3">
        <v>3515854</v>
      </c>
      <c r="BE657" s="3">
        <v>1207227</v>
      </c>
      <c r="BF657" s="3">
        <v>1912097</v>
      </c>
      <c r="BG657" s="3">
        <v>2188458</v>
      </c>
      <c r="BH657" s="3">
        <v>1650791</v>
      </c>
      <c r="BI657" s="3">
        <v>1054082</v>
      </c>
      <c r="BJ657" s="5">
        <v>1.1785050249003091E-2</v>
      </c>
      <c r="BK657" s="5">
        <v>3.0278066800573755E-3</v>
      </c>
      <c r="BL657" s="5">
        <v>2.3168444860743056E-3</v>
      </c>
      <c r="BM657" s="5">
        <v>3.1600183419431219E-3</v>
      </c>
      <c r="BN657" s="5">
        <v>1.1536315216729705E-3</v>
      </c>
      <c r="BO657" s="3">
        <v>15770</v>
      </c>
      <c r="BP657" s="3">
        <v>7825</v>
      </c>
      <c r="BQ657" s="3">
        <v>11148</v>
      </c>
      <c r="BR657" s="3">
        <v>13383</v>
      </c>
      <c r="BS657" s="3">
        <v>4056</v>
      </c>
      <c r="BT657" s="3">
        <v>58417</v>
      </c>
      <c r="BU657" s="3">
        <v>24857</v>
      </c>
      <c r="BV657" s="3">
        <v>40713</v>
      </c>
      <c r="BW657" s="3">
        <v>115338</v>
      </c>
      <c r="BX657" s="3">
        <v>135595</v>
      </c>
      <c r="BY657" s="3">
        <v>15196</v>
      </c>
      <c r="BZ657" s="3">
        <v>7825</v>
      </c>
      <c r="CA657" s="3">
        <v>11250</v>
      </c>
      <c r="CB657" s="3">
        <v>13379</v>
      </c>
      <c r="CC657" s="3">
        <v>3999</v>
      </c>
      <c r="CD657" s="3">
        <v>174130</v>
      </c>
      <c r="CE657" s="3">
        <v>689314</v>
      </c>
      <c r="CF657" s="3">
        <v>2652722</v>
      </c>
      <c r="CG657" s="3">
        <v>2686270</v>
      </c>
      <c r="CH657" s="3">
        <v>2593368</v>
      </c>
    </row>
    <row r="658" spans="1:86" x14ac:dyDescent="0.25">
      <c r="A658" t="s">
        <v>928</v>
      </c>
      <c r="B658" s="3">
        <v>249854182</v>
      </c>
      <c r="C658" s="3">
        <v>242120194</v>
      </c>
      <c r="D658" s="3">
        <v>285171000</v>
      </c>
      <c r="E658" s="3">
        <v>371002000</v>
      </c>
      <c r="F658" s="3">
        <v>324540000</v>
      </c>
      <c r="G658" s="3">
        <v>6372236</v>
      </c>
      <c r="H658" s="3">
        <v>8520710</v>
      </c>
      <c r="I658" s="3">
        <v>13398000</v>
      </c>
      <c r="J658" s="3">
        <v>27042000</v>
      </c>
      <c r="K658" s="3">
        <v>37169000</v>
      </c>
      <c r="L658" s="3">
        <v>52000000</v>
      </c>
      <c r="M658" s="3">
        <v>52000000</v>
      </c>
      <c r="N658" s="3">
        <v>52000000</v>
      </c>
      <c r="O658" s="3">
        <v>52000000</v>
      </c>
      <c r="P658" s="3">
        <v>52000000</v>
      </c>
      <c r="Q658" s="3">
        <v>85247674</v>
      </c>
      <c r="R658" s="3">
        <v>58592400</v>
      </c>
      <c r="S658" s="3">
        <v>119816000</v>
      </c>
      <c r="T658" s="3">
        <v>145681000</v>
      </c>
      <c r="U658" s="3">
        <v>141520000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680469</v>
      </c>
      <c r="AB658" s="3">
        <v>5025078</v>
      </c>
      <c r="AC658" s="3">
        <v>3173000</v>
      </c>
      <c r="AD658" s="3">
        <v>3189000</v>
      </c>
      <c r="AE658" s="3">
        <v>2380000</v>
      </c>
      <c r="AF658" s="3">
        <v>45548</v>
      </c>
      <c r="AG658" s="3">
        <v>4438220</v>
      </c>
      <c r="AH658" s="3">
        <v>2602000</v>
      </c>
      <c r="AI658" s="3">
        <v>2694000</v>
      </c>
      <c r="AJ658" s="3">
        <v>1910000</v>
      </c>
      <c r="AK658" s="3">
        <v>0</v>
      </c>
      <c r="AL658" s="3">
        <v>0</v>
      </c>
      <c r="AM658" s="3">
        <v>366000</v>
      </c>
      <c r="AN658" s="3">
        <v>0</v>
      </c>
      <c r="AO658" s="3">
        <v>991000</v>
      </c>
      <c r="AP658" s="3">
        <v>651530396</v>
      </c>
      <c r="AQ658" s="3">
        <v>701031670</v>
      </c>
      <c r="AR658" s="3">
        <v>809447000</v>
      </c>
      <c r="AS658" s="3">
        <v>835724000</v>
      </c>
      <c r="AT658" s="3">
        <v>689618000</v>
      </c>
      <c r="AU658" s="3">
        <v>14767291</v>
      </c>
      <c r="AV658" s="3">
        <v>28728944</v>
      </c>
      <c r="AW658" s="3">
        <v>11326000</v>
      </c>
      <c r="AX658" s="3">
        <v>26976000</v>
      </c>
      <c r="AY658" s="3">
        <v>14209000</v>
      </c>
      <c r="AZ658" s="3">
        <v>19193854</v>
      </c>
      <c r="BA658" s="3">
        <v>30299771</v>
      </c>
      <c r="BB658" s="3">
        <v>17565000</v>
      </c>
      <c r="BC658" s="3">
        <v>27479000</v>
      </c>
      <c r="BD658" s="3">
        <v>14736000</v>
      </c>
      <c r="BE658" s="3">
        <v>4426563</v>
      </c>
      <c r="BF658" s="3">
        <v>1570827</v>
      </c>
      <c r="BG658" s="3">
        <v>6239000</v>
      </c>
      <c r="BH658" s="3">
        <v>503000</v>
      </c>
      <c r="BI658" s="3">
        <v>527000</v>
      </c>
      <c r="BJ658" s="5">
        <v>0.86550778181390775</v>
      </c>
      <c r="BK658" s="5">
        <v>2.2355119449582638E-2</v>
      </c>
      <c r="BL658" s="5">
        <v>1.5814403643609451</v>
      </c>
      <c r="BM658" s="5">
        <v>0.64998726300083698</v>
      </c>
      <c r="BN658" s="5">
        <v>0.71871606948968514</v>
      </c>
      <c r="BO658" s="3">
        <v>16612430</v>
      </c>
      <c r="BP658" s="3">
        <v>677355</v>
      </c>
      <c r="BQ658" s="3">
        <v>27778000</v>
      </c>
      <c r="BR658" s="3">
        <v>17861000</v>
      </c>
      <c r="BS658" s="3">
        <v>10591000</v>
      </c>
      <c r="BT658" s="3">
        <v>71577298</v>
      </c>
      <c r="BU658" s="3">
        <v>63842736</v>
      </c>
      <c r="BV658" s="3">
        <v>123846000</v>
      </c>
      <c r="BW658" s="3">
        <v>129177000</v>
      </c>
      <c r="BX658" s="3">
        <v>78189000</v>
      </c>
      <c r="BY658" s="3">
        <v>16612430</v>
      </c>
      <c r="BZ658" s="3">
        <v>46890355</v>
      </c>
      <c r="CA658" s="3">
        <v>27778000</v>
      </c>
      <c r="CB658" s="3">
        <v>18377000</v>
      </c>
      <c r="CC658" s="3">
        <v>10591000</v>
      </c>
      <c r="CD658" s="3">
        <v>69732159</v>
      </c>
      <c r="CE658" s="3">
        <v>45681325</v>
      </c>
      <c r="CF658" s="3">
        <v>107394000</v>
      </c>
      <c r="CG658" s="3">
        <v>137776000</v>
      </c>
      <c r="CH658" s="3">
        <v>81807000</v>
      </c>
    </row>
    <row r="659" spans="1:86" x14ac:dyDescent="0.25">
      <c r="A659" t="s">
        <v>929</v>
      </c>
      <c r="B659" s="3">
        <v>60423123</v>
      </c>
      <c r="C659" s="3">
        <v>80899534</v>
      </c>
      <c r="D659" s="3">
        <v>73373534</v>
      </c>
      <c r="E659" s="3">
        <v>60446745</v>
      </c>
      <c r="F659" s="3">
        <v>55225520</v>
      </c>
      <c r="G659" s="3">
        <v>8649622</v>
      </c>
      <c r="H659" s="3">
        <v>6784141</v>
      </c>
      <c r="I659" s="3">
        <v>6649250</v>
      </c>
      <c r="J659" s="3">
        <v>6065941</v>
      </c>
      <c r="K659" s="3">
        <v>5356338</v>
      </c>
      <c r="L659" s="3">
        <v>19000000</v>
      </c>
      <c r="M659" s="3">
        <v>19000000</v>
      </c>
      <c r="N659" s="3">
        <v>19000000</v>
      </c>
      <c r="O659" s="3">
        <v>19000000</v>
      </c>
      <c r="P659" s="3">
        <v>19000000</v>
      </c>
      <c r="Q659" s="3">
        <v>8921300</v>
      </c>
      <c r="R659" s="3">
        <v>14791793</v>
      </c>
      <c r="S659" s="3">
        <v>6762470</v>
      </c>
      <c r="T659" s="3">
        <v>8564222</v>
      </c>
      <c r="U659" s="3">
        <v>9502682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6027304</v>
      </c>
      <c r="AB659" s="3">
        <v>5160243</v>
      </c>
      <c r="AC659" s="3">
        <v>4928057</v>
      </c>
      <c r="AD659" s="3">
        <v>7321487</v>
      </c>
      <c r="AE659" s="3">
        <v>3796084</v>
      </c>
      <c r="AF659" s="3">
        <v>1152362</v>
      </c>
      <c r="AG659" s="3">
        <v>1007443</v>
      </c>
      <c r="AH659" s="3">
        <v>987621</v>
      </c>
      <c r="AI659" s="3">
        <v>3615238</v>
      </c>
      <c r="AJ659" s="3">
        <v>893361</v>
      </c>
      <c r="AK659" s="3">
        <v>666116</v>
      </c>
      <c r="AL659" s="3">
        <v>2059822</v>
      </c>
      <c r="AM659" s="3">
        <v>3015257</v>
      </c>
      <c r="AN659" s="3">
        <v>1350244</v>
      </c>
      <c r="AO659" s="3">
        <v>491434</v>
      </c>
      <c r="AP659" s="3">
        <v>98785183</v>
      </c>
      <c r="AQ659" s="3">
        <v>98781572</v>
      </c>
      <c r="AR659" s="3">
        <v>88394689</v>
      </c>
      <c r="AS659" s="3">
        <v>84903166</v>
      </c>
      <c r="AT659" s="3">
        <v>82435397</v>
      </c>
      <c r="AU659" s="3">
        <v>6360043</v>
      </c>
      <c r="AV659" s="3">
        <v>2255756</v>
      </c>
      <c r="AW659" s="3">
        <v>2204573</v>
      </c>
      <c r="AX659" s="3">
        <v>8064372</v>
      </c>
      <c r="AY659" s="3">
        <v>3577439</v>
      </c>
      <c r="AZ659" s="3">
        <v>13391654</v>
      </c>
      <c r="BA659" s="3">
        <v>8107728</v>
      </c>
      <c r="BB659" s="3">
        <v>6525811</v>
      </c>
      <c r="BC659" s="3">
        <v>12880296</v>
      </c>
      <c r="BD659" s="3">
        <v>7919062</v>
      </c>
      <c r="BE659" s="3">
        <v>7031611</v>
      </c>
      <c r="BF659" s="3">
        <v>5851972</v>
      </c>
      <c r="BG659" s="3">
        <v>4321238</v>
      </c>
      <c r="BH659" s="3">
        <v>4815924</v>
      </c>
      <c r="BI659" s="3">
        <v>4341623</v>
      </c>
      <c r="BJ659" s="5">
        <v>1.5027045949663873E-2</v>
      </c>
      <c r="BK659" s="5">
        <v>4.5596004207343905E-3</v>
      </c>
      <c r="BL659" s="5">
        <v>9.2325689481353359E-3</v>
      </c>
      <c r="BM659" s="5">
        <v>1.1636378542853364E-3</v>
      </c>
      <c r="BN659" s="5">
        <v>3.2960974418434911E-3</v>
      </c>
      <c r="BO659" s="3">
        <v>201237</v>
      </c>
      <c r="BP659" s="3">
        <v>36968</v>
      </c>
      <c r="BQ659" s="3">
        <v>60250</v>
      </c>
      <c r="BR659" s="3">
        <v>14988</v>
      </c>
      <c r="BS659" s="3">
        <v>26102</v>
      </c>
      <c r="BT659" s="3">
        <v>199595</v>
      </c>
      <c r="BU659" s="3">
        <v>7922151</v>
      </c>
      <c r="BV659" s="3">
        <v>178471</v>
      </c>
      <c r="BW659" s="3">
        <v>36931</v>
      </c>
      <c r="BX659" s="3">
        <v>88610</v>
      </c>
      <c r="BY659" s="3">
        <v>188385</v>
      </c>
      <c r="BZ659" s="3">
        <v>71999</v>
      </c>
      <c r="CA659" s="3">
        <v>77048</v>
      </c>
      <c r="CB659" s="3">
        <v>34001</v>
      </c>
      <c r="CC659" s="3">
        <v>32856</v>
      </c>
      <c r="CD659" s="3">
        <v>6371253</v>
      </c>
      <c r="CE659" s="3">
        <v>10105908</v>
      </c>
      <c r="CF659" s="3">
        <v>2305996</v>
      </c>
      <c r="CG659" s="3">
        <v>8067302</v>
      </c>
      <c r="CH659" s="3">
        <v>3633193</v>
      </c>
    </row>
    <row r="660" spans="1:86" x14ac:dyDescent="0.25">
      <c r="A660" t="s">
        <v>930</v>
      </c>
      <c r="B660" s="3">
        <v>24183495</v>
      </c>
      <c r="C660" s="3">
        <v>22576405</v>
      </c>
      <c r="D660" s="3">
        <v>26190020</v>
      </c>
      <c r="E660" s="3">
        <v>28393534</v>
      </c>
      <c r="F660" s="3">
        <v>32007795</v>
      </c>
      <c r="G660" s="3">
        <v>8449125</v>
      </c>
      <c r="H660" s="3">
        <v>8006763</v>
      </c>
      <c r="I660" s="3">
        <v>8225440</v>
      </c>
      <c r="J660" s="3">
        <v>8590282</v>
      </c>
      <c r="K660" s="3">
        <v>8779104</v>
      </c>
      <c r="L660" s="3">
        <v>2700000</v>
      </c>
      <c r="M660" s="3">
        <v>2700000</v>
      </c>
      <c r="N660" s="3">
        <v>2700000</v>
      </c>
      <c r="O660" s="3">
        <v>2700000</v>
      </c>
      <c r="P660" s="3">
        <v>2700000</v>
      </c>
      <c r="Q660" s="3">
        <v>1017316</v>
      </c>
      <c r="R660" s="3">
        <v>2941298</v>
      </c>
      <c r="S660" s="3">
        <v>3475529</v>
      </c>
      <c r="T660" s="3">
        <v>3569900</v>
      </c>
      <c r="U660" s="3">
        <v>5952665</v>
      </c>
      <c r="V660" s="3">
        <v>5500000</v>
      </c>
      <c r="W660" s="3">
        <v>5037928</v>
      </c>
      <c r="X660" s="3">
        <v>4583405</v>
      </c>
      <c r="Y660" s="3">
        <v>3855679</v>
      </c>
      <c r="Z660" s="3">
        <v>2823667</v>
      </c>
      <c r="AA660" s="3">
        <v>596502</v>
      </c>
      <c r="AB660" s="3">
        <v>519333</v>
      </c>
      <c r="AC660" s="3">
        <v>371479</v>
      </c>
      <c r="AD660" s="3">
        <v>425874</v>
      </c>
      <c r="AE660" s="3">
        <v>368278</v>
      </c>
      <c r="AF660" s="3">
        <v>78006</v>
      </c>
      <c r="AG660" s="3">
        <v>48885</v>
      </c>
      <c r="AH660" s="3">
        <v>33718</v>
      </c>
      <c r="AI660" s="3">
        <v>15540</v>
      </c>
      <c r="AJ660" s="3">
        <v>117541</v>
      </c>
      <c r="AK660" s="3">
        <v>6756966</v>
      </c>
      <c r="AL660" s="3">
        <v>4891721</v>
      </c>
      <c r="AM660" s="3">
        <v>7433374</v>
      </c>
      <c r="AN660" s="3">
        <v>9340258</v>
      </c>
      <c r="AO660" s="3">
        <v>9249752</v>
      </c>
      <c r="AP660" s="3">
        <v>28412305</v>
      </c>
      <c r="AQ660" s="3">
        <v>24867396</v>
      </c>
      <c r="AR660" s="3">
        <v>23501067</v>
      </c>
      <c r="AS660" s="3">
        <v>21652783</v>
      </c>
      <c r="AT660" s="3">
        <v>31871903</v>
      </c>
      <c r="AU660" s="3">
        <v>2190305</v>
      </c>
      <c r="AV660" s="3">
        <v>4389976</v>
      </c>
      <c r="AW660" s="3">
        <v>2886029</v>
      </c>
      <c r="AX660" s="3">
        <v>1082260</v>
      </c>
      <c r="AY660" s="3">
        <v>4807509</v>
      </c>
      <c r="AZ660" s="3">
        <v>3087779</v>
      </c>
      <c r="BA660" s="3">
        <v>5176386</v>
      </c>
      <c r="BB660" s="3">
        <v>3774489</v>
      </c>
      <c r="BC660" s="3">
        <v>1721890</v>
      </c>
      <c r="BD660" s="3">
        <v>5644029</v>
      </c>
      <c r="BE660" s="3">
        <v>897474</v>
      </c>
      <c r="BF660" s="3">
        <v>786410</v>
      </c>
      <c r="BG660" s="3">
        <v>888460</v>
      </c>
      <c r="BH660" s="3">
        <v>639630</v>
      </c>
      <c r="BI660" s="3">
        <v>836520</v>
      </c>
      <c r="BJ660" s="5">
        <v>0.19732921300390993</v>
      </c>
      <c r="BK660" s="5">
        <v>0.13996560534705102</v>
      </c>
      <c r="BL660" s="5">
        <v>0.16059445397774375</v>
      </c>
      <c r="BM660" s="5">
        <v>0.41249557172641688</v>
      </c>
      <c r="BN660" s="5">
        <v>0.1532167889286182</v>
      </c>
      <c r="BO660" s="3">
        <v>609309</v>
      </c>
      <c r="BP660" s="3">
        <v>724516</v>
      </c>
      <c r="BQ660" s="3">
        <v>606162</v>
      </c>
      <c r="BR660" s="3">
        <v>710272</v>
      </c>
      <c r="BS660" s="3">
        <v>864760</v>
      </c>
      <c r="BT660" s="3">
        <v>13374</v>
      </c>
      <c r="BU660" s="3">
        <v>6315</v>
      </c>
      <c r="BV660" s="3">
        <v>10690</v>
      </c>
      <c r="BW660" s="3">
        <v>33200</v>
      </c>
      <c r="BX660" s="3">
        <v>45203</v>
      </c>
      <c r="BY660" s="3">
        <v>609309</v>
      </c>
      <c r="BZ660" s="3">
        <v>724516</v>
      </c>
      <c r="CA660" s="3">
        <v>606162</v>
      </c>
      <c r="CB660" s="3">
        <v>710272</v>
      </c>
      <c r="CC660" s="3">
        <v>864760</v>
      </c>
      <c r="CD660" s="3">
        <v>1594370</v>
      </c>
      <c r="CE660" s="3">
        <v>3671775</v>
      </c>
      <c r="CF660" s="3">
        <v>2290557</v>
      </c>
      <c r="CG660" s="3">
        <v>405188</v>
      </c>
      <c r="CH660" s="3">
        <v>3987952</v>
      </c>
    </row>
    <row r="661" spans="1:86" x14ac:dyDescent="0.25">
      <c r="A661" t="s">
        <v>931</v>
      </c>
      <c r="B661" s="3">
        <v>13738129</v>
      </c>
      <c r="C661" s="3">
        <v>13919986</v>
      </c>
      <c r="D661" s="3">
        <v>15042976</v>
      </c>
      <c r="E661" s="3">
        <v>16889206</v>
      </c>
      <c r="F661" s="3">
        <v>16875273</v>
      </c>
      <c r="G661" s="3">
        <v>1256714</v>
      </c>
      <c r="H661" s="3">
        <v>1044228</v>
      </c>
      <c r="I661" s="3">
        <v>833035</v>
      </c>
      <c r="J661" s="3">
        <v>1024538</v>
      </c>
      <c r="K661" s="3">
        <v>1023986</v>
      </c>
      <c r="L661" s="3">
        <v>260000</v>
      </c>
      <c r="M661" s="3">
        <v>260000</v>
      </c>
      <c r="N661" s="3">
        <v>260000</v>
      </c>
      <c r="O661" s="3">
        <v>260000</v>
      </c>
      <c r="P661" s="3">
        <v>260000</v>
      </c>
      <c r="Q661" s="3">
        <v>6615885</v>
      </c>
      <c r="R661" s="3">
        <v>7919353</v>
      </c>
      <c r="S661" s="3">
        <v>6920770</v>
      </c>
      <c r="T661" s="3">
        <v>7192220</v>
      </c>
      <c r="U661" s="3">
        <v>7043788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640741</v>
      </c>
      <c r="AB661" s="3">
        <v>507431</v>
      </c>
      <c r="AC661" s="3">
        <v>562246</v>
      </c>
      <c r="AD661" s="3">
        <v>659083</v>
      </c>
      <c r="AE661" s="3">
        <v>647275</v>
      </c>
      <c r="AF661" s="3">
        <v>223693</v>
      </c>
      <c r="AG661" s="3">
        <v>75456</v>
      </c>
      <c r="AH661" s="3">
        <v>60289</v>
      </c>
      <c r="AI661" s="3">
        <v>111325</v>
      </c>
      <c r="AJ661" s="3">
        <v>19943</v>
      </c>
      <c r="AK661" s="3">
        <v>1000881</v>
      </c>
      <c r="AL661" s="3">
        <v>155</v>
      </c>
      <c r="AM661" s="3">
        <v>2540076</v>
      </c>
      <c r="AN661" s="3">
        <v>2011776</v>
      </c>
      <c r="AO661" s="3">
        <v>2440565</v>
      </c>
      <c r="AP661" s="3">
        <v>15412682</v>
      </c>
      <c r="AQ661" s="3">
        <v>22814287</v>
      </c>
      <c r="AR661" s="3">
        <v>23714382</v>
      </c>
      <c r="AS661" s="3">
        <v>28530268</v>
      </c>
      <c r="AT661" s="3">
        <v>27103681</v>
      </c>
      <c r="AU661" s="3">
        <v>1421065</v>
      </c>
      <c r="AV661" s="3">
        <v>3424589</v>
      </c>
      <c r="AW661" s="3">
        <v>1861502</v>
      </c>
      <c r="AX661" s="3">
        <v>3181449</v>
      </c>
      <c r="AY661" s="3">
        <v>2892967</v>
      </c>
      <c r="AZ661" s="3">
        <v>1906777</v>
      </c>
      <c r="BA661" s="3">
        <v>3917676</v>
      </c>
      <c r="BB661" s="3">
        <v>2301008</v>
      </c>
      <c r="BC661" s="3">
        <v>3600872</v>
      </c>
      <c r="BD661" s="3">
        <v>3404261</v>
      </c>
      <c r="BE661" s="3">
        <v>485712</v>
      </c>
      <c r="BF661" s="3">
        <v>493087</v>
      </c>
      <c r="BG661" s="3">
        <v>439506</v>
      </c>
      <c r="BH661" s="3">
        <v>419423</v>
      </c>
      <c r="BI661" s="3">
        <v>511294</v>
      </c>
      <c r="BJ661" s="5">
        <v>3.1628764139697507E-2</v>
      </c>
      <c r="BK661" s="5">
        <v>7.7999303668807737E-2</v>
      </c>
      <c r="BL661" s="5">
        <v>0.13026160708698101</v>
      </c>
      <c r="BM661" s="5">
        <v>8.421071340497524E-2</v>
      </c>
      <c r="BN661" s="5">
        <v>4.0683132110023293E-2</v>
      </c>
      <c r="BO661" s="3">
        <v>60309</v>
      </c>
      <c r="BP661" s="3">
        <v>305576</v>
      </c>
      <c r="BQ661" s="3">
        <v>299733</v>
      </c>
      <c r="BR661" s="3">
        <v>303232</v>
      </c>
      <c r="BS661" s="3">
        <v>138496</v>
      </c>
      <c r="BT661" s="3">
        <v>28515</v>
      </c>
      <c r="BU661" s="3">
        <v>35191</v>
      </c>
      <c r="BV661" s="3">
        <v>24525</v>
      </c>
      <c r="BW661" s="3">
        <v>54890</v>
      </c>
      <c r="BX661" s="3">
        <v>38236</v>
      </c>
      <c r="BY661" s="3">
        <v>46223</v>
      </c>
      <c r="BZ661" s="3">
        <v>261224</v>
      </c>
      <c r="CA661" s="3">
        <v>304095</v>
      </c>
      <c r="CB661" s="3">
        <v>296650</v>
      </c>
      <c r="CC661" s="3">
        <v>151121</v>
      </c>
      <c r="CD661" s="3">
        <v>1403357</v>
      </c>
      <c r="CE661" s="3">
        <v>3198556</v>
      </c>
      <c r="CF661" s="3">
        <v>1581932</v>
      </c>
      <c r="CG661" s="3">
        <v>2939689</v>
      </c>
      <c r="CH661" s="3">
        <v>2780082</v>
      </c>
    </row>
    <row r="662" spans="1:86" x14ac:dyDescent="0.25">
      <c r="A662" t="s">
        <v>932</v>
      </c>
      <c r="B662" s="3">
        <v>32113187</v>
      </c>
      <c r="C662" s="3">
        <v>32057577</v>
      </c>
      <c r="D662" s="3">
        <v>32241309</v>
      </c>
      <c r="E662" s="3">
        <v>31856065</v>
      </c>
      <c r="F662" s="3">
        <v>30504064</v>
      </c>
      <c r="G662" s="3">
        <v>12979070</v>
      </c>
      <c r="H662" s="3">
        <v>13257013</v>
      </c>
      <c r="I662" s="3">
        <v>13548671</v>
      </c>
      <c r="J662" s="3">
        <v>13324010</v>
      </c>
      <c r="K662" s="3">
        <v>12988004</v>
      </c>
      <c r="L662" s="3">
        <v>332800</v>
      </c>
      <c r="M662" s="3">
        <v>2500000</v>
      </c>
      <c r="N662" s="3">
        <v>2500000</v>
      </c>
      <c r="O662" s="3">
        <v>2500000</v>
      </c>
      <c r="P662" s="3">
        <v>2500000</v>
      </c>
      <c r="Q662" s="3">
        <v>9299779</v>
      </c>
      <c r="R662" s="3">
        <v>7030047</v>
      </c>
      <c r="S662" s="3">
        <v>6349770</v>
      </c>
      <c r="T662" s="3">
        <v>6465217</v>
      </c>
      <c r="U662" s="3">
        <v>6560405</v>
      </c>
      <c r="V662" s="3">
        <v>6827854</v>
      </c>
      <c r="W662" s="3">
        <v>6076667</v>
      </c>
      <c r="X662" s="3">
        <v>5378968</v>
      </c>
      <c r="Y662" s="3">
        <v>5326315</v>
      </c>
      <c r="Z662" s="3">
        <v>4667937</v>
      </c>
      <c r="AA662" s="3">
        <v>983092</v>
      </c>
      <c r="AB662" s="3">
        <v>876079</v>
      </c>
      <c r="AC662" s="3">
        <v>927574</v>
      </c>
      <c r="AD662" s="3">
        <v>1160113</v>
      </c>
      <c r="AE662" s="3">
        <v>1164325</v>
      </c>
      <c r="AF662" s="3">
        <v>273174</v>
      </c>
      <c r="AG662" s="3">
        <v>68209</v>
      </c>
      <c r="AH662" s="3">
        <v>37675</v>
      </c>
      <c r="AI662" s="3">
        <v>7142</v>
      </c>
      <c r="AJ662" s="3">
        <v>7142</v>
      </c>
      <c r="AK662" s="3">
        <v>8023742</v>
      </c>
      <c r="AL662" s="3">
        <v>9407104</v>
      </c>
      <c r="AM662" s="3">
        <v>10068623</v>
      </c>
      <c r="AN662" s="3">
        <v>8618735</v>
      </c>
      <c r="AO662" s="3">
        <v>6741029</v>
      </c>
      <c r="AP662" s="3">
        <v>21304074</v>
      </c>
      <c r="AQ662" s="3">
        <v>21905357</v>
      </c>
      <c r="AR662" s="3">
        <v>20865773</v>
      </c>
      <c r="AS662" s="3">
        <v>18958948</v>
      </c>
      <c r="AT662" s="3">
        <v>19261227</v>
      </c>
      <c r="AU662" s="3">
        <v>1591422</v>
      </c>
      <c r="AV662" s="3">
        <v>892832</v>
      </c>
      <c r="AW662" s="3">
        <v>790085</v>
      </c>
      <c r="AX662" s="3">
        <v>953204</v>
      </c>
      <c r="AY662" s="3">
        <v>1083190</v>
      </c>
      <c r="AZ662" s="3">
        <v>2715659</v>
      </c>
      <c r="BA662" s="3">
        <v>1975204</v>
      </c>
      <c r="BB662" s="3">
        <v>1679947</v>
      </c>
      <c r="BC662" s="3">
        <v>1788678</v>
      </c>
      <c r="BD662" s="3">
        <v>1881166</v>
      </c>
      <c r="BE662" s="3">
        <v>1124237</v>
      </c>
      <c r="BF662" s="3">
        <v>1082372</v>
      </c>
      <c r="BG662" s="3">
        <v>889862</v>
      </c>
      <c r="BH662" s="3">
        <v>835474</v>
      </c>
      <c r="BI662" s="3">
        <v>797976</v>
      </c>
      <c r="BJ662" s="5">
        <v>0.2002007615831001</v>
      </c>
      <c r="BK662" s="5">
        <v>0.22033977249944817</v>
      </c>
      <c r="BL662" s="5">
        <v>0.33384624633991428</v>
      </c>
      <c r="BM662" s="5">
        <v>0.41574391813395145</v>
      </c>
      <c r="BN662" s="5">
        <v>0.40680726740755468</v>
      </c>
      <c r="BO662" s="3">
        <v>543677</v>
      </c>
      <c r="BP662" s="3">
        <v>435216</v>
      </c>
      <c r="BQ662" s="3">
        <v>560844</v>
      </c>
      <c r="BR662" s="3">
        <v>743632</v>
      </c>
      <c r="BS662" s="3">
        <v>765272</v>
      </c>
      <c r="BT662" s="3">
        <v>18831</v>
      </c>
      <c r="BU662" s="3">
        <v>22957</v>
      </c>
      <c r="BV662" s="3">
        <v>19938</v>
      </c>
      <c r="BW662" s="3">
        <v>33940</v>
      </c>
      <c r="BX662" s="3">
        <v>25794</v>
      </c>
      <c r="BY662" s="3">
        <v>567701</v>
      </c>
      <c r="BZ662" s="3">
        <v>449775</v>
      </c>
      <c r="CA662" s="3">
        <v>595034</v>
      </c>
      <c r="CB662" s="3">
        <v>752523</v>
      </c>
      <c r="CC662" s="3">
        <v>764721</v>
      </c>
      <c r="CD662" s="3">
        <v>1042552</v>
      </c>
      <c r="CE662" s="3">
        <v>466014</v>
      </c>
      <c r="CF662" s="3">
        <v>214989</v>
      </c>
      <c r="CG662" s="3">
        <v>234621</v>
      </c>
      <c r="CH662" s="3">
        <v>344263</v>
      </c>
    </row>
    <row r="663" spans="1:86" x14ac:dyDescent="0.25">
      <c r="A663" t="s">
        <v>933</v>
      </c>
      <c r="B663" s="3">
        <v>1180635</v>
      </c>
      <c r="C663" s="3">
        <v>1140372</v>
      </c>
      <c r="D663" s="3">
        <v>1703529</v>
      </c>
      <c r="E663" s="3">
        <v>2136190</v>
      </c>
      <c r="F663" s="3">
        <v>2334335</v>
      </c>
      <c r="G663" s="3">
        <v>2883</v>
      </c>
      <c r="H663" s="3">
        <v>5685</v>
      </c>
      <c r="I663" s="3">
        <v>6530</v>
      </c>
      <c r="J663" s="3">
        <v>36373</v>
      </c>
      <c r="K663" s="3">
        <v>26333</v>
      </c>
      <c r="L663" s="3">
        <v>10000</v>
      </c>
      <c r="M663" s="3">
        <v>10000</v>
      </c>
      <c r="N663" s="3">
        <v>10000</v>
      </c>
      <c r="O663" s="3">
        <v>10000</v>
      </c>
      <c r="P663" s="3">
        <v>10000</v>
      </c>
      <c r="Q663" s="3">
        <v>303039</v>
      </c>
      <c r="R663" s="3">
        <v>537204</v>
      </c>
      <c r="S663" s="3">
        <v>557347</v>
      </c>
      <c r="T663" s="3">
        <v>1094835</v>
      </c>
      <c r="U663" s="3">
        <v>1600155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49742</v>
      </c>
      <c r="AB663" s="3">
        <v>64264</v>
      </c>
      <c r="AC663" s="3">
        <v>87758</v>
      </c>
      <c r="AD663" s="3">
        <v>217754</v>
      </c>
      <c r="AE663" s="3">
        <v>240536</v>
      </c>
      <c r="AF663" s="3">
        <v>0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0</v>
      </c>
      <c r="AM663" s="3">
        <v>0</v>
      </c>
      <c r="AN663" s="3">
        <v>0</v>
      </c>
      <c r="AO663" s="3">
        <v>0</v>
      </c>
      <c r="AP663" s="3">
        <v>4724669</v>
      </c>
      <c r="AQ663" s="3">
        <v>5747608</v>
      </c>
      <c r="AR663" s="3">
        <v>3665842</v>
      </c>
      <c r="AS663" s="3">
        <v>9821785</v>
      </c>
      <c r="AT663" s="3">
        <v>11234971</v>
      </c>
      <c r="AU663" s="3">
        <v>230285</v>
      </c>
      <c r="AV663" s="3">
        <v>379271</v>
      </c>
      <c r="AW663" s="3">
        <v>322366</v>
      </c>
      <c r="AX663" s="3">
        <v>832562</v>
      </c>
      <c r="AY663" s="3">
        <v>903745</v>
      </c>
      <c r="AZ663" s="3">
        <v>239558</v>
      </c>
      <c r="BA663" s="3">
        <v>407937</v>
      </c>
      <c r="BB663" s="3">
        <v>331753</v>
      </c>
      <c r="BC663" s="3">
        <v>859955</v>
      </c>
      <c r="BD663" s="3">
        <v>925528</v>
      </c>
      <c r="BE663" s="3">
        <v>9273</v>
      </c>
      <c r="BF663" s="3">
        <v>28666</v>
      </c>
      <c r="BG663" s="3">
        <v>9387</v>
      </c>
      <c r="BH663" s="3">
        <v>27393</v>
      </c>
      <c r="BI663" s="3">
        <v>21783</v>
      </c>
      <c r="BJ663" s="5">
        <v>6.5357867405805695E-2</v>
      </c>
      <c r="BK663" s="5">
        <v>3.8094117474021722E-3</v>
      </c>
      <c r="BL663" s="5">
        <v>5.2545116396837406E-2</v>
      </c>
      <c r="BM663" s="5">
        <v>1.098894709606898E-3</v>
      </c>
      <c r="BN663" s="5">
        <v>1.8259847351997994E-4</v>
      </c>
      <c r="BO663" s="3">
        <v>15657</v>
      </c>
      <c r="BP663" s="3">
        <v>1554</v>
      </c>
      <c r="BQ663" s="3">
        <v>17432</v>
      </c>
      <c r="BR663" s="3">
        <v>945</v>
      </c>
      <c r="BS663" s="3">
        <v>169</v>
      </c>
      <c r="BT663" s="3">
        <v>217</v>
      </c>
      <c r="BU663" s="3">
        <v>393</v>
      </c>
      <c r="BV663" s="3">
        <v>5738</v>
      </c>
      <c r="BW663" s="3">
        <v>1776</v>
      </c>
      <c r="BX663" s="3">
        <v>16982</v>
      </c>
      <c r="BY663" s="3">
        <v>15657</v>
      </c>
      <c r="BZ663" s="3">
        <v>1554</v>
      </c>
      <c r="CA663" s="3">
        <v>17432</v>
      </c>
      <c r="CB663" s="3">
        <v>945</v>
      </c>
      <c r="CC663" s="3">
        <v>142669</v>
      </c>
      <c r="CD663" s="3">
        <v>214845</v>
      </c>
      <c r="CE663" s="3">
        <v>378110</v>
      </c>
      <c r="CF663" s="3">
        <v>310672</v>
      </c>
      <c r="CG663" s="3">
        <v>833393</v>
      </c>
      <c r="CH663" s="3">
        <v>778058</v>
      </c>
    </row>
    <row r="664" spans="1:86" x14ac:dyDescent="0.25">
      <c r="A664" t="s">
        <v>934</v>
      </c>
      <c r="B664" s="3">
        <v>21298394</v>
      </c>
      <c r="C664" s="3">
        <v>21781965</v>
      </c>
      <c r="D664" s="3">
        <v>23106329</v>
      </c>
      <c r="E664" s="3">
        <v>23276401</v>
      </c>
      <c r="F664" s="3">
        <v>22436202</v>
      </c>
      <c r="G664" s="3">
        <v>16323562</v>
      </c>
      <c r="H664" s="3">
        <v>17032529</v>
      </c>
      <c r="I664" s="3">
        <v>17970074</v>
      </c>
      <c r="J664" s="3">
        <v>18078794</v>
      </c>
      <c r="K664" s="3">
        <v>17591152</v>
      </c>
      <c r="L664" s="3">
        <v>500000</v>
      </c>
      <c r="M664" s="3">
        <v>500000</v>
      </c>
      <c r="N664" s="3">
        <v>500000</v>
      </c>
      <c r="O664" s="3">
        <v>2500000</v>
      </c>
      <c r="P664" s="3">
        <v>2500000</v>
      </c>
      <c r="Q664" s="3">
        <v>7665233</v>
      </c>
      <c r="R664" s="3">
        <v>7699892</v>
      </c>
      <c r="S664" s="3">
        <v>7011405</v>
      </c>
      <c r="T664" s="3">
        <v>4913047</v>
      </c>
      <c r="U664" s="3">
        <v>4573360</v>
      </c>
      <c r="V664" s="3">
        <v>4982485</v>
      </c>
      <c r="W664" s="3">
        <v>4744680</v>
      </c>
      <c r="X664" s="3">
        <v>5376891</v>
      </c>
      <c r="Y664" s="3">
        <v>6525527</v>
      </c>
      <c r="Z664" s="3">
        <v>5574842</v>
      </c>
      <c r="AA664" s="3">
        <v>1112971</v>
      </c>
      <c r="AB664" s="3">
        <v>1059482</v>
      </c>
      <c r="AC664" s="3">
        <v>897646</v>
      </c>
      <c r="AD664" s="3">
        <v>758960</v>
      </c>
      <c r="AE664" s="3">
        <v>760199</v>
      </c>
      <c r="AF664" s="3">
        <v>0</v>
      </c>
      <c r="AG664" s="3">
        <v>0</v>
      </c>
      <c r="AH664" s="3">
        <v>0</v>
      </c>
      <c r="AI664" s="3">
        <v>0</v>
      </c>
      <c r="AJ664" s="3">
        <v>0</v>
      </c>
      <c r="AK664" s="3">
        <v>726113</v>
      </c>
      <c r="AL664" s="3">
        <v>1095331</v>
      </c>
      <c r="AM664" s="3">
        <v>1804489</v>
      </c>
      <c r="AN664" s="3">
        <v>1565824</v>
      </c>
      <c r="AO664" s="3">
        <v>1966186</v>
      </c>
      <c r="AP664" s="3">
        <v>35409741</v>
      </c>
      <c r="AQ664" s="3">
        <v>39018671</v>
      </c>
      <c r="AR664" s="3">
        <v>37691683</v>
      </c>
      <c r="AS664" s="3">
        <v>36530858</v>
      </c>
      <c r="AT664" s="3">
        <v>35606078</v>
      </c>
      <c r="AU664" s="3">
        <v>498163</v>
      </c>
      <c r="AV664" s="3">
        <v>427599</v>
      </c>
      <c r="AW664" s="3">
        <v>-335974</v>
      </c>
      <c r="AX664" s="3">
        <v>368714</v>
      </c>
      <c r="AY664" s="3">
        <v>221013</v>
      </c>
      <c r="AZ664" s="3">
        <v>1131181</v>
      </c>
      <c r="BA664" s="3">
        <v>1184342</v>
      </c>
      <c r="BB664" s="3">
        <v>520476</v>
      </c>
      <c r="BC664" s="3">
        <v>1322805</v>
      </c>
      <c r="BD664" s="3">
        <v>1195344</v>
      </c>
      <c r="BE664" s="3">
        <v>633018</v>
      </c>
      <c r="BF664" s="3">
        <v>756743</v>
      </c>
      <c r="BG664" s="3">
        <v>856450</v>
      </c>
      <c r="BH664" s="3">
        <v>954091</v>
      </c>
      <c r="BI664" s="3">
        <v>974331</v>
      </c>
      <c r="BJ664" s="5">
        <v>0.18770382458686982</v>
      </c>
      <c r="BK664" s="5">
        <v>0.13927480406841944</v>
      </c>
      <c r="BL664" s="5">
        <v>0.43593172403722746</v>
      </c>
      <c r="BM664" s="5">
        <v>0.24816809733861001</v>
      </c>
      <c r="BN664" s="5">
        <v>0.26655088409696287</v>
      </c>
      <c r="BO664" s="3">
        <v>212327</v>
      </c>
      <c r="BP664" s="3">
        <v>164949</v>
      </c>
      <c r="BQ664" s="3">
        <v>226892</v>
      </c>
      <c r="BR664" s="3">
        <v>328278</v>
      </c>
      <c r="BS664" s="3">
        <v>318620</v>
      </c>
      <c r="BT664" s="3">
        <v>1123</v>
      </c>
      <c r="BU664" s="3">
        <v>128</v>
      </c>
      <c r="BV664" s="3">
        <v>42</v>
      </c>
      <c r="BW664" s="3">
        <v>718</v>
      </c>
      <c r="BX664" s="3">
        <v>384</v>
      </c>
      <c r="BY664" s="3">
        <v>212327</v>
      </c>
      <c r="BZ664" s="3">
        <v>164949</v>
      </c>
      <c r="CA664" s="3">
        <v>226892</v>
      </c>
      <c r="CB664" s="3">
        <v>328278</v>
      </c>
      <c r="CC664" s="3">
        <v>318620</v>
      </c>
      <c r="CD664" s="3">
        <v>286959</v>
      </c>
      <c r="CE664" s="3">
        <v>262778</v>
      </c>
      <c r="CF664" s="3">
        <v>-562824</v>
      </c>
      <c r="CG664" s="3">
        <v>41154</v>
      </c>
      <c r="CH664" s="3">
        <v>-97223</v>
      </c>
    </row>
    <row r="665" spans="1:86" x14ac:dyDescent="0.25">
      <c r="A665" t="s">
        <v>935</v>
      </c>
      <c r="B665" s="3">
        <v>10055726</v>
      </c>
      <c r="C665" s="3">
        <v>15719933</v>
      </c>
      <c r="D665" s="3">
        <v>14732007</v>
      </c>
      <c r="E665" s="3">
        <v>15183844</v>
      </c>
      <c r="F665" s="3">
        <v>14784997</v>
      </c>
      <c r="G665" s="3">
        <v>767976</v>
      </c>
      <c r="H665" s="3">
        <v>1455748</v>
      </c>
      <c r="I665" s="3">
        <v>1584408</v>
      </c>
      <c r="J665" s="3">
        <v>1732115</v>
      </c>
      <c r="K665" s="3">
        <v>1506885</v>
      </c>
      <c r="L665" s="3">
        <v>1030000</v>
      </c>
      <c r="M665" s="3">
        <v>1030000</v>
      </c>
      <c r="N665" s="3">
        <v>1030000</v>
      </c>
      <c r="O665" s="3">
        <v>1030000</v>
      </c>
      <c r="P665" s="3">
        <v>1030000</v>
      </c>
      <c r="Q665" s="3">
        <v>3168047</v>
      </c>
      <c r="R665" s="3">
        <v>3328613</v>
      </c>
      <c r="S665" s="3">
        <v>3088387</v>
      </c>
      <c r="T665" s="3">
        <v>3485493</v>
      </c>
      <c r="U665" s="3">
        <v>3751461</v>
      </c>
      <c r="V665" s="3">
        <v>175260</v>
      </c>
      <c r="W665" s="3">
        <v>89501</v>
      </c>
      <c r="X665" s="3">
        <v>1652262</v>
      </c>
      <c r="Y665" s="3">
        <v>1879069</v>
      </c>
      <c r="Z665" s="3">
        <v>2320197</v>
      </c>
      <c r="AA665" s="3">
        <v>816864</v>
      </c>
      <c r="AB665" s="3">
        <v>886304</v>
      </c>
      <c r="AC665" s="3">
        <v>943477</v>
      </c>
      <c r="AD665" s="3">
        <v>1056475</v>
      </c>
      <c r="AE665" s="3">
        <v>1046482</v>
      </c>
      <c r="AF665" s="3">
        <v>3232</v>
      </c>
      <c r="AG665" s="3">
        <v>4256</v>
      </c>
      <c r="AH665" s="3">
        <v>4780</v>
      </c>
      <c r="AI665" s="3">
        <v>8383</v>
      </c>
      <c r="AJ665" s="3">
        <v>7617</v>
      </c>
      <c r="AK665" s="3">
        <v>566359</v>
      </c>
      <c r="AL665" s="3">
        <v>2094638</v>
      </c>
      <c r="AM665" s="3">
        <v>2146179</v>
      </c>
      <c r="AN665" s="3">
        <v>1815942</v>
      </c>
      <c r="AO665" s="3">
        <v>2823593</v>
      </c>
      <c r="AP665" s="3">
        <v>15633590</v>
      </c>
      <c r="AQ665" s="3">
        <v>22151816</v>
      </c>
      <c r="AR665" s="3">
        <v>26091425</v>
      </c>
      <c r="AS665" s="3">
        <v>23267217</v>
      </c>
      <c r="AT665" s="3">
        <v>23558276</v>
      </c>
      <c r="AU665" s="3">
        <v>305175</v>
      </c>
      <c r="AV665" s="3">
        <v>702001</v>
      </c>
      <c r="AW665" s="3">
        <v>902335</v>
      </c>
      <c r="AX665" s="3">
        <v>582723</v>
      </c>
      <c r="AY665" s="3">
        <v>604386</v>
      </c>
      <c r="AZ665" s="3">
        <v>551360</v>
      </c>
      <c r="BA665" s="3">
        <v>947217</v>
      </c>
      <c r="BB665" s="3">
        <v>1282847</v>
      </c>
      <c r="BC665" s="3">
        <v>1107004</v>
      </c>
      <c r="BD665" s="3">
        <v>964048</v>
      </c>
      <c r="BE665" s="3">
        <v>246185</v>
      </c>
      <c r="BF665" s="3">
        <v>245216</v>
      </c>
      <c r="BG665" s="3">
        <v>380512</v>
      </c>
      <c r="BH665" s="3">
        <v>524281</v>
      </c>
      <c r="BI665" s="3">
        <v>359662</v>
      </c>
      <c r="BJ665" s="5">
        <v>0.1795741439349971</v>
      </c>
      <c r="BK665" s="5">
        <v>6.473490235078129E-2</v>
      </c>
      <c r="BL665" s="5">
        <v>0.11805616725922889</v>
      </c>
      <c r="BM665" s="5">
        <v>0.13525244714562909</v>
      </c>
      <c r="BN665" s="5">
        <v>0.17180887258725708</v>
      </c>
      <c r="BO665" s="3">
        <v>99010</v>
      </c>
      <c r="BP665" s="3">
        <v>61318</v>
      </c>
      <c r="BQ665" s="3">
        <v>151448</v>
      </c>
      <c r="BR665" s="3">
        <v>149725</v>
      </c>
      <c r="BS665" s="3">
        <v>165632</v>
      </c>
      <c r="BT665" s="3">
        <v>11950</v>
      </c>
      <c r="BU665" s="3">
        <v>11224</v>
      </c>
      <c r="BV665" s="3">
        <v>13608</v>
      </c>
      <c r="BW665" s="3">
        <v>13126</v>
      </c>
      <c r="BX665" s="3">
        <v>15032</v>
      </c>
      <c r="BY665" s="3">
        <v>99266</v>
      </c>
      <c r="BZ665" s="3">
        <v>63844</v>
      </c>
      <c r="CA665" s="3">
        <v>172238</v>
      </c>
      <c r="CB665" s="3">
        <v>149531</v>
      </c>
      <c r="CC665" s="3">
        <v>167666</v>
      </c>
      <c r="CD665" s="3">
        <v>217859</v>
      </c>
      <c r="CE665" s="3">
        <v>649381</v>
      </c>
      <c r="CF665" s="3">
        <v>743705</v>
      </c>
      <c r="CG665" s="3">
        <v>446318</v>
      </c>
      <c r="CH665" s="3">
        <v>451752</v>
      </c>
    </row>
    <row r="666" spans="1:86" x14ac:dyDescent="0.25">
      <c r="A666" t="s">
        <v>936</v>
      </c>
      <c r="B666" s="3">
        <v>14920424</v>
      </c>
      <c r="C666" s="3">
        <v>12910717</v>
      </c>
      <c r="D666" s="3">
        <v>18702852</v>
      </c>
      <c r="E666" s="3">
        <v>19882674</v>
      </c>
      <c r="F666" s="3">
        <v>22860057</v>
      </c>
      <c r="G666" s="3">
        <v>151848</v>
      </c>
      <c r="H666" s="3">
        <v>140773</v>
      </c>
      <c r="I666" s="3">
        <v>128433</v>
      </c>
      <c r="J666" s="3">
        <v>161738</v>
      </c>
      <c r="K666" s="3">
        <v>291989</v>
      </c>
      <c r="L666" s="3">
        <v>40000</v>
      </c>
      <c r="M666" s="3">
        <v>40000</v>
      </c>
      <c r="N666" s="3">
        <v>40000</v>
      </c>
      <c r="O666" s="3">
        <v>40405</v>
      </c>
      <c r="P666" s="3">
        <v>40405</v>
      </c>
      <c r="Q666" s="3">
        <v>424465</v>
      </c>
      <c r="R666" s="3">
        <v>629033</v>
      </c>
      <c r="S666" s="3">
        <v>896889</v>
      </c>
      <c r="T666" s="3">
        <v>876846</v>
      </c>
      <c r="U666" s="3">
        <v>794815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232261</v>
      </c>
      <c r="AB666" s="3">
        <v>222852</v>
      </c>
      <c r="AC666" s="3">
        <v>312223</v>
      </c>
      <c r="AD666" s="3">
        <v>345845</v>
      </c>
      <c r="AE666" s="3">
        <v>600217</v>
      </c>
      <c r="AF666" s="3">
        <v>0</v>
      </c>
      <c r="AG666" s="3">
        <v>488</v>
      </c>
      <c r="AH666" s="3">
        <v>9603</v>
      </c>
      <c r="AI666" s="3">
        <v>0</v>
      </c>
      <c r="AJ666" s="3">
        <v>196468</v>
      </c>
      <c r="AK666" s="3">
        <v>0</v>
      </c>
      <c r="AL666" s="3">
        <v>0</v>
      </c>
      <c r="AM666" s="3">
        <v>0</v>
      </c>
      <c r="AN666" s="3">
        <v>0</v>
      </c>
      <c r="AO666" s="3">
        <v>0</v>
      </c>
      <c r="AP666" s="3">
        <v>30263210</v>
      </c>
      <c r="AQ666" s="3">
        <v>32388755</v>
      </c>
      <c r="AR666" s="3">
        <v>41204513</v>
      </c>
      <c r="AS666" s="3">
        <v>50057258</v>
      </c>
      <c r="AT666" s="3">
        <v>60190024</v>
      </c>
      <c r="AU666" s="3">
        <v>323427</v>
      </c>
      <c r="AV666" s="3">
        <v>821484</v>
      </c>
      <c r="AW666" s="3">
        <v>1080686</v>
      </c>
      <c r="AX666" s="3">
        <v>1379729</v>
      </c>
      <c r="AY666" s="3">
        <v>1651352</v>
      </c>
      <c r="AZ666" s="3">
        <v>457435</v>
      </c>
      <c r="BA666" s="3">
        <v>932807</v>
      </c>
      <c r="BB666" s="3">
        <v>1213885</v>
      </c>
      <c r="BC666" s="3">
        <v>1453168</v>
      </c>
      <c r="BD666" s="3">
        <v>1842676</v>
      </c>
      <c r="BE666" s="3">
        <v>134008</v>
      </c>
      <c r="BF666" s="3">
        <v>111323</v>
      </c>
      <c r="BG666" s="3">
        <v>133199</v>
      </c>
      <c r="BH666" s="3">
        <v>73439</v>
      </c>
      <c r="BI666" s="3">
        <v>191324</v>
      </c>
      <c r="BJ666" s="5">
        <v>0.44354717063626525</v>
      </c>
      <c r="BK666" s="5">
        <v>0.27531525814021551</v>
      </c>
      <c r="BL666" s="5">
        <v>0.18254694637465657</v>
      </c>
      <c r="BM666" s="5">
        <v>0.25560637173403211</v>
      </c>
      <c r="BN666" s="5">
        <v>0.20666682585544066</v>
      </c>
      <c r="BO666" s="3">
        <v>202894</v>
      </c>
      <c r="BP666" s="3">
        <v>256816</v>
      </c>
      <c r="BQ666" s="3">
        <v>221591</v>
      </c>
      <c r="BR666" s="3">
        <v>371439</v>
      </c>
      <c r="BS666" s="3">
        <v>380820</v>
      </c>
      <c r="BT666" s="3">
        <v>6295</v>
      </c>
      <c r="BU666" s="3">
        <v>2226</v>
      </c>
      <c r="BV666" s="3">
        <v>5490</v>
      </c>
      <c r="BW666" s="3">
        <v>112778</v>
      </c>
      <c r="BX666" s="3">
        <v>1008</v>
      </c>
      <c r="BY666" s="3">
        <v>202709</v>
      </c>
      <c r="BZ666" s="3">
        <v>257410</v>
      </c>
      <c r="CA666" s="3">
        <v>258270</v>
      </c>
      <c r="CB666" s="3">
        <v>356231</v>
      </c>
      <c r="CC666" s="3">
        <v>389796</v>
      </c>
      <c r="CD666" s="3">
        <v>127013</v>
      </c>
      <c r="CE666" s="3">
        <v>566300</v>
      </c>
      <c r="CF666" s="3">
        <v>827906</v>
      </c>
      <c r="CG666" s="3">
        <v>1136276</v>
      </c>
      <c r="CH666" s="3">
        <v>1262564</v>
      </c>
    </row>
    <row r="667" spans="1:86" x14ac:dyDescent="0.25">
      <c r="A667" t="s">
        <v>937</v>
      </c>
      <c r="B667" s="3">
        <v>7637821</v>
      </c>
      <c r="C667" s="3">
        <v>10813562</v>
      </c>
      <c r="D667" s="3">
        <v>11981262</v>
      </c>
      <c r="E667" s="3">
        <v>14895357</v>
      </c>
      <c r="F667" s="3">
        <v>19148308</v>
      </c>
      <c r="G667" s="3">
        <v>114849</v>
      </c>
      <c r="H667" s="3">
        <v>366663</v>
      </c>
      <c r="I667" s="3">
        <v>556053</v>
      </c>
      <c r="J667" s="3">
        <v>454642</v>
      </c>
      <c r="K667" s="3">
        <v>261100</v>
      </c>
      <c r="L667" s="3">
        <v>150000</v>
      </c>
      <c r="M667" s="3">
        <v>150000</v>
      </c>
      <c r="N667" s="3">
        <v>150000</v>
      </c>
      <c r="O667" s="3">
        <v>150000</v>
      </c>
      <c r="P667" s="3">
        <v>150000</v>
      </c>
      <c r="Q667" s="3">
        <v>4791412</v>
      </c>
      <c r="R667" s="3">
        <v>8160255</v>
      </c>
      <c r="S667" s="3">
        <v>7557129</v>
      </c>
      <c r="T667" s="3">
        <v>10753261</v>
      </c>
      <c r="U667" s="3">
        <v>14202225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288459</v>
      </c>
      <c r="AB667" s="3">
        <v>385993</v>
      </c>
      <c r="AC667" s="3">
        <v>424212</v>
      </c>
      <c r="AD667" s="3">
        <v>592482</v>
      </c>
      <c r="AE667" s="3">
        <v>563411</v>
      </c>
      <c r="AF667" s="3">
        <v>0</v>
      </c>
      <c r="AG667" s="3">
        <v>64600</v>
      </c>
      <c r="AH667" s="3">
        <v>58231</v>
      </c>
      <c r="AI667" s="3">
        <v>150583</v>
      </c>
      <c r="AJ667" s="3">
        <v>90882</v>
      </c>
      <c r="AK667" s="3">
        <v>0</v>
      </c>
      <c r="AL667" s="3">
        <v>0</v>
      </c>
      <c r="AM667" s="3">
        <v>0</v>
      </c>
      <c r="AN667" s="3">
        <v>0</v>
      </c>
      <c r="AO667" s="3">
        <v>0</v>
      </c>
      <c r="AP667" s="3">
        <v>12259503</v>
      </c>
      <c r="AQ667" s="3">
        <v>13891704</v>
      </c>
      <c r="AR667" s="3">
        <v>16508336</v>
      </c>
      <c r="AS667" s="3">
        <v>19355214</v>
      </c>
      <c r="AT667" s="3">
        <v>19058855</v>
      </c>
      <c r="AU667" s="3">
        <v>2923743</v>
      </c>
      <c r="AV667" s="3">
        <v>3687823</v>
      </c>
      <c r="AW667" s="3">
        <v>4725973</v>
      </c>
      <c r="AX667" s="3">
        <v>4626348</v>
      </c>
      <c r="AY667" s="3">
        <v>5223644</v>
      </c>
      <c r="AZ667" s="3">
        <v>3080363</v>
      </c>
      <c r="BA667" s="3">
        <v>3883091</v>
      </c>
      <c r="BB667" s="3">
        <v>5030258</v>
      </c>
      <c r="BC667" s="3">
        <v>4980448</v>
      </c>
      <c r="BD667" s="3">
        <v>5664004</v>
      </c>
      <c r="BE667" s="3">
        <v>156620</v>
      </c>
      <c r="BF667" s="3">
        <v>195268</v>
      </c>
      <c r="BG667" s="3">
        <v>304285</v>
      </c>
      <c r="BH667" s="3">
        <v>354100</v>
      </c>
      <c r="BI667" s="3">
        <v>440360</v>
      </c>
      <c r="BJ667" s="5">
        <v>2.8146033438266856E-4</v>
      </c>
      <c r="BK667" s="5">
        <v>0</v>
      </c>
      <c r="BL667" s="5">
        <v>4.6816684154172606E-4</v>
      </c>
      <c r="BM667" s="5">
        <v>9.4067842892848195E-4</v>
      </c>
      <c r="BN667" s="5">
        <v>2.2245747001591102E-5</v>
      </c>
      <c r="BO667" s="3">
        <v>867</v>
      </c>
      <c r="BP667" s="3">
        <v>0</v>
      </c>
      <c r="BQ667" s="3">
        <v>2355</v>
      </c>
      <c r="BR667" s="3">
        <v>4685</v>
      </c>
      <c r="BS667" s="3">
        <v>126</v>
      </c>
      <c r="BT667" s="3">
        <v>8438</v>
      </c>
      <c r="BU667" s="3">
        <v>35642</v>
      </c>
      <c r="BV667" s="3">
        <v>73681</v>
      </c>
      <c r="BW667" s="3">
        <v>183174</v>
      </c>
      <c r="BX667" s="3">
        <v>182075</v>
      </c>
      <c r="BY667" s="3">
        <v>849</v>
      </c>
      <c r="BZ667" s="3">
        <v>-2245</v>
      </c>
      <c r="CA667" s="3">
        <v>2355</v>
      </c>
      <c r="CB667" s="3">
        <v>4685</v>
      </c>
      <c r="CC667" s="3">
        <v>75168</v>
      </c>
      <c r="CD667" s="3">
        <v>2931332</v>
      </c>
      <c r="CE667" s="3">
        <v>3725710</v>
      </c>
      <c r="CF667" s="3">
        <v>4797299</v>
      </c>
      <c r="CG667" s="3">
        <v>4804837</v>
      </c>
      <c r="CH667" s="3">
        <v>5330551</v>
      </c>
    </row>
    <row r="668" spans="1:86" x14ac:dyDescent="0.25">
      <c r="A668" t="s">
        <v>938</v>
      </c>
      <c r="B668" s="3">
        <v>85194590</v>
      </c>
      <c r="C668" s="3">
        <v>89335448</v>
      </c>
      <c r="D668" s="3">
        <v>85042733</v>
      </c>
      <c r="E668" s="3">
        <v>102258142</v>
      </c>
      <c r="F668" s="3">
        <v>116327559</v>
      </c>
      <c r="G668" s="3">
        <v>286790</v>
      </c>
      <c r="H668" s="3">
        <v>280997</v>
      </c>
      <c r="I668" s="3">
        <v>298130</v>
      </c>
      <c r="J668" s="3">
        <v>297274</v>
      </c>
      <c r="K668" s="3">
        <v>242753</v>
      </c>
      <c r="L668" s="3">
        <v>4500000</v>
      </c>
      <c r="M668" s="3">
        <v>4500000</v>
      </c>
      <c r="N668" s="3">
        <v>4500000</v>
      </c>
      <c r="O668" s="3">
        <v>4500000</v>
      </c>
      <c r="P668" s="3">
        <v>4500000</v>
      </c>
      <c r="Q668" s="3">
        <v>18736578</v>
      </c>
      <c r="R668" s="3">
        <v>29895705</v>
      </c>
      <c r="S668" s="3">
        <v>25893558</v>
      </c>
      <c r="T668" s="3">
        <v>41505990</v>
      </c>
      <c r="U668" s="3">
        <v>59040935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1407266</v>
      </c>
      <c r="AB668" s="3">
        <v>1628416</v>
      </c>
      <c r="AC668" s="3">
        <v>2593383</v>
      </c>
      <c r="AD668" s="3">
        <v>3819715</v>
      </c>
      <c r="AE668" s="3">
        <v>4691162</v>
      </c>
      <c r="AF668" s="3">
        <v>953927</v>
      </c>
      <c r="AG668" s="3">
        <v>1117997</v>
      </c>
      <c r="AH668" s="3">
        <v>1970727</v>
      </c>
      <c r="AI668" s="3">
        <v>3298059</v>
      </c>
      <c r="AJ668" s="3">
        <v>4120023</v>
      </c>
      <c r="AK668" s="3">
        <v>0</v>
      </c>
      <c r="AL668" s="3">
        <v>0</v>
      </c>
      <c r="AM668" s="3">
        <v>0</v>
      </c>
      <c r="AN668" s="3">
        <v>0</v>
      </c>
      <c r="AO668" s="3">
        <v>0</v>
      </c>
      <c r="AP668" s="3">
        <v>74201111</v>
      </c>
      <c r="AQ668" s="3">
        <v>95234259</v>
      </c>
      <c r="AR668" s="3">
        <v>108706818</v>
      </c>
      <c r="AS668" s="3">
        <v>127372597</v>
      </c>
      <c r="AT668" s="3">
        <v>158910003</v>
      </c>
      <c r="AU668" s="3">
        <v>7146575</v>
      </c>
      <c r="AV668" s="3">
        <v>17810319</v>
      </c>
      <c r="AW668" s="3">
        <v>17587716</v>
      </c>
      <c r="AX668" s="3">
        <v>23527921</v>
      </c>
      <c r="AY668" s="3">
        <v>26698924</v>
      </c>
      <c r="AZ668" s="3">
        <v>9696131</v>
      </c>
      <c r="BA668" s="3">
        <v>21067927</v>
      </c>
      <c r="BB668" s="3">
        <v>21245896</v>
      </c>
      <c r="BC668" s="3">
        <v>25416044</v>
      </c>
      <c r="BD668" s="3">
        <v>29193314</v>
      </c>
      <c r="BE668" s="3">
        <v>2549556</v>
      </c>
      <c r="BF668" s="3">
        <v>3257608</v>
      </c>
      <c r="BG668" s="3">
        <v>3658180</v>
      </c>
      <c r="BH668" s="3">
        <v>1888123</v>
      </c>
      <c r="BI668" s="3">
        <v>2494390</v>
      </c>
      <c r="BJ668" s="5">
        <v>0.15197566947063731</v>
      </c>
      <c r="BK668" s="5">
        <v>5.4192612305899862E-2</v>
      </c>
      <c r="BL668" s="5">
        <v>4.769354043717431E-2</v>
      </c>
      <c r="BM668" s="5">
        <v>4.1255869717568949E-2</v>
      </c>
      <c r="BN668" s="5">
        <v>3.218517774309556E-2</v>
      </c>
      <c r="BO668" s="3">
        <v>1473576</v>
      </c>
      <c r="BP668" s="3">
        <v>1141726</v>
      </c>
      <c r="BQ668" s="3">
        <v>1013292</v>
      </c>
      <c r="BR668" s="3">
        <v>1048561</v>
      </c>
      <c r="BS668" s="3">
        <v>939592</v>
      </c>
      <c r="BT668" s="3">
        <v>86742</v>
      </c>
      <c r="BU668" s="3">
        <v>16391</v>
      </c>
      <c r="BV668" s="3">
        <v>47982</v>
      </c>
      <c r="BW668" s="3">
        <v>6450</v>
      </c>
      <c r="BX668" s="3">
        <v>3089</v>
      </c>
      <c r="BY668" s="3">
        <v>1473033</v>
      </c>
      <c r="BZ668" s="3">
        <v>1142435</v>
      </c>
      <c r="CA668" s="3">
        <v>1011817</v>
      </c>
      <c r="CB668" s="3">
        <v>1048562</v>
      </c>
      <c r="CC668" s="3">
        <v>939586</v>
      </c>
      <c r="CD668" s="3">
        <v>5760284</v>
      </c>
      <c r="CE668" s="3">
        <v>16684275</v>
      </c>
      <c r="CF668" s="3">
        <v>16623881</v>
      </c>
      <c r="CG668" s="3">
        <v>22485809</v>
      </c>
      <c r="CH668" s="3">
        <v>25762427</v>
      </c>
    </row>
    <row r="669" spans="1:86" x14ac:dyDescent="0.25">
      <c r="A669" t="s">
        <v>939</v>
      </c>
      <c r="B669" s="3">
        <v>6874467</v>
      </c>
      <c r="C669" s="3">
        <v>7987598</v>
      </c>
      <c r="D669" s="3">
        <v>9315318</v>
      </c>
      <c r="E669" s="3">
        <v>8817436</v>
      </c>
      <c r="F669" s="3">
        <v>9477627</v>
      </c>
      <c r="G669" s="3">
        <v>165160</v>
      </c>
      <c r="H669" s="3">
        <v>112699</v>
      </c>
      <c r="I669" s="3">
        <v>87708</v>
      </c>
      <c r="J669" s="3">
        <v>105268</v>
      </c>
      <c r="K669" s="3">
        <v>83143</v>
      </c>
      <c r="L669" s="3">
        <v>41600</v>
      </c>
      <c r="M669" s="3">
        <v>41600</v>
      </c>
      <c r="N669" s="3">
        <v>41600</v>
      </c>
      <c r="O669" s="3">
        <v>41600</v>
      </c>
      <c r="P669" s="3">
        <v>41600</v>
      </c>
      <c r="Q669" s="3">
        <v>3628604</v>
      </c>
      <c r="R669" s="3">
        <v>3984370</v>
      </c>
      <c r="S669" s="3">
        <v>4203912</v>
      </c>
      <c r="T669" s="3">
        <v>4497434</v>
      </c>
      <c r="U669" s="3">
        <v>4550197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92204</v>
      </c>
      <c r="AB669" s="3">
        <v>98457</v>
      </c>
      <c r="AC669" s="3">
        <v>109570</v>
      </c>
      <c r="AD669" s="3">
        <v>119334</v>
      </c>
      <c r="AE669" s="3">
        <v>120826</v>
      </c>
      <c r="AF669" s="3">
        <v>609</v>
      </c>
      <c r="AG669" s="3">
        <v>0</v>
      </c>
      <c r="AH669" s="3">
        <v>0</v>
      </c>
      <c r="AI669" s="3">
        <v>0</v>
      </c>
      <c r="AJ669" s="3">
        <v>0</v>
      </c>
      <c r="AK669" s="3">
        <v>98606</v>
      </c>
      <c r="AL669" s="3">
        <v>309369</v>
      </c>
      <c r="AM669" s="3">
        <v>120635</v>
      </c>
      <c r="AN669" s="3">
        <v>237</v>
      </c>
      <c r="AO669" s="3">
        <v>198</v>
      </c>
      <c r="AP669" s="3">
        <v>11790912</v>
      </c>
      <c r="AQ669" s="3">
        <v>17567057</v>
      </c>
      <c r="AR669" s="3">
        <v>16961117</v>
      </c>
      <c r="AS669" s="3">
        <v>20274640</v>
      </c>
      <c r="AT669" s="3">
        <v>21269063</v>
      </c>
      <c r="AU669" s="3">
        <v>87537</v>
      </c>
      <c r="AV669" s="3">
        <v>478046</v>
      </c>
      <c r="AW669" s="3">
        <v>249749</v>
      </c>
      <c r="AX669" s="3">
        <v>309585</v>
      </c>
      <c r="AY669" s="3">
        <v>433562</v>
      </c>
      <c r="AZ669" s="3">
        <v>168616</v>
      </c>
      <c r="BA669" s="3">
        <v>544589</v>
      </c>
      <c r="BB669" s="3">
        <v>318304</v>
      </c>
      <c r="BC669" s="3">
        <v>368885</v>
      </c>
      <c r="BD669" s="3">
        <v>460915</v>
      </c>
      <c r="BE669" s="3">
        <v>81079</v>
      </c>
      <c r="BF669" s="3">
        <v>66543</v>
      </c>
      <c r="BG669" s="3">
        <v>68555</v>
      </c>
      <c r="BH669" s="3">
        <v>59300</v>
      </c>
      <c r="BI669" s="3">
        <v>27353</v>
      </c>
      <c r="BJ669" s="5">
        <v>3.5210181714665272E-2</v>
      </c>
      <c r="BK669" s="5">
        <v>1.4917671858961529E-2</v>
      </c>
      <c r="BL669" s="5">
        <v>3.3197823464361113E-2</v>
      </c>
      <c r="BM669" s="5">
        <v>2.5628583433861502E-2</v>
      </c>
      <c r="BN669" s="5">
        <v>2.649946302463578E-2</v>
      </c>
      <c r="BO669" s="3">
        <v>5937</v>
      </c>
      <c r="BP669" s="3">
        <v>8124</v>
      </c>
      <c r="BQ669" s="3">
        <v>10567</v>
      </c>
      <c r="BR669" s="3">
        <v>9454</v>
      </c>
      <c r="BS669" s="3">
        <v>12214</v>
      </c>
      <c r="BT669" s="3">
        <v>61167</v>
      </c>
      <c r="BU669" s="3">
        <v>73452</v>
      </c>
      <c r="BV669" s="3">
        <v>103173</v>
      </c>
      <c r="BW669" s="3">
        <v>91204</v>
      </c>
      <c r="BX669" s="3">
        <v>108213</v>
      </c>
      <c r="BY669" s="3">
        <v>5937</v>
      </c>
      <c r="BZ669" s="3">
        <v>8124</v>
      </c>
      <c r="CA669" s="3">
        <v>10567</v>
      </c>
      <c r="CB669" s="3">
        <v>9454</v>
      </c>
      <c r="CC669" s="3">
        <v>12214</v>
      </c>
      <c r="CD669" s="3">
        <v>142767</v>
      </c>
      <c r="CE669" s="3">
        <v>543374</v>
      </c>
      <c r="CF669" s="3">
        <v>342355</v>
      </c>
      <c r="CG669" s="3">
        <v>391335</v>
      </c>
      <c r="CH669" s="3">
        <v>529561</v>
      </c>
    </row>
    <row r="670" spans="1:86" x14ac:dyDescent="0.25">
      <c r="A670" t="s">
        <v>940</v>
      </c>
      <c r="B670" s="3">
        <v>36787641</v>
      </c>
      <c r="C670" s="3">
        <v>40211645</v>
      </c>
      <c r="D670" s="3">
        <v>36560959</v>
      </c>
      <c r="E670" s="3">
        <v>37170545</v>
      </c>
      <c r="F670" s="3">
        <v>33762339</v>
      </c>
      <c r="G670" s="3">
        <v>4972971</v>
      </c>
      <c r="H670" s="3">
        <v>5107955</v>
      </c>
      <c r="I670" s="3">
        <v>4765386</v>
      </c>
      <c r="J670" s="3">
        <v>4542757</v>
      </c>
      <c r="K670" s="3">
        <v>3890956</v>
      </c>
      <c r="L670" s="3">
        <v>2194900</v>
      </c>
      <c r="M670" s="3">
        <v>2194900</v>
      </c>
      <c r="N670" s="3">
        <v>2194900</v>
      </c>
      <c r="O670" s="3">
        <v>2194900</v>
      </c>
      <c r="P670" s="3">
        <v>2194900</v>
      </c>
      <c r="Q670" s="3">
        <v>7640950</v>
      </c>
      <c r="R670" s="3">
        <v>6722526</v>
      </c>
      <c r="S670" s="3">
        <v>4735720</v>
      </c>
      <c r="T670" s="3">
        <v>5697087</v>
      </c>
      <c r="U670" s="3">
        <v>5813401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9414031</v>
      </c>
      <c r="AB670" s="3">
        <v>9796620</v>
      </c>
      <c r="AC670" s="3">
        <v>9607624</v>
      </c>
      <c r="AD670" s="3">
        <v>9823538</v>
      </c>
      <c r="AE670" s="3">
        <v>8946918</v>
      </c>
      <c r="AF670" s="3">
        <v>8283348</v>
      </c>
      <c r="AG670" s="3">
        <v>8758724</v>
      </c>
      <c r="AH670" s="3">
        <v>8590581</v>
      </c>
      <c r="AI670" s="3">
        <v>8885572</v>
      </c>
      <c r="AJ670" s="3">
        <v>8497750</v>
      </c>
      <c r="AK670" s="3">
        <v>0</v>
      </c>
      <c r="AL670" s="3">
        <v>0</v>
      </c>
      <c r="AM670" s="3">
        <v>0</v>
      </c>
      <c r="AN670" s="3">
        <v>0</v>
      </c>
      <c r="AO670" s="3">
        <v>0</v>
      </c>
      <c r="AP670" s="3">
        <v>98018816</v>
      </c>
      <c r="AQ670" s="3">
        <v>109271607</v>
      </c>
      <c r="AR670" s="3">
        <v>112211137</v>
      </c>
      <c r="AS670" s="3">
        <v>109656628</v>
      </c>
      <c r="AT670" s="3">
        <v>104867410</v>
      </c>
      <c r="AU670" s="3">
        <v>5026166</v>
      </c>
      <c r="AV670" s="3">
        <v>5359486</v>
      </c>
      <c r="AW670" s="3">
        <v>6100082</v>
      </c>
      <c r="AX670" s="3">
        <v>6545378</v>
      </c>
      <c r="AY670" s="3">
        <v>4339970</v>
      </c>
      <c r="AZ670" s="3">
        <v>6025718</v>
      </c>
      <c r="BA670" s="3">
        <v>6763189</v>
      </c>
      <c r="BB670" s="3">
        <v>7818960</v>
      </c>
      <c r="BC670" s="3">
        <v>7903337</v>
      </c>
      <c r="BD670" s="3">
        <v>6203309</v>
      </c>
      <c r="BE670" s="3">
        <v>999552</v>
      </c>
      <c r="BF670" s="3">
        <v>1403703</v>
      </c>
      <c r="BG670" s="3">
        <v>1718878</v>
      </c>
      <c r="BH670" s="3">
        <v>1357959</v>
      </c>
      <c r="BI670" s="3">
        <v>1863339</v>
      </c>
      <c r="BJ670" s="5">
        <v>1.0123274935866563E-5</v>
      </c>
      <c r="BK670" s="5">
        <v>0</v>
      </c>
      <c r="BL670" s="5">
        <v>1.9853023931571461E-3</v>
      </c>
      <c r="BM670" s="5">
        <v>1.8007583379020787E-3</v>
      </c>
      <c r="BN670" s="5">
        <v>2.4246736701331499E-3</v>
      </c>
      <c r="BO670" s="3">
        <v>61</v>
      </c>
      <c r="BP670" s="3">
        <v>0</v>
      </c>
      <c r="BQ670" s="3">
        <v>15523</v>
      </c>
      <c r="BR670" s="3">
        <v>14232</v>
      </c>
      <c r="BS670" s="3">
        <v>15041</v>
      </c>
      <c r="BT670" s="3">
        <v>107612</v>
      </c>
      <c r="BU670" s="3">
        <v>67211</v>
      </c>
      <c r="BV670" s="3">
        <v>129481</v>
      </c>
      <c r="BW670" s="3">
        <v>99294</v>
      </c>
      <c r="BX670" s="3">
        <v>59958</v>
      </c>
      <c r="BY670" s="3">
        <v>61</v>
      </c>
      <c r="BZ670" s="3">
        <v>0</v>
      </c>
      <c r="CA670" s="3">
        <v>15523</v>
      </c>
      <c r="CB670" s="3">
        <v>14232</v>
      </c>
      <c r="CC670" s="3">
        <v>7374</v>
      </c>
      <c r="CD670" s="3">
        <v>5133717</v>
      </c>
      <c r="CE670" s="3">
        <v>5426697</v>
      </c>
      <c r="CF670" s="3">
        <v>6214040</v>
      </c>
      <c r="CG670" s="3">
        <v>6630440</v>
      </c>
      <c r="CH670" s="3">
        <v>4392554</v>
      </c>
    </row>
    <row r="671" spans="1:86" x14ac:dyDescent="0.25">
      <c r="A671" t="s">
        <v>941</v>
      </c>
      <c r="B671" s="3">
        <v>5552742</v>
      </c>
      <c r="C671" s="3">
        <v>6785084</v>
      </c>
      <c r="D671" s="3">
        <v>9189522</v>
      </c>
      <c r="E671" s="3">
        <v>9009523</v>
      </c>
      <c r="F671" s="3">
        <v>11811545</v>
      </c>
      <c r="G671" s="3">
        <v>999823</v>
      </c>
      <c r="H671" s="3">
        <v>1048634</v>
      </c>
      <c r="I671" s="3">
        <v>897344</v>
      </c>
      <c r="J671" s="3">
        <v>897331</v>
      </c>
      <c r="K671" s="3">
        <v>1799594</v>
      </c>
      <c r="L671" s="3">
        <v>99000</v>
      </c>
      <c r="M671" s="3">
        <v>99000</v>
      </c>
      <c r="N671" s="3">
        <v>99000</v>
      </c>
      <c r="O671" s="3">
        <v>99000</v>
      </c>
      <c r="P671" s="3">
        <v>99000</v>
      </c>
      <c r="Q671" s="3">
        <v>3235752</v>
      </c>
      <c r="R671" s="3">
        <v>3721993</v>
      </c>
      <c r="S671" s="3">
        <v>5188191</v>
      </c>
      <c r="T671" s="3">
        <v>6545453</v>
      </c>
      <c r="U671" s="3">
        <v>8488040</v>
      </c>
      <c r="V671" s="3">
        <v>815941</v>
      </c>
      <c r="W671" s="3">
        <v>401385</v>
      </c>
      <c r="X671" s="3">
        <v>420126</v>
      </c>
      <c r="Y671" s="3">
        <v>43163</v>
      </c>
      <c r="Z671" s="3">
        <v>0</v>
      </c>
      <c r="AA671" s="3">
        <v>204404</v>
      </c>
      <c r="AB671" s="3">
        <v>253503</v>
      </c>
      <c r="AC671" s="3">
        <v>318658</v>
      </c>
      <c r="AD671" s="3">
        <v>372382</v>
      </c>
      <c r="AE671" s="3">
        <v>387670</v>
      </c>
      <c r="AF671" s="3">
        <v>0</v>
      </c>
      <c r="AG671" s="3">
        <v>3596</v>
      </c>
      <c r="AH671" s="3">
        <v>25490</v>
      </c>
      <c r="AI671" s="3">
        <v>5932</v>
      </c>
      <c r="AJ671" s="3">
        <v>0</v>
      </c>
      <c r="AK671" s="3">
        <v>100000</v>
      </c>
      <c r="AL671" s="3">
        <v>0</v>
      </c>
      <c r="AM671" s="3">
        <v>1359867</v>
      </c>
      <c r="AN671" s="3">
        <v>178169</v>
      </c>
      <c r="AO671" s="3">
        <v>457350</v>
      </c>
      <c r="AP671" s="3">
        <v>5927163</v>
      </c>
      <c r="AQ671" s="3">
        <v>9006623</v>
      </c>
      <c r="AR671" s="3">
        <v>11659851</v>
      </c>
      <c r="AS671" s="3">
        <v>10922755</v>
      </c>
      <c r="AT671" s="3">
        <v>11718039</v>
      </c>
      <c r="AU671" s="3">
        <v>906529</v>
      </c>
      <c r="AV671" s="3">
        <v>2314995</v>
      </c>
      <c r="AW671" s="3">
        <v>3305682</v>
      </c>
      <c r="AX671" s="3">
        <v>2378437</v>
      </c>
      <c r="AY671" s="3">
        <v>3473147</v>
      </c>
      <c r="AZ671" s="3">
        <v>1231140</v>
      </c>
      <c r="BA671" s="3">
        <v>2748394</v>
      </c>
      <c r="BB671" s="3">
        <v>4065760</v>
      </c>
      <c r="BC671" s="3">
        <v>3168034</v>
      </c>
      <c r="BD671" s="3">
        <v>3847144</v>
      </c>
      <c r="BE671" s="3">
        <v>324611</v>
      </c>
      <c r="BF671" s="3">
        <v>433399</v>
      </c>
      <c r="BG671" s="3">
        <v>760078</v>
      </c>
      <c r="BH671" s="3">
        <v>789597</v>
      </c>
      <c r="BI671" s="3">
        <v>373997</v>
      </c>
      <c r="BJ671" s="5">
        <v>1.3500495475737935E-2</v>
      </c>
      <c r="BK671" s="5">
        <v>6.0471679096956261E-3</v>
      </c>
      <c r="BL671" s="5">
        <v>6.5483452048325525E-3</v>
      </c>
      <c r="BM671" s="5">
        <v>7.9778184198780692E-3</v>
      </c>
      <c r="BN671" s="5">
        <v>9.4719615382216006E-4</v>
      </c>
      <c r="BO671" s="3">
        <v>16621</v>
      </c>
      <c r="BP671" s="3">
        <v>16620</v>
      </c>
      <c r="BQ671" s="3">
        <v>26624</v>
      </c>
      <c r="BR671" s="3">
        <v>25274</v>
      </c>
      <c r="BS671" s="3">
        <v>3644</v>
      </c>
      <c r="BT671" s="3">
        <v>7106</v>
      </c>
      <c r="BU671" s="3">
        <v>11904</v>
      </c>
      <c r="BV671" s="3">
        <v>18505</v>
      </c>
      <c r="BW671" s="3">
        <v>12335</v>
      </c>
      <c r="BX671" s="3">
        <v>19644</v>
      </c>
      <c r="BY671" s="3">
        <v>47481</v>
      </c>
      <c r="BZ671" s="3">
        <v>-75319</v>
      </c>
      <c r="CA671" s="3">
        <v>-17591</v>
      </c>
      <c r="CB671" s="3">
        <v>74544</v>
      </c>
      <c r="CC671" s="3">
        <v>111514</v>
      </c>
      <c r="CD671" s="3">
        <v>866154</v>
      </c>
      <c r="CE671" s="3">
        <v>2402218</v>
      </c>
      <c r="CF671" s="3">
        <v>3341778</v>
      </c>
      <c r="CG671" s="3">
        <v>2316228</v>
      </c>
      <c r="CH671" s="3">
        <v>3381277</v>
      </c>
    </row>
    <row r="672" spans="1:86" x14ac:dyDescent="0.25">
      <c r="A672" t="s">
        <v>942</v>
      </c>
      <c r="B672" s="3">
        <v>27219822</v>
      </c>
      <c r="C672" s="3">
        <v>27810906</v>
      </c>
      <c r="D672" s="3">
        <v>29393829</v>
      </c>
      <c r="E672" s="3">
        <v>40156108</v>
      </c>
      <c r="F672" s="3">
        <v>34851878</v>
      </c>
      <c r="G672" s="3">
        <v>8298907</v>
      </c>
      <c r="H672" s="3">
        <v>10217577</v>
      </c>
      <c r="I672" s="3">
        <v>10319335</v>
      </c>
      <c r="J672" s="3">
        <v>15525051</v>
      </c>
      <c r="K672" s="3">
        <v>14193901</v>
      </c>
      <c r="L672" s="3">
        <v>5200000</v>
      </c>
      <c r="M672" s="3">
        <v>5200000</v>
      </c>
      <c r="N672" s="3">
        <v>5200000</v>
      </c>
      <c r="O672" s="3">
        <v>5200000</v>
      </c>
      <c r="P672" s="3">
        <v>5200000</v>
      </c>
      <c r="Q672" s="3">
        <v>6359597</v>
      </c>
      <c r="R672" s="3">
        <v>8098760</v>
      </c>
      <c r="S672" s="3">
        <v>9433002</v>
      </c>
      <c r="T672" s="3">
        <v>10772825</v>
      </c>
      <c r="U672" s="3">
        <v>12514635</v>
      </c>
      <c r="V672" s="3">
        <v>1357100</v>
      </c>
      <c r="W672" s="3">
        <v>213559</v>
      </c>
      <c r="X672" s="3">
        <v>0</v>
      </c>
      <c r="Y672" s="3">
        <v>6205735</v>
      </c>
      <c r="Z672" s="3">
        <v>5036925</v>
      </c>
      <c r="AA672" s="3">
        <v>1656682</v>
      </c>
      <c r="AB672" s="3">
        <v>1573379</v>
      </c>
      <c r="AC672" s="3">
        <v>1647190</v>
      </c>
      <c r="AD672" s="3">
        <v>1808910</v>
      </c>
      <c r="AE672" s="3">
        <v>1995520</v>
      </c>
      <c r="AF672" s="3">
        <v>280219</v>
      </c>
      <c r="AG672" s="3">
        <v>231065</v>
      </c>
      <c r="AH672" s="3">
        <v>368368</v>
      </c>
      <c r="AI672" s="3">
        <v>495106</v>
      </c>
      <c r="AJ672" s="3">
        <v>373119</v>
      </c>
      <c r="AK672" s="3">
        <v>3832281</v>
      </c>
      <c r="AL672" s="3">
        <v>4104896</v>
      </c>
      <c r="AM672" s="3">
        <v>4193831</v>
      </c>
      <c r="AN672" s="3">
        <v>6511455</v>
      </c>
      <c r="AO672" s="3">
        <v>1318810</v>
      </c>
      <c r="AP672" s="3">
        <v>31946066</v>
      </c>
      <c r="AQ672" s="3">
        <v>32119434</v>
      </c>
      <c r="AR672" s="3">
        <v>34164197</v>
      </c>
      <c r="AS672" s="3">
        <v>32424054</v>
      </c>
      <c r="AT672" s="3">
        <v>30744802</v>
      </c>
      <c r="AU672" s="3">
        <v>2812190</v>
      </c>
      <c r="AV672" s="3">
        <v>3163375</v>
      </c>
      <c r="AW672" s="3">
        <v>2606908</v>
      </c>
      <c r="AX672" s="3">
        <v>2270831</v>
      </c>
      <c r="AY672" s="3">
        <v>2182689</v>
      </c>
      <c r="AZ672" s="3">
        <v>4451095</v>
      </c>
      <c r="BA672" s="3">
        <v>4779856</v>
      </c>
      <c r="BB672" s="3">
        <v>4298237</v>
      </c>
      <c r="BC672" s="3">
        <v>4153948</v>
      </c>
      <c r="BD672" s="3">
        <v>4125900</v>
      </c>
      <c r="BE672" s="3">
        <v>1638905</v>
      </c>
      <c r="BF672" s="3">
        <v>1616481</v>
      </c>
      <c r="BG672" s="3">
        <v>1691329</v>
      </c>
      <c r="BH672" s="3">
        <v>1883117</v>
      </c>
      <c r="BI672" s="3">
        <v>1943211</v>
      </c>
      <c r="BJ672" s="5">
        <v>6.3449555671132613E-2</v>
      </c>
      <c r="BK672" s="5">
        <v>2.8693960654881653E-2</v>
      </c>
      <c r="BL672" s="5">
        <v>3.2691543067541413E-2</v>
      </c>
      <c r="BM672" s="5">
        <v>7.9351980332926647E-2</v>
      </c>
      <c r="BN672" s="5">
        <v>7.137351850505344E-2</v>
      </c>
      <c r="BO672" s="3">
        <v>282420</v>
      </c>
      <c r="BP672" s="3">
        <v>137153</v>
      </c>
      <c r="BQ672" s="3">
        <v>140516</v>
      </c>
      <c r="BR672" s="3">
        <v>329624</v>
      </c>
      <c r="BS672" s="3">
        <v>294480</v>
      </c>
      <c r="BT672" s="3">
        <v>24263</v>
      </c>
      <c r="BU672" s="3">
        <v>14393</v>
      </c>
      <c r="BV672" s="3">
        <v>16248</v>
      </c>
      <c r="BW672" s="3">
        <v>356783</v>
      </c>
      <c r="BX672" s="3">
        <v>1121484</v>
      </c>
      <c r="BY672" s="3">
        <v>331527</v>
      </c>
      <c r="BZ672" s="3">
        <v>128892</v>
      </c>
      <c r="CA672" s="3">
        <v>125302</v>
      </c>
      <c r="CB672" s="3">
        <v>315057</v>
      </c>
      <c r="CC672" s="3">
        <v>305369</v>
      </c>
      <c r="CD672" s="3">
        <v>2504926</v>
      </c>
      <c r="CE672" s="3">
        <v>3048876</v>
      </c>
      <c r="CF672" s="3">
        <v>2497854</v>
      </c>
      <c r="CG672" s="3">
        <v>2312557</v>
      </c>
      <c r="CH672" s="3">
        <v>2998804</v>
      </c>
    </row>
    <row r="673" spans="1:86" x14ac:dyDescent="0.25">
      <c r="A673" t="s">
        <v>943</v>
      </c>
      <c r="B673" s="3">
        <v>171275266</v>
      </c>
      <c r="C673" s="3">
        <v>148390367</v>
      </c>
      <c r="D673" s="3">
        <v>148458870</v>
      </c>
      <c r="E673" s="3">
        <v>127220944</v>
      </c>
      <c r="F673" s="3">
        <v>120837911</v>
      </c>
      <c r="G673" s="3">
        <v>211050</v>
      </c>
      <c r="H673" s="3">
        <v>190046</v>
      </c>
      <c r="I673" s="3">
        <v>177089</v>
      </c>
      <c r="J673" s="3">
        <v>143595</v>
      </c>
      <c r="K673" s="3">
        <v>100942</v>
      </c>
      <c r="L673" s="3">
        <v>13580000</v>
      </c>
      <c r="M673" s="3">
        <v>13580000</v>
      </c>
      <c r="N673" s="3">
        <v>13580000</v>
      </c>
      <c r="O673" s="3">
        <v>13580000</v>
      </c>
      <c r="P673" s="3">
        <v>13580000</v>
      </c>
      <c r="Q673" s="3">
        <v>9337514</v>
      </c>
      <c r="R673" s="3">
        <v>9147105</v>
      </c>
      <c r="S673" s="3">
        <v>6793058</v>
      </c>
      <c r="T673" s="3">
        <v>-1685065</v>
      </c>
      <c r="U673" s="3">
        <v>-11439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26679882</v>
      </c>
      <c r="AB673" s="3">
        <v>24887046</v>
      </c>
      <c r="AC673" s="3">
        <v>21379683</v>
      </c>
      <c r="AD673" s="3">
        <v>15842035</v>
      </c>
      <c r="AE673" s="3">
        <v>12291560</v>
      </c>
      <c r="AF673" s="3">
        <v>23291168</v>
      </c>
      <c r="AG673" s="3">
        <v>21650495</v>
      </c>
      <c r="AH673" s="3">
        <v>18549403</v>
      </c>
      <c r="AI673" s="3">
        <v>13054941</v>
      </c>
      <c r="AJ673" s="3">
        <v>9909428</v>
      </c>
      <c r="AK673" s="3">
        <v>3231117</v>
      </c>
      <c r="AL673" s="3">
        <v>105</v>
      </c>
      <c r="AM673" s="3">
        <v>822</v>
      </c>
      <c r="AN673" s="3">
        <v>1741</v>
      </c>
      <c r="AO673" s="3">
        <v>113</v>
      </c>
      <c r="AP673" s="3">
        <v>500423494</v>
      </c>
      <c r="AQ673" s="3">
        <v>502694859</v>
      </c>
      <c r="AR673" s="3">
        <v>448107787</v>
      </c>
      <c r="AS673" s="3">
        <v>390710027</v>
      </c>
      <c r="AT673" s="3">
        <v>367198097</v>
      </c>
      <c r="AU673" s="3">
        <v>11578219</v>
      </c>
      <c r="AV673" s="3">
        <v>9207527</v>
      </c>
      <c r="AW673" s="3">
        <v>2904118</v>
      </c>
      <c r="AX673" s="3">
        <v>-7448663</v>
      </c>
      <c r="AY673" s="3">
        <v>3144617</v>
      </c>
      <c r="AZ673" s="3">
        <v>15420959</v>
      </c>
      <c r="BA673" s="3">
        <v>14498525</v>
      </c>
      <c r="BB673" s="3">
        <v>5392609</v>
      </c>
      <c r="BC673" s="3">
        <v>4138803</v>
      </c>
      <c r="BD673" s="3">
        <v>4621342</v>
      </c>
      <c r="BE673" s="3">
        <v>3842740</v>
      </c>
      <c r="BF673" s="3">
        <v>5290998</v>
      </c>
      <c r="BG673" s="3">
        <v>2488491</v>
      </c>
      <c r="BH673" s="3">
        <v>11587466</v>
      </c>
      <c r="BI673" s="3">
        <v>1476725</v>
      </c>
      <c r="BJ673" s="5">
        <v>2.6998450615166023E-2</v>
      </c>
      <c r="BK673" s="5">
        <v>2.0558712006911048E-2</v>
      </c>
      <c r="BL673" s="5">
        <v>6.9385152900942756E-2</v>
      </c>
      <c r="BM673" s="5">
        <v>9.0306061921768196E-2</v>
      </c>
      <c r="BN673" s="5">
        <v>7.3682276706636296E-2</v>
      </c>
      <c r="BO673" s="3">
        <v>416342</v>
      </c>
      <c r="BP673" s="3">
        <v>298071</v>
      </c>
      <c r="BQ673" s="3">
        <v>374167</v>
      </c>
      <c r="BR673" s="3">
        <v>373759</v>
      </c>
      <c r="BS673" s="3">
        <v>340511</v>
      </c>
      <c r="BT673" s="3">
        <v>172303</v>
      </c>
      <c r="BU673" s="3">
        <v>184326</v>
      </c>
      <c r="BV673" s="3">
        <v>91814</v>
      </c>
      <c r="BW673" s="3">
        <v>104797</v>
      </c>
      <c r="BX673" s="3">
        <v>93562</v>
      </c>
      <c r="BY673" s="3">
        <v>474281</v>
      </c>
      <c r="BZ673" s="3">
        <v>408516</v>
      </c>
      <c r="CA673" s="3">
        <v>380400</v>
      </c>
      <c r="CB673" s="3">
        <v>318633</v>
      </c>
      <c r="CC673" s="3">
        <v>385221</v>
      </c>
      <c r="CD673" s="3">
        <v>11276241</v>
      </c>
      <c r="CE673" s="3">
        <v>8983337</v>
      </c>
      <c r="CF673" s="3">
        <v>2615532</v>
      </c>
      <c r="CG673" s="3">
        <v>-7662499</v>
      </c>
      <c r="CH673" s="3">
        <v>2852958</v>
      </c>
    </row>
    <row r="674" spans="1:86" x14ac:dyDescent="0.25">
      <c r="A674" t="s">
        <v>944</v>
      </c>
      <c r="B674" s="3">
        <v>719964437</v>
      </c>
      <c r="C674" s="3">
        <v>713358985</v>
      </c>
      <c r="D674" s="3">
        <v>735649125</v>
      </c>
      <c r="E674" s="3">
        <v>723634122</v>
      </c>
      <c r="F674" s="3">
        <v>717617632</v>
      </c>
      <c r="G674" s="3">
        <v>192554242</v>
      </c>
      <c r="H674" s="3">
        <v>203016171</v>
      </c>
      <c r="I674" s="3">
        <v>209964902</v>
      </c>
      <c r="J674" s="3">
        <v>206437773</v>
      </c>
      <c r="K674" s="3">
        <v>204202659</v>
      </c>
      <c r="L674" s="3">
        <v>121440868</v>
      </c>
      <c r="M674" s="3">
        <v>121440868</v>
      </c>
      <c r="N674" s="3">
        <v>121440868</v>
      </c>
      <c r="O674" s="3">
        <v>121440868</v>
      </c>
      <c r="P674" s="3">
        <v>121440868</v>
      </c>
      <c r="Q674" s="3">
        <v>83295999</v>
      </c>
      <c r="R674" s="3">
        <v>33401675</v>
      </c>
      <c r="S674" s="3">
        <v>56100082</v>
      </c>
      <c r="T674" s="3">
        <v>115399252</v>
      </c>
      <c r="U674" s="3">
        <v>21553507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116746971</v>
      </c>
      <c r="AB674" s="3">
        <v>144822039</v>
      </c>
      <c r="AC674" s="3">
        <v>139763023</v>
      </c>
      <c r="AD674" s="3">
        <v>117999275</v>
      </c>
      <c r="AE674" s="3">
        <v>272957118</v>
      </c>
      <c r="AF674" s="3">
        <v>52052879</v>
      </c>
      <c r="AG674" s="3">
        <v>84944582</v>
      </c>
      <c r="AH674" s="3">
        <v>83252580</v>
      </c>
      <c r="AI674" s="3">
        <v>63481349</v>
      </c>
      <c r="AJ674" s="3">
        <v>100834009</v>
      </c>
      <c r="AK674" s="3">
        <v>105</v>
      </c>
      <c r="AL674" s="3">
        <v>15143</v>
      </c>
      <c r="AM674" s="3">
        <v>210</v>
      </c>
      <c r="AN674" s="3">
        <v>34545</v>
      </c>
      <c r="AO674" s="3">
        <v>157148</v>
      </c>
      <c r="AP674" s="3">
        <v>1033856349</v>
      </c>
      <c r="AQ674" s="3">
        <v>930264275</v>
      </c>
      <c r="AR674" s="3">
        <v>899847520</v>
      </c>
      <c r="AS674" s="3">
        <v>919676922</v>
      </c>
      <c r="AT674" s="3">
        <v>901620606</v>
      </c>
      <c r="AU674" s="3">
        <v>27606507</v>
      </c>
      <c r="AV674" s="3">
        <v>26278071</v>
      </c>
      <c r="AW674" s="3">
        <v>24192635</v>
      </c>
      <c r="AX674" s="3">
        <v>31427004</v>
      </c>
      <c r="AY674" s="3">
        <v>27694891</v>
      </c>
      <c r="AZ674" s="3">
        <v>77278674</v>
      </c>
      <c r="BA674" s="3">
        <v>72773528</v>
      </c>
      <c r="BB674" s="3">
        <v>70740178</v>
      </c>
      <c r="BC674" s="3">
        <v>78868589</v>
      </c>
      <c r="BD674" s="3">
        <v>73752809</v>
      </c>
      <c r="BE674" s="3">
        <v>49672167</v>
      </c>
      <c r="BF674" s="3">
        <v>46495457</v>
      </c>
      <c r="BG674" s="3">
        <v>46547543</v>
      </c>
      <c r="BH674" s="3">
        <v>47441585</v>
      </c>
      <c r="BI674" s="3">
        <v>46057918</v>
      </c>
      <c r="BJ674" s="5">
        <v>1.7247242104594083E-2</v>
      </c>
      <c r="BK674" s="5">
        <v>1.4148510156055647E-2</v>
      </c>
      <c r="BL674" s="5">
        <v>2.8696224089229744E-2</v>
      </c>
      <c r="BM674" s="5">
        <v>1.2072537521877055E-2</v>
      </c>
      <c r="BN674" s="5">
        <v>2.9307548136912318E-2</v>
      </c>
      <c r="BO674" s="3">
        <v>1332844</v>
      </c>
      <c r="BP674" s="3">
        <v>1029637</v>
      </c>
      <c r="BQ674" s="3">
        <v>2029976</v>
      </c>
      <c r="BR674" s="3">
        <v>952144</v>
      </c>
      <c r="BS674" s="3">
        <v>2161514</v>
      </c>
      <c r="BT674" s="3">
        <v>39915160</v>
      </c>
      <c r="BU674" s="3">
        <v>25023045</v>
      </c>
      <c r="BV674" s="3">
        <v>33212064</v>
      </c>
      <c r="BW674" s="3">
        <v>27855131</v>
      </c>
      <c r="BX674" s="3">
        <v>19205955</v>
      </c>
      <c r="BY674" s="3">
        <v>1062460</v>
      </c>
      <c r="BZ674" s="3">
        <v>1516178</v>
      </c>
      <c r="CA674" s="3">
        <v>2753165</v>
      </c>
      <c r="CB674" s="3">
        <v>1643418</v>
      </c>
      <c r="CC674" s="3">
        <v>3021082</v>
      </c>
      <c r="CD674" s="3">
        <v>66459207</v>
      </c>
      <c r="CE674" s="3">
        <v>49784938</v>
      </c>
      <c r="CF674" s="3">
        <v>54651534</v>
      </c>
      <c r="CG674" s="3">
        <v>57638717</v>
      </c>
      <c r="CH674" s="3">
        <v>43879764</v>
      </c>
    </row>
    <row r="675" spans="1:86" x14ac:dyDescent="0.25">
      <c r="A675" t="s">
        <v>945</v>
      </c>
      <c r="B675" s="3">
        <v>21595953</v>
      </c>
      <c r="C675" s="3">
        <v>21531159</v>
      </c>
      <c r="D675" s="3">
        <v>22802107</v>
      </c>
      <c r="E675" s="3">
        <v>23186408</v>
      </c>
      <c r="F675" s="3">
        <v>21524341</v>
      </c>
      <c r="G675" s="3">
        <v>393340</v>
      </c>
      <c r="H675" s="3">
        <v>320431</v>
      </c>
      <c r="I675" s="3">
        <v>263448</v>
      </c>
      <c r="J675" s="3">
        <v>191802</v>
      </c>
      <c r="K675" s="3">
        <v>48112</v>
      </c>
      <c r="L675" s="3">
        <v>516000</v>
      </c>
      <c r="M675" s="3">
        <v>520000</v>
      </c>
      <c r="N675" s="3">
        <v>520000</v>
      </c>
      <c r="O675" s="3">
        <v>520000</v>
      </c>
      <c r="P675" s="3">
        <v>520000</v>
      </c>
      <c r="Q675" s="3">
        <v>3034774</v>
      </c>
      <c r="R675" s="3">
        <v>1693784</v>
      </c>
      <c r="S675" s="3">
        <v>2707037</v>
      </c>
      <c r="T675" s="3">
        <v>2294284</v>
      </c>
      <c r="U675" s="3">
        <v>1917443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1945030</v>
      </c>
      <c r="AB675" s="3">
        <v>1622993</v>
      </c>
      <c r="AC675" s="3">
        <v>1319165</v>
      </c>
      <c r="AD675" s="3">
        <v>1382659</v>
      </c>
      <c r="AE675" s="3">
        <v>1011427</v>
      </c>
      <c r="AF675" s="3">
        <v>954123</v>
      </c>
      <c r="AG675" s="3">
        <v>619795</v>
      </c>
      <c r="AH675" s="3">
        <v>419326</v>
      </c>
      <c r="AI675" s="3">
        <v>544410</v>
      </c>
      <c r="AJ675" s="3">
        <v>190181</v>
      </c>
      <c r="AK675" s="3">
        <v>0</v>
      </c>
      <c r="AL675" s="3">
        <v>105</v>
      </c>
      <c r="AM675" s="3">
        <v>105</v>
      </c>
      <c r="AN675" s="3">
        <v>31803</v>
      </c>
      <c r="AO675" s="3">
        <v>18970</v>
      </c>
      <c r="AP675" s="3">
        <v>66431060</v>
      </c>
      <c r="AQ675" s="3">
        <v>62789469</v>
      </c>
      <c r="AR675" s="3">
        <v>59335702</v>
      </c>
      <c r="AS675" s="3">
        <v>65400870</v>
      </c>
      <c r="AT675" s="3">
        <v>65608436</v>
      </c>
      <c r="AU675" s="3">
        <v>3765243</v>
      </c>
      <c r="AV675" s="3">
        <v>2303006</v>
      </c>
      <c r="AW675" s="3">
        <v>3543074</v>
      </c>
      <c r="AX675" s="3">
        <v>2752480</v>
      </c>
      <c r="AY675" s="3">
        <v>2359389</v>
      </c>
      <c r="AZ675" s="3">
        <v>3885003</v>
      </c>
      <c r="BA675" s="3">
        <v>2393000</v>
      </c>
      <c r="BB675" s="3">
        <v>3629611</v>
      </c>
      <c r="BC675" s="3">
        <v>2840708</v>
      </c>
      <c r="BD675" s="3">
        <v>2403418</v>
      </c>
      <c r="BE675" s="3">
        <v>119760</v>
      </c>
      <c r="BF675" s="3">
        <v>89994</v>
      </c>
      <c r="BG675" s="3">
        <v>86537</v>
      </c>
      <c r="BH675" s="3">
        <v>88228</v>
      </c>
      <c r="BI675" s="3">
        <v>44029</v>
      </c>
      <c r="BJ675" s="5">
        <v>9.0913700710141025E-4</v>
      </c>
      <c r="BK675" s="5">
        <v>1.3447555369828666E-3</v>
      </c>
      <c r="BL675" s="5">
        <v>8.5077987696202152E-4</v>
      </c>
      <c r="BM675" s="5">
        <v>9.4905917820487006E-4</v>
      </c>
      <c r="BN675" s="5">
        <v>3.0286034306142334E-3</v>
      </c>
      <c r="BO675" s="3">
        <v>3532</v>
      </c>
      <c r="BP675" s="3">
        <v>3218</v>
      </c>
      <c r="BQ675" s="3">
        <v>3088</v>
      </c>
      <c r="BR675" s="3">
        <v>2696</v>
      </c>
      <c r="BS675" s="3">
        <v>7279</v>
      </c>
      <c r="BT675" s="3">
        <v>23741</v>
      </c>
      <c r="BU675" s="3">
        <v>10426</v>
      </c>
      <c r="BV675" s="3">
        <v>20174</v>
      </c>
      <c r="BW675" s="3">
        <v>46908</v>
      </c>
      <c r="BX675" s="3">
        <v>32174</v>
      </c>
      <c r="BY675" s="3">
        <v>6441</v>
      </c>
      <c r="BZ675" s="3">
        <v>5906</v>
      </c>
      <c r="CA675" s="3">
        <v>11025</v>
      </c>
      <c r="CB675" s="3">
        <v>-28060</v>
      </c>
      <c r="CC675" s="3">
        <v>68759</v>
      </c>
      <c r="CD675" s="3">
        <v>3782543</v>
      </c>
      <c r="CE675" s="3">
        <v>2307526</v>
      </c>
      <c r="CF675" s="3">
        <v>3552223</v>
      </c>
      <c r="CG675" s="3">
        <v>2827448</v>
      </c>
      <c r="CH675" s="3">
        <v>2322804</v>
      </c>
    </row>
    <row r="676" spans="1:86" x14ac:dyDescent="0.25">
      <c r="A676" t="s">
        <v>946</v>
      </c>
      <c r="B676" s="3">
        <v>146491302</v>
      </c>
      <c r="C676" s="3">
        <v>145891927</v>
      </c>
      <c r="D676" s="3">
        <v>141030646</v>
      </c>
      <c r="E676" s="3">
        <v>128766747</v>
      </c>
      <c r="F676" s="3">
        <v>132983635</v>
      </c>
      <c r="G676" s="3">
        <v>38706171</v>
      </c>
      <c r="H676" s="3">
        <v>37131333</v>
      </c>
      <c r="I676" s="3">
        <v>36574531</v>
      </c>
      <c r="J676" s="3">
        <v>36714528</v>
      </c>
      <c r="K676" s="3">
        <v>33668372</v>
      </c>
      <c r="L676" s="3">
        <v>7998000</v>
      </c>
      <c r="M676" s="3">
        <v>7998000</v>
      </c>
      <c r="N676" s="3">
        <v>7998000</v>
      </c>
      <c r="O676" s="3">
        <v>7998000</v>
      </c>
      <c r="P676" s="3">
        <v>7998000</v>
      </c>
      <c r="Q676" s="3">
        <v>19855867</v>
      </c>
      <c r="R676" s="3">
        <v>29042167</v>
      </c>
      <c r="S676" s="3">
        <v>23414503</v>
      </c>
      <c r="T676" s="3">
        <v>18462809</v>
      </c>
      <c r="U676" s="3">
        <v>15460421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21470718</v>
      </c>
      <c r="AB676" s="3">
        <v>20967861</v>
      </c>
      <c r="AC676" s="3">
        <v>19930801</v>
      </c>
      <c r="AD676" s="3">
        <v>19552425</v>
      </c>
      <c r="AE676" s="3">
        <v>18091451</v>
      </c>
      <c r="AF676" s="3">
        <v>11255949</v>
      </c>
      <c r="AG676" s="3">
        <v>11248503</v>
      </c>
      <c r="AH676" s="3">
        <v>10619752</v>
      </c>
      <c r="AI676" s="3">
        <v>10222935</v>
      </c>
      <c r="AJ676" s="3">
        <v>9114067</v>
      </c>
      <c r="AK676" s="3">
        <v>2085822</v>
      </c>
      <c r="AL676" s="3">
        <v>1620</v>
      </c>
      <c r="AM676" s="3">
        <v>0</v>
      </c>
      <c r="AN676" s="3">
        <v>105</v>
      </c>
      <c r="AO676" s="3">
        <v>105</v>
      </c>
      <c r="AP676" s="3">
        <v>281025228</v>
      </c>
      <c r="AQ676" s="3">
        <v>301983836</v>
      </c>
      <c r="AR676" s="3">
        <v>297792524</v>
      </c>
      <c r="AS676" s="3">
        <v>283300792</v>
      </c>
      <c r="AT676" s="3">
        <v>293140773</v>
      </c>
      <c r="AU676" s="3">
        <v>22885899</v>
      </c>
      <c r="AV676" s="3">
        <v>35036845</v>
      </c>
      <c r="AW676" s="3">
        <v>29084901</v>
      </c>
      <c r="AX676" s="3">
        <v>21663299</v>
      </c>
      <c r="AY676" s="3">
        <v>21262591</v>
      </c>
      <c r="AZ676" s="3">
        <v>30656907</v>
      </c>
      <c r="BA676" s="3">
        <v>42316267</v>
      </c>
      <c r="BB676" s="3">
        <v>35801459</v>
      </c>
      <c r="BC676" s="3">
        <v>28557391</v>
      </c>
      <c r="BD676" s="3">
        <v>28179978</v>
      </c>
      <c r="BE676" s="3">
        <v>7771008</v>
      </c>
      <c r="BF676" s="3">
        <v>7279422</v>
      </c>
      <c r="BG676" s="3">
        <v>6716558</v>
      </c>
      <c r="BH676" s="3">
        <v>6894092</v>
      </c>
      <c r="BI676" s="3">
        <v>6917387</v>
      </c>
      <c r="BJ676" s="5">
        <v>2.4060744288391521E-2</v>
      </c>
      <c r="BK676" s="5">
        <v>1.0720250914382405E-2</v>
      </c>
      <c r="BL676" s="5">
        <v>1.7461914052161954E-2</v>
      </c>
      <c r="BM676" s="5">
        <v>1.5197326674555109E-2</v>
      </c>
      <c r="BN676" s="5">
        <v>1.5267577568726277E-2</v>
      </c>
      <c r="BO676" s="3">
        <v>737628</v>
      </c>
      <c r="BP676" s="3">
        <v>453641</v>
      </c>
      <c r="BQ676" s="3">
        <v>625162</v>
      </c>
      <c r="BR676" s="3">
        <v>433996</v>
      </c>
      <c r="BS676" s="3">
        <v>430240</v>
      </c>
      <c r="BT676" s="3">
        <v>192094</v>
      </c>
      <c r="BU676" s="3">
        <v>2192827</v>
      </c>
      <c r="BV676" s="3">
        <v>1596918</v>
      </c>
      <c r="BW676" s="3">
        <v>162929</v>
      </c>
      <c r="BX676" s="3">
        <v>169829</v>
      </c>
      <c r="BY676" s="3">
        <v>817345</v>
      </c>
      <c r="BZ676" s="3">
        <v>348307</v>
      </c>
      <c r="CA676" s="3">
        <v>655078</v>
      </c>
      <c r="CB676" s="3">
        <v>384594</v>
      </c>
      <c r="CC676" s="3">
        <v>352231</v>
      </c>
      <c r="CD676" s="3">
        <v>22260648</v>
      </c>
      <c r="CE676" s="3">
        <v>36881365</v>
      </c>
      <c r="CF676" s="3">
        <v>30026741</v>
      </c>
      <c r="CG676" s="3">
        <v>21441634</v>
      </c>
      <c r="CH676" s="3">
        <v>21080189</v>
      </c>
    </row>
    <row r="677" spans="1:86" x14ac:dyDescent="0.25">
      <c r="A677" t="s">
        <v>947</v>
      </c>
      <c r="B677" s="3">
        <v>93206356</v>
      </c>
      <c r="C677" s="3">
        <v>121334913</v>
      </c>
      <c r="D677" s="3">
        <v>140093319</v>
      </c>
      <c r="E677" s="3">
        <v>145849675</v>
      </c>
      <c r="F677" s="3">
        <v>147058141</v>
      </c>
      <c r="G677" s="3">
        <v>15373335</v>
      </c>
      <c r="H677" s="3">
        <v>14395640</v>
      </c>
      <c r="I677" s="3">
        <v>15265667</v>
      </c>
      <c r="J677" s="3">
        <v>13589308</v>
      </c>
      <c r="K677" s="3">
        <v>13771279</v>
      </c>
      <c r="L677" s="3">
        <v>3000000</v>
      </c>
      <c r="M677" s="3">
        <v>3000000</v>
      </c>
      <c r="N677" s="3">
        <v>3000000</v>
      </c>
      <c r="O677" s="3">
        <v>3000000</v>
      </c>
      <c r="P677" s="3">
        <v>3000000</v>
      </c>
      <c r="Q677" s="3">
        <v>52109300</v>
      </c>
      <c r="R677" s="3">
        <v>56459239</v>
      </c>
      <c r="S677" s="3">
        <v>62107956</v>
      </c>
      <c r="T677" s="3">
        <v>68803008</v>
      </c>
      <c r="U677" s="3">
        <v>75674633</v>
      </c>
      <c r="V677" s="3">
        <v>3472703</v>
      </c>
      <c r="W677" s="3">
        <v>11284339</v>
      </c>
      <c r="X677" s="3">
        <v>8963329</v>
      </c>
      <c r="Y677" s="3">
        <v>9668051</v>
      </c>
      <c r="Z677" s="3">
        <v>4975660</v>
      </c>
      <c r="AA677" s="3">
        <v>4017823</v>
      </c>
      <c r="AB677" s="3">
        <v>4275945</v>
      </c>
      <c r="AC677" s="3">
        <v>5037759</v>
      </c>
      <c r="AD677" s="3">
        <v>5145042</v>
      </c>
      <c r="AE677" s="3">
        <v>5768803</v>
      </c>
      <c r="AF677" s="3">
        <v>1225785</v>
      </c>
      <c r="AG677" s="3">
        <v>1409898</v>
      </c>
      <c r="AH677" s="3">
        <v>2093258</v>
      </c>
      <c r="AI677" s="3">
        <v>2151488</v>
      </c>
      <c r="AJ677" s="3">
        <v>2308234</v>
      </c>
      <c r="AK677" s="3">
        <v>1358468</v>
      </c>
      <c r="AL677" s="3">
        <v>3122578</v>
      </c>
      <c r="AM677" s="3">
        <v>9907443</v>
      </c>
      <c r="AN677" s="3">
        <v>4994192</v>
      </c>
      <c r="AO677" s="3">
        <v>4438204</v>
      </c>
      <c r="AP677" s="3">
        <v>75589884</v>
      </c>
      <c r="AQ677" s="3">
        <v>98508798</v>
      </c>
      <c r="AR677" s="3">
        <v>125335006</v>
      </c>
      <c r="AS677" s="3">
        <v>123217405</v>
      </c>
      <c r="AT677" s="3">
        <v>129933706</v>
      </c>
      <c r="AU677" s="3">
        <v>5297808</v>
      </c>
      <c r="AV677" s="3">
        <v>7123994</v>
      </c>
      <c r="AW677" s="3">
        <v>9657789</v>
      </c>
      <c r="AX677" s="3">
        <v>9745644</v>
      </c>
      <c r="AY677" s="3">
        <v>10176253</v>
      </c>
      <c r="AZ677" s="3">
        <v>7953899</v>
      </c>
      <c r="BA677" s="3">
        <v>9726689</v>
      </c>
      <c r="BB677" s="3">
        <v>12408348</v>
      </c>
      <c r="BC677" s="3">
        <v>12588909</v>
      </c>
      <c r="BD677" s="3">
        <v>12682253</v>
      </c>
      <c r="BE677" s="3">
        <v>2656091</v>
      </c>
      <c r="BF677" s="3">
        <v>2602695</v>
      </c>
      <c r="BG677" s="3">
        <v>2750559</v>
      </c>
      <c r="BH677" s="3">
        <v>2843265</v>
      </c>
      <c r="BI677" s="3">
        <v>2506000</v>
      </c>
      <c r="BJ677" s="5">
        <v>2.5232782060722672E-2</v>
      </c>
      <c r="BK677" s="5">
        <v>1.3890132603191076E-2</v>
      </c>
      <c r="BL677" s="5">
        <v>2.8776594595831775E-2</v>
      </c>
      <c r="BM677" s="5">
        <v>2.8385144415612188E-2</v>
      </c>
      <c r="BN677" s="5">
        <v>1.7114151562817741E-2</v>
      </c>
      <c r="BO677" s="3">
        <v>200699</v>
      </c>
      <c r="BP677" s="3">
        <v>135105</v>
      </c>
      <c r="BQ677" s="3">
        <v>357070</v>
      </c>
      <c r="BR677" s="3">
        <v>357338</v>
      </c>
      <c r="BS677" s="3">
        <v>217046</v>
      </c>
      <c r="BT677" s="3">
        <v>102689</v>
      </c>
      <c r="BU677" s="3">
        <v>135454</v>
      </c>
      <c r="BV677" s="3">
        <v>246691</v>
      </c>
      <c r="BW677" s="3">
        <v>453435</v>
      </c>
      <c r="BX677" s="3">
        <v>684321</v>
      </c>
      <c r="BY677" s="3">
        <v>303760</v>
      </c>
      <c r="BZ677" s="3">
        <v>394257</v>
      </c>
      <c r="CA677" s="3">
        <v>694646</v>
      </c>
      <c r="CB677" s="3">
        <v>527897</v>
      </c>
      <c r="CC677" s="3">
        <v>293514</v>
      </c>
      <c r="CD677" s="3">
        <v>5096737</v>
      </c>
      <c r="CE677" s="3">
        <v>6865191</v>
      </c>
      <c r="CF677" s="3">
        <v>9209834</v>
      </c>
      <c r="CG677" s="3">
        <v>9671182</v>
      </c>
      <c r="CH677" s="3">
        <v>10567060</v>
      </c>
    </row>
    <row r="678" spans="1:86" x14ac:dyDescent="0.25">
      <c r="A678" t="s">
        <v>948</v>
      </c>
      <c r="B678" s="3">
        <v>133252867</v>
      </c>
      <c r="C678" s="3">
        <v>130844403</v>
      </c>
      <c r="D678" s="3">
        <v>130784000</v>
      </c>
      <c r="E678" s="3">
        <v>123878000</v>
      </c>
      <c r="F678" s="3">
        <v>127585000</v>
      </c>
      <c r="G678" s="3">
        <v>10721437</v>
      </c>
      <c r="H678" s="3">
        <v>7962864</v>
      </c>
      <c r="I678" s="3">
        <v>6929000</v>
      </c>
      <c r="J678" s="3">
        <v>6817000</v>
      </c>
      <c r="K678" s="3">
        <v>6583000</v>
      </c>
      <c r="L678" s="3">
        <v>25000000</v>
      </c>
      <c r="M678" s="3">
        <v>25000000</v>
      </c>
      <c r="N678" s="3">
        <v>25000000</v>
      </c>
      <c r="O678" s="3">
        <v>25000000</v>
      </c>
      <c r="P678" s="3">
        <v>25000000</v>
      </c>
      <c r="Q678" s="3">
        <v>50443097</v>
      </c>
      <c r="R678" s="3">
        <v>55300383</v>
      </c>
      <c r="S678" s="3">
        <v>52864000</v>
      </c>
      <c r="T678" s="3">
        <v>48990000</v>
      </c>
      <c r="U678" s="3">
        <v>44117000</v>
      </c>
      <c r="V678" s="3">
        <v>0</v>
      </c>
      <c r="W678" s="3">
        <v>0</v>
      </c>
      <c r="X678" s="3">
        <v>0</v>
      </c>
      <c r="Y678" s="3">
        <v>0</v>
      </c>
      <c r="Z678" s="3">
        <v>256000</v>
      </c>
      <c r="AA678" s="3">
        <v>25438742</v>
      </c>
      <c r="AB678" s="3">
        <v>26819905</v>
      </c>
      <c r="AC678" s="3">
        <v>22693000</v>
      </c>
      <c r="AD678" s="3">
        <v>24239000</v>
      </c>
      <c r="AE678" s="3">
        <v>24959000</v>
      </c>
      <c r="AF678" s="3">
        <v>21784126</v>
      </c>
      <c r="AG678" s="3">
        <v>22977534</v>
      </c>
      <c r="AH678" s="3">
        <v>18671000</v>
      </c>
      <c r="AI678" s="3">
        <v>19466000</v>
      </c>
      <c r="AJ678" s="3">
        <v>20360000</v>
      </c>
      <c r="AK678" s="3">
        <v>0</v>
      </c>
      <c r="AL678" s="3">
        <v>0</v>
      </c>
      <c r="AM678" s="3">
        <v>0</v>
      </c>
      <c r="AN678" s="3">
        <v>0</v>
      </c>
      <c r="AO678" s="3">
        <v>0</v>
      </c>
      <c r="AP678" s="3">
        <v>86992331</v>
      </c>
      <c r="AQ678" s="3">
        <v>93637077</v>
      </c>
      <c r="AR678" s="3">
        <v>90528000</v>
      </c>
      <c r="AS678" s="3">
        <v>89249000</v>
      </c>
      <c r="AT678" s="3">
        <v>84185000</v>
      </c>
      <c r="AU678" s="3">
        <v>22625739</v>
      </c>
      <c r="AV678" s="3">
        <v>28306736</v>
      </c>
      <c r="AW678" s="3">
        <v>22863000</v>
      </c>
      <c r="AX678" s="3">
        <v>17792000</v>
      </c>
      <c r="AY678" s="3">
        <v>10461000</v>
      </c>
      <c r="AZ678" s="3">
        <v>27866181</v>
      </c>
      <c r="BA678" s="3">
        <v>32925706</v>
      </c>
      <c r="BB678" s="3">
        <v>26655000</v>
      </c>
      <c r="BC678" s="3">
        <v>21118000</v>
      </c>
      <c r="BD678" s="3">
        <v>14103000</v>
      </c>
      <c r="BE678" s="3">
        <v>5240442</v>
      </c>
      <c r="BF678" s="3">
        <v>4618970</v>
      </c>
      <c r="BG678" s="3">
        <v>3792000</v>
      </c>
      <c r="BH678" s="3">
        <v>3326000</v>
      </c>
      <c r="BI678" s="3">
        <v>3642000</v>
      </c>
      <c r="BJ678" s="5">
        <v>7.0988557779051243E-3</v>
      </c>
      <c r="BK678" s="5">
        <v>6.2603972713599519E-3</v>
      </c>
      <c r="BL678" s="5">
        <v>1.0542112174076159E-2</v>
      </c>
      <c r="BM678" s="5">
        <v>1.0086182403636708E-2</v>
      </c>
      <c r="BN678" s="5">
        <v>1.1628731475572572E-2</v>
      </c>
      <c r="BO678" s="3">
        <v>197818</v>
      </c>
      <c r="BP678" s="3">
        <v>206128</v>
      </c>
      <c r="BQ678" s="3">
        <v>281000</v>
      </c>
      <c r="BR678" s="3">
        <v>213000</v>
      </c>
      <c r="BS678" s="3">
        <v>164000</v>
      </c>
      <c r="BT678" s="3">
        <v>503000</v>
      </c>
      <c r="BU678" s="3">
        <v>7000</v>
      </c>
      <c r="BV678" s="3">
        <v>46000</v>
      </c>
      <c r="BW678" s="3">
        <v>16000</v>
      </c>
      <c r="BX678" s="3">
        <v>6000</v>
      </c>
      <c r="BY678" s="3">
        <v>1262818</v>
      </c>
      <c r="BZ678" s="3">
        <v>333128</v>
      </c>
      <c r="CA678" s="3">
        <v>283000</v>
      </c>
      <c r="CB678" s="3">
        <v>209000</v>
      </c>
      <c r="CC678" s="3">
        <v>163000</v>
      </c>
      <c r="CD678" s="3">
        <v>21865921</v>
      </c>
      <c r="CE678" s="3">
        <v>27980608</v>
      </c>
      <c r="CF678" s="3">
        <v>22626000</v>
      </c>
      <c r="CG678" s="3">
        <v>17599000</v>
      </c>
      <c r="CH678" s="3">
        <v>10304000</v>
      </c>
    </row>
    <row r="679" spans="1:86" x14ac:dyDescent="0.25">
      <c r="A679" t="s">
        <v>949</v>
      </c>
      <c r="B679" s="3">
        <v>15287732</v>
      </c>
      <c r="C679" s="3">
        <v>16773025</v>
      </c>
      <c r="D679" s="3">
        <v>16305742</v>
      </c>
      <c r="E679" s="3">
        <v>15852741</v>
      </c>
      <c r="F679" s="3">
        <v>18258214</v>
      </c>
      <c r="G679" s="3">
        <v>4257040</v>
      </c>
      <c r="H679" s="3">
        <v>4156637</v>
      </c>
      <c r="I679" s="3">
        <v>4026256</v>
      </c>
      <c r="J679" s="3">
        <v>3887449</v>
      </c>
      <c r="K679" s="3">
        <v>7248859</v>
      </c>
      <c r="L679" s="3">
        <v>1500000</v>
      </c>
      <c r="M679" s="3">
        <v>1500000</v>
      </c>
      <c r="N679" s="3">
        <v>1500000</v>
      </c>
      <c r="O679" s="3">
        <v>1500000</v>
      </c>
      <c r="P679" s="3">
        <v>1500000</v>
      </c>
      <c r="Q679" s="3">
        <v>6721628</v>
      </c>
      <c r="R679" s="3">
        <v>7434469</v>
      </c>
      <c r="S679" s="3">
        <v>8022692</v>
      </c>
      <c r="T679" s="3">
        <v>8273701</v>
      </c>
      <c r="U679" s="3">
        <v>8863396</v>
      </c>
      <c r="V679" s="3">
        <v>2302604</v>
      </c>
      <c r="W679" s="3">
        <v>1752961</v>
      </c>
      <c r="X679" s="3">
        <v>1124207</v>
      </c>
      <c r="Y679" s="3">
        <v>492941</v>
      </c>
      <c r="Z679" s="3">
        <v>168445</v>
      </c>
      <c r="AA679" s="3">
        <v>1013583</v>
      </c>
      <c r="AB679" s="3">
        <v>1108486</v>
      </c>
      <c r="AC679" s="3">
        <v>1231406</v>
      </c>
      <c r="AD679" s="3">
        <v>1322773</v>
      </c>
      <c r="AE679" s="3">
        <v>1596256</v>
      </c>
      <c r="AF679" s="3">
        <v>340199</v>
      </c>
      <c r="AG679" s="3">
        <v>390769</v>
      </c>
      <c r="AH679" s="3">
        <v>448519</v>
      </c>
      <c r="AI679" s="3">
        <v>505937</v>
      </c>
      <c r="AJ679" s="3">
        <v>626696</v>
      </c>
      <c r="AK679" s="3">
        <v>549643</v>
      </c>
      <c r="AL679" s="3">
        <v>549643</v>
      </c>
      <c r="AM679" s="3">
        <v>602793</v>
      </c>
      <c r="AN679" s="3">
        <v>631266</v>
      </c>
      <c r="AO679" s="3">
        <v>360013</v>
      </c>
      <c r="AP679" s="3">
        <v>10272435</v>
      </c>
      <c r="AQ679" s="3">
        <v>16196395</v>
      </c>
      <c r="AR679" s="3">
        <v>14900852</v>
      </c>
      <c r="AS679" s="3">
        <v>14132369</v>
      </c>
      <c r="AT679" s="3">
        <v>13711768</v>
      </c>
      <c r="AU679" s="3">
        <v>434378</v>
      </c>
      <c r="AV679" s="3">
        <v>1203318</v>
      </c>
      <c r="AW679" s="3">
        <v>1040429</v>
      </c>
      <c r="AX679" s="3">
        <v>320565</v>
      </c>
      <c r="AY679" s="3">
        <v>446802</v>
      </c>
      <c r="AZ679" s="3">
        <v>684625</v>
      </c>
      <c r="BA679" s="3">
        <v>1407278</v>
      </c>
      <c r="BB679" s="3">
        <v>1217941</v>
      </c>
      <c r="BC679" s="3">
        <v>468779</v>
      </c>
      <c r="BD679" s="3">
        <v>791793</v>
      </c>
      <c r="BE679" s="3">
        <v>250247</v>
      </c>
      <c r="BF679" s="3">
        <v>203960</v>
      </c>
      <c r="BG679" s="3">
        <v>177512</v>
      </c>
      <c r="BH679" s="3">
        <v>148214</v>
      </c>
      <c r="BI679" s="3">
        <v>344991</v>
      </c>
      <c r="BJ679" s="5">
        <v>0.13768997626437832</v>
      </c>
      <c r="BK679" s="5">
        <v>4.296166073796364E-2</v>
      </c>
      <c r="BL679" s="5">
        <v>4.472466236049201E-2</v>
      </c>
      <c r="BM679" s="5">
        <v>7.4783640052135447E-2</v>
      </c>
      <c r="BN679" s="5">
        <v>2.6683741836565869E-2</v>
      </c>
      <c r="BO679" s="3">
        <v>94266</v>
      </c>
      <c r="BP679" s="3">
        <v>60459</v>
      </c>
      <c r="BQ679" s="3">
        <v>54472</v>
      </c>
      <c r="BR679" s="3">
        <v>35057</v>
      </c>
      <c r="BS679" s="3">
        <v>21128</v>
      </c>
      <c r="BT679" s="3">
        <v>637602</v>
      </c>
      <c r="BU679" s="3">
        <v>6030</v>
      </c>
      <c r="BV679" s="3">
        <v>11193</v>
      </c>
      <c r="BW679" s="3">
        <v>8607</v>
      </c>
      <c r="BX679" s="3">
        <v>8230</v>
      </c>
      <c r="BY679" s="3">
        <v>90227</v>
      </c>
      <c r="BZ679" s="3">
        <v>133607</v>
      </c>
      <c r="CA679" s="3">
        <v>107796</v>
      </c>
      <c r="CB679" s="3">
        <v>43820</v>
      </c>
      <c r="CC679" s="3">
        <v>-30016</v>
      </c>
      <c r="CD679" s="3">
        <v>981753</v>
      </c>
      <c r="CE679" s="3">
        <v>1075741</v>
      </c>
      <c r="CF679" s="3">
        <v>943826</v>
      </c>
      <c r="CG679" s="3">
        <v>285352</v>
      </c>
      <c r="CH679" s="3">
        <v>485048</v>
      </c>
    </row>
    <row r="680" spans="1:86" x14ac:dyDescent="0.25">
      <c r="A680" t="s">
        <v>209</v>
      </c>
      <c r="B680" s="3">
        <v>30533576</v>
      </c>
      <c r="C680" s="3">
        <v>33514449</v>
      </c>
      <c r="D680" s="3">
        <v>34529385</v>
      </c>
      <c r="E680" s="3">
        <v>33857881</v>
      </c>
      <c r="F680" s="3">
        <v>36873832</v>
      </c>
      <c r="G680" s="3">
        <v>3586227</v>
      </c>
      <c r="H680" s="3">
        <v>3944400</v>
      </c>
      <c r="I680" s="3">
        <v>3618824</v>
      </c>
      <c r="J680" s="3">
        <v>3124284</v>
      </c>
      <c r="K680" s="3">
        <v>3558204</v>
      </c>
      <c r="L680" s="3">
        <v>500000</v>
      </c>
      <c r="M680" s="3">
        <v>500000</v>
      </c>
      <c r="N680" s="3">
        <v>500000</v>
      </c>
      <c r="O680" s="3">
        <v>500000</v>
      </c>
      <c r="P680" s="3">
        <v>500000</v>
      </c>
      <c r="Q680" s="3">
        <v>17185186</v>
      </c>
      <c r="R680" s="3">
        <v>18231682</v>
      </c>
      <c r="S680" s="3">
        <v>27099242</v>
      </c>
      <c r="T680" s="3">
        <v>25360927</v>
      </c>
      <c r="U680" s="3">
        <v>27048635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8663182</v>
      </c>
      <c r="AB680" s="3">
        <v>9349500</v>
      </c>
      <c r="AC680" s="3">
        <v>1408136</v>
      </c>
      <c r="AD680" s="3">
        <v>2105736</v>
      </c>
      <c r="AE680" s="3">
        <v>3072118</v>
      </c>
      <c r="AF680" s="3">
        <v>8167361</v>
      </c>
      <c r="AG680" s="3">
        <v>8767774</v>
      </c>
      <c r="AH680" s="3">
        <v>748892</v>
      </c>
      <c r="AI680" s="3">
        <v>1346096</v>
      </c>
      <c r="AJ680" s="3">
        <v>2246193</v>
      </c>
      <c r="AK680" s="3">
        <v>0</v>
      </c>
      <c r="AL680" s="3">
        <v>0</v>
      </c>
      <c r="AM680" s="3">
        <v>0</v>
      </c>
      <c r="AN680" s="3">
        <v>0</v>
      </c>
      <c r="AO680" s="3">
        <v>0</v>
      </c>
      <c r="AP680" s="3">
        <v>15242768</v>
      </c>
      <c r="AQ680" s="3">
        <v>17605570</v>
      </c>
      <c r="AR680" s="3">
        <v>20195488</v>
      </c>
      <c r="AS680" s="3">
        <v>23166159</v>
      </c>
      <c r="AT680" s="3">
        <v>25061460</v>
      </c>
      <c r="AU680" s="3">
        <v>1738572</v>
      </c>
      <c r="AV680" s="3">
        <v>2064264</v>
      </c>
      <c r="AW680" s="3">
        <v>3118742</v>
      </c>
      <c r="AX680" s="3">
        <v>2790922</v>
      </c>
      <c r="AY680" s="3">
        <v>2953704</v>
      </c>
      <c r="AZ680" s="3">
        <v>2699285</v>
      </c>
      <c r="BA680" s="3">
        <v>3138853</v>
      </c>
      <c r="BB680" s="3">
        <v>4168801</v>
      </c>
      <c r="BC680" s="3">
        <v>3701161</v>
      </c>
      <c r="BD680" s="3">
        <v>4091987</v>
      </c>
      <c r="BE680" s="3">
        <v>960713</v>
      </c>
      <c r="BF680" s="3">
        <v>1074589</v>
      </c>
      <c r="BG680" s="3">
        <v>1050059</v>
      </c>
      <c r="BH680" s="3">
        <v>910239</v>
      </c>
      <c r="BI680" s="3">
        <v>1138283</v>
      </c>
      <c r="BJ680" s="5">
        <v>3.9892045486119472E-3</v>
      </c>
      <c r="BK680" s="5">
        <v>9.8762191157088281E-6</v>
      </c>
      <c r="BL680" s="5">
        <v>5.8050264332598272E-5</v>
      </c>
      <c r="BM680" s="5">
        <v>6.3763775744962183E-5</v>
      </c>
      <c r="BN680" s="5">
        <v>1.8084123923169844E-5</v>
      </c>
      <c r="BO680" s="3">
        <v>10768</v>
      </c>
      <c r="BP680" s="3">
        <v>31</v>
      </c>
      <c r="BQ680" s="3">
        <v>242</v>
      </c>
      <c r="BR680" s="3">
        <v>236</v>
      </c>
      <c r="BS680" s="3">
        <v>74</v>
      </c>
      <c r="BT680" s="3">
        <v>162494</v>
      </c>
      <c r="BU680" s="3">
        <v>122536</v>
      </c>
      <c r="BV680" s="3">
        <v>303665</v>
      </c>
      <c r="BW680" s="3">
        <v>129880</v>
      </c>
      <c r="BX680" s="3">
        <v>566746</v>
      </c>
      <c r="BY680" s="3">
        <v>101760</v>
      </c>
      <c r="BZ680" s="3">
        <v>-254660</v>
      </c>
      <c r="CA680" s="3">
        <v>-95566</v>
      </c>
      <c r="CB680" s="3">
        <v>-4977</v>
      </c>
      <c r="CC680" s="3">
        <v>-24938</v>
      </c>
      <c r="CD680" s="3">
        <v>1799306</v>
      </c>
      <c r="CE680" s="3">
        <v>2441460</v>
      </c>
      <c r="CF680" s="3">
        <v>3517973</v>
      </c>
      <c r="CG680" s="3">
        <v>2925779</v>
      </c>
      <c r="CH680" s="3">
        <v>3545388</v>
      </c>
    </row>
    <row r="681" spans="1:86" x14ac:dyDescent="0.25">
      <c r="A681" t="s">
        <v>950</v>
      </c>
      <c r="B681" s="3">
        <v>91599979</v>
      </c>
      <c r="C681" s="3">
        <v>100545668</v>
      </c>
      <c r="D681" s="3">
        <v>112135199</v>
      </c>
      <c r="E681" s="3">
        <v>109603806</v>
      </c>
      <c r="F681" s="3">
        <v>108565001</v>
      </c>
      <c r="G681" s="3">
        <v>2333586</v>
      </c>
      <c r="H681" s="3">
        <v>2719109</v>
      </c>
      <c r="I681" s="3">
        <v>2969264</v>
      </c>
      <c r="J681" s="3">
        <v>3792632</v>
      </c>
      <c r="K681" s="3">
        <v>4892916</v>
      </c>
      <c r="L681" s="3">
        <v>1862500</v>
      </c>
      <c r="M681" s="3">
        <v>1862500</v>
      </c>
      <c r="N681" s="3">
        <v>1862500</v>
      </c>
      <c r="O681" s="3">
        <v>1862500</v>
      </c>
      <c r="P681" s="3">
        <v>1862500</v>
      </c>
      <c r="Q681" s="3">
        <v>22738909</v>
      </c>
      <c r="R681" s="3">
        <v>25141198</v>
      </c>
      <c r="S681" s="3">
        <v>24668013</v>
      </c>
      <c r="T681" s="3">
        <v>19729537</v>
      </c>
      <c r="U681" s="3">
        <v>18164664</v>
      </c>
      <c r="V681" s="3">
        <v>3745220</v>
      </c>
      <c r="W681" s="3">
        <v>2699966</v>
      </c>
      <c r="X681" s="3">
        <v>1015382</v>
      </c>
      <c r="Y681" s="3">
        <v>84282</v>
      </c>
      <c r="Z681" s="3">
        <v>28818</v>
      </c>
      <c r="AA681" s="3">
        <v>2627692</v>
      </c>
      <c r="AB681" s="3">
        <v>2532572</v>
      </c>
      <c r="AC681" s="3">
        <v>2520504</v>
      </c>
      <c r="AD681" s="3">
        <v>2690363</v>
      </c>
      <c r="AE681" s="3">
        <v>2826279</v>
      </c>
      <c r="AF681" s="3">
        <v>183917</v>
      </c>
      <c r="AG681" s="3">
        <v>143946</v>
      </c>
      <c r="AH681" s="3">
        <v>154069</v>
      </c>
      <c r="AI681" s="3">
        <v>319021</v>
      </c>
      <c r="AJ681" s="3">
        <v>485920</v>
      </c>
      <c r="AK681" s="3">
        <v>20872575</v>
      </c>
      <c r="AL681" s="3">
        <v>29556232</v>
      </c>
      <c r="AM681" s="3">
        <v>32141870</v>
      </c>
      <c r="AN681" s="3">
        <v>25716466</v>
      </c>
      <c r="AO681" s="3">
        <v>25188889</v>
      </c>
      <c r="AP681" s="3">
        <v>51517184</v>
      </c>
      <c r="AQ681" s="3">
        <v>80713635</v>
      </c>
      <c r="AR681" s="3">
        <v>85571048</v>
      </c>
      <c r="AS681" s="3">
        <v>90675870</v>
      </c>
      <c r="AT681" s="3">
        <v>94746308</v>
      </c>
      <c r="AU681" s="3">
        <v>8179915</v>
      </c>
      <c r="AV681" s="3">
        <v>10406389</v>
      </c>
      <c r="AW681" s="3">
        <v>10867570</v>
      </c>
      <c r="AX681" s="3">
        <v>10640197</v>
      </c>
      <c r="AY681" s="3">
        <v>10341433</v>
      </c>
      <c r="AZ681" s="3">
        <v>9901590</v>
      </c>
      <c r="BA681" s="3">
        <v>13590561</v>
      </c>
      <c r="BB681" s="3">
        <v>14196351</v>
      </c>
      <c r="BC681" s="3">
        <v>14275185</v>
      </c>
      <c r="BD681" s="3">
        <v>14159393</v>
      </c>
      <c r="BE681" s="3">
        <v>1721675</v>
      </c>
      <c r="BF681" s="3">
        <v>3184172</v>
      </c>
      <c r="BG681" s="3">
        <v>3328781</v>
      </c>
      <c r="BH681" s="3">
        <v>3634988</v>
      </c>
      <c r="BI681" s="3">
        <v>3817960</v>
      </c>
      <c r="BJ681" s="5">
        <v>6.9017804211242845E-2</v>
      </c>
      <c r="BK681" s="5">
        <v>9.7590452667847924E-2</v>
      </c>
      <c r="BL681" s="5">
        <v>0.17739572654973099</v>
      </c>
      <c r="BM681" s="5">
        <v>0.21702023476403284</v>
      </c>
      <c r="BN681" s="5">
        <v>0.3094266117198668</v>
      </c>
      <c r="BO681" s="3">
        <v>683386</v>
      </c>
      <c r="BP681" s="3">
        <v>1326309</v>
      </c>
      <c r="BQ681" s="3">
        <v>2518372</v>
      </c>
      <c r="BR681" s="3">
        <v>3098004</v>
      </c>
      <c r="BS681" s="3">
        <v>4381293</v>
      </c>
      <c r="BT681" s="3">
        <v>61928</v>
      </c>
      <c r="BU681" s="3">
        <v>49003</v>
      </c>
      <c r="BV681" s="3">
        <v>65811</v>
      </c>
      <c r="BW681" s="3">
        <v>63486</v>
      </c>
      <c r="BX681" s="3">
        <v>44036</v>
      </c>
      <c r="BY681" s="3">
        <v>680254</v>
      </c>
      <c r="BZ681" s="3">
        <v>1334724</v>
      </c>
      <c r="CA681" s="3">
        <v>2520638</v>
      </c>
      <c r="CB681" s="3">
        <v>3115393</v>
      </c>
      <c r="CC681" s="3">
        <v>4386958</v>
      </c>
      <c r="CD681" s="3">
        <v>7561589</v>
      </c>
      <c r="CE681" s="3">
        <v>9120668</v>
      </c>
      <c r="CF681" s="3">
        <v>8412743</v>
      </c>
      <c r="CG681" s="3">
        <v>7588290</v>
      </c>
      <c r="CH681" s="3">
        <v>5998511</v>
      </c>
    </row>
    <row r="682" spans="1:86" x14ac:dyDescent="0.25">
      <c r="A682" t="s">
        <v>951</v>
      </c>
      <c r="B682" s="3">
        <v>22294828</v>
      </c>
      <c r="C682" s="3">
        <v>25676298</v>
      </c>
      <c r="D682" s="3">
        <v>26536778</v>
      </c>
      <c r="E682" s="3">
        <v>26902974</v>
      </c>
      <c r="F682" s="3">
        <v>24840907</v>
      </c>
      <c r="G682" s="3">
        <v>7323245</v>
      </c>
      <c r="H682" s="3">
        <v>7676968</v>
      </c>
      <c r="I682" s="3">
        <v>6701637</v>
      </c>
      <c r="J682" s="3">
        <v>5306428</v>
      </c>
      <c r="K682" s="3">
        <v>4270190</v>
      </c>
      <c r="L682" s="3">
        <v>1560000</v>
      </c>
      <c r="M682" s="3">
        <v>1560000</v>
      </c>
      <c r="N682" s="3">
        <v>1560000</v>
      </c>
      <c r="O682" s="3">
        <v>1560000</v>
      </c>
      <c r="P682" s="3">
        <v>1560000</v>
      </c>
      <c r="Q682" s="3">
        <v>3040170</v>
      </c>
      <c r="R682" s="3">
        <v>2995844</v>
      </c>
      <c r="S682" s="3">
        <v>1508914</v>
      </c>
      <c r="T682" s="3">
        <v>3660726</v>
      </c>
      <c r="U682" s="3">
        <v>4661132</v>
      </c>
      <c r="V682" s="3">
        <v>4587272</v>
      </c>
      <c r="W682" s="3">
        <v>2542684</v>
      </c>
      <c r="X682" s="3">
        <v>2232106</v>
      </c>
      <c r="Y682" s="3">
        <v>4157030</v>
      </c>
      <c r="Z682" s="3">
        <v>1590622</v>
      </c>
      <c r="AA682" s="3">
        <v>3492833</v>
      </c>
      <c r="AB682" s="3">
        <v>3461713</v>
      </c>
      <c r="AC682" s="3">
        <v>3577701</v>
      </c>
      <c r="AD682" s="3">
        <v>1361739</v>
      </c>
      <c r="AE682" s="3">
        <v>1455373</v>
      </c>
      <c r="AF682" s="3">
        <v>404</v>
      </c>
      <c r="AG682" s="3">
        <v>1130</v>
      </c>
      <c r="AH682" s="3">
        <v>120175</v>
      </c>
      <c r="AI682" s="3">
        <v>118632</v>
      </c>
      <c r="AJ682" s="3">
        <v>238985</v>
      </c>
      <c r="AK682" s="3">
        <v>2238182</v>
      </c>
      <c r="AL682" s="3">
        <v>5466839</v>
      </c>
      <c r="AM682" s="3">
        <v>9338738</v>
      </c>
      <c r="AN682" s="3">
        <v>6689368</v>
      </c>
      <c r="AO682" s="3">
        <v>6727551</v>
      </c>
      <c r="AP682" s="3">
        <v>28532094</v>
      </c>
      <c r="AQ682" s="3">
        <v>32481745</v>
      </c>
      <c r="AR682" s="3">
        <v>32479644</v>
      </c>
      <c r="AS682" s="3">
        <v>34308684</v>
      </c>
      <c r="AT682" s="3">
        <v>38955376</v>
      </c>
      <c r="AU682" s="3">
        <v>721967</v>
      </c>
      <c r="AV682" s="3">
        <v>286530</v>
      </c>
      <c r="AW682" s="3">
        <v>-1132007</v>
      </c>
      <c r="AX682" s="3">
        <v>912023</v>
      </c>
      <c r="AY682" s="3">
        <v>1870336</v>
      </c>
      <c r="AZ682" s="3">
        <v>3735768</v>
      </c>
      <c r="BA682" s="3">
        <v>3506904</v>
      </c>
      <c r="BB682" s="3">
        <v>1615089</v>
      </c>
      <c r="BC682" s="3">
        <v>3561994</v>
      </c>
      <c r="BD682" s="3">
        <v>4585259</v>
      </c>
      <c r="BE682" s="3">
        <v>3013801</v>
      </c>
      <c r="BF682" s="3">
        <v>3220374</v>
      </c>
      <c r="BG682" s="3">
        <v>2747096</v>
      </c>
      <c r="BH682" s="3">
        <v>2649971</v>
      </c>
      <c r="BI682" s="3">
        <v>2714923</v>
      </c>
      <c r="BJ682" s="5">
        <v>7.1184827323324151E-2</v>
      </c>
      <c r="BK682" s="5">
        <v>5.8354890809671434E-2</v>
      </c>
      <c r="BL682" s="5">
        <v>0.25230250469169191</v>
      </c>
      <c r="BM682" s="5">
        <v>0.15556427102347731</v>
      </c>
      <c r="BN682" s="5">
        <v>0.12630693271634166</v>
      </c>
      <c r="BO682" s="3">
        <v>265930</v>
      </c>
      <c r="BP682" s="3">
        <v>204645</v>
      </c>
      <c r="BQ682" s="3">
        <v>407491</v>
      </c>
      <c r="BR682" s="3">
        <v>554119</v>
      </c>
      <c r="BS682" s="3">
        <v>579150</v>
      </c>
      <c r="BT682" s="3">
        <v>1695</v>
      </c>
      <c r="BU682" s="3">
        <v>222</v>
      </c>
      <c r="BV682" s="3">
        <v>71</v>
      </c>
      <c r="BW682" s="3">
        <v>2082</v>
      </c>
      <c r="BX682" s="3">
        <v>2776</v>
      </c>
      <c r="BY682" s="3">
        <v>277419</v>
      </c>
      <c r="BZ682" s="3">
        <v>202653</v>
      </c>
      <c r="CA682" s="3">
        <v>402822</v>
      </c>
      <c r="CB682" s="3">
        <v>561440</v>
      </c>
      <c r="CC682" s="3">
        <v>587388</v>
      </c>
      <c r="CD682" s="3">
        <v>446243</v>
      </c>
      <c r="CE682" s="3">
        <v>84099</v>
      </c>
      <c r="CF682" s="3">
        <v>-1534758</v>
      </c>
      <c r="CG682" s="3">
        <v>352665</v>
      </c>
      <c r="CH682" s="3">
        <v>1285724</v>
      </c>
    </row>
    <row r="683" spans="1:86" x14ac:dyDescent="0.25">
      <c r="A683" t="s">
        <v>952</v>
      </c>
      <c r="B683" s="3">
        <v>209830000</v>
      </c>
      <c r="C683" s="3">
        <v>206993000</v>
      </c>
      <c r="D683" s="3">
        <v>340780000</v>
      </c>
      <c r="E683" s="3">
        <v>351501000</v>
      </c>
      <c r="F683" s="3">
        <v>339961000</v>
      </c>
      <c r="G683" s="3">
        <v>52437000</v>
      </c>
      <c r="H683" s="3">
        <v>50019000</v>
      </c>
      <c r="I683" s="3">
        <v>62526000</v>
      </c>
      <c r="J683" s="3">
        <v>59155000</v>
      </c>
      <c r="K683" s="3">
        <v>56079000</v>
      </c>
      <c r="L683" s="3">
        <v>7190000</v>
      </c>
      <c r="M683" s="3">
        <v>5161000</v>
      </c>
      <c r="N683" s="3">
        <v>40594000</v>
      </c>
      <c r="O683" s="3">
        <v>40594000</v>
      </c>
      <c r="P683" s="3">
        <v>40594000</v>
      </c>
      <c r="Q683" s="3">
        <v>99470000</v>
      </c>
      <c r="R683" s="3">
        <v>108869000</v>
      </c>
      <c r="S683" s="3">
        <v>99547000</v>
      </c>
      <c r="T683" s="3">
        <v>104447000</v>
      </c>
      <c r="U683" s="3">
        <v>110200000</v>
      </c>
      <c r="V683" s="3">
        <v>31432000</v>
      </c>
      <c r="W683" s="3">
        <v>22741000</v>
      </c>
      <c r="X683" s="3">
        <v>77941000</v>
      </c>
      <c r="Y683" s="3">
        <v>33282000</v>
      </c>
      <c r="Z683" s="3">
        <v>51165000</v>
      </c>
      <c r="AA683" s="3">
        <v>8495000</v>
      </c>
      <c r="AB683" s="3">
        <v>11266000</v>
      </c>
      <c r="AC683" s="3">
        <v>28976000</v>
      </c>
      <c r="AD683" s="3">
        <v>15993000</v>
      </c>
      <c r="AE683" s="3">
        <v>15133000</v>
      </c>
      <c r="AF683" s="3">
        <v>3583000</v>
      </c>
      <c r="AG683" s="3">
        <v>4848000</v>
      </c>
      <c r="AH683" s="3">
        <v>6350000</v>
      </c>
      <c r="AI683" s="3">
        <v>5878000</v>
      </c>
      <c r="AJ683" s="3">
        <v>5643000</v>
      </c>
      <c r="AK683" s="3">
        <v>14283000</v>
      </c>
      <c r="AL683" s="3">
        <v>12632000</v>
      </c>
      <c r="AM683" s="3">
        <v>16770000</v>
      </c>
      <c r="AN683" s="3">
        <v>67201000</v>
      </c>
      <c r="AO683" s="3">
        <v>42095000</v>
      </c>
      <c r="AP683" s="3">
        <v>176862000</v>
      </c>
      <c r="AQ683" s="3">
        <v>210777000</v>
      </c>
      <c r="AR683" s="3">
        <v>204614000</v>
      </c>
      <c r="AS683" s="3">
        <v>348947000</v>
      </c>
      <c r="AT683" s="3">
        <v>356106000</v>
      </c>
      <c r="AU683" s="3">
        <v>14886000</v>
      </c>
      <c r="AV683" s="3">
        <v>16131000</v>
      </c>
      <c r="AW683" s="3">
        <v>10424000</v>
      </c>
      <c r="AX683" s="3">
        <v>15718000</v>
      </c>
      <c r="AY683" s="3">
        <v>22062000</v>
      </c>
      <c r="AZ683" s="3">
        <v>22248000</v>
      </c>
      <c r="BA683" s="3">
        <v>23871000</v>
      </c>
      <c r="BB683" s="3">
        <v>17768000</v>
      </c>
      <c r="BC683" s="3">
        <v>28436000</v>
      </c>
      <c r="BD683" s="3">
        <v>34484000</v>
      </c>
      <c r="BE683" s="3">
        <v>7362000</v>
      </c>
      <c r="BF683" s="3">
        <v>7740000</v>
      </c>
      <c r="BG683" s="3">
        <v>7344000</v>
      </c>
      <c r="BH683" s="3">
        <v>12718000</v>
      </c>
      <c r="BI683" s="3">
        <v>12422000</v>
      </c>
      <c r="BJ683" s="5">
        <v>0.12953973390866594</v>
      </c>
      <c r="BK683" s="5">
        <v>7.3562062753969246E-2</v>
      </c>
      <c r="BL683" s="5">
        <v>0.10355695632597929</v>
      </c>
      <c r="BM683" s="5">
        <v>0.17586861724574482</v>
      </c>
      <c r="BN683" s="5">
        <v>0.11280593898619649</v>
      </c>
      <c r="BO683" s="3">
        <v>2882000</v>
      </c>
      <c r="BP683" s="3">
        <v>1756000</v>
      </c>
      <c r="BQ683" s="3">
        <v>1840000</v>
      </c>
      <c r="BR683" s="3">
        <v>5001000</v>
      </c>
      <c r="BS683" s="3">
        <v>3890000</v>
      </c>
      <c r="BT683" s="3">
        <v>499000</v>
      </c>
      <c r="BU683" s="3">
        <v>535000</v>
      </c>
      <c r="BV683" s="3">
        <v>578000</v>
      </c>
      <c r="BW683" s="3">
        <v>797000</v>
      </c>
      <c r="BX683" s="3">
        <v>335000</v>
      </c>
      <c r="BY683" s="3">
        <v>2619000</v>
      </c>
      <c r="BZ683" s="3">
        <v>108000</v>
      </c>
      <c r="CA683" s="3">
        <v>1958000</v>
      </c>
      <c r="CB683" s="3">
        <v>5388000</v>
      </c>
      <c r="CC683" s="3">
        <v>5283000</v>
      </c>
      <c r="CD683" s="3">
        <v>12766000</v>
      </c>
      <c r="CE683" s="3">
        <v>16558000</v>
      </c>
      <c r="CF683" s="3">
        <v>9044000</v>
      </c>
      <c r="CG683" s="3">
        <v>11127000</v>
      </c>
      <c r="CH683" s="3">
        <v>17114000</v>
      </c>
    </row>
    <row r="684" spans="1:86" x14ac:dyDescent="0.25">
      <c r="A684" t="s">
        <v>953</v>
      </c>
      <c r="B684" s="3">
        <v>216898281</v>
      </c>
      <c r="C684" s="3">
        <v>234737286</v>
      </c>
      <c r="D684" s="3">
        <v>245168129</v>
      </c>
      <c r="E684" s="3">
        <v>243519938</v>
      </c>
      <c r="F684" s="3">
        <v>235576354</v>
      </c>
      <c r="G684" s="3">
        <v>108631874</v>
      </c>
      <c r="H684" s="3">
        <v>116114130</v>
      </c>
      <c r="I684" s="3">
        <v>111388340</v>
      </c>
      <c r="J684" s="3">
        <v>106973734</v>
      </c>
      <c r="K684" s="3">
        <v>101085238</v>
      </c>
      <c r="L684" s="3">
        <v>11015823</v>
      </c>
      <c r="M684" s="3">
        <v>11015823</v>
      </c>
      <c r="N684" s="3">
        <v>11015823</v>
      </c>
      <c r="O684" s="3">
        <v>11015823</v>
      </c>
      <c r="P684" s="3">
        <v>11015823</v>
      </c>
      <c r="Q684" s="3">
        <v>114576658</v>
      </c>
      <c r="R684" s="3">
        <v>116370168</v>
      </c>
      <c r="S684" s="3">
        <v>83841583</v>
      </c>
      <c r="T684" s="3">
        <v>95770906</v>
      </c>
      <c r="U684" s="3">
        <v>115858325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17892906</v>
      </c>
      <c r="AB684" s="3">
        <v>20960362</v>
      </c>
      <c r="AC684" s="3">
        <v>23083099</v>
      </c>
      <c r="AD684" s="3">
        <v>22717140</v>
      </c>
      <c r="AE684" s="3">
        <v>20623522</v>
      </c>
      <c r="AF684" s="3">
        <v>8626186</v>
      </c>
      <c r="AG684" s="3">
        <v>12358647</v>
      </c>
      <c r="AH684" s="3">
        <v>13941680</v>
      </c>
      <c r="AI684" s="3">
        <v>13483907</v>
      </c>
      <c r="AJ684" s="3">
        <v>12261269</v>
      </c>
      <c r="AK684" s="3">
        <v>19892554</v>
      </c>
      <c r="AL684" s="3">
        <v>0</v>
      </c>
      <c r="AM684" s="3">
        <v>4574142</v>
      </c>
      <c r="AN684" s="3">
        <v>0</v>
      </c>
      <c r="AO684" s="3">
        <v>0</v>
      </c>
      <c r="AP684" s="3">
        <v>246215832</v>
      </c>
      <c r="AQ684" s="3">
        <v>337099273</v>
      </c>
      <c r="AR684" s="3">
        <v>340941545</v>
      </c>
      <c r="AS684" s="3">
        <v>401040420</v>
      </c>
      <c r="AT684" s="3">
        <v>397231544</v>
      </c>
      <c r="AU684" s="3">
        <v>13123102</v>
      </c>
      <c r="AV684" s="3">
        <v>25133305</v>
      </c>
      <c r="AW684" s="3">
        <v>17612570</v>
      </c>
      <c r="AX684" s="3">
        <v>17729999</v>
      </c>
      <c r="AY684" s="3">
        <v>30184735</v>
      </c>
      <c r="AZ684" s="3">
        <v>21349928</v>
      </c>
      <c r="BA684" s="3">
        <v>33439165</v>
      </c>
      <c r="BB684" s="3">
        <v>25375304</v>
      </c>
      <c r="BC684" s="3">
        <v>27355679</v>
      </c>
      <c r="BD684" s="3">
        <v>39737023</v>
      </c>
      <c r="BE684" s="3">
        <v>8226826</v>
      </c>
      <c r="BF684" s="3">
        <v>8305860</v>
      </c>
      <c r="BG684" s="3">
        <v>7762734</v>
      </c>
      <c r="BH684" s="3">
        <v>9625680</v>
      </c>
      <c r="BI684" s="3">
        <v>9552288</v>
      </c>
      <c r="BJ684" s="5">
        <v>0.20334579114271487</v>
      </c>
      <c r="BK684" s="5">
        <v>2.533980737856343E-2</v>
      </c>
      <c r="BL684" s="5">
        <v>2.753547307255905E-2</v>
      </c>
      <c r="BM684" s="5">
        <v>6.2120702615350909E-2</v>
      </c>
      <c r="BN684" s="5">
        <v>1.8485582072919754E-2</v>
      </c>
      <c r="BO684" s="3">
        <v>4341418</v>
      </c>
      <c r="BP684" s="3">
        <v>847342</v>
      </c>
      <c r="BQ684" s="3">
        <v>698721</v>
      </c>
      <c r="BR684" s="3">
        <v>1699354</v>
      </c>
      <c r="BS684" s="3">
        <v>734562</v>
      </c>
      <c r="BT684" s="3">
        <v>329170</v>
      </c>
      <c r="BU684" s="3">
        <v>138052</v>
      </c>
      <c r="BV684" s="3">
        <v>140701</v>
      </c>
      <c r="BW684" s="3">
        <v>56566</v>
      </c>
      <c r="BX684" s="3">
        <v>47082</v>
      </c>
      <c r="BY684" s="3">
        <v>4495051</v>
      </c>
      <c r="BZ684" s="3">
        <v>236608</v>
      </c>
      <c r="CA684" s="3">
        <v>868027</v>
      </c>
      <c r="CB684" s="3">
        <v>1698429</v>
      </c>
      <c r="CC684" s="3">
        <v>1909401</v>
      </c>
      <c r="CD684" s="3">
        <v>8957221</v>
      </c>
      <c r="CE684" s="3">
        <v>25034749</v>
      </c>
      <c r="CF684" s="3">
        <v>16885244</v>
      </c>
      <c r="CG684" s="3">
        <v>16088136</v>
      </c>
      <c r="CH684" s="3">
        <v>28322416</v>
      </c>
    </row>
    <row r="685" spans="1:86" x14ac:dyDescent="0.25">
      <c r="A685" t="s">
        <v>954</v>
      </c>
      <c r="B685" s="3">
        <v>143430370</v>
      </c>
      <c r="C685" s="3">
        <v>147851567</v>
      </c>
      <c r="D685" s="3">
        <v>135472435</v>
      </c>
      <c r="E685" s="3">
        <v>115044693</v>
      </c>
      <c r="F685" s="3">
        <v>109127307</v>
      </c>
      <c r="G685" s="3">
        <v>13744299</v>
      </c>
      <c r="H685" s="3">
        <v>11830742</v>
      </c>
      <c r="I685" s="3">
        <v>10313043</v>
      </c>
      <c r="J685" s="3">
        <v>8729123</v>
      </c>
      <c r="K685" s="3">
        <v>7928084</v>
      </c>
      <c r="L685" s="3">
        <v>8750000</v>
      </c>
      <c r="M685" s="3">
        <v>8750000</v>
      </c>
      <c r="N685" s="3">
        <v>8750000</v>
      </c>
      <c r="O685" s="3">
        <v>8750000</v>
      </c>
      <c r="P685" s="3">
        <v>8750000</v>
      </c>
      <c r="Q685" s="3">
        <v>74849129</v>
      </c>
      <c r="R685" s="3">
        <v>84286458</v>
      </c>
      <c r="S685" s="3">
        <v>78644066</v>
      </c>
      <c r="T685" s="3">
        <v>68593504</v>
      </c>
      <c r="U685" s="3">
        <v>72527972</v>
      </c>
      <c r="V685" s="3">
        <v>920912</v>
      </c>
      <c r="W685" s="3">
        <v>617027</v>
      </c>
      <c r="X685" s="3">
        <v>310067</v>
      </c>
      <c r="Y685" s="3">
        <v>0</v>
      </c>
      <c r="Z685" s="3">
        <v>0</v>
      </c>
      <c r="AA685" s="3">
        <v>15501819</v>
      </c>
      <c r="AB685" s="3">
        <v>11068122</v>
      </c>
      <c r="AC685" s="3">
        <v>8733599</v>
      </c>
      <c r="AD685" s="3">
        <v>6095895</v>
      </c>
      <c r="AE685" s="3">
        <v>3188421</v>
      </c>
      <c r="AF685" s="3">
        <v>9408533</v>
      </c>
      <c r="AG685" s="3">
        <v>5904598</v>
      </c>
      <c r="AH685" s="3">
        <v>4151989</v>
      </c>
      <c r="AI685" s="3">
        <v>1870664</v>
      </c>
      <c r="AJ685" s="3">
        <v>880179</v>
      </c>
      <c r="AK685" s="3">
        <v>303684</v>
      </c>
      <c r="AL685" s="3">
        <v>306894</v>
      </c>
      <c r="AM685" s="3">
        <v>309810</v>
      </c>
      <c r="AN685" s="3">
        <v>313239</v>
      </c>
      <c r="AO685" s="3">
        <v>1263</v>
      </c>
      <c r="AP685" s="3">
        <v>210144342</v>
      </c>
      <c r="AQ685" s="3">
        <v>189018399</v>
      </c>
      <c r="AR685" s="3">
        <v>166268233</v>
      </c>
      <c r="AS685" s="3">
        <v>145535885</v>
      </c>
      <c r="AT685" s="3">
        <v>111126620</v>
      </c>
      <c r="AU685" s="3">
        <v>20988721</v>
      </c>
      <c r="AV685" s="3">
        <v>13574366</v>
      </c>
      <c r="AW685" s="3">
        <v>14112575</v>
      </c>
      <c r="AX685" s="3">
        <v>15578876</v>
      </c>
      <c r="AY685" s="3">
        <v>10180412</v>
      </c>
      <c r="AZ685" s="3">
        <v>24329378</v>
      </c>
      <c r="BA685" s="3">
        <v>16456078</v>
      </c>
      <c r="BB685" s="3">
        <v>16463653</v>
      </c>
      <c r="BC685" s="3">
        <v>17781793</v>
      </c>
      <c r="BD685" s="3">
        <v>11803959</v>
      </c>
      <c r="BE685" s="3">
        <v>3340657</v>
      </c>
      <c r="BF685" s="3">
        <v>2881712</v>
      </c>
      <c r="BG685" s="3">
        <v>2351078</v>
      </c>
      <c r="BH685" s="3">
        <v>2202917</v>
      </c>
      <c r="BI685" s="3">
        <v>1623547</v>
      </c>
      <c r="BJ685" s="5">
        <v>6.5903863222479425E-4</v>
      </c>
      <c r="BK685" s="5">
        <v>2.0129948338844772E-3</v>
      </c>
      <c r="BL685" s="5">
        <v>1.6749016758309957E-3</v>
      </c>
      <c r="BM685" s="5">
        <v>6.9076273691859986E-4</v>
      </c>
      <c r="BN685" s="5">
        <v>8.7216500836710805E-4</v>
      </c>
      <c r="BO685" s="3">
        <v>16034</v>
      </c>
      <c r="BP685" s="3">
        <v>33126</v>
      </c>
      <c r="BQ685" s="3">
        <v>27575</v>
      </c>
      <c r="BR685" s="3">
        <v>12283</v>
      </c>
      <c r="BS685" s="3">
        <v>10295</v>
      </c>
      <c r="BT685" s="3">
        <v>1088619</v>
      </c>
      <c r="BU685" s="3">
        <v>1005719</v>
      </c>
      <c r="BV685" s="3">
        <v>423536</v>
      </c>
      <c r="BW685" s="3">
        <v>179691</v>
      </c>
      <c r="BX685" s="3">
        <v>108351</v>
      </c>
      <c r="BY685" s="3">
        <v>-544820</v>
      </c>
      <c r="BZ685" s="3">
        <v>494169</v>
      </c>
      <c r="CA685" s="3">
        <v>676022</v>
      </c>
      <c r="CB685" s="3">
        <v>228394</v>
      </c>
      <c r="CC685" s="3">
        <v>111405</v>
      </c>
      <c r="CD685" s="3">
        <v>22622160</v>
      </c>
      <c r="CE685" s="3">
        <v>14085916</v>
      </c>
      <c r="CF685" s="3">
        <v>13860089</v>
      </c>
      <c r="CG685" s="3">
        <v>15530173</v>
      </c>
      <c r="CH685" s="3">
        <v>10177358</v>
      </c>
    </row>
    <row r="686" spans="1:86" x14ac:dyDescent="0.25">
      <c r="A686" t="s">
        <v>955</v>
      </c>
      <c r="B686" s="3">
        <v>73733672</v>
      </c>
      <c r="C686" s="3">
        <v>74928951</v>
      </c>
      <c r="D686" s="3">
        <v>78902280</v>
      </c>
      <c r="E686" s="3">
        <v>88159863</v>
      </c>
      <c r="F686" s="3">
        <v>81004303</v>
      </c>
      <c r="G686" s="3">
        <v>692360</v>
      </c>
      <c r="H686" s="3">
        <v>623110</v>
      </c>
      <c r="I686" s="3">
        <v>622123</v>
      </c>
      <c r="J686" s="3">
        <v>549074</v>
      </c>
      <c r="K686" s="3">
        <v>605787</v>
      </c>
      <c r="L686" s="3">
        <v>2426693</v>
      </c>
      <c r="M686" s="3">
        <v>2426693</v>
      </c>
      <c r="N686" s="3">
        <v>2426693</v>
      </c>
      <c r="O686" s="3">
        <v>2426693</v>
      </c>
      <c r="P686" s="3">
        <v>2426693</v>
      </c>
      <c r="Q686" s="3">
        <v>17108220</v>
      </c>
      <c r="R686" s="3">
        <v>15390358</v>
      </c>
      <c r="S686" s="3">
        <v>14886908</v>
      </c>
      <c r="T686" s="3">
        <v>13830154</v>
      </c>
      <c r="U686" s="3">
        <v>12983655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4727409</v>
      </c>
      <c r="AB686" s="3">
        <v>4814284</v>
      </c>
      <c r="AC686" s="3">
        <v>4784778</v>
      </c>
      <c r="AD686" s="3">
        <v>6591769</v>
      </c>
      <c r="AE686" s="3">
        <v>6727755</v>
      </c>
      <c r="AF686" s="3">
        <v>1670712</v>
      </c>
      <c r="AG686" s="3">
        <v>1874082</v>
      </c>
      <c r="AH686" s="3">
        <v>1995180</v>
      </c>
      <c r="AI686" s="3">
        <v>4214624</v>
      </c>
      <c r="AJ686" s="3">
        <v>4391228</v>
      </c>
      <c r="AK686" s="3">
        <v>23811571</v>
      </c>
      <c r="AL686" s="3">
        <v>21430305</v>
      </c>
      <c r="AM686" s="3">
        <v>22350249</v>
      </c>
      <c r="AN686" s="3">
        <v>21756157</v>
      </c>
      <c r="AO686" s="3">
        <v>21022134</v>
      </c>
      <c r="AP686" s="3">
        <v>132667521</v>
      </c>
      <c r="AQ686" s="3">
        <v>117149764</v>
      </c>
      <c r="AR686" s="3">
        <v>139331936</v>
      </c>
      <c r="AS686" s="3">
        <v>149150262</v>
      </c>
      <c r="AT686" s="3">
        <v>190831291</v>
      </c>
      <c r="AU686" s="3">
        <v>9762266</v>
      </c>
      <c r="AV686" s="3">
        <v>4221443</v>
      </c>
      <c r="AW686" s="3">
        <v>2434935</v>
      </c>
      <c r="AX686" s="3">
        <v>1348334</v>
      </c>
      <c r="AY686" s="3">
        <v>5421522</v>
      </c>
      <c r="AZ686" s="3">
        <v>10480461</v>
      </c>
      <c r="BA686" s="3">
        <v>4877417</v>
      </c>
      <c r="BB686" s="3">
        <v>3118977</v>
      </c>
      <c r="BC686" s="3">
        <v>2227062</v>
      </c>
      <c r="BD686" s="3">
        <v>7178414</v>
      </c>
      <c r="BE686" s="3">
        <v>718195</v>
      </c>
      <c r="BF686" s="3">
        <v>655974</v>
      </c>
      <c r="BG686" s="3">
        <v>684042</v>
      </c>
      <c r="BH686" s="3">
        <v>878728</v>
      </c>
      <c r="BI686" s="3">
        <v>1756892</v>
      </c>
      <c r="BJ686" s="5">
        <v>3.9122611114148512E-2</v>
      </c>
      <c r="BK686" s="5">
        <v>3.023588100012773E-2</v>
      </c>
      <c r="BL686" s="5">
        <v>7.959084020177129E-2</v>
      </c>
      <c r="BM686" s="5">
        <v>6.9237407849444696E-2</v>
      </c>
      <c r="BN686" s="5">
        <v>1.6800507744468347E-2</v>
      </c>
      <c r="BO686" s="3">
        <v>410023</v>
      </c>
      <c r="BP686" s="3">
        <v>147473</v>
      </c>
      <c r="BQ686" s="3">
        <v>248242</v>
      </c>
      <c r="BR686" s="3">
        <v>154196</v>
      </c>
      <c r="BS686" s="3">
        <v>120601</v>
      </c>
      <c r="BT686" s="3">
        <v>86121</v>
      </c>
      <c r="BU686" s="3">
        <v>21633</v>
      </c>
      <c r="BV686" s="3">
        <v>51365</v>
      </c>
      <c r="BW686" s="3">
        <v>34287</v>
      </c>
      <c r="BX686" s="3">
        <v>14952</v>
      </c>
      <c r="BY686" s="3">
        <v>609495</v>
      </c>
      <c r="BZ686" s="3">
        <v>-151592</v>
      </c>
      <c r="CA686" s="3">
        <v>261958</v>
      </c>
      <c r="CB686" s="3">
        <v>159653</v>
      </c>
      <c r="CC686" s="3">
        <v>508914</v>
      </c>
      <c r="CD686" s="3">
        <v>9238892</v>
      </c>
      <c r="CE686" s="3">
        <v>4394668</v>
      </c>
      <c r="CF686" s="3">
        <v>2224342</v>
      </c>
      <c r="CG686" s="3">
        <v>1222968</v>
      </c>
      <c r="CH686" s="3">
        <v>4927560</v>
      </c>
    </row>
    <row r="687" spans="1:86" x14ac:dyDescent="0.25">
      <c r="A687" t="s">
        <v>956</v>
      </c>
      <c r="B687" s="3">
        <v>7011269</v>
      </c>
      <c r="C687" s="3">
        <v>8186078</v>
      </c>
      <c r="D687" s="3">
        <v>7626369</v>
      </c>
      <c r="E687" s="3">
        <v>7711201</v>
      </c>
      <c r="F687" s="3">
        <v>7703322</v>
      </c>
      <c r="G687" s="3">
        <v>1090046</v>
      </c>
      <c r="H687" s="3">
        <v>1045460</v>
      </c>
      <c r="I687" s="3">
        <v>1091959</v>
      </c>
      <c r="J687" s="3">
        <v>1090097</v>
      </c>
      <c r="K687" s="3">
        <v>1079444</v>
      </c>
      <c r="L687" s="3">
        <v>585000</v>
      </c>
      <c r="M687" s="3">
        <v>585000</v>
      </c>
      <c r="N687" s="3">
        <v>585000</v>
      </c>
      <c r="O687" s="3">
        <v>585000</v>
      </c>
      <c r="P687" s="3">
        <v>585000</v>
      </c>
      <c r="Q687" s="3">
        <v>3623915</v>
      </c>
      <c r="R687" s="3">
        <v>3546184</v>
      </c>
      <c r="S687" s="3">
        <v>3287229</v>
      </c>
      <c r="T687" s="3">
        <v>3232010</v>
      </c>
      <c r="U687" s="3">
        <v>3304157</v>
      </c>
      <c r="V687" s="3">
        <v>403735</v>
      </c>
      <c r="W687" s="3">
        <v>755638</v>
      </c>
      <c r="X687" s="3">
        <v>655673</v>
      </c>
      <c r="Y687" s="3">
        <v>388200</v>
      </c>
      <c r="Z687" s="3">
        <v>57732</v>
      </c>
      <c r="AA687" s="3">
        <v>268772</v>
      </c>
      <c r="AB687" s="3">
        <v>289982</v>
      </c>
      <c r="AC687" s="3">
        <v>333478</v>
      </c>
      <c r="AD687" s="3">
        <v>383866</v>
      </c>
      <c r="AE687" s="3">
        <v>364557</v>
      </c>
      <c r="AF687" s="3">
        <v>57099</v>
      </c>
      <c r="AG687" s="3">
        <v>63559</v>
      </c>
      <c r="AH687" s="3">
        <v>71720</v>
      </c>
      <c r="AI687" s="3">
        <v>78606</v>
      </c>
      <c r="AJ687" s="3">
        <v>84260</v>
      </c>
      <c r="AK687" s="3">
        <v>96265</v>
      </c>
      <c r="AL687" s="3">
        <v>100335</v>
      </c>
      <c r="AM687" s="3">
        <v>102203</v>
      </c>
      <c r="AN687" s="3">
        <v>271211</v>
      </c>
      <c r="AO687" s="3">
        <v>331860</v>
      </c>
      <c r="AP687" s="3">
        <v>7595915</v>
      </c>
      <c r="AQ687" s="3">
        <v>9721275</v>
      </c>
      <c r="AR687" s="3">
        <v>10602291</v>
      </c>
      <c r="AS687" s="3">
        <v>10139814</v>
      </c>
      <c r="AT687" s="3">
        <v>11134937</v>
      </c>
      <c r="AU687" s="3">
        <v>512891</v>
      </c>
      <c r="AV687" s="3">
        <v>1306057</v>
      </c>
      <c r="AW687" s="3">
        <v>985535</v>
      </c>
      <c r="AX687" s="3">
        <v>649586</v>
      </c>
      <c r="AY687" s="3">
        <v>894525</v>
      </c>
      <c r="AZ687" s="3">
        <v>942965</v>
      </c>
      <c r="BA687" s="3">
        <v>1666968</v>
      </c>
      <c r="BB687" s="3">
        <v>1399603</v>
      </c>
      <c r="BC687" s="3">
        <v>1196684</v>
      </c>
      <c r="BD687" s="3">
        <v>1400681</v>
      </c>
      <c r="BE687" s="3">
        <v>430074</v>
      </c>
      <c r="BF687" s="3">
        <v>360911</v>
      </c>
      <c r="BG687" s="3">
        <v>414068</v>
      </c>
      <c r="BH687" s="3">
        <v>547098</v>
      </c>
      <c r="BI687" s="3">
        <v>506156</v>
      </c>
      <c r="BJ687" s="5">
        <v>2.3744253498274061E-2</v>
      </c>
      <c r="BK687" s="5">
        <v>2.0447903019134142E-2</v>
      </c>
      <c r="BL687" s="5">
        <v>2.7035523644919308E-2</v>
      </c>
      <c r="BM687" s="5">
        <v>3.2414572268034E-2</v>
      </c>
      <c r="BN687" s="5">
        <v>2.7093249640710484E-2</v>
      </c>
      <c r="BO687" s="3">
        <v>22390</v>
      </c>
      <c r="BP687" s="3">
        <v>34086</v>
      </c>
      <c r="BQ687" s="3">
        <v>37839</v>
      </c>
      <c r="BR687" s="3">
        <v>38790</v>
      </c>
      <c r="BS687" s="3">
        <v>37949</v>
      </c>
      <c r="BT687" s="3">
        <v>69454</v>
      </c>
      <c r="BU687" s="3">
        <v>88672</v>
      </c>
      <c r="BV687" s="3">
        <v>128036</v>
      </c>
      <c r="BW687" s="3">
        <v>10724</v>
      </c>
      <c r="BX687" s="3">
        <v>21907</v>
      </c>
      <c r="BY687" s="3">
        <v>20988</v>
      </c>
      <c r="BZ687" s="3">
        <v>30539</v>
      </c>
      <c r="CA687" s="3">
        <v>38618</v>
      </c>
      <c r="CB687" s="3">
        <v>40264</v>
      </c>
      <c r="CC687" s="3">
        <v>43570</v>
      </c>
      <c r="CD687" s="3">
        <v>561357</v>
      </c>
      <c r="CE687" s="3">
        <v>1364190</v>
      </c>
      <c r="CF687" s="3">
        <v>1074953</v>
      </c>
      <c r="CG687" s="3">
        <v>620046</v>
      </c>
      <c r="CH687" s="3">
        <v>872862</v>
      </c>
    </row>
    <row r="688" spans="1:86" x14ac:dyDescent="0.25">
      <c r="A688" t="s">
        <v>210</v>
      </c>
      <c r="B688" s="3">
        <v>11170290</v>
      </c>
      <c r="C688" s="3">
        <v>13235875</v>
      </c>
      <c r="D688" s="3">
        <v>12976313</v>
      </c>
      <c r="E688" s="3">
        <v>15030143</v>
      </c>
      <c r="F688" s="3">
        <v>14982817</v>
      </c>
      <c r="G688" s="3">
        <v>3006172</v>
      </c>
      <c r="H688" s="3">
        <v>2989284</v>
      </c>
      <c r="I688" s="3">
        <v>2982606</v>
      </c>
      <c r="J688" s="3">
        <v>3208013</v>
      </c>
      <c r="K688" s="3">
        <v>3278680</v>
      </c>
      <c r="L688" s="3">
        <v>2000000</v>
      </c>
      <c r="M688" s="3">
        <v>2000000</v>
      </c>
      <c r="N688" s="3">
        <v>2500000</v>
      </c>
      <c r="O688" s="3">
        <v>2500000</v>
      </c>
      <c r="P688" s="3">
        <v>2500000</v>
      </c>
      <c r="Q688" s="3">
        <v>755720</v>
      </c>
      <c r="R688" s="3">
        <v>667956</v>
      </c>
      <c r="S688" s="3">
        <v>1117582</v>
      </c>
      <c r="T688" s="3">
        <v>1856435</v>
      </c>
      <c r="U688" s="3">
        <v>2740402</v>
      </c>
      <c r="V688" s="3">
        <v>0</v>
      </c>
      <c r="W688" s="3">
        <v>998092</v>
      </c>
      <c r="X688" s="3">
        <v>2805298</v>
      </c>
      <c r="Y688" s="3">
        <v>0</v>
      </c>
      <c r="Z688" s="3">
        <v>0</v>
      </c>
      <c r="AA688" s="3">
        <v>2105584</v>
      </c>
      <c r="AB688" s="3">
        <v>2499077</v>
      </c>
      <c r="AC688" s="3">
        <v>966538</v>
      </c>
      <c r="AD688" s="3">
        <v>3923801</v>
      </c>
      <c r="AE688" s="3">
        <v>3883639</v>
      </c>
      <c r="AF688" s="3">
        <v>0</v>
      </c>
      <c r="AG688" s="3">
        <v>430</v>
      </c>
      <c r="AH688" s="3">
        <v>42055</v>
      </c>
      <c r="AI688" s="3">
        <v>121488</v>
      </c>
      <c r="AJ688" s="3">
        <v>114778</v>
      </c>
      <c r="AK688" s="3">
        <v>2776673</v>
      </c>
      <c r="AL688" s="3">
        <v>1900078</v>
      </c>
      <c r="AM688" s="3">
        <v>97775</v>
      </c>
      <c r="AN688" s="3">
        <v>0</v>
      </c>
      <c r="AO688" s="3">
        <v>0</v>
      </c>
      <c r="AP688" s="3">
        <v>17812511</v>
      </c>
      <c r="AQ688" s="3">
        <v>21087799</v>
      </c>
      <c r="AR688" s="3">
        <v>25940824</v>
      </c>
      <c r="AS688" s="3">
        <v>29107128</v>
      </c>
      <c r="AT688" s="3">
        <v>32516910</v>
      </c>
      <c r="AU688" s="3">
        <v>637180</v>
      </c>
      <c r="AV688" s="3">
        <v>265414</v>
      </c>
      <c r="AW688" s="3">
        <v>1093731</v>
      </c>
      <c r="AX688" s="3">
        <v>1112583</v>
      </c>
      <c r="AY688" s="3">
        <v>1679246</v>
      </c>
      <c r="AZ688" s="3">
        <v>1467552</v>
      </c>
      <c r="BA688" s="3">
        <v>1229322</v>
      </c>
      <c r="BB688" s="3">
        <v>2135867</v>
      </c>
      <c r="BC688" s="3">
        <v>2154992</v>
      </c>
      <c r="BD688" s="3">
        <v>2795377</v>
      </c>
      <c r="BE688" s="3">
        <v>830372</v>
      </c>
      <c r="BF688" s="3">
        <v>963908</v>
      </c>
      <c r="BG688" s="3">
        <v>1042136</v>
      </c>
      <c r="BH688" s="3">
        <v>1042409</v>
      </c>
      <c r="BI688" s="3">
        <v>1116131</v>
      </c>
      <c r="BJ688" s="5">
        <v>5.4813049213929044E-2</v>
      </c>
      <c r="BK688" s="5">
        <v>9.5535587909433006E-2</v>
      </c>
      <c r="BL688" s="5">
        <v>4.6501490963622737E-2</v>
      </c>
      <c r="BM688" s="5">
        <v>3.5688763577776624E-2</v>
      </c>
      <c r="BN688" s="5">
        <v>2.2520397069876442E-2</v>
      </c>
      <c r="BO688" s="3">
        <v>80441</v>
      </c>
      <c r="BP688" s="3">
        <v>117444</v>
      </c>
      <c r="BQ688" s="3">
        <v>99321</v>
      </c>
      <c r="BR688" s="3">
        <v>76909</v>
      </c>
      <c r="BS688" s="3">
        <v>62953</v>
      </c>
      <c r="BT688" s="3">
        <v>1755</v>
      </c>
      <c r="BU688" s="3">
        <v>3302</v>
      </c>
      <c r="BV688" s="3">
        <v>963</v>
      </c>
      <c r="BW688" s="3">
        <v>699</v>
      </c>
      <c r="BX688" s="3">
        <v>985</v>
      </c>
      <c r="BY688" s="3">
        <v>78720</v>
      </c>
      <c r="BZ688" s="3">
        <v>146004</v>
      </c>
      <c r="CA688" s="3">
        <v>111983</v>
      </c>
      <c r="CB688" s="3">
        <v>80754</v>
      </c>
      <c r="CC688" s="3">
        <v>103691</v>
      </c>
      <c r="CD688" s="3">
        <v>560215</v>
      </c>
      <c r="CE688" s="3">
        <v>122712</v>
      </c>
      <c r="CF688" s="3">
        <v>982711</v>
      </c>
      <c r="CG688" s="3">
        <v>1032528</v>
      </c>
      <c r="CH688" s="3">
        <v>1576540</v>
      </c>
    </row>
    <row r="689" spans="1:86" x14ac:dyDescent="0.25">
      <c r="A689" t="s">
        <v>957</v>
      </c>
      <c r="B689" s="3">
        <v>4520380</v>
      </c>
      <c r="C689" s="3">
        <v>4759008</v>
      </c>
      <c r="D689" s="3">
        <v>4670572</v>
      </c>
      <c r="E689" s="3">
        <v>4491225</v>
      </c>
      <c r="F689" s="3">
        <v>3595667</v>
      </c>
      <c r="G689" s="3">
        <v>695824</v>
      </c>
      <c r="H689" s="3">
        <v>617035</v>
      </c>
      <c r="I689" s="3">
        <v>1096113</v>
      </c>
      <c r="J689" s="3">
        <v>1471668</v>
      </c>
      <c r="K689" s="3">
        <v>1198352</v>
      </c>
      <c r="L689" s="3">
        <v>300000</v>
      </c>
      <c r="M689" s="3">
        <v>300000</v>
      </c>
      <c r="N689" s="3">
        <v>300000</v>
      </c>
      <c r="O689" s="3">
        <v>300000</v>
      </c>
      <c r="P689" s="3">
        <v>300000</v>
      </c>
      <c r="Q689" s="3">
        <v>356684</v>
      </c>
      <c r="R689" s="3">
        <v>539039</v>
      </c>
      <c r="S689" s="3">
        <v>570664</v>
      </c>
      <c r="T689" s="3">
        <v>822576</v>
      </c>
      <c r="U689" s="3">
        <v>948966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226068</v>
      </c>
      <c r="AB689" s="3">
        <v>228646</v>
      </c>
      <c r="AC689" s="3">
        <v>236511</v>
      </c>
      <c r="AD689" s="3">
        <v>237213</v>
      </c>
      <c r="AE689" s="3">
        <v>220709</v>
      </c>
      <c r="AF689" s="3">
        <v>0</v>
      </c>
      <c r="AG689" s="3">
        <v>0</v>
      </c>
      <c r="AH689" s="3">
        <v>0</v>
      </c>
      <c r="AI689" s="3">
        <v>0</v>
      </c>
      <c r="AJ689" s="3">
        <v>0</v>
      </c>
      <c r="AK689" s="3">
        <v>0</v>
      </c>
      <c r="AL689" s="3">
        <v>0</v>
      </c>
      <c r="AM689" s="3">
        <v>30</v>
      </c>
      <c r="AN689" s="3">
        <v>0</v>
      </c>
      <c r="AO689" s="3">
        <v>0</v>
      </c>
      <c r="AP689" s="3">
        <v>13944219</v>
      </c>
      <c r="AQ689" s="3">
        <v>11665031</v>
      </c>
      <c r="AR689" s="3">
        <v>12233302</v>
      </c>
      <c r="AS689" s="3">
        <v>13082876</v>
      </c>
      <c r="AT689" s="3">
        <v>14063808</v>
      </c>
      <c r="AU689" s="3">
        <v>596503</v>
      </c>
      <c r="AV689" s="3">
        <v>640569</v>
      </c>
      <c r="AW689" s="3">
        <v>477725</v>
      </c>
      <c r="AX689" s="3">
        <v>499452</v>
      </c>
      <c r="AY689" s="3">
        <v>297164</v>
      </c>
      <c r="AZ689" s="3">
        <v>822787</v>
      </c>
      <c r="BA689" s="3">
        <v>945048</v>
      </c>
      <c r="BB689" s="3">
        <v>803074</v>
      </c>
      <c r="BC689" s="3">
        <v>776986</v>
      </c>
      <c r="BD689" s="3">
        <v>617485</v>
      </c>
      <c r="BE689" s="3">
        <v>226284</v>
      </c>
      <c r="BF689" s="3">
        <v>304479</v>
      </c>
      <c r="BG689" s="3">
        <v>325349</v>
      </c>
      <c r="BH689" s="3">
        <v>277534</v>
      </c>
      <c r="BI689" s="3">
        <v>320321</v>
      </c>
      <c r="BJ689" s="5">
        <v>1.6418587070529796E-2</v>
      </c>
      <c r="BK689" s="5">
        <v>5.2261895692070669E-3</v>
      </c>
      <c r="BL689" s="5">
        <v>5.8350787100566077E-3</v>
      </c>
      <c r="BM689" s="5">
        <v>4.7182317313310667E-3</v>
      </c>
      <c r="BN689" s="5">
        <v>5.9758536644614847E-3</v>
      </c>
      <c r="BO689" s="3">
        <v>13509</v>
      </c>
      <c r="BP689" s="3">
        <v>4939</v>
      </c>
      <c r="BQ689" s="3">
        <v>4686</v>
      </c>
      <c r="BR689" s="3">
        <v>3666</v>
      </c>
      <c r="BS689" s="3">
        <v>3690</v>
      </c>
      <c r="BT689" s="3">
        <v>161</v>
      </c>
      <c r="BU689" s="3">
        <v>1474</v>
      </c>
      <c r="BV689" s="3">
        <v>232</v>
      </c>
      <c r="BW689" s="3">
        <v>166</v>
      </c>
      <c r="BX689" s="3">
        <v>167</v>
      </c>
      <c r="BY689" s="3">
        <v>13509</v>
      </c>
      <c r="BZ689" s="3">
        <v>4939</v>
      </c>
      <c r="CA689" s="3">
        <v>4686</v>
      </c>
      <c r="CB689" s="3">
        <v>3666</v>
      </c>
      <c r="CC689" s="3">
        <v>3690</v>
      </c>
      <c r="CD689" s="3">
        <v>583155</v>
      </c>
      <c r="CE689" s="3">
        <v>637104</v>
      </c>
      <c r="CF689" s="3">
        <v>473271</v>
      </c>
      <c r="CG689" s="3">
        <v>495952</v>
      </c>
      <c r="CH689" s="3">
        <v>293641</v>
      </c>
    </row>
    <row r="690" spans="1:86" x14ac:dyDescent="0.25">
      <c r="A690" t="s">
        <v>958</v>
      </c>
      <c r="B690" s="3">
        <v>148030173</v>
      </c>
      <c r="C690" s="3">
        <v>147953363</v>
      </c>
      <c r="D690" s="3">
        <v>159209544</v>
      </c>
      <c r="E690" s="3">
        <v>153836100</v>
      </c>
      <c r="F690" s="3">
        <v>135316934</v>
      </c>
      <c r="G690" s="3">
        <v>59238174</v>
      </c>
      <c r="H690" s="3">
        <v>55938575</v>
      </c>
      <c r="I690" s="3">
        <v>65371133</v>
      </c>
      <c r="J690" s="3">
        <v>64779408</v>
      </c>
      <c r="K690" s="3">
        <v>60329866</v>
      </c>
      <c r="L690" s="3">
        <v>52000000</v>
      </c>
      <c r="M690" s="3">
        <v>52000000</v>
      </c>
      <c r="N690" s="3">
        <v>52000000</v>
      </c>
      <c r="O690" s="3">
        <v>52000000</v>
      </c>
      <c r="P690" s="3">
        <v>52000000</v>
      </c>
      <c r="Q690" s="3">
        <v>9858206</v>
      </c>
      <c r="R690" s="3">
        <v>9087756</v>
      </c>
      <c r="S690" s="3">
        <v>9246315</v>
      </c>
      <c r="T690" s="3">
        <v>9363324</v>
      </c>
      <c r="U690" s="3">
        <v>11913844</v>
      </c>
      <c r="V690" s="3">
        <v>25231819</v>
      </c>
      <c r="W690" s="3">
        <v>23013636</v>
      </c>
      <c r="X690" s="3">
        <v>23187587</v>
      </c>
      <c r="Y690" s="3">
        <v>18356927</v>
      </c>
      <c r="Z690" s="3">
        <v>11319227</v>
      </c>
      <c r="AA690" s="3">
        <v>8538161</v>
      </c>
      <c r="AB690" s="3">
        <v>6760666</v>
      </c>
      <c r="AC690" s="3">
        <v>5765079</v>
      </c>
      <c r="AD690" s="3">
        <v>4651199</v>
      </c>
      <c r="AE690" s="3">
        <v>6661120</v>
      </c>
      <c r="AF690" s="3">
        <v>350195</v>
      </c>
      <c r="AG690" s="3">
        <v>230856</v>
      </c>
      <c r="AH690" s="3">
        <v>153161</v>
      </c>
      <c r="AI690" s="3">
        <v>187837</v>
      </c>
      <c r="AJ690" s="3">
        <v>2464235</v>
      </c>
      <c r="AK690" s="3">
        <v>18344877</v>
      </c>
      <c r="AL690" s="3">
        <v>19550641</v>
      </c>
      <c r="AM690" s="3">
        <v>40029806</v>
      </c>
      <c r="AN690" s="3">
        <v>36698782</v>
      </c>
      <c r="AO690" s="3">
        <v>19309252</v>
      </c>
      <c r="AP690" s="3">
        <v>181230988</v>
      </c>
      <c r="AQ690" s="3">
        <v>218743201</v>
      </c>
      <c r="AR690" s="3">
        <v>233216314</v>
      </c>
      <c r="AS690" s="3">
        <v>266324798</v>
      </c>
      <c r="AT690" s="3">
        <v>285009403</v>
      </c>
      <c r="AU690" s="3">
        <v>11064651</v>
      </c>
      <c r="AV690" s="3">
        <v>4508585</v>
      </c>
      <c r="AW690" s="3">
        <v>3619556</v>
      </c>
      <c r="AX690" s="3">
        <v>1848694</v>
      </c>
      <c r="AY690" s="3">
        <v>1327042</v>
      </c>
      <c r="AZ690" s="3">
        <v>23881358</v>
      </c>
      <c r="BA690" s="3">
        <v>16143881</v>
      </c>
      <c r="BB690" s="3">
        <v>12787025</v>
      </c>
      <c r="BC690" s="3">
        <v>9689003</v>
      </c>
      <c r="BD690" s="3">
        <v>14968371</v>
      </c>
      <c r="BE690" s="3">
        <v>12816707</v>
      </c>
      <c r="BF690" s="3">
        <v>11635296</v>
      </c>
      <c r="BG690" s="3">
        <v>9167469</v>
      </c>
      <c r="BH690" s="3">
        <v>7840309</v>
      </c>
      <c r="BI690" s="3">
        <v>13641329</v>
      </c>
      <c r="BJ690" s="5">
        <v>5.4702416839109404E-2</v>
      </c>
      <c r="BK690" s="5">
        <v>6.3512237237130273E-2</v>
      </c>
      <c r="BL690" s="5">
        <v>0.12609719618128531</v>
      </c>
      <c r="BM690" s="5">
        <v>0.20497299876984246</v>
      </c>
      <c r="BN690" s="5">
        <v>8.9247988308146564E-2</v>
      </c>
      <c r="BO690" s="3">
        <v>1306368</v>
      </c>
      <c r="BP690" s="3">
        <v>1025334</v>
      </c>
      <c r="BQ690" s="3">
        <v>1612408</v>
      </c>
      <c r="BR690" s="3">
        <v>1985984</v>
      </c>
      <c r="BS690" s="3">
        <v>1335897</v>
      </c>
      <c r="BT690" s="3">
        <v>11057</v>
      </c>
      <c r="BU690" s="3">
        <v>9126</v>
      </c>
      <c r="BV690" s="3">
        <v>59398</v>
      </c>
      <c r="BW690" s="3">
        <v>57093</v>
      </c>
      <c r="BX690" s="3">
        <v>22629</v>
      </c>
      <c r="BY690" s="3">
        <v>1384124</v>
      </c>
      <c r="BZ690" s="3">
        <v>1793980</v>
      </c>
      <c r="CA690" s="3">
        <v>1025608</v>
      </c>
      <c r="CB690" s="3">
        <v>1518588</v>
      </c>
      <c r="CC690" s="3">
        <v>1218722</v>
      </c>
      <c r="CD690" s="3">
        <v>9691584</v>
      </c>
      <c r="CE690" s="3">
        <v>2723731</v>
      </c>
      <c r="CF690" s="3">
        <v>2653346</v>
      </c>
      <c r="CG690" s="3">
        <v>387199</v>
      </c>
      <c r="CH690" s="3">
        <v>130949</v>
      </c>
    </row>
    <row r="691" spans="1:86" x14ac:dyDescent="0.25">
      <c r="A691" t="s">
        <v>959</v>
      </c>
      <c r="B691" s="3">
        <v>61831279</v>
      </c>
      <c r="C691" s="3">
        <v>53886668</v>
      </c>
      <c r="D691" s="3">
        <v>46029769</v>
      </c>
      <c r="E691" s="3">
        <v>41640761</v>
      </c>
      <c r="F691" s="3">
        <v>36376192</v>
      </c>
      <c r="G691" s="3">
        <v>53344</v>
      </c>
      <c r="H691" s="3">
        <v>52930</v>
      </c>
      <c r="I691" s="3">
        <v>91233</v>
      </c>
      <c r="J691" s="3">
        <v>84270</v>
      </c>
      <c r="K691" s="3">
        <v>61025</v>
      </c>
      <c r="L691" s="3">
        <v>250000</v>
      </c>
      <c r="M691" s="3">
        <v>250000</v>
      </c>
      <c r="N691" s="3">
        <v>250000</v>
      </c>
      <c r="O691" s="3">
        <v>250000</v>
      </c>
      <c r="P691" s="3">
        <v>250000</v>
      </c>
      <c r="Q691" s="3">
        <v>16936153</v>
      </c>
      <c r="R691" s="3">
        <v>14275874</v>
      </c>
      <c r="S691" s="3">
        <v>15026494</v>
      </c>
      <c r="T691" s="3">
        <v>15785110</v>
      </c>
      <c r="U691" s="3">
        <v>15666161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1664245</v>
      </c>
      <c r="AB691" s="3">
        <v>1627424</v>
      </c>
      <c r="AC691" s="3">
        <v>1677452</v>
      </c>
      <c r="AD691" s="3">
        <v>1656061</v>
      </c>
      <c r="AE691" s="3">
        <v>1520094</v>
      </c>
      <c r="AF691" s="3">
        <v>873172</v>
      </c>
      <c r="AG691" s="3">
        <v>875099</v>
      </c>
      <c r="AH691" s="3">
        <v>970547</v>
      </c>
      <c r="AI691" s="3">
        <v>920828</v>
      </c>
      <c r="AJ691" s="3">
        <v>860912</v>
      </c>
      <c r="AK691" s="3">
        <v>0</v>
      </c>
      <c r="AL691" s="3">
        <v>0</v>
      </c>
      <c r="AM691" s="3">
        <v>0</v>
      </c>
      <c r="AN691" s="3">
        <v>0</v>
      </c>
      <c r="AO691" s="3">
        <v>0</v>
      </c>
      <c r="AP691" s="3">
        <v>32427158</v>
      </c>
      <c r="AQ691" s="3">
        <v>32701868</v>
      </c>
      <c r="AR691" s="3">
        <v>31142693</v>
      </c>
      <c r="AS691" s="3">
        <v>30263740</v>
      </c>
      <c r="AT691" s="3">
        <v>28664732</v>
      </c>
      <c r="AU691" s="3">
        <v>1890509</v>
      </c>
      <c r="AV691" s="3">
        <v>1890630</v>
      </c>
      <c r="AW691" s="3">
        <v>1034203</v>
      </c>
      <c r="AX691" s="3">
        <v>1396487</v>
      </c>
      <c r="AY691" s="3">
        <v>1676315</v>
      </c>
      <c r="AZ691" s="3">
        <v>2075167</v>
      </c>
      <c r="BA691" s="3">
        <v>2214200</v>
      </c>
      <c r="BB691" s="3">
        <v>1349329</v>
      </c>
      <c r="BC691" s="3">
        <v>1723337</v>
      </c>
      <c r="BD691" s="3">
        <v>1811535</v>
      </c>
      <c r="BE691" s="3">
        <v>184658</v>
      </c>
      <c r="BF691" s="3">
        <v>323570</v>
      </c>
      <c r="BG691" s="3">
        <v>315126</v>
      </c>
      <c r="BH691" s="3">
        <v>326850</v>
      </c>
      <c r="BI691" s="3">
        <v>135220</v>
      </c>
      <c r="BJ691" s="5">
        <v>5.6621948980491686E-4</v>
      </c>
      <c r="BK691" s="5">
        <v>5.2614939933158706E-4</v>
      </c>
      <c r="BL691" s="5">
        <v>8.1522000935279682E-5</v>
      </c>
      <c r="BM691" s="5">
        <v>6.3829651426273563E-6</v>
      </c>
      <c r="BN691" s="5">
        <v>0</v>
      </c>
      <c r="BO691" s="3">
        <v>1175</v>
      </c>
      <c r="BP691" s="3">
        <v>1165</v>
      </c>
      <c r="BQ691" s="3">
        <v>110</v>
      </c>
      <c r="BR691" s="3">
        <v>11</v>
      </c>
      <c r="BS691" s="3">
        <v>0</v>
      </c>
      <c r="BT691" s="3">
        <v>808853</v>
      </c>
      <c r="BU691" s="3">
        <v>227013</v>
      </c>
      <c r="BV691" s="3">
        <v>315558</v>
      </c>
      <c r="BW691" s="3">
        <v>213746</v>
      </c>
      <c r="BX691" s="3">
        <v>51775</v>
      </c>
      <c r="BY691" s="3">
        <v>1401</v>
      </c>
      <c r="BZ691" s="3">
        <v>2188</v>
      </c>
      <c r="CA691" s="3">
        <v>151</v>
      </c>
      <c r="CB691" s="3">
        <v>389</v>
      </c>
      <c r="CC691" s="3">
        <v>0</v>
      </c>
      <c r="CD691" s="3">
        <v>2697961</v>
      </c>
      <c r="CE691" s="3">
        <v>2115455</v>
      </c>
      <c r="CF691" s="3">
        <v>1349610</v>
      </c>
      <c r="CG691" s="3">
        <v>1609844</v>
      </c>
      <c r="CH691" s="3">
        <v>1728090</v>
      </c>
    </row>
    <row r="692" spans="1:86" x14ac:dyDescent="0.25">
      <c r="A692" t="s">
        <v>960</v>
      </c>
      <c r="B692" s="3">
        <v>94674284</v>
      </c>
      <c r="C692" s="3">
        <v>109531710</v>
      </c>
      <c r="D692" s="3">
        <v>92869637</v>
      </c>
      <c r="E692" s="3">
        <v>96297744</v>
      </c>
      <c r="F692" s="3">
        <v>127553868</v>
      </c>
      <c r="G692" s="3">
        <v>7142802</v>
      </c>
      <c r="H692" s="3">
        <v>6761925</v>
      </c>
      <c r="I692" s="3">
        <v>5636475</v>
      </c>
      <c r="J692" s="3">
        <v>5116328</v>
      </c>
      <c r="K692" s="3">
        <v>629036</v>
      </c>
      <c r="L692" s="3">
        <v>7500000</v>
      </c>
      <c r="M692" s="3">
        <v>7500000</v>
      </c>
      <c r="N692" s="3">
        <v>7500000</v>
      </c>
      <c r="O692" s="3">
        <v>7500000</v>
      </c>
      <c r="P692" s="3">
        <v>7500000</v>
      </c>
      <c r="Q692" s="3">
        <v>11112353</v>
      </c>
      <c r="R692" s="3">
        <v>16100675</v>
      </c>
      <c r="S692" s="3">
        <v>2886238</v>
      </c>
      <c r="T692" s="3">
        <v>1451719</v>
      </c>
      <c r="U692" s="3">
        <v>1483036</v>
      </c>
      <c r="V692" s="3">
        <v>6401567</v>
      </c>
      <c r="W692" s="3">
        <v>3271725</v>
      </c>
      <c r="X692" s="3">
        <v>0</v>
      </c>
      <c r="Y692" s="3">
        <v>0</v>
      </c>
      <c r="Z692" s="3">
        <v>0</v>
      </c>
      <c r="AA692" s="3">
        <v>2266944</v>
      </c>
      <c r="AB692" s="3">
        <v>2106458</v>
      </c>
      <c r="AC692" s="3">
        <v>1960106</v>
      </c>
      <c r="AD692" s="3">
        <v>2010650</v>
      </c>
      <c r="AE692" s="3">
        <v>412797</v>
      </c>
      <c r="AF692" s="3">
        <v>434576</v>
      </c>
      <c r="AG692" s="3">
        <v>432008</v>
      </c>
      <c r="AH692" s="3">
        <v>482144</v>
      </c>
      <c r="AI692" s="3">
        <v>436580</v>
      </c>
      <c r="AJ692" s="3">
        <v>233607</v>
      </c>
      <c r="AK692" s="3">
        <v>3068363</v>
      </c>
      <c r="AL692" s="3">
        <v>3132112</v>
      </c>
      <c r="AM692" s="3">
        <v>3337944</v>
      </c>
      <c r="AN692" s="3">
        <v>3333</v>
      </c>
      <c r="AO692" s="3">
        <v>3697079</v>
      </c>
      <c r="AP692" s="3">
        <v>348921763</v>
      </c>
      <c r="AQ692" s="3">
        <v>438502696</v>
      </c>
      <c r="AR692" s="3">
        <v>466118807</v>
      </c>
      <c r="AS692" s="3">
        <v>539074056</v>
      </c>
      <c r="AT692" s="3">
        <v>483805673</v>
      </c>
      <c r="AU692" s="3">
        <v>1407534</v>
      </c>
      <c r="AV692" s="3">
        <v>383328</v>
      </c>
      <c r="AW692" s="3">
        <v>557937</v>
      </c>
      <c r="AX692" s="3">
        <v>-1254522</v>
      </c>
      <c r="AY692" s="3">
        <v>-307361</v>
      </c>
      <c r="AZ692" s="3">
        <v>5809933</v>
      </c>
      <c r="BA692" s="3">
        <v>3580269</v>
      </c>
      <c r="BB692" s="3">
        <v>2737224</v>
      </c>
      <c r="BC692" s="3">
        <v>791208</v>
      </c>
      <c r="BD692" s="3">
        <v>1084140</v>
      </c>
      <c r="BE692" s="3">
        <v>4402399</v>
      </c>
      <c r="BF692" s="3">
        <v>3196941</v>
      </c>
      <c r="BG692" s="3">
        <v>2179287</v>
      </c>
      <c r="BH692" s="3">
        <v>2045730</v>
      </c>
      <c r="BI692" s="3">
        <v>1391501</v>
      </c>
      <c r="BJ692" s="5">
        <v>0.11301472839704003</v>
      </c>
      <c r="BK692" s="5">
        <v>7.7319329916271648E-2</v>
      </c>
      <c r="BL692" s="5">
        <v>8.8557604346593488E-2</v>
      </c>
      <c r="BM692" s="5">
        <v>0.43820714654047987</v>
      </c>
      <c r="BN692" s="5">
        <v>0.50807644769125759</v>
      </c>
      <c r="BO692" s="3">
        <v>656608</v>
      </c>
      <c r="BP692" s="3">
        <v>276824</v>
      </c>
      <c r="BQ692" s="3">
        <v>242402</v>
      </c>
      <c r="BR692" s="3">
        <v>346713</v>
      </c>
      <c r="BS692" s="3">
        <v>550826</v>
      </c>
      <c r="BT692" s="3">
        <v>84984</v>
      </c>
      <c r="BU692" s="3">
        <v>132849</v>
      </c>
      <c r="BV692" s="3">
        <v>77515</v>
      </c>
      <c r="BW692" s="3">
        <v>31154</v>
      </c>
      <c r="BX692" s="3">
        <v>775127</v>
      </c>
      <c r="BY692" s="3">
        <v>656608</v>
      </c>
      <c r="BZ692" s="3">
        <v>276824</v>
      </c>
      <c r="CA692" s="3">
        <v>242402</v>
      </c>
      <c r="CB692" s="3">
        <v>347709</v>
      </c>
      <c r="CC692" s="3">
        <v>550826</v>
      </c>
      <c r="CD692" s="3">
        <v>835910</v>
      </c>
      <c r="CE692" s="3">
        <v>239353</v>
      </c>
      <c r="CF692" s="3">
        <v>393050</v>
      </c>
      <c r="CG692" s="3">
        <v>-1571077</v>
      </c>
      <c r="CH692" s="3">
        <v>-83060</v>
      </c>
    </row>
    <row r="693" spans="1:86" x14ac:dyDescent="0.25">
      <c r="A693" t="s">
        <v>961</v>
      </c>
      <c r="B693" s="3">
        <v>23721183</v>
      </c>
      <c r="C693" s="3">
        <v>24026351</v>
      </c>
      <c r="D693" s="3">
        <v>27148361</v>
      </c>
      <c r="E693" s="3">
        <v>32600908</v>
      </c>
      <c r="F693" s="3">
        <v>42004447</v>
      </c>
      <c r="G693" s="3">
        <v>8444188</v>
      </c>
      <c r="H693" s="3">
        <v>8433514</v>
      </c>
      <c r="I693" s="3">
        <v>8555379</v>
      </c>
      <c r="J693" s="3">
        <v>9687169</v>
      </c>
      <c r="K693" s="3">
        <v>8873518</v>
      </c>
      <c r="L693" s="3">
        <v>250000</v>
      </c>
      <c r="M693" s="3">
        <v>250000</v>
      </c>
      <c r="N693" s="3">
        <v>250000</v>
      </c>
      <c r="O693" s="3">
        <v>250000</v>
      </c>
      <c r="P693" s="3">
        <v>250000</v>
      </c>
      <c r="Q693" s="3">
        <v>2263972</v>
      </c>
      <c r="R693" s="3">
        <v>2063476</v>
      </c>
      <c r="S693" s="3">
        <v>2312857</v>
      </c>
      <c r="T693" s="3">
        <v>2654862</v>
      </c>
      <c r="U693" s="3">
        <v>3932006</v>
      </c>
      <c r="V693" s="3">
        <v>2685058</v>
      </c>
      <c r="W693" s="3">
        <v>1973432</v>
      </c>
      <c r="X693" s="3">
        <v>1066841</v>
      </c>
      <c r="Y693" s="3">
        <v>879719</v>
      </c>
      <c r="Z693" s="3">
        <v>496104</v>
      </c>
      <c r="AA693" s="3">
        <v>1159144</v>
      </c>
      <c r="AB693" s="3">
        <v>1159695</v>
      </c>
      <c r="AC693" s="3">
        <v>1231897</v>
      </c>
      <c r="AD693" s="3">
        <v>1300268</v>
      </c>
      <c r="AE693" s="3">
        <v>1286558</v>
      </c>
      <c r="AF693" s="3">
        <v>548637</v>
      </c>
      <c r="AG693" s="3">
        <v>478741</v>
      </c>
      <c r="AH693" s="3">
        <v>485902</v>
      </c>
      <c r="AI693" s="3">
        <v>499888</v>
      </c>
      <c r="AJ693" s="3">
        <v>459083</v>
      </c>
      <c r="AK693" s="3">
        <v>8251147</v>
      </c>
      <c r="AL693" s="3">
        <v>8285565</v>
      </c>
      <c r="AM693" s="3">
        <v>8900351</v>
      </c>
      <c r="AN693" s="3">
        <v>9963097</v>
      </c>
      <c r="AO693" s="3">
        <v>12622117</v>
      </c>
      <c r="AP693" s="3">
        <v>69789107</v>
      </c>
      <c r="AQ693" s="3">
        <v>75813865</v>
      </c>
      <c r="AR693" s="3">
        <v>85591859</v>
      </c>
      <c r="AS693" s="3">
        <v>110644350</v>
      </c>
      <c r="AT693" s="3">
        <v>154890056</v>
      </c>
      <c r="AU693" s="3">
        <v>1518904</v>
      </c>
      <c r="AV693" s="3">
        <v>717532</v>
      </c>
      <c r="AW693" s="3">
        <v>708280</v>
      </c>
      <c r="AX693" s="3">
        <v>470763</v>
      </c>
      <c r="AY693" s="3">
        <v>1388741</v>
      </c>
      <c r="AZ693" s="3">
        <v>3802333</v>
      </c>
      <c r="BA693" s="3">
        <v>2956877</v>
      </c>
      <c r="BB693" s="3">
        <v>2923105</v>
      </c>
      <c r="BC693" s="3">
        <v>2720684</v>
      </c>
      <c r="BD693" s="3">
        <v>3231888</v>
      </c>
      <c r="BE693" s="3">
        <v>2283429</v>
      </c>
      <c r="BF693" s="3">
        <v>2239345</v>
      </c>
      <c r="BG693" s="3">
        <v>2214825</v>
      </c>
      <c r="BH693" s="3">
        <v>2249921</v>
      </c>
      <c r="BI693" s="3">
        <v>1843147</v>
      </c>
      <c r="BJ693" s="5">
        <v>7.24547271372602E-2</v>
      </c>
      <c r="BK693" s="5">
        <v>6.9334639215631905E-2</v>
      </c>
      <c r="BL693" s="5">
        <v>8.0242413461028603E-2</v>
      </c>
      <c r="BM693" s="5">
        <v>9.3754732265856677E-2</v>
      </c>
      <c r="BN693" s="5">
        <v>0.10504448173946622</v>
      </c>
      <c r="BO693" s="3">
        <v>275497</v>
      </c>
      <c r="BP693" s="3">
        <v>205014</v>
      </c>
      <c r="BQ693" s="3">
        <v>234557</v>
      </c>
      <c r="BR693" s="3">
        <v>255077</v>
      </c>
      <c r="BS693" s="3">
        <v>339492</v>
      </c>
      <c r="BT693" s="3">
        <v>44379</v>
      </c>
      <c r="BU693" s="3">
        <v>56211</v>
      </c>
      <c r="BV693" s="3">
        <v>33505</v>
      </c>
      <c r="BW693" s="3">
        <v>51906</v>
      </c>
      <c r="BX693" s="3">
        <v>66320</v>
      </c>
      <c r="BY693" s="3">
        <v>275497</v>
      </c>
      <c r="BZ693" s="3">
        <v>205014</v>
      </c>
      <c r="CA693" s="3">
        <v>234557</v>
      </c>
      <c r="CB693" s="3">
        <v>255077</v>
      </c>
      <c r="CC693" s="3">
        <v>339492</v>
      </c>
      <c r="CD693" s="3">
        <v>1287786</v>
      </c>
      <c r="CE693" s="3">
        <v>568729</v>
      </c>
      <c r="CF693" s="3">
        <v>507228</v>
      </c>
      <c r="CG693" s="3">
        <v>267592</v>
      </c>
      <c r="CH693" s="3">
        <v>1115569</v>
      </c>
    </row>
    <row r="694" spans="1:86" x14ac:dyDescent="0.25">
      <c r="A694" t="s">
        <v>962</v>
      </c>
      <c r="B694" s="3">
        <v>34350785</v>
      </c>
      <c r="C694" s="3">
        <v>38854503</v>
      </c>
      <c r="D694" s="3">
        <v>39573688</v>
      </c>
      <c r="E694" s="3">
        <v>40843025</v>
      </c>
      <c r="F694" s="3">
        <v>35038807</v>
      </c>
      <c r="G694" s="3">
        <v>415414</v>
      </c>
      <c r="H694" s="3">
        <v>286049</v>
      </c>
      <c r="I694" s="3">
        <v>250816</v>
      </c>
      <c r="J694" s="3">
        <v>207911</v>
      </c>
      <c r="K694" s="3">
        <v>177038</v>
      </c>
      <c r="L694" s="3">
        <v>2216312</v>
      </c>
      <c r="M694" s="3">
        <v>2216312</v>
      </c>
      <c r="N694" s="3">
        <v>2216312</v>
      </c>
      <c r="O694" s="3">
        <v>2216312</v>
      </c>
      <c r="P694" s="3">
        <v>2216312</v>
      </c>
      <c r="Q694" s="3">
        <v>8673327</v>
      </c>
      <c r="R694" s="3">
        <v>9907290</v>
      </c>
      <c r="S694" s="3">
        <v>11242642</v>
      </c>
      <c r="T694" s="3">
        <v>13016577</v>
      </c>
      <c r="U694" s="3">
        <v>8563449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8765198</v>
      </c>
      <c r="AB694" s="3">
        <v>5741296</v>
      </c>
      <c r="AC694" s="3">
        <v>4948795</v>
      </c>
      <c r="AD694" s="3">
        <v>4971444</v>
      </c>
      <c r="AE694" s="3">
        <v>5185334</v>
      </c>
      <c r="AF694" s="3">
        <v>3693123</v>
      </c>
      <c r="AG694" s="3">
        <v>1717758</v>
      </c>
      <c r="AH694" s="3">
        <v>1150846</v>
      </c>
      <c r="AI694" s="3">
        <v>1244971</v>
      </c>
      <c r="AJ694" s="3">
        <v>1707109</v>
      </c>
      <c r="AK694" s="3">
        <v>3941072</v>
      </c>
      <c r="AL694" s="3">
        <v>3588251</v>
      </c>
      <c r="AM694" s="3">
        <v>3633685</v>
      </c>
      <c r="AN694" s="3">
        <v>3992111</v>
      </c>
      <c r="AO694" s="3">
        <v>3640496</v>
      </c>
      <c r="AP694" s="3">
        <v>60846991</v>
      </c>
      <c r="AQ694" s="3">
        <v>72474422</v>
      </c>
      <c r="AR694" s="3">
        <v>83793505</v>
      </c>
      <c r="AS694" s="3">
        <v>78799306</v>
      </c>
      <c r="AT694" s="3">
        <v>76765581</v>
      </c>
      <c r="AU694" s="3">
        <v>1505031</v>
      </c>
      <c r="AV694" s="3">
        <v>1855523</v>
      </c>
      <c r="AW694" s="3">
        <v>2438882</v>
      </c>
      <c r="AX694" s="3">
        <v>2275808</v>
      </c>
      <c r="AY694" s="3">
        <v>2379461</v>
      </c>
      <c r="AZ694" s="3">
        <v>1824937</v>
      </c>
      <c r="BA694" s="3">
        <v>2067002</v>
      </c>
      <c r="BB694" s="3">
        <v>2600621</v>
      </c>
      <c r="BC694" s="3">
        <v>2441186</v>
      </c>
      <c r="BD694" s="3">
        <v>2540666</v>
      </c>
      <c r="BE694" s="3">
        <v>319906</v>
      </c>
      <c r="BF694" s="3">
        <v>211479</v>
      </c>
      <c r="BG694" s="3">
        <v>161739</v>
      </c>
      <c r="BH694" s="3">
        <v>165378</v>
      </c>
      <c r="BI694" s="3">
        <v>161205</v>
      </c>
      <c r="BJ694" s="5">
        <v>0.11712404318614834</v>
      </c>
      <c r="BK694" s="5">
        <v>7.4018796304986645E-2</v>
      </c>
      <c r="BL694" s="5">
        <v>6.5605868752117283E-2</v>
      </c>
      <c r="BM694" s="5">
        <v>6.9045537701756435E-2</v>
      </c>
      <c r="BN694" s="5">
        <v>6.0945043543700748E-2</v>
      </c>
      <c r="BO694" s="3">
        <v>213744</v>
      </c>
      <c r="BP694" s="3">
        <v>152997</v>
      </c>
      <c r="BQ694" s="3">
        <v>170616</v>
      </c>
      <c r="BR694" s="3">
        <v>168553</v>
      </c>
      <c r="BS694" s="3">
        <v>154841</v>
      </c>
      <c r="BT694" s="3">
        <v>24427</v>
      </c>
      <c r="BU694" s="3">
        <v>39035</v>
      </c>
      <c r="BV694" s="3">
        <v>33729</v>
      </c>
      <c r="BW694" s="3">
        <v>43694</v>
      </c>
      <c r="BX694" s="3">
        <v>43166</v>
      </c>
      <c r="BY694" s="3">
        <v>203424</v>
      </c>
      <c r="BZ694" s="3">
        <v>124668</v>
      </c>
      <c r="CA694" s="3">
        <v>172044</v>
      </c>
      <c r="CB694" s="3">
        <v>167926</v>
      </c>
      <c r="CC694" s="3">
        <v>146242</v>
      </c>
      <c r="CD694" s="3">
        <v>1326034</v>
      </c>
      <c r="CE694" s="3">
        <v>1769890</v>
      </c>
      <c r="CF694" s="3">
        <v>2300567</v>
      </c>
      <c r="CG694" s="3">
        <v>2151576</v>
      </c>
      <c r="CH694" s="3">
        <v>2276385</v>
      </c>
    </row>
    <row r="695" spans="1:86" x14ac:dyDescent="0.25">
      <c r="A695" t="s">
        <v>963</v>
      </c>
      <c r="B695" s="3">
        <v>44489481</v>
      </c>
      <c r="C695" s="3">
        <v>56981702</v>
      </c>
      <c r="D695" s="3">
        <v>60483472</v>
      </c>
      <c r="E695" s="3">
        <v>58518142</v>
      </c>
      <c r="F695" s="3">
        <v>53460424</v>
      </c>
      <c r="G695" s="3">
        <v>4583813</v>
      </c>
      <c r="H695" s="3">
        <v>4701507</v>
      </c>
      <c r="I695" s="3">
        <v>4555145</v>
      </c>
      <c r="J695" s="3">
        <v>4334913</v>
      </c>
      <c r="K695" s="3">
        <v>4136012</v>
      </c>
      <c r="L695" s="3">
        <v>1000000</v>
      </c>
      <c r="M695" s="3">
        <v>1000000</v>
      </c>
      <c r="N695" s="3">
        <v>1000000</v>
      </c>
      <c r="O695" s="3">
        <v>1000000</v>
      </c>
      <c r="P695" s="3">
        <v>1000000</v>
      </c>
      <c r="Q695" s="3">
        <v>10628938</v>
      </c>
      <c r="R695" s="3">
        <v>14529799</v>
      </c>
      <c r="S695" s="3">
        <v>20353418</v>
      </c>
      <c r="T695" s="3">
        <v>26196572</v>
      </c>
      <c r="U695" s="3">
        <v>28054384</v>
      </c>
      <c r="V695" s="3">
        <v>1225831</v>
      </c>
      <c r="W695" s="3">
        <v>1635680</v>
      </c>
      <c r="X695" s="3">
        <v>1806445</v>
      </c>
      <c r="Y695" s="3">
        <v>2405435</v>
      </c>
      <c r="Z695" s="3">
        <v>9030218</v>
      </c>
      <c r="AA695" s="3">
        <v>1832187</v>
      </c>
      <c r="AB695" s="3">
        <v>1718722</v>
      </c>
      <c r="AC695" s="3">
        <v>2042873</v>
      </c>
      <c r="AD695" s="3">
        <v>2598412</v>
      </c>
      <c r="AE695" s="3">
        <v>2410121</v>
      </c>
      <c r="AF695" s="3">
        <v>1388544</v>
      </c>
      <c r="AG695" s="3">
        <v>1201911</v>
      </c>
      <c r="AH695" s="3">
        <v>1432604</v>
      </c>
      <c r="AI695" s="3">
        <v>1862539</v>
      </c>
      <c r="AJ695" s="3">
        <v>1559471</v>
      </c>
      <c r="AK695" s="3">
        <v>149786</v>
      </c>
      <c r="AL695" s="3">
        <v>159598</v>
      </c>
      <c r="AM695" s="3">
        <v>319594</v>
      </c>
      <c r="AN695" s="3">
        <v>7274761</v>
      </c>
      <c r="AO695" s="3">
        <v>375216</v>
      </c>
      <c r="AP695" s="3">
        <v>39666733</v>
      </c>
      <c r="AQ695" s="3">
        <v>37042855</v>
      </c>
      <c r="AR695" s="3">
        <v>44927362</v>
      </c>
      <c r="AS695" s="3">
        <v>41769802</v>
      </c>
      <c r="AT695" s="3">
        <v>27343932</v>
      </c>
      <c r="AU695" s="3">
        <v>7834348</v>
      </c>
      <c r="AV695" s="3">
        <v>7207621</v>
      </c>
      <c r="AW695" s="3">
        <v>8703545</v>
      </c>
      <c r="AX695" s="3">
        <v>6536165</v>
      </c>
      <c r="AY695" s="3">
        <v>3848699</v>
      </c>
      <c r="AZ695" s="3">
        <v>8487826</v>
      </c>
      <c r="BA695" s="3">
        <v>7933334</v>
      </c>
      <c r="BB695" s="3">
        <v>9349044</v>
      </c>
      <c r="BC695" s="3">
        <v>7492299</v>
      </c>
      <c r="BD695" s="3">
        <v>4550917</v>
      </c>
      <c r="BE695" s="3">
        <v>653478</v>
      </c>
      <c r="BF695" s="3">
        <v>725713</v>
      </c>
      <c r="BG695" s="3">
        <v>645499</v>
      </c>
      <c r="BH695" s="3">
        <v>956134</v>
      </c>
      <c r="BI695" s="3">
        <v>702218</v>
      </c>
      <c r="BJ695" s="5">
        <v>1.5782486587260388E-2</v>
      </c>
      <c r="BK695" s="5">
        <v>1.5360376860472532E-2</v>
      </c>
      <c r="BL695" s="5">
        <v>1.0968929015629833E-2</v>
      </c>
      <c r="BM695" s="5">
        <v>4.065854819728898E-2</v>
      </c>
      <c r="BN695" s="5">
        <v>5.3238720899546177E-2</v>
      </c>
      <c r="BO695" s="3">
        <v>133959</v>
      </c>
      <c r="BP695" s="3">
        <v>121859</v>
      </c>
      <c r="BQ695" s="3">
        <v>102549</v>
      </c>
      <c r="BR695" s="3">
        <v>304626</v>
      </c>
      <c r="BS695" s="3">
        <v>242285</v>
      </c>
      <c r="BT695" s="3">
        <v>310860</v>
      </c>
      <c r="BU695" s="3">
        <v>233945</v>
      </c>
      <c r="BV695" s="3">
        <v>708962</v>
      </c>
      <c r="BW695" s="3">
        <v>3004221</v>
      </c>
      <c r="BX695" s="3">
        <v>681742</v>
      </c>
      <c r="BY695" s="3">
        <v>229563</v>
      </c>
      <c r="BZ695" s="3">
        <v>113738</v>
      </c>
      <c r="CA695" s="3">
        <v>-950306</v>
      </c>
      <c r="CB695" s="3">
        <v>953867</v>
      </c>
      <c r="CC695" s="3">
        <v>274003</v>
      </c>
      <c r="CD695" s="3">
        <v>7915645</v>
      </c>
      <c r="CE695" s="3">
        <v>7327828</v>
      </c>
      <c r="CF695" s="3">
        <v>10362813</v>
      </c>
      <c r="CG695" s="3">
        <v>8586519</v>
      </c>
      <c r="CH695" s="3">
        <v>4256438</v>
      </c>
    </row>
    <row r="696" spans="1:86" x14ac:dyDescent="0.25">
      <c r="A696" t="s">
        <v>964</v>
      </c>
      <c r="B696" s="3">
        <v>24632848</v>
      </c>
      <c r="C696" s="3">
        <v>32293373</v>
      </c>
      <c r="D696" s="3">
        <v>27559287</v>
      </c>
      <c r="E696" s="3">
        <v>25164397</v>
      </c>
      <c r="F696" s="3">
        <v>27839622</v>
      </c>
      <c r="G696" s="3">
        <v>679959</v>
      </c>
      <c r="H696" s="3">
        <v>298816</v>
      </c>
      <c r="I696" s="3">
        <v>170187</v>
      </c>
      <c r="J696" s="3">
        <v>130075</v>
      </c>
      <c r="K696" s="3">
        <v>118981</v>
      </c>
      <c r="L696" s="3">
        <v>20659</v>
      </c>
      <c r="M696" s="3">
        <v>20659</v>
      </c>
      <c r="N696" s="3">
        <v>20659</v>
      </c>
      <c r="O696" s="3">
        <v>20659</v>
      </c>
      <c r="P696" s="3">
        <v>20659</v>
      </c>
      <c r="Q696" s="3">
        <v>7643778</v>
      </c>
      <c r="R696" s="3">
        <v>7846367</v>
      </c>
      <c r="S696" s="3">
        <v>7187706</v>
      </c>
      <c r="T696" s="3">
        <v>8098824</v>
      </c>
      <c r="U696" s="3">
        <v>6672805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906014</v>
      </c>
      <c r="AB696" s="3">
        <v>1570589</v>
      </c>
      <c r="AC696" s="3">
        <v>1503223</v>
      </c>
      <c r="AD696" s="3">
        <v>1493620</v>
      </c>
      <c r="AE696" s="3">
        <v>1171095</v>
      </c>
      <c r="AF696" s="3">
        <v>284429</v>
      </c>
      <c r="AG696" s="3">
        <v>879564</v>
      </c>
      <c r="AH696" s="3">
        <v>807513</v>
      </c>
      <c r="AI696" s="3">
        <v>875561</v>
      </c>
      <c r="AJ696" s="3">
        <v>494377</v>
      </c>
      <c r="AK696" s="3">
        <v>0</v>
      </c>
      <c r="AL696" s="3">
        <v>0</v>
      </c>
      <c r="AM696" s="3">
        <v>0</v>
      </c>
      <c r="AN696" s="3">
        <v>0</v>
      </c>
      <c r="AO696" s="3">
        <v>13</v>
      </c>
      <c r="AP696" s="3">
        <v>235235052</v>
      </c>
      <c r="AQ696" s="3">
        <v>312134634</v>
      </c>
      <c r="AR696" s="3">
        <v>324529079</v>
      </c>
      <c r="AS696" s="3">
        <v>355763020</v>
      </c>
      <c r="AT696" s="3">
        <v>365995733</v>
      </c>
      <c r="AU696" s="3">
        <v>5352981</v>
      </c>
      <c r="AV696" s="3">
        <v>4641889</v>
      </c>
      <c r="AW696" s="3">
        <v>6391719</v>
      </c>
      <c r="AX696" s="3">
        <v>6260258</v>
      </c>
      <c r="AY696" s="3">
        <v>5351706</v>
      </c>
      <c r="AZ696" s="3">
        <v>5671768</v>
      </c>
      <c r="BA696" s="3">
        <v>4954579</v>
      </c>
      <c r="BB696" s="3">
        <v>6585777</v>
      </c>
      <c r="BC696" s="3">
        <v>6509945</v>
      </c>
      <c r="BD696" s="3">
        <v>5498951</v>
      </c>
      <c r="BE696" s="3">
        <v>318787</v>
      </c>
      <c r="BF696" s="3">
        <v>312690</v>
      </c>
      <c r="BG696" s="3">
        <v>194058</v>
      </c>
      <c r="BH696" s="3">
        <v>249687</v>
      </c>
      <c r="BI696" s="3">
        <v>147245</v>
      </c>
      <c r="BJ696" s="5">
        <v>1.2059731639234891E-4</v>
      </c>
      <c r="BK696" s="5">
        <v>1.1302675767204438E-5</v>
      </c>
      <c r="BL696" s="5">
        <v>8.6550151941069362E-6</v>
      </c>
      <c r="BM696" s="5">
        <v>1.3210557078439219E-5</v>
      </c>
      <c r="BN696" s="5">
        <v>1.2729700628356208E-6</v>
      </c>
      <c r="BO696" s="3">
        <v>684</v>
      </c>
      <c r="BP696" s="3">
        <v>56</v>
      </c>
      <c r="BQ696" s="3">
        <v>57</v>
      </c>
      <c r="BR696" s="3">
        <v>86</v>
      </c>
      <c r="BS696" s="3">
        <v>7</v>
      </c>
      <c r="BT696" s="3">
        <v>31148</v>
      </c>
      <c r="BU696" s="3">
        <v>7032</v>
      </c>
      <c r="BV696" s="3">
        <v>56536</v>
      </c>
      <c r="BW696" s="3">
        <v>160504</v>
      </c>
      <c r="BX696" s="3">
        <v>28268</v>
      </c>
      <c r="BY696" s="3">
        <v>684</v>
      </c>
      <c r="BZ696" s="3">
        <v>56</v>
      </c>
      <c r="CA696" s="3">
        <v>57</v>
      </c>
      <c r="CB696" s="3">
        <v>86</v>
      </c>
      <c r="CC696" s="3">
        <v>7</v>
      </c>
      <c r="CD696" s="3">
        <v>5383445</v>
      </c>
      <c r="CE696" s="3">
        <v>4648865</v>
      </c>
      <c r="CF696" s="3">
        <v>6448198</v>
      </c>
      <c r="CG696" s="3">
        <v>6420676</v>
      </c>
      <c r="CH696" s="3">
        <v>5379967</v>
      </c>
    </row>
    <row r="697" spans="1:86" x14ac:dyDescent="0.25">
      <c r="A697" t="s">
        <v>965</v>
      </c>
      <c r="B697" s="3">
        <v>168298219</v>
      </c>
      <c r="C697" s="3">
        <v>151629239</v>
      </c>
      <c r="D697" s="3">
        <v>199644000</v>
      </c>
      <c r="E697" s="3">
        <v>207826000</v>
      </c>
      <c r="F697" s="3">
        <v>176625000</v>
      </c>
      <c r="G697" s="3">
        <v>123143</v>
      </c>
      <c r="H697" s="3">
        <v>32474</v>
      </c>
      <c r="I697" s="3">
        <v>27000</v>
      </c>
      <c r="J697" s="3">
        <v>22000</v>
      </c>
      <c r="K697" s="3">
        <v>32000</v>
      </c>
      <c r="L697" s="3">
        <v>8670000</v>
      </c>
      <c r="M697" s="3">
        <v>9670000</v>
      </c>
      <c r="N697" s="3">
        <v>9670000</v>
      </c>
      <c r="O697" s="3">
        <v>9670000</v>
      </c>
      <c r="P697" s="3">
        <v>9670000</v>
      </c>
      <c r="Q697" s="3">
        <v>12355180</v>
      </c>
      <c r="R697" s="3">
        <v>12617226</v>
      </c>
      <c r="S697" s="3">
        <v>14148000</v>
      </c>
      <c r="T697" s="3">
        <v>15361000</v>
      </c>
      <c r="U697" s="3">
        <v>12978000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1334276</v>
      </c>
      <c r="AB697" s="3">
        <v>1399204</v>
      </c>
      <c r="AC697" s="3">
        <v>1577000</v>
      </c>
      <c r="AD697" s="3">
        <v>1622000</v>
      </c>
      <c r="AE697" s="3">
        <v>1726000</v>
      </c>
      <c r="AF697" s="3">
        <v>321766</v>
      </c>
      <c r="AG697" s="3">
        <v>522958</v>
      </c>
      <c r="AH697" s="3">
        <v>701000</v>
      </c>
      <c r="AI697" s="3">
        <v>775000</v>
      </c>
      <c r="AJ697" s="3">
        <v>708000</v>
      </c>
      <c r="AK697" s="3">
        <v>1848</v>
      </c>
      <c r="AL697" s="3">
        <v>0</v>
      </c>
      <c r="AM697" s="3">
        <v>0</v>
      </c>
      <c r="AN697" s="3">
        <v>1000</v>
      </c>
      <c r="AO697" s="3">
        <v>0</v>
      </c>
      <c r="AP697" s="3">
        <v>636393297</v>
      </c>
      <c r="AQ697" s="3">
        <v>607947062</v>
      </c>
      <c r="AR697" s="3">
        <v>723672000</v>
      </c>
      <c r="AS697" s="3">
        <v>841437000</v>
      </c>
      <c r="AT697" s="3">
        <v>743020000</v>
      </c>
      <c r="AU697" s="3">
        <v>1718038</v>
      </c>
      <c r="AV697" s="3">
        <v>697622</v>
      </c>
      <c r="AW697" s="3">
        <v>3015000</v>
      </c>
      <c r="AX697" s="3">
        <v>4707000</v>
      </c>
      <c r="AY697" s="3">
        <v>2930000</v>
      </c>
      <c r="AZ697" s="3">
        <v>6642930</v>
      </c>
      <c r="BA697" s="3">
        <v>4876164</v>
      </c>
      <c r="BB697" s="3">
        <v>3071000</v>
      </c>
      <c r="BC697" s="3">
        <v>5280000</v>
      </c>
      <c r="BD697" s="3">
        <v>4653000</v>
      </c>
      <c r="BE697" s="3">
        <v>4924892</v>
      </c>
      <c r="BF697" s="3">
        <v>4178542</v>
      </c>
      <c r="BG697" s="3">
        <v>56000</v>
      </c>
      <c r="BH697" s="3">
        <v>573000</v>
      </c>
      <c r="BI697" s="3">
        <v>1723000</v>
      </c>
      <c r="BJ697" s="5">
        <v>2.5191895744799356E-2</v>
      </c>
      <c r="BK697" s="5">
        <v>3.3096917987171882E-2</v>
      </c>
      <c r="BL697" s="5">
        <v>0.16444154998371865</v>
      </c>
      <c r="BM697" s="5">
        <v>6.2689393939393934E-2</v>
      </c>
      <c r="BN697" s="5">
        <v>4.9430474962389857E-2</v>
      </c>
      <c r="BO697" s="3">
        <v>167348</v>
      </c>
      <c r="BP697" s="3">
        <v>161386</v>
      </c>
      <c r="BQ697" s="3">
        <v>505000</v>
      </c>
      <c r="BR697" s="3">
        <v>331000</v>
      </c>
      <c r="BS697" s="3">
        <v>230000</v>
      </c>
      <c r="BT697" s="3">
        <v>155119</v>
      </c>
      <c r="BU697" s="3">
        <v>36045</v>
      </c>
      <c r="BV697" s="3">
        <v>95000</v>
      </c>
      <c r="BW697" s="3">
        <v>155000</v>
      </c>
      <c r="BX697" s="3">
        <v>328000</v>
      </c>
      <c r="BY697" s="3">
        <v>167348</v>
      </c>
      <c r="BZ697" s="3">
        <v>161386</v>
      </c>
      <c r="CA697" s="3">
        <v>505000</v>
      </c>
      <c r="CB697" s="3">
        <v>331000</v>
      </c>
      <c r="CC697" s="3">
        <v>230000</v>
      </c>
      <c r="CD697" s="3">
        <v>1705809</v>
      </c>
      <c r="CE697" s="3">
        <v>572281</v>
      </c>
      <c r="CF697" s="3">
        <v>2605000</v>
      </c>
      <c r="CG697" s="3">
        <v>4531000</v>
      </c>
      <c r="CH697" s="3">
        <v>3028000</v>
      </c>
    </row>
    <row r="698" spans="1:86" x14ac:dyDescent="0.25">
      <c r="A698" t="s">
        <v>966</v>
      </c>
      <c r="B698" s="3">
        <v>15901629</v>
      </c>
      <c r="C698" s="3">
        <v>17822824</v>
      </c>
      <c r="D698" s="3">
        <v>18707655</v>
      </c>
      <c r="E698" s="3">
        <v>20337806</v>
      </c>
      <c r="F698" s="3">
        <v>20615011</v>
      </c>
      <c r="G698" s="3">
        <v>2110783</v>
      </c>
      <c r="H698" s="3">
        <v>2161881</v>
      </c>
      <c r="I698" s="3">
        <v>2375954</v>
      </c>
      <c r="J698" s="3">
        <v>2973301</v>
      </c>
      <c r="K698" s="3">
        <v>2751850</v>
      </c>
      <c r="L698" s="3">
        <v>78000</v>
      </c>
      <c r="M698" s="3">
        <v>78000</v>
      </c>
      <c r="N698" s="3">
        <v>78000</v>
      </c>
      <c r="O698" s="3">
        <v>78000</v>
      </c>
      <c r="P698" s="3">
        <v>78000</v>
      </c>
      <c r="Q698" s="3">
        <v>9501833</v>
      </c>
      <c r="R698" s="3">
        <v>11149377</v>
      </c>
      <c r="S698" s="3">
        <v>12032331</v>
      </c>
      <c r="T698" s="3">
        <v>13306682</v>
      </c>
      <c r="U698" s="3">
        <v>14600772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1287108</v>
      </c>
      <c r="AB698" s="3">
        <v>1381732</v>
      </c>
      <c r="AC698" s="3">
        <v>1454532</v>
      </c>
      <c r="AD698" s="3">
        <v>1619426</v>
      </c>
      <c r="AE698" s="3">
        <v>1568454</v>
      </c>
      <c r="AF698" s="3">
        <v>939559</v>
      </c>
      <c r="AG698" s="3">
        <v>994617</v>
      </c>
      <c r="AH698" s="3">
        <v>1054478</v>
      </c>
      <c r="AI698" s="3">
        <v>1200077</v>
      </c>
      <c r="AJ698" s="3">
        <v>1140233</v>
      </c>
      <c r="AK698" s="3">
        <v>0</v>
      </c>
      <c r="AL698" s="3">
        <v>0</v>
      </c>
      <c r="AM698" s="3">
        <v>0</v>
      </c>
      <c r="AN698" s="3">
        <v>0</v>
      </c>
      <c r="AO698" s="3">
        <v>315017</v>
      </c>
      <c r="AP698" s="3">
        <v>20519738</v>
      </c>
      <c r="AQ698" s="3">
        <v>25178659</v>
      </c>
      <c r="AR698" s="3">
        <v>26128741</v>
      </c>
      <c r="AS698" s="3">
        <v>22453234</v>
      </c>
      <c r="AT698" s="3">
        <v>25638801</v>
      </c>
      <c r="AU698" s="3">
        <v>3249511</v>
      </c>
      <c r="AV698" s="3">
        <v>2458489</v>
      </c>
      <c r="AW698" s="3">
        <v>1380309</v>
      </c>
      <c r="AX698" s="3">
        <v>1745999</v>
      </c>
      <c r="AY698" s="3">
        <v>1926830</v>
      </c>
      <c r="AZ698" s="3">
        <v>3537239</v>
      </c>
      <c r="BA698" s="3">
        <v>2762316</v>
      </c>
      <c r="BB698" s="3">
        <v>2042025</v>
      </c>
      <c r="BC698" s="3">
        <v>2144788</v>
      </c>
      <c r="BD698" s="3">
        <v>2379285</v>
      </c>
      <c r="BE698" s="3">
        <v>287728</v>
      </c>
      <c r="BF698" s="3">
        <v>303827</v>
      </c>
      <c r="BG698" s="3">
        <v>661716</v>
      </c>
      <c r="BH698" s="3">
        <v>398789</v>
      </c>
      <c r="BI698" s="3">
        <v>452455</v>
      </c>
      <c r="BJ698" s="5">
        <v>1.5322685292116253E-4</v>
      </c>
      <c r="BK698" s="5">
        <v>4.0183671962223004E-5</v>
      </c>
      <c r="BL698" s="5">
        <v>3.8295319596968693E-4</v>
      </c>
      <c r="BM698" s="5">
        <v>1.9815478266383438E-4</v>
      </c>
      <c r="BN698" s="5">
        <v>3.8961284587596694E-4</v>
      </c>
      <c r="BO698" s="3">
        <v>542</v>
      </c>
      <c r="BP698" s="3">
        <v>111</v>
      </c>
      <c r="BQ698" s="3">
        <v>782</v>
      </c>
      <c r="BR698" s="3">
        <v>425</v>
      </c>
      <c r="BS698" s="3">
        <v>927</v>
      </c>
      <c r="BT698" s="3">
        <v>23145</v>
      </c>
      <c r="BU698" s="3">
        <v>31387</v>
      </c>
      <c r="BV698" s="3">
        <v>31596</v>
      </c>
      <c r="BW698" s="3">
        <v>39011</v>
      </c>
      <c r="BX698" s="3">
        <v>39045</v>
      </c>
      <c r="BY698" s="3">
        <v>-994</v>
      </c>
      <c r="BZ698" s="3">
        <v>-5557</v>
      </c>
      <c r="CA698" s="3">
        <v>-11671</v>
      </c>
      <c r="CB698" s="3">
        <v>-4614</v>
      </c>
      <c r="CC698" s="3">
        <v>33924</v>
      </c>
      <c r="CD698" s="3">
        <v>3273650</v>
      </c>
      <c r="CE698" s="3">
        <v>2495433</v>
      </c>
      <c r="CF698" s="3">
        <v>1423576</v>
      </c>
      <c r="CG698" s="3">
        <v>1789624</v>
      </c>
      <c r="CH698" s="3">
        <v>1931951</v>
      </c>
    </row>
    <row r="699" spans="1:86" x14ac:dyDescent="0.25">
      <c r="A699" t="s">
        <v>967</v>
      </c>
      <c r="B699" s="3">
        <v>26997159</v>
      </c>
      <c r="C699" s="3">
        <v>26163871</v>
      </c>
      <c r="D699" s="3">
        <v>27794452</v>
      </c>
      <c r="E699" s="3">
        <v>24977959</v>
      </c>
      <c r="F699" s="3">
        <v>23890962</v>
      </c>
      <c r="G699" s="3">
        <v>2040189</v>
      </c>
      <c r="H699" s="3">
        <v>1909982</v>
      </c>
      <c r="I699" s="3">
        <v>1688484</v>
      </c>
      <c r="J699" s="3">
        <v>1573313</v>
      </c>
      <c r="K699" s="3">
        <v>1442329</v>
      </c>
      <c r="L699" s="3">
        <v>1850000</v>
      </c>
      <c r="M699" s="3">
        <v>1850000</v>
      </c>
      <c r="N699" s="3">
        <v>1850000</v>
      </c>
      <c r="O699" s="3">
        <v>1850000</v>
      </c>
      <c r="P699" s="3">
        <v>2000000</v>
      </c>
      <c r="Q699" s="3">
        <v>8575629</v>
      </c>
      <c r="R699" s="3">
        <v>10022265</v>
      </c>
      <c r="S699" s="3">
        <v>9449657</v>
      </c>
      <c r="T699" s="3">
        <v>10645089</v>
      </c>
      <c r="U699" s="3">
        <v>9461024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537273</v>
      </c>
      <c r="AB699" s="3">
        <v>524611</v>
      </c>
      <c r="AC699" s="3">
        <v>542456</v>
      </c>
      <c r="AD699" s="3">
        <v>509522</v>
      </c>
      <c r="AE699" s="3">
        <v>521468</v>
      </c>
      <c r="AF699" s="3">
        <v>41711</v>
      </c>
      <c r="AG699" s="3">
        <v>54154</v>
      </c>
      <c r="AH699" s="3">
        <v>60027</v>
      </c>
      <c r="AI699" s="3">
        <v>55087</v>
      </c>
      <c r="AJ699" s="3">
        <v>65298</v>
      </c>
      <c r="AK699" s="3">
        <v>1203563</v>
      </c>
      <c r="AL699" s="3">
        <v>68993</v>
      </c>
      <c r="AM699" s="3">
        <v>60938</v>
      </c>
      <c r="AN699" s="3">
        <v>1780085</v>
      </c>
      <c r="AO699" s="3">
        <v>114267</v>
      </c>
      <c r="AP699" s="3">
        <v>36131344</v>
      </c>
      <c r="AQ699" s="3">
        <v>39809466</v>
      </c>
      <c r="AR699" s="3">
        <v>42485522</v>
      </c>
      <c r="AS699" s="3">
        <v>38717449</v>
      </c>
      <c r="AT699" s="3">
        <v>36811022</v>
      </c>
      <c r="AU699" s="3">
        <v>1905173</v>
      </c>
      <c r="AV699" s="3">
        <v>2442499</v>
      </c>
      <c r="AW699" s="3">
        <v>2464438</v>
      </c>
      <c r="AX699" s="3">
        <v>1578832</v>
      </c>
      <c r="AY699" s="3">
        <v>1739423</v>
      </c>
      <c r="AZ699" s="3">
        <v>3121998</v>
      </c>
      <c r="BA699" s="3">
        <v>3286153</v>
      </c>
      <c r="BB699" s="3">
        <v>3632707</v>
      </c>
      <c r="BC699" s="3">
        <v>2697582</v>
      </c>
      <c r="BD699" s="3">
        <v>2550516</v>
      </c>
      <c r="BE699" s="3">
        <v>1216825</v>
      </c>
      <c r="BF699" s="3">
        <v>843654</v>
      </c>
      <c r="BG699" s="3">
        <v>1168269</v>
      </c>
      <c r="BH699" s="3">
        <v>1118750</v>
      </c>
      <c r="BI699" s="3">
        <v>811093</v>
      </c>
      <c r="BJ699" s="5">
        <v>6.4464807472650529E-2</v>
      </c>
      <c r="BK699" s="5">
        <v>4.2848583130487228E-2</v>
      </c>
      <c r="BL699" s="5">
        <v>4.0867320155465334E-2</v>
      </c>
      <c r="BM699" s="5">
        <v>4.5844389531068938E-2</v>
      </c>
      <c r="BN699" s="5">
        <v>3.5910772565237781E-2</v>
      </c>
      <c r="BO699" s="3">
        <v>201259</v>
      </c>
      <c r="BP699" s="3">
        <v>140807</v>
      </c>
      <c r="BQ699" s="3">
        <v>148459</v>
      </c>
      <c r="BR699" s="3">
        <v>123669</v>
      </c>
      <c r="BS699" s="3">
        <v>91591</v>
      </c>
      <c r="BT699" s="3">
        <v>161425</v>
      </c>
      <c r="BU699" s="3">
        <v>141698</v>
      </c>
      <c r="BV699" s="3">
        <v>165945</v>
      </c>
      <c r="BW699" s="3">
        <v>166236</v>
      </c>
      <c r="BX699" s="3">
        <v>112210</v>
      </c>
      <c r="BY699" s="3">
        <v>201259</v>
      </c>
      <c r="BZ699" s="3">
        <v>140807</v>
      </c>
      <c r="CA699" s="3">
        <v>148459</v>
      </c>
      <c r="CB699" s="3">
        <v>123669</v>
      </c>
      <c r="CC699" s="3">
        <v>91591</v>
      </c>
      <c r="CD699" s="3">
        <v>1865339</v>
      </c>
      <c r="CE699" s="3">
        <v>2443390</v>
      </c>
      <c r="CF699" s="3">
        <v>2481924</v>
      </c>
      <c r="CG699" s="3">
        <v>1621399</v>
      </c>
      <c r="CH699" s="3">
        <v>1760042</v>
      </c>
    </row>
    <row r="700" spans="1:86" x14ac:dyDescent="0.25">
      <c r="A700" t="s">
        <v>968</v>
      </c>
      <c r="B700" s="3">
        <v>6484389</v>
      </c>
      <c r="C700" s="3">
        <v>6546648</v>
      </c>
      <c r="D700" s="3">
        <v>6912213</v>
      </c>
      <c r="E700" s="3">
        <v>7242331</v>
      </c>
      <c r="F700" s="3">
        <v>6503629</v>
      </c>
      <c r="G700" s="3">
        <v>166904</v>
      </c>
      <c r="H700" s="3">
        <v>128665</v>
      </c>
      <c r="I700" s="3">
        <v>106085</v>
      </c>
      <c r="J700" s="3">
        <v>93329</v>
      </c>
      <c r="K700" s="3">
        <v>73120</v>
      </c>
      <c r="L700" s="3">
        <v>500000</v>
      </c>
      <c r="M700" s="3">
        <v>500000</v>
      </c>
      <c r="N700" s="3">
        <v>500000</v>
      </c>
      <c r="O700" s="3">
        <v>500000</v>
      </c>
      <c r="P700" s="3">
        <v>500000</v>
      </c>
      <c r="Q700" s="3">
        <v>1113477</v>
      </c>
      <c r="R700" s="3">
        <v>796691</v>
      </c>
      <c r="S700" s="3">
        <v>1040835</v>
      </c>
      <c r="T700" s="3">
        <v>891406</v>
      </c>
      <c r="U700" s="3">
        <v>645306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917493</v>
      </c>
      <c r="AB700" s="3">
        <v>943943</v>
      </c>
      <c r="AC700" s="3">
        <v>1031361</v>
      </c>
      <c r="AD700" s="3">
        <v>1111176</v>
      </c>
      <c r="AE700" s="3">
        <v>1200912</v>
      </c>
      <c r="AF700" s="3">
        <v>273601</v>
      </c>
      <c r="AG700" s="3">
        <v>211771</v>
      </c>
      <c r="AH700" s="3">
        <v>214533</v>
      </c>
      <c r="AI700" s="3">
        <v>231584</v>
      </c>
      <c r="AJ700" s="3">
        <v>245913</v>
      </c>
      <c r="AK700" s="3">
        <v>3455</v>
      </c>
      <c r="AL700" s="3">
        <v>2753</v>
      </c>
      <c r="AM700" s="3">
        <v>3181</v>
      </c>
      <c r="AN700" s="3">
        <v>2407</v>
      </c>
      <c r="AO700" s="3">
        <v>4670</v>
      </c>
      <c r="AP700" s="3">
        <v>10849685</v>
      </c>
      <c r="AQ700" s="3">
        <v>10738187</v>
      </c>
      <c r="AR700" s="3">
        <v>10616955</v>
      </c>
      <c r="AS700" s="3">
        <v>10819502</v>
      </c>
      <c r="AT700" s="3">
        <v>10838111</v>
      </c>
      <c r="AU700" s="3">
        <v>1139001</v>
      </c>
      <c r="AV700" s="3">
        <v>683799</v>
      </c>
      <c r="AW700" s="3">
        <v>475066</v>
      </c>
      <c r="AX700" s="3">
        <v>408022</v>
      </c>
      <c r="AY700" s="3">
        <v>346724</v>
      </c>
      <c r="AZ700" s="3">
        <v>1206909</v>
      </c>
      <c r="BA700" s="3">
        <v>752478</v>
      </c>
      <c r="BB700" s="3">
        <v>578821</v>
      </c>
      <c r="BC700" s="3">
        <v>469751</v>
      </c>
      <c r="BD700" s="3">
        <v>410718</v>
      </c>
      <c r="BE700" s="3">
        <v>67908</v>
      </c>
      <c r="BF700" s="3">
        <v>68679</v>
      </c>
      <c r="BG700" s="3">
        <v>103755</v>
      </c>
      <c r="BH700" s="3">
        <v>61729</v>
      </c>
      <c r="BI700" s="3">
        <v>63994</v>
      </c>
      <c r="BJ700" s="5">
        <v>1.4740962243218006E-2</v>
      </c>
      <c r="BK700" s="5">
        <v>1.873941829528571E-2</v>
      </c>
      <c r="BL700" s="5">
        <v>2.3356097999208736E-2</v>
      </c>
      <c r="BM700" s="5">
        <v>3.1067523006869598E-2</v>
      </c>
      <c r="BN700" s="5">
        <v>3.6377757975058315E-2</v>
      </c>
      <c r="BO700" s="3">
        <v>17791</v>
      </c>
      <c r="BP700" s="3">
        <v>14101</v>
      </c>
      <c r="BQ700" s="3">
        <v>13519</v>
      </c>
      <c r="BR700" s="3">
        <v>14594</v>
      </c>
      <c r="BS700" s="3">
        <v>14941</v>
      </c>
      <c r="BT700" s="3">
        <v>11088</v>
      </c>
      <c r="BU700" s="3">
        <v>9504</v>
      </c>
      <c r="BV700" s="3">
        <v>6137</v>
      </c>
      <c r="BW700" s="3">
        <v>24529</v>
      </c>
      <c r="BX700" s="3">
        <v>8837</v>
      </c>
      <c r="BY700" s="3">
        <v>17488</v>
      </c>
      <c r="BZ700" s="3">
        <v>14922</v>
      </c>
      <c r="CA700" s="3">
        <v>13925</v>
      </c>
      <c r="CB700" s="3">
        <v>15906</v>
      </c>
      <c r="CC700" s="3">
        <v>14600</v>
      </c>
      <c r="CD700" s="3">
        <v>1132601</v>
      </c>
      <c r="CE700" s="3">
        <v>678381</v>
      </c>
      <c r="CF700" s="3">
        <v>467278</v>
      </c>
      <c r="CG700" s="3">
        <v>416645</v>
      </c>
      <c r="CH700" s="3">
        <v>340961</v>
      </c>
    </row>
    <row r="701" spans="1:86" x14ac:dyDescent="0.25">
      <c r="A701" t="s">
        <v>969</v>
      </c>
      <c r="B701" s="3">
        <v>17506828</v>
      </c>
      <c r="C701" s="3">
        <v>18887395</v>
      </c>
      <c r="D701" s="3">
        <v>20731329</v>
      </c>
      <c r="E701" s="3">
        <v>32843486</v>
      </c>
      <c r="F701" s="3">
        <v>36346870</v>
      </c>
      <c r="G701" s="3">
        <v>309525</v>
      </c>
      <c r="H701" s="3">
        <v>352222</v>
      </c>
      <c r="I701" s="3">
        <v>349663</v>
      </c>
      <c r="J701" s="3">
        <v>257743</v>
      </c>
      <c r="K701" s="3">
        <v>342598</v>
      </c>
      <c r="L701" s="3">
        <v>500000</v>
      </c>
      <c r="M701" s="3">
        <v>500000</v>
      </c>
      <c r="N701" s="3">
        <v>500000</v>
      </c>
      <c r="O701" s="3">
        <v>500000</v>
      </c>
      <c r="P701" s="3">
        <v>500000</v>
      </c>
      <c r="Q701" s="3">
        <v>7699647</v>
      </c>
      <c r="R701" s="3">
        <v>9572021</v>
      </c>
      <c r="S701" s="3">
        <v>11152967</v>
      </c>
      <c r="T701" s="3">
        <v>15899127</v>
      </c>
      <c r="U701" s="3">
        <v>18833758</v>
      </c>
      <c r="V701" s="3">
        <v>0</v>
      </c>
      <c r="W701" s="3">
        <v>0</v>
      </c>
      <c r="X701" s="3">
        <v>0</v>
      </c>
      <c r="Y701" s="3">
        <v>5233333</v>
      </c>
      <c r="Z701" s="3">
        <v>3250000</v>
      </c>
      <c r="AA701" s="3">
        <v>483219</v>
      </c>
      <c r="AB701" s="3">
        <v>530679</v>
      </c>
      <c r="AC701" s="3">
        <v>619385</v>
      </c>
      <c r="AD701" s="3">
        <v>1980883</v>
      </c>
      <c r="AE701" s="3">
        <v>1241506</v>
      </c>
      <c r="AF701" s="3">
        <v>76511</v>
      </c>
      <c r="AG701" s="3">
        <v>111021</v>
      </c>
      <c r="AH701" s="3">
        <v>142655</v>
      </c>
      <c r="AI701" s="3">
        <v>173587</v>
      </c>
      <c r="AJ701" s="3">
        <v>182169</v>
      </c>
      <c r="AK701" s="3">
        <v>4021061</v>
      </c>
      <c r="AL701" s="3">
        <v>2847927</v>
      </c>
      <c r="AM701" s="3">
        <v>2239461</v>
      </c>
      <c r="AN701" s="3">
        <v>466757</v>
      </c>
      <c r="AO701" s="3">
        <v>933386</v>
      </c>
      <c r="AP701" s="3">
        <v>24688793</v>
      </c>
      <c r="AQ701" s="3">
        <v>30874429</v>
      </c>
      <c r="AR701" s="3">
        <v>32933001</v>
      </c>
      <c r="AS701" s="3">
        <v>34336694</v>
      </c>
      <c r="AT701" s="3">
        <v>39130282</v>
      </c>
      <c r="AU701" s="3">
        <v>3556975</v>
      </c>
      <c r="AV701" s="3">
        <v>4313368</v>
      </c>
      <c r="AW701" s="3">
        <v>4753079</v>
      </c>
      <c r="AX701" s="3">
        <v>3961034</v>
      </c>
      <c r="AY701" s="3">
        <v>5033810</v>
      </c>
      <c r="AZ701" s="3">
        <v>3748831</v>
      </c>
      <c r="BA701" s="3">
        <v>4528846</v>
      </c>
      <c r="BB701" s="3">
        <v>5028182</v>
      </c>
      <c r="BC701" s="3">
        <v>4820250</v>
      </c>
      <c r="BD701" s="3">
        <v>5906052</v>
      </c>
      <c r="BE701" s="3">
        <v>191856</v>
      </c>
      <c r="BF701" s="3">
        <v>215478</v>
      </c>
      <c r="BG701" s="3">
        <v>275103</v>
      </c>
      <c r="BH701" s="3">
        <v>859216</v>
      </c>
      <c r="BI701" s="3">
        <v>872242</v>
      </c>
      <c r="BJ701" s="5">
        <v>3.5490530247962629E-2</v>
      </c>
      <c r="BK701" s="5">
        <v>1.722889230501545E-2</v>
      </c>
      <c r="BL701" s="5">
        <v>1.8629198386215934E-2</v>
      </c>
      <c r="BM701" s="5">
        <v>6.0075929671697524E-2</v>
      </c>
      <c r="BN701" s="5">
        <v>7.4219123028378353E-2</v>
      </c>
      <c r="BO701" s="3">
        <v>133048</v>
      </c>
      <c r="BP701" s="3">
        <v>78027</v>
      </c>
      <c r="BQ701" s="3">
        <v>93671</v>
      </c>
      <c r="BR701" s="3">
        <v>289581</v>
      </c>
      <c r="BS701" s="3">
        <v>438342</v>
      </c>
      <c r="BT701" s="3">
        <v>861</v>
      </c>
      <c r="BU701" s="3">
        <v>176</v>
      </c>
      <c r="BV701" s="3">
        <v>2642</v>
      </c>
      <c r="BW701" s="3">
        <v>14726</v>
      </c>
      <c r="BX701" s="3">
        <v>33410</v>
      </c>
      <c r="BY701" s="3">
        <v>125334</v>
      </c>
      <c r="BZ701" s="3">
        <v>32859</v>
      </c>
      <c r="CA701" s="3">
        <v>123136</v>
      </c>
      <c r="CB701" s="3">
        <v>308753</v>
      </c>
      <c r="CC701" s="3">
        <v>468590</v>
      </c>
      <c r="CD701" s="3">
        <v>3432502</v>
      </c>
      <c r="CE701" s="3">
        <v>4280685</v>
      </c>
      <c r="CF701" s="3">
        <v>4632585</v>
      </c>
      <c r="CG701" s="3">
        <v>3667007</v>
      </c>
      <c r="CH701" s="3">
        <v>4598630</v>
      </c>
    </row>
    <row r="702" spans="1:86" x14ac:dyDescent="0.25">
      <c r="A702" t="s">
        <v>970</v>
      </c>
      <c r="B702" s="3">
        <v>14095320</v>
      </c>
      <c r="C702" s="3">
        <v>18574146</v>
      </c>
      <c r="D702" s="3">
        <v>19848798</v>
      </c>
      <c r="E702" s="3">
        <v>21022618</v>
      </c>
      <c r="F702" s="3">
        <v>22250351</v>
      </c>
      <c r="G702" s="3">
        <v>1651232</v>
      </c>
      <c r="H702" s="3">
        <v>1340236</v>
      </c>
      <c r="I702" s="3">
        <v>1448372</v>
      </c>
      <c r="J702" s="3">
        <v>1620968</v>
      </c>
      <c r="K702" s="3">
        <v>1772904</v>
      </c>
      <c r="L702" s="3">
        <v>1200000</v>
      </c>
      <c r="M702" s="3">
        <v>1200000</v>
      </c>
      <c r="N702" s="3">
        <v>1200000</v>
      </c>
      <c r="O702" s="3">
        <v>1200000</v>
      </c>
      <c r="P702" s="3">
        <v>1200000</v>
      </c>
      <c r="Q702" s="3">
        <v>4218100</v>
      </c>
      <c r="R702" s="3">
        <v>5266954</v>
      </c>
      <c r="S702" s="3">
        <v>6436923</v>
      </c>
      <c r="T702" s="3">
        <v>7657738</v>
      </c>
      <c r="U702" s="3">
        <v>8423178</v>
      </c>
      <c r="V702" s="3">
        <v>663588</v>
      </c>
      <c r="W702" s="3">
        <v>567202</v>
      </c>
      <c r="X702" s="3">
        <v>466138</v>
      </c>
      <c r="Y702" s="3">
        <v>360227</v>
      </c>
      <c r="Z702" s="3">
        <v>249114</v>
      </c>
      <c r="AA702" s="3">
        <v>768801</v>
      </c>
      <c r="AB702" s="3">
        <v>195680</v>
      </c>
      <c r="AC702" s="3">
        <v>229376</v>
      </c>
      <c r="AD702" s="3">
        <v>253457</v>
      </c>
      <c r="AE702" s="3">
        <v>403261</v>
      </c>
      <c r="AF702" s="3">
        <v>600000</v>
      </c>
      <c r="AG702" s="3">
        <v>0</v>
      </c>
      <c r="AH702" s="3">
        <v>0</v>
      </c>
      <c r="AI702" s="3">
        <v>0</v>
      </c>
      <c r="AJ702" s="3">
        <v>150000</v>
      </c>
      <c r="AK702" s="3">
        <v>2860115</v>
      </c>
      <c r="AL702" s="3">
        <v>3747417</v>
      </c>
      <c r="AM702" s="3">
        <v>4290700</v>
      </c>
      <c r="AN702" s="3">
        <v>2733371</v>
      </c>
      <c r="AO702" s="3">
        <v>3466500</v>
      </c>
      <c r="AP702" s="3">
        <v>22128527</v>
      </c>
      <c r="AQ702" s="3">
        <v>41313486</v>
      </c>
      <c r="AR702" s="3">
        <v>44730041</v>
      </c>
      <c r="AS702" s="3">
        <v>42481228</v>
      </c>
      <c r="AT702" s="3">
        <v>40353339</v>
      </c>
      <c r="AU702" s="3">
        <v>544928</v>
      </c>
      <c r="AV702" s="3">
        <v>2257098</v>
      </c>
      <c r="AW702" s="3">
        <v>2202793</v>
      </c>
      <c r="AX702" s="3">
        <v>2218473</v>
      </c>
      <c r="AY702" s="3">
        <v>1876599</v>
      </c>
      <c r="AZ702" s="3">
        <v>834647</v>
      </c>
      <c r="BA702" s="3">
        <v>2652829</v>
      </c>
      <c r="BB702" s="3">
        <v>2590790</v>
      </c>
      <c r="BC702" s="3">
        <v>2613753</v>
      </c>
      <c r="BD702" s="3">
        <v>2313812</v>
      </c>
      <c r="BE702" s="3">
        <v>289719</v>
      </c>
      <c r="BF702" s="3">
        <v>395731</v>
      </c>
      <c r="BG702" s="3">
        <v>387997</v>
      </c>
      <c r="BH702" s="3">
        <v>395280</v>
      </c>
      <c r="BI702" s="3">
        <v>437213</v>
      </c>
      <c r="BJ702" s="5">
        <v>0.14337079028619285</v>
      </c>
      <c r="BK702" s="5">
        <v>3.9501980715681256E-2</v>
      </c>
      <c r="BL702" s="5">
        <v>5.798308624010437E-2</v>
      </c>
      <c r="BM702" s="5">
        <v>5.3838293059826237E-2</v>
      </c>
      <c r="BN702" s="5">
        <v>7.8258302748883665E-2</v>
      </c>
      <c r="BO702" s="3">
        <v>119664</v>
      </c>
      <c r="BP702" s="3">
        <v>104792</v>
      </c>
      <c r="BQ702" s="3">
        <v>150222</v>
      </c>
      <c r="BR702" s="3">
        <v>140720</v>
      </c>
      <c r="BS702" s="3">
        <v>181075</v>
      </c>
      <c r="BT702" s="3">
        <v>2088</v>
      </c>
      <c r="BU702" s="3">
        <v>1532</v>
      </c>
      <c r="BV702" s="3">
        <v>91640</v>
      </c>
      <c r="BW702" s="3">
        <v>112168</v>
      </c>
      <c r="BX702" s="3">
        <v>933</v>
      </c>
      <c r="BY702" s="3">
        <v>104254</v>
      </c>
      <c r="BZ702" s="3">
        <v>71978</v>
      </c>
      <c r="CA702" s="3">
        <v>159275</v>
      </c>
      <c r="CB702" s="3">
        <v>138627</v>
      </c>
      <c r="CC702" s="3">
        <v>186612</v>
      </c>
      <c r="CD702" s="3">
        <v>442762</v>
      </c>
      <c r="CE702" s="3">
        <v>2186652</v>
      </c>
      <c r="CF702" s="3">
        <v>2135158</v>
      </c>
      <c r="CG702" s="3">
        <v>2192014</v>
      </c>
      <c r="CH702" s="3">
        <v>1690920</v>
      </c>
    </row>
    <row r="703" spans="1:86" x14ac:dyDescent="0.25">
      <c r="A703" t="s">
        <v>971</v>
      </c>
      <c r="B703" s="3">
        <v>70191000</v>
      </c>
      <c r="C703" s="3">
        <v>68838223</v>
      </c>
      <c r="D703" s="3">
        <v>66993753</v>
      </c>
      <c r="E703" s="3">
        <v>63310568</v>
      </c>
      <c r="F703" s="3">
        <v>60147293</v>
      </c>
      <c r="G703" s="3">
        <v>21530429</v>
      </c>
      <c r="H703" s="3">
        <v>20304639</v>
      </c>
      <c r="I703" s="3">
        <v>19178353</v>
      </c>
      <c r="J703" s="3">
        <v>18537622</v>
      </c>
      <c r="K703" s="3">
        <v>17077100</v>
      </c>
      <c r="L703" s="3">
        <v>77468</v>
      </c>
      <c r="M703" s="3">
        <v>77468</v>
      </c>
      <c r="N703" s="3">
        <v>77468</v>
      </c>
      <c r="O703" s="3">
        <v>77468</v>
      </c>
      <c r="P703" s="3">
        <v>77468</v>
      </c>
      <c r="Q703" s="3">
        <v>25325795</v>
      </c>
      <c r="R703" s="3">
        <v>25627462</v>
      </c>
      <c r="S703" s="3">
        <v>25767364</v>
      </c>
      <c r="T703" s="3">
        <v>25410752</v>
      </c>
      <c r="U703" s="3">
        <v>26013685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8343773</v>
      </c>
      <c r="AB703" s="3">
        <v>8254725</v>
      </c>
      <c r="AC703" s="3">
        <v>7577690</v>
      </c>
      <c r="AD703" s="3">
        <v>5585902</v>
      </c>
      <c r="AE703" s="3">
        <v>60405</v>
      </c>
      <c r="AF703" s="3">
        <v>0</v>
      </c>
      <c r="AG703" s="3">
        <v>0</v>
      </c>
      <c r="AH703" s="3">
        <v>0</v>
      </c>
      <c r="AI703" s="3">
        <v>41464</v>
      </c>
      <c r="AJ703" s="3">
        <v>57556</v>
      </c>
      <c r="AK703" s="3">
        <v>73</v>
      </c>
      <c r="AL703" s="3">
        <v>66</v>
      </c>
      <c r="AM703" s="3">
        <v>41</v>
      </c>
      <c r="AN703" s="3">
        <v>0</v>
      </c>
      <c r="AO703" s="3">
        <v>0</v>
      </c>
      <c r="AP703" s="3">
        <v>8416910</v>
      </c>
      <c r="AQ703" s="3">
        <v>2601109</v>
      </c>
      <c r="AR703" s="3">
        <v>2620522</v>
      </c>
      <c r="AS703" s="3">
        <v>2638908</v>
      </c>
      <c r="AT703" s="3">
        <v>4293044</v>
      </c>
      <c r="AU703" s="3">
        <v>6212543</v>
      </c>
      <c r="AV703" s="3">
        <v>301030</v>
      </c>
      <c r="AW703" s="3">
        <v>197456</v>
      </c>
      <c r="AX703" s="3">
        <v>-248458</v>
      </c>
      <c r="AY703" s="3">
        <v>1041188</v>
      </c>
      <c r="AZ703" s="3">
        <v>7666647</v>
      </c>
      <c r="BA703" s="3">
        <v>1753463</v>
      </c>
      <c r="BB703" s="3">
        <v>1658069</v>
      </c>
      <c r="BC703" s="3">
        <v>1334741</v>
      </c>
      <c r="BD703" s="3">
        <v>2551193</v>
      </c>
      <c r="BE703" s="3">
        <v>1454104</v>
      </c>
      <c r="BF703" s="3">
        <v>1452433</v>
      </c>
      <c r="BG703" s="3">
        <v>1460613</v>
      </c>
      <c r="BH703" s="3">
        <v>1583199</v>
      </c>
      <c r="BI703" s="3">
        <v>1510005</v>
      </c>
      <c r="BJ703" s="5">
        <v>5.5485403201686476E-2</v>
      </c>
      <c r="BK703" s="5">
        <v>2.4642093959211003E-2</v>
      </c>
      <c r="BL703" s="5">
        <v>1.7262852149096328E-2</v>
      </c>
      <c r="BM703" s="5">
        <v>9.0332131851797465E-3</v>
      </c>
      <c r="BN703" s="5">
        <v>1.4574749930718688E-2</v>
      </c>
      <c r="BO703" s="3">
        <v>425387</v>
      </c>
      <c r="BP703" s="3">
        <v>43209</v>
      </c>
      <c r="BQ703" s="3">
        <v>28623</v>
      </c>
      <c r="BR703" s="3">
        <v>12057</v>
      </c>
      <c r="BS703" s="3">
        <v>37183</v>
      </c>
      <c r="BT703" s="3">
        <v>230672</v>
      </c>
      <c r="BU703" s="3">
        <v>132591</v>
      </c>
      <c r="BV703" s="3">
        <v>70756</v>
      </c>
      <c r="BW703" s="3">
        <v>5124</v>
      </c>
      <c r="BX703" s="3">
        <v>291</v>
      </c>
      <c r="BY703" s="3">
        <v>425387</v>
      </c>
      <c r="BZ703" s="3">
        <v>43209</v>
      </c>
      <c r="CA703" s="3">
        <v>28623</v>
      </c>
      <c r="CB703" s="3">
        <v>12144</v>
      </c>
      <c r="CC703" s="3">
        <v>37183</v>
      </c>
      <c r="CD703" s="3">
        <v>6017828</v>
      </c>
      <c r="CE703" s="3">
        <v>390412</v>
      </c>
      <c r="CF703" s="3">
        <v>239589</v>
      </c>
      <c r="CG703" s="3">
        <v>-255478</v>
      </c>
      <c r="CH703" s="3">
        <v>1004296</v>
      </c>
    </row>
    <row r="704" spans="1:86" x14ac:dyDescent="0.25">
      <c r="A704" t="s">
        <v>972</v>
      </c>
      <c r="B704" s="3">
        <v>15932496</v>
      </c>
      <c r="C704" s="3">
        <v>19206231</v>
      </c>
      <c r="D704" s="3">
        <v>20853023</v>
      </c>
      <c r="E704" s="3">
        <v>21952048</v>
      </c>
      <c r="F704" s="3">
        <v>23306237</v>
      </c>
      <c r="G704" s="3">
        <v>3913287</v>
      </c>
      <c r="H704" s="3">
        <v>4793937</v>
      </c>
      <c r="I704" s="3">
        <v>5229546</v>
      </c>
      <c r="J704" s="3">
        <v>4813785</v>
      </c>
      <c r="K704" s="3">
        <v>4969948</v>
      </c>
      <c r="L704" s="3">
        <v>1300000</v>
      </c>
      <c r="M704" s="3">
        <v>1300000</v>
      </c>
      <c r="N704" s="3">
        <v>1300000</v>
      </c>
      <c r="O704" s="3">
        <v>1500000</v>
      </c>
      <c r="P704" s="3">
        <v>1500000</v>
      </c>
      <c r="Q704" s="3">
        <v>1860609</v>
      </c>
      <c r="R704" s="3">
        <v>2447072</v>
      </c>
      <c r="S704" s="3">
        <v>2338483</v>
      </c>
      <c r="T704" s="3">
        <v>2273107</v>
      </c>
      <c r="U704" s="3">
        <v>1582522</v>
      </c>
      <c r="V704" s="3">
        <v>1588186</v>
      </c>
      <c r="W704" s="3">
        <v>1494210</v>
      </c>
      <c r="X704" s="3">
        <v>1008751</v>
      </c>
      <c r="Y704" s="3">
        <v>2154428</v>
      </c>
      <c r="Z704" s="3">
        <v>2914454</v>
      </c>
      <c r="AA704" s="3">
        <v>1225520</v>
      </c>
      <c r="AB704" s="3">
        <v>1245661</v>
      </c>
      <c r="AC704" s="3">
        <v>1503613</v>
      </c>
      <c r="AD704" s="3">
        <v>1554949</v>
      </c>
      <c r="AE704" s="3">
        <v>1725621</v>
      </c>
      <c r="AF704" s="3">
        <v>3773</v>
      </c>
      <c r="AG704" s="3">
        <v>3773</v>
      </c>
      <c r="AH704" s="3">
        <v>33773</v>
      </c>
      <c r="AI704" s="3">
        <v>3120</v>
      </c>
      <c r="AJ704" s="3">
        <v>3120</v>
      </c>
      <c r="AK704" s="3">
        <v>5128107</v>
      </c>
      <c r="AL704" s="3">
        <v>6003980</v>
      </c>
      <c r="AM704" s="3">
        <v>8000211</v>
      </c>
      <c r="AN704" s="3">
        <v>7689298</v>
      </c>
      <c r="AO704" s="3">
        <v>8079820</v>
      </c>
      <c r="AP704" s="3">
        <v>16356353</v>
      </c>
      <c r="AQ704" s="3">
        <v>22357438</v>
      </c>
      <c r="AR704" s="3">
        <v>23587993</v>
      </c>
      <c r="AS704" s="3">
        <v>24294102</v>
      </c>
      <c r="AT704" s="3">
        <v>25150701</v>
      </c>
      <c r="AU704" s="3">
        <v>925926</v>
      </c>
      <c r="AV704" s="3">
        <v>1181317</v>
      </c>
      <c r="AW704" s="3">
        <v>1209929</v>
      </c>
      <c r="AX704" s="3">
        <v>1386332</v>
      </c>
      <c r="AY704" s="3">
        <v>1639586</v>
      </c>
      <c r="AZ704" s="3">
        <v>1579190</v>
      </c>
      <c r="BA704" s="3">
        <v>1895232</v>
      </c>
      <c r="BB704" s="3">
        <v>1957380</v>
      </c>
      <c r="BC704" s="3">
        <v>2248763</v>
      </c>
      <c r="BD704" s="3">
        <v>2450640</v>
      </c>
      <c r="BE704" s="3">
        <v>653264</v>
      </c>
      <c r="BF704" s="3">
        <v>713915</v>
      </c>
      <c r="BG704" s="3">
        <v>747451</v>
      </c>
      <c r="BH704" s="3">
        <v>862431</v>
      </c>
      <c r="BI704" s="3">
        <v>811054</v>
      </c>
      <c r="BJ704" s="5">
        <v>0.12143947213444867</v>
      </c>
      <c r="BK704" s="5">
        <v>8.5039193090872253E-2</v>
      </c>
      <c r="BL704" s="5">
        <v>0.11939786857942761</v>
      </c>
      <c r="BM704" s="5">
        <v>0.13596853025418865</v>
      </c>
      <c r="BN704" s="5">
        <v>0.12089209349394443</v>
      </c>
      <c r="BO704" s="3">
        <v>191776</v>
      </c>
      <c r="BP704" s="3">
        <v>161169</v>
      </c>
      <c r="BQ704" s="3">
        <v>233707</v>
      </c>
      <c r="BR704" s="3">
        <v>305761</v>
      </c>
      <c r="BS704" s="3">
        <v>296263</v>
      </c>
      <c r="BT704" s="3">
        <v>47381</v>
      </c>
      <c r="BU704" s="3">
        <v>62633</v>
      </c>
      <c r="BV704" s="3">
        <v>55324</v>
      </c>
      <c r="BW704" s="3">
        <v>66025</v>
      </c>
      <c r="BX704" s="3">
        <v>42756</v>
      </c>
      <c r="BY704" s="3">
        <v>227268</v>
      </c>
      <c r="BZ704" s="3">
        <v>168207</v>
      </c>
      <c r="CA704" s="3">
        <v>233707</v>
      </c>
      <c r="CB704" s="3">
        <v>335761</v>
      </c>
      <c r="CC704" s="3">
        <v>296263</v>
      </c>
      <c r="CD704" s="3">
        <v>746039</v>
      </c>
      <c r="CE704" s="3">
        <v>1075743</v>
      </c>
      <c r="CF704" s="3">
        <v>1031546</v>
      </c>
      <c r="CG704" s="3">
        <v>1116596</v>
      </c>
      <c r="CH704" s="3">
        <v>1386079</v>
      </c>
    </row>
    <row r="705" spans="1:86" x14ac:dyDescent="0.25">
      <c r="A705" t="s">
        <v>973</v>
      </c>
      <c r="B705" s="3">
        <v>10836305</v>
      </c>
      <c r="C705" s="3">
        <v>12530323</v>
      </c>
      <c r="D705" s="3">
        <v>14383790</v>
      </c>
      <c r="E705" s="3">
        <v>12986732</v>
      </c>
      <c r="F705" s="3">
        <v>11745525</v>
      </c>
      <c r="G705" s="3">
        <v>3863024</v>
      </c>
      <c r="H705" s="3">
        <v>3809257</v>
      </c>
      <c r="I705" s="3">
        <v>3749862</v>
      </c>
      <c r="J705" s="3">
        <v>3691951</v>
      </c>
      <c r="K705" s="3">
        <v>3674519</v>
      </c>
      <c r="L705" s="3">
        <v>750000</v>
      </c>
      <c r="M705" s="3">
        <v>750000</v>
      </c>
      <c r="N705" s="3">
        <v>750000</v>
      </c>
      <c r="O705" s="3">
        <v>750000</v>
      </c>
      <c r="P705" s="3">
        <v>750000</v>
      </c>
      <c r="Q705" s="3">
        <v>939431</v>
      </c>
      <c r="R705" s="3">
        <v>1019237</v>
      </c>
      <c r="S705" s="3">
        <v>1125088</v>
      </c>
      <c r="T705" s="3">
        <v>1104931</v>
      </c>
      <c r="U705" s="3">
        <v>1338711</v>
      </c>
      <c r="V705" s="3">
        <v>1257490</v>
      </c>
      <c r="W705" s="3">
        <v>1276587</v>
      </c>
      <c r="X705" s="3">
        <v>1329020</v>
      </c>
      <c r="Y705" s="3">
        <v>1312609</v>
      </c>
      <c r="Z705" s="3">
        <v>1248122</v>
      </c>
      <c r="AA705" s="3">
        <v>547952</v>
      </c>
      <c r="AB705" s="3">
        <v>575821</v>
      </c>
      <c r="AC705" s="3">
        <v>654087</v>
      </c>
      <c r="AD705" s="3">
        <v>726593</v>
      </c>
      <c r="AE705" s="3">
        <v>820151</v>
      </c>
      <c r="AF705" s="3">
        <v>20000</v>
      </c>
      <c r="AG705" s="3">
        <v>20000</v>
      </c>
      <c r="AH705" s="3">
        <v>38878</v>
      </c>
      <c r="AI705" s="3">
        <v>18553</v>
      </c>
      <c r="AJ705" s="3">
        <v>18553</v>
      </c>
      <c r="AK705" s="3">
        <v>2137055</v>
      </c>
      <c r="AL705" s="3">
        <v>2769904</v>
      </c>
      <c r="AM705" s="3">
        <v>2126006</v>
      </c>
      <c r="AN705" s="3">
        <v>1931055</v>
      </c>
      <c r="AO705" s="3">
        <v>1598361</v>
      </c>
      <c r="AP705" s="3">
        <v>9642143</v>
      </c>
      <c r="AQ705" s="3">
        <v>13899488</v>
      </c>
      <c r="AR705" s="3">
        <v>18342835</v>
      </c>
      <c r="AS705" s="3">
        <v>20723657</v>
      </c>
      <c r="AT705" s="3">
        <v>17106453</v>
      </c>
      <c r="AU705" s="3">
        <v>289442</v>
      </c>
      <c r="AV705" s="3">
        <v>232178</v>
      </c>
      <c r="AW705" s="3">
        <v>403947</v>
      </c>
      <c r="AX705" s="3">
        <v>341197</v>
      </c>
      <c r="AY705" s="3">
        <v>598250</v>
      </c>
      <c r="AZ705" s="3">
        <v>616462</v>
      </c>
      <c r="BA705" s="3">
        <v>482699</v>
      </c>
      <c r="BB705" s="3">
        <v>663029</v>
      </c>
      <c r="BC705" s="3">
        <v>578673</v>
      </c>
      <c r="BD705" s="3">
        <v>843681</v>
      </c>
      <c r="BE705" s="3">
        <v>327020</v>
      </c>
      <c r="BF705" s="3">
        <v>250521</v>
      </c>
      <c r="BG705" s="3">
        <v>259082</v>
      </c>
      <c r="BH705" s="3">
        <v>237476</v>
      </c>
      <c r="BI705" s="3">
        <v>245431</v>
      </c>
      <c r="BJ705" s="5">
        <v>0.29997793862395411</v>
      </c>
      <c r="BK705" s="5">
        <v>0.20510090138989309</v>
      </c>
      <c r="BL705" s="5">
        <v>0.22890099829720872</v>
      </c>
      <c r="BM705" s="5">
        <v>0.25721607885627978</v>
      </c>
      <c r="BN705" s="5">
        <v>0.11365670199992652</v>
      </c>
      <c r="BO705" s="3">
        <v>184925</v>
      </c>
      <c r="BP705" s="3">
        <v>99002</v>
      </c>
      <c r="BQ705" s="3">
        <v>151768</v>
      </c>
      <c r="BR705" s="3">
        <v>148844</v>
      </c>
      <c r="BS705" s="3">
        <v>95890</v>
      </c>
      <c r="BT705" s="3">
        <v>4086</v>
      </c>
      <c r="BU705" s="3">
        <v>4903</v>
      </c>
      <c r="BV705" s="3">
        <v>2160</v>
      </c>
      <c r="BW705" s="3">
        <v>1261</v>
      </c>
      <c r="BX705" s="3">
        <v>2210</v>
      </c>
      <c r="BY705" s="3">
        <v>185090</v>
      </c>
      <c r="BZ705" s="3">
        <v>99224</v>
      </c>
      <c r="CA705" s="3">
        <v>151768</v>
      </c>
      <c r="CB705" s="3">
        <v>140967</v>
      </c>
      <c r="CC705" s="3">
        <v>95678</v>
      </c>
      <c r="CD705" s="3">
        <v>108438</v>
      </c>
      <c r="CE705" s="3">
        <v>137857</v>
      </c>
      <c r="CF705" s="3">
        <v>254339</v>
      </c>
      <c r="CG705" s="3">
        <v>201491</v>
      </c>
      <c r="CH705" s="3">
        <v>504782</v>
      </c>
    </row>
    <row r="706" spans="1:86" x14ac:dyDescent="0.25">
      <c r="A706" t="s">
        <v>211</v>
      </c>
      <c r="B706" s="3">
        <v>38371366</v>
      </c>
      <c r="C706" s="3">
        <v>177143965</v>
      </c>
      <c r="D706" s="3">
        <v>206741301</v>
      </c>
      <c r="E706" s="3">
        <v>191515898</v>
      </c>
      <c r="F706" s="3">
        <v>154488689</v>
      </c>
      <c r="G706" s="3">
        <v>2264019</v>
      </c>
      <c r="H706" s="3">
        <v>2318078</v>
      </c>
      <c r="I706" s="3">
        <v>2713000</v>
      </c>
      <c r="J706" s="3">
        <v>2444118</v>
      </c>
      <c r="K706" s="3">
        <v>2310611</v>
      </c>
      <c r="L706" s="3">
        <v>611500</v>
      </c>
      <c r="M706" s="3">
        <v>3000000</v>
      </c>
      <c r="N706" s="3">
        <v>3000000</v>
      </c>
      <c r="O706" s="3">
        <v>3000000</v>
      </c>
      <c r="P706" s="3">
        <v>3000000</v>
      </c>
      <c r="Q706" s="3">
        <v>6222812</v>
      </c>
      <c r="R706" s="3">
        <v>12538225</v>
      </c>
      <c r="S706" s="3">
        <v>11383373</v>
      </c>
      <c r="T706" s="3">
        <v>11690588</v>
      </c>
      <c r="U706" s="3">
        <v>8393308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678432</v>
      </c>
      <c r="AB706" s="3">
        <v>2806751</v>
      </c>
      <c r="AC706" s="3">
        <v>2531715</v>
      </c>
      <c r="AD706" s="3">
        <v>2817113</v>
      </c>
      <c r="AE706" s="3">
        <v>2373571</v>
      </c>
      <c r="AF706" s="3">
        <v>212970</v>
      </c>
      <c r="AG706" s="3">
        <v>2366437</v>
      </c>
      <c r="AH706" s="3">
        <v>2109833</v>
      </c>
      <c r="AI706" s="3">
        <v>2089587</v>
      </c>
      <c r="AJ706" s="3">
        <v>2027004</v>
      </c>
      <c r="AK706" s="3">
        <v>0</v>
      </c>
      <c r="AL706" s="3">
        <v>0</v>
      </c>
      <c r="AM706" s="3">
        <v>0</v>
      </c>
      <c r="AN706" s="3">
        <v>0</v>
      </c>
      <c r="AO706" s="3">
        <v>0</v>
      </c>
      <c r="AP706" s="3">
        <v>145040626</v>
      </c>
      <c r="AQ706" s="3">
        <v>590060338</v>
      </c>
      <c r="AR706" s="3">
        <v>596783170</v>
      </c>
      <c r="AS706" s="3">
        <v>616530337</v>
      </c>
      <c r="AT706" s="3">
        <v>513540592</v>
      </c>
      <c r="AU706" s="3">
        <v>1913401</v>
      </c>
      <c r="AV706" s="3">
        <v>7715946</v>
      </c>
      <c r="AW706" s="3">
        <v>1791772</v>
      </c>
      <c r="AX706" s="3">
        <v>931253</v>
      </c>
      <c r="AY706" s="3">
        <v>-2516177</v>
      </c>
      <c r="AZ706" s="3">
        <v>2788872</v>
      </c>
      <c r="BA706" s="3">
        <v>13265085</v>
      </c>
      <c r="BB706" s="3">
        <v>8341069</v>
      </c>
      <c r="BC706" s="3">
        <v>7954059</v>
      </c>
      <c r="BD706" s="3">
        <v>5809536</v>
      </c>
      <c r="BE706" s="3">
        <v>875471</v>
      </c>
      <c r="BF706" s="3">
        <v>5549139</v>
      </c>
      <c r="BG706" s="3">
        <v>6549297</v>
      </c>
      <c r="BH706" s="3">
        <v>7022806</v>
      </c>
      <c r="BI706" s="3">
        <v>8325713</v>
      </c>
      <c r="BJ706" s="5">
        <v>5.2436612365142611E-2</v>
      </c>
      <c r="BK706" s="5">
        <v>4.9754826297758362E-2</v>
      </c>
      <c r="BL706" s="5">
        <v>0.25392356783045433</v>
      </c>
      <c r="BM706" s="5">
        <v>0.29903537300892535</v>
      </c>
      <c r="BN706" s="5">
        <v>0.28461154212660011</v>
      </c>
      <c r="BO706" s="3">
        <v>146239</v>
      </c>
      <c r="BP706" s="3">
        <v>660002</v>
      </c>
      <c r="BQ706" s="3">
        <v>2117994</v>
      </c>
      <c r="BR706" s="3">
        <v>2378545</v>
      </c>
      <c r="BS706" s="3">
        <v>1653461</v>
      </c>
      <c r="BT706" s="3">
        <v>1127567</v>
      </c>
      <c r="BU706" s="3">
        <v>2226730</v>
      </c>
      <c r="BV706" s="3">
        <v>243392</v>
      </c>
      <c r="BW706" s="3">
        <v>3004592</v>
      </c>
      <c r="BX706" s="3">
        <v>373485</v>
      </c>
      <c r="BY706" s="3">
        <v>146239</v>
      </c>
      <c r="BZ706" s="3">
        <v>660002</v>
      </c>
      <c r="CA706" s="3">
        <v>2117994</v>
      </c>
      <c r="CB706" s="3">
        <v>2378545</v>
      </c>
      <c r="CC706" s="3">
        <v>1653461</v>
      </c>
      <c r="CD706" s="3">
        <v>2894729</v>
      </c>
      <c r="CE706" s="3">
        <v>9282674</v>
      </c>
      <c r="CF706" s="3">
        <v>-82830</v>
      </c>
      <c r="CG706" s="3">
        <v>1557300</v>
      </c>
      <c r="CH706" s="3">
        <v>-3796153</v>
      </c>
    </row>
    <row r="707" spans="1:86" x14ac:dyDescent="0.25">
      <c r="A707" t="s">
        <v>974</v>
      </c>
      <c r="B707" s="3">
        <v>29702751</v>
      </c>
      <c r="C707" s="3">
        <v>28554642</v>
      </c>
      <c r="D707" s="3">
        <v>33505259</v>
      </c>
      <c r="E707" s="3">
        <v>37091366</v>
      </c>
      <c r="F707" s="3">
        <v>38514962</v>
      </c>
      <c r="G707" s="3">
        <v>4912576</v>
      </c>
      <c r="H707" s="3">
        <v>4938379</v>
      </c>
      <c r="I707" s="3">
        <v>4813750</v>
      </c>
      <c r="J707" s="3">
        <v>1818795</v>
      </c>
      <c r="K707" s="3">
        <v>1623527</v>
      </c>
      <c r="L707" s="3">
        <v>619752</v>
      </c>
      <c r="M707" s="3">
        <v>619752</v>
      </c>
      <c r="N707" s="3">
        <v>619752</v>
      </c>
      <c r="O707" s="3">
        <v>619752</v>
      </c>
      <c r="P707" s="3">
        <v>619752</v>
      </c>
      <c r="Q707" s="3">
        <v>7625037</v>
      </c>
      <c r="R707" s="3">
        <v>9770900</v>
      </c>
      <c r="S707" s="3">
        <v>12133872</v>
      </c>
      <c r="T707" s="3">
        <v>12252093</v>
      </c>
      <c r="U707" s="3">
        <v>13243691</v>
      </c>
      <c r="V707" s="3">
        <v>2795112</v>
      </c>
      <c r="W707" s="3">
        <v>4607467</v>
      </c>
      <c r="X707" s="3">
        <v>3933899</v>
      </c>
      <c r="Y707" s="3">
        <v>3563333</v>
      </c>
      <c r="Z707" s="3">
        <v>0</v>
      </c>
      <c r="AA707" s="3">
        <v>1234040</v>
      </c>
      <c r="AB707" s="3">
        <v>1508111</v>
      </c>
      <c r="AC707" s="3">
        <v>1851431</v>
      </c>
      <c r="AD707" s="3">
        <v>2302616</v>
      </c>
      <c r="AE707" s="3">
        <v>6043485</v>
      </c>
      <c r="AF707" s="3">
        <v>547577</v>
      </c>
      <c r="AG707" s="3">
        <v>790479</v>
      </c>
      <c r="AH707" s="3">
        <v>987626</v>
      </c>
      <c r="AI707" s="3">
        <v>1349110</v>
      </c>
      <c r="AJ707" s="3">
        <v>1509050</v>
      </c>
      <c r="AK707" s="3">
        <v>7936231</v>
      </c>
      <c r="AL707" s="3">
        <v>1383522</v>
      </c>
      <c r="AM707" s="3">
        <v>3409077</v>
      </c>
      <c r="AN707" s="3">
        <v>3889908</v>
      </c>
      <c r="AO707" s="3">
        <v>0</v>
      </c>
      <c r="AP707" s="3">
        <v>39674537</v>
      </c>
      <c r="AQ707" s="3">
        <v>44371114</v>
      </c>
      <c r="AR707" s="3">
        <v>57329786</v>
      </c>
      <c r="AS707" s="3">
        <v>59170755</v>
      </c>
      <c r="AT707" s="3">
        <v>53170531</v>
      </c>
      <c r="AU707" s="3">
        <v>2904576</v>
      </c>
      <c r="AV707" s="3">
        <v>3603930</v>
      </c>
      <c r="AW707" s="3">
        <v>3503986</v>
      </c>
      <c r="AX707" s="3">
        <v>1507077</v>
      </c>
      <c r="AY707" s="3">
        <v>2168430</v>
      </c>
      <c r="AZ707" s="3">
        <v>3840047</v>
      </c>
      <c r="BA707" s="3">
        <v>4912705</v>
      </c>
      <c r="BB707" s="3">
        <v>4761906</v>
      </c>
      <c r="BC707" s="3">
        <v>2947035</v>
      </c>
      <c r="BD707" s="3">
        <v>3566312</v>
      </c>
      <c r="BE707" s="3">
        <v>935471</v>
      </c>
      <c r="BF707" s="3">
        <v>1308775</v>
      </c>
      <c r="BG707" s="3">
        <v>1257920</v>
      </c>
      <c r="BH707" s="3">
        <v>1439958</v>
      </c>
      <c r="BI707" s="3">
        <v>1397882</v>
      </c>
      <c r="BJ707" s="5">
        <v>0.1173389284037409</v>
      </c>
      <c r="BK707" s="5">
        <v>2.3577642052596277E-2</v>
      </c>
      <c r="BL707" s="5">
        <v>2.2731024089933737E-2</v>
      </c>
      <c r="BM707" s="5">
        <v>4.5551206551669728E-2</v>
      </c>
      <c r="BN707" s="5">
        <v>3.9850130891520424E-2</v>
      </c>
      <c r="BO707" s="3">
        <v>450587</v>
      </c>
      <c r="BP707" s="3">
        <v>115830</v>
      </c>
      <c r="BQ707" s="3">
        <v>108243</v>
      </c>
      <c r="BR707" s="3">
        <v>134241</v>
      </c>
      <c r="BS707" s="3">
        <v>142118</v>
      </c>
      <c r="BT707" s="3">
        <v>1141</v>
      </c>
      <c r="BU707" s="3">
        <v>6821</v>
      </c>
      <c r="BV707" s="3">
        <v>39769</v>
      </c>
      <c r="BW707" s="3">
        <v>43136</v>
      </c>
      <c r="BX707" s="3">
        <v>56886</v>
      </c>
      <c r="BY707" s="3">
        <v>645196</v>
      </c>
      <c r="BZ707" s="3">
        <v>143767</v>
      </c>
      <c r="CA707" s="3">
        <v>116868</v>
      </c>
      <c r="CB707" s="3">
        <v>580794</v>
      </c>
      <c r="CC707" s="3">
        <v>477546</v>
      </c>
      <c r="CD707" s="3">
        <v>2260521</v>
      </c>
      <c r="CE707" s="3">
        <v>3466984</v>
      </c>
      <c r="CF707" s="3">
        <v>3426887</v>
      </c>
      <c r="CG707" s="3">
        <v>969419</v>
      </c>
      <c r="CH707" s="3">
        <v>1747770</v>
      </c>
    </row>
    <row r="708" spans="1:86" x14ac:dyDescent="0.25">
      <c r="A708" t="s">
        <v>975</v>
      </c>
      <c r="B708" s="3">
        <v>8028019</v>
      </c>
      <c r="C708" s="3">
        <v>9935602</v>
      </c>
      <c r="D708" s="3">
        <v>12845700</v>
      </c>
      <c r="E708" s="3">
        <v>11646105</v>
      </c>
      <c r="F708" s="3">
        <v>12547219</v>
      </c>
      <c r="G708" s="3">
        <v>552019</v>
      </c>
      <c r="H708" s="3">
        <v>481724</v>
      </c>
      <c r="I708" s="3">
        <v>409086</v>
      </c>
      <c r="J708" s="3">
        <v>385228</v>
      </c>
      <c r="K708" s="3">
        <v>320788</v>
      </c>
      <c r="L708" s="3">
        <v>104000</v>
      </c>
      <c r="M708" s="3">
        <v>104000</v>
      </c>
      <c r="N708" s="3">
        <v>104000</v>
      </c>
      <c r="O708" s="3">
        <v>104000</v>
      </c>
      <c r="P708" s="3">
        <v>104000</v>
      </c>
      <c r="Q708" s="3">
        <v>4760031</v>
      </c>
      <c r="R708" s="3">
        <v>5411488</v>
      </c>
      <c r="S708" s="3">
        <v>5268502</v>
      </c>
      <c r="T708" s="3">
        <v>6638788</v>
      </c>
      <c r="U708" s="3">
        <v>6660537</v>
      </c>
      <c r="V708" s="3">
        <v>0</v>
      </c>
      <c r="W708" s="3">
        <v>0</v>
      </c>
      <c r="X708" s="3">
        <v>0</v>
      </c>
      <c r="Y708" s="3">
        <v>0</v>
      </c>
      <c r="Z708" s="3">
        <v>1000000</v>
      </c>
      <c r="AA708" s="3">
        <v>582975</v>
      </c>
      <c r="AB708" s="3">
        <v>354437</v>
      </c>
      <c r="AC708" s="3">
        <v>471159</v>
      </c>
      <c r="AD708" s="3">
        <v>414426</v>
      </c>
      <c r="AE708" s="3">
        <v>455080</v>
      </c>
      <c r="AF708" s="3">
        <v>275608</v>
      </c>
      <c r="AG708" s="3">
        <v>7436</v>
      </c>
      <c r="AH708" s="3">
        <v>110741</v>
      </c>
      <c r="AI708" s="3">
        <v>0</v>
      </c>
      <c r="AJ708" s="3">
        <v>0</v>
      </c>
      <c r="AK708" s="3">
        <v>506550</v>
      </c>
      <c r="AL708" s="3">
        <v>29936</v>
      </c>
      <c r="AM708" s="3">
        <v>852164</v>
      </c>
      <c r="AN708" s="3">
        <v>265272</v>
      </c>
      <c r="AO708" s="3">
        <v>500000</v>
      </c>
      <c r="AP708" s="3">
        <v>12923753</v>
      </c>
      <c r="AQ708" s="3">
        <v>19958178</v>
      </c>
      <c r="AR708" s="3">
        <v>21138017</v>
      </c>
      <c r="AS708" s="3">
        <v>21400094</v>
      </c>
      <c r="AT708" s="3">
        <v>22076139</v>
      </c>
      <c r="AU708" s="3">
        <v>1500703</v>
      </c>
      <c r="AV708" s="3">
        <v>4621982</v>
      </c>
      <c r="AW708" s="3">
        <v>3328792</v>
      </c>
      <c r="AX708" s="3">
        <v>3895729</v>
      </c>
      <c r="AY708" s="3">
        <v>3456927</v>
      </c>
      <c r="AZ708" s="3">
        <v>1753418</v>
      </c>
      <c r="BA708" s="3">
        <v>4842155</v>
      </c>
      <c r="BB708" s="3">
        <v>3771642</v>
      </c>
      <c r="BC708" s="3">
        <v>4503875</v>
      </c>
      <c r="BD708" s="3">
        <v>3962679</v>
      </c>
      <c r="BE708" s="3">
        <v>252715</v>
      </c>
      <c r="BF708" s="3">
        <v>220173</v>
      </c>
      <c r="BG708" s="3">
        <v>442850</v>
      </c>
      <c r="BH708" s="3">
        <v>608146</v>
      </c>
      <c r="BI708" s="3">
        <v>505752</v>
      </c>
      <c r="BJ708" s="5">
        <v>3.4735585011674341E-2</v>
      </c>
      <c r="BK708" s="5">
        <v>7.3541635903848592E-4</v>
      </c>
      <c r="BL708" s="5">
        <v>7.4471543163428557E-3</v>
      </c>
      <c r="BM708" s="5">
        <v>5.1695484443951044E-3</v>
      </c>
      <c r="BN708" s="5">
        <v>8.9255274020429102E-3</v>
      </c>
      <c r="BO708" s="3">
        <v>60906</v>
      </c>
      <c r="BP708" s="3">
        <v>3561</v>
      </c>
      <c r="BQ708" s="3">
        <v>28088</v>
      </c>
      <c r="BR708" s="3">
        <v>23283</v>
      </c>
      <c r="BS708" s="3">
        <v>35369</v>
      </c>
      <c r="BT708" s="3">
        <v>516</v>
      </c>
      <c r="BU708" s="3">
        <v>1014</v>
      </c>
      <c r="BV708" s="3">
        <v>488</v>
      </c>
      <c r="BW708" s="3">
        <v>159</v>
      </c>
      <c r="BX708" s="3">
        <v>701</v>
      </c>
      <c r="BY708" s="3">
        <v>191436</v>
      </c>
      <c r="BZ708" s="3">
        <v>55145</v>
      </c>
      <c r="CA708" s="3">
        <v>-205669</v>
      </c>
      <c r="CB708" s="3">
        <v>203062</v>
      </c>
      <c r="CC708" s="3">
        <v>367335</v>
      </c>
      <c r="CD708" s="3">
        <v>1309783</v>
      </c>
      <c r="CE708" s="3">
        <v>4567851</v>
      </c>
      <c r="CF708" s="3">
        <v>3534949</v>
      </c>
      <c r="CG708" s="3">
        <v>3692826</v>
      </c>
      <c r="CH708" s="3">
        <v>3090293</v>
      </c>
    </row>
    <row r="709" spans="1:86" x14ac:dyDescent="0.25">
      <c r="A709" t="s">
        <v>976</v>
      </c>
      <c r="B709" s="3">
        <v>14791875</v>
      </c>
      <c r="C709" s="3">
        <v>16449569</v>
      </c>
      <c r="D709" s="3">
        <v>16947320</v>
      </c>
      <c r="E709" s="3">
        <v>16867616</v>
      </c>
      <c r="F709" s="3">
        <v>17193375</v>
      </c>
      <c r="G709" s="3">
        <v>610693</v>
      </c>
      <c r="H709" s="3">
        <v>613270</v>
      </c>
      <c r="I709" s="3">
        <v>785467</v>
      </c>
      <c r="J709" s="3">
        <v>755677</v>
      </c>
      <c r="K709" s="3">
        <v>779541</v>
      </c>
      <c r="L709" s="3">
        <v>2080000</v>
      </c>
      <c r="M709" s="3">
        <v>2080000</v>
      </c>
      <c r="N709" s="3">
        <v>2080000</v>
      </c>
      <c r="O709" s="3">
        <v>2080000</v>
      </c>
      <c r="P709" s="3">
        <v>2080000</v>
      </c>
      <c r="Q709" s="3">
        <v>5820215</v>
      </c>
      <c r="R709" s="3">
        <v>6520860</v>
      </c>
      <c r="S709" s="3">
        <v>7350879</v>
      </c>
      <c r="T709" s="3">
        <v>7940226</v>
      </c>
      <c r="U709" s="3">
        <v>7851944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1635206</v>
      </c>
      <c r="AB709" s="3">
        <v>1947925</v>
      </c>
      <c r="AC709" s="3">
        <v>1104623</v>
      </c>
      <c r="AD709" s="3">
        <v>1091979</v>
      </c>
      <c r="AE709" s="3">
        <v>952978</v>
      </c>
      <c r="AF709" s="3">
        <v>424889</v>
      </c>
      <c r="AG709" s="3">
        <v>813369</v>
      </c>
      <c r="AH709" s="3">
        <v>386423</v>
      </c>
      <c r="AI709" s="3">
        <v>389876</v>
      </c>
      <c r="AJ709" s="3">
        <v>384795</v>
      </c>
      <c r="AK709" s="3">
        <v>27332</v>
      </c>
      <c r="AL709" s="3">
        <v>28571</v>
      </c>
      <c r="AM709" s="3">
        <v>1329</v>
      </c>
      <c r="AN709" s="3">
        <v>0</v>
      </c>
      <c r="AO709" s="3">
        <v>0</v>
      </c>
      <c r="AP709" s="3">
        <v>20040499</v>
      </c>
      <c r="AQ709" s="3">
        <v>22825826</v>
      </c>
      <c r="AR709" s="3">
        <v>21087689</v>
      </c>
      <c r="AS709" s="3">
        <v>19981990</v>
      </c>
      <c r="AT709" s="3">
        <v>19300644</v>
      </c>
      <c r="AU709" s="3">
        <v>537197</v>
      </c>
      <c r="AV709" s="3">
        <v>1662414</v>
      </c>
      <c r="AW709" s="3">
        <v>1194959</v>
      </c>
      <c r="AX709" s="3">
        <v>796498</v>
      </c>
      <c r="AY709" s="3">
        <v>771036</v>
      </c>
      <c r="AZ709" s="3">
        <v>728751</v>
      </c>
      <c r="BA709" s="3">
        <v>1878991</v>
      </c>
      <c r="BB709" s="3">
        <v>1388740</v>
      </c>
      <c r="BC709" s="3">
        <v>1226074</v>
      </c>
      <c r="BD709" s="3">
        <v>1114915</v>
      </c>
      <c r="BE709" s="3">
        <v>191554</v>
      </c>
      <c r="BF709" s="3">
        <v>216577</v>
      </c>
      <c r="BG709" s="3">
        <v>193781</v>
      </c>
      <c r="BH709" s="3">
        <v>429576</v>
      </c>
      <c r="BI709" s="3">
        <v>343879</v>
      </c>
      <c r="BJ709" s="5">
        <v>1.836018063783103E-3</v>
      </c>
      <c r="BK709" s="5">
        <v>8.6216485337077184E-4</v>
      </c>
      <c r="BL709" s="5">
        <v>1.0441119287987672E-4</v>
      </c>
      <c r="BM709" s="5">
        <v>5.6684996174782268E-4</v>
      </c>
      <c r="BN709" s="5">
        <v>8.4311360058838565E-5</v>
      </c>
      <c r="BO709" s="3">
        <v>1338</v>
      </c>
      <c r="BP709" s="3">
        <v>1620</v>
      </c>
      <c r="BQ709" s="3">
        <v>145</v>
      </c>
      <c r="BR709" s="3">
        <v>695</v>
      </c>
      <c r="BS709" s="3">
        <v>94</v>
      </c>
      <c r="BT709" s="3">
        <v>115049</v>
      </c>
      <c r="BU709" s="3">
        <v>123093</v>
      </c>
      <c r="BV709" s="3">
        <v>169920</v>
      </c>
      <c r="BW709" s="3">
        <v>166966</v>
      </c>
      <c r="BX709" s="3">
        <v>90354</v>
      </c>
      <c r="BY709" s="3">
        <v>-315</v>
      </c>
      <c r="BZ709" s="3">
        <v>1126</v>
      </c>
      <c r="CA709" s="3">
        <v>145</v>
      </c>
      <c r="CB709" s="3">
        <v>649</v>
      </c>
      <c r="CC709" s="3">
        <v>-294</v>
      </c>
      <c r="CD709" s="3">
        <v>652561</v>
      </c>
      <c r="CE709" s="3">
        <v>1784381</v>
      </c>
      <c r="CF709" s="3">
        <v>1364734</v>
      </c>
      <c r="CG709" s="3">
        <v>962815</v>
      </c>
      <c r="CH709" s="3">
        <v>861684</v>
      </c>
    </row>
    <row r="710" spans="1:86" x14ac:dyDescent="0.25">
      <c r="A710" t="s">
        <v>977</v>
      </c>
      <c r="B710" s="3">
        <v>7563865</v>
      </c>
      <c r="C710" s="3">
        <v>7894170</v>
      </c>
      <c r="D710" s="3">
        <v>8086897</v>
      </c>
      <c r="E710" s="3">
        <v>7676153</v>
      </c>
      <c r="F710" s="3">
        <v>7665390</v>
      </c>
      <c r="G710" s="3">
        <v>2367520</v>
      </c>
      <c r="H710" s="3">
        <v>2265505</v>
      </c>
      <c r="I710" s="3">
        <v>2124661</v>
      </c>
      <c r="J710" s="3">
        <v>1970177</v>
      </c>
      <c r="K710" s="3">
        <v>2024200</v>
      </c>
      <c r="L710" s="3">
        <v>1050000</v>
      </c>
      <c r="M710" s="3">
        <v>1050000</v>
      </c>
      <c r="N710" s="3">
        <v>1050000</v>
      </c>
      <c r="O710" s="3">
        <v>1500000</v>
      </c>
      <c r="P710" s="3">
        <v>1500000</v>
      </c>
      <c r="Q710" s="3">
        <v>3415880</v>
      </c>
      <c r="R710" s="3">
        <v>3483193</v>
      </c>
      <c r="S710" s="3">
        <v>3676603</v>
      </c>
      <c r="T710" s="3">
        <v>3277012</v>
      </c>
      <c r="U710" s="3">
        <v>3551538</v>
      </c>
      <c r="V710" s="3">
        <v>163963</v>
      </c>
      <c r="W710" s="3">
        <v>148242</v>
      </c>
      <c r="X710" s="3">
        <v>86655</v>
      </c>
      <c r="Y710" s="3">
        <v>58592</v>
      </c>
      <c r="Z710" s="3">
        <v>29562</v>
      </c>
      <c r="AA710" s="3">
        <v>573239</v>
      </c>
      <c r="AB710" s="3">
        <v>602089</v>
      </c>
      <c r="AC710" s="3">
        <v>647498</v>
      </c>
      <c r="AD710" s="3">
        <v>684955</v>
      </c>
      <c r="AE710" s="3">
        <v>743797</v>
      </c>
      <c r="AF710" s="3">
        <v>260875</v>
      </c>
      <c r="AG710" s="3">
        <v>295146</v>
      </c>
      <c r="AH710" s="3">
        <v>326640</v>
      </c>
      <c r="AI710" s="3">
        <v>341640</v>
      </c>
      <c r="AJ710" s="3">
        <v>382421</v>
      </c>
      <c r="AK710" s="3">
        <v>0</v>
      </c>
      <c r="AL710" s="3">
        <v>0</v>
      </c>
      <c r="AM710" s="3">
        <v>0</v>
      </c>
      <c r="AN710" s="3">
        <v>0</v>
      </c>
      <c r="AO710" s="3">
        <v>0</v>
      </c>
      <c r="AP710" s="3">
        <v>8461802</v>
      </c>
      <c r="AQ710" s="3">
        <v>9885532</v>
      </c>
      <c r="AR710" s="3">
        <v>10289307</v>
      </c>
      <c r="AS710" s="3">
        <v>10427647</v>
      </c>
      <c r="AT710" s="3">
        <v>10110788</v>
      </c>
      <c r="AU710" s="3">
        <v>217652</v>
      </c>
      <c r="AV710" s="3">
        <v>199365</v>
      </c>
      <c r="AW710" s="3">
        <v>388128</v>
      </c>
      <c r="AX710" s="3">
        <v>160823</v>
      </c>
      <c r="AY710" s="3">
        <v>497369</v>
      </c>
      <c r="AZ710" s="3">
        <v>433329</v>
      </c>
      <c r="BA710" s="3">
        <v>420397</v>
      </c>
      <c r="BB710" s="3">
        <v>608936</v>
      </c>
      <c r="BC710" s="3">
        <v>372128</v>
      </c>
      <c r="BD710" s="3">
        <v>704416</v>
      </c>
      <c r="BE710" s="3">
        <v>215677</v>
      </c>
      <c r="BF710" s="3">
        <v>221032</v>
      </c>
      <c r="BG710" s="3">
        <v>220808</v>
      </c>
      <c r="BH710" s="3">
        <v>211305</v>
      </c>
      <c r="BI710" s="3">
        <v>207047</v>
      </c>
      <c r="BJ710" s="5">
        <v>1.9922506917376865E-2</v>
      </c>
      <c r="BK710" s="5">
        <v>1.2152798426249474E-2</v>
      </c>
      <c r="BL710" s="5">
        <v>8.7299814758858077E-3</v>
      </c>
      <c r="BM710" s="5">
        <v>6.0812408633588444E-3</v>
      </c>
      <c r="BN710" s="5">
        <v>1.3528937446054604E-3</v>
      </c>
      <c r="BO710" s="3">
        <v>8633</v>
      </c>
      <c r="BP710" s="3">
        <v>5109</v>
      </c>
      <c r="BQ710" s="3">
        <v>5316</v>
      </c>
      <c r="BR710" s="3">
        <v>2263</v>
      </c>
      <c r="BS710" s="3">
        <v>953</v>
      </c>
      <c r="BT710" s="3">
        <v>5075</v>
      </c>
      <c r="BU710" s="3">
        <v>473</v>
      </c>
      <c r="BV710" s="3">
        <v>116</v>
      </c>
      <c r="BW710" s="3">
        <v>127</v>
      </c>
      <c r="BX710" s="3">
        <v>153</v>
      </c>
      <c r="BY710" s="3">
        <v>8633</v>
      </c>
      <c r="BZ710" s="3">
        <v>5109</v>
      </c>
      <c r="CA710" s="3">
        <v>5316</v>
      </c>
      <c r="CB710" s="3">
        <v>2263</v>
      </c>
      <c r="CC710" s="3">
        <v>953</v>
      </c>
      <c r="CD710" s="3">
        <v>214094</v>
      </c>
      <c r="CE710" s="3">
        <v>194729</v>
      </c>
      <c r="CF710" s="3">
        <v>382928</v>
      </c>
      <c r="CG710" s="3">
        <v>158687</v>
      </c>
      <c r="CH710" s="3">
        <v>496569</v>
      </c>
    </row>
    <row r="711" spans="1:86" x14ac:dyDescent="0.25">
      <c r="A711" t="s">
        <v>978</v>
      </c>
      <c r="B711" s="3">
        <v>34996400</v>
      </c>
      <c r="C711" s="3">
        <v>36998337</v>
      </c>
      <c r="D711" s="3">
        <v>35607861</v>
      </c>
      <c r="E711" s="3">
        <v>35155080</v>
      </c>
      <c r="F711" s="3">
        <v>33465484</v>
      </c>
      <c r="G711" s="3">
        <v>2929446</v>
      </c>
      <c r="H711" s="3">
        <v>2707927</v>
      </c>
      <c r="I711" s="3">
        <v>2292169</v>
      </c>
      <c r="J711" s="3">
        <v>1640926</v>
      </c>
      <c r="K711" s="3">
        <v>1609328</v>
      </c>
      <c r="L711" s="3">
        <v>4500000</v>
      </c>
      <c r="M711" s="3">
        <v>4500000</v>
      </c>
      <c r="N711" s="3">
        <v>4500000</v>
      </c>
      <c r="O711" s="3">
        <v>4500000</v>
      </c>
      <c r="P711" s="3">
        <v>4500000</v>
      </c>
      <c r="Q711" s="3">
        <v>1738620</v>
      </c>
      <c r="R711" s="3">
        <v>1827818</v>
      </c>
      <c r="S711" s="3">
        <v>1937217</v>
      </c>
      <c r="T711" s="3">
        <v>2542845</v>
      </c>
      <c r="U711" s="3">
        <v>2604805</v>
      </c>
      <c r="V711" s="3">
        <v>3737098</v>
      </c>
      <c r="W711" s="3">
        <v>3718430</v>
      </c>
      <c r="X711" s="3">
        <v>2754650</v>
      </c>
      <c r="Y711" s="3">
        <v>1855347</v>
      </c>
      <c r="Z711" s="3">
        <v>6091271</v>
      </c>
      <c r="AA711" s="3">
        <v>3877954</v>
      </c>
      <c r="AB711" s="3">
        <v>1518592</v>
      </c>
      <c r="AC711" s="3">
        <v>1080573</v>
      </c>
      <c r="AD711" s="3">
        <v>1205219</v>
      </c>
      <c r="AE711" s="3">
        <v>1065441</v>
      </c>
      <c r="AF711" s="3">
        <v>0</v>
      </c>
      <c r="AG711" s="3">
        <v>0</v>
      </c>
      <c r="AH711" s="3">
        <v>0</v>
      </c>
      <c r="AI711" s="3">
        <v>0</v>
      </c>
      <c r="AJ711" s="3">
        <v>0</v>
      </c>
      <c r="AK711" s="3">
        <v>6623075</v>
      </c>
      <c r="AL711" s="3">
        <v>7627503</v>
      </c>
      <c r="AM711" s="3">
        <v>6454353</v>
      </c>
      <c r="AN711" s="3">
        <v>5440071</v>
      </c>
      <c r="AO711" s="3">
        <v>3191430</v>
      </c>
      <c r="AP711" s="3">
        <v>50137359</v>
      </c>
      <c r="AQ711" s="3">
        <v>52412676</v>
      </c>
      <c r="AR711" s="3">
        <v>47540204</v>
      </c>
      <c r="AS711" s="3">
        <v>33471535</v>
      </c>
      <c r="AT711" s="3">
        <v>30675411</v>
      </c>
      <c r="AU711" s="3">
        <v>824914</v>
      </c>
      <c r="AV711" s="3">
        <v>572181</v>
      </c>
      <c r="AW711" s="3">
        <v>923730</v>
      </c>
      <c r="AX711" s="3">
        <v>981282</v>
      </c>
      <c r="AY711" s="3">
        <v>938914</v>
      </c>
      <c r="AZ711" s="3">
        <v>1991317</v>
      </c>
      <c r="BA711" s="3">
        <v>1833512</v>
      </c>
      <c r="BB711" s="3">
        <v>2185957</v>
      </c>
      <c r="BC711" s="3">
        <v>2072734</v>
      </c>
      <c r="BD711" s="3">
        <v>1374043</v>
      </c>
      <c r="BE711" s="3">
        <v>1166403</v>
      </c>
      <c r="BF711" s="3">
        <v>1261331</v>
      </c>
      <c r="BG711" s="3">
        <v>1262227</v>
      </c>
      <c r="BH711" s="3">
        <v>1091452</v>
      </c>
      <c r="BI711" s="3">
        <v>435129</v>
      </c>
      <c r="BJ711" s="5">
        <v>0.30977388331440953</v>
      </c>
      <c r="BK711" s="5">
        <v>0.29335122977106232</v>
      </c>
      <c r="BL711" s="5">
        <v>0.30639440757526337</v>
      </c>
      <c r="BM711" s="5">
        <v>0.36409640600289278</v>
      </c>
      <c r="BN711" s="5">
        <v>0.54490652767053138</v>
      </c>
      <c r="BO711" s="3">
        <v>616858</v>
      </c>
      <c r="BP711" s="3">
        <v>537863</v>
      </c>
      <c r="BQ711" s="3">
        <v>669765</v>
      </c>
      <c r="BR711" s="3">
        <v>754675</v>
      </c>
      <c r="BS711" s="3">
        <v>748725</v>
      </c>
      <c r="BT711" s="3">
        <v>60809</v>
      </c>
      <c r="BU711" s="3">
        <v>36213</v>
      </c>
      <c r="BV711" s="3">
        <v>63621</v>
      </c>
      <c r="BW711" s="3">
        <v>37598</v>
      </c>
      <c r="BX711" s="3">
        <v>31709</v>
      </c>
      <c r="BY711" s="3">
        <v>616858</v>
      </c>
      <c r="BZ711" s="3">
        <v>537863</v>
      </c>
      <c r="CA711" s="3">
        <v>669765</v>
      </c>
      <c r="CB711" s="3">
        <v>754675</v>
      </c>
      <c r="CC711" s="3">
        <v>748725</v>
      </c>
      <c r="CD711" s="3">
        <v>268865</v>
      </c>
      <c r="CE711" s="3">
        <v>70531</v>
      </c>
      <c r="CF711" s="3">
        <v>317586</v>
      </c>
      <c r="CG711" s="3">
        <v>264205</v>
      </c>
      <c r="CH711" s="3">
        <v>221898</v>
      </c>
    </row>
    <row r="712" spans="1:86" x14ac:dyDescent="0.25">
      <c r="A712" t="s">
        <v>979</v>
      </c>
      <c r="B712" s="3">
        <v>5441857</v>
      </c>
      <c r="C712" s="3">
        <v>10997443</v>
      </c>
      <c r="D712" s="3">
        <v>10532558</v>
      </c>
      <c r="E712" s="3">
        <v>9645431</v>
      </c>
      <c r="F712" s="3">
        <v>9219402</v>
      </c>
      <c r="G712" s="3">
        <v>945100</v>
      </c>
      <c r="H712" s="3">
        <v>1963933</v>
      </c>
      <c r="I712" s="3">
        <v>2106398</v>
      </c>
      <c r="J712" s="3">
        <v>1984225</v>
      </c>
      <c r="K712" s="3">
        <v>1603070</v>
      </c>
      <c r="L712" s="3">
        <v>26000</v>
      </c>
      <c r="M712" s="3">
        <v>26000</v>
      </c>
      <c r="N712" s="3">
        <v>26000</v>
      </c>
      <c r="O712" s="3">
        <v>26000</v>
      </c>
      <c r="P712" s="3">
        <v>26000</v>
      </c>
      <c r="Q712" s="3">
        <v>979362</v>
      </c>
      <c r="R712" s="3">
        <v>575773</v>
      </c>
      <c r="S712" s="3">
        <v>677621</v>
      </c>
      <c r="T712" s="3">
        <v>1129444</v>
      </c>
      <c r="U712" s="3">
        <v>1241075</v>
      </c>
      <c r="V712" s="3">
        <v>91428</v>
      </c>
      <c r="W712" s="3">
        <v>0</v>
      </c>
      <c r="X712" s="3">
        <v>0</v>
      </c>
      <c r="Y712" s="3">
        <v>0</v>
      </c>
      <c r="Z712" s="3">
        <v>0</v>
      </c>
      <c r="AA712" s="3">
        <v>62263</v>
      </c>
      <c r="AB712" s="3">
        <v>83384</v>
      </c>
      <c r="AC712" s="3">
        <v>106175</v>
      </c>
      <c r="AD712" s="3">
        <v>99335</v>
      </c>
      <c r="AE712" s="3">
        <v>272028</v>
      </c>
      <c r="AF712" s="3">
        <v>0</v>
      </c>
      <c r="AG712" s="3">
        <v>0</v>
      </c>
      <c r="AH712" s="3">
        <v>0</v>
      </c>
      <c r="AI712" s="3">
        <v>0</v>
      </c>
      <c r="AJ712" s="3">
        <v>155000</v>
      </c>
      <c r="AK712" s="3">
        <v>2175811</v>
      </c>
      <c r="AL712" s="3">
        <v>6022183</v>
      </c>
      <c r="AM712" s="3">
        <v>5380882</v>
      </c>
      <c r="AN712" s="3">
        <v>5100714</v>
      </c>
      <c r="AO712" s="3">
        <v>4423264</v>
      </c>
      <c r="AP712" s="3">
        <v>7697599</v>
      </c>
      <c r="AQ712" s="3">
        <v>9814368</v>
      </c>
      <c r="AR712" s="3">
        <v>12704564</v>
      </c>
      <c r="AS712" s="3">
        <v>11268355</v>
      </c>
      <c r="AT712" s="3">
        <v>10341441</v>
      </c>
      <c r="AU712" s="3">
        <v>524954</v>
      </c>
      <c r="AV712" s="3">
        <v>379886</v>
      </c>
      <c r="AW712" s="3">
        <v>331226</v>
      </c>
      <c r="AX712" s="3">
        <v>1198272</v>
      </c>
      <c r="AY712" s="3">
        <v>925991</v>
      </c>
      <c r="AZ712" s="3">
        <v>711206</v>
      </c>
      <c r="BA712" s="3">
        <v>706157</v>
      </c>
      <c r="BB712" s="3">
        <v>596154</v>
      </c>
      <c r="BC712" s="3">
        <v>1608648</v>
      </c>
      <c r="BD712" s="3">
        <v>1619726</v>
      </c>
      <c r="BE712" s="3">
        <v>186252</v>
      </c>
      <c r="BF712" s="3">
        <v>326271</v>
      </c>
      <c r="BG712" s="3">
        <v>264928</v>
      </c>
      <c r="BH712" s="3">
        <v>410376</v>
      </c>
      <c r="BI712" s="3">
        <v>693735</v>
      </c>
      <c r="BJ712" s="5">
        <v>0.10525642359597641</v>
      </c>
      <c r="BK712" s="5">
        <v>0.18628152096488457</v>
      </c>
      <c r="BL712" s="5">
        <v>0.28122934677952344</v>
      </c>
      <c r="BM712" s="5">
        <v>0.13662653358596785</v>
      </c>
      <c r="BN712" s="5">
        <v>0.12382773382658549</v>
      </c>
      <c r="BO712" s="3">
        <v>74859</v>
      </c>
      <c r="BP712" s="3">
        <v>131544</v>
      </c>
      <c r="BQ712" s="3">
        <v>167656</v>
      </c>
      <c r="BR712" s="3">
        <v>219784</v>
      </c>
      <c r="BS712" s="3">
        <v>200567</v>
      </c>
      <c r="BT712" s="3">
        <v>2</v>
      </c>
      <c r="BU712" s="3">
        <v>15246</v>
      </c>
      <c r="BV712" s="3">
        <v>29025</v>
      </c>
      <c r="BW712" s="3">
        <v>11392</v>
      </c>
      <c r="BX712" s="3">
        <v>71199</v>
      </c>
      <c r="BY712" s="3">
        <v>74859</v>
      </c>
      <c r="BZ712" s="3">
        <v>131544</v>
      </c>
      <c r="CA712" s="3">
        <v>167656</v>
      </c>
      <c r="CB712" s="3">
        <v>299784</v>
      </c>
      <c r="CC712" s="3">
        <v>200702</v>
      </c>
      <c r="CD712" s="3">
        <v>450097</v>
      </c>
      <c r="CE712" s="3">
        <v>263588</v>
      </c>
      <c r="CF712" s="3">
        <v>192595</v>
      </c>
      <c r="CG712" s="3">
        <v>909880</v>
      </c>
      <c r="CH712" s="3">
        <v>796488</v>
      </c>
    </row>
    <row r="713" spans="1:86" x14ac:dyDescent="0.25">
      <c r="A713" t="s">
        <v>980</v>
      </c>
      <c r="B713" s="3">
        <v>68341846</v>
      </c>
      <c r="C713" s="3">
        <v>72391001</v>
      </c>
      <c r="D713" s="3">
        <v>73518658</v>
      </c>
      <c r="E713" s="3">
        <v>70760895</v>
      </c>
      <c r="F713" s="3">
        <v>76317678</v>
      </c>
      <c r="G713" s="3">
        <v>21484996</v>
      </c>
      <c r="H713" s="3">
        <v>20804858</v>
      </c>
      <c r="I713" s="3">
        <v>21457264</v>
      </c>
      <c r="J713" s="3">
        <v>22849247</v>
      </c>
      <c r="K713" s="3">
        <v>26883428</v>
      </c>
      <c r="L713" s="3">
        <v>10000000</v>
      </c>
      <c r="M713" s="3">
        <v>10000000</v>
      </c>
      <c r="N713" s="3">
        <v>10000000</v>
      </c>
      <c r="O713" s="3">
        <v>10000000</v>
      </c>
      <c r="P713" s="3">
        <v>10000000</v>
      </c>
      <c r="Q713" s="3">
        <v>30283132</v>
      </c>
      <c r="R713" s="3">
        <v>26642792</v>
      </c>
      <c r="S713" s="3">
        <v>21927565</v>
      </c>
      <c r="T713" s="3">
        <v>24261082</v>
      </c>
      <c r="U713" s="3">
        <v>33213285</v>
      </c>
      <c r="V713" s="3">
        <v>3091561</v>
      </c>
      <c r="W713" s="3">
        <v>1952171</v>
      </c>
      <c r="X713" s="3">
        <v>7556690</v>
      </c>
      <c r="Y713" s="3">
        <v>5011604</v>
      </c>
      <c r="Z713" s="3">
        <v>7163048</v>
      </c>
      <c r="AA713" s="3">
        <v>3327512</v>
      </c>
      <c r="AB713" s="3">
        <v>3389425</v>
      </c>
      <c r="AC713" s="3">
        <v>3516096</v>
      </c>
      <c r="AD713" s="3">
        <v>3372435</v>
      </c>
      <c r="AE713" s="3">
        <v>4015481</v>
      </c>
      <c r="AF713" s="3">
        <v>623613</v>
      </c>
      <c r="AG713" s="3">
        <v>852068</v>
      </c>
      <c r="AH713" s="3">
        <v>1021423</v>
      </c>
      <c r="AI713" s="3">
        <v>934942</v>
      </c>
      <c r="AJ713" s="3">
        <v>960223</v>
      </c>
      <c r="AK713" s="3">
        <v>1263054</v>
      </c>
      <c r="AL713" s="3">
        <v>1273471</v>
      </c>
      <c r="AM713" s="3">
        <v>3802300</v>
      </c>
      <c r="AN713" s="3">
        <v>2689998</v>
      </c>
      <c r="AO713" s="3">
        <v>2851113</v>
      </c>
      <c r="AP713" s="3">
        <v>77327425</v>
      </c>
      <c r="AQ713" s="3">
        <v>88929185</v>
      </c>
      <c r="AR713" s="3">
        <v>95687751</v>
      </c>
      <c r="AS713" s="3">
        <v>100164161</v>
      </c>
      <c r="AT713" s="3">
        <v>99235952</v>
      </c>
      <c r="AU713" s="3">
        <v>11764441</v>
      </c>
      <c r="AV713" s="3">
        <v>11790661</v>
      </c>
      <c r="AW713" s="3">
        <v>8594938</v>
      </c>
      <c r="AX713" s="3">
        <v>8809789</v>
      </c>
      <c r="AY713" s="3">
        <v>9804622</v>
      </c>
      <c r="AZ713" s="3">
        <v>16926195</v>
      </c>
      <c r="BA713" s="3">
        <v>16829230</v>
      </c>
      <c r="BB713" s="3">
        <v>13779312</v>
      </c>
      <c r="BC713" s="3">
        <v>13995549</v>
      </c>
      <c r="BD713" s="3">
        <v>15406421</v>
      </c>
      <c r="BE713" s="3">
        <v>5161754</v>
      </c>
      <c r="BF713" s="3">
        <v>5038569</v>
      </c>
      <c r="BG713" s="3">
        <v>5184374</v>
      </c>
      <c r="BH713" s="3">
        <v>5185760</v>
      </c>
      <c r="BI713" s="3">
        <v>5601799</v>
      </c>
      <c r="BJ713" s="5">
        <v>1.2809494396112061E-2</v>
      </c>
      <c r="BK713" s="5">
        <v>7.1166654683547615E-3</v>
      </c>
      <c r="BL713" s="5">
        <v>2.3824774415442514E-2</v>
      </c>
      <c r="BM713" s="5">
        <v>2.0565752726098847E-2</v>
      </c>
      <c r="BN713" s="5">
        <v>1.6713161350063069E-2</v>
      </c>
      <c r="BO713" s="3">
        <v>216816</v>
      </c>
      <c r="BP713" s="3">
        <v>119768</v>
      </c>
      <c r="BQ713" s="3">
        <v>328289</v>
      </c>
      <c r="BR713" s="3">
        <v>287829</v>
      </c>
      <c r="BS713" s="3">
        <v>257490</v>
      </c>
      <c r="BT713" s="3">
        <v>52220</v>
      </c>
      <c r="BU713" s="3">
        <v>38930</v>
      </c>
      <c r="BV713" s="3">
        <v>39513</v>
      </c>
      <c r="BW713" s="3">
        <v>10465</v>
      </c>
      <c r="BX713" s="3">
        <v>117864</v>
      </c>
      <c r="BY713" s="3">
        <v>509371</v>
      </c>
      <c r="BZ713" s="3">
        <v>-200754</v>
      </c>
      <c r="CA713" s="3">
        <v>217683</v>
      </c>
      <c r="CB713" s="3">
        <v>399111</v>
      </c>
      <c r="CC713" s="3">
        <v>602020</v>
      </c>
      <c r="CD713" s="3">
        <v>11307290</v>
      </c>
      <c r="CE713" s="3">
        <v>12030345</v>
      </c>
      <c r="CF713" s="3">
        <v>8416768</v>
      </c>
      <c r="CG713" s="3">
        <v>8421143</v>
      </c>
      <c r="CH713" s="3">
        <v>9320466</v>
      </c>
    </row>
    <row r="714" spans="1:86" x14ac:dyDescent="0.25">
      <c r="A714" t="s">
        <v>981</v>
      </c>
      <c r="B714" s="3">
        <v>37328971</v>
      </c>
      <c r="C714" s="3">
        <v>39474293</v>
      </c>
      <c r="D714" s="3">
        <v>38566699</v>
      </c>
      <c r="E714" s="3">
        <v>35015684</v>
      </c>
      <c r="F714" s="3">
        <v>43333144</v>
      </c>
      <c r="G714" s="3">
        <v>2960691</v>
      </c>
      <c r="H714" s="3">
        <v>2984469</v>
      </c>
      <c r="I714" s="3">
        <v>2818464</v>
      </c>
      <c r="J714" s="3">
        <v>2538370</v>
      </c>
      <c r="K714" s="3">
        <v>2545090</v>
      </c>
      <c r="L714" s="3">
        <v>1200000</v>
      </c>
      <c r="M714" s="3">
        <v>1200000</v>
      </c>
      <c r="N714" s="3">
        <v>1200000</v>
      </c>
      <c r="O714" s="3">
        <v>1200000</v>
      </c>
      <c r="P714" s="3">
        <v>1200000</v>
      </c>
      <c r="Q714" s="3">
        <v>10005590</v>
      </c>
      <c r="R714" s="3">
        <v>11907306</v>
      </c>
      <c r="S714" s="3">
        <v>12485306</v>
      </c>
      <c r="T714" s="3">
        <v>13103110</v>
      </c>
      <c r="U714" s="3">
        <v>14132572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3306379</v>
      </c>
      <c r="AB714" s="3">
        <v>3351657</v>
      </c>
      <c r="AC714" s="3">
        <v>3232669</v>
      </c>
      <c r="AD714" s="3">
        <v>3057003</v>
      </c>
      <c r="AE714" s="3">
        <v>3639570</v>
      </c>
      <c r="AF714" s="3">
        <v>793972</v>
      </c>
      <c r="AG714" s="3">
        <v>880107</v>
      </c>
      <c r="AH714" s="3">
        <v>978964</v>
      </c>
      <c r="AI714" s="3">
        <v>995426</v>
      </c>
      <c r="AJ714" s="3">
        <v>1718996</v>
      </c>
      <c r="AK714" s="3">
        <v>125</v>
      </c>
      <c r="AL714" s="3">
        <v>70</v>
      </c>
      <c r="AM714" s="3">
        <v>0</v>
      </c>
      <c r="AN714" s="3">
        <v>0</v>
      </c>
      <c r="AO714" s="3">
        <v>0</v>
      </c>
      <c r="AP714" s="3">
        <v>61686319</v>
      </c>
      <c r="AQ714" s="3">
        <v>61191632</v>
      </c>
      <c r="AR714" s="3">
        <v>61120269</v>
      </c>
      <c r="AS714" s="3">
        <v>55879459</v>
      </c>
      <c r="AT714" s="3">
        <v>57474868</v>
      </c>
      <c r="AU714" s="3">
        <v>4229330</v>
      </c>
      <c r="AV714" s="3">
        <v>3732427</v>
      </c>
      <c r="AW714" s="3">
        <v>1327804</v>
      </c>
      <c r="AX714" s="3">
        <v>1635026</v>
      </c>
      <c r="AY714" s="3">
        <v>1520479</v>
      </c>
      <c r="AZ714" s="3">
        <v>5855195</v>
      </c>
      <c r="BA714" s="3">
        <v>4656373</v>
      </c>
      <c r="BB714" s="3">
        <v>2270018</v>
      </c>
      <c r="BC714" s="3">
        <v>2672348</v>
      </c>
      <c r="BD714" s="3">
        <v>2685621</v>
      </c>
      <c r="BE714" s="3">
        <v>1625865</v>
      </c>
      <c r="BF714" s="3">
        <v>923946</v>
      </c>
      <c r="BG714" s="3">
        <v>942214</v>
      </c>
      <c r="BH714" s="3">
        <v>1037322</v>
      </c>
      <c r="BI714" s="3">
        <v>1165142</v>
      </c>
      <c r="BJ714" s="5">
        <v>3.6875800037402685E-2</v>
      </c>
      <c r="BK714" s="5">
        <v>3.9826276803855705E-2</v>
      </c>
      <c r="BL714" s="5">
        <v>0.11561714488607579</v>
      </c>
      <c r="BM714" s="5">
        <v>7.5300821599582096E-2</v>
      </c>
      <c r="BN714" s="5">
        <v>4.3114050716761596E-2</v>
      </c>
      <c r="BO714" s="3">
        <v>215915</v>
      </c>
      <c r="BP714" s="3">
        <v>185446</v>
      </c>
      <c r="BQ714" s="3">
        <v>262453</v>
      </c>
      <c r="BR714" s="3">
        <v>201230</v>
      </c>
      <c r="BS714" s="3">
        <v>115788</v>
      </c>
      <c r="BT714" s="3">
        <v>7538</v>
      </c>
      <c r="BU714" s="3">
        <v>5106</v>
      </c>
      <c r="BV714" s="3">
        <v>11891</v>
      </c>
      <c r="BW714" s="3">
        <v>5114</v>
      </c>
      <c r="BX714" s="3">
        <v>4299</v>
      </c>
      <c r="BY714" s="3">
        <v>212340</v>
      </c>
      <c r="BZ714" s="3">
        <v>199178</v>
      </c>
      <c r="CA714" s="3">
        <v>293829</v>
      </c>
      <c r="CB714" s="3">
        <v>194649</v>
      </c>
      <c r="CC714" s="3">
        <v>114492</v>
      </c>
      <c r="CD714" s="3">
        <v>4024528</v>
      </c>
      <c r="CE714" s="3">
        <v>3538355</v>
      </c>
      <c r="CF714" s="3">
        <v>1045866</v>
      </c>
      <c r="CG714" s="3">
        <v>1445491</v>
      </c>
      <c r="CH714" s="3">
        <v>1410286</v>
      </c>
    </row>
    <row r="715" spans="1:86" x14ac:dyDescent="0.25">
      <c r="A715" t="s">
        <v>212</v>
      </c>
      <c r="B715" s="3">
        <v>185879145</v>
      </c>
      <c r="C715" s="3">
        <v>210240312</v>
      </c>
      <c r="D715" s="3">
        <v>194805125</v>
      </c>
      <c r="E715" s="3">
        <v>156691495</v>
      </c>
      <c r="F715" s="3">
        <v>160995030</v>
      </c>
      <c r="G715" s="3">
        <v>14766474</v>
      </c>
      <c r="H715" s="3">
        <v>16644404</v>
      </c>
      <c r="I715" s="3">
        <v>16968621</v>
      </c>
      <c r="J715" s="3">
        <v>16805421</v>
      </c>
      <c r="K715" s="3">
        <v>17405884</v>
      </c>
      <c r="L715" s="3">
        <v>5000000</v>
      </c>
      <c r="M715" s="3">
        <v>5000000</v>
      </c>
      <c r="N715" s="3">
        <v>5000000</v>
      </c>
      <c r="O715" s="3">
        <v>5000000</v>
      </c>
      <c r="P715" s="3">
        <v>5000000</v>
      </c>
      <c r="Q715" s="3">
        <v>64719136</v>
      </c>
      <c r="R715" s="3">
        <v>58915875</v>
      </c>
      <c r="S715" s="3">
        <v>43678360</v>
      </c>
      <c r="T715" s="3">
        <v>45788536</v>
      </c>
      <c r="U715" s="3">
        <v>41871484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8688388</v>
      </c>
      <c r="AB715" s="3">
        <v>6976915</v>
      </c>
      <c r="AC715" s="3">
        <v>11688929</v>
      </c>
      <c r="AD715" s="3">
        <v>9527157</v>
      </c>
      <c r="AE715" s="3">
        <v>9021058</v>
      </c>
      <c r="AF715" s="3">
        <v>6033501</v>
      </c>
      <c r="AG715" s="3">
        <v>4502603</v>
      </c>
      <c r="AH715" s="3">
        <v>9291779</v>
      </c>
      <c r="AI715" s="3">
        <v>7188464</v>
      </c>
      <c r="AJ715" s="3">
        <v>6799206</v>
      </c>
      <c r="AK715" s="3">
        <v>0</v>
      </c>
      <c r="AL715" s="3">
        <v>0</v>
      </c>
      <c r="AM715" s="3">
        <v>0</v>
      </c>
      <c r="AN715" s="3">
        <v>0</v>
      </c>
      <c r="AO715" s="3">
        <v>0</v>
      </c>
      <c r="AP715" s="3">
        <v>142909308</v>
      </c>
      <c r="AQ715" s="3">
        <v>93043949</v>
      </c>
      <c r="AR715" s="3">
        <v>109221422</v>
      </c>
      <c r="AS715" s="3">
        <v>106565131</v>
      </c>
      <c r="AT715" s="3">
        <v>78526962</v>
      </c>
      <c r="AU715" s="3">
        <v>15289035</v>
      </c>
      <c r="AV715" s="3">
        <v>4077969</v>
      </c>
      <c r="AW715" s="3">
        <v>2768572</v>
      </c>
      <c r="AX715" s="3">
        <v>6821114</v>
      </c>
      <c r="AY715" s="3">
        <v>361591</v>
      </c>
      <c r="AZ715" s="3">
        <v>18569305</v>
      </c>
      <c r="BA715" s="3">
        <v>7538270</v>
      </c>
      <c r="BB715" s="3">
        <v>5983687</v>
      </c>
      <c r="BC715" s="3">
        <v>12302038</v>
      </c>
      <c r="BD715" s="3">
        <v>3828365</v>
      </c>
      <c r="BE715" s="3">
        <v>3280270</v>
      </c>
      <c r="BF715" s="3">
        <v>3460301</v>
      </c>
      <c r="BG715" s="3">
        <v>3215115</v>
      </c>
      <c r="BH715" s="3">
        <v>5480924</v>
      </c>
      <c r="BI715" s="3">
        <v>3466774</v>
      </c>
      <c r="BJ715" s="5">
        <v>0.11795024100255772</v>
      </c>
      <c r="BK715" s="5">
        <v>0.22559605851209893</v>
      </c>
      <c r="BL715" s="5">
        <v>0.33982994097117714</v>
      </c>
      <c r="BM715" s="5">
        <v>0.16590194242612485</v>
      </c>
      <c r="BN715" s="5">
        <v>0.61618079780794155</v>
      </c>
      <c r="BO715" s="3">
        <v>2190254</v>
      </c>
      <c r="BP715" s="3">
        <v>1700604</v>
      </c>
      <c r="BQ715" s="3">
        <v>2033436</v>
      </c>
      <c r="BR715" s="3">
        <v>2040932</v>
      </c>
      <c r="BS715" s="3">
        <v>2358965</v>
      </c>
      <c r="BT715" s="3">
        <v>374798</v>
      </c>
      <c r="BU715" s="3">
        <v>209126</v>
      </c>
      <c r="BV715" s="3">
        <v>302552</v>
      </c>
      <c r="BW715" s="3">
        <v>12298</v>
      </c>
      <c r="BX715" s="3">
        <v>2867</v>
      </c>
      <c r="BY715" s="3">
        <v>2373498</v>
      </c>
      <c r="BZ715" s="3">
        <v>14568</v>
      </c>
      <c r="CA715" s="3">
        <v>2335672</v>
      </c>
      <c r="CB715" s="3">
        <v>1908991</v>
      </c>
      <c r="CC715" s="3">
        <v>2249448</v>
      </c>
      <c r="CD715" s="3">
        <v>13290335</v>
      </c>
      <c r="CE715" s="3">
        <v>4272527</v>
      </c>
      <c r="CF715" s="3">
        <v>735452</v>
      </c>
      <c r="CG715" s="3">
        <v>4924421</v>
      </c>
      <c r="CH715" s="3">
        <v>-1884990</v>
      </c>
    </row>
    <row r="716" spans="1:86" x14ac:dyDescent="0.25">
      <c r="A716" t="s">
        <v>982</v>
      </c>
      <c r="B716" s="3">
        <v>308589245</v>
      </c>
      <c r="C716" s="3">
        <v>318456851</v>
      </c>
      <c r="D716" s="3">
        <v>331124969</v>
      </c>
      <c r="E716" s="3">
        <v>340491755</v>
      </c>
      <c r="F716" s="3">
        <v>352428480</v>
      </c>
      <c r="G716" s="3">
        <v>29624732</v>
      </c>
      <c r="H716" s="3">
        <v>31921585</v>
      </c>
      <c r="I716" s="3">
        <v>30818868</v>
      </c>
      <c r="J716" s="3">
        <v>30082243</v>
      </c>
      <c r="K716" s="3">
        <v>28659694</v>
      </c>
      <c r="L716" s="3">
        <v>41833260</v>
      </c>
      <c r="M716" s="3">
        <v>41833260</v>
      </c>
      <c r="N716" s="3">
        <v>41833260</v>
      </c>
      <c r="O716" s="3">
        <v>41833260</v>
      </c>
      <c r="P716" s="3">
        <v>41833260</v>
      </c>
      <c r="Q716" s="3">
        <v>170253818</v>
      </c>
      <c r="R716" s="3">
        <v>184986313</v>
      </c>
      <c r="S716" s="3">
        <v>196171984</v>
      </c>
      <c r="T716" s="3">
        <v>202718635</v>
      </c>
      <c r="U716" s="3">
        <v>217646669</v>
      </c>
      <c r="V716" s="3">
        <v>26081073</v>
      </c>
      <c r="W716" s="3">
        <v>26081073</v>
      </c>
      <c r="X716" s="3">
        <v>26081073</v>
      </c>
      <c r="Y716" s="3">
        <v>26081073</v>
      </c>
      <c r="Z716" s="3">
        <v>26081073</v>
      </c>
      <c r="AA716" s="3">
        <v>9626227</v>
      </c>
      <c r="AB716" s="3">
        <v>9382695</v>
      </c>
      <c r="AC716" s="3">
        <v>9657681</v>
      </c>
      <c r="AD716" s="3">
        <v>9686405</v>
      </c>
      <c r="AE716" s="3">
        <v>9908703</v>
      </c>
      <c r="AF716" s="3">
        <v>4417000</v>
      </c>
      <c r="AG716" s="3">
        <v>4417000</v>
      </c>
      <c r="AH716" s="3">
        <v>4846818</v>
      </c>
      <c r="AI716" s="3">
        <v>4931097</v>
      </c>
      <c r="AJ716" s="3">
        <v>5436765</v>
      </c>
      <c r="AK716" s="3">
        <v>10972890</v>
      </c>
      <c r="AL716" s="3">
        <v>8135</v>
      </c>
      <c r="AM716" s="3">
        <v>0</v>
      </c>
      <c r="AN716" s="3">
        <v>0</v>
      </c>
      <c r="AO716" s="3">
        <v>0</v>
      </c>
      <c r="AP716" s="3">
        <v>193346151</v>
      </c>
      <c r="AQ716" s="3">
        <v>200349668</v>
      </c>
      <c r="AR716" s="3">
        <v>220574303</v>
      </c>
      <c r="AS716" s="3">
        <v>231352522</v>
      </c>
      <c r="AT716" s="3">
        <v>229572363</v>
      </c>
      <c r="AU716" s="3">
        <v>12435551</v>
      </c>
      <c r="AV716" s="3">
        <v>19259210</v>
      </c>
      <c r="AW716" s="3">
        <v>20978350</v>
      </c>
      <c r="AX716" s="3">
        <v>24875196</v>
      </c>
      <c r="AY716" s="3">
        <v>14422474</v>
      </c>
      <c r="AZ716" s="3">
        <v>28812531</v>
      </c>
      <c r="BA716" s="3">
        <v>35727645</v>
      </c>
      <c r="BB716" s="3">
        <v>37602033</v>
      </c>
      <c r="BC716" s="3">
        <v>41443319</v>
      </c>
      <c r="BD716" s="3">
        <v>31113569</v>
      </c>
      <c r="BE716" s="3">
        <v>16376980</v>
      </c>
      <c r="BF716" s="3">
        <v>16468435</v>
      </c>
      <c r="BG716" s="3">
        <v>16623683</v>
      </c>
      <c r="BH716" s="3">
        <v>16568123</v>
      </c>
      <c r="BI716" s="3">
        <v>16691095</v>
      </c>
      <c r="BJ716" s="5">
        <v>0.14656057116259588</v>
      </c>
      <c r="BK716" s="5">
        <v>0.11424276635081881</v>
      </c>
      <c r="BL716" s="5">
        <v>0.11925174364907344</v>
      </c>
      <c r="BM716" s="5">
        <v>0.10321769837015225</v>
      </c>
      <c r="BN716" s="5">
        <v>0.13736559762719602</v>
      </c>
      <c r="BO716" s="3">
        <v>4222781</v>
      </c>
      <c r="BP716" s="3">
        <v>4081625</v>
      </c>
      <c r="BQ716" s="3">
        <v>4484108</v>
      </c>
      <c r="BR716" s="3">
        <v>4277684</v>
      </c>
      <c r="BS716" s="3">
        <v>4273934</v>
      </c>
      <c r="BT716" s="3">
        <v>712772</v>
      </c>
      <c r="BU716" s="3">
        <v>6064115</v>
      </c>
      <c r="BV716" s="3">
        <v>4517228</v>
      </c>
      <c r="BW716" s="3">
        <v>3351269</v>
      </c>
      <c r="BX716" s="3">
        <v>13325480</v>
      </c>
      <c r="BY716" s="3">
        <v>6640856</v>
      </c>
      <c r="BZ716" s="3">
        <v>2785378</v>
      </c>
      <c r="CA716" s="3">
        <v>5160597</v>
      </c>
      <c r="CB716" s="3">
        <v>4851033</v>
      </c>
      <c r="CC716" s="3">
        <v>5761345</v>
      </c>
      <c r="CD716" s="3">
        <v>6507467</v>
      </c>
      <c r="CE716" s="3">
        <v>22537947</v>
      </c>
      <c r="CF716" s="3">
        <v>20334981</v>
      </c>
      <c r="CG716" s="3">
        <v>23375432</v>
      </c>
      <c r="CH716" s="3">
        <v>21986609</v>
      </c>
    </row>
    <row r="717" spans="1:86" x14ac:dyDescent="0.25">
      <c r="A717" t="s">
        <v>983</v>
      </c>
      <c r="B717" s="3">
        <v>24043599</v>
      </c>
      <c r="C717" s="3">
        <v>24262709</v>
      </c>
      <c r="D717" s="3">
        <v>24132338</v>
      </c>
      <c r="E717" s="3">
        <v>21539272</v>
      </c>
      <c r="F717" s="3">
        <v>23957555</v>
      </c>
      <c r="G717" s="3">
        <v>4308025</v>
      </c>
      <c r="H717" s="3">
        <v>1963788</v>
      </c>
      <c r="I717" s="3">
        <v>1256103</v>
      </c>
      <c r="J717" s="3">
        <v>705425</v>
      </c>
      <c r="K717" s="3">
        <v>3959281</v>
      </c>
      <c r="L717" s="3">
        <v>2000000</v>
      </c>
      <c r="M717" s="3">
        <v>2000000</v>
      </c>
      <c r="N717" s="3">
        <v>2000000</v>
      </c>
      <c r="O717" s="3">
        <v>2000000</v>
      </c>
      <c r="P717" s="3">
        <v>2000000</v>
      </c>
      <c r="Q717" s="3">
        <v>7011561</v>
      </c>
      <c r="R717" s="3">
        <v>6949613</v>
      </c>
      <c r="S717" s="3">
        <v>8472289</v>
      </c>
      <c r="T717" s="3">
        <v>9988846</v>
      </c>
      <c r="U717" s="3">
        <v>12610023</v>
      </c>
      <c r="V717" s="3">
        <v>1547500</v>
      </c>
      <c r="W717" s="3">
        <v>187500</v>
      </c>
      <c r="X717" s="3">
        <v>37500</v>
      </c>
      <c r="Y717" s="3">
        <v>500000</v>
      </c>
      <c r="Z717" s="3">
        <v>500000</v>
      </c>
      <c r="AA717" s="3">
        <v>740079</v>
      </c>
      <c r="AB717" s="3">
        <v>796854</v>
      </c>
      <c r="AC717" s="3">
        <v>926631</v>
      </c>
      <c r="AD717" s="3">
        <v>1208431</v>
      </c>
      <c r="AE717" s="3">
        <v>1080927</v>
      </c>
      <c r="AF717" s="3">
        <v>0</v>
      </c>
      <c r="AG717" s="3">
        <v>0</v>
      </c>
      <c r="AH717" s="3">
        <v>82069</v>
      </c>
      <c r="AI717" s="3">
        <v>320000</v>
      </c>
      <c r="AJ717" s="3">
        <v>120000</v>
      </c>
      <c r="AK717" s="3">
        <v>4740000</v>
      </c>
      <c r="AL717" s="3">
        <v>3150000</v>
      </c>
      <c r="AM717" s="3">
        <v>2235158</v>
      </c>
      <c r="AN717" s="3">
        <v>1381693</v>
      </c>
      <c r="AO717" s="3">
        <v>761647</v>
      </c>
      <c r="AP717" s="3">
        <v>46510616</v>
      </c>
      <c r="AQ717" s="3">
        <v>46842785</v>
      </c>
      <c r="AR717" s="3">
        <v>57594169</v>
      </c>
      <c r="AS717" s="3">
        <v>50766006</v>
      </c>
      <c r="AT717" s="3">
        <v>42097480</v>
      </c>
      <c r="AU717" s="3">
        <v>4952729</v>
      </c>
      <c r="AV717" s="3">
        <v>3360353</v>
      </c>
      <c r="AW717" s="3">
        <v>2198868</v>
      </c>
      <c r="AX717" s="3">
        <v>3024802</v>
      </c>
      <c r="AY717" s="3">
        <v>2730612</v>
      </c>
      <c r="AZ717" s="3">
        <v>5731648</v>
      </c>
      <c r="BA717" s="3">
        <v>4200877</v>
      </c>
      <c r="BB717" s="3">
        <v>3151045</v>
      </c>
      <c r="BC717" s="3">
        <v>4708886</v>
      </c>
      <c r="BD717" s="3">
        <v>4764401</v>
      </c>
      <c r="BE717" s="3">
        <v>778919</v>
      </c>
      <c r="BF717" s="3">
        <v>840524</v>
      </c>
      <c r="BG717" s="3">
        <v>952177</v>
      </c>
      <c r="BH717" s="3">
        <v>1684084</v>
      </c>
      <c r="BI717" s="3">
        <v>2033789</v>
      </c>
      <c r="BJ717" s="5">
        <v>4.1092021003383321E-2</v>
      </c>
      <c r="BK717" s="5">
        <v>1.5728144385089113E-2</v>
      </c>
      <c r="BL717" s="5">
        <v>1.9000363371516435E-2</v>
      </c>
      <c r="BM717" s="5">
        <v>9.0775185468495098E-3</v>
      </c>
      <c r="BN717" s="5">
        <v>5.7287369388093071E-3</v>
      </c>
      <c r="BO717" s="3">
        <v>235525</v>
      </c>
      <c r="BP717" s="3">
        <v>66072</v>
      </c>
      <c r="BQ717" s="3">
        <v>59871</v>
      </c>
      <c r="BR717" s="3">
        <v>42745</v>
      </c>
      <c r="BS717" s="3">
        <v>27294</v>
      </c>
      <c r="BT717" s="3">
        <v>70743</v>
      </c>
      <c r="BU717" s="3">
        <v>50883</v>
      </c>
      <c r="BV717" s="3">
        <v>54578</v>
      </c>
      <c r="BW717" s="3">
        <v>108949</v>
      </c>
      <c r="BX717" s="3">
        <v>132625</v>
      </c>
      <c r="BY717" s="3">
        <v>413164</v>
      </c>
      <c r="BZ717" s="3">
        <v>170182</v>
      </c>
      <c r="CA717" s="3">
        <v>-92475</v>
      </c>
      <c r="CB717" s="3">
        <v>173207</v>
      </c>
      <c r="CC717" s="3">
        <v>31369</v>
      </c>
      <c r="CD717" s="3">
        <v>4610308</v>
      </c>
      <c r="CE717" s="3">
        <v>3241054</v>
      </c>
      <c r="CF717" s="3">
        <v>2345921</v>
      </c>
      <c r="CG717" s="3">
        <v>2960544</v>
      </c>
      <c r="CH717" s="3">
        <v>2831868</v>
      </c>
    </row>
    <row r="718" spans="1:86" x14ac:dyDescent="0.25">
      <c r="A718" t="s">
        <v>984</v>
      </c>
      <c r="B718" s="3">
        <v>12779715</v>
      </c>
      <c r="C718" s="3">
        <v>13782025</v>
      </c>
      <c r="D718" s="3">
        <v>13340933</v>
      </c>
      <c r="E718" s="3">
        <v>12244460</v>
      </c>
      <c r="F718" s="3">
        <v>12070761</v>
      </c>
      <c r="G718" s="3">
        <v>3897576</v>
      </c>
      <c r="H718" s="3">
        <v>3658041</v>
      </c>
      <c r="I718" s="3">
        <v>3384175</v>
      </c>
      <c r="J718" s="3">
        <v>3058069</v>
      </c>
      <c r="K718" s="3">
        <v>2908062</v>
      </c>
      <c r="L718" s="3">
        <v>6000000</v>
      </c>
      <c r="M718" s="3">
        <v>6000000</v>
      </c>
      <c r="N718" s="3">
        <v>6000000</v>
      </c>
      <c r="O718" s="3">
        <v>6000000</v>
      </c>
      <c r="P718" s="3">
        <v>6000000</v>
      </c>
      <c r="Q718" s="3">
        <v>1796253</v>
      </c>
      <c r="R718" s="3">
        <v>2090577</v>
      </c>
      <c r="S718" s="3">
        <v>2281499</v>
      </c>
      <c r="T718" s="3">
        <v>2556833</v>
      </c>
      <c r="U718" s="3">
        <v>2260442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536440</v>
      </c>
      <c r="AB718" s="3">
        <v>588488</v>
      </c>
      <c r="AC718" s="3">
        <v>575766</v>
      </c>
      <c r="AD718" s="3">
        <v>628518</v>
      </c>
      <c r="AE718" s="3">
        <v>610595</v>
      </c>
      <c r="AF718" s="3">
        <v>0</v>
      </c>
      <c r="AG718" s="3">
        <v>0</v>
      </c>
      <c r="AH718" s="3">
        <v>0</v>
      </c>
      <c r="AI718" s="3">
        <v>0</v>
      </c>
      <c r="AJ718" s="3">
        <v>0</v>
      </c>
      <c r="AK718" s="3">
        <v>0</v>
      </c>
      <c r="AL718" s="3">
        <v>0</v>
      </c>
      <c r="AM718" s="3">
        <v>0</v>
      </c>
      <c r="AN718" s="3">
        <v>0</v>
      </c>
      <c r="AO718" s="3">
        <v>0</v>
      </c>
      <c r="AP718" s="3">
        <v>13876098</v>
      </c>
      <c r="AQ718" s="3">
        <v>16866426</v>
      </c>
      <c r="AR718" s="3">
        <v>15753683</v>
      </c>
      <c r="AS718" s="3">
        <v>12924503</v>
      </c>
      <c r="AT718" s="3">
        <v>12059715</v>
      </c>
      <c r="AU718" s="3">
        <v>599140</v>
      </c>
      <c r="AV718" s="3">
        <v>1155101</v>
      </c>
      <c r="AW718" s="3">
        <v>1017566</v>
      </c>
      <c r="AX718" s="3">
        <v>407744</v>
      </c>
      <c r="AY718" s="3">
        <v>252836</v>
      </c>
      <c r="AZ718" s="3">
        <v>1374446</v>
      </c>
      <c r="BA718" s="3">
        <v>1722770</v>
      </c>
      <c r="BB718" s="3">
        <v>1660093</v>
      </c>
      <c r="BC718" s="3">
        <v>817468</v>
      </c>
      <c r="BD718" s="3">
        <v>724044</v>
      </c>
      <c r="BE718" s="3">
        <v>775306</v>
      </c>
      <c r="BF718" s="3">
        <v>567669</v>
      </c>
      <c r="BG718" s="3">
        <v>642527</v>
      </c>
      <c r="BH718" s="3">
        <v>409724</v>
      </c>
      <c r="BI718" s="3">
        <v>471208</v>
      </c>
      <c r="BJ718" s="5">
        <v>1.0400554114166726E-2</v>
      </c>
      <c r="BK718" s="5">
        <v>1.1568578510189985E-2</v>
      </c>
      <c r="BL718" s="5">
        <v>1.3705858647678173E-2</v>
      </c>
      <c r="BM718" s="5">
        <v>4.0011352126321766E-2</v>
      </c>
      <c r="BN718" s="5">
        <v>3.5140129605383097E-2</v>
      </c>
      <c r="BO718" s="3">
        <v>14295</v>
      </c>
      <c r="BP718" s="3">
        <v>19930</v>
      </c>
      <c r="BQ718" s="3">
        <v>22753</v>
      </c>
      <c r="BR718" s="3">
        <v>32708</v>
      </c>
      <c r="BS718" s="3">
        <v>25443</v>
      </c>
      <c r="BT718" s="3">
        <v>4860</v>
      </c>
      <c r="BU718" s="3">
        <v>322</v>
      </c>
      <c r="BV718" s="3">
        <v>5601</v>
      </c>
      <c r="BW718" s="3">
        <v>7654</v>
      </c>
      <c r="BX718" s="3">
        <v>8720</v>
      </c>
      <c r="BY718" s="3">
        <v>14295</v>
      </c>
      <c r="BZ718" s="3">
        <v>19930</v>
      </c>
      <c r="CA718" s="3">
        <v>22753</v>
      </c>
      <c r="CB718" s="3">
        <v>32708</v>
      </c>
      <c r="CC718" s="3">
        <v>25443</v>
      </c>
      <c r="CD718" s="3">
        <v>589705</v>
      </c>
      <c r="CE718" s="3">
        <v>1135493</v>
      </c>
      <c r="CF718" s="3">
        <v>1000414</v>
      </c>
      <c r="CG718" s="3">
        <v>382690</v>
      </c>
      <c r="CH718" s="3">
        <v>236113</v>
      </c>
    </row>
    <row r="719" spans="1:86" x14ac:dyDescent="0.25">
      <c r="A719" t="s">
        <v>985</v>
      </c>
      <c r="B719" s="3">
        <v>7056042</v>
      </c>
      <c r="C719" s="3">
        <v>7363943</v>
      </c>
      <c r="D719" s="3">
        <v>11145991</v>
      </c>
      <c r="E719" s="3">
        <v>10957060</v>
      </c>
      <c r="F719" s="3">
        <v>10615394</v>
      </c>
      <c r="G719" s="3">
        <v>410211</v>
      </c>
      <c r="H719" s="3">
        <v>788661</v>
      </c>
      <c r="I719" s="3">
        <v>1107389</v>
      </c>
      <c r="J719" s="3">
        <v>1195675</v>
      </c>
      <c r="K719" s="3">
        <v>1083122</v>
      </c>
      <c r="L719" s="3">
        <v>51480</v>
      </c>
      <c r="M719" s="3">
        <v>51480</v>
      </c>
      <c r="N719" s="3">
        <v>51480</v>
      </c>
      <c r="O719" s="3">
        <v>51480</v>
      </c>
      <c r="P719" s="3">
        <v>51480</v>
      </c>
      <c r="Q719" s="3">
        <v>2173980</v>
      </c>
      <c r="R719" s="3">
        <v>2799005</v>
      </c>
      <c r="S719" s="3">
        <v>2966236</v>
      </c>
      <c r="T719" s="3">
        <v>3140573</v>
      </c>
      <c r="U719" s="3">
        <v>3256106</v>
      </c>
      <c r="V719" s="3">
        <v>40253</v>
      </c>
      <c r="W719" s="3">
        <v>309609</v>
      </c>
      <c r="X719" s="3">
        <v>258432</v>
      </c>
      <c r="Y719" s="3">
        <v>225995</v>
      </c>
      <c r="Z719" s="3">
        <v>426170</v>
      </c>
      <c r="AA719" s="3">
        <v>176977</v>
      </c>
      <c r="AB719" s="3">
        <v>249406</v>
      </c>
      <c r="AC719" s="3">
        <v>324994</v>
      </c>
      <c r="AD719" s="3">
        <v>469182</v>
      </c>
      <c r="AE719" s="3">
        <v>505027</v>
      </c>
      <c r="AF719" s="3">
        <v>28997</v>
      </c>
      <c r="AG719" s="3">
        <v>51577</v>
      </c>
      <c r="AH719" s="3">
        <v>98231</v>
      </c>
      <c r="AI719" s="3">
        <v>177425</v>
      </c>
      <c r="AJ719" s="3">
        <v>149866</v>
      </c>
      <c r="AK719" s="3">
        <v>1832196</v>
      </c>
      <c r="AL719" s="3">
        <v>1855674</v>
      </c>
      <c r="AM719" s="3">
        <v>3711459</v>
      </c>
      <c r="AN719" s="3">
        <v>3708408</v>
      </c>
      <c r="AO719" s="3">
        <v>3552495</v>
      </c>
      <c r="AP719" s="3">
        <v>11692520</v>
      </c>
      <c r="AQ719" s="3">
        <v>9476693</v>
      </c>
      <c r="AR719" s="3">
        <v>11419710</v>
      </c>
      <c r="AS719" s="3">
        <v>12597275</v>
      </c>
      <c r="AT719" s="3">
        <v>10516598</v>
      </c>
      <c r="AU719" s="3">
        <v>1506838</v>
      </c>
      <c r="AV719" s="3">
        <v>933245</v>
      </c>
      <c r="AW719" s="3">
        <v>498674</v>
      </c>
      <c r="AX719" s="3">
        <v>540103</v>
      </c>
      <c r="AY719" s="3">
        <v>511574</v>
      </c>
      <c r="AZ719" s="3">
        <v>1669639</v>
      </c>
      <c r="BA719" s="3">
        <v>1126485</v>
      </c>
      <c r="BB719" s="3">
        <v>867366</v>
      </c>
      <c r="BC719" s="3">
        <v>1090516</v>
      </c>
      <c r="BD719" s="3">
        <v>1118039</v>
      </c>
      <c r="BE719" s="3">
        <v>162801</v>
      </c>
      <c r="BF719" s="3">
        <v>193240</v>
      </c>
      <c r="BG719" s="3">
        <v>368692</v>
      </c>
      <c r="BH719" s="3">
        <v>550413</v>
      </c>
      <c r="BI719" s="3">
        <v>606465</v>
      </c>
      <c r="BJ719" s="5">
        <v>8.7595582038991662E-2</v>
      </c>
      <c r="BK719" s="5">
        <v>7.3346737861578276E-2</v>
      </c>
      <c r="BL719" s="5">
        <v>0.17207268903784562</v>
      </c>
      <c r="BM719" s="5">
        <v>0.23786629448811389</v>
      </c>
      <c r="BN719" s="5">
        <v>0.20781117653319786</v>
      </c>
      <c r="BO719" s="3">
        <v>146253</v>
      </c>
      <c r="BP719" s="3">
        <v>82624</v>
      </c>
      <c r="BQ719" s="3">
        <v>149250</v>
      </c>
      <c r="BR719" s="3">
        <v>259397</v>
      </c>
      <c r="BS719" s="3">
        <v>232341</v>
      </c>
      <c r="BT719" s="3">
        <v>16393</v>
      </c>
      <c r="BU719" s="3">
        <v>19684</v>
      </c>
      <c r="BV719" s="3">
        <v>14303</v>
      </c>
      <c r="BW719" s="3">
        <v>14633</v>
      </c>
      <c r="BX719" s="3">
        <v>9384</v>
      </c>
      <c r="BY719" s="3">
        <v>146253</v>
      </c>
      <c r="BZ719" s="3">
        <v>82624</v>
      </c>
      <c r="CA719" s="3">
        <v>149272</v>
      </c>
      <c r="CB719" s="3">
        <v>259397</v>
      </c>
      <c r="CC719" s="3">
        <v>242314</v>
      </c>
      <c r="CD719" s="3">
        <v>1376978</v>
      </c>
      <c r="CE719" s="3">
        <v>870305</v>
      </c>
      <c r="CF719" s="3">
        <v>363705</v>
      </c>
      <c r="CG719" s="3">
        <v>295339</v>
      </c>
      <c r="CH719" s="3">
        <v>278644</v>
      </c>
    </row>
    <row r="720" spans="1:86" x14ac:dyDescent="0.25">
      <c r="A720" t="s">
        <v>986</v>
      </c>
      <c r="B720" s="3">
        <v>59333070</v>
      </c>
      <c r="C720" s="3">
        <v>69424788</v>
      </c>
      <c r="D720" s="3">
        <v>83795551</v>
      </c>
      <c r="E720" s="3">
        <v>88353977</v>
      </c>
      <c r="F720" s="3">
        <v>89476350</v>
      </c>
      <c r="G720" s="3">
        <v>6022827</v>
      </c>
      <c r="H720" s="3">
        <v>5790970</v>
      </c>
      <c r="I720" s="3">
        <v>11978271</v>
      </c>
      <c r="J720" s="3">
        <v>11653861</v>
      </c>
      <c r="K720" s="3">
        <v>11293563</v>
      </c>
      <c r="L720" s="3">
        <v>10000000</v>
      </c>
      <c r="M720" s="3">
        <v>10000000</v>
      </c>
      <c r="N720" s="3">
        <v>10000000</v>
      </c>
      <c r="O720" s="3">
        <v>10000000</v>
      </c>
      <c r="P720" s="3">
        <v>10000000</v>
      </c>
      <c r="Q720" s="3">
        <v>8468920</v>
      </c>
      <c r="R720" s="3">
        <v>10941576</v>
      </c>
      <c r="S720" s="3">
        <v>12139556</v>
      </c>
      <c r="T720" s="3">
        <v>13695778</v>
      </c>
      <c r="U720" s="3">
        <v>14319519</v>
      </c>
      <c r="V720" s="3">
        <v>3159129</v>
      </c>
      <c r="W720" s="3">
        <v>8206967</v>
      </c>
      <c r="X720" s="3">
        <v>18442861</v>
      </c>
      <c r="Y720" s="3">
        <v>22623521</v>
      </c>
      <c r="Z720" s="3">
        <v>20241190</v>
      </c>
      <c r="AA720" s="3">
        <v>995013</v>
      </c>
      <c r="AB720" s="3">
        <v>635917</v>
      </c>
      <c r="AC720" s="3">
        <v>629455</v>
      </c>
      <c r="AD720" s="3">
        <v>630191</v>
      </c>
      <c r="AE720" s="3">
        <v>619148</v>
      </c>
      <c r="AF720" s="3">
        <v>2032</v>
      </c>
      <c r="AG720" s="3">
        <v>11330</v>
      </c>
      <c r="AH720" s="3">
        <v>24693</v>
      </c>
      <c r="AI720" s="3">
        <v>30922</v>
      </c>
      <c r="AJ720" s="3">
        <v>40580</v>
      </c>
      <c r="AK720" s="3">
        <v>7617627</v>
      </c>
      <c r="AL720" s="3">
        <v>8992588</v>
      </c>
      <c r="AM720" s="3">
        <v>11872645</v>
      </c>
      <c r="AN720" s="3">
        <v>13273351</v>
      </c>
      <c r="AO720" s="3">
        <v>12642262</v>
      </c>
      <c r="AP720" s="3">
        <v>78347049</v>
      </c>
      <c r="AQ720" s="3">
        <v>83902351</v>
      </c>
      <c r="AR720" s="3">
        <v>84168830</v>
      </c>
      <c r="AS720" s="3">
        <v>81566979</v>
      </c>
      <c r="AT720" s="3">
        <v>83231208</v>
      </c>
      <c r="AU720" s="3">
        <v>5447290</v>
      </c>
      <c r="AV720" s="3">
        <v>6699155</v>
      </c>
      <c r="AW720" s="3">
        <v>6182171</v>
      </c>
      <c r="AX720" s="3">
        <v>4680250</v>
      </c>
      <c r="AY720" s="3">
        <v>4711725</v>
      </c>
      <c r="AZ720" s="3">
        <v>7414701</v>
      </c>
      <c r="BA720" s="3">
        <v>8758304</v>
      </c>
      <c r="BB720" s="3">
        <v>8170042</v>
      </c>
      <c r="BC720" s="3">
        <v>6773969</v>
      </c>
      <c r="BD720" s="3">
        <v>6881738</v>
      </c>
      <c r="BE720" s="3">
        <v>1967411</v>
      </c>
      <c r="BF720" s="3">
        <v>2059149</v>
      </c>
      <c r="BG720" s="3">
        <v>1987871</v>
      </c>
      <c r="BH720" s="3">
        <v>2093719</v>
      </c>
      <c r="BI720" s="3">
        <v>2170013</v>
      </c>
      <c r="BJ720" s="5">
        <v>9.5743307788136028E-2</v>
      </c>
      <c r="BK720" s="5">
        <v>7.1384825189899775E-2</v>
      </c>
      <c r="BL720" s="5">
        <v>0.17025591790103406</v>
      </c>
      <c r="BM720" s="5">
        <v>0.27356428705239128</v>
      </c>
      <c r="BN720" s="5">
        <v>0.28913698835962659</v>
      </c>
      <c r="BO720" s="3">
        <v>709908</v>
      </c>
      <c r="BP720" s="3">
        <v>625210</v>
      </c>
      <c r="BQ720" s="3">
        <v>1390998</v>
      </c>
      <c r="BR720" s="3">
        <v>1853116</v>
      </c>
      <c r="BS720" s="3">
        <v>1989765</v>
      </c>
      <c r="BT720" s="3">
        <v>118332</v>
      </c>
      <c r="BU720" s="3">
        <v>108320</v>
      </c>
      <c r="BV720" s="3">
        <v>357620</v>
      </c>
      <c r="BW720" s="3">
        <v>127345</v>
      </c>
      <c r="BX720" s="3">
        <v>140246</v>
      </c>
      <c r="BY720" s="3">
        <v>689852</v>
      </c>
      <c r="BZ720" s="3">
        <v>609622</v>
      </c>
      <c r="CA720" s="3">
        <v>1359284</v>
      </c>
      <c r="CB720" s="3">
        <v>1840293</v>
      </c>
      <c r="CC720" s="3">
        <v>2014988</v>
      </c>
      <c r="CD720" s="3">
        <v>4875770</v>
      </c>
      <c r="CE720" s="3">
        <v>6197853</v>
      </c>
      <c r="CF720" s="3">
        <v>5180507</v>
      </c>
      <c r="CG720" s="3">
        <v>2967302</v>
      </c>
      <c r="CH720" s="3">
        <v>2836983</v>
      </c>
    </row>
    <row r="721" spans="1:86" x14ac:dyDescent="0.25">
      <c r="A721" t="s">
        <v>987</v>
      </c>
      <c r="B721" s="3">
        <v>55140360</v>
      </c>
      <c r="C721" s="3">
        <v>55964462</v>
      </c>
      <c r="D721" s="3">
        <v>29255644</v>
      </c>
      <c r="E721" s="3">
        <v>34278261</v>
      </c>
      <c r="F721" s="3">
        <v>30120456</v>
      </c>
      <c r="G721" s="3">
        <v>545564</v>
      </c>
      <c r="H721" s="3">
        <v>430463</v>
      </c>
      <c r="I721" s="3">
        <v>14802</v>
      </c>
      <c r="J721" s="3">
        <v>9346</v>
      </c>
      <c r="K721" s="3">
        <v>41767</v>
      </c>
      <c r="L721" s="3">
        <v>1000000</v>
      </c>
      <c r="M721" s="3">
        <v>1000000</v>
      </c>
      <c r="N721" s="3">
        <v>1000000</v>
      </c>
      <c r="O721" s="3">
        <v>1000000</v>
      </c>
      <c r="P721" s="3">
        <v>1000000</v>
      </c>
      <c r="Q721" s="3">
        <v>16225237</v>
      </c>
      <c r="R721" s="3">
        <v>14768798</v>
      </c>
      <c r="S721" s="3">
        <v>14789742</v>
      </c>
      <c r="T721" s="3">
        <v>15425606</v>
      </c>
      <c r="U721" s="3">
        <v>16900879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1885806</v>
      </c>
      <c r="AB721" s="3">
        <v>2019702</v>
      </c>
      <c r="AC721" s="3">
        <v>579613</v>
      </c>
      <c r="AD721" s="3">
        <v>382371</v>
      </c>
      <c r="AE721" s="3">
        <v>396331</v>
      </c>
      <c r="AF721" s="3">
        <v>894627</v>
      </c>
      <c r="AG721" s="3">
        <v>1003294</v>
      </c>
      <c r="AH721" s="3">
        <v>281793</v>
      </c>
      <c r="AI721" s="3">
        <v>75917</v>
      </c>
      <c r="AJ721" s="3">
        <v>83698</v>
      </c>
      <c r="AK721" s="3">
        <v>11000000</v>
      </c>
      <c r="AL721" s="3">
        <v>9000000</v>
      </c>
      <c r="AM721" s="3">
        <v>0</v>
      </c>
      <c r="AN721" s="3">
        <v>0</v>
      </c>
      <c r="AO721" s="3">
        <v>0</v>
      </c>
      <c r="AP721" s="3">
        <v>133088522</v>
      </c>
      <c r="AQ721" s="3">
        <v>116949042</v>
      </c>
      <c r="AR721" s="3">
        <v>80376339</v>
      </c>
      <c r="AS721" s="3">
        <v>85740314</v>
      </c>
      <c r="AT721" s="3">
        <v>72018929</v>
      </c>
      <c r="AU721" s="3">
        <v>1588077</v>
      </c>
      <c r="AV721" s="3">
        <v>3251257</v>
      </c>
      <c r="AW721" s="3">
        <v>844749</v>
      </c>
      <c r="AX721" s="3">
        <v>1413074</v>
      </c>
      <c r="AY721" s="3">
        <v>2369871</v>
      </c>
      <c r="AZ721" s="3">
        <v>3063181</v>
      </c>
      <c r="BA721" s="3">
        <v>4854785</v>
      </c>
      <c r="BB721" s="3">
        <v>2160200</v>
      </c>
      <c r="BC721" s="3">
        <v>3363287</v>
      </c>
      <c r="BD721" s="3">
        <v>2587113</v>
      </c>
      <c r="BE721" s="3">
        <v>1475104</v>
      </c>
      <c r="BF721" s="3">
        <v>1603528</v>
      </c>
      <c r="BG721" s="3">
        <v>1315451</v>
      </c>
      <c r="BH721" s="3">
        <v>1950213</v>
      </c>
      <c r="BI721" s="3">
        <v>217242</v>
      </c>
      <c r="BJ721" s="5">
        <v>0.29586008792820273</v>
      </c>
      <c r="BK721" s="5">
        <v>8.2208995866964243E-2</v>
      </c>
      <c r="BL721" s="5">
        <v>0.25865568002962691</v>
      </c>
      <c r="BM721" s="5">
        <v>7.4554148962012456E-2</v>
      </c>
      <c r="BN721" s="5">
        <v>0.12740765478740201</v>
      </c>
      <c r="BO721" s="3">
        <v>906273</v>
      </c>
      <c r="BP721" s="3">
        <v>399107</v>
      </c>
      <c r="BQ721" s="3">
        <v>558748</v>
      </c>
      <c r="BR721" s="3">
        <v>250747</v>
      </c>
      <c r="BS721" s="3">
        <v>329618</v>
      </c>
      <c r="BT721" s="3">
        <v>5002</v>
      </c>
      <c r="BU721" s="3">
        <v>10502</v>
      </c>
      <c r="BV721" s="3">
        <v>29653</v>
      </c>
      <c r="BW721" s="3">
        <v>11090</v>
      </c>
      <c r="BX721" s="3">
        <v>344</v>
      </c>
      <c r="BY721" s="3">
        <v>906273</v>
      </c>
      <c r="BZ721" s="3">
        <v>399116</v>
      </c>
      <c r="CA721" s="3">
        <v>558748</v>
      </c>
      <c r="CB721" s="3">
        <v>250747</v>
      </c>
      <c r="CC721" s="3">
        <v>329618</v>
      </c>
      <c r="CD721" s="3">
        <v>686806</v>
      </c>
      <c r="CE721" s="3">
        <v>2862643</v>
      </c>
      <c r="CF721" s="3">
        <v>315654</v>
      </c>
      <c r="CG721" s="3">
        <v>1173417</v>
      </c>
      <c r="CH721" s="3">
        <v>2040597</v>
      </c>
    </row>
    <row r="722" spans="1:86" x14ac:dyDescent="0.25">
      <c r="A722" t="s">
        <v>988</v>
      </c>
      <c r="B722" s="3">
        <v>6787432</v>
      </c>
      <c r="C722" s="3">
        <v>8251528</v>
      </c>
      <c r="D722" s="3">
        <v>7673821</v>
      </c>
      <c r="E722" s="3">
        <v>7072962</v>
      </c>
      <c r="F722" s="3">
        <v>8767087</v>
      </c>
      <c r="G722" s="3">
        <v>200494</v>
      </c>
      <c r="H722" s="3">
        <v>179775</v>
      </c>
      <c r="I722" s="3">
        <v>338688</v>
      </c>
      <c r="J722" s="3">
        <v>326549</v>
      </c>
      <c r="K722" s="3">
        <v>265696</v>
      </c>
      <c r="L722" s="3">
        <v>500000</v>
      </c>
      <c r="M722" s="3">
        <v>500000</v>
      </c>
      <c r="N722" s="3">
        <v>500000</v>
      </c>
      <c r="O722" s="3">
        <v>500000</v>
      </c>
      <c r="P722" s="3">
        <v>500000</v>
      </c>
      <c r="Q722" s="3">
        <v>577942</v>
      </c>
      <c r="R722" s="3">
        <v>994079</v>
      </c>
      <c r="S722" s="3">
        <v>1594210</v>
      </c>
      <c r="T722" s="3">
        <v>2003496</v>
      </c>
      <c r="U722" s="3">
        <v>2210223</v>
      </c>
      <c r="V722" s="3">
        <v>1170404</v>
      </c>
      <c r="W722" s="3">
        <v>0</v>
      </c>
      <c r="X722" s="3">
        <v>0</v>
      </c>
      <c r="Y722" s="3">
        <v>0</v>
      </c>
      <c r="Z722" s="3">
        <v>0</v>
      </c>
      <c r="AA722" s="3">
        <v>382878</v>
      </c>
      <c r="AB722" s="3">
        <v>2084462</v>
      </c>
      <c r="AC722" s="3">
        <v>2080161</v>
      </c>
      <c r="AD722" s="3">
        <v>2061325</v>
      </c>
      <c r="AE722" s="3">
        <v>1826137</v>
      </c>
      <c r="AF722" s="3">
        <v>278714</v>
      </c>
      <c r="AG722" s="3">
        <v>60943</v>
      </c>
      <c r="AH722" s="3">
        <v>33219</v>
      </c>
      <c r="AI722" s="3">
        <v>17</v>
      </c>
      <c r="AJ722" s="3">
        <v>0</v>
      </c>
      <c r="AK722" s="3">
        <v>1749618</v>
      </c>
      <c r="AL722" s="3">
        <v>3869208</v>
      </c>
      <c r="AM722" s="3">
        <v>1425555</v>
      </c>
      <c r="AN722" s="3">
        <v>1234586</v>
      </c>
      <c r="AO722" s="3">
        <v>2925288</v>
      </c>
      <c r="AP722" s="3">
        <v>13386156</v>
      </c>
      <c r="AQ722" s="3">
        <v>18354000</v>
      </c>
      <c r="AR722" s="3">
        <v>21800516</v>
      </c>
      <c r="AS722" s="3">
        <v>17941254</v>
      </c>
      <c r="AT722" s="3">
        <v>17664840</v>
      </c>
      <c r="AU722" s="3">
        <v>724618</v>
      </c>
      <c r="AV722" s="3">
        <v>1127209</v>
      </c>
      <c r="AW722" s="3">
        <v>1135619</v>
      </c>
      <c r="AX722" s="3">
        <v>678868</v>
      </c>
      <c r="AY722" s="3">
        <v>473991</v>
      </c>
      <c r="AZ722" s="3">
        <v>781108</v>
      </c>
      <c r="BA722" s="3">
        <v>1223581</v>
      </c>
      <c r="BB722" s="3">
        <v>1207953</v>
      </c>
      <c r="BC722" s="3">
        <v>766824</v>
      </c>
      <c r="BD722" s="3">
        <v>579520</v>
      </c>
      <c r="BE722" s="3">
        <v>56490</v>
      </c>
      <c r="BF722" s="3">
        <v>96372</v>
      </c>
      <c r="BG722" s="3">
        <v>72334</v>
      </c>
      <c r="BH722" s="3">
        <v>87956</v>
      </c>
      <c r="BI722" s="3">
        <v>105529</v>
      </c>
      <c r="BJ722" s="5">
        <v>0.38620395643112093</v>
      </c>
      <c r="BK722" s="5">
        <v>0.27621710373077057</v>
      </c>
      <c r="BL722" s="5">
        <v>0.10404875024111038</v>
      </c>
      <c r="BM722" s="5">
        <v>0.15113898365205053</v>
      </c>
      <c r="BN722" s="5">
        <v>0.19244547211485366</v>
      </c>
      <c r="BO722" s="3">
        <v>301667</v>
      </c>
      <c r="BP722" s="3">
        <v>337974</v>
      </c>
      <c r="BQ722" s="3">
        <v>125686</v>
      </c>
      <c r="BR722" s="3">
        <v>115897</v>
      </c>
      <c r="BS722" s="3">
        <v>111526</v>
      </c>
      <c r="BT722" s="3">
        <v>702</v>
      </c>
      <c r="BU722" s="3">
        <v>734</v>
      </c>
      <c r="BV722" s="3">
        <v>1103</v>
      </c>
      <c r="BW722" s="3">
        <v>879</v>
      </c>
      <c r="BX722" s="3">
        <v>133</v>
      </c>
      <c r="BY722" s="3">
        <v>310141</v>
      </c>
      <c r="BZ722" s="3">
        <v>334989</v>
      </c>
      <c r="CA722" s="3">
        <v>130198</v>
      </c>
      <c r="CB722" s="3">
        <v>100231</v>
      </c>
      <c r="CC722" s="3">
        <v>120881</v>
      </c>
      <c r="CD722" s="3">
        <v>415179</v>
      </c>
      <c r="CE722" s="3">
        <v>792954</v>
      </c>
      <c r="CF722" s="3">
        <v>1006524</v>
      </c>
      <c r="CG722" s="3">
        <v>579516</v>
      </c>
      <c r="CH722" s="3">
        <v>353243</v>
      </c>
    </row>
    <row r="723" spans="1:86" x14ac:dyDescent="0.25">
      <c r="A723" t="s">
        <v>989</v>
      </c>
      <c r="B723" s="3">
        <v>13276750</v>
      </c>
      <c r="C723" s="3">
        <v>16701348</v>
      </c>
      <c r="D723" s="3">
        <v>15902562</v>
      </c>
      <c r="E723" s="3">
        <v>18401075</v>
      </c>
      <c r="F723" s="3">
        <v>20196997</v>
      </c>
      <c r="G723" s="3">
        <v>5483503</v>
      </c>
      <c r="H723" s="3">
        <v>8086393</v>
      </c>
      <c r="I723" s="3">
        <v>7759681</v>
      </c>
      <c r="J723" s="3">
        <v>7458711</v>
      </c>
      <c r="K723" s="3">
        <v>7649489</v>
      </c>
      <c r="L723" s="3">
        <v>1187950</v>
      </c>
      <c r="M723" s="3">
        <v>1187950</v>
      </c>
      <c r="N723" s="3">
        <v>1187950</v>
      </c>
      <c r="O723" s="3">
        <v>1187950</v>
      </c>
      <c r="P723" s="3">
        <v>1187950</v>
      </c>
      <c r="Q723" s="3">
        <v>5530855</v>
      </c>
      <c r="R723" s="3">
        <v>6361536</v>
      </c>
      <c r="S723" s="3">
        <v>6602736</v>
      </c>
      <c r="T723" s="3">
        <v>7832762</v>
      </c>
      <c r="U723" s="3">
        <v>9280527</v>
      </c>
      <c r="V723" s="3">
        <v>0</v>
      </c>
      <c r="W723" s="3">
        <v>1966023</v>
      </c>
      <c r="X723" s="3">
        <v>1453222</v>
      </c>
      <c r="Y723" s="3">
        <v>895320</v>
      </c>
      <c r="Z723" s="3">
        <v>336934</v>
      </c>
      <c r="AA723" s="3">
        <v>704224</v>
      </c>
      <c r="AB723" s="3">
        <v>685448</v>
      </c>
      <c r="AC723" s="3">
        <v>661564</v>
      </c>
      <c r="AD723" s="3">
        <v>651020</v>
      </c>
      <c r="AE723" s="3">
        <v>657624</v>
      </c>
      <c r="AF723" s="3">
        <v>130906</v>
      </c>
      <c r="AG723" s="3">
        <v>145208</v>
      </c>
      <c r="AH723" s="3">
        <v>158388</v>
      </c>
      <c r="AI723" s="3">
        <v>169766</v>
      </c>
      <c r="AJ723" s="3">
        <v>192594</v>
      </c>
      <c r="AK723" s="3">
        <v>260545</v>
      </c>
      <c r="AL723" s="3">
        <v>693977</v>
      </c>
      <c r="AM723" s="3">
        <v>751220</v>
      </c>
      <c r="AN723" s="3">
        <v>754320</v>
      </c>
      <c r="AO723" s="3">
        <v>747329</v>
      </c>
      <c r="AP723" s="3">
        <v>16325349</v>
      </c>
      <c r="AQ723" s="3">
        <v>19371586</v>
      </c>
      <c r="AR723" s="3">
        <v>17062029</v>
      </c>
      <c r="AS723" s="3">
        <v>22324945</v>
      </c>
      <c r="AT723" s="3">
        <v>27285875</v>
      </c>
      <c r="AU723" s="3">
        <v>676150</v>
      </c>
      <c r="AV723" s="3">
        <v>915204</v>
      </c>
      <c r="AW723" s="3">
        <v>404353</v>
      </c>
      <c r="AX723" s="3">
        <v>1669182</v>
      </c>
      <c r="AY723" s="3">
        <v>2458858</v>
      </c>
      <c r="AZ723" s="3">
        <v>1068080</v>
      </c>
      <c r="BA723" s="3">
        <v>1429280</v>
      </c>
      <c r="BB723" s="3">
        <v>1100550</v>
      </c>
      <c r="BC723" s="3">
        <v>2377134</v>
      </c>
      <c r="BD723" s="3">
        <v>3206395</v>
      </c>
      <c r="BE723" s="3">
        <v>391930</v>
      </c>
      <c r="BF723" s="3">
        <v>514076</v>
      </c>
      <c r="BG723" s="3">
        <v>696197</v>
      </c>
      <c r="BH723" s="3">
        <v>707952</v>
      </c>
      <c r="BI723" s="3">
        <v>747537</v>
      </c>
      <c r="BJ723" s="5">
        <v>0.13285802561605872</v>
      </c>
      <c r="BK723" s="5">
        <v>4.611832531064592E-2</v>
      </c>
      <c r="BL723" s="5">
        <v>9.5542228885557218E-2</v>
      </c>
      <c r="BM723" s="5">
        <v>3.3841171763981333E-2</v>
      </c>
      <c r="BN723" s="5">
        <v>1.486498076500244E-2</v>
      </c>
      <c r="BO723" s="3">
        <v>141903</v>
      </c>
      <c r="BP723" s="3">
        <v>65916</v>
      </c>
      <c r="BQ723" s="3">
        <v>105149</v>
      </c>
      <c r="BR723" s="3">
        <v>80445</v>
      </c>
      <c r="BS723" s="3">
        <v>47663</v>
      </c>
      <c r="BT723" s="3">
        <v>15738</v>
      </c>
      <c r="BU723" s="3">
        <v>48241</v>
      </c>
      <c r="BV723" s="3">
        <v>28883</v>
      </c>
      <c r="BW723" s="3">
        <v>65191</v>
      </c>
      <c r="BX723" s="3">
        <v>90637</v>
      </c>
      <c r="BY723" s="3">
        <v>141903</v>
      </c>
      <c r="BZ723" s="3">
        <v>39709</v>
      </c>
      <c r="CA723" s="3">
        <v>106172</v>
      </c>
      <c r="CB723" s="3">
        <v>80445</v>
      </c>
      <c r="CC723" s="3">
        <v>47557</v>
      </c>
      <c r="CD723" s="3">
        <v>549985</v>
      </c>
      <c r="CE723" s="3">
        <v>923736</v>
      </c>
      <c r="CF723" s="3">
        <v>327064</v>
      </c>
      <c r="CG723" s="3">
        <v>1653928</v>
      </c>
      <c r="CH723" s="3">
        <v>2501938</v>
      </c>
    </row>
    <row r="724" spans="1:86" x14ac:dyDescent="0.25">
      <c r="A724" t="s">
        <v>990</v>
      </c>
      <c r="B724" s="3">
        <v>11295463</v>
      </c>
      <c r="C724" s="3">
        <v>15596802</v>
      </c>
      <c r="D724" s="3">
        <v>15800383</v>
      </c>
      <c r="E724" s="3">
        <v>17242364</v>
      </c>
      <c r="F724" s="3">
        <v>16938761</v>
      </c>
      <c r="G724" s="3">
        <v>3038799</v>
      </c>
      <c r="H724" s="3">
        <v>2779451</v>
      </c>
      <c r="I724" s="3">
        <v>4529773</v>
      </c>
      <c r="J724" s="3">
        <v>6039542</v>
      </c>
      <c r="K724" s="3">
        <v>5231516</v>
      </c>
      <c r="L724" s="3">
        <v>1806000</v>
      </c>
      <c r="M724" s="3">
        <v>1806000</v>
      </c>
      <c r="N724" s="3">
        <v>1806000</v>
      </c>
      <c r="O724" s="3">
        <v>1806000</v>
      </c>
      <c r="P724" s="3">
        <v>1806000</v>
      </c>
      <c r="Q724" s="3">
        <v>3834250</v>
      </c>
      <c r="R724" s="3">
        <v>5398215</v>
      </c>
      <c r="S724" s="3">
        <v>4703765</v>
      </c>
      <c r="T724" s="3">
        <v>6667748</v>
      </c>
      <c r="U724" s="3">
        <v>7317594</v>
      </c>
      <c r="V724" s="3">
        <v>0</v>
      </c>
      <c r="W724" s="3">
        <v>0</v>
      </c>
      <c r="X724" s="3">
        <v>770070</v>
      </c>
      <c r="Y724" s="3">
        <v>682613</v>
      </c>
      <c r="Z724" s="3">
        <v>596282</v>
      </c>
      <c r="AA724" s="3">
        <v>444794</v>
      </c>
      <c r="AB724" s="3">
        <v>3125940</v>
      </c>
      <c r="AC724" s="3">
        <v>3938763</v>
      </c>
      <c r="AD724" s="3">
        <v>2601907</v>
      </c>
      <c r="AE724" s="3">
        <v>2555196</v>
      </c>
      <c r="AF724" s="3">
        <v>0</v>
      </c>
      <c r="AG724" s="3">
        <v>0</v>
      </c>
      <c r="AH724" s="3">
        <v>0</v>
      </c>
      <c r="AI724" s="3">
        <v>199572</v>
      </c>
      <c r="AJ724" s="3">
        <v>0</v>
      </c>
      <c r="AK724" s="3">
        <v>3036</v>
      </c>
      <c r="AL724" s="3">
        <v>5866</v>
      </c>
      <c r="AM724" s="3">
        <v>83450</v>
      </c>
      <c r="AN724" s="3">
        <v>115591</v>
      </c>
      <c r="AO724" s="3">
        <v>91514</v>
      </c>
      <c r="AP724" s="3">
        <v>12186919</v>
      </c>
      <c r="AQ724" s="3">
        <v>11446219</v>
      </c>
      <c r="AR724" s="3">
        <v>13695424</v>
      </c>
      <c r="AS724" s="3">
        <v>16533012</v>
      </c>
      <c r="AT724" s="3">
        <v>13695543</v>
      </c>
      <c r="AU724" s="3">
        <v>2878466</v>
      </c>
      <c r="AV724" s="3">
        <v>2312627</v>
      </c>
      <c r="AW724" s="3">
        <v>3447594</v>
      </c>
      <c r="AX724" s="3">
        <v>4546469</v>
      </c>
      <c r="AY724" s="3">
        <v>953523</v>
      </c>
      <c r="AZ724" s="3">
        <v>3941616</v>
      </c>
      <c r="BA724" s="3">
        <v>2947156</v>
      </c>
      <c r="BB724" s="3">
        <v>4093537</v>
      </c>
      <c r="BC724" s="3">
        <v>5613366</v>
      </c>
      <c r="BD724" s="3">
        <v>2186989</v>
      </c>
      <c r="BE724" s="3">
        <v>1063150</v>
      </c>
      <c r="BF724" s="3">
        <v>634529</v>
      </c>
      <c r="BG724" s="3">
        <v>645943</v>
      </c>
      <c r="BH724" s="3">
        <v>1066897</v>
      </c>
      <c r="BI724" s="3">
        <v>1233466</v>
      </c>
      <c r="BJ724" s="5">
        <v>1.4182000478991357E-3</v>
      </c>
      <c r="BK724" s="5">
        <v>2.7097310084705389E-3</v>
      </c>
      <c r="BL724" s="5">
        <v>6.7635885543479877E-3</v>
      </c>
      <c r="BM724" s="5">
        <v>6.0772805478922984E-3</v>
      </c>
      <c r="BN724" s="5">
        <v>1.1137230228409928E-2</v>
      </c>
      <c r="BO724" s="3">
        <v>5590</v>
      </c>
      <c r="BP724" s="3">
        <v>7986</v>
      </c>
      <c r="BQ724" s="3">
        <v>27687</v>
      </c>
      <c r="BR724" s="3">
        <v>34114</v>
      </c>
      <c r="BS724" s="3">
        <v>24357</v>
      </c>
      <c r="BT724" s="3">
        <v>28914</v>
      </c>
      <c r="BU724" s="3">
        <v>14485</v>
      </c>
      <c r="BV724" s="3">
        <v>66231</v>
      </c>
      <c r="BW724" s="3">
        <v>71784</v>
      </c>
      <c r="BX724" s="3">
        <v>83681</v>
      </c>
      <c r="BY724" s="3">
        <v>-44313</v>
      </c>
      <c r="BZ724" s="3">
        <v>9296</v>
      </c>
      <c r="CA724" s="3">
        <v>30455</v>
      </c>
      <c r="CB724" s="3">
        <v>34515</v>
      </c>
      <c r="CC724" s="3">
        <v>25829</v>
      </c>
      <c r="CD724" s="3">
        <v>2951693</v>
      </c>
      <c r="CE724" s="3">
        <v>2317816</v>
      </c>
      <c r="CF724" s="3">
        <v>3483370</v>
      </c>
      <c r="CG724" s="3">
        <v>4583738</v>
      </c>
      <c r="CH724" s="3">
        <v>1011375</v>
      </c>
    </row>
    <row r="725" spans="1:86" x14ac:dyDescent="0.25">
      <c r="A725" t="s">
        <v>991</v>
      </c>
      <c r="B725" s="3">
        <v>14332851</v>
      </c>
      <c r="C725" s="3">
        <v>15996438</v>
      </c>
      <c r="D725" s="3">
        <v>16232753</v>
      </c>
      <c r="E725" s="3">
        <v>16362711</v>
      </c>
      <c r="F725" s="3">
        <v>16805240</v>
      </c>
      <c r="G725" s="3">
        <v>5570729</v>
      </c>
      <c r="H725" s="3">
        <v>5727686</v>
      </c>
      <c r="I725" s="3">
        <v>5778411</v>
      </c>
      <c r="J725" s="3">
        <v>5572973</v>
      </c>
      <c r="K725" s="3">
        <v>5006664</v>
      </c>
      <c r="L725" s="3">
        <v>2048800</v>
      </c>
      <c r="M725" s="3">
        <v>2048800</v>
      </c>
      <c r="N725" s="3">
        <v>2048800</v>
      </c>
      <c r="O725" s="3">
        <v>2048800</v>
      </c>
      <c r="P725" s="3">
        <v>2048800</v>
      </c>
      <c r="Q725" s="3">
        <v>6810827</v>
      </c>
      <c r="R725" s="3">
        <v>7204650</v>
      </c>
      <c r="S725" s="3">
        <v>7555851</v>
      </c>
      <c r="T725" s="3">
        <v>8046504</v>
      </c>
      <c r="U725" s="3">
        <v>8427487</v>
      </c>
      <c r="V725" s="3">
        <v>2043840</v>
      </c>
      <c r="W725" s="3">
        <v>2043840</v>
      </c>
      <c r="X725" s="3">
        <v>2043840</v>
      </c>
      <c r="Y725" s="3">
        <v>2043840</v>
      </c>
      <c r="Z725" s="3">
        <v>2043840</v>
      </c>
      <c r="AA725" s="3">
        <v>703181</v>
      </c>
      <c r="AB725" s="3">
        <v>407634</v>
      </c>
      <c r="AC725" s="3">
        <v>411765</v>
      </c>
      <c r="AD725" s="3">
        <v>402382</v>
      </c>
      <c r="AE725" s="3">
        <v>410488</v>
      </c>
      <c r="AF725" s="3">
        <v>0</v>
      </c>
      <c r="AG725" s="3">
        <v>243</v>
      </c>
      <c r="AH725" s="3">
        <v>295</v>
      </c>
      <c r="AI725" s="3">
        <v>2</v>
      </c>
      <c r="AJ725" s="3">
        <v>977</v>
      </c>
      <c r="AK725" s="3">
        <v>177</v>
      </c>
      <c r="AL725" s="3">
        <v>0</v>
      </c>
      <c r="AM725" s="3">
        <v>81732</v>
      </c>
      <c r="AN725" s="3">
        <v>0</v>
      </c>
      <c r="AO725" s="3">
        <v>0</v>
      </c>
      <c r="AP725" s="3">
        <v>11514879</v>
      </c>
      <c r="AQ725" s="3">
        <v>15373808</v>
      </c>
      <c r="AR725" s="3">
        <v>18138723</v>
      </c>
      <c r="AS725" s="3">
        <v>18280423</v>
      </c>
      <c r="AT725" s="3">
        <v>16933838</v>
      </c>
      <c r="AU725" s="3">
        <v>1094848</v>
      </c>
      <c r="AV725" s="3">
        <v>1460432</v>
      </c>
      <c r="AW725" s="3">
        <v>1768643</v>
      </c>
      <c r="AX725" s="3">
        <v>1792749</v>
      </c>
      <c r="AY725" s="3">
        <v>1843873</v>
      </c>
      <c r="AZ725" s="3">
        <v>1858030</v>
      </c>
      <c r="BA725" s="3">
        <v>2211621</v>
      </c>
      <c r="BB725" s="3">
        <v>2429111</v>
      </c>
      <c r="BC725" s="3">
        <v>2540468</v>
      </c>
      <c r="BD725" s="3">
        <v>2529527</v>
      </c>
      <c r="BE725" s="3">
        <v>763182</v>
      </c>
      <c r="BF725" s="3">
        <v>751189</v>
      </c>
      <c r="BG725" s="3">
        <v>660468</v>
      </c>
      <c r="BH725" s="3">
        <v>747719</v>
      </c>
      <c r="BI725" s="3">
        <v>685654</v>
      </c>
      <c r="BJ725" s="5">
        <v>2.9088335495121177E-2</v>
      </c>
      <c r="BK725" s="5">
        <v>1.5341236134039241E-2</v>
      </c>
      <c r="BL725" s="5">
        <v>1.7498582814865191E-2</v>
      </c>
      <c r="BM725" s="5">
        <v>1.1864743031598903E-2</v>
      </c>
      <c r="BN725" s="5">
        <v>7.4575207143469909E-3</v>
      </c>
      <c r="BO725" s="3">
        <v>54047</v>
      </c>
      <c r="BP725" s="3">
        <v>33929</v>
      </c>
      <c r="BQ725" s="3">
        <v>42506</v>
      </c>
      <c r="BR725" s="3">
        <v>30142</v>
      </c>
      <c r="BS725" s="3">
        <v>18864</v>
      </c>
      <c r="BT725" s="3">
        <v>30526</v>
      </c>
      <c r="BU725" s="3">
        <v>29311</v>
      </c>
      <c r="BV725" s="3">
        <v>42488</v>
      </c>
      <c r="BW725" s="3">
        <v>47772</v>
      </c>
      <c r="BX725" s="3">
        <v>74542</v>
      </c>
      <c r="BY725" s="3">
        <v>38402</v>
      </c>
      <c r="BZ725" s="3">
        <v>-39046</v>
      </c>
      <c r="CA725" s="3">
        <v>38341</v>
      </c>
      <c r="CB725" s="3">
        <v>2061</v>
      </c>
      <c r="CC725" s="3">
        <v>32852</v>
      </c>
      <c r="CD725" s="3">
        <v>1086972</v>
      </c>
      <c r="CE725" s="3">
        <v>1528789</v>
      </c>
      <c r="CF725" s="3">
        <v>1772790</v>
      </c>
      <c r="CG725" s="3">
        <v>1838460</v>
      </c>
      <c r="CH725" s="3">
        <v>1885563</v>
      </c>
    </row>
    <row r="726" spans="1:86" x14ac:dyDescent="0.25">
      <c r="A726" t="s">
        <v>213</v>
      </c>
      <c r="B726" s="3">
        <v>32121409</v>
      </c>
      <c r="C726" s="3">
        <v>37143600</v>
      </c>
      <c r="D726" s="3">
        <v>38075214</v>
      </c>
      <c r="E726" s="3">
        <v>40640914</v>
      </c>
      <c r="F726" s="3">
        <v>33333258</v>
      </c>
      <c r="G726" s="3">
        <v>3646990</v>
      </c>
      <c r="H726" s="3">
        <v>3470484</v>
      </c>
      <c r="I726" s="3">
        <v>3261226</v>
      </c>
      <c r="J726" s="3">
        <v>3183414</v>
      </c>
      <c r="K726" s="3">
        <v>3089584</v>
      </c>
      <c r="L726" s="3">
        <v>2000000</v>
      </c>
      <c r="M726" s="3">
        <v>2000000</v>
      </c>
      <c r="N726" s="3">
        <v>2000000</v>
      </c>
      <c r="O726" s="3">
        <v>2000000</v>
      </c>
      <c r="P726" s="3">
        <v>2000000</v>
      </c>
      <c r="Q726" s="3">
        <v>5903848</v>
      </c>
      <c r="R726" s="3">
        <v>6757427</v>
      </c>
      <c r="S726" s="3">
        <v>7819075</v>
      </c>
      <c r="T726" s="3">
        <v>9733381</v>
      </c>
      <c r="U726" s="3">
        <v>7320428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822276</v>
      </c>
      <c r="AB726" s="3">
        <v>833953</v>
      </c>
      <c r="AC726" s="3">
        <v>709299</v>
      </c>
      <c r="AD726" s="3">
        <v>795616</v>
      </c>
      <c r="AE726" s="3">
        <v>804091</v>
      </c>
      <c r="AF726" s="3">
        <v>295509</v>
      </c>
      <c r="AG726" s="3">
        <v>324832</v>
      </c>
      <c r="AH726" s="3">
        <v>183137</v>
      </c>
      <c r="AI726" s="3">
        <v>269089</v>
      </c>
      <c r="AJ726" s="3">
        <v>272023</v>
      </c>
      <c r="AK726" s="3">
        <v>3397011</v>
      </c>
      <c r="AL726" s="3">
        <v>4063004</v>
      </c>
      <c r="AM726" s="3">
        <v>4369005</v>
      </c>
      <c r="AN726" s="3">
        <v>1628518</v>
      </c>
      <c r="AO726" s="3">
        <v>1154062</v>
      </c>
      <c r="AP726" s="3">
        <v>83114700</v>
      </c>
      <c r="AQ726" s="3">
        <v>104688772</v>
      </c>
      <c r="AR726" s="3">
        <v>114061146</v>
      </c>
      <c r="AS726" s="3">
        <v>117935315</v>
      </c>
      <c r="AT726" s="3">
        <v>110362902</v>
      </c>
      <c r="AU726" s="3">
        <v>1658948</v>
      </c>
      <c r="AV726" s="3">
        <v>1173103</v>
      </c>
      <c r="AW726" s="3">
        <v>1663627</v>
      </c>
      <c r="AX726" s="3">
        <v>2637062</v>
      </c>
      <c r="AY726" s="3">
        <v>857761</v>
      </c>
      <c r="AZ726" s="3">
        <v>1934833</v>
      </c>
      <c r="BA726" s="3">
        <v>1437034</v>
      </c>
      <c r="BB726" s="3">
        <v>1880570</v>
      </c>
      <c r="BC726" s="3">
        <v>2831707</v>
      </c>
      <c r="BD726" s="3">
        <v>1066774</v>
      </c>
      <c r="BE726" s="3">
        <v>275885</v>
      </c>
      <c r="BF726" s="3">
        <v>263931</v>
      </c>
      <c r="BG726" s="3">
        <v>216943</v>
      </c>
      <c r="BH726" s="3">
        <v>194645</v>
      </c>
      <c r="BI726" s="3">
        <v>209013</v>
      </c>
      <c r="BJ726" s="5">
        <v>3.4836081460260397E-2</v>
      </c>
      <c r="BK726" s="5">
        <v>2.0151924032416769E-2</v>
      </c>
      <c r="BL726" s="5">
        <v>2.6701478806957463E-2</v>
      </c>
      <c r="BM726" s="5">
        <v>1.4405798340011872E-2</v>
      </c>
      <c r="BN726" s="5">
        <v>1.2360631211484344E-2</v>
      </c>
      <c r="BO726" s="3">
        <v>67402</v>
      </c>
      <c r="BP726" s="3">
        <v>28959</v>
      </c>
      <c r="BQ726" s="3">
        <v>50214</v>
      </c>
      <c r="BR726" s="3">
        <v>40793</v>
      </c>
      <c r="BS726" s="3">
        <v>13186</v>
      </c>
      <c r="BT726" s="3">
        <v>121865</v>
      </c>
      <c r="BU726" s="3">
        <v>205353</v>
      </c>
      <c r="BV726" s="3">
        <v>79640</v>
      </c>
      <c r="BW726" s="3">
        <v>60794</v>
      </c>
      <c r="BX726" s="3">
        <v>112388</v>
      </c>
      <c r="BY726" s="3">
        <v>67402</v>
      </c>
      <c r="BZ726" s="3">
        <v>28959</v>
      </c>
      <c r="CA726" s="3">
        <v>50214</v>
      </c>
      <c r="CB726" s="3">
        <v>40793</v>
      </c>
      <c r="CC726" s="3">
        <v>13186</v>
      </c>
      <c r="CD726" s="3">
        <v>1713411</v>
      </c>
      <c r="CE726" s="3">
        <v>1349497</v>
      </c>
      <c r="CF726" s="3">
        <v>1693053</v>
      </c>
      <c r="CG726" s="3">
        <v>2657063</v>
      </c>
      <c r="CH726" s="3">
        <v>956963</v>
      </c>
    </row>
    <row r="727" spans="1:86" x14ac:dyDescent="0.25">
      <c r="A727" t="s">
        <v>992</v>
      </c>
      <c r="B727" s="3">
        <v>52252477</v>
      </c>
      <c r="C727" s="3">
        <v>57185828</v>
      </c>
      <c r="D727" s="3">
        <v>56796379</v>
      </c>
      <c r="E727" s="3">
        <v>56730436</v>
      </c>
      <c r="F727" s="3">
        <v>57482307</v>
      </c>
      <c r="G727" s="3">
        <v>18013110</v>
      </c>
      <c r="H727" s="3">
        <v>16471045</v>
      </c>
      <c r="I727" s="3">
        <v>16969829</v>
      </c>
      <c r="J727" s="3">
        <v>16801874</v>
      </c>
      <c r="K727" s="3">
        <v>16333595</v>
      </c>
      <c r="L727" s="3">
        <v>6000000</v>
      </c>
      <c r="M727" s="3">
        <v>6000000</v>
      </c>
      <c r="N727" s="3">
        <v>6000000</v>
      </c>
      <c r="O727" s="3">
        <v>6000000</v>
      </c>
      <c r="P727" s="3">
        <v>6000000</v>
      </c>
      <c r="Q727" s="3">
        <v>33306471</v>
      </c>
      <c r="R727" s="3">
        <v>35117087</v>
      </c>
      <c r="S727" s="3">
        <v>35728258</v>
      </c>
      <c r="T727" s="3">
        <v>36101009</v>
      </c>
      <c r="U727" s="3">
        <v>35678090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4088103</v>
      </c>
      <c r="AB727" s="3">
        <v>3841939</v>
      </c>
      <c r="AC727" s="3">
        <v>11927749</v>
      </c>
      <c r="AD727" s="3">
        <v>10977702</v>
      </c>
      <c r="AE727" s="3">
        <v>2686777</v>
      </c>
      <c r="AF727" s="3">
        <v>845807</v>
      </c>
      <c r="AG727" s="3">
        <v>832676</v>
      </c>
      <c r="AH727" s="3">
        <v>852691</v>
      </c>
      <c r="AI727" s="3">
        <v>877262</v>
      </c>
      <c r="AJ727" s="3">
        <v>408170</v>
      </c>
      <c r="AK727" s="3">
        <v>0</v>
      </c>
      <c r="AL727" s="3">
        <v>0</v>
      </c>
      <c r="AM727" s="3">
        <v>0</v>
      </c>
      <c r="AN727" s="3">
        <v>0</v>
      </c>
      <c r="AO727" s="3">
        <v>0</v>
      </c>
      <c r="AP727" s="3">
        <v>44499116</v>
      </c>
      <c r="AQ727" s="3">
        <v>50095564</v>
      </c>
      <c r="AR727" s="3">
        <v>48885385</v>
      </c>
      <c r="AS727" s="3">
        <v>49378419</v>
      </c>
      <c r="AT727" s="3">
        <v>49655685</v>
      </c>
      <c r="AU727" s="3">
        <v>9116985</v>
      </c>
      <c r="AV727" s="3">
        <v>9103529</v>
      </c>
      <c r="AW727" s="3">
        <v>7848858</v>
      </c>
      <c r="AX727" s="3">
        <v>6459870</v>
      </c>
      <c r="AY727" s="3">
        <v>5928603</v>
      </c>
      <c r="AZ727" s="3">
        <v>12432905</v>
      </c>
      <c r="BA727" s="3">
        <v>12608817</v>
      </c>
      <c r="BB727" s="3">
        <v>11308493</v>
      </c>
      <c r="BC727" s="3">
        <v>10222555</v>
      </c>
      <c r="BD727" s="3">
        <v>9563715</v>
      </c>
      <c r="BE727" s="3">
        <v>3315920</v>
      </c>
      <c r="BF727" s="3">
        <v>3505288</v>
      </c>
      <c r="BG727" s="3">
        <v>3459635</v>
      </c>
      <c r="BH727" s="3">
        <v>3762685</v>
      </c>
      <c r="BI727" s="3">
        <v>3635112</v>
      </c>
      <c r="BJ727" s="5">
        <v>3.0207743081765687E-2</v>
      </c>
      <c r="BK727" s="5">
        <v>3.0770214208041879E-2</v>
      </c>
      <c r="BL727" s="5">
        <v>4.1953689143195298E-2</v>
      </c>
      <c r="BM727" s="5">
        <v>4.5975590251165196E-2</v>
      </c>
      <c r="BN727" s="5">
        <v>4.0291664902184977E-2</v>
      </c>
      <c r="BO727" s="3">
        <v>375570</v>
      </c>
      <c r="BP727" s="3">
        <v>387976</v>
      </c>
      <c r="BQ727" s="3">
        <v>474433</v>
      </c>
      <c r="BR727" s="3">
        <v>469988</v>
      </c>
      <c r="BS727" s="3">
        <v>385338</v>
      </c>
      <c r="BT727" s="3">
        <v>220783</v>
      </c>
      <c r="BU727" s="3">
        <v>212868</v>
      </c>
      <c r="BV727" s="3">
        <v>319321</v>
      </c>
      <c r="BW727" s="3">
        <v>582395</v>
      </c>
      <c r="BX727" s="3">
        <v>404912</v>
      </c>
      <c r="BY727" s="3">
        <v>362954</v>
      </c>
      <c r="BZ727" s="3">
        <v>125395</v>
      </c>
      <c r="CA727" s="3">
        <v>346739</v>
      </c>
      <c r="CB727" s="3">
        <v>499738</v>
      </c>
      <c r="CC727" s="3">
        <v>512525</v>
      </c>
      <c r="CD727" s="3">
        <v>8974814</v>
      </c>
      <c r="CE727" s="3">
        <v>9191002</v>
      </c>
      <c r="CF727" s="3">
        <v>7821440</v>
      </c>
      <c r="CG727" s="3">
        <v>6542527</v>
      </c>
      <c r="CH727" s="3">
        <v>5820990</v>
      </c>
    </row>
    <row r="728" spans="1:86" x14ac:dyDescent="0.25">
      <c r="A728" t="s">
        <v>214</v>
      </c>
      <c r="B728" s="3">
        <v>20143807</v>
      </c>
      <c r="C728" s="3">
        <v>23362798</v>
      </c>
      <c r="D728" s="3">
        <v>33327126</v>
      </c>
      <c r="E728" s="3">
        <v>37287114</v>
      </c>
      <c r="F728" s="3">
        <v>42929465</v>
      </c>
      <c r="G728" s="3">
        <v>107650</v>
      </c>
      <c r="H728" s="3">
        <v>89686</v>
      </c>
      <c r="I728" s="3">
        <v>106257</v>
      </c>
      <c r="J728" s="3">
        <v>81492</v>
      </c>
      <c r="K728" s="3">
        <v>72007</v>
      </c>
      <c r="L728" s="3">
        <v>468000</v>
      </c>
      <c r="M728" s="3">
        <v>468000</v>
      </c>
      <c r="N728" s="3">
        <v>468000</v>
      </c>
      <c r="O728" s="3">
        <v>468000</v>
      </c>
      <c r="P728" s="3">
        <v>468000</v>
      </c>
      <c r="Q728" s="3">
        <v>3684625</v>
      </c>
      <c r="R728" s="3">
        <v>4296970</v>
      </c>
      <c r="S728" s="3">
        <v>4059524</v>
      </c>
      <c r="T728" s="3">
        <v>5907415</v>
      </c>
      <c r="U728" s="3">
        <v>7760806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2219736</v>
      </c>
      <c r="AB728" s="3">
        <v>1525112</v>
      </c>
      <c r="AC728" s="3">
        <v>1748656</v>
      </c>
      <c r="AD728" s="3">
        <v>1743654</v>
      </c>
      <c r="AE728" s="3">
        <v>1376570</v>
      </c>
      <c r="AF728" s="3">
        <v>1208916</v>
      </c>
      <c r="AG728" s="3">
        <v>541788</v>
      </c>
      <c r="AH728" s="3">
        <v>812019</v>
      </c>
      <c r="AI728" s="3">
        <v>926711</v>
      </c>
      <c r="AJ728" s="3">
        <v>671784</v>
      </c>
      <c r="AK728" s="3">
        <v>0</v>
      </c>
      <c r="AL728" s="3">
        <v>0</v>
      </c>
      <c r="AM728" s="3">
        <v>0</v>
      </c>
      <c r="AN728" s="3">
        <v>0</v>
      </c>
      <c r="AO728" s="3">
        <v>0</v>
      </c>
      <c r="AP728" s="3">
        <v>39119479</v>
      </c>
      <c r="AQ728" s="3">
        <v>41931653</v>
      </c>
      <c r="AR728" s="3">
        <v>41692183</v>
      </c>
      <c r="AS728" s="3">
        <v>50526544</v>
      </c>
      <c r="AT728" s="3">
        <v>46478525</v>
      </c>
      <c r="AU728" s="3">
        <v>1918028</v>
      </c>
      <c r="AV728" s="3">
        <v>2068119</v>
      </c>
      <c r="AW728" s="3">
        <v>2063481</v>
      </c>
      <c r="AX728" s="3">
        <v>3448719</v>
      </c>
      <c r="AY728" s="3">
        <v>2794653</v>
      </c>
      <c r="AZ728" s="3">
        <v>2422406</v>
      </c>
      <c r="BA728" s="3">
        <v>2555386</v>
      </c>
      <c r="BB728" s="3">
        <v>2446500</v>
      </c>
      <c r="BC728" s="3">
        <v>4357223</v>
      </c>
      <c r="BD728" s="3">
        <v>3164380</v>
      </c>
      <c r="BE728" s="3">
        <v>504378</v>
      </c>
      <c r="BF728" s="3">
        <v>487267</v>
      </c>
      <c r="BG728" s="3">
        <v>383019</v>
      </c>
      <c r="BH728" s="3">
        <v>908504</v>
      </c>
      <c r="BI728" s="3">
        <v>369727</v>
      </c>
      <c r="BJ728" s="5">
        <v>7.5544727019335325E-5</v>
      </c>
      <c r="BK728" s="5">
        <v>1.6827203404886775E-5</v>
      </c>
      <c r="BL728" s="5">
        <v>6.7729409360310644E-4</v>
      </c>
      <c r="BM728" s="5">
        <v>4.6013252018544835E-3</v>
      </c>
      <c r="BN728" s="5">
        <v>2.4415525316175682E-3</v>
      </c>
      <c r="BO728" s="3">
        <v>183</v>
      </c>
      <c r="BP728" s="3">
        <v>43</v>
      </c>
      <c r="BQ728" s="3">
        <v>1657</v>
      </c>
      <c r="BR728" s="3">
        <v>20049</v>
      </c>
      <c r="BS728" s="3">
        <v>7726</v>
      </c>
      <c r="BT728" s="3">
        <v>8494</v>
      </c>
      <c r="BU728" s="3">
        <v>3112</v>
      </c>
      <c r="BV728" s="3">
        <v>9054</v>
      </c>
      <c r="BW728" s="3">
        <v>3953</v>
      </c>
      <c r="BX728" s="3">
        <v>2215</v>
      </c>
      <c r="BY728" s="3">
        <v>183</v>
      </c>
      <c r="BZ728" s="3">
        <v>43</v>
      </c>
      <c r="CA728" s="3">
        <v>1657</v>
      </c>
      <c r="CB728" s="3">
        <v>20049</v>
      </c>
      <c r="CC728" s="3">
        <v>7726</v>
      </c>
      <c r="CD728" s="3">
        <v>1926339</v>
      </c>
      <c r="CE728" s="3">
        <v>2071188</v>
      </c>
      <c r="CF728" s="3">
        <v>2070878</v>
      </c>
      <c r="CG728" s="3">
        <v>3432623</v>
      </c>
      <c r="CH728" s="3">
        <v>2789142</v>
      </c>
    </row>
    <row r="729" spans="1:86" x14ac:dyDescent="0.25">
      <c r="A729" t="s">
        <v>993</v>
      </c>
      <c r="B729" s="3">
        <v>20618968</v>
      </c>
      <c r="C729" s="3">
        <v>21873960</v>
      </c>
      <c r="D729" s="3">
        <v>21172923</v>
      </c>
      <c r="E729" s="3">
        <v>20599426</v>
      </c>
      <c r="F729" s="3">
        <v>25732481</v>
      </c>
      <c r="G729" s="3">
        <v>5017513</v>
      </c>
      <c r="H729" s="3">
        <v>4294520</v>
      </c>
      <c r="I729" s="3">
        <v>3216920</v>
      </c>
      <c r="J729" s="3">
        <v>2562040</v>
      </c>
      <c r="K729" s="3">
        <v>2273570</v>
      </c>
      <c r="L729" s="3">
        <v>1000000</v>
      </c>
      <c r="M729" s="3">
        <v>1000000</v>
      </c>
      <c r="N729" s="3">
        <v>1000000</v>
      </c>
      <c r="O729" s="3">
        <v>1000000</v>
      </c>
      <c r="P729" s="3">
        <v>1000000</v>
      </c>
      <c r="Q729" s="3">
        <v>11436531</v>
      </c>
      <c r="R729" s="3">
        <v>12306162</v>
      </c>
      <c r="S729" s="3">
        <v>12722308</v>
      </c>
      <c r="T729" s="3">
        <v>12863858</v>
      </c>
      <c r="U729" s="3">
        <v>14027504</v>
      </c>
      <c r="V729" s="3">
        <v>100000</v>
      </c>
      <c r="W729" s="3">
        <v>0</v>
      </c>
      <c r="X729" s="3">
        <v>0</v>
      </c>
      <c r="Y729" s="3">
        <v>0</v>
      </c>
      <c r="Z729" s="3">
        <v>0</v>
      </c>
      <c r="AA729" s="3">
        <v>748904</v>
      </c>
      <c r="AB729" s="3">
        <v>818163</v>
      </c>
      <c r="AC729" s="3">
        <v>820078</v>
      </c>
      <c r="AD729" s="3">
        <v>898710</v>
      </c>
      <c r="AE729" s="3">
        <v>954764</v>
      </c>
      <c r="AF729" s="3">
        <v>65531</v>
      </c>
      <c r="AG729" s="3">
        <v>77391</v>
      </c>
      <c r="AH729" s="3">
        <v>5370</v>
      </c>
      <c r="AI729" s="3">
        <v>0</v>
      </c>
      <c r="AJ729" s="3">
        <v>0</v>
      </c>
      <c r="AK729" s="3">
        <v>412625</v>
      </c>
      <c r="AL729" s="3">
        <v>100896</v>
      </c>
      <c r="AM729" s="3">
        <v>1868</v>
      </c>
      <c r="AN729" s="3">
        <v>0</v>
      </c>
      <c r="AO729" s="3">
        <v>0</v>
      </c>
      <c r="AP729" s="3">
        <v>27267065</v>
      </c>
      <c r="AQ729" s="3">
        <v>30461106</v>
      </c>
      <c r="AR729" s="3">
        <v>31624763</v>
      </c>
      <c r="AS729" s="3">
        <v>29599138</v>
      </c>
      <c r="AT729" s="3">
        <v>34526002</v>
      </c>
      <c r="AU729" s="3">
        <v>5371865</v>
      </c>
      <c r="AV729" s="3">
        <v>2621669</v>
      </c>
      <c r="AW729" s="3">
        <v>1880258</v>
      </c>
      <c r="AX729" s="3">
        <v>1382210</v>
      </c>
      <c r="AY729" s="3">
        <v>2910099</v>
      </c>
      <c r="AZ729" s="3">
        <v>6485542</v>
      </c>
      <c r="BA729" s="3">
        <v>3760168</v>
      </c>
      <c r="BB729" s="3">
        <v>3009629</v>
      </c>
      <c r="BC729" s="3">
        <v>2412656</v>
      </c>
      <c r="BD729" s="3">
        <v>3931552</v>
      </c>
      <c r="BE729" s="3">
        <v>1113677</v>
      </c>
      <c r="BF729" s="3">
        <v>1138499</v>
      </c>
      <c r="BG729" s="3">
        <v>1129371</v>
      </c>
      <c r="BH729" s="3">
        <v>1030446</v>
      </c>
      <c r="BI729" s="3">
        <v>1021453</v>
      </c>
      <c r="BJ729" s="5">
        <v>7.6174049909783943E-3</v>
      </c>
      <c r="BK729" s="5">
        <v>3.7822778131189885E-3</v>
      </c>
      <c r="BL729" s="5">
        <v>4.0270744334268442E-3</v>
      </c>
      <c r="BM729" s="5">
        <v>3.6930254458157315E-4</v>
      </c>
      <c r="BN729" s="5">
        <v>1.6889004647528509E-4</v>
      </c>
      <c r="BO729" s="3">
        <v>49403</v>
      </c>
      <c r="BP729" s="3">
        <v>14222</v>
      </c>
      <c r="BQ729" s="3">
        <v>12120</v>
      </c>
      <c r="BR729" s="3">
        <v>891</v>
      </c>
      <c r="BS729" s="3">
        <v>664</v>
      </c>
      <c r="BT729" s="3">
        <v>30547</v>
      </c>
      <c r="BU729" s="3">
        <v>31008</v>
      </c>
      <c r="BV729" s="3">
        <v>72783</v>
      </c>
      <c r="BW729" s="3">
        <v>131900</v>
      </c>
      <c r="BX729" s="3">
        <v>116701</v>
      </c>
      <c r="BY729" s="3">
        <v>70689</v>
      </c>
      <c r="BZ729" s="3">
        <v>9055</v>
      </c>
      <c r="CA729" s="3">
        <v>-52339</v>
      </c>
      <c r="CB729" s="3">
        <v>3266</v>
      </c>
      <c r="CC729" s="3">
        <v>-6646</v>
      </c>
      <c r="CD729" s="3">
        <v>5331723</v>
      </c>
      <c r="CE729" s="3">
        <v>2643622</v>
      </c>
      <c r="CF729" s="3">
        <v>2005380</v>
      </c>
      <c r="CG729" s="3">
        <v>1510844</v>
      </c>
      <c r="CH729" s="3">
        <v>3033446</v>
      </c>
    </row>
    <row r="730" spans="1:86" x14ac:dyDescent="0.25">
      <c r="A730" t="s">
        <v>994</v>
      </c>
      <c r="B730" s="3">
        <v>48964446</v>
      </c>
      <c r="C730" s="3">
        <v>51367771</v>
      </c>
      <c r="D730" s="3">
        <v>58748229</v>
      </c>
      <c r="E730" s="3">
        <v>74086002</v>
      </c>
      <c r="F730" s="3">
        <v>90938708</v>
      </c>
      <c r="G730" s="3">
        <v>19060581</v>
      </c>
      <c r="H730" s="3">
        <v>18308959</v>
      </c>
      <c r="I730" s="3">
        <v>19215440</v>
      </c>
      <c r="J730" s="3">
        <v>25991266</v>
      </c>
      <c r="K730" s="3">
        <v>30391514</v>
      </c>
      <c r="L730" s="3">
        <v>6992817</v>
      </c>
      <c r="M730" s="3">
        <v>6992817</v>
      </c>
      <c r="N730" s="3">
        <v>6992817</v>
      </c>
      <c r="O730" s="3">
        <v>6992817</v>
      </c>
      <c r="P730" s="3">
        <v>11880694</v>
      </c>
      <c r="Q730" s="3">
        <v>9659202</v>
      </c>
      <c r="R730" s="3">
        <v>11161639</v>
      </c>
      <c r="S730" s="3">
        <v>14055508</v>
      </c>
      <c r="T730" s="3">
        <v>17022583</v>
      </c>
      <c r="U730" s="3">
        <v>13147143</v>
      </c>
      <c r="V730" s="3">
        <v>4176866</v>
      </c>
      <c r="W730" s="3">
        <v>5832811</v>
      </c>
      <c r="X730" s="3">
        <v>5885313</v>
      </c>
      <c r="Y730" s="3">
        <v>4979356</v>
      </c>
      <c r="Z730" s="3">
        <v>7831804</v>
      </c>
      <c r="AA730" s="3">
        <v>11312599</v>
      </c>
      <c r="AB730" s="3">
        <v>11088292</v>
      </c>
      <c r="AC730" s="3">
        <v>12612576</v>
      </c>
      <c r="AD730" s="3">
        <v>23473238</v>
      </c>
      <c r="AE730" s="3">
        <v>34414724</v>
      </c>
      <c r="AF730" s="3">
        <v>503849</v>
      </c>
      <c r="AG730" s="3">
        <v>150649</v>
      </c>
      <c r="AH730" s="3">
        <v>107773</v>
      </c>
      <c r="AI730" s="3">
        <v>593819</v>
      </c>
      <c r="AJ730" s="3">
        <v>543184</v>
      </c>
      <c r="AK730" s="3">
        <v>1258477</v>
      </c>
      <c r="AL730" s="3">
        <v>586307</v>
      </c>
      <c r="AM730" s="3">
        <v>1586934</v>
      </c>
      <c r="AN730" s="3">
        <v>1561803</v>
      </c>
      <c r="AO730" s="3">
        <v>4535716</v>
      </c>
      <c r="AP730" s="3">
        <v>48641512</v>
      </c>
      <c r="AQ730" s="3">
        <v>47918740</v>
      </c>
      <c r="AR730" s="3">
        <v>54303742</v>
      </c>
      <c r="AS730" s="3">
        <v>54337756</v>
      </c>
      <c r="AT730" s="3">
        <v>56358204</v>
      </c>
      <c r="AU730" s="3">
        <v>3385051</v>
      </c>
      <c r="AV730" s="3">
        <v>2654908</v>
      </c>
      <c r="AW730" s="3">
        <v>4963522</v>
      </c>
      <c r="AX730" s="3">
        <v>5134426</v>
      </c>
      <c r="AY730" s="3">
        <v>1769480</v>
      </c>
      <c r="AZ730" s="3">
        <v>7848197</v>
      </c>
      <c r="BA730" s="3">
        <v>7139337</v>
      </c>
      <c r="BB730" s="3">
        <v>9967853</v>
      </c>
      <c r="BC730" s="3">
        <v>11108185</v>
      </c>
      <c r="BD730" s="3">
        <v>8449162</v>
      </c>
      <c r="BE730" s="3">
        <v>4463146</v>
      </c>
      <c r="BF730" s="3">
        <v>4484429</v>
      </c>
      <c r="BG730" s="3">
        <v>5004331</v>
      </c>
      <c r="BH730" s="3">
        <v>5973759</v>
      </c>
      <c r="BI730" s="3">
        <v>6679682</v>
      </c>
      <c r="BJ730" s="5">
        <v>4.2142800441935899E-2</v>
      </c>
      <c r="BK730" s="5">
        <v>3.5119367526704512E-2</v>
      </c>
      <c r="BL730" s="5">
        <v>1.9577636227179514E-2</v>
      </c>
      <c r="BM730" s="5">
        <v>4.6587628852058187E-2</v>
      </c>
      <c r="BN730" s="5">
        <v>8.9832814189146806E-2</v>
      </c>
      <c r="BO730" s="3">
        <v>330745</v>
      </c>
      <c r="BP730" s="3">
        <v>250729</v>
      </c>
      <c r="BQ730" s="3">
        <v>195147</v>
      </c>
      <c r="BR730" s="3">
        <v>517504</v>
      </c>
      <c r="BS730" s="3">
        <v>759012</v>
      </c>
      <c r="BT730" s="3">
        <v>32938</v>
      </c>
      <c r="BU730" s="3">
        <v>14438</v>
      </c>
      <c r="BV730" s="3">
        <v>28993</v>
      </c>
      <c r="BW730" s="3">
        <v>28100</v>
      </c>
      <c r="BX730" s="3">
        <v>14373</v>
      </c>
      <c r="BY730" s="3">
        <v>373805</v>
      </c>
      <c r="BZ730" s="3">
        <v>125463</v>
      </c>
      <c r="CA730" s="3">
        <v>285084</v>
      </c>
      <c r="CB730" s="3">
        <v>525946</v>
      </c>
      <c r="CC730" s="3">
        <v>680973</v>
      </c>
      <c r="CD730" s="3">
        <v>3044184</v>
      </c>
      <c r="CE730" s="3">
        <v>2543883</v>
      </c>
      <c r="CF730" s="3">
        <v>4707431</v>
      </c>
      <c r="CG730" s="3">
        <v>4636580</v>
      </c>
      <c r="CH730" s="3">
        <v>1102880</v>
      </c>
    </row>
    <row r="731" spans="1:86" x14ac:dyDescent="0.25">
      <c r="A731" t="s">
        <v>995</v>
      </c>
      <c r="B731" s="3">
        <v>7890649</v>
      </c>
      <c r="C731" s="3">
        <v>7198641</v>
      </c>
      <c r="D731" s="3">
        <v>7357203</v>
      </c>
      <c r="E731" s="3">
        <v>5899282</v>
      </c>
      <c r="F731" s="3">
        <v>8116012</v>
      </c>
      <c r="G731" s="3">
        <v>86611</v>
      </c>
      <c r="H731" s="3">
        <v>59019</v>
      </c>
      <c r="I731" s="3">
        <v>44561</v>
      </c>
      <c r="J731" s="3">
        <v>32460</v>
      </c>
      <c r="K731" s="3">
        <v>51255</v>
      </c>
      <c r="L731" s="3">
        <v>100000</v>
      </c>
      <c r="M731" s="3">
        <v>100000</v>
      </c>
      <c r="N731" s="3">
        <v>100000</v>
      </c>
      <c r="O731" s="3">
        <v>100000</v>
      </c>
      <c r="P731" s="3">
        <v>100000</v>
      </c>
      <c r="Q731" s="3">
        <v>2936474</v>
      </c>
      <c r="R731" s="3">
        <v>3807632</v>
      </c>
      <c r="S731" s="3">
        <v>3629634</v>
      </c>
      <c r="T731" s="3">
        <v>3388090</v>
      </c>
      <c r="U731" s="3">
        <v>3177018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513139</v>
      </c>
      <c r="AB731" s="3">
        <v>325312</v>
      </c>
      <c r="AC731" s="3">
        <v>303458</v>
      </c>
      <c r="AD731" s="3">
        <v>280111</v>
      </c>
      <c r="AE731" s="3">
        <v>262910</v>
      </c>
      <c r="AF731" s="3">
        <v>299661</v>
      </c>
      <c r="AG731" s="3">
        <v>134480</v>
      </c>
      <c r="AH731" s="3">
        <v>70110</v>
      </c>
      <c r="AI731" s="3">
        <v>50000</v>
      </c>
      <c r="AJ731" s="3">
        <v>26486</v>
      </c>
      <c r="AK731" s="3">
        <v>0</v>
      </c>
      <c r="AL731" s="3">
        <v>463737</v>
      </c>
      <c r="AM731" s="3">
        <v>740</v>
      </c>
      <c r="AN731" s="3">
        <v>0</v>
      </c>
      <c r="AO731" s="3">
        <v>0</v>
      </c>
      <c r="AP731" s="3">
        <v>17276906</v>
      </c>
      <c r="AQ731" s="3">
        <v>18165952</v>
      </c>
      <c r="AR731" s="3">
        <v>16596493</v>
      </c>
      <c r="AS731" s="3">
        <v>13137581</v>
      </c>
      <c r="AT731" s="3">
        <v>13892952</v>
      </c>
      <c r="AU731" s="3">
        <v>557511</v>
      </c>
      <c r="AV731" s="3">
        <v>1246559</v>
      </c>
      <c r="AW731" s="3">
        <v>392399</v>
      </c>
      <c r="AX731" s="3">
        <v>312915</v>
      </c>
      <c r="AY731" s="3">
        <v>286406</v>
      </c>
      <c r="AZ731" s="3">
        <v>669695</v>
      </c>
      <c r="BA731" s="3">
        <v>1306744</v>
      </c>
      <c r="BB731" s="3">
        <v>710155</v>
      </c>
      <c r="BC731" s="3">
        <v>712954</v>
      </c>
      <c r="BD731" s="3">
        <v>389403</v>
      </c>
      <c r="BE731" s="3">
        <v>112184</v>
      </c>
      <c r="BF731" s="3">
        <v>60185</v>
      </c>
      <c r="BG731" s="3">
        <v>317756</v>
      </c>
      <c r="BH731" s="3">
        <v>400039</v>
      </c>
      <c r="BI731" s="3">
        <v>102997</v>
      </c>
      <c r="BJ731" s="5">
        <v>1.4151218091817916E-2</v>
      </c>
      <c r="BK731" s="5">
        <v>1.6835738293039799E-5</v>
      </c>
      <c r="BL731" s="5">
        <v>2.7881237194696934E-4</v>
      </c>
      <c r="BM731" s="5">
        <v>2.0478179517893159E-4</v>
      </c>
      <c r="BN731" s="5">
        <v>2.3882712768006411E-4</v>
      </c>
      <c r="BO731" s="3">
        <v>9477</v>
      </c>
      <c r="BP731" s="3">
        <v>22</v>
      </c>
      <c r="BQ731" s="3">
        <v>198</v>
      </c>
      <c r="BR731" s="3">
        <v>146</v>
      </c>
      <c r="BS731" s="3">
        <v>93</v>
      </c>
      <c r="BT731" s="3">
        <v>3449</v>
      </c>
      <c r="BU731" s="3">
        <v>6337</v>
      </c>
      <c r="BV731" s="3">
        <v>23217</v>
      </c>
      <c r="BW731" s="3">
        <v>9191</v>
      </c>
      <c r="BX731" s="3">
        <v>3154</v>
      </c>
      <c r="BY731" s="3">
        <v>11357</v>
      </c>
      <c r="BZ731" s="3">
        <v>846</v>
      </c>
      <c r="CA731" s="3">
        <v>198</v>
      </c>
      <c r="CB731" s="3">
        <v>146</v>
      </c>
      <c r="CC731" s="3">
        <v>93</v>
      </c>
      <c r="CD731" s="3">
        <v>549603</v>
      </c>
      <c r="CE731" s="3">
        <v>1252050</v>
      </c>
      <c r="CF731" s="3">
        <v>415418</v>
      </c>
      <c r="CG731" s="3">
        <v>321960</v>
      </c>
      <c r="CH731" s="3">
        <v>289467</v>
      </c>
    </row>
    <row r="732" spans="1:86" x14ac:dyDescent="0.25">
      <c r="A732" t="s">
        <v>996</v>
      </c>
      <c r="B732" s="3">
        <v>21425394</v>
      </c>
      <c r="C732" s="3">
        <v>22666394</v>
      </c>
      <c r="D732" s="3">
        <v>26735439</v>
      </c>
      <c r="E732" s="3">
        <v>33968158</v>
      </c>
      <c r="F732" s="3">
        <v>36282797</v>
      </c>
      <c r="G732" s="3">
        <v>8999515</v>
      </c>
      <c r="H732" s="3">
        <v>9084177</v>
      </c>
      <c r="I732" s="3">
        <v>9430098</v>
      </c>
      <c r="J732" s="3">
        <v>13962385</v>
      </c>
      <c r="K732" s="3">
        <v>13295056</v>
      </c>
      <c r="L732" s="3">
        <v>224000</v>
      </c>
      <c r="M732" s="3">
        <v>224000</v>
      </c>
      <c r="N732" s="3">
        <v>224000</v>
      </c>
      <c r="O732" s="3">
        <v>500000</v>
      </c>
      <c r="P732" s="3">
        <v>500000</v>
      </c>
      <c r="Q732" s="3">
        <v>2600131</v>
      </c>
      <c r="R732" s="3">
        <v>2952462</v>
      </c>
      <c r="S732" s="3">
        <v>3176349</v>
      </c>
      <c r="T732" s="3">
        <v>3696862</v>
      </c>
      <c r="U732" s="3">
        <v>4080369</v>
      </c>
      <c r="V732" s="3">
        <v>2536183</v>
      </c>
      <c r="W732" s="3">
        <v>3581379</v>
      </c>
      <c r="X732" s="3">
        <v>2733484</v>
      </c>
      <c r="Y732" s="3">
        <v>4367353</v>
      </c>
      <c r="Z732" s="3">
        <v>3144978</v>
      </c>
      <c r="AA732" s="3">
        <v>1632734</v>
      </c>
      <c r="AB732" s="3">
        <v>1315995</v>
      </c>
      <c r="AC732" s="3">
        <v>1187456</v>
      </c>
      <c r="AD732" s="3">
        <v>1204211</v>
      </c>
      <c r="AE732" s="3">
        <v>1188219</v>
      </c>
      <c r="AF732" s="3">
        <v>59506</v>
      </c>
      <c r="AG732" s="3">
        <v>49476</v>
      </c>
      <c r="AH732" s="3">
        <v>49476</v>
      </c>
      <c r="AI732" s="3">
        <v>119476</v>
      </c>
      <c r="AJ732" s="3">
        <v>125727</v>
      </c>
      <c r="AK732" s="3">
        <v>3644935</v>
      </c>
      <c r="AL732" s="3">
        <v>4674872</v>
      </c>
      <c r="AM732" s="3">
        <v>7737123</v>
      </c>
      <c r="AN732" s="3">
        <v>7199712</v>
      </c>
      <c r="AO732" s="3">
        <v>7953705</v>
      </c>
      <c r="AP732" s="3">
        <v>33566161</v>
      </c>
      <c r="AQ732" s="3">
        <v>34457233</v>
      </c>
      <c r="AR732" s="3">
        <v>37406374</v>
      </c>
      <c r="AS732" s="3">
        <v>43713070</v>
      </c>
      <c r="AT732" s="3">
        <v>54145435</v>
      </c>
      <c r="AU732" s="3">
        <v>1038638</v>
      </c>
      <c r="AV732" s="3">
        <v>1119607</v>
      </c>
      <c r="AW732" s="3">
        <v>1161581</v>
      </c>
      <c r="AX732" s="3">
        <v>1128367</v>
      </c>
      <c r="AY732" s="3">
        <v>1222920</v>
      </c>
      <c r="AZ732" s="3">
        <v>2065567</v>
      </c>
      <c r="BA732" s="3">
        <v>2361759</v>
      </c>
      <c r="BB732" s="3">
        <v>2522706</v>
      </c>
      <c r="BC732" s="3">
        <v>2696579</v>
      </c>
      <c r="BD732" s="3">
        <v>3214380</v>
      </c>
      <c r="BE732" s="3">
        <v>1026929</v>
      </c>
      <c r="BF732" s="3">
        <v>1242152</v>
      </c>
      <c r="BG732" s="3">
        <v>1361125</v>
      </c>
      <c r="BH732" s="3">
        <v>1568212</v>
      </c>
      <c r="BI732" s="3">
        <v>1991460</v>
      </c>
      <c r="BJ732" s="5">
        <v>6.0856413759514942E-2</v>
      </c>
      <c r="BK732" s="5">
        <v>5.1548019929213776E-2</v>
      </c>
      <c r="BL732" s="5">
        <v>8.1535858716790616E-2</v>
      </c>
      <c r="BM732" s="5">
        <v>0.12061652931362293</v>
      </c>
      <c r="BN732" s="5">
        <v>0.17118697851529688</v>
      </c>
      <c r="BO732" s="3">
        <v>125703</v>
      </c>
      <c r="BP732" s="3">
        <v>121744</v>
      </c>
      <c r="BQ732" s="3">
        <v>205691</v>
      </c>
      <c r="BR732" s="3">
        <v>325252</v>
      </c>
      <c r="BS732" s="3">
        <v>550260</v>
      </c>
      <c r="BT732" s="3">
        <v>22574</v>
      </c>
      <c r="BU732" s="3">
        <v>9647</v>
      </c>
      <c r="BV732" s="3">
        <v>5689</v>
      </c>
      <c r="BW732" s="3">
        <v>49985</v>
      </c>
      <c r="BX732" s="3">
        <v>483829</v>
      </c>
      <c r="BY732" s="3">
        <v>125703</v>
      </c>
      <c r="BZ732" s="3">
        <v>121744</v>
      </c>
      <c r="CA732" s="3">
        <v>205691</v>
      </c>
      <c r="CB732" s="3">
        <v>325252</v>
      </c>
      <c r="CC732" s="3">
        <v>550260</v>
      </c>
      <c r="CD732" s="3">
        <v>935509</v>
      </c>
      <c r="CE732" s="3">
        <v>1007510</v>
      </c>
      <c r="CF732" s="3">
        <v>961579</v>
      </c>
      <c r="CG732" s="3">
        <v>853100</v>
      </c>
      <c r="CH732" s="3">
        <v>1156489</v>
      </c>
    </row>
    <row r="733" spans="1:86" x14ac:dyDescent="0.25">
      <c r="A733" t="s">
        <v>997</v>
      </c>
      <c r="B733" s="3">
        <v>18630764</v>
      </c>
      <c r="C733" s="3">
        <v>17738613</v>
      </c>
      <c r="D733" s="3">
        <v>20931151</v>
      </c>
      <c r="E733" s="3">
        <v>19125740</v>
      </c>
      <c r="F733" s="3">
        <v>17237772</v>
      </c>
      <c r="G733" s="3">
        <v>5444504</v>
      </c>
      <c r="H733" s="3">
        <v>5304449</v>
      </c>
      <c r="I733" s="3">
        <v>5629101</v>
      </c>
      <c r="J733" s="3">
        <v>6816793</v>
      </c>
      <c r="K733" s="3">
        <v>7030101</v>
      </c>
      <c r="L733" s="3">
        <v>2080000</v>
      </c>
      <c r="M733" s="3">
        <v>2080000</v>
      </c>
      <c r="N733" s="3">
        <v>2080000</v>
      </c>
      <c r="O733" s="3">
        <v>2080000</v>
      </c>
      <c r="P733" s="3">
        <v>2080000</v>
      </c>
      <c r="Q733" s="3">
        <v>6324335</v>
      </c>
      <c r="R733" s="3">
        <v>6282343</v>
      </c>
      <c r="S733" s="3">
        <v>7424470</v>
      </c>
      <c r="T733" s="3">
        <v>6923432</v>
      </c>
      <c r="U733" s="3">
        <v>5620932</v>
      </c>
      <c r="V733" s="3">
        <v>1982208</v>
      </c>
      <c r="W733" s="3">
        <v>1653729</v>
      </c>
      <c r="X733" s="3">
        <v>1471331</v>
      </c>
      <c r="Y733" s="3">
        <v>1282465</v>
      </c>
      <c r="Z733" s="3">
        <v>1086900</v>
      </c>
      <c r="AA733" s="3">
        <v>713472</v>
      </c>
      <c r="AB733" s="3">
        <v>618201</v>
      </c>
      <c r="AC733" s="3">
        <v>617565</v>
      </c>
      <c r="AD733" s="3">
        <v>512893</v>
      </c>
      <c r="AE733" s="3">
        <v>509363</v>
      </c>
      <c r="AF733" s="3">
        <v>60498</v>
      </c>
      <c r="AG733" s="3">
        <v>49944</v>
      </c>
      <c r="AH733" s="3">
        <v>79458</v>
      </c>
      <c r="AI733" s="3">
        <v>37060</v>
      </c>
      <c r="AJ733" s="3">
        <v>40760</v>
      </c>
      <c r="AK733" s="3">
        <v>2726857</v>
      </c>
      <c r="AL733" s="3">
        <v>1952097</v>
      </c>
      <c r="AM733" s="3">
        <v>1302852</v>
      </c>
      <c r="AN733" s="3">
        <v>2490223</v>
      </c>
      <c r="AO733" s="3">
        <v>3508169</v>
      </c>
      <c r="AP733" s="3">
        <v>14323905</v>
      </c>
      <c r="AQ733" s="3">
        <v>15602345</v>
      </c>
      <c r="AR733" s="3">
        <v>24273830</v>
      </c>
      <c r="AS733" s="3">
        <v>22856616</v>
      </c>
      <c r="AT733" s="3">
        <v>16522416</v>
      </c>
      <c r="AU733" s="3">
        <v>918644</v>
      </c>
      <c r="AV733" s="3">
        <v>664994</v>
      </c>
      <c r="AW733" s="3">
        <v>3787074</v>
      </c>
      <c r="AX733" s="3">
        <v>2629745</v>
      </c>
      <c r="AY733" s="3">
        <v>630264</v>
      </c>
      <c r="AZ733" s="3">
        <v>1479596</v>
      </c>
      <c r="BA733" s="3">
        <v>1095464</v>
      </c>
      <c r="BB733" s="3">
        <v>4115117</v>
      </c>
      <c r="BC733" s="3">
        <v>3012456</v>
      </c>
      <c r="BD733" s="3">
        <v>1080586</v>
      </c>
      <c r="BE733" s="3">
        <v>560952</v>
      </c>
      <c r="BF733" s="3">
        <v>430470</v>
      </c>
      <c r="BG733" s="3">
        <v>328043</v>
      </c>
      <c r="BH733" s="3">
        <v>382711</v>
      </c>
      <c r="BI733" s="3">
        <v>450322</v>
      </c>
      <c r="BJ733" s="5">
        <v>6.3113849996891042E-2</v>
      </c>
      <c r="BK733" s="5">
        <v>0.14210873200762417</v>
      </c>
      <c r="BL733" s="5">
        <v>4.5499313871270243E-2</v>
      </c>
      <c r="BM733" s="5">
        <v>7.2327695408663226E-2</v>
      </c>
      <c r="BN733" s="5">
        <v>0.22878697299428274</v>
      </c>
      <c r="BO733" s="3">
        <v>93383</v>
      </c>
      <c r="BP733" s="3">
        <v>155675</v>
      </c>
      <c r="BQ733" s="3">
        <v>187235</v>
      </c>
      <c r="BR733" s="3">
        <v>217884</v>
      </c>
      <c r="BS733" s="3">
        <v>247224</v>
      </c>
      <c r="BT733" s="3">
        <v>68801</v>
      </c>
      <c r="BU733" s="3">
        <v>99513</v>
      </c>
      <c r="BV733" s="3">
        <v>85371</v>
      </c>
      <c r="BW733" s="3">
        <v>49529</v>
      </c>
      <c r="BX733" s="3">
        <v>5912</v>
      </c>
      <c r="BY733" s="3">
        <v>91690</v>
      </c>
      <c r="BZ733" s="3">
        <v>176157</v>
      </c>
      <c r="CA733" s="3">
        <v>197697</v>
      </c>
      <c r="CB733" s="3">
        <v>208671</v>
      </c>
      <c r="CC733" s="3">
        <v>256323</v>
      </c>
      <c r="CD733" s="3">
        <v>895755</v>
      </c>
      <c r="CE733" s="3">
        <v>588350</v>
      </c>
      <c r="CF733" s="3">
        <v>3674748</v>
      </c>
      <c r="CG733" s="3">
        <v>2470603</v>
      </c>
      <c r="CH733" s="3">
        <v>379853</v>
      </c>
    </row>
    <row r="734" spans="1:86" x14ac:dyDescent="0.25">
      <c r="A734" t="s">
        <v>998</v>
      </c>
      <c r="B734" s="3">
        <v>13803201</v>
      </c>
      <c r="C734" s="3">
        <v>14070535</v>
      </c>
      <c r="D734" s="3">
        <v>14150500</v>
      </c>
      <c r="E734" s="3">
        <v>13528650</v>
      </c>
      <c r="F734" s="3">
        <v>13097747</v>
      </c>
      <c r="G734" s="3">
        <v>188568</v>
      </c>
      <c r="H734" s="3">
        <v>184331</v>
      </c>
      <c r="I734" s="3">
        <v>165689</v>
      </c>
      <c r="J734" s="3">
        <v>127812</v>
      </c>
      <c r="K734" s="3">
        <v>100480</v>
      </c>
      <c r="L734" s="3">
        <v>550000</v>
      </c>
      <c r="M734" s="3">
        <v>550000</v>
      </c>
      <c r="N734" s="3">
        <v>550000</v>
      </c>
      <c r="O734" s="3">
        <v>550000</v>
      </c>
      <c r="P734" s="3">
        <v>550000</v>
      </c>
      <c r="Q734" s="3">
        <v>1598318</v>
      </c>
      <c r="R734" s="3">
        <v>1890014</v>
      </c>
      <c r="S734" s="3">
        <v>2049087</v>
      </c>
      <c r="T734" s="3">
        <v>1942387</v>
      </c>
      <c r="U734" s="3">
        <v>2120009</v>
      </c>
      <c r="V734" s="3">
        <v>1410624</v>
      </c>
      <c r="W734" s="3">
        <v>1095601</v>
      </c>
      <c r="X734" s="3">
        <v>878542</v>
      </c>
      <c r="Y734" s="3">
        <v>764506</v>
      </c>
      <c r="Z734" s="3">
        <v>646845</v>
      </c>
      <c r="AA734" s="3">
        <v>712892</v>
      </c>
      <c r="AB734" s="3">
        <v>800707</v>
      </c>
      <c r="AC734" s="3">
        <v>852115</v>
      </c>
      <c r="AD734" s="3">
        <v>928397</v>
      </c>
      <c r="AE734" s="3">
        <v>989297</v>
      </c>
      <c r="AF734" s="3">
        <v>1248</v>
      </c>
      <c r="AG734" s="3">
        <v>600</v>
      </c>
      <c r="AH734" s="3">
        <v>-89</v>
      </c>
      <c r="AI734" s="3">
        <v>-89</v>
      </c>
      <c r="AJ734" s="3">
        <v>0</v>
      </c>
      <c r="AK734" s="3">
        <v>4271373</v>
      </c>
      <c r="AL734" s="3">
        <v>5390508</v>
      </c>
      <c r="AM734" s="3">
        <v>5844106</v>
      </c>
      <c r="AN734" s="3">
        <v>5910582</v>
      </c>
      <c r="AO734" s="3">
        <v>4825933</v>
      </c>
      <c r="AP734" s="3">
        <v>19771660</v>
      </c>
      <c r="AQ734" s="3">
        <v>23027267</v>
      </c>
      <c r="AR734" s="3">
        <v>23982595</v>
      </c>
      <c r="AS734" s="3">
        <v>21706102</v>
      </c>
      <c r="AT734" s="3">
        <v>22183190</v>
      </c>
      <c r="AU734" s="3">
        <v>143224</v>
      </c>
      <c r="AV734" s="3">
        <v>743854</v>
      </c>
      <c r="AW734" s="3">
        <v>454359</v>
      </c>
      <c r="AX734" s="3">
        <v>-8236</v>
      </c>
      <c r="AY734" s="3">
        <v>550942</v>
      </c>
      <c r="AZ734" s="3">
        <v>537086</v>
      </c>
      <c r="BA734" s="3">
        <v>995020</v>
      </c>
      <c r="BB734" s="3">
        <v>814073</v>
      </c>
      <c r="BC734" s="3">
        <v>269596</v>
      </c>
      <c r="BD734" s="3">
        <v>737300</v>
      </c>
      <c r="BE734" s="3">
        <v>393862</v>
      </c>
      <c r="BF734" s="3">
        <v>251166</v>
      </c>
      <c r="BG734" s="3">
        <v>359714</v>
      </c>
      <c r="BH734" s="3">
        <v>277832</v>
      </c>
      <c r="BI734" s="3">
        <v>186358</v>
      </c>
      <c r="BJ734" s="5">
        <v>0.26581962665197006</v>
      </c>
      <c r="BK734" s="5">
        <v>9.5731744085546022E-2</v>
      </c>
      <c r="BL734" s="5">
        <v>0.17895569561943461</v>
      </c>
      <c r="BM734" s="5">
        <v>0.60215656018635288</v>
      </c>
      <c r="BN734" s="5">
        <v>0.17325647633256477</v>
      </c>
      <c r="BO734" s="3">
        <v>142768</v>
      </c>
      <c r="BP734" s="3">
        <v>95255</v>
      </c>
      <c r="BQ734" s="3">
        <v>145683</v>
      </c>
      <c r="BR734" s="3">
        <v>162339</v>
      </c>
      <c r="BS734" s="3">
        <v>127742</v>
      </c>
      <c r="BT734" s="3">
        <v>24306</v>
      </c>
      <c r="BU734" s="3">
        <v>10475</v>
      </c>
      <c r="BV734" s="3">
        <v>13496</v>
      </c>
      <c r="BW734" s="3">
        <v>10476</v>
      </c>
      <c r="BX734" s="3">
        <v>20717</v>
      </c>
      <c r="BY734" s="3">
        <v>139353</v>
      </c>
      <c r="BZ734" s="3">
        <v>98278</v>
      </c>
      <c r="CA734" s="3">
        <v>131835</v>
      </c>
      <c r="CB734" s="3">
        <v>173114</v>
      </c>
      <c r="CC734" s="3">
        <v>131073</v>
      </c>
      <c r="CD734" s="3">
        <v>28177</v>
      </c>
      <c r="CE734" s="3">
        <v>656051</v>
      </c>
      <c r="CF734" s="3">
        <v>336020</v>
      </c>
      <c r="CG734" s="3">
        <v>-170874</v>
      </c>
      <c r="CH734" s="3">
        <v>440586</v>
      </c>
    </row>
    <row r="735" spans="1:86" x14ac:dyDescent="0.25">
      <c r="A735" t="s">
        <v>999</v>
      </c>
      <c r="B735" s="3">
        <v>14230246</v>
      </c>
      <c r="C735" s="3">
        <v>16248974</v>
      </c>
      <c r="D735" s="3">
        <v>20375276</v>
      </c>
      <c r="E735" s="3">
        <v>26380412</v>
      </c>
      <c r="F735" s="3">
        <v>26573317</v>
      </c>
      <c r="G735" s="3">
        <v>498595</v>
      </c>
      <c r="H735" s="3">
        <v>542269</v>
      </c>
      <c r="I735" s="3">
        <v>1199268</v>
      </c>
      <c r="J735" s="3">
        <v>1693947</v>
      </c>
      <c r="K735" s="3">
        <v>1734058</v>
      </c>
      <c r="L735" s="3">
        <v>2072110</v>
      </c>
      <c r="M735" s="3">
        <v>2072110</v>
      </c>
      <c r="N735" s="3">
        <v>2072110</v>
      </c>
      <c r="O735" s="3">
        <v>2072110</v>
      </c>
      <c r="P735" s="3">
        <v>2072110</v>
      </c>
      <c r="Q735" s="3">
        <v>4147550</v>
      </c>
      <c r="R735" s="3">
        <v>4614610</v>
      </c>
      <c r="S735" s="3">
        <v>5084624</v>
      </c>
      <c r="T735" s="3">
        <v>5125230</v>
      </c>
      <c r="U735" s="3">
        <v>6856640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426515</v>
      </c>
      <c r="AB735" s="3">
        <v>436297</v>
      </c>
      <c r="AC735" s="3">
        <v>426723</v>
      </c>
      <c r="AD735" s="3">
        <v>1270219</v>
      </c>
      <c r="AE735" s="3">
        <v>523223</v>
      </c>
      <c r="AF735" s="3">
        <v>5690</v>
      </c>
      <c r="AG735" s="3">
        <v>5987</v>
      </c>
      <c r="AH735" s="3">
        <v>5374</v>
      </c>
      <c r="AI735" s="3">
        <v>759784</v>
      </c>
      <c r="AJ735" s="3">
        <v>11240</v>
      </c>
      <c r="AK735" s="3">
        <v>4189847</v>
      </c>
      <c r="AL735" s="3">
        <v>4472330</v>
      </c>
      <c r="AM735" s="3">
        <v>8526604</v>
      </c>
      <c r="AN735" s="3">
        <v>8428007</v>
      </c>
      <c r="AO735" s="3">
        <v>11536343</v>
      </c>
      <c r="AP735" s="3">
        <v>14376837</v>
      </c>
      <c r="AQ735" s="3">
        <v>16671529</v>
      </c>
      <c r="AR735" s="3">
        <v>18973882</v>
      </c>
      <c r="AS735" s="3">
        <v>21031234</v>
      </c>
      <c r="AT735" s="3">
        <v>24099513</v>
      </c>
      <c r="AU735" s="3">
        <v>861259</v>
      </c>
      <c r="AV735" s="3">
        <v>1051788</v>
      </c>
      <c r="AW735" s="3">
        <v>1104869</v>
      </c>
      <c r="AX735" s="3">
        <v>1459828</v>
      </c>
      <c r="AY735" s="3">
        <v>1831115</v>
      </c>
      <c r="AZ735" s="3">
        <v>1621104</v>
      </c>
      <c r="BA735" s="3">
        <v>1953183</v>
      </c>
      <c r="BB735" s="3">
        <v>2230812</v>
      </c>
      <c r="BC735" s="3">
        <v>2904716</v>
      </c>
      <c r="BD735" s="3">
        <v>3537949</v>
      </c>
      <c r="BE735" s="3">
        <v>759845</v>
      </c>
      <c r="BF735" s="3">
        <v>901395</v>
      </c>
      <c r="BG735" s="3">
        <v>1125943</v>
      </c>
      <c r="BH735" s="3">
        <v>1444888</v>
      </c>
      <c r="BI735" s="3">
        <v>1706834</v>
      </c>
      <c r="BJ735" s="5">
        <v>7.3567766164292975E-2</v>
      </c>
      <c r="BK735" s="5">
        <v>7.1797675896216592E-2</v>
      </c>
      <c r="BL735" s="5">
        <v>0.10021731997138261</v>
      </c>
      <c r="BM735" s="5">
        <v>0.11906775051330319</v>
      </c>
      <c r="BN735" s="5">
        <v>9.6972285355159157E-2</v>
      </c>
      <c r="BO735" s="3">
        <v>119261</v>
      </c>
      <c r="BP735" s="3">
        <v>140234</v>
      </c>
      <c r="BQ735" s="3">
        <v>223566</v>
      </c>
      <c r="BR735" s="3">
        <v>345858</v>
      </c>
      <c r="BS735" s="3">
        <v>343083</v>
      </c>
      <c r="BT735" s="3">
        <v>26257</v>
      </c>
      <c r="BU735" s="3">
        <v>22335</v>
      </c>
      <c r="BV735" s="3">
        <v>54281</v>
      </c>
      <c r="BW735" s="3">
        <v>29337</v>
      </c>
      <c r="BX735" s="3">
        <v>75216</v>
      </c>
      <c r="BY735" s="3">
        <v>117648</v>
      </c>
      <c r="BZ735" s="3">
        <v>144433</v>
      </c>
      <c r="CA735" s="3">
        <v>227798</v>
      </c>
      <c r="CB735" s="3">
        <v>321982</v>
      </c>
      <c r="CC735" s="3">
        <v>346018</v>
      </c>
      <c r="CD735" s="3">
        <v>769868</v>
      </c>
      <c r="CE735" s="3">
        <v>929690</v>
      </c>
      <c r="CF735" s="3">
        <v>931352</v>
      </c>
      <c r="CG735" s="3">
        <v>1167183</v>
      </c>
      <c r="CH735" s="3">
        <v>1560313</v>
      </c>
    </row>
    <row r="736" spans="1:86" x14ac:dyDescent="0.25">
      <c r="A736" t="s">
        <v>1000</v>
      </c>
      <c r="B736" s="3">
        <v>296367374</v>
      </c>
      <c r="C736" s="3">
        <v>331798031</v>
      </c>
      <c r="D736" s="3">
        <v>381389538</v>
      </c>
      <c r="E736" s="3">
        <v>404726218</v>
      </c>
      <c r="F736" s="3">
        <v>403826866</v>
      </c>
      <c r="G736" s="3">
        <v>150168468</v>
      </c>
      <c r="H736" s="3">
        <v>156491742</v>
      </c>
      <c r="I736" s="3">
        <v>163584413</v>
      </c>
      <c r="J736" s="3">
        <v>167231909</v>
      </c>
      <c r="K736" s="3">
        <v>177861145</v>
      </c>
      <c r="L736" s="3">
        <v>5000000</v>
      </c>
      <c r="M736" s="3">
        <v>5000000</v>
      </c>
      <c r="N736" s="3">
        <v>5000000</v>
      </c>
      <c r="O736" s="3">
        <v>5000000</v>
      </c>
      <c r="P736" s="3">
        <v>5000000</v>
      </c>
      <c r="Q736" s="3">
        <v>75885543</v>
      </c>
      <c r="R736" s="3">
        <v>95014199</v>
      </c>
      <c r="S736" s="3">
        <v>119308851</v>
      </c>
      <c r="T736" s="3">
        <v>149894752</v>
      </c>
      <c r="U736" s="3">
        <v>182377593</v>
      </c>
      <c r="V736" s="3">
        <v>18528418</v>
      </c>
      <c r="W736" s="3">
        <v>15116847</v>
      </c>
      <c r="X736" s="3">
        <v>29633332</v>
      </c>
      <c r="Y736" s="3">
        <v>25009608</v>
      </c>
      <c r="Z736" s="3">
        <v>32160522</v>
      </c>
      <c r="AA736" s="3">
        <v>3180066</v>
      </c>
      <c r="AB736" s="3">
        <v>5534638</v>
      </c>
      <c r="AC736" s="3">
        <v>6126725</v>
      </c>
      <c r="AD736" s="3">
        <v>5929738</v>
      </c>
      <c r="AE736" s="3">
        <v>4258494</v>
      </c>
      <c r="AF736" s="3">
        <v>2125278</v>
      </c>
      <c r="AG736" s="3">
        <v>4491570</v>
      </c>
      <c r="AH736" s="3">
        <v>4987452</v>
      </c>
      <c r="AI736" s="3">
        <v>4812173</v>
      </c>
      <c r="AJ736" s="3">
        <v>3060754</v>
      </c>
      <c r="AK736" s="3">
        <v>2627525</v>
      </c>
      <c r="AL736" s="3">
        <v>3423495</v>
      </c>
      <c r="AM736" s="3">
        <v>4669427</v>
      </c>
      <c r="AN736" s="3">
        <v>4577840</v>
      </c>
      <c r="AO736" s="3">
        <v>6777657</v>
      </c>
      <c r="AP736" s="3">
        <v>716250946</v>
      </c>
      <c r="AQ736" s="3">
        <v>769101777</v>
      </c>
      <c r="AR736" s="3">
        <v>805835355</v>
      </c>
      <c r="AS736" s="3">
        <v>875935584</v>
      </c>
      <c r="AT736" s="3">
        <v>943701439</v>
      </c>
      <c r="AU736" s="3">
        <v>32916117</v>
      </c>
      <c r="AV736" s="3">
        <v>33388511</v>
      </c>
      <c r="AW736" s="3">
        <v>34625196</v>
      </c>
      <c r="AX736" s="3">
        <v>46694912</v>
      </c>
      <c r="AY736" s="3">
        <v>54179807</v>
      </c>
      <c r="AZ736" s="3">
        <v>46466457</v>
      </c>
      <c r="BA736" s="3">
        <v>48837138</v>
      </c>
      <c r="BB736" s="3">
        <v>52122476</v>
      </c>
      <c r="BC736" s="3">
        <v>64738917</v>
      </c>
      <c r="BD736" s="3">
        <v>72368598</v>
      </c>
      <c r="BE736" s="3">
        <v>13550340</v>
      </c>
      <c r="BF736" s="3">
        <v>15448627</v>
      </c>
      <c r="BG736" s="3">
        <v>17497280</v>
      </c>
      <c r="BH736" s="3">
        <v>18044005</v>
      </c>
      <c r="BI736" s="3">
        <v>18188791</v>
      </c>
      <c r="BJ736" s="5">
        <v>1.5138339469264893E-2</v>
      </c>
      <c r="BK736" s="5">
        <v>9.7083494122853792E-3</v>
      </c>
      <c r="BL736" s="5">
        <v>1.2192552019209525E-2</v>
      </c>
      <c r="BM736" s="5">
        <v>1.0870215823968757E-2</v>
      </c>
      <c r="BN736" s="5">
        <v>8.7914788676713065E-3</v>
      </c>
      <c r="BO736" s="3">
        <v>703425</v>
      </c>
      <c r="BP736" s="3">
        <v>474128</v>
      </c>
      <c r="BQ736" s="3">
        <v>635506</v>
      </c>
      <c r="BR736" s="3">
        <v>703726</v>
      </c>
      <c r="BS736" s="3">
        <v>636227</v>
      </c>
      <c r="BT736" s="3">
        <v>247042</v>
      </c>
      <c r="BU736" s="3">
        <v>362391</v>
      </c>
      <c r="BV736" s="3">
        <v>1472761</v>
      </c>
      <c r="BW736" s="3">
        <v>3929419</v>
      </c>
      <c r="BX736" s="3">
        <v>3067085</v>
      </c>
      <c r="BY736" s="3">
        <v>702478</v>
      </c>
      <c r="BZ736" s="3">
        <v>480242</v>
      </c>
      <c r="CA736" s="3">
        <v>636920</v>
      </c>
      <c r="CB736" s="3">
        <v>703726</v>
      </c>
      <c r="CC736" s="3">
        <v>636227</v>
      </c>
      <c r="CD736" s="3">
        <v>32460681</v>
      </c>
      <c r="CE736" s="3">
        <v>33270660</v>
      </c>
      <c r="CF736" s="3">
        <v>35461037</v>
      </c>
      <c r="CG736" s="3">
        <v>49920605</v>
      </c>
      <c r="CH736" s="3">
        <v>56610665</v>
      </c>
    </row>
    <row r="737" spans="1:86" x14ac:dyDescent="0.25">
      <c r="A737" t="s">
        <v>1001</v>
      </c>
      <c r="B737" s="3">
        <v>97636812</v>
      </c>
      <c r="C737" s="3">
        <v>140150569</v>
      </c>
      <c r="D737" s="3">
        <v>174909004</v>
      </c>
      <c r="E737" s="3">
        <v>180476359</v>
      </c>
      <c r="F737" s="3">
        <v>185932097</v>
      </c>
      <c r="G737" s="3">
        <v>37908009</v>
      </c>
      <c r="H737" s="3">
        <v>56661999</v>
      </c>
      <c r="I737" s="3">
        <v>73830713</v>
      </c>
      <c r="J737" s="3">
        <v>87754783</v>
      </c>
      <c r="K737" s="3">
        <v>90841042</v>
      </c>
      <c r="L737" s="3">
        <v>3000000</v>
      </c>
      <c r="M737" s="3">
        <v>5000000</v>
      </c>
      <c r="N737" s="3">
        <v>5000000</v>
      </c>
      <c r="O737" s="3">
        <v>5000000</v>
      </c>
      <c r="P737" s="3">
        <v>5000000</v>
      </c>
      <c r="Q737" s="3">
        <v>11030218</v>
      </c>
      <c r="R737" s="3">
        <v>12611135</v>
      </c>
      <c r="S737" s="3">
        <v>17813702</v>
      </c>
      <c r="T737" s="3">
        <v>27234234</v>
      </c>
      <c r="U737" s="3">
        <v>37861356</v>
      </c>
      <c r="V737" s="3">
        <v>4919834</v>
      </c>
      <c r="W737" s="3">
        <v>29413157</v>
      </c>
      <c r="X737" s="3">
        <v>36513046</v>
      </c>
      <c r="Y737" s="3">
        <v>33170405</v>
      </c>
      <c r="Z737" s="3">
        <v>51933446</v>
      </c>
      <c r="AA737" s="3">
        <v>1426166</v>
      </c>
      <c r="AB737" s="3">
        <v>1537231</v>
      </c>
      <c r="AC737" s="3">
        <v>3414491</v>
      </c>
      <c r="AD737" s="3">
        <v>3459155</v>
      </c>
      <c r="AE737" s="3">
        <v>3886149</v>
      </c>
      <c r="AF737" s="3">
        <v>747409</v>
      </c>
      <c r="AG737" s="3">
        <v>892571</v>
      </c>
      <c r="AH737" s="3">
        <v>2774643</v>
      </c>
      <c r="AI737" s="3">
        <v>2824520</v>
      </c>
      <c r="AJ737" s="3">
        <v>3284131</v>
      </c>
      <c r="AK737" s="3">
        <v>1019111</v>
      </c>
      <c r="AL737" s="3">
        <v>1601135</v>
      </c>
      <c r="AM737" s="3">
        <v>3288121</v>
      </c>
      <c r="AN737" s="3">
        <v>3339187</v>
      </c>
      <c r="AO737" s="3">
        <v>7665872</v>
      </c>
      <c r="AP737" s="3">
        <v>243194811</v>
      </c>
      <c r="AQ737" s="3">
        <v>284868359</v>
      </c>
      <c r="AR737" s="3">
        <v>330409777</v>
      </c>
      <c r="AS737" s="3">
        <v>391908271</v>
      </c>
      <c r="AT737" s="3">
        <v>434275539</v>
      </c>
      <c r="AU737" s="3">
        <v>6861440</v>
      </c>
      <c r="AV737" s="3">
        <v>7452460</v>
      </c>
      <c r="AW737" s="3">
        <v>6718407</v>
      </c>
      <c r="AX737" s="3">
        <v>15614046</v>
      </c>
      <c r="AY737" s="3">
        <v>18693182</v>
      </c>
      <c r="AZ737" s="3">
        <v>12400279</v>
      </c>
      <c r="BA737" s="3">
        <v>14585101</v>
      </c>
      <c r="BB737" s="3">
        <v>15563154</v>
      </c>
      <c r="BC737" s="3">
        <v>25815268</v>
      </c>
      <c r="BD737" s="3">
        <v>29659491</v>
      </c>
      <c r="BE737" s="3">
        <v>5538839</v>
      </c>
      <c r="BF737" s="3">
        <v>7132641</v>
      </c>
      <c r="BG737" s="3">
        <v>8844747</v>
      </c>
      <c r="BH737" s="3">
        <v>10201222</v>
      </c>
      <c r="BI737" s="3">
        <v>10966309</v>
      </c>
      <c r="BJ737" s="5">
        <v>3.1384858356816002E-2</v>
      </c>
      <c r="BK737" s="5">
        <v>4.8526575167357429E-2</v>
      </c>
      <c r="BL737" s="5">
        <v>9.9058005851513128E-2</v>
      </c>
      <c r="BM737" s="5">
        <v>5.4898945848635E-2</v>
      </c>
      <c r="BN737" s="5">
        <v>3.6836673967196538E-2</v>
      </c>
      <c r="BO737" s="3">
        <v>389181</v>
      </c>
      <c r="BP737" s="3">
        <v>707765</v>
      </c>
      <c r="BQ737" s="3">
        <v>1541655</v>
      </c>
      <c r="BR737" s="3">
        <v>1417231</v>
      </c>
      <c r="BS737" s="3">
        <v>1092557</v>
      </c>
      <c r="BT737" s="3">
        <v>166031</v>
      </c>
      <c r="BU737" s="3">
        <v>248203</v>
      </c>
      <c r="BV737" s="3">
        <v>866883</v>
      </c>
      <c r="BW737" s="3">
        <v>1606899</v>
      </c>
      <c r="BX737" s="3">
        <v>1440511</v>
      </c>
      <c r="BY737" s="3">
        <v>389181</v>
      </c>
      <c r="BZ737" s="3">
        <v>707765</v>
      </c>
      <c r="CA737" s="3">
        <v>1541655</v>
      </c>
      <c r="CB737" s="3">
        <v>1417231</v>
      </c>
      <c r="CC737" s="3">
        <v>1092557</v>
      </c>
      <c r="CD737" s="3">
        <v>6638290</v>
      </c>
      <c r="CE737" s="3">
        <v>6992898</v>
      </c>
      <c r="CF737" s="3">
        <v>6043635</v>
      </c>
      <c r="CG737" s="3">
        <v>15803714</v>
      </c>
      <c r="CH737" s="3">
        <v>19041136</v>
      </c>
    </row>
    <row r="738" spans="1:86" x14ac:dyDescent="0.25">
      <c r="A738" t="s">
        <v>1002</v>
      </c>
      <c r="B738" s="3">
        <v>103722241</v>
      </c>
      <c r="C738" s="3">
        <v>133547118</v>
      </c>
      <c r="D738" s="3">
        <v>152111944</v>
      </c>
      <c r="E738" s="3">
        <v>149813847</v>
      </c>
      <c r="F738" s="3">
        <v>163547256</v>
      </c>
      <c r="G738" s="3">
        <v>35254720</v>
      </c>
      <c r="H738" s="3">
        <v>68112196</v>
      </c>
      <c r="I738" s="3">
        <v>82919433</v>
      </c>
      <c r="J738" s="3">
        <v>85683821</v>
      </c>
      <c r="K738" s="3">
        <v>92647968</v>
      </c>
      <c r="L738" s="3">
        <v>5000000</v>
      </c>
      <c r="M738" s="3">
        <v>5000000</v>
      </c>
      <c r="N738" s="3">
        <v>5000000</v>
      </c>
      <c r="O738" s="3">
        <v>5000000</v>
      </c>
      <c r="P738" s="3">
        <v>5000000</v>
      </c>
      <c r="Q738" s="3">
        <v>31424007</v>
      </c>
      <c r="R738" s="3">
        <v>37335317</v>
      </c>
      <c r="S738" s="3">
        <v>41769935</v>
      </c>
      <c r="T738" s="3">
        <v>48905179</v>
      </c>
      <c r="U738" s="3">
        <v>56207905</v>
      </c>
      <c r="V738" s="3">
        <v>0</v>
      </c>
      <c r="W738" s="3">
        <v>8787500</v>
      </c>
      <c r="X738" s="3">
        <v>15706091</v>
      </c>
      <c r="Y738" s="3">
        <v>13782726</v>
      </c>
      <c r="Z738" s="3">
        <v>27139510</v>
      </c>
      <c r="AA738" s="3">
        <v>1323490</v>
      </c>
      <c r="AB738" s="3">
        <v>1288220</v>
      </c>
      <c r="AC738" s="3">
        <v>1489804</v>
      </c>
      <c r="AD738" s="3">
        <v>1290488</v>
      </c>
      <c r="AE738" s="3">
        <v>943201</v>
      </c>
      <c r="AF738" s="3">
        <v>154586</v>
      </c>
      <c r="AG738" s="3">
        <v>146053</v>
      </c>
      <c r="AH738" s="3">
        <v>252991</v>
      </c>
      <c r="AI738" s="3">
        <v>471617</v>
      </c>
      <c r="AJ738" s="3">
        <v>430154</v>
      </c>
      <c r="AK738" s="3">
        <v>11150</v>
      </c>
      <c r="AL738" s="3">
        <v>462500</v>
      </c>
      <c r="AM738" s="3">
        <v>1874551</v>
      </c>
      <c r="AN738" s="3">
        <v>1923365</v>
      </c>
      <c r="AO738" s="3">
        <v>4742117</v>
      </c>
      <c r="AP738" s="3">
        <v>232038245</v>
      </c>
      <c r="AQ738" s="3">
        <v>258472358</v>
      </c>
      <c r="AR738" s="3">
        <v>295842043</v>
      </c>
      <c r="AS738" s="3">
        <v>323293057</v>
      </c>
      <c r="AT738" s="3">
        <v>364556279</v>
      </c>
      <c r="AU738" s="3">
        <v>11851085</v>
      </c>
      <c r="AV738" s="3">
        <v>9792261</v>
      </c>
      <c r="AW738" s="3">
        <v>7702719</v>
      </c>
      <c r="AX738" s="3">
        <v>11233929</v>
      </c>
      <c r="AY738" s="3">
        <v>12991882</v>
      </c>
      <c r="AZ738" s="3">
        <v>14423421</v>
      </c>
      <c r="BA738" s="3">
        <v>13508131</v>
      </c>
      <c r="BB738" s="3">
        <v>14930288</v>
      </c>
      <c r="BC738" s="3">
        <v>20930130</v>
      </c>
      <c r="BD738" s="3">
        <v>23496783</v>
      </c>
      <c r="BE738" s="3">
        <v>2572336</v>
      </c>
      <c r="BF738" s="3">
        <v>3715870</v>
      </c>
      <c r="BG738" s="3">
        <v>7227569</v>
      </c>
      <c r="BH738" s="3">
        <v>9696201</v>
      </c>
      <c r="BI738" s="3">
        <v>10504901</v>
      </c>
      <c r="BJ738" s="5">
        <v>1.1458446647296782E-3</v>
      </c>
      <c r="BK738" s="5">
        <v>5.34107938396511E-3</v>
      </c>
      <c r="BL738" s="5">
        <v>2.4569988201165308E-2</v>
      </c>
      <c r="BM738" s="5">
        <v>1.6156325832663247E-2</v>
      </c>
      <c r="BN738" s="5">
        <v>2.7975787153500971E-2</v>
      </c>
      <c r="BO738" s="3">
        <v>16527</v>
      </c>
      <c r="BP738" s="3">
        <v>72148</v>
      </c>
      <c r="BQ738" s="3">
        <v>366837</v>
      </c>
      <c r="BR738" s="3">
        <v>338154</v>
      </c>
      <c r="BS738" s="3">
        <v>657341</v>
      </c>
      <c r="BT738" s="3">
        <v>358238</v>
      </c>
      <c r="BU738" s="3">
        <v>261834</v>
      </c>
      <c r="BV738" s="3">
        <v>388838</v>
      </c>
      <c r="BW738" s="3">
        <v>673971</v>
      </c>
      <c r="BX738" s="3">
        <v>662461</v>
      </c>
      <c r="BY738" s="3">
        <v>16527</v>
      </c>
      <c r="BZ738" s="3">
        <v>72148</v>
      </c>
      <c r="CA738" s="3">
        <v>366837</v>
      </c>
      <c r="CB738" s="3">
        <v>338154</v>
      </c>
      <c r="CC738" s="3">
        <v>657341</v>
      </c>
      <c r="CD738" s="3">
        <v>12192796</v>
      </c>
      <c r="CE738" s="3">
        <v>9981947</v>
      </c>
      <c r="CF738" s="3">
        <v>7724720</v>
      </c>
      <c r="CG738" s="3">
        <v>11569746</v>
      </c>
      <c r="CH738" s="3">
        <v>12997002</v>
      </c>
    </row>
    <row r="739" spans="1:86" x14ac:dyDescent="0.25">
      <c r="A739" t="s">
        <v>1003</v>
      </c>
      <c r="B739" s="3">
        <v>21836910</v>
      </c>
      <c r="C739" s="3">
        <v>22407593</v>
      </c>
      <c r="D739" s="3">
        <v>23077531</v>
      </c>
      <c r="E739" s="3">
        <v>23604096</v>
      </c>
      <c r="F739" s="3">
        <v>20817093</v>
      </c>
      <c r="G739" s="3">
        <v>3645851</v>
      </c>
      <c r="H739" s="3">
        <v>3181032</v>
      </c>
      <c r="I739" s="3">
        <v>2870964</v>
      </c>
      <c r="J739" s="3">
        <v>2507956</v>
      </c>
      <c r="K739" s="3">
        <v>1936361</v>
      </c>
      <c r="L739" s="3">
        <v>2582000</v>
      </c>
      <c r="M739" s="3">
        <v>2582000</v>
      </c>
      <c r="N739" s="3">
        <v>2582000</v>
      </c>
      <c r="O739" s="3">
        <v>2582000</v>
      </c>
      <c r="P739" s="3">
        <v>2582000</v>
      </c>
      <c r="Q739" s="3">
        <v>6836567</v>
      </c>
      <c r="R739" s="3">
        <v>7343453</v>
      </c>
      <c r="S739" s="3">
        <v>7220277</v>
      </c>
      <c r="T739" s="3">
        <v>7079940</v>
      </c>
      <c r="U739" s="3">
        <v>7183942</v>
      </c>
      <c r="V739" s="3">
        <v>954508</v>
      </c>
      <c r="W739" s="3">
        <v>1393559</v>
      </c>
      <c r="X739" s="3">
        <v>2058026</v>
      </c>
      <c r="Y739" s="3">
        <v>1332237</v>
      </c>
      <c r="Z739" s="3">
        <v>1141447</v>
      </c>
      <c r="AA739" s="3">
        <v>1159326</v>
      </c>
      <c r="AB739" s="3">
        <v>1246509</v>
      </c>
      <c r="AC739" s="3">
        <v>1193004</v>
      </c>
      <c r="AD739" s="3">
        <v>1142206</v>
      </c>
      <c r="AE739" s="3">
        <v>1026652</v>
      </c>
      <c r="AF739" s="3">
        <v>362534</v>
      </c>
      <c r="AG739" s="3">
        <v>438979</v>
      </c>
      <c r="AH739" s="3">
        <v>498964</v>
      </c>
      <c r="AI739" s="3">
        <v>476718</v>
      </c>
      <c r="AJ739" s="3">
        <v>382992</v>
      </c>
      <c r="AK739" s="3">
        <v>3972075</v>
      </c>
      <c r="AL739" s="3">
        <v>4162371</v>
      </c>
      <c r="AM739" s="3">
        <v>3267336</v>
      </c>
      <c r="AN739" s="3">
        <v>5125182</v>
      </c>
      <c r="AO739" s="3">
        <v>2723215</v>
      </c>
      <c r="AP739" s="3">
        <v>24326495</v>
      </c>
      <c r="AQ739" s="3">
        <v>25698134</v>
      </c>
      <c r="AR739" s="3">
        <v>26425767</v>
      </c>
      <c r="AS739" s="3">
        <v>26620396</v>
      </c>
      <c r="AT739" s="3">
        <v>26300883</v>
      </c>
      <c r="AU739" s="3">
        <v>510019</v>
      </c>
      <c r="AV739" s="3">
        <v>1390684</v>
      </c>
      <c r="AW739" s="3">
        <v>925563</v>
      </c>
      <c r="AX739" s="3">
        <v>366252</v>
      </c>
      <c r="AY739" s="3">
        <v>655056</v>
      </c>
      <c r="AZ739" s="3">
        <v>1859067</v>
      </c>
      <c r="BA739" s="3">
        <v>2682318</v>
      </c>
      <c r="BB739" s="3">
        <v>2122690</v>
      </c>
      <c r="BC739" s="3">
        <v>1622384</v>
      </c>
      <c r="BD739" s="3">
        <v>1926412</v>
      </c>
      <c r="BE739" s="3">
        <v>1349048</v>
      </c>
      <c r="BF739" s="3">
        <v>1291634</v>
      </c>
      <c r="BG739" s="3">
        <v>1197127</v>
      </c>
      <c r="BH739" s="3">
        <v>1256132</v>
      </c>
      <c r="BI739" s="3">
        <v>1271356</v>
      </c>
      <c r="BJ739" s="5">
        <v>7.8300566897266208E-2</v>
      </c>
      <c r="BK739" s="5">
        <v>4.0551493148836194E-2</v>
      </c>
      <c r="BL739" s="5">
        <v>6.7881791500407504E-2</v>
      </c>
      <c r="BM739" s="5">
        <v>7.414027751752976E-2</v>
      </c>
      <c r="BN739" s="5">
        <v>3.8536408618717079E-2</v>
      </c>
      <c r="BO739" s="3">
        <v>145566</v>
      </c>
      <c r="BP739" s="3">
        <v>108772</v>
      </c>
      <c r="BQ739" s="3">
        <v>144092</v>
      </c>
      <c r="BR739" s="3">
        <v>120284</v>
      </c>
      <c r="BS739" s="3">
        <v>74237</v>
      </c>
      <c r="BT739" s="3">
        <v>73899</v>
      </c>
      <c r="BU739" s="3">
        <v>51572</v>
      </c>
      <c r="BV739" s="3">
        <v>2986</v>
      </c>
      <c r="BW739" s="3">
        <v>18811</v>
      </c>
      <c r="BX739" s="3">
        <v>15221</v>
      </c>
      <c r="BY739" s="3">
        <v>146693</v>
      </c>
      <c r="BZ739" s="3">
        <v>117861</v>
      </c>
      <c r="CA739" s="3">
        <v>100377</v>
      </c>
      <c r="CB739" s="3">
        <v>134937</v>
      </c>
      <c r="CC739" s="3">
        <v>79602</v>
      </c>
      <c r="CD739" s="3">
        <v>437225</v>
      </c>
      <c r="CE739" s="3">
        <v>1324395</v>
      </c>
      <c r="CF739" s="3">
        <v>828172</v>
      </c>
      <c r="CG739" s="3">
        <v>250126</v>
      </c>
      <c r="CH739" s="3">
        <v>590675</v>
      </c>
    </row>
    <row r="740" spans="1:86" x14ac:dyDescent="0.25">
      <c r="A740" t="s">
        <v>1004</v>
      </c>
      <c r="B740" s="3">
        <v>4372985</v>
      </c>
      <c r="C740" s="3">
        <v>6731885</v>
      </c>
      <c r="D740" s="3">
        <v>7870891</v>
      </c>
      <c r="E740" s="3">
        <v>8018246</v>
      </c>
      <c r="F740" s="3">
        <v>9456373</v>
      </c>
      <c r="G740" s="3">
        <v>317184</v>
      </c>
      <c r="H740" s="3">
        <v>310149</v>
      </c>
      <c r="I740" s="3">
        <v>393555</v>
      </c>
      <c r="J740" s="3">
        <v>379861</v>
      </c>
      <c r="K740" s="3">
        <v>496845</v>
      </c>
      <c r="L740" s="3">
        <v>98150</v>
      </c>
      <c r="M740" s="3">
        <v>98150</v>
      </c>
      <c r="N740" s="3">
        <v>98150</v>
      </c>
      <c r="O740" s="3">
        <v>1000000</v>
      </c>
      <c r="P740" s="3">
        <v>1000000</v>
      </c>
      <c r="Q740" s="3">
        <v>1441282</v>
      </c>
      <c r="R740" s="3">
        <v>2564504</v>
      </c>
      <c r="S740" s="3">
        <v>3209816</v>
      </c>
      <c r="T740" s="3">
        <v>2921456</v>
      </c>
      <c r="U740" s="3">
        <v>3703721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326836</v>
      </c>
      <c r="AB740" s="3">
        <v>312246</v>
      </c>
      <c r="AC740" s="3">
        <v>350241</v>
      </c>
      <c r="AD740" s="3">
        <v>413110</v>
      </c>
      <c r="AE740" s="3">
        <v>452579</v>
      </c>
      <c r="AF740" s="3">
        <v>25678</v>
      </c>
      <c r="AG740" s="3">
        <v>15341</v>
      </c>
      <c r="AH740" s="3">
        <v>6241</v>
      </c>
      <c r="AI740" s="3">
        <v>7284</v>
      </c>
      <c r="AJ740" s="3">
        <v>8471</v>
      </c>
      <c r="AK740" s="3">
        <v>111654</v>
      </c>
      <c r="AL740" s="3">
        <v>267437</v>
      </c>
      <c r="AM740" s="3">
        <v>392486</v>
      </c>
      <c r="AN740" s="3">
        <v>13610</v>
      </c>
      <c r="AO740" s="3">
        <v>0</v>
      </c>
      <c r="AP740" s="3">
        <v>6827446</v>
      </c>
      <c r="AQ740" s="3">
        <v>10556321</v>
      </c>
      <c r="AR740" s="3">
        <v>12963585</v>
      </c>
      <c r="AS740" s="3">
        <v>11905293</v>
      </c>
      <c r="AT740" s="3">
        <v>12178739</v>
      </c>
      <c r="AU740" s="3">
        <v>443492</v>
      </c>
      <c r="AV740" s="3">
        <v>952431</v>
      </c>
      <c r="AW740" s="3">
        <v>1019792</v>
      </c>
      <c r="AX740" s="3">
        <v>834224</v>
      </c>
      <c r="AY740" s="3">
        <v>1122096</v>
      </c>
      <c r="AZ740" s="3">
        <v>525459</v>
      </c>
      <c r="BA740" s="3">
        <v>1067447</v>
      </c>
      <c r="BB740" s="3">
        <v>1178361</v>
      </c>
      <c r="BC740" s="3">
        <v>1014062</v>
      </c>
      <c r="BD740" s="3">
        <v>1336605</v>
      </c>
      <c r="BE740" s="3">
        <v>81967</v>
      </c>
      <c r="BF740" s="3">
        <v>115016</v>
      </c>
      <c r="BG740" s="3">
        <v>158569</v>
      </c>
      <c r="BH740" s="3">
        <v>179838</v>
      </c>
      <c r="BI740" s="3">
        <v>214509</v>
      </c>
      <c r="BJ740" s="5">
        <v>3.8286526636711907E-2</v>
      </c>
      <c r="BK740" s="5">
        <v>1.5493977686948391E-2</v>
      </c>
      <c r="BL740" s="5">
        <v>1.6870891008782536E-2</v>
      </c>
      <c r="BM740" s="5">
        <v>1.3263488820210204E-2</v>
      </c>
      <c r="BN740" s="5">
        <v>1.7297556121666461E-3</v>
      </c>
      <c r="BO740" s="3">
        <v>20118</v>
      </c>
      <c r="BP740" s="3">
        <v>16539</v>
      </c>
      <c r="BQ740" s="3">
        <v>19880</v>
      </c>
      <c r="BR740" s="3">
        <v>13450</v>
      </c>
      <c r="BS740" s="3">
        <v>2312</v>
      </c>
      <c r="BT740" s="3">
        <v>1229</v>
      </c>
      <c r="BU740" s="3">
        <v>367</v>
      </c>
      <c r="BV740" s="3">
        <v>2557</v>
      </c>
      <c r="BW740" s="3">
        <v>3970</v>
      </c>
      <c r="BX740" s="3">
        <v>7395</v>
      </c>
      <c r="BY740" s="3">
        <v>9771</v>
      </c>
      <c r="BZ740" s="3">
        <v>11114</v>
      </c>
      <c r="CA740" s="3">
        <v>36216</v>
      </c>
      <c r="CB740" s="3">
        <v>15218</v>
      </c>
      <c r="CC740" s="3">
        <v>5973</v>
      </c>
      <c r="CD740" s="3">
        <v>434950</v>
      </c>
      <c r="CE740" s="3">
        <v>941684</v>
      </c>
      <c r="CF740" s="3">
        <v>986133</v>
      </c>
      <c r="CG740" s="3">
        <v>822976</v>
      </c>
      <c r="CH740" s="3">
        <v>1123518</v>
      </c>
    </row>
    <row r="741" spans="1:86" x14ac:dyDescent="0.25">
      <c r="A741" t="s">
        <v>1005</v>
      </c>
      <c r="B741" s="3">
        <v>156954676</v>
      </c>
      <c r="C741" s="3">
        <v>166532472</v>
      </c>
      <c r="D741" s="3">
        <v>84546296</v>
      </c>
      <c r="E741" s="3">
        <v>69145852</v>
      </c>
      <c r="F741" s="3">
        <v>103611964</v>
      </c>
      <c r="G741" s="3">
        <v>14281262</v>
      </c>
      <c r="H741" s="3">
        <v>11308093</v>
      </c>
      <c r="I741" s="3">
        <v>9472598</v>
      </c>
      <c r="J741" s="3">
        <v>9096404</v>
      </c>
      <c r="K741" s="3">
        <v>7915688</v>
      </c>
      <c r="L741" s="3">
        <v>6456000</v>
      </c>
      <c r="M741" s="3">
        <v>6456000</v>
      </c>
      <c r="N741" s="3">
        <v>6456000</v>
      </c>
      <c r="O741" s="3">
        <v>6456000</v>
      </c>
      <c r="P741" s="3">
        <v>6456000</v>
      </c>
      <c r="Q741" s="3">
        <v>28571486</v>
      </c>
      <c r="R741" s="3">
        <v>27412385</v>
      </c>
      <c r="S741" s="3">
        <v>32184875</v>
      </c>
      <c r="T741" s="3">
        <v>38318682</v>
      </c>
      <c r="U741" s="3">
        <v>44580077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4991089</v>
      </c>
      <c r="AB741" s="3">
        <v>8238091</v>
      </c>
      <c r="AC741" s="3">
        <v>4990763</v>
      </c>
      <c r="AD741" s="3">
        <v>4821869</v>
      </c>
      <c r="AE741" s="3">
        <v>3995493</v>
      </c>
      <c r="AF741" s="3">
        <v>555106</v>
      </c>
      <c r="AG741" s="3">
        <v>4202856</v>
      </c>
      <c r="AH741" s="3">
        <v>1433961</v>
      </c>
      <c r="AI741" s="3">
        <v>1463489</v>
      </c>
      <c r="AJ741" s="3">
        <v>1107622</v>
      </c>
      <c r="AK741" s="3">
        <v>0</v>
      </c>
      <c r="AL741" s="3">
        <v>0</v>
      </c>
      <c r="AM741" s="3">
        <v>0</v>
      </c>
      <c r="AN741" s="3">
        <v>0</v>
      </c>
      <c r="AO741" s="3">
        <v>0</v>
      </c>
      <c r="AP741" s="3">
        <v>81873875</v>
      </c>
      <c r="AQ741" s="3">
        <v>85883149</v>
      </c>
      <c r="AR741" s="3">
        <v>86276305</v>
      </c>
      <c r="AS741" s="3">
        <v>71930306</v>
      </c>
      <c r="AT741" s="3">
        <v>69867550</v>
      </c>
      <c r="AU741" s="3">
        <v>3346862</v>
      </c>
      <c r="AV741" s="3">
        <v>7054506</v>
      </c>
      <c r="AW741" s="3">
        <v>9276699</v>
      </c>
      <c r="AX741" s="3">
        <v>10484949</v>
      </c>
      <c r="AY741" s="3">
        <v>10811157</v>
      </c>
      <c r="AZ741" s="3">
        <v>10203507</v>
      </c>
      <c r="BA741" s="3">
        <v>11652236</v>
      </c>
      <c r="BB741" s="3">
        <v>12750372</v>
      </c>
      <c r="BC741" s="3">
        <v>13551673</v>
      </c>
      <c r="BD741" s="3">
        <v>12832411</v>
      </c>
      <c r="BE741" s="3">
        <v>6856645</v>
      </c>
      <c r="BF741" s="3">
        <v>4597730</v>
      </c>
      <c r="BG741" s="3">
        <v>3473673</v>
      </c>
      <c r="BH741" s="3">
        <v>3066724</v>
      </c>
      <c r="BI741" s="3">
        <v>2021254</v>
      </c>
      <c r="BJ741" s="5">
        <v>0.16784248788186257</v>
      </c>
      <c r="BK741" s="5">
        <v>0.10910755669555612</v>
      </c>
      <c r="BL741" s="5">
        <v>8.0912227502068168E-2</v>
      </c>
      <c r="BM741" s="5">
        <v>4.6038005787182146E-2</v>
      </c>
      <c r="BN741" s="5">
        <v>3.7952883522823576E-2</v>
      </c>
      <c r="BO741" s="3">
        <v>1712582</v>
      </c>
      <c r="BP741" s="3">
        <v>1271347</v>
      </c>
      <c r="BQ741" s="3">
        <v>1031661</v>
      </c>
      <c r="BR741" s="3">
        <v>623892</v>
      </c>
      <c r="BS741" s="3">
        <v>487027</v>
      </c>
      <c r="BT741" s="3">
        <v>707155</v>
      </c>
      <c r="BU741" s="3">
        <v>150568</v>
      </c>
      <c r="BV741" s="3">
        <v>421895</v>
      </c>
      <c r="BW741" s="3">
        <v>51958</v>
      </c>
      <c r="BX741" s="3">
        <v>65086</v>
      </c>
      <c r="BY741" s="3">
        <v>1712582</v>
      </c>
      <c r="BZ741" s="3">
        <v>1271347</v>
      </c>
      <c r="CA741" s="3">
        <v>1037569</v>
      </c>
      <c r="CB741" s="3">
        <v>623892</v>
      </c>
      <c r="CC741" s="3">
        <v>556431</v>
      </c>
      <c r="CD741" s="3">
        <v>2341435</v>
      </c>
      <c r="CE741" s="3">
        <v>5933727</v>
      </c>
      <c r="CF741" s="3">
        <v>8661025</v>
      </c>
      <c r="CG741" s="3">
        <v>9913015</v>
      </c>
      <c r="CH741" s="3">
        <v>10319812</v>
      </c>
    </row>
    <row r="742" spans="1:86" x14ac:dyDescent="0.25">
      <c r="A742" t="s">
        <v>1006</v>
      </c>
      <c r="B742" s="3">
        <v>9884636</v>
      </c>
      <c r="C742" s="3">
        <v>11890553</v>
      </c>
      <c r="D742" s="3">
        <v>12066957</v>
      </c>
      <c r="E742" s="3">
        <v>8685921</v>
      </c>
      <c r="F742" s="3">
        <v>9953045</v>
      </c>
      <c r="G742" s="3">
        <v>2701079</v>
      </c>
      <c r="H742" s="3">
        <v>2633687</v>
      </c>
      <c r="I742" s="3">
        <v>2782592</v>
      </c>
      <c r="J742" s="3">
        <v>2681469</v>
      </c>
      <c r="K742" s="3">
        <v>2933195</v>
      </c>
      <c r="L742" s="3">
        <v>400000</v>
      </c>
      <c r="M742" s="3">
        <v>400000</v>
      </c>
      <c r="N742" s="3">
        <v>400000</v>
      </c>
      <c r="O742" s="3">
        <v>400000</v>
      </c>
      <c r="P742" s="3">
        <v>400000</v>
      </c>
      <c r="Q742" s="3">
        <v>2235690</v>
      </c>
      <c r="R742" s="3">
        <v>2246361</v>
      </c>
      <c r="S742" s="3">
        <v>2296408</v>
      </c>
      <c r="T742" s="3">
        <v>2170698</v>
      </c>
      <c r="U742" s="3">
        <v>2234902</v>
      </c>
      <c r="V742" s="3">
        <v>524388</v>
      </c>
      <c r="W742" s="3">
        <v>387036</v>
      </c>
      <c r="X742" s="3">
        <v>291667</v>
      </c>
      <c r="Y742" s="3">
        <v>1063468</v>
      </c>
      <c r="Z742" s="3">
        <v>800926</v>
      </c>
      <c r="AA742" s="3">
        <v>1148129</v>
      </c>
      <c r="AB742" s="3">
        <v>1571512</v>
      </c>
      <c r="AC742" s="3">
        <v>1041133</v>
      </c>
      <c r="AD742" s="3">
        <v>711372</v>
      </c>
      <c r="AE742" s="3">
        <v>634925</v>
      </c>
      <c r="AF742" s="3">
        <v>430000</v>
      </c>
      <c r="AG742" s="3">
        <v>860000</v>
      </c>
      <c r="AH742" s="3">
        <v>30000</v>
      </c>
      <c r="AI742" s="3">
        <v>30000</v>
      </c>
      <c r="AJ742" s="3">
        <v>0</v>
      </c>
      <c r="AK742" s="3">
        <v>1152098</v>
      </c>
      <c r="AL742" s="3">
        <v>1468040</v>
      </c>
      <c r="AM742" s="3">
        <v>1957101</v>
      </c>
      <c r="AN742" s="3">
        <v>1308231</v>
      </c>
      <c r="AO742" s="3">
        <v>1659466</v>
      </c>
      <c r="AP742" s="3">
        <v>12103925</v>
      </c>
      <c r="AQ742" s="3">
        <v>11795150</v>
      </c>
      <c r="AR742" s="3">
        <v>12991181</v>
      </c>
      <c r="AS742" s="3">
        <v>8914241</v>
      </c>
      <c r="AT742" s="3">
        <v>12549105</v>
      </c>
      <c r="AU742" s="3">
        <v>1262649</v>
      </c>
      <c r="AV742" s="3">
        <v>695455</v>
      </c>
      <c r="AW742" s="3">
        <v>351130</v>
      </c>
      <c r="AX742" s="3">
        <v>91151</v>
      </c>
      <c r="AY742" s="3">
        <v>486631</v>
      </c>
      <c r="AZ742" s="3">
        <v>1443981</v>
      </c>
      <c r="BA742" s="3">
        <v>876471</v>
      </c>
      <c r="BB742" s="3">
        <v>563089</v>
      </c>
      <c r="BC742" s="3">
        <v>324512</v>
      </c>
      <c r="BD742" s="3">
        <v>854370</v>
      </c>
      <c r="BE742" s="3">
        <v>181332</v>
      </c>
      <c r="BF742" s="3">
        <v>181016</v>
      </c>
      <c r="BG742" s="3">
        <v>211959</v>
      </c>
      <c r="BH742" s="3">
        <v>233361</v>
      </c>
      <c r="BI742" s="3">
        <v>367739</v>
      </c>
      <c r="BJ742" s="5">
        <v>6.6719021926188782E-2</v>
      </c>
      <c r="BK742" s="5">
        <v>4.9354741913879639E-2</v>
      </c>
      <c r="BL742" s="5">
        <v>0.10194835985075183</v>
      </c>
      <c r="BM742" s="5">
        <v>0.29662077211320381</v>
      </c>
      <c r="BN742" s="5">
        <v>0.10453082388192469</v>
      </c>
      <c r="BO742" s="3">
        <v>96341</v>
      </c>
      <c r="BP742" s="3">
        <v>43258</v>
      </c>
      <c r="BQ742" s="3">
        <v>57406</v>
      </c>
      <c r="BR742" s="3">
        <v>96257</v>
      </c>
      <c r="BS742" s="3">
        <v>89308</v>
      </c>
      <c r="BT742" s="3">
        <v>1711</v>
      </c>
      <c r="BU742" s="3">
        <v>5339</v>
      </c>
      <c r="BV742" s="3">
        <v>956</v>
      </c>
      <c r="BW742" s="3">
        <v>1674</v>
      </c>
      <c r="BX742" s="3">
        <v>906</v>
      </c>
      <c r="BY742" s="3">
        <v>96341</v>
      </c>
      <c r="BZ742" s="3">
        <v>43258</v>
      </c>
      <c r="CA742" s="3">
        <v>57406</v>
      </c>
      <c r="CB742" s="3">
        <v>96257</v>
      </c>
      <c r="CC742" s="3">
        <v>92901</v>
      </c>
      <c r="CD742" s="3">
        <v>1168019</v>
      </c>
      <c r="CE742" s="3">
        <v>657536</v>
      </c>
      <c r="CF742" s="3">
        <v>294680</v>
      </c>
      <c r="CG742" s="3">
        <v>-3432</v>
      </c>
      <c r="CH742" s="3">
        <v>394636</v>
      </c>
    </row>
    <row r="743" spans="1:86" x14ac:dyDescent="0.25">
      <c r="A743" t="s">
        <v>1007</v>
      </c>
      <c r="B743" s="3">
        <v>7547779</v>
      </c>
      <c r="C743" s="3">
        <v>8848824</v>
      </c>
      <c r="D743" s="3">
        <v>9049459</v>
      </c>
      <c r="E743" s="3">
        <v>11182997</v>
      </c>
      <c r="F743" s="3">
        <v>12210580</v>
      </c>
      <c r="G743" s="3">
        <v>938482</v>
      </c>
      <c r="H743" s="3">
        <v>1262415</v>
      </c>
      <c r="I743" s="3">
        <v>1380255</v>
      </c>
      <c r="J743" s="3">
        <v>1775933</v>
      </c>
      <c r="K743" s="3">
        <v>2337895</v>
      </c>
      <c r="L743" s="3">
        <v>400000</v>
      </c>
      <c r="M743" s="3">
        <v>400000</v>
      </c>
      <c r="N743" s="3">
        <v>400000</v>
      </c>
      <c r="O743" s="3">
        <v>400000</v>
      </c>
      <c r="P743" s="3">
        <v>400000</v>
      </c>
      <c r="Q743" s="3">
        <v>2564159</v>
      </c>
      <c r="R743" s="3">
        <v>3275332</v>
      </c>
      <c r="S743" s="3">
        <v>3946236</v>
      </c>
      <c r="T743" s="3">
        <v>4660899</v>
      </c>
      <c r="U743" s="3">
        <v>5390708</v>
      </c>
      <c r="V743" s="3">
        <v>20</v>
      </c>
      <c r="W743" s="3">
        <v>0</v>
      </c>
      <c r="X743" s="3">
        <v>0</v>
      </c>
      <c r="Y743" s="3">
        <v>0</v>
      </c>
      <c r="Z743" s="3">
        <v>0</v>
      </c>
      <c r="AA743" s="3">
        <v>560134</v>
      </c>
      <c r="AB743" s="3">
        <v>628744</v>
      </c>
      <c r="AC743" s="3">
        <v>844215</v>
      </c>
      <c r="AD743" s="3">
        <v>919478</v>
      </c>
      <c r="AE743" s="3">
        <v>1087956</v>
      </c>
      <c r="AF743" s="3">
        <v>179942</v>
      </c>
      <c r="AG743" s="3">
        <v>221668</v>
      </c>
      <c r="AH743" s="3">
        <v>368111</v>
      </c>
      <c r="AI743" s="3">
        <v>404073</v>
      </c>
      <c r="AJ743" s="3">
        <v>442833</v>
      </c>
      <c r="AK743" s="3">
        <v>761335</v>
      </c>
      <c r="AL743" s="3">
        <v>1109554</v>
      </c>
      <c r="AM743" s="3">
        <v>423237</v>
      </c>
      <c r="AN743" s="3">
        <v>1161579</v>
      </c>
      <c r="AO743" s="3">
        <v>1400144</v>
      </c>
      <c r="AP743" s="3">
        <v>14624029</v>
      </c>
      <c r="AQ743" s="3">
        <v>15820549</v>
      </c>
      <c r="AR743" s="3">
        <v>16685423</v>
      </c>
      <c r="AS743" s="3">
        <v>19688114</v>
      </c>
      <c r="AT743" s="3">
        <v>20573357</v>
      </c>
      <c r="AU743" s="3">
        <v>1151490</v>
      </c>
      <c r="AV743" s="3">
        <v>1174235</v>
      </c>
      <c r="AW743" s="3">
        <v>1179283</v>
      </c>
      <c r="AX743" s="3">
        <v>1064470</v>
      </c>
      <c r="AY743" s="3">
        <v>1086734</v>
      </c>
      <c r="AZ743" s="3">
        <v>1286556</v>
      </c>
      <c r="BA743" s="3">
        <v>1346880</v>
      </c>
      <c r="BB743" s="3">
        <v>1297809</v>
      </c>
      <c r="BC743" s="3">
        <v>1155279</v>
      </c>
      <c r="BD743" s="3">
        <v>1215320</v>
      </c>
      <c r="BE743" s="3">
        <v>135066</v>
      </c>
      <c r="BF743" s="3">
        <v>172645</v>
      </c>
      <c r="BG743" s="3">
        <v>118526</v>
      </c>
      <c r="BH743" s="3">
        <v>90809</v>
      </c>
      <c r="BI743" s="3">
        <v>128586</v>
      </c>
      <c r="BJ743" s="5">
        <v>2.876827747878833E-2</v>
      </c>
      <c r="BK743" s="5">
        <v>3.0381325730577335E-2</v>
      </c>
      <c r="BL743" s="5">
        <v>3.3762287054566582E-2</v>
      </c>
      <c r="BM743" s="5">
        <v>1.8415465008885301E-2</v>
      </c>
      <c r="BN743" s="5">
        <v>2.110061547575947E-2</v>
      </c>
      <c r="BO743" s="3">
        <v>37012</v>
      </c>
      <c r="BP743" s="3">
        <v>40920</v>
      </c>
      <c r="BQ743" s="3">
        <v>43817</v>
      </c>
      <c r="BR743" s="3">
        <v>21275</v>
      </c>
      <c r="BS743" s="3">
        <v>25644</v>
      </c>
      <c r="BT743" s="3">
        <v>4659</v>
      </c>
      <c r="BU743" s="3">
        <v>5024</v>
      </c>
      <c r="BV743" s="3">
        <v>4760</v>
      </c>
      <c r="BW743" s="3">
        <v>3871</v>
      </c>
      <c r="BX743" s="3">
        <v>2387</v>
      </c>
      <c r="BY743" s="3">
        <v>7786</v>
      </c>
      <c r="BZ743" s="3">
        <v>39939</v>
      </c>
      <c r="CA743" s="3">
        <v>50645</v>
      </c>
      <c r="CB743" s="3">
        <v>-57345</v>
      </c>
      <c r="CC743" s="3">
        <v>55379</v>
      </c>
      <c r="CD743" s="3">
        <v>1148363</v>
      </c>
      <c r="CE743" s="3">
        <v>1139320</v>
      </c>
      <c r="CF743" s="3">
        <v>1133398</v>
      </c>
      <c r="CG743" s="3">
        <v>1125686</v>
      </c>
      <c r="CH743" s="3">
        <v>1033742</v>
      </c>
    </row>
    <row r="744" spans="1:86" x14ac:dyDescent="0.25">
      <c r="A744" t="s">
        <v>1008</v>
      </c>
      <c r="B744" s="3">
        <v>14379831</v>
      </c>
      <c r="C744" s="3">
        <v>15666997</v>
      </c>
      <c r="D744" s="3">
        <v>16201525</v>
      </c>
      <c r="E744" s="3">
        <v>15212807</v>
      </c>
      <c r="F744" s="3">
        <v>15150085</v>
      </c>
      <c r="G744" s="3">
        <v>3348211</v>
      </c>
      <c r="H744" s="3">
        <v>3353666</v>
      </c>
      <c r="I744" s="3">
        <v>3287559</v>
      </c>
      <c r="J744" s="3">
        <v>4109456</v>
      </c>
      <c r="K744" s="3">
        <v>3703696</v>
      </c>
      <c r="L744" s="3">
        <v>645625</v>
      </c>
      <c r="M744" s="3">
        <v>645625</v>
      </c>
      <c r="N744" s="3">
        <v>645625</v>
      </c>
      <c r="O744" s="3">
        <v>645625</v>
      </c>
      <c r="P744" s="3">
        <v>645625</v>
      </c>
      <c r="Q744" s="3">
        <v>4922434</v>
      </c>
      <c r="R744" s="3">
        <v>5256402</v>
      </c>
      <c r="S744" s="3">
        <v>5826012</v>
      </c>
      <c r="T744" s="3">
        <v>6586587</v>
      </c>
      <c r="U744" s="3">
        <v>7126744</v>
      </c>
      <c r="V744" s="3">
        <v>1633492</v>
      </c>
      <c r="W744" s="3">
        <v>1821728</v>
      </c>
      <c r="X744" s="3">
        <v>825618</v>
      </c>
      <c r="Y744" s="3">
        <v>1529939</v>
      </c>
      <c r="Z744" s="3">
        <v>1062920</v>
      </c>
      <c r="AA744" s="3">
        <v>571168</v>
      </c>
      <c r="AB744" s="3">
        <v>543779</v>
      </c>
      <c r="AC744" s="3">
        <v>521056</v>
      </c>
      <c r="AD744" s="3">
        <v>520186</v>
      </c>
      <c r="AE744" s="3">
        <v>548050</v>
      </c>
      <c r="AF744" s="3">
        <v>65560</v>
      </c>
      <c r="AG744" s="3">
        <v>69250</v>
      </c>
      <c r="AH744" s="3">
        <v>61334</v>
      </c>
      <c r="AI744" s="3">
        <v>62051</v>
      </c>
      <c r="AJ744" s="3">
        <v>56584</v>
      </c>
      <c r="AK744" s="3">
        <v>4613908</v>
      </c>
      <c r="AL744" s="3">
        <v>4362804</v>
      </c>
      <c r="AM744" s="3">
        <v>4776414</v>
      </c>
      <c r="AN744" s="3">
        <v>2791094</v>
      </c>
      <c r="AO744" s="3">
        <v>2918957</v>
      </c>
      <c r="AP744" s="3">
        <v>14701428</v>
      </c>
      <c r="AQ744" s="3">
        <v>16783918</v>
      </c>
      <c r="AR744" s="3">
        <v>20020217</v>
      </c>
      <c r="AS744" s="3">
        <v>19511963</v>
      </c>
      <c r="AT744" s="3">
        <v>18339832</v>
      </c>
      <c r="AU744" s="3">
        <v>525558</v>
      </c>
      <c r="AV744" s="3">
        <v>763131</v>
      </c>
      <c r="AW744" s="3">
        <v>1083502</v>
      </c>
      <c r="AX744" s="3">
        <v>1157488</v>
      </c>
      <c r="AY744" s="3">
        <v>920120</v>
      </c>
      <c r="AZ744" s="3">
        <v>822717</v>
      </c>
      <c r="BA744" s="3">
        <v>1136654</v>
      </c>
      <c r="BB744" s="3">
        <v>1422845</v>
      </c>
      <c r="BC744" s="3">
        <v>1511160</v>
      </c>
      <c r="BD744" s="3">
        <v>1288760</v>
      </c>
      <c r="BE744" s="3">
        <v>297159</v>
      </c>
      <c r="BF744" s="3">
        <v>373523</v>
      </c>
      <c r="BG744" s="3">
        <v>339343</v>
      </c>
      <c r="BH744" s="3">
        <v>353672</v>
      </c>
      <c r="BI744" s="3">
        <v>368640</v>
      </c>
      <c r="BJ744" s="5">
        <v>0.32100710207762817</v>
      </c>
      <c r="BK744" s="5">
        <v>0.16257717827940604</v>
      </c>
      <c r="BL744" s="5">
        <v>0.10897321914895861</v>
      </c>
      <c r="BM744" s="5">
        <v>9.2446862013287806E-2</v>
      </c>
      <c r="BN744" s="5">
        <v>8.2885098854713055E-2</v>
      </c>
      <c r="BO744" s="3">
        <v>264098</v>
      </c>
      <c r="BP744" s="3">
        <v>184794</v>
      </c>
      <c r="BQ744" s="3">
        <v>155052</v>
      </c>
      <c r="BR744" s="3">
        <v>139702</v>
      </c>
      <c r="BS744" s="3">
        <v>106819</v>
      </c>
      <c r="BT744" s="3">
        <v>55340</v>
      </c>
      <c r="BU744" s="3">
        <v>41366</v>
      </c>
      <c r="BV744" s="3">
        <v>34859</v>
      </c>
      <c r="BW744" s="3">
        <v>61893</v>
      </c>
      <c r="BX744" s="3">
        <v>51870</v>
      </c>
      <c r="BY744" s="3">
        <v>286068</v>
      </c>
      <c r="BZ744" s="3">
        <v>191712</v>
      </c>
      <c r="CA744" s="3">
        <v>143820</v>
      </c>
      <c r="CB744" s="3">
        <v>140661</v>
      </c>
      <c r="CC744" s="3">
        <v>96805</v>
      </c>
      <c r="CD744" s="3">
        <v>294830</v>
      </c>
      <c r="CE744" s="3">
        <v>612785</v>
      </c>
      <c r="CF744" s="3">
        <v>974541</v>
      </c>
      <c r="CG744" s="3">
        <v>1078720</v>
      </c>
      <c r="CH744" s="3">
        <v>875185</v>
      </c>
    </row>
    <row r="745" spans="1:86" x14ac:dyDescent="0.25">
      <c r="A745" t="s">
        <v>1009</v>
      </c>
      <c r="B745" s="3">
        <v>17614010</v>
      </c>
      <c r="C745" s="3">
        <v>14421385</v>
      </c>
      <c r="D745" s="3">
        <v>14471099</v>
      </c>
      <c r="E745" s="3">
        <v>16190379</v>
      </c>
      <c r="F745" s="3">
        <v>13544621</v>
      </c>
      <c r="G745" s="3">
        <v>1569630</v>
      </c>
      <c r="H745" s="3">
        <v>1555250</v>
      </c>
      <c r="I745" s="3">
        <v>1424661</v>
      </c>
      <c r="J745" s="3">
        <v>1281221</v>
      </c>
      <c r="K745" s="3">
        <v>1404394</v>
      </c>
      <c r="L745" s="3">
        <v>520000</v>
      </c>
      <c r="M745" s="3">
        <v>520000</v>
      </c>
      <c r="N745" s="3">
        <v>520000</v>
      </c>
      <c r="O745" s="3">
        <v>520000</v>
      </c>
      <c r="P745" s="3">
        <v>520000</v>
      </c>
      <c r="Q745" s="3">
        <v>12078251</v>
      </c>
      <c r="R745" s="3">
        <v>8444318</v>
      </c>
      <c r="S745" s="3">
        <v>9323630</v>
      </c>
      <c r="T745" s="3">
        <v>11293215</v>
      </c>
      <c r="U745" s="3">
        <v>8915280</v>
      </c>
      <c r="V745" s="3">
        <v>236678</v>
      </c>
      <c r="W745" s="3">
        <v>0</v>
      </c>
      <c r="X745" s="3">
        <v>0</v>
      </c>
      <c r="Y745" s="3">
        <v>0</v>
      </c>
      <c r="Z745" s="3">
        <v>0</v>
      </c>
      <c r="AA745" s="3">
        <v>1093042</v>
      </c>
      <c r="AB745" s="3">
        <v>1073791</v>
      </c>
      <c r="AC745" s="3">
        <v>938090</v>
      </c>
      <c r="AD745" s="3">
        <v>924693</v>
      </c>
      <c r="AE745" s="3">
        <v>941662</v>
      </c>
      <c r="AF745" s="3">
        <v>359819</v>
      </c>
      <c r="AG745" s="3">
        <v>409690</v>
      </c>
      <c r="AH745" s="3">
        <v>278761</v>
      </c>
      <c r="AI745" s="3">
        <v>270761</v>
      </c>
      <c r="AJ745" s="3">
        <v>285223</v>
      </c>
      <c r="AK745" s="3">
        <v>8928</v>
      </c>
      <c r="AL745" s="3">
        <v>0</v>
      </c>
      <c r="AM745" s="3">
        <v>0</v>
      </c>
      <c r="AN745" s="3">
        <v>0</v>
      </c>
      <c r="AO745" s="3">
        <v>0</v>
      </c>
      <c r="AP745" s="3">
        <v>19642156</v>
      </c>
      <c r="AQ745" s="3">
        <v>18999668</v>
      </c>
      <c r="AR745" s="3">
        <v>20924199</v>
      </c>
      <c r="AS745" s="3">
        <v>20785707</v>
      </c>
      <c r="AT745" s="3">
        <v>18056505</v>
      </c>
      <c r="AU745" s="3">
        <v>3279043</v>
      </c>
      <c r="AV745" s="3">
        <v>2822064</v>
      </c>
      <c r="AW745" s="3">
        <v>3620944</v>
      </c>
      <c r="AX745" s="3">
        <v>2959538</v>
      </c>
      <c r="AY745" s="3">
        <v>2038273</v>
      </c>
      <c r="AZ745" s="3">
        <v>3540008</v>
      </c>
      <c r="BA745" s="3">
        <v>3092525</v>
      </c>
      <c r="BB745" s="3">
        <v>3924393</v>
      </c>
      <c r="BC745" s="3">
        <v>3199099</v>
      </c>
      <c r="BD745" s="3">
        <v>2266018</v>
      </c>
      <c r="BE745" s="3">
        <v>260965</v>
      </c>
      <c r="BF745" s="3">
        <v>270461</v>
      </c>
      <c r="BG745" s="3">
        <v>303449</v>
      </c>
      <c r="BH745" s="3">
        <v>239561</v>
      </c>
      <c r="BI745" s="3">
        <v>227745</v>
      </c>
      <c r="BJ745" s="5">
        <v>3.5422518819166512E-2</v>
      </c>
      <c r="BK745" s="5">
        <v>2.7643107169707602E-2</v>
      </c>
      <c r="BL745" s="5">
        <v>2.1684882222550086E-4</v>
      </c>
      <c r="BM745" s="5">
        <v>4.0511406492890653E-4</v>
      </c>
      <c r="BN745" s="5">
        <v>5.0043733103620534E-4</v>
      </c>
      <c r="BO745" s="3">
        <v>125396</v>
      </c>
      <c r="BP745" s="3">
        <v>85487</v>
      </c>
      <c r="BQ745" s="3">
        <v>851</v>
      </c>
      <c r="BR745" s="3">
        <v>1296</v>
      </c>
      <c r="BS745" s="3">
        <v>1134</v>
      </c>
      <c r="BT745" s="3">
        <v>257284</v>
      </c>
      <c r="BU745" s="3">
        <v>196481</v>
      </c>
      <c r="BV745" s="3">
        <v>13060</v>
      </c>
      <c r="BW745" s="3">
        <v>67551</v>
      </c>
      <c r="BX745" s="3">
        <v>63848</v>
      </c>
      <c r="BY745" s="3">
        <v>143558</v>
      </c>
      <c r="BZ745" s="3">
        <v>91709</v>
      </c>
      <c r="CA745" s="3">
        <v>-24395</v>
      </c>
      <c r="CB745" s="3">
        <v>6170</v>
      </c>
      <c r="CC745" s="3">
        <v>933</v>
      </c>
      <c r="CD745" s="3">
        <v>3392769</v>
      </c>
      <c r="CE745" s="3">
        <v>2926836</v>
      </c>
      <c r="CF745" s="3">
        <v>3658399</v>
      </c>
      <c r="CG745" s="3">
        <v>3020919</v>
      </c>
      <c r="CH745" s="3">
        <v>2101188</v>
      </c>
    </row>
    <row r="746" spans="1:86" x14ac:dyDescent="0.25">
      <c r="A746" t="s">
        <v>1010</v>
      </c>
      <c r="B746" s="3">
        <v>13628835</v>
      </c>
      <c r="C746" s="3">
        <v>13598091</v>
      </c>
      <c r="D746" s="3">
        <v>15584381</v>
      </c>
      <c r="E746" s="3">
        <v>16126202</v>
      </c>
      <c r="F746" s="3">
        <v>16386730</v>
      </c>
      <c r="G746" s="3">
        <v>2368771</v>
      </c>
      <c r="H746" s="3">
        <v>1675998</v>
      </c>
      <c r="I746" s="3">
        <v>1628031</v>
      </c>
      <c r="J746" s="3">
        <v>1621765</v>
      </c>
      <c r="K746" s="3">
        <v>1643872</v>
      </c>
      <c r="L746" s="3">
        <v>500000</v>
      </c>
      <c r="M746" s="3">
        <v>500000</v>
      </c>
      <c r="N746" s="3">
        <v>500000</v>
      </c>
      <c r="O746" s="3">
        <v>500000</v>
      </c>
      <c r="P746" s="3">
        <v>500000</v>
      </c>
      <c r="Q746" s="3">
        <v>5374129</v>
      </c>
      <c r="R746" s="3">
        <v>6637646</v>
      </c>
      <c r="S746" s="3">
        <v>8480617</v>
      </c>
      <c r="T746" s="3">
        <v>9969600</v>
      </c>
      <c r="U746" s="3">
        <v>10439605</v>
      </c>
      <c r="V746" s="3">
        <v>1687226</v>
      </c>
      <c r="W746" s="3">
        <v>954732</v>
      </c>
      <c r="X746" s="3">
        <v>266172</v>
      </c>
      <c r="Y746" s="3">
        <v>56654</v>
      </c>
      <c r="Z746" s="3">
        <v>0</v>
      </c>
      <c r="AA746" s="3">
        <v>910155</v>
      </c>
      <c r="AB746" s="3">
        <v>1090556</v>
      </c>
      <c r="AC746" s="3">
        <v>1255889</v>
      </c>
      <c r="AD746" s="3">
        <v>1181880</v>
      </c>
      <c r="AE746" s="3">
        <v>1248886</v>
      </c>
      <c r="AF746" s="3">
        <v>580291</v>
      </c>
      <c r="AG746" s="3">
        <v>745661</v>
      </c>
      <c r="AH746" s="3">
        <v>857926</v>
      </c>
      <c r="AI746" s="3">
        <v>747650</v>
      </c>
      <c r="AJ746" s="3">
        <v>786738</v>
      </c>
      <c r="AK746" s="3">
        <v>597999</v>
      </c>
      <c r="AL746" s="3">
        <v>732494</v>
      </c>
      <c r="AM746" s="3">
        <v>1160267</v>
      </c>
      <c r="AN746" s="3">
        <v>520999</v>
      </c>
      <c r="AO746" s="3">
        <v>676181</v>
      </c>
      <c r="AP746" s="3">
        <v>12625300</v>
      </c>
      <c r="AQ746" s="3">
        <v>13736304</v>
      </c>
      <c r="AR746" s="3">
        <v>15088920</v>
      </c>
      <c r="AS746" s="3">
        <v>15070325</v>
      </c>
      <c r="AT746" s="3">
        <v>16908409</v>
      </c>
      <c r="AU746" s="3">
        <v>1800247</v>
      </c>
      <c r="AV746" s="3">
        <v>2725847</v>
      </c>
      <c r="AW746" s="3">
        <v>3261118</v>
      </c>
      <c r="AX746" s="3">
        <v>3389675</v>
      </c>
      <c r="AY746" s="3">
        <v>4066500</v>
      </c>
      <c r="AZ746" s="3">
        <v>2411626</v>
      </c>
      <c r="BA746" s="3">
        <v>3385061</v>
      </c>
      <c r="BB746" s="3">
        <v>3812104</v>
      </c>
      <c r="BC746" s="3">
        <v>3958555</v>
      </c>
      <c r="BD746" s="3">
        <v>4378209</v>
      </c>
      <c r="BE746" s="3">
        <v>611379</v>
      </c>
      <c r="BF746" s="3">
        <v>659214</v>
      </c>
      <c r="BG746" s="3">
        <v>550986</v>
      </c>
      <c r="BH746" s="3">
        <v>568880</v>
      </c>
      <c r="BI746" s="3">
        <v>311709</v>
      </c>
      <c r="BJ746" s="5">
        <v>3.6704281675516849E-2</v>
      </c>
      <c r="BK746" s="5">
        <v>1.2420160227540951E-2</v>
      </c>
      <c r="BL746" s="5">
        <v>9.8651558299563697E-3</v>
      </c>
      <c r="BM746" s="5">
        <v>5.4823035173188197E-3</v>
      </c>
      <c r="BN746" s="5">
        <v>1.7292459085438818E-3</v>
      </c>
      <c r="BO746" s="3">
        <v>88517</v>
      </c>
      <c r="BP746" s="3">
        <v>42043</v>
      </c>
      <c r="BQ746" s="3">
        <v>37607</v>
      </c>
      <c r="BR746" s="3">
        <v>21702</v>
      </c>
      <c r="BS746" s="3">
        <v>7571</v>
      </c>
      <c r="BT746" s="3">
        <v>25407</v>
      </c>
      <c r="BU746" s="3">
        <v>25561</v>
      </c>
      <c r="BV746" s="3">
        <v>45314</v>
      </c>
      <c r="BW746" s="3">
        <v>58141</v>
      </c>
      <c r="BX746" s="3">
        <v>67713</v>
      </c>
      <c r="BY746" s="3">
        <v>88431</v>
      </c>
      <c r="BZ746" s="3">
        <v>42070</v>
      </c>
      <c r="CA746" s="3">
        <v>37574</v>
      </c>
      <c r="CB746" s="3">
        <v>115860</v>
      </c>
      <c r="CC746" s="3">
        <v>7720</v>
      </c>
      <c r="CD746" s="3">
        <v>1737223</v>
      </c>
      <c r="CE746" s="3">
        <v>2709338</v>
      </c>
      <c r="CF746" s="3">
        <v>3268858</v>
      </c>
      <c r="CG746" s="3">
        <v>3331956</v>
      </c>
      <c r="CH746" s="3">
        <v>4126493</v>
      </c>
    </row>
    <row r="747" spans="1:86" x14ac:dyDescent="0.25">
      <c r="A747" t="s">
        <v>1011</v>
      </c>
      <c r="B747" s="3">
        <v>20760667</v>
      </c>
      <c r="C747" s="3">
        <v>30571548</v>
      </c>
      <c r="D747" s="3">
        <v>34853791</v>
      </c>
      <c r="E747" s="3">
        <v>35274586</v>
      </c>
      <c r="F747" s="3">
        <v>40439718</v>
      </c>
      <c r="G747" s="3">
        <v>2245426</v>
      </c>
      <c r="H747" s="3">
        <v>2671395</v>
      </c>
      <c r="I747" s="3">
        <v>3007197</v>
      </c>
      <c r="J747" s="3">
        <v>2869747</v>
      </c>
      <c r="K747" s="3">
        <v>2429071</v>
      </c>
      <c r="L747" s="3">
        <v>500000</v>
      </c>
      <c r="M747" s="3">
        <v>500000</v>
      </c>
      <c r="N747" s="3">
        <v>500000</v>
      </c>
      <c r="O747" s="3">
        <v>500000</v>
      </c>
      <c r="P747" s="3">
        <v>500000</v>
      </c>
      <c r="Q747" s="3">
        <v>6192172</v>
      </c>
      <c r="R747" s="3">
        <v>9246029</v>
      </c>
      <c r="S747" s="3">
        <v>13827424</v>
      </c>
      <c r="T747" s="3">
        <v>17944255</v>
      </c>
      <c r="U747" s="3">
        <v>23638456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550219</v>
      </c>
      <c r="AB747" s="3">
        <v>591453</v>
      </c>
      <c r="AC747" s="3">
        <v>598962</v>
      </c>
      <c r="AD747" s="3">
        <v>609866</v>
      </c>
      <c r="AE747" s="3">
        <v>643617</v>
      </c>
      <c r="AF747" s="3">
        <v>12507</v>
      </c>
      <c r="AG747" s="3">
        <v>11576</v>
      </c>
      <c r="AH747" s="3">
        <v>10216</v>
      </c>
      <c r="AI747" s="3">
        <v>9608</v>
      </c>
      <c r="AJ747" s="3">
        <v>8633</v>
      </c>
      <c r="AK747" s="3">
        <v>219623</v>
      </c>
      <c r="AL747" s="3">
        <v>505985</v>
      </c>
      <c r="AM747" s="3">
        <v>329490</v>
      </c>
      <c r="AN747" s="3">
        <v>212082</v>
      </c>
      <c r="AO747" s="3">
        <v>8549</v>
      </c>
      <c r="AP747" s="3">
        <v>36146037</v>
      </c>
      <c r="AQ747" s="3">
        <v>56611672</v>
      </c>
      <c r="AR747" s="3">
        <v>71327852</v>
      </c>
      <c r="AS747" s="3">
        <v>75606850</v>
      </c>
      <c r="AT747" s="3">
        <v>71436619</v>
      </c>
      <c r="AU747" s="3">
        <v>2862486</v>
      </c>
      <c r="AV747" s="3">
        <v>4425134</v>
      </c>
      <c r="AW747" s="3">
        <v>6569652</v>
      </c>
      <c r="AX747" s="3">
        <v>6130206</v>
      </c>
      <c r="AY747" s="3">
        <v>7738615</v>
      </c>
      <c r="AZ747" s="3">
        <v>3750322</v>
      </c>
      <c r="BA747" s="3">
        <v>5152413</v>
      </c>
      <c r="BB747" s="3">
        <v>8833289</v>
      </c>
      <c r="BC747" s="3">
        <v>6941271</v>
      </c>
      <c r="BD747" s="3">
        <v>8561526</v>
      </c>
      <c r="BE747" s="3">
        <v>887836</v>
      </c>
      <c r="BF747" s="3">
        <v>727279</v>
      </c>
      <c r="BG747" s="3">
        <v>2263637</v>
      </c>
      <c r="BH747" s="3">
        <v>811065</v>
      </c>
      <c r="BI747" s="3">
        <v>822911</v>
      </c>
      <c r="BJ747" s="5">
        <v>2.7271524951724146E-2</v>
      </c>
      <c r="BK747" s="5">
        <v>7.6195367102753599E-3</v>
      </c>
      <c r="BL747" s="5">
        <v>9.1940838797417365E-3</v>
      </c>
      <c r="BM747" s="5">
        <v>5.4180279087216159E-3</v>
      </c>
      <c r="BN747" s="5">
        <v>1.5277650269356188E-3</v>
      </c>
      <c r="BO747" s="3">
        <v>102277</v>
      </c>
      <c r="BP747" s="3">
        <v>39259</v>
      </c>
      <c r="BQ747" s="3">
        <v>81214</v>
      </c>
      <c r="BR747" s="3">
        <v>37608</v>
      </c>
      <c r="BS747" s="3">
        <v>13080</v>
      </c>
      <c r="BT747" s="3">
        <v>850</v>
      </c>
      <c r="BU747" s="3">
        <v>33252</v>
      </c>
      <c r="BV747" s="3">
        <v>225558</v>
      </c>
      <c r="BW747" s="3">
        <v>227883</v>
      </c>
      <c r="BX747" s="3">
        <v>425423</v>
      </c>
      <c r="BY747" s="3">
        <v>98891</v>
      </c>
      <c r="BZ747" s="3">
        <v>11974</v>
      </c>
      <c r="CA747" s="3">
        <v>68976</v>
      </c>
      <c r="CB747" s="3">
        <v>41156</v>
      </c>
      <c r="CC747" s="3">
        <v>9576</v>
      </c>
      <c r="CD747" s="3">
        <v>2764445</v>
      </c>
      <c r="CE747" s="3">
        <v>4446412</v>
      </c>
      <c r="CF747" s="3">
        <v>6726234</v>
      </c>
      <c r="CG747" s="3">
        <v>6316933</v>
      </c>
      <c r="CH747" s="3">
        <v>8154462</v>
      </c>
    </row>
    <row r="748" spans="1:86" x14ac:dyDescent="0.25">
      <c r="A748" t="s">
        <v>1012</v>
      </c>
      <c r="B748" s="3">
        <v>10821550</v>
      </c>
      <c r="C748" s="3">
        <v>13255034</v>
      </c>
      <c r="D748" s="3">
        <v>11688262</v>
      </c>
      <c r="E748" s="3">
        <v>11134092</v>
      </c>
      <c r="F748" s="3">
        <v>12143951</v>
      </c>
      <c r="G748" s="3">
        <v>325767</v>
      </c>
      <c r="H748" s="3">
        <v>305612</v>
      </c>
      <c r="I748" s="3">
        <v>263246</v>
      </c>
      <c r="J748" s="3">
        <v>247537</v>
      </c>
      <c r="K748" s="3">
        <v>307554</v>
      </c>
      <c r="L748" s="3">
        <v>104000</v>
      </c>
      <c r="M748" s="3">
        <v>104000</v>
      </c>
      <c r="N748" s="3">
        <v>104000</v>
      </c>
      <c r="O748" s="3">
        <v>104000</v>
      </c>
      <c r="P748" s="3">
        <v>104000</v>
      </c>
      <c r="Q748" s="3">
        <v>4500917</v>
      </c>
      <c r="R748" s="3">
        <v>2802640</v>
      </c>
      <c r="S748" s="3">
        <v>2178762</v>
      </c>
      <c r="T748" s="3">
        <v>2146505</v>
      </c>
      <c r="U748" s="3">
        <v>2241499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767609</v>
      </c>
      <c r="AB748" s="3">
        <v>740197</v>
      </c>
      <c r="AC748" s="3">
        <v>710537</v>
      </c>
      <c r="AD748" s="3">
        <v>597581</v>
      </c>
      <c r="AE748" s="3">
        <v>622841</v>
      </c>
      <c r="AF748" s="3">
        <v>72000</v>
      </c>
      <c r="AG748" s="3">
        <v>72000</v>
      </c>
      <c r="AH748" s="3">
        <v>72000</v>
      </c>
      <c r="AI748" s="3">
        <v>72000</v>
      </c>
      <c r="AJ748" s="3">
        <v>72000</v>
      </c>
      <c r="AK748" s="3">
        <v>24</v>
      </c>
      <c r="AL748" s="3">
        <v>320</v>
      </c>
      <c r="AM748" s="3">
        <v>158</v>
      </c>
      <c r="AN748" s="3">
        <v>35</v>
      </c>
      <c r="AO748" s="3">
        <v>0</v>
      </c>
      <c r="AP748" s="3">
        <v>41175601</v>
      </c>
      <c r="AQ748" s="3">
        <v>64327710</v>
      </c>
      <c r="AR748" s="3">
        <v>73845552</v>
      </c>
      <c r="AS748" s="3">
        <v>70939271</v>
      </c>
      <c r="AT748" s="3">
        <v>73599417</v>
      </c>
      <c r="AU748" s="3">
        <v>632094</v>
      </c>
      <c r="AV748" s="3">
        <v>1908204</v>
      </c>
      <c r="AW748" s="3">
        <v>2250328</v>
      </c>
      <c r="AX748" s="3">
        <v>1574047</v>
      </c>
      <c r="AY748" s="3">
        <v>1519772</v>
      </c>
      <c r="AZ748" s="3">
        <v>812986</v>
      </c>
      <c r="BA748" s="3">
        <v>2097869</v>
      </c>
      <c r="BB748" s="3">
        <v>2413519</v>
      </c>
      <c r="BC748" s="3">
        <v>1736430</v>
      </c>
      <c r="BD748" s="3">
        <v>1683412</v>
      </c>
      <c r="BE748" s="3">
        <v>180892</v>
      </c>
      <c r="BF748" s="3">
        <v>189665</v>
      </c>
      <c r="BG748" s="3">
        <v>163191</v>
      </c>
      <c r="BH748" s="3">
        <v>162383</v>
      </c>
      <c r="BI748" s="3">
        <v>163640</v>
      </c>
      <c r="BJ748" s="5">
        <v>7.1403443601734838E-3</v>
      </c>
      <c r="BK748" s="5">
        <v>1.1192309910676025E-3</v>
      </c>
      <c r="BL748" s="5">
        <v>6.2232781262546518E-4</v>
      </c>
      <c r="BM748" s="5">
        <v>7.3196155330188949E-4</v>
      </c>
      <c r="BN748" s="5">
        <v>4.2057440483969459E-4</v>
      </c>
      <c r="BO748" s="3">
        <v>5805</v>
      </c>
      <c r="BP748" s="3">
        <v>2348</v>
      </c>
      <c r="BQ748" s="3">
        <v>1502</v>
      </c>
      <c r="BR748" s="3">
        <v>1271</v>
      </c>
      <c r="BS748" s="3">
        <v>708</v>
      </c>
      <c r="BT748" s="3">
        <v>2964</v>
      </c>
      <c r="BU748" s="3">
        <v>2137</v>
      </c>
      <c r="BV748" s="3">
        <v>2111</v>
      </c>
      <c r="BW748" s="3">
        <v>10300</v>
      </c>
      <c r="BX748" s="3">
        <v>5829</v>
      </c>
      <c r="BY748" s="3">
        <v>322330</v>
      </c>
      <c r="BZ748" s="3">
        <v>-286972</v>
      </c>
      <c r="CA748" s="3">
        <v>61563</v>
      </c>
      <c r="CB748" s="3">
        <v>101728</v>
      </c>
      <c r="CC748" s="3">
        <v>155166</v>
      </c>
      <c r="CD748" s="3">
        <v>312728</v>
      </c>
      <c r="CE748" s="3">
        <v>2197313</v>
      </c>
      <c r="CF748" s="3">
        <v>2190876</v>
      </c>
      <c r="CG748" s="3">
        <v>1482619</v>
      </c>
      <c r="CH748" s="3">
        <v>1370435</v>
      </c>
    </row>
    <row r="749" spans="1:86" x14ac:dyDescent="0.25">
      <c r="A749" t="s">
        <v>1013</v>
      </c>
      <c r="B749" s="3">
        <v>10119459</v>
      </c>
      <c r="C749" s="3">
        <v>10750088</v>
      </c>
      <c r="D749" s="3">
        <v>11052992</v>
      </c>
      <c r="E749" s="3">
        <v>10531201</v>
      </c>
      <c r="F749" s="3">
        <v>11259391</v>
      </c>
      <c r="G749" s="3">
        <v>3159715</v>
      </c>
      <c r="H749" s="3">
        <v>3724972</v>
      </c>
      <c r="I749" s="3">
        <v>3521554</v>
      </c>
      <c r="J749" s="3">
        <v>3285168</v>
      </c>
      <c r="K749" s="3">
        <v>2844091</v>
      </c>
      <c r="L749" s="3">
        <v>50960</v>
      </c>
      <c r="M749" s="3">
        <v>50960</v>
      </c>
      <c r="N749" s="3">
        <v>50960</v>
      </c>
      <c r="O749" s="3">
        <v>50960</v>
      </c>
      <c r="P749" s="3">
        <v>50960</v>
      </c>
      <c r="Q749" s="3">
        <v>4702494</v>
      </c>
      <c r="R749" s="3">
        <v>5205066</v>
      </c>
      <c r="S749" s="3">
        <v>5498852</v>
      </c>
      <c r="T749" s="3">
        <v>5739004</v>
      </c>
      <c r="U749" s="3">
        <v>5975449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762724</v>
      </c>
      <c r="AB749" s="3">
        <v>738049</v>
      </c>
      <c r="AC749" s="3">
        <v>823620</v>
      </c>
      <c r="AD749" s="3">
        <v>913434</v>
      </c>
      <c r="AE749" s="3">
        <v>1003959</v>
      </c>
      <c r="AF749" s="3">
        <v>170260</v>
      </c>
      <c r="AG749" s="3">
        <v>109340</v>
      </c>
      <c r="AH749" s="3">
        <v>140149</v>
      </c>
      <c r="AI749" s="3">
        <v>157224</v>
      </c>
      <c r="AJ749" s="3">
        <v>178773</v>
      </c>
      <c r="AK749" s="3">
        <v>1323212</v>
      </c>
      <c r="AL749" s="3">
        <v>1642410</v>
      </c>
      <c r="AM749" s="3">
        <v>1206791</v>
      </c>
      <c r="AN749" s="3">
        <v>1103853</v>
      </c>
      <c r="AO749" s="3">
        <v>1088544</v>
      </c>
      <c r="AP749" s="3">
        <v>11305331</v>
      </c>
      <c r="AQ749" s="3">
        <v>11544823</v>
      </c>
      <c r="AR749" s="3">
        <v>11809481</v>
      </c>
      <c r="AS749" s="3">
        <v>11124258</v>
      </c>
      <c r="AT749" s="3">
        <v>12051654</v>
      </c>
      <c r="AU749" s="3">
        <v>561686</v>
      </c>
      <c r="AV749" s="3">
        <v>1543858</v>
      </c>
      <c r="AW749" s="3">
        <v>614068</v>
      </c>
      <c r="AX749" s="3">
        <v>421319</v>
      </c>
      <c r="AY749" s="3">
        <v>496116</v>
      </c>
      <c r="AZ749" s="3">
        <v>794609</v>
      </c>
      <c r="BA749" s="3">
        <v>1855573</v>
      </c>
      <c r="BB749" s="3">
        <v>999744</v>
      </c>
      <c r="BC749" s="3">
        <v>788563</v>
      </c>
      <c r="BD749" s="3">
        <v>844725</v>
      </c>
      <c r="BE749" s="3">
        <v>232923</v>
      </c>
      <c r="BF749" s="3">
        <v>311715</v>
      </c>
      <c r="BG749" s="3">
        <v>385676</v>
      </c>
      <c r="BH749" s="3">
        <v>367244</v>
      </c>
      <c r="BI749" s="3">
        <v>348609</v>
      </c>
      <c r="BJ749" s="5">
        <v>3.9773020441500162E-2</v>
      </c>
      <c r="BK749" s="5">
        <v>2.7212079503204669E-2</v>
      </c>
      <c r="BL749" s="5">
        <v>6.7833365341527438E-2</v>
      </c>
      <c r="BM749" s="5">
        <v>8.0608651433049738E-2</v>
      </c>
      <c r="BN749" s="5">
        <v>7.5121489242061024E-2</v>
      </c>
      <c r="BO749" s="3">
        <v>31604</v>
      </c>
      <c r="BP749" s="3">
        <v>50494</v>
      </c>
      <c r="BQ749" s="3">
        <v>67816</v>
      </c>
      <c r="BR749" s="3">
        <v>63565</v>
      </c>
      <c r="BS749" s="3">
        <v>63457</v>
      </c>
      <c r="BT749" s="3">
        <v>7364</v>
      </c>
      <c r="BU749" s="3">
        <v>1874</v>
      </c>
      <c r="BV749" s="3">
        <v>1195</v>
      </c>
      <c r="BW749" s="3">
        <v>1923</v>
      </c>
      <c r="BX749" s="3">
        <v>4801</v>
      </c>
      <c r="BY749" s="3">
        <v>31604</v>
      </c>
      <c r="BZ749" s="3">
        <v>49520</v>
      </c>
      <c r="CA749" s="3">
        <v>68069</v>
      </c>
      <c r="CB749" s="3">
        <v>63681</v>
      </c>
      <c r="CC749" s="3">
        <v>63457</v>
      </c>
      <c r="CD749" s="3">
        <v>537446</v>
      </c>
      <c r="CE749" s="3">
        <v>1496212</v>
      </c>
      <c r="CF749" s="3">
        <v>547194</v>
      </c>
      <c r="CG749" s="3">
        <v>359561</v>
      </c>
      <c r="CH749" s="3">
        <v>437460</v>
      </c>
    </row>
    <row r="750" spans="1:86" x14ac:dyDescent="0.25">
      <c r="A750" t="s">
        <v>215</v>
      </c>
      <c r="B750" s="3">
        <v>6473630</v>
      </c>
      <c r="C750" s="3">
        <v>8611144</v>
      </c>
      <c r="D750" s="3">
        <v>8451705</v>
      </c>
      <c r="E750" s="3">
        <v>11409282</v>
      </c>
      <c r="F750" s="3">
        <v>14839587</v>
      </c>
      <c r="G750" s="3">
        <v>162719</v>
      </c>
      <c r="H750" s="3">
        <v>159752</v>
      </c>
      <c r="I750" s="3">
        <v>219286</v>
      </c>
      <c r="J750" s="3">
        <v>208311</v>
      </c>
      <c r="K750" s="3">
        <v>167972</v>
      </c>
      <c r="L750" s="3">
        <v>80000</v>
      </c>
      <c r="M750" s="3">
        <v>80000</v>
      </c>
      <c r="N750" s="3">
        <v>80000</v>
      </c>
      <c r="O750" s="3">
        <v>80000</v>
      </c>
      <c r="P750" s="3">
        <v>80000</v>
      </c>
      <c r="Q750" s="3">
        <v>948394</v>
      </c>
      <c r="R750" s="3">
        <v>1447231</v>
      </c>
      <c r="S750" s="3">
        <v>2142569</v>
      </c>
      <c r="T750" s="3">
        <v>2995962</v>
      </c>
      <c r="U750" s="3">
        <v>5157368</v>
      </c>
      <c r="V750" s="3">
        <v>445552</v>
      </c>
      <c r="W750" s="3">
        <v>277147</v>
      </c>
      <c r="X750" s="3">
        <v>162756</v>
      </c>
      <c r="Y750" s="3">
        <v>170937</v>
      </c>
      <c r="Z750" s="3">
        <v>0</v>
      </c>
      <c r="AA750" s="3">
        <v>345738</v>
      </c>
      <c r="AB750" s="3">
        <v>656852</v>
      </c>
      <c r="AC750" s="3">
        <v>574460</v>
      </c>
      <c r="AD750" s="3">
        <v>781967</v>
      </c>
      <c r="AE750" s="3">
        <v>940565</v>
      </c>
      <c r="AF750" s="3">
        <v>116759</v>
      </c>
      <c r="AG750" s="3">
        <v>176645</v>
      </c>
      <c r="AH750" s="3">
        <v>241846</v>
      </c>
      <c r="AI750" s="3">
        <v>392876</v>
      </c>
      <c r="AJ750" s="3">
        <v>502174</v>
      </c>
      <c r="AK750" s="3">
        <v>995904</v>
      </c>
      <c r="AL750" s="3">
        <v>1171940</v>
      </c>
      <c r="AM750" s="3">
        <v>1073348</v>
      </c>
      <c r="AN750" s="3">
        <v>1847056</v>
      </c>
      <c r="AO750" s="3">
        <v>2415865</v>
      </c>
      <c r="AP750" s="3">
        <v>10019826</v>
      </c>
      <c r="AQ750" s="3">
        <v>13928405</v>
      </c>
      <c r="AR750" s="3">
        <v>15400917</v>
      </c>
      <c r="AS750" s="3">
        <v>17439261</v>
      </c>
      <c r="AT750" s="3">
        <v>22850026</v>
      </c>
      <c r="AU750" s="3">
        <v>687807</v>
      </c>
      <c r="AV750" s="3">
        <v>966712</v>
      </c>
      <c r="AW750" s="3">
        <v>1271020</v>
      </c>
      <c r="AX750" s="3">
        <v>1521194</v>
      </c>
      <c r="AY750" s="3">
        <v>3597707</v>
      </c>
      <c r="AZ750" s="3">
        <v>890892</v>
      </c>
      <c r="BA750" s="3">
        <v>1180823</v>
      </c>
      <c r="BB750" s="3">
        <v>1421574</v>
      </c>
      <c r="BC750" s="3">
        <v>1672298</v>
      </c>
      <c r="BD750" s="3">
        <v>3776851</v>
      </c>
      <c r="BE750" s="3">
        <v>203085</v>
      </c>
      <c r="BF750" s="3">
        <v>214111</v>
      </c>
      <c r="BG750" s="3">
        <v>150554</v>
      </c>
      <c r="BH750" s="3">
        <v>151104</v>
      </c>
      <c r="BI750" s="3">
        <v>179144</v>
      </c>
      <c r="BJ750" s="5">
        <v>0.15804946054067159</v>
      </c>
      <c r="BK750" s="5">
        <v>9.0840032756814529E-2</v>
      </c>
      <c r="BL750" s="5">
        <v>6.2764231760006867E-2</v>
      </c>
      <c r="BM750" s="5">
        <v>6.5591180519261522E-2</v>
      </c>
      <c r="BN750" s="5">
        <v>3.7287941727116053E-2</v>
      </c>
      <c r="BO750" s="3">
        <v>140805</v>
      </c>
      <c r="BP750" s="3">
        <v>107266</v>
      </c>
      <c r="BQ750" s="3">
        <v>89224</v>
      </c>
      <c r="BR750" s="3">
        <v>109688</v>
      </c>
      <c r="BS750" s="3">
        <v>140831</v>
      </c>
      <c r="BT750" s="3">
        <v>9435</v>
      </c>
      <c r="BU750" s="3">
        <v>532</v>
      </c>
      <c r="BV750" s="3">
        <v>22153</v>
      </c>
      <c r="BW750" s="3">
        <v>16870</v>
      </c>
      <c r="BX750" s="3">
        <v>18510</v>
      </c>
      <c r="BY750" s="3">
        <v>141743</v>
      </c>
      <c r="BZ750" s="3">
        <v>72354</v>
      </c>
      <c r="CA750" s="3">
        <v>68300</v>
      </c>
      <c r="CB750" s="3">
        <v>114084</v>
      </c>
      <c r="CC750" s="3">
        <v>143365</v>
      </c>
      <c r="CD750" s="3">
        <v>555499</v>
      </c>
      <c r="CE750" s="3">
        <v>894890</v>
      </c>
      <c r="CF750" s="3">
        <v>1224873</v>
      </c>
      <c r="CG750" s="3">
        <v>1423980</v>
      </c>
      <c r="CH750" s="3">
        <v>3472852</v>
      </c>
    </row>
    <row r="751" spans="1:86" x14ac:dyDescent="0.25">
      <c r="A751" t="s">
        <v>1014</v>
      </c>
      <c r="B751" s="3">
        <v>26957215</v>
      </c>
      <c r="C751" s="3">
        <v>28498834</v>
      </c>
      <c r="D751" s="3">
        <v>30186890</v>
      </c>
      <c r="E751" s="3">
        <v>29743189</v>
      </c>
      <c r="F751" s="3">
        <v>30006863</v>
      </c>
      <c r="G751" s="3">
        <v>7863188</v>
      </c>
      <c r="H751" s="3">
        <v>9461751</v>
      </c>
      <c r="I751" s="3">
        <v>9294212</v>
      </c>
      <c r="J751" s="3">
        <v>9152230</v>
      </c>
      <c r="K751" s="3">
        <v>8613256</v>
      </c>
      <c r="L751" s="3">
        <v>2500000</v>
      </c>
      <c r="M751" s="3">
        <v>2500000</v>
      </c>
      <c r="N751" s="3">
        <v>2500000</v>
      </c>
      <c r="O751" s="3">
        <v>2500000</v>
      </c>
      <c r="P751" s="3">
        <v>2500000</v>
      </c>
      <c r="Q751" s="3">
        <v>17093786</v>
      </c>
      <c r="R751" s="3">
        <v>17869290</v>
      </c>
      <c r="S751" s="3">
        <v>18854749</v>
      </c>
      <c r="T751" s="3">
        <v>19693745</v>
      </c>
      <c r="U751" s="3">
        <v>20453537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685142</v>
      </c>
      <c r="AB751" s="3">
        <v>709623</v>
      </c>
      <c r="AC751" s="3">
        <v>671601</v>
      </c>
      <c r="AD751" s="3">
        <v>678190</v>
      </c>
      <c r="AE751" s="3">
        <v>748770</v>
      </c>
      <c r="AF751" s="3">
        <v>137422</v>
      </c>
      <c r="AG751" s="3">
        <v>104257</v>
      </c>
      <c r="AH751" s="3">
        <v>48621</v>
      </c>
      <c r="AI751" s="3">
        <v>51158</v>
      </c>
      <c r="AJ751" s="3">
        <v>53273</v>
      </c>
      <c r="AK751" s="3">
        <v>3239610</v>
      </c>
      <c r="AL751" s="3">
        <v>2993065</v>
      </c>
      <c r="AM751" s="3">
        <v>2314516</v>
      </c>
      <c r="AN751" s="3">
        <v>2300000</v>
      </c>
      <c r="AO751" s="3">
        <v>2299120</v>
      </c>
      <c r="AP751" s="3">
        <v>22795093</v>
      </c>
      <c r="AQ751" s="3">
        <v>22811070</v>
      </c>
      <c r="AR751" s="3">
        <v>25195879</v>
      </c>
      <c r="AS751" s="3">
        <v>24491205</v>
      </c>
      <c r="AT751" s="3">
        <v>21175075</v>
      </c>
      <c r="AU751" s="3">
        <v>3622701</v>
      </c>
      <c r="AV751" s="3">
        <v>1484467</v>
      </c>
      <c r="AW751" s="3">
        <v>1738879</v>
      </c>
      <c r="AX751" s="3">
        <v>1326018</v>
      </c>
      <c r="AY751" s="3">
        <v>1284950</v>
      </c>
      <c r="AZ751" s="3">
        <v>4143843</v>
      </c>
      <c r="BA751" s="3">
        <v>2062602</v>
      </c>
      <c r="BB751" s="3">
        <v>2368999</v>
      </c>
      <c r="BC751" s="3">
        <v>2177180</v>
      </c>
      <c r="BD751" s="3">
        <v>2143635</v>
      </c>
      <c r="BE751" s="3">
        <v>521142</v>
      </c>
      <c r="BF751" s="3">
        <v>578135</v>
      </c>
      <c r="BG751" s="3">
        <v>630120</v>
      </c>
      <c r="BH751" s="3">
        <v>851162</v>
      </c>
      <c r="BI751" s="3">
        <v>858685</v>
      </c>
      <c r="BJ751" s="5">
        <v>1.8540277708397737E-2</v>
      </c>
      <c r="BK751" s="5">
        <v>2.51711188101243E-2</v>
      </c>
      <c r="BL751" s="5">
        <v>2.7291695775304253E-2</v>
      </c>
      <c r="BM751" s="5">
        <v>2.9361375724561128E-2</v>
      </c>
      <c r="BN751" s="5">
        <v>2.5485682030756168E-2</v>
      </c>
      <c r="BO751" s="3">
        <v>76828</v>
      </c>
      <c r="BP751" s="3">
        <v>51918</v>
      </c>
      <c r="BQ751" s="3">
        <v>64654</v>
      </c>
      <c r="BR751" s="3">
        <v>63925</v>
      </c>
      <c r="BS751" s="3">
        <v>54632</v>
      </c>
      <c r="BT751" s="3">
        <v>42042</v>
      </c>
      <c r="BU751" s="3">
        <v>26962</v>
      </c>
      <c r="BV751" s="3">
        <v>59354</v>
      </c>
      <c r="BW751" s="3">
        <v>104142</v>
      </c>
      <c r="BX751" s="3">
        <v>149494</v>
      </c>
      <c r="BY751" s="3">
        <v>97628</v>
      </c>
      <c r="BZ751" s="3">
        <v>103394</v>
      </c>
      <c r="CA751" s="3">
        <v>88085</v>
      </c>
      <c r="CB751" s="3">
        <v>80293</v>
      </c>
      <c r="CC751" s="3">
        <v>72795</v>
      </c>
      <c r="CD751" s="3">
        <v>3567115</v>
      </c>
      <c r="CE751" s="3">
        <v>1408035</v>
      </c>
      <c r="CF751" s="3">
        <v>1710148</v>
      </c>
      <c r="CG751" s="3">
        <v>1349867</v>
      </c>
      <c r="CH751" s="3">
        <v>1361649</v>
      </c>
    </row>
    <row r="752" spans="1:86" x14ac:dyDescent="0.25">
      <c r="A752" t="s">
        <v>1015</v>
      </c>
      <c r="B752" s="3">
        <v>31854327</v>
      </c>
      <c r="C752" s="3">
        <v>35497053</v>
      </c>
      <c r="D752" s="3">
        <v>36110509</v>
      </c>
      <c r="E752" s="3">
        <v>32995366</v>
      </c>
      <c r="F752" s="3">
        <v>33580772</v>
      </c>
      <c r="G752" s="3">
        <v>8745494</v>
      </c>
      <c r="H752" s="3">
        <v>8018545</v>
      </c>
      <c r="I752" s="3">
        <v>8641991</v>
      </c>
      <c r="J752" s="3">
        <v>8298366</v>
      </c>
      <c r="K752" s="3">
        <v>7894367</v>
      </c>
      <c r="L752" s="3">
        <v>6200000</v>
      </c>
      <c r="M752" s="3">
        <v>6200000</v>
      </c>
      <c r="N752" s="3">
        <v>6200000</v>
      </c>
      <c r="O752" s="3">
        <v>6200000</v>
      </c>
      <c r="P752" s="3">
        <v>6200000</v>
      </c>
      <c r="Q752" s="3">
        <v>9464381</v>
      </c>
      <c r="R752" s="3">
        <v>11070137</v>
      </c>
      <c r="S752" s="3">
        <v>11642942</v>
      </c>
      <c r="T752" s="3">
        <v>10492442</v>
      </c>
      <c r="U752" s="3">
        <v>11186275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6338653</v>
      </c>
      <c r="AB752" s="3">
        <v>6298603</v>
      </c>
      <c r="AC752" s="3">
        <v>5942506</v>
      </c>
      <c r="AD752" s="3">
        <v>5059644</v>
      </c>
      <c r="AE752" s="3">
        <v>5286678</v>
      </c>
      <c r="AF752" s="3">
        <v>1818864</v>
      </c>
      <c r="AG752" s="3">
        <v>2063100</v>
      </c>
      <c r="AH752" s="3">
        <v>1946178</v>
      </c>
      <c r="AI752" s="3">
        <v>1416713</v>
      </c>
      <c r="AJ752" s="3">
        <v>1781816</v>
      </c>
      <c r="AK752" s="3">
        <v>65035</v>
      </c>
      <c r="AL752" s="3">
        <v>0</v>
      </c>
      <c r="AM752" s="3">
        <v>0</v>
      </c>
      <c r="AN752" s="3">
        <v>0</v>
      </c>
      <c r="AO752" s="3">
        <v>0</v>
      </c>
      <c r="AP752" s="3">
        <v>40994219</v>
      </c>
      <c r="AQ752" s="3">
        <v>52247392</v>
      </c>
      <c r="AR752" s="3">
        <v>57668311</v>
      </c>
      <c r="AS752" s="3">
        <v>55348472</v>
      </c>
      <c r="AT752" s="3">
        <v>54109716</v>
      </c>
      <c r="AU752" s="3">
        <v>3383974</v>
      </c>
      <c r="AV752" s="3">
        <v>6192069</v>
      </c>
      <c r="AW752" s="3">
        <v>7031474</v>
      </c>
      <c r="AX752" s="3">
        <v>5172316</v>
      </c>
      <c r="AY752" s="3">
        <v>5418218</v>
      </c>
      <c r="AZ752" s="3">
        <v>5162548</v>
      </c>
      <c r="BA752" s="3">
        <v>8059024</v>
      </c>
      <c r="BB752" s="3">
        <v>8927335</v>
      </c>
      <c r="BC752" s="3">
        <v>7328297</v>
      </c>
      <c r="BD752" s="3">
        <v>7520377</v>
      </c>
      <c r="BE752" s="3">
        <v>1778574</v>
      </c>
      <c r="BF752" s="3">
        <v>1866955</v>
      </c>
      <c r="BG752" s="3">
        <v>1895861</v>
      </c>
      <c r="BH752" s="3">
        <v>2155981</v>
      </c>
      <c r="BI752" s="3">
        <v>2102159</v>
      </c>
      <c r="BJ752" s="5">
        <v>6.4315140508136677E-3</v>
      </c>
      <c r="BK752" s="5">
        <v>3.3808064103047716E-3</v>
      </c>
      <c r="BL752" s="5">
        <v>2.2704424108650565E-3</v>
      </c>
      <c r="BM752" s="5">
        <v>1.0230207645787282E-3</v>
      </c>
      <c r="BN752" s="5">
        <v>2.1798109323508648E-3</v>
      </c>
      <c r="BO752" s="3">
        <v>33203</v>
      </c>
      <c r="BP752" s="3">
        <v>27246</v>
      </c>
      <c r="BQ752" s="3">
        <v>20269</v>
      </c>
      <c r="BR752" s="3">
        <v>7497</v>
      </c>
      <c r="BS752" s="3">
        <v>16393</v>
      </c>
      <c r="BT752" s="3">
        <v>37716</v>
      </c>
      <c r="BU752" s="3">
        <v>35948</v>
      </c>
      <c r="BV752" s="3">
        <v>45409</v>
      </c>
      <c r="BW752" s="3">
        <v>51288</v>
      </c>
      <c r="BX752" s="3">
        <v>45958</v>
      </c>
      <c r="BY752" s="3">
        <v>8363</v>
      </c>
      <c r="BZ752" s="3">
        <v>-16069</v>
      </c>
      <c r="CA752" s="3">
        <v>9554</v>
      </c>
      <c r="CB752" s="3">
        <v>25481</v>
      </c>
      <c r="CC752" s="3">
        <v>53080</v>
      </c>
      <c r="CD752" s="3">
        <v>3413327</v>
      </c>
      <c r="CE752" s="3">
        <v>6244086</v>
      </c>
      <c r="CF752" s="3">
        <v>7067329</v>
      </c>
      <c r="CG752" s="3">
        <v>5198123</v>
      </c>
      <c r="CH752" s="3">
        <v>5411096</v>
      </c>
    </row>
    <row r="753" spans="1:86" x14ac:dyDescent="0.25">
      <c r="A753" t="s">
        <v>1016</v>
      </c>
      <c r="B753" s="3">
        <v>61181185</v>
      </c>
      <c r="C753" s="3">
        <v>66647169</v>
      </c>
      <c r="D753" s="3">
        <v>53008533</v>
      </c>
      <c r="E753" s="3">
        <v>60877855</v>
      </c>
      <c r="F753" s="3">
        <v>47408620</v>
      </c>
      <c r="G753" s="3">
        <v>122819</v>
      </c>
      <c r="H753" s="3">
        <v>253677</v>
      </c>
      <c r="I753" s="3">
        <v>136685</v>
      </c>
      <c r="J753" s="3">
        <v>71856</v>
      </c>
      <c r="K753" s="3">
        <v>10742</v>
      </c>
      <c r="L753" s="3">
        <v>5000000</v>
      </c>
      <c r="M753" s="3">
        <v>5000000</v>
      </c>
      <c r="N753" s="3">
        <v>5000000</v>
      </c>
      <c r="O753" s="3">
        <v>5000000</v>
      </c>
      <c r="P753" s="3">
        <v>5000000</v>
      </c>
      <c r="Q753" s="3">
        <v>2241131</v>
      </c>
      <c r="R753" s="3">
        <v>3178944</v>
      </c>
      <c r="S753" s="3">
        <v>3666142</v>
      </c>
      <c r="T753" s="3">
        <v>4850786</v>
      </c>
      <c r="U753" s="3">
        <v>5974540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1902804</v>
      </c>
      <c r="AB753" s="3">
        <v>2371536</v>
      </c>
      <c r="AC753" s="3">
        <v>2266750</v>
      </c>
      <c r="AD753" s="3">
        <v>2858676</v>
      </c>
      <c r="AE753" s="3">
        <v>3322284</v>
      </c>
      <c r="AF753" s="3">
        <v>1902804</v>
      </c>
      <c r="AG753" s="3">
        <v>2371536</v>
      </c>
      <c r="AH753" s="3">
        <v>2266750</v>
      </c>
      <c r="AI753" s="3">
        <v>2858676</v>
      </c>
      <c r="AJ753" s="3">
        <v>3322284</v>
      </c>
      <c r="AK753" s="3">
        <v>0</v>
      </c>
      <c r="AL753" s="3">
        <v>0</v>
      </c>
      <c r="AM753" s="3">
        <v>0</v>
      </c>
      <c r="AN753" s="3">
        <v>0</v>
      </c>
      <c r="AO753" s="3">
        <v>0</v>
      </c>
      <c r="AP753" s="3">
        <v>41735072</v>
      </c>
      <c r="AQ753" s="3">
        <v>43753712</v>
      </c>
      <c r="AR753" s="3">
        <v>44270481</v>
      </c>
      <c r="AS753" s="3">
        <v>43084629</v>
      </c>
      <c r="AT753" s="3">
        <v>38907289</v>
      </c>
      <c r="AU753" s="3">
        <v>1406627</v>
      </c>
      <c r="AV753" s="3">
        <v>2579595</v>
      </c>
      <c r="AW753" s="3">
        <v>2513540</v>
      </c>
      <c r="AX753" s="3">
        <v>1454305</v>
      </c>
      <c r="AY753" s="3">
        <v>1644933</v>
      </c>
      <c r="AZ753" s="3">
        <v>2459953</v>
      </c>
      <c r="BA753" s="3">
        <v>3540807</v>
      </c>
      <c r="BB753" s="3">
        <v>3462992</v>
      </c>
      <c r="BC753" s="3">
        <v>2500439</v>
      </c>
      <c r="BD753" s="3">
        <v>2498211</v>
      </c>
      <c r="BE753" s="3">
        <v>1053326</v>
      </c>
      <c r="BF753" s="3">
        <v>961212</v>
      </c>
      <c r="BG753" s="3">
        <v>949452</v>
      </c>
      <c r="BH753" s="3">
        <v>1046134</v>
      </c>
      <c r="BI753" s="3">
        <v>853278</v>
      </c>
      <c r="BJ753" s="5">
        <v>3.6789320771575719E-4</v>
      </c>
      <c r="BK753" s="5">
        <v>2.6414882257067385E-3</v>
      </c>
      <c r="BL753" s="5">
        <v>6.0929970383991645E-5</v>
      </c>
      <c r="BM753" s="5">
        <v>1.6157162802211931E-4</v>
      </c>
      <c r="BN753" s="5">
        <v>6.1243826081944233E-5</v>
      </c>
      <c r="BO753" s="3">
        <v>905</v>
      </c>
      <c r="BP753" s="3">
        <v>9353</v>
      </c>
      <c r="BQ753" s="3">
        <v>211</v>
      </c>
      <c r="BR753" s="3">
        <v>404</v>
      </c>
      <c r="BS753" s="3">
        <v>153</v>
      </c>
      <c r="BT753" s="3">
        <v>779430</v>
      </c>
      <c r="BU753" s="3">
        <v>364602</v>
      </c>
      <c r="BV753" s="3">
        <v>565876</v>
      </c>
      <c r="BW753" s="3">
        <v>238751</v>
      </c>
      <c r="BX753" s="3">
        <v>191201</v>
      </c>
      <c r="BY753" s="3">
        <v>905</v>
      </c>
      <c r="BZ753" s="3">
        <v>9353</v>
      </c>
      <c r="CA753" s="3">
        <v>211</v>
      </c>
      <c r="CB753" s="3">
        <v>404</v>
      </c>
      <c r="CC753" s="3">
        <v>153</v>
      </c>
      <c r="CD753" s="3">
        <v>2185152</v>
      </c>
      <c r="CE753" s="3">
        <v>2934844</v>
      </c>
      <c r="CF753" s="3">
        <v>3079205</v>
      </c>
      <c r="CG753" s="3">
        <v>1692652</v>
      </c>
      <c r="CH753" s="3">
        <v>1835981</v>
      </c>
    </row>
    <row r="754" spans="1:86" x14ac:dyDescent="0.25">
      <c r="A754" t="s">
        <v>1017</v>
      </c>
      <c r="B754" s="3">
        <v>226524131</v>
      </c>
      <c r="C754" s="3">
        <v>223843912</v>
      </c>
      <c r="D754" s="3">
        <v>264610760</v>
      </c>
      <c r="E754" s="3">
        <v>265541874</v>
      </c>
      <c r="F754" s="3">
        <v>308731919</v>
      </c>
      <c r="G754" s="3">
        <v>88930223</v>
      </c>
      <c r="H754" s="3">
        <v>102455239</v>
      </c>
      <c r="I754" s="3">
        <v>103188272</v>
      </c>
      <c r="J754" s="3">
        <v>108930563</v>
      </c>
      <c r="K754" s="3">
        <v>120773988</v>
      </c>
      <c r="L754" s="3">
        <v>10000000</v>
      </c>
      <c r="M754" s="3">
        <v>10000000</v>
      </c>
      <c r="N754" s="3">
        <v>10000000</v>
      </c>
      <c r="O754" s="3">
        <v>10000000</v>
      </c>
      <c r="P754" s="3">
        <v>10000000</v>
      </c>
      <c r="Q754" s="3">
        <v>118227457</v>
      </c>
      <c r="R754" s="3">
        <v>125153873</v>
      </c>
      <c r="S754" s="3">
        <v>132266971</v>
      </c>
      <c r="T754" s="3">
        <v>145582072</v>
      </c>
      <c r="U754" s="3">
        <v>136053313</v>
      </c>
      <c r="V754" s="3">
        <v>32727273</v>
      </c>
      <c r="W754" s="3">
        <v>24545454</v>
      </c>
      <c r="X754" s="3">
        <v>45000000</v>
      </c>
      <c r="Y754" s="3">
        <v>30454545</v>
      </c>
      <c r="Z754" s="3">
        <v>24464646</v>
      </c>
      <c r="AA754" s="3">
        <v>7885994</v>
      </c>
      <c r="AB754" s="3">
        <v>7806585</v>
      </c>
      <c r="AC754" s="3">
        <v>7717349</v>
      </c>
      <c r="AD754" s="3">
        <v>7679377</v>
      </c>
      <c r="AE754" s="3">
        <v>7543545</v>
      </c>
      <c r="AF754" s="3">
        <v>1860617</v>
      </c>
      <c r="AG754" s="3">
        <v>1968651</v>
      </c>
      <c r="AH754" s="3">
        <v>2076724</v>
      </c>
      <c r="AI754" s="3">
        <v>2178161</v>
      </c>
      <c r="AJ754" s="3">
        <v>2135590</v>
      </c>
      <c r="AK754" s="3">
        <v>8251732</v>
      </c>
      <c r="AL754" s="3">
        <v>13776744</v>
      </c>
      <c r="AM754" s="3">
        <v>14638723</v>
      </c>
      <c r="AN754" s="3">
        <v>14635723</v>
      </c>
      <c r="AO754" s="3">
        <v>38499016</v>
      </c>
      <c r="AP754" s="3">
        <v>192015634</v>
      </c>
      <c r="AQ754" s="3">
        <v>201880868</v>
      </c>
      <c r="AR754" s="3">
        <v>261115501</v>
      </c>
      <c r="AS754" s="3">
        <v>336840938</v>
      </c>
      <c r="AT754" s="3">
        <v>336947839</v>
      </c>
      <c r="AU754" s="3">
        <v>25727609</v>
      </c>
      <c r="AV754" s="3">
        <v>26476235</v>
      </c>
      <c r="AW754" s="3">
        <v>45866401</v>
      </c>
      <c r="AX754" s="3">
        <v>63007874</v>
      </c>
      <c r="AY754" s="3">
        <v>32391947</v>
      </c>
      <c r="AZ754" s="3">
        <v>38023796</v>
      </c>
      <c r="BA754" s="3">
        <v>40224806</v>
      </c>
      <c r="BB754" s="3">
        <v>62059808</v>
      </c>
      <c r="BC754" s="3">
        <v>81039878</v>
      </c>
      <c r="BD754" s="3">
        <v>51395420</v>
      </c>
      <c r="BE754" s="3">
        <v>12296187</v>
      </c>
      <c r="BF754" s="3">
        <v>13748571</v>
      </c>
      <c r="BG754" s="3">
        <v>16193407</v>
      </c>
      <c r="BH754" s="3">
        <v>18032004</v>
      </c>
      <c r="BI754" s="3">
        <v>19003473</v>
      </c>
      <c r="BJ754" s="5">
        <v>4.2645584359857179E-2</v>
      </c>
      <c r="BK754" s="5">
        <v>3.9395690311098082E-2</v>
      </c>
      <c r="BL754" s="5">
        <v>3.4997433443558192E-2</v>
      </c>
      <c r="BM754" s="5">
        <v>2.3802010165908691E-2</v>
      </c>
      <c r="BN754" s="5">
        <v>2.7668574359349531E-2</v>
      </c>
      <c r="BO754" s="3">
        <v>1621547</v>
      </c>
      <c r="BP754" s="3">
        <v>1584684</v>
      </c>
      <c r="BQ754" s="3">
        <v>2171934</v>
      </c>
      <c r="BR754" s="3">
        <v>1928912</v>
      </c>
      <c r="BS754" s="3">
        <v>1422038</v>
      </c>
      <c r="BT754" s="3">
        <v>638138</v>
      </c>
      <c r="BU754" s="3">
        <v>479562</v>
      </c>
      <c r="BV754" s="3">
        <v>548795</v>
      </c>
      <c r="BW754" s="3">
        <v>1182905</v>
      </c>
      <c r="BX754" s="3">
        <v>469415</v>
      </c>
      <c r="BY754" s="3">
        <v>1892357</v>
      </c>
      <c r="BZ754" s="3">
        <v>2170128</v>
      </c>
      <c r="CA754" s="3">
        <v>2210502</v>
      </c>
      <c r="CB754" s="3">
        <v>2721402</v>
      </c>
      <c r="CC754" s="3">
        <v>1815158</v>
      </c>
      <c r="CD754" s="3">
        <v>24473390</v>
      </c>
      <c r="CE754" s="3">
        <v>24785669</v>
      </c>
      <c r="CF754" s="3">
        <v>44204694</v>
      </c>
      <c r="CG754" s="3">
        <v>61469377</v>
      </c>
      <c r="CH754" s="3">
        <v>31046204</v>
      </c>
    </row>
    <row r="755" spans="1:86" x14ac:dyDescent="0.25">
      <c r="A755" t="s">
        <v>1018</v>
      </c>
      <c r="B755" s="3">
        <v>20412745</v>
      </c>
      <c r="C755" s="3">
        <v>19177903</v>
      </c>
      <c r="D755" s="3">
        <v>19722000</v>
      </c>
      <c r="E755" s="3">
        <v>21896000</v>
      </c>
      <c r="F755" s="3">
        <v>20119000</v>
      </c>
      <c r="G755" s="3">
        <v>1913684</v>
      </c>
      <c r="H755" s="3">
        <v>1586446</v>
      </c>
      <c r="I755" s="3">
        <v>1824000</v>
      </c>
      <c r="J755" s="3">
        <v>1483000</v>
      </c>
      <c r="K755" s="3">
        <v>1072000</v>
      </c>
      <c r="L755" s="3">
        <v>206600</v>
      </c>
      <c r="M755" s="3">
        <v>206600</v>
      </c>
      <c r="N755" s="3">
        <v>207000</v>
      </c>
      <c r="O755" s="3">
        <v>207000</v>
      </c>
      <c r="P755" s="3">
        <v>207000</v>
      </c>
      <c r="Q755" s="3">
        <v>4934489</v>
      </c>
      <c r="R755" s="3">
        <v>5945889</v>
      </c>
      <c r="S755" s="3">
        <v>6472000</v>
      </c>
      <c r="T755" s="3">
        <v>7353000</v>
      </c>
      <c r="U755" s="3">
        <v>8247000</v>
      </c>
      <c r="V755" s="3">
        <v>343848</v>
      </c>
      <c r="W755" s="3">
        <v>142266</v>
      </c>
      <c r="X755" s="3">
        <v>30000</v>
      </c>
      <c r="Y755" s="3">
        <v>0</v>
      </c>
      <c r="Z755" s="3">
        <v>0</v>
      </c>
      <c r="AA755" s="3">
        <v>1380962</v>
      </c>
      <c r="AB755" s="3">
        <v>1604095</v>
      </c>
      <c r="AC755" s="3">
        <v>1549000</v>
      </c>
      <c r="AD755" s="3">
        <v>1589000</v>
      </c>
      <c r="AE755" s="3">
        <v>1618000</v>
      </c>
      <c r="AF755" s="3">
        <v>842646</v>
      </c>
      <c r="AG755" s="3">
        <v>901821</v>
      </c>
      <c r="AH755" s="3">
        <v>920000</v>
      </c>
      <c r="AI755" s="3">
        <v>825000</v>
      </c>
      <c r="AJ755" s="3">
        <v>788000</v>
      </c>
      <c r="AK755" s="3">
        <v>230947</v>
      </c>
      <c r="AL755" s="3">
        <v>146111</v>
      </c>
      <c r="AM755" s="3">
        <v>112000</v>
      </c>
      <c r="AN755" s="3">
        <v>30000</v>
      </c>
      <c r="AO755" s="3">
        <v>0</v>
      </c>
      <c r="AP755" s="3">
        <v>21466705</v>
      </c>
      <c r="AQ755" s="3">
        <v>27820933</v>
      </c>
      <c r="AR755" s="3">
        <v>26802000</v>
      </c>
      <c r="AS755" s="3">
        <v>29281000</v>
      </c>
      <c r="AT755" s="3">
        <v>26523000</v>
      </c>
      <c r="AU755" s="3">
        <v>761908</v>
      </c>
      <c r="AV755" s="3">
        <v>1558139</v>
      </c>
      <c r="AW755" s="3">
        <v>893000</v>
      </c>
      <c r="AX755" s="3">
        <v>1461000</v>
      </c>
      <c r="AY755" s="3">
        <v>1284000</v>
      </c>
      <c r="AZ755" s="3">
        <v>1314815</v>
      </c>
      <c r="BA755" s="3">
        <v>2139272</v>
      </c>
      <c r="BB755" s="3">
        <v>1575000</v>
      </c>
      <c r="BC755" s="3">
        <v>2195000</v>
      </c>
      <c r="BD755" s="3">
        <v>1885000</v>
      </c>
      <c r="BE755" s="3">
        <v>552907</v>
      </c>
      <c r="BF755" s="3">
        <v>581133</v>
      </c>
      <c r="BG755" s="3">
        <v>682000</v>
      </c>
      <c r="BH755" s="3">
        <v>734000</v>
      </c>
      <c r="BI755" s="3">
        <v>601000</v>
      </c>
      <c r="BJ755" s="5">
        <v>0.21290904043534642</v>
      </c>
      <c r="BK755" s="5">
        <v>9.1910238623232582E-2</v>
      </c>
      <c r="BL755" s="5">
        <v>0.10666666666666667</v>
      </c>
      <c r="BM755" s="5">
        <v>6.4236902050113898E-2</v>
      </c>
      <c r="BN755" s="5">
        <v>7.0557029177718833E-2</v>
      </c>
      <c r="BO755" s="3">
        <v>279936</v>
      </c>
      <c r="BP755" s="3">
        <v>196621</v>
      </c>
      <c r="BQ755" s="3">
        <v>168000</v>
      </c>
      <c r="BR755" s="3">
        <v>141000</v>
      </c>
      <c r="BS755" s="3">
        <v>133000</v>
      </c>
      <c r="BT755" s="3">
        <v>7335</v>
      </c>
      <c r="BU755" s="3">
        <v>6262</v>
      </c>
      <c r="BV755" s="3">
        <v>14000</v>
      </c>
      <c r="BW755" s="3">
        <v>11000</v>
      </c>
      <c r="BX755" s="3">
        <v>5000</v>
      </c>
      <c r="BY755" s="3">
        <v>315605</v>
      </c>
      <c r="BZ755" s="3">
        <v>165094</v>
      </c>
      <c r="CA755" s="3">
        <v>177000</v>
      </c>
      <c r="CB755" s="3">
        <v>131000</v>
      </c>
      <c r="CC755" s="3">
        <v>133000</v>
      </c>
      <c r="CD755" s="3">
        <v>453638</v>
      </c>
      <c r="CE755" s="3">
        <v>1399307</v>
      </c>
      <c r="CF755" s="3">
        <v>730000</v>
      </c>
      <c r="CG755" s="3">
        <v>1341000</v>
      </c>
      <c r="CH755" s="3">
        <v>1156000</v>
      </c>
    </row>
    <row r="756" spans="1:86" x14ac:dyDescent="0.25">
      <c r="A756" t="s">
        <v>1019</v>
      </c>
      <c r="B756" s="3">
        <v>41513935</v>
      </c>
      <c r="C756" s="3">
        <v>43969655</v>
      </c>
      <c r="D756" s="3">
        <v>47835128</v>
      </c>
      <c r="E756" s="3">
        <v>50598760</v>
      </c>
      <c r="F756" s="3">
        <v>58809269</v>
      </c>
      <c r="G756" s="3">
        <v>16277929</v>
      </c>
      <c r="H756" s="3">
        <v>18771868</v>
      </c>
      <c r="I756" s="3">
        <v>18664300</v>
      </c>
      <c r="J756" s="3">
        <v>22058364</v>
      </c>
      <c r="K756" s="3">
        <v>22779873</v>
      </c>
      <c r="L756" s="3">
        <v>965855</v>
      </c>
      <c r="M756" s="3">
        <v>965855</v>
      </c>
      <c r="N756" s="3">
        <v>965855</v>
      </c>
      <c r="O756" s="3">
        <v>965855</v>
      </c>
      <c r="P756" s="3">
        <v>965855</v>
      </c>
      <c r="Q756" s="3">
        <v>20695236</v>
      </c>
      <c r="R756" s="3">
        <v>23855990</v>
      </c>
      <c r="S756" s="3">
        <v>26558290</v>
      </c>
      <c r="T756" s="3">
        <v>28479681</v>
      </c>
      <c r="U756" s="3">
        <v>32957429</v>
      </c>
      <c r="V756" s="3">
        <v>2666482</v>
      </c>
      <c r="W756" s="3">
        <v>2172031</v>
      </c>
      <c r="X756" s="3">
        <v>1911054</v>
      </c>
      <c r="Y756" s="3">
        <v>2514998</v>
      </c>
      <c r="Z756" s="3">
        <v>1439841</v>
      </c>
      <c r="AA756" s="3">
        <v>815905</v>
      </c>
      <c r="AB756" s="3">
        <v>744396</v>
      </c>
      <c r="AC756" s="3">
        <v>666517</v>
      </c>
      <c r="AD756" s="3">
        <v>859952</v>
      </c>
      <c r="AE756" s="3">
        <v>637062</v>
      </c>
      <c r="AF756" s="3">
        <v>221000</v>
      </c>
      <c r="AG756" s="3">
        <v>95071</v>
      </c>
      <c r="AH756" s="3">
        <v>95071</v>
      </c>
      <c r="AI756" s="3">
        <v>295071</v>
      </c>
      <c r="AJ756" s="3">
        <v>86901</v>
      </c>
      <c r="AK756" s="3">
        <v>3728516</v>
      </c>
      <c r="AL756" s="3">
        <v>2366420</v>
      </c>
      <c r="AM756" s="3">
        <v>2829294</v>
      </c>
      <c r="AN756" s="3">
        <v>2576047</v>
      </c>
      <c r="AO756" s="3">
        <v>2604066</v>
      </c>
      <c r="AP756" s="3">
        <v>44553535</v>
      </c>
      <c r="AQ756" s="3">
        <v>48031630</v>
      </c>
      <c r="AR756" s="3">
        <v>58992189</v>
      </c>
      <c r="AS756" s="3">
        <v>63810973</v>
      </c>
      <c r="AT756" s="3">
        <v>71528263</v>
      </c>
      <c r="AU756" s="3">
        <v>2896797</v>
      </c>
      <c r="AV756" s="3">
        <v>2310065</v>
      </c>
      <c r="AW756" s="3">
        <v>4616296</v>
      </c>
      <c r="AX756" s="3">
        <v>3966541</v>
      </c>
      <c r="AY756" s="3">
        <v>6680347</v>
      </c>
      <c r="AZ756" s="3">
        <v>5426333</v>
      </c>
      <c r="BA756" s="3">
        <v>4931878</v>
      </c>
      <c r="BB756" s="3">
        <v>7473939</v>
      </c>
      <c r="BC756" s="3">
        <v>7226219</v>
      </c>
      <c r="BD756" s="3">
        <v>10245790</v>
      </c>
      <c r="BE756" s="3">
        <v>2529536</v>
      </c>
      <c r="BF756" s="3">
        <v>2621813</v>
      </c>
      <c r="BG756" s="3">
        <v>2857643</v>
      </c>
      <c r="BH756" s="3">
        <v>3259678</v>
      </c>
      <c r="BI756" s="3">
        <v>3565443</v>
      </c>
      <c r="BJ756" s="5">
        <v>3.7690093844222242E-2</v>
      </c>
      <c r="BK756" s="5">
        <v>3.0236757681353837E-2</v>
      </c>
      <c r="BL756" s="5">
        <v>2.0918688257958756E-2</v>
      </c>
      <c r="BM756" s="5">
        <v>2.2387503063496968E-2</v>
      </c>
      <c r="BN756" s="5">
        <v>9.207001119484198E-3</v>
      </c>
      <c r="BO756" s="3">
        <v>204519</v>
      </c>
      <c r="BP756" s="3">
        <v>149124</v>
      </c>
      <c r="BQ756" s="3">
        <v>156345</v>
      </c>
      <c r="BR756" s="3">
        <v>161777</v>
      </c>
      <c r="BS756" s="3">
        <v>94333</v>
      </c>
      <c r="BT756" s="3">
        <v>196069</v>
      </c>
      <c r="BU756" s="3">
        <v>99916</v>
      </c>
      <c r="BV756" s="3">
        <v>449920</v>
      </c>
      <c r="BW756" s="3">
        <v>608110</v>
      </c>
      <c r="BX756" s="3">
        <v>858867</v>
      </c>
      <c r="BY756" s="3">
        <v>204519</v>
      </c>
      <c r="BZ756" s="3">
        <v>149124</v>
      </c>
      <c r="CA756" s="3">
        <v>156345</v>
      </c>
      <c r="CB756" s="3">
        <v>161777</v>
      </c>
      <c r="CC756" s="3">
        <v>94333</v>
      </c>
      <c r="CD756" s="3">
        <v>2888347</v>
      </c>
      <c r="CE756" s="3">
        <v>2260857</v>
      </c>
      <c r="CF756" s="3">
        <v>4909871</v>
      </c>
      <c r="CG756" s="3">
        <v>4412874</v>
      </c>
      <c r="CH756" s="3">
        <v>7444881</v>
      </c>
    </row>
    <row r="757" spans="1:86" x14ac:dyDescent="0.25">
      <c r="A757" t="s">
        <v>1020</v>
      </c>
      <c r="B757" s="3">
        <v>357627000</v>
      </c>
      <c r="C757" s="3">
        <v>372909000</v>
      </c>
      <c r="D757" s="3">
        <v>383743000</v>
      </c>
      <c r="E757" s="3">
        <v>414553000</v>
      </c>
      <c r="F757" s="3">
        <v>450394000</v>
      </c>
      <c r="G757" s="3">
        <v>48786000</v>
      </c>
      <c r="H757" s="3">
        <v>49545000</v>
      </c>
      <c r="I757" s="3">
        <v>49207000</v>
      </c>
      <c r="J757" s="3">
        <v>54822000</v>
      </c>
      <c r="K757" s="3">
        <v>54772000</v>
      </c>
      <c r="L757" s="3">
        <v>774000</v>
      </c>
      <c r="M757" s="3">
        <v>774000</v>
      </c>
      <c r="N757" s="3">
        <v>970000</v>
      </c>
      <c r="O757" s="3">
        <v>774000</v>
      </c>
      <c r="P757" s="3">
        <v>774000</v>
      </c>
      <c r="Q757" s="3">
        <v>311160000</v>
      </c>
      <c r="R757" s="3">
        <v>321252000</v>
      </c>
      <c r="S757" s="3">
        <v>322491000</v>
      </c>
      <c r="T757" s="3">
        <v>314774000</v>
      </c>
      <c r="U757" s="3">
        <v>317995000</v>
      </c>
      <c r="V757" s="3">
        <v>159000</v>
      </c>
      <c r="W757" s="3">
        <v>194000</v>
      </c>
      <c r="X757" s="3">
        <v>131000</v>
      </c>
      <c r="Y757" s="3">
        <v>160000</v>
      </c>
      <c r="Z757" s="3">
        <v>116000</v>
      </c>
      <c r="AA757" s="3">
        <v>9208000</v>
      </c>
      <c r="AB757" s="3">
        <v>10240000</v>
      </c>
      <c r="AC757" s="3">
        <v>10560000</v>
      </c>
      <c r="AD757" s="3">
        <v>20594000</v>
      </c>
      <c r="AE757" s="3">
        <v>24507000</v>
      </c>
      <c r="AF757" s="3">
        <v>5331000</v>
      </c>
      <c r="AG757" s="3">
        <v>6204000</v>
      </c>
      <c r="AH757" s="3">
        <v>6299000</v>
      </c>
      <c r="AI757" s="3">
        <v>7776000</v>
      </c>
      <c r="AJ757" s="3">
        <v>10259000</v>
      </c>
      <c r="AK757" s="3">
        <v>201000</v>
      </c>
      <c r="AL757" s="3">
        <v>171000</v>
      </c>
      <c r="AM757" s="3">
        <v>171000</v>
      </c>
      <c r="AN757" s="3">
        <v>3592000</v>
      </c>
      <c r="AO757" s="3">
        <v>612000</v>
      </c>
      <c r="AP757" s="3">
        <v>158201000</v>
      </c>
      <c r="AQ757" s="3">
        <v>181200000</v>
      </c>
      <c r="AR757" s="3">
        <v>215826000</v>
      </c>
      <c r="AS757" s="3">
        <v>289719000</v>
      </c>
      <c r="AT757" s="3">
        <v>297361000</v>
      </c>
      <c r="AU757" s="3">
        <v>23031000</v>
      </c>
      <c r="AV757" s="3">
        <v>25147000</v>
      </c>
      <c r="AW757" s="3">
        <v>20433000</v>
      </c>
      <c r="AX757" s="3">
        <v>23048000</v>
      </c>
      <c r="AY757" s="3">
        <v>21944000</v>
      </c>
      <c r="AZ757" s="3">
        <v>31860000</v>
      </c>
      <c r="BA757" s="3">
        <v>35796000</v>
      </c>
      <c r="BB757" s="3">
        <v>35040000</v>
      </c>
      <c r="BC757" s="3">
        <v>48467000</v>
      </c>
      <c r="BD757" s="3">
        <v>47750000</v>
      </c>
      <c r="BE757" s="3">
        <v>8829000</v>
      </c>
      <c r="BF757" s="3">
        <v>10649000</v>
      </c>
      <c r="BG757" s="3">
        <v>14607000</v>
      </c>
      <c r="BH757" s="3">
        <v>25419000</v>
      </c>
      <c r="BI757" s="3">
        <v>25806000</v>
      </c>
      <c r="BJ757" s="5">
        <v>5.0910232266164472E-2</v>
      </c>
      <c r="BK757" s="5">
        <v>3.0003352329869257E-2</v>
      </c>
      <c r="BL757" s="5">
        <v>2.7996575342465753E-2</v>
      </c>
      <c r="BM757" s="5">
        <v>2.9504611385066128E-2</v>
      </c>
      <c r="BN757" s="5">
        <v>1.9162303664921467E-2</v>
      </c>
      <c r="BO757" s="3">
        <v>1622000</v>
      </c>
      <c r="BP757" s="3">
        <v>1074000</v>
      </c>
      <c r="BQ757" s="3">
        <v>981000</v>
      </c>
      <c r="BR757" s="3">
        <v>1430000</v>
      </c>
      <c r="BS757" s="3">
        <v>915000</v>
      </c>
      <c r="BT757" s="3">
        <v>8486000</v>
      </c>
      <c r="BU757" s="3">
        <v>6170000</v>
      </c>
      <c r="BV757" s="3">
        <v>7350000</v>
      </c>
      <c r="BW757" s="3">
        <v>5802000</v>
      </c>
      <c r="BX757" s="3">
        <v>4132000</v>
      </c>
      <c r="BY757" s="3">
        <v>599000</v>
      </c>
      <c r="BZ757" s="3">
        <v>722000</v>
      </c>
      <c r="CA757" s="3">
        <v>789000</v>
      </c>
      <c r="CB757" s="3">
        <v>1909000</v>
      </c>
      <c r="CC757" s="3">
        <v>2297000</v>
      </c>
      <c r="CD757" s="3">
        <v>30918000</v>
      </c>
      <c r="CE757" s="3">
        <v>30595000</v>
      </c>
      <c r="CF757" s="3">
        <v>26994000</v>
      </c>
      <c r="CG757" s="3">
        <v>26941000</v>
      </c>
      <c r="CH757" s="3">
        <v>23779000</v>
      </c>
    </row>
    <row r="758" spans="1:86" x14ac:dyDescent="0.25">
      <c r="A758" t="s">
        <v>1021</v>
      </c>
      <c r="B758" s="3">
        <v>32380169</v>
      </c>
      <c r="C758" s="3">
        <v>40049821</v>
      </c>
      <c r="D758" s="3">
        <v>46428696</v>
      </c>
      <c r="E758" s="3">
        <v>49787940</v>
      </c>
      <c r="F758" s="3">
        <v>50979834</v>
      </c>
      <c r="G758" s="3">
        <v>6121078</v>
      </c>
      <c r="H758" s="3">
        <v>7956639</v>
      </c>
      <c r="I758" s="3">
        <v>9334283</v>
      </c>
      <c r="J758" s="3">
        <v>10824831</v>
      </c>
      <c r="K758" s="3">
        <v>10575167</v>
      </c>
      <c r="L758" s="3">
        <v>4320000</v>
      </c>
      <c r="M758" s="3">
        <v>4320000</v>
      </c>
      <c r="N758" s="3">
        <v>4320000</v>
      </c>
      <c r="O758" s="3">
        <v>4320000</v>
      </c>
      <c r="P758" s="3">
        <v>4320000</v>
      </c>
      <c r="Q758" s="3">
        <v>10178186</v>
      </c>
      <c r="R758" s="3">
        <v>13454575</v>
      </c>
      <c r="S758" s="3">
        <v>14568405</v>
      </c>
      <c r="T758" s="3">
        <v>16085507</v>
      </c>
      <c r="U758" s="3">
        <v>15855253</v>
      </c>
      <c r="V758" s="3">
        <v>1826292</v>
      </c>
      <c r="W758" s="3">
        <v>3378518</v>
      </c>
      <c r="X758" s="3">
        <v>2481822</v>
      </c>
      <c r="Y758" s="3">
        <v>3335394</v>
      </c>
      <c r="Z758" s="3">
        <v>5389327</v>
      </c>
      <c r="AA758" s="3">
        <v>3741553</v>
      </c>
      <c r="AB758" s="3">
        <v>3524948</v>
      </c>
      <c r="AC758" s="3">
        <v>3450866</v>
      </c>
      <c r="AD758" s="3">
        <v>3620287</v>
      </c>
      <c r="AE758" s="3">
        <v>3368657</v>
      </c>
      <c r="AF758" s="3">
        <v>1548682</v>
      </c>
      <c r="AG758" s="3">
        <v>1509145</v>
      </c>
      <c r="AH758" s="3">
        <v>1587445</v>
      </c>
      <c r="AI758" s="3">
        <v>1775838</v>
      </c>
      <c r="AJ758" s="3">
        <v>1639989</v>
      </c>
      <c r="AK758" s="3">
        <v>1186566</v>
      </c>
      <c r="AL758" s="3">
        <v>2239786</v>
      </c>
      <c r="AM758" s="3">
        <v>9051070</v>
      </c>
      <c r="AN758" s="3">
        <v>9305210</v>
      </c>
      <c r="AO758" s="3">
        <v>10262189</v>
      </c>
      <c r="AP758" s="3">
        <v>47977563</v>
      </c>
      <c r="AQ758" s="3">
        <v>52343356</v>
      </c>
      <c r="AR758" s="3">
        <v>52882878</v>
      </c>
      <c r="AS758" s="3">
        <v>57348265</v>
      </c>
      <c r="AT758" s="3">
        <v>56123563</v>
      </c>
      <c r="AU758" s="3">
        <v>5050851</v>
      </c>
      <c r="AV758" s="3">
        <v>5378742</v>
      </c>
      <c r="AW758" s="3">
        <v>2582008</v>
      </c>
      <c r="AX758" s="3">
        <v>2934018</v>
      </c>
      <c r="AY758" s="3">
        <v>994043</v>
      </c>
      <c r="AZ758" s="3">
        <v>7126318</v>
      </c>
      <c r="BA758" s="3">
        <v>8110036</v>
      </c>
      <c r="BB758" s="3">
        <v>5495656</v>
      </c>
      <c r="BC758" s="3">
        <v>6757858</v>
      </c>
      <c r="BD758" s="3">
        <v>4820918</v>
      </c>
      <c r="BE758" s="3">
        <v>2075467</v>
      </c>
      <c r="BF758" s="3">
        <v>2731294</v>
      </c>
      <c r="BG758" s="3">
        <v>2913648</v>
      </c>
      <c r="BH758" s="3">
        <v>3823840</v>
      </c>
      <c r="BI758" s="3">
        <v>3826875</v>
      </c>
      <c r="BJ758" s="5">
        <v>8.6063378030562201E-2</v>
      </c>
      <c r="BK758" s="5">
        <v>6.6201309094065672E-2</v>
      </c>
      <c r="BL758" s="5">
        <v>0.11437051372938918</v>
      </c>
      <c r="BM758" s="5">
        <v>0.11933692599045437</v>
      </c>
      <c r="BN758" s="5">
        <v>0.18547898968619669</v>
      </c>
      <c r="BO758" s="3">
        <v>613315</v>
      </c>
      <c r="BP758" s="3">
        <v>536895</v>
      </c>
      <c r="BQ758" s="3">
        <v>628541</v>
      </c>
      <c r="BR758" s="3">
        <v>806462</v>
      </c>
      <c r="BS758" s="3">
        <v>894179</v>
      </c>
      <c r="BT758" s="3">
        <v>33056</v>
      </c>
      <c r="BU758" s="3">
        <v>69667</v>
      </c>
      <c r="BV758" s="3">
        <v>33024</v>
      </c>
      <c r="BW758" s="3">
        <v>26455</v>
      </c>
      <c r="BX758" s="3">
        <v>21452</v>
      </c>
      <c r="BY758" s="3">
        <v>623783</v>
      </c>
      <c r="BZ758" s="3">
        <v>555214</v>
      </c>
      <c r="CA758" s="3">
        <v>580684</v>
      </c>
      <c r="CB758" s="3">
        <v>840450</v>
      </c>
      <c r="CC758" s="3">
        <v>947169</v>
      </c>
      <c r="CD758" s="3">
        <v>4460124</v>
      </c>
      <c r="CE758" s="3">
        <v>4893195</v>
      </c>
      <c r="CF758" s="3">
        <v>2034348</v>
      </c>
      <c r="CG758" s="3">
        <v>2120023</v>
      </c>
      <c r="CH758" s="3">
        <v>68326</v>
      </c>
    </row>
    <row r="759" spans="1:86" x14ac:dyDescent="0.25">
      <c r="A759" t="s">
        <v>1022</v>
      </c>
      <c r="B759" s="3">
        <v>143206267</v>
      </c>
      <c r="C759" s="3">
        <v>127178065</v>
      </c>
      <c r="D759" s="3">
        <v>145511202</v>
      </c>
      <c r="E759" s="3">
        <v>157781720</v>
      </c>
      <c r="F759" s="3">
        <v>165912740</v>
      </c>
      <c r="G759" s="3">
        <v>10359496</v>
      </c>
      <c r="H759" s="3">
        <v>11416938</v>
      </c>
      <c r="I759" s="3">
        <v>10687875</v>
      </c>
      <c r="J759" s="3">
        <v>10107878</v>
      </c>
      <c r="K759" s="3">
        <v>21425287</v>
      </c>
      <c r="L759" s="3">
        <v>5200000</v>
      </c>
      <c r="M759" s="3">
        <v>5200000</v>
      </c>
      <c r="N759" s="3">
        <v>5200000</v>
      </c>
      <c r="O759" s="3">
        <v>5200000</v>
      </c>
      <c r="P759" s="3">
        <v>5200000</v>
      </c>
      <c r="Q759" s="3">
        <v>64621820</v>
      </c>
      <c r="R759" s="3">
        <v>69391059</v>
      </c>
      <c r="S759" s="3">
        <v>72276353</v>
      </c>
      <c r="T759" s="3">
        <v>82402485</v>
      </c>
      <c r="U759" s="3">
        <v>81304679</v>
      </c>
      <c r="V759" s="3">
        <v>3252774</v>
      </c>
      <c r="W759" s="3">
        <v>2649216</v>
      </c>
      <c r="X759" s="3">
        <v>2023024</v>
      </c>
      <c r="Y759" s="3">
        <v>1373350</v>
      </c>
      <c r="Z759" s="3">
        <v>699313</v>
      </c>
      <c r="AA759" s="3">
        <v>15863816</v>
      </c>
      <c r="AB759" s="3">
        <v>15440379</v>
      </c>
      <c r="AC759" s="3">
        <v>15965485</v>
      </c>
      <c r="AD759" s="3">
        <v>16499728</v>
      </c>
      <c r="AE759" s="3">
        <v>17251994</v>
      </c>
      <c r="AF759" s="3">
        <v>3162196</v>
      </c>
      <c r="AG759" s="3">
        <v>3347701</v>
      </c>
      <c r="AH759" s="3">
        <v>3958057</v>
      </c>
      <c r="AI759" s="3">
        <v>4884177</v>
      </c>
      <c r="AJ759" s="3">
        <v>4814268</v>
      </c>
      <c r="AK759" s="3">
        <v>581743</v>
      </c>
      <c r="AL759" s="3">
        <v>603558</v>
      </c>
      <c r="AM759" s="3">
        <v>626192</v>
      </c>
      <c r="AN759" s="3">
        <v>649674</v>
      </c>
      <c r="AO759" s="3">
        <v>674037</v>
      </c>
      <c r="AP759" s="3">
        <v>146053659</v>
      </c>
      <c r="AQ759" s="3">
        <v>160661888</v>
      </c>
      <c r="AR759" s="3">
        <v>170101516</v>
      </c>
      <c r="AS759" s="3">
        <v>198097387</v>
      </c>
      <c r="AT759" s="3">
        <v>197747890</v>
      </c>
      <c r="AU759" s="3">
        <v>6791671</v>
      </c>
      <c r="AV759" s="3">
        <v>11654455</v>
      </c>
      <c r="AW759" s="3">
        <v>11156210</v>
      </c>
      <c r="AX759" s="3">
        <v>22732134</v>
      </c>
      <c r="AY759" s="3">
        <v>4631732</v>
      </c>
      <c r="AZ759" s="3">
        <v>12424160</v>
      </c>
      <c r="BA759" s="3">
        <v>17628478</v>
      </c>
      <c r="BB759" s="3">
        <v>15732669</v>
      </c>
      <c r="BC759" s="3">
        <v>27193598</v>
      </c>
      <c r="BD759" s="3">
        <v>9027042</v>
      </c>
      <c r="BE759" s="3">
        <v>5632489</v>
      </c>
      <c r="BF759" s="3">
        <v>5974023</v>
      </c>
      <c r="BG759" s="3">
        <v>4576459</v>
      </c>
      <c r="BH759" s="3">
        <v>4461464</v>
      </c>
      <c r="BI759" s="3">
        <v>4395310</v>
      </c>
      <c r="BJ759" s="5">
        <v>9.0922525144557051E-2</v>
      </c>
      <c r="BK759" s="5">
        <v>4.2671012211037161E-2</v>
      </c>
      <c r="BL759" s="5">
        <v>6.3005393426887712E-2</v>
      </c>
      <c r="BM759" s="5">
        <v>1.7875825037937238E-2</v>
      </c>
      <c r="BN759" s="5">
        <v>5.5936152728656853E-2</v>
      </c>
      <c r="BO759" s="3">
        <v>1129636</v>
      </c>
      <c r="BP759" s="3">
        <v>752225</v>
      </c>
      <c r="BQ759" s="3">
        <v>991243</v>
      </c>
      <c r="BR759" s="3">
        <v>486108</v>
      </c>
      <c r="BS759" s="3">
        <v>504938</v>
      </c>
      <c r="BT759" s="3">
        <v>273149</v>
      </c>
      <c r="BU759" s="3">
        <v>229685</v>
      </c>
      <c r="BV759" s="3">
        <v>217524</v>
      </c>
      <c r="BW759" s="3">
        <v>439166</v>
      </c>
      <c r="BX759" s="3">
        <v>360858</v>
      </c>
      <c r="BY759" s="3">
        <v>328560</v>
      </c>
      <c r="BZ759" s="3">
        <v>1161756</v>
      </c>
      <c r="CA759" s="3">
        <v>713449</v>
      </c>
      <c r="CB759" s="3">
        <v>1156493</v>
      </c>
      <c r="CC759" s="3">
        <v>1813879</v>
      </c>
      <c r="CD759" s="3">
        <v>6736260</v>
      </c>
      <c r="CE759" s="3">
        <v>10722384</v>
      </c>
      <c r="CF759" s="3">
        <v>10660285</v>
      </c>
      <c r="CG759" s="3">
        <v>22014807</v>
      </c>
      <c r="CH759" s="3">
        <v>3178711</v>
      </c>
    </row>
    <row r="760" spans="1:86" x14ac:dyDescent="0.25">
      <c r="A760" t="s">
        <v>1023</v>
      </c>
      <c r="B760" s="3">
        <v>26178196</v>
      </c>
      <c r="C760" s="3">
        <v>31860058</v>
      </c>
      <c r="D760" s="3">
        <v>34263716</v>
      </c>
      <c r="E760" s="3">
        <v>25840404</v>
      </c>
      <c r="F760" s="3">
        <v>23737791</v>
      </c>
      <c r="G760" s="3">
        <v>3654697</v>
      </c>
      <c r="H760" s="3">
        <v>3369648</v>
      </c>
      <c r="I760" s="3">
        <v>3168969</v>
      </c>
      <c r="J760" s="3">
        <v>2920482</v>
      </c>
      <c r="K760" s="3">
        <v>2639416</v>
      </c>
      <c r="L760" s="3">
        <v>120000</v>
      </c>
      <c r="M760" s="3">
        <v>120000</v>
      </c>
      <c r="N760" s="3">
        <v>120000</v>
      </c>
      <c r="O760" s="3">
        <v>120000</v>
      </c>
      <c r="P760" s="3">
        <v>120000</v>
      </c>
      <c r="Q760" s="3">
        <v>16173252</v>
      </c>
      <c r="R760" s="3">
        <v>19311553</v>
      </c>
      <c r="S760" s="3">
        <v>22069584</v>
      </c>
      <c r="T760" s="3">
        <v>13550498</v>
      </c>
      <c r="U760" s="3">
        <v>11039525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4015944</v>
      </c>
      <c r="AB760" s="3">
        <v>5518799</v>
      </c>
      <c r="AC760" s="3">
        <v>6220354</v>
      </c>
      <c r="AD760" s="3">
        <v>5814451</v>
      </c>
      <c r="AE760" s="3">
        <v>5195746</v>
      </c>
      <c r="AF760" s="3">
        <v>3574528</v>
      </c>
      <c r="AG760" s="3">
        <v>5085958</v>
      </c>
      <c r="AH760" s="3">
        <v>5732024</v>
      </c>
      <c r="AI760" s="3">
        <v>5295320</v>
      </c>
      <c r="AJ760" s="3">
        <v>4656416</v>
      </c>
      <c r="AK760" s="3">
        <v>61774</v>
      </c>
      <c r="AL760" s="3">
        <v>139534</v>
      </c>
      <c r="AM760" s="3">
        <v>4402</v>
      </c>
      <c r="AN760" s="3">
        <v>3028</v>
      </c>
      <c r="AO760" s="3">
        <v>490</v>
      </c>
      <c r="AP760" s="3">
        <v>29823624</v>
      </c>
      <c r="AQ760" s="3">
        <v>32510325</v>
      </c>
      <c r="AR760" s="3">
        <v>33035621</v>
      </c>
      <c r="AS760" s="3">
        <v>35666523</v>
      </c>
      <c r="AT760" s="3">
        <v>38511584</v>
      </c>
      <c r="AU760" s="3">
        <v>5418600</v>
      </c>
      <c r="AV760" s="3">
        <v>6526380</v>
      </c>
      <c r="AW760" s="3">
        <v>5015379</v>
      </c>
      <c r="AX760" s="3">
        <v>5331300</v>
      </c>
      <c r="AY760" s="3">
        <v>8157650</v>
      </c>
      <c r="AZ760" s="3">
        <v>5848509</v>
      </c>
      <c r="BA760" s="3">
        <v>6880872</v>
      </c>
      <c r="BB760" s="3">
        <v>5336792</v>
      </c>
      <c r="BC760" s="3">
        <v>5653211</v>
      </c>
      <c r="BD760" s="3">
        <v>8518855</v>
      </c>
      <c r="BE760" s="3">
        <v>429909</v>
      </c>
      <c r="BF760" s="3">
        <v>354492</v>
      </c>
      <c r="BG760" s="3">
        <v>321413</v>
      </c>
      <c r="BH760" s="3">
        <v>321911</v>
      </c>
      <c r="BI760" s="3">
        <v>361205</v>
      </c>
      <c r="BJ760" s="5">
        <v>9.3317801169494653E-3</v>
      </c>
      <c r="BK760" s="5">
        <v>5.3788240792736735E-3</v>
      </c>
      <c r="BL760" s="5">
        <v>4.2889810957593998E-2</v>
      </c>
      <c r="BM760" s="5">
        <v>8.4382132561477002E-3</v>
      </c>
      <c r="BN760" s="5">
        <v>4.5584764619188848E-3</v>
      </c>
      <c r="BO760" s="3">
        <v>54577</v>
      </c>
      <c r="BP760" s="3">
        <v>37011</v>
      </c>
      <c r="BQ760" s="3">
        <v>228894</v>
      </c>
      <c r="BR760" s="3">
        <v>47703</v>
      </c>
      <c r="BS760" s="3">
        <v>38833</v>
      </c>
      <c r="BT760" s="3">
        <v>117324</v>
      </c>
      <c r="BU760" s="3">
        <v>215036</v>
      </c>
      <c r="BV760" s="3">
        <v>598504</v>
      </c>
      <c r="BW760" s="3">
        <v>2173384</v>
      </c>
      <c r="BX760" s="3">
        <v>314433</v>
      </c>
      <c r="BY760" s="3">
        <v>54567</v>
      </c>
      <c r="BZ760" s="3">
        <v>231757</v>
      </c>
      <c r="CA760" s="3">
        <v>255294</v>
      </c>
      <c r="CB760" s="3">
        <v>47862</v>
      </c>
      <c r="CC760" s="3">
        <v>38989</v>
      </c>
      <c r="CD760" s="3">
        <v>5481357</v>
      </c>
      <c r="CE760" s="3">
        <v>6509659</v>
      </c>
      <c r="CF760" s="3">
        <v>5358589</v>
      </c>
      <c r="CG760" s="3">
        <v>7456822</v>
      </c>
      <c r="CH760" s="3">
        <v>8433094</v>
      </c>
    </row>
    <row r="761" spans="1:86" x14ac:dyDescent="0.25">
      <c r="A761" t="s">
        <v>1024</v>
      </c>
      <c r="B761" s="3">
        <v>169130555</v>
      </c>
      <c r="C761" s="3">
        <v>179884097</v>
      </c>
      <c r="D761" s="3">
        <v>188748909</v>
      </c>
      <c r="E761" s="3">
        <v>237617642</v>
      </c>
      <c r="F761" s="3">
        <v>227829829</v>
      </c>
      <c r="G761" s="3">
        <v>74731756</v>
      </c>
      <c r="H761" s="3">
        <v>68107164</v>
      </c>
      <c r="I761" s="3">
        <v>74406560</v>
      </c>
      <c r="J761" s="3">
        <v>102729005</v>
      </c>
      <c r="K761" s="3">
        <v>101502287</v>
      </c>
      <c r="L761" s="3">
        <v>5000000</v>
      </c>
      <c r="M761" s="3">
        <v>5000000</v>
      </c>
      <c r="N761" s="3">
        <v>5000000</v>
      </c>
      <c r="O761" s="3">
        <v>5000000</v>
      </c>
      <c r="P761" s="3">
        <v>5000000</v>
      </c>
      <c r="Q761" s="3">
        <v>113890750</v>
      </c>
      <c r="R761" s="3">
        <v>121925203</v>
      </c>
      <c r="S761" s="3">
        <v>124211164</v>
      </c>
      <c r="T761" s="3">
        <v>130541559</v>
      </c>
      <c r="U761" s="3">
        <v>126116497</v>
      </c>
      <c r="V761" s="3">
        <v>10826028</v>
      </c>
      <c r="W761" s="3">
        <v>11234400</v>
      </c>
      <c r="X761" s="3">
        <v>11667118</v>
      </c>
      <c r="Y761" s="3">
        <v>38746155</v>
      </c>
      <c r="Z761" s="3">
        <v>32448838</v>
      </c>
      <c r="AA761" s="3">
        <v>10733347</v>
      </c>
      <c r="AB761" s="3">
        <v>10179163</v>
      </c>
      <c r="AC761" s="3">
        <v>9799835</v>
      </c>
      <c r="AD761" s="3">
        <v>6612780</v>
      </c>
      <c r="AE761" s="3">
        <v>5925410</v>
      </c>
      <c r="AF761" s="3">
        <v>5514176</v>
      </c>
      <c r="AG761" s="3">
        <v>5059815</v>
      </c>
      <c r="AH761" s="3">
        <v>4721961</v>
      </c>
      <c r="AI761" s="3">
        <v>1816915</v>
      </c>
      <c r="AJ761" s="3">
        <v>1189571</v>
      </c>
      <c r="AK761" s="3">
        <v>113786</v>
      </c>
      <c r="AL761" s="3">
        <v>1169379</v>
      </c>
      <c r="AM761" s="3">
        <v>1535282</v>
      </c>
      <c r="AN761" s="3">
        <v>19459212</v>
      </c>
      <c r="AO761" s="3">
        <v>31246680</v>
      </c>
      <c r="AP761" s="3">
        <v>147155466</v>
      </c>
      <c r="AQ761" s="3">
        <v>120432389</v>
      </c>
      <c r="AR761" s="3">
        <v>117504464</v>
      </c>
      <c r="AS761" s="3">
        <v>131619628</v>
      </c>
      <c r="AT761" s="3">
        <v>127107699</v>
      </c>
      <c r="AU761" s="3">
        <v>21239154</v>
      </c>
      <c r="AV761" s="3">
        <v>14912772</v>
      </c>
      <c r="AW761" s="3">
        <v>4584871</v>
      </c>
      <c r="AX761" s="3">
        <v>7792924</v>
      </c>
      <c r="AY761" s="3">
        <v>5277109</v>
      </c>
      <c r="AZ761" s="3">
        <v>34556415</v>
      </c>
      <c r="BA761" s="3">
        <v>28848564</v>
      </c>
      <c r="BB761" s="3">
        <v>17711947</v>
      </c>
      <c r="BC761" s="3">
        <v>21520808</v>
      </c>
      <c r="BD761" s="3">
        <v>19509179</v>
      </c>
      <c r="BE761" s="3">
        <v>13317261</v>
      </c>
      <c r="BF761" s="3">
        <v>13935792</v>
      </c>
      <c r="BG761" s="3">
        <v>13127076</v>
      </c>
      <c r="BH761" s="3">
        <v>13727884</v>
      </c>
      <c r="BI761" s="3">
        <v>14232070</v>
      </c>
      <c r="BJ761" s="5">
        <v>6.8305407259404661E-3</v>
      </c>
      <c r="BK761" s="5">
        <v>4.068174762528908E-3</v>
      </c>
      <c r="BL761" s="5">
        <v>1.1895022043595771E-2</v>
      </c>
      <c r="BM761" s="5">
        <v>2.7066316469158594E-2</v>
      </c>
      <c r="BN761" s="5">
        <v>7.3932429447697415E-2</v>
      </c>
      <c r="BO761" s="3">
        <v>236039</v>
      </c>
      <c r="BP761" s="3">
        <v>117361</v>
      </c>
      <c r="BQ761" s="3">
        <v>210684</v>
      </c>
      <c r="BR761" s="3">
        <v>582489</v>
      </c>
      <c r="BS761" s="3">
        <v>1442361</v>
      </c>
      <c r="BT761" s="3">
        <v>259791</v>
      </c>
      <c r="BU761" s="3">
        <v>228646</v>
      </c>
      <c r="BV761" s="3">
        <v>551384</v>
      </c>
      <c r="BW761" s="3">
        <v>563577</v>
      </c>
      <c r="BX761" s="3">
        <v>315788</v>
      </c>
      <c r="BY761" s="3">
        <v>14462</v>
      </c>
      <c r="BZ761" s="3">
        <v>317280</v>
      </c>
      <c r="CA761" s="3">
        <v>-376247</v>
      </c>
      <c r="CB761" s="3">
        <v>1118022</v>
      </c>
      <c r="CC761" s="3">
        <v>4864525</v>
      </c>
      <c r="CD761" s="3">
        <v>21484483</v>
      </c>
      <c r="CE761" s="3">
        <v>14824138</v>
      </c>
      <c r="CF761" s="3">
        <v>5512502</v>
      </c>
      <c r="CG761" s="3">
        <v>7238479</v>
      </c>
      <c r="CH761" s="3">
        <v>728372</v>
      </c>
    </row>
    <row r="762" spans="1:86" x14ac:dyDescent="0.25">
      <c r="A762" t="s">
        <v>1025</v>
      </c>
      <c r="B762" s="3">
        <v>11077319</v>
      </c>
      <c r="C762" s="3">
        <v>16011053</v>
      </c>
      <c r="D762" s="3">
        <v>24872538</v>
      </c>
      <c r="E762" s="3">
        <v>31961240</v>
      </c>
      <c r="F762" s="3">
        <v>41817277</v>
      </c>
      <c r="G762" s="3">
        <v>366136</v>
      </c>
      <c r="H762" s="3">
        <v>338275</v>
      </c>
      <c r="I762" s="3">
        <v>755826</v>
      </c>
      <c r="J762" s="3">
        <v>1505417</v>
      </c>
      <c r="K762" s="3">
        <v>2049380</v>
      </c>
      <c r="L762" s="3">
        <v>2000000</v>
      </c>
      <c r="M762" s="3">
        <v>2000000</v>
      </c>
      <c r="N762" s="3">
        <v>2000000</v>
      </c>
      <c r="O762" s="3">
        <v>2000000</v>
      </c>
      <c r="P762" s="3">
        <v>2000000</v>
      </c>
      <c r="Q762" s="3">
        <v>2125679</v>
      </c>
      <c r="R762" s="3">
        <v>5181698</v>
      </c>
      <c r="S762" s="3">
        <v>10392482</v>
      </c>
      <c r="T762" s="3">
        <v>17317417</v>
      </c>
      <c r="U762" s="3">
        <v>21688479</v>
      </c>
      <c r="V762" s="3">
        <v>218006</v>
      </c>
      <c r="W762" s="3">
        <v>158425</v>
      </c>
      <c r="X762" s="3">
        <v>98259</v>
      </c>
      <c r="Y762" s="3">
        <v>36286</v>
      </c>
      <c r="Z762" s="3">
        <v>0</v>
      </c>
      <c r="AA762" s="3">
        <v>552082</v>
      </c>
      <c r="AB762" s="3">
        <v>687440</v>
      </c>
      <c r="AC762" s="3">
        <v>840823</v>
      </c>
      <c r="AD762" s="3">
        <v>929898</v>
      </c>
      <c r="AE762" s="3">
        <v>1104515</v>
      </c>
      <c r="AF762" s="3">
        <v>119200</v>
      </c>
      <c r="AG762" s="3">
        <v>172203</v>
      </c>
      <c r="AH762" s="3">
        <v>230279</v>
      </c>
      <c r="AI762" s="3">
        <v>239200</v>
      </c>
      <c r="AJ762" s="3">
        <v>284255</v>
      </c>
      <c r="AK762" s="3">
        <v>57967</v>
      </c>
      <c r="AL762" s="3">
        <v>59226</v>
      </c>
      <c r="AM762" s="3">
        <v>65465</v>
      </c>
      <c r="AN762" s="3">
        <v>61825</v>
      </c>
      <c r="AO762" s="3">
        <v>36390</v>
      </c>
      <c r="AP762" s="3">
        <v>19271829</v>
      </c>
      <c r="AQ762" s="3">
        <v>27577339</v>
      </c>
      <c r="AR762" s="3">
        <v>42456360</v>
      </c>
      <c r="AS762" s="3">
        <v>50784352</v>
      </c>
      <c r="AT762" s="3">
        <v>58548935</v>
      </c>
      <c r="AU762" s="3">
        <v>2233559</v>
      </c>
      <c r="AV762" s="3">
        <v>5289991</v>
      </c>
      <c r="AW762" s="3">
        <v>9284559</v>
      </c>
      <c r="AX762" s="3">
        <v>12936463</v>
      </c>
      <c r="AY762" s="3">
        <v>15551938</v>
      </c>
      <c r="AZ762" s="3">
        <v>2742880</v>
      </c>
      <c r="BA762" s="3">
        <v>5771851</v>
      </c>
      <c r="BB762" s="3">
        <v>9880325</v>
      </c>
      <c r="BC762" s="3">
        <v>13501029</v>
      </c>
      <c r="BD762" s="3">
        <v>16169920</v>
      </c>
      <c r="BE762" s="3">
        <v>509321</v>
      </c>
      <c r="BF762" s="3">
        <v>481860</v>
      </c>
      <c r="BG762" s="3">
        <v>595766</v>
      </c>
      <c r="BH762" s="3">
        <v>564566</v>
      </c>
      <c r="BI762" s="3">
        <v>617982</v>
      </c>
      <c r="BJ762" s="5">
        <v>2.1460289914250714E-2</v>
      </c>
      <c r="BK762" s="5">
        <v>1.0903088108130303E-2</v>
      </c>
      <c r="BL762" s="5">
        <v>8.1220000354239354E-3</v>
      </c>
      <c r="BM762" s="5">
        <v>8.5571255346536916E-3</v>
      </c>
      <c r="BN762" s="5">
        <v>9.2349250954859401E-3</v>
      </c>
      <c r="BO762" s="3">
        <v>58863</v>
      </c>
      <c r="BP762" s="3">
        <v>62931</v>
      </c>
      <c r="BQ762" s="3">
        <v>80248</v>
      </c>
      <c r="BR762" s="3">
        <v>115530</v>
      </c>
      <c r="BS762" s="3">
        <v>149328</v>
      </c>
      <c r="BT762" s="3">
        <v>8116</v>
      </c>
      <c r="BU762" s="3">
        <v>17149</v>
      </c>
      <c r="BV762" s="3">
        <v>85566</v>
      </c>
      <c r="BW762" s="3">
        <v>107096</v>
      </c>
      <c r="BX762" s="3">
        <v>130403</v>
      </c>
      <c r="BY762" s="3">
        <v>139620</v>
      </c>
      <c r="BZ762" s="3">
        <v>14284</v>
      </c>
      <c r="CA762" s="3">
        <v>-19150</v>
      </c>
      <c r="CB762" s="3">
        <v>210419</v>
      </c>
      <c r="CC762" s="3">
        <v>382267</v>
      </c>
      <c r="CD762" s="3">
        <v>2102055</v>
      </c>
      <c r="CE762" s="3">
        <v>5292856</v>
      </c>
      <c r="CF762" s="3">
        <v>9389275</v>
      </c>
      <c r="CG762" s="3">
        <v>12833140</v>
      </c>
      <c r="CH762" s="3">
        <v>15300074</v>
      </c>
    </row>
    <row r="763" spans="1:86" x14ac:dyDescent="0.25">
      <c r="A763" t="s">
        <v>1026</v>
      </c>
      <c r="B763" s="3">
        <v>17138481</v>
      </c>
      <c r="C763" s="3">
        <v>20500964</v>
      </c>
      <c r="D763" s="3">
        <v>20145160</v>
      </c>
      <c r="E763" s="3">
        <v>18544427</v>
      </c>
      <c r="F763" s="3">
        <v>18133801</v>
      </c>
      <c r="G763" s="3">
        <v>2726489</v>
      </c>
      <c r="H763" s="3">
        <v>3222263</v>
      </c>
      <c r="I763" s="3">
        <v>3499271</v>
      </c>
      <c r="J763" s="3">
        <v>3714251</v>
      </c>
      <c r="K763" s="3">
        <v>3528436</v>
      </c>
      <c r="L763" s="3">
        <v>156000</v>
      </c>
      <c r="M763" s="3">
        <v>156000</v>
      </c>
      <c r="N763" s="3">
        <v>2000000</v>
      </c>
      <c r="O763" s="3">
        <v>2000000</v>
      </c>
      <c r="P763" s="3">
        <v>2000000</v>
      </c>
      <c r="Q763" s="3">
        <v>1152456</v>
      </c>
      <c r="R763" s="3">
        <v>1291706</v>
      </c>
      <c r="S763" s="3">
        <v>-14096</v>
      </c>
      <c r="T763" s="3">
        <v>824759</v>
      </c>
      <c r="U763" s="3">
        <v>1301770</v>
      </c>
      <c r="V763" s="3">
        <v>1769621</v>
      </c>
      <c r="W763" s="3">
        <v>1556575</v>
      </c>
      <c r="X763" s="3">
        <v>1383876</v>
      </c>
      <c r="Y763" s="3">
        <v>817237</v>
      </c>
      <c r="Z763" s="3">
        <v>385118</v>
      </c>
      <c r="AA763" s="3">
        <v>1237748</v>
      </c>
      <c r="AB763" s="3">
        <v>1194857</v>
      </c>
      <c r="AC763" s="3">
        <v>1216287</v>
      </c>
      <c r="AD763" s="3">
        <v>1067613</v>
      </c>
      <c r="AE763" s="3">
        <v>1116153</v>
      </c>
      <c r="AF763" s="3">
        <v>634228</v>
      </c>
      <c r="AG763" s="3">
        <v>623893</v>
      </c>
      <c r="AH763" s="3">
        <v>637013</v>
      </c>
      <c r="AI763" s="3">
        <v>516674</v>
      </c>
      <c r="AJ763" s="3">
        <v>559309</v>
      </c>
      <c r="AK763" s="3">
        <v>6375445</v>
      </c>
      <c r="AL763" s="3">
        <v>5936788</v>
      </c>
      <c r="AM763" s="3">
        <v>6762371</v>
      </c>
      <c r="AN763" s="3">
        <v>6535069</v>
      </c>
      <c r="AO763" s="3">
        <v>4445184</v>
      </c>
      <c r="AP763" s="3">
        <v>30134564</v>
      </c>
      <c r="AQ763" s="3">
        <v>36242229</v>
      </c>
      <c r="AR763" s="3">
        <v>46738324</v>
      </c>
      <c r="AS763" s="3">
        <v>44320475</v>
      </c>
      <c r="AT763" s="3">
        <v>45270404</v>
      </c>
      <c r="AU763" s="3">
        <v>406988</v>
      </c>
      <c r="AV763" s="3">
        <v>448954</v>
      </c>
      <c r="AW763" s="3">
        <v>1026281</v>
      </c>
      <c r="AX763" s="3">
        <v>1138310</v>
      </c>
      <c r="AY763" s="3">
        <v>1499705</v>
      </c>
      <c r="AZ763" s="3">
        <v>1067435</v>
      </c>
      <c r="BA763" s="3">
        <v>1094059</v>
      </c>
      <c r="BB763" s="3">
        <v>1835604</v>
      </c>
      <c r="BC763" s="3">
        <v>1989060</v>
      </c>
      <c r="BD763" s="3">
        <v>2399992</v>
      </c>
      <c r="BE763" s="3">
        <v>660447</v>
      </c>
      <c r="BF763" s="3">
        <v>645105</v>
      </c>
      <c r="BG763" s="3">
        <v>809323</v>
      </c>
      <c r="BH763" s="3">
        <v>850750</v>
      </c>
      <c r="BI763" s="3">
        <v>900287</v>
      </c>
      <c r="BJ763" s="5">
        <v>0.15806864118189867</v>
      </c>
      <c r="BK763" s="5">
        <v>0.11890766402908801</v>
      </c>
      <c r="BL763" s="5">
        <v>0.13699577904602517</v>
      </c>
      <c r="BM763" s="5">
        <v>0.15029109227474285</v>
      </c>
      <c r="BN763" s="5">
        <v>5.2435174783915947E-2</v>
      </c>
      <c r="BO763" s="3">
        <v>168728</v>
      </c>
      <c r="BP763" s="3">
        <v>130092</v>
      </c>
      <c r="BQ763" s="3">
        <v>251470</v>
      </c>
      <c r="BR763" s="3">
        <v>298938</v>
      </c>
      <c r="BS763" s="3">
        <v>125844</v>
      </c>
      <c r="BT763" s="3">
        <v>594</v>
      </c>
      <c r="BU763" s="3">
        <v>222</v>
      </c>
      <c r="BV763" s="3">
        <v>2949</v>
      </c>
      <c r="BW763" s="3">
        <v>149</v>
      </c>
      <c r="BX763" s="3">
        <v>2056</v>
      </c>
      <c r="BY763" s="3">
        <v>174315</v>
      </c>
      <c r="BZ763" s="3">
        <v>132315</v>
      </c>
      <c r="CA763" s="3">
        <v>252953</v>
      </c>
      <c r="CB763" s="3">
        <v>344031</v>
      </c>
      <c r="CC763" s="3">
        <v>136148</v>
      </c>
      <c r="CD763" s="3">
        <v>233267</v>
      </c>
      <c r="CE763" s="3">
        <v>316861</v>
      </c>
      <c r="CF763" s="3">
        <v>776277</v>
      </c>
      <c r="CG763" s="3">
        <v>794428</v>
      </c>
      <c r="CH763" s="3">
        <v>1365613</v>
      </c>
    </row>
    <row r="764" spans="1:86" x14ac:dyDescent="0.25">
      <c r="A764" t="s">
        <v>1027</v>
      </c>
      <c r="B764" s="3">
        <v>51831135</v>
      </c>
      <c r="C764" s="3">
        <v>55070258</v>
      </c>
      <c r="D764" s="3">
        <v>53995563</v>
      </c>
      <c r="E764" s="3">
        <v>53811683</v>
      </c>
      <c r="F764" s="3">
        <v>55499292</v>
      </c>
      <c r="G764" s="3">
        <v>15394941</v>
      </c>
      <c r="H764" s="3">
        <v>17489802</v>
      </c>
      <c r="I764" s="3">
        <v>16951148</v>
      </c>
      <c r="J764" s="3">
        <v>14636893</v>
      </c>
      <c r="K764" s="3">
        <v>14833611</v>
      </c>
      <c r="L764" s="3">
        <v>1560000</v>
      </c>
      <c r="M764" s="3">
        <v>1560000</v>
      </c>
      <c r="N764" s="3">
        <v>1560000</v>
      </c>
      <c r="O764" s="3">
        <v>1560000</v>
      </c>
      <c r="P764" s="3">
        <v>1560000</v>
      </c>
      <c r="Q764" s="3">
        <v>41667967</v>
      </c>
      <c r="R764" s="3">
        <v>42612011</v>
      </c>
      <c r="S764" s="3">
        <v>43069071</v>
      </c>
      <c r="T764" s="3">
        <v>43170585</v>
      </c>
      <c r="U764" s="3">
        <v>45075614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1138958</v>
      </c>
      <c r="AB764" s="3">
        <v>1053190</v>
      </c>
      <c r="AC764" s="3">
        <v>1052946</v>
      </c>
      <c r="AD764" s="3">
        <v>968287</v>
      </c>
      <c r="AE764" s="3">
        <v>893936</v>
      </c>
      <c r="AF764" s="3">
        <v>10000</v>
      </c>
      <c r="AG764" s="3">
        <v>10000</v>
      </c>
      <c r="AH764" s="3">
        <v>40003</v>
      </c>
      <c r="AI764" s="3">
        <v>10000</v>
      </c>
      <c r="AJ764" s="3">
        <v>10000</v>
      </c>
      <c r="AK764" s="3">
        <v>10</v>
      </c>
      <c r="AL764" s="3">
        <v>0</v>
      </c>
      <c r="AM764" s="3">
        <v>10</v>
      </c>
      <c r="AN764" s="3">
        <v>0</v>
      </c>
      <c r="AO764" s="3">
        <v>0</v>
      </c>
      <c r="AP764" s="3">
        <v>28951170</v>
      </c>
      <c r="AQ764" s="3">
        <v>31419472</v>
      </c>
      <c r="AR764" s="3">
        <v>34273443</v>
      </c>
      <c r="AS764" s="3">
        <v>32922423</v>
      </c>
      <c r="AT764" s="3">
        <v>32459565</v>
      </c>
      <c r="AU764" s="3">
        <v>2424861</v>
      </c>
      <c r="AV764" s="3">
        <v>2723874</v>
      </c>
      <c r="AW764" s="3">
        <v>2067225</v>
      </c>
      <c r="AX764" s="3">
        <v>1587367</v>
      </c>
      <c r="AY764" s="3">
        <v>883185</v>
      </c>
      <c r="AZ764" s="3">
        <v>7828186</v>
      </c>
      <c r="BA764" s="3">
        <v>8562957</v>
      </c>
      <c r="BB764" s="3">
        <v>8539360</v>
      </c>
      <c r="BC764" s="3">
        <v>8119388</v>
      </c>
      <c r="BD764" s="3">
        <v>7084263</v>
      </c>
      <c r="BE764" s="3">
        <v>5403325</v>
      </c>
      <c r="BF764" s="3">
        <v>5839083</v>
      </c>
      <c r="BG764" s="3">
        <v>6472135</v>
      </c>
      <c r="BH764" s="3">
        <v>6532021</v>
      </c>
      <c r="BI764" s="3">
        <v>6201078</v>
      </c>
      <c r="BJ764" s="5">
        <v>1.8605843039498551E-3</v>
      </c>
      <c r="BK764" s="5">
        <v>1.1766963211423344E-3</v>
      </c>
      <c r="BL764" s="5">
        <v>3.5131438421614736E-7</v>
      </c>
      <c r="BM764" s="5">
        <v>2.1799672586160434E-5</v>
      </c>
      <c r="BN764" s="5">
        <v>6.9167392571393807E-6</v>
      </c>
      <c r="BO764" s="3">
        <v>14565</v>
      </c>
      <c r="BP764" s="3">
        <v>10076</v>
      </c>
      <c r="BQ764" s="3">
        <v>3</v>
      </c>
      <c r="BR764" s="3">
        <v>177</v>
      </c>
      <c r="BS764" s="3">
        <v>49</v>
      </c>
      <c r="BT764" s="3">
        <v>223181</v>
      </c>
      <c r="BU764" s="3">
        <v>199321</v>
      </c>
      <c r="BV764" s="3">
        <v>232759</v>
      </c>
      <c r="BW764" s="3">
        <v>139757</v>
      </c>
      <c r="BX764" s="3">
        <v>125861</v>
      </c>
      <c r="BY764" s="3">
        <v>17931</v>
      </c>
      <c r="BZ764" s="3">
        <v>15046</v>
      </c>
      <c r="CA764" s="3">
        <v>1082</v>
      </c>
      <c r="CB764" s="3">
        <v>3228</v>
      </c>
      <c r="CC764" s="3">
        <v>739</v>
      </c>
      <c r="CD764" s="3">
        <v>2630111</v>
      </c>
      <c r="CE764" s="3">
        <v>2908149</v>
      </c>
      <c r="CF764" s="3">
        <v>2298902</v>
      </c>
      <c r="CG764" s="3">
        <v>1723896</v>
      </c>
      <c r="CH764" s="3">
        <v>1008307</v>
      </c>
    </row>
    <row r="765" spans="1:86" x14ac:dyDescent="0.25">
      <c r="A765" t="s">
        <v>1028</v>
      </c>
      <c r="B765" s="3">
        <v>30177700</v>
      </c>
      <c r="C765" s="3">
        <v>36631730</v>
      </c>
      <c r="D765" s="3">
        <v>38197640</v>
      </c>
      <c r="E765" s="3">
        <v>37314001</v>
      </c>
      <c r="F765" s="3">
        <v>36093678</v>
      </c>
      <c r="G765" s="3">
        <v>12736525</v>
      </c>
      <c r="H765" s="3">
        <v>11592629</v>
      </c>
      <c r="I765" s="3">
        <v>10459835</v>
      </c>
      <c r="J765" s="3">
        <v>9215803</v>
      </c>
      <c r="K765" s="3">
        <v>8322406</v>
      </c>
      <c r="L765" s="3">
        <v>1300000</v>
      </c>
      <c r="M765" s="3">
        <v>1300000</v>
      </c>
      <c r="N765" s="3">
        <v>1300000</v>
      </c>
      <c r="O765" s="3">
        <v>1300000</v>
      </c>
      <c r="P765" s="3">
        <v>1300000</v>
      </c>
      <c r="Q765" s="3">
        <v>11157129</v>
      </c>
      <c r="R765" s="3">
        <v>11988692</v>
      </c>
      <c r="S765" s="3">
        <v>12736754</v>
      </c>
      <c r="T765" s="3">
        <v>13952334</v>
      </c>
      <c r="U765" s="3">
        <v>15302045</v>
      </c>
      <c r="V765" s="3">
        <v>5970404</v>
      </c>
      <c r="W765" s="3">
        <v>6414569</v>
      </c>
      <c r="X765" s="3">
        <v>4589524</v>
      </c>
      <c r="Y765" s="3">
        <v>4006565</v>
      </c>
      <c r="Z765" s="3">
        <v>4094992</v>
      </c>
      <c r="AA765" s="3">
        <v>2364337</v>
      </c>
      <c r="AB765" s="3">
        <v>2118863</v>
      </c>
      <c r="AC765" s="3">
        <v>2090434</v>
      </c>
      <c r="AD765" s="3">
        <v>2037150</v>
      </c>
      <c r="AE765" s="3">
        <v>2033173</v>
      </c>
      <c r="AF765" s="3">
        <v>1035406</v>
      </c>
      <c r="AG765" s="3">
        <v>985686</v>
      </c>
      <c r="AH765" s="3">
        <v>1003136</v>
      </c>
      <c r="AI765" s="3">
        <v>981832</v>
      </c>
      <c r="AJ765" s="3">
        <v>960277</v>
      </c>
      <c r="AK765" s="3">
        <v>1580902</v>
      </c>
      <c r="AL765" s="3">
        <v>2231506</v>
      </c>
      <c r="AM765" s="3">
        <v>2934666</v>
      </c>
      <c r="AN765" s="3">
        <v>2916030</v>
      </c>
      <c r="AO765" s="3">
        <v>3862996</v>
      </c>
      <c r="AP765" s="3">
        <v>25485182</v>
      </c>
      <c r="AQ765" s="3">
        <v>24858064</v>
      </c>
      <c r="AR765" s="3">
        <v>28421730</v>
      </c>
      <c r="AS765" s="3">
        <v>30569717</v>
      </c>
      <c r="AT765" s="3">
        <v>28240010</v>
      </c>
      <c r="AU765" s="3">
        <v>1489820</v>
      </c>
      <c r="AV765" s="3">
        <v>1178553</v>
      </c>
      <c r="AW765" s="3">
        <v>1143544</v>
      </c>
      <c r="AX765" s="3">
        <v>1638115</v>
      </c>
      <c r="AY765" s="3">
        <v>1595611</v>
      </c>
      <c r="AZ765" s="3">
        <v>3525084</v>
      </c>
      <c r="BA765" s="3">
        <v>3432933</v>
      </c>
      <c r="BB765" s="3">
        <v>3156522</v>
      </c>
      <c r="BC765" s="3">
        <v>3450219</v>
      </c>
      <c r="BD765" s="3">
        <v>3217105</v>
      </c>
      <c r="BE765" s="3">
        <v>2035264</v>
      </c>
      <c r="BF765" s="3">
        <v>2254380</v>
      </c>
      <c r="BG765" s="3">
        <v>2012978</v>
      </c>
      <c r="BH765" s="3">
        <v>1812104</v>
      </c>
      <c r="BI765" s="3">
        <v>1621494</v>
      </c>
      <c r="BJ765" s="5">
        <v>4.7617588687248302E-2</v>
      </c>
      <c r="BK765" s="5">
        <v>3.6633689035003011E-2</v>
      </c>
      <c r="BL765" s="5">
        <v>5.2169444724288312E-2</v>
      </c>
      <c r="BM765" s="5">
        <v>3.3890602306694155E-2</v>
      </c>
      <c r="BN765" s="5">
        <v>3.9393802813399006E-2</v>
      </c>
      <c r="BO765" s="3">
        <v>167856</v>
      </c>
      <c r="BP765" s="3">
        <v>125761</v>
      </c>
      <c r="BQ765" s="3">
        <v>164674</v>
      </c>
      <c r="BR765" s="3">
        <v>116930</v>
      </c>
      <c r="BS765" s="3">
        <v>126734</v>
      </c>
      <c r="BT765" s="3">
        <v>175042</v>
      </c>
      <c r="BU765" s="3">
        <v>182132</v>
      </c>
      <c r="BV765" s="3">
        <v>346410</v>
      </c>
      <c r="BW765" s="3">
        <v>409895</v>
      </c>
      <c r="BX765" s="3">
        <v>487402</v>
      </c>
      <c r="BY765" s="3">
        <v>162388</v>
      </c>
      <c r="BZ765" s="3">
        <v>125843</v>
      </c>
      <c r="CA765" s="3">
        <v>164662</v>
      </c>
      <c r="CB765" s="3">
        <v>113830</v>
      </c>
      <c r="CC765" s="3">
        <v>126734</v>
      </c>
      <c r="CD765" s="3">
        <v>1502474</v>
      </c>
      <c r="CE765" s="3">
        <v>1234842</v>
      </c>
      <c r="CF765" s="3">
        <v>1325292</v>
      </c>
      <c r="CG765" s="3">
        <v>1934180</v>
      </c>
      <c r="CH765" s="3">
        <v>1956279</v>
      </c>
    </row>
    <row r="766" spans="1:86" x14ac:dyDescent="0.25">
      <c r="A766" t="s">
        <v>1029</v>
      </c>
      <c r="B766" s="3">
        <v>8727196</v>
      </c>
      <c r="C766" s="3">
        <v>11131414</v>
      </c>
      <c r="D766" s="3">
        <v>9751056</v>
      </c>
      <c r="E766" s="3">
        <v>11371207</v>
      </c>
      <c r="F766" s="3">
        <v>10444548</v>
      </c>
      <c r="G766" s="3">
        <v>3068857</v>
      </c>
      <c r="H766" s="3">
        <v>3143943</v>
      </c>
      <c r="I766" s="3">
        <v>2922841</v>
      </c>
      <c r="J766" s="3">
        <v>3134571</v>
      </c>
      <c r="K766" s="3">
        <v>3232113</v>
      </c>
      <c r="L766" s="3">
        <v>2040000</v>
      </c>
      <c r="M766" s="3">
        <v>2040000</v>
      </c>
      <c r="N766" s="3">
        <v>2040000</v>
      </c>
      <c r="O766" s="3">
        <v>2040000</v>
      </c>
      <c r="P766" s="3">
        <v>3000000</v>
      </c>
      <c r="Q766" s="3">
        <v>384380</v>
      </c>
      <c r="R766" s="3">
        <v>436676</v>
      </c>
      <c r="S766" s="3">
        <v>506298</v>
      </c>
      <c r="T766" s="3">
        <v>954819</v>
      </c>
      <c r="U766" s="3">
        <v>801970</v>
      </c>
      <c r="V766" s="3">
        <v>500000</v>
      </c>
      <c r="W766" s="3">
        <v>2927846</v>
      </c>
      <c r="X766" s="3">
        <v>2166097</v>
      </c>
      <c r="Y766" s="3">
        <v>3338943</v>
      </c>
      <c r="Z766" s="3">
        <v>1878584</v>
      </c>
      <c r="AA766" s="3">
        <v>490975</v>
      </c>
      <c r="AB766" s="3">
        <v>485904</v>
      </c>
      <c r="AC766" s="3">
        <v>463945</v>
      </c>
      <c r="AD766" s="3">
        <v>559874</v>
      </c>
      <c r="AE766" s="3">
        <v>724097</v>
      </c>
      <c r="AF766" s="3">
        <v>63471</v>
      </c>
      <c r="AG766" s="3">
        <v>47007</v>
      </c>
      <c r="AH766" s="3">
        <v>31338</v>
      </c>
      <c r="AI766" s="3">
        <v>106992</v>
      </c>
      <c r="AJ766" s="3">
        <v>262957</v>
      </c>
      <c r="AK766" s="3">
        <v>1926652</v>
      </c>
      <c r="AL766" s="3">
        <v>1371561</v>
      </c>
      <c r="AM766" s="3">
        <v>1162894</v>
      </c>
      <c r="AN766" s="3">
        <v>857662</v>
      </c>
      <c r="AO766" s="3">
        <v>673429</v>
      </c>
      <c r="AP766" s="3">
        <v>9984915</v>
      </c>
      <c r="AQ766" s="3">
        <v>10150467</v>
      </c>
      <c r="AR766" s="3">
        <v>10205474</v>
      </c>
      <c r="AS766" s="3">
        <v>10276956</v>
      </c>
      <c r="AT766" s="3">
        <v>10556361</v>
      </c>
      <c r="AU766" s="3">
        <v>512522</v>
      </c>
      <c r="AV766" s="3">
        <v>377369</v>
      </c>
      <c r="AW766" s="3">
        <v>448932</v>
      </c>
      <c r="AX766" s="3">
        <v>711556</v>
      </c>
      <c r="AY766" s="3">
        <v>1321106</v>
      </c>
      <c r="AZ766" s="3">
        <v>1038383</v>
      </c>
      <c r="BA766" s="3">
        <v>927884</v>
      </c>
      <c r="BB766" s="3">
        <v>965174</v>
      </c>
      <c r="BC766" s="3">
        <v>1130909</v>
      </c>
      <c r="BD766" s="3">
        <v>1742810</v>
      </c>
      <c r="BE766" s="3">
        <v>525861</v>
      </c>
      <c r="BF766" s="3">
        <v>550515</v>
      </c>
      <c r="BG766" s="3">
        <v>516242</v>
      </c>
      <c r="BH766" s="3">
        <v>419353</v>
      </c>
      <c r="BI766" s="3">
        <v>421704</v>
      </c>
      <c r="BJ766" s="5">
        <v>6.0845564690485111E-2</v>
      </c>
      <c r="BK766" s="5">
        <v>6.5126675317173269E-2</v>
      </c>
      <c r="BL766" s="5">
        <v>0.12008922743463873</v>
      </c>
      <c r="BM766" s="5">
        <v>6.3262384506622554E-2</v>
      </c>
      <c r="BN766" s="5">
        <v>2.6594981667536908E-2</v>
      </c>
      <c r="BO766" s="3">
        <v>63181</v>
      </c>
      <c r="BP766" s="3">
        <v>60430</v>
      </c>
      <c r="BQ766" s="3">
        <v>115907</v>
      </c>
      <c r="BR766" s="3">
        <v>71544</v>
      </c>
      <c r="BS766" s="3">
        <v>46350</v>
      </c>
      <c r="BT766" s="3">
        <v>17175</v>
      </c>
      <c r="BU766" s="3">
        <v>36285</v>
      </c>
      <c r="BV766" s="3">
        <v>53618</v>
      </c>
      <c r="BW766" s="3">
        <v>96054</v>
      </c>
      <c r="BX766" s="3">
        <v>92966</v>
      </c>
      <c r="BY766" s="3">
        <v>61046</v>
      </c>
      <c r="BZ766" s="3">
        <v>58526</v>
      </c>
      <c r="CA766" s="3">
        <v>115107</v>
      </c>
      <c r="CB766" s="3">
        <v>72759</v>
      </c>
      <c r="CC766" s="3">
        <v>46490</v>
      </c>
      <c r="CD766" s="3">
        <v>468651</v>
      </c>
      <c r="CE766" s="3">
        <v>355128</v>
      </c>
      <c r="CF766" s="3">
        <v>387443</v>
      </c>
      <c r="CG766" s="3">
        <v>734851</v>
      </c>
      <c r="CH766" s="3">
        <v>1367582</v>
      </c>
    </row>
    <row r="767" spans="1:86" x14ac:dyDescent="0.25">
      <c r="A767" t="s">
        <v>1030</v>
      </c>
      <c r="B767" s="3">
        <v>82025012</v>
      </c>
      <c r="C767" s="3">
        <v>82598496</v>
      </c>
      <c r="D767" s="3">
        <v>84885475</v>
      </c>
      <c r="E767" s="3">
        <v>83765927</v>
      </c>
      <c r="F767" s="3">
        <v>82298255</v>
      </c>
      <c r="G767" s="3">
        <v>3470223</v>
      </c>
      <c r="H767" s="3">
        <v>3070961</v>
      </c>
      <c r="I767" s="3">
        <v>2923880</v>
      </c>
      <c r="J767" s="3">
        <v>2906186</v>
      </c>
      <c r="K767" s="3">
        <v>2989624</v>
      </c>
      <c r="L767" s="3">
        <v>6000000</v>
      </c>
      <c r="M767" s="3">
        <v>6000000</v>
      </c>
      <c r="N767" s="3">
        <v>6000000</v>
      </c>
      <c r="O767" s="3">
        <v>6000000</v>
      </c>
      <c r="P767" s="3">
        <v>6000000</v>
      </c>
      <c r="Q767" s="3">
        <v>35045365</v>
      </c>
      <c r="R767" s="3">
        <v>36766797</v>
      </c>
      <c r="S767" s="3">
        <v>36444144</v>
      </c>
      <c r="T767" s="3">
        <v>35061230</v>
      </c>
      <c r="U767" s="3">
        <v>35215515</v>
      </c>
      <c r="V767" s="3">
        <v>1753012</v>
      </c>
      <c r="W767" s="3">
        <v>8991604</v>
      </c>
      <c r="X767" s="3">
        <v>8616963</v>
      </c>
      <c r="Y767" s="3">
        <v>7310936</v>
      </c>
      <c r="Z767" s="3">
        <v>8521151</v>
      </c>
      <c r="AA767" s="3">
        <v>3058880</v>
      </c>
      <c r="AB767" s="3">
        <v>2907675</v>
      </c>
      <c r="AC767" s="3">
        <v>2715653</v>
      </c>
      <c r="AD767" s="3">
        <v>2569021</v>
      </c>
      <c r="AE767" s="3">
        <v>2720332</v>
      </c>
      <c r="AF767" s="3">
        <v>2018447</v>
      </c>
      <c r="AG767" s="3">
        <v>2018220</v>
      </c>
      <c r="AH767" s="3">
        <v>1926558</v>
      </c>
      <c r="AI767" s="3">
        <v>1849593</v>
      </c>
      <c r="AJ767" s="3">
        <v>2035193</v>
      </c>
      <c r="AK767" s="3">
        <v>22462767</v>
      </c>
      <c r="AL767" s="3">
        <v>13064395</v>
      </c>
      <c r="AM767" s="3">
        <v>17372440</v>
      </c>
      <c r="AN767" s="3">
        <v>19547816</v>
      </c>
      <c r="AO767" s="3">
        <v>18241801</v>
      </c>
      <c r="AP767" s="3">
        <v>56242599</v>
      </c>
      <c r="AQ767" s="3">
        <v>54705010</v>
      </c>
      <c r="AR767" s="3">
        <v>57779822</v>
      </c>
      <c r="AS767" s="3">
        <v>53147553</v>
      </c>
      <c r="AT767" s="3">
        <v>51165925</v>
      </c>
      <c r="AU767" s="3">
        <v>2199796</v>
      </c>
      <c r="AV767" s="3">
        <v>2511898</v>
      </c>
      <c r="AW767" s="3">
        <v>2340293</v>
      </c>
      <c r="AX767" s="3">
        <v>1292165</v>
      </c>
      <c r="AY767" s="3">
        <v>1469376</v>
      </c>
      <c r="AZ767" s="3">
        <v>9260943</v>
      </c>
      <c r="BA767" s="3">
        <v>10239505</v>
      </c>
      <c r="BB767" s="3">
        <v>8548031</v>
      </c>
      <c r="BC767" s="3">
        <v>4428754</v>
      </c>
      <c r="BD767" s="3">
        <v>4517807</v>
      </c>
      <c r="BE767" s="3">
        <v>7061147</v>
      </c>
      <c r="BF767" s="3">
        <v>7727607</v>
      </c>
      <c r="BG767" s="3">
        <v>6207738</v>
      </c>
      <c r="BH767" s="3">
        <v>3136589</v>
      </c>
      <c r="BI767" s="3">
        <v>3048431</v>
      </c>
      <c r="BJ767" s="5">
        <v>0.11018715912623585</v>
      </c>
      <c r="BK767" s="5">
        <v>6.4896203478586129E-2</v>
      </c>
      <c r="BL767" s="5">
        <v>0.10823545211756953</v>
      </c>
      <c r="BM767" s="5">
        <v>0.27273404664156103</v>
      </c>
      <c r="BN767" s="5">
        <v>0.24727174047054246</v>
      </c>
      <c r="BO767" s="3">
        <v>1020437</v>
      </c>
      <c r="BP767" s="3">
        <v>664505</v>
      </c>
      <c r="BQ767" s="3">
        <v>925200</v>
      </c>
      <c r="BR767" s="3">
        <v>1207872</v>
      </c>
      <c r="BS767" s="3">
        <v>1117126</v>
      </c>
      <c r="BT767" s="3">
        <v>102721</v>
      </c>
      <c r="BU767" s="3">
        <v>48602</v>
      </c>
      <c r="BV767" s="3">
        <v>45642</v>
      </c>
      <c r="BW767" s="3">
        <v>107443</v>
      </c>
      <c r="BX767" s="3">
        <v>109616</v>
      </c>
      <c r="BY767" s="3">
        <v>2159328</v>
      </c>
      <c r="BZ767" s="3">
        <v>-14743</v>
      </c>
      <c r="CA767" s="3">
        <v>659988</v>
      </c>
      <c r="CB767" s="3">
        <v>808926</v>
      </c>
      <c r="CC767" s="3">
        <v>1258152</v>
      </c>
      <c r="CD767" s="3">
        <v>143189</v>
      </c>
      <c r="CE767" s="3">
        <v>2575243</v>
      </c>
      <c r="CF767" s="3">
        <v>1725947</v>
      </c>
      <c r="CG767" s="3">
        <v>590682</v>
      </c>
      <c r="CH767" s="3">
        <v>320840</v>
      </c>
    </row>
    <row r="768" spans="1:86" x14ac:dyDescent="0.25">
      <c r="A768" t="s">
        <v>1031</v>
      </c>
      <c r="B768" s="3">
        <v>14462203</v>
      </c>
      <c r="C768" s="3">
        <v>14214876</v>
      </c>
      <c r="D768" s="3">
        <v>13729011</v>
      </c>
      <c r="E768" s="3">
        <v>13283505</v>
      </c>
      <c r="F768" s="3">
        <v>12181961</v>
      </c>
      <c r="G768" s="3">
        <v>1089195</v>
      </c>
      <c r="H768" s="3">
        <v>1194845</v>
      </c>
      <c r="I768" s="3">
        <v>929325</v>
      </c>
      <c r="J768" s="3">
        <v>739713</v>
      </c>
      <c r="K768" s="3">
        <v>609758</v>
      </c>
      <c r="L768" s="3">
        <v>520000</v>
      </c>
      <c r="M768" s="3">
        <v>520000</v>
      </c>
      <c r="N768" s="3">
        <v>520000</v>
      </c>
      <c r="O768" s="3">
        <v>520000</v>
      </c>
      <c r="P768" s="3">
        <v>520000</v>
      </c>
      <c r="Q768" s="3">
        <v>3138614</v>
      </c>
      <c r="R768" s="3">
        <v>4006153</v>
      </c>
      <c r="S768" s="3">
        <v>4131207</v>
      </c>
      <c r="T768" s="3">
        <v>4205104</v>
      </c>
      <c r="U768" s="3">
        <v>4189917</v>
      </c>
      <c r="V768" s="3">
        <v>0</v>
      </c>
      <c r="W768" s="3">
        <v>0</v>
      </c>
      <c r="X768" s="3">
        <v>0</v>
      </c>
      <c r="Y768" s="3">
        <v>0</v>
      </c>
      <c r="Z768" s="3">
        <v>1303703</v>
      </c>
      <c r="AA768" s="3">
        <v>1588170</v>
      </c>
      <c r="AB768" s="3">
        <v>1703488</v>
      </c>
      <c r="AC768" s="3">
        <v>1798509</v>
      </c>
      <c r="AD768" s="3">
        <v>1887746</v>
      </c>
      <c r="AE768" s="3">
        <v>2000699</v>
      </c>
      <c r="AF768" s="3">
        <v>320983</v>
      </c>
      <c r="AG768" s="3">
        <v>346949</v>
      </c>
      <c r="AH768" s="3">
        <v>355160</v>
      </c>
      <c r="AI768" s="3">
        <v>392672</v>
      </c>
      <c r="AJ768" s="3">
        <v>368547</v>
      </c>
      <c r="AK768" s="3">
        <v>1965194</v>
      </c>
      <c r="AL768" s="3">
        <v>2161504</v>
      </c>
      <c r="AM768" s="3">
        <v>1778515</v>
      </c>
      <c r="AN768" s="3">
        <v>1959556</v>
      </c>
      <c r="AO768" s="3">
        <v>550863</v>
      </c>
      <c r="AP768" s="3">
        <v>23211864</v>
      </c>
      <c r="AQ768" s="3">
        <v>22435711</v>
      </c>
      <c r="AR768" s="3">
        <v>22904473</v>
      </c>
      <c r="AS768" s="3">
        <v>20601598</v>
      </c>
      <c r="AT768" s="3">
        <v>16177061</v>
      </c>
      <c r="AU768" s="3">
        <v>2056468</v>
      </c>
      <c r="AV768" s="3">
        <v>1547395</v>
      </c>
      <c r="AW768" s="3">
        <v>1494060</v>
      </c>
      <c r="AX768" s="3">
        <v>1286392</v>
      </c>
      <c r="AY768" s="3">
        <v>968369</v>
      </c>
      <c r="AZ768" s="3">
        <v>2557940</v>
      </c>
      <c r="BA768" s="3">
        <v>2021127</v>
      </c>
      <c r="BB768" s="3">
        <v>1963252</v>
      </c>
      <c r="BC768" s="3">
        <v>1701295</v>
      </c>
      <c r="BD768" s="3">
        <v>1348772</v>
      </c>
      <c r="BE768" s="3">
        <v>501472</v>
      </c>
      <c r="BF768" s="3">
        <v>473732</v>
      </c>
      <c r="BG768" s="3">
        <v>469192</v>
      </c>
      <c r="BH768" s="3">
        <v>414903</v>
      </c>
      <c r="BI768" s="3">
        <v>380403</v>
      </c>
      <c r="BJ768" s="5">
        <v>2.6360274283212273E-2</v>
      </c>
      <c r="BK768" s="5">
        <v>1.8044388106239737E-2</v>
      </c>
      <c r="BL768" s="5">
        <v>2.2538624690055072E-2</v>
      </c>
      <c r="BM768" s="5">
        <v>1.6743128028942657E-2</v>
      </c>
      <c r="BN768" s="5">
        <v>2.6407724952771855E-2</v>
      </c>
      <c r="BO768" s="3">
        <v>67428</v>
      </c>
      <c r="BP768" s="3">
        <v>36470</v>
      </c>
      <c r="BQ768" s="3">
        <v>44249</v>
      </c>
      <c r="BR768" s="3">
        <v>28485</v>
      </c>
      <c r="BS768" s="3">
        <v>35618</v>
      </c>
      <c r="BT768" s="3">
        <v>2279</v>
      </c>
      <c r="BU768" s="3">
        <v>1072</v>
      </c>
      <c r="BV768" s="3">
        <v>2583</v>
      </c>
      <c r="BW768" s="3">
        <v>3769</v>
      </c>
      <c r="BX768" s="3">
        <v>618</v>
      </c>
      <c r="BY768" s="3">
        <v>69688</v>
      </c>
      <c r="BZ768" s="3">
        <v>38031</v>
      </c>
      <c r="CA768" s="3">
        <v>53574</v>
      </c>
      <c r="CB768" s="3">
        <v>47995</v>
      </c>
      <c r="CC768" s="3">
        <v>59098</v>
      </c>
      <c r="CD768" s="3">
        <v>1989059</v>
      </c>
      <c r="CE768" s="3">
        <v>1510436</v>
      </c>
      <c r="CF768" s="3">
        <v>1443069</v>
      </c>
      <c r="CG768" s="3">
        <v>1242166</v>
      </c>
      <c r="CH768" s="3">
        <v>909889</v>
      </c>
    </row>
    <row r="769" spans="1:86" x14ac:dyDescent="0.25">
      <c r="A769" t="s">
        <v>1032</v>
      </c>
      <c r="B769" s="3">
        <v>2860213</v>
      </c>
      <c r="C769" s="3">
        <v>3294943</v>
      </c>
      <c r="D769" s="3">
        <v>4133131</v>
      </c>
      <c r="E769" s="3">
        <v>3870210</v>
      </c>
      <c r="F769" s="3">
        <v>3841969</v>
      </c>
      <c r="G769" s="3">
        <v>20953</v>
      </c>
      <c r="H769" s="3">
        <v>25059</v>
      </c>
      <c r="I769" s="3">
        <v>38887</v>
      </c>
      <c r="J769" s="3">
        <v>119848</v>
      </c>
      <c r="K769" s="3">
        <v>97370</v>
      </c>
      <c r="L769" s="3">
        <v>50490</v>
      </c>
      <c r="M769" s="3">
        <v>50490</v>
      </c>
      <c r="N769" s="3">
        <v>50490</v>
      </c>
      <c r="O769" s="3">
        <v>50490</v>
      </c>
      <c r="P769" s="3">
        <v>50490</v>
      </c>
      <c r="Q769" s="3">
        <v>542245</v>
      </c>
      <c r="R769" s="3">
        <v>374320</v>
      </c>
      <c r="S769" s="3">
        <v>453173</v>
      </c>
      <c r="T769" s="3">
        <v>472143</v>
      </c>
      <c r="U769" s="3">
        <v>659534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133474</v>
      </c>
      <c r="AB769" s="3">
        <v>115816</v>
      </c>
      <c r="AC769" s="3">
        <v>129612</v>
      </c>
      <c r="AD769" s="3">
        <v>143233</v>
      </c>
      <c r="AE769" s="3">
        <v>196808</v>
      </c>
      <c r="AF769" s="3">
        <v>0</v>
      </c>
      <c r="AG769" s="3">
        <v>0</v>
      </c>
      <c r="AH769" s="3">
        <v>0</v>
      </c>
      <c r="AI769" s="3">
        <v>0</v>
      </c>
      <c r="AJ769" s="3">
        <v>40814</v>
      </c>
      <c r="AK769" s="3">
        <v>0</v>
      </c>
      <c r="AL769" s="3">
        <v>214152</v>
      </c>
      <c r="AM769" s="3">
        <v>169375</v>
      </c>
      <c r="AN769" s="3">
        <v>870471</v>
      </c>
      <c r="AO769" s="3">
        <v>399392</v>
      </c>
      <c r="AP769" s="3">
        <v>9703038</v>
      </c>
      <c r="AQ769" s="3">
        <v>7855573</v>
      </c>
      <c r="AR769" s="3">
        <v>10100390</v>
      </c>
      <c r="AS769" s="3">
        <v>9949790</v>
      </c>
      <c r="AT769" s="3">
        <v>10215622</v>
      </c>
      <c r="AU769" s="3">
        <v>542273</v>
      </c>
      <c r="AV769" s="3">
        <v>200982</v>
      </c>
      <c r="AW769" s="3">
        <v>333518</v>
      </c>
      <c r="AX769" s="3">
        <v>252696</v>
      </c>
      <c r="AY769" s="3">
        <v>313995</v>
      </c>
      <c r="AZ769" s="3">
        <v>576142</v>
      </c>
      <c r="BA769" s="3">
        <v>229501</v>
      </c>
      <c r="BB769" s="3">
        <v>359650</v>
      </c>
      <c r="BC769" s="3">
        <v>282373</v>
      </c>
      <c r="BD769" s="3">
        <v>354503</v>
      </c>
      <c r="BE769" s="3">
        <v>33869</v>
      </c>
      <c r="BF769" s="3">
        <v>28519</v>
      </c>
      <c r="BG769" s="3">
        <v>26132</v>
      </c>
      <c r="BH769" s="3">
        <v>29677</v>
      </c>
      <c r="BI769" s="3">
        <v>40508</v>
      </c>
      <c r="BJ769" s="5">
        <v>6.691926643084517E-2</v>
      </c>
      <c r="BK769" s="5">
        <v>0.13862684694184338</v>
      </c>
      <c r="BL769" s="5">
        <v>0.15244265257889614</v>
      </c>
      <c r="BM769" s="5">
        <v>0.15978156551794967</v>
      </c>
      <c r="BN769" s="5">
        <v>0.12073804735079816</v>
      </c>
      <c r="BO769" s="3">
        <v>38555</v>
      </c>
      <c r="BP769" s="3">
        <v>31815</v>
      </c>
      <c r="BQ769" s="3">
        <v>54826</v>
      </c>
      <c r="BR769" s="3">
        <v>45118</v>
      </c>
      <c r="BS769" s="3">
        <v>42802</v>
      </c>
      <c r="BT769" s="3">
        <v>891</v>
      </c>
      <c r="BU769" s="3">
        <v>46588</v>
      </c>
      <c r="BV769" s="3">
        <v>53701</v>
      </c>
      <c r="BW769" s="3">
        <v>81232</v>
      </c>
      <c r="BX769" s="3">
        <v>24008</v>
      </c>
      <c r="BY769" s="3">
        <v>38555</v>
      </c>
      <c r="BZ769" s="3">
        <v>31815</v>
      </c>
      <c r="CA769" s="3">
        <v>54826</v>
      </c>
      <c r="CB769" s="3">
        <v>45118</v>
      </c>
      <c r="CC769" s="3">
        <v>42802</v>
      </c>
      <c r="CD769" s="3">
        <v>504609</v>
      </c>
      <c r="CE769" s="3">
        <v>215755</v>
      </c>
      <c r="CF769" s="3">
        <v>332393</v>
      </c>
      <c r="CG769" s="3">
        <v>288810</v>
      </c>
      <c r="CH769" s="3">
        <v>295201</v>
      </c>
    </row>
    <row r="770" spans="1:86" x14ac:dyDescent="0.25">
      <c r="A770" t="s">
        <v>1033</v>
      </c>
      <c r="B770" s="3">
        <v>10492134</v>
      </c>
      <c r="C770" s="3">
        <v>14649571</v>
      </c>
      <c r="D770" s="3">
        <v>12809969</v>
      </c>
      <c r="E770" s="3">
        <v>11829481</v>
      </c>
      <c r="F770" s="3">
        <v>12891964</v>
      </c>
      <c r="G770" s="3">
        <v>2623906</v>
      </c>
      <c r="H770" s="3">
        <v>2268176</v>
      </c>
      <c r="I770" s="3">
        <v>1952116</v>
      </c>
      <c r="J770" s="3">
        <v>1884434</v>
      </c>
      <c r="K770" s="3">
        <v>638088</v>
      </c>
      <c r="L770" s="3">
        <v>676000</v>
      </c>
      <c r="M770" s="3">
        <v>676000</v>
      </c>
      <c r="N770" s="3">
        <v>4300000</v>
      </c>
      <c r="O770" s="3">
        <v>4300000</v>
      </c>
      <c r="P770" s="3">
        <v>3100000</v>
      </c>
      <c r="Q770" s="3">
        <v>4797011</v>
      </c>
      <c r="R770" s="3">
        <v>5110619</v>
      </c>
      <c r="S770" s="3">
        <v>1088499</v>
      </c>
      <c r="T770" s="3">
        <v>1827340</v>
      </c>
      <c r="U770" s="3">
        <v>3071710</v>
      </c>
      <c r="V770" s="3">
        <v>82600</v>
      </c>
      <c r="W770" s="3">
        <v>466667</v>
      </c>
      <c r="X770" s="3">
        <v>233333</v>
      </c>
      <c r="Y770" s="3">
        <v>0</v>
      </c>
      <c r="Z770" s="3">
        <v>51472</v>
      </c>
      <c r="AA770" s="3">
        <v>901064</v>
      </c>
      <c r="AB770" s="3">
        <v>961446</v>
      </c>
      <c r="AC770" s="3">
        <v>998200</v>
      </c>
      <c r="AD770" s="3">
        <v>1069582</v>
      </c>
      <c r="AE770" s="3">
        <v>1405262</v>
      </c>
      <c r="AF770" s="3">
        <v>41845</v>
      </c>
      <c r="AG770" s="3">
        <v>42290</v>
      </c>
      <c r="AH770" s="3">
        <v>17062</v>
      </c>
      <c r="AI770" s="3">
        <v>29284</v>
      </c>
      <c r="AJ770" s="3">
        <v>334860</v>
      </c>
      <c r="AK770" s="3">
        <v>636343</v>
      </c>
      <c r="AL770" s="3">
        <v>1536664</v>
      </c>
      <c r="AM770" s="3">
        <v>1406998</v>
      </c>
      <c r="AN770" s="3">
        <v>236839</v>
      </c>
      <c r="AO770" s="3">
        <v>64182</v>
      </c>
      <c r="AP770" s="3">
        <v>13352502</v>
      </c>
      <c r="AQ770" s="3">
        <v>19127520</v>
      </c>
      <c r="AR770" s="3">
        <v>20196523</v>
      </c>
      <c r="AS770" s="3">
        <v>21697884</v>
      </c>
      <c r="AT770" s="3">
        <v>21902174</v>
      </c>
      <c r="AU770" s="3">
        <v>420655</v>
      </c>
      <c r="AV770" s="3">
        <v>893286</v>
      </c>
      <c r="AW770" s="3">
        <v>803818</v>
      </c>
      <c r="AX770" s="3">
        <v>1374912</v>
      </c>
      <c r="AY770" s="3">
        <v>2179103</v>
      </c>
      <c r="AZ770" s="3">
        <v>877287</v>
      </c>
      <c r="BA770" s="3">
        <v>1334628</v>
      </c>
      <c r="BB770" s="3">
        <v>1199307</v>
      </c>
      <c r="BC770" s="3">
        <v>2020935</v>
      </c>
      <c r="BD770" s="3">
        <v>2632835</v>
      </c>
      <c r="BE770" s="3">
        <v>456632</v>
      </c>
      <c r="BF770" s="3">
        <v>441342</v>
      </c>
      <c r="BG770" s="3">
        <v>395489</v>
      </c>
      <c r="BH770" s="3">
        <v>646023</v>
      </c>
      <c r="BI770" s="3">
        <v>453732</v>
      </c>
      <c r="BJ770" s="5">
        <v>0.12337125706866738</v>
      </c>
      <c r="BK770" s="5">
        <v>0.16117449956092633</v>
      </c>
      <c r="BL770" s="5">
        <v>6.0003818872065282E-2</v>
      </c>
      <c r="BM770" s="5">
        <v>3.4417237565780197E-2</v>
      </c>
      <c r="BN770" s="5">
        <v>1.1927067210820276E-2</v>
      </c>
      <c r="BO770" s="3">
        <v>108232</v>
      </c>
      <c r="BP770" s="3">
        <v>215108</v>
      </c>
      <c r="BQ770" s="3">
        <v>71963</v>
      </c>
      <c r="BR770" s="3">
        <v>69555</v>
      </c>
      <c r="BS770" s="3">
        <v>31402</v>
      </c>
      <c r="BT770" s="3">
        <v>20801</v>
      </c>
      <c r="BU770" s="3">
        <v>6023</v>
      </c>
      <c r="BV770" s="3">
        <v>333</v>
      </c>
      <c r="BW770" s="3">
        <v>963</v>
      </c>
      <c r="BX770" s="3">
        <v>13198</v>
      </c>
      <c r="BY770" s="3">
        <v>101259</v>
      </c>
      <c r="BZ770" s="3">
        <v>217833</v>
      </c>
      <c r="CA770" s="3">
        <v>73504</v>
      </c>
      <c r="CB770" s="3">
        <v>76329</v>
      </c>
      <c r="CC770" s="3">
        <v>36478</v>
      </c>
      <c r="CD770" s="3">
        <v>340197</v>
      </c>
      <c r="CE770" s="3">
        <v>681476</v>
      </c>
      <c r="CF770" s="3">
        <v>730647</v>
      </c>
      <c r="CG770" s="3">
        <v>1299546</v>
      </c>
      <c r="CH770" s="3">
        <v>2155823</v>
      </c>
    </row>
    <row r="771" spans="1:86" x14ac:dyDescent="0.25">
      <c r="A771" t="s">
        <v>1034</v>
      </c>
      <c r="B771" s="3">
        <v>41269267</v>
      </c>
      <c r="C771" s="3">
        <v>37530687</v>
      </c>
      <c r="D771" s="3">
        <v>33164592</v>
      </c>
      <c r="E771" s="3">
        <v>34771801</v>
      </c>
      <c r="F771" s="3">
        <v>36561254</v>
      </c>
      <c r="G771" s="3">
        <v>13076035</v>
      </c>
      <c r="H771" s="3">
        <v>12315999</v>
      </c>
      <c r="I771" s="3">
        <v>12437467</v>
      </c>
      <c r="J771" s="3">
        <v>13056646</v>
      </c>
      <c r="K771" s="3">
        <v>13071644</v>
      </c>
      <c r="L771" s="3">
        <v>14000000</v>
      </c>
      <c r="M771" s="3">
        <v>14000000</v>
      </c>
      <c r="N771" s="3">
        <v>14000000</v>
      </c>
      <c r="O771" s="3">
        <v>14000000</v>
      </c>
      <c r="P771" s="3">
        <v>14000000</v>
      </c>
      <c r="Q771" s="3">
        <v>3762657</v>
      </c>
      <c r="R771" s="3">
        <v>4393088</v>
      </c>
      <c r="S771" s="3">
        <v>3497840</v>
      </c>
      <c r="T771" s="3">
        <v>2404946</v>
      </c>
      <c r="U771" s="3">
        <v>5030604</v>
      </c>
      <c r="V771" s="3">
        <v>0</v>
      </c>
      <c r="W771" s="3">
        <v>0</v>
      </c>
      <c r="X771" s="3">
        <v>0</v>
      </c>
      <c r="Y771" s="3">
        <v>3555556</v>
      </c>
      <c r="Z771" s="3">
        <v>2666667</v>
      </c>
      <c r="AA771" s="3">
        <v>8462313</v>
      </c>
      <c r="AB771" s="3">
        <v>5464300</v>
      </c>
      <c r="AC771" s="3">
        <v>3962608</v>
      </c>
      <c r="AD771" s="3">
        <v>2340934</v>
      </c>
      <c r="AE771" s="3">
        <v>4354808</v>
      </c>
      <c r="AF771" s="3">
        <v>933671</v>
      </c>
      <c r="AG771" s="3">
        <v>830330</v>
      </c>
      <c r="AH771" s="3">
        <v>475709</v>
      </c>
      <c r="AI771" s="3">
        <v>15699</v>
      </c>
      <c r="AJ771" s="3">
        <v>15699</v>
      </c>
      <c r="AK771" s="3">
        <v>2492856</v>
      </c>
      <c r="AL771" s="3">
        <v>359129</v>
      </c>
      <c r="AM771" s="3">
        <v>821980</v>
      </c>
      <c r="AN771" s="3">
        <v>3621875</v>
      </c>
      <c r="AO771" s="3">
        <v>891712</v>
      </c>
      <c r="AP771" s="3">
        <v>49871207</v>
      </c>
      <c r="AQ771" s="3">
        <v>48193613</v>
      </c>
      <c r="AR771" s="3">
        <v>49397195</v>
      </c>
      <c r="AS771" s="3">
        <v>50971213</v>
      </c>
      <c r="AT771" s="3">
        <v>49878873</v>
      </c>
      <c r="AU771" s="3">
        <v>4506071</v>
      </c>
      <c r="AV771" s="3">
        <v>4338717</v>
      </c>
      <c r="AW771" s="3">
        <v>3091493</v>
      </c>
      <c r="AX771" s="3">
        <v>1425074</v>
      </c>
      <c r="AY771" s="3">
        <v>4448883</v>
      </c>
      <c r="AZ771" s="3">
        <v>7349523</v>
      </c>
      <c r="BA771" s="3">
        <v>7210949</v>
      </c>
      <c r="BB771" s="3">
        <v>5953557</v>
      </c>
      <c r="BC771" s="3">
        <v>4123361</v>
      </c>
      <c r="BD771" s="3">
        <v>7329181</v>
      </c>
      <c r="BE771" s="3">
        <v>2843452</v>
      </c>
      <c r="BF771" s="3">
        <v>2872232</v>
      </c>
      <c r="BG771" s="3">
        <v>2862064</v>
      </c>
      <c r="BH771" s="3">
        <v>2698287</v>
      </c>
      <c r="BI771" s="3">
        <v>2880298</v>
      </c>
      <c r="BJ771" s="5">
        <v>8.2402626673867135E-2</v>
      </c>
      <c r="BK771" s="5">
        <v>6.5034297150069989E-2</v>
      </c>
      <c r="BL771" s="5">
        <v>5.8371827127883379E-2</v>
      </c>
      <c r="BM771" s="5">
        <v>6.8663888512308285E-2</v>
      </c>
      <c r="BN771" s="5">
        <v>3.606296528902752E-2</v>
      </c>
      <c r="BO771" s="3">
        <v>605620</v>
      </c>
      <c r="BP771" s="3">
        <v>468959</v>
      </c>
      <c r="BQ771" s="3">
        <v>347520</v>
      </c>
      <c r="BR771" s="3">
        <v>283126</v>
      </c>
      <c r="BS771" s="3">
        <v>264312</v>
      </c>
      <c r="BT771" s="3">
        <v>75063</v>
      </c>
      <c r="BU771" s="3">
        <v>216375</v>
      </c>
      <c r="BV771" s="3">
        <v>18490</v>
      </c>
      <c r="BW771" s="3">
        <v>23127</v>
      </c>
      <c r="BX771" s="3">
        <v>455</v>
      </c>
      <c r="BY771" s="3">
        <v>545795</v>
      </c>
      <c r="BZ771" s="3">
        <v>516710</v>
      </c>
      <c r="CA771" s="3">
        <v>312092</v>
      </c>
      <c r="CB771" s="3">
        <v>277066</v>
      </c>
      <c r="CC771" s="3">
        <v>323615</v>
      </c>
      <c r="CD771" s="3">
        <v>4035339</v>
      </c>
      <c r="CE771" s="3">
        <v>4038382</v>
      </c>
      <c r="CF771" s="3">
        <v>2797891</v>
      </c>
      <c r="CG771" s="3">
        <v>1171135</v>
      </c>
      <c r="CH771" s="3">
        <v>4125723</v>
      </c>
    </row>
    <row r="772" spans="1:86" x14ac:dyDescent="0.25">
      <c r="A772" t="s">
        <v>1035</v>
      </c>
      <c r="B772" s="3">
        <v>69392326</v>
      </c>
      <c r="C772" s="3">
        <v>71663001</v>
      </c>
      <c r="D772" s="3">
        <v>74676625</v>
      </c>
      <c r="E772" s="3">
        <v>74535766</v>
      </c>
      <c r="F772" s="3">
        <v>71835414</v>
      </c>
      <c r="G772" s="3">
        <v>28863270</v>
      </c>
      <c r="H772" s="3">
        <v>27834287</v>
      </c>
      <c r="I772" s="3">
        <v>27087735</v>
      </c>
      <c r="J772" s="3">
        <v>27115310</v>
      </c>
      <c r="K772" s="3">
        <v>26734624</v>
      </c>
      <c r="L772" s="3">
        <v>1472025</v>
      </c>
      <c r="M772" s="3">
        <v>1472025</v>
      </c>
      <c r="N772" s="3">
        <v>1472025</v>
      </c>
      <c r="O772" s="3">
        <v>1472025</v>
      </c>
      <c r="P772" s="3">
        <v>1472025</v>
      </c>
      <c r="Q772" s="3">
        <v>17848973</v>
      </c>
      <c r="R772" s="3">
        <v>17998379</v>
      </c>
      <c r="S772" s="3">
        <v>18142562</v>
      </c>
      <c r="T772" s="3">
        <v>18324863</v>
      </c>
      <c r="U772" s="3">
        <v>19252312</v>
      </c>
      <c r="V772" s="3">
        <v>6493814</v>
      </c>
      <c r="W772" s="3">
        <v>5729812</v>
      </c>
      <c r="X772" s="3">
        <v>3298101</v>
      </c>
      <c r="Y772" s="3">
        <v>2172952</v>
      </c>
      <c r="Z772" s="3">
        <v>766538</v>
      </c>
      <c r="AA772" s="3">
        <v>6418264</v>
      </c>
      <c r="AB772" s="3">
        <v>6596494</v>
      </c>
      <c r="AC772" s="3">
        <v>6555862</v>
      </c>
      <c r="AD772" s="3">
        <v>6619414</v>
      </c>
      <c r="AE772" s="3">
        <v>6630990</v>
      </c>
      <c r="AF772" s="3">
        <v>5814675</v>
      </c>
      <c r="AG772" s="3">
        <v>5809868</v>
      </c>
      <c r="AH772" s="3">
        <v>5741471</v>
      </c>
      <c r="AI772" s="3">
        <v>5673074</v>
      </c>
      <c r="AJ772" s="3">
        <v>5604677</v>
      </c>
      <c r="AK772" s="3">
        <v>19592219</v>
      </c>
      <c r="AL772" s="3">
        <v>23397489</v>
      </c>
      <c r="AM772" s="3">
        <v>29852139</v>
      </c>
      <c r="AN772" s="3">
        <v>24552783</v>
      </c>
      <c r="AO772" s="3">
        <v>24766047</v>
      </c>
      <c r="AP772" s="3">
        <v>95889241</v>
      </c>
      <c r="AQ772" s="3">
        <v>93728989</v>
      </c>
      <c r="AR772" s="3">
        <v>105918542</v>
      </c>
      <c r="AS772" s="3">
        <v>108268126</v>
      </c>
      <c r="AT772" s="3">
        <v>115247110</v>
      </c>
      <c r="AU772" s="3">
        <v>1873437</v>
      </c>
      <c r="AV772" s="3">
        <v>1435041</v>
      </c>
      <c r="AW772" s="3">
        <v>1524993</v>
      </c>
      <c r="AX772" s="3">
        <v>1880693</v>
      </c>
      <c r="AY772" s="3">
        <v>2649618</v>
      </c>
      <c r="AZ772" s="3">
        <v>2962637</v>
      </c>
      <c r="BA772" s="3">
        <v>2699530</v>
      </c>
      <c r="BB772" s="3">
        <v>2570038</v>
      </c>
      <c r="BC772" s="3">
        <v>2771497</v>
      </c>
      <c r="BD772" s="3">
        <v>3639859</v>
      </c>
      <c r="BE772" s="3">
        <v>1089200</v>
      </c>
      <c r="BF772" s="3">
        <v>1264489</v>
      </c>
      <c r="BG772" s="3">
        <v>1045045</v>
      </c>
      <c r="BH772" s="3">
        <v>890804</v>
      </c>
      <c r="BI772" s="3">
        <v>990241</v>
      </c>
      <c r="BJ772" s="5">
        <v>0.36789353538756181</v>
      </c>
      <c r="BK772" s="5">
        <v>0.24162317144095455</v>
      </c>
      <c r="BL772" s="5">
        <v>0.30377527491811407</v>
      </c>
      <c r="BM772" s="5">
        <v>0.37235183729226479</v>
      </c>
      <c r="BN772" s="5">
        <v>0.27359274081770751</v>
      </c>
      <c r="BO772" s="3">
        <v>1089935</v>
      </c>
      <c r="BP772" s="3">
        <v>652269</v>
      </c>
      <c r="BQ772" s="3">
        <v>780714</v>
      </c>
      <c r="BR772" s="3">
        <v>1031972</v>
      </c>
      <c r="BS772" s="3">
        <v>995839</v>
      </c>
      <c r="BT772" s="3">
        <v>103918</v>
      </c>
      <c r="BU772" s="3">
        <v>6250</v>
      </c>
      <c r="BV772" s="3">
        <v>31331</v>
      </c>
      <c r="BW772" s="3">
        <v>43186</v>
      </c>
      <c r="BX772" s="3">
        <v>40013</v>
      </c>
      <c r="BY772" s="3">
        <v>1175768</v>
      </c>
      <c r="BZ772" s="3">
        <v>677519</v>
      </c>
      <c r="CA772" s="3">
        <v>799257</v>
      </c>
      <c r="CB772" s="3">
        <v>1074403</v>
      </c>
      <c r="CC772" s="3">
        <v>1016087</v>
      </c>
      <c r="CD772" s="3">
        <v>801587</v>
      </c>
      <c r="CE772" s="3">
        <v>763772</v>
      </c>
      <c r="CF772" s="3">
        <v>757067</v>
      </c>
      <c r="CG772" s="3">
        <v>849476</v>
      </c>
      <c r="CH772" s="3">
        <v>1673544</v>
      </c>
    </row>
    <row r="773" spans="1:86" x14ac:dyDescent="0.25">
      <c r="A773" t="s">
        <v>1036</v>
      </c>
      <c r="B773" s="3">
        <v>16975202</v>
      </c>
      <c r="C773" s="3">
        <v>17516994</v>
      </c>
      <c r="D773" s="3">
        <v>16785100</v>
      </c>
      <c r="E773" s="3">
        <v>16386719</v>
      </c>
      <c r="F773" s="3">
        <v>16934910</v>
      </c>
      <c r="G773" s="3">
        <v>8293895</v>
      </c>
      <c r="H773" s="3">
        <v>7773487</v>
      </c>
      <c r="I773" s="3">
        <v>7307905</v>
      </c>
      <c r="J773" s="3">
        <v>6845402</v>
      </c>
      <c r="K773" s="3">
        <v>6792052</v>
      </c>
      <c r="L773" s="3">
        <v>1800000</v>
      </c>
      <c r="M773" s="3">
        <v>1800000</v>
      </c>
      <c r="N773" s="3">
        <v>1800000</v>
      </c>
      <c r="O773" s="3">
        <v>1800000</v>
      </c>
      <c r="P773" s="3">
        <v>1800000</v>
      </c>
      <c r="Q773" s="3">
        <v>4791432</v>
      </c>
      <c r="R773" s="3">
        <v>4919740</v>
      </c>
      <c r="S773" s="3">
        <v>5226679</v>
      </c>
      <c r="T773" s="3">
        <v>5719572</v>
      </c>
      <c r="U773" s="3">
        <v>6536721</v>
      </c>
      <c r="V773" s="3">
        <v>3161762</v>
      </c>
      <c r="W773" s="3">
        <v>2089407</v>
      </c>
      <c r="X773" s="3">
        <v>1260463</v>
      </c>
      <c r="Y773" s="3">
        <v>511472</v>
      </c>
      <c r="Z773" s="3">
        <v>116250</v>
      </c>
      <c r="AA773" s="3">
        <v>2131410</v>
      </c>
      <c r="AB773" s="3">
        <v>1786524</v>
      </c>
      <c r="AC773" s="3">
        <v>1668680</v>
      </c>
      <c r="AD773" s="3">
        <v>1573604</v>
      </c>
      <c r="AE773" s="3">
        <v>1571297</v>
      </c>
      <c r="AF773" s="3">
        <v>1387504</v>
      </c>
      <c r="AG773" s="3">
        <v>1119747</v>
      </c>
      <c r="AH773" s="3">
        <v>1032840</v>
      </c>
      <c r="AI773" s="3">
        <v>945933</v>
      </c>
      <c r="AJ773" s="3">
        <v>859026</v>
      </c>
      <c r="AK773" s="3">
        <v>1392073</v>
      </c>
      <c r="AL773" s="3">
        <v>2089210</v>
      </c>
      <c r="AM773" s="3">
        <v>1824142</v>
      </c>
      <c r="AN773" s="3">
        <v>1538825</v>
      </c>
      <c r="AO773" s="3">
        <v>1289507</v>
      </c>
      <c r="AP773" s="3">
        <v>8754309</v>
      </c>
      <c r="AQ773" s="3">
        <v>11214987</v>
      </c>
      <c r="AR773" s="3">
        <v>12969689</v>
      </c>
      <c r="AS773" s="3">
        <v>14220254</v>
      </c>
      <c r="AT773" s="3">
        <v>14346377</v>
      </c>
      <c r="AU773" s="3">
        <v>282968</v>
      </c>
      <c r="AV773" s="3">
        <v>339147</v>
      </c>
      <c r="AW773" s="3">
        <v>641120</v>
      </c>
      <c r="AX773" s="3">
        <v>803450</v>
      </c>
      <c r="AY773" s="3">
        <v>1124919</v>
      </c>
      <c r="AZ773" s="3">
        <v>1274964</v>
      </c>
      <c r="BA773" s="3">
        <v>1250620</v>
      </c>
      <c r="BB773" s="3">
        <v>1533687</v>
      </c>
      <c r="BC773" s="3">
        <v>1647603</v>
      </c>
      <c r="BD773" s="3">
        <v>1947916</v>
      </c>
      <c r="BE773" s="3">
        <v>991996</v>
      </c>
      <c r="BF773" s="3">
        <v>911473</v>
      </c>
      <c r="BG773" s="3">
        <v>892567</v>
      </c>
      <c r="BH773" s="3">
        <v>844153</v>
      </c>
      <c r="BI773" s="3">
        <v>822997</v>
      </c>
      <c r="BJ773" s="5">
        <v>9.3340674717090052E-2</v>
      </c>
      <c r="BK773" s="5">
        <v>7.0964001855079881E-2</v>
      </c>
      <c r="BL773" s="5">
        <v>5.1994311746790575E-2</v>
      </c>
      <c r="BM773" s="5">
        <v>2.9362048988743041E-2</v>
      </c>
      <c r="BN773" s="5">
        <v>1.7976134494505924E-2</v>
      </c>
      <c r="BO773" s="3">
        <v>119006</v>
      </c>
      <c r="BP773" s="3">
        <v>88749</v>
      </c>
      <c r="BQ773" s="3">
        <v>79743</v>
      </c>
      <c r="BR773" s="3">
        <v>48377</v>
      </c>
      <c r="BS773" s="3">
        <v>35016</v>
      </c>
      <c r="BT773" s="3">
        <v>4323</v>
      </c>
      <c r="BU773" s="3">
        <v>6290</v>
      </c>
      <c r="BV773" s="3">
        <v>20121</v>
      </c>
      <c r="BW773" s="3">
        <v>37958</v>
      </c>
      <c r="BX773" s="3">
        <v>58480</v>
      </c>
      <c r="BY773" s="3">
        <v>117734</v>
      </c>
      <c r="BZ773" s="3">
        <v>90101</v>
      </c>
      <c r="CA773" s="3">
        <v>79743</v>
      </c>
      <c r="CB773" s="3">
        <v>47908</v>
      </c>
      <c r="CC773" s="3">
        <v>35996</v>
      </c>
      <c r="CD773" s="3">
        <v>169557</v>
      </c>
      <c r="CE773" s="3">
        <v>255336</v>
      </c>
      <c r="CF773" s="3">
        <v>581498</v>
      </c>
      <c r="CG773" s="3">
        <v>793500</v>
      </c>
      <c r="CH773" s="3">
        <v>1147403</v>
      </c>
    </row>
    <row r="774" spans="1:86" x14ac:dyDescent="0.25">
      <c r="A774" t="s">
        <v>216</v>
      </c>
      <c r="B774" s="3">
        <v>20807931</v>
      </c>
      <c r="C774" s="3">
        <v>20204728</v>
      </c>
      <c r="D774" s="3">
        <v>22923979</v>
      </c>
      <c r="E774" s="3">
        <v>25348642</v>
      </c>
      <c r="F774" s="3">
        <v>27764043</v>
      </c>
      <c r="G774" s="3">
        <v>955775</v>
      </c>
      <c r="H774" s="3">
        <v>946619</v>
      </c>
      <c r="I774" s="3">
        <v>1887984</v>
      </c>
      <c r="J774" s="3">
        <v>4441700</v>
      </c>
      <c r="K774" s="3">
        <v>4702106</v>
      </c>
      <c r="L774" s="3">
        <v>3000000</v>
      </c>
      <c r="M774" s="3">
        <v>3000000</v>
      </c>
      <c r="N774" s="3">
        <v>3000000</v>
      </c>
      <c r="O774" s="3">
        <v>3000000</v>
      </c>
      <c r="P774" s="3">
        <v>3000000</v>
      </c>
      <c r="Q774" s="3">
        <v>1447527</v>
      </c>
      <c r="R774" s="3">
        <v>2629629</v>
      </c>
      <c r="S774" s="3">
        <v>3285104</v>
      </c>
      <c r="T774" s="3">
        <v>4224293</v>
      </c>
      <c r="U774" s="3">
        <v>5282087</v>
      </c>
      <c r="V774" s="3">
        <v>5581913</v>
      </c>
      <c r="W774" s="3">
        <v>3292935</v>
      </c>
      <c r="X774" s="3">
        <v>2508727</v>
      </c>
      <c r="Y774" s="3">
        <v>2097041</v>
      </c>
      <c r="Z774" s="3">
        <v>1738260</v>
      </c>
      <c r="AA774" s="3">
        <v>1816202</v>
      </c>
      <c r="AB774" s="3">
        <v>1954677</v>
      </c>
      <c r="AC774" s="3">
        <v>2547728</v>
      </c>
      <c r="AD774" s="3">
        <v>2790359</v>
      </c>
      <c r="AE774" s="3">
        <v>2487913</v>
      </c>
      <c r="AF774" s="3">
        <v>219243</v>
      </c>
      <c r="AG774" s="3">
        <v>238854</v>
      </c>
      <c r="AH774" s="3">
        <v>271956</v>
      </c>
      <c r="AI774" s="3">
        <v>504456</v>
      </c>
      <c r="AJ774" s="3">
        <v>606956</v>
      </c>
      <c r="AK774" s="3">
        <v>2543700</v>
      </c>
      <c r="AL774" s="3">
        <v>2106880</v>
      </c>
      <c r="AM774" s="3">
        <v>3075188</v>
      </c>
      <c r="AN774" s="3">
        <v>2682554</v>
      </c>
      <c r="AO774" s="3">
        <v>2957623</v>
      </c>
      <c r="AP774" s="3">
        <v>20196067</v>
      </c>
      <c r="AQ774" s="3">
        <v>21213370</v>
      </c>
      <c r="AR774" s="3">
        <v>27170639</v>
      </c>
      <c r="AS774" s="3">
        <v>34715181</v>
      </c>
      <c r="AT774" s="3">
        <v>37867270</v>
      </c>
      <c r="AU774" s="3">
        <v>520437</v>
      </c>
      <c r="AV774" s="3">
        <v>837383</v>
      </c>
      <c r="AW774" s="3">
        <v>979781</v>
      </c>
      <c r="AX774" s="3">
        <v>1608411</v>
      </c>
      <c r="AY774" s="3">
        <v>1859762</v>
      </c>
      <c r="AZ774" s="3">
        <v>1965614</v>
      </c>
      <c r="BA774" s="3">
        <v>2068993</v>
      </c>
      <c r="BB774" s="3">
        <v>1896854</v>
      </c>
      <c r="BC774" s="3">
        <v>2890853</v>
      </c>
      <c r="BD774" s="3">
        <v>3296126</v>
      </c>
      <c r="BE774" s="3">
        <v>1445177</v>
      </c>
      <c r="BF774" s="3">
        <v>1231610</v>
      </c>
      <c r="BG774" s="3">
        <v>917073</v>
      </c>
      <c r="BH774" s="3">
        <v>1282442</v>
      </c>
      <c r="BI774" s="3">
        <v>1436364</v>
      </c>
      <c r="BJ774" s="5">
        <v>0.13792484180515605</v>
      </c>
      <c r="BK774" s="5">
        <v>0.10961032734281846</v>
      </c>
      <c r="BL774" s="5">
        <v>0.10229464154858518</v>
      </c>
      <c r="BM774" s="5">
        <v>7.2939371182138973E-2</v>
      </c>
      <c r="BN774" s="5">
        <v>5.0604254813074498E-2</v>
      </c>
      <c r="BO774" s="3">
        <v>271107</v>
      </c>
      <c r="BP774" s="3">
        <v>226783</v>
      </c>
      <c r="BQ774" s="3">
        <v>194038</v>
      </c>
      <c r="BR774" s="3">
        <v>210857</v>
      </c>
      <c r="BS774" s="3">
        <v>166798</v>
      </c>
      <c r="BT774" s="3">
        <v>1322</v>
      </c>
      <c r="BU774" s="3">
        <v>31345</v>
      </c>
      <c r="BV774" s="3">
        <v>46099</v>
      </c>
      <c r="BW774" s="3">
        <v>3392</v>
      </c>
      <c r="BX774" s="3">
        <v>32019</v>
      </c>
      <c r="BY774" s="3">
        <v>271336</v>
      </c>
      <c r="BZ774" s="3">
        <v>225647</v>
      </c>
      <c r="CA774" s="3">
        <v>241133</v>
      </c>
      <c r="CB774" s="3">
        <v>275389</v>
      </c>
      <c r="CC774" s="3">
        <v>225861</v>
      </c>
      <c r="CD774" s="3">
        <v>250423</v>
      </c>
      <c r="CE774" s="3">
        <v>643081</v>
      </c>
      <c r="CF774" s="3">
        <v>784747</v>
      </c>
      <c r="CG774" s="3">
        <v>1336414</v>
      </c>
      <c r="CH774" s="3">
        <v>1665920</v>
      </c>
    </row>
    <row r="775" spans="1:86" x14ac:dyDescent="0.25">
      <c r="A775" t="s">
        <v>1037</v>
      </c>
      <c r="B775" s="3">
        <v>76939553</v>
      </c>
      <c r="C775" s="3">
        <v>66581625</v>
      </c>
      <c r="D775" s="3">
        <v>80991300</v>
      </c>
      <c r="E775" s="3">
        <v>68446312</v>
      </c>
      <c r="F775" s="3">
        <v>68769920</v>
      </c>
      <c r="G775" s="3">
        <v>2272890</v>
      </c>
      <c r="H775" s="3">
        <v>1977233</v>
      </c>
      <c r="I775" s="3">
        <v>1971083</v>
      </c>
      <c r="J775" s="3">
        <v>1971169</v>
      </c>
      <c r="K775" s="3">
        <v>1768221</v>
      </c>
      <c r="L775" s="3">
        <v>7000000</v>
      </c>
      <c r="M775" s="3">
        <v>7000000</v>
      </c>
      <c r="N775" s="3">
        <v>7000000</v>
      </c>
      <c r="O775" s="3">
        <v>7000000</v>
      </c>
      <c r="P775" s="3">
        <v>7000000</v>
      </c>
      <c r="Q775" s="3">
        <v>5020881</v>
      </c>
      <c r="R775" s="3">
        <v>5367099</v>
      </c>
      <c r="S775" s="3">
        <v>5708663</v>
      </c>
      <c r="T775" s="3">
        <v>6013946</v>
      </c>
      <c r="U775" s="3">
        <v>7316364</v>
      </c>
      <c r="V775" s="3">
        <v>5119667</v>
      </c>
      <c r="W775" s="3">
        <v>7934437</v>
      </c>
      <c r="X775" s="3">
        <v>9297970</v>
      </c>
      <c r="Y775" s="3">
        <v>8874499</v>
      </c>
      <c r="Z775" s="3">
        <v>5722492</v>
      </c>
      <c r="AA775" s="3">
        <v>6658971</v>
      </c>
      <c r="AB775" s="3">
        <v>5915128</v>
      </c>
      <c r="AC775" s="3">
        <v>5741161</v>
      </c>
      <c r="AD775" s="3">
        <v>5058609</v>
      </c>
      <c r="AE775" s="3">
        <v>4849773</v>
      </c>
      <c r="AF775" s="3">
        <v>836622</v>
      </c>
      <c r="AG775" s="3">
        <v>999039</v>
      </c>
      <c r="AH775" s="3">
        <v>1192657</v>
      </c>
      <c r="AI775" s="3">
        <v>900930</v>
      </c>
      <c r="AJ775" s="3">
        <v>965133</v>
      </c>
      <c r="AK775" s="3">
        <v>6531510</v>
      </c>
      <c r="AL775" s="3">
        <v>3753758</v>
      </c>
      <c r="AM775" s="3">
        <v>351509</v>
      </c>
      <c r="AN775" s="3">
        <v>4334536</v>
      </c>
      <c r="AO775" s="3">
        <v>3463208</v>
      </c>
      <c r="AP775" s="3">
        <v>115830365</v>
      </c>
      <c r="AQ775" s="3">
        <v>102085785</v>
      </c>
      <c r="AR775" s="3">
        <v>123573033</v>
      </c>
      <c r="AS775" s="3">
        <v>109849520</v>
      </c>
      <c r="AT775" s="3">
        <v>103075291</v>
      </c>
      <c r="AU775" s="3">
        <v>2880073</v>
      </c>
      <c r="AV775" s="3">
        <v>1395512</v>
      </c>
      <c r="AW775" s="3">
        <v>1284546</v>
      </c>
      <c r="AX775" s="3">
        <v>2192859</v>
      </c>
      <c r="AY775" s="3">
        <v>1728282</v>
      </c>
      <c r="AZ775" s="3">
        <v>4545563</v>
      </c>
      <c r="BA775" s="3">
        <v>2590686</v>
      </c>
      <c r="BB775" s="3">
        <v>2556747</v>
      </c>
      <c r="BC775" s="3">
        <v>3406616</v>
      </c>
      <c r="BD775" s="3">
        <v>2800283</v>
      </c>
      <c r="BE775" s="3">
        <v>1665490</v>
      </c>
      <c r="BF775" s="3">
        <v>1195174</v>
      </c>
      <c r="BG775" s="3">
        <v>1272201</v>
      </c>
      <c r="BH775" s="3">
        <v>1213757</v>
      </c>
      <c r="BI775" s="3">
        <v>1072001</v>
      </c>
      <c r="BJ775" s="5">
        <v>0.10036710524086895</v>
      </c>
      <c r="BK775" s="5">
        <v>7.753583413813947E-2</v>
      </c>
      <c r="BL775" s="5">
        <v>0.1201202152579039</v>
      </c>
      <c r="BM775" s="5">
        <v>6.7485152421053615E-2</v>
      </c>
      <c r="BN775" s="5">
        <v>0.11656000482808344</v>
      </c>
      <c r="BO775" s="3">
        <v>456225</v>
      </c>
      <c r="BP775" s="3">
        <v>200871</v>
      </c>
      <c r="BQ775" s="3">
        <v>307117</v>
      </c>
      <c r="BR775" s="3">
        <v>229896</v>
      </c>
      <c r="BS775" s="3">
        <v>326401</v>
      </c>
      <c r="BT775" s="3">
        <v>249327</v>
      </c>
      <c r="BU775" s="3">
        <v>80369</v>
      </c>
      <c r="BV775" s="3">
        <v>264861</v>
      </c>
      <c r="BW775" s="3">
        <v>184194</v>
      </c>
      <c r="BX775" s="3">
        <v>69362</v>
      </c>
      <c r="BY775" s="3">
        <v>484027</v>
      </c>
      <c r="BZ775" s="3">
        <v>-211636</v>
      </c>
      <c r="CA775" s="3">
        <v>-82343</v>
      </c>
      <c r="CB775" s="3">
        <v>1160884</v>
      </c>
      <c r="CC775" s="3">
        <v>482733</v>
      </c>
      <c r="CD775" s="3">
        <v>2645373</v>
      </c>
      <c r="CE775" s="3">
        <v>1687517</v>
      </c>
      <c r="CF775" s="3">
        <v>1631750</v>
      </c>
      <c r="CG775" s="3">
        <v>1216169</v>
      </c>
      <c r="CH775" s="3">
        <v>1314911</v>
      </c>
    </row>
    <row r="776" spans="1:86" x14ac:dyDescent="0.25">
      <c r="A776" t="s">
        <v>217</v>
      </c>
      <c r="B776" s="3">
        <v>48062076</v>
      </c>
      <c r="C776" s="3">
        <v>41808781</v>
      </c>
      <c r="D776" s="3">
        <v>56169352</v>
      </c>
      <c r="E776" s="3">
        <v>42187888</v>
      </c>
      <c r="F776" s="3">
        <v>29486722</v>
      </c>
      <c r="G776" s="3">
        <v>152775</v>
      </c>
      <c r="H776" s="3">
        <v>119043</v>
      </c>
      <c r="I776" s="3">
        <v>88985</v>
      </c>
      <c r="J776" s="3">
        <v>51176</v>
      </c>
      <c r="K776" s="3">
        <v>151381</v>
      </c>
      <c r="L776" s="3">
        <v>50000</v>
      </c>
      <c r="M776" s="3">
        <v>50000</v>
      </c>
      <c r="N776" s="3">
        <v>50000</v>
      </c>
      <c r="O776" s="3">
        <v>50000</v>
      </c>
      <c r="P776" s="3">
        <v>50000</v>
      </c>
      <c r="Q776" s="3">
        <v>6526802</v>
      </c>
      <c r="R776" s="3">
        <v>6788232</v>
      </c>
      <c r="S776" s="3">
        <v>6088100</v>
      </c>
      <c r="T776" s="3">
        <v>5032547</v>
      </c>
      <c r="U776" s="3">
        <v>6840774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600487</v>
      </c>
      <c r="AB776" s="3">
        <v>637588</v>
      </c>
      <c r="AC776" s="3">
        <v>579215</v>
      </c>
      <c r="AD776" s="3">
        <v>591752</v>
      </c>
      <c r="AE776" s="3">
        <v>600568</v>
      </c>
      <c r="AF776" s="3">
        <v>534795</v>
      </c>
      <c r="AG776" s="3">
        <v>624981</v>
      </c>
      <c r="AH776" s="3">
        <v>543482</v>
      </c>
      <c r="AI776" s="3">
        <v>538635</v>
      </c>
      <c r="AJ776" s="3">
        <v>541155</v>
      </c>
      <c r="AK776" s="3">
        <v>2371</v>
      </c>
      <c r="AL776" s="3">
        <v>2507553</v>
      </c>
      <c r="AM776" s="3">
        <v>4023028</v>
      </c>
      <c r="AN776" s="3">
        <v>12511</v>
      </c>
      <c r="AO776" s="3">
        <v>2307223</v>
      </c>
      <c r="AP776" s="3">
        <v>103241709</v>
      </c>
      <c r="AQ776" s="3">
        <v>116240233</v>
      </c>
      <c r="AR776" s="3">
        <v>106157840</v>
      </c>
      <c r="AS776" s="3">
        <v>98614002</v>
      </c>
      <c r="AT776" s="3">
        <v>80990079</v>
      </c>
      <c r="AU776" s="3">
        <v>5499604</v>
      </c>
      <c r="AV776" s="3">
        <v>4799039</v>
      </c>
      <c r="AW776" s="3">
        <v>2452618</v>
      </c>
      <c r="AX776" s="3">
        <v>2667256</v>
      </c>
      <c r="AY776" s="3">
        <v>2283872</v>
      </c>
      <c r="AZ776" s="3">
        <v>5565917</v>
      </c>
      <c r="BA776" s="3">
        <v>4858203</v>
      </c>
      <c r="BB776" s="3">
        <v>2501232</v>
      </c>
      <c r="BC776" s="3">
        <v>2714459</v>
      </c>
      <c r="BD776" s="3">
        <v>2325247</v>
      </c>
      <c r="BE776" s="3">
        <v>66313</v>
      </c>
      <c r="BF776" s="3">
        <v>59164</v>
      </c>
      <c r="BG776" s="3">
        <v>48614</v>
      </c>
      <c r="BH776" s="3">
        <v>47203</v>
      </c>
      <c r="BI776" s="3">
        <v>41375</v>
      </c>
      <c r="BJ776" s="5">
        <v>2.4233203621254144E-3</v>
      </c>
      <c r="BK776" s="5">
        <v>1.4392152818645083E-3</v>
      </c>
      <c r="BL776" s="5">
        <v>3.3212832716037539E-2</v>
      </c>
      <c r="BM776" s="5">
        <v>4.0156804726098276E-2</v>
      </c>
      <c r="BN776" s="5">
        <v>2.5038630304651505E-2</v>
      </c>
      <c r="BO776" s="3">
        <v>13488</v>
      </c>
      <c r="BP776" s="3">
        <v>6992</v>
      </c>
      <c r="BQ776" s="3">
        <v>83073</v>
      </c>
      <c r="BR776" s="3">
        <v>109004</v>
      </c>
      <c r="BS776" s="3">
        <v>58221</v>
      </c>
      <c r="BT776" s="3">
        <v>555511</v>
      </c>
      <c r="BU776" s="3">
        <v>1081868</v>
      </c>
      <c r="BV776" s="3">
        <v>1354335</v>
      </c>
      <c r="BW776" s="3">
        <v>562515</v>
      </c>
      <c r="BX776" s="3">
        <v>531455</v>
      </c>
      <c r="BY776" s="3">
        <v>13522</v>
      </c>
      <c r="BZ776" s="3">
        <v>6992</v>
      </c>
      <c r="CA776" s="3">
        <v>83073</v>
      </c>
      <c r="CB776" s="3">
        <v>109004</v>
      </c>
      <c r="CC776" s="3">
        <v>59057</v>
      </c>
      <c r="CD776" s="3">
        <v>6041593</v>
      </c>
      <c r="CE776" s="3">
        <v>5873915</v>
      </c>
      <c r="CF776" s="3">
        <v>3723880</v>
      </c>
      <c r="CG776" s="3">
        <v>3120767</v>
      </c>
      <c r="CH776" s="3">
        <v>2756270</v>
      </c>
    </row>
    <row r="777" spans="1:86" x14ac:dyDescent="0.25">
      <c r="A777" t="s">
        <v>1038</v>
      </c>
      <c r="B777" s="3">
        <v>61466220</v>
      </c>
      <c r="C777" s="3">
        <v>62881712</v>
      </c>
      <c r="D777" s="3">
        <v>55224171</v>
      </c>
      <c r="E777" s="3">
        <v>65591419</v>
      </c>
      <c r="F777" s="3">
        <v>61777968</v>
      </c>
      <c r="G777" s="3">
        <v>24534859</v>
      </c>
      <c r="H777" s="3">
        <v>25305929</v>
      </c>
      <c r="I777" s="3">
        <v>23049964</v>
      </c>
      <c r="J777" s="3">
        <v>23715597</v>
      </c>
      <c r="K777" s="3">
        <v>18484327</v>
      </c>
      <c r="L777" s="3">
        <v>5165000</v>
      </c>
      <c r="M777" s="3">
        <v>5165000</v>
      </c>
      <c r="N777" s="3">
        <v>5165000</v>
      </c>
      <c r="O777" s="3">
        <v>5165000</v>
      </c>
      <c r="P777" s="3">
        <v>5165000</v>
      </c>
      <c r="Q777" s="3">
        <v>19436545</v>
      </c>
      <c r="R777" s="3">
        <v>18300500</v>
      </c>
      <c r="S777" s="3">
        <v>20767879</v>
      </c>
      <c r="T777" s="3">
        <v>49395965</v>
      </c>
      <c r="U777" s="3">
        <v>44802978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2315121</v>
      </c>
      <c r="AB777" s="3">
        <v>2405072</v>
      </c>
      <c r="AC777" s="3">
        <v>2252417</v>
      </c>
      <c r="AD777" s="3">
        <v>2185102</v>
      </c>
      <c r="AE777" s="3">
        <v>2076967</v>
      </c>
      <c r="AF777" s="3">
        <v>177208</v>
      </c>
      <c r="AG777" s="3">
        <v>325719</v>
      </c>
      <c r="AH777" s="3">
        <v>287152</v>
      </c>
      <c r="AI777" s="3">
        <v>226313</v>
      </c>
      <c r="AJ777" s="3">
        <v>93708</v>
      </c>
      <c r="AK777" s="3">
        <v>0</v>
      </c>
      <c r="AL777" s="3">
        <v>0</v>
      </c>
      <c r="AM777" s="3">
        <v>15115</v>
      </c>
      <c r="AN777" s="3">
        <v>0</v>
      </c>
      <c r="AO777" s="3">
        <v>0</v>
      </c>
      <c r="AP777" s="3">
        <v>53993084</v>
      </c>
      <c r="AQ777" s="3">
        <v>57210307</v>
      </c>
      <c r="AR777" s="3">
        <v>143378037</v>
      </c>
      <c r="AS777" s="3">
        <v>43461150</v>
      </c>
      <c r="AT777" s="3">
        <v>39044413</v>
      </c>
      <c r="AU777" s="3">
        <v>1735365</v>
      </c>
      <c r="AV777" s="3">
        <v>1646856</v>
      </c>
      <c r="AW777" s="3">
        <v>4143135</v>
      </c>
      <c r="AX777" s="3">
        <v>-32378</v>
      </c>
      <c r="AY777" s="3">
        <v>-4595312</v>
      </c>
      <c r="AZ777" s="3">
        <v>5244666</v>
      </c>
      <c r="BA777" s="3">
        <v>5870314</v>
      </c>
      <c r="BB777" s="3">
        <v>8656503</v>
      </c>
      <c r="BC777" s="3">
        <v>4126778</v>
      </c>
      <c r="BD777" s="3">
        <v>1491386</v>
      </c>
      <c r="BE777" s="3">
        <v>3509301</v>
      </c>
      <c r="BF777" s="3">
        <v>4223458</v>
      </c>
      <c r="BG777" s="3">
        <v>4513368</v>
      </c>
      <c r="BH777" s="3">
        <v>4159156</v>
      </c>
      <c r="BI777" s="3">
        <v>6086698</v>
      </c>
      <c r="BJ777" s="5">
        <v>5.9388338551968803E-2</v>
      </c>
      <c r="BK777" s="5">
        <v>1.9287043248453151E-2</v>
      </c>
      <c r="BL777" s="5">
        <v>1.3335754634406064E-2</v>
      </c>
      <c r="BM777" s="5">
        <v>2.3963004552219674E-3</v>
      </c>
      <c r="BN777" s="5">
        <v>2.0115516707277659E-5</v>
      </c>
      <c r="BO777" s="3">
        <v>311472</v>
      </c>
      <c r="BP777" s="3">
        <v>113221</v>
      </c>
      <c r="BQ777" s="3">
        <v>115441</v>
      </c>
      <c r="BR777" s="3">
        <v>9889</v>
      </c>
      <c r="BS777" s="3">
        <v>30</v>
      </c>
      <c r="BT777" s="3">
        <v>5340453</v>
      </c>
      <c r="BU777" s="3">
        <v>9159046</v>
      </c>
      <c r="BV777" s="3">
        <v>16757</v>
      </c>
      <c r="BW777" s="3">
        <v>32856245</v>
      </c>
      <c r="BX777" s="3">
        <v>6094</v>
      </c>
      <c r="BY777" s="3">
        <v>329917</v>
      </c>
      <c r="BZ777" s="3">
        <v>167537</v>
      </c>
      <c r="CA777" s="3">
        <v>155078</v>
      </c>
      <c r="CB777" s="3">
        <v>30644</v>
      </c>
      <c r="CC777" s="3">
        <v>24187</v>
      </c>
      <c r="CD777" s="3">
        <v>6745901</v>
      </c>
      <c r="CE777" s="3">
        <v>10638365</v>
      </c>
      <c r="CF777" s="3">
        <v>4004814</v>
      </c>
      <c r="CG777" s="3">
        <v>32793223</v>
      </c>
      <c r="CH777" s="3">
        <v>-4613405</v>
      </c>
    </row>
    <row r="778" spans="1:86" x14ac:dyDescent="0.25">
      <c r="A778" t="s">
        <v>1039</v>
      </c>
      <c r="B778" s="3">
        <v>4441651</v>
      </c>
      <c r="C778" s="3">
        <v>4045150</v>
      </c>
      <c r="D778" s="3">
        <v>4324357</v>
      </c>
      <c r="E778" s="3">
        <v>3958987</v>
      </c>
      <c r="F778" s="3">
        <v>4271726</v>
      </c>
      <c r="G778" s="3">
        <v>566004</v>
      </c>
      <c r="H778" s="3">
        <v>593727</v>
      </c>
      <c r="I778" s="3">
        <v>501867</v>
      </c>
      <c r="J778" s="3">
        <v>452303</v>
      </c>
      <c r="K778" s="3">
        <v>388277</v>
      </c>
      <c r="L778" s="3">
        <v>767900</v>
      </c>
      <c r="M778" s="3">
        <v>767900</v>
      </c>
      <c r="N778" s="3">
        <v>767900</v>
      </c>
      <c r="O778" s="3">
        <v>767900</v>
      </c>
      <c r="P778" s="3">
        <v>767900</v>
      </c>
      <c r="Q778" s="3">
        <v>804331</v>
      </c>
      <c r="R778" s="3">
        <v>724569</v>
      </c>
      <c r="S778" s="3">
        <v>840926</v>
      </c>
      <c r="T778" s="3">
        <v>962812</v>
      </c>
      <c r="U778" s="3">
        <v>1079019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826926</v>
      </c>
      <c r="AB778" s="3">
        <v>901824</v>
      </c>
      <c r="AC778" s="3">
        <v>938288</v>
      </c>
      <c r="AD778" s="3">
        <v>997161</v>
      </c>
      <c r="AE778" s="3">
        <v>994203</v>
      </c>
      <c r="AF778" s="3">
        <v>7402</v>
      </c>
      <c r="AG778" s="3">
        <v>5236</v>
      </c>
      <c r="AH778" s="3">
        <v>4105</v>
      </c>
      <c r="AI778" s="3">
        <v>8565</v>
      </c>
      <c r="AJ778" s="3">
        <v>0</v>
      </c>
      <c r="AK778" s="3">
        <v>0</v>
      </c>
      <c r="AL778" s="3">
        <v>0</v>
      </c>
      <c r="AM778" s="3">
        <v>0</v>
      </c>
      <c r="AN778" s="3">
        <v>0</v>
      </c>
      <c r="AO778" s="3">
        <v>0</v>
      </c>
      <c r="AP778" s="3">
        <v>10272363</v>
      </c>
      <c r="AQ778" s="3">
        <v>10290566</v>
      </c>
      <c r="AR778" s="3">
        <v>10376949</v>
      </c>
      <c r="AS778" s="3">
        <v>9979238</v>
      </c>
      <c r="AT778" s="3">
        <v>10081415</v>
      </c>
      <c r="AU778" s="3">
        <v>244257</v>
      </c>
      <c r="AV778" s="3">
        <v>113136</v>
      </c>
      <c r="AW778" s="3">
        <v>270996</v>
      </c>
      <c r="AX778" s="3">
        <v>235012</v>
      </c>
      <c r="AY778" s="3">
        <v>435462</v>
      </c>
      <c r="AZ778" s="3">
        <v>674610</v>
      </c>
      <c r="BA778" s="3">
        <v>265980</v>
      </c>
      <c r="BB778" s="3">
        <v>418278</v>
      </c>
      <c r="BC778" s="3">
        <v>365630</v>
      </c>
      <c r="BD778" s="3">
        <v>557444</v>
      </c>
      <c r="BE778" s="3">
        <v>430353</v>
      </c>
      <c r="BF778" s="3">
        <v>152844</v>
      </c>
      <c r="BG778" s="3">
        <v>147282</v>
      </c>
      <c r="BH778" s="3">
        <v>130618</v>
      </c>
      <c r="BI778" s="3">
        <v>121982</v>
      </c>
      <c r="BJ778" s="5">
        <v>7.4116897170216868E-5</v>
      </c>
      <c r="BK778" s="5">
        <v>3.7596811790360177E-6</v>
      </c>
      <c r="BL778" s="5">
        <v>6.8232132696436345E-3</v>
      </c>
      <c r="BM778" s="5">
        <v>1.9145037332822798E-5</v>
      </c>
      <c r="BN778" s="5">
        <v>1.3902741800073191E-3</v>
      </c>
      <c r="BO778" s="3">
        <v>50</v>
      </c>
      <c r="BP778" s="3">
        <v>1</v>
      </c>
      <c r="BQ778" s="3">
        <v>2854</v>
      </c>
      <c r="BR778" s="3">
        <v>7</v>
      </c>
      <c r="BS778" s="3">
        <v>775</v>
      </c>
      <c r="BT778" s="3">
        <v>16628</v>
      </c>
      <c r="BU778" s="3">
        <v>9237</v>
      </c>
      <c r="BV778" s="3">
        <v>17928</v>
      </c>
      <c r="BW778" s="3">
        <v>19146</v>
      </c>
      <c r="BX778" s="3">
        <v>18183</v>
      </c>
      <c r="BY778" s="3">
        <v>50</v>
      </c>
      <c r="BZ778" s="3">
        <v>1</v>
      </c>
      <c r="CA778" s="3">
        <v>2854</v>
      </c>
      <c r="CB778" s="3">
        <v>7</v>
      </c>
      <c r="CC778" s="3">
        <v>775</v>
      </c>
      <c r="CD778" s="3">
        <v>260835</v>
      </c>
      <c r="CE778" s="3">
        <v>122372</v>
      </c>
      <c r="CF778" s="3">
        <v>286070</v>
      </c>
      <c r="CG778" s="3">
        <v>254151</v>
      </c>
      <c r="CH778" s="3">
        <v>452870</v>
      </c>
    </row>
    <row r="779" spans="1:86" x14ac:dyDescent="0.25">
      <c r="A779" t="s">
        <v>1040</v>
      </c>
      <c r="B779" s="3">
        <v>57994567</v>
      </c>
      <c r="C779" s="3">
        <v>49462075</v>
      </c>
      <c r="D779" s="3">
        <v>65350072</v>
      </c>
      <c r="E779" s="3">
        <v>49185598</v>
      </c>
      <c r="F779" s="3">
        <v>43662242</v>
      </c>
      <c r="G779" s="3">
        <v>79470</v>
      </c>
      <c r="H779" s="3">
        <v>59947</v>
      </c>
      <c r="I779" s="3">
        <v>41477</v>
      </c>
      <c r="J779" s="3">
        <v>40284</v>
      </c>
      <c r="K779" s="3">
        <v>26578</v>
      </c>
      <c r="L779" s="3">
        <v>100000</v>
      </c>
      <c r="M779" s="3">
        <v>100000</v>
      </c>
      <c r="N779" s="3">
        <v>100000</v>
      </c>
      <c r="O779" s="3">
        <v>100000</v>
      </c>
      <c r="P779" s="3">
        <v>100000</v>
      </c>
      <c r="Q779" s="3">
        <v>33103921</v>
      </c>
      <c r="R779" s="3">
        <v>27606856</v>
      </c>
      <c r="S779" s="3">
        <v>25195355</v>
      </c>
      <c r="T779" s="3">
        <v>22699386</v>
      </c>
      <c r="U779" s="3">
        <v>27214495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644413</v>
      </c>
      <c r="AB779" s="3">
        <v>1223414</v>
      </c>
      <c r="AC779" s="3">
        <v>649973</v>
      </c>
      <c r="AD779" s="3">
        <v>647495</v>
      </c>
      <c r="AE779" s="3">
        <v>675708</v>
      </c>
      <c r="AF779" s="3">
        <v>592718</v>
      </c>
      <c r="AG779" s="3">
        <v>1207680</v>
      </c>
      <c r="AH779" s="3">
        <v>611716</v>
      </c>
      <c r="AI779" s="3">
        <v>597397</v>
      </c>
      <c r="AJ779" s="3">
        <v>598502</v>
      </c>
      <c r="AK779" s="3">
        <v>26277</v>
      </c>
      <c r="AL779" s="3">
        <v>3225</v>
      </c>
      <c r="AM779" s="3">
        <v>5574</v>
      </c>
      <c r="AN779" s="3">
        <v>6037</v>
      </c>
      <c r="AO779" s="3">
        <v>2766491</v>
      </c>
      <c r="AP779" s="3">
        <v>154869829</v>
      </c>
      <c r="AQ779" s="3">
        <v>118790458</v>
      </c>
      <c r="AR779" s="3">
        <v>126735473</v>
      </c>
      <c r="AS779" s="3">
        <v>123582950</v>
      </c>
      <c r="AT779" s="3">
        <v>105501307</v>
      </c>
      <c r="AU779" s="3">
        <v>10715784</v>
      </c>
      <c r="AV779" s="3">
        <v>4237269</v>
      </c>
      <c r="AW779" s="3">
        <v>5081788</v>
      </c>
      <c r="AX779" s="3">
        <v>5557065</v>
      </c>
      <c r="AY779" s="3">
        <v>6752576</v>
      </c>
      <c r="AZ779" s="3">
        <v>10779145</v>
      </c>
      <c r="BA779" s="3">
        <v>4291547</v>
      </c>
      <c r="BB779" s="3">
        <v>5108064</v>
      </c>
      <c r="BC779" s="3">
        <v>5577986</v>
      </c>
      <c r="BD779" s="3">
        <v>6766918</v>
      </c>
      <c r="BE779" s="3">
        <v>63361</v>
      </c>
      <c r="BF779" s="3">
        <v>54278</v>
      </c>
      <c r="BG779" s="3">
        <v>26276</v>
      </c>
      <c r="BH779" s="3">
        <v>20921</v>
      </c>
      <c r="BI779" s="3">
        <v>14342</v>
      </c>
      <c r="BJ779" s="5">
        <v>6.3477205288545611E-3</v>
      </c>
      <c r="BK779" s="5">
        <v>1.228018707473086E-2</v>
      </c>
      <c r="BL779" s="5">
        <v>4.3676038514787602E-3</v>
      </c>
      <c r="BM779" s="5">
        <v>6.2658816282435987E-3</v>
      </c>
      <c r="BN779" s="5">
        <v>2.4259197466261597E-3</v>
      </c>
      <c r="BO779" s="3">
        <v>68423</v>
      </c>
      <c r="BP779" s="3">
        <v>52701</v>
      </c>
      <c r="BQ779" s="3">
        <v>22310</v>
      </c>
      <c r="BR779" s="3">
        <v>34951</v>
      </c>
      <c r="BS779" s="3">
        <v>16416</v>
      </c>
      <c r="BT779" s="3">
        <v>353579</v>
      </c>
      <c r="BU779" s="3">
        <v>155080</v>
      </c>
      <c r="BV779" s="3">
        <v>216291</v>
      </c>
      <c r="BW779" s="3">
        <v>36731</v>
      </c>
      <c r="BX779" s="3">
        <v>44425</v>
      </c>
      <c r="BY779" s="3">
        <v>68530</v>
      </c>
      <c r="BZ779" s="3">
        <v>51222</v>
      </c>
      <c r="CA779" s="3">
        <v>22640</v>
      </c>
      <c r="CB779" s="3">
        <v>34816</v>
      </c>
      <c r="CC779" s="3">
        <v>16438</v>
      </c>
      <c r="CD779" s="3">
        <v>11000833</v>
      </c>
      <c r="CE779" s="3">
        <v>4341127</v>
      </c>
      <c r="CF779" s="3">
        <v>5275439</v>
      </c>
      <c r="CG779" s="3">
        <v>5558980</v>
      </c>
      <c r="CH779" s="3">
        <v>6780563</v>
      </c>
    </row>
    <row r="780" spans="1:86" x14ac:dyDescent="0.25">
      <c r="A780" t="s">
        <v>1041</v>
      </c>
      <c r="B780" s="3">
        <v>3856731</v>
      </c>
      <c r="C780" s="3">
        <v>5000002</v>
      </c>
      <c r="D780" s="3">
        <v>6053920</v>
      </c>
      <c r="E780" s="3">
        <v>7129881</v>
      </c>
      <c r="F780" s="3">
        <v>9150695</v>
      </c>
      <c r="G780" s="3">
        <v>12137</v>
      </c>
      <c r="H780" s="3">
        <v>9151</v>
      </c>
      <c r="I780" s="3">
        <v>8705</v>
      </c>
      <c r="J780" s="3">
        <v>6091</v>
      </c>
      <c r="K780" s="3">
        <v>5454</v>
      </c>
      <c r="L780" s="3">
        <v>60000</v>
      </c>
      <c r="M780" s="3">
        <v>60000</v>
      </c>
      <c r="N780" s="3">
        <v>60000</v>
      </c>
      <c r="O780" s="3">
        <v>60000</v>
      </c>
      <c r="P780" s="3">
        <v>60000</v>
      </c>
      <c r="Q780" s="3">
        <v>684851</v>
      </c>
      <c r="R780" s="3">
        <v>999974</v>
      </c>
      <c r="S780" s="3">
        <v>1446678</v>
      </c>
      <c r="T780" s="3">
        <v>1972267</v>
      </c>
      <c r="U780" s="3">
        <v>2901021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783120</v>
      </c>
      <c r="AB780" s="3">
        <v>944066</v>
      </c>
      <c r="AC780" s="3">
        <v>1104446</v>
      </c>
      <c r="AD780" s="3">
        <v>1260120</v>
      </c>
      <c r="AE780" s="3">
        <v>1476550</v>
      </c>
      <c r="AF780" s="3">
        <v>753942</v>
      </c>
      <c r="AG780" s="3">
        <v>903942</v>
      </c>
      <c r="AH780" s="3">
        <v>1053942</v>
      </c>
      <c r="AI780" s="3">
        <v>1203942</v>
      </c>
      <c r="AJ780" s="3">
        <v>1403942</v>
      </c>
      <c r="AK780" s="3">
        <v>8558</v>
      </c>
      <c r="AL780" s="3">
        <v>13221</v>
      </c>
      <c r="AM780" s="3">
        <v>3563</v>
      </c>
      <c r="AN780" s="3">
        <v>6132</v>
      </c>
      <c r="AO780" s="3">
        <v>8990</v>
      </c>
      <c r="AP780" s="3">
        <v>7040320</v>
      </c>
      <c r="AQ780" s="3">
        <v>8457443</v>
      </c>
      <c r="AR780" s="3">
        <v>9654614</v>
      </c>
      <c r="AS780" s="3">
        <v>10680925</v>
      </c>
      <c r="AT780" s="3">
        <v>12692919</v>
      </c>
      <c r="AU780" s="3">
        <v>331166</v>
      </c>
      <c r="AV780" s="3">
        <v>590115</v>
      </c>
      <c r="AW780" s="3">
        <v>642484</v>
      </c>
      <c r="AX780" s="3">
        <v>721076</v>
      </c>
      <c r="AY780" s="3">
        <v>1283743</v>
      </c>
      <c r="AZ780" s="3">
        <v>343752</v>
      </c>
      <c r="BA780" s="3">
        <v>602009</v>
      </c>
      <c r="BB780" s="3">
        <v>657621</v>
      </c>
      <c r="BC780" s="3">
        <v>735807</v>
      </c>
      <c r="BD780" s="3">
        <v>1298693</v>
      </c>
      <c r="BE780" s="3">
        <v>12586</v>
      </c>
      <c r="BF780" s="3">
        <v>11894</v>
      </c>
      <c r="BG780" s="3">
        <v>15137</v>
      </c>
      <c r="BH780" s="3">
        <v>14731</v>
      </c>
      <c r="BI780" s="3">
        <v>14950</v>
      </c>
      <c r="BJ780" s="5">
        <v>1.8705345714352208E-3</v>
      </c>
      <c r="BK780" s="5">
        <v>1.3288837874516827E-5</v>
      </c>
      <c r="BL780" s="5">
        <v>2.1745047679438459E-3</v>
      </c>
      <c r="BM780" s="5">
        <v>1.6308624408302719E-5</v>
      </c>
      <c r="BN780" s="5">
        <v>8.323753188782876E-4</v>
      </c>
      <c r="BO780" s="3">
        <v>643</v>
      </c>
      <c r="BP780" s="3">
        <v>8</v>
      </c>
      <c r="BQ780" s="3">
        <v>1430</v>
      </c>
      <c r="BR780" s="3">
        <v>12</v>
      </c>
      <c r="BS780" s="3">
        <v>1081</v>
      </c>
      <c r="BT780" s="3">
        <v>11736</v>
      </c>
      <c r="BU780" s="3">
        <v>6691</v>
      </c>
      <c r="BV780" s="3">
        <v>37127</v>
      </c>
      <c r="BW780" s="3">
        <v>43227</v>
      </c>
      <c r="BX780" s="3">
        <v>78223</v>
      </c>
      <c r="BY780" s="3">
        <v>643</v>
      </c>
      <c r="BZ780" s="3">
        <v>8</v>
      </c>
      <c r="CA780" s="3">
        <v>1430</v>
      </c>
      <c r="CB780" s="3">
        <v>12</v>
      </c>
      <c r="CC780" s="3">
        <v>1081</v>
      </c>
      <c r="CD780" s="3">
        <v>342259</v>
      </c>
      <c r="CE780" s="3">
        <v>596798</v>
      </c>
      <c r="CF780" s="3">
        <v>678181</v>
      </c>
      <c r="CG780" s="3">
        <v>764291</v>
      </c>
      <c r="CH780" s="3">
        <v>1360885</v>
      </c>
    </row>
    <row r="781" spans="1:86" x14ac:dyDescent="0.25">
      <c r="A781" t="s">
        <v>1042</v>
      </c>
      <c r="B781" s="3">
        <v>5928065</v>
      </c>
      <c r="C781" s="3">
        <v>6313552</v>
      </c>
      <c r="D781" s="3">
        <v>7158450</v>
      </c>
      <c r="E781" s="3">
        <v>6864035</v>
      </c>
      <c r="F781" s="3">
        <v>7178772</v>
      </c>
      <c r="G781" s="3">
        <v>1023349</v>
      </c>
      <c r="H781" s="3">
        <v>1009261</v>
      </c>
      <c r="I781" s="3">
        <v>982954</v>
      </c>
      <c r="J781" s="3">
        <v>954694</v>
      </c>
      <c r="K781" s="3">
        <v>955060</v>
      </c>
      <c r="L781" s="3">
        <v>31200</v>
      </c>
      <c r="M781" s="3">
        <v>31200</v>
      </c>
      <c r="N781" s="3">
        <v>31200</v>
      </c>
      <c r="O781" s="3">
        <v>31200</v>
      </c>
      <c r="P781" s="3">
        <v>31200</v>
      </c>
      <c r="Q781" s="3">
        <v>2422903</v>
      </c>
      <c r="R781" s="3">
        <v>2862469</v>
      </c>
      <c r="S781" s="3">
        <v>482542</v>
      </c>
      <c r="T781" s="3">
        <v>307753</v>
      </c>
      <c r="U781" s="3">
        <v>513230</v>
      </c>
      <c r="V781" s="3">
        <v>145832</v>
      </c>
      <c r="W781" s="3">
        <v>-37661</v>
      </c>
      <c r="X781" s="3">
        <v>1401956</v>
      </c>
      <c r="Y781" s="3">
        <v>314646</v>
      </c>
      <c r="Z781" s="3">
        <v>0</v>
      </c>
      <c r="AA781" s="3">
        <v>200890</v>
      </c>
      <c r="AB781" s="3">
        <v>211533</v>
      </c>
      <c r="AC781" s="3">
        <v>223185</v>
      </c>
      <c r="AD781" s="3">
        <v>385062</v>
      </c>
      <c r="AE781" s="3">
        <v>574412</v>
      </c>
      <c r="AF781" s="3">
        <v>158810</v>
      </c>
      <c r="AG781" s="3">
        <v>158810</v>
      </c>
      <c r="AH781" s="3">
        <v>158810</v>
      </c>
      <c r="AI781" s="3">
        <v>308810</v>
      </c>
      <c r="AJ781" s="3">
        <v>458810</v>
      </c>
      <c r="AK781" s="3">
        <v>0</v>
      </c>
      <c r="AL781" s="3">
        <v>0</v>
      </c>
      <c r="AM781" s="3">
        <v>1246738</v>
      </c>
      <c r="AN781" s="3">
        <v>2150074</v>
      </c>
      <c r="AO781" s="3">
        <v>0</v>
      </c>
      <c r="AP781" s="3">
        <v>9790262</v>
      </c>
      <c r="AQ781" s="3">
        <v>10943801</v>
      </c>
      <c r="AR781" s="3">
        <v>10430624</v>
      </c>
      <c r="AS781" s="3">
        <v>9643730</v>
      </c>
      <c r="AT781" s="3">
        <v>11054979</v>
      </c>
      <c r="AU781" s="3">
        <v>613253</v>
      </c>
      <c r="AV781" s="3">
        <v>693182</v>
      </c>
      <c r="AW781" s="3">
        <v>829812</v>
      </c>
      <c r="AX781" s="3">
        <v>550825</v>
      </c>
      <c r="AY781" s="3">
        <v>554018</v>
      </c>
      <c r="AZ781" s="3">
        <v>712839</v>
      </c>
      <c r="BA781" s="3">
        <v>874155</v>
      </c>
      <c r="BB781" s="3">
        <v>932570</v>
      </c>
      <c r="BC781" s="3">
        <v>612758</v>
      </c>
      <c r="BD781" s="3">
        <v>626458</v>
      </c>
      <c r="BE781" s="3">
        <v>99586</v>
      </c>
      <c r="BF781" s="3">
        <v>180973</v>
      </c>
      <c r="BG781" s="3">
        <v>102758</v>
      </c>
      <c r="BH781" s="3">
        <v>61933</v>
      </c>
      <c r="BI781" s="3">
        <v>72440</v>
      </c>
      <c r="BJ781" s="5">
        <v>0.17672433747311805</v>
      </c>
      <c r="BK781" s="5">
        <v>6.8386041377101314E-3</v>
      </c>
      <c r="BL781" s="5">
        <v>6.5412784026936316E-2</v>
      </c>
      <c r="BM781" s="5">
        <v>0.23657463468449208</v>
      </c>
      <c r="BN781" s="5">
        <v>0.23311219586947568</v>
      </c>
      <c r="BO781" s="3">
        <v>125976</v>
      </c>
      <c r="BP781" s="3">
        <v>5978</v>
      </c>
      <c r="BQ781" s="3">
        <v>61002</v>
      </c>
      <c r="BR781" s="3">
        <v>144963</v>
      </c>
      <c r="BS781" s="3">
        <v>146035</v>
      </c>
      <c r="BT781" s="3">
        <v>26606</v>
      </c>
      <c r="BU781" s="3">
        <v>12319</v>
      </c>
      <c r="BV781" s="3">
        <v>1015</v>
      </c>
      <c r="BW781" s="3">
        <v>3311</v>
      </c>
      <c r="BX781" s="3">
        <v>6966</v>
      </c>
      <c r="BY781" s="3">
        <v>125976</v>
      </c>
      <c r="BZ781" s="3">
        <v>5978</v>
      </c>
      <c r="CA781" s="3">
        <v>61002</v>
      </c>
      <c r="CB781" s="3">
        <v>144963</v>
      </c>
      <c r="CC781" s="3">
        <v>146035</v>
      </c>
      <c r="CD781" s="3">
        <v>513883</v>
      </c>
      <c r="CE781" s="3">
        <v>699523</v>
      </c>
      <c r="CF781" s="3">
        <v>769825</v>
      </c>
      <c r="CG781" s="3">
        <v>409173</v>
      </c>
      <c r="CH781" s="3">
        <v>414949</v>
      </c>
    </row>
    <row r="782" spans="1:86" x14ac:dyDescent="0.25">
      <c r="A782" t="s">
        <v>1043</v>
      </c>
      <c r="B782" s="3">
        <v>26427178</v>
      </c>
      <c r="C782" s="3">
        <v>26992686</v>
      </c>
      <c r="D782" s="3">
        <v>28735678</v>
      </c>
      <c r="E782" s="3">
        <v>18477692</v>
      </c>
      <c r="F782" s="3">
        <v>20017245</v>
      </c>
      <c r="G782" s="3">
        <v>11266916</v>
      </c>
      <c r="H782" s="3">
        <v>11256285</v>
      </c>
      <c r="I782" s="3">
        <v>10438450</v>
      </c>
      <c r="J782" s="3">
        <v>9216692</v>
      </c>
      <c r="K782" s="3">
        <v>9618307</v>
      </c>
      <c r="L782" s="3">
        <v>5621694</v>
      </c>
      <c r="M782" s="3">
        <v>5621694</v>
      </c>
      <c r="N782" s="3">
        <v>5621694</v>
      </c>
      <c r="O782" s="3">
        <v>621694</v>
      </c>
      <c r="P782" s="3">
        <v>621694</v>
      </c>
      <c r="Q782" s="3">
        <v>6730272</v>
      </c>
      <c r="R782" s="3">
        <v>5800884</v>
      </c>
      <c r="S782" s="3">
        <v>7047689</v>
      </c>
      <c r="T782" s="3">
        <v>1429281</v>
      </c>
      <c r="U782" s="3">
        <v>10794812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4209988</v>
      </c>
      <c r="AB782" s="3">
        <v>4832824</v>
      </c>
      <c r="AC782" s="3">
        <v>3474089</v>
      </c>
      <c r="AD782" s="3">
        <v>1849644</v>
      </c>
      <c r="AE782" s="3">
        <v>2176165</v>
      </c>
      <c r="AF782" s="3">
        <v>175544</v>
      </c>
      <c r="AG782" s="3">
        <v>645292</v>
      </c>
      <c r="AH782" s="3">
        <v>447494</v>
      </c>
      <c r="AI782" s="3">
        <v>167073</v>
      </c>
      <c r="AJ782" s="3">
        <v>95556</v>
      </c>
      <c r="AK782" s="3">
        <v>61321</v>
      </c>
      <c r="AL782" s="3">
        <v>0</v>
      </c>
      <c r="AM782" s="3">
        <v>2365091</v>
      </c>
      <c r="AN782" s="3">
        <v>997446</v>
      </c>
      <c r="AO782" s="3">
        <v>414212</v>
      </c>
      <c r="AP782" s="3">
        <v>30959583</v>
      </c>
      <c r="AQ782" s="3">
        <v>36811841</v>
      </c>
      <c r="AR782" s="3">
        <v>40527065</v>
      </c>
      <c r="AS782" s="3">
        <v>20851375</v>
      </c>
      <c r="AT782" s="3">
        <v>21087745</v>
      </c>
      <c r="AU782" s="3">
        <v>2141040</v>
      </c>
      <c r="AV782" s="3">
        <v>1275626</v>
      </c>
      <c r="AW782" s="3">
        <v>3073982</v>
      </c>
      <c r="AX782" s="3">
        <v>1094842</v>
      </c>
      <c r="AY782" s="3">
        <v>946139</v>
      </c>
      <c r="AZ782" s="3">
        <v>3734362</v>
      </c>
      <c r="BA782" s="3">
        <v>3217268</v>
      </c>
      <c r="BB782" s="3">
        <v>5199891</v>
      </c>
      <c r="BC782" s="3">
        <v>2869364</v>
      </c>
      <c r="BD782" s="3">
        <v>2640567</v>
      </c>
      <c r="BE782" s="3">
        <v>1593322</v>
      </c>
      <c r="BF782" s="3">
        <v>1941642</v>
      </c>
      <c r="BG782" s="3">
        <v>2125909</v>
      </c>
      <c r="BH782" s="3">
        <v>1774522</v>
      </c>
      <c r="BI782" s="3">
        <v>1694428</v>
      </c>
      <c r="BJ782" s="5">
        <v>3.4779702664069524E-3</v>
      </c>
      <c r="BK782" s="5">
        <v>1.9628144127253309E-2</v>
      </c>
      <c r="BL782" s="5">
        <v>2.0232924113216987E-2</v>
      </c>
      <c r="BM782" s="5">
        <v>4.7021221427466155E-2</v>
      </c>
      <c r="BN782" s="5">
        <v>3.6932976894735105E-2</v>
      </c>
      <c r="BO782" s="3">
        <v>12988</v>
      </c>
      <c r="BP782" s="3">
        <v>63149</v>
      </c>
      <c r="BQ782" s="3">
        <v>105209</v>
      </c>
      <c r="BR782" s="3">
        <v>134921</v>
      </c>
      <c r="BS782" s="3">
        <v>97524</v>
      </c>
      <c r="BT782" s="3">
        <v>6217</v>
      </c>
      <c r="BU782" s="3">
        <v>1419</v>
      </c>
      <c r="BV782" s="3">
        <v>26691</v>
      </c>
      <c r="BW782" s="3">
        <v>576</v>
      </c>
      <c r="BX782" s="3">
        <v>644</v>
      </c>
      <c r="BY782" s="3">
        <v>17883</v>
      </c>
      <c r="BZ782" s="3">
        <v>87476</v>
      </c>
      <c r="CA782" s="3">
        <v>129057</v>
      </c>
      <c r="CB782" s="3">
        <v>135487</v>
      </c>
      <c r="CC782" s="3">
        <v>90282</v>
      </c>
      <c r="CD782" s="3">
        <v>2129374</v>
      </c>
      <c r="CE782" s="3">
        <v>1189569</v>
      </c>
      <c r="CF782" s="3">
        <v>2971616</v>
      </c>
      <c r="CG782" s="3">
        <v>959931</v>
      </c>
      <c r="CH782" s="3">
        <v>856501</v>
      </c>
    </row>
    <row r="783" spans="1:86" x14ac:dyDescent="0.25">
      <c r="A783" t="s">
        <v>1044</v>
      </c>
      <c r="B783" s="3">
        <v>17187575</v>
      </c>
      <c r="C783" s="3">
        <v>15936272</v>
      </c>
      <c r="D783" s="3">
        <v>13986762</v>
      </c>
      <c r="E783" s="3">
        <v>22290837</v>
      </c>
      <c r="F783" s="3">
        <v>20051454</v>
      </c>
      <c r="G783" s="3">
        <v>4973311</v>
      </c>
      <c r="H783" s="3">
        <v>3873381</v>
      </c>
      <c r="I783" s="3">
        <v>3203302</v>
      </c>
      <c r="J783" s="3">
        <v>3960217</v>
      </c>
      <c r="K783" s="3">
        <v>3439293</v>
      </c>
      <c r="L783" s="3">
        <v>1000000</v>
      </c>
      <c r="M783" s="3">
        <v>1000000</v>
      </c>
      <c r="N783" s="3">
        <v>1000000</v>
      </c>
      <c r="O783" s="3">
        <v>1580459</v>
      </c>
      <c r="P783" s="3">
        <v>1580459</v>
      </c>
      <c r="Q783" s="3">
        <v>1329896</v>
      </c>
      <c r="R783" s="3">
        <v>1885746</v>
      </c>
      <c r="S783" s="3">
        <v>2957250</v>
      </c>
      <c r="T783" s="3">
        <v>8840287</v>
      </c>
      <c r="U783" s="3">
        <v>3837729</v>
      </c>
      <c r="V783" s="3">
        <v>2444960</v>
      </c>
      <c r="W783" s="3">
        <v>2684433</v>
      </c>
      <c r="X783" s="3">
        <v>1978073</v>
      </c>
      <c r="Y783" s="3">
        <v>1769326</v>
      </c>
      <c r="Z783" s="3">
        <v>3841815</v>
      </c>
      <c r="AA783" s="3">
        <v>847147</v>
      </c>
      <c r="AB783" s="3">
        <v>2127680</v>
      </c>
      <c r="AC783" s="3">
        <v>746241</v>
      </c>
      <c r="AD783" s="3">
        <v>737130</v>
      </c>
      <c r="AE783" s="3">
        <v>653310</v>
      </c>
      <c r="AF783" s="3">
        <v>7</v>
      </c>
      <c r="AG783" s="3">
        <v>225</v>
      </c>
      <c r="AH783" s="3">
        <v>73</v>
      </c>
      <c r="AI783" s="3">
        <v>85</v>
      </c>
      <c r="AJ783" s="3">
        <v>30003</v>
      </c>
      <c r="AK783" s="3">
        <v>5451458</v>
      </c>
      <c r="AL783" s="3">
        <v>2336797</v>
      </c>
      <c r="AM783" s="3">
        <v>779940</v>
      </c>
      <c r="AN783" s="3">
        <v>2257842</v>
      </c>
      <c r="AO783" s="3">
        <v>966888</v>
      </c>
      <c r="AP783" s="3">
        <v>42306013</v>
      </c>
      <c r="AQ783" s="3">
        <v>37035500</v>
      </c>
      <c r="AR783" s="3">
        <v>39116792</v>
      </c>
      <c r="AS783" s="3">
        <v>31949120</v>
      </c>
      <c r="AT783" s="3">
        <v>36089213</v>
      </c>
      <c r="AU783" s="3">
        <v>792044</v>
      </c>
      <c r="AV783" s="3">
        <v>1181045</v>
      </c>
      <c r="AW783" s="3">
        <v>1962107</v>
      </c>
      <c r="AX783" s="3">
        <v>-814481</v>
      </c>
      <c r="AY783" s="3">
        <v>649471</v>
      </c>
      <c r="AZ783" s="3">
        <v>2329154</v>
      </c>
      <c r="BA783" s="3">
        <v>2620818</v>
      </c>
      <c r="BB783" s="3">
        <v>3410341</v>
      </c>
      <c r="BC783" s="3">
        <v>926068</v>
      </c>
      <c r="BD783" s="3">
        <v>1906480</v>
      </c>
      <c r="BE783" s="3">
        <v>1537110</v>
      </c>
      <c r="BF783" s="3">
        <v>1439773</v>
      </c>
      <c r="BG783" s="3">
        <v>1448234</v>
      </c>
      <c r="BH783" s="3">
        <v>1740549</v>
      </c>
      <c r="BI783" s="3">
        <v>1257009</v>
      </c>
      <c r="BJ783" s="5">
        <v>0.10301594484520989</v>
      </c>
      <c r="BK783" s="5">
        <v>9.0893377563798783E-2</v>
      </c>
      <c r="BL783" s="5">
        <v>8.3012519862383269E-2</v>
      </c>
      <c r="BM783" s="5">
        <v>0.20924921280078784</v>
      </c>
      <c r="BN783" s="5">
        <v>9.5755003986404269E-2</v>
      </c>
      <c r="BO783" s="3">
        <v>239940</v>
      </c>
      <c r="BP783" s="3">
        <v>238215</v>
      </c>
      <c r="BQ783" s="3">
        <v>283101</v>
      </c>
      <c r="BR783" s="3">
        <v>193779</v>
      </c>
      <c r="BS783" s="3">
        <v>182555</v>
      </c>
      <c r="BT783" s="3">
        <v>1214</v>
      </c>
      <c r="BU783" s="3">
        <v>13662</v>
      </c>
      <c r="BV783" s="3">
        <v>90296</v>
      </c>
      <c r="BW783" s="3">
        <v>275090</v>
      </c>
      <c r="BX783" s="3">
        <v>194417</v>
      </c>
      <c r="BY783" s="3">
        <v>249026</v>
      </c>
      <c r="BZ783" s="3">
        <v>259140</v>
      </c>
      <c r="CA783" s="3">
        <v>283245</v>
      </c>
      <c r="CB783" s="3">
        <v>202491</v>
      </c>
      <c r="CC783" s="3">
        <v>192872</v>
      </c>
      <c r="CD783" s="3">
        <v>544232</v>
      </c>
      <c r="CE783" s="3">
        <v>935567</v>
      </c>
      <c r="CF783" s="3">
        <v>1769158</v>
      </c>
      <c r="CG783" s="3">
        <v>-741882</v>
      </c>
      <c r="CH783" s="3">
        <v>651016</v>
      </c>
    </row>
    <row r="784" spans="1:86" x14ac:dyDescent="0.25">
      <c r="A784" t="s">
        <v>1045</v>
      </c>
      <c r="B784" s="3">
        <v>22453108</v>
      </c>
      <c r="C784" s="3">
        <v>26118264</v>
      </c>
      <c r="D784" s="3">
        <v>29501298</v>
      </c>
      <c r="E784" s="3">
        <v>31214601</v>
      </c>
      <c r="F784" s="3">
        <v>34870903</v>
      </c>
      <c r="G784" s="3">
        <v>2197262</v>
      </c>
      <c r="H784" s="3">
        <v>2078772</v>
      </c>
      <c r="I784" s="3">
        <v>1615485</v>
      </c>
      <c r="J784" s="3">
        <v>1413680</v>
      </c>
      <c r="K784" s="3">
        <v>1359697</v>
      </c>
      <c r="L784" s="3">
        <v>3260000</v>
      </c>
      <c r="M784" s="3">
        <v>3260000</v>
      </c>
      <c r="N784" s="3">
        <v>3260000</v>
      </c>
      <c r="O784" s="3">
        <v>3260000</v>
      </c>
      <c r="P784" s="3">
        <v>3260000</v>
      </c>
      <c r="Q784" s="3">
        <v>4116403</v>
      </c>
      <c r="R784" s="3">
        <v>6597775</v>
      </c>
      <c r="S784" s="3">
        <v>8592249</v>
      </c>
      <c r="T784" s="3">
        <v>9629995</v>
      </c>
      <c r="U784" s="3">
        <v>10166962</v>
      </c>
      <c r="V784" s="3">
        <v>4620212</v>
      </c>
      <c r="W784" s="3">
        <v>5343304</v>
      </c>
      <c r="X784" s="3">
        <v>4840651</v>
      </c>
      <c r="Y784" s="3">
        <v>5540181</v>
      </c>
      <c r="Z784" s="3">
        <v>2209032</v>
      </c>
      <c r="AA784" s="3">
        <v>251361</v>
      </c>
      <c r="AB784" s="3">
        <v>1752101</v>
      </c>
      <c r="AC784" s="3">
        <v>355269</v>
      </c>
      <c r="AD784" s="3">
        <v>324117</v>
      </c>
      <c r="AE784" s="3">
        <v>341818</v>
      </c>
      <c r="AF784" s="3">
        <v>0</v>
      </c>
      <c r="AG784" s="3">
        <v>1440184</v>
      </c>
      <c r="AH784" s="3">
        <v>0</v>
      </c>
      <c r="AI784" s="3">
        <v>6922</v>
      </c>
      <c r="AJ784" s="3">
        <v>26567</v>
      </c>
      <c r="AK784" s="3">
        <v>2728931</v>
      </c>
      <c r="AL784" s="3">
        <v>597700</v>
      </c>
      <c r="AM784" s="3">
        <v>1883632</v>
      </c>
      <c r="AN784" s="3">
        <v>1862944</v>
      </c>
      <c r="AO784" s="3">
        <v>7835792</v>
      </c>
      <c r="AP784" s="3">
        <v>24753767</v>
      </c>
      <c r="AQ784" s="3">
        <v>28745645</v>
      </c>
      <c r="AR784" s="3">
        <v>31070935</v>
      </c>
      <c r="AS784" s="3">
        <v>36312269</v>
      </c>
      <c r="AT784" s="3">
        <v>41314890</v>
      </c>
      <c r="AU784" s="3">
        <v>2423804</v>
      </c>
      <c r="AV784" s="3">
        <v>4125101</v>
      </c>
      <c r="AW784" s="3">
        <v>4364370</v>
      </c>
      <c r="AX784" s="3">
        <v>2859945</v>
      </c>
      <c r="AY784" s="3">
        <v>4106343</v>
      </c>
      <c r="AZ784" s="3">
        <v>2763677</v>
      </c>
      <c r="BA784" s="3">
        <v>4487708</v>
      </c>
      <c r="BB784" s="3">
        <v>4695981</v>
      </c>
      <c r="BC784" s="3">
        <v>3897359</v>
      </c>
      <c r="BD784" s="3">
        <v>4421358</v>
      </c>
      <c r="BE784" s="3">
        <v>339873</v>
      </c>
      <c r="BF784" s="3">
        <v>362607</v>
      </c>
      <c r="BG784" s="3">
        <v>331611</v>
      </c>
      <c r="BH784" s="3">
        <v>1037414</v>
      </c>
      <c r="BI784" s="3">
        <v>315015</v>
      </c>
      <c r="BJ784" s="5">
        <v>0.1319846711464473</v>
      </c>
      <c r="BK784" s="5">
        <v>5.2519014160457858E-2</v>
      </c>
      <c r="BL784" s="5">
        <v>4.9180565253564699E-2</v>
      </c>
      <c r="BM784" s="5">
        <v>5.562151190075125E-2</v>
      </c>
      <c r="BN784" s="5">
        <v>4.4523198528596868E-2</v>
      </c>
      <c r="BO784" s="3">
        <v>364763</v>
      </c>
      <c r="BP784" s="3">
        <v>235690</v>
      </c>
      <c r="BQ784" s="3">
        <v>230951</v>
      </c>
      <c r="BR784" s="3">
        <v>216777</v>
      </c>
      <c r="BS784" s="3">
        <v>196853</v>
      </c>
      <c r="BT784" s="3">
        <v>6655</v>
      </c>
      <c r="BU784" s="3">
        <v>3006</v>
      </c>
      <c r="BV784" s="3">
        <v>10297</v>
      </c>
      <c r="BW784" s="3">
        <v>6109</v>
      </c>
      <c r="BX784" s="3">
        <v>6971</v>
      </c>
      <c r="BY784" s="3">
        <v>368216</v>
      </c>
      <c r="BZ784" s="3">
        <v>235690</v>
      </c>
      <c r="CA784" s="3">
        <v>232345</v>
      </c>
      <c r="CB784" s="3">
        <v>169790</v>
      </c>
      <c r="CC784" s="3">
        <v>350179</v>
      </c>
      <c r="CD784" s="3">
        <v>2062243</v>
      </c>
      <c r="CE784" s="3">
        <v>3892417</v>
      </c>
      <c r="CF784" s="3">
        <v>4142322</v>
      </c>
      <c r="CG784" s="3">
        <v>2696264</v>
      </c>
      <c r="CH784" s="3">
        <v>3763135</v>
      </c>
    </row>
    <row r="785" spans="1:86" x14ac:dyDescent="0.25">
      <c r="A785" t="s">
        <v>1046</v>
      </c>
      <c r="B785" s="3">
        <v>239312814</v>
      </c>
      <c r="C785" s="3">
        <v>254754267</v>
      </c>
      <c r="D785" s="3">
        <v>247013938</v>
      </c>
      <c r="E785" s="3">
        <v>249135175</v>
      </c>
      <c r="F785" s="3">
        <v>249322296</v>
      </c>
      <c r="G785" s="3">
        <v>6257460</v>
      </c>
      <c r="H785" s="3">
        <v>6325018</v>
      </c>
      <c r="I785" s="3">
        <v>6840510</v>
      </c>
      <c r="J785" s="3">
        <v>6338184</v>
      </c>
      <c r="K785" s="3">
        <v>5907034</v>
      </c>
      <c r="L785" s="3">
        <v>11000000</v>
      </c>
      <c r="M785" s="3">
        <v>11000000</v>
      </c>
      <c r="N785" s="3">
        <v>11000000</v>
      </c>
      <c r="O785" s="3">
        <v>11000000</v>
      </c>
      <c r="P785" s="3">
        <v>11000000</v>
      </c>
      <c r="Q785" s="3">
        <v>16725705</v>
      </c>
      <c r="R785" s="3">
        <v>20532190</v>
      </c>
      <c r="S785" s="3">
        <v>23571121</v>
      </c>
      <c r="T785" s="3">
        <v>26319855</v>
      </c>
      <c r="U785" s="3">
        <v>28844987</v>
      </c>
      <c r="V785" s="3">
        <v>700000</v>
      </c>
      <c r="W785" s="3">
        <v>0</v>
      </c>
      <c r="X785" s="3">
        <v>0</v>
      </c>
      <c r="Y785" s="3">
        <v>0</v>
      </c>
      <c r="Z785" s="3">
        <v>0</v>
      </c>
      <c r="AA785" s="3">
        <v>2683296</v>
      </c>
      <c r="AB785" s="3">
        <v>2530419</v>
      </c>
      <c r="AC785" s="3">
        <v>2538460</v>
      </c>
      <c r="AD785" s="3">
        <v>2438213</v>
      </c>
      <c r="AE785" s="3">
        <v>2289293</v>
      </c>
      <c r="AF785" s="3">
        <v>733493</v>
      </c>
      <c r="AG785" s="3">
        <v>732871</v>
      </c>
      <c r="AH785" s="3">
        <v>749464</v>
      </c>
      <c r="AI785" s="3">
        <v>776958</v>
      </c>
      <c r="AJ785" s="3">
        <v>777127</v>
      </c>
      <c r="AK785" s="3">
        <v>140671279</v>
      </c>
      <c r="AL785" s="3">
        <v>151481755</v>
      </c>
      <c r="AM785" s="3">
        <v>128018147</v>
      </c>
      <c r="AN785" s="3">
        <v>115567137</v>
      </c>
      <c r="AO785" s="3">
        <v>117627014</v>
      </c>
      <c r="AP785" s="3">
        <v>491022043</v>
      </c>
      <c r="AQ785" s="3">
        <v>528169179</v>
      </c>
      <c r="AR785" s="3">
        <v>528998435</v>
      </c>
      <c r="AS785" s="3">
        <v>526241393</v>
      </c>
      <c r="AT785" s="3">
        <v>542188383</v>
      </c>
      <c r="AU785" s="3">
        <v>6225621</v>
      </c>
      <c r="AV785" s="3">
        <v>3716265</v>
      </c>
      <c r="AW785" s="3">
        <v>3862543</v>
      </c>
      <c r="AX785" s="3">
        <v>4265314</v>
      </c>
      <c r="AY785" s="3">
        <v>3242483</v>
      </c>
      <c r="AZ785" s="3">
        <v>8108769</v>
      </c>
      <c r="BA785" s="3">
        <v>5428460</v>
      </c>
      <c r="BB785" s="3">
        <v>5600351</v>
      </c>
      <c r="BC785" s="3">
        <v>5225027</v>
      </c>
      <c r="BD785" s="3">
        <v>4946019</v>
      </c>
      <c r="BE785" s="3">
        <v>1883148</v>
      </c>
      <c r="BF785" s="3">
        <v>1712195</v>
      </c>
      <c r="BG785" s="3">
        <v>1737808</v>
      </c>
      <c r="BH785" s="3">
        <v>959713</v>
      </c>
      <c r="BI785" s="3">
        <v>1703536</v>
      </c>
      <c r="BJ785" s="5">
        <v>0.57094264246521265</v>
      </c>
      <c r="BK785" s="5">
        <v>0.67213371748156936</v>
      </c>
      <c r="BL785" s="5">
        <v>0.85958665805054002</v>
      </c>
      <c r="BM785" s="5">
        <v>1.0409662954851717</v>
      </c>
      <c r="BN785" s="5">
        <v>0.92195197794428208</v>
      </c>
      <c r="BO785" s="3">
        <v>4629642</v>
      </c>
      <c r="BP785" s="3">
        <v>3648651</v>
      </c>
      <c r="BQ785" s="3">
        <v>4813987</v>
      </c>
      <c r="BR785" s="3">
        <v>5439077</v>
      </c>
      <c r="BS785" s="3">
        <v>4559992</v>
      </c>
      <c r="BT785" s="3">
        <v>6645183</v>
      </c>
      <c r="BU785" s="3">
        <v>6420623</v>
      </c>
      <c r="BV785" s="3">
        <v>6445719</v>
      </c>
      <c r="BW785" s="3">
        <v>6152496</v>
      </c>
      <c r="BX785" s="3">
        <v>5514965</v>
      </c>
      <c r="BY785" s="3">
        <v>4629642</v>
      </c>
      <c r="BZ785" s="3">
        <v>3648651</v>
      </c>
      <c r="CA785" s="3">
        <v>4851487</v>
      </c>
      <c r="CB785" s="3">
        <v>5439077</v>
      </c>
      <c r="CC785" s="3">
        <v>4966389</v>
      </c>
      <c r="CD785" s="3">
        <v>8241162</v>
      </c>
      <c r="CE785" s="3">
        <v>6488237</v>
      </c>
      <c r="CF785" s="3">
        <v>5456775</v>
      </c>
      <c r="CG785" s="3">
        <v>4978733</v>
      </c>
      <c r="CH785" s="3">
        <v>3791059</v>
      </c>
    </row>
    <row r="786" spans="1:86" x14ac:dyDescent="0.25">
      <c r="A786" t="s">
        <v>1047</v>
      </c>
      <c r="B786" s="3">
        <v>7819582</v>
      </c>
      <c r="C786" s="3">
        <v>7881594</v>
      </c>
      <c r="D786" s="3">
        <v>8493244</v>
      </c>
      <c r="E786" s="3">
        <v>11318050</v>
      </c>
      <c r="F786" s="3">
        <v>10821317</v>
      </c>
      <c r="G786" s="3">
        <v>2911039</v>
      </c>
      <c r="H786" s="3">
        <v>2576773</v>
      </c>
      <c r="I786" s="3">
        <v>2283913</v>
      </c>
      <c r="J786" s="3">
        <v>3427489</v>
      </c>
      <c r="K786" s="3">
        <v>3533207</v>
      </c>
      <c r="L786" s="3">
        <v>819150</v>
      </c>
      <c r="M786" s="3">
        <v>819150</v>
      </c>
      <c r="N786" s="3">
        <v>1084735</v>
      </c>
      <c r="O786" s="3">
        <v>1084735</v>
      </c>
      <c r="P786" s="3">
        <v>1084735</v>
      </c>
      <c r="Q786" s="3">
        <v>1339875</v>
      </c>
      <c r="R786" s="3">
        <v>1122713</v>
      </c>
      <c r="S786" s="3">
        <v>1552090</v>
      </c>
      <c r="T786" s="3">
        <v>1593672</v>
      </c>
      <c r="U786" s="3">
        <v>1603840</v>
      </c>
      <c r="V786" s="3">
        <v>425316</v>
      </c>
      <c r="W786" s="3">
        <v>545629</v>
      </c>
      <c r="X786" s="3">
        <v>386031</v>
      </c>
      <c r="Y786" s="3">
        <v>1039970</v>
      </c>
      <c r="Z786" s="3">
        <v>1206363</v>
      </c>
      <c r="AA786" s="3">
        <v>376785</v>
      </c>
      <c r="AB786" s="3">
        <v>424901</v>
      </c>
      <c r="AC786" s="3">
        <v>475526</v>
      </c>
      <c r="AD786" s="3">
        <v>533360</v>
      </c>
      <c r="AE786" s="3">
        <v>600795</v>
      </c>
      <c r="AF786" s="3">
        <v>0</v>
      </c>
      <c r="AG786" s="3">
        <v>0</v>
      </c>
      <c r="AH786" s="3">
        <v>0</v>
      </c>
      <c r="AI786" s="3">
        <v>0</v>
      </c>
      <c r="AJ786" s="3">
        <v>60</v>
      </c>
      <c r="AK786" s="3">
        <v>3261552</v>
      </c>
      <c r="AL786" s="3">
        <v>3316647</v>
      </c>
      <c r="AM786" s="3">
        <v>3026624</v>
      </c>
      <c r="AN786" s="3">
        <v>4263130</v>
      </c>
      <c r="AO786" s="3">
        <v>4060554</v>
      </c>
      <c r="AP786" s="3">
        <v>6752887</v>
      </c>
      <c r="AQ786" s="3">
        <v>5664178</v>
      </c>
      <c r="AR786" s="3">
        <v>6950615</v>
      </c>
      <c r="AS786" s="3">
        <v>9166432</v>
      </c>
      <c r="AT786" s="3">
        <v>10364613</v>
      </c>
      <c r="AU786" s="3">
        <v>205352</v>
      </c>
      <c r="AV786" s="3">
        <v>-114805</v>
      </c>
      <c r="AW786" s="3">
        <v>198668</v>
      </c>
      <c r="AX786" s="3">
        <v>227255</v>
      </c>
      <c r="AY786" s="3">
        <v>429658</v>
      </c>
      <c r="AZ786" s="3">
        <v>588019</v>
      </c>
      <c r="BA786" s="3">
        <v>293888</v>
      </c>
      <c r="BB786" s="3">
        <v>575623</v>
      </c>
      <c r="BC786" s="3">
        <v>640836</v>
      </c>
      <c r="BD786" s="3">
        <v>924394</v>
      </c>
      <c r="BE786" s="3">
        <v>382667</v>
      </c>
      <c r="BF786" s="3">
        <v>408693</v>
      </c>
      <c r="BG786" s="3">
        <v>376955</v>
      </c>
      <c r="BH786" s="3">
        <v>413581</v>
      </c>
      <c r="BI786" s="3">
        <v>494736</v>
      </c>
      <c r="BJ786" s="5">
        <v>0.22587365374248111</v>
      </c>
      <c r="BK786" s="5">
        <v>0.24052700348432055</v>
      </c>
      <c r="BL786" s="5">
        <v>0.14473014455641975</v>
      </c>
      <c r="BM786" s="5">
        <v>0.25816433533696609</v>
      </c>
      <c r="BN786" s="5">
        <v>0.29636496991542566</v>
      </c>
      <c r="BO786" s="3">
        <v>132818</v>
      </c>
      <c r="BP786" s="3">
        <v>70688</v>
      </c>
      <c r="BQ786" s="3">
        <v>83310</v>
      </c>
      <c r="BR786" s="3">
        <v>165441</v>
      </c>
      <c r="BS786" s="3">
        <v>273958</v>
      </c>
      <c r="BT786" s="3">
        <v>2318</v>
      </c>
      <c r="BU786" s="3">
        <v>349</v>
      </c>
      <c r="BV786" s="3">
        <v>547</v>
      </c>
      <c r="BW786" s="3">
        <v>203</v>
      </c>
      <c r="BX786" s="3">
        <v>1281</v>
      </c>
      <c r="BY786" s="3">
        <v>133057</v>
      </c>
      <c r="BZ786" s="3">
        <v>70821</v>
      </c>
      <c r="CA786" s="3">
        <v>83272</v>
      </c>
      <c r="CB786" s="3">
        <v>165455</v>
      </c>
      <c r="CC786" s="3">
        <v>273970</v>
      </c>
      <c r="CD786" s="3">
        <v>74613</v>
      </c>
      <c r="CE786" s="3">
        <v>-185277</v>
      </c>
      <c r="CF786" s="3">
        <v>115943</v>
      </c>
      <c r="CG786" s="3">
        <v>62003</v>
      </c>
      <c r="CH786" s="3">
        <v>156969</v>
      </c>
    </row>
    <row r="787" spans="1:86" x14ac:dyDescent="0.25">
      <c r="A787" t="s">
        <v>1048</v>
      </c>
      <c r="B787" s="3">
        <v>109452114</v>
      </c>
      <c r="C787" s="3">
        <v>126043859</v>
      </c>
      <c r="D787" s="3">
        <v>129249155</v>
      </c>
      <c r="E787" s="3">
        <v>134431052</v>
      </c>
      <c r="F787" s="3">
        <v>144836459</v>
      </c>
      <c r="G787" s="3">
        <v>4673613</v>
      </c>
      <c r="H787" s="3">
        <v>4496818</v>
      </c>
      <c r="I787" s="3">
        <v>5440131</v>
      </c>
      <c r="J787" s="3">
        <v>5064459</v>
      </c>
      <c r="K787" s="3">
        <v>5062253</v>
      </c>
      <c r="L787" s="3">
        <v>5000000</v>
      </c>
      <c r="M787" s="3">
        <v>5000000</v>
      </c>
      <c r="N787" s="3">
        <v>5000000</v>
      </c>
      <c r="O787" s="3">
        <v>5000000</v>
      </c>
      <c r="P787" s="3">
        <v>5000000</v>
      </c>
      <c r="Q787" s="3">
        <v>75587943</v>
      </c>
      <c r="R787" s="3">
        <v>82702294</v>
      </c>
      <c r="S787" s="3">
        <v>90389196</v>
      </c>
      <c r="T787" s="3">
        <v>96212292</v>
      </c>
      <c r="U787" s="3">
        <v>98756420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717736</v>
      </c>
      <c r="AB787" s="3">
        <v>894314</v>
      </c>
      <c r="AC787" s="3">
        <v>782474</v>
      </c>
      <c r="AD787" s="3">
        <v>722950</v>
      </c>
      <c r="AE787" s="3">
        <v>767869</v>
      </c>
      <c r="AF787" s="3">
        <v>129738</v>
      </c>
      <c r="AG787" s="3">
        <v>237000</v>
      </c>
      <c r="AH787" s="3">
        <v>14850</v>
      </c>
      <c r="AI787" s="3">
        <v>19672</v>
      </c>
      <c r="AJ787" s="3">
        <v>13929</v>
      </c>
      <c r="AK787" s="3">
        <v>0</v>
      </c>
      <c r="AL787" s="3">
        <v>0</v>
      </c>
      <c r="AM787" s="3">
        <v>0</v>
      </c>
      <c r="AN787" s="3">
        <v>0</v>
      </c>
      <c r="AO787" s="3">
        <v>0</v>
      </c>
      <c r="AP787" s="3">
        <v>86840176</v>
      </c>
      <c r="AQ787" s="3">
        <v>109862276</v>
      </c>
      <c r="AR787" s="3">
        <v>114918200</v>
      </c>
      <c r="AS787" s="3">
        <v>116211832</v>
      </c>
      <c r="AT787" s="3">
        <v>134026344</v>
      </c>
      <c r="AU787" s="3">
        <v>2143217</v>
      </c>
      <c r="AV787" s="3">
        <v>9767583</v>
      </c>
      <c r="AW787" s="3">
        <v>10248843</v>
      </c>
      <c r="AX787" s="3">
        <v>11780634</v>
      </c>
      <c r="AY787" s="3">
        <v>11673706</v>
      </c>
      <c r="AZ787" s="3">
        <v>3237213</v>
      </c>
      <c r="BA787" s="3">
        <v>11488737</v>
      </c>
      <c r="BB787" s="3">
        <v>11910589</v>
      </c>
      <c r="BC787" s="3">
        <v>13055875</v>
      </c>
      <c r="BD787" s="3">
        <v>15382826</v>
      </c>
      <c r="BE787" s="3">
        <v>1093996</v>
      </c>
      <c r="BF787" s="3">
        <v>1721154</v>
      </c>
      <c r="BG787" s="3">
        <v>1661746</v>
      </c>
      <c r="BH787" s="3">
        <v>1275241</v>
      </c>
      <c r="BI787" s="3">
        <v>3709120</v>
      </c>
      <c r="BJ787" s="5">
        <v>3.8403404409904445E-3</v>
      </c>
      <c r="BK787" s="5">
        <v>3.0586477869586535E-3</v>
      </c>
      <c r="BL787" s="5">
        <v>9.8760858929814463E-4</v>
      </c>
      <c r="BM787" s="5">
        <v>9.9342250136432841E-4</v>
      </c>
      <c r="BN787" s="5">
        <v>7.9003688919058177E-4</v>
      </c>
      <c r="BO787" s="3">
        <v>12432</v>
      </c>
      <c r="BP787" s="3">
        <v>35140</v>
      </c>
      <c r="BQ787" s="3">
        <v>11763</v>
      </c>
      <c r="BR787" s="3">
        <v>12970</v>
      </c>
      <c r="BS787" s="3">
        <v>12153</v>
      </c>
      <c r="BT787" s="3">
        <v>847819</v>
      </c>
      <c r="BU787" s="3">
        <v>671211</v>
      </c>
      <c r="BV787" s="3">
        <v>1452975</v>
      </c>
      <c r="BW787" s="3">
        <v>2399200</v>
      </c>
      <c r="BX787" s="3">
        <v>2237883</v>
      </c>
      <c r="BY787" s="3">
        <v>1503</v>
      </c>
      <c r="BZ787" s="3">
        <v>-397204</v>
      </c>
      <c r="CA787" s="3">
        <v>70272</v>
      </c>
      <c r="CB787" s="3">
        <v>-123205</v>
      </c>
      <c r="CC787" s="3">
        <v>263464</v>
      </c>
      <c r="CD787" s="3">
        <v>2989533</v>
      </c>
      <c r="CE787" s="3">
        <v>10835998</v>
      </c>
      <c r="CF787" s="3">
        <v>11631546</v>
      </c>
      <c r="CG787" s="3">
        <v>14303039</v>
      </c>
      <c r="CH787" s="3">
        <v>13648125</v>
      </c>
    </row>
    <row r="788" spans="1:86" x14ac:dyDescent="0.25">
      <c r="A788" t="s">
        <v>1049</v>
      </c>
      <c r="B788" s="3">
        <v>58903742</v>
      </c>
      <c r="C788" s="3">
        <v>62345282</v>
      </c>
      <c r="D788" s="3">
        <v>88871423</v>
      </c>
      <c r="E788" s="3">
        <v>96354052</v>
      </c>
      <c r="F788" s="3">
        <v>106006485</v>
      </c>
      <c r="G788" s="3">
        <v>1727411</v>
      </c>
      <c r="H788" s="3">
        <v>1657635</v>
      </c>
      <c r="I788" s="3">
        <v>1772299</v>
      </c>
      <c r="J788" s="3">
        <v>14271232</v>
      </c>
      <c r="K788" s="3">
        <v>14272156</v>
      </c>
      <c r="L788" s="3">
        <v>5000000</v>
      </c>
      <c r="M788" s="3">
        <v>5000000</v>
      </c>
      <c r="N788" s="3">
        <v>5000000</v>
      </c>
      <c r="O788" s="3">
        <v>5000000</v>
      </c>
      <c r="P788" s="3">
        <v>5000000</v>
      </c>
      <c r="Q788" s="3">
        <v>10274457</v>
      </c>
      <c r="R788" s="3">
        <v>13719591</v>
      </c>
      <c r="S788" s="3">
        <v>15960935</v>
      </c>
      <c r="T788" s="3">
        <v>18431638</v>
      </c>
      <c r="U788" s="3">
        <v>20820615</v>
      </c>
      <c r="V788" s="3">
        <v>0</v>
      </c>
      <c r="W788" s="3">
        <v>2868825</v>
      </c>
      <c r="X788" s="3">
        <v>1562476</v>
      </c>
      <c r="Y788" s="3">
        <v>904791</v>
      </c>
      <c r="Z788" s="3">
        <v>491584</v>
      </c>
      <c r="AA788" s="3">
        <v>798927</v>
      </c>
      <c r="AB788" s="3">
        <v>767475</v>
      </c>
      <c r="AC788" s="3">
        <v>721045</v>
      </c>
      <c r="AD788" s="3">
        <v>704080</v>
      </c>
      <c r="AE788" s="3">
        <v>648981</v>
      </c>
      <c r="AF788" s="3">
        <v>0</v>
      </c>
      <c r="AG788" s="3">
        <v>0</v>
      </c>
      <c r="AH788" s="3">
        <v>0</v>
      </c>
      <c r="AI788" s="3">
        <v>0</v>
      </c>
      <c r="AJ788" s="3">
        <v>0</v>
      </c>
      <c r="AK788" s="3">
        <v>13185337</v>
      </c>
      <c r="AL788" s="3">
        <v>7035229</v>
      </c>
      <c r="AM788" s="3">
        <v>31797510</v>
      </c>
      <c r="AN788" s="3">
        <v>41005434</v>
      </c>
      <c r="AO788" s="3">
        <v>46467368</v>
      </c>
      <c r="AP788" s="3">
        <v>158847018</v>
      </c>
      <c r="AQ788" s="3">
        <v>167041952</v>
      </c>
      <c r="AR788" s="3">
        <v>154166740</v>
      </c>
      <c r="AS788" s="3">
        <v>129298513</v>
      </c>
      <c r="AT788" s="3">
        <v>135598737</v>
      </c>
      <c r="AU788" s="3">
        <v>5589903</v>
      </c>
      <c r="AV788" s="3">
        <v>5599066</v>
      </c>
      <c r="AW788" s="3">
        <v>3878125</v>
      </c>
      <c r="AX788" s="3">
        <v>3201412</v>
      </c>
      <c r="AY788" s="3">
        <v>4073059</v>
      </c>
      <c r="AZ788" s="3">
        <v>6072940</v>
      </c>
      <c r="BA788" s="3">
        <v>6147067</v>
      </c>
      <c r="BB788" s="3">
        <v>4611483</v>
      </c>
      <c r="BC788" s="3">
        <v>4044563</v>
      </c>
      <c r="BD788" s="3">
        <v>4877983</v>
      </c>
      <c r="BE788" s="3">
        <v>483037</v>
      </c>
      <c r="BF788" s="3">
        <v>548001</v>
      </c>
      <c r="BG788" s="3">
        <v>733358</v>
      </c>
      <c r="BH788" s="3">
        <v>843151</v>
      </c>
      <c r="BI788" s="3">
        <v>804924</v>
      </c>
      <c r="BJ788" s="5">
        <v>0.16726478443719187</v>
      </c>
      <c r="BK788" s="5">
        <v>0.13438994564399576</v>
      </c>
      <c r="BL788" s="5">
        <v>0.24522154803563193</v>
      </c>
      <c r="BM788" s="5">
        <v>0.44459858827764581</v>
      </c>
      <c r="BN788" s="5">
        <v>0.34442124952054981</v>
      </c>
      <c r="BO788" s="3">
        <v>1015789</v>
      </c>
      <c r="BP788" s="3">
        <v>826104</v>
      </c>
      <c r="BQ788" s="3">
        <v>1130835</v>
      </c>
      <c r="BR788" s="3">
        <v>1798207</v>
      </c>
      <c r="BS788" s="3">
        <v>1680081</v>
      </c>
      <c r="BT788" s="3">
        <v>511582</v>
      </c>
      <c r="BU788" s="3">
        <v>611464</v>
      </c>
      <c r="BV788" s="3">
        <v>815575</v>
      </c>
      <c r="BW788" s="3">
        <v>1283506</v>
      </c>
      <c r="BX788" s="3">
        <v>1274276</v>
      </c>
      <c r="BY788" s="3">
        <v>1015789</v>
      </c>
      <c r="BZ788" s="3">
        <v>826104</v>
      </c>
      <c r="CA788" s="3">
        <v>1130835</v>
      </c>
      <c r="CB788" s="3">
        <v>1798207</v>
      </c>
      <c r="CC788" s="3">
        <v>1680081</v>
      </c>
      <c r="CD788" s="3">
        <v>5085696</v>
      </c>
      <c r="CE788" s="3">
        <v>5384426</v>
      </c>
      <c r="CF788" s="3">
        <v>3562865</v>
      </c>
      <c r="CG788" s="3">
        <v>2686711</v>
      </c>
      <c r="CH788" s="3">
        <v>3667254</v>
      </c>
    </row>
    <row r="789" spans="1:86" x14ac:dyDescent="0.25">
      <c r="A789" t="s">
        <v>1050</v>
      </c>
      <c r="B789" s="3">
        <v>55542851</v>
      </c>
      <c r="C789" s="3">
        <v>57603163</v>
      </c>
      <c r="D789" s="3">
        <v>49156286</v>
      </c>
      <c r="E789" s="3">
        <v>43175138</v>
      </c>
      <c r="F789" s="3">
        <v>39316320</v>
      </c>
      <c r="G789" s="3">
        <v>583930</v>
      </c>
      <c r="H789" s="3">
        <v>633740</v>
      </c>
      <c r="I789" s="3">
        <v>415342</v>
      </c>
      <c r="J789" s="3">
        <v>395672</v>
      </c>
      <c r="K789" s="3">
        <v>746973</v>
      </c>
      <c r="L789" s="3">
        <v>1600000</v>
      </c>
      <c r="M789" s="3">
        <v>1600000</v>
      </c>
      <c r="N789" s="3">
        <v>1600000</v>
      </c>
      <c r="O789" s="3">
        <v>1600000</v>
      </c>
      <c r="P789" s="3">
        <v>1600000</v>
      </c>
      <c r="Q789" s="3">
        <v>2000677</v>
      </c>
      <c r="R789" s="3">
        <v>2328117</v>
      </c>
      <c r="S789" s="3">
        <v>1534907</v>
      </c>
      <c r="T789" s="3">
        <v>1873627</v>
      </c>
      <c r="U789" s="3">
        <v>1824343</v>
      </c>
      <c r="V789" s="3">
        <v>470131</v>
      </c>
      <c r="W789" s="3">
        <v>0</v>
      </c>
      <c r="X789" s="3">
        <v>596470</v>
      </c>
      <c r="Y789" s="3">
        <v>87263</v>
      </c>
      <c r="Z789" s="3">
        <v>0</v>
      </c>
      <c r="AA789" s="3">
        <v>931302</v>
      </c>
      <c r="AB789" s="3">
        <v>949230</v>
      </c>
      <c r="AC789" s="3">
        <v>964474</v>
      </c>
      <c r="AD789" s="3">
        <v>1125131</v>
      </c>
      <c r="AE789" s="3">
        <v>866717</v>
      </c>
      <c r="AF789" s="3">
        <v>251545</v>
      </c>
      <c r="AG789" s="3">
        <v>312323</v>
      </c>
      <c r="AH789" s="3">
        <v>273339</v>
      </c>
      <c r="AI789" s="3">
        <v>274842</v>
      </c>
      <c r="AJ789" s="3">
        <v>350338</v>
      </c>
      <c r="AK789" s="3">
        <v>1419845</v>
      </c>
      <c r="AL789" s="3">
        <v>5643753</v>
      </c>
      <c r="AM789" s="3">
        <v>4302005</v>
      </c>
      <c r="AN789" s="3">
        <v>1407711</v>
      </c>
      <c r="AO789" s="3">
        <v>1014112</v>
      </c>
      <c r="AP789" s="3">
        <v>72920855</v>
      </c>
      <c r="AQ789" s="3">
        <v>80060543</v>
      </c>
      <c r="AR789" s="3">
        <v>72413941</v>
      </c>
      <c r="AS789" s="3">
        <v>63750760</v>
      </c>
      <c r="AT789" s="3">
        <v>61956617</v>
      </c>
      <c r="AU789" s="3">
        <v>2102726</v>
      </c>
      <c r="AV789" s="3">
        <v>2603102</v>
      </c>
      <c r="AW789" s="3">
        <v>2214930</v>
      </c>
      <c r="AX789" s="3">
        <v>837639</v>
      </c>
      <c r="AY789" s="3">
        <v>1696972</v>
      </c>
      <c r="AZ789" s="3">
        <v>3097270</v>
      </c>
      <c r="BA789" s="3">
        <v>3687519</v>
      </c>
      <c r="BB789" s="3">
        <v>3292010</v>
      </c>
      <c r="BC789" s="3">
        <v>1987748</v>
      </c>
      <c r="BD789" s="3">
        <v>2370037</v>
      </c>
      <c r="BE789" s="3">
        <v>994544</v>
      </c>
      <c r="BF789" s="3">
        <v>1084417</v>
      </c>
      <c r="BG789" s="3">
        <v>1077080</v>
      </c>
      <c r="BH789" s="3">
        <v>1150109</v>
      </c>
      <c r="BI789" s="3">
        <v>673065</v>
      </c>
      <c r="BJ789" s="5">
        <v>8.5461713056982441E-2</v>
      </c>
      <c r="BK789" s="5">
        <v>6.2159408534572975E-2</v>
      </c>
      <c r="BL789" s="5">
        <v>7.6871576939316705E-2</v>
      </c>
      <c r="BM789" s="5">
        <v>0.11626021004674637</v>
      </c>
      <c r="BN789" s="5">
        <v>9.5658000275945065E-2</v>
      </c>
      <c r="BO789" s="3">
        <v>264698</v>
      </c>
      <c r="BP789" s="3">
        <v>229214</v>
      </c>
      <c r="BQ789" s="3">
        <v>253062</v>
      </c>
      <c r="BR789" s="3">
        <v>231096</v>
      </c>
      <c r="BS789" s="3">
        <v>226713</v>
      </c>
      <c r="BT789" s="3">
        <v>31588</v>
      </c>
      <c r="BU789" s="3">
        <v>15245</v>
      </c>
      <c r="BV789" s="3">
        <v>5711</v>
      </c>
      <c r="BW789" s="3">
        <v>3511</v>
      </c>
      <c r="BX789" s="3">
        <v>20130</v>
      </c>
      <c r="BY789" s="3">
        <v>264698</v>
      </c>
      <c r="BZ789" s="3">
        <v>229276</v>
      </c>
      <c r="CA789" s="3">
        <v>253027</v>
      </c>
      <c r="CB789" s="3">
        <v>231137</v>
      </c>
      <c r="CC789" s="3">
        <v>226699</v>
      </c>
      <c r="CD789" s="3">
        <v>1869616</v>
      </c>
      <c r="CE789" s="3">
        <v>2389071</v>
      </c>
      <c r="CF789" s="3">
        <v>1967614</v>
      </c>
      <c r="CG789" s="3">
        <v>610013</v>
      </c>
      <c r="CH789" s="3">
        <v>1490403</v>
      </c>
    </row>
    <row r="790" spans="1:86" x14ac:dyDescent="0.25">
      <c r="A790" t="s">
        <v>1051</v>
      </c>
      <c r="B790" s="3">
        <v>16915304</v>
      </c>
      <c r="C790" s="3">
        <v>19441663</v>
      </c>
      <c r="D790" s="3">
        <v>31123000</v>
      </c>
      <c r="E790" s="3">
        <v>36411000</v>
      </c>
      <c r="F790" s="3">
        <v>45770000</v>
      </c>
      <c r="G790" s="3">
        <v>63483</v>
      </c>
      <c r="H790" s="3">
        <v>291179</v>
      </c>
      <c r="I790" s="3">
        <v>197000</v>
      </c>
      <c r="J790" s="3">
        <v>93000</v>
      </c>
      <c r="K790" s="3">
        <v>83000</v>
      </c>
      <c r="L790" s="3">
        <v>100000</v>
      </c>
      <c r="M790" s="3">
        <v>100000</v>
      </c>
      <c r="N790" s="3">
        <v>100000</v>
      </c>
      <c r="O790" s="3">
        <v>100000</v>
      </c>
      <c r="P790" s="3">
        <v>100000</v>
      </c>
      <c r="Q790" s="3">
        <v>4181040</v>
      </c>
      <c r="R790" s="3">
        <v>5481283</v>
      </c>
      <c r="S790" s="3">
        <v>6926000</v>
      </c>
      <c r="T790" s="3">
        <v>7662000</v>
      </c>
      <c r="U790" s="3">
        <v>8260000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851681</v>
      </c>
      <c r="AB790" s="3">
        <v>1056590</v>
      </c>
      <c r="AC790" s="3">
        <v>984000</v>
      </c>
      <c r="AD790" s="3">
        <v>1184000</v>
      </c>
      <c r="AE790" s="3">
        <v>1558000</v>
      </c>
      <c r="AF790" s="3">
        <v>412950</v>
      </c>
      <c r="AG790" s="3">
        <v>403790</v>
      </c>
      <c r="AH790" s="3">
        <v>58000</v>
      </c>
      <c r="AI790" s="3">
        <v>8000</v>
      </c>
      <c r="AJ790" s="3">
        <v>34000</v>
      </c>
      <c r="AK790" s="3">
        <v>0</v>
      </c>
      <c r="AL790" s="3">
        <v>0</v>
      </c>
      <c r="AM790" s="3">
        <v>0</v>
      </c>
      <c r="AN790" s="3">
        <v>0</v>
      </c>
      <c r="AO790" s="3">
        <v>0</v>
      </c>
      <c r="AP790" s="3">
        <v>35582265</v>
      </c>
      <c r="AQ790" s="3">
        <v>41818089</v>
      </c>
      <c r="AR790" s="3">
        <v>50470000</v>
      </c>
      <c r="AS790" s="3">
        <v>58349000</v>
      </c>
      <c r="AT790" s="3">
        <v>70186000</v>
      </c>
      <c r="AU790" s="3">
        <v>4149548</v>
      </c>
      <c r="AV790" s="3">
        <v>4647034</v>
      </c>
      <c r="AW790" s="3">
        <v>6812000</v>
      </c>
      <c r="AX790" s="3">
        <v>6926000</v>
      </c>
      <c r="AY790" s="3">
        <v>7615000</v>
      </c>
      <c r="AZ790" s="3">
        <v>4341169</v>
      </c>
      <c r="BA790" s="3">
        <v>4890820</v>
      </c>
      <c r="BB790" s="3">
        <v>7102000</v>
      </c>
      <c r="BC790" s="3">
        <v>7178000</v>
      </c>
      <c r="BD790" s="3">
        <v>7738000</v>
      </c>
      <c r="BE790" s="3">
        <v>191621</v>
      </c>
      <c r="BF790" s="3">
        <v>243786</v>
      </c>
      <c r="BG790" s="3">
        <v>290000</v>
      </c>
      <c r="BH790" s="3">
        <v>252000</v>
      </c>
      <c r="BI790" s="3">
        <v>123000</v>
      </c>
      <c r="BJ790" s="5">
        <v>7.6636039739526379E-3</v>
      </c>
      <c r="BK790" s="5">
        <v>9.0365214831050825E-3</v>
      </c>
      <c r="BL790" s="5">
        <v>7.7442973810194311E-3</v>
      </c>
      <c r="BM790" s="5">
        <v>1.5463917525773196E-2</v>
      </c>
      <c r="BN790" s="5">
        <v>1.8609459808736108E-2</v>
      </c>
      <c r="BO790" s="3">
        <v>33269</v>
      </c>
      <c r="BP790" s="3">
        <v>44196</v>
      </c>
      <c r="BQ790" s="3">
        <v>55000</v>
      </c>
      <c r="BR790" s="3">
        <v>111000</v>
      </c>
      <c r="BS790" s="3">
        <v>144000</v>
      </c>
      <c r="BT790" s="3">
        <v>5653</v>
      </c>
      <c r="BU790" s="3">
        <v>5698</v>
      </c>
      <c r="BV790" s="3">
        <v>37000</v>
      </c>
      <c r="BW790" s="3">
        <v>13000</v>
      </c>
      <c r="BX790" s="3">
        <v>7000</v>
      </c>
      <c r="BY790" s="3">
        <v>33269</v>
      </c>
      <c r="BZ790" s="3">
        <v>44196</v>
      </c>
      <c r="CA790" s="3">
        <v>35000</v>
      </c>
      <c r="CB790" s="3">
        <v>106000</v>
      </c>
      <c r="CC790" s="3">
        <v>121000</v>
      </c>
      <c r="CD790" s="3">
        <v>4121932</v>
      </c>
      <c r="CE790" s="3">
        <v>4608536</v>
      </c>
      <c r="CF790" s="3">
        <v>6814000</v>
      </c>
      <c r="CG790" s="3">
        <v>6833000</v>
      </c>
      <c r="CH790" s="3">
        <v>7501000</v>
      </c>
    </row>
    <row r="791" spans="1:86" x14ac:dyDescent="0.25">
      <c r="A791" t="s">
        <v>1052</v>
      </c>
      <c r="B791" s="3">
        <v>541344258</v>
      </c>
      <c r="C791" s="3">
        <v>606972714</v>
      </c>
      <c r="D791" s="3">
        <v>604680241</v>
      </c>
      <c r="E791" s="3">
        <v>599400786</v>
      </c>
      <c r="F791" s="3">
        <v>839706188</v>
      </c>
      <c r="G791" s="3">
        <v>64194992</v>
      </c>
      <c r="H791" s="3">
        <v>73927088</v>
      </c>
      <c r="I791" s="3">
        <v>81307827</v>
      </c>
      <c r="J791" s="3">
        <v>87900687</v>
      </c>
      <c r="K791" s="3">
        <v>110014392</v>
      </c>
      <c r="L791" s="3">
        <v>68412542</v>
      </c>
      <c r="M791" s="3">
        <v>68412542</v>
      </c>
      <c r="N791" s="3">
        <v>68412542</v>
      </c>
      <c r="O791" s="3">
        <v>68412542</v>
      </c>
      <c r="P791" s="3">
        <v>68412542</v>
      </c>
      <c r="Q791" s="3">
        <v>194802163</v>
      </c>
      <c r="R791" s="3">
        <v>200368947</v>
      </c>
      <c r="S791" s="3">
        <v>170240157</v>
      </c>
      <c r="T791" s="3">
        <v>165754119</v>
      </c>
      <c r="U791" s="3">
        <v>133779532</v>
      </c>
      <c r="V791" s="3">
        <v>0</v>
      </c>
      <c r="W791" s="3">
        <v>0</v>
      </c>
      <c r="X791" s="3">
        <v>0</v>
      </c>
      <c r="Y791" s="3">
        <v>0</v>
      </c>
      <c r="Z791" s="3">
        <v>100161491</v>
      </c>
      <c r="AA791" s="3">
        <v>34730080</v>
      </c>
      <c r="AB791" s="3">
        <v>33854441</v>
      </c>
      <c r="AC791" s="3">
        <v>32955595</v>
      </c>
      <c r="AD791" s="3">
        <v>35585086</v>
      </c>
      <c r="AE791" s="3">
        <v>149943770</v>
      </c>
      <c r="AF791" s="3">
        <v>14085778</v>
      </c>
      <c r="AG791" s="3">
        <v>14795093</v>
      </c>
      <c r="AH791" s="3">
        <v>14425399</v>
      </c>
      <c r="AI791" s="3">
        <v>17567933</v>
      </c>
      <c r="AJ791" s="3">
        <v>31207035</v>
      </c>
      <c r="AK791" s="3">
        <v>0</v>
      </c>
      <c r="AL791" s="3">
        <v>0</v>
      </c>
      <c r="AM791" s="3">
        <v>0</v>
      </c>
      <c r="AN791" s="3">
        <v>0</v>
      </c>
      <c r="AO791" s="3">
        <v>12996768</v>
      </c>
      <c r="AP791" s="3">
        <v>918331621</v>
      </c>
      <c r="AQ791" s="3">
        <v>937114613</v>
      </c>
      <c r="AR791" s="3">
        <v>1031374237</v>
      </c>
      <c r="AS791" s="3">
        <v>1057968601</v>
      </c>
      <c r="AT791" s="3">
        <v>1145577933</v>
      </c>
      <c r="AU791" s="3">
        <v>194617970</v>
      </c>
      <c r="AV791" s="3">
        <v>197051002</v>
      </c>
      <c r="AW791" s="3">
        <v>173779344</v>
      </c>
      <c r="AX791" s="3">
        <v>165090277</v>
      </c>
      <c r="AY791" s="3">
        <v>116027179</v>
      </c>
      <c r="AZ791" s="3">
        <v>213467772</v>
      </c>
      <c r="BA791" s="3">
        <v>212152137</v>
      </c>
      <c r="BB791" s="3">
        <v>190174327</v>
      </c>
      <c r="BC791" s="3">
        <v>189777904</v>
      </c>
      <c r="BD791" s="3">
        <v>171391437</v>
      </c>
      <c r="BE791" s="3">
        <v>18849802</v>
      </c>
      <c r="BF791" s="3">
        <v>15101135</v>
      </c>
      <c r="BG791" s="3">
        <v>16394983</v>
      </c>
      <c r="BH791" s="3">
        <v>24687627</v>
      </c>
      <c r="BI791" s="3">
        <v>55364258</v>
      </c>
      <c r="BJ791" s="5">
        <v>1.1329110606916345E-4</v>
      </c>
      <c r="BK791" s="5">
        <v>1.8963985264970487E-3</v>
      </c>
      <c r="BL791" s="5">
        <v>2.2166556687748919E-3</v>
      </c>
      <c r="BM791" s="5">
        <v>2.3206389717530026E-3</v>
      </c>
      <c r="BN791" s="5">
        <v>3.5084996690937363E-2</v>
      </c>
      <c r="BO791" s="3">
        <v>24184</v>
      </c>
      <c r="BP791" s="3">
        <v>402325</v>
      </c>
      <c r="BQ791" s="3">
        <v>421551</v>
      </c>
      <c r="BR791" s="3">
        <v>440406</v>
      </c>
      <c r="BS791" s="3">
        <v>6013268</v>
      </c>
      <c r="BT791" s="3">
        <v>8344323</v>
      </c>
      <c r="BU791" s="3">
        <v>3621636</v>
      </c>
      <c r="BV791" s="3">
        <v>4358348</v>
      </c>
      <c r="BW791" s="3">
        <v>4794238</v>
      </c>
      <c r="BX791" s="3">
        <v>3796879</v>
      </c>
      <c r="BY791" s="3">
        <v>-124261</v>
      </c>
      <c r="BZ791" s="3">
        <v>1380079</v>
      </c>
      <c r="CA791" s="3">
        <v>-1497293</v>
      </c>
      <c r="CB791" s="3">
        <v>2178211</v>
      </c>
      <c r="CC791" s="3">
        <v>7844246</v>
      </c>
      <c r="CD791" s="3">
        <v>203086554</v>
      </c>
      <c r="CE791" s="3">
        <v>199292559</v>
      </c>
      <c r="CF791" s="3">
        <v>179634985</v>
      </c>
      <c r="CG791" s="3">
        <v>167706304</v>
      </c>
      <c r="CH791" s="3">
        <v>111979812</v>
      </c>
    </row>
    <row r="792" spans="1:86" x14ac:dyDescent="0.25">
      <c r="A792" t="s">
        <v>1053</v>
      </c>
      <c r="B792" s="3">
        <v>90064881</v>
      </c>
      <c r="C792" s="3">
        <v>93045838</v>
      </c>
      <c r="D792" s="3">
        <v>103926800</v>
      </c>
      <c r="E792" s="3">
        <v>113994206</v>
      </c>
      <c r="F792" s="3">
        <v>126174040</v>
      </c>
      <c r="G792" s="3">
        <v>17091497</v>
      </c>
      <c r="H792" s="3">
        <v>20588267</v>
      </c>
      <c r="I792" s="3">
        <v>19988698</v>
      </c>
      <c r="J792" s="3">
        <v>23226321</v>
      </c>
      <c r="K792" s="3">
        <v>24953416</v>
      </c>
      <c r="L792" s="3">
        <v>11900000</v>
      </c>
      <c r="M792" s="3">
        <v>11900000</v>
      </c>
      <c r="N792" s="3">
        <v>11900000</v>
      </c>
      <c r="O792" s="3">
        <v>11900000</v>
      </c>
      <c r="P792" s="3">
        <v>11900000</v>
      </c>
      <c r="Q792" s="3">
        <v>34235389</v>
      </c>
      <c r="R792" s="3">
        <v>39874594</v>
      </c>
      <c r="S792" s="3">
        <v>47780989</v>
      </c>
      <c r="T792" s="3">
        <v>57380109</v>
      </c>
      <c r="U792" s="3">
        <v>68225226</v>
      </c>
      <c r="V792" s="3">
        <v>12258654</v>
      </c>
      <c r="W792" s="3">
        <v>10010342</v>
      </c>
      <c r="X792" s="3">
        <v>13658989</v>
      </c>
      <c r="Y792" s="3">
        <v>12504556</v>
      </c>
      <c r="Z792" s="3">
        <v>17058374</v>
      </c>
      <c r="AA792" s="3">
        <v>11563971</v>
      </c>
      <c r="AB792" s="3">
        <v>14904084</v>
      </c>
      <c r="AC792" s="3">
        <v>15070480</v>
      </c>
      <c r="AD792" s="3">
        <v>7802090</v>
      </c>
      <c r="AE792" s="3">
        <v>8077303</v>
      </c>
      <c r="AF792" s="3">
        <v>1403571</v>
      </c>
      <c r="AG792" s="3">
        <v>1568775</v>
      </c>
      <c r="AH792" s="3">
        <v>1659795</v>
      </c>
      <c r="AI792" s="3">
        <v>1543837</v>
      </c>
      <c r="AJ792" s="3">
        <v>1713122</v>
      </c>
      <c r="AK792" s="3">
        <v>5406452</v>
      </c>
      <c r="AL792" s="3">
        <v>1839474</v>
      </c>
      <c r="AM792" s="3">
        <v>1508821</v>
      </c>
      <c r="AN792" s="3">
        <v>1276124</v>
      </c>
      <c r="AO792" s="3">
        <v>5339423</v>
      </c>
      <c r="AP792" s="3">
        <v>58404329</v>
      </c>
      <c r="AQ792" s="3">
        <v>65740833</v>
      </c>
      <c r="AR792" s="3">
        <v>71716054</v>
      </c>
      <c r="AS792" s="3">
        <v>77425199</v>
      </c>
      <c r="AT792" s="3">
        <v>76768693</v>
      </c>
      <c r="AU792" s="3">
        <v>6215849</v>
      </c>
      <c r="AV792" s="3">
        <v>9408615</v>
      </c>
      <c r="AW792" s="3">
        <v>12918462</v>
      </c>
      <c r="AX792" s="3">
        <v>14289266</v>
      </c>
      <c r="AY792" s="3">
        <v>14323038</v>
      </c>
      <c r="AZ792" s="3">
        <v>10482492</v>
      </c>
      <c r="BA792" s="3">
        <v>13245492</v>
      </c>
      <c r="BB792" s="3">
        <v>16700640</v>
      </c>
      <c r="BC792" s="3">
        <v>17880051</v>
      </c>
      <c r="BD792" s="3">
        <v>18494518</v>
      </c>
      <c r="BE792" s="3">
        <v>4266643</v>
      </c>
      <c r="BF792" s="3">
        <v>3836877</v>
      </c>
      <c r="BG792" s="3">
        <v>3782178</v>
      </c>
      <c r="BH792" s="3">
        <v>3590785</v>
      </c>
      <c r="BI792" s="3">
        <v>4171480</v>
      </c>
      <c r="BJ792" s="5">
        <v>9.218828881529316E-2</v>
      </c>
      <c r="BK792" s="5">
        <v>6.015518336351719E-2</v>
      </c>
      <c r="BL792" s="5">
        <v>4.8005405780856304E-2</v>
      </c>
      <c r="BM792" s="5">
        <v>4.9896669757821158E-2</v>
      </c>
      <c r="BN792" s="5">
        <v>5.8581088731266204E-2</v>
      </c>
      <c r="BO792" s="3">
        <v>966363</v>
      </c>
      <c r="BP792" s="3">
        <v>796785</v>
      </c>
      <c r="BQ792" s="3">
        <v>801721</v>
      </c>
      <c r="BR792" s="3">
        <v>892155</v>
      </c>
      <c r="BS792" s="3">
        <v>1083429</v>
      </c>
      <c r="BT792" s="3">
        <v>605427</v>
      </c>
      <c r="BU792" s="3">
        <v>433007</v>
      </c>
      <c r="BV792" s="3">
        <v>671778</v>
      </c>
      <c r="BW792" s="3">
        <v>917443</v>
      </c>
      <c r="BX792" s="3">
        <v>1938754</v>
      </c>
      <c r="BY792" s="3">
        <v>991003</v>
      </c>
      <c r="BZ792" s="3">
        <v>855736</v>
      </c>
      <c r="CA792" s="3">
        <v>854671</v>
      </c>
      <c r="CB792" s="3">
        <v>1012743</v>
      </c>
      <c r="CC792" s="3">
        <v>1156399</v>
      </c>
      <c r="CD792" s="3">
        <v>5830273</v>
      </c>
      <c r="CE792" s="3">
        <v>8985886</v>
      </c>
      <c r="CF792" s="3">
        <v>12735569</v>
      </c>
      <c r="CG792" s="3">
        <v>14193966</v>
      </c>
      <c r="CH792" s="3">
        <v>15105393</v>
      </c>
    </row>
    <row r="793" spans="1:86" x14ac:dyDescent="0.25">
      <c r="A793" t="s">
        <v>1054</v>
      </c>
      <c r="B793" s="3">
        <v>43502461</v>
      </c>
      <c r="C793" s="3">
        <v>43212768</v>
      </c>
      <c r="D793" s="3">
        <v>38373470</v>
      </c>
      <c r="E793" s="3">
        <v>40463652</v>
      </c>
      <c r="F793" s="3">
        <v>49947809</v>
      </c>
      <c r="G793" s="3">
        <v>7537413</v>
      </c>
      <c r="H793" s="3">
        <v>7406771</v>
      </c>
      <c r="I793" s="3">
        <v>6992618</v>
      </c>
      <c r="J793" s="3">
        <v>6396221</v>
      </c>
      <c r="K793" s="3">
        <v>5966193</v>
      </c>
      <c r="L793" s="3">
        <v>1000000</v>
      </c>
      <c r="M793" s="3">
        <v>1000000</v>
      </c>
      <c r="N793" s="3">
        <v>1000000</v>
      </c>
      <c r="O793" s="3">
        <v>1000000</v>
      </c>
      <c r="P793" s="3">
        <v>1000000</v>
      </c>
      <c r="Q793" s="3">
        <v>6432483</v>
      </c>
      <c r="R793" s="3">
        <v>6203575</v>
      </c>
      <c r="S793" s="3">
        <v>5584599</v>
      </c>
      <c r="T793" s="3">
        <v>6463383</v>
      </c>
      <c r="U793" s="3">
        <v>6522477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3390291</v>
      </c>
      <c r="AB793" s="3">
        <v>3718632</v>
      </c>
      <c r="AC793" s="3">
        <v>3682039</v>
      </c>
      <c r="AD793" s="3">
        <v>3880275</v>
      </c>
      <c r="AE793" s="3">
        <v>4189944</v>
      </c>
      <c r="AF793" s="3">
        <v>419664</v>
      </c>
      <c r="AG793" s="3">
        <v>514811</v>
      </c>
      <c r="AH793" s="3">
        <v>244928</v>
      </c>
      <c r="AI793" s="3">
        <v>327695</v>
      </c>
      <c r="AJ793" s="3">
        <v>457668</v>
      </c>
      <c r="AK793" s="3">
        <v>0</v>
      </c>
      <c r="AL793" s="3">
        <v>0</v>
      </c>
      <c r="AM793" s="3">
        <v>0</v>
      </c>
      <c r="AN793" s="3">
        <v>0</v>
      </c>
      <c r="AO793" s="3">
        <v>0</v>
      </c>
      <c r="AP793" s="3">
        <v>48567157</v>
      </c>
      <c r="AQ793" s="3">
        <v>54649221</v>
      </c>
      <c r="AR793" s="3">
        <v>58164571</v>
      </c>
      <c r="AS793" s="3">
        <v>57398424</v>
      </c>
      <c r="AT793" s="3">
        <v>59331239</v>
      </c>
      <c r="AU793" s="3">
        <v>4400103</v>
      </c>
      <c r="AV793" s="3">
        <v>3333178</v>
      </c>
      <c r="AW793" s="3">
        <v>2351105</v>
      </c>
      <c r="AX793" s="3">
        <v>3704121</v>
      </c>
      <c r="AY793" s="3">
        <v>3448654</v>
      </c>
      <c r="AZ793" s="3">
        <v>6614373</v>
      </c>
      <c r="BA793" s="3">
        <v>5331855</v>
      </c>
      <c r="BB793" s="3">
        <v>4166686</v>
      </c>
      <c r="BC793" s="3">
        <v>5393991</v>
      </c>
      <c r="BD793" s="3">
        <v>5169774</v>
      </c>
      <c r="BE793" s="3">
        <v>2214270</v>
      </c>
      <c r="BF793" s="3">
        <v>1998677</v>
      </c>
      <c r="BG793" s="3">
        <v>1815581</v>
      </c>
      <c r="BH793" s="3">
        <v>1689870</v>
      </c>
      <c r="BI793" s="3">
        <v>1721120</v>
      </c>
      <c r="BJ793" s="5">
        <v>1.0734199598359511E-3</v>
      </c>
      <c r="BK793" s="5">
        <v>9.7845871652548692E-4</v>
      </c>
      <c r="BL793" s="5">
        <v>5.9951721824010734E-4</v>
      </c>
      <c r="BM793" s="5">
        <v>1.4701544737468046E-3</v>
      </c>
      <c r="BN793" s="5">
        <v>1.1174569720069001E-3</v>
      </c>
      <c r="BO793" s="3">
        <v>7100</v>
      </c>
      <c r="BP793" s="3">
        <v>5217</v>
      </c>
      <c r="BQ793" s="3">
        <v>2498</v>
      </c>
      <c r="BR793" s="3">
        <v>7930</v>
      </c>
      <c r="BS793" s="3">
        <v>5777</v>
      </c>
      <c r="BT793" s="3">
        <v>315138</v>
      </c>
      <c r="BU793" s="3">
        <v>236516</v>
      </c>
      <c r="BV793" s="3">
        <v>327186</v>
      </c>
      <c r="BW793" s="3">
        <v>200999</v>
      </c>
      <c r="BX793" s="3">
        <v>285395</v>
      </c>
      <c r="BY793" s="3">
        <v>7160</v>
      </c>
      <c r="BZ793" s="3">
        <v>5300</v>
      </c>
      <c r="CA793" s="3">
        <v>2730</v>
      </c>
      <c r="CB793" s="3">
        <v>8207</v>
      </c>
      <c r="CC793" s="3">
        <v>5903</v>
      </c>
      <c r="CD793" s="3">
        <v>4708081</v>
      </c>
      <c r="CE793" s="3">
        <v>3564394</v>
      </c>
      <c r="CF793" s="3">
        <v>2675561</v>
      </c>
      <c r="CG793" s="3">
        <v>3896913</v>
      </c>
      <c r="CH793" s="3">
        <v>3728146</v>
      </c>
    </row>
    <row r="794" spans="1:86" x14ac:dyDescent="0.25">
      <c r="A794" t="s">
        <v>1055</v>
      </c>
      <c r="B794" s="3">
        <v>81626242</v>
      </c>
      <c r="C794" s="3">
        <v>93981109</v>
      </c>
      <c r="D794" s="3">
        <v>101272112</v>
      </c>
      <c r="E794" s="3">
        <v>102554117</v>
      </c>
      <c r="F794" s="3">
        <v>90876933</v>
      </c>
      <c r="G794" s="3">
        <v>8578177</v>
      </c>
      <c r="H794" s="3">
        <v>8522897</v>
      </c>
      <c r="I794" s="3">
        <v>8868102</v>
      </c>
      <c r="J794" s="3">
        <v>8942885</v>
      </c>
      <c r="K794" s="3">
        <v>9312585</v>
      </c>
      <c r="L794" s="3">
        <v>2889600</v>
      </c>
      <c r="M794" s="3">
        <v>2889600</v>
      </c>
      <c r="N794" s="3">
        <v>2889600</v>
      </c>
      <c r="O794" s="3">
        <v>2889600</v>
      </c>
      <c r="P794" s="3">
        <v>2889600</v>
      </c>
      <c r="Q794" s="3">
        <v>14620839</v>
      </c>
      <c r="R794" s="3">
        <v>18225190</v>
      </c>
      <c r="S794" s="3">
        <v>18489012</v>
      </c>
      <c r="T794" s="3">
        <v>20212612</v>
      </c>
      <c r="U794" s="3">
        <v>21889746</v>
      </c>
      <c r="V794" s="3">
        <v>546901</v>
      </c>
      <c r="W794" s="3">
        <v>3444941</v>
      </c>
      <c r="X794" s="3">
        <v>2500321</v>
      </c>
      <c r="Y794" s="3">
        <v>1528619</v>
      </c>
      <c r="Z794" s="3">
        <v>721395</v>
      </c>
      <c r="AA794" s="3">
        <v>6240606</v>
      </c>
      <c r="AB794" s="3">
        <v>6228849</v>
      </c>
      <c r="AC794" s="3">
        <v>6398619</v>
      </c>
      <c r="AD794" s="3">
        <v>6518141</v>
      </c>
      <c r="AE794" s="3">
        <v>6753669</v>
      </c>
      <c r="AF794" s="3">
        <v>1935037</v>
      </c>
      <c r="AG794" s="3">
        <v>2022759</v>
      </c>
      <c r="AH794" s="3">
        <v>2168726</v>
      </c>
      <c r="AI794" s="3">
        <v>2530711</v>
      </c>
      <c r="AJ794" s="3">
        <v>2835698</v>
      </c>
      <c r="AK794" s="3">
        <v>128714</v>
      </c>
      <c r="AL794" s="3">
        <v>3597649</v>
      </c>
      <c r="AM794" s="3">
        <v>10010740</v>
      </c>
      <c r="AN794" s="3">
        <v>11071701</v>
      </c>
      <c r="AO794" s="3">
        <v>12292601</v>
      </c>
      <c r="AP794" s="3">
        <v>79558350</v>
      </c>
      <c r="AQ794" s="3">
        <v>91451218</v>
      </c>
      <c r="AR794" s="3">
        <v>96046922</v>
      </c>
      <c r="AS794" s="3">
        <v>92479345</v>
      </c>
      <c r="AT794" s="3">
        <v>94501434</v>
      </c>
      <c r="AU794" s="3">
        <v>5488918</v>
      </c>
      <c r="AV794" s="3">
        <v>7985582</v>
      </c>
      <c r="AW794" s="3">
        <v>5751930</v>
      </c>
      <c r="AX794" s="3">
        <v>1756192</v>
      </c>
      <c r="AY794" s="3">
        <v>4004500</v>
      </c>
      <c r="AZ794" s="3">
        <v>6175854</v>
      </c>
      <c r="BA794" s="3">
        <v>9115415</v>
      </c>
      <c r="BB794" s="3">
        <v>6722886</v>
      </c>
      <c r="BC794" s="3">
        <v>2518157</v>
      </c>
      <c r="BD794" s="3">
        <v>5281016</v>
      </c>
      <c r="BE794" s="3">
        <v>686936</v>
      </c>
      <c r="BF794" s="3">
        <v>1129833</v>
      </c>
      <c r="BG794" s="3">
        <v>970956</v>
      </c>
      <c r="BH794" s="3">
        <v>761965</v>
      </c>
      <c r="BI794" s="3">
        <v>1276516</v>
      </c>
      <c r="BJ794" s="5">
        <v>2.8666480781443345E-2</v>
      </c>
      <c r="BK794" s="5">
        <v>8.0347411500189508E-2</v>
      </c>
      <c r="BL794" s="5">
        <v>4.0993704191919958E-2</v>
      </c>
      <c r="BM794" s="5">
        <v>0.11614883424663355</v>
      </c>
      <c r="BN794" s="5">
        <v>5.5538934174787578E-2</v>
      </c>
      <c r="BO794" s="3">
        <v>177040</v>
      </c>
      <c r="BP794" s="3">
        <v>732400</v>
      </c>
      <c r="BQ794" s="3">
        <v>275596</v>
      </c>
      <c r="BR794" s="3">
        <v>292481</v>
      </c>
      <c r="BS794" s="3">
        <v>293302</v>
      </c>
      <c r="BT794" s="3">
        <v>480003</v>
      </c>
      <c r="BU794" s="3">
        <v>1553582</v>
      </c>
      <c r="BV794" s="3">
        <v>557241</v>
      </c>
      <c r="BW794" s="3">
        <v>1247063</v>
      </c>
      <c r="BX794" s="3">
        <v>668849</v>
      </c>
      <c r="BY794" s="3">
        <v>201442</v>
      </c>
      <c r="BZ794" s="3">
        <v>941822</v>
      </c>
      <c r="CA794" s="3">
        <v>356372</v>
      </c>
      <c r="CB794" s="3">
        <v>243907</v>
      </c>
      <c r="CC794" s="3">
        <v>467526</v>
      </c>
      <c r="CD794" s="3">
        <v>5767479</v>
      </c>
      <c r="CE794" s="3">
        <v>8597342</v>
      </c>
      <c r="CF794" s="3">
        <v>5952799</v>
      </c>
      <c r="CG794" s="3">
        <v>2759348</v>
      </c>
      <c r="CH794" s="3">
        <v>4205823</v>
      </c>
    </row>
    <row r="795" spans="1:86" x14ac:dyDescent="0.25">
      <c r="A795" t="s">
        <v>1056</v>
      </c>
      <c r="B795" s="3">
        <v>48033889</v>
      </c>
      <c r="C795" s="3">
        <v>58291765</v>
      </c>
      <c r="D795" s="3">
        <v>44357585</v>
      </c>
      <c r="E795" s="3">
        <v>28745571</v>
      </c>
      <c r="F795" s="3">
        <v>29893466</v>
      </c>
      <c r="G795" s="3">
        <v>3100425</v>
      </c>
      <c r="H795" s="3">
        <v>3163805</v>
      </c>
      <c r="I795" s="3">
        <v>3101484</v>
      </c>
      <c r="J795" s="3">
        <v>3215226</v>
      </c>
      <c r="K795" s="3">
        <v>3065922</v>
      </c>
      <c r="L795" s="3">
        <v>1032000</v>
      </c>
      <c r="M795" s="3">
        <v>1032000</v>
      </c>
      <c r="N795" s="3">
        <v>1032000</v>
      </c>
      <c r="O795" s="3">
        <v>1032000</v>
      </c>
      <c r="P795" s="3">
        <v>1032000</v>
      </c>
      <c r="Q795" s="3">
        <v>8998336</v>
      </c>
      <c r="R795" s="3">
        <v>9800430</v>
      </c>
      <c r="S795" s="3">
        <v>10790132</v>
      </c>
      <c r="T795" s="3">
        <v>11569831</v>
      </c>
      <c r="U795" s="3">
        <v>11111891</v>
      </c>
      <c r="V795" s="3">
        <v>0</v>
      </c>
      <c r="W795" s="3">
        <v>0</v>
      </c>
      <c r="X795" s="3">
        <v>16085</v>
      </c>
      <c r="Y795" s="3">
        <v>17889</v>
      </c>
      <c r="Z795" s="3">
        <v>1077848</v>
      </c>
      <c r="AA795" s="3">
        <v>1654952</v>
      </c>
      <c r="AB795" s="3">
        <v>1692499</v>
      </c>
      <c r="AC795" s="3">
        <v>1642370</v>
      </c>
      <c r="AD795" s="3">
        <v>1458907</v>
      </c>
      <c r="AE795" s="3">
        <v>1622735</v>
      </c>
      <c r="AF795" s="3">
        <v>317877</v>
      </c>
      <c r="AG795" s="3">
        <v>379486</v>
      </c>
      <c r="AH795" s="3">
        <v>334497</v>
      </c>
      <c r="AI795" s="3">
        <v>125780</v>
      </c>
      <c r="AJ795" s="3">
        <v>266718</v>
      </c>
      <c r="AK795" s="3">
        <v>2333956</v>
      </c>
      <c r="AL795" s="3">
        <v>5358399</v>
      </c>
      <c r="AM795" s="3">
        <v>3249622</v>
      </c>
      <c r="AN795" s="3">
        <v>2702529</v>
      </c>
      <c r="AO795" s="3">
        <v>300981</v>
      </c>
      <c r="AP795" s="3">
        <v>20342708</v>
      </c>
      <c r="AQ795" s="3">
        <v>19120387</v>
      </c>
      <c r="AR795" s="3">
        <v>17597508</v>
      </c>
      <c r="AS795" s="3">
        <v>13540196</v>
      </c>
      <c r="AT795" s="3">
        <v>11598454</v>
      </c>
      <c r="AU795" s="3">
        <v>2344080</v>
      </c>
      <c r="AV795" s="3">
        <v>2462662</v>
      </c>
      <c r="AW795" s="3">
        <v>1996577</v>
      </c>
      <c r="AX795" s="3">
        <v>1770706</v>
      </c>
      <c r="AY795" s="3">
        <v>293764</v>
      </c>
      <c r="AZ795" s="3">
        <v>4106736</v>
      </c>
      <c r="BA795" s="3">
        <v>2796698</v>
      </c>
      <c r="BB795" s="3">
        <v>2810071</v>
      </c>
      <c r="BC795" s="3">
        <v>2268865</v>
      </c>
      <c r="BD795" s="3">
        <v>595601</v>
      </c>
      <c r="BE795" s="3">
        <v>1762656</v>
      </c>
      <c r="BF795" s="3">
        <v>334036</v>
      </c>
      <c r="BG795" s="3">
        <v>813494</v>
      </c>
      <c r="BH795" s="3">
        <v>498159</v>
      </c>
      <c r="BI795" s="3">
        <v>301837</v>
      </c>
      <c r="BJ795" s="5">
        <v>3.2576722730655198E-2</v>
      </c>
      <c r="BK795" s="5">
        <v>4.3646829225036099E-2</v>
      </c>
      <c r="BL795" s="5">
        <v>7.9177003000991786E-2</v>
      </c>
      <c r="BM795" s="5">
        <v>8.4520674434133372E-2</v>
      </c>
      <c r="BN795" s="5">
        <v>0.18844159093084129</v>
      </c>
      <c r="BO795" s="3">
        <v>133784</v>
      </c>
      <c r="BP795" s="3">
        <v>122067</v>
      </c>
      <c r="BQ795" s="3">
        <v>222493</v>
      </c>
      <c r="BR795" s="3">
        <v>191766</v>
      </c>
      <c r="BS795" s="3">
        <v>112236</v>
      </c>
      <c r="BT795" s="3">
        <v>247155</v>
      </c>
      <c r="BU795" s="3">
        <v>50580</v>
      </c>
      <c r="BV795" s="3">
        <v>68135</v>
      </c>
      <c r="BW795" s="3">
        <v>107077</v>
      </c>
      <c r="BX795" s="3">
        <v>85588</v>
      </c>
      <c r="BY795" s="3">
        <v>140982</v>
      </c>
      <c r="BZ795" s="3">
        <v>122067</v>
      </c>
      <c r="CA795" s="3">
        <v>228887</v>
      </c>
      <c r="CB795" s="3">
        <v>191766</v>
      </c>
      <c r="CC795" s="3">
        <v>112236</v>
      </c>
      <c r="CD795" s="3">
        <v>2450253</v>
      </c>
      <c r="CE795" s="3">
        <v>2391175</v>
      </c>
      <c r="CF795" s="3">
        <v>1835825</v>
      </c>
      <c r="CG795" s="3">
        <v>1686017</v>
      </c>
      <c r="CH795" s="3">
        <v>267116</v>
      </c>
    </row>
    <row r="796" spans="1:86" x14ac:dyDescent="0.25">
      <c r="A796" t="s">
        <v>218</v>
      </c>
      <c r="B796" s="3">
        <v>252346002</v>
      </c>
      <c r="C796" s="3">
        <v>247147077</v>
      </c>
      <c r="D796" s="3">
        <v>242515964</v>
      </c>
      <c r="E796" s="3">
        <v>173857943</v>
      </c>
      <c r="F796" s="3">
        <v>140208856</v>
      </c>
      <c r="G796" s="3">
        <v>220111</v>
      </c>
      <c r="H796" s="3">
        <v>214111</v>
      </c>
      <c r="I796" s="3">
        <v>261072</v>
      </c>
      <c r="J796" s="3">
        <v>260146</v>
      </c>
      <c r="K796" s="3">
        <v>239475</v>
      </c>
      <c r="L796" s="3">
        <v>7370000</v>
      </c>
      <c r="M796" s="3">
        <v>7370000</v>
      </c>
      <c r="N796" s="3">
        <v>7370000</v>
      </c>
      <c r="O796" s="3">
        <v>7370000</v>
      </c>
      <c r="P796" s="3">
        <v>7370000</v>
      </c>
      <c r="Q796" s="3">
        <v>9513901</v>
      </c>
      <c r="R796" s="3">
        <v>18851781</v>
      </c>
      <c r="S796" s="3">
        <v>13511095</v>
      </c>
      <c r="T796" s="3">
        <v>8197994</v>
      </c>
      <c r="U796" s="3">
        <v>11794073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6227658</v>
      </c>
      <c r="AB796" s="3">
        <v>8669809</v>
      </c>
      <c r="AC796" s="3">
        <v>3292094</v>
      </c>
      <c r="AD796" s="3">
        <v>3679161</v>
      </c>
      <c r="AE796" s="3">
        <v>4308309</v>
      </c>
      <c r="AF796" s="3">
        <v>5768711</v>
      </c>
      <c r="AG796" s="3">
        <v>8252047</v>
      </c>
      <c r="AH796" s="3">
        <v>2848828</v>
      </c>
      <c r="AI796" s="3">
        <v>3285273</v>
      </c>
      <c r="AJ796" s="3">
        <v>3921304</v>
      </c>
      <c r="AK796" s="3">
        <v>5823</v>
      </c>
      <c r="AL796" s="3">
        <v>2135616</v>
      </c>
      <c r="AM796" s="3">
        <v>6476</v>
      </c>
      <c r="AN796" s="3">
        <v>778427</v>
      </c>
      <c r="AO796" s="3">
        <v>5454</v>
      </c>
      <c r="AP796" s="3">
        <v>197177045</v>
      </c>
      <c r="AQ796" s="3">
        <v>175787727</v>
      </c>
      <c r="AR796" s="3">
        <v>199568730</v>
      </c>
      <c r="AS796" s="3">
        <v>175740123</v>
      </c>
      <c r="AT796" s="3">
        <v>148696296</v>
      </c>
      <c r="AU796" s="3">
        <v>4262388</v>
      </c>
      <c r="AV796" s="3">
        <v>2575414</v>
      </c>
      <c r="AW796" s="3">
        <v>9646467</v>
      </c>
      <c r="AX796" s="3">
        <v>7698755</v>
      </c>
      <c r="AY796" s="3">
        <v>3702236</v>
      </c>
      <c r="AZ796" s="3">
        <v>4381576</v>
      </c>
      <c r="BA796" s="3">
        <v>4724187</v>
      </c>
      <c r="BB796" s="3">
        <v>10418205</v>
      </c>
      <c r="BC796" s="3">
        <v>8284454</v>
      </c>
      <c r="BD796" s="3">
        <v>4163791</v>
      </c>
      <c r="BE796" s="3">
        <v>119188</v>
      </c>
      <c r="BF796" s="3">
        <v>2148773</v>
      </c>
      <c r="BG796" s="3">
        <v>771738</v>
      </c>
      <c r="BH796" s="3">
        <v>585699</v>
      </c>
      <c r="BI796" s="3">
        <v>461555</v>
      </c>
      <c r="BJ796" s="5">
        <v>1.046434433637577</v>
      </c>
      <c r="BK796" s="5">
        <v>0.43510682367145925</v>
      </c>
      <c r="BL796" s="5">
        <v>0.22013878590409769</v>
      </c>
      <c r="BM796" s="5">
        <v>0.24987524826621041</v>
      </c>
      <c r="BN796" s="5">
        <v>0.57983337780402522</v>
      </c>
      <c r="BO796" s="3">
        <v>4585032</v>
      </c>
      <c r="BP796" s="3">
        <v>2055526</v>
      </c>
      <c r="BQ796" s="3">
        <v>2293451</v>
      </c>
      <c r="BR796" s="3">
        <v>2070080</v>
      </c>
      <c r="BS796" s="3">
        <v>2414305</v>
      </c>
      <c r="BT796" s="3">
        <v>9893037</v>
      </c>
      <c r="BU796" s="3">
        <v>13538569</v>
      </c>
      <c r="BV796" s="3">
        <v>15436237</v>
      </c>
      <c r="BW796" s="3">
        <v>3596985</v>
      </c>
      <c r="BX796" s="3">
        <v>3099695</v>
      </c>
      <c r="BY796" s="3">
        <v>4585032</v>
      </c>
      <c r="BZ796" s="3">
        <v>2055532</v>
      </c>
      <c r="CA796" s="3">
        <v>2293474</v>
      </c>
      <c r="CB796" s="3">
        <v>2070076</v>
      </c>
      <c r="CC796" s="3">
        <v>2414305</v>
      </c>
      <c r="CD796" s="3">
        <v>9570393</v>
      </c>
      <c r="CE796" s="3">
        <v>14058451</v>
      </c>
      <c r="CF796" s="3">
        <v>22789230</v>
      </c>
      <c r="CG796" s="3">
        <v>9225664</v>
      </c>
      <c r="CH796" s="3">
        <v>4387626</v>
      </c>
    </row>
    <row r="797" spans="1:86" x14ac:dyDescent="0.25">
      <c r="A797" t="s">
        <v>1057</v>
      </c>
      <c r="B797" s="3">
        <v>243517355</v>
      </c>
      <c r="C797" s="3">
        <v>368808712</v>
      </c>
      <c r="D797" s="3">
        <v>630715594</v>
      </c>
      <c r="E797" s="3">
        <v>626221875</v>
      </c>
      <c r="F797" s="3">
        <v>626992631</v>
      </c>
      <c r="G797" s="3">
        <v>62341177</v>
      </c>
      <c r="H797" s="3">
        <v>58536818</v>
      </c>
      <c r="I797" s="3">
        <v>162708341</v>
      </c>
      <c r="J797" s="3">
        <v>156388176</v>
      </c>
      <c r="K797" s="3">
        <v>149619255</v>
      </c>
      <c r="L797" s="3">
        <v>24000000</v>
      </c>
      <c r="M797" s="3">
        <v>24000000</v>
      </c>
      <c r="N797" s="3">
        <v>40000220</v>
      </c>
      <c r="O797" s="3">
        <v>40000220</v>
      </c>
      <c r="P797" s="3">
        <v>40000220</v>
      </c>
      <c r="Q797" s="3">
        <v>131053021</v>
      </c>
      <c r="R797" s="3">
        <v>143921584</v>
      </c>
      <c r="S797" s="3">
        <v>203154009</v>
      </c>
      <c r="T797" s="3">
        <v>214845883</v>
      </c>
      <c r="U797" s="3">
        <v>229326034</v>
      </c>
      <c r="V797" s="3">
        <v>0</v>
      </c>
      <c r="W797" s="3">
        <v>0</v>
      </c>
      <c r="X797" s="3">
        <v>62206547</v>
      </c>
      <c r="Y797" s="3">
        <v>20547767</v>
      </c>
      <c r="Z797" s="3">
        <v>22581923</v>
      </c>
      <c r="AA797" s="3">
        <v>11651614</v>
      </c>
      <c r="AB797" s="3">
        <v>11372351</v>
      </c>
      <c r="AC797" s="3">
        <v>34629102</v>
      </c>
      <c r="AD797" s="3">
        <v>39591704</v>
      </c>
      <c r="AE797" s="3">
        <v>36409330</v>
      </c>
      <c r="AF797" s="3">
        <v>2323396</v>
      </c>
      <c r="AG797" s="3">
        <v>2456202</v>
      </c>
      <c r="AH797" s="3">
        <v>7587811</v>
      </c>
      <c r="AI797" s="3">
        <v>9321427</v>
      </c>
      <c r="AJ797" s="3">
        <v>9552766</v>
      </c>
      <c r="AK797" s="3">
        <v>9564675</v>
      </c>
      <c r="AL797" s="3">
        <v>118373840</v>
      </c>
      <c r="AM797" s="3">
        <v>128144631</v>
      </c>
      <c r="AN797" s="3">
        <v>130494925</v>
      </c>
      <c r="AO797" s="3">
        <v>105837092</v>
      </c>
      <c r="AP797" s="3">
        <v>245632435</v>
      </c>
      <c r="AQ797" s="3">
        <v>277104290</v>
      </c>
      <c r="AR797" s="3">
        <v>561022528</v>
      </c>
      <c r="AS797" s="3">
        <v>560636228</v>
      </c>
      <c r="AT797" s="3">
        <v>561621002</v>
      </c>
      <c r="AU797" s="3">
        <v>32926974</v>
      </c>
      <c r="AV797" s="3">
        <v>30909916</v>
      </c>
      <c r="AW797" s="3">
        <v>31482523</v>
      </c>
      <c r="AX797" s="3">
        <v>26162394</v>
      </c>
      <c r="AY797" s="3">
        <v>38679865</v>
      </c>
      <c r="AZ797" s="3">
        <v>46010483</v>
      </c>
      <c r="BA797" s="3">
        <v>43209540</v>
      </c>
      <c r="BB797" s="3">
        <v>56817977</v>
      </c>
      <c r="BC797" s="3">
        <v>54990426</v>
      </c>
      <c r="BD797" s="3">
        <v>64831981</v>
      </c>
      <c r="BE797" s="3">
        <v>13083509</v>
      </c>
      <c r="BF797" s="3">
        <v>12299624</v>
      </c>
      <c r="BG797" s="3">
        <v>25335454</v>
      </c>
      <c r="BH797" s="3">
        <v>28828032</v>
      </c>
      <c r="BI797" s="3">
        <v>26152116</v>
      </c>
      <c r="BJ797" s="5">
        <v>1.2699475465189096E-2</v>
      </c>
      <c r="BK797" s="5">
        <v>2.3150628310322212E-2</v>
      </c>
      <c r="BL797" s="5">
        <v>9.4487595008882486E-2</v>
      </c>
      <c r="BM797" s="5">
        <v>0.10189191842230864</v>
      </c>
      <c r="BN797" s="5">
        <v>7.0774298875735414E-2</v>
      </c>
      <c r="BO797" s="3">
        <v>584309</v>
      </c>
      <c r="BP797" s="3">
        <v>1000328</v>
      </c>
      <c r="BQ797" s="3">
        <v>5368594</v>
      </c>
      <c r="BR797" s="3">
        <v>5603080</v>
      </c>
      <c r="BS797" s="3">
        <v>4588438</v>
      </c>
      <c r="BT797" s="3">
        <v>161822</v>
      </c>
      <c r="BU797" s="3">
        <v>167508</v>
      </c>
      <c r="BV797" s="3">
        <v>5837628</v>
      </c>
      <c r="BW797" s="3">
        <v>4725778</v>
      </c>
      <c r="BX797" s="3">
        <v>6471260</v>
      </c>
      <c r="BY797" s="3">
        <v>564566</v>
      </c>
      <c r="BZ797" s="3">
        <v>562218</v>
      </c>
      <c r="CA797" s="3">
        <v>8801607</v>
      </c>
      <c r="CB797" s="3">
        <v>6445553</v>
      </c>
      <c r="CC797" s="3">
        <v>9114695</v>
      </c>
      <c r="CD797" s="3">
        <v>32524230</v>
      </c>
      <c r="CE797" s="3">
        <v>30515206</v>
      </c>
      <c r="CF797" s="3">
        <v>28518544</v>
      </c>
      <c r="CG797" s="3">
        <v>24442619</v>
      </c>
      <c r="CH797" s="3">
        <v>36036430</v>
      </c>
    </row>
    <row r="798" spans="1:86" x14ac:dyDescent="0.25">
      <c r="A798" t="s">
        <v>1058</v>
      </c>
      <c r="B798" s="3">
        <v>36333798</v>
      </c>
      <c r="C798" s="3">
        <v>37815625</v>
      </c>
      <c r="D798" s="3">
        <v>40544777</v>
      </c>
      <c r="E798" s="3">
        <v>38527182</v>
      </c>
      <c r="F798" s="3">
        <v>38060194</v>
      </c>
      <c r="G798" s="3">
        <v>10205691</v>
      </c>
      <c r="H798" s="3">
        <v>10199333</v>
      </c>
      <c r="I798" s="3">
        <v>10677171</v>
      </c>
      <c r="J798" s="3">
        <v>10596190</v>
      </c>
      <c r="K798" s="3">
        <v>10833403</v>
      </c>
      <c r="L798" s="3">
        <v>2000000</v>
      </c>
      <c r="M798" s="3">
        <v>2000000</v>
      </c>
      <c r="N798" s="3">
        <v>2000000</v>
      </c>
      <c r="O798" s="3">
        <v>2000000</v>
      </c>
      <c r="P798" s="3">
        <v>2000000</v>
      </c>
      <c r="Q798" s="3">
        <v>12408834</v>
      </c>
      <c r="R798" s="3">
        <v>12899484</v>
      </c>
      <c r="S798" s="3">
        <v>13146861</v>
      </c>
      <c r="T798" s="3">
        <v>13309744</v>
      </c>
      <c r="U798" s="3">
        <v>13443734</v>
      </c>
      <c r="V798" s="3">
        <v>1379280</v>
      </c>
      <c r="W798" s="3">
        <v>1017882</v>
      </c>
      <c r="X798" s="3">
        <v>619358</v>
      </c>
      <c r="Y798" s="3">
        <v>207272</v>
      </c>
      <c r="Z798" s="3">
        <v>0</v>
      </c>
      <c r="AA798" s="3">
        <v>1452140</v>
      </c>
      <c r="AB798" s="3">
        <v>1498142</v>
      </c>
      <c r="AC798" s="3">
        <v>1612575</v>
      </c>
      <c r="AD798" s="3">
        <v>1604718</v>
      </c>
      <c r="AE798" s="3">
        <v>1691900</v>
      </c>
      <c r="AF798" s="3">
        <v>141847</v>
      </c>
      <c r="AG798" s="3">
        <v>210347</v>
      </c>
      <c r="AH798" s="3">
        <v>278847</v>
      </c>
      <c r="AI798" s="3">
        <v>100000</v>
      </c>
      <c r="AJ798" s="3">
        <v>211490</v>
      </c>
      <c r="AK798" s="3">
        <v>14548179</v>
      </c>
      <c r="AL798" s="3">
        <v>14879312</v>
      </c>
      <c r="AM798" s="3">
        <v>18343234</v>
      </c>
      <c r="AN798" s="3">
        <v>16664158</v>
      </c>
      <c r="AO798" s="3">
        <v>16212306</v>
      </c>
      <c r="AP798" s="3">
        <v>40888750</v>
      </c>
      <c r="AQ798" s="3">
        <v>43323713</v>
      </c>
      <c r="AR798" s="3">
        <v>45674178</v>
      </c>
      <c r="AS798" s="3">
        <v>44962315</v>
      </c>
      <c r="AT798" s="3">
        <v>42484666</v>
      </c>
      <c r="AU798" s="3">
        <v>2023572</v>
      </c>
      <c r="AV798" s="3">
        <v>2396533</v>
      </c>
      <c r="AW798" s="3">
        <v>2209089</v>
      </c>
      <c r="AX798" s="3">
        <v>1997831</v>
      </c>
      <c r="AY798" s="3">
        <v>1985091</v>
      </c>
      <c r="AZ798" s="3">
        <v>2987552</v>
      </c>
      <c r="BA798" s="3">
        <v>3294658</v>
      </c>
      <c r="BB798" s="3">
        <v>3021135</v>
      </c>
      <c r="BC798" s="3">
        <v>2724576</v>
      </c>
      <c r="BD798" s="3">
        <v>2683122</v>
      </c>
      <c r="BE798" s="3">
        <v>963980</v>
      </c>
      <c r="BF798" s="3">
        <v>898125</v>
      </c>
      <c r="BG798" s="3">
        <v>812046</v>
      </c>
      <c r="BH798" s="3">
        <v>726745</v>
      </c>
      <c r="BI798" s="3">
        <v>698031</v>
      </c>
      <c r="BJ798" s="5">
        <v>0.16830903696404281</v>
      </c>
      <c r="BK798" s="5">
        <v>0.12668659387408343</v>
      </c>
      <c r="BL798" s="5">
        <v>0.2003157753625707</v>
      </c>
      <c r="BM798" s="5">
        <v>0.23538965328917233</v>
      </c>
      <c r="BN798" s="5">
        <v>0.1933959767763076</v>
      </c>
      <c r="BO798" s="3">
        <v>502832</v>
      </c>
      <c r="BP798" s="3">
        <v>417389</v>
      </c>
      <c r="BQ798" s="3">
        <v>605181</v>
      </c>
      <c r="BR798" s="3">
        <v>641337</v>
      </c>
      <c r="BS798" s="3">
        <v>518905</v>
      </c>
      <c r="BT798" s="3">
        <v>20490</v>
      </c>
      <c r="BU798" s="3">
        <v>18010</v>
      </c>
      <c r="BV798" s="3">
        <v>26808</v>
      </c>
      <c r="BW798" s="3">
        <v>39346</v>
      </c>
      <c r="BX798" s="3">
        <v>51625</v>
      </c>
      <c r="BY798" s="3">
        <v>487111</v>
      </c>
      <c r="BZ798" s="3">
        <v>437510</v>
      </c>
      <c r="CA798" s="3">
        <v>610711</v>
      </c>
      <c r="CB798" s="3">
        <v>648758</v>
      </c>
      <c r="CC798" s="3">
        <v>524961</v>
      </c>
      <c r="CD798" s="3">
        <v>1556951</v>
      </c>
      <c r="CE798" s="3">
        <v>1977033</v>
      </c>
      <c r="CF798" s="3">
        <v>1625186</v>
      </c>
      <c r="CG798" s="3">
        <v>1388419</v>
      </c>
      <c r="CH798" s="3">
        <v>1511755</v>
      </c>
    </row>
    <row r="799" spans="1:86" x14ac:dyDescent="0.25">
      <c r="A799" t="s">
        <v>219</v>
      </c>
      <c r="B799" s="3">
        <v>10363347</v>
      </c>
      <c r="C799" s="3">
        <v>10240360</v>
      </c>
      <c r="D799" s="3">
        <v>9705127</v>
      </c>
      <c r="E799" s="3">
        <v>9607584</v>
      </c>
      <c r="F799" s="3">
        <v>9777496</v>
      </c>
      <c r="G799" s="3">
        <v>2976115</v>
      </c>
      <c r="H799" s="3">
        <v>2955128</v>
      </c>
      <c r="I799" s="3">
        <v>2937696</v>
      </c>
      <c r="J799" s="3">
        <v>2702491</v>
      </c>
      <c r="K799" s="3">
        <v>2519937</v>
      </c>
      <c r="L799" s="3">
        <v>208000</v>
      </c>
      <c r="M799" s="3">
        <v>208000</v>
      </c>
      <c r="N799" s="3">
        <v>208000</v>
      </c>
      <c r="O799" s="3">
        <v>208000</v>
      </c>
      <c r="P799" s="3">
        <v>208000</v>
      </c>
      <c r="Q799" s="3">
        <v>3840554</v>
      </c>
      <c r="R799" s="3">
        <v>3356851</v>
      </c>
      <c r="S799" s="3">
        <v>3528643</v>
      </c>
      <c r="T799" s="3">
        <v>3289968</v>
      </c>
      <c r="U799" s="3">
        <v>3150329</v>
      </c>
      <c r="V799" s="3">
        <v>741135</v>
      </c>
      <c r="W799" s="3">
        <v>502440</v>
      </c>
      <c r="X799" s="3">
        <v>1012500</v>
      </c>
      <c r="Y799" s="3">
        <v>860417</v>
      </c>
      <c r="Z799" s="3">
        <v>864583</v>
      </c>
      <c r="AA799" s="3">
        <v>1200572</v>
      </c>
      <c r="AB799" s="3">
        <v>1299804</v>
      </c>
      <c r="AC799" s="3">
        <v>406683</v>
      </c>
      <c r="AD799" s="3">
        <v>449257</v>
      </c>
      <c r="AE799" s="3">
        <v>506275</v>
      </c>
      <c r="AF799" s="3">
        <v>874365</v>
      </c>
      <c r="AG799" s="3">
        <v>931790</v>
      </c>
      <c r="AH799" s="3">
        <v>26576</v>
      </c>
      <c r="AI799" s="3">
        <v>0</v>
      </c>
      <c r="AJ799" s="3">
        <v>0</v>
      </c>
      <c r="AK799" s="3">
        <v>1268330</v>
      </c>
      <c r="AL799" s="3">
        <v>1561183</v>
      </c>
      <c r="AM799" s="3">
        <v>1235052</v>
      </c>
      <c r="AN799" s="3">
        <v>1390904</v>
      </c>
      <c r="AO799" s="3">
        <v>1431105</v>
      </c>
      <c r="AP799" s="3">
        <v>11978687</v>
      </c>
      <c r="AQ799" s="3">
        <v>12910881</v>
      </c>
      <c r="AR799" s="3">
        <v>13028440</v>
      </c>
      <c r="AS799" s="3">
        <v>13342610</v>
      </c>
      <c r="AT799" s="3">
        <v>12860738</v>
      </c>
      <c r="AU799" s="3">
        <v>406238</v>
      </c>
      <c r="AV799" s="3">
        <v>204985</v>
      </c>
      <c r="AW799" s="3">
        <v>854573</v>
      </c>
      <c r="AX799" s="3">
        <v>1040467</v>
      </c>
      <c r="AY799" s="3">
        <v>718858</v>
      </c>
      <c r="AZ799" s="3">
        <v>848301</v>
      </c>
      <c r="BA799" s="3">
        <v>542793</v>
      </c>
      <c r="BB799" s="3">
        <v>1278178</v>
      </c>
      <c r="BC799" s="3">
        <v>1414700</v>
      </c>
      <c r="BD799" s="3">
        <v>1281486</v>
      </c>
      <c r="BE799" s="3">
        <v>442063</v>
      </c>
      <c r="BF799" s="3">
        <v>337808</v>
      </c>
      <c r="BG799" s="3">
        <v>423605</v>
      </c>
      <c r="BH799" s="3">
        <v>374233</v>
      </c>
      <c r="BI799" s="3">
        <v>562628</v>
      </c>
      <c r="BJ799" s="5">
        <v>6.9287906061645574E-2</v>
      </c>
      <c r="BK799" s="5">
        <v>7.3436835036560899E-2</v>
      </c>
      <c r="BL799" s="5">
        <v>4.9628455504632372E-2</v>
      </c>
      <c r="BM799" s="5">
        <v>4.1323955608963028E-2</v>
      </c>
      <c r="BN799" s="5">
        <v>3.9968442885837223E-2</v>
      </c>
      <c r="BO799" s="3">
        <v>58777</v>
      </c>
      <c r="BP799" s="3">
        <v>39861</v>
      </c>
      <c r="BQ799" s="3">
        <v>63434</v>
      </c>
      <c r="BR799" s="3">
        <v>58461</v>
      </c>
      <c r="BS799" s="3">
        <v>51219</v>
      </c>
      <c r="BT799" s="3">
        <v>7815</v>
      </c>
      <c r="BU799" s="3">
        <v>7896</v>
      </c>
      <c r="BV799" s="3">
        <v>10427</v>
      </c>
      <c r="BW799" s="3">
        <v>9417</v>
      </c>
      <c r="BX799" s="3">
        <v>9263</v>
      </c>
      <c r="BY799" s="3">
        <v>63446</v>
      </c>
      <c r="BZ799" s="3">
        <v>40630</v>
      </c>
      <c r="CA799" s="3">
        <v>65849</v>
      </c>
      <c r="CB799" s="3">
        <v>58749</v>
      </c>
      <c r="CC799" s="3">
        <v>53155</v>
      </c>
      <c r="CD799" s="3">
        <v>350607</v>
      </c>
      <c r="CE799" s="3">
        <v>172251</v>
      </c>
      <c r="CF799" s="3">
        <v>799151</v>
      </c>
      <c r="CG799" s="3">
        <v>991135</v>
      </c>
      <c r="CH799" s="3">
        <v>674966</v>
      </c>
    </row>
    <row r="800" spans="1:86" x14ac:dyDescent="0.25">
      <c r="A800" t="s">
        <v>1059</v>
      </c>
      <c r="B800" s="3">
        <v>8497268</v>
      </c>
      <c r="C800" s="3">
        <v>8406778</v>
      </c>
      <c r="D800" s="3">
        <v>8555760</v>
      </c>
      <c r="E800" s="3">
        <v>8281599</v>
      </c>
      <c r="F800" s="3">
        <v>8148463</v>
      </c>
      <c r="G800" s="3">
        <v>1893877</v>
      </c>
      <c r="H800" s="3">
        <v>1848728</v>
      </c>
      <c r="I800" s="3">
        <v>1775479</v>
      </c>
      <c r="J800" s="3">
        <v>1688699</v>
      </c>
      <c r="K800" s="3">
        <v>1853805</v>
      </c>
      <c r="L800" s="3">
        <v>260000</v>
      </c>
      <c r="M800" s="3">
        <v>260000</v>
      </c>
      <c r="N800" s="3">
        <v>260000</v>
      </c>
      <c r="O800" s="3">
        <v>260000</v>
      </c>
      <c r="P800" s="3">
        <v>260000</v>
      </c>
      <c r="Q800" s="3">
        <v>5110100</v>
      </c>
      <c r="R800" s="3">
        <v>5496700</v>
      </c>
      <c r="S800" s="3">
        <v>5838174</v>
      </c>
      <c r="T800" s="3">
        <v>5993783</v>
      </c>
      <c r="U800" s="3">
        <v>6072686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306180</v>
      </c>
      <c r="AB800" s="3">
        <v>342377</v>
      </c>
      <c r="AC800" s="3">
        <v>371898</v>
      </c>
      <c r="AD800" s="3">
        <v>411132</v>
      </c>
      <c r="AE800" s="3">
        <v>462482</v>
      </c>
      <c r="AF800" s="3">
        <v>114774</v>
      </c>
      <c r="AG800" s="3">
        <v>134902</v>
      </c>
      <c r="AH800" s="3">
        <v>153738</v>
      </c>
      <c r="AI800" s="3">
        <v>171438</v>
      </c>
      <c r="AJ800" s="3">
        <v>188230</v>
      </c>
      <c r="AK800" s="3">
        <v>0</v>
      </c>
      <c r="AL800" s="3">
        <v>0</v>
      </c>
      <c r="AM800" s="3">
        <v>0</v>
      </c>
      <c r="AN800" s="3">
        <v>0</v>
      </c>
      <c r="AO800" s="3">
        <v>0</v>
      </c>
      <c r="AP800" s="3">
        <v>13169370</v>
      </c>
      <c r="AQ800" s="3">
        <v>12169866</v>
      </c>
      <c r="AR800" s="3">
        <v>11596067</v>
      </c>
      <c r="AS800" s="3">
        <v>10990026</v>
      </c>
      <c r="AT800" s="3">
        <v>10674027</v>
      </c>
      <c r="AU800" s="3">
        <v>1079062</v>
      </c>
      <c r="AV800" s="3">
        <v>672845</v>
      </c>
      <c r="AW800" s="3">
        <v>551500</v>
      </c>
      <c r="AX800" s="3">
        <v>514403</v>
      </c>
      <c r="AY800" s="3">
        <v>423359</v>
      </c>
      <c r="AZ800" s="3">
        <v>1239760</v>
      </c>
      <c r="BA800" s="3">
        <v>821007</v>
      </c>
      <c r="BB800" s="3">
        <v>690787</v>
      </c>
      <c r="BC800" s="3">
        <v>636439</v>
      </c>
      <c r="BD800" s="3">
        <v>543694</v>
      </c>
      <c r="BE800" s="3">
        <v>160698</v>
      </c>
      <c r="BF800" s="3">
        <v>148162</v>
      </c>
      <c r="BG800" s="3">
        <v>139287</v>
      </c>
      <c r="BH800" s="3">
        <v>122036</v>
      </c>
      <c r="BI800" s="3">
        <v>120335</v>
      </c>
      <c r="BJ800" s="5">
        <v>2.434906756146351E-2</v>
      </c>
      <c r="BK800" s="5">
        <v>3.3782903190837592E-2</v>
      </c>
      <c r="BL800" s="5">
        <v>4.1331119433341973E-2</v>
      </c>
      <c r="BM800" s="5">
        <v>4.7322681356736465E-2</v>
      </c>
      <c r="BN800" s="5">
        <v>5.4142587558442798E-2</v>
      </c>
      <c r="BO800" s="3">
        <v>30187</v>
      </c>
      <c r="BP800" s="3">
        <v>27736</v>
      </c>
      <c r="BQ800" s="3">
        <v>28551</v>
      </c>
      <c r="BR800" s="3">
        <v>30118</v>
      </c>
      <c r="BS800" s="3">
        <v>29437</v>
      </c>
      <c r="BT800" s="3">
        <v>28054</v>
      </c>
      <c r="BU800" s="3">
        <v>26436</v>
      </c>
      <c r="BV800" s="3">
        <v>38550</v>
      </c>
      <c r="BW800" s="3">
        <v>36343</v>
      </c>
      <c r="BX800" s="3">
        <v>43267</v>
      </c>
      <c r="BY800" s="3">
        <v>28014</v>
      </c>
      <c r="BZ800" s="3">
        <v>29608</v>
      </c>
      <c r="CA800" s="3">
        <v>24214</v>
      </c>
      <c r="CB800" s="3">
        <v>33392</v>
      </c>
      <c r="CC800" s="3">
        <v>29915</v>
      </c>
      <c r="CD800" s="3">
        <v>1079102</v>
      </c>
      <c r="CE800" s="3">
        <v>669673</v>
      </c>
      <c r="CF800" s="3">
        <v>565836</v>
      </c>
      <c r="CG800" s="3">
        <v>517354</v>
      </c>
      <c r="CH800" s="3">
        <v>436711</v>
      </c>
    </row>
    <row r="801" spans="1:86" x14ac:dyDescent="0.25">
      <c r="A801" t="s">
        <v>1060</v>
      </c>
      <c r="B801" s="3">
        <v>130239355</v>
      </c>
      <c r="C801" s="3">
        <v>133227324</v>
      </c>
      <c r="D801" s="3">
        <v>136683518</v>
      </c>
      <c r="E801" s="3">
        <v>114068506</v>
      </c>
      <c r="F801" s="3">
        <v>96130386</v>
      </c>
      <c r="G801" s="3">
        <v>71172350</v>
      </c>
      <c r="H801" s="3">
        <v>72776155</v>
      </c>
      <c r="I801" s="3">
        <v>67359317</v>
      </c>
      <c r="J801" s="3">
        <v>62690537</v>
      </c>
      <c r="K801" s="3">
        <v>56279927</v>
      </c>
      <c r="L801" s="3">
        <v>5000000</v>
      </c>
      <c r="M801" s="3">
        <v>5000000</v>
      </c>
      <c r="N801" s="3">
        <v>5000000</v>
      </c>
      <c r="O801" s="3">
        <v>5000000</v>
      </c>
      <c r="P801" s="3">
        <v>5000000</v>
      </c>
      <c r="Q801" s="3">
        <v>15381379</v>
      </c>
      <c r="R801" s="3">
        <v>18376547</v>
      </c>
      <c r="S801" s="3">
        <v>17405008</v>
      </c>
      <c r="T801" s="3">
        <v>12681430</v>
      </c>
      <c r="U801" s="3">
        <v>9751479</v>
      </c>
      <c r="V801" s="3">
        <v>19188858</v>
      </c>
      <c r="W801" s="3">
        <v>26496671</v>
      </c>
      <c r="X801" s="3">
        <v>29894259</v>
      </c>
      <c r="Y801" s="3">
        <v>25374688</v>
      </c>
      <c r="Z801" s="3">
        <v>20842736</v>
      </c>
      <c r="AA801" s="3">
        <v>13410717</v>
      </c>
      <c r="AB801" s="3">
        <v>11399830</v>
      </c>
      <c r="AC801" s="3">
        <v>10115784</v>
      </c>
      <c r="AD801" s="3">
        <v>8807325</v>
      </c>
      <c r="AE801" s="3">
        <v>8463326</v>
      </c>
      <c r="AF801" s="3">
        <v>7763137</v>
      </c>
      <c r="AG801" s="3">
        <v>6317425</v>
      </c>
      <c r="AH801" s="3">
        <v>5067285</v>
      </c>
      <c r="AI801" s="3">
        <v>3907273</v>
      </c>
      <c r="AJ801" s="3">
        <v>3711339</v>
      </c>
      <c r="AK801" s="3">
        <v>7977057</v>
      </c>
      <c r="AL801" s="3">
        <v>12067305</v>
      </c>
      <c r="AM801" s="3">
        <v>9854164</v>
      </c>
      <c r="AN801" s="3">
        <v>6189513</v>
      </c>
      <c r="AO801" s="3">
        <v>8662798</v>
      </c>
      <c r="AP801" s="3">
        <v>177888698</v>
      </c>
      <c r="AQ801" s="3">
        <v>170207916</v>
      </c>
      <c r="AR801" s="3">
        <v>171183492</v>
      </c>
      <c r="AS801" s="3">
        <v>169358823</v>
      </c>
      <c r="AT801" s="3">
        <v>145533521</v>
      </c>
      <c r="AU801" s="3">
        <v>5937181</v>
      </c>
      <c r="AV801" s="3">
        <v>4277268</v>
      </c>
      <c r="AW801" s="3">
        <v>826115</v>
      </c>
      <c r="AX801" s="3">
        <v>-3814892</v>
      </c>
      <c r="AY801" s="3">
        <v>-1926430</v>
      </c>
      <c r="AZ801" s="3">
        <v>18541701</v>
      </c>
      <c r="BA801" s="3">
        <v>16059291</v>
      </c>
      <c r="BB801" s="3">
        <v>12266214</v>
      </c>
      <c r="BC801" s="3">
        <v>8085579</v>
      </c>
      <c r="BD801" s="3">
        <v>9692977</v>
      </c>
      <c r="BE801" s="3">
        <v>12604520</v>
      </c>
      <c r="BF801" s="3">
        <v>11782023</v>
      </c>
      <c r="BG801" s="3">
        <v>11440099</v>
      </c>
      <c r="BH801" s="3">
        <v>11900471</v>
      </c>
      <c r="BI801" s="3">
        <v>11619407</v>
      </c>
      <c r="BJ801" s="5">
        <v>4.3697177513540963E-2</v>
      </c>
      <c r="BK801" s="5">
        <v>4.0386527649321505E-2</v>
      </c>
      <c r="BL801" s="5">
        <v>6.5832864158411067E-2</v>
      </c>
      <c r="BM801" s="5">
        <v>0.11121232010719331</v>
      </c>
      <c r="BN801" s="5">
        <v>7.1927850442645228E-2</v>
      </c>
      <c r="BO801" s="3">
        <v>810220</v>
      </c>
      <c r="BP801" s="3">
        <v>648579</v>
      </c>
      <c r="BQ801" s="3">
        <v>807520</v>
      </c>
      <c r="BR801" s="3">
        <v>899216</v>
      </c>
      <c r="BS801" s="3">
        <v>697195</v>
      </c>
      <c r="BT801" s="3">
        <v>38608</v>
      </c>
      <c r="BU801" s="3">
        <v>66191</v>
      </c>
      <c r="BV801" s="3">
        <v>107390</v>
      </c>
      <c r="BW801" s="3">
        <v>66784</v>
      </c>
      <c r="BX801" s="3">
        <v>50096</v>
      </c>
      <c r="BY801" s="3">
        <v>869815</v>
      </c>
      <c r="BZ801" s="3">
        <v>682368</v>
      </c>
      <c r="CA801" s="3">
        <v>796159</v>
      </c>
      <c r="CB801" s="3">
        <v>938052</v>
      </c>
      <c r="CC801" s="3">
        <v>707492</v>
      </c>
      <c r="CD801" s="3">
        <v>5105974</v>
      </c>
      <c r="CE801" s="3">
        <v>3661091</v>
      </c>
      <c r="CF801" s="3">
        <v>137346</v>
      </c>
      <c r="CG801" s="3">
        <v>-4686160</v>
      </c>
      <c r="CH801" s="3">
        <v>-2583826</v>
      </c>
    </row>
    <row r="802" spans="1:86" x14ac:dyDescent="0.25">
      <c r="A802" t="s">
        <v>1061</v>
      </c>
      <c r="B802" s="3">
        <v>125302518</v>
      </c>
      <c r="C802" s="3">
        <v>126009866</v>
      </c>
      <c r="D802" s="3">
        <v>128360090</v>
      </c>
      <c r="E802" s="3">
        <v>124505529</v>
      </c>
      <c r="F802" s="3">
        <v>126871688</v>
      </c>
      <c r="G802" s="3">
        <v>11508901</v>
      </c>
      <c r="H802" s="3">
        <v>12428231</v>
      </c>
      <c r="I802" s="3">
        <v>12602361</v>
      </c>
      <c r="J802" s="3">
        <v>13569220</v>
      </c>
      <c r="K802" s="3">
        <v>14633635</v>
      </c>
      <c r="L802" s="3">
        <v>7000000</v>
      </c>
      <c r="M802" s="3">
        <v>7000000</v>
      </c>
      <c r="N802" s="3">
        <v>7000000</v>
      </c>
      <c r="O802" s="3">
        <v>7000000</v>
      </c>
      <c r="P802" s="3">
        <v>7000000</v>
      </c>
      <c r="Q802" s="3">
        <v>80823497</v>
      </c>
      <c r="R802" s="3">
        <v>87754154</v>
      </c>
      <c r="S802" s="3">
        <v>94359972</v>
      </c>
      <c r="T802" s="3">
        <v>95636278</v>
      </c>
      <c r="U802" s="3">
        <v>96711473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2011449</v>
      </c>
      <c r="AB802" s="3">
        <v>2004774</v>
      </c>
      <c r="AC802" s="3">
        <v>2016987</v>
      </c>
      <c r="AD802" s="3">
        <v>2032278</v>
      </c>
      <c r="AE802" s="3">
        <v>2050892</v>
      </c>
      <c r="AF802" s="3">
        <v>869713</v>
      </c>
      <c r="AG802" s="3">
        <v>899648</v>
      </c>
      <c r="AH802" s="3">
        <v>1009411</v>
      </c>
      <c r="AI802" s="3">
        <v>1024887</v>
      </c>
      <c r="AJ802" s="3">
        <v>1064497</v>
      </c>
      <c r="AK802" s="3">
        <v>17748640</v>
      </c>
      <c r="AL802" s="3">
        <v>8734761</v>
      </c>
      <c r="AM802" s="3">
        <v>3338990</v>
      </c>
      <c r="AN802" s="3">
        <v>0</v>
      </c>
      <c r="AO802" s="3">
        <v>0</v>
      </c>
      <c r="AP802" s="3">
        <v>53740477</v>
      </c>
      <c r="AQ802" s="3">
        <v>56412289</v>
      </c>
      <c r="AR802" s="3">
        <v>57816356</v>
      </c>
      <c r="AS802" s="3">
        <v>53961558</v>
      </c>
      <c r="AT802" s="3">
        <v>52149552</v>
      </c>
      <c r="AU802" s="3">
        <v>7304639</v>
      </c>
      <c r="AV802" s="3">
        <v>10491366</v>
      </c>
      <c r="AW802" s="3">
        <v>12634856</v>
      </c>
      <c r="AX802" s="3">
        <v>7298498</v>
      </c>
      <c r="AY802" s="3">
        <v>5724448</v>
      </c>
      <c r="AZ802" s="3">
        <v>15100637</v>
      </c>
      <c r="BA802" s="3">
        <v>18427110</v>
      </c>
      <c r="BB802" s="3">
        <v>20721413</v>
      </c>
      <c r="BC802" s="3">
        <v>15597342</v>
      </c>
      <c r="BD802" s="3">
        <v>13672675</v>
      </c>
      <c r="BE802" s="3">
        <v>7795998</v>
      </c>
      <c r="BF802" s="3">
        <v>7935744</v>
      </c>
      <c r="BG802" s="3">
        <v>8086557</v>
      </c>
      <c r="BH802" s="3">
        <v>8298844</v>
      </c>
      <c r="BI802" s="3">
        <v>7948227</v>
      </c>
      <c r="BJ802" s="5">
        <v>2.2378989707520284E-2</v>
      </c>
      <c r="BK802" s="5">
        <v>7.3958965893186727E-3</v>
      </c>
      <c r="BL802" s="5">
        <v>2.82972980655325E-3</v>
      </c>
      <c r="BM802" s="5">
        <v>2.9715960578411372E-3</v>
      </c>
      <c r="BN802" s="5">
        <v>3.0266937523198644E-3</v>
      </c>
      <c r="BO802" s="3">
        <v>337937</v>
      </c>
      <c r="BP802" s="3">
        <v>136285</v>
      </c>
      <c r="BQ802" s="3">
        <v>58636</v>
      </c>
      <c r="BR802" s="3">
        <v>46349</v>
      </c>
      <c r="BS802" s="3">
        <v>41383</v>
      </c>
      <c r="BT802" s="3">
        <v>18791</v>
      </c>
      <c r="BU802" s="3">
        <v>12011</v>
      </c>
      <c r="BV802" s="3">
        <v>65630</v>
      </c>
      <c r="BW802" s="3">
        <v>252804</v>
      </c>
      <c r="BX802" s="3">
        <v>187737</v>
      </c>
      <c r="BY802" s="3">
        <v>334339</v>
      </c>
      <c r="BZ802" s="3">
        <v>123319</v>
      </c>
      <c r="CA802" s="3">
        <v>54365</v>
      </c>
      <c r="CB802" s="3">
        <v>51636</v>
      </c>
      <c r="CC802" s="3">
        <v>50738</v>
      </c>
      <c r="CD802" s="3">
        <v>6989091</v>
      </c>
      <c r="CE802" s="3">
        <v>10380058</v>
      </c>
      <c r="CF802" s="3">
        <v>12646121</v>
      </c>
      <c r="CG802" s="3">
        <v>7499666</v>
      </c>
      <c r="CH802" s="3">
        <v>5861447</v>
      </c>
    </row>
    <row r="803" spans="1:86" x14ac:dyDescent="0.25">
      <c r="A803" t="s">
        <v>220</v>
      </c>
      <c r="B803" s="3">
        <v>77287319</v>
      </c>
      <c r="C803" s="3">
        <v>86989314</v>
      </c>
      <c r="D803" s="3">
        <v>89696677</v>
      </c>
      <c r="E803" s="3">
        <v>80664197</v>
      </c>
      <c r="F803" s="3">
        <v>80841448</v>
      </c>
      <c r="G803" s="3">
        <v>24401615</v>
      </c>
      <c r="H803" s="3">
        <v>22863375</v>
      </c>
      <c r="I803" s="3">
        <v>21598627</v>
      </c>
      <c r="J803" s="3">
        <v>22543310</v>
      </c>
      <c r="K803" s="3">
        <v>24546328</v>
      </c>
      <c r="L803" s="3">
        <v>5180340</v>
      </c>
      <c r="M803" s="3">
        <v>5180340</v>
      </c>
      <c r="N803" s="3">
        <v>5180340</v>
      </c>
      <c r="O803" s="3">
        <v>5180340</v>
      </c>
      <c r="P803" s="3">
        <v>5180340</v>
      </c>
      <c r="Q803" s="3">
        <v>21846984</v>
      </c>
      <c r="R803" s="3">
        <v>22271892</v>
      </c>
      <c r="S803" s="3">
        <v>23125428</v>
      </c>
      <c r="T803" s="3">
        <v>23734527</v>
      </c>
      <c r="U803" s="3">
        <v>23925523</v>
      </c>
      <c r="V803" s="3">
        <v>14275970</v>
      </c>
      <c r="W803" s="3">
        <v>7415266</v>
      </c>
      <c r="X803" s="3">
        <v>4609392</v>
      </c>
      <c r="Y803" s="3">
        <v>11048122</v>
      </c>
      <c r="Z803" s="3">
        <v>8035587</v>
      </c>
      <c r="AA803" s="3">
        <v>3470821</v>
      </c>
      <c r="AB803" s="3">
        <v>3477827</v>
      </c>
      <c r="AC803" s="3">
        <v>3544093</v>
      </c>
      <c r="AD803" s="3">
        <v>3673988</v>
      </c>
      <c r="AE803" s="3">
        <v>3610515</v>
      </c>
      <c r="AF803" s="3">
        <v>1746250</v>
      </c>
      <c r="AG803" s="3">
        <v>1746250</v>
      </c>
      <c r="AH803" s="3">
        <v>1746250</v>
      </c>
      <c r="AI803" s="3">
        <v>1746250</v>
      </c>
      <c r="AJ803" s="3">
        <v>1746250</v>
      </c>
      <c r="AK803" s="3">
        <v>19878435</v>
      </c>
      <c r="AL803" s="3">
        <v>12990851</v>
      </c>
      <c r="AM803" s="3">
        <v>10792112</v>
      </c>
      <c r="AN803" s="3">
        <v>6794839</v>
      </c>
      <c r="AO803" s="3">
        <v>6394523</v>
      </c>
      <c r="AP803" s="3">
        <v>82469182</v>
      </c>
      <c r="AQ803" s="3">
        <v>112215558</v>
      </c>
      <c r="AR803" s="3">
        <v>148576163</v>
      </c>
      <c r="AS803" s="3">
        <v>139588452</v>
      </c>
      <c r="AT803" s="3">
        <v>136819010</v>
      </c>
      <c r="AU803" s="3">
        <v>1749668</v>
      </c>
      <c r="AV803" s="3">
        <v>1883776</v>
      </c>
      <c r="AW803" s="3">
        <v>2898622</v>
      </c>
      <c r="AX803" s="3">
        <v>1345399</v>
      </c>
      <c r="AY803" s="3">
        <v>1443981</v>
      </c>
      <c r="AZ803" s="3">
        <v>4333156</v>
      </c>
      <c r="BA803" s="3">
        <v>4231913</v>
      </c>
      <c r="BB803" s="3">
        <v>5180287</v>
      </c>
      <c r="BC803" s="3">
        <v>3593507</v>
      </c>
      <c r="BD803" s="3">
        <v>3911488</v>
      </c>
      <c r="BE803" s="3">
        <v>2583488</v>
      </c>
      <c r="BF803" s="3">
        <v>2348137</v>
      </c>
      <c r="BG803" s="3">
        <v>2281665</v>
      </c>
      <c r="BH803" s="3">
        <v>2248108</v>
      </c>
      <c r="BI803" s="3">
        <v>2467507</v>
      </c>
      <c r="BJ803" s="5">
        <v>0.25829764725756471</v>
      </c>
      <c r="BK803" s="5">
        <v>0.17009494287807903</v>
      </c>
      <c r="BL803" s="5">
        <v>0.19632309947306009</v>
      </c>
      <c r="BM803" s="5">
        <v>0.21306317199326452</v>
      </c>
      <c r="BN803" s="5">
        <v>0.26330005358574537</v>
      </c>
      <c r="BO803" s="3">
        <v>1119244</v>
      </c>
      <c r="BP803" s="3">
        <v>719827</v>
      </c>
      <c r="BQ803" s="3">
        <v>1017010</v>
      </c>
      <c r="BR803" s="3">
        <v>765644</v>
      </c>
      <c r="BS803" s="3">
        <v>1029895</v>
      </c>
      <c r="BT803" s="3">
        <v>96266</v>
      </c>
      <c r="BU803" s="3">
        <v>7102</v>
      </c>
      <c r="BV803" s="3">
        <v>26735</v>
      </c>
      <c r="BW803" s="3">
        <v>254383</v>
      </c>
      <c r="BX803" s="3">
        <v>124390</v>
      </c>
      <c r="BY803" s="3">
        <v>1119244</v>
      </c>
      <c r="BZ803" s="3">
        <v>771966</v>
      </c>
      <c r="CA803" s="3">
        <v>1115823</v>
      </c>
      <c r="CB803" s="3">
        <v>777713</v>
      </c>
      <c r="CC803" s="3">
        <v>1034497</v>
      </c>
      <c r="CD803" s="3">
        <v>726690</v>
      </c>
      <c r="CE803" s="3">
        <v>1118912</v>
      </c>
      <c r="CF803" s="3">
        <v>1809534</v>
      </c>
      <c r="CG803" s="3">
        <v>822069</v>
      </c>
      <c r="CH803" s="3">
        <v>533874</v>
      </c>
    </row>
    <row r="804" spans="1:86" x14ac:dyDescent="0.25">
      <c r="A804" t="s">
        <v>1062</v>
      </c>
      <c r="B804" s="3">
        <v>3146204</v>
      </c>
      <c r="C804" s="3">
        <v>3652555</v>
      </c>
      <c r="D804" s="3">
        <v>4205952</v>
      </c>
      <c r="E804" s="3">
        <v>5457795</v>
      </c>
      <c r="F804" s="3">
        <v>5529980</v>
      </c>
      <c r="G804" s="3">
        <v>320948</v>
      </c>
      <c r="H804" s="3">
        <v>306884</v>
      </c>
      <c r="I804" s="3">
        <v>295312</v>
      </c>
      <c r="J804" s="3">
        <v>284725</v>
      </c>
      <c r="K804" s="3">
        <v>287195</v>
      </c>
      <c r="L804" s="3">
        <v>10400</v>
      </c>
      <c r="M804" s="3">
        <v>100000</v>
      </c>
      <c r="N804" s="3">
        <v>100000</v>
      </c>
      <c r="O804" s="3">
        <v>100000</v>
      </c>
      <c r="P804" s="3">
        <v>100000</v>
      </c>
      <c r="Q804" s="3">
        <v>504201</v>
      </c>
      <c r="R804" s="3">
        <v>401857</v>
      </c>
      <c r="S804" s="3">
        <v>500306</v>
      </c>
      <c r="T804" s="3">
        <v>713629</v>
      </c>
      <c r="U804" s="3">
        <v>738123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125634</v>
      </c>
      <c r="AB804" s="3">
        <v>126757</v>
      </c>
      <c r="AC804" s="3">
        <v>150492</v>
      </c>
      <c r="AD804" s="3">
        <v>176366</v>
      </c>
      <c r="AE804" s="3">
        <v>234236</v>
      </c>
      <c r="AF804" s="3">
        <v>675</v>
      </c>
      <c r="AG804" s="3">
        <v>160</v>
      </c>
      <c r="AH804" s="3">
        <v>1854</v>
      </c>
      <c r="AI804" s="3">
        <v>211</v>
      </c>
      <c r="AJ804" s="3">
        <v>679</v>
      </c>
      <c r="AK804" s="3">
        <v>0</v>
      </c>
      <c r="AL804" s="3">
        <v>277160</v>
      </c>
      <c r="AM804" s="3">
        <v>0</v>
      </c>
      <c r="AN804" s="3">
        <v>0</v>
      </c>
      <c r="AO804" s="3">
        <v>0</v>
      </c>
      <c r="AP804" s="3">
        <v>8047879</v>
      </c>
      <c r="AQ804" s="3">
        <v>9755904</v>
      </c>
      <c r="AR804" s="3">
        <v>10974784</v>
      </c>
      <c r="AS804" s="3">
        <v>14212640</v>
      </c>
      <c r="AT804" s="3">
        <v>18149969</v>
      </c>
      <c r="AU804" s="3">
        <v>16551</v>
      </c>
      <c r="AV804" s="3">
        <v>53669</v>
      </c>
      <c r="AW804" s="3">
        <v>213269</v>
      </c>
      <c r="AX804" s="3">
        <v>342533</v>
      </c>
      <c r="AY804" s="3">
        <v>348104</v>
      </c>
      <c r="AZ804" s="3">
        <v>33489</v>
      </c>
      <c r="BA804" s="3">
        <v>72997</v>
      </c>
      <c r="BB804" s="3">
        <v>460025</v>
      </c>
      <c r="BC804" s="3">
        <v>381351</v>
      </c>
      <c r="BD804" s="3">
        <v>428802</v>
      </c>
      <c r="BE804" s="3">
        <v>16938</v>
      </c>
      <c r="BF804" s="3">
        <v>19328</v>
      </c>
      <c r="BG804" s="3">
        <v>246756</v>
      </c>
      <c r="BH804" s="3">
        <v>38818</v>
      </c>
      <c r="BI804" s="3">
        <v>80698</v>
      </c>
      <c r="BJ804" s="5">
        <v>8.0742930514497296E-2</v>
      </c>
      <c r="BK804" s="5">
        <v>7.7331945148430753E-2</v>
      </c>
      <c r="BL804" s="5">
        <v>1.1758056627357209E-2</v>
      </c>
      <c r="BM804" s="5">
        <v>1.4068404173582866E-2</v>
      </c>
      <c r="BN804" s="5">
        <v>3.3885103147839797E-3</v>
      </c>
      <c r="BO804" s="3">
        <v>2704</v>
      </c>
      <c r="BP804" s="3">
        <v>5645</v>
      </c>
      <c r="BQ804" s="3">
        <v>5409</v>
      </c>
      <c r="BR804" s="3">
        <v>5365</v>
      </c>
      <c r="BS804" s="3">
        <v>1453</v>
      </c>
      <c r="BT804" s="3">
        <v>492</v>
      </c>
      <c r="BU804" s="3">
        <v>409</v>
      </c>
      <c r="BV804" s="3">
        <v>425</v>
      </c>
      <c r="BW804" s="3">
        <v>1131</v>
      </c>
      <c r="BX804" s="3">
        <v>4706</v>
      </c>
      <c r="BY804" s="3">
        <v>-1464</v>
      </c>
      <c r="BZ804" s="3">
        <v>10702</v>
      </c>
      <c r="CA804" s="3">
        <v>2094</v>
      </c>
      <c r="CB804" s="3">
        <v>1087</v>
      </c>
      <c r="CC804" s="3">
        <v>820</v>
      </c>
      <c r="CD804" s="3">
        <v>18507</v>
      </c>
      <c r="CE804" s="3">
        <v>43376</v>
      </c>
      <c r="CF804" s="3">
        <v>211600</v>
      </c>
      <c r="CG804" s="3">
        <v>342577</v>
      </c>
      <c r="CH804" s="3">
        <v>351990</v>
      </c>
    </row>
    <row r="805" spans="1:86" x14ac:dyDescent="0.25">
      <c r="A805" t="s">
        <v>1063</v>
      </c>
      <c r="B805" s="3">
        <v>5135381</v>
      </c>
      <c r="C805" s="3">
        <v>6141942</v>
      </c>
      <c r="D805" s="3">
        <v>8889166</v>
      </c>
      <c r="E805" s="3">
        <v>8583093</v>
      </c>
      <c r="F805" s="3">
        <v>7847980</v>
      </c>
      <c r="G805" s="3">
        <v>2310772</v>
      </c>
      <c r="H805" s="3">
        <v>2530038</v>
      </c>
      <c r="I805" s="3">
        <v>2851461</v>
      </c>
      <c r="J805" s="3">
        <v>2853547</v>
      </c>
      <c r="K805" s="3">
        <v>2704387</v>
      </c>
      <c r="L805" s="3">
        <v>102960</v>
      </c>
      <c r="M805" s="3">
        <v>102960</v>
      </c>
      <c r="N805" s="3">
        <v>102960</v>
      </c>
      <c r="O805" s="3">
        <v>102960</v>
      </c>
      <c r="P805" s="3">
        <v>102960</v>
      </c>
      <c r="Q805" s="3">
        <v>1192398</v>
      </c>
      <c r="R805" s="3">
        <v>929885</v>
      </c>
      <c r="S805" s="3">
        <v>1368872</v>
      </c>
      <c r="T805" s="3">
        <v>2150131</v>
      </c>
      <c r="U805" s="3">
        <v>2546273</v>
      </c>
      <c r="V805" s="3">
        <v>1470436</v>
      </c>
      <c r="W805" s="3">
        <v>2087541</v>
      </c>
      <c r="X805" s="3">
        <v>2237917</v>
      </c>
      <c r="Y805" s="3">
        <v>1870675</v>
      </c>
      <c r="Z805" s="3">
        <v>1792174</v>
      </c>
      <c r="AA805" s="3">
        <v>107898</v>
      </c>
      <c r="AB805" s="3">
        <v>40119</v>
      </c>
      <c r="AC805" s="3">
        <v>132071</v>
      </c>
      <c r="AD805" s="3">
        <v>279881</v>
      </c>
      <c r="AE805" s="3">
        <v>440832</v>
      </c>
      <c r="AF805" s="3">
        <v>70740</v>
      </c>
      <c r="AG805" s="3">
        <v>13314</v>
      </c>
      <c r="AH805" s="3">
        <v>93985</v>
      </c>
      <c r="AI805" s="3">
        <v>234657</v>
      </c>
      <c r="AJ805" s="3">
        <v>375328</v>
      </c>
      <c r="AK805" s="3">
        <v>1424474</v>
      </c>
      <c r="AL805" s="3">
        <v>1230761</v>
      </c>
      <c r="AM805" s="3">
        <v>1950539</v>
      </c>
      <c r="AN805" s="3">
        <v>882655</v>
      </c>
      <c r="AO805" s="3">
        <v>446685</v>
      </c>
      <c r="AP805" s="3">
        <v>4575205</v>
      </c>
      <c r="AQ805" s="3">
        <v>11599930</v>
      </c>
      <c r="AR805" s="3">
        <v>24292417</v>
      </c>
      <c r="AS805" s="3">
        <v>26875387</v>
      </c>
      <c r="AT805" s="3">
        <v>23725762</v>
      </c>
      <c r="AU805" s="3">
        <v>64987</v>
      </c>
      <c r="AV805" s="3">
        <v>1126160</v>
      </c>
      <c r="AW805" s="3">
        <v>778580</v>
      </c>
      <c r="AX805" s="3">
        <v>1281992</v>
      </c>
      <c r="AY805" s="3">
        <v>700045</v>
      </c>
      <c r="AZ805" s="3">
        <v>253703</v>
      </c>
      <c r="BA805" s="3">
        <v>1334705</v>
      </c>
      <c r="BB805" s="3">
        <v>1087956</v>
      </c>
      <c r="BC805" s="3">
        <v>1657684</v>
      </c>
      <c r="BD805" s="3">
        <v>1093962</v>
      </c>
      <c r="BE805" s="3">
        <v>188716</v>
      </c>
      <c r="BF805" s="3">
        <v>208545</v>
      </c>
      <c r="BG805" s="3">
        <v>309376</v>
      </c>
      <c r="BH805" s="3">
        <v>375692</v>
      </c>
      <c r="BI805" s="3">
        <v>393917</v>
      </c>
      <c r="BJ805" s="5">
        <v>0.37771725206245099</v>
      </c>
      <c r="BK805" s="5">
        <v>7.8378368253659042E-2</v>
      </c>
      <c r="BL805" s="5">
        <v>8.7155179069741795E-2</v>
      </c>
      <c r="BM805" s="5">
        <v>6.1246293020865254E-2</v>
      </c>
      <c r="BN805" s="5">
        <v>9.083679323413428E-2</v>
      </c>
      <c r="BO805" s="3">
        <v>95828</v>
      </c>
      <c r="BP805" s="3">
        <v>104612</v>
      </c>
      <c r="BQ805" s="3">
        <v>94821</v>
      </c>
      <c r="BR805" s="3">
        <v>101527</v>
      </c>
      <c r="BS805" s="3">
        <v>99372</v>
      </c>
      <c r="BT805" s="3">
        <v>252</v>
      </c>
      <c r="BU805" s="3">
        <v>1915</v>
      </c>
      <c r="BV805" s="3">
        <v>1970</v>
      </c>
      <c r="BW805" s="3">
        <v>2159</v>
      </c>
      <c r="BX805" s="3">
        <v>3146</v>
      </c>
      <c r="BY805" s="3">
        <v>1369</v>
      </c>
      <c r="BZ805" s="3">
        <v>104612</v>
      </c>
      <c r="CA805" s="3">
        <v>94821</v>
      </c>
      <c r="CB805" s="3">
        <v>101527</v>
      </c>
      <c r="CC805" s="3">
        <v>99372</v>
      </c>
      <c r="CD805" s="3">
        <v>63870</v>
      </c>
      <c r="CE805" s="3">
        <v>1023463</v>
      </c>
      <c r="CF805" s="3">
        <v>685729</v>
      </c>
      <c r="CG805" s="3">
        <v>1182624</v>
      </c>
      <c r="CH805" s="3">
        <v>603819</v>
      </c>
    </row>
    <row r="806" spans="1:86" x14ac:dyDescent="0.25">
      <c r="A806" t="s">
        <v>1064</v>
      </c>
      <c r="B806" s="3">
        <v>28217433</v>
      </c>
      <c r="C806" s="3">
        <v>28841113</v>
      </c>
      <c r="D806" s="3">
        <v>29735094</v>
      </c>
      <c r="E806" s="3">
        <v>31292998</v>
      </c>
      <c r="F806" s="3">
        <v>30220580</v>
      </c>
      <c r="G806" s="3">
        <v>12156043</v>
      </c>
      <c r="H806" s="3">
        <v>11489054</v>
      </c>
      <c r="I806" s="3">
        <v>10869083</v>
      </c>
      <c r="J806" s="3">
        <v>10632014</v>
      </c>
      <c r="K806" s="3">
        <v>11308281</v>
      </c>
      <c r="L806" s="3">
        <v>936000</v>
      </c>
      <c r="M806" s="3">
        <v>936000</v>
      </c>
      <c r="N806" s="3">
        <v>936000</v>
      </c>
      <c r="O806" s="3">
        <v>936000</v>
      </c>
      <c r="P806" s="3">
        <v>936000</v>
      </c>
      <c r="Q806" s="3">
        <v>11911992</v>
      </c>
      <c r="R806" s="3">
        <v>13943715</v>
      </c>
      <c r="S806" s="3">
        <v>12690817</v>
      </c>
      <c r="T806" s="3">
        <v>13907831</v>
      </c>
      <c r="U806" s="3">
        <v>16283033</v>
      </c>
      <c r="V806" s="3">
        <v>840474</v>
      </c>
      <c r="W806" s="3">
        <v>705942</v>
      </c>
      <c r="X806" s="3">
        <v>572844</v>
      </c>
      <c r="Y806" s="3">
        <v>808871</v>
      </c>
      <c r="Z806" s="3">
        <v>501447</v>
      </c>
      <c r="AA806" s="3">
        <v>1998755</v>
      </c>
      <c r="AB806" s="3">
        <v>1613783</v>
      </c>
      <c r="AC806" s="3">
        <v>1270699</v>
      </c>
      <c r="AD806" s="3">
        <v>957139</v>
      </c>
      <c r="AE806" s="3">
        <v>1543941</v>
      </c>
      <c r="AF806" s="3">
        <v>649999</v>
      </c>
      <c r="AG806" s="3">
        <v>589392</v>
      </c>
      <c r="AH806" s="3">
        <v>551104</v>
      </c>
      <c r="AI806" s="3">
        <v>545810</v>
      </c>
      <c r="AJ806" s="3">
        <v>556779</v>
      </c>
      <c r="AK806" s="3">
        <v>356115</v>
      </c>
      <c r="AL806" s="3">
        <v>133362</v>
      </c>
      <c r="AM806" s="3">
        <v>133778</v>
      </c>
      <c r="AN806" s="3">
        <v>303840</v>
      </c>
      <c r="AO806" s="3">
        <v>307593</v>
      </c>
      <c r="AP806" s="3">
        <v>35721761</v>
      </c>
      <c r="AQ806" s="3">
        <v>37591218</v>
      </c>
      <c r="AR806" s="3">
        <v>36694862</v>
      </c>
      <c r="AS806" s="3">
        <v>35534556</v>
      </c>
      <c r="AT806" s="3">
        <v>34500445</v>
      </c>
      <c r="AU806" s="3">
        <v>2527815</v>
      </c>
      <c r="AV806" s="3">
        <v>2850069</v>
      </c>
      <c r="AW806" s="3">
        <v>2130674</v>
      </c>
      <c r="AX806" s="3">
        <v>1481484</v>
      </c>
      <c r="AY806" s="3">
        <v>1511761</v>
      </c>
      <c r="AZ806" s="3">
        <v>3259956</v>
      </c>
      <c r="BA806" s="3">
        <v>3681971</v>
      </c>
      <c r="BB806" s="3">
        <v>2911420</v>
      </c>
      <c r="BC806" s="3">
        <v>2220844</v>
      </c>
      <c r="BD806" s="3">
        <v>2338707</v>
      </c>
      <c r="BE806" s="3">
        <v>732141</v>
      </c>
      <c r="BF806" s="3">
        <v>831902</v>
      </c>
      <c r="BG806" s="3">
        <v>780746</v>
      </c>
      <c r="BH806" s="3">
        <v>739360</v>
      </c>
      <c r="BI806" s="3">
        <v>826946</v>
      </c>
      <c r="BJ806" s="5">
        <v>2.2703680663174595E-2</v>
      </c>
      <c r="BK806" s="5">
        <v>2.3513493180690452E-2</v>
      </c>
      <c r="BL806" s="5">
        <v>2.1143977852731657E-2</v>
      </c>
      <c r="BM806" s="5">
        <v>2.6066666546592197E-2</v>
      </c>
      <c r="BN806" s="5">
        <v>1.8748821464168022E-2</v>
      </c>
      <c r="BO806" s="3">
        <v>74013</v>
      </c>
      <c r="BP806" s="3">
        <v>86576</v>
      </c>
      <c r="BQ806" s="3">
        <v>61559</v>
      </c>
      <c r="BR806" s="3">
        <v>57890</v>
      </c>
      <c r="BS806" s="3">
        <v>43848</v>
      </c>
      <c r="BT806" s="3">
        <v>584829</v>
      </c>
      <c r="BU806" s="3">
        <v>166852</v>
      </c>
      <c r="BV806" s="3">
        <v>196573</v>
      </c>
      <c r="BW806" s="3">
        <v>159221</v>
      </c>
      <c r="BX806" s="3">
        <v>729821</v>
      </c>
      <c r="BY806" s="3">
        <v>79178</v>
      </c>
      <c r="BZ806" s="3">
        <v>86576</v>
      </c>
      <c r="CA806" s="3">
        <v>61559</v>
      </c>
      <c r="CB806" s="3">
        <v>57890</v>
      </c>
      <c r="CC806" s="3">
        <v>43848</v>
      </c>
      <c r="CD806" s="3">
        <v>3033466</v>
      </c>
      <c r="CE806" s="3">
        <v>2930345</v>
      </c>
      <c r="CF806" s="3">
        <v>2265688</v>
      </c>
      <c r="CG806" s="3">
        <v>1582815</v>
      </c>
      <c r="CH806" s="3">
        <v>2197734</v>
      </c>
    </row>
    <row r="807" spans="1:86" x14ac:dyDescent="0.25">
      <c r="A807" t="s">
        <v>1065</v>
      </c>
      <c r="B807" s="3">
        <v>114097299</v>
      </c>
      <c r="C807" s="3">
        <v>116756984</v>
      </c>
      <c r="D807" s="3">
        <v>118502127</v>
      </c>
      <c r="E807" s="3">
        <v>120494861</v>
      </c>
      <c r="F807" s="3">
        <v>124128262</v>
      </c>
      <c r="G807" s="3">
        <v>94814772</v>
      </c>
      <c r="H807" s="3">
        <v>94694222</v>
      </c>
      <c r="I807" s="3">
        <v>93325743</v>
      </c>
      <c r="J807" s="3">
        <v>94248140</v>
      </c>
      <c r="K807" s="3">
        <v>94151493</v>
      </c>
      <c r="L807" s="3">
        <v>1820000</v>
      </c>
      <c r="M807" s="3">
        <v>1820000</v>
      </c>
      <c r="N807" s="3">
        <v>1820000</v>
      </c>
      <c r="O807" s="3">
        <v>1820000</v>
      </c>
      <c r="P807" s="3">
        <v>1820000</v>
      </c>
      <c r="Q807" s="3">
        <v>98645883</v>
      </c>
      <c r="R807" s="3">
        <v>99473639</v>
      </c>
      <c r="S807" s="3">
        <v>100719369</v>
      </c>
      <c r="T807" s="3">
        <v>101125868</v>
      </c>
      <c r="U807" s="3">
        <v>101182903</v>
      </c>
      <c r="V807" s="3">
        <v>5005724</v>
      </c>
      <c r="W807" s="3">
        <v>4884607</v>
      </c>
      <c r="X807" s="3">
        <v>4756426</v>
      </c>
      <c r="Y807" s="3">
        <v>4550000</v>
      </c>
      <c r="Z807" s="3">
        <v>4550000</v>
      </c>
      <c r="AA807" s="3">
        <v>1103827</v>
      </c>
      <c r="AB807" s="3">
        <v>173479</v>
      </c>
      <c r="AC807" s="3">
        <v>4205699</v>
      </c>
      <c r="AD807" s="3">
        <v>3650314</v>
      </c>
      <c r="AE807" s="3">
        <v>7141857</v>
      </c>
      <c r="AF807" s="3">
        <v>0</v>
      </c>
      <c r="AG807" s="3">
        <v>0</v>
      </c>
      <c r="AH807" s="3">
        <v>0</v>
      </c>
      <c r="AI807" s="3">
        <v>0</v>
      </c>
      <c r="AJ807" s="3">
        <v>0</v>
      </c>
      <c r="AK807" s="3">
        <v>4657314</v>
      </c>
      <c r="AL807" s="3">
        <v>2871840</v>
      </c>
      <c r="AM807" s="3">
        <v>5181253</v>
      </c>
      <c r="AN807" s="3">
        <v>7737911</v>
      </c>
      <c r="AO807" s="3">
        <v>7987214</v>
      </c>
      <c r="AP807" s="3">
        <v>3266552</v>
      </c>
      <c r="AQ807" s="3">
        <v>3430719</v>
      </c>
      <c r="AR807" s="3">
        <v>3051341</v>
      </c>
      <c r="AS807" s="3">
        <v>3045477</v>
      </c>
      <c r="AT807" s="3">
        <v>2949156</v>
      </c>
      <c r="AU807" s="3">
        <v>1403277</v>
      </c>
      <c r="AV807" s="3">
        <v>1316342</v>
      </c>
      <c r="AW807" s="3">
        <v>854190</v>
      </c>
      <c r="AX807" s="3">
        <v>1051594</v>
      </c>
      <c r="AY807" s="3">
        <v>842731</v>
      </c>
      <c r="AZ807" s="3">
        <v>1691283</v>
      </c>
      <c r="BA807" s="3">
        <v>1754857</v>
      </c>
      <c r="BB807" s="3">
        <v>1288450</v>
      </c>
      <c r="BC807" s="3">
        <v>1485250</v>
      </c>
      <c r="BD807" s="3">
        <v>1304784</v>
      </c>
      <c r="BE807" s="3">
        <v>288006</v>
      </c>
      <c r="BF807" s="3">
        <v>438515</v>
      </c>
      <c r="BG807" s="3">
        <v>434260</v>
      </c>
      <c r="BH807" s="3">
        <v>433656</v>
      </c>
      <c r="BI807" s="3">
        <v>462053</v>
      </c>
      <c r="BJ807" s="5">
        <v>0.17369535435524391</v>
      </c>
      <c r="BK807" s="5">
        <v>0.18940460675713178</v>
      </c>
      <c r="BL807" s="5">
        <v>0.27782218945244286</v>
      </c>
      <c r="BM807" s="5">
        <v>0.28082679683554956</v>
      </c>
      <c r="BN807" s="5">
        <v>0.42218405498534622</v>
      </c>
      <c r="BO807" s="3">
        <v>293768</v>
      </c>
      <c r="BP807" s="3">
        <v>332378</v>
      </c>
      <c r="BQ807" s="3">
        <v>357960</v>
      </c>
      <c r="BR807" s="3">
        <v>417098</v>
      </c>
      <c r="BS807" s="3">
        <v>550859</v>
      </c>
      <c r="BT807" s="3">
        <v>74572</v>
      </c>
      <c r="BU807" s="3">
        <v>10481</v>
      </c>
      <c r="BV807" s="3">
        <v>405161</v>
      </c>
      <c r="BW807" s="3">
        <v>7037</v>
      </c>
      <c r="BX807" s="3">
        <v>18679</v>
      </c>
      <c r="BY807" s="3">
        <v>293768</v>
      </c>
      <c r="BZ807" s="3">
        <v>332378</v>
      </c>
      <c r="CA807" s="3">
        <v>357960</v>
      </c>
      <c r="CB807" s="3">
        <v>417098</v>
      </c>
      <c r="CC807" s="3">
        <v>550859</v>
      </c>
      <c r="CD807" s="3">
        <v>1184081</v>
      </c>
      <c r="CE807" s="3">
        <v>994445</v>
      </c>
      <c r="CF807" s="3">
        <v>901391</v>
      </c>
      <c r="CG807" s="3">
        <v>641533</v>
      </c>
      <c r="CH807" s="3">
        <v>310551</v>
      </c>
    </row>
    <row r="808" spans="1:86" x14ac:dyDescent="0.25">
      <c r="A808" t="s">
        <v>221</v>
      </c>
      <c r="B808" s="3">
        <v>8712491</v>
      </c>
      <c r="C808" s="3">
        <v>9016640</v>
      </c>
      <c r="D808" s="3">
        <v>9460547</v>
      </c>
      <c r="E808" s="3">
        <v>8314080</v>
      </c>
      <c r="F808" s="3">
        <v>8334411</v>
      </c>
      <c r="G808" s="3">
        <v>3083254</v>
      </c>
      <c r="H808" s="3">
        <v>2827240</v>
      </c>
      <c r="I808" s="3">
        <v>2699709</v>
      </c>
      <c r="J808" s="3">
        <v>2598223</v>
      </c>
      <c r="K808" s="3">
        <v>2404993</v>
      </c>
      <c r="L808" s="3">
        <v>1000000</v>
      </c>
      <c r="M808" s="3">
        <v>1000000</v>
      </c>
      <c r="N808" s="3">
        <v>1000000</v>
      </c>
      <c r="O808" s="3">
        <v>1000000</v>
      </c>
      <c r="P808" s="3">
        <v>1000000</v>
      </c>
      <c r="Q808" s="3">
        <v>4508462</v>
      </c>
      <c r="R808" s="3">
        <v>4576966</v>
      </c>
      <c r="S808" s="3">
        <v>5053895</v>
      </c>
      <c r="T808" s="3">
        <v>4282743</v>
      </c>
      <c r="U808" s="3">
        <v>4028842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469417</v>
      </c>
      <c r="AB808" s="3">
        <v>502887</v>
      </c>
      <c r="AC808" s="3">
        <v>548464</v>
      </c>
      <c r="AD808" s="3">
        <v>532222</v>
      </c>
      <c r="AE808" s="3">
        <v>600533</v>
      </c>
      <c r="AF808" s="3">
        <v>76328</v>
      </c>
      <c r="AG808" s="3">
        <v>107233</v>
      </c>
      <c r="AH808" s="3">
        <v>115497</v>
      </c>
      <c r="AI808" s="3">
        <v>123751</v>
      </c>
      <c r="AJ808" s="3">
        <v>130742</v>
      </c>
      <c r="AK808" s="3">
        <v>0</v>
      </c>
      <c r="AL808" s="3">
        <v>0</v>
      </c>
      <c r="AM808" s="3">
        <v>0</v>
      </c>
      <c r="AN808" s="3">
        <v>0</v>
      </c>
      <c r="AO808" s="3">
        <v>0</v>
      </c>
      <c r="AP808" s="3">
        <v>10682248</v>
      </c>
      <c r="AQ808" s="3">
        <v>11414855</v>
      </c>
      <c r="AR808" s="3">
        <v>11571026</v>
      </c>
      <c r="AS808" s="3">
        <v>11957358</v>
      </c>
      <c r="AT808" s="3">
        <v>12362321</v>
      </c>
      <c r="AU808" s="3">
        <v>1640069</v>
      </c>
      <c r="AV808" s="3">
        <v>2043062</v>
      </c>
      <c r="AW808" s="3">
        <v>2099781</v>
      </c>
      <c r="AX808" s="3">
        <v>2009995</v>
      </c>
      <c r="AY808" s="3">
        <v>1752102</v>
      </c>
      <c r="AZ808" s="3">
        <v>2208783</v>
      </c>
      <c r="BA808" s="3">
        <v>2603065</v>
      </c>
      <c r="BB808" s="3">
        <v>2682099</v>
      </c>
      <c r="BC808" s="3">
        <v>2604969</v>
      </c>
      <c r="BD808" s="3">
        <v>2353770</v>
      </c>
      <c r="BE808" s="3">
        <v>568714</v>
      </c>
      <c r="BF808" s="3">
        <v>560003</v>
      </c>
      <c r="BG808" s="3">
        <v>582318</v>
      </c>
      <c r="BH808" s="3">
        <v>594974</v>
      </c>
      <c r="BI808" s="3">
        <v>601668</v>
      </c>
      <c r="BJ808" s="5">
        <v>2.1726896666625921E-3</v>
      </c>
      <c r="BK808" s="5">
        <v>1.7513969109492079E-3</v>
      </c>
      <c r="BL808" s="5">
        <v>2.1949227079239059E-3</v>
      </c>
      <c r="BM808" s="5">
        <v>2.1328468784081499E-3</v>
      </c>
      <c r="BN808" s="5">
        <v>2.1314741882172005E-3</v>
      </c>
      <c r="BO808" s="3">
        <v>4799</v>
      </c>
      <c r="BP808" s="3">
        <v>4559</v>
      </c>
      <c r="BQ808" s="3">
        <v>5887</v>
      </c>
      <c r="BR808" s="3">
        <v>5556</v>
      </c>
      <c r="BS808" s="3">
        <v>5017</v>
      </c>
      <c r="BT808" s="3">
        <v>20822</v>
      </c>
      <c r="BU808" s="3">
        <v>19156</v>
      </c>
      <c r="BV808" s="3">
        <v>44599</v>
      </c>
      <c r="BW808" s="3">
        <v>22139</v>
      </c>
      <c r="BX808" s="3">
        <v>12972</v>
      </c>
      <c r="BY808" s="3">
        <v>4799</v>
      </c>
      <c r="BZ808" s="3">
        <v>4559</v>
      </c>
      <c r="CA808" s="3">
        <v>5887</v>
      </c>
      <c r="CB808" s="3">
        <v>5556</v>
      </c>
      <c r="CC808" s="3">
        <v>5017</v>
      </c>
      <c r="CD808" s="3">
        <v>1656092</v>
      </c>
      <c r="CE808" s="3">
        <v>2057659</v>
      </c>
      <c r="CF808" s="3">
        <v>2138493</v>
      </c>
      <c r="CG808" s="3">
        <v>2026578</v>
      </c>
      <c r="CH808" s="3">
        <v>1760057</v>
      </c>
    </row>
    <row r="809" spans="1:86" x14ac:dyDescent="0.25">
      <c r="A809" t="s">
        <v>222</v>
      </c>
      <c r="B809" s="3">
        <v>11682994</v>
      </c>
      <c r="C809" s="3">
        <v>12218343</v>
      </c>
      <c r="D809" s="3">
        <v>11921184</v>
      </c>
      <c r="E809" s="3">
        <v>13301632</v>
      </c>
      <c r="F809" s="3">
        <v>11228292</v>
      </c>
      <c r="G809" s="3">
        <v>1269966</v>
      </c>
      <c r="H809" s="3">
        <v>1270795</v>
      </c>
      <c r="I809" s="3">
        <v>1141111</v>
      </c>
      <c r="J809" s="3">
        <v>434921</v>
      </c>
      <c r="K809" s="3">
        <v>396298</v>
      </c>
      <c r="L809" s="3">
        <v>3510000</v>
      </c>
      <c r="M809" s="3">
        <v>3510000</v>
      </c>
      <c r="N809" s="3">
        <v>3510000</v>
      </c>
      <c r="O809" s="3">
        <v>3302000</v>
      </c>
      <c r="P809" s="3">
        <v>3302000</v>
      </c>
      <c r="Q809" s="3">
        <v>583210</v>
      </c>
      <c r="R809" s="3">
        <v>762964</v>
      </c>
      <c r="S809" s="3">
        <v>671646</v>
      </c>
      <c r="T809" s="3">
        <v>145550</v>
      </c>
      <c r="U809" s="3">
        <v>107387</v>
      </c>
      <c r="V809" s="3">
        <v>209848</v>
      </c>
      <c r="W809" s="3">
        <v>0</v>
      </c>
      <c r="X809" s="3">
        <v>0</v>
      </c>
      <c r="Y809" s="3">
        <v>0</v>
      </c>
      <c r="Z809" s="3">
        <v>0</v>
      </c>
      <c r="AA809" s="3">
        <v>332697</v>
      </c>
      <c r="AB809" s="3">
        <v>316370</v>
      </c>
      <c r="AC809" s="3">
        <v>324355</v>
      </c>
      <c r="AD809" s="3">
        <v>275541</v>
      </c>
      <c r="AE809" s="3">
        <v>303806</v>
      </c>
      <c r="AF809" s="3">
        <v>0</v>
      </c>
      <c r="AG809" s="3">
        <v>0</v>
      </c>
      <c r="AH809" s="3">
        <v>0</v>
      </c>
      <c r="AI809" s="3">
        <v>0</v>
      </c>
      <c r="AJ809" s="3">
        <v>0</v>
      </c>
      <c r="AK809" s="3">
        <v>4650359</v>
      </c>
      <c r="AL809" s="3">
        <v>5407863</v>
      </c>
      <c r="AM809" s="3">
        <v>4866687</v>
      </c>
      <c r="AN809" s="3">
        <v>6721354</v>
      </c>
      <c r="AO809" s="3">
        <v>5085381</v>
      </c>
      <c r="AP809" s="3">
        <v>7539688</v>
      </c>
      <c r="AQ809" s="3">
        <v>10705069</v>
      </c>
      <c r="AR809" s="3">
        <v>11658131</v>
      </c>
      <c r="AS809" s="3">
        <v>12216199</v>
      </c>
      <c r="AT809" s="3">
        <v>11895631</v>
      </c>
      <c r="AU809" s="3">
        <v>192046</v>
      </c>
      <c r="AV809" s="3">
        <v>325397</v>
      </c>
      <c r="AW809" s="3">
        <v>410931</v>
      </c>
      <c r="AX809" s="3">
        <v>169637</v>
      </c>
      <c r="AY809" s="3">
        <v>251405</v>
      </c>
      <c r="AZ809" s="3">
        <v>315078</v>
      </c>
      <c r="BA809" s="3">
        <v>445824</v>
      </c>
      <c r="BB809" s="3">
        <v>522476</v>
      </c>
      <c r="BC809" s="3">
        <v>248287</v>
      </c>
      <c r="BD809" s="3">
        <v>322733</v>
      </c>
      <c r="BE809" s="3">
        <v>123032</v>
      </c>
      <c r="BF809" s="3">
        <v>120427</v>
      </c>
      <c r="BG809" s="3">
        <v>111545</v>
      </c>
      <c r="BH809" s="3">
        <v>78650</v>
      </c>
      <c r="BI809" s="3">
        <v>71328</v>
      </c>
      <c r="BJ809" s="5">
        <v>0.41249785767333802</v>
      </c>
      <c r="BK809" s="5">
        <v>0.23495370370370369</v>
      </c>
      <c r="BL809" s="5">
        <v>0.23299443419410654</v>
      </c>
      <c r="BM809" s="5">
        <v>0.81151651113429213</v>
      </c>
      <c r="BN809" s="5">
        <v>0.6102629727979475</v>
      </c>
      <c r="BO809" s="3">
        <v>129969</v>
      </c>
      <c r="BP809" s="3">
        <v>104748</v>
      </c>
      <c r="BQ809" s="3">
        <v>121734</v>
      </c>
      <c r="BR809" s="3">
        <v>201489</v>
      </c>
      <c r="BS809" s="3">
        <v>196952</v>
      </c>
      <c r="BT809" s="3">
        <v>165069</v>
      </c>
      <c r="BU809" s="3">
        <v>137734</v>
      </c>
      <c r="BV809" s="3">
        <v>150433</v>
      </c>
      <c r="BW809" s="3">
        <v>94525</v>
      </c>
      <c r="BX809" s="3">
        <v>65054</v>
      </c>
      <c r="BY809" s="3">
        <v>142421</v>
      </c>
      <c r="BZ809" s="3">
        <v>179426</v>
      </c>
      <c r="CA809" s="3">
        <v>229688</v>
      </c>
      <c r="CB809" s="3">
        <v>58975</v>
      </c>
      <c r="CC809" s="3">
        <v>178574</v>
      </c>
      <c r="CD809" s="3">
        <v>214694</v>
      </c>
      <c r="CE809" s="3">
        <v>283705</v>
      </c>
      <c r="CF809" s="3">
        <v>331676</v>
      </c>
      <c r="CG809" s="3">
        <v>205187</v>
      </c>
      <c r="CH809" s="3">
        <v>137885</v>
      </c>
    </row>
    <row r="810" spans="1:86" x14ac:dyDescent="0.25">
      <c r="A810" t="s">
        <v>1066</v>
      </c>
      <c r="B810" s="3">
        <v>13779681</v>
      </c>
      <c r="C810" s="3">
        <v>15053848</v>
      </c>
      <c r="D810" s="3">
        <v>15314856</v>
      </c>
      <c r="E810" s="3">
        <v>17167727</v>
      </c>
      <c r="F810" s="3">
        <v>16307134</v>
      </c>
      <c r="G810" s="3">
        <v>2151371</v>
      </c>
      <c r="H810" s="3">
        <v>2338194</v>
      </c>
      <c r="I810" s="3">
        <v>2194882</v>
      </c>
      <c r="J810" s="3">
        <v>2368282</v>
      </c>
      <c r="K810" s="3">
        <v>2633334</v>
      </c>
      <c r="L810" s="3">
        <v>780000</v>
      </c>
      <c r="M810" s="3">
        <v>780000</v>
      </c>
      <c r="N810" s="3">
        <v>780000</v>
      </c>
      <c r="O810" s="3">
        <v>780000</v>
      </c>
      <c r="P810" s="3">
        <v>780000</v>
      </c>
      <c r="Q810" s="3">
        <v>4448714</v>
      </c>
      <c r="R810" s="3">
        <v>4819027</v>
      </c>
      <c r="S810" s="3">
        <v>4816507</v>
      </c>
      <c r="T810" s="3">
        <v>5129529</v>
      </c>
      <c r="U810" s="3">
        <v>5520351</v>
      </c>
      <c r="V810" s="3">
        <v>1333333</v>
      </c>
      <c r="W810" s="3">
        <v>888889</v>
      </c>
      <c r="X810" s="3">
        <v>853043</v>
      </c>
      <c r="Y810" s="3">
        <v>864284</v>
      </c>
      <c r="Z810" s="3">
        <v>818514</v>
      </c>
      <c r="AA810" s="3">
        <v>953733</v>
      </c>
      <c r="AB810" s="3">
        <v>946000</v>
      </c>
      <c r="AC810" s="3">
        <v>973570</v>
      </c>
      <c r="AD810" s="3">
        <v>948634</v>
      </c>
      <c r="AE810" s="3">
        <v>940984</v>
      </c>
      <c r="AF810" s="3">
        <v>31998</v>
      </c>
      <c r="AG810" s="3">
        <v>36820</v>
      </c>
      <c r="AH810" s="3">
        <v>41653</v>
      </c>
      <c r="AI810" s="3">
        <v>40748</v>
      </c>
      <c r="AJ810" s="3">
        <v>44953</v>
      </c>
      <c r="AK810" s="3">
        <v>793797</v>
      </c>
      <c r="AL810" s="3">
        <v>2355431</v>
      </c>
      <c r="AM810" s="3">
        <v>3338145</v>
      </c>
      <c r="AN810" s="3">
        <v>4069698</v>
      </c>
      <c r="AO810" s="3">
        <v>2695024</v>
      </c>
      <c r="AP810" s="3">
        <v>17772421</v>
      </c>
      <c r="AQ810" s="3">
        <v>18856760</v>
      </c>
      <c r="AR810" s="3">
        <v>20548773</v>
      </c>
      <c r="AS810" s="3">
        <v>20810851</v>
      </c>
      <c r="AT810" s="3">
        <v>22328156</v>
      </c>
      <c r="AU810" s="3">
        <v>910651</v>
      </c>
      <c r="AV810" s="3">
        <v>845849</v>
      </c>
      <c r="AW810" s="3">
        <v>770722</v>
      </c>
      <c r="AX810" s="3">
        <v>788171</v>
      </c>
      <c r="AY810" s="3">
        <v>723938</v>
      </c>
      <c r="AZ810" s="3">
        <v>1390276</v>
      </c>
      <c r="BA810" s="3">
        <v>1291381</v>
      </c>
      <c r="BB810" s="3">
        <v>1104273</v>
      </c>
      <c r="BC810" s="3">
        <v>1142033</v>
      </c>
      <c r="BD810" s="3">
        <v>1029747</v>
      </c>
      <c r="BE810" s="3">
        <v>479625</v>
      </c>
      <c r="BF810" s="3">
        <v>445532</v>
      </c>
      <c r="BG810" s="3">
        <v>333551</v>
      </c>
      <c r="BH810" s="3">
        <v>353862</v>
      </c>
      <c r="BI810" s="3">
        <v>305809</v>
      </c>
      <c r="BJ810" s="5">
        <v>0.12992887743153159</v>
      </c>
      <c r="BK810" s="5">
        <v>0.1371338125619008</v>
      </c>
      <c r="BL810" s="5">
        <v>0.21139247269470501</v>
      </c>
      <c r="BM810" s="5">
        <v>0.27636154121640966</v>
      </c>
      <c r="BN810" s="5">
        <v>0.33545618486871048</v>
      </c>
      <c r="BO810" s="3">
        <v>180637</v>
      </c>
      <c r="BP810" s="3">
        <v>177092</v>
      </c>
      <c r="BQ810" s="3">
        <v>233435</v>
      </c>
      <c r="BR810" s="3">
        <v>315614</v>
      </c>
      <c r="BS810" s="3">
        <v>345435</v>
      </c>
      <c r="BT810" s="3">
        <v>20533</v>
      </c>
      <c r="BU810" s="3">
        <v>23635</v>
      </c>
      <c r="BV810" s="3">
        <v>39070</v>
      </c>
      <c r="BW810" s="3">
        <v>35742</v>
      </c>
      <c r="BX810" s="3">
        <v>15599</v>
      </c>
      <c r="BY810" s="3">
        <v>184753</v>
      </c>
      <c r="BZ810" s="3">
        <v>150547</v>
      </c>
      <c r="CA810" s="3">
        <v>248035</v>
      </c>
      <c r="CB810" s="3">
        <v>315062</v>
      </c>
      <c r="CC810" s="3">
        <v>348957</v>
      </c>
      <c r="CD810" s="3">
        <v>746431</v>
      </c>
      <c r="CE810" s="3">
        <v>718937</v>
      </c>
      <c r="CF810" s="3">
        <v>561757</v>
      </c>
      <c r="CG810" s="3">
        <v>508851</v>
      </c>
      <c r="CH810" s="3">
        <v>390580</v>
      </c>
    </row>
    <row r="811" spans="1:86" x14ac:dyDescent="0.25">
      <c r="A811" t="s">
        <v>1067</v>
      </c>
      <c r="B811" s="3">
        <v>9169185</v>
      </c>
      <c r="C811" s="3">
        <v>10624841</v>
      </c>
      <c r="D811" s="3">
        <v>13084873</v>
      </c>
      <c r="E811" s="3">
        <v>17024299</v>
      </c>
      <c r="F811" s="3">
        <v>13360445</v>
      </c>
      <c r="G811" s="3">
        <v>1171144</v>
      </c>
      <c r="H811" s="3">
        <v>2639899</v>
      </c>
      <c r="I811" s="3">
        <v>2748699</v>
      </c>
      <c r="J811" s="3">
        <v>2087918</v>
      </c>
      <c r="K811" s="3">
        <v>1593853</v>
      </c>
      <c r="L811" s="3">
        <v>10400</v>
      </c>
      <c r="M811" s="3">
        <v>10400</v>
      </c>
      <c r="N811" s="3">
        <v>10400</v>
      </c>
      <c r="O811" s="3">
        <v>10400</v>
      </c>
      <c r="P811" s="3">
        <v>10400</v>
      </c>
      <c r="Q811" s="3">
        <v>1934717</v>
      </c>
      <c r="R811" s="3">
        <v>2474275</v>
      </c>
      <c r="S811" s="3">
        <v>2511682</v>
      </c>
      <c r="T811" s="3">
        <v>2679904</v>
      </c>
      <c r="U811" s="3">
        <v>4487094</v>
      </c>
      <c r="V811" s="3">
        <v>0</v>
      </c>
      <c r="W811" s="3">
        <v>0</v>
      </c>
      <c r="X811" s="3">
        <v>0</v>
      </c>
      <c r="Y811" s="3">
        <v>4772149</v>
      </c>
      <c r="Z811" s="3">
        <v>0</v>
      </c>
      <c r="AA811" s="3">
        <v>402034</v>
      </c>
      <c r="AB811" s="3">
        <v>505476</v>
      </c>
      <c r="AC811" s="3">
        <v>544901</v>
      </c>
      <c r="AD811" s="3">
        <v>703195</v>
      </c>
      <c r="AE811" s="3">
        <v>812191</v>
      </c>
      <c r="AF811" s="3">
        <v>0</v>
      </c>
      <c r="AG811" s="3">
        <v>0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3">
        <v>0</v>
      </c>
      <c r="AO811" s="3">
        <v>0</v>
      </c>
      <c r="AP811" s="3">
        <v>13623733</v>
      </c>
      <c r="AQ811" s="3">
        <v>13208180</v>
      </c>
      <c r="AR811" s="3">
        <v>14355897</v>
      </c>
      <c r="AS811" s="3">
        <v>6727210</v>
      </c>
      <c r="AT811" s="3">
        <v>24255060</v>
      </c>
      <c r="AU811" s="3">
        <v>450622</v>
      </c>
      <c r="AV811" s="3">
        <v>190703</v>
      </c>
      <c r="AW811" s="3">
        <v>339718</v>
      </c>
      <c r="AX811" s="3">
        <v>85323</v>
      </c>
      <c r="AY811" s="3">
        <v>6847252</v>
      </c>
      <c r="AZ811" s="3">
        <v>668220</v>
      </c>
      <c r="BA811" s="3">
        <v>618766</v>
      </c>
      <c r="BB811" s="3">
        <v>986923</v>
      </c>
      <c r="BC811" s="3">
        <v>477450</v>
      </c>
      <c r="BD811" s="3">
        <v>7584966</v>
      </c>
      <c r="BE811" s="3">
        <v>217598</v>
      </c>
      <c r="BF811" s="3">
        <v>428063</v>
      </c>
      <c r="BG811" s="3">
        <v>647205</v>
      </c>
      <c r="BH811" s="3">
        <v>392127</v>
      </c>
      <c r="BI811" s="3">
        <v>737714</v>
      </c>
      <c r="BJ811" s="5">
        <v>5.9770734189338844E-3</v>
      </c>
      <c r="BK811" s="5">
        <v>6.4614086746847751E-2</v>
      </c>
      <c r="BL811" s="5">
        <v>2.6953470534175412E-2</v>
      </c>
      <c r="BM811" s="5">
        <v>0.21044088386218451</v>
      </c>
      <c r="BN811" s="5">
        <v>1.3387667129951538E-2</v>
      </c>
      <c r="BO811" s="3">
        <v>3994</v>
      </c>
      <c r="BP811" s="3">
        <v>39981</v>
      </c>
      <c r="BQ811" s="3">
        <v>26601</v>
      </c>
      <c r="BR811" s="3">
        <v>100475</v>
      </c>
      <c r="BS811" s="3">
        <v>101545</v>
      </c>
      <c r="BT811" s="3">
        <v>31754</v>
      </c>
      <c r="BU811" s="3">
        <v>4112</v>
      </c>
      <c r="BV811" s="3">
        <v>2216</v>
      </c>
      <c r="BW811" s="3">
        <v>38694</v>
      </c>
      <c r="BX811" s="3">
        <v>110043</v>
      </c>
      <c r="BY811" s="3">
        <v>-216838</v>
      </c>
      <c r="BZ811" s="3">
        <v>-416863</v>
      </c>
      <c r="CA811" s="3">
        <v>145006</v>
      </c>
      <c r="CB811" s="3">
        <v>124617</v>
      </c>
      <c r="CC811" s="3">
        <v>171101</v>
      </c>
      <c r="CD811" s="3">
        <v>699214</v>
      </c>
      <c r="CE811" s="3">
        <v>611678</v>
      </c>
      <c r="CF811" s="3">
        <v>196928</v>
      </c>
      <c r="CG811" s="3">
        <v>-600</v>
      </c>
      <c r="CH811" s="3">
        <v>6786194</v>
      </c>
    </row>
    <row r="812" spans="1:86" x14ac:dyDescent="0.25">
      <c r="A812" t="s">
        <v>1068</v>
      </c>
      <c r="B812" s="3">
        <v>21309517</v>
      </c>
      <c r="C812" s="3">
        <v>27274927</v>
      </c>
      <c r="D812" s="3">
        <v>28579812</v>
      </c>
      <c r="E812" s="3">
        <v>28462135</v>
      </c>
      <c r="F812" s="3">
        <v>29763964</v>
      </c>
      <c r="G812" s="3">
        <v>1446106</v>
      </c>
      <c r="H812" s="3">
        <v>1219619</v>
      </c>
      <c r="I812" s="3">
        <v>1102944</v>
      </c>
      <c r="J812" s="3">
        <v>906125</v>
      </c>
      <c r="K812" s="3">
        <v>992167</v>
      </c>
      <c r="L812" s="3">
        <v>3000000</v>
      </c>
      <c r="M812" s="3">
        <v>3000000</v>
      </c>
      <c r="N812" s="3">
        <v>3000000</v>
      </c>
      <c r="O812" s="3">
        <v>3000000</v>
      </c>
      <c r="P812" s="3">
        <v>3000000</v>
      </c>
      <c r="Q812" s="3">
        <v>4052399</v>
      </c>
      <c r="R812" s="3">
        <v>8105673</v>
      </c>
      <c r="S812" s="3">
        <v>12073525</v>
      </c>
      <c r="T812" s="3">
        <v>14206446</v>
      </c>
      <c r="U812" s="3">
        <v>16491013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6116673</v>
      </c>
      <c r="AB812" s="3">
        <v>6427004</v>
      </c>
      <c r="AC812" s="3">
        <v>6041195</v>
      </c>
      <c r="AD812" s="3">
        <v>5635548</v>
      </c>
      <c r="AE812" s="3">
        <v>4661801</v>
      </c>
      <c r="AF812" s="3">
        <v>3989150</v>
      </c>
      <c r="AG812" s="3">
        <v>4407807</v>
      </c>
      <c r="AH812" s="3">
        <v>4308134</v>
      </c>
      <c r="AI812" s="3">
        <v>4055000</v>
      </c>
      <c r="AJ812" s="3">
        <v>3070756</v>
      </c>
      <c r="AK812" s="3">
        <v>0</v>
      </c>
      <c r="AL812" s="3">
        <v>0</v>
      </c>
      <c r="AM812" s="3">
        <v>0</v>
      </c>
      <c r="AN812" s="3">
        <v>0</v>
      </c>
      <c r="AO812" s="3">
        <v>0</v>
      </c>
      <c r="AP812" s="3">
        <v>45408006</v>
      </c>
      <c r="AQ812" s="3">
        <v>46963711</v>
      </c>
      <c r="AR812" s="3">
        <v>54792841</v>
      </c>
      <c r="AS812" s="3">
        <v>55881573</v>
      </c>
      <c r="AT812" s="3">
        <v>56072983</v>
      </c>
      <c r="AU812" s="3">
        <v>1842689</v>
      </c>
      <c r="AV812" s="3">
        <v>6007350</v>
      </c>
      <c r="AW812" s="3">
        <v>6151066</v>
      </c>
      <c r="AX812" s="3">
        <v>3176023</v>
      </c>
      <c r="AY812" s="3">
        <v>3640693</v>
      </c>
      <c r="AZ812" s="3">
        <v>2754734</v>
      </c>
      <c r="BA812" s="3">
        <v>6667819</v>
      </c>
      <c r="BB812" s="3">
        <v>6827723</v>
      </c>
      <c r="BC812" s="3">
        <v>3816478</v>
      </c>
      <c r="BD812" s="3">
        <v>4118252</v>
      </c>
      <c r="BE812" s="3">
        <v>912045</v>
      </c>
      <c r="BF812" s="3">
        <v>660469</v>
      </c>
      <c r="BG812" s="3">
        <v>676657</v>
      </c>
      <c r="BH812" s="3">
        <v>640455</v>
      </c>
      <c r="BI812" s="3">
        <v>477559</v>
      </c>
      <c r="BJ812" s="5">
        <v>2.8449933823011586E-2</v>
      </c>
      <c r="BK812" s="5">
        <v>1.0886468273958847E-2</v>
      </c>
      <c r="BL812" s="5">
        <v>2.7634395830059303E-3</v>
      </c>
      <c r="BM812" s="5">
        <v>9.0502290331557003E-4</v>
      </c>
      <c r="BN812" s="5">
        <v>1.5297752541612314E-5</v>
      </c>
      <c r="BO812" s="3">
        <v>78372</v>
      </c>
      <c r="BP812" s="3">
        <v>72589</v>
      </c>
      <c r="BQ812" s="3">
        <v>18868</v>
      </c>
      <c r="BR812" s="3">
        <v>3454</v>
      </c>
      <c r="BS812" s="3">
        <v>63</v>
      </c>
      <c r="BT812" s="3">
        <v>23905</v>
      </c>
      <c r="BU812" s="3">
        <v>9875</v>
      </c>
      <c r="BV812" s="3">
        <v>39127</v>
      </c>
      <c r="BW812" s="3">
        <v>6987</v>
      </c>
      <c r="BX812" s="3">
        <v>3736</v>
      </c>
      <c r="BY812" s="3">
        <v>305846</v>
      </c>
      <c r="BZ812" s="3">
        <v>-135392</v>
      </c>
      <c r="CA812" s="3">
        <v>191629</v>
      </c>
      <c r="CB812" s="3">
        <v>305416</v>
      </c>
      <c r="CC812" s="3">
        <v>-30370</v>
      </c>
      <c r="CD812" s="3">
        <v>1560748</v>
      </c>
      <c r="CE812" s="3">
        <v>6152617</v>
      </c>
      <c r="CF812" s="3">
        <v>5998564</v>
      </c>
      <c r="CG812" s="3">
        <v>2877594</v>
      </c>
      <c r="CH812" s="3">
        <v>3674799</v>
      </c>
    </row>
    <row r="813" spans="1:86" x14ac:dyDescent="0.25">
      <c r="A813" t="s">
        <v>1069</v>
      </c>
      <c r="B813" s="3">
        <v>7557198</v>
      </c>
      <c r="C813" s="3">
        <v>7875379</v>
      </c>
      <c r="D813" s="3">
        <v>6948142</v>
      </c>
      <c r="E813" s="3">
        <v>7261204</v>
      </c>
      <c r="F813" s="3">
        <v>7201465</v>
      </c>
      <c r="G813" s="3">
        <v>310037</v>
      </c>
      <c r="H813" s="3">
        <v>191505</v>
      </c>
      <c r="I813" s="3">
        <v>213825</v>
      </c>
      <c r="J813" s="3">
        <v>203479</v>
      </c>
      <c r="K813" s="3">
        <v>139264</v>
      </c>
      <c r="L813" s="3">
        <v>1250000</v>
      </c>
      <c r="M813" s="3">
        <v>1250000</v>
      </c>
      <c r="N813" s="3">
        <v>1250000</v>
      </c>
      <c r="O813" s="3">
        <v>1250000</v>
      </c>
      <c r="P813" s="3">
        <v>1250000</v>
      </c>
      <c r="Q813" s="3">
        <v>389169</v>
      </c>
      <c r="R813" s="3">
        <v>727761</v>
      </c>
      <c r="S813" s="3">
        <v>973953</v>
      </c>
      <c r="T813" s="3">
        <v>1551578</v>
      </c>
      <c r="U813" s="3">
        <v>1798636</v>
      </c>
      <c r="V813" s="3">
        <v>770724</v>
      </c>
      <c r="W813" s="3">
        <v>755097</v>
      </c>
      <c r="X813" s="3">
        <v>750000</v>
      </c>
      <c r="Y813" s="3">
        <v>0</v>
      </c>
      <c r="Z813" s="3">
        <v>0</v>
      </c>
      <c r="AA813" s="3">
        <v>228142</v>
      </c>
      <c r="AB813" s="3">
        <v>238433</v>
      </c>
      <c r="AC813" s="3">
        <v>292952</v>
      </c>
      <c r="AD813" s="3">
        <v>328243</v>
      </c>
      <c r="AE813" s="3">
        <v>363515</v>
      </c>
      <c r="AF813" s="3">
        <v>26618</v>
      </c>
      <c r="AG813" s="3">
        <v>0</v>
      </c>
      <c r="AH813" s="3">
        <v>0</v>
      </c>
      <c r="AI813" s="3">
        <v>0</v>
      </c>
      <c r="AJ813" s="3">
        <v>0</v>
      </c>
      <c r="AK813" s="3">
        <v>2237856</v>
      </c>
      <c r="AL813" s="3">
        <v>1359953</v>
      </c>
      <c r="AM813" s="3">
        <v>484774</v>
      </c>
      <c r="AN813" s="3">
        <v>0</v>
      </c>
      <c r="AO813" s="3">
        <v>0</v>
      </c>
      <c r="AP813" s="3">
        <v>10339665</v>
      </c>
      <c r="AQ813" s="3">
        <v>11516299</v>
      </c>
      <c r="AR813" s="3">
        <v>11428242</v>
      </c>
      <c r="AS813" s="3">
        <v>10762755</v>
      </c>
      <c r="AT813" s="3">
        <v>10106096</v>
      </c>
      <c r="AU813" s="3">
        <v>328161</v>
      </c>
      <c r="AV813" s="3">
        <v>742214</v>
      </c>
      <c r="AW813" s="3">
        <v>771732</v>
      </c>
      <c r="AX813" s="3">
        <v>901001</v>
      </c>
      <c r="AY813" s="3">
        <v>819103</v>
      </c>
      <c r="AZ813" s="3">
        <v>516550</v>
      </c>
      <c r="BA813" s="3">
        <v>894370</v>
      </c>
      <c r="BB813" s="3">
        <v>889238</v>
      </c>
      <c r="BC813" s="3">
        <v>1016899</v>
      </c>
      <c r="BD813" s="3">
        <v>928199</v>
      </c>
      <c r="BE813" s="3">
        <v>188389</v>
      </c>
      <c r="BF813" s="3">
        <v>152156</v>
      </c>
      <c r="BG813" s="3">
        <v>117506</v>
      </c>
      <c r="BH813" s="3">
        <v>115898</v>
      </c>
      <c r="BI813" s="3">
        <v>109096</v>
      </c>
      <c r="BJ813" s="5">
        <v>0.32595489304036396</v>
      </c>
      <c r="BK813" s="5">
        <v>7.2871406688506987E-2</v>
      </c>
      <c r="BL813" s="5">
        <v>6.1342407769348586E-2</v>
      </c>
      <c r="BM813" s="5">
        <v>3.6663424784565628E-2</v>
      </c>
      <c r="BN813" s="5">
        <v>2.3738444019008854E-2</v>
      </c>
      <c r="BO813" s="3">
        <v>168372</v>
      </c>
      <c r="BP813" s="3">
        <v>65174</v>
      </c>
      <c r="BQ813" s="3">
        <v>54548</v>
      </c>
      <c r="BR813" s="3">
        <v>37283</v>
      </c>
      <c r="BS813" s="3">
        <v>22034</v>
      </c>
      <c r="BT813" s="3">
        <v>2360</v>
      </c>
      <c r="BU813" s="3">
        <v>2</v>
      </c>
      <c r="BV813" s="3">
        <v>765</v>
      </c>
      <c r="BW813" s="3">
        <v>3312</v>
      </c>
      <c r="BX813" s="3">
        <v>2958</v>
      </c>
      <c r="BY813" s="3">
        <v>170426</v>
      </c>
      <c r="BZ813" s="3">
        <v>133845</v>
      </c>
      <c r="CA813" s="3">
        <v>52796</v>
      </c>
      <c r="CB813" s="3">
        <v>43107</v>
      </c>
      <c r="CC813" s="3">
        <v>31191</v>
      </c>
      <c r="CD813" s="3">
        <v>160095</v>
      </c>
      <c r="CE813" s="3">
        <v>608371</v>
      </c>
      <c r="CF813" s="3">
        <v>719701</v>
      </c>
      <c r="CG813" s="3">
        <v>861206</v>
      </c>
      <c r="CH813" s="3">
        <v>790870</v>
      </c>
    </row>
    <row r="814" spans="1:86" x14ac:dyDescent="0.25">
      <c r="A814" t="s">
        <v>1070</v>
      </c>
      <c r="B814" s="3">
        <v>27352589</v>
      </c>
      <c r="C814" s="3">
        <v>30115238</v>
      </c>
      <c r="D814" s="3">
        <v>32269171</v>
      </c>
      <c r="E814" s="3">
        <v>32083112</v>
      </c>
      <c r="F814" s="3">
        <v>30609944</v>
      </c>
      <c r="G814" s="3">
        <v>10388494</v>
      </c>
      <c r="H814" s="3">
        <v>9676052</v>
      </c>
      <c r="I814" s="3">
        <v>9349639</v>
      </c>
      <c r="J814" s="3">
        <v>8683831</v>
      </c>
      <c r="K814" s="3">
        <v>8176100</v>
      </c>
      <c r="L814" s="3">
        <v>2250000</v>
      </c>
      <c r="M814" s="3">
        <v>2250000</v>
      </c>
      <c r="N814" s="3">
        <v>2250000</v>
      </c>
      <c r="O814" s="3">
        <v>2250000</v>
      </c>
      <c r="P814" s="3">
        <v>2250000</v>
      </c>
      <c r="Q814" s="3">
        <v>4469160</v>
      </c>
      <c r="R814" s="3">
        <v>2832128</v>
      </c>
      <c r="S814" s="3">
        <v>5660046</v>
      </c>
      <c r="T814" s="3">
        <v>4765563</v>
      </c>
      <c r="U814" s="3">
        <v>5099081</v>
      </c>
      <c r="V814" s="3">
        <v>529546</v>
      </c>
      <c r="W814" s="3">
        <v>3464316</v>
      </c>
      <c r="X814" s="3">
        <v>2884801</v>
      </c>
      <c r="Y814" s="3">
        <v>2290623</v>
      </c>
      <c r="Z814" s="3">
        <v>1681395</v>
      </c>
      <c r="AA814" s="3">
        <v>1728367</v>
      </c>
      <c r="AB814" s="3">
        <v>2202706</v>
      </c>
      <c r="AC814" s="3">
        <v>1468782</v>
      </c>
      <c r="AD814" s="3">
        <v>1551900</v>
      </c>
      <c r="AE814" s="3">
        <v>1643910</v>
      </c>
      <c r="AF814" s="3">
        <v>268009</v>
      </c>
      <c r="AG814" s="3">
        <v>322009</v>
      </c>
      <c r="AH814" s="3">
        <v>376009</v>
      </c>
      <c r="AI814" s="3">
        <v>430009</v>
      </c>
      <c r="AJ814" s="3">
        <v>504009</v>
      </c>
      <c r="AK814" s="3">
        <v>12681000</v>
      </c>
      <c r="AL814" s="3">
        <v>11065230</v>
      </c>
      <c r="AM814" s="3">
        <v>11079514</v>
      </c>
      <c r="AN814" s="3">
        <v>11094177</v>
      </c>
      <c r="AO814" s="3">
        <v>11109228</v>
      </c>
      <c r="AP814" s="3">
        <v>34777676</v>
      </c>
      <c r="AQ814" s="3">
        <v>31516282</v>
      </c>
      <c r="AR814" s="3">
        <v>40771712</v>
      </c>
      <c r="AS814" s="3">
        <v>51445236</v>
      </c>
      <c r="AT814" s="3">
        <v>43379601</v>
      </c>
      <c r="AU814" s="3">
        <v>151598</v>
      </c>
      <c r="AV814" s="3">
        <v>873554</v>
      </c>
      <c r="AW814" s="3">
        <v>1077170</v>
      </c>
      <c r="AX814" s="3">
        <v>2437568</v>
      </c>
      <c r="AY814" s="3">
        <v>2275062</v>
      </c>
      <c r="AZ814" s="3">
        <v>1839095</v>
      </c>
      <c r="BA814" s="3">
        <v>2269772</v>
      </c>
      <c r="BB814" s="3">
        <v>2696215</v>
      </c>
      <c r="BC814" s="3">
        <v>4156571</v>
      </c>
      <c r="BD814" s="3">
        <v>4111163</v>
      </c>
      <c r="BE814" s="3">
        <v>1687497</v>
      </c>
      <c r="BF814" s="3">
        <v>1396218</v>
      </c>
      <c r="BG814" s="3">
        <v>1619045</v>
      </c>
      <c r="BH814" s="3">
        <v>1719003</v>
      </c>
      <c r="BI814" s="3">
        <v>1836101</v>
      </c>
      <c r="BJ814" s="5">
        <v>0.14270225301031214</v>
      </c>
      <c r="BK814" s="5">
        <v>8.4242382054232762E-2</v>
      </c>
      <c r="BL814" s="5">
        <v>0.11398868413683627</v>
      </c>
      <c r="BM814" s="5">
        <v>7.6200791469699422E-2</v>
      </c>
      <c r="BN814" s="5">
        <v>8.0787115470731766E-2</v>
      </c>
      <c r="BO814" s="3">
        <v>262443</v>
      </c>
      <c r="BP814" s="3">
        <v>191211</v>
      </c>
      <c r="BQ814" s="3">
        <v>307338</v>
      </c>
      <c r="BR814" s="3">
        <v>316734</v>
      </c>
      <c r="BS814" s="3">
        <v>332129</v>
      </c>
      <c r="BT814" s="3">
        <v>3419145</v>
      </c>
      <c r="BU814" s="3">
        <v>13591</v>
      </c>
      <c r="BV814" s="3">
        <v>56571</v>
      </c>
      <c r="BW814" s="3">
        <v>88997</v>
      </c>
      <c r="BX814" s="3">
        <v>89696</v>
      </c>
      <c r="BY814" s="3">
        <v>127455</v>
      </c>
      <c r="BZ814" s="3">
        <v>280734</v>
      </c>
      <c r="CA814" s="3">
        <v>304504</v>
      </c>
      <c r="CB814" s="3">
        <v>344718</v>
      </c>
      <c r="CC814" s="3">
        <v>344218</v>
      </c>
      <c r="CD814" s="3">
        <v>3443288</v>
      </c>
      <c r="CE814" s="3">
        <v>606411</v>
      </c>
      <c r="CF814" s="3">
        <v>829237</v>
      </c>
      <c r="CG814" s="3">
        <v>2181847</v>
      </c>
      <c r="CH814" s="3">
        <v>2020540</v>
      </c>
    </row>
    <row r="815" spans="1:86" x14ac:dyDescent="0.25">
      <c r="A815" t="s">
        <v>1071</v>
      </c>
      <c r="B815" s="3">
        <v>137725898</v>
      </c>
      <c r="C815" s="3">
        <v>138919191</v>
      </c>
      <c r="D815" s="3">
        <v>136675776</v>
      </c>
      <c r="E815" s="3">
        <v>136316026</v>
      </c>
      <c r="F815" s="3">
        <v>131667873</v>
      </c>
      <c r="G815" s="3">
        <v>66833935</v>
      </c>
      <c r="H815" s="3">
        <v>64532225</v>
      </c>
      <c r="I815" s="3">
        <v>62273575</v>
      </c>
      <c r="J815" s="3">
        <v>62393858</v>
      </c>
      <c r="K815" s="3">
        <v>62731626</v>
      </c>
      <c r="L815" s="3">
        <v>5000000</v>
      </c>
      <c r="M815" s="3">
        <v>5000000</v>
      </c>
      <c r="N815" s="3">
        <v>5000000</v>
      </c>
      <c r="O815" s="3">
        <v>5000000</v>
      </c>
      <c r="P815" s="3">
        <v>5000000</v>
      </c>
      <c r="Q815" s="3">
        <v>72301900</v>
      </c>
      <c r="R815" s="3">
        <v>73192657</v>
      </c>
      <c r="S815" s="3">
        <v>73494812</v>
      </c>
      <c r="T815" s="3">
        <v>75004551</v>
      </c>
      <c r="U815" s="3">
        <v>75591535</v>
      </c>
      <c r="V815" s="3">
        <v>30021031</v>
      </c>
      <c r="W815" s="3">
        <v>26666667</v>
      </c>
      <c r="X815" s="3">
        <v>25132174</v>
      </c>
      <c r="Y815" s="3">
        <v>21443079</v>
      </c>
      <c r="Z815" s="3">
        <v>17449511</v>
      </c>
      <c r="AA815" s="3">
        <v>8197046</v>
      </c>
      <c r="AB815" s="3">
        <v>7683198</v>
      </c>
      <c r="AC815" s="3">
        <v>7157072</v>
      </c>
      <c r="AD815" s="3">
        <v>7544765</v>
      </c>
      <c r="AE815" s="3">
        <v>7191270</v>
      </c>
      <c r="AF815" s="3">
        <v>1853107</v>
      </c>
      <c r="AG815" s="3">
        <v>1641879</v>
      </c>
      <c r="AH815" s="3">
        <v>1794503</v>
      </c>
      <c r="AI815" s="3">
        <v>1862716</v>
      </c>
      <c r="AJ815" s="3">
        <v>1971679</v>
      </c>
      <c r="AK815" s="3">
        <v>2895648</v>
      </c>
      <c r="AL815" s="3">
        <v>4847026</v>
      </c>
      <c r="AM815" s="3">
        <v>4745424</v>
      </c>
      <c r="AN815" s="3">
        <v>5557903</v>
      </c>
      <c r="AO815" s="3">
        <v>4917740</v>
      </c>
      <c r="AP815" s="3">
        <v>64382694</v>
      </c>
      <c r="AQ815" s="3">
        <v>64985723</v>
      </c>
      <c r="AR815" s="3">
        <v>69642163</v>
      </c>
      <c r="AS815" s="3">
        <v>68657663</v>
      </c>
      <c r="AT815" s="3">
        <v>69357981</v>
      </c>
      <c r="AU815" s="3">
        <v>2197423</v>
      </c>
      <c r="AV815" s="3">
        <v>3384778</v>
      </c>
      <c r="AW815" s="3">
        <v>2706932</v>
      </c>
      <c r="AX815" s="3">
        <v>2727270</v>
      </c>
      <c r="AY815" s="3">
        <v>2581309</v>
      </c>
      <c r="AZ815" s="3">
        <v>6978584</v>
      </c>
      <c r="BA815" s="3">
        <v>7927115</v>
      </c>
      <c r="BB815" s="3">
        <v>7620453</v>
      </c>
      <c r="BC815" s="3">
        <v>7353444</v>
      </c>
      <c r="BD815" s="3">
        <v>7118913</v>
      </c>
      <c r="BE815" s="3">
        <v>4781161</v>
      </c>
      <c r="BF815" s="3">
        <v>4542337</v>
      </c>
      <c r="BG815" s="3">
        <v>4913521</v>
      </c>
      <c r="BH815" s="3">
        <v>4626174</v>
      </c>
      <c r="BI815" s="3">
        <v>4537604</v>
      </c>
      <c r="BJ815" s="5">
        <v>0.19485586187685067</v>
      </c>
      <c r="BK815" s="5">
        <v>0.15908650246653416</v>
      </c>
      <c r="BL815" s="5">
        <v>0.18335930947937085</v>
      </c>
      <c r="BM815" s="5">
        <v>0.20777175973598222</v>
      </c>
      <c r="BN815" s="5">
        <v>0.18619584197756034</v>
      </c>
      <c r="BO815" s="3">
        <v>1359818</v>
      </c>
      <c r="BP815" s="3">
        <v>1261097</v>
      </c>
      <c r="BQ815" s="3">
        <v>1397281</v>
      </c>
      <c r="BR815" s="3">
        <v>1527838</v>
      </c>
      <c r="BS815" s="3">
        <v>1325512</v>
      </c>
      <c r="BT815" s="3">
        <v>34640</v>
      </c>
      <c r="BU815" s="3">
        <v>91995</v>
      </c>
      <c r="BV815" s="3">
        <v>376997</v>
      </c>
      <c r="BW815" s="3">
        <v>627528</v>
      </c>
      <c r="BX815" s="3">
        <v>350427</v>
      </c>
      <c r="BY815" s="3">
        <v>1350069</v>
      </c>
      <c r="BZ815" s="3">
        <v>1371835</v>
      </c>
      <c r="CA815" s="3">
        <v>1258781</v>
      </c>
      <c r="CB815" s="3">
        <v>1573788</v>
      </c>
      <c r="CC815" s="3">
        <v>1390946</v>
      </c>
      <c r="CD815" s="3">
        <v>881994</v>
      </c>
      <c r="CE815" s="3">
        <v>2104938</v>
      </c>
      <c r="CF815" s="3">
        <v>1825148</v>
      </c>
      <c r="CG815" s="3">
        <v>1781010</v>
      </c>
      <c r="CH815" s="3">
        <v>1540790</v>
      </c>
    </row>
    <row r="816" spans="1:86" x14ac:dyDescent="0.25">
      <c r="A816" t="s">
        <v>1072</v>
      </c>
      <c r="B816" s="3">
        <v>12979501</v>
      </c>
      <c r="C816" s="3">
        <v>21183879</v>
      </c>
      <c r="D816" s="3">
        <v>19965930</v>
      </c>
      <c r="E816" s="3">
        <v>20640382</v>
      </c>
      <c r="F816" s="3">
        <v>16254239</v>
      </c>
      <c r="G816" s="3">
        <v>1256952</v>
      </c>
      <c r="H816" s="3">
        <v>1320270</v>
      </c>
      <c r="I816" s="3">
        <v>1111926</v>
      </c>
      <c r="J816" s="3">
        <v>970817</v>
      </c>
      <c r="K816" s="3">
        <v>800003</v>
      </c>
      <c r="L816" s="3">
        <v>2100000</v>
      </c>
      <c r="M816" s="3">
        <v>2100000</v>
      </c>
      <c r="N816" s="3">
        <v>2100000</v>
      </c>
      <c r="O816" s="3">
        <v>2100000</v>
      </c>
      <c r="P816" s="3">
        <v>2100000</v>
      </c>
      <c r="Q816" s="3">
        <v>2063014</v>
      </c>
      <c r="R816" s="3">
        <v>2060232</v>
      </c>
      <c r="S816" s="3">
        <v>2364843</v>
      </c>
      <c r="T816" s="3">
        <v>2994844</v>
      </c>
      <c r="U816" s="3">
        <v>2812923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697218</v>
      </c>
      <c r="AB816" s="3">
        <v>607073</v>
      </c>
      <c r="AC816" s="3">
        <v>611275</v>
      </c>
      <c r="AD816" s="3">
        <v>586888</v>
      </c>
      <c r="AE816" s="3">
        <v>584782</v>
      </c>
      <c r="AF816" s="3">
        <v>8000</v>
      </c>
      <c r="AG816" s="3">
        <v>16000</v>
      </c>
      <c r="AH816" s="3">
        <v>24000</v>
      </c>
      <c r="AI816" s="3">
        <v>15000</v>
      </c>
      <c r="AJ816" s="3">
        <v>30000</v>
      </c>
      <c r="AK816" s="3">
        <v>400230</v>
      </c>
      <c r="AL816" s="3">
        <v>352</v>
      </c>
      <c r="AM816" s="3">
        <v>0</v>
      </c>
      <c r="AN816" s="3">
        <v>0</v>
      </c>
      <c r="AO816" s="3">
        <v>0</v>
      </c>
      <c r="AP816" s="3">
        <v>27116447</v>
      </c>
      <c r="AQ816" s="3">
        <v>35847861</v>
      </c>
      <c r="AR816" s="3">
        <v>33041825</v>
      </c>
      <c r="AS816" s="3">
        <v>38196281</v>
      </c>
      <c r="AT816" s="3">
        <v>35325145</v>
      </c>
      <c r="AU816" s="3">
        <v>689448</v>
      </c>
      <c r="AV816" s="3">
        <v>984956</v>
      </c>
      <c r="AW816" s="3">
        <v>1827146</v>
      </c>
      <c r="AX816" s="3">
        <v>1134346</v>
      </c>
      <c r="AY816" s="3">
        <v>613711</v>
      </c>
      <c r="AZ816" s="3">
        <v>1343546</v>
      </c>
      <c r="BA816" s="3">
        <v>1544645</v>
      </c>
      <c r="BB816" s="3">
        <v>2398197</v>
      </c>
      <c r="BC816" s="3">
        <v>1622861</v>
      </c>
      <c r="BD816" s="3">
        <v>911403</v>
      </c>
      <c r="BE816" s="3">
        <v>654098</v>
      </c>
      <c r="BF816" s="3">
        <v>559689</v>
      </c>
      <c r="BG816" s="3">
        <v>571051</v>
      </c>
      <c r="BH816" s="3">
        <v>488515</v>
      </c>
      <c r="BI816" s="3">
        <v>297692</v>
      </c>
      <c r="BJ816" s="5">
        <v>0.12530274363512675</v>
      </c>
      <c r="BK816" s="5">
        <v>0.10328522087599416</v>
      </c>
      <c r="BL816" s="5">
        <v>5.1616276727891826E-2</v>
      </c>
      <c r="BM816" s="5">
        <v>7.5609063253106706E-2</v>
      </c>
      <c r="BN816" s="5">
        <v>0.14133594030302732</v>
      </c>
      <c r="BO816" s="3">
        <v>168350</v>
      </c>
      <c r="BP816" s="3">
        <v>159539</v>
      </c>
      <c r="BQ816" s="3">
        <v>123786</v>
      </c>
      <c r="BR816" s="3">
        <v>122703</v>
      </c>
      <c r="BS816" s="3">
        <v>128814</v>
      </c>
      <c r="BT816" s="3">
        <v>197616</v>
      </c>
      <c r="BU816" s="3">
        <v>27436</v>
      </c>
      <c r="BV816" s="3">
        <v>173625</v>
      </c>
      <c r="BW816" s="3">
        <v>68514</v>
      </c>
      <c r="BX816" s="3">
        <v>292660</v>
      </c>
      <c r="BY816" s="3">
        <v>169086</v>
      </c>
      <c r="BZ816" s="3">
        <v>157929</v>
      </c>
      <c r="CA816" s="3">
        <v>120404</v>
      </c>
      <c r="CB816" s="3">
        <v>122661</v>
      </c>
      <c r="CC816" s="3">
        <v>128402</v>
      </c>
      <c r="CD816" s="3">
        <v>717978</v>
      </c>
      <c r="CE816" s="3">
        <v>854463</v>
      </c>
      <c r="CF816" s="3">
        <v>1880367</v>
      </c>
      <c r="CG816" s="3">
        <v>1080199</v>
      </c>
      <c r="CH816" s="3">
        <v>777969</v>
      </c>
    </row>
    <row r="817" spans="1:86" x14ac:dyDescent="0.25">
      <c r="A817" t="s">
        <v>1073</v>
      </c>
      <c r="B817" s="3">
        <v>8202587</v>
      </c>
      <c r="C817" s="3">
        <v>9945716</v>
      </c>
      <c r="D817" s="3">
        <v>10440118</v>
      </c>
      <c r="E817" s="3">
        <v>9803130</v>
      </c>
      <c r="F817" s="3">
        <v>8636520</v>
      </c>
      <c r="G817" s="3">
        <v>24096</v>
      </c>
      <c r="H817" s="3">
        <v>17541</v>
      </c>
      <c r="I817" s="3">
        <v>151675</v>
      </c>
      <c r="J817" s="3">
        <v>426464</v>
      </c>
      <c r="K817" s="3">
        <v>450100</v>
      </c>
      <c r="L817" s="3">
        <v>100000</v>
      </c>
      <c r="M817" s="3">
        <v>100000</v>
      </c>
      <c r="N817" s="3">
        <v>100000</v>
      </c>
      <c r="O817" s="3">
        <v>100000</v>
      </c>
      <c r="P817" s="3">
        <v>100000</v>
      </c>
      <c r="Q817" s="3">
        <v>750954</v>
      </c>
      <c r="R817" s="3">
        <v>941023</v>
      </c>
      <c r="S817" s="3">
        <v>832794</v>
      </c>
      <c r="T817" s="3">
        <v>1054396</v>
      </c>
      <c r="U817" s="3">
        <v>706521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282596</v>
      </c>
      <c r="AB817" s="3">
        <v>317904</v>
      </c>
      <c r="AC817" s="3">
        <v>327930</v>
      </c>
      <c r="AD817" s="3">
        <v>388794</v>
      </c>
      <c r="AE817" s="3">
        <v>401989</v>
      </c>
      <c r="AF817" s="3">
        <v>101469</v>
      </c>
      <c r="AG817" s="3">
        <v>124944</v>
      </c>
      <c r="AH817" s="3">
        <v>103317</v>
      </c>
      <c r="AI817" s="3">
        <v>141375</v>
      </c>
      <c r="AJ817" s="3">
        <v>170891</v>
      </c>
      <c r="AK817" s="3">
        <v>0</v>
      </c>
      <c r="AL817" s="3">
        <v>10009</v>
      </c>
      <c r="AM817" s="3">
        <v>0</v>
      </c>
      <c r="AN817" s="3">
        <v>0</v>
      </c>
      <c r="AO817" s="3">
        <v>0</v>
      </c>
      <c r="AP817" s="3">
        <v>12696081</v>
      </c>
      <c r="AQ817" s="3">
        <v>13898882</v>
      </c>
      <c r="AR817" s="3">
        <v>14141271</v>
      </c>
      <c r="AS817" s="3">
        <v>13637949</v>
      </c>
      <c r="AT817" s="3">
        <v>11680673</v>
      </c>
      <c r="AU817" s="3">
        <v>817492</v>
      </c>
      <c r="AV817" s="3">
        <v>430694</v>
      </c>
      <c r="AW817" s="3">
        <v>39222</v>
      </c>
      <c r="AX817" s="3">
        <v>317859</v>
      </c>
      <c r="AY817" s="3">
        <v>-372245</v>
      </c>
      <c r="AZ817" s="3">
        <v>1008874</v>
      </c>
      <c r="BA817" s="3">
        <v>940892</v>
      </c>
      <c r="BB817" s="3">
        <v>467187</v>
      </c>
      <c r="BC817" s="3">
        <v>937224</v>
      </c>
      <c r="BD817" s="3">
        <v>442529</v>
      </c>
      <c r="BE817" s="3">
        <v>191382</v>
      </c>
      <c r="BF817" s="3">
        <v>510198</v>
      </c>
      <c r="BG817" s="3">
        <v>427965</v>
      </c>
      <c r="BH817" s="3">
        <v>619365</v>
      </c>
      <c r="BI817" s="3">
        <v>814774</v>
      </c>
      <c r="BJ817" s="5">
        <v>0.17986487906319323</v>
      </c>
      <c r="BK817" s="5">
        <v>5.8512560421387368E-2</v>
      </c>
      <c r="BL817" s="5">
        <v>8.1151658757628101E-2</v>
      </c>
      <c r="BM817" s="5">
        <v>1.0566310721876521E-2</v>
      </c>
      <c r="BN817" s="5">
        <v>1.5395601192238248E-2</v>
      </c>
      <c r="BO817" s="3">
        <v>181461</v>
      </c>
      <c r="BP817" s="3">
        <v>55054</v>
      </c>
      <c r="BQ817" s="3">
        <v>37913</v>
      </c>
      <c r="BR817" s="3">
        <v>9903</v>
      </c>
      <c r="BS817" s="3">
        <v>6813</v>
      </c>
      <c r="BT817" s="3">
        <v>88925</v>
      </c>
      <c r="BU817" s="3">
        <v>14106</v>
      </c>
      <c r="BV817" s="3">
        <v>2359</v>
      </c>
      <c r="BW817" s="3">
        <v>1044</v>
      </c>
      <c r="BX817" s="3">
        <v>1837</v>
      </c>
      <c r="BY817" s="3">
        <v>181461</v>
      </c>
      <c r="BZ817" s="3">
        <v>55054</v>
      </c>
      <c r="CA817" s="3">
        <v>37913</v>
      </c>
      <c r="CB817" s="3">
        <v>9903</v>
      </c>
      <c r="CC817" s="3">
        <v>6813</v>
      </c>
      <c r="CD817" s="3">
        <v>724956</v>
      </c>
      <c r="CE817" s="3">
        <v>389746</v>
      </c>
      <c r="CF817" s="3">
        <v>3668</v>
      </c>
      <c r="CG817" s="3">
        <v>309000</v>
      </c>
      <c r="CH817" s="3">
        <v>-377221</v>
      </c>
    </row>
    <row r="818" spans="1:86" x14ac:dyDescent="0.25">
      <c r="A818" t="s">
        <v>1074</v>
      </c>
      <c r="B818" s="3">
        <v>46959558</v>
      </c>
      <c r="C818" s="3">
        <v>46899886</v>
      </c>
      <c r="D818" s="3">
        <v>44789866</v>
      </c>
      <c r="E818" s="3">
        <v>26231566</v>
      </c>
      <c r="F818" s="3">
        <v>20642683</v>
      </c>
      <c r="G818" s="3">
        <v>15794538</v>
      </c>
      <c r="H818" s="3">
        <v>13864483</v>
      </c>
      <c r="I818" s="3">
        <v>13346060</v>
      </c>
      <c r="J818" s="3">
        <v>11648830</v>
      </c>
      <c r="K818" s="3">
        <v>11687819</v>
      </c>
      <c r="L818" s="3">
        <v>4648500</v>
      </c>
      <c r="M818" s="3">
        <v>4648500</v>
      </c>
      <c r="N818" s="3">
        <v>4648500</v>
      </c>
      <c r="O818" s="3">
        <v>4648500</v>
      </c>
      <c r="P818" s="3">
        <v>4648500</v>
      </c>
      <c r="Q818" s="3">
        <v>17580227</v>
      </c>
      <c r="R818" s="3">
        <v>34634473</v>
      </c>
      <c r="S818" s="3">
        <v>37562031</v>
      </c>
      <c r="T818" s="3">
        <v>19912629</v>
      </c>
      <c r="U818" s="3">
        <v>15007966</v>
      </c>
      <c r="V818" s="3">
        <v>968943</v>
      </c>
      <c r="W818" s="3">
        <v>2182293</v>
      </c>
      <c r="X818" s="3">
        <v>1960141</v>
      </c>
      <c r="Y818" s="3">
        <v>1373115</v>
      </c>
      <c r="Z818" s="3">
        <v>783140</v>
      </c>
      <c r="AA818" s="3">
        <v>5810860</v>
      </c>
      <c r="AB818" s="3">
        <v>265004</v>
      </c>
      <c r="AC818" s="3">
        <v>265020</v>
      </c>
      <c r="AD818" s="3">
        <v>65020</v>
      </c>
      <c r="AE818" s="3">
        <v>5020</v>
      </c>
      <c r="AF818" s="3">
        <v>601322</v>
      </c>
      <c r="AG818" s="3">
        <v>200000</v>
      </c>
      <c r="AH818" s="3">
        <v>200000</v>
      </c>
      <c r="AI818" s="3">
        <v>0</v>
      </c>
      <c r="AJ818" s="3">
        <v>0</v>
      </c>
      <c r="AK818" s="3">
        <v>6550479</v>
      </c>
      <c r="AL818" s="3">
        <v>1853963</v>
      </c>
      <c r="AM818" s="3">
        <v>112142</v>
      </c>
      <c r="AN818" s="3">
        <v>1876</v>
      </c>
      <c r="AO818" s="3">
        <v>178350</v>
      </c>
      <c r="AP818" s="3">
        <v>40899472</v>
      </c>
      <c r="AQ818" s="3">
        <v>54035944</v>
      </c>
      <c r="AR818" s="3">
        <v>883719</v>
      </c>
      <c r="AS818" s="3">
        <v>1030876</v>
      </c>
      <c r="AT818" s="3">
        <v>1207400</v>
      </c>
      <c r="AU818" s="3">
        <v>433419</v>
      </c>
      <c r="AV818" s="3">
        <v>2151337</v>
      </c>
      <c r="AW818" s="3">
        <v>-538598</v>
      </c>
      <c r="AX818" s="3">
        <v>141932</v>
      </c>
      <c r="AY818" s="3">
        <v>352253</v>
      </c>
      <c r="AZ818" s="3">
        <v>2535455</v>
      </c>
      <c r="BA818" s="3">
        <v>3672562</v>
      </c>
      <c r="BB818" s="3">
        <v>44373</v>
      </c>
      <c r="BC818" s="3">
        <v>662343</v>
      </c>
      <c r="BD818" s="3">
        <v>875401</v>
      </c>
      <c r="BE818" s="3">
        <v>2102036</v>
      </c>
      <c r="BF818" s="3">
        <v>1521225</v>
      </c>
      <c r="BG818" s="3">
        <v>582971</v>
      </c>
      <c r="BH818" s="3">
        <v>520411</v>
      </c>
      <c r="BI818" s="3">
        <v>523148</v>
      </c>
      <c r="BJ818" s="5">
        <v>0.118166561820265</v>
      </c>
      <c r="BK818" s="5">
        <v>8.046535361417996E-2</v>
      </c>
      <c r="BL818" s="5">
        <v>2.7682374416875128</v>
      </c>
      <c r="BM818" s="5">
        <v>7.7517238047356135E-2</v>
      </c>
      <c r="BN818" s="5">
        <v>3.4215176816110561E-2</v>
      </c>
      <c r="BO818" s="3">
        <v>299606</v>
      </c>
      <c r="BP818" s="3">
        <v>295514</v>
      </c>
      <c r="BQ818" s="3">
        <v>122835</v>
      </c>
      <c r="BR818" s="3">
        <v>51343</v>
      </c>
      <c r="BS818" s="3">
        <v>29952</v>
      </c>
      <c r="BT818" s="3">
        <v>515650</v>
      </c>
      <c r="BU818" s="3">
        <v>556966</v>
      </c>
      <c r="BV818" s="3">
        <v>363849</v>
      </c>
      <c r="BW818" s="3">
        <v>395412</v>
      </c>
      <c r="BX818" s="3">
        <v>185393</v>
      </c>
      <c r="BY818" s="3">
        <v>239197</v>
      </c>
      <c r="BZ818" s="3">
        <v>298694</v>
      </c>
      <c r="CA818" s="3">
        <v>122822</v>
      </c>
      <c r="CB818" s="3">
        <v>51568</v>
      </c>
      <c r="CC818" s="3">
        <v>29778</v>
      </c>
      <c r="CD818" s="3">
        <v>709872</v>
      </c>
      <c r="CE818" s="3">
        <v>2409609</v>
      </c>
      <c r="CF818" s="3">
        <v>-297571</v>
      </c>
      <c r="CG818" s="3">
        <v>485776</v>
      </c>
      <c r="CH818" s="3">
        <v>507868</v>
      </c>
    </row>
    <row r="819" spans="1:86" x14ac:dyDescent="0.25">
      <c r="A819" t="s">
        <v>1075</v>
      </c>
      <c r="B819" s="3">
        <v>8679589</v>
      </c>
      <c r="C819" s="3">
        <v>9493055</v>
      </c>
      <c r="D819" s="3">
        <v>11042138</v>
      </c>
      <c r="E819" s="3">
        <v>10296111</v>
      </c>
      <c r="F819" s="3">
        <v>11950586</v>
      </c>
      <c r="G819" s="3">
        <v>41249</v>
      </c>
      <c r="H819" s="3">
        <v>33601</v>
      </c>
      <c r="I819" s="3">
        <v>51100</v>
      </c>
      <c r="J819" s="3">
        <v>56536</v>
      </c>
      <c r="K819" s="3">
        <v>71314</v>
      </c>
      <c r="L819" s="3">
        <v>120000</v>
      </c>
      <c r="M819" s="3">
        <v>120000</v>
      </c>
      <c r="N819" s="3">
        <v>120000</v>
      </c>
      <c r="O819" s="3">
        <v>120000</v>
      </c>
      <c r="P819" s="3">
        <v>120000</v>
      </c>
      <c r="Q819" s="3">
        <v>4537958</v>
      </c>
      <c r="R819" s="3">
        <v>4575238</v>
      </c>
      <c r="S819" s="3">
        <v>4801411</v>
      </c>
      <c r="T819" s="3">
        <v>4925497</v>
      </c>
      <c r="U819" s="3">
        <v>5136186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242450</v>
      </c>
      <c r="AB819" s="3">
        <v>272867</v>
      </c>
      <c r="AC819" s="3">
        <v>330236</v>
      </c>
      <c r="AD819" s="3">
        <v>361997</v>
      </c>
      <c r="AE819" s="3">
        <v>395109</v>
      </c>
      <c r="AF819" s="3">
        <v>0</v>
      </c>
      <c r="AG819" s="3">
        <v>0</v>
      </c>
      <c r="AH819" s="3">
        <v>0</v>
      </c>
      <c r="AI819" s="3">
        <v>0</v>
      </c>
      <c r="AJ819" s="3">
        <v>0</v>
      </c>
      <c r="AK819" s="3">
        <v>1648178</v>
      </c>
      <c r="AL819" s="3">
        <v>1399378</v>
      </c>
      <c r="AM819" s="3">
        <v>1622308</v>
      </c>
      <c r="AN819" s="3">
        <v>1957833</v>
      </c>
      <c r="AO819" s="3">
        <v>3033701</v>
      </c>
      <c r="AP819" s="3">
        <v>11110288</v>
      </c>
      <c r="AQ819" s="3">
        <v>13271734</v>
      </c>
      <c r="AR819" s="3">
        <v>15802711</v>
      </c>
      <c r="AS819" s="3">
        <v>12644211</v>
      </c>
      <c r="AT819" s="3">
        <v>14551292</v>
      </c>
      <c r="AU819" s="3">
        <v>81577</v>
      </c>
      <c r="AV819" s="3">
        <v>181425</v>
      </c>
      <c r="AW819" s="3">
        <v>430415</v>
      </c>
      <c r="AX819" s="3">
        <v>192912</v>
      </c>
      <c r="AY819" s="3">
        <v>335648</v>
      </c>
      <c r="AZ819" s="3">
        <v>116388</v>
      </c>
      <c r="BA819" s="3">
        <v>222851</v>
      </c>
      <c r="BB819" s="3">
        <v>479008</v>
      </c>
      <c r="BC819" s="3">
        <v>241446</v>
      </c>
      <c r="BD819" s="3">
        <v>398638</v>
      </c>
      <c r="BE819" s="3">
        <v>34811</v>
      </c>
      <c r="BF819" s="3">
        <v>41426</v>
      </c>
      <c r="BG819" s="3">
        <v>48593</v>
      </c>
      <c r="BH819" s="3">
        <v>48534</v>
      </c>
      <c r="BI819" s="3">
        <v>62990</v>
      </c>
      <c r="BJ819" s="5">
        <v>0.33828229714403546</v>
      </c>
      <c r="BK819" s="5">
        <v>5.7231064702424492E-2</v>
      </c>
      <c r="BL819" s="5">
        <v>5.1685984367693234E-2</v>
      </c>
      <c r="BM819" s="5">
        <v>0.12222194610803244</v>
      </c>
      <c r="BN819" s="5">
        <v>6.7161183830944368E-2</v>
      </c>
      <c r="BO819" s="3">
        <v>39372</v>
      </c>
      <c r="BP819" s="3">
        <v>12754</v>
      </c>
      <c r="BQ819" s="3">
        <v>24758</v>
      </c>
      <c r="BR819" s="3">
        <v>29510</v>
      </c>
      <c r="BS819" s="3">
        <v>26773</v>
      </c>
      <c r="BT819" s="3">
        <v>3246</v>
      </c>
      <c r="BU819" s="3">
        <v>1122</v>
      </c>
      <c r="BV819" s="3">
        <v>4772</v>
      </c>
      <c r="BW819" s="3">
        <v>46</v>
      </c>
      <c r="BX819" s="3">
        <v>4323</v>
      </c>
      <c r="BY819" s="3">
        <v>32326</v>
      </c>
      <c r="BZ819" s="3">
        <v>45313</v>
      </c>
      <c r="CA819" s="3">
        <v>39742</v>
      </c>
      <c r="CB819" s="3">
        <v>54063</v>
      </c>
      <c r="CC819" s="3">
        <v>-7590</v>
      </c>
      <c r="CD819" s="3">
        <v>52497</v>
      </c>
      <c r="CE819" s="3">
        <v>137234</v>
      </c>
      <c r="CF819" s="3">
        <v>395445</v>
      </c>
      <c r="CG819" s="3">
        <v>138895</v>
      </c>
      <c r="CH819" s="3">
        <v>347561</v>
      </c>
    </row>
    <row r="820" spans="1:86" x14ac:dyDescent="0.25">
      <c r="A820" t="s">
        <v>1076</v>
      </c>
      <c r="B820" s="3">
        <v>6824466</v>
      </c>
      <c r="C820" s="3">
        <v>7672857</v>
      </c>
      <c r="D820" s="3">
        <v>7758569</v>
      </c>
      <c r="E820" s="3">
        <v>6662177</v>
      </c>
      <c r="F820" s="3">
        <v>6259870</v>
      </c>
      <c r="G820" s="3">
        <v>12075</v>
      </c>
      <c r="H820" s="3">
        <v>28576</v>
      </c>
      <c r="I820" s="3">
        <v>23112</v>
      </c>
      <c r="J820" s="3">
        <v>21949</v>
      </c>
      <c r="K820" s="3">
        <v>193911</v>
      </c>
      <c r="L820" s="3">
        <v>1000000</v>
      </c>
      <c r="M820" s="3">
        <v>1000000</v>
      </c>
      <c r="N820" s="3">
        <v>1000000</v>
      </c>
      <c r="O820" s="3">
        <v>1000000</v>
      </c>
      <c r="P820" s="3">
        <v>1000000</v>
      </c>
      <c r="Q820" s="3">
        <v>1439504</v>
      </c>
      <c r="R820" s="3">
        <v>1582145</v>
      </c>
      <c r="S820" s="3">
        <v>1950534</v>
      </c>
      <c r="T820" s="3">
        <v>2145459</v>
      </c>
      <c r="U820" s="3">
        <v>2320837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452670</v>
      </c>
      <c r="AB820" s="3">
        <v>408433</v>
      </c>
      <c r="AC820" s="3">
        <v>422591</v>
      </c>
      <c r="AD820" s="3">
        <v>608853</v>
      </c>
      <c r="AE820" s="3">
        <v>546468</v>
      </c>
      <c r="AF820" s="3">
        <v>146531</v>
      </c>
      <c r="AG820" s="3">
        <v>122952</v>
      </c>
      <c r="AH820" s="3">
        <v>100775</v>
      </c>
      <c r="AI820" s="3">
        <v>250748</v>
      </c>
      <c r="AJ820" s="3">
        <v>154677</v>
      </c>
      <c r="AK820" s="3">
        <v>0</v>
      </c>
      <c r="AL820" s="3">
        <v>0</v>
      </c>
      <c r="AM820" s="3">
        <v>0</v>
      </c>
      <c r="AN820" s="3">
        <v>0</v>
      </c>
      <c r="AO820" s="3">
        <v>0</v>
      </c>
      <c r="AP820" s="3">
        <v>18583944</v>
      </c>
      <c r="AQ820" s="3">
        <v>17728502</v>
      </c>
      <c r="AR820" s="3">
        <v>21130558</v>
      </c>
      <c r="AS820" s="3">
        <v>19674989</v>
      </c>
      <c r="AT820" s="3">
        <v>21056012</v>
      </c>
      <c r="AU820" s="3">
        <v>475521</v>
      </c>
      <c r="AV820" s="3">
        <v>500512</v>
      </c>
      <c r="AW820" s="3">
        <v>741543</v>
      </c>
      <c r="AX820" s="3">
        <v>414550</v>
      </c>
      <c r="AY820" s="3">
        <v>243107</v>
      </c>
      <c r="AZ820" s="3">
        <v>516821</v>
      </c>
      <c r="BA820" s="3">
        <v>537953</v>
      </c>
      <c r="BB820" s="3">
        <v>793877</v>
      </c>
      <c r="BC820" s="3">
        <v>451563</v>
      </c>
      <c r="BD820" s="3">
        <v>298703</v>
      </c>
      <c r="BE820" s="3">
        <v>41300</v>
      </c>
      <c r="BF820" s="3">
        <v>37441</v>
      </c>
      <c r="BG820" s="3">
        <v>52334</v>
      </c>
      <c r="BH820" s="3">
        <v>37013</v>
      </c>
      <c r="BI820" s="3">
        <v>55596</v>
      </c>
      <c r="BJ820" s="5">
        <v>0</v>
      </c>
      <c r="BK820" s="5">
        <v>0</v>
      </c>
      <c r="BL820" s="5">
        <v>1.5367619920970125E-4</v>
      </c>
      <c r="BM820" s="5">
        <v>8.415215595609029E-5</v>
      </c>
      <c r="BN820" s="5">
        <v>2.1425964921678055E-4</v>
      </c>
      <c r="BO820" s="3">
        <v>0</v>
      </c>
      <c r="BP820" s="3">
        <v>0</v>
      </c>
      <c r="BQ820" s="3">
        <v>122</v>
      </c>
      <c r="BR820" s="3">
        <v>38</v>
      </c>
      <c r="BS820" s="3">
        <v>64</v>
      </c>
      <c r="BT820" s="3">
        <v>23492</v>
      </c>
      <c r="BU820" s="3">
        <v>15815</v>
      </c>
      <c r="BV820" s="3">
        <v>33173</v>
      </c>
      <c r="BW820" s="3">
        <v>19158</v>
      </c>
      <c r="BX820" s="3">
        <v>13423</v>
      </c>
      <c r="BY820" s="3">
        <v>0</v>
      </c>
      <c r="BZ820" s="3">
        <v>0</v>
      </c>
      <c r="CA820" s="3">
        <v>122</v>
      </c>
      <c r="CB820" s="3">
        <v>38</v>
      </c>
      <c r="CC820" s="3">
        <v>64</v>
      </c>
      <c r="CD820" s="3">
        <v>499013</v>
      </c>
      <c r="CE820" s="3">
        <v>516327</v>
      </c>
      <c r="CF820" s="3">
        <v>774594</v>
      </c>
      <c r="CG820" s="3">
        <v>433670</v>
      </c>
      <c r="CH820" s="3">
        <v>256466</v>
      </c>
    </row>
    <row r="821" spans="1:86" x14ac:dyDescent="0.25">
      <c r="A821" t="s">
        <v>1077</v>
      </c>
      <c r="B821" s="3">
        <v>10354884</v>
      </c>
      <c r="C821" s="3">
        <v>10932005</v>
      </c>
      <c r="D821" s="3">
        <v>13436987</v>
      </c>
      <c r="E821" s="3">
        <v>13302958</v>
      </c>
      <c r="F821" s="3">
        <v>13217503</v>
      </c>
      <c r="G821" s="3">
        <v>489528</v>
      </c>
      <c r="H821" s="3">
        <v>505126</v>
      </c>
      <c r="I821" s="3">
        <v>496228</v>
      </c>
      <c r="J821" s="3">
        <v>462810</v>
      </c>
      <c r="K821" s="3">
        <v>523176</v>
      </c>
      <c r="L821" s="3">
        <v>520000</v>
      </c>
      <c r="M821" s="3">
        <v>520000</v>
      </c>
      <c r="N821" s="3">
        <v>520000</v>
      </c>
      <c r="O821" s="3">
        <v>520000</v>
      </c>
      <c r="P821" s="3">
        <v>520000</v>
      </c>
      <c r="Q821" s="3">
        <v>6612061</v>
      </c>
      <c r="R821" s="3">
        <v>7088978</v>
      </c>
      <c r="S821" s="3">
        <v>8005332</v>
      </c>
      <c r="T821" s="3">
        <v>8360909</v>
      </c>
      <c r="U821" s="3">
        <v>8882549</v>
      </c>
      <c r="V821" s="3">
        <v>104304</v>
      </c>
      <c r="W821" s="3">
        <v>75271</v>
      </c>
      <c r="X821" s="3">
        <v>45634</v>
      </c>
      <c r="Y821" s="3">
        <v>22998</v>
      </c>
      <c r="Z821" s="3">
        <v>0</v>
      </c>
      <c r="AA821" s="3">
        <v>390136</v>
      </c>
      <c r="AB821" s="3">
        <v>614470</v>
      </c>
      <c r="AC821" s="3">
        <v>1500706</v>
      </c>
      <c r="AD821" s="3">
        <v>1557723</v>
      </c>
      <c r="AE821" s="3">
        <v>1610282</v>
      </c>
      <c r="AF821" s="3">
        <v>40911</v>
      </c>
      <c r="AG821" s="3">
        <v>194793</v>
      </c>
      <c r="AH821" s="3">
        <v>1038655</v>
      </c>
      <c r="AI821" s="3">
        <v>1041057</v>
      </c>
      <c r="AJ821" s="3">
        <v>1098294</v>
      </c>
      <c r="AK821" s="3">
        <v>139228</v>
      </c>
      <c r="AL821" s="3">
        <v>143786</v>
      </c>
      <c r="AM821" s="3">
        <v>141007</v>
      </c>
      <c r="AN821" s="3">
        <v>134729</v>
      </c>
      <c r="AO821" s="3">
        <v>126022</v>
      </c>
      <c r="AP821" s="3">
        <v>11552651</v>
      </c>
      <c r="AQ821" s="3">
        <v>11339318</v>
      </c>
      <c r="AR821" s="3">
        <v>13687376</v>
      </c>
      <c r="AS821" s="3">
        <v>13196904</v>
      </c>
      <c r="AT821" s="3">
        <v>12220904</v>
      </c>
      <c r="AU821" s="3">
        <v>2921240</v>
      </c>
      <c r="AV821" s="3">
        <v>2240921</v>
      </c>
      <c r="AW821" s="3">
        <v>2785052</v>
      </c>
      <c r="AX821" s="3">
        <v>2389302</v>
      </c>
      <c r="AY821" s="3">
        <v>2180503</v>
      </c>
      <c r="AZ821" s="3">
        <v>3223574</v>
      </c>
      <c r="BA821" s="3">
        <v>2437097</v>
      </c>
      <c r="BB821" s="3">
        <v>3166665</v>
      </c>
      <c r="BC821" s="3">
        <v>2695110</v>
      </c>
      <c r="BD821" s="3">
        <v>2406711</v>
      </c>
      <c r="BE821" s="3">
        <v>302334</v>
      </c>
      <c r="BF821" s="3">
        <v>196176</v>
      </c>
      <c r="BG821" s="3">
        <v>381613</v>
      </c>
      <c r="BH821" s="3">
        <v>305808</v>
      </c>
      <c r="BI821" s="3">
        <v>226208</v>
      </c>
      <c r="BJ821" s="5">
        <v>1.1021927835377751E-3</v>
      </c>
      <c r="BK821" s="5">
        <v>1.2498476671219897E-3</v>
      </c>
      <c r="BL821" s="5">
        <v>9.1042153180080621E-4</v>
      </c>
      <c r="BM821" s="5">
        <v>1.0407738459654709E-3</v>
      </c>
      <c r="BN821" s="5">
        <v>1.00759916749456E-3</v>
      </c>
      <c r="BO821" s="3">
        <v>3553</v>
      </c>
      <c r="BP821" s="3">
        <v>3046</v>
      </c>
      <c r="BQ821" s="3">
        <v>2883</v>
      </c>
      <c r="BR821" s="3">
        <v>2805</v>
      </c>
      <c r="BS821" s="3">
        <v>2425</v>
      </c>
      <c r="BT821" s="3">
        <v>33884</v>
      </c>
      <c r="BU821" s="3">
        <v>42470</v>
      </c>
      <c r="BV821" s="3">
        <v>98408</v>
      </c>
      <c r="BW821" s="3">
        <v>95327</v>
      </c>
      <c r="BX821" s="3">
        <v>82406</v>
      </c>
      <c r="BY821" s="3">
        <v>3745</v>
      </c>
      <c r="BZ821" s="3">
        <v>24394</v>
      </c>
      <c r="CA821" s="3">
        <v>6793</v>
      </c>
      <c r="CB821" s="3">
        <v>5782</v>
      </c>
      <c r="CC821" s="3">
        <v>3726</v>
      </c>
      <c r="CD821" s="3">
        <v>2951379</v>
      </c>
      <c r="CE821" s="3">
        <v>2258997</v>
      </c>
      <c r="CF821" s="3">
        <v>2876667</v>
      </c>
      <c r="CG821" s="3">
        <v>2478847</v>
      </c>
      <c r="CH821" s="3">
        <v>2259183</v>
      </c>
    </row>
    <row r="822" spans="1:86" x14ac:dyDescent="0.25">
      <c r="A822" t="s">
        <v>1078</v>
      </c>
      <c r="B822" s="3">
        <v>16032856</v>
      </c>
      <c r="C822" s="3">
        <v>23296146</v>
      </c>
      <c r="D822" s="3">
        <v>24210766</v>
      </c>
      <c r="E822" s="3">
        <v>22800314</v>
      </c>
      <c r="F822" s="3">
        <v>22614010</v>
      </c>
      <c r="G822" s="3">
        <v>5705759</v>
      </c>
      <c r="H822" s="3">
        <v>7767363</v>
      </c>
      <c r="I822" s="3">
        <v>9817742</v>
      </c>
      <c r="J822" s="3">
        <v>9092346</v>
      </c>
      <c r="K822" s="3">
        <v>8584294</v>
      </c>
      <c r="L822" s="3">
        <v>260000</v>
      </c>
      <c r="M822" s="3">
        <v>1500000</v>
      </c>
      <c r="N822" s="3">
        <v>1500000</v>
      </c>
      <c r="O822" s="3">
        <v>1500000</v>
      </c>
      <c r="P822" s="3">
        <v>1500000</v>
      </c>
      <c r="Q822" s="3">
        <v>7991517</v>
      </c>
      <c r="R822" s="3">
        <v>6491003</v>
      </c>
      <c r="S822" s="3">
        <v>6009984</v>
      </c>
      <c r="T822" s="3">
        <v>6028719</v>
      </c>
      <c r="U822" s="3">
        <v>6060802</v>
      </c>
      <c r="V822" s="3">
        <v>1473316</v>
      </c>
      <c r="W822" s="3">
        <v>2630367</v>
      </c>
      <c r="X822" s="3">
        <v>2993687</v>
      </c>
      <c r="Y822" s="3">
        <v>2954403</v>
      </c>
      <c r="Z822" s="3">
        <v>2336190</v>
      </c>
      <c r="AA822" s="3">
        <v>780457</v>
      </c>
      <c r="AB822" s="3">
        <v>1712044</v>
      </c>
      <c r="AC822" s="3">
        <v>1652190</v>
      </c>
      <c r="AD822" s="3">
        <v>962871</v>
      </c>
      <c r="AE822" s="3">
        <v>1320416</v>
      </c>
      <c r="AF822" s="3">
        <v>3580</v>
      </c>
      <c r="AG822" s="3">
        <v>0</v>
      </c>
      <c r="AH822" s="3">
        <v>0</v>
      </c>
      <c r="AI822" s="3">
        <v>0</v>
      </c>
      <c r="AJ822" s="3">
        <v>0</v>
      </c>
      <c r="AK822" s="3">
        <v>1114184</v>
      </c>
      <c r="AL822" s="3">
        <v>4965646</v>
      </c>
      <c r="AM822" s="3">
        <v>6167887</v>
      </c>
      <c r="AN822" s="3">
        <v>6098450</v>
      </c>
      <c r="AO822" s="3">
        <v>6491397</v>
      </c>
      <c r="AP822" s="3">
        <v>17259937</v>
      </c>
      <c r="AQ822" s="3">
        <v>16816015</v>
      </c>
      <c r="AR822" s="3">
        <v>19272528</v>
      </c>
      <c r="AS822" s="3">
        <v>17262170</v>
      </c>
      <c r="AT822" s="3">
        <v>17900811</v>
      </c>
      <c r="AU822" s="3">
        <v>536751</v>
      </c>
      <c r="AV822" s="3">
        <v>320608</v>
      </c>
      <c r="AW822" s="3">
        <v>307985</v>
      </c>
      <c r="AX822" s="3">
        <v>364447</v>
      </c>
      <c r="AY822" s="3">
        <v>588425</v>
      </c>
      <c r="AZ822" s="3">
        <v>1170993</v>
      </c>
      <c r="BA822" s="3">
        <v>887887</v>
      </c>
      <c r="BB822" s="3">
        <v>1271471</v>
      </c>
      <c r="BC822" s="3">
        <v>1233311</v>
      </c>
      <c r="BD822" s="3">
        <v>1369308</v>
      </c>
      <c r="BE822" s="3">
        <v>634242</v>
      </c>
      <c r="BF822" s="3">
        <v>567279</v>
      </c>
      <c r="BG822" s="3">
        <v>963486</v>
      </c>
      <c r="BH822" s="3">
        <v>868864</v>
      </c>
      <c r="BI822" s="3">
        <v>780883</v>
      </c>
      <c r="BJ822" s="5">
        <v>0.15224856169080431</v>
      </c>
      <c r="BK822" s="5">
        <v>0.1757036649934057</v>
      </c>
      <c r="BL822" s="5">
        <v>0.26846463662954168</v>
      </c>
      <c r="BM822" s="5">
        <v>0.27137518436144653</v>
      </c>
      <c r="BN822" s="5">
        <v>0.24800994370879306</v>
      </c>
      <c r="BO822" s="3">
        <v>178282</v>
      </c>
      <c r="BP822" s="3">
        <v>156005</v>
      </c>
      <c r="BQ822" s="3">
        <v>341345</v>
      </c>
      <c r="BR822" s="3">
        <v>334690</v>
      </c>
      <c r="BS822" s="3">
        <v>339602</v>
      </c>
      <c r="BT822" s="3">
        <v>27826</v>
      </c>
      <c r="BU822" s="3">
        <v>13442</v>
      </c>
      <c r="BV822" s="3">
        <v>20273</v>
      </c>
      <c r="BW822" s="3">
        <v>13500</v>
      </c>
      <c r="BX822" s="3">
        <v>4983</v>
      </c>
      <c r="BY822" s="3">
        <v>177407</v>
      </c>
      <c r="BZ822" s="3">
        <v>182795</v>
      </c>
      <c r="CA822" s="3">
        <v>349410</v>
      </c>
      <c r="CB822" s="3">
        <v>397451</v>
      </c>
      <c r="CC822" s="3">
        <v>379733</v>
      </c>
      <c r="CD822" s="3">
        <v>387170</v>
      </c>
      <c r="CE822" s="3">
        <v>151255</v>
      </c>
      <c r="CF822" s="3">
        <v>-21152</v>
      </c>
      <c r="CG822" s="3">
        <v>-19504</v>
      </c>
      <c r="CH822" s="3">
        <v>213675</v>
      </c>
    </row>
    <row r="823" spans="1:86" x14ac:dyDescent="0.25">
      <c r="A823" t="s">
        <v>1079</v>
      </c>
      <c r="B823" s="3">
        <v>22900909</v>
      </c>
      <c r="C823" s="3">
        <v>24871886</v>
      </c>
      <c r="D823" s="3">
        <v>28098466</v>
      </c>
      <c r="E823" s="3">
        <v>29094234</v>
      </c>
      <c r="F823" s="3">
        <v>20097917</v>
      </c>
      <c r="G823" s="3">
        <v>972742</v>
      </c>
      <c r="H823" s="3">
        <v>955362</v>
      </c>
      <c r="I823" s="3">
        <v>760600</v>
      </c>
      <c r="J823" s="3">
        <v>570285</v>
      </c>
      <c r="K823" s="3">
        <v>397638</v>
      </c>
      <c r="L823" s="3">
        <v>297000</v>
      </c>
      <c r="M823" s="3">
        <v>297000</v>
      </c>
      <c r="N823" s="3">
        <v>297000</v>
      </c>
      <c r="O823" s="3">
        <v>297000</v>
      </c>
      <c r="P823" s="3">
        <v>297000</v>
      </c>
      <c r="Q823" s="3">
        <v>19341026</v>
      </c>
      <c r="R823" s="3">
        <v>20245545</v>
      </c>
      <c r="S823" s="3">
        <v>23286166</v>
      </c>
      <c r="T823" s="3">
        <v>21362752</v>
      </c>
      <c r="U823" s="3">
        <v>17047282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916724</v>
      </c>
      <c r="AB823" s="3">
        <v>1239589</v>
      </c>
      <c r="AC823" s="3">
        <v>985905</v>
      </c>
      <c r="AD823" s="3">
        <v>685711</v>
      </c>
      <c r="AE823" s="3">
        <v>749820</v>
      </c>
      <c r="AF823" s="3">
        <v>406431</v>
      </c>
      <c r="AG823" s="3">
        <v>669573</v>
      </c>
      <c r="AH823" s="3">
        <v>422367</v>
      </c>
      <c r="AI823" s="3">
        <v>20047</v>
      </c>
      <c r="AJ823" s="3">
        <v>15509</v>
      </c>
      <c r="AK823" s="3">
        <v>0</v>
      </c>
      <c r="AL823" s="3">
        <v>0</v>
      </c>
      <c r="AM823" s="3">
        <v>0</v>
      </c>
      <c r="AN823" s="3">
        <v>0</v>
      </c>
      <c r="AO823" s="3">
        <v>0</v>
      </c>
      <c r="AP823" s="3">
        <v>12380152</v>
      </c>
      <c r="AQ823" s="3">
        <v>14380701</v>
      </c>
      <c r="AR823" s="3">
        <v>16841513</v>
      </c>
      <c r="AS823" s="3">
        <v>16070753</v>
      </c>
      <c r="AT823" s="3">
        <v>13355538</v>
      </c>
      <c r="AU823" s="3">
        <v>3066087</v>
      </c>
      <c r="AV823" s="3">
        <v>2624177</v>
      </c>
      <c r="AW823" s="3">
        <v>3987998</v>
      </c>
      <c r="AX823" s="3">
        <v>3251570</v>
      </c>
      <c r="AY823" s="3">
        <v>2581027</v>
      </c>
      <c r="AZ823" s="3">
        <v>3911393</v>
      </c>
      <c r="BA823" s="3">
        <v>3634006</v>
      </c>
      <c r="BB823" s="3">
        <v>4958801</v>
      </c>
      <c r="BC823" s="3">
        <v>4277317</v>
      </c>
      <c r="BD823" s="3">
        <v>3589715</v>
      </c>
      <c r="BE823" s="3">
        <v>845306</v>
      </c>
      <c r="BF823" s="3">
        <v>1009829</v>
      </c>
      <c r="BG823" s="3">
        <v>970803</v>
      </c>
      <c r="BH823" s="3">
        <v>1025747</v>
      </c>
      <c r="BI823" s="3">
        <v>1008688</v>
      </c>
      <c r="BJ823" s="5">
        <v>4.9225429405840831E-3</v>
      </c>
      <c r="BK823" s="5">
        <v>8.9702658718780314E-3</v>
      </c>
      <c r="BL823" s="5">
        <v>3.5222224081990789E-3</v>
      </c>
      <c r="BM823" s="5">
        <v>3.9983008039853017E-3</v>
      </c>
      <c r="BN823" s="5">
        <v>5.5252297187938322E-3</v>
      </c>
      <c r="BO823" s="3">
        <v>19254</v>
      </c>
      <c r="BP823" s="3">
        <v>32598</v>
      </c>
      <c r="BQ823" s="3">
        <v>17466</v>
      </c>
      <c r="BR823" s="3">
        <v>17102</v>
      </c>
      <c r="BS823" s="3">
        <v>19834</v>
      </c>
      <c r="BT823" s="3">
        <v>181331</v>
      </c>
      <c r="BU823" s="3">
        <v>106888</v>
      </c>
      <c r="BV823" s="3">
        <v>2073464</v>
      </c>
      <c r="BW823" s="3">
        <v>274616</v>
      </c>
      <c r="BX823" s="3">
        <v>103734</v>
      </c>
      <c r="BY823" s="3">
        <v>19289</v>
      </c>
      <c r="BZ823" s="3">
        <v>33680</v>
      </c>
      <c r="CA823" s="3">
        <v>13805</v>
      </c>
      <c r="CB823" s="3">
        <v>142217</v>
      </c>
      <c r="CC823" s="3">
        <v>92790</v>
      </c>
      <c r="CD823" s="3">
        <v>3228129</v>
      </c>
      <c r="CE823" s="3">
        <v>2697385</v>
      </c>
      <c r="CF823" s="3">
        <v>6047657</v>
      </c>
      <c r="CG823" s="3">
        <v>3383969</v>
      </c>
      <c r="CH823" s="3">
        <v>2591971</v>
      </c>
    </row>
    <row r="824" spans="1:86" x14ac:dyDescent="0.25">
      <c r="A824" t="s">
        <v>1080</v>
      </c>
      <c r="B824" s="3">
        <v>44072766</v>
      </c>
      <c r="C824" s="3">
        <v>45233588</v>
      </c>
      <c r="D824" s="3">
        <v>45179091</v>
      </c>
      <c r="E824" s="3">
        <v>70309565</v>
      </c>
      <c r="F824" s="3">
        <v>64024268</v>
      </c>
      <c r="G824" s="3">
        <v>4366776</v>
      </c>
      <c r="H824" s="3">
        <v>4129926</v>
      </c>
      <c r="I824" s="3">
        <v>3966834</v>
      </c>
      <c r="J824" s="3">
        <v>4369653</v>
      </c>
      <c r="K824" s="3">
        <v>4392957</v>
      </c>
      <c r="L824" s="3">
        <v>1548000</v>
      </c>
      <c r="M824" s="3">
        <v>1548000</v>
      </c>
      <c r="N824" s="3">
        <v>1548000</v>
      </c>
      <c r="O824" s="3">
        <v>1548000</v>
      </c>
      <c r="P824" s="3">
        <v>1548000</v>
      </c>
      <c r="Q824" s="3">
        <v>3567532</v>
      </c>
      <c r="R824" s="3">
        <v>3378035</v>
      </c>
      <c r="S824" s="3">
        <v>3771522</v>
      </c>
      <c r="T824" s="3">
        <v>4019567</v>
      </c>
      <c r="U824" s="3">
        <v>5055945</v>
      </c>
      <c r="V824" s="3">
        <v>273829</v>
      </c>
      <c r="W824" s="3">
        <v>0</v>
      </c>
      <c r="X824" s="3">
        <v>0</v>
      </c>
      <c r="Y824" s="3">
        <v>0</v>
      </c>
      <c r="Z824" s="3">
        <v>0</v>
      </c>
      <c r="AA824" s="3">
        <v>3358519</v>
      </c>
      <c r="AB824" s="3">
        <v>3220175</v>
      </c>
      <c r="AC824" s="3">
        <v>3224899</v>
      </c>
      <c r="AD824" s="3">
        <v>2548900</v>
      </c>
      <c r="AE824" s="3">
        <v>3721167</v>
      </c>
      <c r="AF824" s="3">
        <v>1508000</v>
      </c>
      <c r="AG824" s="3">
        <v>1462000</v>
      </c>
      <c r="AH824" s="3">
        <v>1598000</v>
      </c>
      <c r="AI824" s="3">
        <v>1173454</v>
      </c>
      <c r="AJ824" s="3">
        <v>2399000</v>
      </c>
      <c r="AK824" s="3">
        <v>539551</v>
      </c>
      <c r="AL824" s="3">
        <v>273829</v>
      </c>
      <c r="AM824" s="3">
        <v>0</v>
      </c>
      <c r="AN824" s="3">
        <v>0</v>
      </c>
      <c r="AO824" s="3">
        <v>0</v>
      </c>
      <c r="AP824" s="3">
        <v>22067377</v>
      </c>
      <c r="AQ824" s="3">
        <v>25187853</v>
      </c>
      <c r="AR824" s="3">
        <v>32309487</v>
      </c>
      <c r="AS824" s="3">
        <v>40098198</v>
      </c>
      <c r="AT824" s="3">
        <v>39665127</v>
      </c>
      <c r="AU824" s="3">
        <v>310746</v>
      </c>
      <c r="AV824" s="3">
        <v>141927</v>
      </c>
      <c r="AW824" s="3">
        <v>430701</v>
      </c>
      <c r="AX824" s="3">
        <v>1556027</v>
      </c>
      <c r="AY824" s="3">
        <v>1901974</v>
      </c>
      <c r="AZ824" s="3">
        <v>959046</v>
      </c>
      <c r="BA824" s="3">
        <v>726377</v>
      </c>
      <c r="BB824" s="3">
        <v>1078099</v>
      </c>
      <c r="BC824" s="3">
        <v>2115191</v>
      </c>
      <c r="BD824" s="3">
        <v>2487560</v>
      </c>
      <c r="BE824" s="3">
        <v>648300</v>
      </c>
      <c r="BF824" s="3">
        <v>584450</v>
      </c>
      <c r="BG824" s="3">
        <v>647398</v>
      </c>
      <c r="BH824" s="3">
        <v>559164</v>
      </c>
      <c r="BI824" s="3">
        <v>585586</v>
      </c>
      <c r="BJ824" s="5">
        <v>0.12504718230408135</v>
      </c>
      <c r="BK824" s="5">
        <v>7.1764386812908448E-2</v>
      </c>
      <c r="BL824" s="5">
        <v>5.6414114102693723E-2</v>
      </c>
      <c r="BM824" s="5">
        <v>5.0320278405118025E-2</v>
      </c>
      <c r="BN824" s="5">
        <v>7.908552959526605E-3</v>
      </c>
      <c r="BO824" s="3">
        <v>119926</v>
      </c>
      <c r="BP824" s="3">
        <v>52128</v>
      </c>
      <c r="BQ824" s="3">
        <v>60820</v>
      </c>
      <c r="BR824" s="3">
        <v>106437</v>
      </c>
      <c r="BS824" s="3">
        <v>19673</v>
      </c>
      <c r="BT824" s="3">
        <v>7065</v>
      </c>
      <c r="BU824" s="3">
        <v>8181</v>
      </c>
      <c r="BV824" s="3">
        <v>11374</v>
      </c>
      <c r="BW824" s="3">
        <v>42468</v>
      </c>
      <c r="BX824" s="3">
        <v>6913</v>
      </c>
      <c r="BY824" s="3">
        <v>125220</v>
      </c>
      <c r="BZ824" s="3">
        <v>50546</v>
      </c>
      <c r="CA824" s="3">
        <v>54523</v>
      </c>
      <c r="CB824" s="3">
        <v>107649</v>
      </c>
      <c r="CC824" s="3">
        <v>30838</v>
      </c>
      <c r="CD824" s="3">
        <v>192591</v>
      </c>
      <c r="CE824" s="3">
        <v>99562</v>
      </c>
      <c r="CF824" s="3">
        <v>387552</v>
      </c>
      <c r="CG824" s="3">
        <v>1490846</v>
      </c>
      <c r="CH824" s="3">
        <v>1878049</v>
      </c>
    </row>
    <row r="825" spans="1:86" x14ac:dyDescent="0.25">
      <c r="A825" t="s">
        <v>1081</v>
      </c>
      <c r="B825" s="3">
        <v>13468905</v>
      </c>
      <c r="C825" s="3">
        <v>22703670</v>
      </c>
      <c r="D825" s="3">
        <v>23983351</v>
      </c>
      <c r="E825" s="3">
        <v>21639899</v>
      </c>
      <c r="F825" s="3">
        <v>25760032</v>
      </c>
      <c r="G825" s="3">
        <v>1687151</v>
      </c>
      <c r="H825" s="3">
        <v>2601292</v>
      </c>
      <c r="I825" s="3">
        <v>230943</v>
      </c>
      <c r="J825" s="3">
        <v>240952</v>
      </c>
      <c r="K825" s="3">
        <v>246438</v>
      </c>
      <c r="L825" s="3">
        <v>258250</v>
      </c>
      <c r="M825" s="3">
        <v>258250</v>
      </c>
      <c r="N825" s="3">
        <v>258250</v>
      </c>
      <c r="O825" s="3">
        <v>258250</v>
      </c>
      <c r="P825" s="3">
        <v>258250</v>
      </c>
      <c r="Q825" s="3">
        <v>2782264</v>
      </c>
      <c r="R825" s="3">
        <v>3266011</v>
      </c>
      <c r="S825" s="3">
        <v>4139182</v>
      </c>
      <c r="T825" s="3">
        <v>6339712</v>
      </c>
      <c r="U825" s="3">
        <v>6418251</v>
      </c>
      <c r="V825" s="3">
        <v>312345</v>
      </c>
      <c r="W825" s="3">
        <v>1824411</v>
      </c>
      <c r="X825" s="3">
        <v>0</v>
      </c>
      <c r="Y825" s="3">
        <v>0</v>
      </c>
      <c r="Z825" s="3">
        <v>0</v>
      </c>
      <c r="AA825" s="3">
        <v>1501896</v>
      </c>
      <c r="AB825" s="3">
        <v>1422854</v>
      </c>
      <c r="AC825" s="3">
        <v>1780565</v>
      </c>
      <c r="AD825" s="3">
        <v>1832431</v>
      </c>
      <c r="AE825" s="3">
        <v>2673261</v>
      </c>
      <c r="AF825" s="3">
        <v>481885</v>
      </c>
      <c r="AG825" s="3">
        <v>466100</v>
      </c>
      <c r="AH825" s="3">
        <v>480905</v>
      </c>
      <c r="AI825" s="3">
        <v>495443</v>
      </c>
      <c r="AJ825" s="3">
        <v>1363499</v>
      </c>
      <c r="AK825" s="3">
        <v>0</v>
      </c>
      <c r="AL825" s="3">
        <v>189524</v>
      </c>
      <c r="AM825" s="3">
        <v>1590</v>
      </c>
      <c r="AN825" s="3">
        <v>0</v>
      </c>
      <c r="AO825" s="3">
        <v>0</v>
      </c>
      <c r="AP825" s="3">
        <v>16821874</v>
      </c>
      <c r="AQ825" s="3">
        <v>19220976</v>
      </c>
      <c r="AR825" s="3">
        <v>28266718</v>
      </c>
      <c r="AS825" s="3">
        <v>28074261</v>
      </c>
      <c r="AT825" s="3">
        <v>26179198</v>
      </c>
      <c r="AU825" s="3">
        <v>536771</v>
      </c>
      <c r="AV825" s="3">
        <v>954142</v>
      </c>
      <c r="AW825" s="3">
        <v>2741625</v>
      </c>
      <c r="AX825" s="3">
        <v>3003052</v>
      </c>
      <c r="AY825" s="3">
        <v>864766</v>
      </c>
      <c r="AZ825" s="3">
        <v>643600</v>
      </c>
      <c r="BA825" s="3">
        <v>1035180</v>
      </c>
      <c r="BB825" s="3">
        <v>2820576</v>
      </c>
      <c r="BC825" s="3">
        <v>3093674</v>
      </c>
      <c r="BD825" s="3">
        <v>969764</v>
      </c>
      <c r="BE825" s="3">
        <v>106829</v>
      </c>
      <c r="BF825" s="3">
        <v>81038</v>
      </c>
      <c r="BG825" s="3">
        <v>78951</v>
      </c>
      <c r="BH825" s="3">
        <v>90622</v>
      </c>
      <c r="BI825" s="3">
        <v>104998</v>
      </c>
      <c r="BJ825" s="5">
        <v>0.15323337476693599</v>
      </c>
      <c r="BK825" s="5">
        <v>5.5453157904905424E-2</v>
      </c>
      <c r="BL825" s="5">
        <v>1.9708740342398147E-2</v>
      </c>
      <c r="BM825" s="5">
        <v>1.3658194108364359E-2</v>
      </c>
      <c r="BN825" s="5">
        <v>3.7289484864358749E-2</v>
      </c>
      <c r="BO825" s="3">
        <v>98621</v>
      </c>
      <c r="BP825" s="3">
        <v>57404</v>
      </c>
      <c r="BQ825" s="3">
        <v>55590</v>
      </c>
      <c r="BR825" s="3">
        <v>42254</v>
      </c>
      <c r="BS825" s="3">
        <v>36162</v>
      </c>
      <c r="BT825" s="3">
        <v>7355</v>
      </c>
      <c r="BU825" s="3">
        <v>9509</v>
      </c>
      <c r="BV825" s="3">
        <v>46438</v>
      </c>
      <c r="BW825" s="3">
        <v>171692</v>
      </c>
      <c r="BX825" s="3">
        <v>95659</v>
      </c>
      <c r="BY825" s="3">
        <v>79941</v>
      </c>
      <c r="BZ825" s="3">
        <v>58403</v>
      </c>
      <c r="CA825" s="3">
        <v>53526</v>
      </c>
      <c r="CB825" s="3">
        <v>42052</v>
      </c>
      <c r="CC825" s="3">
        <v>17655</v>
      </c>
      <c r="CD825" s="3">
        <v>464185</v>
      </c>
      <c r="CE825" s="3">
        <v>905248</v>
      </c>
      <c r="CF825" s="3">
        <v>2734537</v>
      </c>
      <c r="CG825" s="3">
        <v>3132692</v>
      </c>
      <c r="CH825" s="3">
        <v>942770</v>
      </c>
    </row>
    <row r="826" spans="1:86" x14ac:dyDescent="0.25">
      <c r="A826" t="s">
        <v>1082</v>
      </c>
      <c r="B826" s="3">
        <v>87558768</v>
      </c>
      <c r="C826" s="3">
        <v>96608272</v>
      </c>
      <c r="D826" s="3">
        <v>93693299</v>
      </c>
      <c r="E826" s="3">
        <v>99850218</v>
      </c>
      <c r="F826" s="3">
        <v>86810149</v>
      </c>
      <c r="G826" s="3">
        <v>31068450</v>
      </c>
      <c r="H826" s="3">
        <v>30993272</v>
      </c>
      <c r="I826" s="3">
        <v>30919708</v>
      </c>
      <c r="J826" s="3">
        <v>30287321</v>
      </c>
      <c r="K826" s="3">
        <v>29955710</v>
      </c>
      <c r="L826" s="3">
        <v>826336</v>
      </c>
      <c r="M826" s="3">
        <v>826336</v>
      </c>
      <c r="N826" s="3">
        <v>826336</v>
      </c>
      <c r="O826" s="3">
        <v>826336</v>
      </c>
      <c r="P826" s="3">
        <v>826336</v>
      </c>
      <c r="Q826" s="3">
        <v>28392461</v>
      </c>
      <c r="R826" s="3">
        <v>24891754</v>
      </c>
      <c r="S826" s="3">
        <v>28094924</v>
      </c>
      <c r="T826" s="3">
        <v>30654803</v>
      </c>
      <c r="U826" s="3">
        <v>28752578</v>
      </c>
      <c r="V826" s="3">
        <v>7178785</v>
      </c>
      <c r="W826" s="3">
        <v>6341843</v>
      </c>
      <c r="X826" s="3">
        <v>5486028</v>
      </c>
      <c r="Y826" s="3">
        <v>4610779</v>
      </c>
      <c r="Z826" s="3">
        <v>3715514</v>
      </c>
      <c r="AA826" s="3">
        <v>7825810</v>
      </c>
      <c r="AB826" s="3">
        <v>10621386</v>
      </c>
      <c r="AC826" s="3">
        <v>7747789</v>
      </c>
      <c r="AD826" s="3">
        <v>6799447</v>
      </c>
      <c r="AE826" s="3">
        <v>8673841</v>
      </c>
      <c r="AF826" s="3">
        <v>6518411</v>
      </c>
      <c r="AG826" s="3">
        <v>9386320</v>
      </c>
      <c r="AH826" s="3">
        <v>6534593</v>
      </c>
      <c r="AI826" s="3">
        <v>5638738</v>
      </c>
      <c r="AJ826" s="3">
        <v>7495707</v>
      </c>
      <c r="AK826" s="3">
        <v>818613</v>
      </c>
      <c r="AL826" s="3">
        <v>837028</v>
      </c>
      <c r="AM826" s="3">
        <v>11125423</v>
      </c>
      <c r="AN826" s="3">
        <v>879158</v>
      </c>
      <c r="AO826" s="3">
        <v>895580</v>
      </c>
      <c r="AP826" s="3">
        <v>52474993</v>
      </c>
      <c r="AQ826" s="3">
        <v>54496743</v>
      </c>
      <c r="AR826" s="3">
        <v>69222205</v>
      </c>
      <c r="AS826" s="3">
        <v>74647698</v>
      </c>
      <c r="AT826" s="3">
        <v>78048043</v>
      </c>
      <c r="AU826" s="3">
        <v>8785827</v>
      </c>
      <c r="AV826" s="3">
        <v>4890762</v>
      </c>
      <c r="AW826" s="3">
        <v>5293270</v>
      </c>
      <c r="AX826" s="3">
        <v>8419781</v>
      </c>
      <c r="AY826" s="3">
        <v>4037370</v>
      </c>
      <c r="AZ826" s="3">
        <v>10174967</v>
      </c>
      <c r="BA826" s="3">
        <v>6325542</v>
      </c>
      <c r="BB826" s="3">
        <v>6838285</v>
      </c>
      <c r="BC826" s="3">
        <v>10311320</v>
      </c>
      <c r="BD826" s="3">
        <v>5695484</v>
      </c>
      <c r="BE826" s="3">
        <v>1389140</v>
      </c>
      <c r="BF826" s="3">
        <v>1434780</v>
      </c>
      <c r="BG826" s="3">
        <v>1545015</v>
      </c>
      <c r="BH826" s="3">
        <v>1891539</v>
      </c>
      <c r="BI826" s="3">
        <v>1658114</v>
      </c>
      <c r="BJ826" s="5">
        <v>3.6708325442234853E-2</v>
      </c>
      <c r="BK826" s="5">
        <v>5.7502266208966757E-2</v>
      </c>
      <c r="BL826" s="5">
        <v>0.10309105280051943</v>
      </c>
      <c r="BM826" s="5">
        <v>8.664293223370044E-2</v>
      </c>
      <c r="BN826" s="5">
        <v>5.5761196063407431E-2</v>
      </c>
      <c r="BO826" s="3">
        <v>373506</v>
      </c>
      <c r="BP826" s="3">
        <v>363733</v>
      </c>
      <c r="BQ826" s="3">
        <v>704966</v>
      </c>
      <c r="BR826" s="3">
        <v>893403</v>
      </c>
      <c r="BS826" s="3">
        <v>317587</v>
      </c>
      <c r="BT826" s="3">
        <v>125950</v>
      </c>
      <c r="BU826" s="3">
        <v>116779</v>
      </c>
      <c r="BV826" s="3">
        <v>609671</v>
      </c>
      <c r="BW826" s="3">
        <v>621868</v>
      </c>
      <c r="BX826" s="3">
        <v>443784</v>
      </c>
      <c r="BY826" s="3">
        <v>358676</v>
      </c>
      <c r="BZ826" s="3">
        <v>3761402</v>
      </c>
      <c r="CA826" s="3">
        <v>647507</v>
      </c>
      <c r="CB826" s="3">
        <v>959569</v>
      </c>
      <c r="CC826" s="3">
        <v>-477311</v>
      </c>
      <c r="CD826" s="3">
        <v>8553101</v>
      </c>
      <c r="CE826" s="3">
        <v>1246139</v>
      </c>
      <c r="CF826" s="3">
        <v>5255434</v>
      </c>
      <c r="CG826" s="3">
        <v>8082080</v>
      </c>
      <c r="CH826" s="3">
        <v>4958465</v>
      </c>
    </row>
    <row r="827" spans="1:86" x14ac:dyDescent="0.25">
      <c r="A827" t="s">
        <v>1083</v>
      </c>
      <c r="B827" s="3">
        <v>12733461</v>
      </c>
      <c r="C827" s="3">
        <v>14676945</v>
      </c>
      <c r="D827" s="3">
        <v>19274720</v>
      </c>
      <c r="E827" s="3">
        <v>20233905</v>
      </c>
      <c r="F827" s="3">
        <v>22051786</v>
      </c>
      <c r="G827" s="3">
        <v>2165063</v>
      </c>
      <c r="H827" s="3">
        <v>2346357</v>
      </c>
      <c r="I827" s="3">
        <v>2243276</v>
      </c>
      <c r="J827" s="3">
        <v>2127253</v>
      </c>
      <c r="K827" s="3">
        <v>2154054</v>
      </c>
      <c r="L827" s="3">
        <v>370850</v>
      </c>
      <c r="M827" s="3">
        <v>370850</v>
      </c>
      <c r="N827" s="3">
        <v>370850</v>
      </c>
      <c r="O827" s="3">
        <v>370850</v>
      </c>
      <c r="P827" s="3">
        <v>370850</v>
      </c>
      <c r="Q827" s="3">
        <v>5150256</v>
      </c>
      <c r="R827" s="3">
        <v>5882306</v>
      </c>
      <c r="S827" s="3">
        <v>6955230</v>
      </c>
      <c r="T827" s="3">
        <v>8790240</v>
      </c>
      <c r="U827" s="3">
        <v>10910285</v>
      </c>
      <c r="V827" s="3">
        <v>348942</v>
      </c>
      <c r="W827" s="3">
        <v>276293</v>
      </c>
      <c r="X827" s="3">
        <v>0</v>
      </c>
      <c r="Y827" s="3">
        <v>0</v>
      </c>
      <c r="Z827" s="3">
        <v>0</v>
      </c>
      <c r="AA827" s="3">
        <v>1959122</v>
      </c>
      <c r="AB827" s="3">
        <v>1850047</v>
      </c>
      <c r="AC827" s="3">
        <v>2913778</v>
      </c>
      <c r="AD827" s="3">
        <v>2727960</v>
      </c>
      <c r="AE827" s="3">
        <v>2688595</v>
      </c>
      <c r="AF827" s="3">
        <v>675254</v>
      </c>
      <c r="AG827" s="3">
        <v>642403</v>
      </c>
      <c r="AH827" s="3">
        <v>1830580</v>
      </c>
      <c r="AI827" s="3">
        <v>1810584</v>
      </c>
      <c r="AJ827" s="3">
        <v>1772090</v>
      </c>
      <c r="AK827" s="3">
        <v>482172</v>
      </c>
      <c r="AL827" s="3">
        <v>1246740</v>
      </c>
      <c r="AM827" s="3">
        <v>2831872</v>
      </c>
      <c r="AN827" s="3">
        <v>1439956</v>
      </c>
      <c r="AO827" s="3">
        <v>2172962</v>
      </c>
      <c r="AP827" s="3">
        <v>14557499</v>
      </c>
      <c r="AQ827" s="3">
        <v>15590865</v>
      </c>
      <c r="AR827" s="3">
        <v>19331257</v>
      </c>
      <c r="AS827" s="3">
        <v>21988578</v>
      </c>
      <c r="AT827" s="3">
        <v>21614345</v>
      </c>
      <c r="AU827" s="3">
        <v>1513322</v>
      </c>
      <c r="AV827" s="3">
        <v>1058212</v>
      </c>
      <c r="AW827" s="3">
        <v>1509924</v>
      </c>
      <c r="AX827" s="3">
        <v>2516047</v>
      </c>
      <c r="AY827" s="3">
        <v>2837154</v>
      </c>
      <c r="AZ827" s="3">
        <v>2097284</v>
      </c>
      <c r="BA827" s="3">
        <v>1526664</v>
      </c>
      <c r="BB827" s="3">
        <v>1951591</v>
      </c>
      <c r="BC827" s="3">
        <v>2958429</v>
      </c>
      <c r="BD827" s="3">
        <v>3325095</v>
      </c>
      <c r="BE827" s="3">
        <v>583962</v>
      </c>
      <c r="BF827" s="3">
        <v>468452</v>
      </c>
      <c r="BG827" s="3">
        <v>441667</v>
      </c>
      <c r="BH827" s="3">
        <v>442382</v>
      </c>
      <c r="BI827" s="3">
        <v>487941</v>
      </c>
      <c r="BJ827" s="5">
        <v>1.302732486396692E-2</v>
      </c>
      <c r="BK827" s="5">
        <v>1.2561375653057909E-2</v>
      </c>
      <c r="BL827" s="5">
        <v>2.5491509235285467E-2</v>
      </c>
      <c r="BM827" s="5">
        <v>1.2011104542309449E-2</v>
      </c>
      <c r="BN827" s="5">
        <v>6.9357416855759012E-3</v>
      </c>
      <c r="BO827" s="3">
        <v>27322</v>
      </c>
      <c r="BP827" s="3">
        <v>19177</v>
      </c>
      <c r="BQ827" s="3">
        <v>49749</v>
      </c>
      <c r="BR827" s="3">
        <v>35534</v>
      </c>
      <c r="BS827" s="3">
        <v>23062</v>
      </c>
      <c r="BT827" s="3">
        <v>55593</v>
      </c>
      <c r="BU827" s="3">
        <v>118592</v>
      </c>
      <c r="BV827" s="3">
        <v>235658</v>
      </c>
      <c r="BW827" s="3">
        <v>321246</v>
      </c>
      <c r="BX827" s="3">
        <v>354264</v>
      </c>
      <c r="BY827" s="3">
        <v>29370</v>
      </c>
      <c r="BZ827" s="3">
        <v>15372</v>
      </c>
      <c r="CA827" s="3">
        <v>50655</v>
      </c>
      <c r="CB827" s="3">
        <v>33498</v>
      </c>
      <c r="CC827" s="3">
        <v>24596</v>
      </c>
      <c r="CD827" s="3">
        <v>1539545</v>
      </c>
      <c r="CE827" s="3">
        <v>1161432</v>
      </c>
      <c r="CF827" s="3">
        <v>1694927</v>
      </c>
      <c r="CG827" s="3">
        <v>2803795</v>
      </c>
      <c r="CH827" s="3">
        <v>3166822</v>
      </c>
    </row>
    <row r="828" spans="1:86" x14ac:dyDescent="0.25">
      <c r="A828" t="s">
        <v>1084</v>
      </c>
      <c r="B828" s="3">
        <v>14928021</v>
      </c>
      <c r="C828" s="3">
        <v>18096627</v>
      </c>
      <c r="D828" s="3">
        <v>18390846</v>
      </c>
      <c r="E828" s="3">
        <v>19236402</v>
      </c>
      <c r="F828" s="3">
        <v>19949903</v>
      </c>
      <c r="G828" s="3">
        <v>5170719</v>
      </c>
      <c r="H828" s="3">
        <v>6412232</v>
      </c>
      <c r="I828" s="3">
        <v>5489676</v>
      </c>
      <c r="J828" s="3">
        <v>5609178</v>
      </c>
      <c r="K828" s="3">
        <v>5206932</v>
      </c>
      <c r="L828" s="3">
        <v>49920</v>
      </c>
      <c r="M828" s="3">
        <v>49920</v>
      </c>
      <c r="N828" s="3">
        <v>49920</v>
      </c>
      <c r="O828" s="3">
        <v>49920</v>
      </c>
      <c r="P828" s="3">
        <v>49920</v>
      </c>
      <c r="Q828" s="3">
        <v>8067909</v>
      </c>
      <c r="R828" s="3">
        <v>9046825</v>
      </c>
      <c r="S828" s="3">
        <v>9999644</v>
      </c>
      <c r="T828" s="3">
        <v>10698825</v>
      </c>
      <c r="U828" s="3">
        <v>11527635</v>
      </c>
      <c r="V828" s="3">
        <v>2145649</v>
      </c>
      <c r="W828" s="3">
        <v>2584725</v>
      </c>
      <c r="X828" s="3">
        <v>1987366</v>
      </c>
      <c r="Y828" s="3">
        <v>1861833</v>
      </c>
      <c r="Z828" s="3">
        <v>1200341</v>
      </c>
      <c r="AA828" s="3">
        <v>1137501</v>
      </c>
      <c r="AB828" s="3">
        <v>1185723</v>
      </c>
      <c r="AC828" s="3">
        <v>1328777</v>
      </c>
      <c r="AD828" s="3">
        <v>1438568</v>
      </c>
      <c r="AE828" s="3">
        <v>1672662</v>
      </c>
      <c r="AF828" s="3">
        <v>510358</v>
      </c>
      <c r="AG828" s="3">
        <v>491288</v>
      </c>
      <c r="AH828" s="3">
        <v>562373</v>
      </c>
      <c r="AI828" s="3">
        <v>643557</v>
      </c>
      <c r="AJ828" s="3">
        <v>770569</v>
      </c>
      <c r="AK828" s="3">
        <v>411678</v>
      </c>
      <c r="AL828" s="3">
        <v>665457</v>
      </c>
      <c r="AM828" s="3">
        <v>598550</v>
      </c>
      <c r="AN828" s="3">
        <v>623119</v>
      </c>
      <c r="AO828" s="3">
        <v>911492</v>
      </c>
      <c r="AP828" s="3">
        <v>10572644</v>
      </c>
      <c r="AQ828" s="3">
        <v>19941259</v>
      </c>
      <c r="AR828" s="3">
        <v>23853790</v>
      </c>
      <c r="AS828" s="3">
        <v>20085541</v>
      </c>
      <c r="AT828" s="3">
        <v>22971290</v>
      </c>
      <c r="AU828" s="3">
        <v>161396</v>
      </c>
      <c r="AV828" s="3">
        <v>1468400</v>
      </c>
      <c r="AW828" s="3">
        <v>1949598</v>
      </c>
      <c r="AX828" s="3">
        <v>1332955</v>
      </c>
      <c r="AY828" s="3">
        <v>1543682</v>
      </c>
      <c r="AZ828" s="3">
        <v>659907</v>
      </c>
      <c r="BA828" s="3">
        <v>2021609</v>
      </c>
      <c r="BB828" s="3">
        <v>2567492</v>
      </c>
      <c r="BC828" s="3">
        <v>1987699</v>
      </c>
      <c r="BD828" s="3">
        <v>2261664</v>
      </c>
      <c r="BE828" s="3">
        <v>498511</v>
      </c>
      <c r="BF828" s="3">
        <v>553209</v>
      </c>
      <c r="BG828" s="3">
        <v>617894</v>
      </c>
      <c r="BH828" s="3">
        <v>654744</v>
      </c>
      <c r="BI828" s="3">
        <v>717982</v>
      </c>
      <c r="BJ828" s="5">
        <v>0.177618967521181</v>
      </c>
      <c r="BK828" s="5">
        <v>9.8204450019761483E-2</v>
      </c>
      <c r="BL828" s="5">
        <v>0.17475731180467163</v>
      </c>
      <c r="BM828" s="5">
        <v>0.22649153619335724</v>
      </c>
      <c r="BN828" s="5">
        <v>0.10813233088557805</v>
      </c>
      <c r="BO828" s="3">
        <v>117212</v>
      </c>
      <c r="BP828" s="3">
        <v>198531</v>
      </c>
      <c r="BQ828" s="3">
        <v>448688</v>
      </c>
      <c r="BR828" s="3">
        <v>450197</v>
      </c>
      <c r="BS828" s="3">
        <v>244559</v>
      </c>
      <c r="BT828" s="3">
        <v>47855</v>
      </c>
      <c r="BU828" s="3">
        <v>35295</v>
      </c>
      <c r="BV828" s="3">
        <v>47218</v>
      </c>
      <c r="BW828" s="3">
        <v>73516</v>
      </c>
      <c r="BX828" s="3">
        <v>53450</v>
      </c>
      <c r="BY828" s="3">
        <v>116721</v>
      </c>
      <c r="BZ828" s="3">
        <v>198348</v>
      </c>
      <c r="CA828" s="3">
        <v>448538</v>
      </c>
      <c r="CB828" s="3">
        <v>450257</v>
      </c>
      <c r="CC828" s="3">
        <v>244420</v>
      </c>
      <c r="CD828" s="3">
        <v>92530</v>
      </c>
      <c r="CE828" s="3">
        <v>1305347</v>
      </c>
      <c r="CF828" s="3">
        <v>1548278</v>
      </c>
      <c r="CG828" s="3">
        <v>956214</v>
      </c>
      <c r="CH828" s="3">
        <v>1352712</v>
      </c>
    </row>
    <row r="829" spans="1:86" x14ac:dyDescent="0.25">
      <c r="A829" t="s">
        <v>1085</v>
      </c>
      <c r="B829" s="3">
        <v>33879857</v>
      </c>
      <c r="C829" s="3">
        <v>35359736</v>
      </c>
      <c r="D829" s="3">
        <v>36455124</v>
      </c>
      <c r="E829" s="3">
        <v>38841242</v>
      </c>
      <c r="F829" s="3">
        <v>46638122</v>
      </c>
      <c r="G829" s="3">
        <v>11723170</v>
      </c>
      <c r="H829" s="3">
        <v>11560799</v>
      </c>
      <c r="I829" s="3">
        <v>11307477</v>
      </c>
      <c r="J829" s="3">
        <v>11009761</v>
      </c>
      <c r="K829" s="3">
        <v>15464673</v>
      </c>
      <c r="L829" s="3">
        <v>1508000</v>
      </c>
      <c r="M829" s="3">
        <v>1508000</v>
      </c>
      <c r="N829" s="3">
        <v>1508000</v>
      </c>
      <c r="O829" s="3">
        <v>1508000</v>
      </c>
      <c r="P829" s="3">
        <v>1508000</v>
      </c>
      <c r="Q829" s="3">
        <v>16599758</v>
      </c>
      <c r="R829" s="3">
        <v>16592517</v>
      </c>
      <c r="S829" s="3">
        <v>15181642</v>
      </c>
      <c r="T829" s="3">
        <v>17264033</v>
      </c>
      <c r="U829" s="3">
        <v>20202444</v>
      </c>
      <c r="V829" s="3">
        <v>0</v>
      </c>
      <c r="W829" s="3">
        <v>0</v>
      </c>
      <c r="X829" s="3">
        <v>0</v>
      </c>
      <c r="Y829" s="3">
        <v>0</v>
      </c>
      <c r="Z829" s="3">
        <v>1842105</v>
      </c>
      <c r="AA829" s="3">
        <v>6529789</v>
      </c>
      <c r="AB829" s="3">
        <v>6842077</v>
      </c>
      <c r="AC829" s="3">
        <v>7311987</v>
      </c>
      <c r="AD829" s="3">
        <v>7731746</v>
      </c>
      <c r="AE829" s="3">
        <v>8129654</v>
      </c>
      <c r="AF829" s="3">
        <v>5459559</v>
      </c>
      <c r="AG829" s="3">
        <v>5768835</v>
      </c>
      <c r="AH829" s="3">
        <v>6108567</v>
      </c>
      <c r="AI829" s="3">
        <v>6479250</v>
      </c>
      <c r="AJ829" s="3">
        <v>6760015</v>
      </c>
      <c r="AK829" s="3">
        <v>0</v>
      </c>
      <c r="AL829" s="3">
        <v>0</v>
      </c>
      <c r="AM829" s="3">
        <v>0</v>
      </c>
      <c r="AN829" s="3">
        <v>0</v>
      </c>
      <c r="AO829" s="3">
        <v>526316</v>
      </c>
      <c r="AP829" s="3">
        <v>40448113</v>
      </c>
      <c r="AQ829" s="3">
        <v>41980750</v>
      </c>
      <c r="AR829" s="3">
        <v>48588309</v>
      </c>
      <c r="AS829" s="3">
        <v>47631725</v>
      </c>
      <c r="AT829" s="3">
        <v>53037851</v>
      </c>
      <c r="AU829" s="3">
        <v>5579915</v>
      </c>
      <c r="AV829" s="3">
        <v>4542589</v>
      </c>
      <c r="AW829" s="3">
        <v>7509621</v>
      </c>
      <c r="AX829" s="3">
        <v>5386713</v>
      </c>
      <c r="AY829" s="3">
        <v>7945902</v>
      </c>
      <c r="AZ829" s="3">
        <v>6595932</v>
      </c>
      <c r="BA829" s="3">
        <v>5442365</v>
      </c>
      <c r="BB829" s="3">
        <v>8589763</v>
      </c>
      <c r="BC829" s="3">
        <v>6481189</v>
      </c>
      <c r="BD829" s="3">
        <v>9046049</v>
      </c>
      <c r="BE829" s="3">
        <v>1016017</v>
      </c>
      <c r="BF829" s="3">
        <v>899776</v>
      </c>
      <c r="BG829" s="3">
        <v>1080142</v>
      </c>
      <c r="BH829" s="3">
        <v>1094476</v>
      </c>
      <c r="BI829" s="3">
        <v>1100147</v>
      </c>
      <c r="BJ829" s="5">
        <v>6.3332975537043132E-3</v>
      </c>
      <c r="BK829" s="5">
        <v>8.0663461564963023E-3</v>
      </c>
      <c r="BL829" s="5">
        <v>5.6477693272794609E-3</v>
      </c>
      <c r="BM829" s="5">
        <v>6.801066903001903E-3</v>
      </c>
      <c r="BN829" s="5">
        <v>0.1068215527021797</v>
      </c>
      <c r="BO829" s="3">
        <v>41774</v>
      </c>
      <c r="BP829" s="3">
        <v>43900</v>
      </c>
      <c r="BQ829" s="3">
        <v>48513</v>
      </c>
      <c r="BR829" s="3">
        <v>44079</v>
      </c>
      <c r="BS829" s="3">
        <v>966313</v>
      </c>
      <c r="BT829" s="3">
        <v>94142</v>
      </c>
      <c r="BU829" s="3">
        <v>80735</v>
      </c>
      <c r="BV829" s="3">
        <v>214352</v>
      </c>
      <c r="BW829" s="3">
        <v>318569</v>
      </c>
      <c r="BX829" s="3">
        <v>285916</v>
      </c>
      <c r="BY829" s="3">
        <v>46485</v>
      </c>
      <c r="BZ829" s="3">
        <v>59891</v>
      </c>
      <c r="CA829" s="3">
        <v>58597</v>
      </c>
      <c r="CB829" s="3">
        <v>53849</v>
      </c>
      <c r="CC829" s="3">
        <v>966940</v>
      </c>
      <c r="CD829" s="3">
        <v>5627572</v>
      </c>
      <c r="CE829" s="3">
        <v>4563433</v>
      </c>
      <c r="CF829" s="3">
        <v>7665376</v>
      </c>
      <c r="CG829" s="3">
        <v>5651433</v>
      </c>
      <c r="CH829" s="3">
        <v>7264878</v>
      </c>
    </row>
    <row r="830" spans="1:86" x14ac:dyDescent="0.25">
      <c r="A830" t="s">
        <v>1086</v>
      </c>
      <c r="B830" s="3">
        <v>23445995</v>
      </c>
      <c r="C830" s="3">
        <v>26414377</v>
      </c>
      <c r="D830" s="3">
        <v>37001275</v>
      </c>
      <c r="E830" s="3">
        <v>43450730</v>
      </c>
      <c r="F830" s="3">
        <v>43794117</v>
      </c>
      <c r="G830" s="3">
        <v>1757371</v>
      </c>
      <c r="H830" s="3">
        <v>2854914</v>
      </c>
      <c r="I830" s="3">
        <v>5494343</v>
      </c>
      <c r="J830" s="3">
        <v>5489207</v>
      </c>
      <c r="K830" s="3">
        <v>4285280</v>
      </c>
      <c r="L830" s="3">
        <v>1545557</v>
      </c>
      <c r="M830" s="3">
        <v>1545557</v>
      </c>
      <c r="N830" s="3">
        <v>1545557</v>
      </c>
      <c r="O830" s="3">
        <v>1545557</v>
      </c>
      <c r="P830" s="3">
        <v>1545557</v>
      </c>
      <c r="Q830" s="3">
        <v>8202780</v>
      </c>
      <c r="R830" s="3">
        <v>6755564</v>
      </c>
      <c r="S830" s="3">
        <v>8216212</v>
      </c>
      <c r="T830" s="3">
        <v>9884681</v>
      </c>
      <c r="U830" s="3">
        <v>9400192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1658694</v>
      </c>
      <c r="AB830" s="3">
        <v>2420078</v>
      </c>
      <c r="AC830" s="3">
        <v>3036893</v>
      </c>
      <c r="AD830" s="3">
        <v>4650391</v>
      </c>
      <c r="AE830" s="3">
        <v>4471629</v>
      </c>
      <c r="AF830" s="3">
        <v>21706</v>
      </c>
      <c r="AG830" s="3">
        <v>490099</v>
      </c>
      <c r="AH830" s="3">
        <v>589766</v>
      </c>
      <c r="AI830" s="3">
        <v>1688920</v>
      </c>
      <c r="AJ830" s="3">
        <v>996822</v>
      </c>
      <c r="AK830" s="3">
        <v>2850000</v>
      </c>
      <c r="AL830" s="3">
        <v>2389718</v>
      </c>
      <c r="AM830" s="3">
        <v>6550000</v>
      </c>
      <c r="AN830" s="3">
        <v>9800000</v>
      </c>
      <c r="AO830" s="3">
        <v>13210000</v>
      </c>
      <c r="AP830" s="3">
        <v>25373222</v>
      </c>
      <c r="AQ830" s="3">
        <v>38941196</v>
      </c>
      <c r="AR830" s="3">
        <v>50391814</v>
      </c>
      <c r="AS830" s="3">
        <v>59261237</v>
      </c>
      <c r="AT830" s="3">
        <v>49365275</v>
      </c>
      <c r="AU830" s="3">
        <v>2083907</v>
      </c>
      <c r="AV830" s="3">
        <v>2312234</v>
      </c>
      <c r="AW830" s="3">
        <v>2236149</v>
      </c>
      <c r="AX830" s="3">
        <v>3452412</v>
      </c>
      <c r="AY830" s="3">
        <v>646692</v>
      </c>
      <c r="AZ830" s="3">
        <v>2707720</v>
      </c>
      <c r="BA830" s="3">
        <v>3103699</v>
      </c>
      <c r="BB830" s="3">
        <v>3481047</v>
      </c>
      <c r="BC830" s="3">
        <v>5198588</v>
      </c>
      <c r="BD830" s="3">
        <v>2456599</v>
      </c>
      <c r="BE830" s="3">
        <v>623813</v>
      </c>
      <c r="BF830" s="3">
        <v>791465</v>
      </c>
      <c r="BG830" s="3">
        <v>1244898</v>
      </c>
      <c r="BH830" s="3">
        <v>1746176</v>
      </c>
      <c r="BI830" s="3">
        <v>1809907</v>
      </c>
      <c r="BJ830" s="5">
        <v>0.10288065235696453</v>
      </c>
      <c r="BK830" s="5">
        <v>6.5526972815340659E-2</v>
      </c>
      <c r="BL830" s="5">
        <v>8.0091133500926587E-2</v>
      </c>
      <c r="BM830" s="5">
        <v>6.9406731212398445E-2</v>
      </c>
      <c r="BN830" s="5">
        <v>0.15844344152220205</v>
      </c>
      <c r="BO830" s="3">
        <v>278572</v>
      </c>
      <c r="BP830" s="3">
        <v>203376</v>
      </c>
      <c r="BQ830" s="3">
        <v>278801</v>
      </c>
      <c r="BR830" s="3">
        <v>360817</v>
      </c>
      <c r="BS830" s="3">
        <v>389232</v>
      </c>
      <c r="BT830" s="3">
        <v>218729</v>
      </c>
      <c r="BU830" s="3">
        <v>195617</v>
      </c>
      <c r="BV830" s="3">
        <v>230061</v>
      </c>
      <c r="BW830" s="3">
        <v>248668</v>
      </c>
      <c r="BX830" s="3">
        <v>273571</v>
      </c>
      <c r="BY830" s="3">
        <v>542319</v>
      </c>
      <c r="BZ830" s="3">
        <v>211780</v>
      </c>
      <c r="CA830" s="3">
        <v>286313</v>
      </c>
      <c r="CB830" s="3">
        <v>362977</v>
      </c>
      <c r="CC830" s="3">
        <v>405026</v>
      </c>
      <c r="CD830" s="3">
        <v>1760317</v>
      </c>
      <c r="CE830" s="3">
        <v>2296071</v>
      </c>
      <c r="CF830" s="3">
        <v>2179897</v>
      </c>
      <c r="CG830" s="3">
        <v>3338103</v>
      </c>
      <c r="CH830" s="3">
        <v>515237</v>
      </c>
    </row>
    <row r="831" spans="1:86" x14ac:dyDescent="0.25">
      <c r="A831" t="s">
        <v>1087</v>
      </c>
      <c r="B831" s="3">
        <v>16471521</v>
      </c>
      <c r="C831" s="3">
        <v>18072551</v>
      </c>
      <c r="D831" s="3">
        <v>19147856</v>
      </c>
      <c r="E831" s="3">
        <v>18122231</v>
      </c>
      <c r="F831" s="3">
        <v>17401269</v>
      </c>
      <c r="G831" s="3">
        <v>6257443</v>
      </c>
      <c r="H831" s="3">
        <v>6088026</v>
      </c>
      <c r="I831" s="3">
        <v>6073658</v>
      </c>
      <c r="J831" s="3">
        <v>5968536</v>
      </c>
      <c r="K831" s="3">
        <v>5696649</v>
      </c>
      <c r="L831" s="3">
        <v>619200</v>
      </c>
      <c r="M831" s="3">
        <v>619200</v>
      </c>
      <c r="N831" s="3">
        <v>619200</v>
      </c>
      <c r="O831" s="3">
        <v>619200</v>
      </c>
      <c r="P831" s="3">
        <v>619200</v>
      </c>
      <c r="Q831" s="3">
        <v>9440768</v>
      </c>
      <c r="R831" s="3">
        <v>10234233</v>
      </c>
      <c r="S831" s="3">
        <v>11313852</v>
      </c>
      <c r="T831" s="3">
        <v>10738135</v>
      </c>
      <c r="U831" s="3">
        <v>10931210</v>
      </c>
      <c r="V831" s="3">
        <v>1402187</v>
      </c>
      <c r="W831" s="3">
        <v>1034946</v>
      </c>
      <c r="X831" s="3">
        <v>1117857</v>
      </c>
      <c r="Y831" s="3">
        <v>718391</v>
      </c>
      <c r="Z831" s="3">
        <v>349607</v>
      </c>
      <c r="AA831" s="3">
        <v>833601</v>
      </c>
      <c r="AB831" s="3">
        <v>856969</v>
      </c>
      <c r="AC831" s="3">
        <v>1005268</v>
      </c>
      <c r="AD831" s="3">
        <v>1194704</v>
      </c>
      <c r="AE831" s="3">
        <v>1328847</v>
      </c>
      <c r="AF831" s="3">
        <v>58273</v>
      </c>
      <c r="AG831" s="3">
        <v>32311</v>
      </c>
      <c r="AH831" s="3">
        <v>18201</v>
      </c>
      <c r="AI831" s="3">
        <v>7538</v>
      </c>
      <c r="AJ831" s="3">
        <v>0</v>
      </c>
      <c r="AK831" s="3">
        <v>369736</v>
      </c>
      <c r="AL831" s="3">
        <v>900640</v>
      </c>
      <c r="AM831" s="3">
        <v>1049687</v>
      </c>
      <c r="AN831" s="3">
        <v>400976</v>
      </c>
      <c r="AO831" s="3">
        <v>365587</v>
      </c>
      <c r="AP831" s="3">
        <v>13421990</v>
      </c>
      <c r="AQ831" s="3">
        <v>13650523</v>
      </c>
      <c r="AR831" s="3">
        <v>16059960</v>
      </c>
      <c r="AS831" s="3">
        <v>17769051</v>
      </c>
      <c r="AT831" s="3">
        <v>14420662</v>
      </c>
      <c r="AU831" s="3">
        <v>1172824</v>
      </c>
      <c r="AV831" s="3">
        <v>1404724</v>
      </c>
      <c r="AW831" s="3">
        <v>1757857</v>
      </c>
      <c r="AX831" s="3">
        <v>1649658</v>
      </c>
      <c r="AY831" s="3">
        <v>1020029</v>
      </c>
      <c r="AZ831" s="3">
        <v>1548647</v>
      </c>
      <c r="BA831" s="3">
        <v>1791940</v>
      </c>
      <c r="BB831" s="3">
        <v>2115798</v>
      </c>
      <c r="BC831" s="3">
        <v>2015208</v>
      </c>
      <c r="BD831" s="3">
        <v>1382358</v>
      </c>
      <c r="BE831" s="3">
        <v>375823</v>
      </c>
      <c r="BF831" s="3">
        <v>387216</v>
      </c>
      <c r="BG831" s="3">
        <v>357941</v>
      </c>
      <c r="BH831" s="3">
        <v>365550</v>
      </c>
      <c r="BI831" s="3">
        <v>362329</v>
      </c>
      <c r="BJ831" s="5">
        <v>3.3428534714495944E-2</v>
      </c>
      <c r="BK831" s="5">
        <v>2.7960757614652276E-2</v>
      </c>
      <c r="BL831" s="5">
        <v>3.0290698828527109E-2</v>
      </c>
      <c r="BM831" s="5">
        <v>2.4885768615448133E-2</v>
      </c>
      <c r="BN831" s="5">
        <v>3.3908726972318316E-2</v>
      </c>
      <c r="BO831" s="3">
        <v>51769</v>
      </c>
      <c r="BP831" s="3">
        <v>50104</v>
      </c>
      <c r="BQ831" s="3">
        <v>64089</v>
      </c>
      <c r="BR831" s="3">
        <v>50150</v>
      </c>
      <c r="BS831" s="3">
        <v>46874</v>
      </c>
      <c r="BT831" s="3">
        <v>9163</v>
      </c>
      <c r="BU831" s="3">
        <v>15849</v>
      </c>
      <c r="BV831" s="3">
        <v>26656</v>
      </c>
      <c r="BW831" s="3">
        <v>63968</v>
      </c>
      <c r="BX831" s="3">
        <v>77874</v>
      </c>
      <c r="BY831" s="3">
        <v>33208</v>
      </c>
      <c r="BZ831" s="3">
        <v>81378</v>
      </c>
      <c r="CA831" s="3">
        <v>43743</v>
      </c>
      <c r="CB831" s="3">
        <v>76977</v>
      </c>
      <c r="CC831" s="3">
        <v>49327</v>
      </c>
      <c r="CD831" s="3">
        <v>1148779</v>
      </c>
      <c r="CE831" s="3">
        <v>1339195</v>
      </c>
      <c r="CF831" s="3">
        <v>1740770</v>
      </c>
      <c r="CG831" s="3">
        <v>1636649</v>
      </c>
      <c r="CH831" s="3">
        <v>1048576</v>
      </c>
    </row>
    <row r="832" spans="1:86" x14ac:dyDescent="0.25">
      <c r="A832" t="s">
        <v>223</v>
      </c>
      <c r="B832" s="3">
        <v>143723270</v>
      </c>
      <c r="C832" s="3">
        <v>148156520</v>
      </c>
      <c r="D832" s="3">
        <v>161888227</v>
      </c>
      <c r="E832" s="3">
        <v>140771982</v>
      </c>
      <c r="F832" s="3">
        <v>141888439</v>
      </c>
      <c r="G832" s="3">
        <v>33189193</v>
      </c>
      <c r="H832" s="3">
        <v>32911124</v>
      </c>
      <c r="I832" s="3">
        <v>45249326</v>
      </c>
      <c r="J832" s="3">
        <v>45034066</v>
      </c>
      <c r="K832" s="3">
        <v>44939929</v>
      </c>
      <c r="L832" s="3">
        <v>2500000</v>
      </c>
      <c r="M832" s="3">
        <v>2500000</v>
      </c>
      <c r="N832" s="3">
        <v>2500000</v>
      </c>
      <c r="O832" s="3">
        <v>1875000</v>
      </c>
      <c r="P832" s="3">
        <v>1875000</v>
      </c>
      <c r="Q832" s="3">
        <v>85001752</v>
      </c>
      <c r="R832" s="3">
        <v>88731596</v>
      </c>
      <c r="S832" s="3">
        <v>96480834</v>
      </c>
      <c r="T832" s="3">
        <v>83470222</v>
      </c>
      <c r="U832" s="3">
        <v>97291106</v>
      </c>
      <c r="V832" s="3">
        <v>9375000</v>
      </c>
      <c r="W832" s="3">
        <v>6250000</v>
      </c>
      <c r="X832" s="3">
        <v>11446634</v>
      </c>
      <c r="Y832" s="3">
        <v>7692955</v>
      </c>
      <c r="Z832" s="3">
        <v>7128861</v>
      </c>
      <c r="AA832" s="3">
        <v>13248348</v>
      </c>
      <c r="AB832" s="3">
        <v>9706284</v>
      </c>
      <c r="AC832" s="3">
        <v>6470460</v>
      </c>
      <c r="AD832" s="3">
        <v>3303909</v>
      </c>
      <c r="AE832" s="3">
        <v>3296799</v>
      </c>
      <c r="AF832" s="3">
        <v>621142</v>
      </c>
      <c r="AG832" s="3">
        <v>795098</v>
      </c>
      <c r="AH832" s="3">
        <v>1009859</v>
      </c>
      <c r="AI832" s="3">
        <v>960945</v>
      </c>
      <c r="AJ832" s="3">
        <v>1196774</v>
      </c>
      <c r="AK832" s="3">
        <v>8355183</v>
      </c>
      <c r="AL832" s="3">
        <v>9967986</v>
      </c>
      <c r="AM832" s="3">
        <v>11512976</v>
      </c>
      <c r="AN832" s="3">
        <v>9669947</v>
      </c>
      <c r="AO832" s="3">
        <v>645522</v>
      </c>
      <c r="AP832" s="3">
        <v>98266817</v>
      </c>
      <c r="AQ832" s="3">
        <v>108829270</v>
      </c>
      <c r="AR832" s="3">
        <v>129162267</v>
      </c>
      <c r="AS832" s="3">
        <v>152484531</v>
      </c>
      <c r="AT832" s="3">
        <v>154575875</v>
      </c>
      <c r="AU832" s="3">
        <v>9358092</v>
      </c>
      <c r="AV832" s="3">
        <v>7688660</v>
      </c>
      <c r="AW832" s="3">
        <v>14139102</v>
      </c>
      <c r="AX832" s="3">
        <v>24494570</v>
      </c>
      <c r="AY832" s="3">
        <v>29503401</v>
      </c>
      <c r="AZ832" s="3">
        <v>14739271</v>
      </c>
      <c r="BA832" s="3">
        <v>14162957</v>
      </c>
      <c r="BB832" s="3">
        <v>20994290</v>
      </c>
      <c r="BC832" s="3">
        <v>31721143</v>
      </c>
      <c r="BD832" s="3">
        <v>36227590</v>
      </c>
      <c r="BE832" s="3">
        <v>5381179</v>
      </c>
      <c r="BF832" s="3">
        <v>6474297</v>
      </c>
      <c r="BG832" s="3">
        <v>6855188</v>
      </c>
      <c r="BH832" s="3">
        <v>7226573</v>
      </c>
      <c r="BI832" s="3">
        <v>6724189</v>
      </c>
      <c r="BJ832" s="5">
        <v>2.026253537233965E-2</v>
      </c>
      <c r="BK832" s="5">
        <v>4.8497993745232719E-2</v>
      </c>
      <c r="BL832" s="5">
        <v>5.942696799939412E-2</v>
      </c>
      <c r="BM832" s="5">
        <v>3.6883128706932153E-2</v>
      </c>
      <c r="BN832" s="5">
        <v>2.3216973582841145E-2</v>
      </c>
      <c r="BO832" s="3">
        <v>298655</v>
      </c>
      <c r="BP832" s="3">
        <v>686875</v>
      </c>
      <c r="BQ832" s="3">
        <v>1247627</v>
      </c>
      <c r="BR832" s="3">
        <v>1169975</v>
      </c>
      <c r="BS832" s="3">
        <v>841095</v>
      </c>
      <c r="BT832" s="3">
        <v>255116</v>
      </c>
      <c r="BU832" s="3">
        <v>294780</v>
      </c>
      <c r="BV832" s="3">
        <v>409890</v>
      </c>
      <c r="BW832" s="3">
        <v>252301</v>
      </c>
      <c r="BX832" s="3">
        <v>256590</v>
      </c>
      <c r="BY832" s="3">
        <v>243011</v>
      </c>
      <c r="BZ832" s="3">
        <v>323130</v>
      </c>
      <c r="CA832" s="3">
        <v>863522</v>
      </c>
      <c r="CB832" s="3">
        <v>1392911</v>
      </c>
      <c r="CC832" s="3">
        <v>1400852</v>
      </c>
      <c r="CD832" s="3">
        <v>9370197</v>
      </c>
      <c r="CE832" s="3">
        <v>7660310</v>
      </c>
      <c r="CF832" s="3">
        <v>13685470</v>
      </c>
      <c r="CG832" s="3">
        <v>23353960</v>
      </c>
      <c r="CH832" s="3">
        <v>28359139</v>
      </c>
    </row>
    <row r="833" spans="1:86" x14ac:dyDescent="0.25">
      <c r="A833" t="s">
        <v>1088</v>
      </c>
      <c r="B833" s="3">
        <v>113043366</v>
      </c>
      <c r="C833" s="3">
        <v>108977297</v>
      </c>
      <c r="D833" s="3">
        <v>120237419</v>
      </c>
      <c r="E833" s="3">
        <v>113818258</v>
      </c>
      <c r="F833" s="3">
        <v>108219115</v>
      </c>
      <c r="G833" s="3">
        <v>1562005</v>
      </c>
      <c r="H833" s="3">
        <v>1373866</v>
      </c>
      <c r="I833" s="3">
        <v>1434053</v>
      </c>
      <c r="J833" s="3">
        <v>1381503</v>
      </c>
      <c r="K833" s="3">
        <v>1250572</v>
      </c>
      <c r="L833" s="3">
        <v>180600</v>
      </c>
      <c r="M833" s="3">
        <v>180600</v>
      </c>
      <c r="N833" s="3">
        <v>180600</v>
      </c>
      <c r="O833" s="3">
        <v>180600</v>
      </c>
      <c r="P833" s="3">
        <v>180600</v>
      </c>
      <c r="Q833" s="3">
        <v>9752215</v>
      </c>
      <c r="R833" s="3">
        <v>10274042</v>
      </c>
      <c r="S833" s="3">
        <v>11657485</v>
      </c>
      <c r="T833" s="3">
        <v>15515547</v>
      </c>
      <c r="U833" s="3">
        <v>11462683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2482008</v>
      </c>
      <c r="AB833" s="3">
        <v>2443794</v>
      </c>
      <c r="AC833" s="3">
        <v>2798515</v>
      </c>
      <c r="AD833" s="3">
        <v>2721668</v>
      </c>
      <c r="AE833" s="3">
        <v>2379665</v>
      </c>
      <c r="AF833" s="3">
        <v>752326</v>
      </c>
      <c r="AG833" s="3">
        <v>859648</v>
      </c>
      <c r="AH833" s="3">
        <v>1181979</v>
      </c>
      <c r="AI833" s="3">
        <v>1181652</v>
      </c>
      <c r="AJ833" s="3">
        <v>885497</v>
      </c>
      <c r="AK833" s="3">
        <v>1088</v>
      </c>
      <c r="AL833" s="3">
        <v>2270</v>
      </c>
      <c r="AM833" s="3">
        <v>13303366</v>
      </c>
      <c r="AN833" s="3">
        <v>6355533</v>
      </c>
      <c r="AO833" s="3">
        <v>3541</v>
      </c>
      <c r="AP833" s="3">
        <v>47284189</v>
      </c>
      <c r="AQ833" s="3">
        <v>46632923</v>
      </c>
      <c r="AR833" s="3">
        <v>39284435</v>
      </c>
      <c r="AS833" s="3">
        <v>46442213</v>
      </c>
      <c r="AT833" s="3">
        <v>51316902</v>
      </c>
      <c r="AU833" s="3">
        <v>6986902</v>
      </c>
      <c r="AV833" s="3">
        <v>8774781</v>
      </c>
      <c r="AW833" s="3">
        <v>5189579</v>
      </c>
      <c r="AX833" s="3">
        <v>9232651</v>
      </c>
      <c r="AY833" s="3">
        <v>9036357</v>
      </c>
      <c r="AZ833" s="3">
        <v>7365820</v>
      </c>
      <c r="BA833" s="3">
        <v>9138622</v>
      </c>
      <c r="BB833" s="3">
        <v>5489685</v>
      </c>
      <c r="BC833" s="3">
        <v>9533677</v>
      </c>
      <c r="BD833" s="3">
        <v>10034408</v>
      </c>
      <c r="BE833" s="3">
        <v>378918</v>
      </c>
      <c r="BF833" s="3">
        <v>363841</v>
      </c>
      <c r="BG833" s="3">
        <v>300106</v>
      </c>
      <c r="BH833" s="3">
        <v>301026</v>
      </c>
      <c r="BI833" s="3">
        <v>998051</v>
      </c>
      <c r="BJ833" s="5">
        <v>7.9502350043851198E-4</v>
      </c>
      <c r="BK833" s="5">
        <v>2.7268881457182497E-4</v>
      </c>
      <c r="BL833" s="5">
        <v>1.597796594886592E-2</v>
      </c>
      <c r="BM833" s="5">
        <v>3.5191039092262094E-2</v>
      </c>
      <c r="BN833" s="5">
        <v>8.3655159327784955E-3</v>
      </c>
      <c r="BO833" s="3">
        <v>5856</v>
      </c>
      <c r="BP833" s="3">
        <v>2492</v>
      </c>
      <c r="BQ833" s="3">
        <v>87714</v>
      </c>
      <c r="BR833" s="3">
        <v>335500</v>
      </c>
      <c r="BS833" s="3">
        <v>83943</v>
      </c>
      <c r="BT833" s="3">
        <v>66167</v>
      </c>
      <c r="BU833" s="3">
        <v>28942</v>
      </c>
      <c r="BV833" s="3">
        <v>42235</v>
      </c>
      <c r="BW833" s="3">
        <v>16390</v>
      </c>
      <c r="BX833" s="3">
        <v>47858</v>
      </c>
      <c r="BY833" s="3">
        <v>18618</v>
      </c>
      <c r="BZ833" s="3">
        <v>13745</v>
      </c>
      <c r="CA833" s="3">
        <v>106836</v>
      </c>
      <c r="CB833" s="3">
        <v>2844349</v>
      </c>
      <c r="CC833" s="3">
        <v>10096458</v>
      </c>
      <c r="CD833" s="3">
        <v>7034451</v>
      </c>
      <c r="CE833" s="3">
        <v>8789978</v>
      </c>
      <c r="CF833" s="3">
        <v>5124978</v>
      </c>
      <c r="CG833" s="3">
        <v>6404692</v>
      </c>
      <c r="CH833" s="3">
        <v>-1012243</v>
      </c>
    </row>
    <row r="834" spans="1:86" x14ac:dyDescent="0.25">
      <c r="A834" t="s">
        <v>1089</v>
      </c>
      <c r="B834" s="3">
        <v>55154328</v>
      </c>
      <c r="C834" s="3">
        <v>50776361</v>
      </c>
      <c r="D834" s="3">
        <v>54236557</v>
      </c>
      <c r="E834" s="3">
        <v>52780007</v>
      </c>
      <c r="F834" s="3">
        <v>53110768</v>
      </c>
      <c r="G834" s="3">
        <v>14229917</v>
      </c>
      <c r="H834" s="3">
        <v>19577077</v>
      </c>
      <c r="I834" s="3">
        <v>17239208</v>
      </c>
      <c r="J834" s="3">
        <v>14642915</v>
      </c>
      <c r="K834" s="3">
        <v>12542204</v>
      </c>
      <c r="L834" s="3">
        <v>3160000</v>
      </c>
      <c r="M834" s="3">
        <v>3160000</v>
      </c>
      <c r="N834" s="3">
        <v>3160000</v>
      </c>
      <c r="O834" s="3">
        <v>3160000</v>
      </c>
      <c r="P834" s="3">
        <v>3160000</v>
      </c>
      <c r="Q834" s="3">
        <v>23787987</v>
      </c>
      <c r="R834" s="3">
        <v>24968670</v>
      </c>
      <c r="S834" s="3">
        <v>26073233</v>
      </c>
      <c r="T834" s="3">
        <v>26795919</v>
      </c>
      <c r="U834" s="3">
        <v>26745042</v>
      </c>
      <c r="V834" s="3">
        <v>15700000</v>
      </c>
      <c r="W834" s="3">
        <v>3800000</v>
      </c>
      <c r="X834" s="3">
        <v>2493750</v>
      </c>
      <c r="Y834" s="3">
        <v>1079738</v>
      </c>
      <c r="Z834" s="3">
        <v>2400000</v>
      </c>
      <c r="AA834" s="3">
        <v>3407966</v>
      </c>
      <c r="AB834" s="3">
        <v>3160393</v>
      </c>
      <c r="AC834" s="3">
        <v>3064718</v>
      </c>
      <c r="AD834" s="3">
        <v>2844414</v>
      </c>
      <c r="AE834" s="3">
        <v>2850703</v>
      </c>
      <c r="AF834" s="3">
        <v>1565591</v>
      </c>
      <c r="AG834" s="3">
        <v>1411020</v>
      </c>
      <c r="AH834" s="3">
        <v>1412752</v>
      </c>
      <c r="AI834" s="3">
        <v>1411420</v>
      </c>
      <c r="AJ834" s="3">
        <v>1412076</v>
      </c>
      <c r="AK834" s="3">
        <v>1901792</v>
      </c>
      <c r="AL834" s="3">
        <v>1904898</v>
      </c>
      <c r="AM834" s="3">
        <v>1947933</v>
      </c>
      <c r="AN834" s="3">
        <v>3584858</v>
      </c>
      <c r="AO834" s="3">
        <v>2733664</v>
      </c>
      <c r="AP834" s="3">
        <v>39745748</v>
      </c>
      <c r="AQ834" s="3">
        <v>31171755</v>
      </c>
      <c r="AR834" s="3">
        <v>49569644</v>
      </c>
      <c r="AS834" s="3">
        <v>53522128</v>
      </c>
      <c r="AT834" s="3">
        <v>51698167</v>
      </c>
      <c r="AU834" s="3">
        <v>9665888</v>
      </c>
      <c r="AV834" s="3">
        <v>727475</v>
      </c>
      <c r="AW834" s="3">
        <v>2159671</v>
      </c>
      <c r="AX834" s="3">
        <v>1115542</v>
      </c>
      <c r="AY834" s="3">
        <v>554824</v>
      </c>
      <c r="AZ834" s="3">
        <v>12867889</v>
      </c>
      <c r="BA834" s="3">
        <v>3484275</v>
      </c>
      <c r="BB834" s="3">
        <v>6113255</v>
      </c>
      <c r="BC834" s="3">
        <v>5406009</v>
      </c>
      <c r="BD834" s="3">
        <v>4113532</v>
      </c>
      <c r="BE834" s="3">
        <v>3202001</v>
      </c>
      <c r="BF834" s="3">
        <v>2756800</v>
      </c>
      <c r="BG834" s="3">
        <v>3953584</v>
      </c>
      <c r="BH834" s="3">
        <v>4290467</v>
      </c>
      <c r="BI834" s="3">
        <v>3558708</v>
      </c>
      <c r="BJ834" s="5">
        <v>4.429102551319801E-2</v>
      </c>
      <c r="BK834" s="5">
        <v>0.10633661235120649</v>
      </c>
      <c r="BL834" s="5">
        <v>3.7973550915183479E-2</v>
      </c>
      <c r="BM834" s="5">
        <v>3.7726167307527605E-2</v>
      </c>
      <c r="BN834" s="5">
        <v>2.8510292371616411E-2</v>
      </c>
      <c r="BO834" s="3">
        <v>569932</v>
      </c>
      <c r="BP834" s="3">
        <v>370506</v>
      </c>
      <c r="BQ834" s="3">
        <v>232142</v>
      </c>
      <c r="BR834" s="3">
        <v>203948</v>
      </c>
      <c r="BS834" s="3">
        <v>117278</v>
      </c>
      <c r="BT834" s="3">
        <v>136661</v>
      </c>
      <c r="BU834" s="3">
        <v>132958</v>
      </c>
      <c r="BV834" s="3">
        <v>21039</v>
      </c>
      <c r="BW834" s="3">
        <v>25385</v>
      </c>
      <c r="BX834" s="3">
        <v>29924</v>
      </c>
      <c r="BY834" s="3">
        <v>569661</v>
      </c>
      <c r="BZ834" s="3">
        <v>370765</v>
      </c>
      <c r="CA834" s="3">
        <v>232219</v>
      </c>
      <c r="CB834" s="3">
        <v>204960</v>
      </c>
      <c r="CC834" s="3">
        <v>258452</v>
      </c>
      <c r="CD834" s="3">
        <v>9232888</v>
      </c>
      <c r="CE834" s="3">
        <v>489668</v>
      </c>
      <c r="CF834" s="3">
        <v>1948491</v>
      </c>
      <c r="CG834" s="3">
        <v>935967</v>
      </c>
      <c r="CH834" s="3">
        <v>326296</v>
      </c>
    </row>
    <row r="835" spans="1:86" x14ac:dyDescent="0.25">
      <c r="A835" t="s">
        <v>1090</v>
      </c>
      <c r="B835" s="3">
        <v>83587194</v>
      </c>
      <c r="C835" s="3">
        <v>87166026</v>
      </c>
      <c r="D835" s="3">
        <v>89326676</v>
      </c>
      <c r="E835" s="3">
        <v>89915115</v>
      </c>
      <c r="F835" s="3">
        <v>95028148</v>
      </c>
      <c r="G835" s="3">
        <v>13666467</v>
      </c>
      <c r="H835" s="3">
        <v>16204075</v>
      </c>
      <c r="I835" s="3">
        <v>15140979</v>
      </c>
      <c r="J835" s="3">
        <v>15843068</v>
      </c>
      <c r="K835" s="3">
        <v>14523421</v>
      </c>
      <c r="L835" s="3">
        <v>6400000</v>
      </c>
      <c r="M835" s="3">
        <v>6400000</v>
      </c>
      <c r="N835" s="3">
        <v>6400000</v>
      </c>
      <c r="O835" s="3">
        <v>6400000</v>
      </c>
      <c r="P835" s="3">
        <v>6400000</v>
      </c>
      <c r="Q835" s="3">
        <v>41356116</v>
      </c>
      <c r="R835" s="3">
        <v>43307405</v>
      </c>
      <c r="S835" s="3">
        <v>47899707</v>
      </c>
      <c r="T835" s="3">
        <v>51316120</v>
      </c>
      <c r="U835" s="3">
        <v>55529315</v>
      </c>
      <c r="V835" s="3">
        <v>13676890</v>
      </c>
      <c r="W835" s="3">
        <v>10391781</v>
      </c>
      <c r="X835" s="3">
        <v>7816229</v>
      </c>
      <c r="Y835" s="3">
        <v>8427351</v>
      </c>
      <c r="Z835" s="3">
        <v>7311870</v>
      </c>
      <c r="AA835" s="3">
        <v>3189408</v>
      </c>
      <c r="AB835" s="3">
        <v>3101020</v>
      </c>
      <c r="AC835" s="3">
        <v>2977933</v>
      </c>
      <c r="AD835" s="3">
        <v>3131978</v>
      </c>
      <c r="AE835" s="3">
        <v>3349105</v>
      </c>
      <c r="AF835" s="3">
        <v>502377</v>
      </c>
      <c r="AG835" s="3">
        <v>502377</v>
      </c>
      <c r="AH835" s="3">
        <v>502377</v>
      </c>
      <c r="AI835" s="3">
        <v>730662</v>
      </c>
      <c r="AJ835" s="3">
        <v>1030662</v>
      </c>
      <c r="AK835" s="3">
        <v>5547878</v>
      </c>
      <c r="AL835" s="3">
        <v>5221761</v>
      </c>
      <c r="AM835" s="3">
        <v>4697030</v>
      </c>
      <c r="AN835" s="3">
        <v>4389022</v>
      </c>
      <c r="AO835" s="3">
        <v>5420632</v>
      </c>
      <c r="AP835" s="3">
        <v>115900524</v>
      </c>
      <c r="AQ835" s="3">
        <v>156740217</v>
      </c>
      <c r="AR835" s="3">
        <v>176292275</v>
      </c>
      <c r="AS835" s="3">
        <v>155577257</v>
      </c>
      <c r="AT835" s="3">
        <v>156891352</v>
      </c>
      <c r="AU835" s="3">
        <v>3318717</v>
      </c>
      <c r="AV835" s="3">
        <v>4490900</v>
      </c>
      <c r="AW835" s="3">
        <v>13544848</v>
      </c>
      <c r="AX835" s="3">
        <v>6403185</v>
      </c>
      <c r="AY835" s="3">
        <v>10099013</v>
      </c>
      <c r="AZ835" s="3">
        <v>8933441</v>
      </c>
      <c r="BA835" s="3">
        <v>10150099</v>
      </c>
      <c r="BB835" s="3">
        <v>19438498</v>
      </c>
      <c r="BC835" s="3">
        <v>12653500</v>
      </c>
      <c r="BD835" s="3">
        <v>15794462</v>
      </c>
      <c r="BE835" s="3">
        <v>5614724</v>
      </c>
      <c r="BF835" s="3">
        <v>5659199</v>
      </c>
      <c r="BG835" s="3">
        <v>5893650</v>
      </c>
      <c r="BH835" s="3">
        <v>6250315</v>
      </c>
      <c r="BI835" s="3">
        <v>5695449</v>
      </c>
      <c r="BJ835" s="5">
        <v>0.10742042176133475</v>
      </c>
      <c r="BK835" s="5">
        <v>6.6621616202955258E-2</v>
      </c>
      <c r="BL835" s="5">
        <v>3.1285853464604108E-2</v>
      </c>
      <c r="BM835" s="5">
        <v>3.4776860157268739E-2</v>
      </c>
      <c r="BN835" s="5">
        <v>2.7912568341992277E-2</v>
      </c>
      <c r="BO835" s="3">
        <v>959634</v>
      </c>
      <c r="BP835" s="3">
        <v>676216</v>
      </c>
      <c r="BQ835" s="3">
        <v>608150</v>
      </c>
      <c r="BR835" s="3">
        <v>440049</v>
      </c>
      <c r="BS835" s="3">
        <v>440864</v>
      </c>
      <c r="BT835" s="3">
        <v>117842</v>
      </c>
      <c r="BU835" s="3">
        <v>45205</v>
      </c>
      <c r="BV835" s="3">
        <v>184970</v>
      </c>
      <c r="BW835" s="3">
        <v>120045</v>
      </c>
      <c r="BX835" s="3">
        <v>157660</v>
      </c>
      <c r="BY835" s="3">
        <v>960694</v>
      </c>
      <c r="BZ835" s="3">
        <v>669863</v>
      </c>
      <c r="CA835" s="3">
        <v>705055</v>
      </c>
      <c r="CB835" s="3">
        <v>484903</v>
      </c>
      <c r="CC835" s="3">
        <v>808603</v>
      </c>
      <c r="CD835" s="3">
        <v>2475865</v>
      </c>
      <c r="CE835" s="3">
        <v>3866242</v>
      </c>
      <c r="CF835" s="3">
        <v>13024763</v>
      </c>
      <c r="CG835" s="3">
        <v>6038327</v>
      </c>
      <c r="CH835" s="3">
        <v>9448070</v>
      </c>
    </row>
    <row r="836" spans="1:86" x14ac:dyDescent="0.25">
      <c r="A836" t="s">
        <v>1091</v>
      </c>
      <c r="B836" s="3">
        <v>377199425</v>
      </c>
      <c r="C836" s="3">
        <v>384972740</v>
      </c>
      <c r="D836" s="3">
        <v>410627235</v>
      </c>
      <c r="E836" s="3">
        <v>399509376</v>
      </c>
      <c r="F836" s="3">
        <v>403044830</v>
      </c>
      <c r="G836" s="3">
        <v>54220002</v>
      </c>
      <c r="H836" s="3">
        <v>100830005</v>
      </c>
      <c r="I836" s="3">
        <v>108924684</v>
      </c>
      <c r="J836" s="3">
        <v>98932348</v>
      </c>
      <c r="K836" s="3">
        <v>85209561</v>
      </c>
      <c r="L836" s="3">
        <v>12000000</v>
      </c>
      <c r="M836" s="3">
        <v>12000000</v>
      </c>
      <c r="N836" s="3">
        <v>12000000</v>
      </c>
      <c r="O836" s="3">
        <v>12000000</v>
      </c>
      <c r="P836" s="3">
        <v>12000000</v>
      </c>
      <c r="Q836" s="3">
        <v>301709135</v>
      </c>
      <c r="R836" s="3">
        <v>330864863</v>
      </c>
      <c r="S836" s="3">
        <v>348496675</v>
      </c>
      <c r="T836" s="3">
        <v>352698439</v>
      </c>
      <c r="U836" s="3">
        <v>350564476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6959152</v>
      </c>
      <c r="AB836" s="3">
        <v>6179833</v>
      </c>
      <c r="AC836" s="3">
        <v>5749057</v>
      </c>
      <c r="AD836" s="3">
        <v>5491621</v>
      </c>
      <c r="AE836" s="3">
        <v>5212084</v>
      </c>
      <c r="AF836" s="3">
        <v>1999803</v>
      </c>
      <c r="AG836" s="3">
        <v>1379609</v>
      </c>
      <c r="AH836" s="3">
        <v>1397338</v>
      </c>
      <c r="AI836" s="3">
        <v>1318288</v>
      </c>
      <c r="AJ836" s="3">
        <v>1202208</v>
      </c>
      <c r="AK836" s="3">
        <v>113668</v>
      </c>
      <c r="AL836" s="3">
        <v>0</v>
      </c>
      <c r="AM836" s="3">
        <v>0</v>
      </c>
      <c r="AN836" s="3">
        <v>0</v>
      </c>
      <c r="AO836" s="3">
        <v>0</v>
      </c>
      <c r="AP836" s="3">
        <v>317390898</v>
      </c>
      <c r="AQ836" s="3">
        <v>127371617</v>
      </c>
      <c r="AR836" s="3">
        <v>148322944</v>
      </c>
      <c r="AS836" s="3">
        <v>135461964</v>
      </c>
      <c r="AT836" s="3">
        <v>140204124</v>
      </c>
      <c r="AU836" s="3">
        <v>188722794</v>
      </c>
      <c r="AV836" s="3">
        <v>40578863</v>
      </c>
      <c r="AW836" s="3">
        <v>26621067</v>
      </c>
      <c r="AX836" s="3">
        <v>7397173</v>
      </c>
      <c r="AY836" s="3">
        <v>8749848</v>
      </c>
      <c r="AZ836" s="3">
        <v>195108837</v>
      </c>
      <c r="BA836" s="3">
        <v>49002743</v>
      </c>
      <c r="BB836" s="3">
        <v>35998210</v>
      </c>
      <c r="BC836" s="3">
        <v>22762878</v>
      </c>
      <c r="BD836" s="3">
        <v>25941024</v>
      </c>
      <c r="BE836" s="3">
        <v>6386043</v>
      </c>
      <c r="BF836" s="3">
        <v>8423880</v>
      </c>
      <c r="BG836" s="3">
        <v>9377143</v>
      </c>
      <c r="BH836" s="3">
        <v>15365705</v>
      </c>
      <c r="BI836" s="3">
        <v>17191176</v>
      </c>
      <c r="BJ836" s="5">
        <v>2.5487723039423374E-3</v>
      </c>
      <c r="BK836" s="5">
        <v>1.7012517033995422E-2</v>
      </c>
      <c r="BL836" s="5">
        <v>3.88652658007162E-3</v>
      </c>
      <c r="BM836" s="5">
        <v>1.8933941481389129E-2</v>
      </c>
      <c r="BN836" s="5">
        <v>4.3216142893973651E-2</v>
      </c>
      <c r="BO836" s="3">
        <v>497288</v>
      </c>
      <c r="BP836" s="3">
        <v>833660</v>
      </c>
      <c r="BQ836" s="3">
        <v>139908</v>
      </c>
      <c r="BR836" s="3">
        <v>430991</v>
      </c>
      <c r="BS836" s="3">
        <v>1121071</v>
      </c>
      <c r="BT836" s="3">
        <v>2922048</v>
      </c>
      <c r="BU836" s="3">
        <v>3588172</v>
      </c>
      <c r="BV836" s="3">
        <v>4009579</v>
      </c>
      <c r="BW836" s="3">
        <v>9491243</v>
      </c>
      <c r="BX836" s="3">
        <v>5300378</v>
      </c>
      <c r="BY836" s="3">
        <v>543858</v>
      </c>
      <c r="BZ836" s="3">
        <v>1648854</v>
      </c>
      <c r="CA836" s="3">
        <v>3088917</v>
      </c>
      <c r="CB836" s="3">
        <v>10265744</v>
      </c>
      <c r="CC836" s="3">
        <v>7474214</v>
      </c>
      <c r="CD836" s="3">
        <v>191100984</v>
      </c>
      <c r="CE836" s="3">
        <v>42518181</v>
      </c>
      <c r="CF836" s="3">
        <v>27541729</v>
      </c>
      <c r="CG836" s="3">
        <v>6622672</v>
      </c>
      <c r="CH836" s="3">
        <v>6576012</v>
      </c>
    </row>
    <row r="837" spans="1:86" x14ac:dyDescent="0.25">
      <c r="A837" t="s">
        <v>1092</v>
      </c>
      <c r="B837" s="3">
        <v>20785488</v>
      </c>
      <c r="C837" s="3">
        <v>27507767</v>
      </c>
      <c r="D837" s="3">
        <v>31211804</v>
      </c>
      <c r="E837" s="3">
        <v>31012221</v>
      </c>
      <c r="F837" s="3">
        <v>33765323</v>
      </c>
      <c r="G837" s="3">
        <v>4614881</v>
      </c>
      <c r="H837" s="3">
        <v>4669869</v>
      </c>
      <c r="I837" s="3">
        <v>5624248</v>
      </c>
      <c r="J837" s="3">
        <v>7510418</v>
      </c>
      <c r="K837" s="3">
        <v>8203635</v>
      </c>
      <c r="L837" s="3">
        <v>120000</v>
      </c>
      <c r="M837" s="3">
        <v>120000</v>
      </c>
      <c r="N837" s="3">
        <v>120000</v>
      </c>
      <c r="O837" s="3">
        <v>120000</v>
      </c>
      <c r="P837" s="3">
        <v>120000</v>
      </c>
      <c r="Q837" s="3">
        <v>4738258</v>
      </c>
      <c r="R837" s="3">
        <v>6759232</v>
      </c>
      <c r="S837" s="3">
        <v>9872458</v>
      </c>
      <c r="T837" s="3">
        <v>11983841</v>
      </c>
      <c r="U837" s="3">
        <v>13620797</v>
      </c>
      <c r="V837" s="3">
        <v>0</v>
      </c>
      <c r="W837" s="3">
        <v>950000</v>
      </c>
      <c r="X837" s="3">
        <v>1700000</v>
      </c>
      <c r="Y837" s="3">
        <v>2490000</v>
      </c>
      <c r="Z837" s="3">
        <v>6060566</v>
      </c>
      <c r="AA837" s="3">
        <v>4455743</v>
      </c>
      <c r="AB837" s="3">
        <v>3313782</v>
      </c>
      <c r="AC837" s="3">
        <v>2564922</v>
      </c>
      <c r="AD837" s="3">
        <v>1950106</v>
      </c>
      <c r="AE837" s="3">
        <v>1489040</v>
      </c>
      <c r="AF837" s="3">
        <v>0</v>
      </c>
      <c r="AG837" s="3">
        <v>0</v>
      </c>
      <c r="AH837" s="3">
        <v>0</v>
      </c>
      <c r="AI837" s="3">
        <v>0</v>
      </c>
      <c r="AJ837" s="3">
        <v>0</v>
      </c>
      <c r="AK837" s="3">
        <v>119094</v>
      </c>
      <c r="AL837" s="3">
        <v>1180664</v>
      </c>
      <c r="AM837" s="3">
        <v>1112164</v>
      </c>
      <c r="AN837" s="3">
        <v>838164</v>
      </c>
      <c r="AO837" s="3">
        <v>38183</v>
      </c>
      <c r="AP837" s="3">
        <v>30181239</v>
      </c>
      <c r="AQ837" s="3">
        <v>37080395</v>
      </c>
      <c r="AR837" s="3">
        <v>48490001</v>
      </c>
      <c r="AS837" s="3">
        <v>43235874</v>
      </c>
      <c r="AT837" s="3">
        <v>42014099</v>
      </c>
      <c r="AU837" s="3">
        <v>1595689</v>
      </c>
      <c r="AV837" s="3">
        <v>3145018</v>
      </c>
      <c r="AW837" s="3">
        <v>4828752</v>
      </c>
      <c r="AX837" s="3">
        <v>3287488</v>
      </c>
      <c r="AY837" s="3">
        <v>2628494</v>
      </c>
      <c r="AZ837" s="3">
        <v>3740639</v>
      </c>
      <c r="BA837" s="3">
        <v>5204634</v>
      </c>
      <c r="BB837" s="3">
        <v>7341209</v>
      </c>
      <c r="BC837" s="3">
        <v>5931485</v>
      </c>
      <c r="BD837" s="3">
        <v>5222198</v>
      </c>
      <c r="BE837" s="3">
        <v>2144950</v>
      </c>
      <c r="BF837" s="3">
        <v>2059616</v>
      </c>
      <c r="BG837" s="3">
        <v>2512457</v>
      </c>
      <c r="BH837" s="3">
        <v>2643997</v>
      </c>
      <c r="BI837" s="3">
        <v>2593704</v>
      </c>
      <c r="BJ837" s="5">
        <v>5.4358092293856748E-2</v>
      </c>
      <c r="BK837" s="5">
        <v>2.9872225405283063E-2</v>
      </c>
      <c r="BL837" s="5">
        <v>2.329888714515552E-2</v>
      </c>
      <c r="BM837" s="5">
        <v>2.1643652474886137E-2</v>
      </c>
      <c r="BN837" s="5">
        <v>2.6181887396839416E-2</v>
      </c>
      <c r="BO837" s="3">
        <v>203334</v>
      </c>
      <c r="BP837" s="3">
        <v>155474</v>
      </c>
      <c r="BQ837" s="3">
        <v>171042</v>
      </c>
      <c r="BR837" s="3">
        <v>128379</v>
      </c>
      <c r="BS837" s="3">
        <v>136727</v>
      </c>
      <c r="BT837" s="3">
        <v>48547</v>
      </c>
      <c r="BU837" s="3">
        <v>27515</v>
      </c>
      <c r="BV837" s="3">
        <v>129196</v>
      </c>
      <c r="BW837" s="3">
        <v>81789</v>
      </c>
      <c r="BX837" s="3">
        <v>77653</v>
      </c>
      <c r="BY837" s="3">
        <v>203334</v>
      </c>
      <c r="BZ837" s="3">
        <v>155475</v>
      </c>
      <c r="CA837" s="3">
        <v>170975</v>
      </c>
      <c r="CB837" s="3">
        <v>130478</v>
      </c>
      <c r="CC837" s="3">
        <v>136430</v>
      </c>
      <c r="CD837" s="3">
        <v>1440902</v>
      </c>
      <c r="CE837" s="3">
        <v>3017058</v>
      </c>
      <c r="CF837" s="3">
        <v>4786973</v>
      </c>
      <c r="CG837" s="3">
        <v>3238799</v>
      </c>
      <c r="CH837" s="3">
        <v>2569717</v>
      </c>
    </row>
    <row r="838" spans="1:86" x14ac:dyDescent="0.25">
      <c r="A838" t="s">
        <v>1093</v>
      </c>
      <c r="B838" s="3">
        <v>32654419</v>
      </c>
      <c r="C838" s="3">
        <v>47896010</v>
      </c>
      <c r="D838" s="3">
        <v>63888609</v>
      </c>
      <c r="E838" s="3">
        <v>57749052</v>
      </c>
      <c r="F838" s="3">
        <v>57532106</v>
      </c>
      <c r="G838" s="3">
        <v>9955279</v>
      </c>
      <c r="H838" s="3">
        <v>8542668</v>
      </c>
      <c r="I838" s="3">
        <v>18159526</v>
      </c>
      <c r="J838" s="3">
        <v>17338942</v>
      </c>
      <c r="K838" s="3">
        <v>15908598</v>
      </c>
      <c r="L838" s="3">
        <v>936000</v>
      </c>
      <c r="M838" s="3">
        <v>936000</v>
      </c>
      <c r="N838" s="3">
        <v>936000</v>
      </c>
      <c r="O838" s="3">
        <v>936000</v>
      </c>
      <c r="P838" s="3">
        <v>936000</v>
      </c>
      <c r="Q838" s="3">
        <v>5690212</v>
      </c>
      <c r="R838" s="3">
        <v>5315642</v>
      </c>
      <c r="S838" s="3">
        <v>5355730</v>
      </c>
      <c r="T838" s="3">
        <v>5381217</v>
      </c>
      <c r="U838" s="3">
        <v>6288592</v>
      </c>
      <c r="V838" s="3">
        <v>6516457</v>
      </c>
      <c r="W838" s="3">
        <v>6000000</v>
      </c>
      <c r="X838" s="3">
        <v>14725658</v>
      </c>
      <c r="Y838" s="3">
        <v>13361777</v>
      </c>
      <c r="Z838" s="3">
        <v>12682473</v>
      </c>
      <c r="AA838" s="3">
        <v>3382938</v>
      </c>
      <c r="AB838" s="3">
        <v>3044668</v>
      </c>
      <c r="AC838" s="3">
        <v>2217341</v>
      </c>
      <c r="AD838" s="3">
        <v>1584410</v>
      </c>
      <c r="AE838" s="3">
        <v>1466534</v>
      </c>
      <c r="AF838" s="3">
        <v>80000</v>
      </c>
      <c r="AG838" s="3">
        <v>80000</v>
      </c>
      <c r="AH838" s="3">
        <v>110000</v>
      </c>
      <c r="AI838" s="3">
        <v>170000</v>
      </c>
      <c r="AJ838" s="3">
        <v>170000</v>
      </c>
      <c r="AK838" s="3">
        <v>5717447</v>
      </c>
      <c r="AL838" s="3">
        <v>15443040</v>
      </c>
      <c r="AM838" s="3">
        <v>16698266</v>
      </c>
      <c r="AN838" s="3">
        <v>18069833</v>
      </c>
      <c r="AO838" s="3">
        <v>16469150</v>
      </c>
      <c r="AP838" s="3">
        <v>27702771</v>
      </c>
      <c r="AQ838" s="3">
        <v>56530265</v>
      </c>
      <c r="AR838" s="3">
        <v>76234542</v>
      </c>
      <c r="AS838" s="3">
        <v>74047275</v>
      </c>
      <c r="AT838" s="3">
        <v>75664299</v>
      </c>
      <c r="AU838" s="3">
        <v>353503</v>
      </c>
      <c r="AV838" s="3">
        <v>903837</v>
      </c>
      <c r="AW838" s="3">
        <v>1344647</v>
      </c>
      <c r="AX838" s="3">
        <v>1465886</v>
      </c>
      <c r="AY838" s="3">
        <v>2990688</v>
      </c>
      <c r="AZ838" s="3">
        <v>1286410</v>
      </c>
      <c r="BA838" s="3">
        <v>1976404</v>
      </c>
      <c r="BB838" s="3">
        <v>3355098</v>
      </c>
      <c r="BC838" s="3">
        <v>4357626</v>
      </c>
      <c r="BD838" s="3">
        <v>6128376</v>
      </c>
      <c r="BE838" s="3">
        <v>932907</v>
      </c>
      <c r="BF838" s="3">
        <v>1072567</v>
      </c>
      <c r="BG838" s="3">
        <v>2010451</v>
      </c>
      <c r="BH838" s="3">
        <v>2891740</v>
      </c>
      <c r="BI838" s="3">
        <v>3137688</v>
      </c>
      <c r="BJ838" s="5">
        <v>0.27727551869155248</v>
      </c>
      <c r="BK838" s="5">
        <v>0.17406309641146242</v>
      </c>
      <c r="BL838" s="5">
        <v>0.25032860441036298</v>
      </c>
      <c r="BM838" s="5">
        <v>0.21489269616070769</v>
      </c>
      <c r="BN838" s="5">
        <v>0.10659479770823461</v>
      </c>
      <c r="BO838" s="3">
        <v>356690</v>
      </c>
      <c r="BP838" s="3">
        <v>344019</v>
      </c>
      <c r="BQ838" s="3">
        <v>839877</v>
      </c>
      <c r="BR838" s="3">
        <v>936422</v>
      </c>
      <c r="BS838" s="3">
        <v>653253</v>
      </c>
      <c r="BT838" s="3">
        <v>5058</v>
      </c>
      <c r="BU838" s="3">
        <v>62574</v>
      </c>
      <c r="BV838" s="3">
        <v>67760</v>
      </c>
      <c r="BW838" s="3">
        <v>47452</v>
      </c>
      <c r="BX838" s="3">
        <v>47863</v>
      </c>
      <c r="BY838" s="3">
        <v>355484</v>
      </c>
      <c r="BZ838" s="3">
        <v>344019</v>
      </c>
      <c r="CA838" s="3">
        <v>839877</v>
      </c>
      <c r="CB838" s="3">
        <v>1001809</v>
      </c>
      <c r="CC838" s="3">
        <v>990036</v>
      </c>
      <c r="CD838" s="3">
        <v>3077</v>
      </c>
      <c r="CE838" s="3">
        <v>622392</v>
      </c>
      <c r="CF838" s="3">
        <v>572530</v>
      </c>
      <c r="CG838" s="3">
        <v>511529</v>
      </c>
      <c r="CH838" s="3">
        <v>2048515</v>
      </c>
    </row>
    <row r="839" spans="1:86" x14ac:dyDescent="0.25">
      <c r="A839" t="s">
        <v>1094</v>
      </c>
      <c r="B839" s="3">
        <v>11115265</v>
      </c>
      <c r="C839" s="3">
        <v>12804962</v>
      </c>
      <c r="D839" s="3">
        <v>13621522</v>
      </c>
      <c r="E839" s="3">
        <v>18268639</v>
      </c>
      <c r="F839" s="3">
        <v>17563710</v>
      </c>
      <c r="G839" s="3">
        <v>3877570</v>
      </c>
      <c r="H839" s="3">
        <v>3929606</v>
      </c>
      <c r="I839" s="3">
        <v>3848752</v>
      </c>
      <c r="J839" s="3">
        <v>5024009</v>
      </c>
      <c r="K839" s="3">
        <v>4877408</v>
      </c>
      <c r="L839" s="3">
        <v>600000</v>
      </c>
      <c r="M839" s="3">
        <v>600000</v>
      </c>
      <c r="N839" s="3">
        <v>600000</v>
      </c>
      <c r="O839" s="3">
        <v>600000</v>
      </c>
      <c r="P839" s="3">
        <v>600000</v>
      </c>
      <c r="Q839" s="3">
        <v>4703364</v>
      </c>
      <c r="R839" s="3">
        <v>5925274</v>
      </c>
      <c r="S839" s="3">
        <v>7290751</v>
      </c>
      <c r="T839" s="3">
        <v>9047437</v>
      </c>
      <c r="U839" s="3">
        <v>10996360</v>
      </c>
      <c r="V839" s="3">
        <v>1039129</v>
      </c>
      <c r="W839" s="3">
        <v>911700</v>
      </c>
      <c r="X839" s="3">
        <v>782882</v>
      </c>
      <c r="Y839" s="3">
        <v>1641929</v>
      </c>
      <c r="Z839" s="3">
        <v>1121077</v>
      </c>
      <c r="AA839" s="3">
        <v>727835</v>
      </c>
      <c r="AB839" s="3">
        <v>678001</v>
      </c>
      <c r="AC839" s="3">
        <v>596993</v>
      </c>
      <c r="AD839" s="3">
        <v>640118</v>
      </c>
      <c r="AE839" s="3">
        <v>639665</v>
      </c>
      <c r="AF839" s="3">
        <v>267494</v>
      </c>
      <c r="AG839" s="3">
        <v>178329</v>
      </c>
      <c r="AH839" s="3">
        <v>89165</v>
      </c>
      <c r="AI839" s="3">
        <v>64917</v>
      </c>
      <c r="AJ839" s="3">
        <v>0</v>
      </c>
      <c r="AK839" s="3">
        <v>143719</v>
      </c>
      <c r="AL839" s="3">
        <v>127997</v>
      </c>
      <c r="AM839" s="3">
        <v>129957</v>
      </c>
      <c r="AN839" s="3">
        <v>2120046</v>
      </c>
      <c r="AO839" s="3">
        <v>520852</v>
      </c>
      <c r="AP839" s="3">
        <v>13941201</v>
      </c>
      <c r="AQ839" s="3">
        <v>16703413</v>
      </c>
      <c r="AR839" s="3">
        <v>17636849</v>
      </c>
      <c r="AS839" s="3">
        <v>17508511</v>
      </c>
      <c r="AT839" s="3">
        <v>17813907</v>
      </c>
      <c r="AU839" s="3">
        <v>1974725</v>
      </c>
      <c r="AV839" s="3">
        <v>2918596</v>
      </c>
      <c r="AW839" s="3">
        <v>2975416</v>
      </c>
      <c r="AX839" s="3">
        <v>2830346</v>
      </c>
      <c r="AY839" s="3">
        <v>3844731</v>
      </c>
      <c r="AZ839" s="3">
        <v>2667704</v>
      </c>
      <c r="BA839" s="3">
        <v>3261459</v>
      </c>
      <c r="BB839" s="3">
        <v>3325695</v>
      </c>
      <c r="BC839" s="3">
        <v>3318737</v>
      </c>
      <c r="BD839" s="3">
        <v>4443566</v>
      </c>
      <c r="BE839" s="3">
        <v>692979</v>
      </c>
      <c r="BF839" s="3">
        <v>342863</v>
      </c>
      <c r="BG839" s="3">
        <v>350279</v>
      </c>
      <c r="BH839" s="3">
        <v>488391</v>
      </c>
      <c r="BI839" s="3">
        <v>598835</v>
      </c>
      <c r="BJ839" s="5">
        <v>3.706933003061809E-3</v>
      </c>
      <c r="BK839" s="5">
        <v>3.761200125465321E-3</v>
      </c>
      <c r="BL839" s="5">
        <v>5.0160943802723939E-3</v>
      </c>
      <c r="BM839" s="5">
        <v>1.1943700269108399E-2</v>
      </c>
      <c r="BN839" s="5">
        <v>1.4386868564571787E-2</v>
      </c>
      <c r="BO839" s="3">
        <v>9889</v>
      </c>
      <c r="BP839" s="3">
        <v>12267</v>
      </c>
      <c r="BQ839" s="3">
        <v>16682</v>
      </c>
      <c r="BR839" s="3">
        <v>39638</v>
      </c>
      <c r="BS839" s="3">
        <v>63929</v>
      </c>
      <c r="BT839" s="3">
        <v>30628</v>
      </c>
      <c r="BU839" s="3">
        <v>37247</v>
      </c>
      <c r="BV839" s="3">
        <v>106887</v>
      </c>
      <c r="BW839" s="3">
        <v>280460</v>
      </c>
      <c r="BX839" s="3">
        <v>338063</v>
      </c>
      <c r="BY839" s="3">
        <v>10003</v>
      </c>
      <c r="BZ839" s="3">
        <v>14082</v>
      </c>
      <c r="CA839" s="3">
        <v>16657</v>
      </c>
      <c r="CB839" s="3">
        <v>40301</v>
      </c>
      <c r="CC839" s="3">
        <v>74113</v>
      </c>
      <c r="CD839" s="3">
        <v>1995350</v>
      </c>
      <c r="CE839" s="3">
        <v>2941761</v>
      </c>
      <c r="CF839" s="3">
        <v>3065646</v>
      </c>
      <c r="CG839" s="3">
        <v>3070505</v>
      </c>
      <c r="CH839" s="3">
        <v>4108681</v>
      </c>
    </row>
    <row r="840" spans="1:86" x14ac:dyDescent="0.25">
      <c r="A840" t="s">
        <v>1095</v>
      </c>
      <c r="B840" s="3">
        <v>170187320</v>
      </c>
      <c r="C840" s="3">
        <v>170077212</v>
      </c>
      <c r="D840" s="3">
        <v>173379059</v>
      </c>
      <c r="E840" s="3">
        <v>171162851</v>
      </c>
      <c r="F840" s="3">
        <v>185195530</v>
      </c>
      <c r="G840" s="3">
        <v>82222111</v>
      </c>
      <c r="H840" s="3">
        <v>77551444</v>
      </c>
      <c r="I840" s="3">
        <v>73741933</v>
      </c>
      <c r="J840" s="3">
        <v>71076950</v>
      </c>
      <c r="K840" s="3">
        <v>69403719</v>
      </c>
      <c r="L840" s="3">
        <v>60000000</v>
      </c>
      <c r="M840" s="3">
        <v>60000000</v>
      </c>
      <c r="N840" s="3">
        <v>60000000</v>
      </c>
      <c r="O840" s="3">
        <v>60000000</v>
      </c>
      <c r="P840" s="3">
        <v>60000000</v>
      </c>
      <c r="Q840" s="3">
        <v>22762497</v>
      </c>
      <c r="R840" s="3">
        <v>22704802</v>
      </c>
      <c r="S840" s="3">
        <v>22806826</v>
      </c>
      <c r="T840" s="3">
        <v>22988406</v>
      </c>
      <c r="U840" s="3">
        <v>22936055</v>
      </c>
      <c r="V840" s="3">
        <v>25755541</v>
      </c>
      <c r="W840" s="3">
        <v>20979656</v>
      </c>
      <c r="X840" s="3">
        <v>17412560</v>
      </c>
      <c r="Y840" s="3">
        <v>25202501</v>
      </c>
      <c r="Z840" s="3">
        <v>21767765</v>
      </c>
      <c r="AA840" s="3">
        <v>6138533</v>
      </c>
      <c r="AB840" s="3">
        <v>5992595</v>
      </c>
      <c r="AC840" s="3">
        <v>5461400</v>
      </c>
      <c r="AD840" s="3">
        <v>5295133</v>
      </c>
      <c r="AE840" s="3">
        <v>5000366</v>
      </c>
      <c r="AF840" s="3">
        <v>819917</v>
      </c>
      <c r="AG840" s="3">
        <v>1131023</v>
      </c>
      <c r="AH840" s="3">
        <v>781291</v>
      </c>
      <c r="AI840" s="3">
        <v>702728</v>
      </c>
      <c r="AJ840" s="3">
        <v>536128</v>
      </c>
      <c r="AK840" s="3">
        <v>4721441</v>
      </c>
      <c r="AL840" s="3">
        <v>10656555</v>
      </c>
      <c r="AM840" s="3">
        <v>17540319</v>
      </c>
      <c r="AN840" s="3">
        <v>14253271</v>
      </c>
      <c r="AO840" s="3">
        <v>16881689</v>
      </c>
      <c r="AP840" s="3">
        <v>143370645</v>
      </c>
      <c r="AQ840" s="3">
        <v>150794159</v>
      </c>
      <c r="AR840" s="3">
        <v>131883576</v>
      </c>
      <c r="AS840" s="3">
        <v>123247097</v>
      </c>
      <c r="AT840" s="3">
        <v>139657794</v>
      </c>
      <c r="AU840" s="3">
        <v>3526185</v>
      </c>
      <c r="AV840" s="3">
        <v>1407890</v>
      </c>
      <c r="AW840" s="3">
        <v>2168076</v>
      </c>
      <c r="AX840" s="3">
        <v>-2327784</v>
      </c>
      <c r="AY840" s="3">
        <v>-422853</v>
      </c>
      <c r="AZ840" s="3">
        <v>16633680</v>
      </c>
      <c r="BA840" s="3">
        <v>12638125</v>
      </c>
      <c r="BB840" s="3">
        <v>10787055</v>
      </c>
      <c r="BC840" s="3">
        <v>5481441</v>
      </c>
      <c r="BD840" s="3">
        <v>7585720</v>
      </c>
      <c r="BE840" s="3">
        <v>13107495</v>
      </c>
      <c r="BF840" s="3">
        <v>11230235</v>
      </c>
      <c r="BG840" s="3">
        <v>8618979</v>
      </c>
      <c r="BH840" s="3">
        <v>7809225</v>
      </c>
      <c r="BI840" s="3">
        <v>8008573</v>
      </c>
      <c r="BJ840" s="5">
        <v>6.1606812202711608E-2</v>
      </c>
      <c r="BK840" s="5">
        <v>4.8037980317491714E-2</v>
      </c>
      <c r="BL840" s="5">
        <v>5.7128752935810559E-2</v>
      </c>
      <c r="BM840" s="5">
        <v>0.10885750663009965</v>
      </c>
      <c r="BN840" s="5">
        <v>7.558860595961886E-2</v>
      </c>
      <c r="BO840" s="3">
        <v>1024748</v>
      </c>
      <c r="BP840" s="3">
        <v>607110</v>
      </c>
      <c r="BQ840" s="3">
        <v>616251</v>
      </c>
      <c r="BR840" s="3">
        <v>596696</v>
      </c>
      <c r="BS840" s="3">
        <v>573394</v>
      </c>
      <c r="BT840" s="3">
        <v>328759</v>
      </c>
      <c r="BU840" s="3">
        <v>381658</v>
      </c>
      <c r="BV840" s="3">
        <v>466695</v>
      </c>
      <c r="BW840" s="3">
        <v>2319655</v>
      </c>
      <c r="BX840" s="3">
        <v>2087223</v>
      </c>
      <c r="BY840" s="3">
        <v>1118076</v>
      </c>
      <c r="BZ840" s="3">
        <v>595752</v>
      </c>
      <c r="CA840" s="3">
        <v>920003</v>
      </c>
      <c r="CB840" s="3">
        <v>465688</v>
      </c>
      <c r="CC840" s="3">
        <v>609911</v>
      </c>
      <c r="CD840" s="3">
        <v>2736868</v>
      </c>
      <c r="CE840" s="3">
        <v>1193796</v>
      </c>
      <c r="CF840" s="3">
        <v>1714768</v>
      </c>
      <c r="CG840" s="3">
        <v>-473817</v>
      </c>
      <c r="CH840" s="3">
        <v>1054459</v>
      </c>
    </row>
    <row r="841" spans="1:86" x14ac:dyDescent="0.25">
      <c r="A841" t="s">
        <v>1096</v>
      </c>
      <c r="B841" s="3">
        <v>249766585</v>
      </c>
      <c r="C841" s="3">
        <v>276512401</v>
      </c>
      <c r="D841" s="3">
        <v>280065657</v>
      </c>
      <c r="E841" s="3">
        <v>273809807</v>
      </c>
      <c r="F841" s="3">
        <v>265326698</v>
      </c>
      <c r="G841" s="3">
        <v>111191518</v>
      </c>
      <c r="H841" s="3">
        <v>108875835</v>
      </c>
      <c r="I841" s="3">
        <v>102654839</v>
      </c>
      <c r="J841" s="3">
        <v>97885391</v>
      </c>
      <c r="K841" s="3">
        <v>98186317</v>
      </c>
      <c r="L841" s="3">
        <v>16000000</v>
      </c>
      <c r="M841" s="3">
        <v>16000000</v>
      </c>
      <c r="N841" s="3">
        <v>16000000</v>
      </c>
      <c r="O841" s="3">
        <v>16000000</v>
      </c>
      <c r="P841" s="3">
        <v>16000000</v>
      </c>
      <c r="Q841" s="3">
        <v>182900180</v>
      </c>
      <c r="R841" s="3">
        <v>187731402</v>
      </c>
      <c r="S841" s="3">
        <v>189514966</v>
      </c>
      <c r="T841" s="3">
        <v>195228927</v>
      </c>
      <c r="U841" s="3">
        <v>197268706</v>
      </c>
      <c r="V841" s="3">
        <v>11878509</v>
      </c>
      <c r="W841" s="3">
        <v>11878509</v>
      </c>
      <c r="X841" s="3">
        <v>11878509</v>
      </c>
      <c r="Y841" s="3">
        <v>0</v>
      </c>
      <c r="Z841" s="3">
        <v>0</v>
      </c>
      <c r="AA841" s="3">
        <v>6754159</v>
      </c>
      <c r="AB841" s="3">
        <v>5469222</v>
      </c>
      <c r="AC841" s="3">
        <v>5266011</v>
      </c>
      <c r="AD841" s="3">
        <v>4939981</v>
      </c>
      <c r="AE841" s="3">
        <v>4690219</v>
      </c>
      <c r="AF841" s="3">
        <v>15532</v>
      </c>
      <c r="AG841" s="3">
        <v>19034</v>
      </c>
      <c r="AH841" s="3">
        <v>25260</v>
      </c>
      <c r="AI841" s="3">
        <v>25929</v>
      </c>
      <c r="AJ841" s="3">
        <v>13766</v>
      </c>
      <c r="AK841" s="3">
        <v>0</v>
      </c>
      <c r="AL841" s="3">
        <v>4018247</v>
      </c>
      <c r="AM841" s="3">
        <v>5000000</v>
      </c>
      <c r="AN841" s="3">
        <v>17796621</v>
      </c>
      <c r="AO841" s="3">
        <v>3500178</v>
      </c>
      <c r="AP841" s="3">
        <v>90600196</v>
      </c>
      <c r="AQ841" s="3">
        <v>134820149</v>
      </c>
      <c r="AR841" s="3">
        <v>170589928</v>
      </c>
      <c r="AS841" s="3">
        <v>155085215</v>
      </c>
      <c r="AT841" s="3">
        <v>138168118</v>
      </c>
      <c r="AU841" s="3">
        <v>2643698</v>
      </c>
      <c r="AV841" s="3">
        <v>9078533</v>
      </c>
      <c r="AW841" s="3">
        <v>12911102</v>
      </c>
      <c r="AX841" s="3">
        <v>12383319</v>
      </c>
      <c r="AY841" s="3">
        <v>9690345</v>
      </c>
      <c r="AZ841" s="3">
        <v>13581388</v>
      </c>
      <c r="BA841" s="3">
        <v>20366698</v>
      </c>
      <c r="BB841" s="3">
        <v>21882482</v>
      </c>
      <c r="BC841" s="3">
        <v>19217249</v>
      </c>
      <c r="BD841" s="3">
        <v>15711844</v>
      </c>
      <c r="BE841" s="3">
        <v>10937690</v>
      </c>
      <c r="BF841" s="3">
        <v>11288165</v>
      </c>
      <c r="BG841" s="3">
        <v>8971380</v>
      </c>
      <c r="BH841" s="3">
        <v>6833930</v>
      </c>
      <c r="BI841" s="3">
        <v>6021499</v>
      </c>
      <c r="BJ841" s="5">
        <v>7.746557273822087E-2</v>
      </c>
      <c r="BK841" s="5">
        <v>5.3729573640263137E-2</v>
      </c>
      <c r="BL841" s="5">
        <v>4.9732978187757675E-2</v>
      </c>
      <c r="BM841" s="5">
        <v>6.3050179554836383E-2</v>
      </c>
      <c r="BN841" s="5">
        <v>1.3525974417770441E-2</v>
      </c>
      <c r="BO841" s="3">
        <v>1052090</v>
      </c>
      <c r="BP841" s="3">
        <v>1094294</v>
      </c>
      <c r="BQ841" s="3">
        <v>1088281</v>
      </c>
      <c r="BR841" s="3">
        <v>1211651</v>
      </c>
      <c r="BS841" s="3">
        <v>212518</v>
      </c>
      <c r="BT841" s="3">
        <v>391200</v>
      </c>
      <c r="BU841" s="3">
        <v>395948</v>
      </c>
      <c r="BV841" s="3">
        <v>442601</v>
      </c>
      <c r="BW841" s="3">
        <v>569459</v>
      </c>
      <c r="BX841" s="3">
        <v>442633</v>
      </c>
      <c r="BY841" s="3">
        <v>1170013</v>
      </c>
      <c r="BZ841" s="3">
        <v>693236</v>
      </c>
      <c r="CA841" s="3">
        <v>694259</v>
      </c>
      <c r="CB841" s="3">
        <v>797970</v>
      </c>
      <c r="CC841" s="3">
        <v>304590</v>
      </c>
      <c r="CD841" s="3">
        <v>1864885</v>
      </c>
      <c r="CE841" s="3">
        <v>8781245</v>
      </c>
      <c r="CF841" s="3">
        <v>12659444</v>
      </c>
      <c r="CG841" s="3">
        <v>12154808</v>
      </c>
      <c r="CH841" s="3">
        <v>9828388</v>
      </c>
    </row>
    <row r="842" spans="1:86" x14ac:dyDescent="0.25">
      <c r="A842" t="s">
        <v>1097</v>
      </c>
      <c r="B842" s="3">
        <v>39556575</v>
      </c>
      <c r="C842" s="3">
        <v>38063546</v>
      </c>
      <c r="D842" s="3">
        <v>38663531</v>
      </c>
      <c r="E842" s="3">
        <v>37768945</v>
      </c>
      <c r="F842" s="3">
        <v>36232113</v>
      </c>
      <c r="G842" s="3">
        <v>21555438</v>
      </c>
      <c r="H842" s="3">
        <v>21314853</v>
      </c>
      <c r="I842" s="3">
        <v>20674102</v>
      </c>
      <c r="J842" s="3">
        <v>19548700</v>
      </c>
      <c r="K842" s="3">
        <v>18431685</v>
      </c>
      <c r="L842" s="3">
        <v>1500000</v>
      </c>
      <c r="M842" s="3">
        <v>1500000</v>
      </c>
      <c r="N842" s="3">
        <v>1500000</v>
      </c>
      <c r="O842" s="3">
        <v>1500000</v>
      </c>
      <c r="P842" s="3">
        <v>1500000</v>
      </c>
      <c r="Q842" s="3">
        <v>9612641</v>
      </c>
      <c r="R842" s="3">
        <v>9749032</v>
      </c>
      <c r="S842" s="3">
        <v>9786598</v>
      </c>
      <c r="T842" s="3">
        <v>10331501</v>
      </c>
      <c r="U842" s="3">
        <v>9384515</v>
      </c>
      <c r="V842" s="3">
        <v>11779610</v>
      </c>
      <c r="W842" s="3">
        <v>11035924</v>
      </c>
      <c r="X842" s="3">
        <v>10331455</v>
      </c>
      <c r="Y842" s="3">
        <v>9686138</v>
      </c>
      <c r="Z842" s="3">
        <v>8985126</v>
      </c>
      <c r="AA842" s="3">
        <v>749963</v>
      </c>
      <c r="AB842" s="3">
        <v>803342</v>
      </c>
      <c r="AC842" s="3">
        <v>826745</v>
      </c>
      <c r="AD842" s="3">
        <v>844418</v>
      </c>
      <c r="AE842" s="3">
        <v>877158</v>
      </c>
      <c r="AF842" s="3">
        <v>417418</v>
      </c>
      <c r="AG842" s="3">
        <v>409170</v>
      </c>
      <c r="AH842" s="3">
        <v>399571</v>
      </c>
      <c r="AI842" s="3">
        <v>399571</v>
      </c>
      <c r="AJ842" s="3">
        <v>399571</v>
      </c>
      <c r="AK842" s="3">
        <v>3341432</v>
      </c>
      <c r="AL842" s="3">
        <v>2923405</v>
      </c>
      <c r="AM842" s="3">
        <v>3074302</v>
      </c>
      <c r="AN842" s="3">
        <v>2722506</v>
      </c>
      <c r="AO842" s="3">
        <v>2277812</v>
      </c>
      <c r="AP842" s="3">
        <v>11249135</v>
      </c>
      <c r="AQ842" s="3">
        <v>11687483</v>
      </c>
      <c r="AR842" s="3">
        <v>12356188</v>
      </c>
      <c r="AS842" s="3">
        <v>15610996</v>
      </c>
      <c r="AT842" s="3">
        <v>16776076</v>
      </c>
      <c r="AU842" s="3">
        <v>609040</v>
      </c>
      <c r="AV842" s="3">
        <v>733819</v>
      </c>
      <c r="AW842" s="3">
        <v>641359</v>
      </c>
      <c r="AX842" s="3">
        <v>1310137</v>
      </c>
      <c r="AY842" s="3">
        <v>1263936</v>
      </c>
      <c r="AZ842" s="3">
        <v>2480061</v>
      </c>
      <c r="BA842" s="3">
        <v>2469631</v>
      </c>
      <c r="BB842" s="3">
        <v>2820932</v>
      </c>
      <c r="BC842" s="3">
        <v>3304931</v>
      </c>
      <c r="BD842" s="3">
        <v>3215357</v>
      </c>
      <c r="BE842" s="3">
        <v>1871021</v>
      </c>
      <c r="BF842" s="3">
        <v>1735812</v>
      </c>
      <c r="BG842" s="3">
        <v>2179573</v>
      </c>
      <c r="BH842" s="3">
        <v>1994794</v>
      </c>
      <c r="BI842" s="3">
        <v>1951421</v>
      </c>
      <c r="BJ842" s="5">
        <v>0.23836833045638797</v>
      </c>
      <c r="BK842" s="5">
        <v>0.20700056000268865</v>
      </c>
      <c r="BL842" s="5">
        <v>0.21864865937924061</v>
      </c>
      <c r="BM842" s="5">
        <v>0.12293388273461685</v>
      </c>
      <c r="BN842" s="5">
        <v>0.15421118090463984</v>
      </c>
      <c r="BO842" s="3">
        <v>591168</v>
      </c>
      <c r="BP842" s="3">
        <v>511215</v>
      </c>
      <c r="BQ842" s="3">
        <v>616793</v>
      </c>
      <c r="BR842" s="3">
        <v>406288</v>
      </c>
      <c r="BS842" s="3">
        <v>495844</v>
      </c>
      <c r="BT842" s="3">
        <v>3973</v>
      </c>
      <c r="BU842" s="3">
        <v>101</v>
      </c>
      <c r="BV842" s="3">
        <v>5</v>
      </c>
      <c r="BW842" s="3">
        <v>1</v>
      </c>
      <c r="BX842" s="3">
        <v>8</v>
      </c>
      <c r="BY842" s="3">
        <v>591168</v>
      </c>
      <c r="BZ842" s="3">
        <v>511215</v>
      </c>
      <c r="CA842" s="3">
        <v>616793</v>
      </c>
      <c r="CB842" s="3">
        <v>406288</v>
      </c>
      <c r="CC842" s="3">
        <v>495844</v>
      </c>
      <c r="CD842" s="3">
        <v>21845</v>
      </c>
      <c r="CE842" s="3">
        <v>222705</v>
      </c>
      <c r="CF842" s="3">
        <v>24571</v>
      </c>
      <c r="CG842" s="3">
        <v>903850</v>
      </c>
      <c r="CH842" s="3">
        <v>768100</v>
      </c>
    </row>
    <row r="843" spans="1:86" x14ac:dyDescent="0.25">
      <c r="A843" t="s">
        <v>1098</v>
      </c>
      <c r="B843" s="3">
        <v>119055538</v>
      </c>
      <c r="C843" s="3">
        <v>116005510</v>
      </c>
      <c r="D843" s="3">
        <v>122345160</v>
      </c>
      <c r="E843" s="3">
        <v>133964023</v>
      </c>
      <c r="F843" s="3">
        <v>125793820</v>
      </c>
      <c r="G843" s="3">
        <v>29128098</v>
      </c>
      <c r="H843" s="3">
        <v>29805075</v>
      </c>
      <c r="I843" s="3">
        <v>28628365</v>
      </c>
      <c r="J843" s="3">
        <v>30948010</v>
      </c>
      <c r="K843" s="3">
        <v>32481881</v>
      </c>
      <c r="L843" s="3">
        <v>1900000</v>
      </c>
      <c r="M843" s="3">
        <v>1900000</v>
      </c>
      <c r="N843" s="3">
        <v>1900000</v>
      </c>
      <c r="O843" s="3">
        <v>1900000</v>
      </c>
      <c r="P843" s="3">
        <v>1900000</v>
      </c>
      <c r="Q843" s="3">
        <v>26504273</v>
      </c>
      <c r="R843" s="3">
        <v>31618445</v>
      </c>
      <c r="S843" s="3">
        <v>39978897</v>
      </c>
      <c r="T843" s="3">
        <v>47552031</v>
      </c>
      <c r="U843" s="3">
        <v>45135257</v>
      </c>
      <c r="V843" s="3">
        <v>7429708</v>
      </c>
      <c r="W843" s="3">
        <v>4783900</v>
      </c>
      <c r="X843" s="3">
        <v>3123839</v>
      </c>
      <c r="Y843" s="3">
        <v>1416507</v>
      </c>
      <c r="Z843" s="3">
        <v>109600</v>
      </c>
      <c r="AA843" s="3">
        <v>22277866</v>
      </c>
      <c r="AB843" s="3">
        <v>27344099</v>
      </c>
      <c r="AC843" s="3">
        <v>23968920</v>
      </c>
      <c r="AD843" s="3">
        <v>23630616</v>
      </c>
      <c r="AE843" s="3">
        <v>23610629</v>
      </c>
      <c r="AF843" s="3">
        <v>18530894</v>
      </c>
      <c r="AG843" s="3">
        <v>22747863</v>
      </c>
      <c r="AH843" s="3">
        <v>23329483</v>
      </c>
      <c r="AI843" s="3">
        <v>23329170</v>
      </c>
      <c r="AJ843" s="3">
        <v>23328856</v>
      </c>
      <c r="AK843" s="3">
        <v>2657348</v>
      </c>
      <c r="AL843" s="3">
        <v>3829162</v>
      </c>
      <c r="AM843" s="3">
        <v>1666686</v>
      </c>
      <c r="AN843" s="3">
        <v>1743955</v>
      </c>
      <c r="AO843" s="3">
        <v>1330821</v>
      </c>
      <c r="AP843" s="3">
        <v>133410609</v>
      </c>
      <c r="AQ843" s="3">
        <v>132016176</v>
      </c>
      <c r="AR843" s="3">
        <v>139323429</v>
      </c>
      <c r="AS843" s="3">
        <v>158752007</v>
      </c>
      <c r="AT843" s="3">
        <v>161462144</v>
      </c>
      <c r="AU843" s="3">
        <v>11541547</v>
      </c>
      <c r="AV843" s="3">
        <v>10668663</v>
      </c>
      <c r="AW843" s="3">
        <v>13066488</v>
      </c>
      <c r="AX843" s="3">
        <v>14832330</v>
      </c>
      <c r="AY843" s="3">
        <v>19499948</v>
      </c>
      <c r="AZ843" s="3">
        <v>16950120</v>
      </c>
      <c r="BA843" s="3">
        <v>14373396</v>
      </c>
      <c r="BB843" s="3">
        <v>16808391</v>
      </c>
      <c r="BC843" s="3">
        <v>19080323</v>
      </c>
      <c r="BD843" s="3">
        <v>23835758</v>
      </c>
      <c r="BE843" s="3">
        <v>5408573</v>
      </c>
      <c r="BF843" s="3">
        <v>3704733</v>
      </c>
      <c r="BG843" s="3">
        <v>3741903</v>
      </c>
      <c r="BH843" s="3">
        <v>4247993</v>
      </c>
      <c r="BI843" s="3">
        <v>4335810</v>
      </c>
      <c r="BJ843" s="5">
        <v>1.2812770647051466E-2</v>
      </c>
      <c r="BK843" s="5">
        <v>1.7963395706901836E-2</v>
      </c>
      <c r="BL843" s="5">
        <v>4.2809927493952279E-2</v>
      </c>
      <c r="BM843" s="5">
        <v>4.5993980290585232E-3</v>
      </c>
      <c r="BN843" s="5">
        <v>3.0215946981841314E-3</v>
      </c>
      <c r="BO843" s="3">
        <v>217178</v>
      </c>
      <c r="BP843" s="3">
        <v>258195</v>
      </c>
      <c r="BQ843" s="3">
        <v>719566</v>
      </c>
      <c r="BR843" s="3">
        <v>87758</v>
      </c>
      <c r="BS843" s="3">
        <v>72022</v>
      </c>
      <c r="BT843" s="3">
        <v>118337</v>
      </c>
      <c r="BU843" s="3">
        <v>604498</v>
      </c>
      <c r="BV843" s="3">
        <v>943644</v>
      </c>
      <c r="BW843" s="3">
        <v>572499</v>
      </c>
      <c r="BX843" s="3">
        <v>495493</v>
      </c>
      <c r="BY843" s="3">
        <v>217092</v>
      </c>
      <c r="BZ843" s="3">
        <v>258210</v>
      </c>
      <c r="CA843" s="3">
        <v>1280284</v>
      </c>
      <c r="CB843" s="3">
        <v>87758</v>
      </c>
      <c r="CC843" s="3">
        <v>72074</v>
      </c>
      <c r="CD843" s="3">
        <v>11442792</v>
      </c>
      <c r="CE843" s="3">
        <v>11014951</v>
      </c>
      <c r="CF843" s="3">
        <v>12729848</v>
      </c>
      <c r="CG843" s="3">
        <v>15317071</v>
      </c>
      <c r="CH843" s="3">
        <v>19923367</v>
      </c>
    </row>
    <row r="844" spans="1:86" x14ac:dyDescent="0.25">
      <c r="A844" t="s">
        <v>1099</v>
      </c>
      <c r="B844" s="3">
        <v>94758110</v>
      </c>
      <c r="C844" s="3">
        <v>99080964</v>
      </c>
      <c r="D844" s="3">
        <v>107341982</v>
      </c>
      <c r="E844" s="3">
        <v>109991731</v>
      </c>
      <c r="F844" s="3">
        <v>111546218</v>
      </c>
      <c r="G844" s="3">
        <v>3969963</v>
      </c>
      <c r="H844" s="3">
        <v>5253063</v>
      </c>
      <c r="I844" s="3">
        <v>5334166</v>
      </c>
      <c r="J844" s="3">
        <v>5341446</v>
      </c>
      <c r="K844" s="3">
        <v>4824903</v>
      </c>
      <c r="L844" s="3">
        <v>16677000</v>
      </c>
      <c r="M844" s="3">
        <v>16677000</v>
      </c>
      <c r="N844" s="3">
        <v>16677000</v>
      </c>
      <c r="O844" s="3">
        <v>16677000</v>
      </c>
      <c r="P844" s="3">
        <v>16677000</v>
      </c>
      <c r="Q844" s="3">
        <v>16872480</v>
      </c>
      <c r="R844" s="3">
        <v>8764774</v>
      </c>
      <c r="S844" s="3">
        <v>16401124</v>
      </c>
      <c r="T844" s="3">
        <v>21156661</v>
      </c>
      <c r="U844" s="3">
        <v>13922460</v>
      </c>
      <c r="V844" s="3">
        <v>0</v>
      </c>
      <c r="W844" s="3">
        <v>45000000</v>
      </c>
      <c r="X844" s="3">
        <v>45000000</v>
      </c>
      <c r="Y844" s="3">
        <v>45000000</v>
      </c>
      <c r="Z844" s="3">
        <v>45000000</v>
      </c>
      <c r="AA844" s="3">
        <v>3915352</v>
      </c>
      <c r="AB844" s="3">
        <v>3798041</v>
      </c>
      <c r="AC844" s="3">
        <v>3533200</v>
      </c>
      <c r="AD844" s="3">
        <v>3572322</v>
      </c>
      <c r="AE844" s="3">
        <v>3204902</v>
      </c>
      <c r="AF844" s="3">
        <v>1035591</v>
      </c>
      <c r="AG844" s="3">
        <v>1118426</v>
      </c>
      <c r="AH844" s="3">
        <v>1014193</v>
      </c>
      <c r="AI844" s="3">
        <v>1365153</v>
      </c>
      <c r="AJ844" s="3">
        <v>1098469</v>
      </c>
      <c r="AK844" s="3">
        <v>448</v>
      </c>
      <c r="AL844" s="3">
        <v>736000</v>
      </c>
      <c r="AM844" s="3">
        <v>0</v>
      </c>
      <c r="AN844" s="3">
        <v>0</v>
      </c>
      <c r="AO844" s="3">
        <v>0</v>
      </c>
      <c r="AP844" s="3">
        <v>240856241</v>
      </c>
      <c r="AQ844" s="3">
        <v>271482293</v>
      </c>
      <c r="AR844" s="3">
        <v>289139480</v>
      </c>
      <c r="AS844" s="3">
        <v>287314538</v>
      </c>
      <c r="AT844" s="3">
        <v>287464208</v>
      </c>
      <c r="AU844" s="3">
        <v>10467007</v>
      </c>
      <c r="AV844" s="3">
        <v>8669066</v>
      </c>
      <c r="AW844" s="3">
        <v>14491369</v>
      </c>
      <c r="AX844" s="3">
        <v>10879693</v>
      </c>
      <c r="AY844" s="3">
        <v>7875274</v>
      </c>
      <c r="AZ844" s="3">
        <v>14353298</v>
      </c>
      <c r="BA844" s="3">
        <v>12112402</v>
      </c>
      <c r="BB844" s="3">
        <v>18505675</v>
      </c>
      <c r="BC844" s="3">
        <v>15348359</v>
      </c>
      <c r="BD844" s="3">
        <v>12923720</v>
      </c>
      <c r="BE844" s="3">
        <v>3886291</v>
      </c>
      <c r="BF844" s="3">
        <v>3443336</v>
      </c>
      <c r="BG844" s="3">
        <v>4014306</v>
      </c>
      <c r="BH844" s="3">
        <v>4468666</v>
      </c>
      <c r="BI844" s="3">
        <v>5048446</v>
      </c>
      <c r="BJ844" s="5">
        <v>0.16184935336812487</v>
      </c>
      <c r="BK844" s="5">
        <v>0.19811272776448469</v>
      </c>
      <c r="BL844" s="5">
        <v>0.16047477327900767</v>
      </c>
      <c r="BM844" s="5">
        <v>0.19124709032411868</v>
      </c>
      <c r="BN844" s="5">
        <v>0.22633862386371725</v>
      </c>
      <c r="BO844" s="3">
        <v>2323072</v>
      </c>
      <c r="BP844" s="3">
        <v>2399621</v>
      </c>
      <c r="BQ844" s="3">
        <v>2969694</v>
      </c>
      <c r="BR844" s="3">
        <v>2935329</v>
      </c>
      <c r="BS844" s="3">
        <v>2925137</v>
      </c>
      <c r="BT844" s="3">
        <v>222306</v>
      </c>
      <c r="BU844" s="3">
        <v>3033</v>
      </c>
      <c r="BV844" s="3">
        <v>765954</v>
      </c>
      <c r="BW844" s="3">
        <v>334789</v>
      </c>
      <c r="BX844" s="3">
        <v>150008</v>
      </c>
      <c r="BY844" s="3">
        <v>2324859</v>
      </c>
      <c r="BZ844" s="3">
        <v>2399609</v>
      </c>
      <c r="CA844" s="3">
        <v>2969923</v>
      </c>
      <c r="CB844" s="3">
        <v>2957648</v>
      </c>
      <c r="CC844" s="3">
        <v>2927265</v>
      </c>
      <c r="CD844" s="3">
        <v>8364454</v>
      </c>
      <c r="CE844" s="3">
        <v>6272490</v>
      </c>
      <c r="CF844" s="3">
        <v>12287400</v>
      </c>
      <c r="CG844" s="3">
        <v>8256834</v>
      </c>
      <c r="CH844" s="3">
        <v>5098017</v>
      </c>
    </row>
    <row r="845" spans="1:86" x14ac:dyDescent="0.25">
      <c r="A845" t="s">
        <v>1100</v>
      </c>
      <c r="B845" s="3">
        <v>23103045</v>
      </c>
      <c r="C845" s="3">
        <v>28107144</v>
      </c>
      <c r="D845" s="3">
        <v>21086441</v>
      </c>
      <c r="E845" s="3">
        <v>33377972</v>
      </c>
      <c r="F845" s="3">
        <v>34667113</v>
      </c>
      <c r="G845" s="3">
        <v>4204681</v>
      </c>
      <c r="H845" s="3">
        <v>4036377</v>
      </c>
      <c r="I845" s="3">
        <v>3881496</v>
      </c>
      <c r="J845" s="3">
        <v>3862157</v>
      </c>
      <c r="K845" s="3">
        <v>3821260</v>
      </c>
      <c r="L845" s="3">
        <v>1000000</v>
      </c>
      <c r="M845" s="3">
        <v>1000000</v>
      </c>
      <c r="N845" s="3">
        <v>1000000</v>
      </c>
      <c r="O845" s="3">
        <v>1000000</v>
      </c>
      <c r="P845" s="3">
        <v>1000000</v>
      </c>
      <c r="Q845" s="3">
        <v>8035741</v>
      </c>
      <c r="R845" s="3">
        <v>8951790</v>
      </c>
      <c r="S845" s="3">
        <v>8723361</v>
      </c>
      <c r="T845" s="3">
        <v>8964157</v>
      </c>
      <c r="U845" s="3">
        <v>10184056</v>
      </c>
      <c r="V845" s="3">
        <v>857285</v>
      </c>
      <c r="W845" s="3">
        <v>499492</v>
      </c>
      <c r="X845" s="3">
        <v>0</v>
      </c>
      <c r="Y845" s="3">
        <v>0</v>
      </c>
      <c r="Z845" s="3">
        <v>0</v>
      </c>
      <c r="AA845" s="3">
        <v>1600394</v>
      </c>
      <c r="AB845" s="3">
        <v>1589338</v>
      </c>
      <c r="AC845" s="3">
        <v>1849024</v>
      </c>
      <c r="AD845" s="3">
        <v>1451826</v>
      </c>
      <c r="AE845" s="3">
        <v>1453662</v>
      </c>
      <c r="AF845" s="3">
        <v>1198698</v>
      </c>
      <c r="AG845" s="3">
        <v>1198698</v>
      </c>
      <c r="AH845" s="3">
        <v>1476963</v>
      </c>
      <c r="AI845" s="3">
        <v>1077784</v>
      </c>
      <c r="AJ845" s="3">
        <v>1074953</v>
      </c>
      <c r="AK845" s="3">
        <v>393916</v>
      </c>
      <c r="AL845" s="3">
        <v>357857</v>
      </c>
      <c r="AM845" s="3">
        <v>0</v>
      </c>
      <c r="AN845" s="3">
        <v>0</v>
      </c>
      <c r="AO845" s="3">
        <v>0</v>
      </c>
      <c r="AP845" s="3">
        <v>29732688</v>
      </c>
      <c r="AQ845" s="3">
        <v>31685640</v>
      </c>
      <c r="AR845" s="3">
        <v>25692468</v>
      </c>
      <c r="AS845" s="3">
        <v>33767347</v>
      </c>
      <c r="AT845" s="3">
        <v>35209590</v>
      </c>
      <c r="AU845" s="3">
        <v>4228892</v>
      </c>
      <c r="AV845" s="3">
        <v>1409661</v>
      </c>
      <c r="AW845" s="3">
        <v>1351051</v>
      </c>
      <c r="AX845" s="3">
        <v>1253013</v>
      </c>
      <c r="AY845" s="3">
        <v>1349720</v>
      </c>
      <c r="AZ845" s="3">
        <v>4524461</v>
      </c>
      <c r="BA845" s="3">
        <v>1684828</v>
      </c>
      <c r="BB845" s="3">
        <v>1651146</v>
      </c>
      <c r="BC845" s="3">
        <v>1717341</v>
      </c>
      <c r="BD845" s="3">
        <v>1666790</v>
      </c>
      <c r="BE845" s="3">
        <v>295569</v>
      </c>
      <c r="BF845" s="3">
        <v>275167</v>
      </c>
      <c r="BG845" s="3">
        <v>300095</v>
      </c>
      <c r="BH845" s="3">
        <v>464328</v>
      </c>
      <c r="BI845" s="3">
        <v>317070</v>
      </c>
      <c r="BJ845" s="5">
        <v>1.9120509603243348E-2</v>
      </c>
      <c r="BK845" s="5">
        <v>2.1762458838528325E-2</v>
      </c>
      <c r="BL845" s="5">
        <v>1.0082088440392309E-2</v>
      </c>
      <c r="BM845" s="5">
        <v>6.2398789756955668E-3</v>
      </c>
      <c r="BN845" s="5">
        <v>2.2328547687471126E-2</v>
      </c>
      <c r="BO845" s="3">
        <v>86510</v>
      </c>
      <c r="BP845" s="3">
        <v>36666</v>
      </c>
      <c r="BQ845" s="3">
        <v>16647</v>
      </c>
      <c r="BR845" s="3">
        <v>10716</v>
      </c>
      <c r="BS845" s="3">
        <v>37217</v>
      </c>
      <c r="BT845" s="3">
        <v>181878</v>
      </c>
      <c r="BU845" s="3">
        <v>206372</v>
      </c>
      <c r="BV845" s="3">
        <v>20449</v>
      </c>
      <c r="BW845" s="3">
        <v>14407</v>
      </c>
      <c r="BX845" s="3">
        <v>692412</v>
      </c>
      <c r="BY845" s="3">
        <v>93472</v>
      </c>
      <c r="BZ845" s="3">
        <v>80669</v>
      </c>
      <c r="CA845" s="3">
        <v>-30</v>
      </c>
      <c r="CB845" s="3">
        <v>28604</v>
      </c>
      <c r="CC845" s="3">
        <v>193847</v>
      </c>
      <c r="CD845" s="3">
        <v>4317298</v>
      </c>
      <c r="CE845" s="3">
        <v>1535364</v>
      </c>
      <c r="CF845" s="3">
        <v>1371530</v>
      </c>
      <c r="CG845" s="3">
        <v>1238816</v>
      </c>
      <c r="CH845" s="3">
        <v>1848285</v>
      </c>
    </row>
    <row r="846" spans="1:86" x14ac:dyDescent="0.25">
      <c r="A846" t="s">
        <v>1101</v>
      </c>
      <c r="B846" s="3">
        <v>40463058</v>
      </c>
      <c r="C846" s="3">
        <v>44937372</v>
      </c>
      <c r="D846" s="3">
        <v>43344147</v>
      </c>
      <c r="E846" s="3">
        <v>45143714</v>
      </c>
      <c r="F846" s="3">
        <v>42915393</v>
      </c>
      <c r="G846" s="3">
        <v>15848146</v>
      </c>
      <c r="H846" s="3">
        <v>15716132</v>
      </c>
      <c r="I846" s="3">
        <v>15702217</v>
      </c>
      <c r="J846" s="3">
        <v>14680766</v>
      </c>
      <c r="K846" s="3">
        <v>13702949</v>
      </c>
      <c r="L846" s="3">
        <v>1500000</v>
      </c>
      <c r="M846" s="3">
        <v>1500000</v>
      </c>
      <c r="N846" s="3">
        <v>1500000</v>
      </c>
      <c r="O846" s="3">
        <v>1500000</v>
      </c>
      <c r="P846" s="3">
        <v>1500000</v>
      </c>
      <c r="Q846" s="3">
        <v>23365692</v>
      </c>
      <c r="R846" s="3">
        <v>22582413</v>
      </c>
      <c r="S846" s="3">
        <v>21454423</v>
      </c>
      <c r="T846" s="3">
        <v>19976580</v>
      </c>
      <c r="U846" s="3">
        <v>20062401</v>
      </c>
      <c r="V846" s="3">
        <v>4205729</v>
      </c>
      <c r="W846" s="3">
        <v>6611159</v>
      </c>
      <c r="X846" s="3">
        <v>6099547</v>
      </c>
      <c r="Y846" s="3">
        <v>5381771</v>
      </c>
      <c r="Z846" s="3">
        <v>4662306</v>
      </c>
      <c r="AA846" s="3">
        <v>1849121</v>
      </c>
      <c r="AB846" s="3">
        <v>1873438</v>
      </c>
      <c r="AC846" s="3">
        <v>1692221</v>
      </c>
      <c r="AD846" s="3">
        <v>1866954</v>
      </c>
      <c r="AE846" s="3">
        <v>1972256</v>
      </c>
      <c r="AF846" s="3">
        <v>1500000</v>
      </c>
      <c r="AG846" s="3">
        <v>1500000</v>
      </c>
      <c r="AH846" s="3">
        <v>1264427</v>
      </c>
      <c r="AI846" s="3">
        <v>1264427</v>
      </c>
      <c r="AJ846" s="3">
        <v>1264427</v>
      </c>
      <c r="AK846" s="3">
        <v>2874393</v>
      </c>
      <c r="AL846" s="3">
        <v>1030960</v>
      </c>
      <c r="AM846" s="3">
        <v>1291656</v>
      </c>
      <c r="AN846" s="3">
        <v>1294196</v>
      </c>
      <c r="AO846" s="3">
        <v>1719460</v>
      </c>
      <c r="AP846" s="3">
        <v>26790677</v>
      </c>
      <c r="AQ846" s="3">
        <v>31198014</v>
      </c>
      <c r="AR846" s="3">
        <v>40898637</v>
      </c>
      <c r="AS846" s="3">
        <v>42282486</v>
      </c>
      <c r="AT846" s="3">
        <v>41921760</v>
      </c>
      <c r="AU846" s="3">
        <v>2864056</v>
      </c>
      <c r="AV846" s="3">
        <v>1033609</v>
      </c>
      <c r="AW846" s="3">
        <v>2066745</v>
      </c>
      <c r="AX846" s="3">
        <v>1267131</v>
      </c>
      <c r="AY846" s="3">
        <v>3177854</v>
      </c>
      <c r="AZ846" s="3">
        <v>4861475</v>
      </c>
      <c r="BA846" s="3">
        <v>3475898</v>
      </c>
      <c r="BB846" s="3">
        <v>4759953</v>
      </c>
      <c r="BC846" s="3">
        <v>4446889</v>
      </c>
      <c r="BD846" s="3">
        <v>6168239</v>
      </c>
      <c r="BE846" s="3">
        <v>1997419</v>
      </c>
      <c r="BF846" s="3">
        <v>2442289</v>
      </c>
      <c r="BG846" s="3">
        <v>2693208</v>
      </c>
      <c r="BH846" s="3">
        <v>3179758</v>
      </c>
      <c r="BI846" s="3">
        <v>2990385</v>
      </c>
      <c r="BJ846" s="5">
        <v>4.137612555860104E-2</v>
      </c>
      <c r="BK846" s="5">
        <v>2.9185839170194291E-2</v>
      </c>
      <c r="BL846" s="5">
        <v>2.8455322983231137E-2</v>
      </c>
      <c r="BM846" s="5">
        <v>2.5044924665310962E-2</v>
      </c>
      <c r="BN846" s="5">
        <v>1.6264285479210518E-2</v>
      </c>
      <c r="BO846" s="3">
        <v>201149</v>
      </c>
      <c r="BP846" s="3">
        <v>101447</v>
      </c>
      <c r="BQ846" s="3">
        <v>135446</v>
      </c>
      <c r="BR846" s="3">
        <v>111372</v>
      </c>
      <c r="BS846" s="3">
        <v>100322</v>
      </c>
      <c r="BT846" s="3">
        <v>37493</v>
      </c>
      <c r="BU846" s="3">
        <v>95602</v>
      </c>
      <c r="BV846" s="3">
        <v>110665</v>
      </c>
      <c r="BW846" s="3">
        <v>52526</v>
      </c>
      <c r="BX846" s="3">
        <v>21775</v>
      </c>
      <c r="BY846" s="3">
        <v>201149</v>
      </c>
      <c r="BZ846" s="3">
        <v>101447</v>
      </c>
      <c r="CA846" s="3">
        <v>127388</v>
      </c>
      <c r="CB846" s="3">
        <v>109929</v>
      </c>
      <c r="CC846" s="3">
        <v>222479</v>
      </c>
      <c r="CD846" s="3">
        <v>2700400</v>
      </c>
      <c r="CE846" s="3">
        <v>1027764</v>
      </c>
      <c r="CF846" s="3">
        <v>2050022</v>
      </c>
      <c r="CG846" s="3">
        <v>1209728</v>
      </c>
      <c r="CH846" s="3">
        <v>2977150</v>
      </c>
    </row>
    <row r="847" spans="1:86" x14ac:dyDescent="0.25">
      <c r="A847" t="s">
        <v>1102</v>
      </c>
      <c r="B847" s="3">
        <v>11645310</v>
      </c>
      <c r="C847" s="3">
        <v>11698818</v>
      </c>
      <c r="D847" s="3">
        <v>14421544</v>
      </c>
      <c r="E847" s="3">
        <v>15041457</v>
      </c>
      <c r="F847" s="3">
        <v>17880509</v>
      </c>
      <c r="G847" s="3">
        <v>3704800</v>
      </c>
      <c r="H847" s="3">
        <v>3380913</v>
      </c>
      <c r="I847" s="3">
        <v>3497442</v>
      </c>
      <c r="J847" s="3">
        <v>4028573</v>
      </c>
      <c r="K847" s="3">
        <v>4059560</v>
      </c>
      <c r="L847" s="3">
        <v>130000</v>
      </c>
      <c r="M847" s="3">
        <v>130000</v>
      </c>
      <c r="N847" s="3">
        <v>130000</v>
      </c>
      <c r="O847" s="3">
        <v>130000</v>
      </c>
      <c r="P847" s="3">
        <v>130000</v>
      </c>
      <c r="Q847" s="3">
        <v>4142423</v>
      </c>
      <c r="R847" s="3">
        <v>4176059</v>
      </c>
      <c r="S847" s="3">
        <v>4717817</v>
      </c>
      <c r="T847" s="3">
        <v>5326986</v>
      </c>
      <c r="U847" s="3">
        <v>6264497</v>
      </c>
      <c r="V847" s="3">
        <v>2964859</v>
      </c>
      <c r="W847" s="3">
        <v>2796056</v>
      </c>
      <c r="X847" s="3">
        <v>3454615</v>
      </c>
      <c r="Y847" s="3">
        <v>2983846</v>
      </c>
      <c r="Z847" s="3">
        <v>2002033</v>
      </c>
      <c r="AA847" s="3">
        <v>2310347</v>
      </c>
      <c r="AB847" s="3">
        <v>2269843</v>
      </c>
      <c r="AC847" s="3">
        <v>2308411</v>
      </c>
      <c r="AD847" s="3">
        <v>2350977</v>
      </c>
      <c r="AE847" s="3">
        <v>3364247</v>
      </c>
      <c r="AF847" s="3">
        <v>2000000</v>
      </c>
      <c r="AG847" s="3">
        <v>2000000</v>
      </c>
      <c r="AH847" s="3">
        <v>2000000</v>
      </c>
      <c r="AI847" s="3">
        <v>2000000</v>
      </c>
      <c r="AJ847" s="3">
        <v>2600000</v>
      </c>
      <c r="AK847" s="3">
        <v>88789</v>
      </c>
      <c r="AL847" s="3">
        <v>0</v>
      </c>
      <c r="AM847" s="3">
        <v>0</v>
      </c>
      <c r="AN847" s="3">
        <v>0</v>
      </c>
      <c r="AO847" s="3">
        <v>959522</v>
      </c>
      <c r="AP847" s="3">
        <v>9609550</v>
      </c>
      <c r="AQ847" s="3">
        <v>9662399</v>
      </c>
      <c r="AR847" s="3">
        <v>13685945</v>
      </c>
      <c r="AS847" s="3">
        <v>14508348</v>
      </c>
      <c r="AT847" s="3">
        <v>19708253</v>
      </c>
      <c r="AU847" s="3">
        <v>770392</v>
      </c>
      <c r="AV847" s="3">
        <v>274955</v>
      </c>
      <c r="AW847" s="3">
        <v>1126577</v>
      </c>
      <c r="AX847" s="3">
        <v>866676</v>
      </c>
      <c r="AY847" s="3">
        <v>2073861</v>
      </c>
      <c r="AZ847" s="3">
        <v>1295307</v>
      </c>
      <c r="BA847" s="3">
        <v>820827</v>
      </c>
      <c r="BB847" s="3">
        <v>1682221</v>
      </c>
      <c r="BC847" s="3">
        <v>1380857</v>
      </c>
      <c r="BD847" s="3">
        <v>2704437</v>
      </c>
      <c r="BE847" s="3">
        <v>524915</v>
      </c>
      <c r="BF847" s="3">
        <v>545872</v>
      </c>
      <c r="BG847" s="3">
        <v>555644</v>
      </c>
      <c r="BH847" s="3">
        <v>514181</v>
      </c>
      <c r="BI847" s="3">
        <v>630576</v>
      </c>
      <c r="BJ847" s="5">
        <v>9.8272455873395267E-2</v>
      </c>
      <c r="BK847" s="5">
        <v>0.10798499562027078</v>
      </c>
      <c r="BL847" s="5">
        <v>6.1645883626467626E-2</v>
      </c>
      <c r="BM847" s="5">
        <v>9.0888484470151507E-2</v>
      </c>
      <c r="BN847" s="5">
        <v>4.4124895495809294E-2</v>
      </c>
      <c r="BO847" s="3">
        <v>127293</v>
      </c>
      <c r="BP847" s="3">
        <v>88637</v>
      </c>
      <c r="BQ847" s="3">
        <v>103702</v>
      </c>
      <c r="BR847" s="3">
        <v>125504</v>
      </c>
      <c r="BS847" s="3">
        <v>119333</v>
      </c>
      <c r="BT847" s="3">
        <v>5062</v>
      </c>
      <c r="BU847" s="3">
        <v>2204</v>
      </c>
      <c r="BV847" s="3">
        <v>11762</v>
      </c>
      <c r="BW847" s="3">
        <v>13990</v>
      </c>
      <c r="BX847" s="3">
        <v>2773</v>
      </c>
      <c r="BY847" s="3">
        <v>127293</v>
      </c>
      <c r="BZ847" s="3">
        <v>88637</v>
      </c>
      <c r="CA847" s="3">
        <v>103702</v>
      </c>
      <c r="CB847" s="3">
        <v>125504</v>
      </c>
      <c r="CC847" s="3">
        <v>117957</v>
      </c>
      <c r="CD847" s="3">
        <v>648161</v>
      </c>
      <c r="CE847" s="3">
        <v>188522</v>
      </c>
      <c r="CF847" s="3">
        <v>1034637</v>
      </c>
      <c r="CG847" s="3">
        <v>755162</v>
      </c>
      <c r="CH847" s="3">
        <v>1958677</v>
      </c>
    </row>
    <row r="848" spans="1:86" x14ac:dyDescent="0.25">
      <c r="A848" t="s">
        <v>1103</v>
      </c>
      <c r="B848" s="3">
        <v>17145241</v>
      </c>
      <c r="C848" s="3">
        <v>17046867</v>
      </c>
      <c r="D848" s="3">
        <v>18922319</v>
      </c>
      <c r="E848" s="3">
        <v>22721789</v>
      </c>
      <c r="F848" s="3">
        <v>25955063</v>
      </c>
      <c r="G848" s="3">
        <v>2758881</v>
      </c>
      <c r="H848" s="3">
        <v>2372060</v>
      </c>
      <c r="I848" s="3">
        <v>2120376</v>
      </c>
      <c r="J848" s="3">
        <v>1962011</v>
      </c>
      <c r="K848" s="3">
        <v>2730738</v>
      </c>
      <c r="L848" s="3">
        <v>1000000</v>
      </c>
      <c r="M848" s="3">
        <v>1000000</v>
      </c>
      <c r="N848" s="3">
        <v>1000000</v>
      </c>
      <c r="O848" s="3">
        <v>1000000</v>
      </c>
      <c r="P848" s="3">
        <v>1000000</v>
      </c>
      <c r="Q848" s="3">
        <v>2551889</v>
      </c>
      <c r="R848" s="3">
        <v>810868</v>
      </c>
      <c r="S848" s="3">
        <v>1865989</v>
      </c>
      <c r="T848" s="3">
        <v>3371750</v>
      </c>
      <c r="U848" s="3">
        <v>3498370</v>
      </c>
      <c r="V848" s="3">
        <v>3425892</v>
      </c>
      <c r="W848" s="3">
        <v>2701313</v>
      </c>
      <c r="X848" s="3">
        <v>1507598</v>
      </c>
      <c r="Y848" s="3">
        <v>1530726</v>
      </c>
      <c r="Z848" s="3">
        <v>2326245</v>
      </c>
      <c r="AA848" s="3">
        <v>823771</v>
      </c>
      <c r="AB848" s="3">
        <v>856308</v>
      </c>
      <c r="AC848" s="3">
        <v>897020</v>
      </c>
      <c r="AD848" s="3">
        <v>962682</v>
      </c>
      <c r="AE848" s="3">
        <v>1090484</v>
      </c>
      <c r="AF848" s="3">
        <v>353113</v>
      </c>
      <c r="AG848" s="3">
        <v>384125</v>
      </c>
      <c r="AH848" s="3">
        <v>373700</v>
      </c>
      <c r="AI848" s="3">
        <v>432661</v>
      </c>
      <c r="AJ848" s="3">
        <v>491623</v>
      </c>
      <c r="AK848" s="3">
        <v>4949495</v>
      </c>
      <c r="AL848" s="3">
        <v>6496158</v>
      </c>
      <c r="AM848" s="3">
        <v>6137873</v>
      </c>
      <c r="AN848" s="3">
        <v>6930030</v>
      </c>
      <c r="AO848" s="3">
        <v>8637028</v>
      </c>
      <c r="AP848" s="3">
        <v>22732215</v>
      </c>
      <c r="AQ848" s="3">
        <v>15487070</v>
      </c>
      <c r="AR848" s="3">
        <v>22897068</v>
      </c>
      <c r="AS848" s="3">
        <v>28147147</v>
      </c>
      <c r="AT848" s="3">
        <v>29084987</v>
      </c>
      <c r="AU848" s="3">
        <v>521660</v>
      </c>
      <c r="AV848" s="3">
        <v>-352892</v>
      </c>
      <c r="AW848" s="3">
        <v>1658965</v>
      </c>
      <c r="AX848" s="3">
        <v>2738064</v>
      </c>
      <c r="AY848" s="3">
        <v>1329819</v>
      </c>
      <c r="AZ848" s="3">
        <v>1370275</v>
      </c>
      <c r="BA848" s="3">
        <v>620274</v>
      </c>
      <c r="BB848" s="3">
        <v>2610264</v>
      </c>
      <c r="BC848" s="3">
        <v>3734277</v>
      </c>
      <c r="BD848" s="3">
        <v>2418896</v>
      </c>
      <c r="BE848" s="3">
        <v>848615</v>
      </c>
      <c r="BF848" s="3">
        <v>973166</v>
      </c>
      <c r="BG848" s="3">
        <v>951299</v>
      </c>
      <c r="BH848" s="3">
        <v>996213</v>
      </c>
      <c r="BI848" s="3">
        <v>1089077</v>
      </c>
      <c r="BJ848" s="5">
        <v>0.2629866267719983</v>
      </c>
      <c r="BK848" s="5">
        <v>0.52771839541879884</v>
      </c>
      <c r="BL848" s="5">
        <v>0.12621520275343798</v>
      </c>
      <c r="BM848" s="5">
        <v>0.11409705278960292</v>
      </c>
      <c r="BN848" s="5">
        <v>0.17583269392317818</v>
      </c>
      <c r="BO848" s="3">
        <v>360364</v>
      </c>
      <c r="BP848" s="3">
        <v>327330</v>
      </c>
      <c r="BQ848" s="3">
        <v>329455</v>
      </c>
      <c r="BR848" s="3">
        <v>426070</v>
      </c>
      <c r="BS848" s="3">
        <v>425321</v>
      </c>
      <c r="BT848" s="3">
        <v>22939</v>
      </c>
      <c r="BU848" s="3">
        <v>7651</v>
      </c>
      <c r="BV848" s="3">
        <v>9088</v>
      </c>
      <c r="BW848" s="3">
        <v>12734</v>
      </c>
      <c r="BX848" s="3">
        <v>6456</v>
      </c>
      <c r="BY848" s="3">
        <v>360418</v>
      </c>
      <c r="BZ848" s="3">
        <v>327330</v>
      </c>
      <c r="CA848" s="3">
        <v>329713</v>
      </c>
      <c r="CB848" s="3">
        <v>426347</v>
      </c>
      <c r="CC848" s="3">
        <v>426670</v>
      </c>
      <c r="CD848" s="3">
        <v>184181</v>
      </c>
      <c r="CE848" s="3">
        <v>-672571</v>
      </c>
      <c r="CF848" s="3">
        <v>1338340</v>
      </c>
      <c r="CG848" s="3">
        <v>2324451</v>
      </c>
      <c r="CH848" s="3">
        <v>909605</v>
      </c>
    </row>
    <row r="849" spans="1:86" x14ac:dyDescent="0.25">
      <c r="A849" t="s">
        <v>1104</v>
      </c>
      <c r="B849" s="3">
        <v>133641257</v>
      </c>
      <c r="C849" s="3">
        <v>148262993</v>
      </c>
      <c r="D849" s="3">
        <v>172440956</v>
      </c>
      <c r="E849" s="3">
        <v>156024365</v>
      </c>
      <c r="F849" s="3">
        <v>153574630</v>
      </c>
      <c r="G849" s="3">
        <v>29344612</v>
      </c>
      <c r="H849" s="3">
        <v>30695057</v>
      </c>
      <c r="I849" s="3">
        <v>30830640</v>
      </c>
      <c r="J849" s="3">
        <v>29034253</v>
      </c>
      <c r="K849" s="3">
        <v>25795724</v>
      </c>
      <c r="L849" s="3">
        <v>20000000</v>
      </c>
      <c r="M849" s="3">
        <v>20000000</v>
      </c>
      <c r="N849" s="3">
        <v>20000000</v>
      </c>
      <c r="O849" s="3">
        <v>20000000</v>
      </c>
      <c r="P849" s="3">
        <v>20000000</v>
      </c>
      <c r="Q849" s="3">
        <v>58715347</v>
      </c>
      <c r="R849" s="3">
        <v>52348380</v>
      </c>
      <c r="S849" s="3">
        <v>52322390</v>
      </c>
      <c r="T849" s="3">
        <v>52246426</v>
      </c>
      <c r="U849" s="3">
        <v>52263753</v>
      </c>
      <c r="V849" s="3">
        <v>14342374</v>
      </c>
      <c r="W849" s="3">
        <v>13498423</v>
      </c>
      <c r="X849" s="3">
        <v>9558840</v>
      </c>
      <c r="Y849" s="3">
        <v>4903099</v>
      </c>
      <c r="Z849" s="3">
        <v>697863</v>
      </c>
      <c r="AA849" s="3">
        <v>4612052</v>
      </c>
      <c r="AB849" s="3">
        <v>3506164</v>
      </c>
      <c r="AC849" s="3">
        <v>4938601</v>
      </c>
      <c r="AD849" s="3">
        <v>4158583</v>
      </c>
      <c r="AE849" s="3">
        <v>3276316</v>
      </c>
      <c r="AF849" s="3">
        <v>516043</v>
      </c>
      <c r="AG849" s="3">
        <v>386923</v>
      </c>
      <c r="AH849" s="3">
        <v>317885</v>
      </c>
      <c r="AI849" s="3">
        <v>303696</v>
      </c>
      <c r="AJ849" s="3">
        <v>612986</v>
      </c>
      <c r="AK849" s="3">
        <v>3088275</v>
      </c>
      <c r="AL849" s="3">
        <v>16929502</v>
      </c>
      <c r="AM849" s="3">
        <v>42093720</v>
      </c>
      <c r="AN849" s="3">
        <v>34649186</v>
      </c>
      <c r="AO849" s="3">
        <v>35239597</v>
      </c>
      <c r="AP849" s="3">
        <v>166133026</v>
      </c>
      <c r="AQ849" s="3">
        <v>137977342</v>
      </c>
      <c r="AR849" s="3">
        <v>168296674</v>
      </c>
      <c r="AS849" s="3">
        <v>162775474</v>
      </c>
      <c r="AT849" s="3">
        <v>165697006</v>
      </c>
      <c r="AU849" s="3">
        <v>25009923</v>
      </c>
      <c r="AV849" s="3">
        <v>-2394309</v>
      </c>
      <c r="AW849" s="3">
        <v>1898153</v>
      </c>
      <c r="AX849" s="3">
        <v>2246088</v>
      </c>
      <c r="AY849" s="3">
        <v>5499419</v>
      </c>
      <c r="AZ849" s="3">
        <v>36664582</v>
      </c>
      <c r="BA849" s="3">
        <v>11518826</v>
      </c>
      <c r="BB849" s="3">
        <v>17105985</v>
      </c>
      <c r="BC849" s="3">
        <v>17073090</v>
      </c>
      <c r="BD849" s="3">
        <v>17873838</v>
      </c>
      <c r="BE849" s="3">
        <v>11654659</v>
      </c>
      <c r="BF849" s="3">
        <v>13913135</v>
      </c>
      <c r="BG849" s="3">
        <v>15207832</v>
      </c>
      <c r="BH849" s="3">
        <v>14827002</v>
      </c>
      <c r="BI849" s="3">
        <v>12374419</v>
      </c>
      <c r="BJ849" s="5">
        <v>9.8766160759721743E-3</v>
      </c>
      <c r="BK849" s="5">
        <v>4.9736405428817139E-2</v>
      </c>
      <c r="BL849" s="5">
        <v>6.6088038777071298E-2</v>
      </c>
      <c r="BM849" s="5">
        <v>8.0311824045910848E-2</v>
      </c>
      <c r="BN849" s="5">
        <v>7.3495910615280283E-2</v>
      </c>
      <c r="BO849" s="3">
        <v>362122</v>
      </c>
      <c r="BP849" s="3">
        <v>572905</v>
      </c>
      <c r="BQ849" s="3">
        <v>1130501</v>
      </c>
      <c r="BR849" s="3">
        <v>1371171</v>
      </c>
      <c r="BS849" s="3">
        <v>1313654</v>
      </c>
      <c r="BT849" s="3">
        <v>343917</v>
      </c>
      <c r="BU849" s="3">
        <v>3143221</v>
      </c>
      <c r="BV849" s="3">
        <v>2426819</v>
      </c>
      <c r="BW849" s="3">
        <v>1603676</v>
      </c>
      <c r="BX849" s="3">
        <v>1082248</v>
      </c>
      <c r="BY849" s="3">
        <v>431195</v>
      </c>
      <c r="BZ849" s="3">
        <v>177105</v>
      </c>
      <c r="CA849" s="3">
        <v>2484138</v>
      </c>
      <c r="CB849" s="3">
        <v>3172751</v>
      </c>
      <c r="CC849" s="3">
        <v>2562213</v>
      </c>
      <c r="CD849" s="3">
        <v>24922645</v>
      </c>
      <c r="CE849" s="3">
        <v>571807</v>
      </c>
      <c r="CF849" s="3">
        <v>1840834</v>
      </c>
      <c r="CG849" s="3">
        <v>677013</v>
      </c>
      <c r="CH849" s="3">
        <v>4019454</v>
      </c>
    </row>
    <row r="850" spans="1:86" x14ac:dyDescent="0.25">
      <c r="A850" t="s">
        <v>1105</v>
      </c>
      <c r="B850" s="3">
        <v>7120220</v>
      </c>
      <c r="C850" s="3">
        <v>7114846</v>
      </c>
      <c r="D850" s="3">
        <v>8539698</v>
      </c>
      <c r="E850" s="3">
        <v>8897688</v>
      </c>
      <c r="F850" s="3">
        <v>8934148</v>
      </c>
      <c r="G850" s="3">
        <v>244838</v>
      </c>
      <c r="H850" s="3">
        <v>196281</v>
      </c>
      <c r="I850" s="3">
        <v>151701</v>
      </c>
      <c r="J850" s="3">
        <v>411954</v>
      </c>
      <c r="K850" s="3">
        <v>480961</v>
      </c>
      <c r="L850" s="3">
        <v>100000</v>
      </c>
      <c r="M850" s="3">
        <v>100000</v>
      </c>
      <c r="N850" s="3">
        <v>100000</v>
      </c>
      <c r="O850" s="3">
        <v>100000</v>
      </c>
      <c r="P850" s="3">
        <v>100000</v>
      </c>
      <c r="Q850" s="3">
        <v>2238932</v>
      </c>
      <c r="R850" s="3">
        <v>2567645</v>
      </c>
      <c r="S850" s="3">
        <v>3097585</v>
      </c>
      <c r="T850" s="3">
        <v>3801211</v>
      </c>
      <c r="U850" s="3">
        <v>4187486</v>
      </c>
      <c r="V850" s="3">
        <v>379038</v>
      </c>
      <c r="W850" s="3">
        <v>409126</v>
      </c>
      <c r="X850" s="3">
        <v>338684</v>
      </c>
      <c r="Y850" s="3">
        <v>170698</v>
      </c>
      <c r="Z850" s="3">
        <v>405909</v>
      </c>
      <c r="AA850" s="3">
        <v>183289</v>
      </c>
      <c r="AB850" s="3">
        <v>222960</v>
      </c>
      <c r="AC850" s="3">
        <v>260629</v>
      </c>
      <c r="AD850" s="3">
        <v>623972</v>
      </c>
      <c r="AE850" s="3">
        <v>820378</v>
      </c>
      <c r="AF850" s="3">
        <v>107165</v>
      </c>
      <c r="AG850" s="3">
        <v>124290</v>
      </c>
      <c r="AH850" s="3">
        <v>141368</v>
      </c>
      <c r="AI850" s="3">
        <v>158492</v>
      </c>
      <c r="AJ850" s="3">
        <v>175616</v>
      </c>
      <c r="AK850" s="3">
        <v>2997261</v>
      </c>
      <c r="AL850" s="3">
        <v>2791026</v>
      </c>
      <c r="AM850" s="3">
        <v>3019139</v>
      </c>
      <c r="AN850" s="3">
        <v>3406544</v>
      </c>
      <c r="AO850" s="3">
        <v>2428017</v>
      </c>
      <c r="AP850" s="3">
        <v>12010285</v>
      </c>
      <c r="AQ850" s="3">
        <v>11333308</v>
      </c>
      <c r="AR850" s="3">
        <v>12965901</v>
      </c>
      <c r="AS850" s="3">
        <v>13167223</v>
      </c>
      <c r="AT850" s="3">
        <v>12634784</v>
      </c>
      <c r="AU850" s="3">
        <v>1011222</v>
      </c>
      <c r="AV850" s="3">
        <v>610896</v>
      </c>
      <c r="AW850" s="3">
        <v>930161</v>
      </c>
      <c r="AX850" s="3">
        <v>1112813</v>
      </c>
      <c r="AY850" s="3">
        <v>692441</v>
      </c>
      <c r="AZ850" s="3">
        <v>1135532</v>
      </c>
      <c r="BA850" s="3">
        <v>735175</v>
      </c>
      <c r="BB850" s="3">
        <v>1127616</v>
      </c>
      <c r="BC850" s="3">
        <v>1261518</v>
      </c>
      <c r="BD850" s="3">
        <v>780011</v>
      </c>
      <c r="BE850" s="3">
        <v>124310</v>
      </c>
      <c r="BF850" s="3">
        <v>124279</v>
      </c>
      <c r="BG850" s="3">
        <v>197455</v>
      </c>
      <c r="BH850" s="3">
        <v>148705</v>
      </c>
      <c r="BI850" s="3">
        <v>87570</v>
      </c>
      <c r="BJ850" s="5">
        <v>6.9283824674249608E-2</v>
      </c>
      <c r="BK850" s="5">
        <v>0.10132961539769443</v>
      </c>
      <c r="BL850" s="5">
        <v>7.6568619104375957E-2</v>
      </c>
      <c r="BM850" s="5">
        <v>8.8408568090189751E-2</v>
      </c>
      <c r="BN850" s="5">
        <v>9.9088346189989629E-2</v>
      </c>
      <c r="BO850" s="3">
        <v>78674</v>
      </c>
      <c r="BP850" s="3">
        <v>74495</v>
      </c>
      <c r="BQ850" s="3">
        <v>86340</v>
      </c>
      <c r="BR850" s="3">
        <v>111529</v>
      </c>
      <c r="BS850" s="3">
        <v>77290</v>
      </c>
      <c r="BT850" s="3">
        <v>60</v>
      </c>
      <c r="BU850" s="3">
        <v>5</v>
      </c>
      <c r="BV850" s="3">
        <v>15</v>
      </c>
      <c r="BW850" s="3">
        <v>93</v>
      </c>
      <c r="BX850" s="3">
        <v>94</v>
      </c>
      <c r="BY850" s="3">
        <v>78674</v>
      </c>
      <c r="BZ850" s="3">
        <v>69974</v>
      </c>
      <c r="CA850" s="3">
        <v>92941</v>
      </c>
      <c r="CB850" s="3">
        <v>79626</v>
      </c>
      <c r="CC850" s="3">
        <v>77496</v>
      </c>
      <c r="CD850" s="3">
        <v>932608</v>
      </c>
      <c r="CE850" s="3">
        <v>540927</v>
      </c>
      <c r="CF850" s="3">
        <v>837235</v>
      </c>
      <c r="CG850" s="3">
        <v>1033280</v>
      </c>
      <c r="CH850" s="3">
        <v>615039</v>
      </c>
    </row>
    <row r="851" spans="1:86" x14ac:dyDescent="0.25">
      <c r="A851" t="s">
        <v>1106</v>
      </c>
      <c r="B851" s="3">
        <v>21861942</v>
      </c>
      <c r="C851" s="3">
        <v>23615065</v>
      </c>
      <c r="D851" s="3">
        <v>23699159</v>
      </c>
      <c r="E851" s="3">
        <v>26662873</v>
      </c>
      <c r="F851" s="3">
        <v>26059555</v>
      </c>
      <c r="G851" s="3">
        <v>1165049</v>
      </c>
      <c r="H851" s="3">
        <v>1507627</v>
      </c>
      <c r="I851" s="3">
        <v>1469997</v>
      </c>
      <c r="J851" s="3">
        <v>1464584</v>
      </c>
      <c r="K851" s="3">
        <v>1422638</v>
      </c>
      <c r="L851" s="3">
        <v>130000</v>
      </c>
      <c r="M851" s="3">
        <v>130000</v>
      </c>
      <c r="N851" s="3">
        <v>130000</v>
      </c>
      <c r="O851" s="3">
        <v>130000</v>
      </c>
      <c r="P851" s="3">
        <v>130000</v>
      </c>
      <c r="Q851" s="3">
        <v>16663598</v>
      </c>
      <c r="R851" s="3">
        <v>17497621</v>
      </c>
      <c r="S851" s="3">
        <v>18121557</v>
      </c>
      <c r="T851" s="3">
        <v>19143032</v>
      </c>
      <c r="U851" s="3">
        <v>19170585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714841</v>
      </c>
      <c r="AB851" s="3">
        <v>746307</v>
      </c>
      <c r="AC851" s="3">
        <v>776417</v>
      </c>
      <c r="AD851" s="3">
        <v>858537</v>
      </c>
      <c r="AE851" s="3">
        <v>920726</v>
      </c>
      <c r="AF851" s="3">
        <v>0</v>
      </c>
      <c r="AG851" s="3">
        <v>0</v>
      </c>
      <c r="AH851" s="3">
        <v>0</v>
      </c>
      <c r="AI851" s="3">
        <v>0</v>
      </c>
      <c r="AJ851" s="3">
        <v>0</v>
      </c>
      <c r="AK851" s="3">
        <v>0</v>
      </c>
      <c r="AL851" s="3">
        <v>0</v>
      </c>
      <c r="AM851" s="3">
        <v>0</v>
      </c>
      <c r="AN851" s="3">
        <v>0</v>
      </c>
      <c r="AO851" s="3">
        <v>0</v>
      </c>
      <c r="AP851" s="3">
        <v>23047701</v>
      </c>
      <c r="AQ851" s="3">
        <v>24421573</v>
      </c>
      <c r="AR851" s="3">
        <v>25390216</v>
      </c>
      <c r="AS851" s="3">
        <v>24118932</v>
      </c>
      <c r="AT851" s="3">
        <v>25226125</v>
      </c>
      <c r="AU851" s="3">
        <v>4069059</v>
      </c>
      <c r="AV851" s="3">
        <v>4333287</v>
      </c>
      <c r="AW851" s="3">
        <v>3888963</v>
      </c>
      <c r="AX851" s="3">
        <v>2467989</v>
      </c>
      <c r="AY851" s="3">
        <v>3053762</v>
      </c>
      <c r="AZ851" s="3">
        <v>4482611</v>
      </c>
      <c r="BA851" s="3">
        <v>4728429</v>
      </c>
      <c r="BB851" s="3">
        <v>4143147</v>
      </c>
      <c r="BC851" s="3">
        <v>2692870</v>
      </c>
      <c r="BD851" s="3">
        <v>3255132</v>
      </c>
      <c r="BE851" s="3">
        <v>413552</v>
      </c>
      <c r="BF851" s="3">
        <v>395142</v>
      </c>
      <c r="BG851" s="3">
        <v>254184</v>
      </c>
      <c r="BH851" s="3">
        <v>224881</v>
      </c>
      <c r="BI851" s="3">
        <v>201370</v>
      </c>
      <c r="BJ851" s="5">
        <v>6.915612351819063E-6</v>
      </c>
      <c r="BK851" s="5">
        <v>4.9699382183807767E-4</v>
      </c>
      <c r="BL851" s="5">
        <v>2.17226180968235E-6</v>
      </c>
      <c r="BM851" s="5">
        <v>6.3129672059921203E-6</v>
      </c>
      <c r="BN851" s="5">
        <v>2.1504504272023378E-6</v>
      </c>
      <c r="BO851" s="3">
        <v>31</v>
      </c>
      <c r="BP851" s="3">
        <v>2350</v>
      </c>
      <c r="BQ851" s="3">
        <v>9</v>
      </c>
      <c r="BR851" s="3">
        <v>17</v>
      </c>
      <c r="BS851" s="3">
        <v>7</v>
      </c>
      <c r="BT851" s="3">
        <v>41405</v>
      </c>
      <c r="BU851" s="3">
        <v>31401</v>
      </c>
      <c r="BV851" s="3">
        <v>72959</v>
      </c>
      <c r="BW851" s="3">
        <v>45666</v>
      </c>
      <c r="BX851" s="3">
        <v>51693</v>
      </c>
      <c r="BY851" s="3">
        <v>37</v>
      </c>
      <c r="BZ851" s="3">
        <v>2324</v>
      </c>
      <c r="CA851" s="3">
        <v>1102</v>
      </c>
      <c r="CB851" s="3">
        <v>-1093</v>
      </c>
      <c r="CC851" s="3">
        <v>3360</v>
      </c>
      <c r="CD851" s="3">
        <v>4110427</v>
      </c>
      <c r="CE851" s="3">
        <v>4362364</v>
      </c>
      <c r="CF851" s="3">
        <v>3960820</v>
      </c>
      <c r="CG851" s="3">
        <v>2514748</v>
      </c>
      <c r="CH851" s="3">
        <v>3102095</v>
      </c>
    </row>
    <row r="852" spans="1:86" x14ac:dyDescent="0.25">
      <c r="A852" t="s">
        <v>1107</v>
      </c>
      <c r="B852" s="3">
        <v>47798510</v>
      </c>
      <c r="C852" s="3">
        <v>61836888</v>
      </c>
      <c r="D852" s="3">
        <v>66736308</v>
      </c>
      <c r="E852" s="3">
        <v>70980582</v>
      </c>
      <c r="F852" s="3">
        <v>72003741</v>
      </c>
      <c r="G852" s="3">
        <v>5240001</v>
      </c>
      <c r="H852" s="3">
        <v>5231597</v>
      </c>
      <c r="I852" s="3">
        <v>5716249</v>
      </c>
      <c r="J852" s="3">
        <v>5261900</v>
      </c>
      <c r="K852" s="3">
        <v>5141342</v>
      </c>
      <c r="L852" s="3">
        <v>1560000</v>
      </c>
      <c r="M852" s="3">
        <v>1560000</v>
      </c>
      <c r="N852" s="3">
        <v>1560000</v>
      </c>
      <c r="O852" s="3">
        <v>1560000</v>
      </c>
      <c r="P852" s="3">
        <v>1560000</v>
      </c>
      <c r="Q852" s="3">
        <v>5705134</v>
      </c>
      <c r="R852" s="3">
        <v>8613701</v>
      </c>
      <c r="S852" s="3">
        <v>7297194</v>
      </c>
      <c r="T852" s="3">
        <v>11836306</v>
      </c>
      <c r="U852" s="3">
        <v>14550745</v>
      </c>
      <c r="V852" s="3">
        <v>9746628</v>
      </c>
      <c r="W852" s="3">
        <v>7810292</v>
      </c>
      <c r="X852" s="3">
        <v>5760137</v>
      </c>
      <c r="Y852" s="3">
        <v>3589184</v>
      </c>
      <c r="Z852" s="3">
        <v>2050529</v>
      </c>
      <c r="AA852" s="3">
        <v>3385588</v>
      </c>
      <c r="AB852" s="3">
        <v>4147342</v>
      </c>
      <c r="AC852" s="3">
        <v>4642976</v>
      </c>
      <c r="AD852" s="3">
        <v>5347736</v>
      </c>
      <c r="AE852" s="3">
        <v>6599651</v>
      </c>
      <c r="AF852" s="3">
        <v>1974081</v>
      </c>
      <c r="AG852" s="3">
        <v>2862597</v>
      </c>
      <c r="AH852" s="3">
        <v>3311493</v>
      </c>
      <c r="AI852" s="3">
        <v>3589383</v>
      </c>
      <c r="AJ852" s="3">
        <v>4389270</v>
      </c>
      <c r="AK852" s="3">
        <v>12682987</v>
      </c>
      <c r="AL852" s="3">
        <v>9248531</v>
      </c>
      <c r="AM852" s="3">
        <v>14676469</v>
      </c>
      <c r="AN852" s="3">
        <v>16347997</v>
      </c>
      <c r="AO852" s="3">
        <v>15523065</v>
      </c>
      <c r="AP852" s="3">
        <v>49464574</v>
      </c>
      <c r="AQ852" s="3">
        <v>87673664</v>
      </c>
      <c r="AR852" s="3">
        <v>99023135</v>
      </c>
      <c r="AS852" s="3">
        <v>103644274</v>
      </c>
      <c r="AT852" s="3">
        <v>123336651</v>
      </c>
      <c r="AU852" s="3">
        <v>2416307</v>
      </c>
      <c r="AV852" s="3">
        <v>5293381</v>
      </c>
      <c r="AW852" s="3">
        <v>8533837</v>
      </c>
      <c r="AX852" s="3">
        <v>7647447</v>
      </c>
      <c r="AY852" s="3">
        <v>9231212</v>
      </c>
      <c r="AZ852" s="3">
        <v>3746836</v>
      </c>
      <c r="BA852" s="3">
        <v>7120205</v>
      </c>
      <c r="BB852" s="3">
        <v>9807039</v>
      </c>
      <c r="BC852" s="3">
        <v>8964242</v>
      </c>
      <c r="BD852" s="3">
        <v>10513820</v>
      </c>
      <c r="BE852" s="3">
        <v>1330529</v>
      </c>
      <c r="BF852" s="3">
        <v>1826824</v>
      </c>
      <c r="BG852" s="3">
        <v>1273202</v>
      </c>
      <c r="BH852" s="3">
        <v>1316795</v>
      </c>
      <c r="BI852" s="3">
        <v>1282608</v>
      </c>
      <c r="BJ852" s="5">
        <v>0.25781005627147813</v>
      </c>
      <c r="BK852" s="5">
        <v>8.8644919633634148E-2</v>
      </c>
      <c r="BL852" s="5">
        <v>6.7353459081788095E-2</v>
      </c>
      <c r="BM852" s="5">
        <v>6.2726664451941389E-2</v>
      </c>
      <c r="BN852" s="5">
        <v>2.8805419913979887E-2</v>
      </c>
      <c r="BO852" s="3">
        <v>965972</v>
      </c>
      <c r="BP852" s="3">
        <v>631170</v>
      </c>
      <c r="BQ852" s="3">
        <v>660538</v>
      </c>
      <c r="BR852" s="3">
        <v>562297</v>
      </c>
      <c r="BS852" s="3">
        <v>302855</v>
      </c>
      <c r="BT852" s="3">
        <v>87748</v>
      </c>
      <c r="BU852" s="3">
        <v>129437</v>
      </c>
      <c r="BV852" s="3">
        <v>189252</v>
      </c>
      <c r="BW852" s="3">
        <v>333319</v>
      </c>
      <c r="BX852" s="3">
        <v>455021</v>
      </c>
      <c r="BY852" s="3">
        <v>948033</v>
      </c>
      <c r="BZ852" s="3">
        <v>1726061</v>
      </c>
      <c r="CA852" s="3">
        <v>1337358</v>
      </c>
      <c r="CB852" s="3">
        <v>759367</v>
      </c>
      <c r="CC852" s="3">
        <v>-45592</v>
      </c>
      <c r="CD852" s="3">
        <v>1556022</v>
      </c>
      <c r="CE852" s="3">
        <v>3696757</v>
      </c>
      <c r="CF852" s="3">
        <v>7385731</v>
      </c>
      <c r="CG852" s="3">
        <v>7221399</v>
      </c>
      <c r="CH852" s="3">
        <v>9731825</v>
      </c>
    </row>
    <row r="853" spans="1:86" x14ac:dyDescent="0.25">
      <c r="A853" t="s">
        <v>1108</v>
      </c>
      <c r="B853" s="3">
        <v>7317907</v>
      </c>
      <c r="C853" s="3">
        <v>6625664</v>
      </c>
      <c r="D853" s="3">
        <v>5451266</v>
      </c>
      <c r="E853" s="3">
        <v>5961222</v>
      </c>
      <c r="F853" s="3">
        <v>5662065</v>
      </c>
      <c r="G853" s="3">
        <v>166296</v>
      </c>
      <c r="H853" s="3">
        <v>320390</v>
      </c>
      <c r="I853" s="3">
        <v>179833</v>
      </c>
      <c r="J853" s="3">
        <v>126651</v>
      </c>
      <c r="K853" s="3">
        <v>69668</v>
      </c>
      <c r="L853" s="3">
        <v>520000</v>
      </c>
      <c r="M853" s="3">
        <v>520000</v>
      </c>
      <c r="N853" s="3">
        <v>520000</v>
      </c>
      <c r="O853" s="3">
        <v>520000</v>
      </c>
      <c r="P853" s="3">
        <v>520000</v>
      </c>
      <c r="Q853" s="3">
        <v>2432675</v>
      </c>
      <c r="R853" s="3">
        <v>2730684</v>
      </c>
      <c r="S853" s="3">
        <v>2763516</v>
      </c>
      <c r="T853" s="3">
        <v>2925026</v>
      </c>
      <c r="U853" s="3">
        <v>2744487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694910</v>
      </c>
      <c r="AB853" s="3">
        <v>748782</v>
      </c>
      <c r="AC853" s="3">
        <v>855448</v>
      </c>
      <c r="AD853" s="3">
        <v>898033</v>
      </c>
      <c r="AE853" s="3">
        <v>935394</v>
      </c>
      <c r="AF853" s="3">
        <v>64692</v>
      </c>
      <c r="AG853" s="3">
        <v>55000</v>
      </c>
      <c r="AH853" s="3">
        <v>90000</v>
      </c>
      <c r="AI853" s="3">
        <v>163660</v>
      </c>
      <c r="AJ853" s="3">
        <v>156986</v>
      </c>
      <c r="AK853" s="3">
        <v>0</v>
      </c>
      <c r="AL853" s="3">
        <v>0</v>
      </c>
      <c r="AM853" s="3">
        <v>0</v>
      </c>
      <c r="AN853" s="3">
        <v>0</v>
      </c>
      <c r="AO853" s="3">
        <v>0</v>
      </c>
      <c r="AP853" s="3">
        <v>10298248</v>
      </c>
      <c r="AQ853" s="3">
        <v>12329635</v>
      </c>
      <c r="AR853" s="3">
        <v>11713466</v>
      </c>
      <c r="AS853" s="3">
        <v>12690708</v>
      </c>
      <c r="AT853" s="3">
        <v>11702829</v>
      </c>
      <c r="AU853" s="3">
        <v>308083</v>
      </c>
      <c r="AV853" s="3">
        <v>592638</v>
      </c>
      <c r="AW853" s="3">
        <v>609725</v>
      </c>
      <c r="AX853" s="3">
        <v>827340</v>
      </c>
      <c r="AY853" s="3">
        <v>529735</v>
      </c>
      <c r="AZ853" s="3">
        <v>453168</v>
      </c>
      <c r="BA853" s="3">
        <v>752826</v>
      </c>
      <c r="BB853" s="3">
        <v>787270</v>
      </c>
      <c r="BC853" s="3">
        <v>944188</v>
      </c>
      <c r="BD853" s="3">
        <v>635239</v>
      </c>
      <c r="BE853" s="3">
        <v>145085</v>
      </c>
      <c r="BF853" s="3">
        <v>160188</v>
      </c>
      <c r="BG853" s="3">
        <v>177545</v>
      </c>
      <c r="BH853" s="3">
        <v>116848</v>
      </c>
      <c r="BI853" s="3">
        <v>105504</v>
      </c>
      <c r="BJ853" s="5">
        <v>0.18346176252515622</v>
      </c>
      <c r="BK853" s="5">
        <v>5.1379734493760841E-2</v>
      </c>
      <c r="BL853" s="5">
        <v>3.0949991743620359E-2</v>
      </c>
      <c r="BM853" s="5">
        <v>9.2354488724703133E-3</v>
      </c>
      <c r="BN853" s="5">
        <v>2.7202360056608615E-3</v>
      </c>
      <c r="BO853" s="3">
        <v>83139</v>
      </c>
      <c r="BP853" s="3">
        <v>38680</v>
      </c>
      <c r="BQ853" s="3">
        <v>24366</v>
      </c>
      <c r="BR853" s="3">
        <v>8720</v>
      </c>
      <c r="BS853" s="3">
        <v>1728</v>
      </c>
      <c r="BT853" s="3">
        <v>10228</v>
      </c>
      <c r="BU853" s="3">
        <v>2750</v>
      </c>
      <c r="BV853" s="3">
        <v>2160</v>
      </c>
      <c r="BW853" s="3">
        <v>1531</v>
      </c>
      <c r="BX853" s="3">
        <v>1310</v>
      </c>
      <c r="BY853" s="3">
        <v>100966</v>
      </c>
      <c r="BZ853" s="3">
        <v>42776</v>
      </c>
      <c r="CA853" s="3">
        <v>25857</v>
      </c>
      <c r="CB853" s="3">
        <v>39213</v>
      </c>
      <c r="CC853" s="3">
        <v>-32330</v>
      </c>
      <c r="CD853" s="3">
        <v>217345</v>
      </c>
      <c r="CE853" s="3">
        <v>552612</v>
      </c>
      <c r="CF853" s="3">
        <v>586028</v>
      </c>
      <c r="CG853" s="3">
        <v>789658</v>
      </c>
      <c r="CH853" s="3">
        <v>563375</v>
      </c>
    </row>
    <row r="854" spans="1:86" x14ac:dyDescent="0.25">
      <c r="A854" t="s">
        <v>1109</v>
      </c>
      <c r="B854" s="3">
        <v>18223566</v>
      </c>
      <c r="C854" s="3">
        <v>15700650</v>
      </c>
      <c r="D854" s="3">
        <v>13165313</v>
      </c>
      <c r="E854" s="3">
        <v>13916142</v>
      </c>
      <c r="F854" s="3">
        <v>15421525</v>
      </c>
      <c r="G854" s="3">
        <v>47877</v>
      </c>
      <c r="H854" s="3">
        <v>37795</v>
      </c>
      <c r="I854" s="3">
        <v>27287</v>
      </c>
      <c r="J854" s="3">
        <v>27158</v>
      </c>
      <c r="K854" s="3">
        <v>88917</v>
      </c>
      <c r="L854" s="3">
        <v>3500000</v>
      </c>
      <c r="M854" s="3">
        <v>3500000</v>
      </c>
      <c r="N854" s="3">
        <v>3500000</v>
      </c>
      <c r="O854" s="3">
        <v>3500000</v>
      </c>
      <c r="P854" s="3">
        <v>3500000</v>
      </c>
      <c r="Q854" s="3">
        <v>4637571</v>
      </c>
      <c r="R854" s="3">
        <v>4905411</v>
      </c>
      <c r="S854" s="3">
        <v>4895938</v>
      </c>
      <c r="T854" s="3">
        <v>4940690</v>
      </c>
      <c r="U854" s="3">
        <v>4662604</v>
      </c>
      <c r="V854" s="3">
        <v>4000000</v>
      </c>
      <c r="W854" s="3">
        <v>3000000</v>
      </c>
      <c r="X854" s="3">
        <v>3000000</v>
      </c>
      <c r="Y854" s="3">
        <v>0</v>
      </c>
      <c r="Z854" s="3">
        <v>0</v>
      </c>
      <c r="AA854" s="3">
        <v>499823</v>
      </c>
      <c r="AB854" s="3">
        <v>502802</v>
      </c>
      <c r="AC854" s="3">
        <v>327501</v>
      </c>
      <c r="AD854" s="3">
        <v>406818</v>
      </c>
      <c r="AE854" s="3">
        <v>637166</v>
      </c>
      <c r="AF854" s="3">
        <v>68134</v>
      </c>
      <c r="AG854" s="3">
        <v>60001</v>
      </c>
      <c r="AH854" s="3">
        <v>114082</v>
      </c>
      <c r="AI854" s="3">
        <v>153277</v>
      </c>
      <c r="AJ854" s="3">
        <v>350198</v>
      </c>
      <c r="AK854" s="3">
        <v>0</v>
      </c>
      <c r="AL854" s="3">
        <v>0</v>
      </c>
      <c r="AM854" s="3">
        <v>0</v>
      </c>
      <c r="AN854" s="3">
        <v>3000000</v>
      </c>
      <c r="AO854" s="3">
        <v>3000000</v>
      </c>
      <c r="AP854" s="3">
        <v>21996187</v>
      </c>
      <c r="AQ854" s="3">
        <v>18156596</v>
      </c>
      <c r="AR854" s="3">
        <v>12819565</v>
      </c>
      <c r="AS854" s="3">
        <v>15075128</v>
      </c>
      <c r="AT854" s="3">
        <v>12794676</v>
      </c>
      <c r="AU854" s="3">
        <v>692356</v>
      </c>
      <c r="AV854" s="3">
        <v>356717</v>
      </c>
      <c r="AW854" s="3">
        <v>62151</v>
      </c>
      <c r="AX854" s="3">
        <v>666712</v>
      </c>
      <c r="AY854" s="3">
        <v>603825</v>
      </c>
      <c r="AZ854" s="3">
        <v>889088</v>
      </c>
      <c r="BA854" s="3">
        <v>576130</v>
      </c>
      <c r="BB854" s="3">
        <v>264325</v>
      </c>
      <c r="BC854" s="3">
        <v>804026</v>
      </c>
      <c r="BD854" s="3">
        <v>647147</v>
      </c>
      <c r="BE854" s="3">
        <v>196732</v>
      </c>
      <c r="BF854" s="3">
        <v>219413</v>
      </c>
      <c r="BG854" s="3">
        <v>202174</v>
      </c>
      <c r="BH854" s="3">
        <v>137314</v>
      </c>
      <c r="BI854" s="3">
        <v>43322</v>
      </c>
      <c r="BJ854" s="5">
        <v>0.37062922905269219</v>
      </c>
      <c r="BK854" s="5">
        <v>0.53887837814382167</v>
      </c>
      <c r="BL854" s="5">
        <v>0.99068949210252533</v>
      </c>
      <c r="BM854" s="5">
        <v>0.5433630255737999</v>
      </c>
      <c r="BN854" s="5">
        <v>0.55683639111361094</v>
      </c>
      <c r="BO854" s="3">
        <v>329522</v>
      </c>
      <c r="BP854" s="3">
        <v>310464</v>
      </c>
      <c r="BQ854" s="3">
        <v>261864</v>
      </c>
      <c r="BR854" s="3">
        <v>436878</v>
      </c>
      <c r="BS854" s="3">
        <v>360355</v>
      </c>
      <c r="BT854" s="3">
        <v>145177</v>
      </c>
      <c r="BU854" s="3">
        <v>258927</v>
      </c>
      <c r="BV854" s="3">
        <v>243863</v>
      </c>
      <c r="BW854" s="3">
        <v>180085</v>
      </c>
      <c r="BX854" s="3">
        <v>115975</v>
      </c>
      <c r="BY854" s="3">
        <v>320850</v>
      </c>
      <c r="BZ854" s="3">
        <v>225331</v>
      </c>
      <c r="CA854" s="3">
        <v>240976</v>
      </c>
      <c r="CB854" s="3">
        <v>440836</v>
      </c>
      <c r="CC854" s="3">
        <v>407839</v>
      </c>
      <c r="CD854" s="3">
        <v>516683</v>
      </c>
      <c r="CE854" s="3">
        <v>390313</v>
      </c>
      <c r="CF854" s="3">
        <v>65038</v>
      </c>
      <c r="CG854" s="3">
        <v>405961</v>
      </c>
      <c r="CH854" s="3">
        <v>311961</v>
      </c>
    </row>
    <row r="855" spans="1:86" x14ac:dyDescent="0.25">
      <c r="A855" t="s">
        <v>1110</v>
      </c>
      <c r="B855" s="3">
        <v>140762439</v>
      </c>
      <c r="C855" s="3">
        <v>143117463</v>
      </c>
      <c r="D855" s="3">
        <v>136981741</v>
      </c>
      <c r="E855" s="3">
        <v>128374181</v>
      </c>
      <c r="F855" s="3">
        <v>114665895</v>
      </c>
      <c r="G855" s="3">
        <v>26547524</v>
      </c>
      <c r="H855" s="3">
        <v>27584129</v>
      </c>
      <c r="I855" s="3">
        <v>27338453</v>
      </c>
      <c r="J855" s="3">
        <v>27443861</v>
      </c>
      <c r="K855" s="3">
        <v>27452290</v>
      </c>
      <c r="L855" s="3">
        <v>17850000</v>
      </c>
      <c r="M855" s="3">
        <v>17850000</v>
      </c>
      <c r="N855" s="3">
        <v>17850000</v>
      </c>
      <c r="O855" s="3">
        <v>17850000</v>
      </c>
      <c r="P855" s="3">
        <v>17850000</v>
      </c>
      <c r="Q855" s="3">
        <v>107913456</v>
      </c>
      <c r="R855" s="3">
        <v>110082650</v>
      </c>
      <c r="S855" s="3">
        <v>104161784</v>
      </c>
      <c r="T855" s="3">
        <v>80201905</v>
      </c>
      <c r="U855" s="3">
        <v>81576949</v>
      </c>
      <c r="V855" s="3">
        <v>12000000</v>
      </c>
      <c r="W855" s="3">
        <v>12000000</v>
      </c>
      <c r="X855" s="3">
        <v>12000000</v>
      </c>
      <c r="Y855" s="3">
        <v>0</v>
      </c>
      <c r="Z855" s="3">
        <v>0</v>
      </c>
      <c r="AA855" s="3">
        <v>736202</v>
      </c>
      <c r="AB855" s="3">
        <v>666026</v>
      </c>
      <c r="AC855" s="3">
        <v>663466</v>
      </c>
      <c r="AD855" s="3">
        <v>916093</v>
      </c>
      <c r="AE855" s="3">
        <v>958635</v>
      </c>
      <c r="AF855" s="3">
        <v>179652</v>
      </c>
      <c r="AG855" s="3">
        <v>260768</v>
      </c>
      <c r="AH855" s="3">
        <v>272583</v>
      </c>
      <c r="AI855" s="3">
        <v>256130</v>
      </c>
      <c r="AJ855" s="3">
        <v>275457</v>
      </c>
      <c r="AK855" s="3">
        <v>0</v>
      </c>
      <c r="AL855" s="3">
        <v>0</v>
      </c>
      <c r="AM855" s="3">
        <v>0</v>
      </c>
      <c r="AN855" s="3">
        <v>12000000</v>
      </c>
      <c r="AO855" s="3">
        <v>0</v>
      </c>
      <c r="AP855" s="3">
        <v>9466013</v>
      </c>
      <c r="AQ855" s="3">
        <v>10300365</v>
      </c>
      <c r="AR855" s="3">
        <v>7165026</v>
      </c>
      <c r="AS855" s="3">
        <v>4858543</v>
      </c>
      <c r="AT855" s="3">
        <v>5275774</v>
      </c>
      <c r="AU855" s="3">
        <v>-1543481</v>
      </c>
      <c r="AV855" s="3">
        <v>1342321</v>
      </c>
      <c r="AW855" s="3">
        <v>2665096</v>
      </c>
      <c r="AX855" s="3">
        <v>630619</v>
      </c>
      <c r="AY855" s="3">
        <v>903735</v>
      </c>
      <c r="AZ855" s="3">
        <v>-209036</v>
      </c>
      <c r="BA855" s="3">
        <v>2017961</v>
      </c>
      <c r="BB855" s="3">
        <v>3294442</v>
      </c>
      <c r="BC855" s="3">
        <v>1270897</v>
      </c>
      <c r="BD855" s="3">
        <v>1456423</v>
      </c>
      <c r="BE855" s="3">
        <v>1334445</v>
      </c>
      <c r="BF855" s="3">
        <v>675640</v>
      </c>
      <c r="BG855" s="3">
        <v>629346</v>
      </c>
      <c r="BH855" s="3">
        <v>640278</v>
      </c>
      <c r="BI855" s="3">
        <v>552688</v>
      </c>
      <c r="BJ855" s="5">
        <v>-8.5182360933045018</v>
      </c>
      <c r="BK855" s="5">
        <v>0.41014271336264674</v>
      </c>
      <c r="BL855" s="5">
        <v>0.28870139465196232</v>
      </c>
      <c r="BM855" s="5">
        <v>0.73560091809171002</v>
      </c>
      <c r="BN855" s="5">
        <v>7.0686881489786966E-3</v>
      </c>
      <c r="BO855" s="3">
        <v>1780618</v>
      </c>
      <c r="BP855" s="3">
        <v>827652</v>
      </c>
      <c r="BQ855" s="3">
        <v>951110</v>
      </c>
      <c r="BR855" s="3">
        <v>934873</v>
      </c>
      <c r="BS855" s="3">
        <v>10295</v>
      </c>
      <c r="BT855" s="3">
        <v>3656614</v>
      </c>
      <c r="BU855" s="3">
        <v>781368</v>
      </c>
      <c r="BV855" s="3">
        <v>1324663</v>
      </c>
      <c r="BW855" s="3">
        <v>1627244</v>
      </c>
      <c r="BX855" s="3">
        <v>1056431</v>
      </c>
      <c r="BY855" s="3">
        <v>1843287</v>
      </c>
      <c r="BZ855" s="3">
        <v>629429</v>
      </c>
      <c r="CA855" s="3">
        <v>8966707</v>
      </c>
      <c r="CB855" s="3">
        <v>1060260</v>
      </c>
      <c r="CC855" s="3">
        <v>125193</v>
      </c>
      <c r="CD855" s="3">
        <v>269846</v>
      </c>
      <c r="CE855" s="3">
        <v>1494260</v>
      </c>
      <c r="CF855" s="3">
        <v>-4976948</v>
      </c>
      <c r="CG855" s="3">
        <v>1197603</v>
      </c>
      <c r="CH855" s="3">
        <v>1834973</v>
      </c>
    </row>
    <row r="856" spans="1:86" x14ac:dyDescent="0.25">
      <c r="A856" t="s">
        <v>1111</v>
      </c>
      <c r="B856" s="3">
        <v>8555830</v>
      </c>
      <c r="C856" s="3">
        <v>9314056</v>
      </c>
      <c r="D856" s="3">
        <v>7052609</v>
      </c>
      <c r="E856" s="3">
        <v>8221674</v>
      </c>
      <c r="F856" s="3">
        <v>6567239</v>
      </c>
      <c r="G856" s="3">
        <v>176042</v>
      </c>
      <c r="H856" s="3">
        <v>137396</v>
      </c>
      <c r="I856" s="3">
        <v>140033</v>
      </c>
      <c r="J856" s="3">
        <v>218197</v>
      </c>
      <c r="K856" s="3">
        <v>193275</v>
      </c>
      <c r="L856" s="3">
        <v>330000</v>
      </c>
      <c r="M856" s="3">
        <v>330000</v>
      </c>
      <c r="N856" s="3">
        <v>330000</v>
      </c>
      <c r="O856" s="3">
        <v>330000</v>
      </c>
      <c r="P856" s="3">
        <v>330000</v>
      </c>
      <c r="Q856" s="3">
        <v>6087587</v>
      </c>
      <c r="R856" s="3">
        <v>6777614</v>
      </c>
      <c r="S856" s="3">
        <v>4284866</v>
      </c>
      <c r="T856" s="3">
        <v>3945584</v>
      </c>
      <c r="U856" s="3">
        <v>4030132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220131</v>
      </c>
      <c r="AB856" s="3">
        <v>249014</v>
      </c>
      <c r="AC856" s="3">
        <v>321860</v>
      </c>
      <c r="AD856" s="3">
        <v>320825</v>
      </c>
      <c r="AE856" s="3">
        <v>411525</v>
      </c>
      <c r="AF856" s="3">
        <v>139800</v>
      </c>
      <c r="AG856" s="3">
        <v>166930</v>
      </c>
      <c r="AH856" s="3">
        <v>198630</v>
      </c>
      <c r="AI856" s="3">
        <v>239850</v>
      </c>
      <c r="AJ856" s="3">
        <v>287070</v>
      </c>
      <c r="AK856" s="3">
        <v>0</v>
      </c>
      <c r="AL856" s="3">
        <v>37925</v>
      </c>
      <c r="AM856" s="3">
        <v>0</v>
      </c>
      <c r="AN856" s="3">
        <v>1814288</v>
      </c>
      <c r="AO856" s="3">
        <v>559</v>
      </c>
      <c r="AP856" s="3">
        <v>18237808</v>
      </c>
      <c r="AQ856" s="3">
        <v>16859701</v>
      </c>
      <c r="AR856" s="3">
        <v>16618515</v>
      </c>
      <c r="AS856" s="3">
        <v>16229686</v>
      </c>
      <c r="AT856" s="3">
        <v>16107620</v>
      </c>
      <c r="AU856" s="3">
        <v>1312148</v>
      </c>
      <c r="AV856" s="3">
        <v>1021978</v>
      </c>
      <c r="AW856" s="3">
        <v>1050615</v>
      </c>
      <c r="AX856" s="3">
        <v>974837</v>
      </c>
      <c r="AY856" s="3">
        <v>906058</v>
      </c>
      <c r="AZ856" s="3">
        <v>1361149</v>
      </c>
      <c r="BA856" s="3">
        <v>1068970</v>
      </c>
      <c r="BB856" s="3">
        <v>1097329</v>
      </c>
      <c r="BC856" s="3">
        <v>1017538</v>
      </c>
      <c r="BD856" s="3">
        <v>936109</v>
      </c>
      <c r="BE856" s="3">
        <v>49001</v>
      </c>
      <c r="BF856" s="3">
        <v>46992</v>
      </c>
      <c r="BG856" s="3">
        <v>46714</v>
      </c>
      <c r="BH856" s="3">
        <v>42701</v>
      </c>
      <c r="BI856" s="3">
        <v>30051</v>
      </c>
      <c r="BJ856" s="5">
        <v>1.320942821101878E-3</v>
      </c>
      <c r="BK856" s="5">
        <v>2.7161660289811689E-2</v>
      </c>
      <c r="BL856" s="5">
        <v>3.8529921290697683E-3</v>
      </c>
      <c r="BM856" s="5">
        <v>1.3616199100181026E-2</v>
      </c>
      <c r="BN856" s="5">
        <v>1.1560619543236951E-2</v>
      </c>
      <c r="BO856" s="3">
        <v>1798</v>
      </c>
      <c r="BP856" s="3">
        <v>29035</v>
      </c>
      <c r="BQ856" s="3">
        <v>4228</v>
      </c>
      <c r="BR856" s="3">
        <v>13855</v>
      </c>
      <c r="BS856" s="3">
        <v>10822</v>
      </c>
      <c r="BT856" s="3">
        <v>28410</v>
      </c>
      <c r="BU856" s="3">
        <v>50030</v>
      </c>
      <c r="BV856" s="3">
        <v>20493</v>
      </c>
      <c r="BW856" s="3">
        <v>65835</v>
      </c>
      <c r="BX856" s="3">
        <v>68345</v>
      </c>
      <c r="BY856" s="3">
        <v>1798</v>
      </c>
      <c r="BZ856" s="3">
        <v>29035</v>
      </c>
      <c r="CA856" s="3">
        <v>4228</v>
      </c>
      <c r="CB856" s="3">
        <v>13855</v>
      </c>
      <c r="CC856" s="3">
        <v>10822</v>
      </c>
      <c r="CD856" s="3">
        <v>1338760</v>
      </c>
      <c r="CE856" s="3">
        <v>1042973</v>
      </c>
      <c r="CF856" s="3">
        <v>1066880</v>
      </c>
      <c r="CG856" s="3">
        <v>1026817</v>
      </c>
      <c r="CH856" s="3">
        <v>963581</v>
      </c>
    </row>
    <row r="857" spans="1:86" x14ac:dyDescent="0.25">
      <c r="A857" t="s">
        <v>1112</v>
      </c>
      <c r="B857" s="3">
        <v>34090053</v>
      </c>
      <c r="C857" s="3">
        <v>31982968</v>
      </c>
      <c r="D857" s="3">
        <v>36381074</v>
      </c>
      <c r="E857" s="3">
        <v>35613576</v>
      </c>
      <c r="F857" s="3">
        <v>41355382</v>
      </c>
      <c r="G857" s="3">
        <v>4553550</v>
      </c>
      <c r="H857" s="3">
        <v>4158100</v>
      </c>
      <c r="I857" s="3">
        <v>4623129</v>
      </c>
      <c r="J857" s="3">
        <v>4532064</v>
      </c>
      <c r="K857" s="3">
        <v>7070173</v>
      </c>
      <c r="L857" s="3">
        <v>5000000</v>
      </c>
      <c r="M857" s="3">
        <v>5000000</v>
      </c>
      <c r="N857" s="3">
        <v>5000000</v>
      </c>
      <c r="O857" s="3">
        <v>5000000</v>
      </c>
      <c r="P857" s="3">
        <v>5000000</v>
      </c>
      <c r="Q857" s="3">
        <v>10432463</v>
      </c>
      <c r="R857" s="3">
        <v>12115411</v>
      </c>
      <c r="S857" s="3">
        <v>12685896</v>
      </c>
      <c r="T857" s="3">
        <v>10798869</v>
      </c>
      <c r="U857" s="3">
        <v>10873637</v>
      </c>
      <c r="V857" s="3">
        <v>3518946</v>
      </c>
      <c r="W857" s="3">
        <v>1982626</v>
      </c>
      <c r="X857" s="3">
        <v>943973</v>
      </c>
      <c r="Y857" s="3">
        <v>2277880</v>
      </c>
      <c r="Z857" s="3">
        <v>4770067</v>
      </c>
      <c r="AA857" s="3">
        <v>1149803</v>
      </c>
      <c r="AB857" s="3">
        <v>1129880</v>
      </c>
      <c r="AC857" s="3">
        <v>1153807</v>
      </c>
      <c r="AD857" s="3">
        <v>1062320</v>
      </c>
      <c r="AE857" s="3">
        <v>1075701</v>
      </c>
      <c r="AF857" s="3">
        <v>3596</v>
      </c>
      <c r="AG857" s="3">
        <v>4191</v>
      </c>
      <c r="AH857" s="3">
        <v>4801</v>
      </c>
      <c r="AI857" s="3">
        <v>7458</v>
      </c>
      <c r="AJ857" s="3">
        <v>7458</v>
      </c>
      <c r="AK857" s="3">
        <v>1963444</v>
      </c>
      <c r="AL857" s="3">
        <v>1489354</v>
      </c>
      <c r="AM857" s="3">
        <v>3556366</v>
      </c>
      <c r="AN857" s="3">
        <v>4031182</v>
      </c>
      <c r="AO857" s="3">
        <v>5574470</v>
      </c>
      <c r="AP857" s="3">
        <v>61195923</v>
      </c>
      <c r="AQ857" s="3">
        <v>63145820</v>
      </c>
      <c r="AR857" s="3">
        <v>70154809</v>
      </c>
      <c r="AS857" s="3">
        <v>67784553</v>
      </c>
      <c r="AT857" s="3">
        <v>72717886</v>
      </c>
      <c r="AU857" s="3">
        <v>5315820</v>
      </c>
      <c r="AV857" s="3">
        <v>2692299</v>
      </c>
      <c r="AW857" s="3">
        <v>1513381</v>
      </c>
      <c r="AX857" s="3">
        <v>1675601</v>
      </c>
      <c r="AY857" s="3">
        <v>1180318</v>
      </c>
      <c r="AZ857" s="3">
        <v>6750254</v>
      </c>
      <c r="BA857" s="3">
        <v>3959099</v>
      </c>
      <c r="BB857" s="3">
        <v>2626649</v>
      </c>
      <c r="BC857" s="3">
        <v>2652739</v>
      </c>
      <c r="BD857" s="3">
        <v>2058574</v>
      </c>
      <c r="BE857" s="3">
        <v>1434434</v>
      </c>
      <c r="BF857" s="3">
        <v>1266800</v>
      </c>
      <c r="BG857" s="3">
        <v>1113268</v>
      </c>
      <c r="BH857" s="3">
        <v>977138</v>
      </c>
      <c r="BI857" s="3">
        <v>878256</v>
      </c>
      <c r="BJ857" s="5">
        <v>3.4808616090594519E-2</v>
      </c>
      <c r="BK857" s="5">
        <v>3.7318591932154262E-2</v>
      </c>
      <c r="BL857" s="5">
        <v>3.8044291414650377E-2</v>
      </c>
      <c r="BM857" s="5">
        <v>6.5363761757187569E-2</v>
      </c>
      <c r="BN857" s="5">
        <v>0.11591422023206356</v>
      </c>
      <c r="BO857" s="3">
        <v>234967</v>
      </c>
      <c r="BP857" s="3">
        <v>147748</v>
      </c>
      <c r="BQ857" s="3">
        <v>99929</v>
      </c>
      <c r="BR857" s="3">
        <v>173393</v>
      </c>
      <c r="BS857" s="3">
        <v>238618</v>
      </c>
      <c r="BT857" s="3">
        <v>55983</v>
      </c>
      <c r="BU857" s="3">
        <v>92971</v>
      </c>
      <c r="BV857" s="3">
        <v>46393</v>
      </c>
      <c r="BW857" s="3">
        <v>31337</v>
      </c>
      <c r="BX857" s="3">
        <v>33880</v>
      </c>
      <c r="BY857" s="3">
        <v>234973</v>
      </c>
      <c r="BZ857" s="3">
        <v>147756</v>
      </c>
      <c r="CA857" s="3">
        <v>99929</v>
      </c>
      <c r="CB857" s="3">
        <v>173391</v>
      </c>
      <c r="CC857" s="3">
        <v>238609</v>
      </c>
      <c r="CD857" s="3">
        <v>5136830</v>
      </c>
      <c r="CE857" s="3">
        <v>2637514</v>
      </c>
      <c r="CF857" s="3">
        <v>1459845</v>
      </c>
      <c r="CG857" s="3">
        <v>1533547</v>
      </c>
      <c r="CH857" s="3">
        <v>975589</v>
      </c>
    </row>
    <row r="858" spans="1:86" x14ac:dyDescent="0.25">
      <c r="A858" t="s">
        <v>1113</v>
      </c>
      <c r="B858" s="3">
        <v>4161808</v>
      </c>
      <c r="C858" s="3">
        <v>5791194</v>
      </c>
      <c r="D858" s="3">
        <v>6496594</v>
      </c>
      <c r="E858" s="3">
        <v>6070129</v>
      </c>
      <c r="F858" s="3">
        <v>8028080</v>
      </c>
      <c r="G858" s="3">
        <v>57361</v>
      </c>
      <c r="H858" s="3">
        <v>66845</v>
      </c>
      <c r="I858" s="3">
        <v>141116</v>
      </c>
      <c r="J858" s="3">
        <v>116582</v>
      </c>
      <c r="K858" s="3">
        <v>90424</v>
      </c>
      <c r="L858" s="3">
        <v>50700</v>
      </c>
      <c r="M858" s="3">
        <v>50700</v>
      </c>
      <c r="N858" s="3">
        <v>50700</v>
      </c>
      <c r="O858" s="3">
        <v>50700</v>
      </c>
      <c r="P858" s="3">
        <v>50700</v>
      </c>
      <c r="Q858" s="3">
        <v>801014</v>
      </c>
      <c r="R858" s="3">
        <v>1414108</v>
      </c>
      <c r="S858" s="3">
        <v>1745097</v>
      </c>
      <c r="T858" s="3">
        <v>2162300</v>
      </c>
      <c r="U858" s="3">
        <v>2813968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182516</v>
      </c>
      <c r="AB858" s="3">
        <v>151137</v>
      </c>
      <c r="AC858" s="3">
        <v>189653</v>
      </c>
      <c r="AD858" s="3">
        <v>201495</v>
      </c>
      <c r="AE858" s="3">
        <v>233099</v>
      </c>
      <c r="AF858" s="3">
        <v>29632</v>
      </c>
      <c r="AG858" s="3">
        <v>29632</v>
      </c>
      <c r="AH858" s="3">
        <v>29632</v>
      </c>
      <c r="AI858" s="3">
        <v>29632</v>
      </c>
      <c r="AJ858" s="3">
        <v>29632</v>
      </c>
      <c r="AK858" s="3">
        <v>0</v>
      </c>
      <c r="AL858" s="3">
        <v>0</v>
      </c>
      <c r="AM858" s="3">
        <v>0</v>
      </c>
      <c r="AN858" s="3">
        <v>0</v>
      </c>
      <c r="AO858" s="3">
        <v>0</v>
      </c>
      <c r="AP858" s="3">
        <v>7889101</v>
      </c>
      <c r="AQ858" s="3">
        <v>11650838</v>
      </c>
      <c r="AR858" s="3">
        <v>11627671</v>
      </c>
      <c r="AS858" s="3">
        <v>13938124</v>
      </c>
      <c r="AT858" s="3">
        <v>16436687</v>
      </c>
      <c r="AU858" s="3">
        <v>341754</v>
      </c>
      <c r="AV858" s="3">
        <v>981559</v>
      </c>
      <c r="AW858" s="3">
        <v>594605</v>
      </c>
      <c r="AX858" s="3">
        <v>646742</v>
      </c>
      <c r="AY858" s="3">
        <v>1038675</v>
      </c>
      <c r="AZ858" s="3">
        <v>368761</v>
      </c>
      <c r="BA858" s="3">
        <v>1014445</v>
      </c>
      <c r="BB858" s="3">
        <v>642757</v>
      </c>
      <c r="BC858" s="3">
        <v>702707</v>
      </c>
      <c r="BD858" s="3">
        <v>1073600</v>
      </c>
      <c r="BE858" s="3">
        <v>27007</v>
      </c>
      <c r="BF858" s="3">
        <v>32886</v>
      </c>
      <c r="BG858" s="3">
        <v>48152</v>
      </c>
      <c r="BH858" s="3">
        <v>55965</v>
      </c>
      <c r="BI858" s="3">
        <v>34925</v>
      </c>
      <c r="BJ858" s="5">
        <v>3.6609077424131078E-4</v>
      </c>
      <c r="BK858" s="5">
        <v>1.9715213737560934E-6</v>
      </c>
      <c r="BL858" s="5">
        <v>2.2636859653025949E-3</v>
      </c>
      <c r="BM858" s="5">
        <v>7.2576479243838466E-5</v>
      </c>
      <c r="BN858" s="5">
        <v>2.7943368107302534E-6</v>
      </c>
      <c r="BO858" s="3">
        <v>135</v>
      </c>
      <c r="BP858" s="3">
        <v>2</v>
      </c>
      <c r="BQ858" s="3">
        <v>1455</v>
      </c>
      <c r="BR858" s="3">
        <v>51</v>
      </c>
      <c r="BS858" s="3">
        <v>3</v>
      </c>
      <c r="BT858" s="3">
        <v>1982</v>
      </c>
      <c r="BU858" s="3">
        <v>2481</v>
      </c>
      <c r="BV858" s="3">
        <v>4895</v>
      </c>
      <c r="BW858" s="3">
        <v>2476</v>
      </c>
      <c r="BX858" s="3">
        <v>37211</v>
      </c>
      <c r="BY858" s="3">
        <v>4865</v>
      </c>
      <c r="BZ858" s="3">
        <v>9982</v>
      </c>
      <c r="CA858" s="3">
        <v>5702</v>
      </c>
      <c r="CB858" s="3">
        <v>9075</v>
      </c>
      <c r="CC858" s="3">
        <v>9538</v>
      </c>
      <c r="CD858" s="3">
        <v>338871</v>
      </c>
      <c r="CE858" s="3">
        <v>974058</v>
      </c>
      <c r="CF858" s="3">
        <v>593798</v>
      </c>
      <c r="CG858" s="3">
        <v>640143</v>
      </c>
      <c r="CH858" s="3">
        <v>1066348</v>
      </c>
    </row>
    <row r="859" spans="1:86" x14ac:dyDescent="0.25">
      <c r="A859" t="s">
        <v>1114</v>
      </c>
      <c r="B859" s="3">
        <v>18504274</v>
      </c>
      <c r="C859" s="3">
        <v>23323000</v>
      </c>
      <c r="D859" s="3">
        <v>27773781</v>
      </c>
      <c r="E859" s="3">
        <v>25848424</v>
      </c>
      <c r="F859" s="3">
        <v>25502849</v>
      </c>
      <c r="G859" s="3">
        <v>469380</v>
      </c>
      <c r="H859" s="3">
        <v>524150</v>
      </c>
      <c r="I859" s="3">
        <v>1133699</v>
      </c>
      <c r="J859" s="3">
        <v>1354188</v>
      </c>
      <c r="K859" s="3">
        <v>1453050</v>
      </c>
      <c r="L859" s="3">
        <v>102440</v>
      </c>
      <c r="M859" s="3">
        <v>102440</v>
      </c>
      <c r="N859" s="3">
        <v>1000000</v>
      </c>
      <c r="O859" s="3">
        <v>1000000</v>
      </c>
      <c r="P859" s="3">
        <v>1000000</v>
      </c>
      <c r="Q859" s="3">
        <v>5045590</v>
      </c>
      <c r="R859" s="3">
        <v>4870609</v>
      </c>
      <c r="S859" s="3">
        <v>3903753</v>
      </c>
      <c r="T859" s="3">
        <v>4327795</v>
      </c>
      <c r="U859" s="3">
        <v>3509179</v>
      </c>
      <c r="V859" s="3">
        <v>0</v>
      </c>
      <c r="W859" s="3">
        <v>0</v>
      </c>
      <c r="X859" s="3">
        <v>37023</v>
      </c>
      <c r="Y859" s="3">
        <v>803797</v>
      </c>
      <c r="Z859" s="3">
        <v>0</v>
      </c>
      <c r="AA859" s="3">
        <v>1057755</v>
      </c>
      <c r="AB859" s="3">
        <v>1250977</v>
      </c>
      <c r="AC859" s="3">
        <v>1619078</v>
      </c>
      <c r="AD859" s="3">
        <v>1909518</v>
      </c>
      <c r="AE859" s="3">
        <v>2606805</v>
      </c>
      <c r="AF859" s="3">
        <v>767422</v>
      </c>
      <c r="AG859" s="3">
        <v>937054</v>
      </c>
      <c r="AH859" s="3">
        <v>1139344</v>
      </c>
      <c r="AI859" s="3">
        <v>1302386</v>
      </c>
      <c r="AJ859" s="3">
        <v>1480986</v>
      </c>
      <c r="AK859" s="3">
        <v>685146</v>
      </c>
      <c r="AL859" s="3">
        <v>3331892</v>
      </c>
      <c r="AM859" s="3">
        <v>7268831</v>
      </c>
      <c r="AN859" s="3">
        <v>4468631</v>
      </c>
      <c r="AO859" s="3">
        <v>0</v>
      </c>
      <c r="AP859" s="3">
        <v>29103998</v>
      </c>
      <c r="AQ859" s="3">
        <v>41116118</v>
      </c>
      <c r="AR859" s="3">
        <v>47979583</v>
      </c>
      <c r="AS859" s="3">
        <v>45838325</v>
      </c>
      <c r="AT859" s="3">
        <v>38871193</v>
      </c>
      <c r="AU859" s="3">
        <v>2762092</v>
      </c>
      <c r="AV859" s="3">
        <v>4721569</v>
      </c>
      <c r="AW859" s="3">
        <v>3139344</v>
      </c>
      <c r="AX859" s="3">
        <v>3448375</v>
      </c>
      <c r="AY859" s="3">
        <v>1741014</v>
      </c>
      <c r="AZ859" s="3">
        <v>3539577</v>
      </c>
      <c r="BA859" s="3">
        <v>5960862</v>
      </c>
      <c r="BB859" s="3">
        <v>4150317</v>
      </c>
      <c r="BC859" s="3">
        <v>5045666</v>
      </c>
      <c r="BD859" s="3">
        <v>3282927</v>
      </c>
      <c r="BE859" s="3">
        <v>777485</v>
      </c>
      <c r="BF859" s="3">
        <v>1239293</v>
      </c>
      <c r="BG859" s="3">
        <v>1010973</v>
      </c>
      <c r="BH859" s="3">
        <v>1597291</v>
      </c>
      <c r="BI859" s="3">
        <v>1541913</v>
      </c>
      <c r="BJ859" s="5">
        <v>3.8549239075742668E-2</v>
      </c>
      <c r="BK859" s="5">
        <v>6.4725538017823599E-3</v>
      </c>
      <c r="BL859" s="5">
        <v>1.9855109862692417E-2</v>
      </c>
      <c r="BM859" s="5">
        <v>2.6851162958467723E-2</v>
      </c>
      <c r="BN859" s="5">
        <v>2.8911090621265716E-2</v>
      </c>
      <c r="BO859" s="3">
        <v>136448</v>
      </c>
      <c r="BP859" s="3">
        <v>38582</v>
      </c>
      <c r="BQ859" s="3">
        <v>82405</v>
      </c>
      <c r="BR859" s="3">
        <v>135482</v>
      </c>
      <c r="BS859" s="3">
        <v>94913</v>
      </c>
      <c r="BT859" s="3">
        <v>2756</v>
      </c>
      <c r="BU859" s="3">
        <v>1083</v>
      </c>
      <c r="BV859" s="3">
        <v>2194</v>
      </c>
      <c r="BW859" s="3">
        <v>1864</v>
      </c>
      <c r="BX859" s="3">
        <v>18311</v>
      </c>
      <c r="BY859" s="3">
        <v>191818</v>
      </c>
      <c r="BZ859" s="3">
        <v>91124</v>
      </c>
      <c r="CA859" s="3">
        <v>75185</v>
      </c>
      <c r="CB859" s="3">
        <v>92891</v>
      </c>
      <c r="CC859" s="3">
        <v>119186</v>
      </c>
      <c r="CD859" s="3">
        <v>2573030</v>
      </c>
      <c r="CE859" s="3">
        <v>4631528</v>
      </c>
      <c r="CF859" s="3">
        <v>3066353</v>
      </c>
      <c r="CG859" s="3">
        <v>3357348</v>
      </c>
      <c r="CH859" s="3">
        <v>1640139</v>
      </c>
    </row>
    <row r="860" spans="1:86" x14ac:dyDescent="0.25">
      <c r="A860" t="s">
        <v>1115</v>
      </c>
      <c r="B860" s="3">
        <v>8080834</v>
      </c>
      <c r="C860" s="3">
        <v>9045049</v>
      </c>
      <c r="D860" s="3">
        <v>8198077</v>
      </c>
      <c r="E860" s="3">
        <v>9024449</v>
      </c>
      <c r="F860" s="3">
        <v>10315014</v>
      </c>
      <c r="G860" s="3">
        <v>593318</v>
      </c>
      <c r="H860" s="3">
        <v>666096</v>
      </c>
      <c r="I860" s="3">
        <v>693663</v>
      </c>
      <c r="J860" s="3">
        <v>596752</v>
      </c>
      <c r="K860" s="3">
        <v>525622</v>
      </c>
      <c r="L860" s="3">
        <v>1640000</v>
      </c>
      <c r="M860" s="3">
        <v>1640000</v>
      </c>
      <c r="N860" s="3">
        <v>1640000</v>
      </c>
      <c r="O860" s="3">
        <v>1640000</v>
      </c>
      <c r="P860" s="3">
        <v>1640000</v>
      </c>
      <c r="Q860" s="3">
        <v>1609284</v>
      </c>
      <c r="R860" s="3">
        <v>2075204</v>
      </c>
      <c r="S860" s="3">
        <v>2149481</v>
      </c>
      <c r="T860" s="3">
        <v>2235231</v>
      </c>
      <c r="U860" s="3">
        <v>2553565</v>
      </c>
      <c r="V860" s="3">
        <v>0</v>
      </c>
      <c r="W860" s="3">
        <v>0</v>
      </c>
      <c r="X860" s="3">
        <v>500000</v>
      </c>
      <c r="Y860" s="3">
        <v>500000</v>
      </c>
      <c r="Z860" s="3">
        <v>901773</v>
      </c>
      <c r="AA860" s="3">
        <v>1030790</v>
      </c>
      <c r="AB860" s="3">
        <v>1052585</v>
      </c>
      <c r="AC860" s="3">
        <v>978386</v>
      </c>
      <c r="AD860" s="3">
        <v>876599</v>
      </c>
      <c r="AE860" s="3">
        <v>1150114</v>
      </c>
      <c r="AF860" s="3">
        <v>450845</v>
      </c>
      <c r="AG860" s="3">
        <v>478080</v>
      </c>
      <c r="AH860" s="3">
        <v>409183</v>
      </c>
      <c r="AI860" s="3">
        <v>333712</v>
      </c>
      <c r="AJ860" s="3">
        <v>331315</v>
      </c>
      <c r="AK860" s="3">
        <v>0</v>
      </c>
      <c r="AL860" s="3">
        <v>0</v>
      </c>
      <c r="AM860" s="3">
        <v>0</v>
      </c>
      <c r="AN860" s="3">
        <v>269753</v>
      </c>
      <c r="AO860" s="3">
        <v>496793</v>
      </c>
      <c r="AP860" s="3">
        <v>9645890</v>
      </c>
      <c r="AQ860" s="3">
        <v>11057098</v>
      </c>
      <c r="AR860" s="3">
        <v>11108577</v>
      </c>
      <c r="AS860" s="3">
        <v>10560465</v>
      </c>
      <c r="AT860" s="3">
        <v>11745378</v>
      </c>
      <c r="AU860" s="3">
        <v>324453</v>
      </c>
      <c r="AV860" s="3">
        <v>771862</v>
      </c>
      <c r="AW860" s="3">
        <v>176736</v>
      </c>
      <c r="AX860" s="3">
        <v>209532</v>
      </c>
      <c r="AY860" s="3">
        <v>690861</v>
      </c>
      <c r="AZ860" s="3">
        <v>605184</v>
      </c>
      <c r="BA860" s="3">
        <v>1054902</v>
      </c>
      <c r="BB860" s="3">
        <v>426928</v>
      </c>
      <c r="BC860" s="3">
        <v>438452</v>
      </c>
      <c r="BD860" s="3">
        <v>1121392</v>
      </c>
      <c r="BE860" s="3">
        <v>280731</v>
      </c>
      <c r="BF860" s="3">
        <v>283040</v>
      </c>
      <c r="BG860" s="3">
        <v>250192</v>
      </c>
      <c r="BH860" s="3">
        <v>228920</v>
      </c>
      <c r="BI860" s="3">
        <v>430531</v>
      </c>
      <c r="BJ860" s="5">
        <v>4.296214043993232E-5</v>
      </c>
      <c r="BK860" s="5">
        <v>5.1189589175108211E-4</v>
      </c>
      <c r="BL860" s="5">
        <v>5.2748941273469997E-3</v>
      </c>
      <c r="BM860" s="5">
        <v>5.6822639650406431E-2</v>
      </c>
      <c r="BN860" s="5">
        <v>4.8026024797751365E-2</v>
      </c>
      <c r="BO860" s="3">
        <v>26</v>
      </c>
      <c r="BP860" s="3">
        <v>540</v>
      </c>
      <c r="BQ860" s="3">
        <v>2252</v>
      </c>
      <c r="BR860" s="3">
        <v>24914</v>
      </c>
      <c r="BS860" s="3">
        <v>53856</v>
      </c>
      <c r="BT860" s="3">
        <v>2788</v>
      </c>
      <c r="BU860" s="3">
        <v>1001</v>
      </c>
      <c r="BV860" s="3">
        <v>6492</v>
      </c>
      <c r="BW860" s="3">
        <v>7001</v>
      </c>
      <c r="BX860" s="3">
        <v>34316</v>
      </c>
      <c r="BY860" s="3">
        <v>3968</v>
      </c>
      <c r="BZ860" s="3">
        <v>5958</v>
      </c>
      <c r="CA860" s="3">
        <v>14552</v>
      </c>
      <c r="CB860" s="3">
        <v>34600</v>
      </c>
      <c r="CC860" s="3">
        <v>54643</v>
      </c>
      <c r="CD860" s="3">
        <v>323273</v>
      </c>
      <c r="CE860" s="3">
        <v>766905</v>
      </c>
      <c r="CF860" s="3">
        <v>168676</v>
      </c>
      <c r="CG860" s="3">
        <v>181933</v>
      </c>
      <c r="CH860" s="3">
        <v>670534</v>
      </c>
    </row>
    <row r="861" spans="1:86" x14ac:dyDescent="0.25">
      <c r="A861" t="s">
        <v>224</v>
      </c>
      <c r="B861" s="3">
        <v>107765452</v>
      </c>
      <c r="C861" s="3">
        <v>122818382</v>
      </c>
      <c r="D861" s="3">
        <v>123021805</v>
      </c>
      <c r="E861" s="3">
        <v>129987977</v>
      </c>
      <c r="F861" s="3">
        <v>119950261</v>
      </c>
      <c r="G861" s="3">
        <v>43147920</v>
      </c>
      <c r="H861" s="3">
        <v>46140049</v>
      </c>
      <c r="I861" s="3">
        <v>45321209</v>
      </c>
      <c r="J861" s="3">
        <v>48627218</v>
      </c>
      <c r="K861" s="3">
        <v>48768376</v>
      </c>
      <c r="L861" s="3">
        <v>6000000</v>
      </c>
      <c r="M861" s="3">
        <v>6000000</v>
      </c>
      <c r="N861" s="3">
        <v>6000000</v>
      </c>
      <c r="O861" s="3">
        <v>6000000</v>
      </c>
      <c r="P861" s="3">
        <v>6000000</v>
      </c>
      <c r="Q861" s="3">
        <v>38875900</v>
      </c>
      <c r="R861" s="3">
        <v>39022024</v>
      </c>
      <c r="S861" s="3">
        <v>39632735</v>
      </c>
      <c r="T861" s="3">
        <v>37882318</v>
      </c>
      <c r="U861" s="3">
        <v>37974007</v>
      </c>
      <c r="V861" s="3">
        <v>3615198</v>
      </c>
      <c r="W861" s="3">
        <v>3615198</v>
      </c>
      <c r="X861" s="3">
        <v>4034276</v>
      </c>
      <c r="Y861" s="3">
        <v>3615198</v>
      </c>
      <c r="Z861" s="3">
        <v>9595198</v>
      </c>
      <c r="AA861" s="3">
        <v>11778664</v>
      </c>
      <c r="AB861" s="3">
        <v>11777669</v>
      </c>
      <c r="AC861" s="3">
        <v>9917201</v>
      </c>
      <c r="AD861" s="3">
        <v>6429337</v>
      </c>
      <c r="AE861" s="3">
        <v>6655294</v>
      </c>
      <c r="AF861" s="3">
        <v>8771599</v>
      </c>
      <c r="AG861" s="3">
        <v>8921599</v>
      </c>
      <c r="AH861" s="3">
        <v>7096599</v>
      </c>
      <c r="AI861" s="3">
        <v>3699637</v>
      </c>
      <c r="AJ861" s="3">
        <v>3899637</v>
      </c>
      <c r="AK861" s="3">
        <v>28565519</v>
      </c>
      <c r="AL861" s="3">
        <v>44830945</v>
      </c>
      <c r="AM861" s="3">
        <v>46565634</v>
      </c>
      <c r="AN861" s="3">
        <v>57535150</v>
      </c>
      <c r="AO861" s="3">
        <v>41831806</v>
      </c>
      <c r="AP861" s="3">
        <v>143650753</v>
      </c>
      <c r="AQ861" s="3">
        <v>145738261</v>
      </c>
      <c r="AR861" s="3">
        <v>143873668</v>
      </c>
      <c r="AS861" s="3">
        <v>138353869</v>
      </c>
      <c r="AT861" s="3">
        <v>144989630</v>
      </c>
      <c r="AU861" s="3">
        <v>4548956</v>
      </c>
      <c r="AV861" s="3">
        <v>4657435</v>
      </c>
      <c r="AW861" s="3">
        <v>4256327</v>
      </c>
      <c r="AX861" s="3">
        <v>-447181</v>
      </c>
      <c r="AY861" s="3">
        <v>1314825</v>
      </c>
      <c r="AZ861" s="3">
        <v>8413070</v>
      </c>
      <c r="BA861" s="3">
        <v>9800756</v>
      </c>
      <c r="BB861" s="3">
        <v>10494510</v>
      </c>
      <c r="BC861" s="3">
        <v>6314942</v>
      </c>
      <c r="BD861" s="3">
        <v>9105112</v>
      </c>
      <c r="BE861" s="3">
        <v>3864114</v>
      </c>
      <c r="BF861" s="3">
        <v>5143321</v>
      </c>
      <c r="BG861" s="3">
        <v>6238183</v>
      </c>
      <c r="BH861" s="3">
        <v>6762123</v>
      </c>
      <c r="BI861" s="3">
        <v>7790287</v>
      </c>
      <c r="BJ861" s="5">
        <v>0.12134155546072956</v>
      </c>
      <c r="BK861" s="5">
        <v>7.6513689352127531E-2</v>
      </c>
      <c r="BL861" s="5">
        <v>0.12916134245429275</v>
      </c>
      <c r="BM861" s="5">
        <v>0.23867709315461647</v>
      </c>
      <c r="BN861" s="5">
        <v>0.20347141254275619</v>
      </c>
      <c r="BO861" s="3">
        <v>1020855</v>
      </c>
      <c r="BP861" s="3">
        <v>749892</v>
      </c>
      <c r="BQ861" s="3">
        <v>1355485</v>
      </c>
      <c r="BR861" s="3">
        <v>1507232</v>
      </c>
      <c r="BS861" s="3">
        <v>1852630</v>
      </c>
      <c r="BT861" s="3">
        <v>40417</v>
      </c>
      <c r="BU861" s="3">
        <v>71126</v>
      </c>
      <c r="BV861" s="3">
        <v>88342</v>
      </c>
      <c r="BW861" s="3">
        <v>5131</v>
      </c>
      <c r="BX861" s="3">
        <v>232659</v>
      </c>
      <c r="BY861" s="3">
        <v>1007590</v>
      </c>
      <c r="BZ861" s="3">
        <v>693171</v>
      </c>
      <c r="CA861" s="3">
        <v>1309919</v>
      </c>
      <c r="CB861" s="3">
        <v>1475808</v>
      </c>
      <c r="CC861" s="3">
        <v>1852489</v>
      </c>
      <c r="CD861" s="3">
        <v>3581783</v>
      </c>
      <c r="CE861" s="3">
        <v>4035390</v>
      </c>
      <c r="CF861" s="3">
        <v>3034750</v>
      </c>
      <c r="CG861" s="3">
        <v>-1917858</v>
      </c>
      <c r="CH861" s="3">
        <v>-305005</v>
      </c>
    </row>
    <row r="862" spans="1:86" x14ac:dyDescent="0.25">
      <c r="A862" t="s">
        <v>1116</v>
      </c>
      <c r="B862" s="3">
        <v>29262541</v>
      </c>
      <c r="C862" s="3">
        <v>33753893</v>
      </c>
      <c r="D862" s="3">
        <v>30645806</v>
      </c>
      <c r="E862" s="3">
        <v>28002791</v>
      </c>
      <c r="F862" s="3">
        <v>27748464</v>
      </c>
      <c r="G862" s="3">
        <v>11121014</v>
      </c>
      <c r="H862" s="3">
        <v>11870199</v>
      </c>
      <c r="I862" s="3">
        <v>11001402</v>
      </c>
      <c r="J862" s="3">
        <v>9901345</v>
      </c>
      <c r="K862" s="3">
        <v>9024192</v>
      </c>
      <c r="L862" s="3">
        <v>1500000</v>
      </c>
      <c r="M862" s="3">
        <v>4000000</v>
      </c>
      <c r="N862" s="3">
        <v>5000000</v>
      </c>
      <c r="O862" s="3">
        <v>5000000</v>
      </c>
      <c r="P862" s="3">
        <v>5000000</v>
      </c>
      <c r="Q862" s="3">
        <v>5217260</v>
      </c>
      <c r="R862" s="3">
        <v>3640600</v>
      </c>
      <c r="S862" s="3">
        <v>2164975</v>
      </c>
      <c r="T862" s="3">
        <v>2098048</v>
      </c>
      <c r="U862" s="3">
        <v>2104592</v>
      </c>
      <c r="V862" s="3">
        <v>7238546</v>
      </c>
      <c r="W862" s="3">
        <v>6802494</v>
      </c>
      <c r="X862" s="3">
        <v>5607445</v>
      </c>
      <c r="Y862" s="3">
        <v>5229437</v>
      </c>
      <c r="Z862" s="3">
        <v>5511176</v>
      </c>
      <c r="AA862" s="3">
        <v>2967628</v>
      </c>
      <c r="AB862" s="3">
        <v>2568836</v>
      </c>
      <c r="AC862" s="3">
        <v>1453725</v>
      </c>
      <c r="AD862" s="3">
        <v>1210509</v>
      </c>
      <c r="AE862" s="3">
        <v>991435</v>
      </c>
      <c r="AF862" s="3">
        <v>957340</v>
      </c>
      <c r="AG862" s="3">
        <v>1088679</v>
      </c>
      <c r="AH862" s="3">
        <v>533485</v>
      </c>
      <c r="AI862" s="3">
        <v>413308</v>
      </c>
      <c r="AJ862" s="3">
        <v>315178</v>
      </c>
      <c r="AK862" s="3">
        <v>4323488</v>
      </c>
      <c r="AL862" s="3">
        <v>7024119</v>
      </c>
      <c r="AM862" s="3">
        <v>8299266</v>
      </c>
      <c r="AN862" s="3">
        <v>7639386</v>
      </c>
      <c r="AO862" s="3">
        <v>6502656</v>
      </c>
      <c r="AP862" s="3">
        <v>26481728</v>
      </c>
      <c r="AQ862" s="3">
        <v>29112177</v>
      </c>
      <c r="AR862" s="3">
        <v>32497803</v>
      </c>
      <c r="AS862" s="3">
        <v>29075956</v>
      </c>
      <c r="AT862" s="3">
        <v>28495504</v>
      </c>
      <c r="AU862" s="3">
        <v>1338132</v>
      </c>
      <c r="AV862" s="3">
        <v>619220</v>
      </c>
      <c r="AW862" s="3">
        <v>2432883</v>
      </c>
      <c r="AX862" s="3">
        <v>786438</v>
      </c>
      <c r="AY862" s="3">
        <v>1136294</v>
      </c>
      <c r="AZ862" s="3">
        <v>3723771</v>
      </c>
      <c r="BA862" s="3">
        <v>2905209</v>
      </c>
      <c r="BB862" s="3">
        <v>4646537</v>
      </c>
      <c r="BC862" s="3">
        <v>2946542</v>
      </c>
      <c r="BD862" s="3">
        <v>3052385</v>
      </c>
      <c r="BE862" s="3">
        <v>2385639</v>
      </c>
      <c r="BF862" s="3">
        <v>2285989</v>
      </c>
      <c r="BG862" s="3">
        <v>2213654</v>
      </c>
      <c r="BH862" s="3">
        <v>2160104</v>
      </c>
      <c r="BI862" s="3">
        <v>1916091</v>
      </c>
      <c r="BJ862" s="5">
        <v>0.15512930306401762</v>
      </c>
      <c r="BK862" s="5">
        <v>0.12152172184514091</v>
      </c>
      <c r="BL862" s="5">
        <v>9.7427826357564778E-2</v>
      </c>
      <c r="BM862" s="5">
        <v>0.13772041939330917</v>
      </c>
      <c r="BN862" s="5">
        <v>0.12712714811532622</v>
      </c>
      <c r="BO862" s="3">
        <v>577666</v>
      </c>
      <c r="BP862" s="3">
        <v>353046</v>
      </c>
      <c r="BQ862" s="3">
        <v>452702</v>
      </c>
      <c r="BR862" s="3">
        <v>405799</v>
      </c>
      <c r="BS862" s="3">
        <v>388041</v>
      </c>
      <c r="BT862" s="3">
        <v>48984</v>
      </c>
      <c r="BU862" s="3">
        <v>7221</v>
      </c>
      <c r="BV862" s="3">
        <v>25318</v>
      </c>
      <c r="BW862" s="3">
        <v>42166</v>
      </c>
      <c r="BX862" s="3">
        <v>20636</v>
      </c>
      <c r="BY862" s="3">
        <v>577109</v>
      </c>
      <c r="BZ862" s="3">
        <v>348131</v>
      </c>
      <c r="CA862" s="3">
        <v>452652</v>
      </c>
      <c r="CB862" s="3">
        <v>402765</v>
      </c>
      <c r="CC862" s="3">
        <v>402969</v>
      </c>
      <c r="CD862" s="3">
        <v>810007</v>
      </c>
      <c r="CE862" s="3">
        <v>278310</v>
      </c>
      <c r="CF862" s="3">
        <v>2005549</v>
      </c>
      <c r="CG862" s="3">
        <v>425839</v>
      </c>
      <c r="CH862" s="3">
        <v>753961</v>
      </c>
    </row>
    <row r="863" spans="1:86" x14ac:dyDescent="0.25">
      <c r="A863" t="s">
        <v>1117</v>
      </c>
      <c r="B863" s="3">
        <v>9726815</v>
      </c>
      <c r="C863" s="3">
        <v>10403720</v>
      </c>
      <c r="D863" s="3">
        <v>10180903</v>
      </c>
      <c r="E863" s="3">
        <v>10216753</v>
      </c>
      <c r="F863" s="3">
        <v>16449101</v>
      </c>
      <c r="G863" s="3">
        <v>2338531</v>
      </c>
      <c r="H863" s="3">
        <v>2106249</v>
      </c>
      <c r="I863" s="3">
        <v>2188537</v>
      </c>
      <c r="J863" s="3">
        <v>945882</v>
      </c>
      <c r="K863" s="3">
        <v>1680421</v>
      </c>
      <c r="L863" s="3">
        <v>1020000</v>
      </c>
      <c r="M863" s="3">
        <v>1020000</v>
      </c>
      <c r="N863" s="3">
        <v>1020000</v>
      </c>
      <c r="O863" s="3">
        <v>1020000</v>
      </c>
      <c r="P863" s="3">
        <v>1020000</v>
      </c>
      <c r="Q863" s="3">
        <v>3156982</v>
      </c>
      <c r="R863" s="3">
        <v>3176558</v>
      </c>
      <c r="S863" s="3">
        <v>3376860</v>
      </c>
      <c r="T863" s="3">
        <v>3350201</v>
      </c>
      <c r="U863" s="3">
        <v>3718314</v>
      </c>
      <c r="V863" s="3">
        <v>2362418</v>
      </c>
      <c r="W863" s="3">
        <v>1952531</v>
      </c>
      <c r="X863" s="3">
        <v>2062858</v>
      </c>
      <c r="Y863" s="3">
        <v>2032073</v>
      </c>
      <c r="Z863" s="3">
        <v>2253874</v>
      </c>
      <c r="AA863" s="3">
        <v>149668</v>
      </c>
      <c r="AB863" s="3">
        <v>173157</v>
      </c>
      <c r="AC863" s="3">
        <v>254110</v>
      </c>
      <c r="AD863" s="3">
        <v>458262</v>
      </c>
      <c r="AE863" s="3">
        <v>484653</v>
      </c>
      <c r="AF863" s="3">
        <v>0</v>
      </c>
      <c r="AG863" s="3">
        <v>370</v>
      </c>
      <c r="AH863" s="3">
        <v>898</v>
      </c>
      <c r="AI863" s="3">
        <v>315</v>
      </c>
      <c r="AJ863" s="3">
        <v>565</v>
      </c>
      <c r="AK863" s="3">
        <v>1945054</v>
      </c>
      <c r="AL863" s="3">
        <v>2290263</v>
      </c>
      <c r="AM863" s="3">
        <v>1845515</v>
      </c>
      <c r="AN863" s="3">
        <v>1352992</v>
      </c>
      <c r="AO863" s="3">
        <v>5009474</v>
      </c>
      <c r="AP863" s="3">
        <v>8766403</v>
      </c>
      <c r="AQ863" s="3">
        <v>9343440</v>
      </c>
      <c r="AR863" s="3">
        <v>12650108</v>
      </c>
      <c r="AS863" s="3">
        <v>19671113</v>
      </c>
      <c r="AT863" s="3">
        <v>24833966</v>
      </c>
      <c r="AU863" s="3">
        <v>303388</v>
      </c>
      <c r="AV863" s="3">
        <v>360716</v>
      </c>
      <c r="AW863" s="3">
        <v>359501</v>
      </c>
      <c r="AX863" s="3">
        <v>707886</v>
      </c>
      <c r="AY863" s="3">
        <v>993305</v>
      </c>
      <c r="AZ863" s="3">
        <v>542170</v>
      </c>
      <c r="BA863" s="3">
        <v>845986</v>
      </c>
      <c r="BB863" s="3">
        <v>906031</v>
      </c>
      <c r="BC863" s="3">
        <v>1192985</v>
      </c>
      <c r="BD863" s="3">
        <v>1486743</v>
      </c>
      <c r="BE863" s="3">
        <v>238782</v>
      </c>
      <c r="BF863" s="3">
        <v>485270</v>
      </c>
      <c r="BG863" s="3">
        <v>546530</v>
      </c>
      <c r="BH863" s="3">
        <v>485099</v>
      </c>
      <c r="BI863" s="3">
        <v>493438</v>
      </c>
      <c r="BJ863" s="5">
        <v>0.34993452238227862</v>
      </c>
      <c r="BK863" s="5">
        <v>0.32239067785991732</v>
      </c>
      <c r="BL863" s="5">
        <v>0.28754976374980545</v>
      </c>
      <c r="BM863" s="5">
        <v>0.16527282405059576</v>
      </c>
      <c r="BN863" s="5">
        <v>0.11184784458376465</v>
      </c>
      <c r="BO863" s="3">
        <v>189724</v>
      </c>
      <c r="BP863" s="3">
        <v>272738</v>
      </c>
      <c r="BQ863" s="3">
        <v>260529</v>
      </c>
      <c r="BR863" s="3">
        <v>197168</v>
      </c>
      <c r="BS863" s="3">
        <v>166289</v>
      </c>
      <c r="BT863" s="3">
        <v>1694</v>
      </c>
      <c r="BU863" s="3">
        <v>9749</v>
      </c>
      <c r="BV863" s="3">
        <v>929</v>
      </c>
      <c r="BW863" s="3">
        <v>3424</v>
      </c>
      <c r="BX863" s="3">
        <v>13001</v>
      </c>
      <c r="BY863" s="3">
        <v>249231</v>
      </c>
      <c r="BZ863" s="3">
        <v>275182</v>
      </c>
      <c r="CA863" s="3">
        <v>240727</v>
      </c>
      <c r="CB863" s="3">
        <v>301490</v>
      </c>
      <c r="CC863" s="3">
        <v>219291</v>
      </c>
      <c r="CD863" s="3">
        <v>55851</v>
      </c>
      <c r="CE863" s="3">
        <v>95283</v>
      </c>
      <c r="CF863" s="3">
        <v>119703</v>
      </c>
      <c r="CG863" s="3">
        <v>409820</v>
      </c>
      <c r="CH863" s="3">
        <v>787015</v>
      </c>
    </row>
    <row r="864" spans="1:86" x14ac:dyDescent="0.25">
      <c r="A864" t="s">
        <v>1118</v>
      </c>
      <c r="B864" s="3">
        <v>27677602</v>
      </c>
      <c r="C864" s="3">
        <v>30149434</v>
      </c>
      <c r="D864" s="3">
        <v>28387517</v>
      </c>
      <c r="E864" s="3">
        <v>28127389</v>
      </c>
      <c r="F864" s="3">
        <v>29935513</v>
      </c>
      <c r="G864" s="3">
        <v>1531696</v>
      </c>
      <c r="H864" s="3">
        <v>1631623</v>
      </c>
      <c r="I864" s="3">
        <v>1417965</v>
      </c>
      <c r="J864" s="3">
        <v>1198812</v>
      </c>
      <c r="K864" s="3">
        <v>908415</v>
      </c>
      <c r="L864" s="3">
        <v>2000000</v>
      </c>
      <c r="M864" s="3">
        <v>2000000</v>
      </c>
      <c r="N864" s="3">
        <v>2000000</v>
      </c>
      <c r="O864" s="3">
        <v>2000000</v>
      </c>
      <c r="P864" s="3">
        <v>2000000</v>
      </c>
      <c r="Q864" s="3">
        <v>16629563</v>
      </c>
      <c r="R864" s="3">
        <v>16663219</v>
      </c>
      <c r="S864" s="3">
        <v>17069488</v>
      </c>
      <c r="T864" s="3">
        <v>17131056</v>
      </c>
      <c r="U864" s="3">
        <v>17946258</v>
      </c>
      <c r="V864" s="3">
        <v>1500000</v>
      </c>
      <c r="W864" s="3">
        <v>1500000</v>
      </c>
      <c r="X864" s="3">
        <v>1500000</v>
      </c>
      <c r="Y864" s="3">
        <v>1500000</v>
      </c>
      <c r="Z864" s="3">
        <v>0</v>
      </c>
      <c r="AA864" s="3">
        <v>1227799</v>
      </c>
      <c r="AB864" s="3">
        <v>1228009</v>
      </c>
      <c r="AC864" s="3">
        <v>1215534</v>
      </c>
      <c r="AD864" s="3">
        <v>1170828</v>
      </c>
      <c r="AE864" s="3">
        <v>1226078</v>
      </c>
      <c r="AF864" s="3">
        <v>563707</v>
      </c>
      <c r="AG864" s="3">
        <v>647969</v>
      </c>
      <c r="AH864" s="3">
        <v>649386</v>
      </c>
      <c r="AI864" s="3">
        <v>647693</v>
      </c>
      <c r="AJ864" s="3">
        <v>706680</v>
      </c>
      <c r="AK864" s="3">
        <v>3210</v>
      </c>
      <c r="AL864" s="3">
        <v>387</v>
      </c>
      <c r="AM864" s="3">
        <v>62840</v>
      </c>
      <c r="AN864" s="3">
        <v>0</v>
      </c>
      <c r="AO864" s="3">
        <v>1500000</v>
      </c>
      <c r="AP864" s="3">
        <v>24270157</v>
      </c>
      <c r="AQ864" s="3">
        <v>28866790</v>
      </c>
      <c r="AR864" s="3">
        <v>27397041</v>
      </c>
      <c r="AS864" s="3">
        <v>25279628</v>
      </c>
      <c r="AT864" s="3">
        <v>25027501</v>
      </c>
      <c r="AU864" s="3">
        <v>3548469</v>
      </c>
      <c r="AV864" s="3">
        <v>3241434</v>
      </c>
      <c r="AW864" s="3">
        <v>1492597</v>
      </c>
      <c r="AX864" s="3">
        <v>847205</v>
      </c>
      <c r="AY864" s="3">
        <v>1282954</v>
      </c>
      <c r="AZ864" s="3">
        <v>4468828</v>
      </c>
      <c r="BA864" s="3">
        <v>4168371</v>
      </c>
      <c r="BB864" s="3">
        <v>2336199</v>
      </c>
      <c r="BC864" s="3">
        <v>1541734</v>
      </c>
      <c r="BD864" s="3">
        <v>1984476</v>
      </c>
      <c r="BE864" s="3">
        <v>920359</v>
      </c>
      <c r="BF864" s="3">
        <v>926937</v>
      </c>
      <c r="BG864" s="3">
        <v>843602</v>
      </c>
      <c r="BH864" s="3">
        <v>694529</v>
      </c>
      <c r="BI864" s="3">
        <v>701522</v>
      </c>
      <c r="BJ864" s="5">
        <v>5.5719307165100112E-3</v>
      </c>
      <c r="BK864" s="5">
        <v>8.0621422613294264E-3</v>
      </c>
      <c r="BL864" s="5">
        <v>2.5585149210319839E-2</v>
      </c>
      <c r="BM864" s="5">
        <v>1.2891977474713536E-2</v>
      </c>
      <c r="BN864" s="5">
        <v>3.1287856340918205E-3</v>
      </c>
      <c r="BO864" s="3">
        <v>24900</v>
      </c>
      <c r="BP864" s="3">
        <v>33606</v>
      </c>
      <c r="BQ864" s="3">
        <v>59772</v>
      </c>
      <c r="BR864" s="3">
        <v>19876</v>
      </c>
      <c r="BS864" s="3">
        <v>6209</v>
      </c>
      <c r="BT864" s="3">
        <v>68240</v>
      </c>
      <c r="BU864" s="3">
        <v>80170</v>
      </c>
      <c r="BV864" s="3">
        <v>113048</v>
      </c>
      <c r="BW864" s="3">
        <v>77150</v>
      </c>
      <c r="BX864" s="3">
        <v>96774</v>
      </c>
      <c r="BY864" s="3">
        <v>24316</v>
      </c>
      <c r="BZ864" s="3">
        <v>36486</v>
      </c>
      <c r="CA864" s="3">
        <v>9286</v>
      </c>
      <c r="CB864" s="3">
        <v>49159</v>
      </c>
      <c r="CC864" s="3">
        <v>27834</v>
      </c>
      <c r="CD864" s="3">
        <v>3592393</v>
      </c>
      <c r="CE864" s="3">
        <v>3285118</v>
      </c>
      <c r="CF864" s="3">
        <v>1596359</v>
      </c>
      <c r="CG864" s="3">
        <v>875196</v>
      </c>
      <c r="CH864" s="3">
        <v>1351894</v>
      </c>
    </row>
    <row r="865" spans="1:86" x14ac:dyDescent="0.25">
      <c r="A865" t="s">
        <v>1119</v>
      </c>
      <c r="B865" s="3">
        <v>25156891</v>
      </c>
      <c r="C865" s="3">
        <v>28970874</v>
      </c>
      <c r="D865" s="3">
        <v>33491382</v>
      </c>
      <c r="E865" s="3">
        <v>36981494</v>
      </c>
      <c r="F865" s="3">
        <v>40569148</v>
      </c>
      <c r="G865" s="3">
        <v>5935461</v>
      </c>
      <c r="H865" s="3">
        <v>5867027</v>
      </c>
      <c r="I865" s="3">
        <v>6365208</v>
      </c>
      <c r="J865" s="3">
        <v>6273287</v>
      </c>
      <c r="K865" s="3">
        <v>5997862</v>
      </c>
      <c r="L865" s="3">
        <v>309876</v>
      </c>
      <c r="M865" s="3">
        <v>309876</v>
      </c>
      <c r="N865" s="3">
        <v>309876</v>
      </c>
      <c r="O865" s="3">
        <v>309876</v>
      </c>
      <c r="P865" s="3">
        <v>309876</v>
      </c>
      <c r="Q865" s="3">
        <v>7077203</v>
      </c>
      <c r="R865" s="3">
        <v>7689089</v>
      </c>
      <c r="S865" s="3">
        <v>8326025</v>
      </c>
      <c r="T865" s="3">
        <v>9163005</v>
      </c>
      <c r="U865" s="3">
        <v>9980164</v>
      </c>
      <c r="V865" s="3">
        <v>2443848</v>
      </c>
      <c r="W865" s="3">
        <v>2199012</v>
      </c>
      <c r="X865" s="3">
        <v>2120324</v>
      </c>
      <c r="Y865" s="3">
        <v>2480145</v>
      </c>
      <c r="Z865" s="3">
        <v>2282794</v>
      </c>
      <c r="AA865" s="3">
        <v>593554</v>
      </c>
      <c r="AB865" s="3">
        <v>592099</v>
      </c>
      <c r="AC865" s="3">
        <v>558272</v>
      </c>
      <c r="AD865" s="3">
        <v>256737</v>
      </c>
      <c r="AE865" s="3">
        <v>249163</v>
      </c>
      <c r="AF865" s="3">
        <v>23705</v>
      </c>
      <c r="AG865" s="3">
        <v>22252</v>
      </c>
      <c r="AH865" s="3">
        <v>20774</v>
      </c>
      <c r="AI865" s="3">
        <v>18824</v>
      </c>
      <c r="AJ865" s="3">
        <v>18565</v>
      </c>
      <c r="AK865" s="3">
        <v>3790527</v>
      </c>
      <c r="AL865" s="3">
        <v>4823086</v>
      </c>
      <c r="AM865" s="3">
        <v>5161919</v>
      </c>
      <c r="AN865" s="3">
        <v>4506451</v>
      </c>
      <c r="AO865" s="3">
        <v>5488929</v>
      </c>
      <c r="AP865" s="3">
        <v>46805901</v>
      </c>
      <c r="AQ865" s="3">
        <v>54433271</v>
      </c>
      <c r="AR865" s="3">
        <v>69460262</v>
      </c>
      <c r="AS865" s="3">
        <v>93234414</v>
      </c>
      <c r="AT865" s="3">
        <v>114319456</v>
      </c>
      <c r="AU865" s="3">
        <v>1148592</v>
      </c>
      <c r="AV865" s="3">
        <v>1114091</v>
      </c>
      <c r="AW865" s="3">
        <v>1230833</v>
      </c>
      <c r="AX865" s="3">
        <v>1934328</v>
      </c>
      <c r="AY865" s="3">
        <v>2296137</v>
      </c>
      <c r="AZ865" s="3">
        <v>1528099</v>
      </c>
      <c r="BA865" s="3">
        <v>1493435</v>
      </c>
      <c r="BB865" s="3">
        <v>1674863</v>
      </c>
      <c r="BC865" s="3">
        <v>2409683</v>
      </c>
      <c r="BD865" s="3">
        <v>2912978</v>
      </c>
      <c r="BE865" s="3">
        <v>379507</v>
      </c>
      <c r="BF865" s="3">
        <v>379344</v>
      </c>
      <c r="BG865" s="3">
        <v>444030</v>
      </c>
      <c r="BH865" s="3">
        <v>475355</v>
      </c>
      <c r="BI865" s="3">
        <v>616841</v>
      </c>
      <c r="BJ865" s="5">
        <v>0.17741258910581056</v>
      </c>
      <c r="BK865" s="5">
        <v>0.16089752818167513</v>
      </c>
      <c r="BL865" s="5">
        <v>0.22919008898041213</v>
      </c>
      <c r="BM865" s="5">
        <v>0.17333358786197189</v>
      </c>
      <c r="BN865" s="5">
        <v>0.18532443430743384</v>
      </c>
      <c r="BO865" s="3">
        <v>271104</v>
      </c>
      <c r="BP865" s="3">
        <v>240290</v>
      </c>
      <c r="BQ865" s="3">
        <v>383862</v>
      </c>
      <c r="BR865" s="3">
        <v>417679</v>
      </c>
      <c r="BS865" s="3">
        <v>539846</v>
      </c>
      <c r="BT865" s="3">
        <v>13499</v>
      </c>
      <c r="BU865" s="3">
        <v>93750</v>
      </c>
      <c r="BV865" s="3">
        <v>85703</v>
      </c>
      <c r="BW865" s="3">
        <v>83268</v>
      </c>
      <c r="BX865" s="3">
        <v>150951</v>
      </c>
      <c r="BY865" s="3">
        <v>271104</v>
      </c>
      <c r="BZ865" s="3">
        <v>240290</v>
      </c>
      <c r="CA865" s="3">
        <v>383862</v>
      </c>
      <c r="CB865" s="3">
        <v>578649</v>
      </c>
      <c r="CC865" s="3">
        <v>539846</v>
      </c>
      <c r="CD865" s="3">
        <v>890987</v>
      </c>
      <c r="CE865" s="3">
        <v>967551</v>
      </c>
      <c r="CF865" s="3">
        <v>932674</v>
      </c>
      <c r="CG865" s="3">
        <v>1438947</v>
      </c>
      <c r="CH865" s="3">
        <v>1907242</v>
      </c>
    </row>
    <row r="866" spans="1:86" x14ac:dyDescent="0.25">
      <c r="A866" t="s">
        <v>1120</v>
      </c>
      <c r="B866" s="3">
        <v>66181462</v>
      </c>
      <c r="C866" s="3">
        <v>68678166</v>
      </c>
      <c r="D866" s="3">
        <v>79541882</v>
      </c>
      <c r="E866" s="3">
        <v>87526809</v>
      </c>
      <c r="F866" s="3">
        <v>90426998</v>
      </c>
      <c r="G866" s="3">
        <v>49233719</v>
      </c>
      <c r="H866" s="3">
        <v>51998128</v>
      </c>
      <c r="I866" s="3">
        <v>55535110</v>
      </c>
      <c r="J866" s="3">
        <v>59615725</v>
      </c>
      <c r="K866" s="3">
        <v>51682066</v>
      </c>
      <c r="L866" s="3">
        <v>12480000</v>
      </c>
      <c r="M866" s="3">
        <v>12480000</v>
      </c>
      <c r="N866" s="3">
        <v>20000000</v>
      </c>
      <c r="O866" s="3">
        <v>20000000</v>
      </c>
      <c r="P866" s="3">
        <v>20000000</v>
      </c>
      <c r="Q866" s="3">
        <v>12162616</v>
      </c>
      <c r="R866" s="3">
        <v>13386980</v>
      </c>
      <c r="S866" s="3">
        <v>8214755</v>
      </c>
      <c r="T866" s="3">
        <v>13301160</v>
      </c>
      <c r="U866" s="3">
        <v>20713945</v>
      </c>
      <c r="V866" s="3">
        <v>27845312</v>
      </c>
      <c r="W866" s="3">
        <v>28812465</v>
      </c>
      <c r="X866" s="3">
        <v>31666104</v>
      </c>
      <c r="Y866" s="3">
        <v>35242473</v>
      </c>
      <c r="Z866" s="3">
        <v>31811496</v>
      </c>
      <c r="AA866" s="3">
        <v>6494342</v>
      </c>
      <c r="AB866" s="3">
        <v>6981843</v>
      </c>
      <c r="AC866" s="3">
        <v>7270220</v>
      </c>
      <c r="AD866" s="3">
        <v>6796291</v>
      </c>
      <c r="AE866" s="3">
        <v>6427791</v>
      </c>
      <c r="AF866" s="3">
        <v>3474971</v>
      </c>
      <c r="AG866" s="3">
        <v>4380042</v>
      </c>
      <c r="AH866" s="3">
        <v>4954499</v>
      </c>
      <c r="AI866" s="3">
        <v>4524048</v>
      </c>
      <c r="AJ866" s="3">
        <v>4253520</v>
      </c>
      <c r="AK866" s="3">
        <v>2850000</v>
      </c>
      <c r="AL866" s="3">
        <v>2855095</v>
      </c>
      <c r="AM866" s="3">
        <v>6573186</v>
      </c>
      <c r="AN866" s="3">
        <v>5510047</v>
      </c>
      <c r="AO866" s="3">
        <v>4331527</v>
      </c>
      <c r="AP866" s="3">
        <v>21910984</v>
      </c>
      <c r="AQ866" s="3">
        <v>23906257</v>
      </c>
      <c r="AR866" s="3">
        <v>25945428</v>
      </c>
      <c r="AS866" s="3">
        <v>34687610</v>
      </c>
      <c r="AT866" s="3">
        <v>44613020</v>
      </c>
      <c r="AU866" s="3">
        <v>2003198</v>
      </c>
      <c r="AV866" s="3">
        <v>3199935</v>
      </c>
      <c r="AW866" s="3">
        <v>4754861</v>
      </c>
      <c r="AX866" s="3">
        <v>7595513</v>
      </c>
      <c r="AY866" s="3">
        <v>12571078</v>
      </c>
      <c r="AZ866" s="3">
        <v>6041494</v>
      </c>
      <c r="BA866" s="3">
        <v>7921844</v>
      </c>
      <c r="BB866" s="3">
        <v>9609564</v>
      </c>
      <c r="BC866" s="3">
        <v>13363097</v>
      </c>
      <c r="BD866" s="3">
        <v>18230467</v>
      </c>
      <c r="BE866" s="3">
        <v>4038296</v>
      </c>
      <c r="BF866" s="3">
        <v>4721909</v>
      </c>
      <c r="BG866" s="3">
        <v>4854703</v>
      </c>
      <c r="BH866" s="3">
        <v>5767584</v>
      </c>
      <c r="BI866" s="3">
        <v>5659389</v>
      </c>
      <c r="BJ866" s="5">
        <v>0.15045086529921242</v>
      </c>
      <c r="BK866" s="5">
        <v>7.5988873297681697E-2</v>
      </c>
      <c r="BL866" s="5">
        <v>9.3160314037140493E-2</v>
      </c>
      <c r="BM866" s="5">
        <v>6.1442568290868499E-2</v>
      </c>
      <c r="BN866" s="5">
        <v>4.3615284238193129E-2</v>
      </c>
      <c r="BO866" s="3">
        <v>908948</v>
      </c>
      <c r="BP866" s="3">
        <v>601972</v>
      </c>
      <c r="BQ866" s="3">
        <v>895230</v>
      </c>
      <c r="BR866" s="3">
        <v>821063</v>
      </c>
      <c r="BS866" s="3">
        <v>795127</v>
      </c>
      <c r="BT866" s="3">
        <v>22521</v>
      </c>
      <c r="BU866" s="3">
        <v>6639</v>
      </c>
      <c r="BV866" s="3">
        <v>19474</v>
      </c>
      <c r="BW866" s="3">
        <v>14214</v>
      </c>
      <c r="BX866" s="3">
        <v>111599</v>
      </c>
      <c r="BY866" s="3">
        <v>909018</v>
      </c>
      <c r="BZ866" s="3">
        <v>602969</v>
      </c>
      <c r="CA866" s="3">
        <v>892403</v>
      </c>
      <c r="CB866" s="3">
        <v>829672</v>
      </c>
      <c r="CC866" s="3">
        <v>1130507</v>
      </c>
      <c r="CD866" s="3">
        <v>1116701</v>
      </c>
      <c r="CE866" s="3">
        <v>2603605</v>
      </c>
      <c r="CF866" s="3">
        <v>3881932</v>
      </c>
      <c r="CG866" s="3">
        <v>6780055</v>
      </c>
      <c r="CH866" s="3">
        <v>11552170</v>
      </c>
    </row>
    <row r="867" spans="1:86" x14ac:dyDescent="0.25">
      <c r="A867" t="s">
        <v>1121</v>
      </c>
      <c r="B867" s="3">
        <v>10425410</v>
      </c>
      <c r="C867" s="3">
        <v>12835980</v>
      </c>
      <c r="D867" s="3">
        <v>16184426</v>
      </c>
      <c r="E867" s="3">
        <v>15033403</v>
      </c>
      <c r="F867" s="3">
        <v>16166662</v>
      </c>
      <c r="G867" s="3">
        <v>3428544</v>
      </c>
      <c r="H867" s="3">
        <v>3976874</v>
      </c>
      <c r="I867" s="3">
        <v>3888421</v>
      </c>
      <c r="J867" s="3">
        <v>3861194</v>
      </c>
      <c r="K867" s="3">
        <v>3196044</v>
      </c>
      <c r="L867" s="3">
        <v>260000</v>
      </c>
      <c r="M867" s="3">
        <v>260000</v>
      </c>
      <c r="N867" s="3">
        <v>1000000</v>
      </c>
      <c r="O867" s="3">
        <v>1000000</v>
      </c>
      <c r="P867" s="3">
        <v>1000000</v>
      </c>
      <c r="Q867" s="3">
        <v>1485097</v>
      </c>
      <c r="R867" s="3">
        <v>2159201</v>
      </c>
      <c r="S867" s="3">
        <v>1812256</v>
      </c>
      <c r="T867" s="3">
        <v>3700452</v>
      </c>
      <c r="U867" s="3">
        <v>5476573</v>
      </c>
      <c r="V867" s="3">
        <v>800000</v>
      </c>
      <c r="W867" s="3">
        <v>2124629</v>
      </c>
      <c r="X867" s="3">
        <v>2655192</v>
      </c>
      <c r="Y867" s="3">
        <v>2063245</v>
      </c>
      <c r="Z867" s="3">
        <v>1467400</v>
      </c>
      <c r="AA867" s="3">
        <v>759459</v>
      </c>
      <c r="AB867" s="3">
        <v>642563</v>
      </c>
      <c r="AC867" s="3">
        <v>707822</v>
      </c>
      <c r="AD867" s="3">
        <v>916558</v>
      </c>
      <c r="AE867" s="3">
        <v>1122011</v>
      </c>
      <c r="AF867" s="3">
        <v>380471</v>
      </c>
      <c r="AG867" s="3">
        <v>386253</v>
      </c>
      <c r="AH867" s="3">
        <v>481973</v>
      </c>
      <c r="AI867" s="3">
        <v>752051</v>
      </c>
      <c r="AJ867" s="3">
        <v>919908</v>
      </c>
      <c r="AK867" s="3">
        <v>1068989</v>
      </c>
      <c r="AL867" s="3">
        <v>875371</v>
      </c>
      <c r="AM867" s="3">
        <v>344808</v>
      </c>
      <c r="AN867" s="3">
        <v>591029</v>
      </c>
      <c r="AO867" s="3">
        <v>595930</v>
      </c>
      <c r="AP867" s="3">
        <v>18766761</v>
      </c>
      <c r="AQ867" s="3">
        <v>22888108</v>
      </c>
      <c r="AR867" s="3">
        <v>28878200</v>
      </c>
      <c r="AS867" s="3">
        <v>33355766</v>
      </c>
      <c r="AT867" s="3">
        <v>35002037</v>
      </c>
      <c r="AU867" s="3">
        <v>1189841</v>
      </c>
      <c r="AV867" s="3">
        <v>964565</v>
      </c>
      <c r="AW867" s="3">
        <v>939909</v>
      </c>
      <c r="AX867" s="3">
        <v>2871640</v>
      </c>
      <c r="AY867" s="3">
        <v>1555179</v>
      </c>
      <c r="AZ867" s="3">
        <v>2386063</v>
      </c>
      <c r="BA867" s="3">
        <v>2248342</v>
      </c>
      <c r="BB867" s="3">
        <v>2402586</v>
      </c>
      <c r="BC867" s="3">
        <v>4372566</v>
      </c>
      <c r="BD867" s="3">
        <v>3107386</v>
      </c>
      <c r="BE867" s="3">
        <v>1196222</v>
      </c>
      <c r="BF867" s="3">
        <v>1283777</v>
      </c>
      <c r="BG867" s="3">
        <v>1462677</v>
      </c>
      <c r="BH867" s="3">
        <v>1500926</v>
      </c>
      <c r="BI867" s="3">
        <v>1552207</v>
      </c>
      <c r="BJ867" s="5">
        <v>0.12190583400354475</v>
      </c>
      <c r="BK867" s="5">
        <v>2.6065429547639993E-2</v>
      </c>
      <c r="BL867" s="5">
        <v>3.8421933699771829E-2</v>
      </c>
      <c r="BM867" s="5">
        <v>2.3697526806913834E-2</v>
      </c>
      <c r="BN867" s="5">
        <v>2.9714364420770384E-2</v>
      </c>
      <c r="BO867" s="3">
        <v>290875</v>
      </c>
      <c r="BP867" s="3">
        <v>58604</v>
      </c>
      <c r="BQ867" s="3">
        <v>92312</v>
      </c>
      <c r="BR867" s="3">
        <v>103619</v>
      </c>
      <c r="BS867" s="3">
        <v>92334</v>
      </c>
      <c r="BT867" s="3">
        <v>182833</v>
      </c>
      <c r="BU867" s="3">
        <v>5219</v>
      </c>
      <c r="BV867" s="3">
        <v>6846</v>
      </c>
      <c r="BW867" s="3">
        <v>80733</v>
      </c>
      <c r="BX867" s="3">
        <v>107777</v>
      </c>
      <c r="BY867" s="3">
        <v>-361685</v>
      </c>
      <c r="BZ867" s="3">
        <v>39943</v>
      </c>
      <c r="CA867" s="3">
        <v>53384</v>
      </c>
      <c r="CB867" s="3">
        <v>182377</v>
      </c>
      <c r="CC867" s="3">
        <v>-578442</v>
      </c>
      <c r="CD867" s="3">
        <v>1734359</v>
      </c>
      <c r="CE867" s="3">
        <v>929841</v>
      </c>
      <c r="CF867" s="3">
        <v>893371</v>
      </c>
      <c r="CG867" s="3">
        <v>2769996</v>
      </c>
      <c r="CH867" s="3">
        <v>2241398</v>
      </c>
    </row>
    <row r="868" spans="1:86" x14ac:dyDescent="0.25">
      <c r="A868" t="s">
        <v>1122</v>
      </c>
      <c r="B868" s="3">
        <v>19337438</v>
      </c>
      <c r="C868" s="3">
        <v>21687132</v>
      </c>
      <c r="D868" s="3">
        <v>22636984</v>
      </c>
      <c r="E868" s="3">
        <v>23520942</v>
      </c>
      <c r="F868" s="3">
        <v>24067351</v>
      </c>
      <c r="G868" s="3">
        <v>1843496</v>
      </c>
      <c r="H868" s="3">
        <v>2608663</v>
      </c>
      <c r="I868" s="3">
        <v>2308682</v>
      </c>
      <c r="J868" s="3">
        <v>2142052</v>
      </c>
      <c r="K868" s="3">
        <v>1888055</v>
      </c>
      <c r="L868" s="3">
        <v>1500000</v>
      </c>
      <c r="M868" s="3">
        <v>1500000</v>
      </c>
      <c r="N868" s="3">
        <v>1500000</v>
      </c>
      <c r="O868" s="3">
        <v>1500000</v>
      </c>
      <c r="P868" s="3">
        <v>1500000</v>
      </c>
      <c r="Q868" s="3">
        <v>15181911</v>
      </c>
      <c r="R868" s="3">
        <v>16298236</v>
      </c>
      <c r="S868" s="3">
        <v>17002496</v>
      </c>
      <c r="T868" s="3">
        <v>18461979</v>
      </c>
      <c r="U868" s="3">
        <v>18789293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480478</v>
      </c>
      <c r="AB868" s="3">
        <v>434298</v>
      </c>
      <c r="AC868" s="3">
        <v>493432</v>
      </c>
      <c r="AD868" s="3">
        <v>530522</v>
      </c>
      <c r="AE868" s="3">
        <v>595956</v>
      </c>
      <c r="AF868" s="3">
        <v>13092</v>
      </c>
      <c r="AG868" s="3">
        <v>14596</v>
      </c>
      <c r="AH868" s="3">
        <v>16932</v>
      </c>
      <c r="AI868" s="3">
        <v>20121</v>
      </c>
      <c r="AJ868" s="3">
        <v>24508</v>
      </c>
      <c r="AK868" s="3">
        <v>0</v>
      </c>
      <c r="AL868" s="3">
        <v>0</v>
      </c>
      <c r="AM868" s="3">
        <v>0</v>
      </c>
      <c r="AN868" s="3">
        <v>0</v>
      </c>
      <c r="AO868" s="3">
        <v>0</v>
      </c>
      <c r="AP868" s="3">
        <v>9279721</v>
      </c>
      <c r="AQ868" s="3">
        <v>11615540</v>
      </c>
      <c r="AR868" s="3">
        <v>12642934</v>
      </c>
      <c r="AS868" s="3">
        <v>10961689</v>
      </c>
      <c r="AT868" s="3">
        <v>11493860</v>
      </c>
      <c r="AU868" s="3">
        <v>1451020</v>
      </c>
      <c r="AV868" s="3">
        <v>2080513</v>
      </c>
      <c r="AW868" s="3">
        <v>1914151</v>
      </c>
      <c r="AX868" s="3">
        <v>1369505</v>
      </c>
      <c r="AY868" s="3">
        <v>1608715</v>
      </c>
      <c r="AZ868" s="3">
        <v>1981764</v>
      </c>
      <c r="BA868" s="3">
        <v>2784080</v>
      </c>
      <c r="BB868" s="3">
        <v>2665375</v>
      </c>
      <c r="BC868" s="3">
        <v>2139132</v>
      </c>
      <c r="BD868" s="3">
        <v>2239018</v>
      </c>
      <c r="BE868" s="3">
        <v>530744</v>
      </c>
      <c r="BF868" s="3">
        <v>703567</v>
      </c>
      <c r="BG868" s="3">
        <v>751224</v>
      </c>
      <c r="BH868" s="3">
        <v>769627</v>
      </c>
      <c r="BI868" s="3">
        <v>630303</v>
      </c>
      <c r="BJ868" s="5">
        <v>3.5956854600245038E-2</v>
      </c>
      <c r="BK868" s="5">
        <v>1.5783670009482487E-2</v>
      </c>
      <c r="BL868" s="5">
        <v>0.14003582985508606</v>
      </c>
      <c r="BM868" s="5">
        <v>0.10058191827339313</v>
      </c>
      <c r="BN868" s="5">
        <v>6.9316101969702794E-4</v>
      </c>
      <c r="BO868" s="3">
        <v>71258</v>
      </c>
      <c r="BP868" s="3">
        <v>43943</v>
      </c>
      <c r="BQ868" s="3">
        <v>373248</v>
      </c>
      <c r="BR868" s="3">
        <v>215158</v>
      </c>
      <c r="BS868" s="3">
        <v>1552</v>
      </c>
      <c r="BT868" s="3">
        <v>764000</v>
      </c>
      <c r="BU868" s="3">
        <v>713949</v>
      </c>
      <c r="BV868" s="3">
        <v>742559</v>
      </c>
      <c r="BW868" s="3">
        <v>743032</v>
      </c>
      <c r="BX868" s="3">
        <v>525552</v>
      </c>
      <c r="BY868" s="3">
        <v>105785</v>
      </c>
      <c r="BZ868" s="3">
        <v>-72829</v>
      </c>
      <c r="CA868" s="3">
        <v>177601</v>
      </c>
      <c r="CB868" s="3">
        <v>61001</v>
      </c>
      <c r="CC868" s="3">
        <v>233216</v>
      </c>
      <c r="CD868" s="3">
        <v>2109235</v>
      </c>
      <c r="CE868" s="3">
        <v>2867291</v>
      </c>
      <c r="CF868" s="3">
        <v>2479109</v>
      </c>
      <c r="CG868" s="3">
        <v>2051536</v>
      </c>
      <c r="CH868" s="3">
        <v>1901051</v>
      </c>
    </row>
    <row r="869" spans="1:86" x14ac:dyDescent="0.25">
      <c r="A869" t="s">
        <v>1123</v>
      </c>
      <c r="B869" s="3">
        <v>854404000</v>
      </c>
      <c r="C869" s="3">
        <v>967392000</v>
      </c>
      <c r="D869" s="3">
        <v>1132721000</v>
      </c>
      <c r="E869" s="3">
        <v>1218104000</v>
      </c>
      <c r="F869" s="3">
        <v>1299044000</v>
      </c>
      <c r="G869" s="3">
        <v>311838000</v>
      </c>
      <c r="H869" s="3">
        <v>322951000</v>
      </c>
      <c r="I869" s="3">
        <v>406562000</v>
      </c>
      <c r="J869" s="3">
        <v>475390000</v>
      </c>
      <c r="K869" s="3">
        <v>503142000</v>
      </c>
      <c r="L869" s="3">
        <v>34728000</v>
      </c>
      <c r="M869" s="3">
        <v>34728000</v>
      </c>
      <c r="N869" s="3">
        <v>34728000</v>
      </c>
      <c r="O869" s="3">
        <v>34728000</v>
      </c>
      <c r="P869" s="3">
        <v>34728000</v>
      </c>
      <c r="Q869" s="3">
        <v>256737000</v>
      </c>
      <c r="R869" s="3">
        <v>291131000</v>
      </c>
      <c r="S869" s="3">
        <v>299206000</v>
      </c>
      <c r="T869" s="3">
        <v>364395000</v>
      </c>
      <c r="U869" s="3">
        <v>394479000</v>
      </c>
      <c r="V869" s="3">
        <v>122593000</v>
      </c>
      <c r="W869" s="3">
        <v>225461000</v>
      </c>
      <c r="X869" s="3">
        <v>344308000</v>
      </c>
      <c r="Y869" s="3">
        <v>268019000</v>
      </c>
      <c r="Z869" s="3">
        <v>259212000</v>
      </c>
      <c r="AA869" s="3">
        <v>45672000</v>
      </c>
      <c r="AB869" s="3">
        <v>43733000</v>
      </c>
      <c r="AC869" s="3">
        <v>40333000</v>
      </c>
      <c r="AD869" s="3">
        <v>36595000</v>
      </c>
      <c r="AE869" s="3">
        <v>50726000</v>
      </c>
      <c r="AF869" s="3">
        <v>17101000</v>
      </c>
      <c r="AG869" s="3">
        <v>16144000</v>
      </c>
      <c r="AH869" s="3">
        <v>14218000</v>
      </c>
      <c r="AI869" s="3">
        <v>16385000</v>
      </c>
      <c r="AJ869" s="3">
        <v>18734000</v>
      </c>
      <c r="AK869" s="3">
        <v>197050000</v>
      </c>
      <c r="AL869" s="3">
        <v>97597000</v>
      </c>
      <c r="AM869" s="3">
        <v>76228000</v>
      </c>
      <c r="AN869" s="3">
        <v>178129000</v>
      </c>
      <c r="AO869" s="3">
        <v>177331000</v>
      </c>
      <c r="AP869" s="3">
        <v>851384000</v>
      </c>
      <c r="AQ869" s="3">
        <v>1094730000</v>
      </c>
      <c r="AR869" s="3">
        <v>1281125000</v>
      </c>
      <c r="AS869" s="3">
        <v>1415021000</v>
      </c>
      <c r="AT869" s="3">
        <v>1592115000</v>
      </c>
      <c r="AU869" s="3">
        <v>18771000</v>
      </c>
      <c r="AV869" s="3">
        <v>56396000</v>
      </c>
      <c r="AW869" s="3">
        <v>73347000</v>
      </c>
      <c r="AX869" s="3">
        <v>89425000</v>
      </c>
      <c r="AY869" s="3">
        <v>121438000</v>
      </c>
      <c r="AZ869" s="3">
        <v>97308000</v>
      </c>
      <c r="BA869" s="3">
        <v>130542000</v>
      </c>
      <c r="BB869" s="3">
        <v>148785000</v>
      </c>
      <c r="BC869" s="3">
        <v>171591000</v>
      </c>
      <c r="BD869" s="3">
        <v>212092000</v>
      </c>
      <c r="BE869" s="3">
        <v>78537000</v>
      </c>
      <c r="BF869" s="3">
        <v>74146000</v>
      </c>
      <c r="BG869" s="3">
        <v>75438000</v>
      </c>
      <c r="BH869" s="3">
        <v>82166000</v>
      </c>
      <c r="BI869" s="3">
        <v>90654000</v>
      </c>
      <c r="BJ869" s="5">
        <v>0.16607062112056561</v>
      </c>
      <c r="BK869" s="5">
        <v>9.8144658424108716E-2</v>
      </c>
      <c r="BL869" s="5">
        <v>9.9176664314278989E-2</v>
      </c>
      <c r="BM869" s="5">
        <v>9.9760476948091689E-2</v>
      </c>
      <c r="BN869" s="5">
        <v>8.08564207985214E-2</v>
      </c>
      <c r="BO869" s="3">
        <v>16160000</v>
      </c>
      <c r="BP869" s="3">
        <v>12812000</v>
      </c>
      <c r="BQ869" s="3">
        <v>14756000</v>
      </c>
      <c r="BR869" s="3">
        <v>17118000</v>
      </c>
      <c r="BS869" s="3">
        <v>17149000</v>
      </c>
      <c r="BT869" s="3">
        <v>5626000</v>
      </c>
      <c r="BU869" s="3">
        <v>1454000</v>
      </c>
      <c r="BV869" s="3">
        <v>2418000</v>
      </c>
      <c r="BW869" s="3">
        <v>5334000</v>
      </c>
      <c r="BX869" s="3">
        <v>7362000</v>
      </c>
      <c r="BY869" s="3">
        <v>17594000</v>
      </c>
      <c r="BZ869" s="3">
        <v>12417000</v>
      </c>
      <c r="CA869" s="3">
        <v>21069000</v>
      </c>
      <c r="CB869" s="3">
        <v>12004000</v>
      </c>
      <c r="CC869" s="3">
        <v>24415000</v>
      </c>
      <c r="CD869" s="3">
        <v>6803000</v>
      </c>
      <c r="CE869" s="3">
        <v>45433000</v>
      </c>
      <c r="CF869" s="3">
        <v>54696000</v>
      </c>
      <c r="CG869" s="3">
        <v>82755000</v>
      </c>
      <c r="CH869" s="3">
        <v>104385000</v>
      </c>
    </row>
    <row r="870" spans="1:86" x14ac:dyDescent="0.25">
      <c r="A870" t="s">
        <v>1124</v>
      </c>
      <c r="B870" s="3">
        <v>29445457</v>
      </c>
      <c r="C870" s="3">
        <v>30234661</v>
      </c>
      <c r="D870" s="3">
        <v>30337872</v>
      </c>
      <c r="E870" s="3">
        <v>33073877</v>
      </c>
      <c r="F870" s="3">
        <v>32203508</v>
      </c>
      <c r="G870" s="3">
        <v>14393829</v>
      </c>
      <c r="H870" s="3">
        <v>14278610</v>
      </c>
      <c r="I870" s="3">
        <v>13973287</v>
      </c>
      <c r="J870" s="3">
        <v>12753985</v>
      </c>
      <c r="K870" s="3">
        <v>12398690</v>
      </c>
      <c r="L870" s="3">
        <v>1934400</v>
      </c>
      <c r="M870" s="3">
        <v>1934400</v>
      </c>
      <c r="N870" s="3">
        <v>1934400</v>
      </c>
      <c r="O870" s="3">
        <v>1934400</v>
      </c>
      <c r="P870" s="3">
        <v>1934400</v>
      </c>
      <c r="Q870" s="3">
        <v>5984560</v>
      </c>
      <c r="R870" s="3">
        <v>7070953</v>
      </c>
      <c r="S870" s="3">
        <v>6582375</v>
      </c>
      <c r="T870" s="3">
        <v>8866757</v>
      </c>
      <c r="U870" s="3">
        <v>10230707</v>
      </c>
      <c r="V870" s="3">
        <v>8360833</v>
      </c>
      <c r="W870" s="3">
        <v>9078654</v>
      </c>
      <c r="X870" s="3">
        <v>7280769</v>
      </c>
      <c r="Y870" s="3">
        <v>2655385</v>
      </c>
      <c r="Z870" s="3">
        <v>4020000</v>
      </c>
      <c r="AA870" s="3">
        <v>1371611</v>
      </c>
      <c r="AB870" s="3">
        <v>1400001</v>
      </c>
      <c r="AC870" s="3">
        <v>1408434</v>
      </c>
      <c r="AD870" s="3">
        <v>1428597</v>
      </c>
      <c r="AE870" s="3">
        <v>1392942</v>
      </c>
      <c r="AF870" s="3">
        <v>196865</v>
      </c>
      <c r="AG870" s="3">
        <v>196865</v>
      </c>
      <c r="AH870" s="3">
        <v>196865</v>
      </c>
      <c r="AI870" s="3">
        <v>196865</v>
      </c>
      <c r="AJ870" s="3">
        <v>196865</v>
      </c>
      <c r="AK870" s="3">
        <v>2251296</v>
      </c>
      <c r="AL870" s="3">
        <v>1902209</v>
      </c>
      <c r="AM870" s="3">
        <v>4117818</v>
      </c>
      <c r="AN870" s="3">
        <v>9162597</v>
      </c>
      <c r="AO870" s="3">
        <v>3641316</v>
      </c>
      <c r="AP870" s="3">
        <v>43835418</v>
      </c>
      <c r="AQ870" s="3">
        <v>47787827</v>
      </c>
      <c r="AR870" s="3">
        <v>50115771</v>
      </c>
      <c r="AS870" s="3">
        <v>51410029</v>
      </c>
      <c r="AT870" s="3">
        <v>52644533</v>
      </c>
      <c r="AU870" s="3">
        <v>6447589</v>
      </c>
      <c r="AV870" s="3">
        <v>7584241</v>
      </c>
      <c r="AW870" s="3">
        <v>7251787</v>
      </c>
      <c r="AX870" s="3">
        <v>7248402</v>
      </c>
      <c r="AY870" s="3">
        <v>7416642</v>
      </c>
      <c r="AZ870" s="3">
        <v>8493222</v>
      </c>
      <c r="BA870" s="3">
        <v>9959967</v>
      </c>
      <c r="BB870" s="3">
        <v>9490129</v>
      </c>
      <c r="BC870" s="3">
        <v>9445240</v>
      </c>
      <c r="BD870" s="3">
        <v>9692232</v>
      </c>
      <c r="BE870" s="3">
        <v>2045633</v>
      </c>
      <c r="BF870" s="3">
        <v>2375726</v>
      </c>
      <c r="BG870" s="3">
        <v>2238342</v>
      </c>
      <c r="BH870" s="3">
        <v>2196838</v>
      </c>
      <c r="BI870" s="3">
        <v>2275590</v>
      </c>
      <c r="BJ870" s="5">
        <v>3.5913108123159856E-2</v>
      </c>
      <c r="BK870" s="5">
        <v>2.7283624534097353E-2</v>
      </c>
      <c r="BL870" s="5">
        <v>2.8539232712221297E-2</v>
      </c>
      <c r="BM870" s="5">
        <v>2.561099559143018E-2</v>
      </c>
      <c r="BN870" s="5">
        <v>1.9203007109198377E-2</v>
      </c>
      <c r="BO870" s="3">
        <v>305018</v>
      </c>
      <c r="BP870" s="3">
        <v>271744</v>
      </c>
      <c r="BQ870" s="3">
        <v>270841</v>
      </c>
      <c r="BR870" s="3">
        <v>241902</v>
      </c>
      <c r="BS870" s="3">
        <v>186120</v>
      </c>
      <c r="BT870" s="3">
        <v>3841</v>
      </c>
      <c r="BU870" s="3">
        <v>2199</v>
      </c>
      <c r="BV870" s="3">
        <v>4040</v>
      </c>
      <c r="BW870" s="3">
        <v>899</v>
      </c>
      <c r="BX870" s="3">
        <v>402</v>
      </c>
      <c r="BY870" s="3">
        <v>305018</v>
      </c>
      <c r="BZ870" s="3">
        <v>271750</v>
      </c>
      <c r="CA870" s="3">
        <v>270845</v>
      </c>
      <c r="CB870" s="3">
        <v>241890</v>
      </c>
      <c r="CC870" s="3">
        <v>186179</v>
      </c>
      <c r="CD870" s="3">
        <v>6146412</v>
      </c>
      <c r="CE870" s="3">
        <v>7314690</v>
      </c>
      <c r="CF870" s="3">
        <v>6984982</v>
      </c>
      <c r="CG870" s="3">
        <v>7007411</v>
      </c>
      <c r="CH870" s="3">
        <v>7230865</v>
      </c>
    </row>
    <row r="871" spans="1:86" x14ac:dyDescent="0.25">
      <c r="A871" t="s">
        <v>1125</v>
      </c>
      <c r="B871" s="3">
        <v>7464997</v>
      </c>
      <c r="C871" s="3">
        <v>7001673</v>
      </c>
      <c r="D871" s="3">
        <v>7913687</v>
      </c>
      <c r="E871" s="3">
        <v>7501471</v>
      </c>
      <c r="F871" s="3">
        <v>8760588</v>
      </c>
      <c r="G871" s="3">
        <v>938616</v>
      </c>
      <c r="H871" s="3">
        <v>900231</v>
      </c>
      <c r="I871" s="3">
        <v>757402</v>
      </c>
      <c r="J871" s="3">
        <v>518391</v>
      </c>
      <c r="K871" s="3">
        <v>563404</v>
      </c>
      <c r="L871" s="3">
        <v>935400</v>
      </c>
      <c r="M871" s="3">
        <v>935400</v>
      </c>
      <c r="N871" s="3">
        <v>935400</v>
      </c>
      <c r="O871" s="3">
        <v>935400</v>
      </c>
      <c r="P871" s="3">
        <v>935400</v>
      </c>
      <c r="Q871" s="3">
        <v>1011650</v>
      </c>
      <c r="R871" s="3">
        <v>1987404</v>
      </c>
      <c r="S871" s="3">
        <v>2870511</v>
      </c>
      <c r="T871" s="3">
        <v>3669921</v>
      </c>
      <c r="U871" s="3">
        <v>4476546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833502</v>
      </c>
      <c r="AB871" s="3">
        <v>683023</v>
      </c>
      <c r="AC871" s="3">
        <v>902296</v>
      </c>
      <c r="AD871" s="3">
        <v>867479</v>
      </c>
      <c r="AE871" s="3">
        <v>922004</v>
      </c>
      <c r="AF871" s="3">
        <v>498095</v>
      </c>
      <c r="AG871" s="3">
        <v>307318</v>
      </c>
      <c r="AH871" s="3">
        <v>475977</v>
      </c>
      <c r="AI871" s="3">
        <v>406012</v>
      </c>
      <c r="AJ871" s="3">
        <v>422507</v>
      </c>
      <c r="AK871" s="3">
        <v>2280076</v>
      </c>
      <c r="AL871" s="3">
        <v>1253144</v>
      </c>
      <c r="AM871" s="3">
        <v>658185</v>
      </c>
      <c r="AN871" s="3">
        <v>0</v>
      </c>
      <c r="AO871" s="3">
        <v>0</v>
      </c>
      <c r="AP871" s="3">
        <v>9928864</v>
      </c>
      <c r="AQ871" s="3">
        <v>10510394</v>
      </c>
      <c r="AR871" s="3">
        <v>11142325</v>
      </c>
      <c r="AS871" s="3">
        <v>10283322</v>
      </c>
      <c r="AT871" s="3">
        <v>10632395</v>
      </c>
      <c r="AU871" s="3">
        <v>1474019</v>
      </c>
      <c r="AV871" s="3">
        <v>1312369</v>
      </c>
      <c r="AW871" s="3">
        <v>1364778</v>
      </c>
      <c r="AX871" s="3">
        <v>1194607</v>
      </c>
      <c r="AY871" s="3">
        <v>1230260</v>
      </c>
      <c r="AZ871" s="3">
        <v>1817750</v>
      </c>
      <c r="BA871" s="3">
        <v>1719150</v>
      </c>
      <c r="BB871" s="3">
        <v>1763169</v>
      </c>
      <c r="BC871" s="3">
        <v>1529751</v>
      </c>
      <c r="BD871" s="3">
        <v>1451685</v>
      </c>
      <c r="BE871" s="3">
        <v>343731</v>
      </c>
      <c r="BF871" s="3">
        <v>406781</v>
      </c>
      <c r="BG871" s="3">
        <v>398391</v>
      </c>
      <c r="BH871" s="3">
        <v>335144</v>
      </c>
      <c r="BI871" s="3">
        <v>221425</v>
      </c>
      <c r="BJ871" s="5">
        <v>1.4443130243432816E-2</v>
      </c>
      <c r="BK871" s="5">
        <v>2.7803274874211092E-2</v>
      </c>
      <c r="BL871" s="5">
        <v>1.5733602394325218E-2</v>
      </c>
      <c r="BM871" s="5">
        <v>8.4249005230262967E-3</v>
      </c>
      <c r="BN871" s="5">
        <v>6.8596148613507754E-3</v>
      </c>
      <c r="BO871" s="3">
        <v>26254</v>
      </c>
      <c r="BP871" s="3">
        <v>47798</v>
      </c>
      <c r="BQ871" s="3">
        <v>27741</v>
      </c>
      <c r="BR871" s="3">
        <v>12888</v>
      </c>
      <c r="BS871" s="3">
        <v>9958</v>
      </c>
      <c r="BT871" s="3">
        <v>24883</v>
      </c>
      <c r="BU871" s="3">
        <v>4128</v>
      </c>
      <c r="BV871" s="3">
        <v>8210</v>
      </c>
      <c r="BW871" s="3">
        <v>8344</v>
      </c>
      <c r="BX871" s="3">
        <v>12815</v>
      </c>
      <c r="BY871" s="3">
        <v>34684</v>
      </c>
      <c r="BZ871" s="3">
        <v>33088</v>
      </c>
      <c r="CA871" s="3">
        <v>31560</v>
      </c>
      <c r="CB871" s="3">
        <v>19183</v>
      </c>
      <c r="CC871" s="3">
        <v>18951</v>
      </c>
      <c r="CD871" s="3">
        <v>1464218</v>
      </c>
      <c r="CE871" s="3">
        <v>1283409</v>
      </c>
      <c r="CF871" s="3">
        <v>1341428</v>
      </c>
      <c r="CG871" s="3">
        <v>1183768</v>
      </c>
      <c r="CH871" s="3">
        <v>1224124</v>
      </c>
    </row>
    <row r="872" spans="1:86" x14ac:dyDescent="0.25">
      <c r="A872" t="s">
        <v>1126</v>
      </c>
      <c r="B872" s="3">
        <v>4141539</v>
      </c>
      <c r="C872" s="3">
        <v>5325209</v>
      </c>
      <c r="D872" s="3">
        <v>6289157</v>
      </c>
      <c r="E872" s="3">
        <v>7235553</v>
      </c>
      <c r="F872" s="3">
        <v>8856504</v>
      </c>
      <c r="G872" s="3">
        <v>35485</v>
      </c>
      <c r="H872" s="3">
        <v>29855</v>
      </c>
      <c r="I872" s="3">
        <v>22624</v>
      </c>
      <c r="J872" s="3">
        <v>17700</v>
      </c>
      <c r="K872" s="3">
        <v>11870</v>
      </c>
      <c r="L872" s="3">
        <v>10000</v>
      </c>
      <c r="M872" s="3">
        <v>10000</v>
      </c>
      <c r="N872" s="3">
        <v>10000</v>
      </c>
      <c r="O872" s="3">
        <v>10000</v>
      </c>
      <c r="P872" s="3">
        <v>10000</v>
      </c>
      <c r="Q872" s="3">
        <v>639016</v>
      </c>
      <c r="R872" s="3">
        <v>732428</v>
      </c>
      <c r="S872" s="3">
        <v>1055257</v>
      </c>
      <c r="T872" s="3">
        <v>1251058</v>
      </c>
      <c r="U872" s="3">
        <v>1390805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937382</v>
      </c>
      <c r="AB872" s="3">
        <v>976515</v>
      </c>
      <c r="AC872" s="3">
        <v>1007939</v>
      </c>
      <c r="AD872" s="3">
        <v>181669</v>
      </c>
      <c r="AE872" s="3">
        <v>274088</v>
      </c>
      <c r="AF872" s="3">
        <v>0</v>
      </c>
      <c r="AG872" s="3">
        <v>0</v>
      </c>
      <c r="AH872" s="3">
        <v>0</v>
      </c>
      <c r="AI872" s="3">
        <v>0</v>
      </c>
      <c r="AJ872" s="3">
        <v>46760</v>
      </c>
      <c r="AK872" s="3">
        <v>0</v>
      </c>
      <c r="AL872" s="3">
        <v>0</v>
      </c>
      <c r="AM872" s="3">
        <v>0</v>
      </c>
      <c r="AN872" s="3">
        <v>0</v>
      </c>
      <c r="AO872" s="3">
        <v>0</v>
      </c>
      <c r="AP872" s="3">
        <v>12823754</v>
      </c>
      <c r="AQ872" s="3">
        <v>17963937</v>
      </c>
      <c r="AR872" s="3">
        <v>23301338</v>
      </c>
      <c r="AS872" s="3">
        <v>23001604</v>
      </c>
      <c r="AT872" s="3">
        <v>29813721</v>
      </c>
      <c r="AU872" s="3">
        <v>188298</v>
      </c>
      <c r="AV872" s="3">
        <v>217977</v>
      </c>
      <c r="AW872" s="3">
        <v>413141</v>
      </c>
      <c r="AX872" s="3">
        <v>344253</v>
      </c>
      <c r="AY872" s="3">
        <v>312633</v>
      </c>
      <c r="AZ872" s="3">
        <v>622352</v>
      </c>
      <c r="BA872" s="3">
        <v>326939</v>
      </c>
      <c r="BB872" s="3">
        <v>445534</v>
      </c>
      <c r="BC872" s="3">
        <v>412249</v>
      </c>
      <c r="BD872" s="3">
        <v>462521</v>
      </c>
      <c r="BE872" s="3">
        <v>434054</v>
      </c>
      <c r="BF872" s="3">
        <v>108962</v>
      </c>
      <c r="BG872" s="3">
        <v>32393</v>
      </c>
      <c r="BH872" s="3">
        <v>67996</v>
      </c>
      <c r="BI872" s="3">
        <v>149888</v>
      </c>
      <c r="BJ872" s="5">
        <v>2.5455047947142453E-2</v>
      </c>
      <c r="BK872" s="5">
        <v>1.7192809667858529E-2</v>
      </c>
      <c r="BL872" s="5">
        <v>2.9283960371150126E-2</v>
      </c>
      <c r="BM872" s="5">
        <v>1.0918158685648723E-2</v>
      </c>
      <c r="BN872" s="5">
        <v>4.3241279855401162E-4</v>
      </c>
      <c r="BO872" s="3">
        <v>15842</v>
      </c>
      <c r="BP872" s="3">
        <v>5621</v>
      </c>
      <c r="BQ872" s="3">
        <v>13047</v>
      </c>
      <c r="BR872" s="3">
        <v>4501</v>
      </c>
      <c r="BS872" s="3">
        <v>200</v>
      </c>
      <c r="BT872" s="3">
        <v>305</v>
      </c>
      <c r="BU872" s="3">
        <v>358</v>
      </c>
      <c r="BV872" s="3">
        <v>441</v>
      </c>
      <c r="BW872" s="3">
        <v>611</v>
      </c>
      <c r="BX872" s="3">
        <v>881</v>
      </c>
      <c r="BY872" s="3">
        <v>15842</v>
      </c>
      <c r="BZ872" s="3">
        <v>5621</v>
      </c>
      <c r="CA872" s="3">
        <v>13047</v>
      </c>
      <c r="CB872" s="3">
        <v>4501</v>
      </c>
      <c r="CC872" s="3">
        <v>200</v>
      </c>
      <c r="CD872" s="3">
        <v>172761</v>
      </c>
      <c r="CE872" s="3">
        <v>212714</v>
      </c>
      <c r="CF872" s="3">
        <v>400535</v>
      </c>
      <c r="CG872" s="3">
        <v>340363</v>
      </c>
      <c r="CH872" s="3">
        <v>313314</v>
      </c>
    </row>
    <row r="873" spans="1:86" x14ac:dyDescent="0.25">
      <c r="A873" t="s">
        <v>1127</v>
      </c>
      <c r="B873" s="3">
        <v>22672764</v>
      </c>
      <c r="C873" s="3">
        <v>23952031</v>
      </c>
      <c r="D873" s="3">
        <v>23717554</v>
      </c>
      <c r="E873" s="3">
        <v>23850168</v>
      </c>
      <c r="F873" s="3">
        <v>24082278</v>
      </c>
      <c r="G873" s="3">
        <v>11478893</v>
      </c>
      <c r="H873" s="3">
        <v>11362080</v>
      </c>
      <c r="I873" s="3">
        <v>10834695</v>
      </c>
      <c r="J873" s="3">
        <v>10657000</v>
      </c>
      <c r="K873" s="3">
        <v>10206401</v>
      </c>
      <c r="L873" s="3">
        <v>2600000</v>
      </c>
      <c r="M873" s="3">
        <v>2600000</v>
      </c>
      <c r="N873" s="3">
        <v>2600000</v>
      </c>
      <c r="O873" s="3">
        <v>2600000</v>
      </c>
      <c r="P873" s="3">
        <v>2600000</v>
      </c>
      <c r="Q873" s="3">
        <v>12386645</v>
      </c>
      <c r="R873" s="3">
        <v>12537193</v>
      </c>
      <c r="S873" s="3">
        <v>13300277</v>
      </c>
      <c r="T873" s="3">
        <v>13790852</v>
      </c>
      <c r="U873" s="3">
        <v>13752427</v>
      </c>
      <c r="V873" s="3">
        <v>236579</v>
      </c>
      <c r="W873" s="3">
        <v>179585</v>
      </c>
      <c r="X873" s="3">
        <v>121181</v>
      </c>
      <c r="Y873" s="3">
        <v>61331</v>
      </c>
      <c r="Z873" s="3">
        <v>0</v>
      </c>
      <c r="AA873" s="3">
        <v>1707444</v>
      </c>
      <c r="AB873" s="3">
        <v>1575752</v>
      </c>
      <c r="AC873" s="3">
        <v>1533137</v>
      </c>
      <c r="AD873" s="3">
        <v>1647128</v>
      </c>
      <c r="AE873" s="3">
        <v>1529669</v>
      </c>
      <c r="AF873" s="3">
        <v>201949</v>
      </c>
      <c r="AG873" s="3">
        <v>254868</v>
      </c>
      <c r="AH873" s="3">
        <v>210944</v>
      </c>
      <c r="AI873" s="3">
        <v>326974</v>
      </c>
      <c r="AJ873" s="3">
        <v>224884</v>
      </c>
      <c r="AK873" s="3">
        <v>55617</v>
      </c>
      <c r="AL873" s="3">
        <v>56994</v>
      </c>
      <c r="AM873" s="3">
        <v>58404</v>
      </c>
      <c r="AN873" s="3">
        <v>59850</v>
      </c>
      <c r="AO873" s="3">
        <v>61331</v>
      </c>
      <c r="AP873" s="3">
        <v>17378215</v>
      </c>
      <c r="AQ873" s="3">
        <v>18525492</v>
      </c>
      <c r="AR873" s="3">
        <v>22926945</v>
      </c>
      <c r="AS873" s="3">
        <v>22743868</v>
      </c>
      <c r="AT873" s="3">
        <v>20207702</v>
      </c>
      <c r="AU873" s="3">
        <v>1270641</v>
      </c>
      <c r="AV873" s="3">
        <v>2080759</v>
      </c>
      <c r="AW873" s="3">
        <v>3054035</v>
      </c>
      <c r="AX873" s="3">
        <v>2934650</v>
      </c>
      <c r="AY873" s="3">
        <v>2370411</v>
      </c>
      <c r="AZ873" s="3">
        <v>2083747</v>
      </c>
      <c r="BA873" s="3">
        <v>2959473</v>
      </c>
      <c r="BB873" s="3">
        <v>3932907</v>
      </c>
      <c r="BC873" s="3">
        <v>4083826</v>
      </c>
      <c r="BD873" s="3">
        <v>3114182</v>
      </c>
      <c r="BE873" s="3">
        <v>813106</v>
      </c>
      <c r="BF873" s="3">
        <v>878714</v>
      </c>
      <c r="BG873" s="3">
        <v>878872</v>
      </c>
      <c r="BH873" s="3">
        <v>1149176</v>
      </c>
      <c r="BI873" s="3">
        <v>743771</v>
      </c>
      <c r="BJ873" s="5">
        <v>3.9966464258856763E-2</v>
      </c>
      <c r="BK873" s="5">
        <v>2.5742083134395886E-2</v>
      </c>
      <c r="BL873" s="5">
        <v>1.270434312329277E-2</v>
      </c>
      <c r="BM873" s="5">
        <v>1.5319702651386224E-2</v>
      </c>
      <c r="BN873" s="5">
        <v>2.0144294713667986E-2</v>
      </c>
      <c r="BO873" s="3">
        <v>83280</v>
      </c>
      <c r="BP873" s="3">
        <v>76183</v>
      </c>
      <c r="BQ873" s="3">
        <v>49965</v>
      </c>
      <c r="BR873" s="3">
        <v>62563</v>
      </c>
      <c r="BS873" s="3">
        <v>62733</v>
      </c>
      <c r="BT873" s="3">
        <v>12005</v>
      </c>
      <c r="BU873" s="3">
        <v>16376</v>
      </c>
      <c r="BV873" s="3">
        <v>34298</v>
      </c>
      <c r="BW873" s="3">
        <v>71199</v>
      </c>
      <c r="BX873" s="3">
        <v>67260</v>
      </c>
      <c r="BY873" s="3">
        <v>88200</v>
      </c>
      <c r="BZ873" s="3">
        <v>83663</v>
      </c>
      <c r="CA873" s="3">
        <v>131118</v>
      </c>
      <c r="CB873" s="3">
        <v>62533</v>
      </c>
      <c r="CC873" s="3">
        <v>105733</v>
      </c>
      <c r="CD873" s="3">
        <v>1194446</v>
      </c>
      <c r="CE873" s="3">
        <v>2013472</v>
      </c>
      <c r="CF873" s="3">
        <v>2957215</v>
      </c>
      <c r="CG873" s="3">
        <v>2943316</v>
      </c>
      <c r="CH873" s="3">
        <v>2331938</v>
      </c>
    </row>
    <row r="874" spans="1:86" x14ac:dyDescent="0.25">
      <c r="A874" t="s">
        <v>1128</v>
      </c>
      <c r="B874" s="3">
        <v>27931475</v>
      </c>
      <c r="C874" s="3">
        <v>30320544</v>
      </c>
      <c r="D874" s="3">
        <v>30579039</v>
      </c>
      <c r="E874" s="3">
        <v>31100970</v>
      </c>
      <c r="F874" s="3">
        <v>32462266</v>
      </c>
      <c r="G874" s="3">
        <v>1890542</v>
      </c>
      <c r="H874" s="3">
        <v>1737886</v>
      </c>
      <c r="I874" s="3">
        <v>2075977</v>
      </c>
      <c r="J874" s="3">
        <v>2232753</v>
      </c>
      <c r="K874" s="3">
        <v>2182265</v>
      </c>
      <c r="L874" s="3">
        <v>8263360</v>
      </c>
      <c r="M874" s="3">
        <v>8263360</v>
      </c>
      <c r="N874" s="3">
        <v>8263360</v>
      </c>
      <c r="O874" s="3">
        <v>8263360</v>
      </c>
      <c r="P874" s="3">
        <v>8263360</v>
      </c>
      <c r="Q874" s="3">
        <v>6336748</v>
      </c>
      <c r="R874" s="3">
        <v>8073064</v>
      </c>
      <c r="S874" s="3">
        <v>8557359</v>
      </c>
      <c r="T874" s="3">
        <v>8470517</v>
      </c>
      <c r="U874" s="3">
        <v>9415780</v>
      </c>
      <c r="V874" s="3">
        <v>220513</v>
      </c>
      <c r="W874" s="3">
        <v>112477</v>
      </c>
      <c r="X874" s="3">
        <v>0</v>
      </c>
      <c r="Y874" s="3">
        <v>0</v>
      </c>
      <c r="Z874" s="3">
        <v>0</v>
      </c>
      <c r="AA874" s="3">
        <v>4613609</v>
      </c>
      <c r="AB874" s="3">
        <v>3800608</v>
      </c>
      <c r="AC874" s="3">
        <v>3926811</v>
      </c>
      <c r="AD874" s="3">
        <v>4021739</v>
      </c>
      <c r="AE874" s="3">
        <v>4212193</v>
      </c>
      <c r="AF874" s="3">
        <v>744590</v>
      </c>
      <c r="AG874" s="3">
        <v>668343</v>
      </c>
      <c r="AH874" s="3">
        <v>859564</v>
      </c>
      <c r="AI874" s="3">
        <v>1018638</v>
      </c>
      <c r="AJ874" s="3">
        <v>1172010</v>
      </c>
      <c r="AK874" s="3">
        <v>0</v>
      </c>
      <c r="AL874" s="3">
        <v>0</v>
      </c>
      <c r="AM874" s="3">
        <v>0</v>
      </c>
      <c r="AN874" s="3">
        <v>0</v>
      </c>
      <c r="AO874" s="3">
        <v>0</v>
      </c>
      <c r="AP874" s="3">
        <v>29773683</v>
      </c>
      <c r="AQ874" s="3">
        <v>49582332</v>
      </c>
      <c r="AR874" s="3">
        <v>53334874</v>
      </c>
      <c r="AS874" s="3">
        <v>53985750</v>
      </c>
      <c r="AT874" s="3">
        <v>50230208</v>
      </c>
      <c r="AU874" s="3">
        <v>2432218</v>
      </c>
      <c r="AV874" s="3">
        <v>4982780</v>
      </c>
      <c r="AW874" s="3">
        <v>6792670</v>
      </c>
      <c r="AX874" s="3">
        <v>6087157</v>
      </c>
      <c r="AY874" s="3">
        <v>5334917</v>
      </c>
      <c r="AZ874" s="3">
        <v>3174807</v>
      </c>
      <c r="BA874" s="3">
        <v>5877633</v>
      </c>
      <c r="BB874" s="3">
        <v>7656152</v>
      </c>
      <c r="BC874" s="3">
        <v>6956825</v>
      </c>
      <c r="BD874" s="3">
        <v>6199984</v>
      </c>
      <c r="BE874" s="3">
        <v>742589</v>
      </c>
      <c r="BF874" s="3">
        <v>894853</v>
      </c>
      <c r="BG874" s="3">
        <v>863482</v>
      </c>
      <c r="BH874" s="3">
        <v>869668</v>
      </c>
      <c r="BI874" s="3">
        <v>865067</v>
      </c>
      <c r="BJ874" s="5">
        <v>3.3611491974157796E-2</v>
      </c>
      <c r="BK874" s="5">
        <v>3.4680287115578669E-2</v>
      </c>
      <c r="BL874" s="5">
        <v>1.8454440298468475E-2</v>
      </c>
      <c r="BM874" s="5">
        <v>2.039249226479033E-2</v>
      </c>
      <c r="BN874" s="5">
        <v>2.0867957078598912E-2</v>
      </c>
      <c r="BO874" s="3">
        <v>106710</v>
      </c>
      <c r="BP874" s="3">
        <v>203838</v>
      </c>
      <c r="BQ874" s="3">
        <v>141290</v>
      </c>
      <c r="BR874" s="3">
        <v>141867</v>
      </c>
      <c r="BS874" s="3">
        <v>129381</v>
      </c>
      <c r="BT874" s="3">
        <v>106505</v>
      </c>
      <c r="BU874" s="3">
        <v>446904</v>
      </c>
      <c r="BV874" s="3">
        <v>453717</v>
      </c>
      <c r="BW874" s="3">
        <v>558382</v>
      </c>
      <c r="BX874" s="3">
        <v>318886</v>
      </c>
      <c r="BY874" s="3">
        <v>21604</v>
      </c>
      <c r="BZ874" s="3">
        <v>212542</v>
      </c>
      <c r="CA874" s="3">
        <v>1338095</v>
      </c>
      <c r="CB874" s="3">
        <v>1000708</v>
      </c>
      <c r="CC874" s="3">
        <v>277864</v>
      </c>
      <c r="CD874" s="3">
        <v>2517119</v>
      </c>
      <c r="CE874" s="3">
        <v>5217142</v>
      </c>
      <c r="CF874" s="3">
        <v>5908292</v>
      </c>
      <c r="CG874" s="3">
        <v>5644831</v>
      </c>
      <c r="CH874" s="3">
        <v>5375939</v>
      </c>
    </row>
    <row r="875" spans="1:86" x14ac:dyDescent="0.25">
      <c r="A875" t="s">
        <v>1129</v>
      </c>
      <c r="B875" s="3">
        <v>26411456</v>
      </c>
      <c r="C875" s="3">
        <v>27316133</v>
      </c>
      <c r="D875" s="3">
        <v>25429832</v>
      </c>
      <c r="E875" s="3">
        <v>25569373</v>
      </c>
      <c r="F875" s="3">
        <v>25262582</v>
      </c>
      <c r="G875" s="3">
        <v>16548270</v>
      </c>
      <c r="H875" s="3">
        <v>15727323</v>
      </c>
      <c r="I875" s="3">
        <v>14993834</v>
      </c>
      <c r="J875" s="3">
        <v>14269768</v>
      </c>
      <c r="K875" s="3">
        <v>13571724</v>
      </c>
      <c r="L875" s="3">
        <v>2081000</v>
      </c>
      <c r="M875" s="3">
        <v>2081000</v>
      </c>
      <c r="N875" s="3">
        <v>2081000</v>
      </c>
      <c r="O875" s="3">
        <v>2081000</v>
      </c>
      <c r="P875" s="3">
        <v>2081000</v>
      </c>
      <c r="Q875" s="3">
        <v>14510447</v>
      </c>
      <c r="R875" s="3">
        <v>14213200</v>
      </c>
      <c r="S875" s="3">
        <v>14100990</v>
      </c>
      <c r="T875" s="3">
        <v>13612417</v>
      </c>
      <c r="U875" s="3">
        <v>13571852</v>
      </c>
      <c r="V875" s="3">
        <v>1088207</v>
      </c>
      <c r="W875" s="3">
        <v>772075</v>
      </c>
      <c r="X875" s="3">
        <v>493592</v>
      </c>
      <c r="Y875" s="3">
        <v>254089</v>
      </c>
      <c r="Z875" s="3">
        <v>0</v>
      </c>
      <c r="AA875" s="3">
        <v>2680133</v>
      </c>
      <c r="AB875" s="3">
        <v>2727461</v>
      </c>
      <c r="AC875" s="3">
        <v>2784446</v>
      </c>
      <c r="AD875" s="3">
        <v>2786097</v>
      </c>
      <c r="AE875" s="3">
        <v>2801693</v>
      </c>
      <c r="AF875" s="3">
        <v>1095740</v>
      </c>
      <c r="AG875" s="3">
        <v>1164675</v>
      </c>
      <c r="AH875" s="3">
        <v>11325</v>
      </c>
      <c r="AI875" s="3">
        <v>0</v>
      </c>
      <c r="AJ875" s="3">
        <v>0</v>
      </c>
      <c r="AK875" s="3">
        <v>2686903</v>
      </c>
      <c r="AL875" s="3">
        <v>4550399</v>
      </c>
      <c r="AM875" s="3">
        <v>3306057</v>
      </c>
      <c r="AN875" s="3">
        <v>4121858</v>
      </c>
      <c r="AO875" s="3">
        <v>2912664</v>
      </c>
      <c r="AP875" s="3">
        <v>18039809</v>
      </c>
      <c r="AQ875" s="3">
        <v>19551824</v>
      </c>
      <c r="AR875" s="3">
        <v>18450805</v>
      </c>
      <c r="AS875" s="3">
        <v>19521788</v>
      </c>
      <c r="AT875" s="3">
        <v>20083608</v>
      </c>
      <c r="AU875" s="3">
        <v>937004</v>
      </c>
      <c r="AV875" s="3">
        <v>451464</v>
      </c>
      <c r="AW875" s="3">
        <v>319221</v>
      </c>
      <c r="AX875" s="3">
        <v>-309690</v>
      </c>
      <c r="AY875" s="3">
        <v>93744</v>
      </c>
      <c r="AZ875" s="3">
        <v>3139244</v>
      </c>
      <c r="BA875" s="3">
        <v>2285270</v>
      </c>
      <c r="BB875" s="3">
        <v>2023000</v>
      </c>
      <c r="BC875" s="3">
        <v>1470028</v>
      </c>
      <c r="BD875" s="3">
        <v>1819651</v>
      </c>
      <c r="BE875" s="3">
        <v>2202240</v>
      </c>
      <c r="BF875" s="3">
        <v>1833806</v>
      </c>
      <c r="BG875" s="3">
        <v>1703779</v>
      </c>
      <c r="BH875" s="3">
        <v>1779718</v>
      </c>
      <c r="BI875" s="3">
        <v>1725907</v>
      </c>
      <c r="BJ875" s="5">
        <v>3.4751679066679746E-2</v>
      </c>
      <c r="BK875" s="5">
        <v>3.1462365497293539E-2</v>
      </c>
      <c r="BL875" s="5">
        <v>5.1978744438952049E-2</v>
      </c>
      <c r="BM875" s="5">
        <v>6.855243573591796E-2</v>
      </c>
      <c r="BN875" s="5">
        <v>4.6035201255625394E-2</v>
      </c>
      <c r="BO875" s="3">
        <v>109094</v>
      </c>
      <c r="BP875" s="3">
        <v>71900</v>
      </c>
      <c r="BQ875" s="3">
        <v>105153</v>
      </c>
      <c r="BR875" s="3">
        <v>100774</v>
      </c>
      <c r="BS875" s="3">
        <v>83768</v>
      </c>
      <c r="BT875" s="3">
        <v>3972</v>
      </c>
      <c r="BU875" s="3">
        <v>3498</v>
      </c>
      <c r="BV875" s="3">
        <v>9666</v>
      </c>
      <c r="BW875" s="3">
        <v>4885</v>
      </c>
      <c r="BX875" s="3">
        <v>12826</v>
      </c>
      <c r="BY875" s="3">
        <v>76031</v>
      </c>
      <c r="BZ875" s="3">
        <v>150586</v>
      </c>
      <c r="CA875" s="3">
        <v>79188</v>
      </c>
      <c r="CB875" s="3">
        <v>94163</v>
      </c>
      <c r="CC875" s="3">
        <v>85104</v>
      </c>
      <c r="CD875" s="3">
        <v>864945</v>
      </c>
      <c r="CE875" s="3">
        <v>304376</v>
      </c>
      <c r="CF875" s="3">
        <v>249699</v>
      </c>
      <c r="CG875" s="3">
        <v>-398968</v>
      </c>
      <c r="CH875" s="3">
        <v>21466</v>
      </c>
    </row>
    <row r="876" spans="1:86" x14ac:dyDescent="0.25">
      <c r="A876" t="s">
        <v>1130</v>
      </c>
      <c r="B876" s="3">
        <v>29084984</v>
      </c>
      <c r="C876" s="3">
        <v>31091257</v>
      </c>
      <c r="D876" s="3">
        <v>29517769</v>
      </c>
      <c r="E876" s="3">
        <v>29552331</v>
      </c>
      <c r="F876" s="3">
        <v>32188141</v>
      </c>
      <c r="G876" s="3">
        <v>4931791</v>
      </c>
      <c r="H876" s="3">
        <v>5171786</v>
      </c>
      <c r="I876" s="3">
        <v>5271641</v>
      </c>
      <c r="J876" s="3">
        <v>5275006</v>
      </c>
      <c r="K876" s="3">
        <v>5377538</v>
      </c>
      <c r="L876" s="3">
        <v>4000000</v>
      </c>
      <c r="M876" s="3">
        <v>4000000</v>
      </c>
      <c r="N876" s="3">
        <v>4000000</v>
      </c>
      <c r="O876" s="3">
        <v>4000000</v>
      </c>
      <c r="P876" s="3">
        <v>4000000</v>
      </c>
      <c r="Q876" s="3">
        <v>14753261</v>
      </c>
      <c r="R876" s="3">
        <v>15304440</v>
      </c>
      <c r="S876" s="3">
        <v>15188599</v>
      </c>
      <c r="T876" s="3">
        <v>15262356</v>
      </c>
      <c r="U876" s="3">
        <v>15474669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2083543</v>
      </c>
      <c r="AB876" s="3">
        <v>2077716</v>
      </c>
      <c r="AC876" s="3">
        <v>1671753</v>
      </c>
      <c r="AD876" s="3">
        <v>1655743</v>
      </c>
      <c r="AE876" s="3">
        <v>1849542</v>
      </c>
      <c r="AF876" s="3">
        <v>726072</v>
      </c>
      <c r="AG876" s="3">
        <v>844979</v>
      </c>
      <c r="AH876" s="3">
        <v>494663</v>
      </c>
      <c r="AI876" s="3">
        <v>534496</v>
      </c>
      <c r="AJ876" s="3">
        <v>789111</v>
      </c>
      <c r="AK876" s="3">
        <v>126333</v>
      </c>
      <c r="AL876" s="3">
        <v>0</v>
      </c>
      <c r="AM876" s="3">
        <v>0</v>
      </c>
      <c r="AN876" s="3">
        <v>0</v>
      </c>
      <c r="AO876" s="3">
        <v>0</v>
      </c>
      <c r="AP876" s="3">
        <v>27744113</v>
      </c>
      <c r="AQ876" s="3">
        <v>37153537</v>
      </c>
      <c r="AR876" s="3">
        <v>35508914</v>
      </c>
      <c r="AS876" s="3">
        <v>35537092</v>
      </c>
      <c r="AT876" s="3">
        <v>39450407</v>
      </c>
      <c r="AU876" s="3">
        <v>3905878</v>
      </c>
      <c r="AV876" s="3">
        <v>4678727</v>
      </c>
      <c r="AW876" s="3">
        <v>4568530</v>
      </c>
      <c r="AX876" s="3">
        <v>4228193</v>
      </c>
      <c r="AY876" s="3">
        <v>4429925</v>
      </c>
      <c r="AZ876" s="3">
        <v>4783653</v>
      </c>
      <c r="BA876" s="3">
        <v>5789133</v>
      </c>
      <c r="BB876" s="3">
        <v>5920956</v>
      </c>
      <c r="BC876" s="3">
        <v>5840769</v>
      </c>
      <c r="BD876" s="3">
        <v>5960398</v>
      </c>
      <c r="BE876" s="3">
        <v>877775</v>
      </c>
      <c r="BF876" s="3">
        <v>1110406</v>
      </c>
      <c r="BG876" s="3">
        <v>1352426</v>
      </c>
      <c r="BH876" s="3">
        <v>1612576</v>
      </c>
      <c r="BI876" s="3">
        <v>1530473</v>
      </c>
      <c r="BJ876" s="5">
        <v>1.1228239172030245E-2</v>
      </c>
      <c r="BK876" s="5">
        <v>1.0961399573994932E-2</v>
      </c>
      <c r="BL876" s="5">
        <v>1.9690063564059588E-2</v>
      </c>
      <c r="BM876" s="5">
        <v>1.8473594829721909E-2</v>
      </c>
      <c r="BN876" s="5">
        <v>6.4740643158393112E-3</v>
      </c>
      <c r="BO876" s="3">
        <v>53712</v>
      </c>
      <c r="BP876" s="3">
        <v>63457</v>
      </c>
      <c r="BQ876" s="3">
        <v>116584</v>
      </c>
      <c r="BR876" s="3">
        <v>107900</v>
      </c>
      <c r="BS876" s="3">
        <v>38588</v>
      </c>
      <c r="BT876" s="3">
        <v>18500</v>
      </c>
      <c r="BU876" s="3">
        <v>17451</v>
      </c>
      <c r="BV876" s="3">
        <v>17014</v>
      </c>
      <c r="BW876" s="3">
        <v>2050</v>
      </c>
      <c r="BX876" s="3">
        <v>1977</v>
      </c>
      <c r="BY876" s="3">
        <v>50627</v>
      </c>
      <c r="BZ876" s="3">
        <v>71313</v>
      </c>
      <c r="CA876" s="3">
        <v>108301</v>
      </c>
      <c r="CB876" s="3">
        <v>115040</v>
      </c>
      <c r="CC876" s="3">
        <v>38169</v>
      </c>
      <c r="CD876" s="3">
        <v>3873751</v>
      </c>
      <c r="CE876" s="3">
        <v>4624865</v>
      </c>
      <c r="CF876" s="3">
        <v>4477243</v>
      </c>
      <c r="CG876" s="3">
        <v>4115203</v>
      </c>
      <c r="CH876" s="3">
        <v>4393733</v>
      </c>
    </row>
    <row r="877" spans="1:86" x14ac:dyDescent="0.25">
      <c r="A877" t="s">
        <v>225</v>
      </c>
      <c r="B877" s="3">
        <v>159785842</v>
      </c>
      <c r="C877" s="3">
        <v>159681480</v>
      </c>
      <c r="D877" s="3">
        <v>150513613</v>
      </c>
      <c r="E877" s="3">
        <v>146311606</v>
      </c>
      <c r="F877" s="3">
        <v>151572878</v>
      </c>
      <c r="G877" s="3">
        <v>29747164</v>
      </c>
      <c r="H877" s="3">
        <v>28572969</v>
      </c>
      <c r="I877" s="3">
        <v>30602119</v>
      </c>
      <c r="J877" s="3">
        <v>28414137</v>
      </c>
      <c r="K877" s="3">
        <v>28641131</v>
      </c>
      <c r="L877" s="3">
        <v>42000000</v>
      </c>
      <c r="M877" s="3">
        <v>42000000</v>
      </c>
      <c r="N877" s="3">
        <v>42000000</v>
      </c>
      <c r="O877" s="3">
        <v>42000000</v>
      </c>
      <c r="P877" s="3">
        <v>42000000</v>
      </c>
      <c r="Q877" s="3">
        <v>37110209</v>
      </c>
      <c r="R877" s="3">
        <v>40867294</v>
      </c>
      <c r="S877" s="3">
        <v>44652617</v>
      </c>
      <c r="T877" s="3">
        <v>39249360</v>
      </c>
      <c r="U877" s="3">
        <v>35258037</v>
      </c>
      <c r="V877" s="3">
        <v>18141000</v>
      </c>
      <c r="W877" s="3">
        <v>18141000</v>
      </c>
      <c r="X877" s="3">
        <v>8000000</v>
      </c>
      <c r="Y877" s="3">
        <v>0</v>
      </c>
      <c r="Z877" s="3">
        <v>0</v>
      </c>
      <c r="AA877" s="3">
        <v>7977384</v>
      </c>
      <c r="AB877" s="3">
        <v>9010667</v>
      </c>
      <c r="AC877" s="3">
        <v>8266181</v>
      </c>
      <c r="AD877" s="3">
        <v>25764224</v>
      </c>
      <c r="AE877" s="3">
        <v>26741416</v>
      </c>
      <c r="AF877" s="3">
        <v>1365776</v>
      </c>
      <c r="AG877" s="3">
        <v>1152196</v>
      </c>
      <c r="AH877" s="3">
        <v>985075</v>
      </c>
      <c r="AI877" s="3">
        <v>3334844</v>
      </c>
      <c r="AJ877" s="3">
        <v>4624829</v>
      </c>
      <c r="AK877" s="3">
        <v>20181111</v>
      </c>
      <c r="AL877" s="3">
        <v>7440511</v>
      </c>
      <c r="AM877" s="3">
        <v>4109130</v>
      </c>
      <c r="AN877" s="3">
        <v>76721</v>
      </c>
      <c r="AO877" s="3">
        <v>1895999</v>
      </c>
      <c r="AP877" s="3">
        <v>106916416</v>
      </c>
      <c r="AQ877" s="3">
        <v>128996266</v>
      </c>
      <c r="AR877" s="3">
        <v>143727146</v>
      </c>
      <c r="AS877" s="3">
        <v>131286424</v>
      </c>
      <c r="AT877" s="3">
        <v>127994288</v>
      </c>
      <c r="AU877" s="3">
        <v>-1233996</v>
      </c>
      <c r="AV877" s="3">
        <v>3321084</v>
      </c>
      <c r="AW877" s="3">
        <v>4434351</v>
      </c>
      <c r="AX877" s="3">
        <v>354494</v>
      </c>
      <c r="AY877" s="3">
        <v>-1580622</v>
      </c>
      <c r="AZ877" s="3">
        <v>2116328</v>
      </c>
      <c r="BA877" s="3">
        <v>6523941</v>
      </c>
      <c r="BB877" s="3">
        <v>7294887</v>
      </c>
      <c r="BC877" s="3">
        <v>3573557</v>
      </c>
      <c r="BD877" s="3">
        <v>5294611</v>
      </c>
      <c r="BE877" s="3">
        <v>3350324</v>
      </c>
      <c r="BF877" s="3">
        <v>3202857</v>
      </c>
      <c r="BG877" s="3">
        <v>2860536</v>
      </c>
      <c r="BH877" s="3">
        <v>3219063</v>
      </c>
      <c r="BI877" s="3">
        <v>6875233</v>
      </c>
      <c r="BJ877" s="5">
        <v>0.52926200475540652</v>
      </c>
      <c r="BK877" s="5">
        <v>0.20962835194248383</v>
      </c>
      <c r="BL877" s="5">
        <v>0.14648684756871491</v>
      </c>
      <c r="BM877" s="5">
        <v>0.19126097610867826</v>
      </c>
      <c r="BN877" s="5">
        <v>0.15921962916633536</v>
      </c>
      <c r="BO877" s="3">
        <v>1120092</v>
      </c>
      <c r="BP877" s="3">
        <v>1367603</v>
      </c>
      <c r="BQ877" s="3">
        <v>1068605</v>
      </c>
      <c r="BR877" s="3">
        <v>683482</v>
      </c>
      <c r="BS877" s="3">
        <v>843006</v>
      </c>
      <c r="BT877" s="3">
        <v>4371420</v>
      </c>
      <c r="BU877" s="3">
        <v>4431618</v>
      </c>
      <c r="BV877" s="3">
        <v>4939812</v>
      </c>
      <c r="BW877" s="3">
        <v>2908609</v>
      </c>
      <c r="BX877" s="3">
        <v>1637491</v>
      </c>
      <c r="BY877" s="3">
        <v>1108451</v>
      </c>
      <c r="BZ877" s="3">
        <v>1487587</v>
      </c>
      <c r="CA877" s="3">
        <v>1092232</v>
      </c>
      <c r="CB877" s="3">
        <v>822450</v>
      </c>
      <c r="CC877" s="3">
        <v>850065</v>
      </c>
      <c r="CD877" s="3">
        <v>2028973</v>
      </c>
      <c r="CE877" s="3">
        <v>6265115</v>
      </c>
      <c r="CF877" s="3">
        <v>8281931</v>
      </c>
      <c r="CG877" s="3">
        <v>2440653</v>
      </c>
      <c r="CH877" s="3">
        <v>-793196</v>
      </c>
    </row>
    <row r="878" spans="1:86" x14ac:dyDescent="0.25">
      <c r="A878" t="s">
        <v>226</v>
      </c>
      <c r="B878" s="3">
        <v>36928269</v>
      </c>
      <c r="C878" s="3">
        <v>39131129</v>
      </c>
      <c r="D878" s="3">
        <v>34295024</v>
      </c>
      <c r="E878" s="3">
        <v>32288496</v>
      </c>
      <c r="F878" s="3">
        <v>32251968</v>
      </c>
      <c r="G878" s="3">
        <v>3012711</v>
      </c>
      <c r="H878" s="3">
        <v>2868200</v>
      </c>
      <c r="I878" s="3">
        <v>3081714</v>
      </c>
      <c r="J878" s="3">
        <v>3138477</v>
      </c>
      <c r="K878" s="3">
        <v>3486529</v>
      </c>
      <c r="L878" s="3">
        <v>4160000</v>
      </c>
      <c r="M878" s="3">
        <v>4160000</v>
      </c>
      <c r="N878" s="3">
        <v>4160000</v>
      </c>
      <c r="O878" s="3">
        <v>4160000</v>
      </c>
      <c r="P878" s="3">
        <v>4160000</v>
      </c>
      <c r="Q878" s="3">
        <v>10032372</v>
      </c>
      <c r="R878" s="3">
        <v>11083498</v>
      </c>
      <c r="S878" s="3">
        <v>12848030</v>
      </c>
      <c r="T878" s="3">
        <v>13185344</v>
      </c>
      <c r="U878" s="3">
        <v>11887801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2659270</v>
      </c>
      <c r="AB878" s="3">
        <v>2237600</v>
      </c>
      <c r="AC878" s="3">
        <v>2187228</v>
      </c>
      <c r="AD878" s="3">
        <v>1993837</v>
      </c>
      <c r="AE878" s="3">
        <v>1849614</v>
      </c>
      <c r="AF878" s="3">
        <v>1411562</v>
      </c>
      <c r="AG878" s="3">
        <v>1059898</v>
      </c>
      <c r="AH878" s="3">
        <v>1026085</v>
      </c>
      <c r="AI878" s="3">
        <v>883559</v>
      </c>
      <c r="AJ878" s="3">
        <v>762520</v>
      </c>
      <c r="AK878" s="3">
        <v>6808365</v>
      </c>
      <c r="AL878" s="3">
        <v>9624216</v>
      </c>
      <c r="AM878" s="3">
        <v>3354755</v>
      </c>
      <c r="AN878" s="3">
        <v>1000264</v>
      </c>
      <c r="AO878" s="3">
        <v>1083208</v>
      </c>
      <c r="AP878" s="3">
        <v>40934060</v>
      </c>
      <c r="AQ878" s="3">
        <v>54394688</v>
      </c>
      <c r="AR878" s="3">
        <v>59732968</v>
      </c>
      <c r="AS878" s="3">
        <v>58247873</v>
      </c>
      <c r="AT878" s="3">
        <v>60606844</v>
      </c>
      <c r="AU878" s="3">
        <v>63689</v>
      </c>
      <c r="AV878" s="3">
        <v>2383430</v>
      </c>
      <c r="AW878" s="3">
        <v>3399947</v>
      </c>
      <c r="AX878" s="3">
        <v>3155505</v>
      </c>
      <c r="AY878" s="3">
        <v>4193141</v>
      </c>
      <c r="AZ878" s="3">
        <v>1214615</v>
      </c>
      <c r="BA878" s="3">
        <v>3394296</v>
      </c>
      <c r="BB878" s="3">
        <v>4250232</v>
      </c>
      <c r="BC878" s="3">
        <v>4050757</v>
      </c>
      <c r="BD878" s="3">
        <v>5194331</v>
      </c>
      <c r="BE878" s="3">
        <v>1150926</v>
      </c>
      <c r="BF878" s="3">
        <v>1010866</v>
      </c>
      <c r="BG878" s="3">
        <v>850285</v>
      </c>
      <c r="BH878" s="3">
        <v>895252</v>
      </c>
      <c r="BI878" s="3">
        <v>1001190</v>
      </c>
      <c r="BJ878" s="5">
        <v>0.20889170642549285</v>
      </c>
      <c r="BK878" s="5">
        <v>9.4922187104483524E-2</v>
      </c>
      <c r="BL878" s="5">
        <v>3.031011013045876E-2</v>
      </c>
      <c r="BM878" s="5">
        <v>1.5620783967046159E-2</v>
      </c>
      <c r="BN878" s="5">
        <v>1.0520892873403716E-2</v>
      </c>
      <c r="BO878" s="3">
        <v>253723</v>
      </c>
      <c r="BP878" s="3">
        <v>322194</v>
      </c>
      <c r="BQ878" s="3">
        <v>128825</v>
      </c>
      <c r="BR878" s="3">
        <v>63276</v>
      </c>
      <c r="BS878" s="3">
        <v>54649</v>
      </c>
      <c r="BT878" s="3">
        <v>1248336</v>
      </c>
      <c r="BU878" s="3">
        <v>2040</v>
      </c>
      <c r="BV878" s="3">
        <v>5464</v>
      </c>
      <c r="BW878" s="3">
        <v>16443</v>
      </c>
      <c r="BX878" s="3">
        <v>9530</v>
      </c>
      <c r="BY878" s="3">
        <v>269387</v>
      </c>
      <c r="BZ878" s="3">
        <v>342822</v>
      </c>
      <c r="CA878" s="3">
        <v>137801</v>
      </c>
      <c r="CB878" s="3">
        <v>70404</v>
      </c>
      <c r="CC878" s="3">
        <v>62742</v>
      </c>
      <c r="CD878" s="3">
        <v>1042638</v>
      </c>
      <c r="CE878" s="3">
        <v>2042648</v>
      </c>
      <c r="CF878" s="3">
        <v>3267610</v>
      </c>
      <c r="CG878" s="3">
        <v>3101544</v>
      </c>
      <c r="CH878" s="3">
        <v>4139929</v>
      </c>
    </row>
    <row r="879" spans="1:86" x14ac:dyDescent="0.25">
      <c r="A879" t="s">
        <v>1131</v>
      </c>
      <c r="B879" s="3">
        <v>109853901</v>
      </c>
      <c r="C879" s="3">
        <v>107616316</v>
      </c>
      <c r="D879" s="3">
        <v>102685376</v>
      </c>
      <c r="E879" s="3">
        <v>108272621</v>
      </c>
      <c r="F879" s="3">
        <v>111089533</v>
      </c>
      <c r="G879" s="3">
        <v>100865390</v>
      </c>
      <c r="H879" s="3">
        <v>97545912</v>
      </c>
      <c r="I879" s="3">
        <v>95897210</v>
      </c>
      <c r="J879" s="3">
        <v>99631400</v>
      </c>
      <c r="K879" s="3">
        <v>100113910</v>
      </c>
      <c r="L879" s="3">
        <v>5512500</v>
      </c>
      <c r="M879" s="3">
        <v>5512500</v>
      </c>
      <c r="N879" s="3">
        <v>5512500</v>
      </c>
      <c r="O879" s="3">
        <v>5512500</v>
      </c>
      <c r="P879" s="3">
        <v>5512500</v>
      </c>
      <c r="Q879" s="3">
        <v>72622778</v>
      </c>
      <c r="R879" s="3">
        <v>72909929</v>
      </c>
      <c r="S879" s="3">
        <v>73102051</v>
      </c>
      <c r="T879" s="3">
        <v>71797346</v>
      </c>
      <c r="U879" s="3">
        <v>73554301</v>
      </c>
      <c r="V879" s="3">
        <v>4209859</v>
      </c>
      <c r="W879" s="3">
        <v>11609934</v>
      </c>
      <c r="X879" s="3">
        <v>8251297</v>
      </c>
      <c r="Y879" s="3">
        <v>11230590</v>
      </c>
      <c r="Z879" s="3">
        <v>7766881</v>
      </c>
      <c r="AA879" s="3">
        <v>3996334</v>
      </c>
      <c r="AB879" s="3">
        <v>2826412</v>
      </c>
      <c r="AC879" s="3">
        <v>1769219</v>
      </c>
      <c r="AD879" s="3">
        <v>1628570</v>
      </c>
      <c r="AE879" s="3">
        <v>1741857</v>
      </c>
      <c r="AF879" s="3">
        <v>1598224</v>
      </c>
      <c r="AG879" s="3">
        <v>994046</v>
      </c>
      <c r="AH879" s="3">
        <v>447890</v>
      </c>
      <c r="AI879" s="3">
        <v>337773</v>
      </c>
      <c r="AJ879" s="3">
        <v>527773</v>
      </c>
      <c r="AK879" s="3">
        <v>11209794</v>
      </c>
      <c r="AL879" s="3">
        <v>2786231</v>
      </c>
      <c r="AM879" s="3">
        <v>3338015</v>
      </c>
      <c r="AN879" s="3">
        <v>7961505</v>
      </c>
      <c r="AO879" s="3">
        <v>9767951</v>
      </c>
      <c r="AP879" s="3">
        <v>24313088</v>
      </c>
      <c r="AQ879" s="3">
        <v>24506486</v>
      </c>
      <c r="AR879" s="3">
        <v>25002130</v>
      </c>
      <c r="AS879" s="3">
        <v>24143838</v>
      </c>
      <c r="AT879" s="3">
        <v>26535524</v>
      </c>
      <c r="AU879" s="3">
        <v>3173635</v>
      </c>
      <c r="AV879" s="3">
        <v>3303551</v>
      </c>
      <c r="AW879" s="3">
        <v>3258334</v>
      </c>
      <c r="AX879" s="3">
        <v>1643895</v>
      </c>
      <c r="AY879" s="3">
        <v>3234899</v>
      </c>
      <c r="AZ879" s="3">
        <v>9442671</v>
      </c>
      <c r="BA879" s="3">
        <v>9113039</v>
      </c>
      <c r="BB879" s="3">
        <v>9049261</v>
      </c>
      <c r="BC879" s="3">
        <v>7264801</v>
      </c>
      <c r="BD879" s="3">
        <v>9194096</v>
      </c>
      <c r="BE879" s="3">
        <v>6269036</v>
      </c>
      <c r="BF879" s="3">
        <v>5809488</v>
      </c>
      <c r="BG879" s="3">
        <v>5790927</v>
      </c>
      <c r="BH879" s="3">
        <v>5620906</v>
      </c>
      <c r="BI879" s="3">
        <v>5959197</v>
      </c>
      <c r="BJ879" s="5">
        <v>9.5588208039864994E-2</v>
      </c>
      <c r="BK879" s="5">
        <v>4.346705857398394E-2</v>
      </c>
      <c r="BL879" s="5">
        <v>3.6273459236063586E-2</v>
      </c>
      <c r="BM879" s="5">
        <v>7.5274188515280741E-2</v>
      </c>
      <c r="BN879" s="5">
        <v>7.0932150371281741E-2</v>
      </c>
      <c r="BO879" s="3">
        <v>902608</v>
      </c>
      <c r="BP879" s="3">
        <v>396117</v>
      </c>
      <c r="BQ879" s="3">
        <v>328248</v>
      </c>
      <c r="BR879" s="3">
        <v>546852</v>
      </c>
      <c r="BS879" s="3">
        <v>652157</v>
      </c>
      <c r="BT879" s="3">
        <v>42606</v>
      </c>
      <c r="BU879" s="3">
        <v>54519</v>
      </c>
      <c r="BV879" s="3">
        <v>8603</v>
      </c>
      <c r="BW879" s="3">
        <v>4041</v>
      </c>
      <c r="BX879" s="3">
        <v>686</v>
      </c>
      <c r="BY879" s="3">
        <v>953574</v>
      </c>
      <c r="BZ879" s="3">
        <v>396346</v>
      </c>
      <c r="CA879" s="3">
        <v>329648</v>
      </c>
      <c r="CB879" s="3">
        <v>548487</v>
      </c>
      <c r="CC879" s="3">
        <v>662646</v>
      </c>
      <c r="CD879" s="3">
        <v>2262667</v>
      </c>
      <c r="CE879" s="3">
        <v>2961724</v>
      </c>
      <c r="CF879" s="3">
        <v>2937289</v>
      </c>
      <c r="CG879" s="3">
        <v>1099449</v>
      </c>
      <c r="CH879" s="3">
        <v>2572939</v>
      </c>
    </row>
    <row r="880" spans="1:86" x14ac:dyDescent="0.25">
      <c r="A880" t="s">
        <v>1132</v>
      </c>
      <c r="B880" s="3">
        <v>43456259</v>
      </c>
      <c r="C880" s="3">
        <v>48728062</v>
      </c>
      <c r="D880" s="3">
        <v>50670377</v>
      </c>
      <c r="E880" s="3">
        <v>55073208</v>
      </c>
      <c r="F880" s="3">
        <v>55476518</v>
      </c>
      <c r="G880" s="3">
        <v>5165247</v>
      </c>
      <c r="H880" s="3">
        <v>4538855</v>
      </c>
      <c r="I880" s="3">
        <v>4122164</v>
      </c>
      <c r="J880" s="3">
        <v>3722878</v>
      </c>
      <c r="K880" s="3">
        <v>4621703</v>
      </c>
      <c r="L880" s="3">
        <v>1783650</v>
      </c>
      <c r="M880" s="3">
        <v>1783650</v>
      </c>
      <c r="N880" s="3">
        <v>1783650</v>
      </c>
      <c r="O880" s="3">
        <v>1783650</v>
      </c>
      <c r="P880" s="3">
        <v>1783650</v>
      </c>
      <c r="Q880" s="3">
        <v>28305710</v>
      </c>
      <c r="R880" s="3">
        <v>30545245</v>
      </c>
      <c r="S880" s="3">
        <v>32560349</v>
      </c>
      <c r="T880" s="3">
        <v>35026548</v>
      </c>
      <c r="U880" s="3">
        <v>36084227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1746665</v>
      </c>
      <c r="AB880" s="3">
        <v>1681967</v>
      </c>
      <c r="AC880" s="3">
        <v>1719750</v>
      </c>
      <c r="AD880" s="3">
        <v>1667707</v>
      </c>
      <c r="AE880" s="3">
        <v>1675507</v>
      </c>
      <c r="AF880" s="3">
        <v>528605</v>
      </c>
      <c r="AG880" s="3">
        <v>465894</v>
      </c>
      <c r="AH880" s="3">
        <v>470340</v>
      </c>
      <c r="AI880" s="3">
        <v>428166</v>
      </c>
      <c r="AJ880" s="3">
        <v>420492</v>
      </c>
      <c r="AK880" s="3">
        <v>825</v>
      </c>
      <c r="AL880" s="3">
        <v>0</v>
      </c>
      <c r="AM880" s="3">
        <v>0</v>
      </c>
      <c r="AN880" s="3">
        <v>0</v>
      </c>
      <c r="AO880" s="3">
        <v>0</v>
      </c>
      <c r="AP880" s="3">
        <v>41509243</v>
      </c>
      <c r="AQ880" s="3">
        <v>48161501</v>
      </c>
      <c r="AR880" s="3">
        <v>48718717</v>
      </c>
      <c r="AS880" s="3">
        <v>51893701</v>
      </c>
      <c r="AT880" s="3">
        <v>51829814</v>
      </c>
      <c r="AU880" s="3">
        <v>5392929</v>
      </c>
      <c r="AV880" s="3">
        <v>4276403</v>
      </c>
      <c r="AW880" s="3">
        <v>3637764</v>
      </c>
      <c r="AX880" s="3">
        <v>3876401</v>
      </c>
      <c r="AY880" s="3">
        <v>2268256</v>
      </c>
      <c r="AZ880" s="3">
        <v>7228385</v>
      </c>
      <c r="BA880" s="3">
        <v>6242770</v>
      </c>
      <c r="BB880" s="3">
        <v>4713980</v>
      </c>
      <c r="BC880" s="3">
        <v>5200551</v>
      </c>
      <c r="BD880" s="3">
        <v>3868734</v>
      </c>
      <c r="BE880" s="3">
        <v>1835456</v>
      </c>
      <c r="BF880" s="3">
        <v>1966367</v>
      </c>
      <c r="BG880" s="3">
        <v>1076216</v>
      </c>
      <c r="BH880" s="3">
        <v>1324150</v>
      </c>
      <c r="BI880" s="3">
        <v>1600478</v>
      </c>
      <c r="BJ880" s="5">
        <v>4.6607921409830825E-4</v>
      </c>
      <c r="BK880" s="5">
        <v>1.8084920636191946E-4</v>
      </c>
      <c r="BL880" s="5">
        <v>3.7738810941073149E-4</v>
      </c>
      <c r="BM880" s="5">
        <v>2.1997669093140322E-4</v>
      </c>
      <c r="BN880" s="5">
        <v>1.8481498081801437E-4</v>
      </c>
      <c r="BO880" s="3">
        <v>3369</v>
      </c>
      <c r="BP880" s="3">
        <v>1129</v>
      </c>
      <c r="BQ880" s="3">
        <v>1779</v>
      </c>
      <c r="BR880" s="3">
        <v>1144</v>
      </c>
      <c r="BS880" s="3">
        <v>715</v>
      </c>
      <c r="BT880" s="3">
        <v>180742</v>
      </c>
      <c r="BU880" s="3">
        <v>155513</v>
      </c>
      <c r="BV880" s="3">
        <v>315951</v>
      </c>
      <c r="BW880" s="3">
        <v>390647</v>
      </c>
      <c r="BX880" s="3">
        <v>216512</v>
      </c>
      <c r="BY880" s="3">
        <v>178</v>
      </c>
      <c r="BZ880" s="3">
        <v>-14481</v>
      </c>
      <c r="CA880" s="3">
        <v>8853</v>
      </c>
      <c r="CB880" s="3">
        <v>-5902</v>
      </c>
      <c r="CC880" s="3">
        <v>337</v>
      </c>
      <c r="CD880" s="3">
        <v>5573493</v>
      </c>
      <c r="CE880" s="3">
        <v>4446397</v>
      </c>
      <c r="CF880" s="3">
        <v>3944862</v>
      </c>
      <c r="CG880" s="3">
        <v>4272950</v>
      </c>
      <c r="CH880" s="3">
        <v>2484431</v>
      </c>
    </row>
    <row r="881" spans="1:86" x14ac:dyDescent="0.25">
      <c r="A881" t="s">
        <v>1133</v>
      </c>
      <c r="B881" s="3">
        <v>81443565</v>
      </c>
      <c r="C881" s="3">
        <v>83623867</v>
      </c>
      <c r="D881" s="3">
        <v>55452586</v>
      </c>
      <c r="E881" s="3">
        <v>59621325</v>
      </c>
      <c r="F881" s="3">
        <v>63471157</v>
      </c>
      <c r="G881" s="3">
        <v>62013304</v>
      </c>
      <c r="H881" s="3">
        <v>63416754</v>
      </c>
      <c r="I881" s="3">
        <v>2122374</v>
      </c>
      <c r="J881" s="3">
        <v>3376132</v>
      </c>
      <c r="K881" s="3">
        <v>4113863</v>
      </c>
      <c r="L881" s="3">
        <v>2550000</v>
      </c>
      <c r="M881" s="3">
        <v>2550000</v>
      </c>
      <c r="N881" s="3">
        <v>2550000</v>
      </c>
      <c r="O881" s="3">
        <v>2550000</v>
      </c>
      <c r="P881" s="3">
        <v>2550000</v>
      </c>
      <c r="Q881" s="3">
        <v>31561675</v>
      </c>
      <c r="R881" s="3">
        <v>31023962</v>
      </c>
      <c r="S881" s="3">
        <v>-383954</v>
      </c>
      <c r="T881" s="3">
        <v>-253674</v>
      </c>
      <c r="U881" s="3">
        <v>-70146</v>
      </c>
      <c r="V881" s="3">
        <v>2797197</v>
      </c>
      <c r="W881" s="3">
        <v>2797197</v>
      </c>
      <c r="X881" s="3">
        <v>1972085</v>
      </c>
      <c r="Y881" s="3">
        <v>1795300</v>
      </c>
      <c r="Z881" s="3">
        <v>1609179</v>
      </c>
      <c r="AA881" s="3">
        <v>7274106</v>
      </c>
      <c r="AB881" s="3">
        <v>5773304</v>
      </c>
      <c r="AC881" s="3">
        <v>1500159</v>
      </c>
      <c r="AD881" s="3">
        <v>20944679</v>
      </c>
      <c r="AE881" s="3">
        <v>18964796</v>
      </c>
      <c r="AF881" s="3">
        <v>5459066</v>
      </c>
      <c r="AG881" s="3">
        <v>5269126</v>
      </c>
      <c r="AH881" s="3">
        <v>178594</v>
      </c>
      <c r="AI881" s="3">
        <v>411200</v>
      </c>
      <c r="AJ881" s="3">
        <v>600884</v>
      </c>
      <c r="AK881" s="3">
        <v>6565527</v>
      </c>
      <c r="AL881" s="3">
        <v>5221702</v>
      </c>
      <c r="AM881" s="3">
        <v>7393694</v>
      </c>
      <c r="AN881" s="3">
        <v>7986087</v>
      </c>
      <c r="AO881" s="3">
        <v>5188972</v>
      </c>
      <c r="AP881" s="3">
        <v>49298967</v>
      </c>
      <c r="AQ881" s="3">
        <v>48769612</v>
      </c>
      <c r="AR881" s="3">
        <v>63994626</v>
      </c>
      <c r="AS881" s="3">
        <v>79143446</v>
      </c>
      <c r="AT881" s="3">
        <v>71961103</v>
      </c>
      <c r="AU881" s="3">
        <v>1150414</v>
      </c>
      <c r="AV881" s="3">
        <v>1149984</v>
      </c>
      <c r="AW881" s="3">
        <v>1662743</v>
      </c>
      <c r="AX881" s="3">
        <v>617503</v>
      </c>
      <c r="AY881" s="3">
        <v>1284585</v>
      </c>
      <c r="AZ881" s="3">
        <v>2056885</v>
      </c>
      <c r="BA881" s="3">
        <v>2333711</v>
      </c>
      <c r="BB881" s="3">
        <v>2553607</v>
      </c>
      <c r="BC881" s="3">
        <v>1472075</v>
      </c>
      <c r="BD881" s="3">
        <v>2152573</v>
      </c>
      <c r="BE881" s="3">
        <v>906471</v>
      </c>
      <c r="BF881" s="3">
        <v>1183727</v>
      </c>
      <c r="BG881" s="3">
        <v>890864</v>
      </c>
      <c r="BH881" s="3">
        <v>854572</v>
      </c>
      <c r="BI881" s="3">
        <v>867988</v>
      </c>
      <c r="BJ881" s="5">
        <v>0.39633717976454685</v>
      </c>
      <c r="BK881" s="5">
        <v>0.32845455157043868</v>
      </c>
      <c r="BL881" s="5">
        <v>0.22966611542026633</v>
      </c>
      <c r="BM881" s="5">
        <v>0.499107722092964</v>
      </c>
      <c r="BN881" s="5">
        <v>0.36547192592306976</v>
      </c>
      <c r="BO881" s="3">
        <v>815220</v>
      </c>
      <c r="BP881" s="3">
        <v>766518</v>
      </c>
      <c r="BQ881" s="3">
        <v>586477</v>
      </c>
      <c r="BR881" s="3">
        <v>734724</v>
      </c>
      <c r="BS881" s="3">
        <v>786705</v>
      </c>
      <c r="BT881" s="3">
        <v>913</v>
      </c>
      <c r="BU881" s="3">
        <v>3529</v>
      </c>
      <c r="BV881" s="3">
        <v>1421</v>
      </c>
      <c r="BW881" s="3">
        <v>589184</v>
      </c>
      <c r="BX881" s="3">
        <v>581559</v>
      </c>
      <c r="BY881" s="3">
        <v>815220</v>
      </c>
      <c r="BZ881" s="3">
        <v>766518</v>
      </c>
      <c r="CA881" s="3">
        <v>586477</v>
      </c>
      <c r="CB881" s="3">
        <v>734724</v>
      </c>
      <c r="CC881" s="3">
        <v>786705</v>
      </c>
      <c r="CD881" s="3">
        <v>336107</v>
      </c>
      <c r="CE881" s="3">
        <v>386995</v>
      </c>
      <c r="CF881" s="3">
        <v>1077687</v>
      </c>
      <c r="CG881" s="3">
        <v>471963</v>
      </c>
      <c r="CH881" s="3">
        <v>1079439</v>
      </c>
    </row>
    <row r="882" spans="1:86" x14ac:dyDescent="0.25">
      <c r="A882" t="s">
        <v>1134</v>
      </c>
      <c r="B882" s="3">
        <v>16181981</v>
      </c>
      <c r="C882" s="3">
        <v>16743552</v>
      </c>
      <c r="D882" s="3">
        <v>18736260</v>
      </c>
      <c r="E882" s="3">
        <v>17859763</v>
      </c>
      <c r="F882" s="3">
        <v>17397085</v>
      </c>
      <c r="G882" s="3">
        <v>9277771</v>
      </c>
      <c r="H882" s="3">
        <v>10012293</v>
      </c>
      <c r="I882" s="3">
        <v>9651801</v>
      </c>
      <c r="J882" s="3">
        <v>9107610</v>
      </c>
      <c r="K882" s="3">
        <v>8609012</v>
      </c>
      <c r="L882" s="3">
        <v>2720000</v>
      </c>
      <c r="M882" s="3">
        <v>2720000</v>
      </c>
      <c r="N882" s="3">
        <v>2720000</v>
      </c>
      <c r="O882" s="3">
        <v>2720000</v>
      </c>
      <c r="P882" s="3">
        <v>2720000</v>
      </c>
      <c r="Q882" s="3">
        <v>464392</v>
      </c>
      <c r="R882" s="3">
        <v>429743</v>
      </c>
      <c r="S882" s="3">
        <v>363125</v>
      </c>
      <c r="T882" s="3">
        <v>375375</v>
      </c>
      <c r="U882" s="3">
        <v>396391</v>
      </c>
      <c r="V882" s="3">
        <v>6992766</v>
      </c>
      <c r="W882" s="3">
        <v>5152207</v>
      </c>
      <c r="X882" s="3">
        <v>4000000</v>
      </c>
      <c r="Y882" s="3">
        <v>4310591</v>
      </c>
      <c r="Z882" s="3">
        <v>3677270</v>
      </c>
      <c r="AA882" s="3">
        <v>50351</v>
      </c>
      <c r="AB882" s="3">
        <v>65133</v>
      </c>
      <c r="AC882" s="3">
        <v>129889</v>
      </c>
      <c r="AD882" s="3">
        <v>151321</v>
      </c>
      <c r="AE882" s="3">
        <v>287569</v>
      </c>
      <c r="AF882" s="3">
        <v>6663</v>
      </c>
      <c r="AG882" s="3">
        <v>3357</v>
      </c>
      <c r="AH882" s="3">
        <v>54000</v>
      </c>
      <c r="AI882" s="3">
        <v>54000</v>
      </c>
      <c r="AJ882" s="3">
        <v>180000</v>
      </c>
      <c r="AK882" s="3">
        <v>815750</v>
      </c>
      <c r="AL882" s="3">
        <v>2334065</v>
      </c>
      <c r="AM882" s="3">
        <v>2869480</v>
      </c>
      <c r="AN882" s="3">
        <v>1551105</v>
      </c>
      <c r="AO882" s="3">
        <v>2079389</v>
      </c>
      <c r="AP882" s="3">
        <v>8597103</v>
      </c>
      <c r="AQ882" s="3">
        <v>9118469</v>
      </c>
      <c r="AR882" s="3">
        <v>10178081</v>
      </c>
      <c r="AS882" s="3">
        <v>12484082</v>
      </c>
      <c r="AT882" s="3">
        <v>10388378</v>
      </c>
      <c r="AU882" s="3">
        <v>502091</v>
      </c>
      <c r="AV882" s="3">
        <v>288945</v>
      </c>
      <c r="AW882" s="3">
        <v>310038</v>
      </c>
      <c r="AX882" s="3">
        <v>438314</v>
      </c>
      <c r="AY882" s="3">
        <v>282532</v>
      </c>
      <c r="AZ882" s="3">
        <v>1096558</v>
      </c>
      <c r="BA882" s="3">
        <v>878075</v>
      </c>
      <c r="BB882" s="3">
        <v>862388</v>
      </c>
      <c r="BC882" s="3">
        <v>998433</v>
      </c>
      <c r="BD882" s="3">
        <v>792520</v>
      </c>
      <c r="BE882" s="3">
        <v>594467</v>
      </c>
      <c r="BF882" s="3">
        <v>589130</v>
      </c>
      <c r="BG882" s="3">
        <v>552350</v>
      </c>
      <c r="BH882" s="3">
        <v>560119</v>
      </c>
      <c r="BI882" s="3">
        <v>509988</v>
      </c>
      <c r="BJ882" s="5">
        <v>0.21395493900003465</v>
      </c>
      <c r="BK882" s="5">
        <v>0.17437690402300488</v>
      </c>
      <c r="BL882" s="5">
        <v>0.2176618876886042</v>
      </c>
      <c r="BM882" s="5">
        <v>0.18182892592692748</v>
      </c>
      <c r="BN882" s="5">
        <v>0.17478297077676272</v>
      </c>
      <c r="BO882" s="3">
        <v>234614</v>
      </c>
      <c r="BP882" s="3">
        <v>153116</v>
      </c>
      <c r="BQ882" s="3">
        <v>187709</v>
      </c>
      <c r="BR882" s="3">
        <v>181544</v>
      </c>
      <c r="BS882" s="3">
        <v>138519</v>
      </c>
      <c r="BT882" s="3">
        <v>8745</v>
      </c>
      <c r="BU882" s="3">
        <v>4193</v>
      </c>
      <c r="BV882" s="3">
        <v>8206</v>
      </c>
      <c r="BW882" s="3">
        <v>7009</v>
      </c>
      <c r="BX882" s="3">
        <v>2886</v>
      </c>
      <c r="BY882" s="3">
        <v>234614</v>
      </c>
      <c r="BZ882" s="3">
        <v>153116</v>
      </c>
      <c r="CA882" s="3">
        <v>187709</v>
      </c>
      <c r="CB882" s="3">
        <v>181544</v>
      </c>
      <c r="CC882" s="3">
        <v>138519</v>
      </c>
      <c r="CD882" s="3">
        <v>276222</v>
      </c>
      <c r="CE882" s="3">
        <v>140022</v>
      </c>
      <c r="CF882" s="3">
        <v>130535</v>
      </c>
      <c r="CG882" s="3">
        <v>263779</v>
      </c>
      <c r="CH882" s="3">
        <v>146899</v>
      </c>
    </row>
    <row r="883" spans="1:86" x14ac:dyDescent="0.25">
      <c r="A883" t="s">
        <v>1135</v>
      </c>
      <c r="B883" s="3">
        <v>7849638</v>
      </c>
      <c r="C883" s="3">
        <v>9398475</v>
      </c>
      <c r="D883" s="3">
        <v>9345358</v>
      </c>
      <c r="E883" s="3">
        <v>8174599</v>
      </c>
      <c r="F883" s="3">
        <v>8758170</v>
      </c>
      <c r="G883" s="3">
        <v>296927</v>
      </c>
      <c r="H883" s="3">
        <v>295323</v>
      </c>
      <c r="I883" s="3">
        <v>306032</v>
      </c>
      <c r="J883" s="3">
        <v>300757</v>
      </c>
      <c r="K883" s="3">
        <v>303324</v>
      </c>
      <c r="L883" s="3">
        <v>67600</v>
      </c>
      <c r="M883" s="3">
        <v>67600</v>
      </c>
      <c r="N883" s="3">
        <v>67600</v>
      </c>
      <c r="O883" s="3">
        <v>67600</v>
      </c>
      <c r="P883" s="3">
        <v>67600</v>
      </c>
      <c r="Q883" s="3">
        <v>2205271</v>
      </c>
      <c r="R883" s="3">
        <v>2236172</v>
      </c>
      <c r="S883" s="3">
        <v>3417433</v>
      </c>
      <c r="T883" s="3">
        <v>3919395</v>
      </c>
      <c r="U883" s="3">
        <v>4166118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381111</v>
      </c>
      <c r="AB883" s="3">
        <v>419697</v>
      </c>
      <c r="AC883" s="3">
        <v>472621</v>
      </c>
      <c r="AD883" s="3">
        <v>423461</v>
      </c>
      <c r="AE883" s="3">
        <v>492261</v>
      </c>
      <c r="AF883" s="3">
        <v>100000</v>
      </c>
      <c r="AG883" s="3">
        <v>100000</v>
      </c>
      <c r="AH883" s="3">
        <v>100000</v>
      </c>
      <c r="AI883" s="3">
        <v>0</v>
      </c>
      <c r="AJ883" s="3">
        <v>20115</v>
      </c>
      <c r="AK883" s="3">
        <v>2611109</v>
      </c>
      <c r="AL883" s="3">
        <v>2297311</v>
      </c>
      <c r="AM883" s="3">
        <v>1675133</v>
      </c>
      <c r="AN883" s="3">
        <v>437323</v>
      </c>
      <c r="AO883" s="3">
        <v>668494</v>
      </c>
      <c r="AP883" s="3">
        <v>11665011</v>
      </c>
      <c r="AQ883" s="3">
        <v>16486867</v>
      </c>
      <c r="AR883" s="3">
        <v>18905943</v>
      </c>
      <c r="AS883" s="3">
        <v>16516015</v>
      </c>
      <c r="AT883" s="3">
        <v>17117177</v>
      </c>
      <c r="AU883" s="3">
        <v>375957</v>
      </c>
      <c r="AV883" s="3">
        <v>-19003</v>
      </c>
      <c r="AW883" s="3">
        <v>1516959</v>
      </c>
      <c r="AX883" s="3">
        <v>329242</v>
      </c>
      <c r="AY883" s="3">
        <v>294154</v>
      </c>
      <c r="AZ883" s="3">
        <v>535805</v>
      </c>
      <c r="BA883" s="3">
        <v>146411</v>
      </c>
      <c r="BB883" s="3">
        <v>1631704</v>
      </c>
      <c r="BC883" s="3">
        <v>474047</v>
      </c>
      <c r="BD883" s="3">
        <v>432978</v>
      </c>
      <c r="BE883" s="3">
        <v>159848</v>
      </c>
      <c r="BF883" s="3">
        <v>165414</v>
      </c>
      <c r="BG883" s="3">
        <v>114745</v>
      </c>
      <c r="BH883" s="3">
        <v>144805</v>
      </c>
      <c r="BI883" s="3">
        <v>138824</v>
      </c>
      <c r="BJ883" s="5">
        <v>6.3444723360177674E-2</v>
      </c>
      <c r="BK883" s="5">
        <v>0.15221533901141307</v>
      </c>
      <c r="BL883" s="5">
        <v>9.6825159465197125E-3</v>
      </c>
      <c r="BM883" s="5">
        <v>3.0842933295643683E-2</v>
      </c>
      <c r="BN883" s="5">
        <v>3.4452096873282247E-2</v>
      </c>
      <c r="BO883" s="3">
        <v>33994</v>
      </c>
      <c r="BP883" s="3">
        <v>22286</v>
      </c>
      <c r="BQ883" s="3">
        <v>15799</v>
      </c>
      <c r="BR883" s="3">
        <v>14621</v>
      </c>
      <c r="BS883" s="3">
        <v>14917</v>
      </c>
      <c r="BT883" s="3">
        <v>262154</v>
      </c>
      <c r="BU883" s="3">
        <v>255185</v>
      </c>
      <c r="BV883" s="3">
        <v>403545</v>
      </c>
      <c r="BW883" s="3">
        <v>514465</v>
      </c>
      <c r="BX883" s="3">
        <v>658091</v>
      </c>
      <c r="BY883" s="3">
        <v>39299</v>
      </c>
      <c r="BZ883" s="3">
        <v>27422</v>
      </c>
      <c r="CA883" s="3">
        <v>16488</v>
      </c>
      <c r="CB883" s="3">
        <v>23835</v>
      </c>
      <c r="CC883" s="3">
        <v>23283</v>
      </c>
      <c r="CD883" s="3">
        <v>598812</v>
      </c>
      <c r="CE883" s="3">
        <v>208760</v>
      </c>
      <c r="CF883" s="3">
        <v>1904016</v>
      </c>
      <c r="CG883" s="3">
        <v>819872</v>
      </c>
      <c r="CH883" s="3">
        <v>928962</v>
      </c>
    </row>
    <row r="884" spans="1:86" x14ac:dyDescent="0.25">
      <c r="A884" t="s">
        <v>227</v>
      </c>
      <c r="B884" s="3">
        <v>64868475</v>
      </c>
      <c r="C884" s="3">
        <v>62347262</v>
      </c>
      <c r="D884" s="3">
        <v>77449392</v>
      </c>
      <c r="E884" s="3">
        <v>71500079</v>
      </c>
      <c r="F884" s="3">
        <v>70517418</v>
      </c>
      <c r="G884" s="3">
        <v>4354758</v>
      </c>
      <c r="H884" s="3">
        <v>4140711</v>
      </c>
      <c r="I884" s="3">
        <v>6407762</v>
      </c>
      <c r="J884" s="3">
        <v>6512482</v>
      </c>
      <c r="K884" s="3">
        <v>5696201</v>
      </c>
      <c r="L884" s="3">
        <v>4600000</v>
      </c>
      <c r="M884" s="3">
        <v>4600000</v>
      </c>
      <c r="N884" s="3">
        <v>4600000</v>
      </c>
      <c r="O884" s="3">
        <v>4600000</v>
      </c>
      <c r="P884" s="3">
        <v>4600000</v>
      </c>
      <c r="Q884" s="3">
        <v>3554459</v>
      </c>
      <c r="R884" s="3">
        <v>4216697</v>
      </c>
      <c r="S884" s="3">
        <v>4282814</v>
      </c>
      <c r="T884" s="3">
        <v>4156805</v>
      </c>
      <c r="U884" s="3">
        <v>8386387</v>
      </c>
      <c r="V884" s="3">
        <v>163016</v>
      </c>
      <c r="W884" s="3">
        <v>0</v>
      </c>
      <c r="X884" s="3">
        <v>0</v>
      </c>
      <c r="Y884" s="3">
        <v>0</v>
      </c>
      <c r="Z884" s="3">
        <v>0</v>
      </c>
      <c r="AA884" s="3">
        <v>5563630</v>
      </c>
      <c r="AB884" s="3">
        <v>5394651</v>
      </c>
      <c r="AC884" s="3">
        <v>5288021</v>
      </c>
      <c r="AD884" s="3">
        <v>5341779</v>
      </c>
      <c r="AE884" s="3">
        <v>5193263</v>
      </c>
      <c r="AF884" s="3">
        <v>119359</v>
      </c>
      <c r="AG884" s="3">
        <v>63938</v>
      </c>
      <c r="AH884" s="3">
        <v>58938</v>
      </c>
      <c r="AI884" s="3">
        <v>58938</v>
      </c>
      <c r="AJ884" s="3">
        <v>68638</v>
      </c>
      <c r="AK884" s="3">
        <v>637751</v>
      </c>
      <c r="AL884" s="3">
        <v>163016</v>
      </c>
      <c r="AM884" s="3">
        <v>0</v>
      </c>
      <c r="AN884" s="3">
        <v>0</v>
      </c>
      <c r="AO884" s="3">
        <v>0</v>
      </c>
      <c r="AP884" s="3">
        <v>211045708</v>
      </c>
      <c r="AQ884" s="3">
        <v>212839554</v>
      </c>
      <c r="AR884" s="3">
        <v>221742886</v>
      </c>
      <c r="AS884" s="3">
        <v>240921838</v>
      </c>
      <c r="AT884" s="3">
        <v>251555998</v>
      </c>
      <c r="AU884" s="3">
        <v>1804086</v>
      </c>
      <c r="AV884" s="3">
        <v>1382786</v>
      </c>
      <c r="AW884" s="3">
        <v>581385</v>
      </c>
      <c r="AX884" s="3">
        <v>-302756</v>
      </c>
      <c r="AY884" s="3">
        <v>913144</v>
      </c>
      <c r="AZ884" s="3">
        <v>3593182</v>
      </c>
      <c r="BA884" s="3">
        <v>3107718</v>
      </c>
      <c r="BB884" s="3">
        <v>2799288</v>
      </c>
      <c r="BC884" s="3">
        <v>2054958</v>
      </c>
      <c r="BD884" s="3">
        <v>3031406</v>
      </c>
      <c r="BE884" s="3">
        <v>1789096</v>
      </c>
      <c r="BF884" s="3">
        <v>1724932</v>
      </c>
      <c r="BG884" s="3">
        <v>2217903</v>
      </c>
      <c r="BH884" s="3">
        <v>2357714</v>
      </c>
      <c r="BI884" s="3">
        <v>2118262</v>
      </c>
      <c r="BJ884" s="5">
        <v>1.7615862486230868E-2</v>
      </c>
      <c r="BK884" s="5">
        <v>1.0910256335999598E-2</v>
      </c>
      <c r="BL884" s="5">
        <v>9.3284435184947025E-3</v>
      </c>
      <c r="BM884" s="5">
        <v>3.0147574792282861E-2</v>
      </c>
      <c r="BN884" s="5">
        <v>1.2351034470473437E-2</v>
      </c>
      <c r="BO884" s="3">
        <v>63297</v>
      </c>
      <c r="BP884" s="3">
        <v>33906</v>
      </c>
      <c r="BQ884" s="3">
        <v>26113</v>
      </c>
      <c r="BR884" s="3">
        <v>61952</v>
      </c>
      <c r="BS884" s="3">
        <v>37441</v>
      </c>
      <c r="BT884" s="3">
        <v>480002</v>
      </c>
      <c r="BU884" s="3">
        <v>379387</v>
      </c>
      <c r="BV884" s="3">
        <v>417590</v>
      </c>
      <c r="BW884" s="3">
        <v>166620</v>
      </c>
      <c r="BX884" s="3">
        <v>129602</v>
      </c>
      <c r="BY884" s="3">
        <v>63297</v>
      </c>
      <c r="BZ884" s="3">
        <v>33906</v>
      </c>
      <c r="CA884" s="3">
        <v>26113</v>
      </c>
      <c r="CB884" s="3">
        <v>61952</v>
      </c>
      <c r="CC884" s="3">
        <v>37441</v>
      </c>
      <c r="CD884" s="3">
        <v>2220791</v>
      </c>
      <c r="CE884" s="3">
        <v>1728267</v>
      </c>
      <c r="CF884" s="3">
        <v>972862</v>
      </c>
      <c r="CG884" s="3">
        <v>-198088</v>
      </c>
      <c r="CH884" s="3">
        <v>1005305</v>
      </c>
    </row>
    <row r="885" spans="1:86" x14ac:dyDescent="0.25">
      <c r="A885" t="s">
        <v>1136</v>
      </c>
      <c r="B885" s="3">
        <v>51474404</v>
      </c>
      <c r="C885" s="3">
        <v>70524235</v>
      </c>
      <c r="D885" s="3">
        <v>53549114</v>
      </c>
      <c r="E885" s="3">
        <v>60748140</v>
      </c>
      <c r="F885" s="3">
        <v>62720259</v>
      </c>
      <c r="G885" s="3">
        <v>8199253</v>
      </c>
      <c r="H885" s="3">
        <v>7787335</v>
      </c>
      <c r="I885" s="3">
        <v>7015256</v>
      </c>
      <c r="J885" s="3">
        <v>8104877</v>
      </c>
      <c r="K885" s="3">
        <v>7698190</v>
      </c>
      <c r="L885" s="3">
        <v>376960</v>
      </c>
      <c r="M885" s="3">
        <v>376960</v>
      </c>
      <c r="N885" s="3">
        <v>376960</v>
      </c>
      <c r="O885" s="3">
        <v>428960</v>
      </c>
      <c r="P885" s="3">
        <v>428960</v>
      </c>
      <c r="Q885" s="3">
        <v>12688750</v>
      </c>
      <c r="R885" s="3">
        <v>14923418</v>
      </c>
      <c r="S885" s="3">
        <v>14725399</v>
      </c>
      <c r="T885" s="3">
        <v>17549435</v>
      </c>
      <c r="U885" s="3">
        <v>17064439</v>
      </c>
      <c r="V885" s="3">
        <v>254983</v>
      </c>
      <c r="W885" s="3">
        <v>0</v>
      </c>
      <c r="X885" s="3">
        <v>2800000</v>
      </c>
      <c r="Y885" s="3">
        <v>2564086</v>
      </c>
      <c r="Z885" s="3">
        <v>2319322</v>
      </c>
      <c r="AA885" s="3">
        <v>839524</v>
      </c>
      <c r="AB885" s="3">
        <v>845697</v>
      </c>
      <c r="AC885" s="3">
        <v>843714</v>
      </c>
      <c r="AD885" s="3">
        <v>1368934</v>
      </c>
      <c r="AE885" s="3">
        <v>1301689</v>
      </c>
      <c r="AF885" s="3">
        <v>42849</v>
      </c>
      <c r="AG885" s="3">
        <v>46621</v>
      </c>
      <c r="AH885" s="3">
        <v>52259</v>
      </c>
      <c r="AI885" s="3">
        <v>54941</v>
      </c>
      <c r="AJ885" s="3">
        <v>53541</v>
      </c>
      <c r="AK885" s="3">
        <v>3170883</v>
      </c>
      <c r="AL885" s="3">
        <v>2294516</v>
      </c>
      <c r="AM885" s="3">
        <v>2594792</v>
      </c>
      <c r="AN885" s="3">
        <v>2614199</v>
      </c>
      <c r="AO885" s="3">
        <v>1622658</v>
      </c>
      <c r="AP885" s="3">
        <v>206760538</v>
      </c>
      <c r="AQ885" s="3">
        <v>309602337</v>
      </c>
      <c r="AR885" s="3">
        <v>353000656</v>
      </c>
      <c r="AS885" s="3">
        <v>331781628</v>
      </c>
      <c r="AT885" s="3">
        <v>310105101</v>
      </c>
      <c r="AU885" s="3">
        <v>1173223</v>
      </c>
      <c r="AV885" s="3">
        <v>3893346</v>
      </c>
      <c r="AW885" s="3">
        <v>1788819</v>
      </c>
      <c r="AX885" s="3">
        <v>1801244</v>
      </c>
      <c r="AY885" s="3">
        <v>1332982</v>
      </c>
      <c r="AZ885" s="3">
        <v>2759612</v>
      </c>
      <c r="BA885" s="3">
        <v>5412933</v>
      </c>
      <c r="BB885" s="3">
        <v>3378880</v>
      </c>
      <c r="BC885" s="3">
        <v>3650834</v>
      </c>
      <c r="BD885" s="3">
        <v>2602981</v>
      </c>
      <c r="BE885" s="3">
        <v>1586389</v>
      </c>
      <c r="BF885" s="3">
        <v>1519587</v>
      </c>
      <c r="BG885" s="3">
        <v>1590061</v>
      </c>
      <c r="BH885" s="3">
        <v>1849590</v>
      </c>
      <c r="BI885" s="3">
        <v>1269999</v>
      </c>
      <c r="BJ885" s="5">
        <v>0.21925256159199191</v>
      </c>
      <c r="BK885" s="5">
        <v>6.6735723497778371E-2</v>
      </c>
      <c r="BL885" s="5">
        <v>0.25366985509991474</v>
      </c>
      <c r="BM885" s="5">
        <v>0.36466571747715726</v>
      </c>
      <c r="BN885" s="5">
        <v>0.41246901149105586</v>
      </c>
      <c r="BO885" s="3">
        <v>605052</v>
      </c>
      <c r="BP885" s="3">
        <v>361236</v>
      </c>
      <c r="BQ885" s="3">
        <v>857120</v>
      </c>
      <c r="BR885" s="3">
        <v>1331334</v>
      </c>
      <c r="BS885" s="3">
        <v>1073649</v>
      </c>
      <c r="BT885" s="3">
        <v>2768</v>
      </c>
      <c r="BU885" s="3">
        <v>626</v>
      </c>
      <c r="BV885" s="3">
        <v>1245</v>
      </c>
      <c r="BW885" s="3">
        <v>2812</v>
      </c>
      <c r="BX885" s="3">
        <v>2637</v>
      </c>
      <c r="BY885" s="3">
        <v>605052</v>
      </c>
      <c r="BZ885" s="3">
        <v>361236</v>
      </c>
      <c r="CA885" s="3">
        <v>857120</v>
      </c>
      <c r="CB885" s="3">
        <v>1331334</v>
      </c>
      <c r="CC885" s="3">
        <v>1083149</v>
      </c>
      <c r="CD885" s="3">
        <v>570939</v>
      </c>
      <c r="CE885" s="3">
        <v>3532736</v>
      </c>
      <c r="CF885" s="3">
        <v>932944</v>
      </c>
      <c r="CG885" s="3">
        <v>472722</v>
      </c>
      <c r="CH885" s="3">
        <v>252470</v>
      </c>
    </row>
    <row r="886" spans="1:86" x14ac:dyDescent="0.25">
      <c r="A886" t="s">
        <v>1137</v>
      </c>
      <c r="B886" s="3">
        <v>10039878</v>
      </c>
      <c r="C886" s="3">
        <v>10817629</v>
      </c>
      <c r="D886" s="3">
        <v>14866499</v>
      </c>
      <c r="E886" s="3">
        <v>17430119</v>
      </c>
      <c r="F886" s="3">
        <v>20922886</v>
      </c>
      <c r="G886" s="3">
        <v>65455</v>
      </c>
      <c r="H886" s="3">
        <v>47103</v>
      </c>
      <c r="I886" s="3">
        <v>54214</v>
      </c>
      <c r="J886" s="3">
        <v>103937</v>
      </c>
      <c r="K886" s="3">
        <v>122412</v>
      </c>
      <c r="L886" s="3">
        <v>50000</v>
      </c>
      <c r="M886" s="3">
        <v>50000</v>
      </c>
      <c r="N886" s="3">
        <v>50000</v>
      </c>
      <c r="O886" s="3">
        <v>50000</v>
      </c>
      <c r="P886" s="3">
        <v>50000</v>
      </c>
      <c r="Q886" s="3">
        <v>644144</v>
      </c>
      <c r="R886" s="3">
        <v>337538</v>
      </c>
      <c r="S886" s="3">
        <v>1260787</v>
      </c>
      <c r="T886" s="3">
        <v>2907759</v>
      </c>
      <c r="U886" s="3">
        <v>4632305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507274</v>
      </c>
      <c r="AB886" s="3">
        <v>557926</v>
      </c>
      <c r="AC886" s="3">
        <v>612071</v>
      </c>
      <c r="AD886" s="3">
        <v>654917</v>
      </c>
      <c r="AE886" s="3">
        <v>727203</v>
      </c>
      <c r="AF886" s="3">
        <v>90274</v>
      </c>
      <c r="AG886" s="3">
        <v>85561</v>
      </c>
      <c r="AH886" s="3">
        <v>84087</v>
      </c>
      <c r="AI886" s="3">
        <v>83361</v>
      </c>
      <c r="AJ886" s="3">
        <v>82090</v>
      </c>
      <c r="AK886" s="3">
        <v>724917</v>
      </c>
      <c r="AL886" s="3">
        <v>575832</v>
      </c>
      <c r="AM886" s="3">
        <v>130713</v>
      </c>
      <c r="AN886" s="3">
        <v>1478</v>
      </c>
      <c r="AO886" s="3">
        <v>507874</v>
      </c>
      <c r="AP886" s="3">
        <v>39763965</v>
      </c>
      <c r="AQ886" s="3">
        <v>45128808</v>
      </c>
      <c r="AR886" s="3">
        <v>50578956</v>
      </c>
      <c r="AS886" s="3">
        <v>61959183</v>
      </c>
      <c r="AT886" s="3">
        <v>73187223</v>
      </c>
      <c r="AU886" s="3">
        <v>673013</v>
      </c>
      <c r="AV886" s="3">
        <v>175622</v>
      </c>
      <c r="AW886" s="3">
        <v>1553629</v>
      </c>
      <c r="AX886" s="3">
        <v>3900287</v>
      </c>
      <c r="AY886" s="3">
        <v>4040344</v>
      </c>
      <c r="AZ886" s="3">
        <v>877911</v>
      </c>
      <c r="BA886" s="3">
        <v>312666</v>
      </c>
      <c r="BB886" s="3">
        <v>1673017</v>
      </c>
      <c r="BC886" s="3">
        <v>4000104</v>
      </c>
      <c r="BD886" s="3">
        <v>4089510</v>
      </c>
      <c r="BE886" s="3">
        <v>204898</v>
      </c>
      <c r="BF886" s="3">
        <v>137044</v>
      </c>
      <c r="BG886" s="3">
        <v>119388</v>
      </c>
      <c r="BH886" s="3">
        <v>99817</v>
      </c>
      <c r="BI886" s="3">
        <v>49166</v>
      </c>
      <c r="BJ886" s="5">
        <v>0.16424785655949178</v>
      </c>
      <c r="BK886" s="5">
        <v>0.31188872470943435</v>
      </c>
      <c r="BL886" s="5">
        <v>7.5674664393727026E-2</v>
      </c>
      <c r="BM886" s="5">
        <v>3.027346288996486E-2</v>
      </c>
      <c r="BN886" s="5">
        <v>1.2054989473066456E-2</v>
      </c>
      <c r="BO886" s="3">
        <v>144195</v>
      </c>
      <c r="BP886" s="3">
        <v>97517</v>
      </c>
      <c r="BQ886" s="3">
        <v>126605</v>
      </c>
      <c r="BR886" s="3">
        <v>121097</v>
      </c>
      <c r="BS886" s="3">
        <v>49299</v>
      </c>
      <c r="BT886" s="3">
        <v>955</v>
      </c>
      <c r="BU886" s="3">
        <v>1127</v>
      </c>
      <c r="BV886" s="3">
        <v>13790</v>
      </c>
      <c r="BW886" s="3">
        <v>5631</v>
      </c>
      <c r="BX886" s="3">
        <v>629110</v>
      </c>
      <c r="BY886" s="3">
        <v>120701</v>
      </c>
      <c r="BZ886" s="3">
        <v>104188</v>
      </c>
      <c r="CA886" s="3">
        <v>130666</v>
      </c>
      <c r="CB886" s="3">
        <v>128488</v>
      </c>
      <c r="CC886" s="3">
        <v>30444</v>
      </c>
      <c r="CD886" s="3">
        <v>553267</v>
      </c>
      <c r="CE886" s="3">
        <v>72561</v>
      </c>
      <c r="CF886" s="3">
        <v>1436753</v>
      </c>
      <c r="CG886" s="3">
        <v>3777430</v>
      </c>
      <c r="CH886" s="3">
        <v>4639010</v>
      </c>
    </row>
    <row r="887" spans="1:86" x14ac:dyDescent="0.25">
      <c r="A887" t="s">
        <v>1138</v>
      </c>
      <c r="B887" s="3">
        <v>10735704</v>
      </c>
      <c r="C887" s="3">
        <v>13913383</v>
      </c>
      <c r="D887" s="3">
        <v>11865578</v>
      </c>
      <c r="E887" s="3">
        <v>12961581</v>
      </c>
      <c r="F887" s="3">
        <v>13696160</v>
      </c>
      <c r="G887" s="3">
        <v>349379</v>
      </c>
      <c r="H887" s="3">
        <v>336314</v>
      </c>
      <c r="I887" s="3">
        <v>341858</v>
      </c>
      <c r="J887" s="3">
        <v>278620</v>
      </c>
      <c r="K887" s="3">
        <v>277814</v>
      </c>
      <c r="L887" s="3">
        <v>1428600</v>
      </c>
      <c r="M887" s="3">
        <v>1428600</v>
      </c>
      <c r="N887" s="3">
        <v>1428600</v>
      </c>
      <c r="O887" s="3">
        <v>1428600</v>
      </c>
      <c r="P887" s="3">
        <v>1428600</v>
      </c>
      <c r="Q887" s="3">
        <v>3560203</v>
      </c>
      <c r="R887" s="3">
        <v>4982630</v>
      </c>
      <c r="S887" s="3">
        <v>2039297</v>
      </c>
      <c r="T887" s="3">
        <v>2402982</v>
      </c>
      <c r="U887" s="3">
        <v>2443104</v>
      </c>
      <c r="V887" s="3">
        <v>109263</v>
      </c>
      <c r="W887" s="3">
        <v>0</v>
      </c>
      <c r="X887" s="3">
        <v>1076826</v>
      </c>
      <c r="Y887" s="3">
        <v>780691</v>
      </c>
      <c r="Z887" s="3">
        <v>474702</v>
      </c>
      <c r="AA887" s="3">
        <v>953108</v>
      </c>
      <c r="AB887" s="3">
        <v>1042857</v>
      </c>
      <c r="AC887" s="3">
        <v>1200838</v>
      </c>
      <c r="AD887" s="3">
        <v>1258742</v>
      </c>
      <c r="AE887" s="3">
        <v>1375415</v>
      </c>
      <c r="AF887" s="3">
        <v>264117</v>
      </c>
      <c r="AG887" s="3">
        <v>275005</v>
      </c>
      <c r="AH887" s="3">
        <v>320515</v>
      </c>
      <c r="AI887" s="3">
        <v>258100</v>
      </c>
      <c r="AJ887" s="3">
        <v>292441</v>
      </c>
      <c r="AK887" s="3">
        <v>124919</v>
      </c>
      <c r="AL887" s="3">
        <v>117133</v>
      </c>
      <c r="AM887" s="3">
        <v>348684</v>
      </c>
      <c r="AN887" s="3">
        <v>1367228</v>
      </c>
      <c r="AO887" s="3">
        <v>2555571</v>
      </c>
      <c r="AP887" s="3">
        <v>18058761</v>
      </c>
      <c r="AQ887" s="3">
        <v>21337778</v>
      </c>
      <c r="AR887" s="3">
        <v>21394434</v>
      </c>
      <c r="AS887" s="3">
        <v>17406055</v>
      </c>
      <c r="AT887" s="3">
        <v>17808442</v>
      </c>
      <c r="AU887" s="3">
        <v>2052870</v>
      </c>
      <c r="AV887" s="3">
        <v>2266712</v>
      </c>
      <c r="AW887" s="3">
        <v>2078389</v>
      </c>
      <c r="AX887" s="3">
        <v>468550</v>
      </c>
      <c r="AY887" s="3">
        <v>401369</v>
      </c>
      <c r="AZ887" s="3">
        <v>2412737</v>
      </c>
      <c r="BA887" s="3">
        <v>2542297</v>
      </c>
      <c r="BB887" s="3">
        <v>2500451</v>
      </c>
      <c r="BC887" s="3">
        <v>764213</v>
      </c>
      <c r="BD887" s="3">
        <v>702681</v>
      </c>
      <c r="BE887" s="3">
        <v>359867</v>
      </c>
      <c r="BF887" s="3">
        <v>275585</v>
      </c>
      <c r="BG887" s="3">
        <v>422062</v>
      </c>
      <c r="BH887" s="3">
        <v>295663</v>
      </c>
      <c r="BI887" s="3">
        <v>301312</v>
      </c>
      <c r="BJ887" s="5">
        <v>9.4552369363092616E-3</v>
      </c>
      <c r="BK887" s="5">
        <v>1.1457355297197771E-2</v>
      </c>
      <c r="BL887" s="5">
        <v>1.7994753746424143E-2</v>
      </c>
      <c r="BM887" s="5">
        <v>6.8804116129927123E-2</v>
      </c>
      <c r="BN887" s="5">
        <v>0.10522271130142981</v>
      </c>
      <c r="BO887" s="3">
        <v>22813</v>
      </c>
      <c r="BP887" s="3">
        <v>29128</v>
      </c>
      <c r="BQ887" s="3">
        <v>44995</v>
      </c>
      <c r="BR887" s="3">
        <v>52581</v>
      </c>
      <c r="BS887" s="3">
        <v>73938</v>
      </c>
      <c r="BT887" s="3">
        <v>27601</v>
      </c>
      <c r="BU887" s="3">
        <v>21421</v>
      </c>
      <c r="BV887" s="3">
        <v>23174</v>
      </c>
      <c r="BW887" s="3">
        <v>18087</v>
      </c>
      <c r="BX887" s="3">
        <v>11977</v>
      </c>
      <c r="BY887" s="3">
        <v>5524</v>
      </c>
      <c r="BZ887" s="3">
        <v>33814</v>
      </c>
      <c r="CA887" s="3">
        <v>-6072</v>
      </c>
      <c r="CB887" s="3">
        <v>96955</v>
      </c>
      <c r="CC887" s="3">
        <v>106456</v>
      </c>
      <c r="CD887" s="3">
        <v>2074947</v>
      </c>
      <c r="CE887" s="3">
        <v>2254319</v>
      </c>
      <c r="CF887" s="3">
        <v>2107635</v>
      </c>
      <c r="CG887" s="3">
        <v>389682</v>
      </c>
      <c r="CH887" s="3">
        <v>306890</v>
      </c>
    </row>
    <row r="888" spans="1:86" x14ac:dyDescent="0.25">
      <c r="A888" t="s">
        <v>1139</v>
      </c>
      <c r="B888" s="3">
        <v>81086176</v>
      </c>
      <c r="C888" s="3">
        <v>104798742</v>
      </c>
      <c r="D888" s="3">
        <v>98093431</v>
      </c>
      <c r="E888" s="3">
        <v>66023582</v>
      </c>
      <c r="F888" s="3">
        <v>56811332</v>
      </c>
      <c r="G888" s="3">
        <v>38463521</v>
      </c>
      <c r="H888" s="3">
        <v>49240887</v>
      </c>
      <c r="I888" s="3">
        <v>45102382</v>
      </c>
      <c r="J888" s="3">
        <v>41415369</v>
      </c>
      <c r="K888" s="3">
        <v>36781969</v>
      </c>
      <c r="L888" s="3">
        <v>600000</v>
      </c>
      <c r="M888" s="3">
        <v>600000</v>
      </c>
      <c r="N888" s="3">
        <v>600000</v>
      </c>
      <c r="O888" s="3">
        <v>600000</v>
      </c>
      <c r="P888" s="3">
        <v>600000</v>
      </c>
      <c r="Q888" s="3">
        <v>29161868</v>
      </c>
      <c r="R888" s="3">
        <v>31615313</v>
      </c>
      <c r="S888" s="3">
        <v>30900961</v>
      </c>
      <c r="T888" s="3">
        <v>31128234</v>
      </c>
      <c r="U888" s="3">
        <v>33471537</v>
      </c>
      <c r="V888" s="3">
        <v>2250455</v>
      </c>
      <c r="W888" s="3">
        <v>20979075</v>
      </c>
      <c r="X888" s="3">
        <v>14601777</v>
      </c>
      <c r="Y888" s="3">
        <v>8879674</v>
      </c>
      <c r="Z888" s="3">
        <v>3227098</v>
      </c>
      <c r="AA888" s="3">
        <v>2656454</v>
      </c>
      <c r="AB888" s="3">
        <v>6421499</v>
      </c>
      <c r="AC888" s="3">
        <v>2329041</v>
      </c>
      <c r="AD888" s="3">
        <v>59302</v>
      </c>
      <c r="AE888" s="3">
        <v>12676</v>
      </c>
      <c r="AF888" s="3">
        <v>41632</v>
      </c>
      <c r="AG888" s="3">
        <v>4261197</v>
      </c>
      <c r="AH888" s="3">
        <v>0</v>
      </c>
      <c r="AI888" s="3">
        <v>50453</v>
      </c>
      <c r="AJ888" s="3">
        <v>0</v>
      </c>
      <c r="AK888" s="3">
        <v>20907686</v>
      </c>
      <c r="AL888" s="3">
        <v>16129224</v>
      </c>
      <c r="AM888" s="3">
        <v>25080803</v>
      </c>
      <c r="AN888" s="3">
        <v>9250798</v>
      </c>
      <c r="AO888" s="3">
        <v>9736040</v>
      </c>
      <c r="AP888" s="3">
        <v>213001181</v>
      </c>
      <c r="AQ888" s="3">
        <v>280444788</v>
      </c>
      <c r="AR888" s="3">
        <v>311103014</v>
      </c>
      <c r="AS888" s="3">
        <v>10152572</v>
      </c>
      <c r="AT888" s="3">
        <v>12703986</v>
      </c>
      <c r="AU888" s="3">
        <v>3805531</v>
      </c>
      <c r="AV888" s="3">
        <v>5093151</v>
      </c>
      <c r="AW888" s="3">
        <v>3912623</v>
      </c>
      <c r="AX888" s="3">
        <v>-413120</v>
      </c>
      <c r="AY888" s="3">
        <v>3544084</v>
      </c>
      <c r="AZ888" s="3">
        <v>10886294</v>
      </c>
      <c r="BA888" s="3">
        <v>14179877</v>
      </c>
      <c r="BB888" s="3">
        <v>12661364</v>
      </c>
      <c r="BC888" s="3">
        <v>7421518</v>
      </c>
      <c r="BD888" s="3">
        <v>10728810</v>
      </c>
      <c r="BE888" s="3">
        <v>7080763</v>
      </c>
      <c r="BF888" s="3">
        <v>9086726</v>
      </c>
      <c r="BG888" s="3">
        <v>8748741</v>
      </c>
      <c r="BH888" s="3">
        <v>7834638</v>
      </c>
      <c r="BI888" s="3">
        <v>7184726</v>
      </c>
      <c r="BJ888" s="5">
        <v>4.7040985665094105E-2</v>
      </c>
      <c r="BK888" s="5">
        <v>4.0782511724184914E-2</v>
      </c>
      <c r="BL888" s="5">
        <v>6.8970610117519718E-2</v>
      </c>
      <c r="BM888" s="5">
        <v>8.2443106652843795E-2</v>
      </c>
      <c r="BN888" s="5">
        <v>4.1584294996369585E-2</v>
      </c>
      <c r="BO888" s="3">
        <v>512102</v>
      </c>
      <c r="BP888" s="3">
        <v>578291</v>
      </c>
      <c r="BQ888" s="3">
        <v>873262</v>
      </c>
      <c r="BR888" s="3">
        <v>611853</v>
      </c>
      <c r="BS888" s="3">
        <v>446150</v>
      </c>
      <c r="BT888" s="3">
        <v>108617</v>
      </c>
      <c r="BU888" s="3">
        <v>145173</v>
      </c>
      <c r="BV888" s="3">
        <v>384497</v>
      </c>
      <c r="BW888" s="3">
        <v>24429</v>
      </c>
      <c r="BX888" s="3">
        <v>79625</v>
      </c>
      <c r="BY888" s="3">
        <v>513096</v>
      </c>
      <c r="BZ888" s="3">
        <v>578291</v>
      </c>
      <c r="CA888" s="3">
        <v>873762</v>
      </c>
      <c r="CB888" s="3">
        <v>611853</v>
      </c>
      <c r="CC888" s="3">
        <v>446150</v>
      </c>
      <c r="CD888" s="3">
        <v>3401052</v>
      </c>
      <c r="CE888" s="3">
        <v>4660033</v>
      </c>
      <c r="CF888" s="3">
        <v>3423358</v>
      </c>
      <c r="CG888" s="3">
        <v>-1000544</v>
      </c>
      <c r="CH888" s="3">
        <v>3177559</v>
      </c>
    </row>
    <row r="889" spans="1:86" x14ac:dyDescent="0.25">
      <c r="A889" t="s">
        <v>1140</v>
      </c>
      <c r="B889" s="3">
        <v>9395628</v>
      </c>
      <c r="C889" s="3">
        <v>9896587</v>
      </c>
      <c r="D889" s="3">
        <v>10253944</v>
      </c>
      <c r="E889" s="3">
        <v>10605055</v>
      </c>
      <c r="F889" s="3">
        <v>10702269</v>
      </c>
      <c r="G889" s="3">
        <v>394269</v>
      </c>
      <c r="H889" s="3">
        <v>312907</v>
      </c>
      <c r="I889" s="3">
        <v>371713</v>
      </c>
      <c r="J889" s="3">
        <v>277179</v>
      </c>
      <c r="K889" s="3">
        <v>202442</v>
      </c>
      <c r="L889" s="3">
        <v>195520</v>
      </c>
      <c r="M889" s="3">
        <v>195520</v>
      </c>
      <c r="N889" s="3">
        <v>195520</v>
      </c>
      <c r="O889" s="3">
        <v>195520</v>
      </c>
      <c r="P889" s="3">
        <v>195520</v>
      </c>
      <c r="Q889" s="3">
        <v>2780605</v>
      </c>
      <c r="R889" s="3">
        <v>3817228</v>
      </c>
      <c r="S889" s="3">
        <v>3925702</v>
      </c>
      <c r="T889" s="3">
        <v>4607771</v>
      </c>
      <c r="U889" s="3">
        <v>4681318</v>
      </c>
      <c r="V889" s="3">
        <v>402991</v>
      </c>
      <c r="W889" s="3">
        <v>167005</v>
      </c>
      <c r="X889" s="3">
        <v>0</v>
      </c>
      <c r="Y889" s="3">
        <v>0</v>
      </c>
      <c r="Z889" s="3">
        <v>0</v>
      </c>
      <c r="AA889" s="3">
        <v>1188414</v>
      </c>
      <c r="AB889" s="3">
        <v>1164515</v>
      </c>
      <c r="AC889" s="3">
        <v>1217276</v>
      </c>
      <c r="AD889" s="3">
        <v>1329434</v>
      </c>
      <c r="AE889" s="3">
        <v>1403608</v>
      </c>
      <c r="AF889" s="3">
        <v>2786</v>
      </c>
      <c r="AG889" s="3">
        <v>2264</v>
      </c>
      <c r="AH889" s="3">
        <v>644</v>
      </c>
      <c r="AI889" s="3">
        <v>0</v>
      </c>
      <c r="AJ889" s="3">
        <v>0</v>
      </c>
      <c r="AK889" s="3">
        <v>214614</v>
      </c>
      <c r="AL889" s="3">
        <v>225300</v>
      </c>
      <c r="AM889" s="3">
        <v>162044</v>
      </c>
      <c r="AN889" s="3">
        <v>0</v>
      </c>
      <c r="AO889" s="3">
        <v>0</v>
      </c>
      <c r="AP889" s="3">
        <v>11391456</v>
      </c>
      <c r="AQ889" s="3">
        <v>13357656</v>
      </c>
      <c r="AR889" s="3">
        <v>14203085</v>
      </c>
      <c r="AS889" s="3">
        <v>13222835</v>
      </c>
      <c r="AT889" s="3">
        <v>12090770</v>
      </c>
      <c r="AU889" s="3">
        <v>557984</v>
      </c>
      <c r="AV889" s="3">
        <v>1555361</v>
      </c>
      <c r="AW889" s="3">
        <v>254634</v>
      </c>
      <c r="AX889" s="3">
        <v>823918</v>
      </c>
      <c r="AY889" s="3">
        <v>101999</v>
      </c>
      <c r="AZ889" s="3">
        <v>703885</v>
      </c>
      <c r="BA889" s="3">
        <v>1710010</v>
      </c>
      <c r="BB889" s="3">
        <v>425617</v>
      </c>
      <c r="BC889" s="3">
        <v>978979</v>
      </c>
      <c r="BD889" s="3">
        <v>248222</v>
      </c>
      <c r="BE889" s="3">
        <v>145901</v>
      </c>
      <c r="BF889" s="3">
        <v>154649</v>
      </c>
      <c r="BG889" s="3">
        <v>170983</v>
      </c>
      <c r="BH889" s="3">
        <v>155061</v>
      </c>
      <c r="BI889" s="3">
        <v>146223</v>
      </c>
      <c r="BJ889" s="5">
        <v>3.0634265540535742E-2</v>
      </c>
      <c r="BK889" s="5">
        <v>1.1850223098110537E-2</v>
      </c>
      <c r="BL889" s="5">
        <v>2.3887673659651752E-2</v>
      </c>
      <c r="BM889" s="5">
        <v>9.804091814022569E-3</v>
      </c>
      <c r="BN889" s="5">
        <v>7.2310270644826008E-2</v>
      </c>
      <c r="BO889" s="3">
        <v>21563</v>
      </c>
      <c r="BP889" s="3">
        <v>20264</v>
      </c>
      <c r="BQ889" s="3">
        <v>10167</v>
      </c>
      <c r="BR889" s="3">
        <v>9598</v>
      </c>
      <c r="BS889" s="3">
        <v>17949</v>
      </c>
      <c r="BT889" s="3">
        <v>32796</v>
      </c>
      <c r="BU889" s="3">
        <v>16052</v>
      </c>
      <c r="BV889" s="3">
        <v>23174</v>
      </c>
      <c r="BW889" s="3">
        <v>2421</v>
      </c>
      <c r="BX889" s="3">
        <v>268</v>
      </c>
      <c r="BY889" s="3">
        <v>21563</v>
      </c>
      <c r="BZ889" s="3">
        <v>20264</v>
      </c>
      <c r="CA889" s="3">
        <v>10167</v>
      </c>
      <c r="CB889" s="3">
        <v>9598</v>
      </c>
      <c r="CC889" s="3">
        <v>17949</v>
      </c>
      <c r="CD889" s="3">
        <v>569217</v>
      </c>
      <c r="CE889" s="3">
        <v>1551149</v>
      </c>
      <c r="CF889" s="3">
        <v>267641</v>
      </c>
      <c r="CG889" s="3">
        <v>816741</v>
      </c>
      <c r="CH889" s="3">
        <v>84318</v>
      </c>
    </row>
    <row r="890" spans="1:86" x14ac:dyDescent="0.25">
      <c r="A890" t="s">
        <v>1141</v>
      </c>
      <c r="B890" s="3">
        <v>120845613</v>
      </c>
      <c r="C890" s="3">
        <v>133083739</v>
      </c>
      <c r="D890" s="3">
        <v>166026399</v>
      </c>
      <c r="E890" s="3">
        <v>158554095</v>
      </c>
      <c r="F890" s="3">
        <v>152209789</v>
      </c>
      <c r="G890" s="3">
        <v>38887661</v>
      </c>
      <c r="H890" s="3">
        <v>50399032</v>
      </c>
      <c r="I890" s="3">
        <v>53614274</v>
      </c>
      <c r="J890" s="3">
        <v>57287371</v>
      </c>
      <c r="K890" s="3">
        <v>59857147</v>
      </c>
      <c r="L890" s="3">
        <v>6198000</v>
      </c>
      <c r="M890" s="3">
        <v>6198000</v>
      </c>
      <c r="N890" s="3">
        <v>6198000</v>
      </c>
      <c r="O890" s="3">
        <v>6198000</v>
      </c>
      <c r="P890" s="3">
        <v>6198000</v>
      </c>
      <c r="Q890" s="3">
        <v>19598417</v>
      </c>
      <c r="R890" s="3">
        <v>19821586</v>
      </c>
      <c r="S890" s="3">
        <v>19973243</v>
      </c>
      <c r="T890" s="3">
        <v>20332083</v>
      </c>
      <c r="U890" s="3">
        <v>17661090</v>
      </c>
      <c r="V890" s="3">
        <v>10508625</v>
      </c>
      <c r="W890" s="3">
        <v>15125781</v>
      </c>
      <c r="X890" s="3">
        <v>15726203</v>
      </c>
      <c r="Y890" s="3">
        <v>14183716</v>
      </c>
      <c r="Z890" s="3">
        <v>12433247</v>
      </c>
      <c r="AA890" s="3">
        <v>7448787</v>
      </c>
      <c r="AB890" s="3">
        <v>6344190</v>
      </c>
      <c r="AC890" s="3">
        <v>6339424</v>
      </c>
      <c r="AD890" s="3">
        <v>6491768</v>
      </c>
      <c r="AE890" s="3">
        <v>6138018</v>
      </c>
      <c r="AF890" s="3">
        <v>762452</v>
      </c>
      <c r="AG890" s="3">
        <v>382231</v>
      </c>
      <c r="AH890" s="3">
        <v>937618</v>
      </c>
      <c r="AI890" s="3">
        <v>1004438</v>
      </c>
      <c r="AJ890" s="3">
        <v>791187</v>
      </c>
      <c r="AK890" s="3">
        <v>10869871</v>
      </c>
      <c r="AL890" s="3">
        <v>22836686</v>
      </c>
      <c r="AM890" s="3">
        <v>17246714</v>
      </c>
      <c r="AN890" s="3">
        <v>19149196</v>
      </c>
      <c r="AO890" s="3">
        <v>21101136</v>
      </c>
      <c r="AP890" s="3">
        <v>245643247</v>
      </c>
      <c r="AQ890" s="3">
        <v>254785663</v>
      </c>
      <c r="AR890" s="3">
        <v>304578896</v>
      </c>
      <c r="AS890" s="3">
        <v>336875622</v>
      </c>
      <c r="AT890" s="3">
        <v>349342023</v>
      </c>
      <c r="AU890" s="3">
        <v>1125053</v>
      </c>
      <c r="AV890" s="3">
        <v>2653087</v>
      </c>
      <c r="AW890" s="3">
        <v>2719286</v>
      </c>
      <c r="AX890" s="3">
        <v>1429581</v>
      </c>
      <c r="AY890" s="3">
        <v>-1124244</v>
      </c>
      <c r="AZ890" s="3">
        <v>5117879</v>
      </c>
      <c r="BA890" s="3">
        <v>7715915</v>
      </c>
      <c r="BB890" s="3">
        <v>9331250</v>
      </c>
      <c r="BC890" s="3">
        <v>8287963</v>
      </c>
      <c r="BD890" s="3">
        <v>5947202</v>
      </c>
      <c r="BE890" s="3">
        <v>3992826</v>
      </c>
      <c r="BF890" s="3">
        <v>5062828</v>
      </c>
      <c r="BG890" s="3">
        <v>6611964</v>
      </c>
      <c r="BH890" s="3">
        <v>6858382</v>
      </c>
      <c r="BI890" s="3">
        <v>7071446</v>
      </c>
      <c r="BJ890" s="5">
        <v>0.10204227180830183</v>
      </c>
      <c r="BK890" s="5">
        <v>0.11701710036982003</v>
      </c>
      <c r="BL890" s="5">
        <v>0.12811574012056262</v>
      </c>
      <c r="BM890" s="5">
        <v>0.15372426252385538</v>
      </c>
      <c r="BN890" s="5">
        <v>0.19710798456147949</v>
      </c>
      <c r="BO890" s="3">
        <v>522240</v>
      </c>
      <c r="BP890" s="3">
        <v>902894</v>
      </c>
      <c r="BQ890" s="3">
        <v>1195480</v>
      </c>
      <c r="BR890" s="3">
        <v>1274061</v>
      </c>
      <c r="BS890" s="3">
        <v>1172241</v>
      </c>
      <c r="BT890" s="3">
        <v>65059</v>
      </c>
      <c r="BU890" s="3">
        <v>49136</v>
      </c>
      <c r="BV890" s="3">
        <v>68038</v>
      </c>
      <c r="BW890" s="3">
        <v>21322</v>
      </c>
      <c r="BX890" s="3">
        <v>62928</v>
      </c>
      <c r="BY890" s="3">
        <v>657556</v>
      </c>
      <c r="BZ890" s="3">
        <v>902894</v>
      </c>
      <c r="CA890" s="3">
        <v>1195480</v>
      </c>
      <c r="CB890" s="3">
        <v>1274061</v>
      </c>
      <c r="CC890" s="3">
        <v>1172241</v>
      </c>
      <c r="CD890" s="3">
        <v>532556</v>
      </c>
      <c r="CE890" s="3">
        <v>1799329</v>
      </c>
      <c r="CF890" s="3">
        <v>1591844</v>
      </c>
      <c r="CG890" s="3">
        <v>176842</v>
      </c>
      <c r="CH890" s="3">
        <v>-2233557</v>
      </c>
    </row>
    <row r="891" spans="1:86" x14ac:dyDescent="0.25">
      <c r="A891" t="s">
        <v>1142</v>
      </c>
      <c r="B891" s="3">
        <v>6774681</v>
      </c>
      <c r="C891" s="3">
        <v>7095630</v>
      </c>
      <c r="D891" s="3">
        <v>10570032</v>
      </c>
      <c r="E891" s="3">
        <v>13499252</v>
      </c>
      <c r="F891" s="3">
        <v>18685732</v>
      </c>
      <c r="G891" s="3">
        <v>1634769</v>
      </c>
      <c r="H891" s="3">
        <v>1689488</v>
      </c>
      <c r="I891" s="3">
        <v>2135706</v>
      </c>
      <c r="J891" s="3">
        <v>2268402</v>
      </c>
      <c r="K891" s="3">
        <v>2559842</v>
      </c>
      <c r="L891" s="3">
        <v>93600</v>
      </c>
      <c r="M891" s="3">
        <v>93600</v>
      </c>
      <c r="N891" s="3">
        <v>93600</v>
      </c>
      <c r="O891" s="3">
        <v>93600</v>
      </c>
      <c r="P891" s="3">
        <v>93600</v>
      </c>
      <c r="Q891" s="3">
        <v>1398841</v>
      </c>
      <c r="R891" s="3">
        <v>1554322</v>
      </c>
      <c r="S891" s="3">
        <v>1966252</v>
      </c>
      <c r="T891" s="3">
        <v>2699008</v>
      </c>
      <c r="U891" s="3">
        <v>3484446</v>
      </c>
      <c r="V891" s="3">
        <v>1213074</v>
      </c>
      <c r="W891" s="3">
        <v>1573361</v>
      </c>
      <c r="X891" s="3">
        <v>0</v>
      </c>
      <c r="Y891" s="3">
        <v>1047131</v>
      </c>
      <c r="Z891" s="3">
        <v>1113175</v>
      </c>
      <c r="AA891" s="3">
        <v>373898</v>
      </c>
      <c r="AB891" s="3">
        <v>414834</v>
      </c>
      <c r="AC891" s="3">
        <v>467654</v>
      </c>
      <c r="AD891" s="3">
        <v>543443</v>
      </c>
      <c r="AE891" s="3">
        <v>844778</v>
      </c>
      <c r="AF891" s="3">
        <v>1011</v>
      </c>
      <c r="AG891" s="3">
        <v>0</v>
      </c>
      <c r="AH891" s="3">
        <v>23122</v>
      </c>
      <c r="AI891" s="3">
        <v>28342</v>
      </c>
      <c r="AJ891" s="3">
        <v>259811</v>
      </c>
      <c r="AK891" s="3">
        <v>2115620</v>
      </c>
      <c r="AL891" s="3">
        <v>1577028</v>
      </c>
      <c r="AM891" s="3">
        <v>2888849</v>
      </c>
      <c r="AN891" s="3">
        <v>2515163</v>
      </c>
      <c r="AO891" s="3">
        <v>2338052</v>
      </c>
      <c r="AP891" s="3">
        <v>5212165</v>
      </c>
      <c r="AQ891" s="3">
        <v>6135772</v>
      </c>
      <c r="AR891" s="3">
        <v>8149339</v>
      </c>
      <c r="AS891" s="3">
        <v>12239475</v>
      </c>
      <c r="AT891" s="3">
        <v>17732211</v>
      </c>
      <c r="AU891" s="3">
        <v>426342</v>
      </c>
      <c r="AV891" s="3">
        <v>648858</v>
      </c>
      <c r="AW891" s="3">
        <v>704926</v>
      </c>
      <c r="AX891" s="3">
        <v>1045408</v>
      </c>
      <c r="AY891" s="3">
        <v>2209965</v>
      </c>
      <c r="AZ891" s="3">
        <v>711088</v>
      </c>
      <c r="BA891" s="3">
        <v>919561</v>
      </c>
      <c r="BB891" s="3">
        <v>1028890</v>
      </c>
      <c r="BC891" s="3">
        <v>1457863</v>
      </c>
      <c r="BD891" s="3">
        <v>2726763</v>
      </c>
      <c r="BE891" s="3">
        <v>284746</v>
      </c>
      <c r="BF891" s="3">
        <v>270703</v>
      </c>
      <c r="BG891" s="3">
        <v>323964</v>
      </c>
      <c r="BH891" s="3">
        <v>412455</v>
      </c>
      <c r="BI891" s="3">
        <v>516798</v>
      </c>
      <c r="BJ891" s="5">
        <v>0.36260350336385933</v>
      </c>
      <c r="BK891" s="5">
        <v>0.41880201530947919</v>
      </c>
      <c r="BL891" s="5">
        <v>0.10171252514846096</v>
      </c>
      <c r="BM891" s="5">
        <v>0.10490286124279168</v>
      </c>
      <c r="BN891" s="5">
        <v>9.3710381136901152E-2</v>
      </c>
      <c r="BO891" s="3">
        <v>257843</v>
      </c>
      <c r="BP891" s="3">
        <v>385114</v>
      </c>
      <c r="BQ891" s="3">
        <v>104651</v>
      </c>
      <c r="BR891" s="3">
        <v>152934</v>
      </c>
      <c r="BS891" s="3">
        <v>255526</v>
      </c>
      <c r="BT891" s="3">
        <v>246</v>
      </c>
      <c r="BU891" s="3">
        <v>14120</v>
      </c>
      <c r="BV891" s="3">
        <v>5378</v>
      </c>
      <c r="BW891" s="3">
        <v>642</v>
      </c>
      <c r="BX891" s="3">
        <v>518</v>
      </c>
      <c r="BY891" s="3">
        <v>257843</v>
      </c>
      <c r="BZ891" s="3">
        <v>385114</v>
      </c>
      <c r="CA891" s="3">
        <v>104651</v>
      </c>
      <c r="CB891" s="3">
        <v>152934</v>
      </c>
      <c r="CC891" s="3">
        <v>605526</v>
      </c>
      <c r="CD891" s="3">
        <v>168745</v>
      </c>
      <c r="CE891" s="3">
        <v>277864</v>
      </c>
      <c r="CF891" s="3">
        <v>605653</v>
      </c>
      <c r="CG891" s="3">
        <v>893116</v>
      </c>
      <c r="CH891" s="3">
        <v>1604957</v>
      </c>
    </row>
    <row r="892" spans="1:86" x14ac:dyDescent="0.25">
      <c r="A892" t="s">
        <v>1143</v>
      </c>
      <c r="B892" s="3">
        <v>7097936</v>
      </c>
      <c r="C892" s="3">
        <v>7201483</v>
      </c>
      <c r="D892" s="3">
        <v>7476346</v>
      </c>
      <c r="E892" s="3">
        <v>7249359</v>
      </c>
      <c r="F892" s="3">
        <v>7369262</v>
      </c>
      <c r="G892" s="3">
        <v>1065135</v>
      </c>
      <c r="H892" s="3">
        <v>1023307</v>
      </c>
      <c r="I892" s="3">
        <v>1004298</v>
      </c>
      <c r="J892" s="3">
        <v>978406</v>
      </c>
      <c r="K892" s="3">
        <v>870700</v>
      </c>
      <c r="L892" s="3">
        <v>258500</v>
      </c>
      <c r="M892" s="3">
        <v>258500</v>
      </c>
      <c r="N892" s="3">
        <v>258500</v>
      </c>
      <c r="O892" s="3">
        <v>258500</v>
      </c>
      <c r="P892" s="3">
        <v>258500</v>
      </c>
      <c r="Q892" s="3">
        <v>976561</v>
      </c>
      <c r="R892" s="3">
        <v>947511</v>
      </c>
      <c r="S892" s="3">
        <v>1042569</v>
      </c>
      <c r="T892" s="3">
        <v>1066455</v>
      </c>
      <c r="U892" s="3">
        <v>1021084</v>
      </c>
      <c r="V892" s="3">
        <v>807808</v>
      </c>
      <c r="W892" s="3">
        <v>686994</v>
      </c>
      <c r="X892" s="3">
        <v>1366851</v>
      </c>
      <c r="Y892" s="3">
        <v>1028309</v>
      </c>
      <c r="Z892" s="3">
        <v>750878</v>
      </c>
      <c r="AA892" s="3">
        <v>319754</v>
      </c>
      <c r="AB892" s="3">
        <v>362276</v>
      </c>
      <c r="AC892" s="3">
        <v>272089</v>
      </c>
      <c r="AD892" s="3">
        <v>292844</v>
      </c>
      <c r="AE892" s="3">
        <v>358259</v>
      </c>
      <c r="AF892" s="3">
        <v>39356</v>
      </c>
      <c r="AG892" s="3">
        <v>31434</v>
      </c>
      <c r="AH892" s="3">
        <v>31434</v>
      </c>
      <c r="AI892" s="3">
        <v>31434</v>
      </c>
      <c r="AJ892" s="3">
        <v>31434</v>
      </c>
      <c r="AK892" s="3">
        <v>1964476</v>
      </c>
      <c r="AL892" s="3">
        <v>1382558</v>
      </c>
      <c r="AM892" s="3">
        <v>2851247</v>
      </c>
      <c r="AN892" s="3">
        <v>2517265</v>
      </c>
      <c r="AO892" s="3">
        <v>1826729</v>
      </c>
      <c r="AP892" s="3">
        <v>8555364</v>
      </c>
      <c r="AQ892" s="3">
        <v>9469810</v>
      </c>
      <c r="AR892" s="3">
        <v>9947873</v>
      </c>
      <c r="AS892" s="3">
        <v>10041891</v>
      </c>
      <c r="AT892" s="3">
        <v>10581488</v>
      </c>
      <c r="AU892" s="3">
        <v>295073</v>
      </c>
      <c r="AV892" s="3">
        <v>156320</v>
      </c>
      <c r="AW892" s="3">
        <v>314017</v>
      </c>
      <c r="AX892" s="3">
        <v>187690</v>
      </c>
      <c r="AY892" s="3">
        <v>94323</v>
      </c>
      <c r="AZ892" s="3">
        <v>533021</v>
      </c>
      <c r="BA892" s="3">
        <v>393724</v>
      </c>
      <c r="BB892" s="3">
        <v>548352</v>
      </c>
      <c r="BC892" s="3">
        <v>460772</v>
      </c>
      <c r="BD892" s="3">
        <v>373016</v>
      </c>
      <c r="BE892" s="3">
        <v>237948</v>
      </c>
      <c r="BF892" s="3">
        <v>237404</v>
      </c>
      <c r="BG892" s="3">
        <v>234335</v>
      </c>
      <c r="BH892" s="3">
        <v>273082</v>
      </c>
      <c r="BI892" s="3">
        <v>278693</v>
      </c>
      <c r="BJ892" s="5">
        <v>0.21255260111702917</v>
      </c>
      <c r="BK892" s="5">
        <v>0.20462557527608172</v>
      </c>
      <c r="BL892" s="5">
        <v>0.19684801003734828</v>
      </c>
      <c r="BM892" s="5">
        <v>0.26880756643198805</v>
      </c>
      <c r="BN892" s="5">
        <v>0.21752954296866622</v>
      </c>
      <c r="BO892" s="3">
        <v>113295</v>
      </c>
      <c r="BP892" s="3">
        <v>80566</v>
      </c>
      <c r="BQ892" s="3">
        <v>107942</v>
      </c>
      <c r="BR892" s="3">
        <v>123859</v>
      </c>
      <c r="BS892" s="3">
        <v>81142</v>
      </c>
      <c r="BT892" s="3">
        <v>16073</v>
      </c>
      <c r="BU892" s="3">
        <v>15959</v>
      </c>
      <c r="BV892" s="3">
        <v>13641</v>
      </c>
      <c r="BW892" s="3">
        <v>15428</v>
      </c>
      <c r="BX892" s="3">
        <v>12033</v>
      </c>
      <c r="BY892" s="3">
        <v>113295</v>
      </c>
      <c r="BZ892" s="3">
        <v>80566</v>
      </c>
      <c r="CA892" s="3">
        <v>107942</v>
      </c>
      <c r="CB892" s="3">
        <v>123859</v>
      </c>
      <c r="CC892" s="3">
        <v>81142</v>
      </c>
      <c r="CD892" s="3">
        <v>197851</v>
      </c>
      <c r="CE892" s="3">
        <v>91713</v>
      </c>
      <c r="CF892" s="3">
        <v>219716</v>
      </c>
      <c r="CG892" s="3">
        <v>79259</v>
      </c>
      <c r="CH892" s="3">
        <v>25214</v>
      </c>
    </row>
    <row r="893" spans="1:86" x14ac:dyDescent="0.25">
      <c r="A893" t="s">
        <v>1144</v>
      </c>
      <c r="B893" s="3">
        <v>16592414</v>
      </c>
      <c r="C893" s="3">
        <v>16251143</v>
      </c>
      <c r="D893" s="3">
        <v>15795624</v>
      </c>
      <c r="E893" s="3">
        <v>12960104</v>
      </c>
      <c r="F893" s="3">
        <v>15517154</v>
      </c>
      <c r="G893" s="3">
        <v>176516</v>
      </c>
      <c r="H893" s="3">
        <v>100987</v>
      </c>
      <c r="I893" s="3">
        <v>63338</v>
      </c>
      <c r="J893" s="3">
        <v>75318</v>
      </c>
      <c r="K893" s="3">
        <v>125231</v>
      </c>
      <c r="L893" s="3">
        <v>748280</v>
      </c>
      <c r="M893" s="3">
        <v>748280</v>
      </c>
      <c r="N893" s="3">
        <v>748280</v>
      </c>
      <c r="O893" s="3">
        <v>748280</v>
      </c>
      <c r="P893" s="3">
        <v>748280</v>
      </c>
      <c r="Q893" s="3">
        <v>1034294</v>
      </c>
      <c r="R893" s="3">
        <v>1045258</v>
      </c>
      <c r="S893" s="3">
        <v>1062241</v>
      </c>
      <c r="T893" s="3">
        <v>907532</v>
      </c>
      <c r="U893" s="3">
        <v>563444</v>
      </c>
      <c r="V893" s="3">
        <v>375000</v>
      </c>
      <c r="W893" s="3">
        <v>1270701</v>
      </c>
      <c r="X893" s="3">
        <v>863275</v>
      </c>
      <c r="Y893" s="3">
        <v>480000</v>
      </c>
      <c r="Z893" s="3">
        <v>240000</v>
      </c>
      <c r="AA893" s="3">
        <v>1985250</v>
      </c>
      <c r="AB893" s="3">
        <v>1778927</v>
      </c>
      <c r="AC893" s="3">
        <v>1355443</v>
      </c>
      <c r="AD893" s="3">
        <v>1409572</v>
      </c>
      <c r="AE893" s="3">
        <v>1111408</v>
      </c>
      <c r="AF893" s="3">
        <v>537280</v>
      </c>
      <c r="AG893" s="3">
        <v>499619</v>
      </c>
      <c r="AH893" s="3">
        <v>200623</v>
      </c>
      <c r="AI893" s="3">
        <v>493826</v>
      </c>
      <c r="AJ893" s="3">
        <v>232695</v>
      </c>
      <c r="AK893" s="3">
        <v>3199229</v>
      </c>
      <c r="AL893" s="3">
        <v>2766914</v>
      </c>
      <c r="AM893" s="3">
        <v>3485369</v>
      </c>
      <c r="AN893" s="3">
        <v>1721204</v>
      </c>
      <c r="AO893" s="3">
        <v>2631938</v>
      </c>
      <c r="AP893" s="3">
        <v>13942979</v>
      </c>
      <c r="AQ893" s="3">
        <v>12708390</v>
      </c>
      <c r="AR893" s="3">
        <v>13698238</v>
      </c>
      <c r="AS893" s="3">
        <v>15108387</v>
      </c>
      <c r="AT893" s="3">
        <v>15574302</v>
      </c>
      <c r="AU893" s="3">
        <v>389986</v>
      </c>
      <c r="AV893" s="3">
        <v>319829</v>
      </c>
      <c r="AW893" s="3">
        <v>339175</v>
      </c>
      <c r="AX893" s="3">
        <v>-108368</v>
      </c>
      <c r="AY893" s="3">
        <v>-208163</v>
      </c>
      <c r="AZ893" s="3">
        <v>751935</v>
      </c>
      <c r="BA893" s="3">
        <v>706638</v>
      </c>
      <c r="BB893" s="3">
        <v>681308</v>
      </c>
      <c r="BC893" s="3">
        <v>386452</v>
      </c>
      <c r="BD893" s="3">
        <v>198451</v>
      </c>
      <c r="BE893" s="3">
        <v>361949</v>
      </c>
      <c r="BF893" s="3">
        <v>386809</v>
      </c>
      <c r="BG893" s="3">
        <v>342133</v>
      </c>
      <c r="BH893" s="3">
        <v>494820</v>
      </c>
      <c r="BI893" s="3">
        <v>406614</v>
      </c>
      <c r="BJ893" s="5">
        <v>0.27378829287105932</v>
      </c>
      <c r="BK893" s="5">
        <v>0.20388657275719677</v>
      </c>
      <c r="BL893" s="5">
        <v>0.28862717009047301</v>
      </c>
      <c r="BM893" s="5">
        <v>0.57006562263877536</v>
      </c>
      <c r="BN893" s="5">
        <v>0.91326322366730328</v>
      </c>
      <c r="BO893" s="3">
        <v>205871</v>
      </c>
      <c r="BP893" s="3">
        <v>144074</v>
      </c>
      <c r="BQ893" s="3">
        <v>196644</v>
      </c>
      <c r="BR893" s="3">
        <v>220303</v>
      </c>
      <c r="BS893" s="3">
        <v>181238</v>
      </c>
      <c r="BT893" s="3">
        <v>16001</v>
      </c>
      <c r="BU893" s="3">
        <v>10816</v>
      </c>
      <c r="BV893" s="3">
        <v>27170</v>
      </c>
      <c r="BW893" s="3">
        <v>11494</v>
      </c>
      <c r="BX893" s="3">
        <v>886</v>
      </c>
      <c r="BY893" s="3">
        <v>206680</v>
      </c>
      <c r="BZ893" s="3">
        <v>144074</v>
      </c>
      <c r="CA893" s="3">
        <v>196644</v>
      </c>
      <c r="CB893" s="3">
        <v>220303</v>
      </c>
      <c r="CC893" s="3">
        <v>181244</v>
      </c>
      <c r="CD893" s="3">
        <v>199307</v>
      </c>
      <c r="CE893" s="3">
        <v>186571</v>
      </c>
      <c r="CF893" s="3">
        <v>169701</v>
      </c>
      <c r="CG893" s="3">
        <v>-317177</v>
      </c>
      <c r="CH893" s="3">
        <v>-388521</v>
      </c>
    </row>
    <row r="894" spans="1:86" x14ac:dyDescent="0.25">
      <c r="A894" t="s">
        <v>1145</v>
      </c>
      <c r="B894" s="3">
        <v>11680471</v>
      </c>
      <c r="C894" s="3">
        <v>11294340</v>
      </c>
      <c r="D894" s="3">
        <v>13474193</v>
      </c>
      <c r="E894" s="3">
        <v>15823799</v>
      </c>
      <c r="F894" s="3">
        <v>16768310</v>
      </c>
      <c r="G894" s="3">
        <v>4113126</v>
      </c>
      <c r="H894" s="3">
        <v>4053059</v>
      </c>
      <c r="I894" s="3">
        <v>3886291</v>
      </c>
      <c r="J894" s="3">
        <v>7188384</v>
      </c>
      <c r="K894" s="3">
        <v>7284872</v>
      </c>
      <c r="L894" s="3">
        <v>1807600</v>
      </c>
      <c r="M894" s="3">
        <v>1807600</v>
      </c>
      <c r="N894" s="3">
        <v>1807600</v>
      </c>
      <c r="O894" s="3">
        <v>1807600</v>
      </c>
      <c r="P894" s="3">
        <v>1807600</v>
      </c>
      <c r="Q894" s="3">
        <v>5387410</v>
      </c>
      <c r="R894" s="3">
        <v>6061844</v>
      </c>
      <c r="S894" s="3">
        <v>7103606</v>
      </c>
      <c r="T894" s="3">
        <v>9473004</v>
      </c>
      <c r="U894" s="3">
        <v>10580097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756378</v>
      </c>
      <c r="AB894" s="3">
        <v>790274</v>
      </c>
      <c r="AC894" s="3">
        <v>962376</v>
      </c>
      <c r="AD894" s="3">
        <v>1932739</v>
      </c>
      <c r="AE894" s="3">
        <v>1896761</v>
      </c>
      <c r="AF894" s="3">
        <v>419978</v>
      </c>
      <c r="AG894" s="3">
        <v>406989</v>
      </c>
      <c r="AH894" s="3">
        <v>524000</v>
      </c>
      <c r="AI894" s="3">
        <v>988559</v>
      </c>
      <c r="AJ894" s="3">
        <v>871946</v>
      </c>
      <c r="AK894" s="3">
        <v>0</v>
      </c>
      <c r="AL894" s="3">
        <v>0</v>
      </c>
      <c r="AM894" s="3">
        <v>0</v>
      </c>
      <c r="AN894" s="3">
        <v>0</v>
      </c>
      <c r="AO894" s="3">
        <v>0</v>
      </c>
      <c r="AP894" s="3">
        <v>8848872</v>
      </c>
      <c r="AQ894" s="3">
        <v>10917795</v>
      </c>
      <c r="AR894" s="3">
        <v>11317511</v>
      </c>
      <c r="AS894" s="3">
        <v>12478118</v>
      </c>
      <c r="AT894" s="3">
        <v>11908019</v>
      </c>
      <c r="AU894" s="3">
        <v>965660</v>
      </c>
      <c r="AV894" s="3">
        <v>1021616</v>
      </c>
      <c r="AW894" s="3">
        <v>1577663</v>
      </c>
      <c r="AX894" s="3">
        <v>1594418</v>
      </c>
      <c r="AY894" s="3">
        <v>1637890</v>
      </c>
      <c r="AZ894" s="3">
        <v>1158439</v>
      </c>
      <c r="BA894" s="3">
        <v>1278229</v>
      </c>
      <c r="BB894" s="3">
        <v>1864828</v>
      </c>
      <c r="BC894" s="3">
        <v>1997621</v>
      </c>
      <c r="BD894" s="3">
        <v>2115182</v>
      </c>
      <c r="BE894" s="3">
        <v>192779</v>
      </c>
      <c r="BF894" s="3">
        <v>256613</v>
      </c>
      <c r="BG894" s="3">
        <v>287165</v>
      </c>
      <c r="BH894" s="3">
        <v>403203</v>
      </c>
      <c r="BI894" s="3">
        <v>477292</v>
      </c>
      <c r="BJ894" s="5">
        <v>9.5188438925139784E-3</v>
      </c>
      <c r="BK894" s="5">
        <v>6.085763974999785E-3</v>
      </c>
      <c r="BL894" s="5">
        <v>4.7843554472584071E-3</v>
      </c>
      <c r="BM894" s="5">
        <v>7.0669060847878551E-3</v>
      </c>
      <c r="BN894" s="5">
        <v>4.5712378414717973E-3</v>
      </c>
      <c r="BO894" s="3">
        <v>11027</v>
      </c>
      <c r="BP894" s="3">
        <v>7779</v>
      </c>
      <c r="BQ894" s="3">
        <v>8922</v>
      </c>
      <c r="BR894" s="3">
        <v>14117</v>
      </c>
      <c r="BS894" s="3">
        <v>9669</v>
      </c>
      <c r="BT894" s="3">
        <v>6349</v>
      </c>
      <c r="BU894" s="3">
        <v>17259</v>
      </c>
      <c r="BV894" s="3">
        <v>49890</v>
      </c>
      <c r="BW894" s="3">
        <v>21794</v>
      </c>
      <c r="BX894" s="3">
        <v>14765</v>
      </c>
      <c r="BY894" s="3">
        <v>10924</v>
      </c>
      <c r="BZ894" s="3">
        <v>6919</v>
      </c>
      <c r="CA894" s="3">
        <v>8551</v>
      </c>
      <c r="CB894" s="3">
        <v>13973</v>
      </c>
      <c r="CC894" s="3">
        <v>10183</v>
      </c>
      <c r="CD894" s="3">
        <v>961085</v>
      </c>
      <c r="CE894" s="3">
        <v>1031956</v>
      </c>
      <c r="CF894" s="3">
        <v>1619002</v>
      </c>
      <c r="CG894" s="3">
        <v>1602239</v>
      </c>
      <c r="CH894" s="3">
        <v>1642472</v>
      </c>
    </row>
    <row r="895" spans="1:86" x14ac:dyDescent="0.25">
      <c r="A895" t="s">
        <v>1146</v>
      </c>
      <c r="B895" s="3">
        <v>85997403</v>
      </c>
      <c r="C895" s="3">
        <v>90668773</v>
      </c>
      <c r="D895" s="3">
        <v>95261769</v>
      </c>
      <c r="E895" s="3">
        <v>96886012</v>
      </c>
      <c r="F895" s="3">
        <v>103707768</v>
      </c>
      <c r="G895" s="3">
        <v>27769241</v>
      </c>
      <c r="H895" s="3">
        <v>29281421</v>
      </c>
      <c r="I895" s="3">
        <v>30830445</v>
      </c>
      <c r="J895" s="3">
        <v>29306982</v>
      </c>
      <c r="K895" s="3">
        <v>29535536</v>
      </c>
      <c r="L895" s="3">
        <v>2800000</v>
      </c>
      <c r="M895" s="3">
        <v>2800000</v>
      </c>
      <c r="N895" s="3">
        <v>2800000</v>
      </c>
      <c r="O895" s="3">
        <v>2800000</v>
      </c>
      <c r="P895" s="3">
        <v>2800000</v>
      </c>
      <c r="Q895" s="3">
        <v>46097553</v>
      </c>
      <c r="R895" s="3">
        <v>51002406</v>
      </c>
      <c r="S895" s="3">
        <v>51761680</v>
      </c>
      <c r="T895" s="3">
        <v>54680129</v>
      </c>
      <c r="U895" s="3">
        <v>55596510</v>
      </c>
      <c r="V895" s="3">
        <v>1500000</v>
      </c>
      <c r="W895" s="3">
        <v>0</v>
      </c>
      <c r="X895" s="3">
        <v>0</v>
      </c>
      <c r="Y895" s="3">
        <v>0</v>
      </c>
      <c r="Z895" s="3">
        <v>0</v>
      </c>
      <c r="AA895" s="3">
        <v>4888127</v>
      </c>
      <c r="AB895" s="3">
        <v>4814694</v>
      </c>
      <c r="AC895" s="3">
        <v>5028605</v>
      </c>
      <c r="AD895" s="3">
        <v>5204785</v>
      </c>
      <c r="AE895" s="3">
        <v>4526752</v>
      </c>
      <c r="AF895" s="3">
        <v>996527</v>
      </c>
      <c r="AG895" s="3">
        <v>1143417</v>
      </c>
      <c r="AH895" s="3">
        <v>1526451</v>
      </c>
      <c r="AI895" s="3">
        <v>1336935</v>
      </c>
      <c r="AJ895" s="3">
        <v>694502</v>
      </c>
      <c r="AK895" s="3">
        <v>0</v>
      </c>
      <c r="AL895" s="3">
        <v>0</v>
      </c>
      <c r="AM895" s="3">
        <v>0</v>
      </c>
      <c r="AN895" s="3">
        <v>0</v>
      </c>
      <c r="AO895" s="3">
        <v>0</v>
      </c>
      <c r="AP895" s="3">
        <v>142806812</v>
      </c>
      <c r="AQ895" s="3">
        <v>139945818</v>
      </c>
      <c r="AR895" s="3">
        <v>142990640</v>
      </c>
      <c r="AS895" s="3">
        <v>154941026</v>
      </c>
      <c r="AT895" s="3">
        <v>166327690</v>
      </c>
      <c r="AU895" s="3">
        <v>15397313</v>
      </c>
      <c r="AV895" s="3">
        <v>9238849</v>
      </c>
      <c r="AW895" s="3">
        <v>6159716</v>
      </c>
      <c r="AX895" s="3">
        <v>5620263</v>
      </c>
      <c r="AY895" s="3">
        <v>5809319</v>
      </c>
      <c r="AZ895" s="3">
        <v>20052280</v>
      </c>
      <c r="BA895" s="3">
        <v>13670826</v>
      </c>
      <c r="BB895" s="3">
        <v>10620527</v>
      </c>
      <c r="BC895" s="3">
        <v>10440774</v>
      </c>
      <c r="BD895" s="3">
        <v>10425467</v>
      </c>
      <c r="BE895" s="3">
        <v>4654967</v>
      </c>
      <c r="BF895" s="3">
        <v>4431977</v>
      </c>
      <c r="BG895" s="3">
        <v>4460811</v>
      </c>
      <c r="BH895" s="3">
        <v>4820511</v>
      </c>
      <c r="BI895" s="3">
        <v>4616148</v>
      </c>
      <c r="BJ895" s="5">
        <v>2.8563834137564408E-2</v>
      </c>
      <c r="BK895" s="5">
        <v>4.0131152280045115E-2</v>
      </c>
      <c r="BL895" s="5">
        <v>4.8907083424391276E-2</v>
      </c>
      <c r="BM895" s="5">
        <v>5.1004073069678552E-2</v>
      </c>
      <c r="BN895" s="5">
        <v>5.8490233578985001E-2</v>
      </c>
      <c r="BO895" s="3">
        <v>572770</v>
      </c>
      <c r="BP895" s="3">
        <v>548626</v>
      </c>
      <c r="BQ895" s="3">
        <v>519419</v>
      </c>
      <c r="BR895" s="3">
        <v>532522</v>
      </c>
      <c r="BS895" s="3">
        <v>609788</v>
      </c>
      <c r="BT895" s="3">
        <v>199981</v>
      </c>
      <c r="BU895" s="3">
        <v>285240</v>
      </c>
      <c r="BV895" s="3">
        <v>373441</v>
      </c>
      <c r="BW895" s="3">
        <v>687873</v>
      </c>
      <c r="BX895" s="3">
        <v>682153</v>
      </c>
      <c r="BY895" s="3">
        <v>587049</v>
      </c>
      <c r="BZ895" s="3">
        <v>548607</v>
      </c>
      <c r="CA895" s="3">
        <v>524175</v>
      </c>
      <c r="CB895" s="3">
        <v>540340</v>
      </c>
      <c r="CC895" s="3">
        <v>609594</v>
      </c>
      <c r="CD895" s="3">
        <v>15010245</v>
      </c>
      <c r="CE895" s="3">
        <v>8975482</v>
      </c>
      <c r="CF895" s="3">
        <v>6008982</v>
      </c>
      <c r="CG895" s="3">
        <v>5767796</v>
      </c>
      <c r="CH895" s="3">
        <v>5881878</v>
      </c>
    </row>
    <row r="896" spans="1:86" x14ac:dyDescent="0.25">
      <c r="A896" t="s">
        <v>1147</v>
      </c>
      <c r="B896" s="3">
        <v>18059583</v>
      </c>
      <c r="C896" s="3">
        <v>26166318</v>
      </c>
      <c r="D896" s="3">
        <v>30257620</v>
      </c>
      <c r="E896" s="3">
        <v>30062076</v>
      </c>
      <c r="F896" s="3">
        <v>34572694</v>
      </c>
      <c r="G896" s="3">
        <v>1478726</v>
      </c>
      <c r="H896" s="3">
        <v>1403709</v>
      </c>
      <c r="I896" s="3">
        <v>1388097</v>
      </c>
      <c r="J896" s="3">
        <v>2977570</v>
      </c>
      <c r="K896" s="3">
        <v>2846868</v>
      </c>
      <c r="L896" s="3">
        <v>26000</v>
      </c>
      <c r="M896" s="3">
        <v>26000</v>
      </c>
      <c r="N896" s="3">
        <v>26000</v>
      </c>
      <c r="O896" s="3">
        <v>26000</v>
      </c>
      <c r="P896" s="3">
        <v>26000</v>
      </c>
      <c r="Q896" s="3">
        <v>14939137</v>
      </c>
      <c r="R896" s="3">
        <v>18609222</v>
      </c>
      <c r="S896" s="3">
        <v>23027414</v>
      </c>
      <c r="T896" s="3">
        <v>25127239</v>
      </c>
      <c r="U896" s="3">
        <v>27868700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356307</v>
      </c>
      <c r="AB896" s="3">
        <v>431940</v>
      </c>
      <c r="AC896" s="3">
        <v>509987</v>
      </c>
      <c r="AD896" s="3">
        <v>582228</v>
      </c>
      <c r="AE896" s="3">
        <v>637400</v>
      </c>
      <c r="AF896" s="3">
        <v>0</v>
      </c>
      <c r="AG896" s="3">
        <v>0</v>
      </c>
      <c r="AH896" s="3">
        <v>0</v>
      </c>
      <c r="AI896" s="3">
        <v>0</v>
      </c>
      <c r="AJ896" s="3">
        <v>0</v>
      </c>
      <c r="AK896" s="3">
        <v>0</v>
      </c>
      <c r="AL896" s="3">
        <v>0</v>
      </c>
      <c r="AM896" s="3">
        <v>0</v>
      </c>
      <c r="AN896" s="3">
        <v>0</v>
      </c>
      <c r="AO896" s="3">
        <v>0</v>
      </c>
      <c r="AP896" s="3">
        <v>11467557</v>
      </c>
      <c r="AQ896" s="3">
        <v>17372398</v>
      </c>
      <c r="AR896" s="3">
        <v>21407044</v>
      </c>
      <c r="AS896" s="3">
        <v>20926638</v>
      </c>
      <c r="AT896" s="3">
        <v>20156161</v>
      </c>
      <c r="AU896" s="3">
        <v>3422034</v>
      </c>
      <c r="AV896" s="3">
        <v>4810686</v>
      </c>
      <c r="AW896" s="3">
        <v>5984940</v>
      </c>
      <c r="AX896" s="3">
        <v>5537946</v>
      </c>
      <c r="AY896" s="3">
        <v>3484590</v>
      </c>
      <c r="AZ896" s="3">
        <v>3659311</v>
      </c>
      <c r="BA896" s="3">
        <v>5064871</v>
      </c>
      <c r="BB896" s="3">
        <v>6364609</v>
      </c>
      <c r="BC896" s="3">
        <v>6003036</v>
      </c>
      <c r="BD896" s="3">
        <v>4034164</v>
      </c>
      <c r="BE896" s="3">
        <v>237277</v>
      </c>
      <c r="BF896" s="3">
        <v>254185</v>
      </c>
      <c r="BG896" s="3">
        <v>379669</v>
      </c>
      <c r="BH896" s="3">
        <v>465090</v>
      </c>
      <c r="BI896" s="3">
        <v>549574</v>
      </c>
      <c r="BJ896" s="5">
        <v>7.1871453396554706E-5</v>
      </c>
      <c r="BK896" s="5">
        <v>4.1375190009775176E-3</v>
      </c>
      <c r="BL896" s="5">
        <v>7.8559421325017766E-7</v>
      </c>
      <c r="BM896" s="5">
        <v>4.8275572560284499E-3</v>
      </c>
      <c r="BN896" s="5">
        <v>1.0891971669966813E-3</v>
      </c>
      <c r="BO896" s="3">
        <v>263</v>
      </c>
      <c r="BP896" s="3">
        <v>20956</v>
      </c>
      <c r="BQ896" s="3">
        <v>5</v>
      </c>
      <c r="BR896" s="3">
        <v>28980</v>
      </c>
      <c r="BS896" s="3">
        <v>4394</v>
      </c>
      <c r="BT896" s="3">
        <v>216944</v>
      </c>
      <c r="BU896" s="3">
        <v>294086</v>
      </c>
      <c r="BV896" s="3">
        <v>501455</v>
      </c>
      <c r="BW896" s="3">
        <v>788958</v>
      </c>
      <c r="BX896" s="3">
        <v>611251</v>
      </c>
      <c r="BY896" s="3">
        <v>1879</v>
      </c>
      <c r="BZ896" s="3">
        <v>21787</v>
      </c>
      <c r="CA896" s="3">
        <v>-23088</v>
      </c>
      <c r="CB896" s="3">
        <v>28735</v>
      </c>
      <c r="CC896" s="3">
        <v>11900</v>
      </c>
      <c r="CD896" s="3">
        <v>3637099</v>
      </c>
      <c r="CE896" s="3">
        <v>5082985</v>
      </c>
      <c r="CF896" s="3">
        <v>6509483</v>
      </c>
      <c r="CG896" s="3">
        <v>6298169</v>
      </c>
      <c r="CH896" s="3">
        <v>4083941</v>
      </c>
    </row>
    <row r="897" spans="1:86" x14ac:dyDescent="0.25">
      <c r="A897" t="s">
        <v>1148</v>
      </c>
      <c r="B897" s="3">
        <v>19782106</v>
      </c>
      <c r="C897" s="3">
        <v>19752688</v>
      </c>
      <c r="D897" s="3">
        <v>21655979</v>
      </c>
      <c r="E897" s="3">
        <v>21501823</v>
      </c>
      <c r="F897" s="3">
        <v>20858151</v>
      </c>
      <c r="G897" s="3">
        <v>7676745</v>
      </c>
      <c r="H897" s="3">
        <v>8290514</v>
      </c>
      <c r="I897" s="3">
        <v>10236374</v>
      </c>
      <c r="J897" s="3">
        <v>10708281</v>
      </c>
      <c r="K897" s="3">
        <v>10201858</v>
      </c>
      <c r="L897" s="3">
        <v>232200</v>
      </c>
      <c r="M897" s="3">
        <v>232200</v>
      </c>
      <c r="N897" s="3">
        <v>232200</v>
      </c>
      <c r="O897" s="3">
        <v>232200</v>
      </c>
      <c r="P897" s="3">
        <v>232200</v>
      </c>
      <c r="Q897" s="3">
        <v>10391542</v>
      </c>
      <c r="R897" s="3">
        <v>10601385</v>
      </c>
      <c r="S897" s="3">
        <v>10233791</v>
      </c>
      <c r="T897" s="3">
        <v>9504727</v>
      </c>
      <c r="U897" s="3">
        <v>8874251</v>
      </c>
      <c r="V897" s="3">
        <v>817471</v>
      </c>
      <c r="W897" s="3">
        <v>884238</v>
      </c>
      <c r="X897" s="3">
        <v>3709657</v>
      </c>
      <c r="Y897" s="3">
        <v>3634994</v>
      </c>
      <c r="Z897" s="3">
        <v>3067205</v>
      </c>
      <c r="AA897" s="3">
        <v>2441110</v>
      </c>
      <c r="AB897" s="3">
        <v>2322568</v>
      </c>
      <c r="AC897" s="3">
        <v>2302924</v>
      </c>
      <c r="AD897" s="3">
        <v>2235387</v>
      </c>
      <c r="AE897" s="3">
        <v>3213428</v>
      </c>
      <c r="AF897" s="3">
        <v>2127921</v>
      </c>
      <c r="AG897" s="3">
        <v>2066462</v>
      </c>
      <c r="AH897" s="3">
        <v>2005004</v>
      </c>
      <c r="AI897" s="3">
        <v>1923934</v>
      </c>
      <c r="AJ897" s="3">
        <v>1830440</v>
      </c>
      <c r="AK897" s="3">
        <v>2345790</v>
      </c>
      <c r="AL897" s="3">
        <v>2939178</v>
      </c>
      <c r="AM897" s="3">
        <v>2646176</v>
      </c>
      <c r="AN897" s="3">
        <v>2647330</v>
      </c>
      <c r="AO897" s="3">
        <v>2846966</v>
      </c>
      <c r="AP897" s="3">
        <v>9634312</v>
      </c>
      <c r="AQ897" s="3">
        <v>8019292</v>
      </c>
      <c r="AR897" s="3">
        <v>7203903</v>
      </c>
      <c r="AS897" s="3">
        <v>5901618</v>
      </c>
      <c r="AT897" s="3">
        <v>5634768</v>
      </c>
      <c r="AU897" s="3">
        <v>790731</v>
      </c>
      <c r="AV897" s="3">
        <v>320467</v>
      </c>
      <c r="AW897" s="3">
        <v>-219816</v>
      </c>
      <c r="AX897" s="3">
        <v>-638400</v>
      </c>
      <c r="AY897" s="3">
        <v>-482854</v>
      </c>
      <c r="AZ897" s="3">
        <v>1254782</v>
      </c>
      <c r="BA897" s="3">
        <v>785409</v>
      </c>
      <c r="BB897" s="3">
        <v>306765</v>
      </c>
      <c r="BC897" s="3">
        <v>144877</v>
      </c>
      <c r="BD897" s="3">
        <v>354448</v>
      </c>
      <c r="BE897" s="3">
        <v>464051</v>
      </c>
      <c r="BF897" s="3">
        <v>464942</v>
      </c>
      <c r="BG897" s="3">
        <v>526581</v>
      </c>
      <c r="BH897" s="3">
        <v>783277</v>
      </c>
      <c r="BI897" s="3">
        <v>837302</v>
      </c>
      <c r="BJ897" s="5">
        <v>6.8905993232290547E-2</v>
      </c>
      <c r="BK897" s="5">
        <v>0.11462435495391574</v>
      </c>
      <c r="BL897" s="5">
        <v>0.52262155069841731</v>
      </c>
      <c r="BM897" s="5">
        <v>1.4793583522574321</v>
      </c>
      <c r="BN897" s="5">
        <v>0.59418871033268628</v>
      </c>
      <c r="BO897" s="3">
        <v>86462</v>
      </c>
      <c r="BP897" s="3">
        <v>90027</v>
      </c>
      <c r="BQ897" s="3">
        <v>160322</v>
      </c>
      <c r="BR897" s="3">
        <v>214325</v>
      </c>
      <c r="BS897" s="3">
        <v>210609</v>
      </c>
      <c r="BT897" s="3">
        <v>17576</v>
      </c>
      <c r="BU897" s="3">
        <v>6514</v>
      </c>
      <c r="BV897" s="3">
        <v>3511</v>
      </c>
      <c r="BW897" s="3">
        <v>2448</v>
      </c>
      <c r="BX897" s="3">
        <v>2413</v>
      </c>
      <c r="BY897" s="3">
        <v>86462</v>
      </c>
      <c r="BZ897" s="3">
        <v>90027</v>
      </c>
      <c r="CA897" s="3">
        <v>160322</v>
      </c>
      <c r="CB897" s="3">
        <v>214325</v>
      </c>
      <c r="CC897" s="3">
        <v>210609</v>
      </c>
      <c r="CD897" s="3">
        <v>721845</v>
      </c>
      <c r="CE897" s="3">
        <v>236954</v>
      </c>
      <c r="CF897" s="3">
        <v>-376627</v>
      </c>
      <c r="CG897" s="3">
        <v>-850277</v>
      </c>
      <c r="CH897" s="3">
        <v>-691050</v>
      </c>
    </row>
    <row r="898" spans="1:86" x14ac:dyDescent="0.25">
      <c r="A898" t="s">
        <v>228</v>
      </c>
      <c r="B898" s="3">
        <v>35087052</v>
      </c>
      <c r="C898" s="3">
        <v>38643526</v>
      </c>
      <c r="D898" s="3">
        <v>50325104</v>
      </c>
      <c r="E898" s="3">
        <v>62639533</v>
      </c>
      <c r="F898" s="3">
        <v>59197071</v>
      </c>
      <c r="G898" s="3">
        <v>10592111</v>
      </c>
      <c r="H898" s="3">
        <v>10516041</v>
      </c>
      <c r="I898" s="3">
        <v>10275433</v>
      </c>
      <c r="J898" s="3">
        <v>14816819</v>
      </c>
      <c r="K898" s="3">
        <v>14757200</v>
      </c>
      <c r="L898" s="3">
        <v>830000</v>
      </c>
      <c r="M898" s="3">
        <v>830000</v>
      </c>
      <c r="N898" s="3">
        <v>5000000</v>
      </c>
      <c r="O898" s="3">
        <v>5000000</v>
      </c>
      <c r="P898" s="3">
        <v>5000000</v>
      </c>
      <c r="Q898" s="3">
        <v>6640262</v>
      </c>
      <c r="R898" s="3">
        <v>7192751</v>
      </c>
      <c r="S898" s="3">
        <v>2925834</v>
      </c>
      <c r="T898" s="3">
        <v>2781263</v>
      </c>
      <c r="U898" s="3">
        <v>3026452</v>
      </c>
      <c r="V898" s="3">
        <v>3251519</v>
      </c>
      <c r="W898" s="3">
        <v>3539938</v>
      </c>
      <c r="X898" s="3">
        <v>2491936</v>
      </c>
      <c r="Y898" s="3">
        <v>5132747</v>
      </c>
      <c r="Z898" s="3">
        <v>3220069</v>
      </c>
      <c r="AA898" s="3">
        <v>3169903</v>
      </c>
      <c r="AB898" s="3">
        <v>2718598</v>
      </c>
      <c r="AC898" s="3">
        <v>2812116</v>
      </c>
      <c r="AD898" s="3">
        <v>2921767</v>
      </c>
      <c r="AE898" s="3">
        <v>2904286</v>
      </c>
      <c r="AF898" s="3">
        <v>2110567</v>
      </c>
      <c r="AG898" s="3">
        <v>1758203</v>
      </c>
      <c r="AH898" s="3">
        <v>1831695</v>
      </c>
      <c r="AI898" s="3">
        <v>1640660</v>
      </c>
      <c r="AJ898" s="3">
        <v>1594840</v>
      </c>
      <c r="AK898" s="3">
        <v>11224864</v>
      </c>
      <c r="AL898" s="3">
        <v>11772527</v>
      </c>
      <c r="AM898" s="3">
        <v>19937195</v>
      </c>
      <c r="AN898" s="3">
        <v>23989261</v>
      </c>
      <c r="AO898" s="3">
        <v>27685580</v>
      </c>
      <c r="AP898" s="3">
        <v>36359177</v>
      </c>
      <c r="AQ898" s="3">
        <v>45902280</v>
      </c>
      <c r="AR898" s="3">
        <v>73236220</v>
      </c>
      <c r="AS898" s="3">
        <v>89102264</v>
      </c>
      <c r="AT898" s="3">
        <v>82295623</v>
      </c>
      <c r="AU898" s="3">
        <v>1067041</v>
      </c>
      <c r="AV898" s="3">
        <v>1020419</v>
      </c>
      <c r="AW898" s="3">
        <v>1351830</v>
      </c>
      <c r="AX898" s="3">
        <v>1813016</v>
      </c>
      <c r="AY898" s="3">
        <v>1756762</v>
      </c>
      <c r="AZ898" s="3">
        <v>2002572</v>
      </c>
      <c r="BA898" s="3">
        <v>2052327</v>
      </c>
      <c r="BB898" s="3">
        <v>2432219</v>
      </c>
      <c r="BC898" s="3">
        <v>3473138</v>
      </c>
      <c r="BD898" s="3">
        <v>3369253</v>
      </c>
      <c r="BE898" s="3">
        <v>935531</v>
      </c>
      <c r="BF898" s="3">
        <v>1031908</v>
      </c>
      <c r="BG898" s="3">
        <v>1080389</v>
      </c>
      <c r="BH898" s="3">
        <v>1660122</v>
      </c>
      <c r="BI898" s="3">
        <v>1612491</v>
      </c>
      <c r="BJ898" s="5">
        <v>0.22751092095565104</v>
      </c>
      <c r="BK898" s="5">
        <v>0.17582237138623621</v>
      </c>
      <c r="BL898" s="5">
        <v>0.24556094660883745</v>
      </c>
      <c r="BM898" s="5">
        <v>0.29345767429914965</v>
      </c>
      <c r="BN898" s="5">
        <v>0.32152972780613387</v>
      </c>
      <c r="BO898" s="3">
        <v>455607</v>
      </c>
      <c r="BP898" s="3">
        <v>360845</v>
      </c>
      <c r="BQ898" s="3">
        <v>597258</v>
      </c>
      <c r="BR898" s="3">
        <v>1019219</v>
      </c>
      <c r="BS898" s="3">
        <v>1083315</v>
      </c>
      <c r="BT898" s="3">
        <v>9975</v>
      </c>
      <c r="BU898" s="3">
        <v>114198</v>
      </c>
      <c r="BV898" s="3">
        <v>366525</v>
      </c>
      <c r="BW898" s="3">
        <v>219604</v>
      </c>
      <c r="BX898" s="3">
        <v>42823</v>
      </c>
      <c r="BY898" s="3">
        <v>481932</v>
      </c>
      <c r="BZ898" s="3">
        <v>361755</v>
      </c>
      <c r="CA898" s="3">
        <v>594464</v>
      </c>
      <c r="CB898" s="3">
        <v>1016629</v>
      </c>
      <c r="CC898" s="3">
        <v>1084004</v>
      </c>
      <c r="CD898" s="3">
        <v>595084</v>
      </c>
      <c r="CE898" s="3">
        <v>772862</v>
      </c>
      <c r="CF898" s="3">
        <v>1123891</v>
      </c>
      <c r="CG898" s="3">
        <v>1015991</v>
      </c>
      <c r="CH898" s="3">
        <v>715581</v>
      </c>
    </row>
    <row r="899" spans="1:86" x14ac:dyDescent="0.25">
      <c r="A899" t="s">
        <v>1149</v>
      </c>
      <c r="B899" s="3">
        <v>6129839</v>
      </c>
      <c r="C899" s="3">
        <v>7196257</v>
      </c>
      <c r="D899" s="3">
        <v>7291581</v>
      </c>
      <c r="E899" s="3">
        <v>10495138</v>
      </c>
      <c r="F899" s="3">
        <v>10877996</v>
      </c>
      <c r="G899" s="3">
        <v>1177529</v>
      </c>
      <c r="H899" s="3">
        <v>1309451</v>
      </c>
      <c r="I899" s="3">
        <v>1076681</v>
      </c>
      <c r="J899" s="3">
        <v>1785194</v>
      </c>
      <c r="K899" s="3">
        <v>1900066</v>
      </c>
      <c r="L899" s="3">
        <v>100000</v>
      </c>
      <c r="M899" s="3">
        <v>100000</v>
      </c>
      <c r="N899" s="3">
        <v>100000</v>
      </c>
      <c r="O899" s="3">
        <v>100000</v>
      </c>
      <c r="P899" s="3">
        <v>500000</v>
      </c>
      <c r="Q899" s="3">
        <v>1334886</v>
      </c>
      <c r="R899" s="3">
        <v>1339578</v>
      </c>
      <c r="S899" s="3">
        <v>1389311</v>
      </c>
      <c r="T899" s="3">
        <v>1463901</v>
      </c>
      <c r="U899" s="3">
        <v>936692</v>
      </c>
      <c r="V899" s="3">
        <v>1917173</v>
      </c>
      <c r="W899" s="3">
        <v>2188419</v>
      </c>
      <c r="X899" s="3">
        <v>1699381</v>
      </c>
      <c r="Y899" s="3">
        <v>1593432</v>
      </c>
      <c r="Z899" s="3">
        <v>1123372</v>
      </c>
      <c r="AA899" s="3">
        <v>206607</v>
      </c>
      <c r="AB899" s="3">
        <v>260543</v>
      </c>
      <c r="AC899" s="3">
        <v>241109</v>
      </c>
      <c r="AD899" s="3">
        <v>298497</v>
      </c>
      <c r="AE899" s="3">
        <v>568454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399341</v>
      </c>
      <c r="AL899" s="3">
        <v>484382</v>
      </c>
      <c r="AM899" s="3">
        <v>464203</v>
      </c>
      <c r="AN899" s="3">
        <v>801828</v>
      </c>
      <c r="AO899" s="3">
        <v>600788</v>
      </c>
      <c r="AP899" s="3">
        <v>18554900</v>
      </c>
      <c r="AQ899" s="3">
        <v>22567779</v>
      </c>
      <c r="AR899" s="3">
        <v>26666161</v>
      </c>
      <c r="AS899" s="3">
        <v>32456010</v>
      </c>
      <c r="AT899" s="3">
        <v>43253971</v>
      </c>
      <c r="AU899" s="3">
        <v>196212</v>
      </c>
      <c r="AV899" s="3">
        <v>203046</v>
      </c>
      <c r="AW899" s="3">
        <v>433337</v>
      </c>
      <c r="AX899" s="3">
        <v>433937</v>
      </c>
      <c r="AY899" s="3">
        <v>1495079</v>
      </c>
      <c r="AZ899" s="3">
        <v>639308</v>
      </c>
      <c r="BA899" s="3">
        <v>751430</v>
      </c>
      <c r="BB899" s="3">
        <v>1000734</v>
      </c>
      <c r="BC899" s="3">
        <v>1123814</v>
      </c>
      <c r="BD899" s="3">
        <v>2276992</v>
      </c>
      <c r="BE899" s="3">
        <v>443096</v>
      </c>
      <c r="BF899" s="3">
        <v>548384</v>
      </c>
      <c r="BG899" s="3">
        <v>567397</v>
      </c>
      <c r="BH899" s="3">
        <v>689877</v>
      </c>
      <c r="BI899" s="3">
        <v>781913</v>
      </c>
      <c r="BJ899" s="5">
        <v>0.15263847785417983</v>
      </c>
      <c r="BK899" s="5">
        <v>0.12615014039897263</v>
      </c>
      <c r="BL899" s="5">
        <v>0.13560146852210478</v>
      </c>
      <c r="BM899" s="5">
        <v>0.1192528300946598</v>
      </c>
      <c r="BN899" s="5">
        <v>0.11234778163471808</v>
      </c>
      <c r="BO899" s="3">
        <v>97583</v>
      </c>
      <c r="BP899" s="3">
        <v>94793</v>
      </c>
      <c r="BQ899" s="3">
        <v>135701</v>
      </c>
      <c r="BR899" s="3">
        <v>134018</v>
      </c>
      <c r="BS899" s="3">
        <v>255815</v>
      </c>
      <c r="BT899" s="3">
        <v>15499</v>
      </c>
      <c r="BU899" s="3">
        <v>1535</v>
      </c>
      <c r="BV899" s="3">
        <v>1829</v>
      </c>
      <c r="BW899" s="3">
        <v>8184</v>
      </c>
      <c r="BX899" s="3">
        <v>39501</v>
      </c>
      <c r="BY899" s="3">
        <v>98350</v>
      </c>
      <c r="BZ899" s="3">
        <v>94793</v>
      </c>
      <c r="CA899" s="3">
        <v>138230</v>
      </c>
      <c r="CB899" s="3">
        <v>134018</v>
      </c>
      <c r="CC899" s="3">
        <v>255815</v>
      </c>
      <c r="CD899" s="3">
        <v>113361</v>
      </c>
      <c r="CE899" s="3">
        <v>109788</v>
      </c>
      <c r="CF899" s="3">
        <v>296936</v>
      </c>
      <c r="CG899" s="3">
        <v>308103</v>
      </c>
      <c r="CH899" s="3">
        <v>1278765</v>
      </c>
    </row>
    <row r="900" spans="1:86" x14ac:dyDescent="0.25">
      <c r="A900" t="s">
        <v>1150</v>
      </c>
      <c r="B900" s="3">
        <v>6842201</v>
      </c>
      <c r="C900" s="3">
        <v>7108476</v>
      </c>
      <c r="D900" s="3">
        <v>8633930</v>
      </c>
      <c r="E900" s="3">
        <v>10528138</v>
      </c>
      <c r="F900" s="3">
        <v>9102990</v>
      </c>
      <c r="G900" s="3">
        <v>512514</v>
      </c>
      <c r="H900" s="3">
        <v>387132</v>
      </c>
      <c r="I900" s="3">
        <v>256909</v>
      </c>
      <c r="J900" s="3">
        <v>197442</v>
      </c>
      <c r="K900" s="3">
        <v>154566</v>
      </c>
      <c r="L900" s="3">
        <v>1000000</v>
      </c>
      <c r="M900" s="3">
        <v>1000000</v>
      </c>
      <c r="N900" s="3">
        <v>1000000</v>
      </c>
      <c r="O900" s="3">
        <v>2000000</v>
      </c>
      <c r="P900" s="3">
        <v>2000000</v>
      </c>
      <c r="Q900" s="3">
        <v>1029194</v>
      </c>
      <c r="R900" s="3">
        <v>1064085</v>
      </c>
      <c r="S900" s="3">
        <v>793144</v>
      </c>
      <c r="T900" s="3">
        <v>857580</v>
      </c>
      <c r="U900" s="3">
        <v>893290</v>
      </c>
      <c r="V900" s="3">
        <v>0</v>
      </c>
      <c r="W900" s="3">
        <v>714748</v>
      </c>
      <c r="X900" s="3">
        <v>197024</v>
      </c>
      <c r="Y900" s="3">
        <v>315029</v>
      </c>
      <c r="Z900" s="3">
        <v>106503</v>
      </c>
      <c r="AA900" s="3">
        <v>517936</v>
      </c>
      <c r="AB900" s="3">
        <v>463362</v>
      </c>
      <c r="AC900" s="3">
        <v>440113</v>
      </c>
      <c r="AD900" s="3">
        <v>381858</v>
      </c>
      <c r="AE900" s="3">
        <v>380756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69463</v>
      </c>
      <c r="AL900" s="3">
        <v>244681</v>
      </c>
      <c r="AM900" s="3">
        <v>546908</v>
      </c>
      <c r="AN900" s="3">
        <v>259130</v>
      </c>
      <c r="AO900" s="3">
        <v>317086</v>
      </c>
      <c r="AP900" s="3">
        <v>14194738</v>
      </c>
      <c r="AQ900" s="3">
        <v>10316246</v>
      </c>
      <c r="AR900" s="3">
        <v>11994771</v>
      </c>
      <c r="AS900" s="3">
        <v>13897180</v>
      </c>
      <c r="AT900" s="3">
        <v>12601849</v>
      </c>
      <c r="AU900" s="3">
        <v>232539</v>
      </c>
      <c r="AV900" s="3">
        <v>158897</v>
      </c>
      <c r="AW900" s="3">
        <v>-112878</v>
      </c>
      <c r="AX900" s="3">
        <v>115129</v>
      </c>
      <c r="AY900" s="3">
        <v>78272</v>
      </c>
      <c r="AZ900" s="3">
        <v>532000</v>
      </c>
      <c r="BA900" s="3">
        <v>400674</v>
      </c>
      <c r="BB900" s="3">
        <v>101197</v>
      </c>
      <c r="BC900" s="3">
        <v>296970</v>
      </c>
      <c r="BD900" s="3">
        <v>255398</v>
      </c>
      <c r="BE900" s="3">
        <v>299461</v>
      </c>
      <c r="BF900" s="3">
        <v>241777</v>
      </c>
      <c r="BG900" s="3">
        <v>214075</v>
      </c>
      <c r="BH900" s="3">
        <v>181841</v>
      </c>
      <c r="BI900" s="3">
        <v>177126</v>
      </c>
      <c r="BJ900" s="5">
        <v>9.7419172932330822E-2</v>
      </c>
      <c r="BK900" s="5">
        <v>0.12829132911044888</v>
      </c>
      <c r="BL900" s="5">
        <v>0.60719191280373919</v>
      </c>
      <c r="BM900" s="5">
        <v>0.27586961645957503</v>
      </c>
      <c r="BN900" s="5">
        <v>0.24224543653435029</v>
      </c>
      <c r="BO900" s="3">
        <v>51827</v>
      </c>
      <c r="BP900" s="3">
        <v>51403</v>
      </c>
      <c r="BQ900" s="3">
        <v>61446</v>
      </c>
      <c r="BR900" s="3">
        <v>81925</v>
      </c>
      <c r="BS900" s="3">
        <v>61869</v>
      </c>
      <c r="BT900" s="3">
        <v>4269</v>
      </c>
      <c r="BU900" s="3">
        <v>25804</v>
      </c>
      <c r="BV900" s="3">
        <v>49225</v>
      </c>
      <c r="BW900" s="3">
        <v>61243</v>
      </c>
      <c r="BX900" s="3">
        <v>91109</v>
      </c>
      <c r="BY900" s="3">
        <v>51851</v>
      </c>
      <c r="BZ900" s="3">
        <v>51784</v>
      </c>
      <c r="CA900" s="3">
        <v>61670</v>
      </c>
      <c r="CB900" s="3">
        <v>83344</v>
      </c>
      <c r="CC900" s="3">
        <v>62234</v>
      </c>
      <c r="CD900" s="3">
        <v>184957</v>
      </c>
      <c r="CE900" s="3">
        <v>132917</v>
      </c>
      <c r="CF900" s="3">
        <v>-125323</v>
      </c>
      <c r="CG900" s="3">
        <v>93028</v>
      </c>
      <c r="CH900" s="3">
        <v>107147</v>
      </c>
    </row>
    <row r="901" spans="1:86" x14ac:dyDescent="0.25">
      <c r="A901" t="s">
        <v>1151</v>
      </c>
      <c r="B901" s="3">
        <v>58696245</v>
      </c>
      <c r="C901" s="3">
        <v>60188144</v>
      </c>
      <c r="D901" s="3">
        <v>159415632</v>
      </c>
      <c r="E901" s="3">
        <v>139637615</v>
      </c>
      <c r="F901" s="3">
        <v>125532038</v>
      </c>
      <c r="G901" s="3">
        <v>4856464</v>
      </c>
      <c r="H901" s="3">
        <v>3992874</v>
      </c>
      <c r="I901" s="3">
        <v>14692113</v>
      </c>
      <c r="J901" s="3">
        <v>17114205</v>
      </c>
      <c r="K901" s="3">
        <v>27243573</v>
      </c>
      <c r="L901" s="3">
        <v>13700000</v>
      </c>
      <c r="M901" s="3">
        <v>13700000</v>
      </c>
      <c r="N901" s="3">
        <v>13700000</v>
      </c>
      <c r="O901" s="3">
        <v>13700000</v>
      </c>
      <c r="P901" s="3">
        <v>13700000</v>
      </c>
      <c r="Q901" s="3">
        <v>2513511</v>
      </c>
      <c r="R901" s="3">
        <v>3287368</v>
      </c>
      <c r="S901" s="3">
        <v>48385852</v>
      </c>
      <c r="T901" s="3">
        <v>51430795</v>
      </c>
      <c r="U901" s="3">
        <v>54080135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3161050</v>
      </c>
      <c r="AB901" s="3">
        <v>2634985</v>
      </c>
      <c r="AC901" s="3">
        <v>7234972</v>
      </c>
      <c r="AD901" s="3">
        <v>5957339</v>
      </c>
      <c r="AE901" s="3">
        <v>5482061</v>
      </c>
      <c r="AF901" s="3">
        <v>1883701</v>
      </c>
      <c r="AG901" s="3">
        <v>1642770</v>
      </c>
      <c r="AH901" s="3">
        <v>3740638</v>
      </c>
      <c r="AI901" s="3">
        <v>2957747</v>
      </c>
      <c r="AJ901" s="3">
        <v>2394271</v>
      </c>
      <c r="AK901" s="3">
        <v>4751189</v>
      </c>
      <c r="AL901" s="3">
        <v>10213356</v>
      </c>
      <c r="AM901" s="3">
        <v>25345574</v>
      </c>
      <c r="AN901" s="3">
        <v>2057815</v>
      </c>
      <c r="AO901" s="3">
        <v>539282</v>
      </c>
      <c r="AP901" s="3">
        <v>78039398</v>
      </c>
      <c r="AQ901" s="3">
        <v>75946328</v>
      </c>
      <c r="AR901" s="3">
        <v>164466974</v>
      </c>
      <c r="AS901" s="3">
        <v>141041292</v>
      </c>
      <c r="AT901" s="3">
        <v>127821626</v>
      </c>
      <c r="AU901" s="3">
        <v>2222483</v>
      </c>
      <c r="AV901" s="3">
        <v>2462988</v>
      </c>
      <c r="AW901" s="3">
        <v>6079563</v>
      </c>
      <c r="AX901" s="3">
        <v>7483689</v>
      </c>
      <c r="AY901" s="3">
        <v>6558556</v>
      </c>
      <c r="AZ901" s="3">
        <v>5564800</v>
      </c>
      <c r="BA901" s="3">
        <v>4598556</v>
      </c>
      <c r="BB901" s="3">
        <v>11655235</v>
      </c>
      <c r="BC901" s="3">
        <v>15562628</v>
      </c>
      <c r="BD901" s="3">
        <v>17637357</v>
      </c>
      <c r="BE901" s="3">
        <v>3342317</v>
      </c>
      <c r="BF901" s="3">
        <v>2135568</v>
      </c>
      <c r="BG901" s="3">
        <v>5575672</v>
      </c>
      <c r="BH901" s="3">
        <v>8078939</v>
      </c>
      <c r="BI901" s="3">
        <v>11078801</v>
      </c>
      <c r="BJ901" s="5">
        <v>0.26381019982748705</v>
      </c>
      <c r="BK901" s="5">
        <v>0.18245531858261593</v>
      </c>
      <c r="BL901" s="5">
        <v>0.20484520475134135</v>
      </c>
      <c r="BM901" s="5">
        <v>0.15261856802077386</v>
      </c>
      <c r="BN901" s="5">
        <v>8.4086124695440481E-2</v>
      </c>
      <c r="BO901" s="3">
        <v>1468051</v>
      </c>
      <c r="BP901" s="3">
        <v>839031</v>
      </c>
      <c r="BQ901" s="3">
        <v>2387519</v>
      </c>
      <c r="BR901" s="3">
        <v>2375146</v>
      </c>
      <c r="BS901" s="3">
        <v>1483057</v>
      </c>
      <c r="BT901" s="3">
        <v>421763</v>
      </c>
      <c r="BU901" s="3">
        <v>272954</v>
      </c>
      <c r="BV901" s="3">
        <v>978603</v>
      </c>
      <c r="BW901" s="3">
        <v>458540</v>
      </c>
      <c r="BX901" s="3">
        <v>480448</v>
      </c>
      <c r="BY901" s="3">
        <v>1468203</v>
      </c>
      <c r="BZ901" s="3">
        <v>839242</v>
      </c>
      <c r="CA901" s="3">
        <v>2386963</v>
      </c>
      <c r="CB901" s="3">
        <v>2375135</v>
      </c>
      <c r="CC901" s="3">
        <v>1483046</v>
      </c>
      <c r="CD901" s="3">
        <v>1176043</v>
      </c>
      <c r="CE901" s="3">
        <v>1896700</v>
      </c>
      <c r="CF901" s="3">
        <v>4671203</v>
      </c>
      <c r="CG901" s="3">
        <v>5567094</v>
      </c>
      <c r="CH901" s="3">
        <v>5555958</v>
      </c>
    </row>
    <row r="902" spans="1:86" x14ac:dyDescent="0.25">
      <c r="A902" t="s">
        <v>1152</v>
      </c>
      <c r="B902" s="3">
        <v>110312654</v>
      </c>
      <c r="C902" s="3">
        <v>124447172</v>
      </c>
      <c r="D902" s="3">
        <v>136087424</v>
      </c>
      <c r="E902" s="3">
        <v>147503329</v>
      </c>
      <c r="F902" s="3">
        <v>209752325</v>
      </c>
      <c r="G902" s="3">
        <v>21070971</v>
      </c>
      <c r="H902" s="3">
        <v>22398387</v>
      </c>
      <c r="I902" s="3">
        <v>25542133</v>
      </c>
      <c r="J902" s="3">
        <v>25461942</v>
      </c>
      <c r="K902" s="3">
        <v>24688301</v>
      </c>
      <c r="L902" s="3">
        <v>6300000</v>
      </c>
      <c r="M902" s="3">
        <v>6300000</v>
      </c>
      <c r="N902" s="3">
        <v>7856210</v>
      </c>
      <c r="O902" s="3">
        <v>6300000</v>
      </c>
      <c r="P902" s="3">
        <v>6300000</v>
      </c>
      <c r="Q902" s="3">
        <v>16338249</v>
      </c>
      <c r="R902" s="3">
        <v>21179068</v>
      </c>
      <c r="S902" s="3">
        <v>23392213</v>
      </c>
      <c r="T902" s="3">
        <v>29648626</v>
      </c>
      <c r="U902" s="3">
        <v>28068827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2647663</v>
      </c>
      <c r="AB902" s="3">
        <v>1461598</v>
      </c>
      <c r="AC902" s="3">
        <v>1223728</v>
      </c>
      <c r="AD902" s="3">
        <v>1171868</v>
      </c>
      <c r="AE902" s="3">
        <v>76649819</v>
      </c>
      <c r="AF902" s="3">
        <v>2001746</v>
      </c>
      <c r="AG902" s="3">
        <v>868000</v>
      </c>
      <c r="AH902" s="3">
        <v>695537</v>
      </c>
      <c r="AI902" s="3">
        <v>685835</v>
      </c>
      <c r="AJ902" s="3">
        <v>1183053</v>
      </c>
      <c r="AK902" s="3">
        <v>18470315</v>
      </c>
      <c r="AL902" s="3">
        <v>0</v>
      </c>
      <c r="AM902" s="3">
        <v>19127934</v>
      </c>
      <c r="AN902" s="3">
        <v>47806974</v>
      </c>
      <c r="AO902" s="3">
        <v>0</v>
      </c>
      <c r="AP902" s="3">
        <v>296763730</v>
      </c>
      <c r="AQ902" s="3">
        <v>336257094</v>
      </c>
      <c r="AR902" s="3">
        <v>364156694</v>
      </c>
      <c r="AS902" s="3">
        <v>346094756</v>
      </c>
      <c r="AT902" s="3">
        <v>351044859</v>
      </c>
      <c r="AU902" s="3">
        <v>15983644</v>
      </c>
      <c r="AV902" s="3">
        <v>10759948</v>
      </c>
      <c r="AW902" s="3">
        <v>9288291</v>
      </c>
      <c r="AX902" s="3">
        <v>9066632</v>
      </c>
      <c r="AY902" s="3">
        <v>10893699</v>
      </c>
      <c r="AZ902" s="3">
        <v>21717913</v>
      </c>
      <c r="BA902" s="3">
        <v>16763252</v>
      </c>
      <c r="BB902" s="3">
        <v>15618950</v>
      </c>
      <c r="BC902" s="3">
        <v>15095193</v>
      </c>
      <c r="BD902" s="3">
        <v>16391504</v>
      </c>
      <c r="BE902" s="3">
        <v>5734269</v>
      </c>
      <c r="BF902" s="3">
        <v>6003304</v>
      </c>
      <c r="BG902" s="3">
        <v>6330659</v>
      </c>
      <c r="BH902" s="3">
        <v>6028561</v>
      </c>
      <c r="BI902" s="3">
        <v>5497805</v>
      </c>
      <c r="BJ902" s="5">
        <v>9.4466995977007556E-2</v>
      </c>
      <c r="BK902" s="5">
        <v>9.3377704994233812E-2</v>
      </c>
      <c r="BL902" s="5">
        <v>0.1165984269108999</v>
      </c>
      <c r="BM902" s="5">
        <v>0.14119839342232987</v>
      </c>
      <c r="BN902" s="5">
        <v>0.14364276761912756</v>
      </c>
      <c r="BO902" s="3">
        <v>2051626</v>
      </c>
      <c r="BP902" s="3">
        <v>1565314</v>
      </c>
      <c r="BQ902" s="3">
        <v>1821145</v>
      </c>
      <c r="BR902" s="3">
        <v>2131417</v>
      </c>
      <c r="BS902" s="3">
        <v>2354521</v>
      </c>
      <c r="BT902" s="3">
        <v>21484</v>
      </c>
      <c r="BU902" s="3">
        <v>13574</v>
      </c>
      <c r="BV902" s="3">
        <v>51816</v>
      </c>
      <c r="BW902" s="3">
        <v>11263</v>
      </c>
      <c r="BX902" s="3">
        <v>5495</v>
      </c>
      <c r="BY902" s="3">
        <v>2106990</v>
      </c>
      <c r="BZ902" s="3">
        <v>1575456</v>
      </c>
      <c r="CA902" s="3">
        <v>1786568</v>
      </c>
      <c r="CB902" s="3">
        <v>2164720</v>
      </c>
      <c r="CC902" s="3">
        <v>2373509</v>
      </c>
      <c r="CD902" s="3">
        <v>13898138</v>
      </c>
      <c r="CE902" s="3">
        <v>9198066</v>
      </c>
      <c r="CF902" s="3">
        <v>7553539</v>
      </c>
      <c r="CG902" s="3">
        <v>6913175</v>
      </c>
      <c r="CH902" s="3">
        <v>8525685</v>
      </c>
    </row>
    <row r="903" spans="1:86" x14ac:dyDescent="0.25">
      <c r="A903" t="s">
        <v>229</v>
      </c>
      <c r="B903" s="3">
        <v>13849641</v>
      </c>
      <c r="C903" s="3">
        <v>17989914</v>
      </c>
      <c r="D903" s="3">
        <v>16075242</v>
      </c>
      <c r="E903" s="3">
        <v>12359954</v>
      </c>
      <c r="F903" s="3">
        <v>9328223</v>
      </c>
      <c r="G903" s="3">
        <v>325125</v>
      </c>
      <c r="H903" s="3">
        <v>365780</v>
      </c>
      <c r="I903" s="3">
        <v>170126</v>
      </c>
      <c r="J903" s="3">
        <v>239724</v>
      </c>
      <c r="K903" s="3">
        <v>226046</v>
      </c>
      <c r="L903" s="3">
        <v>1000000</v>
      </c>
      <c r="M903" s="3">
        <v>1000000</v>
      </c>
      <c r="N903" s="3">
        <v>1000000</v>
      </c>
      <c r="O903" s="3">
        <v>1000000</v>
      </c>
      <c r="P903" s="3">
        <v>1000000</v>
      </c>
      <c r="Q903" s="3">
        <v>1946964</v>
      </c>
      <c r="R903" s="3">
        <v>1788127</v>
      </c>
      <c r="S903" s="3">
        <v>2004497</v>
      </c>
      <c r="T903" s="3">
        <v>1786793</v>
      </c>
      <c r="U903" s="3">
        <v>1889413</v>
      </c>
      <c r="V903" s="3">
        <v>1000000</v>
      </c>
      <c r="W903" s="3">
        <v>1000000</v>
      </c>
      <c r="X903" s="3">
        <v>0</v>
      </c>
      <c r="Y903" s="3">
        <v>0</v>
      </c>
      <c r="Z903" s="3">
        <v>0</v>
      </c>
      <c r="AA903" s="3">
        <v>248393</v>
      </c>
      <c r="AB903" s="3">
        <v>254557</v>
      </c>
      <c r="AC903" s="3">
        <v>387252</v>
      </c>
      <c r="AD903" s="3">
        <v>387752</v>
      </c>
      <c r="AE903" s="3">
        <v>369946</v>
      </c>
      <c r="AF903" s="3">
        <v>54556</v>
      </c>
      <c r="AG903" s="3">
        <v>65184</v>
      </c>
      <c r="AH903" s="3">
        <v>159376</v>
      </c>
      <c r="AI903" s="3">
        <v>151908</v>
      </c>
      <c r="AJ903" s="3">
        <v>167824</v>
      </c>
      <c r="AK903" s="3">
        <v>1880931</v>
      </c>
      <c r="AL903" s="3">
        <v>330397</v>
      </c>
      <c r="AM903" s="3">
        <v>571224</v>
      </c>
      <c r="AN903" s="3">
        <v>1680339</v>
      </c>
      <c r="AO903" s="3">
        <v>135305</v>
      </c>
      <c r="AP903" s="3">
        <v>56713142</v>
      </c>
      <c r="AQ903" s="3">
        <v>47364241</v>
      </c>
      <c r="AR903" s="3">
        <v>45559636</v>
      </c>
      <c r="AS903" s="3">
        <v>39665006</v>
      </c>
      <c r="AT903" s="3">
        <v>39205985</v>
      </c>
      <c r="AU903" s="3">
        <v>1196283</v>
      </c>
      <c r="AV903" s="3">
        <v>283449</v>
      </c>
      <c r="AW903" s="3">
        <v>440492</v>
      </c>
      <c r="AX903" s="3">
        <v>456742</v>
      </c>
      <c r="AY903" s="3">
        <v>517213</v>
      </c>
      <c r="AZ903" s="3">
        <v>1389457</v>
      </c>
      <c r="BA903" s="3">
        <v>508769</v>
      </c>
      <c r="BB903" s="3">
        <v>666503</v>
      </c>
      <c r="BC903" s="3">
        <v>544926</v>
      </c>
      <c r="BD903" s="3">
        <v>591028</v>
      </c>
      <c r="BE903" s="3">
        <v>193174</v>
      </c>
      <c r="BF903" s="3">
        <v>225320</v>
      </c>
      <c r="BG903" s="3">
        <v>226011</v>
      </c>
      <c r="BH903" s="3">
        <v>88184</v>
      </c>
      <c r="BI903" s="3">
        <v>73815</v>
      </c>
      <c r="BJ903" s="5">
        <v>9.2774371571052575E-2</v>
      </c>
      <c r="BK903" s="5">
        <v>6.0789867307166907E-2</v>
      </c>
      <c r="BL903" s="5">
        <v>8.0011642858321713E-2</v>
      </c>
      <c r="BM903" s="5">
        <v>0.15276569662669795</v>
      </c>
      <c r="BN903" s="5">
        <v>9.2092083623787707E-2</v>
      </c>
      <c r="BO903" s="3">
        <v>128906</v>
      </c>
      <c r="BP903" s="3">
        <v>30928</v>
      </c>
      <c r="BQ903" s="3">
        <v>53328</v>
      </c>
      <c r="BR903" s="3">
        <v>83246</v>
      </c>
      <c r="BS903" s="3">
        <v>54429</v>
      </c>
      <c r="BT903" s="3">
        <v>14898</v>
      </c>
      <c r="BU903" s="3">
        <v>985</v>
      </c>
      <c r="BV903" s="3">
        <v>455</v>
      </c>
      <c r="BW903" s="3">
        <v>589</v>
      </c>
      <c r="BX903" s="3">
        <v>499</v>
      </c>
      <c r="BY903" s="3">
        <v>128906</v>
      </c>
      <c r="BZ903" s="3">
        <v>30928</v>
      </c>
      <c r="CA903" s="3">
        <v>53328</v>
      </c>
      <c r="CB903" s="3">
        <v>83246</v>
      </c>
      <c r="CC903" s="3">
        <v>54429</v>
      </c>
      <c r="CD903" s="3">
        <v>1082275</v>
      </c>
      <c r="CE903" s="3">
        <v>253506</v>
      </c>
      <c r="CF903" s="3">
        <v>387619</v>
      </c>
      <c r="CG903" s="3">
        <v>374085</v>
      </c>
      <c r="CH903" s="3">
        <v>463283</v>
      </c>
    </row>
    <row r="904" spans="1:86" x14ac:dyDescent="0.25">
      <c r="A904" t="s">
        <v>1153</v>
      </c>
      <c r="B904" s="3">
        <v>14968019</v>
      </c>
      <c r="C904" s="3">
        <v>14481152</v>
      </c>
      <c r="D904" s="3">
        <v>14581457</v>
      </c>
      <c r="E904" s="3">
        <v>13616765</v>
      </c>
      <c r="F904" s="3">
        <v>9740942</v>
      </c>
      <c r="G904" s="3">
        <v>1863755</v>
      </c>
      <c r="H904" s="3">
        <v>1797748</v>
      </c>
      <c r="I904" s="3">
        <v>1751770</v>
      </c>
      <c r="J904" s="3">
        <v>1719080</v>
      </c>
      <c r="K904" s="3">
        <v>54138</v>
      </c>
      <c r="L904" s="3">
        <v>1040000</v>
      </c>
      <c r="M904" s="3">
        <v>1040000</v>
      </c>
      <c r="N904" s="3">
        <v>1040000</v>
      </c>
      <c r="O904" s="3">
        <v>1040000</v>
      </c>
      <c r="P904" s="3">
        <v>1040000</v>
      </c>
      <c r="Q904" s="3">
        <v>4539616</v>
      </c>
      <c r="R904" s="3">
        <v>4634237</v>
      </c>
      <c r="S904" s="3">
        <v>4578984</v>
      </c>
      <c r="T904" s="3">
        <v>4465517</v>
      </c>
      <c r="U904" s="3">
        <v>1972610</v>
      </c>
      <c r="V904" s="3">
        <v>941940</v>
      </c>
      <c r="W904" s="3">
        <v>928844</v>
      </c>
      <c r="X904" s="3">
        <v>420433</v>
      </c>
      <c r="Y904" s="3">
        <v>336381</v>
      </c>
      <c r="Z904" s="3">
        <v>128505</v>
      </c>
      <c r="AA904" s="3">
        <v>520226</v>
      </c>
      <c r="AB904" s="3">
        <v>633211</v>
      </c>
      <c r="AC904" s="3">
        <v>652987</v>
      </c>
      <c r="AD904" s="3">
        <v>666921</v>
      </c>
      <c r="AE904" s="3">
        <v>777133</v>
      </c>
      <c r="AF904" s="3">
        <v>192062</v>
      </c>
      <c r="AG904" s="3">
        <v>263312</v>
      </c>
      <c r="AH904" s="3">
        <v>221827</v>
      </c>
      <c r="AI904" s="3">
        <v>238927</v>
      </c>
      <c r="AJ904" s="3">
        <v>317239</v>
      </c>
      <c r="AK904" s="3">
        <v>5789869</v>
      </c>
      <c r="AL904" s="3">
        <v>4302783</v>
      </c>
      <c r="AM904" s="3">
        <v>4731359</v>
      </c>
      <c r="AN904" s="3">
        <v>4867154</v>
      </c>
      <c r="AO904" s="3">
        <v>3503261</v>
      </c>
      <c r="AP904" s="3">
        <v>15400711</v>
      </c>
      <c r="AQ904" s="3">
        <v>15922787</v>
      </c>
      <c r="AR904" s="3">
        <v>13630319</v>
      </c>
      <c r="AS904" s="3">
        <v>10765191</v>
      </c>
      <c r="AT904" s="3">
        <v>10529412</v>
      </c>
      <c r="AU904" s="3">
        <v>502787</v>
      </c>
      <c r="AV904" s="3">
        <v>606671</v>
      </c>
      <c r="AW904" s="3">
        <v>260555</v>
      </c>
      <c r="AX904" s="3">
        <v>-161098</v>
      </c>
      <c r="AY904" s="3">
        <v>179976</v>
      </c>
      <c r="AZ904" s="3">
        <v>781867</v>
      </c>
      <c r="BA904" s="3">
        <v>747242</v>
      </c>
      <c r="BB904" s="3">
        <v>406966</v>
      </c>
      <c r="BC904" s="3">
        <v>89395</v>
      </c>
      <c r="BD904" s="3">
        <v>342756</v>
      </c>
      <c r="BE904" s="3">
        <v>279080</v>
      </c>
      <c r="BF904" s="3">
        <v>140571</v>
      </c>
      <c r="BG904" s="3">
        <v>146411</v>
      </c>
      <c r="BH904" s="3">
        <v>250493</v>
      </c>
      <c r="BI904" s="3">
        <v>162780</v>
      </c>
      <c r="BJ904" s="5">
        <v>0.34282684906768029</v>
      </c>
      <c r="BK904" s="5">
        <v>0.19939055888186158</v>
      </c>
      <c r="BL904" s="5">
        <v>0.33705764117886999</v>
      </c>
      <c r="BM904" s="5">
        <v>1.9570893226690531</v>
      </c>
      <c r="BN904" s="5">
        <v>0.48782515842173441</v>
      </c>
      <c r="BO904" s="3">
        <v>268045</v>
      </c>
      <c r="BP904" s="3">
        <v>148993</v>
      </c>
      <c r="BQ904" s="3">
        <v>137171</v>
      </c>
      <c r="BR904" s="3">
        <v>174954</v>
      </c>
      <c r="BS904" s="3">
        <v>167205</v>
      </c>
      <c r="BT904" s="3">
        <v>11155</v>
      </c>
      <c r="BU904" s="3">
        <v>38222</v>
      </c>
      <c r="BV904" s="3">
        <v>38064</v>
      </c>
      <c r="BW904" s="3">
        <v>34379</v>
      </c>
      <c r="BX904" s="3">
        <v>35565</v>
      </c>
      <c r="BY904" s="3">
        <v>233808</v>
      </c>
      <c r="BZ904" s="3">
        <v>367563</v>
      </c>
      <c r="CA904" s="3">
        <v>273014</v>
      </c>
      <c r="CB904" s="3">
        <v>45738</v>
      </c>
      <c r="CC904" s="3">
        <v>140209</v>
      </c>
      <c r="CD904" s="3">
        <v>280134</v>
      </c>
      <c r="CE904" s="3">
        <v>277330</v>
      </c>
      <c r="CF904" s="3">
        <v>25605</v>
      </c>
      <c r="CG904" s="3">
        <v>-172457</v>
      </c>
      <c r="CH904" s="3">
        <v>75332</v>
      </c>
    </row>
    <row r="905" spans="1:86" x14ac:dyDescent="0.25">
      <c r="A905" t="s">
        <v>1154</v>
      </c>
      <c r="B905" s="3">
        <v>27585572</v>
      </c>
      <c r="C905" s="3">
        <v>27100402</v>
      </c>
      <c r="D905" s="3">
        <v>33614321</v>
      </c>
      <c r="E905" s="3">
        <v>28413080</v>
      </c>
      <c r="F905" s="3">
        <v>34501982</v>
      </c>
      <c r="G905" s="3">
        <v>8807080</v>
      </c>
      <c r="H905" s="3">
        <v>8916740</v>
      </c>
      <c r="I905" s="3">
        <v>8734863</v>
      </c>
      <c r="J905" s="3">
        <v>8447261</v>
      </c>
      <c r="K905" s="3">
        <v>8212060</v>
      </c>
      <c r="L905" s="3">
        <v>312000</v>
      </c>
      <c r="M905" s="3">
        <v>312000</v>
      </c>
      <c r="N905" s="3">
        <v>312000</v>
      </c>
      <c r="O905" s="3">
        <v>312000</v>
      </c>
      <c r="P905" s="3">
        <v>312000</v>
      </c>
      <c r="Q905" s="3">
        <v>14661424</v>
      </c>
      <c r="R905" s="3">
        <v>15194828</v>
      </c>
      <c r="S905" s="3">
        <v>18329475</v>
      </c>
      <c r="T905" s="3">
        <v>17380762</v>
      </c>
      <c r="U905" s="3">
        <v>16850234</v>
      </c>
      <c r="V905" s="3">
        <v>1015116</v>
      </c>
      <c r="W905" s="3">
        <v>586903</v>
      </c>
      <c r="X905" s="3">
        <v>146879</v>
      </c>
      <c r="Y905" s="3">
        <v>0</v>
      </c>
      <c r="Z905" s="3">
        <v>0</v>
      </c>
      <c r="AA905" s="3">
        <v>930523</v>
      </c>
      <c r="AB905" s="3">
        <v>1058757</v>
      </c>
      <c r="AC905" s="3">
        <v>994358</v>
      </c>
      <c r="AD905" s="3">
        <v>1262720</v>
      </c>
      <c r="AE905" s="3">
        <v>1451296</v>
      </c>
      <c r="AF905" s="3">
        <v>0</v>
      </c>
      <c r="AG905" s="3">
        <v>0</v>
      </c>
      <c r="AH905" s="3">
        <v>0</v>
      </c>
      <c r="AI905" s="3">
        <v>104137</v>
      </c>
      <c r="AJ905" s="3">
        <v>149601</v>
      </c>
      <c r="AK905" s="3">
        <v>550143</v>
      </c>
      <c r="AL905" s="3">
        <v>428213</v>
      </c>
      <c r="AM905" s="3">
        <v>440024</v>
      </c>
      <c r="AN905" s="3">
        <v>146879</v>
      </c>
      <c r="AO905" s="3">
        <v>0</v>
      </c>
      <c r="AP905" s="3">
        <v>28652799</v>
      </c>
      <c r="AQ905" s="3">
        <v>26119547</v>
      </c>
      <c r="AR905" s="3">
        <v>35808684</v>
      </c>
      <c r="AS905" s="3">
        <v>29315639</v>
      </c>
      <c r="AT905" s="3">
        <v>26782835</v>
      </c>
      <c r="AU905" s="3">
        <v>9001839</v>
      </c>
      <c r="AV905" s="3">
        <v>6658377</v>
      </c>
      <c r="AW905" s="3">
        <v>12057340</v>
      </c>
      <c r="AX905" s="3">
        <v>4600577</v>
      </c>
      <c r="AY905" s="3">
        <v>5595591</v>
      </c>
      <c r="AZ905" s="3">
        <v>9723013</v>
      </c>
      <c r="BA905" s="3">
        <v>7331707</v>
      </c>
      <c r="BB905" s="3">
        <v>12741516</v>
      </c>
      <c r="BC905" s="3">
        <v>5293436</v>
      </c>
      <c r="BD905" s="3">
        <v>6339915</v>
      </c>
      <c r="BE905" s="3">
        <v>721174</v>
      </c>
      <c r="BF905" s="3">
        <v>673330</v>
      </c>
      <c r="BG905" s="3">
        <v>684176</v>
      </c>
      <c r="BH905" s="3">
        <v>692859</v>
      </c>
      <c r="BI905" s="3">
        <v>744324</v>
      </c>
      <c r="BJ905" s="5">
        <v>9.7378250959861933E-3</v>
      </c>
      <c r="BK905" s="5">
        <v>8.0138227018619265E-3</v>
      </c>
      <c r="BL905" s="5">
        <v>3.3669462880241254E-3</v>
      </c>
      <c r="BM905" s="5">
        <v>8.1533053389140821E-3</v>
      </c>
      <c r="BN905" s="5">
        <v>1.6684766278412251E-3</v>
      </c>
      <c r="BO905" s="3">
        <v>94681</v>
      </c>
      <c r="BP905" s="3">
        <v>58755</v>
      </c>
      <c r="BQ905" s="3">
        <v>42900</v>
      </c>
      <c r="BR905" s="3">
        <v>43159</v>
      </c>
      <c r="BS905" s="3">
        <v>10578</v>
      </c>
      <c r="BT905" s="3">
        <v>8819</v>
      </c>
      <c r="BU905" s="3">
        <v>12652</v>
      </c>
      <c r="BV905" s="3">
        <v>55518</v>
      </c>
      <c r="BW905" s="3">
        <v>50922</v>
      </c>
      <c r="BX905" s="3">
        <v>20069</v>
      </c>
      <c r="BY905" s="3">
        <v>95894</v>
      </c>
      <c r="BZ905" s="3">
        <v>55198</v>
      </c>
      <c r="CA905" s="3">
        <v>-50012</v>
      </c>
      <c r="CB905" s="3">
        <v>-24746</v>
      </c>
      <c r="CC905" s="3">
        <v>2943</v>
      </c>
      <c r="CD905" s="3">
        <v>8914764</v>
      </c>
      <c r="CE905" s="3">
        <v>6615831</v>
      </c>
      <c r="CF905" s="3">
        <v>12162870</v>
      </c>
      <c r="CG905" s="3">
        <v>4676245</v>
      </c>
      <c r="CH905" s="3">
        <v>5612717</v>
      </c>
    </row>
    <row r="906" spans="1:86" x14ac:dyDescent="0.25">
      <c r="A906" t="s">
        <v>1155</v>
      </c>
      <c r="B906" s="3">
        <v>24318406</v>
      </c>
      <c r="C906" s="3">
        <v>27785172</v>
      </c>
      <c r="D906" s="3">
        <v>28548097</v>
      </c>
      <c r="E906" s="3">
        <v>29491846</v>
      </c>
      <c r="F906" s="3">
        <v>29679970</v>
      </c>
      <c r="G906" s="3">
        <v>1774559</v>
      </c>
      <c r="H906" s="3">
        <v>4856769</v>
      </c>
      <c r="I906" s="3">
        <v>6115611</v>
      </c>
      <c r="J906" s="3">
        <v>5760838</v>
      </c>
      <c r="K906" s="3">
        <v>5477070</v>
      </c>
      <c r="L906" s="3">
        <v>215280</v>
      </c>
      <c r="M906" s="3">
        <v>215280</v>
      </c>
      <c r="N906" s="3">
        <v>215280</v>
      </c>
      <c r="O906" s="3">
        <v>215280</v>
      </c>
      <c r="P906" s="3">
        <v>215280</v>
      </c>
      <c r="Q906" s="3">
        <v>17770528</v>
      </c>
      <c r="R906" s="3">
        <v>20430181</v>
      </c>
      <c r="S906" s="3">
        <v>21472893</v>
      </c>
      <c r="T906" s="3">
        <v>22712556</v>
      </c>
      <c r="U906" s="3">
        <v>23194968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1677549</v>
      </c>
      <c r="AB906" s="3">
        <v>1348852</v>
      </c>
      <c r="AC906" s="3">
        <v>1446590</v>
      </c>
      <c r="AD906" s="3">
        <v>1571827</v>
      </c>
      <c r="AE906" s="3">
        <v>1245290</v>
      </c>
      <c r="AF906" s="3">
        <v>689039</v>
      </c>
      <c r="AG906" s="3">
        <v>381706</v>
      </c>
      <c r="AH906" s="3">
        <v>531043</v>
      </c>
      <c r="AI906" s="3">
        <v>710529</v>
      </c>
      <c r="AJ906" s="3">
        <v>402111</v>
      </c>
      <c r="AK906" s="3">
        <v>400914</v>
      </c>
      <c r="AL906" s="3">
        <v>774509</v>
      </c>
      <c r="AM906" s="3">
        <v>0</v>
      </c>
      <c r="AN906" s="3">
        <v>0</v>
      </c>
      <c r="AO906" s="3">
        <v>0</v>
      </c>
      <c r="AP906" s="3">
        <v>34993426</v>
      </c>
      <c r="AQ906" s="3">
        <v>36521990</v>
      </c>
      <c r="AR906" s="3">
        <v>35011164</v>
      </c>
      <c r="AS906" s="3">
        <v>33003214</v>
      </c>
      <c r="AT906" s="3">
        <v>34348361</v>
      </c>
      <c r="AU906" s="3">
        <v>3727001</v>
      </c>
      <c r="AV906" s="3">
        <v>3598480</v>
      </c>
      <c r="AW906" s="3">
        <v>1040995</v>
      </c>
      <c r="AX906" s="3">
        <v>1288058</v>
      </c>
      <c r="AY906" s="3">
        <v>740745</v>
      </c>
      <c r="AZ906" s="3">
        <v>4342202</v>
      </c>
      <c r="BA906" s="3">
        <v>4225722</v>
      </c>
      <c r="BB906" s="3">
        <v>1849886</v>
      </c>
      <c r="BC906" s="3">
        <v>2345434</v>
      </c>
      <c r="BD906" s="3">
        <v>1839576</v>
      </c>
      <c r="BE906" s="3">
        <v>615201</v>
      </c>
      <c r="BF906" s="3">
        <v>627242</v>
      </c>
      <c r="BG906" s="3">
        <v>808891</v>
      </c>
      <c r="BH906" s="3">
        <v>1057376</v>
      </c>
      <c r="BI906" s="3">
        <v>1098831</v>
      </c>
      <c r="BJ906" s="5">
        <v>6.4755163394056752E-3</v>
      </c>
      <c r="BK906" s="5">
        <v>1.9575353040261522E-3</v>
      </c>
      <c r="BL906" s="5">
        <v>1.0383883114959516E-2</v>
      </c>
      <c r="BM906" s="5">
        <v>2.6958763282189991E-3</v>
      </c>
      <c r="BN906" s="5">
        <v>3.8340356690889639E-3</v>
      </c>
      <c r="BO906" s="3">
        <v>28118</v>
      </c>
      <c r="BP906" s="3">
        <v>8272</v>
      </c>
      <c r="BQ906" s="3">
        <v>19209</v>
      </c>
      <c r="BR906" s="3">
        <v>6323</v>
      </c>
      <c r="BS906" s="3">
        <v>7053</v>
      </c>
      <c r="BT906" s="3">
        <v>512290</v>
      </c>
      <c r="BU906" s="3">
        <v>270970</v>
      </c>
      <c r="BV906" s="3">
        <v>759323</v>
      </c>
      <c r="BW906" s="3">
        <v>308406</v>
      </c>
      <c r="BX906" s="3">
        <v>342905</v>
      </c>
      <c r="BY906" s="3">
        <v>62644</v>
      </c>
      <c r="BZ906" s="3">
        <v>-337254</v>
      </c>
      <c r="CA906" s="3">
        <v>33089</v>
      </c>
      <c r="CB906" s="3">
        <v>15746</v>
      </c>
      <c r="CC906" s="3">
        <v>7812</v>
      </c>
      <c r="CD906" s="3">
        <v>4176647</v>
      </c>
      <c r="CE906" s="3">
        <v>4206704</v>
      </c>
      <c r="CF906" s="3">
        <v>1767229</v>
      </c>
      <c r="CG906" s="3">
        <v>1580718</v>
      </c>
      <c r="CH906" s="3">
        <v>1075838</v>
      </c>
    </row>
    <row r="907" spans="1:86" x14ac:dyDescent="0.25">
      <c r="A907" t="s">
        <v>1156</v>
      </c>
      <c r="B907" s="3">
        <v>7128902</v>
      </c>
      <c r="C907" s="3">
        <v>7529968</v>
      </c>
      <c r="D907" s="3">
        <v>7215716</v>
      </c>
      <c r="E907" s="3">
        <v>7234632</v>
      </c>
      <c r="F907" s="3">
        <v>5750792</v>
      </c>
      <c r="G907" s="3">
        <v>2367678</v>
      </c>
      <c r="H907" s="3">
        <v>2502149</v>
      </c>
      <c r="I907" s="3">
        <v>2491151</v>
      </c>
      <c r="J907" s="3">
        <v>2229006</v>
      </c>
      <c r="K907" s="3">
        <v>1680287</v>
      </c>
      <c r="L907" s="3">
        <v>104000</v>
      </c>
      <c r="M907" s="3">
        <v>104000</v>
      </c>
      <c r="N907" s="3">
        <v>104000</v>
      </c>
      <c r="O907" s="3">
        <v>240000</v>
      </c>
      <c r="P907" s="3">
        <v>240000</v>
      </c>
      <c r="Q907" s="3">
        <v>971387</v>
      </c>
      <c r="R907" s="3">
        <v>703131</v>
      </c>
      <c r="S907" s="3">
        <v>706998</v>
      </c>
      <c r="T907" s="3">
        <v>601257</v>
      </c>
      <c r="U907" s="3">
        <v>1598928</v>
      </c>
      <c r="V907" s="3">
        <v>768447</v>
      </c>
      <c r="W907" s="3">
        <v>490960</v>
      </c>
      <c r="X907" s="3">
        <v>230370</v>
      </c>
      <c r="Y907" s="3">
        <v>230370</v>
      </c>
      <c r="Z907" s="3">
        <v>0</v>
      </c>
      <c r="AA907" s="3">
        <v>1867425</v>
      </c>
      <c r="AB907" s="3">
        <v>1996830</v>
      </c>
      <c r="AC907" s="3">
        <v>2099629</v>
      </c>
      <c r="AD907" s="3">
        <v>1959126</v>
      </c>
      <c r="AE907" s="3">
        <v>1770981</v>
      </c>
      <c r="AF907" s="3">
        <v>0</v>
      </c>
      <c r="AG907" s="3">
        <v>0</v>
      </c>
      <c r="AH907" s="3">
        <v>0</v>
      </c>
      <c r="AI907" s="3">
        <v>0</v>
      </c>
      <c r="AJ907" s="3">
        <v>0</v>
      </c>
      <c r="AK907" s="3">
        <v>593350</v>
      </c>
      <c r="AL907" s="3">
        <v>1136126</v>
      </c>
      <c r="AM907" s="3">
        <v>1273203</v>
      </c>
      <c r="AN907" s="3">
        <v>1491089</v>
      </c>
      <c r="AO907" s="3">
        <v>201380</v>
      </c>
      <c r="AP907" s="3">
        <v>10642009</v>
      </c>
      <c r="AQ907" s="3">
        <v>11518818</v>
      </c>
      <c r="AR907" s="3">
        <v>11561811</v>
      </c>
      <c r="AS907" s="3">
        <v>12457470</v>
      </c>
      <c r="AT907" s="3">
        <v>11268819</v>
      </c>
      <c r="AU907" s="3">
        <v>833987</v>
      </c>
      <c r="AV907" s="3">
        <v>10996</v>
      </c>
      <c r="AW907" s="3">
        <v>6441</v>
      </c>
      <c r="AX907" s="3">
        <v>353798</v>
      </c>
      <c r="AY907" s="3">
        <v>583341</v>
      </c>
      <c r="AZ907" s="3">
        <v>1333437</v>
      </c>
      <c r="BA907" s="3">
        <v>583290</v>
      </c>
      <c r="BB907" s="3">
        <v>314774</v>
      </c>
      <c r="BC907" s="3">
        <v>1093706</v>
      </c>
      <c r="BD907" s="3">
        <v>1326171</v>
      </c>
      <c r="BE907" s="3">
        <v>499450</v>
      </c>
      <c r="BF907" s="3">
        <v>572294</v>
      </c>
      <c r="BG907" s="3">
        <v>308333</v>
      </c>
      <c r="BH907" s="3">
        <v>739908</v>
      </c>
      <c r="BI907" s="3">
        <v>742830</v>
      </c>
      <c r="BJ907" s="5">
        <v>5.4870233839318994E-2</v>
      </c>
      <c r="BK907" s="5">
        <v>8.2891871967631883E-2</v>
      </c>
      <c r="BL907" s="5">
        <v>0.19000616315197572</v>
      </c>
      <c r="BM907" s="5">
        <v>0.14301923917396447</v>
      </c>
      <c r="BN907" s="5">
        <v>3.1068391632753243E-2</v>
      </c>
      <c r="BO907" s="3">
        <v>73166</v>
      </c>
      <c r="BP907" s="3">
        <v>48350</v>
      </c>
      <c r="BQ907" s="3">
        <v>59809</v>
      </c>
      <c r="BR907" s="3">
        <v>156421</v>
      </c>
      <c r="BS907" s="3">
        <v>41202</v>
      </c>
      <c r="BT907" s="3">
        <v>172166</v>
      </c>
      <c r="BU907" s="3">
        <v>244004</v>
      </c>
      <c r="BV907" s="3">
        <v>96493</v>
      </c>
      <c r="BW907" s="3">
        <v>98025</v>
      </c>
      <c r="BX907" s="3">
        <v>312769</v>
      </c>
      <c r="BY907" s="3">
        <v>73166</v>
      </c>
      <c r="BZ907" s="3">
        <v>48350</v>
      </c>
      <c r="CA907" s="3">
        <v>59809</v>
      </c>
      <c r="CB907" s="3">
        <v>156421</v>
      </c>
      <c r="CC907" s="3">
        <v>41202</v>
      </c>
      <c r="CD907" s="3">
        <v>932987</v>
      </c>
      <c r="CE907" s="3">
        <v>206650</v>
      </c>
      <c r="CF907" s="3">
        <v>43125</v>
      </c>
      <c r="CG907" s="3">
        <v>295402</v>
      </c>
      <c r="CH907" s="3">
        <v>854908</v>
      </c>
    </row>
    <row r="908" spans="1:86" x14ac:dyDescent="0.25">
      <c r="A908" t="s">
        <v>230</v>
      </c>
      <c r="B908" s="3">
        <v>17781011</v>
      </c>
      <c r="C908" s="3">
        <v>21706169</v>
      </c>
      <c r="D908" s="3">
        <v>42033972</v>
      </c>
      <c r="E908" s="3">
        <v>27275639</v>
      </c>
      <c r="F908" s="3">
        <v>29960898</v>
      </c>
      <c r="G908" s="3">
        <v>64744</v>
      </c>
      <c r="H908" s="3">
        <v>30007</v>
      </c>
      <c r="I908" s="3">
        <v>0</v>
      </c>
      <c r="J908" s="3">
        <v>0</v>
      </c>
      <c r="K908" s="3">
        <v>10200</v>
      </c>
      <c r="L908" s="3">
        <v>60000</v>
      </c>
      <c r="M908" s="3">
        <v>60000</v>
      </c>
      <c r="N908" s="3">
        <v>60000</v>
      </c>
      <c r="O908" s="3">
        <v>60000</v>
      </c>
      <c r="P908" s="3">
        <v>60000</v>
      </c>
      <c r="Q908" s="3">
        <v>14907141</v>
      </c>
      <c r="R908" s="3">
        <v>17953221</v>
      </c>
      <c r="S908" s="3">
        <v>20963230</v>
      </c>
      <c r="T908" s="3">
        <v>24392035</v>
      </c>
      <c r="U908" s="3">
        <v>26988234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364763</v>
      </c>
      <c r="AB908" s="3">
        <v>354473</v>
      </c>
      <c r="AC908" s="3">
        <v>18192620</v>
      </c>
      <c r="AD908" s="3">
        <v>2276364</v>
      </c>
      <c r="AE908" s="3">
        <v>350037</v>
      </c>
      <c r="AF908" s="3">
        <v>21607</v>
      </c>
      <c r="AG908" s="3">
        <v>23509</v>
      </c>
      <c r="AH908" s="3">
        <v>20256</v>
      </c>
      <c r="AI908" s="3">
        <v>20261</v>
      </c>
      <c r="AJ908" s="3">
        <v>9239</v>
      </c>
      <c r="AK908" s="3">
        <v>0</v>
      </c>
      <c r="AL908" s="3">
        <v>0</v>
      </c>
      <c r="AM908" s="3">
        <v>0</v>
      </c>
      <c r="AN908" s="3">
        <v>0</v>
      </c>
      <c r="AO908" s="3">
        <v>0</v>
      </c>
      <c r="AP908" s="3">
        <v>20316007</v>
      </c>
      <c r="AQ908" s="3">
        <v>25353934</v>
      </c>
      <c r="AR908" s="3">
        <v>24494965</v>
      </c>
      <c r="AS908" s="3">
        <v>24341733</v>
      </c>
      <c r="AT908" s="3">
        <v>24673526</v>
      </c>
      <c r="AU908" s="3">
        <v>3588116</v>
      </c>
      <c r="AV908" s="3">
        <v>4283722</v>
      </c>
      <c r="AW908" s="3">
        <v>4159120</v>
      </c>
      <c r="AX908" s="3">
        <v>4650974</v>
      </c>
      <c r="AY908" s="3">
        <v>3229681</v>
      </c>
      <c r="AZ908" s="3">
        <v>3638794</v>
      </c>
      <c r="BA908" s="3">
        <v>4377970</v>
      </c>
      <c r="BB908" s="3">
        <v>4182784</v>
      </c>
      <c r="BC908" s="3">
        <v>4650974</v>
      </c>
      <c r="BD908" s="3">
        <v>3238516</v>
      </c>
      <c r="BE908" s="3">
        <v>50678</v>
      </c>
      <c r="BF908" s="3">
        <v>94248</v>
      </c>
      <c r="BG908" s="3">
        <v>23664</v>
      </c>
      <c r="BH908" s="3">
        <v>0</v>
      </c>
      <c r="BI908" s="3">
        <v>8835</v>
      </c>
      <c r="BJ908" s="5">
        <v>0</v>
      </c>
      <c r="BK908" s="5">
        <v>5.5484619583962428E-3</v>
      </c>
      <c r="BL908" s="5">
        <v>8.9609934436011993E-2</v>
      </c>
      <c r="BM908" s="5">
        <v>6.3913924266185959E-2</v>
      </c>
      <c r="BN908" s="5">
        <v>1.3586469852240965E-5</v>
      </c>
      <c r="BO908" s="3">
        <v>0</v>
      </c>
      <c r="BP908" s="3">
        <v>24291</v>
      </c>
      <c r="BQ908" s="3">
        <v>374819</v>
      </c>
      <c r="BR908" s="3">
        <v>297262</v>
      </c>
      <c r="BS908" s="3">
        <v>44</v>
      </c>
      <c r="BT908" s="3">
        <v>173113</v>
      </c>
      <c r="BU908" s="3">
        <v>222777</v>
      </c>
      <c r="BV908" s="3">
        <v>654289</v>
      </c>
      <c r="BW908" s="3">
        <v>602025</v>
      </c>
      <c r="BX908" s="3">
        <v>300952</v>
      </c>
      <c r="BY908" s="3">
        <v>0</v>
      </c>
      <c r="BZ908" s="3">
        <v>24291</v>
      </c>
      <c r="CA908" s="3">
        <v>374819</v>
      </c>
      <c r="CB908" s="3">
        <v>297262</v>
      </c>
      <c r="CC908" s="3">
        <v>44</v>
      </c>
      <c r="CD908" s="3">
        <v>3761229</v>
      </c>
      <c r="CE908" s="3">
        <v>4482208</v>
      </c>
      <c r="CF908" s="3">
        <v>4438590</v>
      </c>
      <c r="CG908" s="3">
        <v>4955737</v>
      </c>
      <c r="CH908" s="3">
        <v>3530589</v>
      </c>
    </row>
    <row r="909" spans="1:86" x14ac:dyDescent="0.25">
      <c r="A909" t="s">
        <v>1157</v>
      </c>
      <c r="B909" s="3">
        <v>197172000</v>
      </c>
      <c r="C909" s="3">
        <v>198770000</v>
      </c>
      <c r="D909" s="3">
        <v>205828000</v>
      </c>
      <c r="E909" s="3">
        <v>215234000</v>
      </c>
      <c r="F909" s="3">
        <v>259320000</v>
      </c>
      <c r="G909" s="3">
        <v>99365000</v>
      </c>
      <c r="H909" s="3">
        <v>96571000</v>
      </c>
      <c r="I909" s="3">
        <v>100548000</v>
      </c>
      <c r="J909" s="3">
        <v>94592000</v>
      </c>
      <c r="K909" s="3">
        <v>112577000</v>
      </c>
      <c r="L909" s="3">
        <v>10000000</v>
      </c>
      <c r="M909" s="3">
        <v>10000000</v>
      </c>
      <c r="N909" s="3">
        <v>10000000</v>
      </c>
      <c r="O909" s="3">
        <v>10000000</v>
      </c>
      <c r="P909" s="3">
        <v>10000000</v>
      </c>
      <c r="Q909" s="3">
        <v>48965000</v>
      </c>
      <c r="R909" s="3">
        <v>46899000</v>
      </c>
      <c r="S909" s="3">
        <v>47700000</v>
      </c>
      <c r="T909" s="3">
        <v>53895000</v>
      </c>
      <c r="U909" s="3">
        <v>57435000</v>
      </c>
      <c r="V909" s="3">
        <v>27232000</v>
      </c>
      <c r="W909" s="3">
        <v>26549000</v>
      </c>
      <c r="X909" s="3">
        <v>48567000</v>
      </c>
      <c r="Y909" s="3">
        <v>26093000</v>
      </c>
      <c r="Z909" s="3">
        <v>32091000</v>
      </c>
      <c r="AA909" s="3">
        <v>6717000</v>
      </c>
      <c r="AB909" s="3">
        <v>6855000</v>
      </c>
      <c r="AC909" s="3">
        <v>5917000</v>
      </c>
      <c r="AD909" s="3">
        <v>6720000</v>
      </c>
      <c r="AE909" s="3">
        <v>17039000</v>
      </c>
      <c r="AF909" s="3">
        <v>691000</v>
      </c>
      <c r="AG909" s="3">
        <v>1282000</v>
      </c>
      <c r="AH909" s="3">
        <v>758000</v>
      </c>
      <c r="AI909" s="3">
        <v>891000</v>
      </c>
      <c r="AJ909" s="3">
        <v>1159000</v>
      </c>
      <c r="AK909" s="3">
        <v>29651000</v>
      </c>
      <c r="AL909" s="3">
        <v>29247000</v>
      </c>
      <c r="AM909" s="3">
        <v>15677000</v>
      </c>
      <c r="AN909" s="3">
        <v>36035000</v>
      </c>
      <c r="AO909" s="3">
        <v>45072000</v>
      </c>
      <c r="AP909" s="3">
        <v>255683000</v>
      </c>
      <c r="AQ909" s="3">
        <v>310766000</v>
      </c>
      <c r="AR909" s="3">
        <v>340476000</v>
      </c>
      <c r="AS909" s="3">
        <v>386547000</v>
      </c>
      <c r="AT909" s="3">
        <v>396642000</v>
      </c>
      <c r="AU909" s="3">
        <v>6785000</v>
      </c>
      <c r="AV909" s="3">
        <v>2211000</v>
      </c>
      <c r="AW909" s="3">
        <v>1410000</v>
      </c>
      <c r="AX909" s="3">
        <v>7973000</v>
      </c>
      <c r="AY909" s="3">
        <v>5518000</v>
      </c>
      <c r="AZ909" s="3">
        <v>22393000</v>
      </c>
      <c r="BA909" s="3">
        <v>18277000</v>
      </c>
      <c r="BB909" s="3">
        <v>17597000</v>
      </c>
      <c r="BC909" s="3">
        <v>23917000</v>
      </c>
      <c r="BD909" s="3">
        <v>23834000</v>
      </c>
      <c r="BE909" s="3">
        <v>15608000</v>
      </c>
      <c r="BF909" s="3">
        <v>16066000</v>
      </c>
      <c r="BG909" s="3">
        <v>16187000</v>
      </c>
      <c r="BH909" s="3">
        <v>15944000</v>
      </c>
      <c r="BI909" s="3">
        <v>18316000</v>
      </c>
      <c r="BJ909" s="5">
        <v>9.0117447416603408E-2</v>
      </c>
      <c r="BK909" s="5">
        <v>9.0003829950210654E-2</v>
      </c>
      <c r="BL909" s="5">
        <v>0.11984997442745923</v>
      </c>
      <c r="BM909" s="5">
        <v>0.1378517372580173</v>
      </c>
      <c r="BN909" s="5">
        <v>0.13980028530670471</v>
      </c>
      <c r="BO909" s="3">
        <v>2018000</v>
      </c>
      <c r="BP909" s="3">
        <v>1645000</v>
      </c>
      <c r="BQ909" s="3">
        <v>2109000</v>
      </c>
      <c r="BR909" s="3">
        <v>3297000</v>
      </c>
      <c r="BS909" s="3">
        <v>3332000</v>
      </c>
      <c r="BT909" s="3">
        <v>343000</v>
      </c>
      <c r="BU909" s="3">
        <v>106000</v>
      </c>
      <c r="BV909" s="3">
        <v>876000</v>
      </c>
      <c r="BW909" s="3">
        <v>719000</v>
      </c>
      <c r="BX909" s="3">
        <v>445000</v>
      </c>
      <c r="BY909" s="3">
        <v>2320000</v>
      </c>
      <c r="BZ909" s="3">
        <v>1582000</v>
      </c>
      <c r="CA909" s="3">
        <v>2138000</v>
      </c>
      <c r="CB909" s="3">
        <v>3317000</v>
      </c>
      <c r="CC909" s="3">
        <v>3364000</v>
      </c>
      <c r="CD909" s="3">
        <v>4808000</v>
      </c>
      <c r="CE909" s="3">
        <v>735000</v>
      </c>
      <c r="CF909" s="3">
        <v>148000</v>
      </c>
      <c r="CG909" s="3">
        <v>5375000</v>
      </c>
      <c r="CH909" s="3">
        <v>2599000</v>
      </c>
    </row>
    <row r="910" spans="1:86" x14ac:dyDescent="0.25">
      <c r="A910" t="s">
        <v>1158</v>
      </c>
      <c r="B910" s="3">
        <v>12431887</v>
      </c>
      <c r="C910" s="3">
        <v>13195753</v>
      </c>
      <c r="D910" s="3">
        <v>11036004</v>
      </c>
      <c r="E910" s="3">
        <v>11473558</v>
      </c>
      <c r="F910" s="3">
        <v>9902334</v>
      </c>
      <c r="G910" s="3">
        <v>1136044</v>
      </c>
      <c r="H910" s="3">
        <v>1031717</v>
      </c>
      <c r="I910" s="3">
        <v>925957</v>
      </c>
      <c r="J910" s="3">
        <v>840314</v>
      </c>
      <c r="K910" s="3">
        <v>830948</v>
      </c>
      <c r="L910" s="3">
        <v>1560000</v>
      </c>
      <c r="M910" s="3">
        <v>1560000</v>
      </c>
      <c r="N910" s="3">
        <v>1560000</v>
      </c>
      <c r="O910" s="3">
        <v>1560000</v>
      </c>
      <c r="P910" s="3">
        <v>1560000</v>
      </c>
      <c r="Q910" s="3">
        <v>4169658</v>
      </c>
      <c r="R910" s="3">
        <v>4535919</v>
      </c>
      <c r="S910" s="3">
        <v>4715564</v>
      </c>
      <c r="T910" s="3">
        <v>4674710</v>
      </c>
      <c r="U910" s="3">
        <v>4631094</v>
      </c>
      <c r="V910" s="3">
        <v>300000</v>
      </c>
      <c r="W910" s="3">
        <v>0</v>
      </c>
      <c r="X910" s="3">
        <v>0</v>
      </c>
      <c r="Y910" s="3">
        <v>0</v>
      </c>
      <c r="Z910" s="3">
        <v>0</v>
      </c>
      <c r="AA910" s="3">
        <v>1057409</v>
      </c>
      <c r="AB910" s="3">
        <v>1019358</v>
      </c>
      <c r="AC910" s="3">
        <v>954612</v>
      </c>
      <c r="AD910" s="3">
        <v>841777</v>
      </c>
      <c r="AE910" s="3">
        <v>542714</v>
      </c>
      <c r="AF910" s="3">
        <v>224308</v>
      </c>
      <c r="AG910" s="3">
        <v>191105</v>
      </c>
      <c r="AH910" s="3">
        <v>204609</v>
      </c>
      <c r="AI910" s="3">
        <v>205547</v>
      </c>
      <c r="AJ910" s="3">
        <v>126191</v>
      </c>
      <c r="AK910" s="3">
        <v>300000</v>
      </c>
      <c r="AL910" s="3">
        <v>300000</v>
      </c>
      <c r="AM910" s="3">
        <v>0</v>
      </c>
      <c r="AN910" s="3">
        <v>0</v>
      </c>
      <c r="AO910" s="3">
        <v>0</v>
      </c>
      <c r="AP910" s="3">
        <v>18378042</v>
      </c>
      <c r="AQ910" s="3">
        <v>18192792</v>
      </c>
      <c r="AR910" s="3">
        <v>17759905</v>
      </c>
      <c r="AS910" s="3">
        <v>15934884</v>
      </c>
      <c r="AT910" s="3">
        <v>12980038</v>
      </c>
      <c r="AU910" s="3">
        <v>817386</v>
      </c>
      <c r="AV910" s="3">
        <v>739970</v>
      </c>
      <c r="AW910" s="3">
        <v>368464</v>
      </c>
      <c r="AX910" s="3">
        <v>-8006</v>
      </c>
      <c r="AY910" s="3">
        <v>-48054</v>
      </c>
      <c r="AZ910" s="3">
        <v>1215409</v>
      </c>
      <c r="BA910" s="3">
        <v>1256827</v>
      </c>
      <c r="BB910" s="3">
        <v>671350</v>
      </c>
      <c r="BC910" s="3">
        <v>310541</v>
      </c>
      <c r="BD910" s="3">
        <v>65160</v>
      </c>
      <c r="BE910" s="3">
        <v>398023</v>
      </c>
      <c r="BF910" s="3">
        <v>516857</v>
      </c>
      <c r="BG910" s="3">
        <v>302886</v>
      </c>
      <c r="BH910" s="3">
        <v>318547</v>
      </c>
      <c r="BI910" s="3">
        <v>113214</v>
      </c>
      <c r="BJ910" s="5">
        <v>0.10468327945572231</v>
      </c>
      <c r="BK910" s="5">
        <v>0.10910013868257126</v>
      </c>
      <c r="BL910" s="5">
        <v>0.16956580025322113</v>
      </c>
      <c r="BM910" s="5">
        <v>0.30758901401103234</v>
      </c>
      <c r="BN910" s="5">
        <v>0.66439533456108046</v>
      </c>
      <c r="BO910" s="3">
        <v>127233</v>
      </c>
      <c r="BP910" s="3">
        <v>137120</v>
      </c>
      <c r="BQ910" s="3">
        <v>113838</v>
      </c>
      <c r="BR910" s="3">
        <v>95519</v>
      </c>
      <c r="BS910" s="3">
        <v>43292</v>
      </c>
      <c r="BT910" s="3">
        <v>11536</v>
      </c>
      <c r="BU910" s="3">
        <v>7271</v>
      </c>
      <c r="BV910" s="3">
        <v>16969</v>
      </c>
      <c r="BW910" s="3">
        <v>8561</v>
      </c>
      <c r="BX910" s="3">
        <v>6173</v>
      </c>
      <c r="BY910" s="3">
        <v>156028</v>
      </c>
      <c r="BZ910" s="3">
        <v>156195</v>
      </c>
      <c r="CA910" s="3">
        <v>117187</v>
      </c>
      <c r="CB910" s="3">
        <v>97468</v>
      </c>
      <c r="CC910" s="3">
        <v>46544</v>
      </c>
      <c r="CD910" s="3">
        <v>672894</v>
      </c>
      <c r="CE910" s="3">
        <v>591046</v>
      </c>
      <c r="CF910" s="3">
        <v>268246</v>
      </c>
      <c r="CG910" s="3">
        <v>-96913</v>
      </c>
      <c r="CH910" s="3">
        <v>-88425</v>
      </c>
    </row>
    <row r="911" spans="1:86" x14ac:dyDescent="0.25">
      <c r="A911" t="s">
        <v>1159</v>
      </c>
      <c r="B911" s="3">
        <v>12850241</v>
      </c>
      <c r="C911" s="3">
        <v>11597203</v>
      </c>
      <c r="D911" s="3">
        <v>11492548</v>
      </c>
      <c r="E911" s="3">
        <v>13171227</v>
      </c>
      <c r="F911" s="3">
        <v>14526585</v>
      </c>
      <c r="G911" s="3">
        <v>4575559</v>
      </c>
      <c r="H911" s="3">
        <v>4846898</v>
      </c>
      <c r="I911" s="3">
        <v>5332760</v>
      </c>
      <c r="J911" s="3">
        <v>5538925</v>
      </c>
      <c r="K911" s="3">
        <v>6366661</v>
      </c>
      <c r="L911" s="3">
        <v>10400</v>
      </c>
      <c r="M911" s="3">
        <v>10400</v>
      </c>
      <c r="N911" s="3">
        <v>10400</v>
      </c>
      <c r="O911" s="3">
        <v>10400</v>
      </c>
      <c r="P911" s="3">
        <v>10400</v>
      </c>
      <c r="Q911" s="3">
        <v>3274131</v>
      </c>
      <c r="R911" s="3">
        <v>3665925</v>
      </c>
      <c r="S911" s="3">
        <v>4072742</v>
      </c>
      <c r="T911" s="3">
        <v>4541643</v>
      </c>
      <c r="U911" s="3">
        <v>5578148</v>
      </c>
      <c r="V911" s="3">
        <v>2051426</v>
      </c>
      <c r="W911" s="3">
        <v>2060274</v>
      </c>
      <c r="X911" s="3">
        <v>2483375</v>
      </c>
      <c r="Y911" s="3">
        <v>1459736</v>
      </c>
      <c r="Z911" s="3">
        <v>1828411</v>
      </c>
      <c r="AA911" s="3">
        <v>302346</v>
      </c>
      <c r="AB911" s="3">
        <v>579335</v>
      </c>
      <c r="AC911" s="3">
        <v>939882</v>
      </c>
      <c r="AD911" s="3">
        <v>1191768</v>
      </c>
      <c r="AE911" s="3">
        <v>1638891</v>
      </c>
      <c r="AF911" s="3">
        <v>242379</v>
      </c>
      <c r="AG911" s="3">
        <v>502219</v>
      </c>
      <c r="AH911" s="3">
        <v>846508</v>
      </c>
      <c r="AI911" s="3">
        <v>1077819</v>
      </c>
      <c r="AJ911" s="3">
        <v>1514819</v>
      </c>
      <c r="AK911" s="3">
        <v>3616401</v>
      </c>
      <c r="AL911" s="3">
        <v>1691651</v>
      </c>
      <c r="AM911" s="3">
        <v>734020</v>
      </c>
      <c r="AN911" s="3">
        <v>2617301</v>
      </c>
      <c r="AO911" s="3">
        <v>2568931</v>
      </c>
      <c r="AP911" s="3">
        <v>10206217</v>
      </c>
      <c r="AQ911" s="3">
        <v>11414378</v>
      </c>
      <c r="AR911" s="3">
        <v>13702220</v>
      </c>
      <c r="AS911" s="3">
        <v>11152470</v>
      </c>
      <c r="AT911" s="3">
        <v>13398057</v>
      </c>
      <c r="AU911" s="3">
        <v>736122</v>
      </c>
      <c r="AV911" s="3">
        <v>1247614</v>
      </c>
      <c r="AW911" s="3">
        <v>1701188</v>
      </c>
      <c r="AX911" s="3">
        <v>914286</v>
      </c>
      <c r="AY911" s="3">
        <v>1827690</v>
      </c>
      <c r="AZ911" s="3">
        <v>882521</v>
      </c>
      <c r="BA911" s="3">
        <v>1412438</v>
      </c>
      <c r="BB911" s="3">
        <v>1913133</v>
      </c>
      <c r="BC911" s="3">
        <v>1129944</v>
      </c>
      <c r="BD911" s="3">
        <v>2047026</v>
      </c>
      <c r="BE911" s="3">
        <v>146399</v>
      </c>
      <c r="BF911" s="3">
        <v>164824</v>
      </c>
      <c r="BG911" s="3">
        <v>211945</v>
      </c>
      <c r="BH911" s="3">
        <v>215658</v>
      </c>
      <c r="BI911" s="3">
        <v>219336</v>
      </c>
      <c r="BJ911" s="5">
        <v>0.26970916272813905</v>
      </c>
      <c r="BK911" s="5">
        <v>0.12353179396192966</v>
      </c>
      <c r="BL911" s="5">
        <v>0.11401716451496054</v>
      </c>
      <c r="BM911" s="5">
        <v>0.15366956238539256</v>
      </c>
      <c r="BN911" s="5">
        <v>4.8430747826358825E-2</v>
      </c>
      <c r="BO911" s="3">
        <v>238024</v>
      </c>
      <c r="BP911" s="3">
        <v>174481</v>
      </c>
      <c r="BQ911" s="3">
        <v>218130</v>
      </c>
      <c r="BR911" s="3">
        <v>173638</v>
      </c>
      <c r="BS911" s="3">
        <v>99139</v>
      </c>
      <c r="BT911" s="3">
        <v>1074</v>
      </c>
      <c r="BU911" s="3">
        <v>3444</v>
      </c>
      <c r="BV911" s="3">
        <v>12420</v>
      </c>
      <c r="BW911" s="3">
        <v>1377</v>
      </c>
      <c r="BX911" s="3">
        <v>1782</v>
      </c>
      <c r="BY911" s="3">
        <v>238069</v>
      </c>
      <c r="BZ911" s="3">
        <v>174481</v>
      </c>
      <c r="CA911" s="3">
        <v>218130</v>
      </c>
      <c r="CB911" s="3">
        <v>173638</v>
      </c>
      <c r="CC911" s="3">
        <v>99139</v>
      </c>
      <c r="CD911" s="3">
        <v>499127</v>
      </c>
      <c r="CE911" s="3">
        <v>1076577</v>
      </c>
      <c r="CF911" s="3">
        <v>1495478</v>
      </c>
      <c r="CG911" s="3">
        <v>742025</v>
      </c>
      <c r="CH911" s="3">
        <v>1730333</v>
      </c>
    </row>
    <row r="912" spans="1:86" x14ac:dyDescent="0.25">
      <c r="A912" t="s">
        <v>1160</v>
      </c>
      <c r="B912" s="3">
        <v>17523347</v>
      </c>
      <c r="C912" s="3">
        <v>19097565</v>
      </c>
      <c r="D912" s="3">
        <v>18738211</v>
      </c>
      <c r="E912" s="3">
        <v>20810496</v>
      </c>
      <c r="F912" s="3">
        <v>26467136</v>
      </c>
      <c r="G912" s="3">
        <v>5196928</v>
      </c>
      <c r="H912" s="3">
        <v>5154403</v>
      </c>
      <c r="I912" s="3">
        <v>5548710</v>
      </c>
      <c r="J912" s="3">
        <v>5785206</v>
      </c>
      <c r="K912" s="3">
        <v>7958217</v>
      </c>
      <c r="L912" s="3">
        <v>1800000</v>
      </c>
      <c r="M912" s="3">
        <v>1800000</v>
      </c>
      <c r="N912" s="3">
        <v>1800000</v>
      </c>
      <c r="O912" s="3">
        <v>1800000</v>
      </c>
      <c r="P912" s="3">
        <v>1800000</v>
      </c>
      <c r="Q912" s="3">
        <v>5352576</v>
      </c>
      <c r="R912" s="3">
        <v>6751096</v>
      </c>
      <c r="S912" s="3">
        <v>8134334</v>
      </c>
      <c r="T912" s="3">
        <v>9762095</v>
      </c>
      <c r="U912" s="3">
        <v>13864360</v>
      </c>
      <c r="V912" s="3">
        <v>2906562</v>
      </c>
      <c r="W912" s="3">
        <v>1866344</v>
      </c>
      <c r="X912" s="3">
        <v>1015700</v>
      </c>
      <c r="Y912" s="3">
        <v>358988</v>
      </c>
      <c r="Z912" s="3">
        <v>25966</v>
      </c>
      <c r="AA912" s="3">
        <v>1514881</v>
      </c>
      <c r="AB912" s="3">
        <v>1397702</v>
      </c>
      <c r="AC912" s="3">
        <v>1246390</v>
      </c>
      <c r="AD912" s="3">
        <v>1256191</v>
      </c>
      <c r="AE912" s="3">
        <v>1251166</v>
      </c>
      <c r="AF912" s="3">
        <v>213985</v>
      </c>
      <c r="AG912" s="3">
        <v>212989</v>
      </c>
      <c r="AH912" s="3">
        <v>212736</v>
      </c>
      <c r="AI912" s="3">
        <v>212384</v>
      </c>
      <c r="AJ912" s="3">
        <v>237818</v>
      </c>
      <c r="AK912" s="3">
        <v>967492</v>
      </c>
      <c r="AL912" s="3">
        <v>869342</v>
      </c>
      <c r="AM912" s="3">
        <v>846463</v>
      </c>
      <c r="AN912" s="3">
        <v>873282</v>
      </c>
      <c r="AO912" s="3">
        <v>355027</v>
      </c>
      <c r="AP912" s="3">
        <v>14741502</v>
      </c>
      <c r="AQ912" s="3">
        <v>19550758</v>
      </c>
      <c r="AR912" s="3">
        <v>19028357</v>
      </c>
      <c r="AS912" s="3">
        <v>20800431</v>
      </c>
      <c r="AT912" s="3">
        <v>30372507</v>
      </c>
      <c r="AU912" s="3">
        <v>507632</v>
      </c>
      <c r="AV912" s="3">
        <v>2306095</v>
      </c>
      <c r="AW912" s="3">
        <v>2711183</v>
      </c>
      <c r="AX912" s="3">
        <v>2764188</v>
      </c>
      <c r="AY912" s="3">
        <v>6506353</v>
      </c>
      <c r="AZ912" s="3">
        <v>742711</v>
      </c>
      <c r="BA912" s="3">
        <v>2714447</v>
      </c>
      <c r="BB912" s="3">
        <v>2949830</v>
      </c>
      <c r="BC912" s="3">
        <v>2994228</v>
      </c>
      <c r="BD912" s="3">
        <v>6761316</v>
      </c>
      <c r="BE912" s="3">
        <v>235079</v>
      </c>
      <c r="BF912" s="3">
        <v>408352</v>
      </c>
      <c r="BG912" s="3">
        <v>238647</v>
      </c>
      <c r="BH912" s="3">
        <v>230040</v>
      </c>
      <c r="BI912" s="3">
        <v>254963</v>
      </c>
      <c r="BJ912" s="5">
        <v>0.14081789552059953</v>
      </c>
      <c r="BK912" s="5">
        <v>3.1446920864544418E-2</v>
      </c>
      <c r="BL912" s="5">
        <v>2.8569442984849973E-2</v>
      </c>
      <c r="BM912" s="5">
        <v>2.1948562367328072E-2</v>
      </c>
      <c r="BN912" s="5">
        <v>7.3331877995348833E-3</v>
      </c>
      <c r="BO912" s="3">
        <v>104587</v>
      </c>
      <c r="BP912" s="3">
        <v>85361</v>
      </c>
      <c r="BQ912" s="3">
        <v>84275</v>
      </c>
      <c r="BR912" s="3">
        <v>65719</v>
      </c>
      <c r="BS912" s="3">
        <v>49582</v>
      </c>
      <c r="BT912" s="3">
        <v>12348</v>
      </c>
      <c r="BU912" s="3">
        <v>33888</v>
      </c>
      <c r="BV912" s="3">
        <v>78140</v>
      </c>
      <c r="BW912" s="3">
        <v>55180</v>
      </c>
      <c r="BX912" s="3">
        <v>91721</v>
      </c>
      <c r="BY912" s="3">
        <v>115413</v>
      </c>
      <c r="BZ912" s="3">
        <v>78551</v>
      </c>
      <c r="CA912" s="3">
        <v>80041</v>
      </c>
      <c r="CB912" s="3">
        <v>72744</v>
      </c>
      <c r="CC912" s="3">
        <v>48815</v>
      </c>
      <c r="CD912" s="3">
        <v>404567</v>
      </c>
      <c r="CE912" s="3">
        <v>2261432</v>
      </c>
      <c r="CF912" s="3">
        <v>2709282</v>
      </c>
      <c r="CG912" s="3">
        <v>2746624</v>
      </c>
      <c r="CH912" s="3">
        <v>6549259</v>
      </c>
    </row>
    <row r="913" spans="1:86" x14ac:dyDescent="0.25">
      <c r="A913" t="s">
        <v>231</v>
      </c>
      <c r="B913" s="3">
        <v>6376464</v>
      </c>
      <c r="C913" s="3">
        <v>7613854</v>
      </c>
      <c r="D913" s="3">
        <v>8586953</v>
      </c>
      <c r="E913" s="3">
        <v>10100715</v>
      </c>
      <c r="F913" s="3">
        <v>12447258</v>
      </c>
      <c r="G913" s="3">
        <v>781594</v>
      </c>
      <c r="H913" s="3">
        <v>789572</v>
      </c>
      <c r="I913" s="3">
        <v>693123</v>
      </c>
      <c r="J913" s="3">
        <v>901620</v>
      </c>
      <c r="K913" s="3">
        <v>1389918</v>
      </c>
      <c r="L913" s="3">
        <v>114000</v>
      </c>
      <c r="M913" s="3">
        <v>114000</v>
      </c>
      <c r="N913" s="3">
        <v>114000</v>
      </c>
      <c r="O913" s="3">
        <v>114000</v>
      </c>
      <c r="P913" s="3">
        <v>114000</v>
      </c>
      <c r="Q913" s="3">
        <v>1785718</v>
      </c>
      <c r="R913" s="3">
        <v>2310479</v>
      </c>
      <c r="S913" s="3">
        <v>2610940</v>
      </c>
      <c r="T913" s="3">
        <v>2887086</v>
      </c>
      <c r="U913" s="3">
        <v>2968688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578834</v>
      </c>
      <c r="AB913" s="3">
        <v>807644</v>
      </c>
      <c r="AC913" s="3">
        <v>860994</v>
      </c>
      <c r="AD913" s="3">
        <v>925935</v>
      </c>
      <c r="AE913" s="3">
        <v>1046995</v>
      </c>
      <c r="AF913" s="3">
        <v>268754</v>
      </c>
      <c r="AG913" s="3">
        <v>516736</v>
      </c>
      <c r="AH913" s="3">
        <v>511950</v>
      </c>
      <c r="AI913" s="3">
        <v>505613</v>
      </c>
      <c r="AJ913" s="3">
        <v>502544</v>
      </c>
      <c r="AK913" s="3">
        <v>299780</v>
      </c>
      <c r="AL913" s="3">
        <v>1252538</v>
      </c>
      <c r="AM913" s="3">
        <v>1886481</v>
      </c>
      <c r="AN913" s="3">
        <v>2344353</v>
      </c>
      <c r="AO913" s="3">
        <v>4228125</v>
      </c>
      <c r="AP913" s="3">
        <v>13205079</v>
      </c>
      <c r="AQ913" s="3">
        <v>15142968</v>
      </c>
      <c r="AR913" s="3">
        <v>15420601</v>
      </c>
      <c r="AS913" s="3">
        <v>17476740</v>
      </c>
      <c r="AT913" s="3">
        <v>19857568</v>
      </c>
      <c r="AU913" s="3">
        <v>859903</v>
      </c>
      <c r="AV913" s="3">
        <v>764203</v>
      </c>
      <c r="AW913" s="3">
        <v>793406</v>
      </c>
      <c r="AX913" s="3">
        <v>590159</v>
      </c>
      <c r="AY913" s="3">
        <v>637333</v>
      </c>
      <c r="AZ913" s="3">
        <v>1076865</v>
      </c>
      <c r="BA913" s="3">
        <v>983713</v>
      </c>
      <c r="BB913" s="3">
        <v>1011557</v>
      </c>
      <c r="BC913" s="3">
        <v>804063</v>
      </c>
      <c r="BD913" s="3">
        <v>907513</v>
      </c>
      <c r="BE913" s="3">
        <v>216962</v>
      </c>
      <c r="BF913" s="3">
        <v>219510</v>
      </c>
      <c r="BG913" s="3">
        <v>218151</v>
      </c>
      <c r="BH913" s="3">
        <v>213904</v>
      </c>
      <c r="BI913" s="3">
        <v>270180</v>
      </c>
      <c r="BJ913" s="5">
        <v>2.539501237388159E-2</v>
      </c>
      <c r="BK913" s="5">
        <v>1.1359004099773003E-2</v>
      </c>
      <c r="BL913" s="5">
        <v>3.0504459956285212E-2</v>
      </c>
      <c r="BM913" s="5">
        <v>6.2417994609875099E-2</v>
      </c>
      <c r="BN913" s="5">
        <v>7.6327281262086599E-2</v>
      </c>
      <c r="BO913" s="3">
        <v>27347</v>
      </c>
      <c r="BP913" s="3">
        <v>11174</v>
      </c>
      <c r="BQ913" s="3">
        <v>30857</v>
      </c>
      <c r="BR913" s="3">
        <v>50188</v>
      </c>
      <c r="BS913" s="3">
        <v>69268</v>
      </c>
      <c r="BT913" s="3">
        <v>848</v>
      </c>
      <c r="BU913" s="3">
        <v>3370</v>
      </c>
      <c r="BV913" s="3">
        <v>1238</v>
      </c>
      <c r="BW913" s="3">
        <v>1014</v>
      </c>
      <c r="BX913" s="3">
        <v>1029</v>
      </c>
      <c r="BY913" s="3">
        <v>21603</v>
      </c>
      <c r="BZ913" s="3">
        <v>2514</v>
      </c>
      <c r="CA913" s="3">
        <v>9610</v>
      </c>
      <c r="CB913" s="3">
        <v>82397</v>
      </c>
      <c r="CC913" s="3">
        <v>114113</v>
      </c>
      <c r="CD913" s="3">
        <v>839148</v>
      </c>
      <c r="CE913" s="3">
        <v>765059</v>
      </c>
      <c r="CF913" s="3">
        <v>785034</v>
      </c>
      <c r="CG913" s="3">
        <v>508776</v>
      </c>
      <c r="CH913" s="3">
        <v>524249</v>
      </c>
    </row>
    <row r="914" spans="1:86" x14ac:dyDescent="0.25">
      <c r="A914" t="s">
        <v>1161</v>
      </c>
      <c r="B914" s="3">
        <v>77884991</v>
      </c>
      <c r="C914" s="3">
        <v>86470993</v>
      </c>
      <c r="D914" s="3">
        <v>113754076</v>
      </c>
      <c r="E914" s="3">
        <v>156642958</v>
      </c>
      <c r="F914" s="3">
        <v>145380478</v>
      </c>
      <c r="G914" s="3">
        <v>3070268</v>
      </c>
      <c r="H914" s="3">
        <v>3254128</v>
      </c>
      <c r="I914" s="3">
        <v>3342262</v>
      </c>
      <c r="J914" s="3">
        <v>3818479</v>
      </c>
      <c r="K914" s="3">
        <v>4347990</v>
      </c>
      <c r="L914" s="3">
        <v>1882400</v>
      </c>
      <c r="M914" s="3">
        <v>1882400</v>
      </c>
      <c r="N914" s="3">
        <v>1882400</v>
      </c>
      <c r="O914" s="3">
        <v>1882400</v>
      </c>
      <c r="P914" s="3">
        <v>1882400</v>
      </c>
      <c r="Q914" s="3">
        <v>37995641</v>
      </c>
      <c r="R914" s="3">
        <v>42873621</v>
      </c>
      <c r="S914" s="3">
        <v>52692874</v>
      </c>
      <c r="T914" s="3">
        <v>54738939</v>
      </c>
      <c r="U914" s="3">
        <v>66919602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28882024</v>
      </c>
      <c r="AB914" s="3">
        <v>29840164</v>
      </c>
      <c r="AC914" s="3">
        <v>28274377</v>
      </c>
      <c r="AD914" s="3">
        <v>23743782</v>
      </c>
      <c r="AE914" s="3">
        <v>32543248</v>
      </c>
      <c r="AF914" s="3">
        <v>46955</v>
      </c>
      <c r="AG914" s="3">
        <v>1101369</v>
      </c>
      <c r="AH914" s="3">
        <v>1359663</v>
      </c>
      <c r="AI914" s="3">
        <v>1180103</v>
      </c>
      <c r="AJ914" s="3">
        <v>1307925</v>
      </c>
      <c r="AK914" s="3">
        <v>41</v>
      </c>
      <c r="AL914" s="3">
        <v>254</v>
      </c>
      <c r="AM914" s="3">
        <v>0</v>
      </c>
      <c r="AN914" s="3">
        <v>89</v>
      </c>
      <c r="AO914" s="3">
        <v>0</v>
      </c>
      <c r="AP914" s="3">
        <v>30789294</v>
      </c>
      <c r="AQ914" s="3">
        <v>40786610</v>
      </c>
      <c r="AR914" s="3">
        <v>59192123</v>
      </c>
      <c r="AS914" s="3">
        <v>69084225</v>
      </c>
      <c r="AT914" s="3">
        <v>70260684</v>
      </c>
      <c r="AU914" s="3">
        <v>7293439</v>
      </c>
      <c r="AV914" s="3">
        <v>9397395</v>
      </c>
      <c r="AW914" s="3">
        <v>13079423</v>
      </c>
      <c r="AX914" s="3">
        <v>16430988</v>
      </c>
      <c r="AY914" s="3">
        <v>18676778</v>
      </c>
      <c r="AZ914" s="3">
        <v>8235748</v>
      </c>
      <c r="BA914" s="3">
        <v>10079085</v>
      </c>
      <c r="BB914" s="3">
        <v>14132737</v>
      </c>
      <c r="BC914" s="3">
        <v>17171732</v>
      </c>
      <c r="BD914" s="3">
        <v>19477619</v>
      </c>
      <c r="BE914" s="3">
        <v>942309</v>
      </c>
      <c r="BF914" s="3">
        <v>681690</v>
      </c>
      <c r="BG914" s="3">
        <v>1053314</v>
      </c>
      <c r="BH914" s="3">
        <v>740744</v>
      </c>
      <c r="BI914" s="3">
        <v>800841</v>
      </c>
      <c r="BJ914" s="5">
        <v>0.1921558308972057</v>
      </c>
      <c r="BK914" s="5">
        <v>0.15731229570938235</v>
      </c>
      <c r="BL914" s="5">
        <v>0.11905584884230139</v>
      </c>
      <c r="BM914" s="5">
        <v>0.12309596958536273</v>
      </c>
      <c r="BN914" s="5">
        <v>0.12391288688827931</v>
      </c>
      <c r="BO914" s="3">
        <v>1582547</v>
      </c>
      <c r="BP914" s="3">
        <v>1585564</v>
      </c>
      <c r="BQ914" s="3">
        <v>1682585</v>
      </c>
      <c r="BR914" s="3">
        <v>2113771</v>
      </c>
      <c r="BS914" s="3">
        <v>2413528</v>
      </c>
      <c r="BT914" s="3">
        <v>113156</v>
      </c>
      <c r="BU914" s="3">
        <v>94987</v>
      </c>
      <c r="BV914" s="3">
        <v>664504</v>
      </c>
      <c r="BW914" s="3">
        <v>1722701</v>
      </c>
      <c r="BX914" s="3">
        <v>1594057</v>
      </c>
      <c r="BY914" s="3">
        <v>1643210</v>
      </c>
      <c r="BZ914" s="3">
        <v>1532138</v>
      </c>
      <c r="CA914" s="3">
        <v>1653030</v>
      </c>
      <c r="CB914" s="3">
        <v>2067329</v>
      </c>
      <c r="CC914" s="3">
        <v>2537928</v>
      </c>
      <c r="CD914" s="3">
        <v>5763385</v>
      </c>
      <c r="CE914" s="3">
        <v>7960244</v>
      </c>
      <c r="CF914" s="3">
        <v>12090897</v>
      </c>
      <c r="CG914" s="3">
        <v>16086360</v>
      </c>
      <c r="CH914" s="3">
        <v>17732907</v>
      </c>
    </row>
    <row r="915" spans="1:86" x14ac:dyDescent="0.25">
      <c r="A915" t="s">
        <v>1162</v>
      </c>
      <c r="B915" s="3">
        <v>10666073</v>
      </c>
      <c r="C915" s="3">
        <v>18891203</v>
      </c>
      <c r="D915" s="3">
        <v>20688858</v>
      </c>
      <c r="E915" s="3">
        <v>23319139</v>
      </c>
      <c r="F915" s="3">
        <v>33950331</v>
      </c>
      <c r="G915" s="3">
        <v>163635</v>
      </c>
      <c r="H915" s="3">
        <v>136931</v>
      </c>
      <c r="I915" s="3">
        <v>149749</v>
      </c>
      <c r="J915" s="3">
        <v>102733</v>
      </c>
      <c r="K915" s="3">
        <v>88395</v>
      </c>
      <c r="L915" s="3">
        <v>250000</v>
      </c>
      <c r="M915" s="3">
        <v>750000</v>
      </c>
      <c r="N915" s="3">
        <v>750000</v>
      </c>
      <c r="O915" s="3">
        <v>750000</v>
      </c>
      <c r="P915" s="3">
        <v>750000</v>
      </c>
      <c r="Q915" s="3">
        <v>116890</v>
      </c>
      <c r="R915" s="3">
        <v>1240328</v>
      </c>
      <c r="S915" s="3">
        <v>1819731</v>
      </c>
      <c r="T915" s="3">
        <v>2668972</v>
      </c>
      <c r="U915" s="3">
        <v>3265209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700536</v>
      </c>
      <c r="AB915" s="3">
        <v>3556195</v>
      </c>
      <c r="AC915" s="3">
        <v>3164164</v>
      </c>
      <c r="AD915" s="3">
        <v>3538033</v>
      </c>
      <c r="AE915" s="3">
        <v>3213028</v>
      </c>
      <c r="AF915" s="3">
        <v>311016</v>
      </c>
      <c r="AG915" s="3">
        <v>1512339</v>
      </c>
      <c r="AH915" s="3">
        <v>1588149</v>
      </c>
      <c r="AI915" s="3">
        <v>1866616</v>
      </c>
      <c r="AJ915" s="3">
        <v>2111386</v>
      </c>
      <c r="AK915" s="3">
        <v>41</v>
      </c>
      <c r="AL915" s="3">
        <v>41</v>
      </c>
      <c r="AM915" s="3">
        <v>0</v>
      </c>
      <c r="AN915" s="3">
        <v>0</v>
      </c>
      <c r="AO915" s="3">
        <v>0</v>
      </c>
      <c r="AP915" s="3">
        <v>13469479</v>
      </c>
      <c r="AQ915" s="3">
        <v>18604726</v>
      </c>
      <c r="AR915" s="3">
        <v>22329893</v>
      </c>
      <c r="AS915" s="3">
        <v>23131952</v>
      </c>
      <c r="AT915" s="3">
        <v>23654097</v>
      </c>
      <c r="AU915" s="3">
        <v>123325</v>
      </c>
      <c r="AV915" s="3">
        <v>256953</v>
      </c>
      <c r="AW915" s="3">
        <v>699090</v>
      </c>
      <c r="AX915" s="3">
        <v>908656</v>
      </c>
      <c r="AY915" s="3">
        <v>1030228</v>
      </c>
      <c r="AZ915" s="3">
        <v>262261</v>
      </c>
      <c r="BA915" s="3">
        <v>392487</v>
      </c>
      <c r="BB915" s="3">
        <v>845987</v>
      </c>
      <c r="BC915" s="3">
        <v>1188794</v>
      </c>
      <c r="BD915" s="3">
        <v>1162383</v>
      </c>
      <c r="BE915" s="3">
        <v>138936</v>
      </c>
      <c r="BF915" s="3">
        <v>135534</v>
      </c>
      <c r="BG915" s="3">
        <v>146897</v>
      </c>
      <c r="BH915" s="3">
        <v>280138</v>
      </c>
      <c r="BI915" s="3">
        <v>132155</v>
      </c>
      <c r="BJ915" s="5">
        <v>0.29628499853199675</v>
      </c>
      <c r="BK915" s="5">
        <v>7.4412655705794084E-2</v>
      </c>
      <c r="BL915" s="5">
        <v>3.140946610290702E-2</v>
      </c>
      <c r="BM915" s="5">
        <v>1.1380441018376607E-2</v>
      </c>
      <c r="BN915" s="5">
        <v>3.5306779262945175E-3</v>
      </c>
      <c r="BO915" s="3">
        <v>77704</v>
      </c>
      <c r="BP915" s="3">
        <v>29206</v>
      </c>
      <c r="BQ915" s="3">
        <v>26572</v>
      </c>
      <c r="BR915" s="3">
        <v>13529</v>
      </c>
      <c r="BS915" s="3">
        <v>4104</v>
      </c>
      <c r="BT915" s="3">
        <v>30551</v>
      </c>
      <c r="BU915" s="3">
        <v>26870</v>
      </c>
      <c r="BV915" s="3">
        <v>41293</v>
      </c>
      <c r="BW915" s="3">
        <v>23887</v>
      </c>
      <c r="BX915" s="3">
        <v>3699</v>
      </c>
      <c r="BY915" s="3">
        <v>77619</v>
      </c>
      <c r="BZ915" s="3">
        <v>28509</v>
      </c>
      <c r="CA915" s="3">
        <v>33502</v>
      </c>
      <c r="CB915" s="3">
        <v>11841</v>
      </c>
      <c r="CC915" s="3">
        <v>3159</v>
      </c>
      <c r="CD915" s="3">
        <v>76257</v>
      </c>
      <c r="CE915" s="3">
        <v>255314</v>
      </c>
      <c r="CF915" s="3">
        <v>706881</v>
      </c>
      <c r="CG915" s="3">
        <v>920702</v>
      </c>
      <c r="CH915" s="3">
        <v>1030768</v>
      </c>
    </row>
    <row r="916" spans="1:86" x14ac:dyDescent="0.25">
      <c r="A916" t="s">
        <v>1163</v>
      </c>
      <c r="B916" s="3">
        <v>175851215</v>
      </c>
      <c r="C916" s="3">
        <v>182913067</v>
      </c>
      <c r="D916" s="3">
        <v>132905415</v>
      </c>
      <c r="E916" s="3">
        <v>90915847</v>
      </c>
      <c r="F916" s="3">
        <v>94315397</v>
      </c>
      <c r="G916" s="3">
        <v>860075</v>
      </c>
      <c r="H916" s="3">
        <v>622786</v>
      </c>
      <c r="I916" s="3">
        <v>471949</v>
      </c>
      <c r="J916" s="3">
        <v>415265</v>
      </c>
      <c r="K916" s="3">
        <v>451112</v>
      </c>
      <c r="L916" s="3">
        <v>2580000</v>
      </c>
      <c r="M916" s="3">
        <v>2580000</v>
      </c>
      <c r="N916" s="3">
        <v>2580000</v>
      </c>
      <c r="O916" s="3">
        <v>2580000</v>
      </c>
      <c r="P916" s="3">
        <v>2580000</v>
      </c>
      <c r="Q916" s="3">
        <v>8216633</v>
      </c>
      <c r="R916" s="3">
        <v>9721723</v>
      </c>
      <c r="S916" s="3">
        <v>11309415</v>
      </c>
      <c r="T916" s="3">
        <v>12662091</v>
      </c>
      <c r="U916" s="3">
        <v>14726623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3518988</v>
      </c>
      <c r="AB916" s="3">
        <v>4066482</v>
      </c>
      <c r="AC916" s="3">
        <v>3579207</v>
      </c>
      <c r="AD916" s="3">
        <v>3211959</v>
      </c>
      <c r="AE916" s="3">
        <v>3100998</v>
      </c>
      <c r="AF916" s="3">
        <v>1288144</v>
      </c>
      <c r="AG916" s="3">
        <v>1981993</v>
      </c>
      <c r="AH916" s="3">
        <v>1563321</v>
      </c>
      <c r="AI916" s="3">
        <v>1452487</v>
      </c>
      <c r="AJ916" s="3">
        <v>1452487</v>
      </c>
      <c r="AK916" s="3">
        <v>18</v>
      </c>
      <c r="AL916" s="3">
        <v>60</v>
      </c>
      <c r="AM916" s="3">
        <v>0</v>
      </c>
      <c r="AN916" s="3">
        <v>0</v>
      </c>
      <c r="AO916" s="3">
        <v>0</v>
      </c>
      <c r="AP916" s="3">
        <v>85941580</v>
      </c>
      <c r="AQ916" s="3">
        <v>62975970</v>
      </c>
      <c r="AR916" s="3">
        <v>56318766</v>
      </c>
      <c r="AS916" s="3">
        <v>50039180</v>
      </c>
      <c r="AT916" s="3">
        <v>59455834</v>
      </c>
      <c r="AU916" s="3">
        <v>3068044</v>
      </c>
      <c r="AV916" s="3">
        <v>4268407</v>
      </c>
      <c r="AW916" s="3">
        <v>4073371</v>
      </c>
      <c r="AX916" s="3">
        <v>3994335</v>
      </c>
      <c r="AY916" s="3">
        <v>4041646</v>
      </c>
      <c r="AZ916" s="3">
        <v>4605821</v>
      </c>
      <c r="BA916" s="3">
        <v>5083601</v>
      </c>
      <c r="BB916" s="3">
        <v>5837613</v>
      </c>
      <c r="BC916" s="3">
        <v>4394909</v>
      </c>
      <c r="BD916" s="3">
        <v>4515699</v>
      </c>
      <c r="BE916" s="3">
        <v>1537777</v>
      </c>
      <c r="BF916" s="3">
        <v>815194</v>
      </c>
      <c r="BG916" s="3">
        <v>1764242</v>
      </c>
      <c r="BH916" s="3">
        <v>400574</v>
      </c>
      <c r="BI916" s="3">
        <v>474053</v>
      </c>
      <c r="BJ916" s="5">
        <v>6.4073701518144108E-2</v>
      </c>
      <c r="BK916" s="5">
        <v>8.1711172847751035E-2</v>
      </c>
      <c r="BL916" s="5">
        <v>3.0677093531208732E-2</v>
      </c>
      <c r="BM916" s="5">
        <v>2.9946012534047918E-2</v>
      </c>
      <c r="BN916" s="5">
        <v>2.6734067084630751E-2</v>
      </c>
      <c r="BO916" s="3">
        <v>295112</v>
      </c>
      <c r="BP916" s="3">
        <v>415387</v>
      </c>
      <c r="BQ916" s="3">
        <v>179081</v>
      </c>
      <c r="BR916" s="3">
        <v>131610</v>
      </c>
      <c r="BS916" s="3">
        <v>120723</v>
      </c>
      <c r="BT916" s="3">
        <v>164814</v>
      </c>
      <c r="BU916" s="3">
        <v>441716</v>
      </c>
      <c r="BV916" s="3">
        <v>234357</v>
      </c>
      <c r="BW916" s="3">
        <v>68919</v>
      </c>
      <c r="BX916" s="3">
        <v>26380</v>
      </c>
      <c r="BY916" s="3">
        <v>295112</v>
      </c>
      <c r="BZ916" s="3">
        <v>415387</v>
      </c>
      <c r="CA916" s="3">
        <v>179081</v>
      </c>
      <c r="CB916" s="3">
        <v>131610</v>
      </c>
      <c r="CC916" s="3">
        <v>120723</v>
      </c>
      <c r="CD916" s="3">
        <v>2937746</v>
      </c>
      <c r="CE916" s="3">
        <v>4294736</v>
      </c>
      <c r="CF916" s="3">
        <v>4128647</v>
      </c>
      <c r="CG916" s="3">
        <v>3931644</v>
      </c>
      <c r="CH916" s="3">
        <v>3947303</v>
      </c>
    </row>
    <row r="917" spans="1:86" x14ac:dyDescent="0.25">
      <c r="A917" t="s">
        <v>1164</v>
      </c>
      <c r="B917" s="3">
        <v>7240539</v>
      </c>
      <c r="C917" s="3">
        <v>10303706</v>
      </c>
      <c r="D917" s="3">
        <v>10804405</v>
      </c>
      <c r="E917" s="3">
        <v>10126759</v>
      </c>
      <c r="F917" s="3">
        <v>6055445</v>
      </c>
      <c r="G917" s="3">
        <v>2104805</v>
      </c>
      <c r="H917" s="3">
        <v>2086589</v>
      </c>
      <c r="I917" s="3">
        <v>2066620</v>
      </c>
      <c r="J917" s="3">
        <v>2116886</v>
      </c>
      <c r="K917" s="3">
        <v>14243</v>
      </c>
      <c r="L917" s="3">
        <v>100000</v>
      </c>
      <c r="M917" s="3">
        <v>100000</v>
      </c>
      <c r="N917" s="3">
        <v>100000</v>
      </c>
      <c r="O917" s="3">
        <v>100000</v>
      </c>
      <c r="P917" s="3">
        <v>100000</v>
      </c>
      <c r="Q917" s="3">
        <v>1667300</v>
      </c>
      <c r="R917" s="3">
        <v>1751264</v>
      </c>
      <c r="S917" s="3">
        <v>2086101</v>
      </c>
      <c r="T917" s="3">
        <v>2345407</v>
      </c>
      <c r="U917" s="3">
        <v>620584</v>
      </c>
      <c r="V917" s="3">
        <v>697192</v>
      </c>
      <c r="W917" s="3">
        <v>603731</v>
      </c>
      <c r="X917" s="3">
        <v>508775</v>
      </c>
      <c r="Y917" s="3">
        <v>441836</v>
      </c>
      <c r="Z917" s="3">
        <v>0</v>
      </c>
      <c r="AA917" s="3">
        <v>176433</v>
      </c>
      <c r="AB917" s="3">
        <v>238513</v>
      </c>
      <c r="AC917" s="3">
        <v>216710</v>
      </c>
      <c r="AD917" s="3">
        <v>246520</v>
      </c>
      <c r="AE917" s="3">
        <v>134267</v>
      </c>
      <c r="AF917" s="3">
        <v>87822</v>
      </c>
      <c r="AG917" s="3">
        <v>126591</v>
      </c>
      <c r="AH917" s="3">
        <v>84392</v>
      </c>
      <c r="AI917" s="3">
        <v>82058</v>
      </c>
      <c r="AJ917" s="3">
        <v>872</v>
      </c>
      <c r="AK917" s="3">
        <v>2188268</v>
      </c>
      <c r="AL917" s="3">
        <v>3182786</v>
      </c>
      <c r="AM917" s="3">
        <v>2999209</v>
      </c>
      <c r="AN917" s="3">
        <v>2745699</v>
      </c>
      <c r="AO917" s="3">
        <v>3976831</v>
      </c>
      <c r="AP917" s="3">
        <v>8538170</v>
      </c>
      <c r="AQ917" s="3">
        <v>13531517</v>
      </c>
      <c r="AR917" s="3">
        <v>14027412</v>
      </c>
      <c r="AS917" s="3">
        <v>14760616</v>
      </c>
      <c r="AT917" s="3">
        <v>12858677</v>
      </c>
      <c r="AU917" s="3">
        <v>475054</v>
      </c>
      <c r="AV917" s="3">
        <v>571229</v>
      </c>
      <c r="AW917" s="3">
        <v>926754</v>
      </c>
      <c r="AX917" s="3">
        <v>990746</v>
      </c>
      <c r="AY917" s="3">
        <v>842256</v>
      </c>
      <c r="AZ917" s="3">
        <v>569017</v>
      </c>
      <c r="BA917" s="3">
        <v>748886</v>
      </c>
      <c r="BB917" s="3">
        <v>1081811</v>
      </c>
      <c r="BC917" s="3">
        <v>1260082</v>
      </c>
      <c r="BD917" s="3">
        <v>971052</v>
      </c>
      <c r="BE917" s="3">
        <v>93963</v>
      </c>
      <c r="BF917" s="3">
        <v>177657</v>
      </c>
      <c r="BG917" s="3">
        <v>155057</v>
      </c>
      <c r="BH917" s="3">
        <v>269336</v>
      </c>
      <c r="BI917" s="3">
        <v>128796</v>
      </c>
      <c r="BJ917" s="5">
        <v>0.1635065384689737</v>
      </c>
      <c r="BK917" s="5">
        <v>0.26484404835983044</v>
      </c>
      <c r="BL917" s="5">
        <v>0.15626851640443665</v>
      </c>
      <c r="BM917" s="5">
        <v>0.17826617632820721</v>
      </c>
      <c r="BN917" s="5">
        <v>0.19202782137310875</v>
      </c>
      <c r="BO917" s="3">
        <v>93038</v>
      </c>
      <c r="BP917" s="3">
        <v>198338</v>
      </c>
      <c r="BQ917" s="3">
        <v>169053</v>
      </c>
      <c r="BR917" s="3">
        <v>224630</v>
      </c>
      <c r="BS917" s="3">
        <v>186469</v>
      </c>
      <c r="BT917" s="3">
        <v>843</v>
      </c>
      <c r="BU917" s="3">
        <v>1160</v>
      </c>
      <c r="BV917" s="3">
        <v>3982</v>
      </c>
      <c r="BW917" s="3">
        <v>1553</v>
      </c>
      <c r="BX917" s="3">
        <v>822</v>
      </c>
      <c r="BY917" s="3">
        <v>122498</v>
      </c>
      <c r="BZ917" s="3">
        <v>189543</v>
      </c>
      <c r="CA917" s="3">
        <v>208594</v>
      </c>
      <c r="CB917" s="3">
        <v>349667</v>
      </c>
      <c r="CC917" s="3">
        <v>256420</v>
      </c>
      <c r="CD917" s="3">
        <v>353399</v>
      </c>
      <c r="CE917" s="3">
        <v>382846</v>
      </c>
      <c r="CF917" s="3">
        <v>722142</v>
      </c>
      <c r="CG917" s="3">
        <v>642632</v>
      </c>
      <c r="CH917" s="3">
        <v>586658</v>
      </c>
    </row>
    <row r="918" spans="1:86" x14ac:dyDescent="0.25">
      <c r="A918" t="s">
        <v>1165</v>
      </c>
      <c r="B918" s="3">
        <v>24625691</v>
      </c>
      <c r="C918" s="3">
        <v>23885164</v>
      </c>
      <c r="D918" s="3">
        <v>23319470</v>
      </c>
      <c r="E918" s="3">
        <v>25938560</v>
      </c>
      <c r="F918" s="3">
        <v>31392080</v>
      </c>
      <c r="G918" s="3">
        <v>14726492</v>
      </c>
      <c r="H918" s="3">
        <v>15919818</v>
      </c>
      <c r="I918" s="3">
        <v>16143536</v>
      </c>
      <c r="J918" s="3">
        <v>16967879</v>
      </c>
      <c r="K918" s="3">
        <v>21500558</v>
      </c>
      <c r="L918" s="3">
        <v>4200000</v>
      </c>
      <c r="M918" s="3">
        <v>4200000</v>
      </c>
      <c r="N918" s="3">
        <v>4200000</v>
      </c>
      <c r="O918" s="3">
        <v>4200000</v>
      </c>
      <c r="P918" s="3">
        <v>4200000</v>
      </c>
      <c r="Q918" s="3">
        <v>5268059</v>
      </c>
      <c r="R918" s="3">
        <v>6345999</v>
      </c>
      <c r="S918" s="3">
        <v>6363762</v>
      </c>
      <c r="T918" s="3">
        <v>3295022</v>
      </c>
      <c r="U918" s="3">
        <v>4963713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3270338</v>
      </c>
      <c r="AB918" s="3">
        <v>3248887</v>
      </c>
      <c r="AC918" s="3">
        <v>3251505</v>
      </c>
      <c r="AD918" s="3">
        <v>4343422</v>
      </c>
      <c r="AE918" s="3">
        <v>3236711</v>
      </c>
      <c r="AF918" s="3">
        <v>0</v>
      </c>
      <c r="AG918" s="3">
        <v>0</v>
      </c>
      <c r="AH918" s="3">
        <v>0</v>
      </c>
      <c r="AI918" s="3">
        <v>1107000</v>
      </c>
      <c r="AJ918" s="3">
        <v>0</v>
      </c>
      <c r="AK918" s="3">
        <v>1434460</v>
      </c>
      <c r="AL918" s="3">
        <v>3049</v>
      </c>
      <c r="AM918" s="3">
        <v>3139</v>
      </c>
      <c r="AN918" s="3">
        <v>5364406</v>
      </c>
      <c r="AO918" s="3">
        <v>3598021</v>
      </c>
      <c r="AP918" s="3">
        <v>32782642</v>
      </c>
      <c r="AQ918" s="3">
        <v>38634167</v>
      </c>
      <c r="AR918" s="3">
        <v>47886412</v>
      </c>
      <c r="AS918" s="3">
        <v>46919859</v>
      </c>
      <c r="AT918" s="3">
        <v>47163560</v>
      </c>
      <c r="AU918" s="3">
        <v>4143234</v>
      </c>
      <c r="AV918" s="3">
        <v>4970927</v>
      </c>
      <c r="AW918" s="3">
        <v>5608558</v>
      </c>
      <c r="AX918" s="3">
        <v>2783260</v>
      </c>
      <c r="AY918" s="3">
        <v>2273664</v>
      </c>
      <c r="AZ918" s="3">
        <v>6057528</v>
      </c>
      <c r="BA918" s="3">
        <v>7024687</v>
      </c>
      <c r="BB918" s="3">
        <v>8683063</v>
      </c>
      <c r="BC918" s="3">
        <v>5019677</v>
      </c>
      <c r="BD918" s="3">
        <v>4621170</v>
      </c>
      <c r="BE918" s="3">
        <v>1914294</v>
      </c>
      <c r="BF918" s="3">
        <v>2053760</v>
      </c>
      <c r="BG918" s="3">
        <v>3074505</v>
      </c>
      <c r="BH918" s="3">
        <v>2236417</v>
      </c>
      <c r="BI918" s="3">
        <v>2347506</v>
      </c>
      <c r="BJ918" s="5">
        <v>8.5709715250181256E-2</v>
      </c>
      <c r="BK918" s="5">
        <v>7.5121069451208292E-2</v>
      </c>
      <c r="BL918" s="5">
        <v>6.1202596364900268E-2</v>
      </c>
      <c r="BM918" s="5">
        <v>0.12431975204779112</v>
      </c>
      <c r="BN918" s="5">
        <v>0.10566414998799005</v>
      </c>
      <c r="BO918" s="3">
        <v>519189</v>
      </c>
      <c r="BP918" s="3">
        <v>527702</v>
      </c>
      <c r="BQ918" s="3">
        <v>531426</v>
      </c>
      <c r="BR918" s="3">
        <v>624045</v>
      </c>
      <c r="BS918" s="3">
        <v>488292</v>
      </c>
      <c r="BT918" s="3">
        <v>82734</v>
      </c>
      <c r="BU918" s="3">
        <v>116232</v>
      </c>
      <c r="BV918" s="3">
        <v>170837</v>
      </c>
      <c r="BW918" s="3">
        <v>185687</v>
      </c>
      <c r="BX918" s="3">
        <v>182379</v>
      </c>
      <c r="BY918" s="3">
        <v>502535</v>
      </c>
      <c r="BZ918" s="3">
        <v>528578</v>
      </c>
      <c r="CA918" s="3">
        <v>532091</v>
      </c>
      <c r="CB918" s="3">
        <v>623779</v>
      </c>
      <c r="CC918" s="3">
        <v>489041</v>
      </c>
      <c r="CD918" s="3">
        <v>3723433</v>
      </c>
      <c r="CE918" s="3">
        <v>4558581</v>
      </c>
      <c r="CF918" s="3">
        <v>5247304</v>
      </c>
      <c r="CG918" s="3">
        <v>2345168</v>
      </c>
      <c r="CH918" s="3">
        <v>1967002</v>
      </c>
    </row>
    <row r="919" spans="1:86" x14ac:dyDescent="0.25">
      <c r="A919" t="s">
        <v>1166</v>
      </c>
      <c r="B919" s="3">
        <v>29662748</v>
      </c>
      <c r="C919" s="3">
        <v>30099038</v>
      </c>
      <c r="D919" s="3">
        <v>35707810</v>
      </c>
      <c r="E919" s="3">
        <v>34325005</v>
      </c>
      <c r="F919" s="3">
        <v>34314218</v>
      </c>
      <c r="G919" s="3">
        <v>16400549</v>
      </c>
      <c r="H919" s="3">
        <v>18430954</v>
      </c>
      <c r="I919" s="3">
        <v>18821541</v>
      </c>
      <c r="J919" s="3">
        <v>17541266</v>
      </c>
      <c r="K919" s="3">
        <v>16453606</v>
      </c>
      <c r="L919" s="3">
        <v>1500000</v>
      </c>
      <c r="M919" s="3">
        <v>1500000</v>
      </c>
      <c r="N919" s="3">
        <v>1500000</v>
      </c>
      <c r="O919" s="3">
        <v>1500000</v>
      </c>
      <c r="P919" s="3">
        <v>1500000</v>
      </c>
      <c r="Q919" s="3">
        <v>10722285</v>
      </c>
      <c r="R919" s="3">
        <v>12841557</v>
      </c>
      <c r="S919" s="3">
        <v>13294273</v>
      </c>
      <c r="T919" s="3">
        <v>16377280</v>
      </c>
      <c r="U919" s="3">
        <v>20854104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1350209</v>
      </c>
      <c r="AB919" s="3">
        <v>1068546</v>
      </c>
      <c r="AC919" s="3">
        <v>1011806</v>
      </c>
      <c r="AD919" s="3">
        <v>977331</v>
      </c>
      <c r="AE919" s="3">
        <v>902150</v>
      </c>
      <c r="AF919" s="3">
        <v>294049</v>
      </c>
      <c r="AG919" s="3">
        <v>150948</v>
      </c>
      <c r="AH919" s="3">
        <v>163519</v>
      </c>
      <c r="AI919" s="3">
        <v>126523</v>
      </c>
      <c r="AJ919" s="3">
        <v>125716</v>
      </c>
      <c r="AK919" s="3">
        <v>0</v>
      </c>
      <c r="AL919" s="3">
        <v>4099</v>
      </c>
      <c r="AM919" s="3">
        <v>424093</v>
      </c>
      <c r="AN919" s="3">
        <v>390</v>
      </c>
      <c r="AO919" s="3">
        <v>72393</v>
      </c>
      <c r="AP919" s="3">
        <v>36028711</v>
      </c>
      <c r="AQ919" s="3">
        <v>35575773</v>
      </c>
      <c r="AR919" s="3">
        <v>42326836</v>
      </c>
      <c r="AS919" s="3">
        <v>48301476</v>
      </c>
      <c r="AT919" s="3">
        <v>53251958</v>
      </c>
      <c r="AU919" s="3">
        <v>3241689</v>
      </c>
      <c r="AV919" s="3">
        <v>3613615</v>
      </c>
      <c r="AW919" s="3">
        <v>1199064</v>
      </c>
      <c r="AX919" s="3">
        <v>4718829</v>
      </c>
      <c r="AY919" s="3">
        <v>6928293</v>
      </c>
      <c r="AZ919" s="3">
        <v>5102637</v>
      </c>
      <c r="BA919" s="3">
        <v>5580685</v>
      </c>
      <c r="BB919" s="3">
        <v>3411289</v>
      </c>
      <c r="BC919" s="3">
        <v>7026718</v>
      </c>
      <c r="BD919" s="3">
        <v>9176612</v>
      </c>
      <c r="BE919" s="3">
        <v>1860948</v>
      </c>
      <c r="BF919" s="3">
        <v>1967070</v>
      </c>
      <c r="BG919" s="3">
        <v>2212225</v>
      </c>
      <c r="BH919" s="3">
        <v>2307889</v>
      </c>
      <c r="BI919" s="3">
        <v>2248319</v>
      </c>
      <c r="BJ919" s="5">
        <v>5.2301780432352916E-2</v>
      </c>
      <c r="BK919" s="5">
        <v>2.3263989994059868E-2</v>
      </c>
      <c r="BL919" s="5">
        <v>5.8998812472352828E-2</v>
      </c>
      <c r="BM919" s="5">
        <v>2.6641883166508177E-2</v>
      </c>
      <c r="BN919" s="5">
        <v>9.8084129524055284E-3</v>
      </c>
      <c r="BO919" s="3">
        <v>266877</v>
      </c>
      <c r="BP919" s="3">
        <v>129829</v>
      </c>
      <c r="BQ919" s="3">
        <v>201262</v>
      </c>
      <c r="BR919" s="3">
        <v>187205</v>
      </c>
      <c r="BS919" s="3">
        <v>90008</v>
      </c>
      <c r="BT919" s="3">
        <v>2830</v>
      </c>
      <c r="BU919" s="3">
        <v>5349</v>
      </c>
      <c r="BV919" s="3">
        <v>8595</v>
      </c>
      <c r="BW919" s="3">
        <v>8407</v>
      </c>
      <c r="BX919" s="3">
        <v>9199</v>
      </c>
      <c r="BY919" s="3">
        <v>269730</v>
      </c>
      <c r="BZ919" s="3">
        <v>138298</v>
      </c>
      <c r="CA919" s="3">
        <v>202866</v>
      </c>
      <c r="CB919" s="3">
        <v>187880</v>
      </c>
      <c r="CC919" s="3">
        <v>90384</v>
      </c>
      <c r="CD919" s="3">
        <v>2974789</v>
      </c>
      <c r="CE919" s="3">
        <v>3480666</v>
      </c>
      <c r="CF919" s="3">
        <v>1004793</v>
      </c>
      <c r="CG919" s="3">
        <v>4539356</v>
      </c>
      <c r="CH919" s="3">
        <v>6847108</v>
      </c>
    </row>
    <row r="920" spans="1:86" x14ac:dyDescent="0.25">
      <c r="A920" t="s">
        <v>232</v>
      </c>
      <c r="B920" s="3">
        <v>13228014</v>
      </c>
      <c r="C920" s="3">
        <v>17750162</v>
      </c>
      <c r="D920" s="3">
        <v>22596531</v>
      </c>
      <c r="E920" s="3">
        <v>29339323</v>
      </c>
      <c r="F920" s="3">
        <v>36416685</v>
      </c>
      <c r="G920" s="3">
        <v>1465098</v>
      </c>
      <c r="H920" s="3">
        <v>1847945</v>
      </c>
      <c r="I920" s="3">
        <v>2163474</v>
      </c>
      <c r="J920" s="3">
        <v>2733754</v>
      </c>
      <c r="K920" s="3">
        <v>2868603</v>
      </c>
      <c r="L920" s="3">
        <v>10400</v>
      </c>
      <c r="M920" s="3">
        <v>10400</v>
      </c>
      <c r="N920" s="3">
        <v>10400</v>
      </c>
      <c r="O920" s="3">
        <v>10200</v>
      </c>
      <c r="P920" s="3">
        <v>10200</v>
      </c>
      <c r="Q920" s="3">
        <v>6337485</v>
      </c>
      <c r="R920" s="3">
        <v>10755178</v>
      </c>
      <c r="S920" s="3">
        <v>14999027</v>
      </c>
      <c r="T920" s="3">
        <v>21227752</v>
      </c>
      <c r="U920" s="3">
        <v>28061079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1280374</v>
      </c>
      <c r="AB920" s="3">
        <v>2258335</v>
      </c>
      <c r="AC920" s="3">
        <v>3107013</v>
      </c>
      <c r="AD920" s="3">
        <v>1009674</v>
      </c>
      <c r="AE920" s="3">
        <v>1107376</v>
      </c>
      <c r="AF920" s="3">
        <v>1165715</v>
      </c>
      <c r="AG920" s="3">
        <v>2124551</v>
      </c>
      <c r="AH920" s="3">
        <v>2936073</v>
      </c>
      <c r="AI920" s="3">
        <v>547595</v>
      </c>
      <c r="AJ920" s="3">
        <v>601445</v>
      </c>
      <c r="AK920" s="3">
        <v>0</v>
      </c>
      <c r="AL920" s="3">
        <v>-109</v>
      </c>
      <c r="AM920" s="3">
        <v>0</v>
      </c>
      <c r="AN920" s="3">
        <v>0</v>
      </c>
      <c r="AO920" s="3">
        <v>0</v>
      </c>
      <c r="AP920" s="3">
        <v>11138590</v>
      </c>
      <c r="AQ920" s="3">
        <v>14491698</v>
      </c>
      <c r="AR920" s="3">
        <v>16814725</v>
      </c>
      <c r="AS920" s="3">
        <v>20295031</v>
      </c>
      <c r="AT920" s="3">
        <v>22507646</v>
      </c>
      <c r="AU920" s="3">
        <v>4131635</v>
      </c>
      <c r="AV920" s="3">
        <v>6254109</v>
      </c>
      <c r="AW920" s="3">
        <v>6625724</v>
      </c>
      <c r="AX920" s="3">
        <v>8457584</v>
      </c>
      <c r="AY920" s="3">
        <v>9127295</v>
      </c>
      <c r="AZ920" s="3">
        <v>4682933</v>
      </c>
      <c r="BA920" s="3">
        <v>7105661</v>
      </c>
      <c r="BB920" s="3">
        <v>7863701</v>
      </c>
      <c r="BC920" s="3">
        <v>10038833</v>
      </c>
      <c r="BD920" s="3">
        <v>11079178</v>
      </c>
      <c r="BE920" s="3">
        <v>551298</v>
      </c>
      <c r="BF920" s="3">
        <v>851552</v>
      </c>
      <c r="BG920" s="3">
        <v>1237977</v>
      </c>
      <c r="BH920" s="3">
        <v>1581249</v>
      </c>
      <c r="BI920" s="3">
        <v>1951883</v>
      </c>
      <c r="BJ920" s="5">
        <v>0</v>
      </c>
      <c r="BK920" s="5">
        <v>5.3478487082341808E-6</v>
      </c>
      <c r="BL920" s="5">
        <v>2.7067407573100758E-3</v>
      </c>
      <c r="BM920" s="5">
        <v>1.8171434866981052E-3</v>
      </c>
      <c r="BN920" s="5">
        <v>2.1571997489344425E-3</v>
      </c>
      <c r="BO920" s="3">
        <v>0</v>
      </c>
      <c r="BP920" s="3">
        <v>38</v>
      </c>
      <c r="BQ920" s="3">
        <v>21285</v>
      </c>
      <c r="BR920" s="3">
        <v>18242</v>
      </c>
      <c r="BS920" s="3">
        <v>23900</v>
      </c>
      <c r="BT920" s="3">
        <v>65666</v>
      </c>
      <c r="BU920" s="3">
        <v>81500</v>
      </c>
      <c r="BV920" s="3">
        <v>314023</v>
      </c>
      <c r="BW920" s="3">
        <v>603944</v>
      </c>
      <c r="BX920" s="3">
        <v>764384</v>
      </c>
      <c r="BY920" s="3">
        <v>0</v>
      </c>
      <c r="BZ920" s="3">
        <v>-91</v>
      </c>
      <c r="CA920" s="3">
        <v>21285</v>
      </c>
      <c r="CB920" s="3">
        <v>18242</v>
      </c>
      <c r="CC920" s="3">
        <v>23900</v>
      </c>
      <c r="CD920" s="3">
        <v>4197301</v>
      </c>
      <c r="CE920" s="3">
        <v>6335700</v>
      </c>
      <c r="CF920" s="3">
        <v>6918462</v>
      </c>
      <c r="CG920" s="3">
        <v>9043286</v>
      </c>
      <c r="CH920" s="3">
        <v>9867779</v>
      </c>
    </row>
    <row r="921" spans="1:86" x14ac:dyDescent="0.25">
      <c r="A921" t="s">
        <v>1167</v>
      </c>
      <c r="B921" s="3">
        <v>88993256</v>
      </c>
      <c r="C921" s="3">
        <v>101409867</v>
      </c>
      <c r="D921" s="3">
        <v>80960017</v>
      </c>
      <c r="E921" s="3">
        <v>107242221</v>
      </c>
      <c r="F921" s="3">
        <v>137257259</v>
      </c>
      <c r="G921" s="3">
        <v>1243069</v>
      </c>
      <c r="H921" s="3">
        <v>1736446</v>
      </c>
      <c r="I921" s="3">
        <v>1838694</v>
      </c>
      <c r="J921" s="3">
        <v>2258402</v>
      </c>
      <c r="K921" s="3">
        <v>2993918</v>
      </c>
      <c r="L921" s="3">
        <v>18000</v>
      </c>
      <c r="M921" s="3">
        <v>1001000</v>
      </c>
      <c r="N921" s="3">
        <v>1003000</v>
      </c>
      <c r="O921" s="3">
        <v>1006000</v>
      </c>
      <c r="P921" s="3">
        <v>1008000</v>
      </c>
      <c r="Q921" s="3">
        <v>51936383</v>
      </c>
      <c r="R921" s="3">
        <v>57822390</v>
      </c>
      <c r="S921" s="3">
        <v>29433148</v>
      </c>
      <c r="T921" s="3">
        <v>44859154</v>
      </c>
      <c r="U921" s="3">
        <v>61303917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1144415</v>
      </c>
      <c r="AB921" s="3">
        <v>1980484</v>
      </c>
      <c r="AC921" s="3">
        <v>3030397</v>
      </c>
      <c r="AD921" s="3">
        <v>4482840</v>
      </c>
      <c r="AE921" s="3">
        <v>5764706</v>
      </c>
      <c r="AF921" s="3">
        <v>180371</v>
      </c>
      <c r="AG921" s="3">
        <v>1161274</v>
      </c>
      <c r="AH921" s="3">
        <v>1762509</v>
      </c>
      <c r="AI921" s="3">
        <v>2578979</v>
      </c>
      <c r="AJ921" s="3">
        <v>3788215</v>
      </c>
      <c r="AK921" s="3">
        <v>1048</v>
      </c>
      <c r="AL921" s="3">
        <v>1152</v>
      </c>
      <c r="AM921" s="3">
        <v>846</v>
      </c>
      <c r="AN921" s="3">
        <v>1114</v>
      </c>
      <c r="AO921" s="3">
        <v>2072</v>
      </c>
      <c r="AP921" s="3">
        <v>124114030</v>
      </c>
      <c r="AQ921" s="3">
        <v>139853671</v>
      </c>
      <c r="AR921" s="3">
        <v>158882435</v>
      </c>
      <c r="AS921" s="3">
        <v>180927052</v>
      </c>
      <c r="AT921" s="3">
        <v>222045282</v>
      </c>
      <c r="AU921" s="3">
        <v>2068084</v>
      </c>
      <c r="AV921" s="3">
        <v>2023418</v>
      </c>
      <c r="AW921" s="3">
        <v>5121607</v>
      </c>
      <c r="AX921" s="3">
        <v>9997492</v>
      </c>
      <c r="AY921" s="3">
        <v>15958873</v>
      </c>
      <c r="AZ921" s="3">
        <v>8631009</v>
      </c>
      <c r="BA921" s="3">
        <v>9544385</v>
      </c>
      <c r="BB921" s="3">
        <v>13304201</v>
      </c>
      <c r="BC921" s="3">
        <v>19355217</v>
      </c>
      <c r="BD921" s="3">
        <v>25426307</v>
      </c>
      <c r="BE921" s="3">
        <v>6562925</v>
      </c>
      <c r="BF921" s="3">
        <v>7520967</v>
      </c>
      <c r="BG921" s="3">
        <v>8182594</v>
      </c>
      <c r="BH921" s="3">
        <v>9357725</v>
      </c>
      <c r="BI921" s="3">
        <v>9467434</v>
      </c>
      <c r="BJ921" s="5">
        <v>1.1031155221828642E-3</v>
      </c>
      <c r="BK921" s="5">
        <v>6.4606572345939526E-3</v>
      </c>
      <c r="BL921" s="5">
        <v>7.5373936397984363E-3</v>
      </c>
      <c r="BM921" s="5">
        <v>1.2838399073490108E-3</v>
      </c>
      <c r="BN921" s="5">
        <v>3.2410919918492292E-3</v>
      </c>
      <c r="BO921" s="3">
        <v>9521</v>
      </c>
      <c r="BP921" s="3">
        <v>61663</v>
      </c>
      <c r="BQ921" s="3">
        <v>100279</v>
      </c>
      <c r="BR921" s="3">
        <v>24849</v>
      </c>
      <c r="BS921" s="3">
        <v>82409</v>
      </c>
      <c r="BT921" s="3">
        <v>426797</v>
      </c>
      <c r="BU921" s="3">
        <v>550356</v>
      </c>
      <c r="BV921" s="3">
        <v>295341</v>
      </c>
      <c r="BW921" s="3">
        <v>195750</v>
      </c>
      <c r="BX921" s="3">
        <v>472909</v>
      </c>
      <c r="BY921" s="3">
        <v>9521</v>
      </c>
      <c r="BZ921" s="3">
        <v>61663</v>
      </c>
      <c r="CA921" s="3">
        <v>100279</v>
      </c>
      <c r="CB921" s="3">
        <v>24849</v>
      </c>
      <c r="CC921" s="3">
        <v>82409</v>
      </c>
      <c r="CD921" s="3">
        <v>2485360</v>
      </c>
      <c r="CE921" s="3">
        <v>2512111</v>
      </c>
      <c r="CF921" s="3">
        <v>5316669</v>
      </c>
      <c r="CG921" s="3">
        <v>10168393</v>
      </c>
      <c r="CH921" s="3">
        <v>16349373</v>
      </c>
    </row>
    <row r="922" spans="1:86" x14ac:dyDescent="0.25">
      <c r="A922" t="s">
        <v>1168</v>
      </c>
      <c r="B922" s="3">
        <v>35423612</v>
      </c>
      <c r="C922" s="3">
        <v>39488654</v>
      </c>
      <c r="D922" s="3">
        <v>47002645</v>
      </c>
      <c r="E922" s="3">
        <v>56704146</v>
      </c>
      <c r="F922" s="3">
        <v>67414933</v>
      </c>
      <c r="G922" s="3">
        <v>3106131</v>
      </c>
      <c r="H922" s="3">
        <v>3327293</v>
      </c>
      <c r="I922" s="3">
        <v>3932715</v>
      </c>
      <c r="J922" s="3">
        <v>4699196</v>
      </c>
      <c r="K922" s="3">
        <v>4869949</v>
      </c>
      <c r="L922" s="3">
        <v>715363</v>
      </c>
      <c r="M922" s="3">
        <v>715363</v>
      </c>
      <c r="N922" s="3">
        <v>715363</v>
      </c>
      <c r="O922" s="3">
        <v>715363</v>
      </c>
      <c r="P922" s="3">
        <v>715363</v>
      </c>
      <c r="Q922" s="3">
        <v>9917398</v>
      </c>
      <c r="R922" s="3">
        <v>12728327</v>
      </c>
      <c r="S922" s="3">
        <v>17640116</v>
      </c>
      <c r="T922" s="3">
        <v>23255693</v>
      </c>
      <c r="U922" s="3">
        <v>28103876</v>
      </c>
      <c r="V922" s="3">
        <v>432297</v>
      </c>
      <c r="W922" s="3">
        <v>0</v>
      </c>
      <c r="X922" s="3">
        <v>0</v>
      </c>
      <c r="Y922" s="3">
        <v>0</v>
      </c>
      <c r="Z922" s="3">
        <v>971893</v>
      </c>
      <c r="AA922" s="3">
        <v>1177320</v>
      </c>
      <c r="AB922" s="3">
        <v>1488470</v>
      </c>
      <c r="AC922" s="3">
        <v>1756048</v>
      </c>
      <c r="AD922" s="3">
        <v>2213484</v>
      </c>
      <c r="AE922" s="3">
        <v>2751157</v>
      </c>
      <c r="AF922" s="3">
        <v>129400</v>
      </c>
      <c r="AG922" s="3">
        <v>159400</v>
      </c>
      <c r="AH922" s="3">
        <v>186550</v>
      </c>
      <c r="AI922" s="3">
        <v>213550</v>
      </c>
      <c r="AJ922" s="3">
        <v>244750</v>
      </c>
      <c r="AK922" s="3">
        <v>9172701</v>
      </c>
      <c r="AL922" s="3">
        <v>9622030</v>
      </c>
      <c r="AM922" s="3">
        <v>6433572</v>
      </c>
      <c r="AN922" s="3">
        <v>9009578</v>
      </c>
      <c r="AO922" s="3">
        <v>11539100</v>
      </c>
      <c r="AP922" s="3">
        <v>75592378</v>
      </c>
      <c r="AQ922" s="3">
        <v>85473776</v>
      </c>
      <c r="AR922" s="3">
        <v>96261237</v>
      </c>
      <c r="AS922" s="3">
        <v>100152734</v>
      </c>
      <c r="AT922" s="3">
        <v>98099567</v>
      </c>
      <c r="AU922" s="3">
        <v>6328299</v>
      </c>
      <c r="AV922" s="3">
        <v>7174127</v>
      </c>
      <c r="AW922" s="3">
        <v>8611022</v>
      </c>
      <c r="AX922" s="3">
        <v>8725796</v>
      </c>
      <c r="AY922" s="3">
        <v>7418109</v>
      </c>
      <c r="AZ922" s="3">
        <v>7404572</v>
      </c>
      <c r="BA922" s="3">
        <v>8291877</v>
      </c>
      <c r="BB922" s="3">
        <v>9854175</v>
      </c>
      <c r="BC922" s="3">
        <v>10251001</v>
      </c>
      <c r="BD922" s="3">
        <v>9115621</v>
      </c>
      <c r="BE922" s="3">
        <v>1076273</v>
      </c>
      <c r="BF922" s="3">
        <v>1117750</v>
      </c>
      <c r="BG922" s="3">
        <v>1243153</v>
      </c>
      <c r="BH922" s="3">
        <v>1525205</v>
      </c>
      <c r="BI922" s="3">
        <v>1697512</v>
      </c>
      <c r="BJ922" s="5">
        <v>3.6736897149490882E-2</v>
      </c>
      <c r="BK922" s="5">
        <v>2.3467304206273201E-2</v>
      </c>
      <c r="BL922" s="5">
        <v>2.6297381566696351E-2</v>
      </c>
      <c r="BM922" s="5">
        <v>2.4371180921746081E-2</v>
      </c>
      <c r="BN922" s="5">
        <v>3.4376374357819393E-2</v>
      </c>
      <c r="BO922" s="3">
        <v>272021</v>
      </c>
      <c r="BP922" s="3">
        <v>194588</v>
      </c>
      <c r="BQ922" s="3">
        <v>259139</v>
      </c>
      <c r="BR922" s="3">
        <v>249829</v>
      </c>
      <c r="BS922" s="3">
        <v>313362</v>
      </c>
      <c r="BT922" s="3">
        <v>18562</v>
      </c>
      <c r="BU922" s="3">
        <v>1197</v>
      </c>
      <c r="BV922" s="3">
        <v>45960</v>
      </c>
      <c r="BW922" s="3">
        <v>1585</v>
      </c>
      <c r="BX922" s="3">
        <v>2126</v>
      </c>
      <c r="BY922" s="3">
        <v>272021</v>
      </c>
      <c r="BZ922" s="3">
        <v>194588</v>
      </c>
      <c r="CA922" s="3">
        <v>259139</v>
      </c>
      <c r="CB922" s="3">
        <v>249829</v>
      </c>
      <c r="CC922" s="3">
        <v>313362</v>
      </c>
      <c r="CD922" s="3">
        <v>6074840</v>
      </c>
      <c r="CE922" s="3">
        <v>6980736</v>
      </c>
      <c r="CF922" s="3">
        <v>8397843</v>
      </c>
      <c r="CG922" s="3">
        <v>8477552</v>
      </c>
      <c r="CH922" s="3">
        <v>7106873</v>
      </c>
    </row>
    <row r="923" spans="1:86" x14ac:dyDescent="0.25">
      <c r="A923" t="s">
        <v>1169</v>
      </c>
      <c r="B923" s="3">
        <v>89071185</v>
      </c>
      <c r="C923" s="3">
        <v>84374525</v>
      </c>
      <c r="D923" s="3">
        <v>93085845</v>
      </c>
      <c r="E923" s="3">
        <v>89672891</v>
      </c>
      <c r="F923" s="3">
        <v>92290824</v>
      </c>
      <c r="G923" s="3">
        <v>20752632</v>
      </c>
      <c r="H923" s="3">
        <v>20255929</v>
      </c>
      <c r="I923" s="3">
        <v>21242213</v>
      </c>
      <c r="J923" s="3">
        <v>20745429</v>
      </c>
      <c r="K923" s="3">
        <v>21048190</v>
      </c>
      <c r="L923" s="3">
        <v>2600000</v>
      </c>
      <c r="M923" s="3">
        <v>2600000</v>
      </c>
      <c r="N923" s="3">
        <v>2600000</v>
      </c>
      <c r="O923" s="3">
        <v>2600000</v>
      </c>
      <c r="P923" s="3">
        <v>2600000</v>
      </c>
      <c r="Q923" s="3">
        <v>17327254</v>
      </c>
      <c r="R923" s="3">
        <v>18696535</v>
      </c>
      <c r="S923" s="3">
        <v>20916186</v>
      </c>
      <c r="T923" s="3">
        <v>21934504</v>
      </c>
      <c r="U923" s="3">
        <v>20540625</v>
      </c>
      <c r="V923" s="3">
        <v>14784285</v>
      </c>
      <c r="W923" s="3">
        <v>13647789</v>
      </c>
      <c r="X923" s="3">
        <v>11136192</v>
      </c>
      <c r="Y923" s="3">
        <v>9526283</v>
      </c>
      <c r="Z923" s="3">
        <v>7808384</v>
      </c>
      <c r="AA923" s="3">
        <v>1323325</v>
      </c>
      <c r="AB923" s="3">
        <v>1188379</v>
      </c>
      <c r="AC923" s="3">
        <v>1186934</v>
      </c>
      <c r="AD923" s="3">
        <v>1044539</v>
      </c>
      <c r="AE923" s="3">
        <v>1012326</v>
      </c>
      <c r="AF923" s="3">
        <v>557520</v>
      </c>
      <c r="AG923" s="3">
        <v>539040</v>
      </c>
      <c r="AH923" s="3">
        <v>567600</v>
      </c>
      <c r="AI923" s="3">
        <v>594667</v>
      </c>
      <c r="AJ923" s="3">
        <v>620617</v>
      </c>
      <c r="AK923" s="3">
        <v>40992578</v>
      </c>
      <c r="AL923" s="3">
        <v>34465531</v>
      </c>
      <c r="AM923" s="3">
        <v>37320150</v>
      </c>
      <c r="AN923" s="3">
        <v>36328612</v>
      </c>
      <c r="AO923" s="3">
        <v>38528219</v>
      </c>
      <c r="AP923" s="3">
        <v>68177157</v>
      </c>
      <c r="AQ923" s="3">
        <v>70067698</v>
      </c>
      <c r="AR923" s="3">
        <v>73064794</v>
      </c>
      <c r="AS923" s="3">
        <v>70946277</v>
      </c>
      <c r="AT923" s="3">
        <v>78918700</v>
      </c>
      <c r="AU923" s="3">
        <v>3303490</v>
      </c>
      <c r="AV923" s="3">
        <v>3774039</v>
      </c>
      <c r="AW923" s="3">
        <v>6468540</v>
      </c>
      <c r="AX923" s="3">
        <v>3647823</v>
      </c>
      <c r="AY923" s="3">
        <v>2439590</v>
      </c>
      <c r="AZ923" s="3">
        <v>5603195</v>
      </c>
      <c r="BA923" s="3">
        <v>6950455</v>
      </c>
      <c r="BB923" s="3">
        <v>9406952</v>
      </c>
      <c r="BC923" s="3">
        <v>5738542</v>
      </c>
      <c r="BD923" s="3">
        <v>6795295</v>
      </c>
      <c r="BE923" s="3">
        <v>2299705</v>
      </c>
      <c r="BF923" s="3">
        <v>3176416</v>
      </c>
      <c r="BG923" s="3">
        <v>2938412</v>
      </c>
      <c r="BH923" s="3">
        <v>2090719</v>
      </c>
      <c r="BI923" s="3">
        <v>4355705</v>
      </c>
      <c r="BJ923" s="5">
        <v>0.36347280435537227</v>
      </c>
      <c r="BK923" s="5">
        <v>0.2242841655690167</v>
      </c>
      <c r="BL923" s="5">
        <v>0.17635074570381565</v>
      </c>
      <c r="BM923" s="5">
        <v>0.38050814997955928</v>
      </c>
      <c r="BN923" s="5">
        <v>0.31028866296459534</v>
      </c>
      <c r="BO923" s="3">
        <v>2036609</v>
      </c>
      <c r="BP923" s="3">
        <v>1558877</v>
      </c>
      <c r="BQ923" s="3">
        <v>1658923</v>
      </c>
      <c r="BR923" s="3">
        <v>2183562</v>
      </c>
      <c r="BS923" s="3">
        <v>2108503</v>
      </c>
      <c r="BT923" s="3">
        <v>273389</v>
      </c>
      <c r="BU923" s="3">
        <v>116897</v>
      </c>
      <c r="BV923" s="3">
        <v>40035</v>
      </c>
      <c r="BW923" s="3">
        <v>54241</v>
      </c>
      <c r="BX923" s="3">
        <v>43111</v>
      </c>
      <c r="BY923" s="3">
        <v>1802200</v>
      </c>
      <c r="BZ923" s="3">
        <v>1359979</v>
      </c>
      <c r="CA923" s="3">
        <v>2202131</v>
      </c>
      <c r="CB923" s="3">
        <v>1937557</v>
      </c>
      <c r="CC923" s="3">
        <v>1858924</v>
      </c>
      <c r="CD923" s="3">
        <v>1774679</v>
      </c>
      <c r="CE923" s="3">
        <v>2530957</v>
      </c>
      <c r="CF923" s="3">
        <v>4306444</v>
      </c>
      <c r="CG923" s="3">
        <v>1764507</v>
      </c>
      <c r="CH923" s="3">
        <v>623777</v>
      </c>
    </row>
    <row r="924" spans="1:86" x14ac:dyDescent="0.25">
      <c r="A924" t="s">
        <v>1170</v>
      </c>
      <c r="B924" s="3">
        <v>18179639</v>
      </c>
      <c r="C924" s="3">
        <v>19311165</v>
      </c>
      <c r="D924" s="3">
        <v>20020402</v>
      </c>
      <c r="E924" s="3">
        <v>19629912</v>
      </c>
      <c r="F924" s="3">
        <v>19203775</v>
      </c>
      <c r="G924" s="3">
        <v>463416</v>
      </c>
      <c r="H924" s="3">
        <v>515688</v>
      </c>
      <c r="I924" s="3">
        <v>815771</v>
      </c>
      <c r="J924" s="3">
        <v>711859</v>
      </c>
      <c r="K924" s="3">
        <v>1642368</v>
      </c>
      <c r="L924" s="3">
        <v>1000000</v>
      </c>
      <c r="M924" s="3">
        <v>1000000</v>
      </c>
      <c r="N924" s="3">
        <v>1000000</v>
      </c>
      <c r="O924" s="3">
        <v>1000000</v>
      </c>
      <c r="P924" s="3">
        <v>1000000</v>
      </c>
      <c r="Q924" s="3">
        <v>6716217</v>
      </c>
      <c r="R924" s="3">
        <v>7793762</v>
      </c>
      <c r="S924" s="3">
        <v>7913862</v>
      </c>
      <c r="T924" s="3">
        <v>8240528</v>
      </c>
      <c r="U924" s="3">
        <v>9316033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374163</v>
      </c>
      <c r="AB924" s="3">
        <v>429567</v>
      </c>
      <c r="AC924" s="3">
        <v>505689</v>
      </c>
      <c r="AD924" s="3">
        <v>978697</v>
      </c>
      <c r="AE924" s="3">
        <v>1008231</v>
      </c>
      <c r="AF924" s="3">
        <v>1501</v>
      </c>
      <c r="AG924" s="3">
        <v>1702</v>
      </c>
      <c r="AH924" s="3">
        <v>1734</v>
      </c>
      <c r="AI924" s="3">
        <v>395585</v>
      </c>
      <c r="AJ924" s="3">
        <v>395607</v>
      </c>
      <c r="AK924" s="3">
        <v>0</v>
      </c>
      <c r="AL924" s="3">
        <v>858840</v>
      </c>
      <c r="AM924" s="3">
        <v>0</v>
      </c>
      <c r="AN924" s="3">
        <v>0</v>
      </c>
      <c r="AO924" s="3">
        <v>1522778</v>
      </c>
      <c r="AP924" s="3">
        <v>30895899</v>
      </c>
      <c r="AQ924" s="3">
        <v>28960879</v>
      </c>
      <c r="AR924" s="3">
        <v>31063230</v>
      </c>
      <c r="AS924" s="3">
        <v>29860977</v>
      </c>
      <c r="AT924" s="3">
        <v>27685560</v>
      </c>
      <c r="AU924" s="3">
        <v>1947456</v>
      </c>
      <c r="AV924" s="3">
        <v>1815486</v>
      </c>
      <c r="AW924" s="3">
        <v>387556</v>
      </c>
      <c r="AX924" s="3">
        <v>781727</v>
      </c>
      <c r="AY924" s="3">
        <v>1629153</v>
      </c>
      <c r="AZ924" s="3">
        <v>2255113</v>
      </c>
      <c r="BA924" s="3">
        <v>2098006</v>
      </c>
      <c r="BB924" s="3">
        <v>673819</v>
      </c>
      <c r="BC924" s="3">
        <v>1039161</v>
      </c>
      <c r="BD924" s="3">
        <v>1860682</v>
      </c>
      <c r="BE924" s="3">
        <v>307657</v>
      </c>
      <c r="BF924" s="3">
        <v>282520</v>
      </c>
      <c r="BG924" s="3">
        <v>286263</v>
      </c>
      <c r="BH924" s="3">
        <v>257434</v>
      </c>
      <c r="BI924" s="3">
        <v>231529</v>
      </c>
      <c r="BJ924" s="5">
        <v>2.4358424611094876E-2</v>
      </c>
      <c r="BK924" s="5">
        <v>9.0929196579990716E-3</v>
      </c>
      <c r="BL924" s="5">
        <v>5.731509500325755E-2</v>
      </c>
      <c r="BM924" s="5">
        <v>2.1137244373104842E-2</v>
      </c>
      <c r="BN924" s="5">
        <v>2.9451566683613858E-3</v>
      </c>
      <c r="BO924" s="3">
        <v>54931</v>
      </c>
      <c r="BP924" s="3">
        <v>19077</v>
      </c>
      <c r="BQ924" s="3">
        <v>38620</v>
      </c>
      <c r="BR924" s="3">
        <v>21965</v>
      </c>
      <c r="BS924" s="3">
        <v>5480</v>
      </c>
      <c r="BT924" s="3">
        <v>6940</v>
      </c>
      <c r="BU924" s="3">
        <v>10859</v>
      </c>
      <c r="BV924" s="3">
        <v>58779</v>
      </c>
      <c r="BW924" s="3">
        <v>44831</v>
      </c>
      <c r="BX924" s="3">
        <v>59054</v>
      </c>
      <c r="BY924" s="3">
        <v>154931</v>
      </c>
      <c r="BZ924" s="3">
        <v>19077</v>
      </c>
      <c r="CA924" s="3">
        <v>38620</v>
      </c>
      <c r="CB924" s="3">
        <v>155715</v>
      </c>
      <c r="CC924" s="3">
        <v>5480</v>
      </c>
      <c r="CD924" s="3">
        <v>1799465</v>
      </c>
      <c r="CE924" s="3">
        <v>1807268</v>
      </c>
      <c r="CF924" s="3">
        <v>407715</v>
      </c>
      <c r="CG924" s="3">
        <v>670843</v>
      </c>
      <c r="CH924" s="3">
        <v>1682727</v>
      </c>
    </row>
    <row r="925" spans="1:86" x14ac:dyDescent="0.25">
      <c r="A925" t="s">
        <v>1171</v>
      </c>
      <c r="B925" s="3">
        <v>151258765</v>
      </c>
      <c r="C925" s="3">
        <v>154492575</v>
      </c>
      <c r="D925" s="3">
        <v>159633099</v>
      </c>
      <c r="E925" s="3">
        <v>158711520</v>
      </c>
      <c r="F925" s="3">
        <v>159272271</v>
      </c>
      <c r="G925" s="3">
        <v>92619097</v>
      </c>
      <c r="H925" s="3">
        <v>79558823</v>
      </c>
      <c r="I925" s="3">
        <v>77343238</v>
      </c>
      <c r="J925" s="3">
        <v>97948736</v>
      </c>
      <c r="K925" s="3">
        <v>104280214</v>
      </c>
      <c r="L925" s="3">
        <v>30348934</v>
      </c>
      <c r="M925" s="3">
        <v>30348934</v>
      </c>
      <c r="N925" s="3">
        <v>30348934</v>
      </c>
      <c r="O925" s="3">
        <v>30348934</v>
      </c>
      <c r="P925" s="3">
        <v>30348934</v>
      </c>
      <c r="Q925" s="3">
        <v>9812427</v>
      </c>
      <c r="R925" s="3">
        <v>12189931</v>
      </c>
      <c r="S925" s="3">
        <v>15478101</v>
      </c>
      <c r="T925" s="3">
        <v>19073273</v>
      </c>
      <c r="U925" s="3">
        <v>23820107</v>
      </c>
      <c r="V925" s="3">
        <v>37321634</v>
      </c>
      <c r="W925" s="3">
        <v>35726026</v>
      </c>
      <c r="X925" s="3">
        <v>33451085</v>
      </c>
      <c r="Y925" s="3">
        <v>32086121</v>
      </c>
      <c r="Z925" s="3">
        <v>29657178</v>
      </c>
      <c r="AA925" s="3">
        <v>24927789</v>
      </c>
      <c r="AB925" s="3">
        <v>27557193</v>
      </c>
      <c r="AC925" s="3">
        <v>27927566</v>
      </c>
      <c r="AD925" s="3">
        <v>28463801</v>
      </c>
      <c r="AE925" s="3">
        <v>28877967</v>
      </c>
      <c r="AF925" s="3">
        <v>277613</v>
      </c>
      <c r="AG925" s="3">
        <v>277575</v>
      </c>
      <c r="AH925" s="3">
        <v>277471</v>
      </c>
      <c r="AI925" s="3">
        <v>277471</v>
      </c>
      <c r="AJ925" s="3">
        <v>277471</v>
      </c>
      <c r="AK925" s="3">
        <v>23014579</v>
      </c>
      <c r="AL925" s="3">
        <v>25639453</v>
      </c>
      <c r="AM925" s="3">
        <v>27011015</v>
      </c>
      <c r="AN925" s="3">
        <v>24243066</v>
      </c>
      <c r="AO925" s="3">
        <v>22919897</v>
      </c>
      <c r="AP925" s="3">
        <v>8616320</v>
      </c>
      <c r="AQ925" s="3">
        <v>23613924</v>
      </c>
      <c r="AR925" s="3">
        <v>14177709</v>
      </c>
      <c r="AS925" s="3">
        <v>15798397</v>
      </c>
      <c r="AT925" s="3">
        <v>9563988</v>
      </c>
      <c r="AU925" s="3">
        <v>2170698</v>
      </c>
      <c r="AV925" s="3">
        <v>2710275</v>
      </c>
      <c r="AW925" s="3">
        <v>2847001</v>
      </c>
      <c r="AX925" s="3">
        <v>3528815</v>
      </c>
      <c r="AY925" s="3">
        <v>3720167</v>
      </c>
      <c r="AZ925" s="3">
        <v>4856412</v>
      </c>
      <c r="BA925" s="3">
        <v>5316564</v>
      </c>
      <c r="BB925" s="3">
        <v>5444372</v>
      </c>
      <c r="BC925" s="3">
        <v>5827550</v>
      </c>
      <c r="BD925" s="3">
        <v>6388002</v>
      </c>
      <c r="BE925" s="3">
        <v>2685714</v>
      </c>
      <c r="BF925" s="3">
        <v>2606289</v>
      </c>
      <c r="BG925" s="3">
        <v>2597371</v>
      </c>
      <c r="BH925" s="3">
        <v>2298735</v>
      </c>
      <c r="BI925" s="3">
        <v>2667835</v>
      </c>
      <c r="BJ925" s="5">
        <v>0.49267895722191613</v>
      </c>
      <c r="BK925" s="5">
        <v>0.39359819612817604</v>
      </c>
      <c r="BL925" s="5">
        <v>0.46622622407138969</v>
      </c>
      <c r="BM925" s="5">
        <v>0.47253665777213411</v>
      </c>
      <c r="BN925" s="5">
        <v>0.35609271881881066</v>
      </c>
      <c r="BO925" s="3">
        <v>2392652</v>
      </c>
      <c r="BP925" s="3">
        <v>2092590</v>
      </c>
      <c r="BQ925" s="3">
        <v>2538309</v>
      </c>
      <c r="BR925" s="3">
        <v>2753731</v>
      </c>
      <c r="BS925" s="3">
        <v>2274721</v>
      </c>
      <c r="BT925" s="3">
        <v>2119903</v>
      </c>
      <c r="BU925" s="3">
        <v>2128710</v>
      </c>
      <c r="BV925" s="3">
        <v>3059211</v>
      </c>
      <c r="BW925" s="3">
        <v>3086373</v>
      </c>
      <c r="BX925" s="3">
        <v>4001229</v>
      </c>
      <c r="BY925" s="3">
        <v>2428981</v>
      </c>
      <c r="BZ925" s="3">
        <v>2075644</v>
      </c>
      <c r="CA925" s="3">
        <v>2531271</v>
      </c>
      <c r="CB925" s="3">
        <v>2757977</v>
      </c>
      <c r="CC925" s="3">
        <v>2276127</v>
      </c>
      <c r="CD925" s="3">
        <v>1861620</v>
      </c>
      <c r="CE925" s="3">
        <v>2763341</v>
      </c>
      <c r="CF925" s="3">
        <v>3374941</v>
      </c>
      <c r="CG925" s="3">
        <v>3857211</v>
      </c>
      <c r="CH925" s="3">
        <v>5445269</v>
      </c>
    </row>
    <row r="926" spans="1:86" x14ac:dyDescent="0.25">
      <c r="A926" t="s">
        <v>1172</v>
      </c>
      <c r="B926" s="3">
        <v>25437294</v>
      </c>
      <c r="C926" s="3">
        <v>25639216</v>
      </c>
      <c r="D926" s="3">
        <v>26637377</v>
      </c>
      <c r="E926" s="3">
        <v>30087917</v>
      </c>
      <c r="F926" s="3">
        <v>32338079</v>
      </c>
      <c r="G926" s="3">
        <v>8190669</v>
      </c>
      <c r="H926" s="3">
        <v>8058922</v>
      </c>
      <c r="I926" s="3">
        <v>8332424</v>
      </c>
      <c r="J926" s="3">
        <v>7994008</v>
      </c>
      <c r="K926" s="3">
        <v>8941025</v>
      </c>
      <c r="L926" s="3">
        <v>520000</v>
      </c>
      <c r="M926" s="3">
        <v>520000</v>
      </c>
      <c r="N926" s="3">
        <v>520000</v>
      </c>
      <c r="O926" s="3">
        <v>520000</v>
      </c>
      <c r="P926" s="3">
        <v>520000</v>
      </c>
      <c r="Q926" s="3">
        <v>21634628</v>
      </c>
      <c r="R926" s="3">
        <v>22171964</v>
      </c>
      <c r="S926" s="3">
        <v>22497428</v>
      </c>
      <c r="T926" s="3">
        <v>24851712</v>
      </c>
      <c r="U926" s="3">
        <v>26401658</v>
      </c>
      <c r="V926" s="3">
        <v>475000</v>
      </c>
      <c r="W926" s="3">
        <v>375000</v>
      </c>
      <c r="X926" s="3">
        <v>275000</v>
      </c>
      <c r="Y926" s="3">
        <v>175000</v>
      </c>
      <c r="Z926" s="3">
        <v>75000</v>
      </c>
      <c r="AA926" s="3">
        <v>438821</v>
      </c>
      <c r="AB926" s="3">
        <v>468661</v>
      </c>
      <c r="AC926" s="3">
        <v>497169</v>
      </c>
      <c r="AD926" s="3">
        <v>489853</v>
      </c>
      <c r="AE926" s="3">
        <v>514121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103947</v>
      </c>
      <c r="AL926" s="3">
        <v>100000</v>
      </c>
      <c r="AM926" s="3">
        <v>100000</v>
      </c>
      <c r="AN926" s="3">
        <v>100000</v>
      </c>
      <c r="AO926" s="3">
        <v>100000</v>
      </c>
      <c r="AP926" s="3">
        <v>7588412</v>
      </c>
      <c r="AQ926" s="3">
        <v>7048844</v>
      </c>
      <c r="AR926" s="3">
        <v>7056673</v>
      </c>
      <c r="AS926" s="3">
        <v>11054902</v>
      </c>
      <c r="AT926" s="3">
        <v>14450374</v>
      </c>
      <c r="AU926" s="3">
        <v>688404</v>
      </c>
      <c r="AV926" s="3">
        <v>547613</v>
      </c>
      <c r="AW926" s="3">
        <v>552940</v>
      </c>
      <c r="AX926" s="3">
        <v>1495745</v>
      </c>
      <c r="AY926" s="3">
        <v>2056300</v>
      </c>
      <c r="AZ926" s="3">
        <v>1244080</v>
      </c>
      <c r="BA926" s="3">
        <v>1108984</v>
      </c>
      <c r="BB926" s="3">
        <v>1070771</v>
      </c>
      <c r="BC926" s="3">
        <v>2067541</v>
      </c>
      <c r="BD926" s="3">
        <v>2590761</v>
      </c>
      <c r="BE926" s="3">
        <v>555676</v>
      </c>
      <c r="BF926" s="3">
        <v>561371</v>
      </c>
      <c r="BG926" s="3">
        <v>517831</v>
      </c>
      <c r="BH926" s="3">
        <v>571796</v>
      </c>
      <c r="BI926" s="3">
        <v>534461</v>
      </c>
      <c r="BJ926" s="5">
        <v>5.0382612050671981E-3</v>
      </c>
      <c r="BK926" s="5">
        <v>5.6285753446397788E-3</v>
      </c>
      <c r="BL926" s="5">
        <v>8.0361720666697181E-2</v>
      </c>
      <c r="BM926" s="5">
        <v>2.3052505367487271E-2</v>
      </c>
      <c r="BN926" s="5">
        <v>1.1201341999512884E-2</v>
      </c>
      <c r="BO926" s="3">
        <v>6268</v>
      </c>
      <c r="BP926" s="3">
        <v>6242</v>
      </c>
      <c r="BQ926" s="3">
        <v>86049</v>
      </c>
      <c r="BR926" s="3">
        <v>47662</v>
      </c>
      <c r="BS926" s="3">
        <v>29020</v>
      </c>
      <c r="BT926" s="3">
        <v>118651</v>
      </c>
      <c r="BU926" s="3">
        <v>201521</v>
      </c>
      <c r="BV926" s="3">
        <v>186950</v>
      </c>
      <c r="BW926" s="3">
        <v>1480036</v>
      </c>
      <c r="BX926" s="3">
        <v>377938</v>
      </c>
      <c r="BY926" s="3">
        <v>6268</v>
      </c>
      <c r="BZ926" s="3">
        <v>6242</v>
      </c>
      <c r="CA926" s="3">
        <v>86049</v>
      </c>
      <c r="CB926" s="3">
        <v>47662</v>
      </c>
      <c r="CC926" s="3">
        <v>29020</v>
      </c>
      <c r="CD926" s="3">
        <v>800787</v>
      </c>
      <c r="CE926" s="3">
        <v>742892</v>
      </c>
      <c r="CF926" s="3">
        <v>653841</v>
      </c>
      <c r="CG926" s="3">
        <v>2928119</v>
      </c>
      <c r="CH926" s="3">
        <v>2405218</v>
      </c>
    </row>
    <row r="927" spans="1:86" x14ac:dyDescent="0.25">
      <c r="A927" t="s">
        <v>1173</v>
      </c>
      <c r="B927" s="3">
        <v>10133928</v>
      </c>
      <c r="C927" s="3">
        <v>14079140</v>
      </c>
      <c r="D927" s="3">
        <v>13562543</v>
      </c>
      <c r="E927" s="3">
        <v>20157919</v>
      </c>
      <c r="F927" s="3">
        <v>19428278</v>
      </c>
      <c r="G927" s="3">
        <v>202933</v>
      </c>
      <c r="H927" s="3">
        <v>272678</v>
      </c>
      <c r="I927" s="3">
        <v>286103</v>
      </c>
      <c r="J927" s="3">
        <v>285487</v>
      </c>
      <c r="K927" s="3">
        <v>258934</v>
      </c>
      <c r="L927" s="3">
        <v>1275000</v>
      </c>
      <c r="M927" s="3">
        <v>1275000</v>
      </c>
      <c r="N927" s="3">
        <v>1275000</v>
      </c>
      <c r="O927" s="3">
        <v>1275000</v>
      </c>
      <c r="P927" s="3">
        <v>1275000</v>
      </c>
      <c r="Q927" s="3">
        <v>1466624</v>
      </c>
      <c r="R927" s="3">
        <v>1377496</v>
      </c>
      <c r="S927" s="3">
        <v>1135305</v>
      </c>
      <c r="T927" s="3">
        <v>759506</v>
      </c>
      <c r="U927" s="3">
        <v>296069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1255164</v>
      </c>
      <c r="AB927" s="3">
        <v>1329374</v>
      </c>
      <c r="AC927" s="3">
        <v>1370025</v>
      </c>
      <c r="AD927" s="3">
        <v>1471879</v>
      </c>
      <c r="AE927" s="3">
        <v>1492702</v>
      </c>
      <c r="AF927" s="3">
        <v>209517</v>
      </c>
      <c r="AG927" s="3">
        <v>263911</v>
      </c>
      <c r="AH927" s="3">
        <v>250534</v>
      </c>
      <c r="AI927" s="3">
        <v>225069</v>
      </c>
      <c r="AJ927" s="3">
        <v>258392</v>
      </c>
      <c r="AK927" s="3">
        <v>0</v>
      </c>
      <c r="AL927" s="3">
        <v>0</v>
      </c>
      <c r="AM927" s="3">
        <v>18</v>
      </c>
      <c r="AN927" s="3">
        <v>8853071</v>
      </c>
      <c r="AO927" s="3">
        <v>8299997</v>
      </c>
      <c r="AP927" s="3">
        <v>32589565</v>
      </c>
      <c r="AQ927" s="3">
        <v>44368111</v>
      </c>
      <c r="AR927" s="3">
        <v>41371591</v>
      </c>
      <c r="AS927" s="3">
        <v>39509609</v>
      </c>
      <c r="AT927" s="3">
        <v>38096260</v>
      </c>
      <c r="AU927" s="3">
        <v>639631</v>
      </c>
      <c r="AV927" s="3">
        <v>511276</v>
      </c>
      <c r="AW927" s="3">
        <v>321068</v>
      </c>
      <c r="AX927" s="3">
        <v>-67413</v>
      </c>
      <c r="AY927" s="3">
        <v>-283884</v>
      </c>
      <c r="AZ927" s="3">
        <v>742188</v>
      </c>
      <c r="BA927" s="3">
        <v>793260</v>
      </c>
      <c r="BB927" s="3">
        <v>762485</v>
      </c>
      <c r="BC927" s="3">
        <v>490393</v>
      </c>
      <c r="BD927" s="3">
        <v>389196</v>
      </c>
      <c r="BE927" s="3">
        <v>102557</v>
      </c>
      <c r="BF927" s="3">
        <v>281984</v>
      </c>
      <c r="BG927" s="3">
        <v>441417</v>
      </c>
      <c r="BH927" s="3">
        <v>557806</v>
      </c>
      <c r="BI927" s="3">
        <v>673080</v>
      </c>
      <c r="BJ927" s="5">
        <v>5.0983039337741919E-2</v>
      </c>
      <c r="BK927" s="5">
        <v>7.488465320323727E-2</v>
      </c>
      <c r="BL927" s="5">
        <v>0.13215079640910968</v>
      </c>
      <c r="BM927" s="5">
        <v>0.47661161558178849</v>
      </c>
      <c r="BN927" s="5">
        <v>0.49406211780182735</v>
      </c>
      <c r="BO927" s="3">
        <v>37839</v>
      </c>
      <c r="BP927" s="3">
        <v>59403</v>
      </c>
      <c r="BQ927" s="3">
        <v>100763</v>
      </c>
      <c r="BR927" s="3">
        <v>233727</v>
      </c>
      <c r="BS927" s="3">
        <v>192287</v>
      </c>
      <c r="BT927" s="3">
        <v>7397</v>
      </c>
      <c r="BU927" s="3">
        <v>2444</v>
      </c>
      <c r="BV927" s="3">
        <v>29</v>
      </c>
      <c r="BW927" s="3">
        <v>12931</v>
      </c>
      <c r="BX927" s="3">
        <v>16761</v>
      </c>
      <c r="BY927" s="3">
        <v>35450</v>
      </c>
      <c r="BZ927" s="3">
        <v>36009</v>
      </c>
      <c r="CA927" s="3">
        <v>95485</v>
      </c>
      <c r="CB927" s="3">
        <v>229580</v>
      </c>
      <c r="CC927" s="3">
        <v>183990</v>
      </c>
      <c r="CD927" s="3">
        <v>611578</v>
      </c>
      <c r="CE927" s="3">
        <v>477711</v>
      </c>
      <c r="CF927" s="3">
        <v>225612</v>
      </c>
      <c r="CG927" s="3">
        <v>-284062</v>
      </c>
      <c r="CH927" s="3">
        <v>-451113</v>
      </c>
    </row>
    <row r="928" spans="1:86" x14ac:dyDescent="0.25">
      <c r="A928" t="s">
        <v>1174</v>
      </c>
      <c r="B928" s="3">
        <v>19323583</v>
      </c>
      <c r="C928" s="3">
        <v>21454257</v>
      </c>
      <c r="D928" s="3">
        <v>26781530</v>
      </c>
      <c r="E928" s="3">
        <v>25003292</v>
      </c>
      <c r="F928" s="3">
        <v>24580956</v>
      </c>
      <c r="G928" s="3">
        <v>1525674</v>
      </c>
      <c r="H928" s="3">
        <v>3364008</v>
      </c>
      <c r="I928" s="3">
        <v>3986023</v>
      </c>
      <c r="J928" s="3">
        <v>3887843</v>
      </c>
      <c r="K928" s="3">
        <v>3709987</v>
      </c>
      <c r="L928" s="3">
        <v>1560000</v>
      </c>
      <c r="M928" s="3">
        <v>1560000</v>
      </c>
      <c r="N928" s="3">
        <v>1560000</v>
      </c>
      <c r="O928" s="3">
        <v>1560000</v>
      </c>
      <c r="P928" s="3">
        <v>1560000</v>
      </c>
      <c r="Q928" s="3">
        <v>7533450</v>
      </c>
      <c r="R928" s="3">
        <v>8217688</v>
      </c>
      <c r="S928" s="3">
        <v>9016149</v>
      </c>
      <c r="T928" s="3">
        <v>10033648</v>
      </c>
      <c r="U928" s="3">
        <v>10935928</v>
      </c>
      <c r="V928" s="3">
        <v>87187</v>
      </c>
      <c r="W928" s="3">
        <v>0</v>
      </c>
      <c r="X928" s="3">
        <v>994821</v>
      </c>
      <c r="Y928" s="3">
        <v>696696</v>
      </c>
      <c r="Z928" s="3">
        <v>391553</v>
      </c>
      <c r="AA928" s="3">
        <v>862576</v>
      </c>
      <c r="AB928" s="3">
        <v>982623</v>
      </c>
      <c r="AC928" s="3">
        <v>1163056</v>
      </c>
      <c r="AD928" s="3">
        <v>1679749</v>
      </c>
      <c r="AE928" s="3">
        <v>1837315</v>
      </c>
      <c r="AF928" s="3">
        <v>335472</v>
      </c>
      <c r="AG928" s="3">
        <v>413533</v>
      </c>
      <c r="AH928" s="3">
        <v>515489</v>
      </c>
      <c r="AI928" s="3">
        <v>325652</v>
      </c>
      <c r="AJ928" s="3">
        <v>427506</v>
      </c>
      <c r="AK928" s="3">
        <v>4289080</v>
      </c>
      <c r="AL928" s="3">
        <v>4530840</v>
      </c>
      <c r="AM928" s="3">
        <v>6925376</v>
      </c>
      <c r="AN928" s="3">
        <v>5524478</v>
      </c>
      <c r="AO928" s="3">
        <v>5201096</v>
      </c>
      <c r="AP928" s="3">
        <v>19244222</v>
      </c>
      <c r="AQ928" s="3">
        <v>22088283</v>
      </c>
      <c r="AR928" s="3">
        <v>24251310</v>
      </c>
      <c r="AS928" s="3">
        <v>24359845</v>
      </c>
      <c r="AT928" s="3">
        <v>24285194</v>
      </c>
      <c r="AU928" s="3">
        <v>1337851</v>
      </c>
      <c r="AV928" s="3">
        <v>2212139</v>
      </c>
      <c r="AW928" s="3">
        <v>2082173</v>
      </c>
      <c r="AX928" s="3">
        <v>2132597</v>
      </c>
      <c r="AY928" s="3">
        <v>1580414</v>
      </c>
      <c r="AZ928" s="3">
        <v>1777221</v>
      </c>
      <c r="BA928" s="3">
        <v>2654188</v>
      </c>
      <c r="BB928" s="3">
        <v>2488814</v>
      </c>
      <c r="BC928" s="3">
        <v>2564728</v>
      </c>
      <c r="BD928" s="3">
        <v>1989695</v>
      </c>
      <c r="BE928" s="3">
        <v>439370</v>
      </c>
      <c r="BF928" s="3">
        <v>442049</v>
      </c>
      <c r="BG928" s="3">
        <v>406641</v>
      </c>
      <c r="BH928" s="3">
        <v>432131</v>
      </c>
      <c r="BI928" s="3">
        <v>409281</v>
      </c>
      <c r="BJ928" s="5">
        <v>7.7443941974577157E-2</v>
      </c>
      <c r="BK928" s="5">
        <v>3.4178814763686671E-2</v>
      </c>
      <c r="BL928" s="5">
        <v>8.2320334102910064E-2</v>
      </c>
      <c r="BM928" s="5">
        <v>0.12912831302188771</v>
      </c>
      <c r="BN928" s="5">
        <v>0.12029582423436758</v>
      </c>
      <c r="BO928" s="3">
        <v>137635</v>
      </c>
      <c r="BP928" s="3">
        <v>90717</v>
      </c>
      <c r="BQ928" s="3">
        <v>204880</v>
      </c>
      <c r="BR928" s="3">
        <v>331179</v>
      </c>
      <c r="BS928" s="3">
        <v>239352</v>
      </c>
      <c r="BT928" s="3">
        <v>215161</v>
      </c>
      <c r="BU928" s="3">
        <v>165916</v>
      </c>
      <c r="BV928" s="3">
        <v>27176</v>
      </c>
      <c r="BW928" s="3">
        <v>170800</v>
      </c>
      <c r="BX928" s="3">
        <v>363752</v>
      </c>
      <c r="BY928" s="3">
        <v>98157</v>
      </c>
      <c r="BZ928" s="3">
        <v>195328</v>
      </c>
      <c r="CA928" s="3">
        <v>147853</v>
      </c>
      <c r="CB928" s="3">
        <v>419443</v>
      </c>
      <c r="CC928" s="3">
        <v>232729</v>
      </c>
      <c r="CD928" s="3">
        <v>1454855</v>
      </c>
      <c r="CE928" s="3">
        <v>2182727</v>
      </c>
      <c r="CF928" s="3">
        <v>1961496</v>
      </c>
      <c r="CG928" s="3">
        <v>1883954</v>
      </c>
      <c r="CH928" s="3">
        <v>1711437</v>
      </c>
    </row>
    <row r="929" spans="1:86" x14ac:dyDescent="0.25">
      <c r="A929" t="s">
        <v>233</v>
      </c>
      <c r="B929" s="3">
        <v>8733794</v>
      </c>
      <c r="C929" s="3">
        <v>9734525</v>
      </c>
      <c r="D929" s="3">
        <v>10344168</v>
      </c>
      <c r="E929" s="3">
        <v>7920576</v>
      </c>
      <c r="F929" s="3">
        <v>7397963</v>
      </c>
      <c r="G929" s="3">
        <v>789973</v>
      </c>
      <c r="H929" s="3">
        <v>927320</v>
      </c>
      <c r="I929" s="3">
        <v>720826</v>
      </c>
      <c r="J929" s="3">
        <v>649704</v>
      </c>
      <c r="K929" s="3">
        <v>572285</v>
      </c>
      <c r="L929" s="3">
        <v>250000</v>
      </c>
      <c r="M929" s="3">
        <v>250000</v>
      </c>
      <c r="N929" s="3">
        <v>250000</v>
      </c>
      <c r="O929" s="3">
        <v>250000</v>
      </c>
      <c r="P929" s="3">
        <v>250000</v>
      </c>
      <c r="Q929" s="3">
        <v>3349581</v>
      </c>
      <c r="R929" s="3">
        <v>3587631</v>
      </c>
      <c r="S929" s="3">
        <v>3420806</v>
      </c>
      <c r="T929" s="3">
        <v>3428461</v>
      </c>
      <c r="U929" s="3">
        <v>3198084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2176907</v>
      </c>
      <c r="AB929" s="3">
        <v>2366181</v>
      </c>
      <c r="AC929" s="3">
        <v>2141156</v>
      </c>
      <c r="AD929" s="3">
        <v>2074335</v>
      </c>
      <c r="AE929" s="3">
        <v>1728121</v>
      </c>
      <c r="AF929" s="3">
        <v>1764718</v>
      </c>
      <c r="AG929" s="3">
        <v>1919683</v>
      </c>
      <c r="AH929" s="3">
        <v>1644327</v>
      </c>
      <c r="AI929" s="3">
        <v>1540505</v>
      </c>
      <c r="AJ929" s="3">
        <v>1178806</v>
      </c>
      <c r="AK929" s="3">
        <v>0</v>
      </c>
      <c r="AL929" s="3">
        <v>0</v>
      </c>
      <c r="AM929" s="3">
        <v>64</v>
      </c>
      <c r="AN929" s="3">
        <v>0</v>
      </c>
      <c r="AO929" s="3">
        <v>0</v>
      </c>
      <c r="AP929" s="3">
        <v>24614004</v>
      </c>
      <c r="AQ929" s="3">
        <v>27227907</v>
      </c>
      <c r="AR929" s="3">
        <v>24812229</v>
      </c>
      <c r="AS929" s="3">
        <v>20702405</v>
      </c>
      <c r="AT929" s="3">
        <v>17491890</v>
      </c>
      <c r="AU929" s="3">
        <v>219500</v>
      </c>
      <c r="AV929" s="3">
        <v>483729</v>
      </c>
      <c r="AW929" s="3">
        <v>39325</v>
      </c>
      <c r="AX929" s="3">
        <v>-32153</v>
      </c>
      <c r="AY929" s="3">
        <v>-235018</v>
      </c>
      <c r="AZ929" s="3">
        <v>322950</v>
      </c>
      <c r="BA929" s="3">
        <v>613201</v>
      </c>
      <c r="BB929" s="3">
        <v>144998</v>
      </c>
      <c r="BC929" s="3">
        <v>71889</v>
      </c>
      <c r="BD929" s="3">
        <v>-137747</v>
      </c>
      <c r="BE929" s="3">
        <v>103450</v>
      </c>
      <c r="BF929" s="3">
        <v>129472</v>
      </c>
      <c r="BG929" s="3">
        <v>105673</v>
      </c>
      <c r="BH929" s="3">
        <v>104042</v>
      </c>
      <c r="BI929" s="3">
        <v>97271</v>
      </c>
      <c r="BJ929" s="5">
        <v>2.8611240130051092E-3</v>
      </c>
      <c r="BK929" s="5">
        <v>7.6157736207214271E-4</v>
      </c>
      <c r="BL929" s="5">
        <v>4.8069628546600646E-3</v>
      </c>
      <c r="BM929" s="5">
        <v>3.8392521804448528E-2</v>
      </c>
      <c r="BN929" s="5">
        <v>-3.745998097962206E-3</v>
      </c>
      <c r="BO929" s="3">
        <v>924</v>
      </c>
      <c r="BP929" s="3">
        <v>467</v>
      </c>
      <c r="BQ929" s="3">
        <v>697</v>
      </c>
      <c r="BR929" s="3">
        <v>2760</v>
      </c>
      <c r="BS929" s="3">
        <v>516</v>
      </c>
      <c r="BT929" s="3">
        <v>8776</v>
      </c>
      <c r="BU929" s="3">
        <v>7093</v>
      </c>
      <c r="BV929" s="3">
        <v>19778</v>
      </c>
      <c r="BW929" s="3">
        <v>10565</v>
      </c>
      <c r="BX929" s="3">
        <v>20926</v>
      </c>
      <c r="BY929" s="3">
        <v>924</v>
      </c>
      <c r="BZ929" s="3">
        <v>467</v>
      </c>
      <c r="CA929" s="3">
        <v>697</v>
      </c>
      <c r="CB929" s="3">
        <v>2760</v>
      </c>
      <c r="CC929" s="3">
        <v>516</v>
      </c>
      <c r="CD929" s="3">
        <v>227352</v>
      </c>
      <c r="CE929" s="3">
        <v>490355</v>
      </c>
      <c r="CF929" s="3">
        <v>58406</v>
      </c>
      <c r="CG929" s="3">
        <v>-24348</v>
      </c>
      <c r="CH929" s="3">
        <v>-214608</v>
      </c>
    </row>
    <row r="930" spans="1:86" x14ac:dyDescent="0.25">
      <c r="A930" t="s">
        <v>1175</v>
      </c>
      <c r="B930" s="3">
        <v>27480139</v>
      </c>
      <c r="C930" s="3">
        <v>26817004</v>
      </c>
      <c r="D930" s="3">
        <v>20893498</v>
      </c>
      <c r="E930" s="3">
        <v>23646001</v>
      </c>
      <c r="F930" s="3">
        <v>24549014</v>
      </c>
      <c r="G930" s="3">
        <v>10802646</v>
      </c>
      <c r="H930" s="3">
        <v>8460618</v>
      </c>
      <c r="I930" s="3">
        <v>6955909</v>
      </c>
      <c r="J930" s="3">
        <v>7603063</v>
      </c>
      <c r="K930" s="3">
        <v>10755790</v>
      </c>
      <c r="L930" s="3">
        <v>2322000</v>
      </c>
      <c r="M930" s="3">
        <v>2322000</v>
      </c>
      <c r="N930" s="3">
        <v>2322000</v>
      </c>
      <c r="O930" s="3">
        <v>2322000</v>
      </c>
      <c r="P930" s="3">
        <v>2322000</v>
      </c>
      <c r="Q930" s="3">
        <v>8242349</v>
      </c>
      <c r="R930" s="3">
        <v>10054599</v>
      </c>
      <c r="S930" s="3">
        <v>7200887</v>
      </c>
      <c r="T930" s="3">
        <v>6439309</v>
      </c>
      <c r="U930" s="3">
        <v>5932838</v>
      </c>
      <c r="V930" s="3">
        <v>703375</v>
      </c>
      <c r="W930" s="3">
        <v>165633</v>
      </c>
      <c r="X930" s="3">
        <v>0</v>
      </c>
      <c r="Y930" s="3">
        <v>0</v>
      </c>
      <c r="Z930" s="3">
        <v>0</v>
      </c>
      <c r="AA930" s="3">
        <v>1684625</v>
      </c>
      <c r="AB930" s="3">
        <v>1706858</v>
      </c>
      <c r="AC930" s="3">
        <v>1612336</v>
      </c>
      <c r="AD930" s="3">
        <v>1577809</v>
      </c>
      <c r="AE930" s="3">
        <v>1435649</v>
      </c>
      <c r="AF930" s="3">
        <v>52531</v>
      </c>
      <c r="AG930" s="3">
        <v>248531</v>
      </c>
      <c r="AH930" s="3">
        <v>192531</v>
      </c>
      <c r="AI930" s="3">
        <v>157466</v>
      </c>
      <c r="AJ930" s="3">
        <v>76531</v>
      </c>
      <c r="AK930" s="3">
        <v>4064556</v>
      </c>
      <c r="AL930" s="3">
        <v>3337742</v>
      </c>
      <c r="AM930" s="3">
        <v>1665633</v>
      </c>
      <c r="AN930" s="3">
        <v>0</v>
      </c>
      <c r="AO930" s="3">
        <v>0</v>
      </c>
      <c r="AP930" s="3">
        <v>33234402</v>
      </c>
      <c r="AQ930" s="3">
        <v>35937260</v>
      </c>
      <c r="AR930" s="3">
        <v>30413042</v>
      </c>
      <c r="AS930" s="3">
        <v>32258536</v>
      </c>
      <c r="AT930" s="3">
        <v>33002701</v>
      </c>
      <c r="AU930" s="3">
        <v>2080467</v>
      </c>
      <c r="AV930" s="3">
        <v>4213223</v>
      </c>
      <c r="AW930" s="3">
        <v>-507661</v>
      </c>
      <c r="AX930" s="3">
        <v>-218350</v>
      </c>
      <c r="AY930" s="3">
        <v>-480382</v>
      </c>
      <c r="AZ930" s="3">
        <v>6110129</v>
      </c>
      <c r="BA930" s="3">
        <v>8639894</v>
      </c>
      <c r="BB930" s="3">
        <v>3633547</v>
      </c>
      <c r="BC930" s="3">
        <v>2852364</v>
      </c>
      <c r="BD930" s="3">
        <v>3234197</v>
      </c>
      <c r="BE930" s="3">
        <v>4029662</v>
      </c>
      <c r="BF930" s="3">
        <v>4426671</v>
      </c>
      <c r="BG930" s="3">
        <v>4141208</v>
      </c>
      <c r="BH930" s="3">
        <v>3070714</v>
      </c>
      <c r="BI930" s="3">
        <v>3714579</v>
      </c>
      <c r="BJ930" s="5">
        <v>6.2822241559875411E-2</v>
      </c>
      <c r="BK930" s="5">
        <v>2.8681717622924541E-2</v>
      </c>
      <c r="BL930" s="5">
        <v>8.5172422429103029E-2</v>
      </c>
      <c r="BM930" s="5">
        <v>0.10611338524816609</v>
      </c>
      <c r="BN930" s="5">
        <v>0.13865079956477605</v>
      </c>
      <c r="BO930" s="3">
        <v>383852</v>
      </c>
      <c r="BP930" s="3">
        <v>247807</v>
      </c>
      <c r="BQ930" s="3">
        <v>309478</v>
      </c>
      <c r="BR930" s="3">
        <v>302674</v>
      </c>
      <c r="BS930" s="3">
        <v>448424</v>
      </c>
      <c r="BT930" s="3">
        <v>8770</v>
      </c>
      <c r="BU930" s="3">
        <v>22802</v>
      </c>
      <c r="BV930" s="3">
        <v>9984</v>
      </c>
      <c r="BW930" s="3">
        <v>31267</v>
      </c>
      <c r="BX930" s="3">
        <v>3285</v>
      </c>
      <c r="BY930" s="3">
        <v>483994</v>
      </c>
      <c r="BZ930" s="3">
        <v>150176</v>
      </c>
      <c r="CA930" s="3">
        <v>397079</v>
      </c>
      <c r="CB930" s="3">
        <v>426203</v>
      </c>
      <c r="CC930" s="3">
        <v>463873</v>
      </c>
      <c r="CD930" s="3">
        <v>1605243</v>
      </c>
      <c r="CE930" s="3">
        <v>4085849</v>
      </c>
      <c r="CF930" s="3">
        <v>-894756</v>
      </c>
      <c r="CG930" s="3">
        <v>-613286</v>
      </c>
      <c r="CH930" s="3">
        <v>-940970</v>
      </c>
    </row>
    <row r="931" spans="1:86" x14ac:dyDescent="0.25">
      <c r="A931" t="s">
        <v>1176</v>
      </c>
      <c r="B931" s="3">
        <v>9735859</v>
      </c>
      <c r="C931" s="3">
        <v>9398890</v>
      </c>
      <c r="D931" s="3">
        <v>11099935</v>
      </c>
      <c r="E931" s="3">
        <v>12980394</v>
      </c>
      <c r="F931" s="3">
        <v>14714684</v>
      </c>
      <c r="G931" s="3">
        <v>370834</v>
      </c>
      <c r="H931" s="3">
        <v>281342</v>
      </c>
      <c r="I931" s="3">
        <v>1649798</v>
      </c>
      <c r="J931" s="3">
        <v>1478098</v>
      </c>
      <c r="K931" s="3">
        <v>1320284</v>
      </c>
      <c r="L931" s="3">
        <v>1000000</v>
      </c>
      <c r="M931" s="3">
        <v>1000000</v>
      </c>
      <c r="N931" s="3">
        <v>1000000</v>
      </c>
      <c r="O931" s="3">
        <v>1000000</v>
      </c>
      <c r="P931" s="3">
        <v>1000000</v>
      </c>
      <c r="Q931" s="3">
        <v>2942018</v>
      </c>
      <c r="R931" s="3">
        <v>3031416</v>
      </c>
      <c r="S931" s="3">
        <v>3968798</v>
      </c>
      <c r="T931" s="3">
        <v>4448897</v>
      </c>
      <c r="U931" s="3">
        <v>6250631</v>
      </c>
      <c r="V931" s="3">
        <v>367161</v>
      </c>
      <c r="W931" s="3">
        <v>456119</v>
      </c>
      <c r="X931" s="3">
        <v>200820</v>
      </c>
      <c r="Y931" s="3">
        <v>1087407</v>
      </c>
      <c r="Z931" s="3">
        <v>1077728</v>
      </c>
      <c r="AA931" s="3">
        <v>1184097</v>
      </c>
      <c r="AB931" s="3">
        <v>1244978</v>
      </c>
      <c r="AC931" s="3">
        <v>1344308</v>
      </c>
      <c r="AD931" s="3">
        <v>1462952</v>
      </c>
      <c r="AE931" s="3">
        <v>1536177</v>
      </c>
      <c r="AF931" s="3">
        <v>674453</v>
      </c>
      <c r="AG931" s="3">
        <v>788002</v>
      </c>
      <c r="AH931" s="3">
        <v>894257</v>
      </c>
      <c r="AI931" s="3">
        <v>1011494</v>
      </c>
      <c r="AJ931" s="3">
        <v>1103696</v>
      </c>
      <c r="AK931" s="3">
        <v>1256931</v>
      </c>
      <c r="AL931" s="3">
        <v>302610</v>
      </c>
      <c r="AM931" s="3">
        <v>448341</v>
      </c>
      <c r="AN931" s="3">
        <v>595799</v>
      </c>
      <c r="AO931" s="3">
        <v>383103</v>
      </c>
      <c r="AP931" s="3">
        <v>12975438</v>
      </c>
      <c r="AQ931" s="3">
        <v>13810014</v>
      </c>
      <c r="AR931" s="3">
        <v>15510844</v>
      </c>
      <c r="AS931" s="3">
        <v>17027392</v>
      </c>
      <c r="AT931" s="3">
        <v>19346755</v>
      </c>
      <c r="AU931" s="3">
        <v>148720</v>
      </c>
      <c r="AV931" s="3">
        <v>657256</v>
      </c>
      <c r="AW931" s="3">
        <v>1436122</v>
      </c>
      <c r="AX931" s="3">
        <v>1790881</v>
      </c>
      <c r="AY931" s="3">
        <v>2651714</v>
      </c>
      <c r="AZ931" s="3">
        <v>429818</v>
      </c>
      <c r="BA931" s="3">
        <v>942248</v>
      </c>
      <c r="BB931" s="3">
        <v>1776486</v>
      </c>
      <c r="BC931" s="3">
        <v>2211573</v>
      </c>
      <c r="BD931" s="3">
        <v>3083844</v>
      </c>
      <c r="BE931" s="3">
        <v>281098</v>
      </c>
      <c r="BF931" s="3">
        <v>284992</v>
      </c>
      <c r="BG931" s="3">
        <v>340364</v>
      </c>
      <c r="BH931" s="3">
        <v>420692</v>
      </c>
      <c r="BI931" s="3">
        <v>432130</v>
      </c>
      <c r="BJ931" s="5">
        <v>0.1293803423774714</v>
      </c>
      <c r="BK931" s="5">
        <v>2.7134045389324256E-2</v>
      </c>
      <c r="BL931" s="5">
        <v>8.0811219452334559E-3</v>
      </c>
      <c r="BM931" s="5">
        <v>1.6642453131775439E-2</v>
      </c>
      <c r="BN931" s="5">
        <v>7.7199106050760023E-3</v>
      </c>
      <c r="BO931" s="3">
        <v>55610</v>
      </c>
      <c r="BP931" s="3">
        <v>25567</v>
      </c>
      <c r="BQ931" s="3">
        <v>14356</v>
      </c>
      <c r="BR931" s="3">
        <v>36806</v>
      </c>
      <c r="BS931" s="3">
        <v>23807</v>
      </c>
      <c r="BT931" s="3">
        <v>35545</v>
      </c>
      <c r="BU931" s="3">
        <v>14807</v>
      </c>
      <c r="BV931" s="3">
        <v>33824</v>
      </c>
      <c r="BW931" s="3">
        <v>21100</v>
      </c>
      <c r="BX931" s="3">
        <v>67087</v>
      </c>
      <c r="BY931" s="3">
        <v>62545</v>
      </c>
      <c r="BZ931" s="3">
        <v>-7624</v>
      </c>
      <c r="CA931" s="3">
        <v>9238</v>
      </c>
      <c r="CB931" s="3">
        <v>41368</v>
      </c>
      <c r="CC931" s="3">
        <v>29703</v>
      </c>
      <c r="CD931" s="3">
        <v>121720</v>
      </c>
      <c r="CE931" s="3">
        <v>679687</v>
      </c>
      <c r="CF931" s="3">
        <v>1460708</v>
      </c>
      <c r="CG931" s="3">
        <v>1770613</v>
      </c>
      <c r="CH931" s="3">
        <v>2689098</v>
      </c>
    </row>
    <row r="932" spans="1:86" x14ac:dyDescent="0.25">
      <c r="A932" t="s">
        <v>1177</v>
      </c>
      <c r="B932" s="3">
        <v>14909745</v>
      </c>
      <c r="C932" s="3">
        <v>16338883</v>
      </c>
      <c r="D932" s="3">
        <v>19882850</v>
      </c>
      <c r="E932" s="3">
        <v>25578075</v>
      </c>
      <c r="F932" s="3">
        <v>25997418</v>
      </c>
      <c r="G932" s="3">
        <v>1078</v>
      </c>
      <c r="H932" s="3">
        <v>147</v>
      </c>
      <c r="I932" s="3">
        <v>0</v>
      </c>
      <c r="J932" s="3">
        <v>0</v>
      </c>
      <c r="K932" s="3">
        <v>1681683</v>
      </c>
      <c r="L932" s="3">
        <v>10920</v>
      </c>
      <c r="M932" s="3">
        <v>10920</v>
      </c>
      <c r="N932" s="3">
        <v>10920</v>
      </c>
      <c r="O932" s="3">
        <v>10920</v>
      </c>
      <c r="P932" s="3">
        <v>10920</v>
      </c>
      <c r="Q932" s="3">
        <v>106236</v>
      </c>
      <c r="R932" s="3">
        <v>71180</v>
      </c>
      <c r="S932" s="3">
        <v>170650</v>
      </c>
      <c r="T932" s="3">
        <v>249794</v>
      </c>
      <c r="U932" s="3">
        <v>379492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2110</v>
      </c>
      <c r="AB932" s="3">
        <v>3655</v>
      </c>
      <c r="AC932" s="3">
        <v>5369</v>
      </c>
      <c r="AD932" s="3">
        <v>7210</v>
      </c>
      <c r="AE932" s="3">
        <v>294504</v>
      </c>
      <c r="AF932" s="3">
        <v>2110</v>
      </c>
      <c r="AG932" s="3">
        <v>0</v>
      </c>
      <c r="AH932" s="3">
        <v>0</v>
      </c>
      <c r="AI932" s="3">
        <v>0</v>
      </c>
      <c r="AJ932" s="3">
        <v>0</v>
      </c>
      <c r="AK932" s="3">
        <v>259294</v>
      </c>
      <c r="AL932" s="3">
        <v>288842</v>
      </c>
      <c r="AM932" s="3">
        <v>269948</v>
      </c>
      <c r="AN932" s="3">
        <v>324798</v>
      </c>
      <c r="AO932" s="3">
        <v>12456</v>
      </c>
      <c r="AP932" s="3">
        <v>52291704</v>
      </c>
      <c r="AQ932" s="3">
        <v>59498746</v>
      </c>
      <c r="AR932" s="3">
        <v>75733198</v>
      </c>
      <c r="AS932" s="3">
        <v>82367496</v>
      </c>
      <c r="AT932" s="3">
        <v>91295381</v>
      </c>
      <c r="AU932" s="3">
        <v>8611</v>
      </c>
      <c r="AV932" s="3">
        <v>35510</v>
      </c>
      <c r="AW932" s="3">
        <v>146185</v>
      </c>
      <c r="AX932" s="3">
        <v>111926</v>
      </c>
      <c r="AY932" s="3">
        <v>331434</v>
      </c>
      <c r="AZ932" s="3">
        <v>459843</v>
      </c>
      <c r="BA932" s="3">
        <v>51442</v>
      </c>
      <c r="BB932" s="3">
        <v>146332</v>
      </c>
      <c r="BC932" s="3">
        <v>211926</v>
      </c>
      <c r="BD932" s="3">
        <v>331434</v>
      </c>
      <c r="BE932" s="3">
        <v>451232</v>
      </c>
      <c r="BF932" s="3">
        <v>15932</v>
      </c>
      <c r="BG932" s="3">
        <v>147</v>
      </c>
      <c r="BH932" s="3">
        <v>100000</v>
      </c>
      <c r="BI932" s="3">
        <v>0</v>
      </c>
      <c r="BJ932" s="5">
        <v>4.9234195149213972E-3</v>
      </c>
      <c r="BK932" s="5">
        <v>3.3746743905757944E-2</v>
      </c>
      <c r="BL932" s="5">
        <v>8.234699177213459E-3</v>
      </c>
      <c r="BM932" s="5">
        <v>5.7284146352972265E-3</v>
      </c>
      <c r="BN932" s="5">
        <v>1.0297676158752572E-2</v>
      </c>
      <c r="BO932" s="3">
        <v>2264</v>
      </c>
      <c r="BP932" s="3">
        <v>1736</v>
      </c>
      <c r="BQ932" s="3">
        <v>1205</v>
      </c>
      <c r="BR932" s="3">
        <v>1214</v>
      </c>
      <c r="BS932" s="3">
        <v>3413</v>
      </c>
      <c r="BT932" s="3">
        <v>100</v>
      </c>
      <c r="BU932" s="3">
        <v>46</v>
      </c>
      <c r="BV932" s="3">
        <v>4725</v>
      </c>
      <c r="BW932" s="3">
        <v>12874</v>
      </c>
      <c r="BX932" s="3">
        <v>118</v>
      </c>
      <c r="BY932" s="3">
        <v>2264</v>
      </c>
      <c r="BZ932" s="3">
        <v>1736</v>
      </c>
      <c r="CA932" s="3">
        <v>1205</v>
      </c>
      <c r="CB932" s="3">
        <v>1214</v>
      </c>
      <c r="CC932" s="3">
        <v>3413</v>
      </c>
      <c r="CD932" s="3">
        <v>6447</v>
      </c>
      <c r="CE932" s="3">
        <v>33820</v>
      </c>
      <c r="CF932" s="3">
        <v>149705</v>
      </c>
      <c r="CG932" s="3">
        <v>123586</v>
      </c>
      <c r="CH932" s="3">
        <v>328139</v>
      </c>
    </row>
    <row r="933" spans="1:86" x14ac:dyDescent="0.25">
      <c r="A933" t="s">
        <v>1178</v>
      </c>
      <c r="B933" s="3">
        <v>2663102</v>
      </c>
      <c r="C933" s="3">
        <v>2329617</v>
      </c>
      <c r="D933" s="3">
        <v>2401839</v>
      </c>
      <c r="E933" s="3">
        <v>2878834</v>
      </c>
      <c r="F933" s="3">
        <v>4107832</v>
      </c>
      <c r="G933" s="3">
        <v>25879</v>
      </c>
      <c r="H933" s="3">
        <v>61096</v>
      </c>
      <c r="I933" s="3">
        <v>54606</v>
      </c>
      <c r="J933" s="3">
        <v>44701</v>
      </c>
      <c r="K933" s="3">
        <v>63825</v>
      </c>
      <c r="L933" s="3">
        <v>10200</v>
      </c>
      <c r="M933" s="3">
        <v>10200</v>
      </c>
      <c r="N933" s="3">
        <v>10200</v>
      </c>
      <c r="O933" s="3">
        <v>10200</v>
      </c>
      <c r="P933" s="3">
        <v>10200</v>
      </c>
      <c r="Q933" s="3">
        <v>807451</v>
      </c>
      <c r="R933" s="3">
        <v>894861</v>
      </c>
      <c r="S933" s="3">
        <v>967435</v>
      </c>
      <c r="T933" s="3">
        <v>1081041</v>
      </c>
      <c r="U933" s="3">
        <v>1086074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68851</v>
      </c>
      <c r="AB933" s="3">
        <v>78993</v>
      </c>
      <c r="AC933" s="3">
        <v>79668</v>
      </c>
      <c r="AD933" s="3">
        <v>57592</v>
      </c>
      <c r="AE933" s="3">
        <v>65888</v>
      </c>
      <c r="AF933" s="3">
        <v>4</v>
      </c>
      <c r="AG933" s="3">
        <v>0</v>
      </c>
      <c r="AH933" s="3">
        <v>0</v>
      </c>
      <c r="AI933" s="3">
        <v>0</v>
      </c>
      <c r="AJ933" s="3">
        <v>0</v>
      </c>
      <c r="AK933" s="3">
        <v>0</v>
      </c>
      <c r="AL933" s="3">
        <v>0</v>
      </c>
      <c r="AM933" s="3">
        <v>2922</v>
      </c>
      <c r="AN933" s="3">
        <v>137408</v>
      </c>
      <c r="AO933" s="3">
        <v>391460</v>
      </c>
      <c r="AP933" s="3">
        <v>23259376</v>
      </c>
      <c r="AQ933" s="3">
        <v>15511457</v>
      </c>
      <c r="AR933" s="3">
        <v>15637168</v>
      </c>
      <c r="AS933" s="3">
        <v>17958261</v>
      </c>
      <c r="AT933" s="3">
        <v>17826719</v>
      </c>
      <c r="AU933" s="3">
        <v>291740</v>
      </c>
      <c r="AV933" s="3">
        <v>147349</v>
      </c>
      <c r="AW933" s="3">
        <v>136888</v>
      </c>
      <c r="AX933" s="3">
        <v>223369</v>
      </c>
      <c r="AY933" s="3">
        <v>109010</v>
      </c>
      <c r="AZ933" s="3">
        <v>300325</v>
      </c>
      <c r="BA933" s="3">
        <v>158482</v>
      </c>
      <c r="BB933" s="3">
        <v>152429</v>
      </c>
      <c r="BC933" s="3">
        <v>240149</v>
      </c>
      <c r="BD933" s="3">
        <v>154153</v>
      </c>
      <c r="BE933" s="3">
        <v>8585</v>
      </c>
      <c r="BF933" s="3">
        <v>11133</v>
      </c>
      <c r="BG933" s="3">
        <v>15541</v>
      </c>
      <c r="BH933" s="3">
        <v>16780</v>
      </c>
      <c r="BI933" s="3">
        <v>45143</v>
      </c>
      <c r="BJ933" s="5">
        <v>2.7273786731041371E-2</v>
      </c>
      <c r="BK933" s="5">
        <v>6.530079125705128E-2</v>
      </c>
      <c r="BL933" s="5">
        <v>6.32884818505665E-2</v>
      </c>
      <c r="BM933" s="5">
        <v>6.9165393151751617E-2</v>
      </c>
      <c r="BN933" s="5">
        <v>7.8292345916070399E-2</v>
      </c>
      <c r="BO933" s="3">
        <v>8191</v>
      </c>
      <c r="BP933" s="3">
        <v>10349</v>
      </c>
      <c r="BQ933" s="3">
        <v>9647</v>
      </c>
      <c r="BR933" s="3">
        <v>16610</v>
      </c>
      <c r="BS933" s="3">
        <v>12069</v>
      </c>
      <c r="BT933" s="3">
        <v>29597</v>
      </c>
      <c r="BU933" s="3">
        <v>28252</v>
      </c>
      <c r="BV933" s="3">
        <v>4679</v>
      </c>
      <c r="BW933" s="3">
        <v>875</v>
      </c>
      <c r="BX933" s="3">
        <v>37</v>
      </c>
      <c r="BY933" s="3">
        <v>8191</v>
      </c>
      <c r="BZ933" s="3">
        <v>10349</v>
      </c>
      <c r="CA933" s="3">
        <v>9647</v>
      </c>
      <c r="CB933" s="3">
        <v>16610</v>
      </c>
      <c r="CC933" s="3">
        <v>12069</v>
      </c>
      <c r="CD933" s="3">
        <v>313146</v>
      </c>
      <c r="CE933" s="3">
        <v>165252</v>
      </c>
      <c r="CF933" s="3">
        <v>131920</v>
      </c>
      <c r="CG933" s="3">
        <v>207634</v>
      </c>
      <c r="CH933" s="3">
        <v>96978</v>
      </c>
    </row>
    <row r="934" spans="1:86" x14ac:dyDescent="0.25">
      <c r="A934" t="s">
        <v>1179</v>
      </c>
      <c r="B934" s="3">
        <v>6601690</v>
      </c>
      <c r="C934" s="3">
        <v>6632591</v>
      </c>
      <c r="D934" s="3">
        <v>6379497</v>
      </c>
      <c r="E934" s="3">
        <v>5180206</v>
      </c>
      <c r="F934" s="3">
        <v>4785891</v>
      </c>
      <c r="G934" s="3">
        <v>1956701</v>
      </c>
      <c r="H934" s="3">
        <v>1905229</v>
      </c>
      <c r="I934" s="3">
        <v>1926950</v>
      </c>
      <c r="J934" s="3">
        <v>384776</v>
      </c>
      <c r="K934" s="3">
        <v>349212</v>
      </c>
      <c r="L934" s="3">
        <v>906002</v>
      </c>
      <c r="M934" s="3">
        <v>200000</v>
      </c>
      <c r="N934" s="3">
        <v>200000</v>
      </c>
      <c r="O934" s="3">
        <v>200000</v>
      </c>
      <c r="P934" s="3">
        <v>200000</v>
      </c>
      <c r="Q934" s="3">
        <v>449218</v>
      </c>
      <c r="R934" s="3">
        <v>1044641</v>
      </c>
      <c r="S934" s="3">
        <v>1072929</v>
      </c>
      <c r="T934" s="3">
        <v>66715</v>
      </c>
      <c r="U934" s="3">
        <v>105586</v>
      </c>
      <c r="V934" s="3">
        <v>797781</v>
      </c>
      <c r="W934" s="3">
        <v>830185</v>
      </c>
      <c r="X934" s="3">
        <v>347567</v>
      </c>
      <c r="Y934" s="3">
        <v>63783</v>
      </c>
      <c r="Z934" s="3">
        <v>0</v>
      </c>
      <c r="AA934" s="3">
        <v>212445</v>
      </c>
      <c r="AB934" s="3">
        <v>495799</v>
      </c>
      <c r="AC934" s="3">
        <v>427798</v>
      </c>
      <c r="AD934" s="3">
        <v>374085</v>
      </c>
      <c r="AE934" s="3">
        <v>730002</v>
      </c>
      <c r="AF934" s="3">
        <v>22794</v>
      </c>
      <c r="AG934" s="3">
        <v>157000</v>
      </c>
      <c r="AH934" s="3">
        <v>0</v>
      </c>
      <c r="AI934" s="3">
        <v>0</v>
      </c>
      <c r="AJ934" s="3">
        <v>0</v>
      </c>
      <c r="AK934" s="3">
        <v>0</v>
      </c>
      <c r="AL934" s="3">
        <v>140911</v>
      </c>
      <c r="AM934" s="3">
        <v>136857</v>
      </c>
      <c r="AN934" s="3">
        <v>140110</v>
      </c>
      <c r="AO934" s="3">
        <v>0</v>
      </c>
      <c r="AP934" s="3">
        <v>15512581</v>
      </c>
      <c r="AQ934" s="3">
        <v>14047586</v>
      </c>
      <c r="AR934" s="3">
        <v>13554387</v>
      </c>
      <c r="AS934" s="3">
        <v>15038567</v>
      </c>
      <c r="AT934" s="3">
        <v>14995698</v>
      </c>
      <c r="AU934" s="3">
        <v>136541</v>
      </c>
      <c r="AV934" s="3">
        <v>208414</v>
      </c>
      <c r="AW934" s="3">
        <v>207443</v>
      </c>
      <c r="AX934" s="3">
        <v>135358</v>
      </c>
      <c r="AY934" s="3">
        <v>196913</v>
      </c>
      <c r="AZ934" s="3">
        <v>376739</v>
      </c>
      <c r="BA934" s="3">
        <v>366907</v>
      </c>
      <c r="BB934" s="3">
        <v>333400</v>
      </c>
      <c r="BC934" s="3">
        <v>239353</v>
      </c>
      <c r="BD934" s="3">
        <v>293451</v>
      </c>
      <c r="BE934" s="3">
        <v>240198</v>
      </c>
      <c r="BF934" s="3">
        <v>158493</v>
      </c>
      <c r="BG934" s="3">
        <v>125957</v>
      </c>
      <c r="BH934" s="3">
        <v>103995</v>
      </c>
      <c r="BI934" s="3">
        <v>96538</v>
      </c>
      <c r="BJ934" s="5">
        <v>0.11333575764654044</v>
      </c>
      <c r="BK934" s="5">
        <v>9.8332820033414467E-2</v>
      </c>
      <c r="BL934" s="5">
        <v>0.1006868626274745</v>
      </c>
      <c r="BM934" s="5">
        <v>0.12185767464790498</v>
      </c>
      <c r="BN934" s="5">
        <v>0.19662226402363597</v>
      </c>
      <c r="BO934" s="3">
        <v>42698</v>
      </c>
      <c r="BP934" s="3">
        <v>36079</v>
      </c>
      <c r="BQ934" s="3">
        <v>33569</v>
      </c>
      <c r="BR934" s="3">
        <v>29167</v>
      </c>
      <c r="BS934" s="3">
        <v>57699</v>
      </c>
      <c r="BT934" s="3">
        <v>4083</v>
      </c>
      <c r="BU934" s="3">
        <v>485</v>
      </c>
      <c r="BV934" s="3">
        <v>155</v>
      </c>
      <c r="BW934" s="3">
        <v>23</v>
      </c>
      <c r="BX934" s="3">
        <v>10044</v>
      </c>
      <c r="BY934" s="3">
        <v>42698</v>
      </c>
      <c r="BZ934" s="3">
        <v>36079</v>
      </c>
      <c r="CA934" s="3">
        <v>33569</v>
      </c>
      <c r="CB934" s="3">
        <v>29167</v>
      </c>
      <c r="CC934" s="3">
        <v>57699</v>
      </c>
      <c r="CD934" s="3">
        <v>97926</v>
      </c>
      <c r="CE934" s="3">
        <v>172820</v>
      </c>
      <c r="CF934" s="3">
        <v>174029</v>
      </c>
      <c r="CG934" s="3">
        <v>106214</v>
      </c>
      <c r="CH934" s="3">
        <v>149258</v>
      </c>
    </row>
    <row r="935" spans="1:86" x14ac:dyDescent="0.25">
      <c r="A935" t="s">
        <v>1180</v>
      </c>
      <c r="B935" s="3">
        <v>27448103</v>
      </c>
      <c r="C935" s="3">
        <v>37606147</v>
      </c>
      <c r="D935" s="3">
        <v>37863693</v>
      </c>
      <c r="E935" s="3">
        <v>40489947</v>
      </c>
      <c r="F935" s="3">
        <v>36688112</v>
      </c>
      <c r="G935" s="3">
        <v>6822766</v>
      </c>
      <c r="H935" s="3">
        <v>13002447</v>
      </c>
      <c r="I935" s="3">
        <v>19798436</v>
      </c>
      <c r="J935" s="3">
        <v>22712884</v>
      </c>
      <c r="K935" s="3">
        <v>23591939</v>
      </c>
      <c r="L935" s="3">
        <v>2220000</v>
      </c>
      <c r="M935" s="3">
        <v>2220000</v>
      </c>
      <c r="N935" s="3">
        <v>2220000</v>
      </c>
      <c r="O935" s="3">
        <v>2220000</v>
      </c>
      <c r="P935" s="3">
        <v>2220000</v>
      </c>
      <c r="Q935" s="3">
        <v>2305708</v>
      </c>
      <c r="R935" s="3">
        <v>2350789</v>
      </c>
      <c r="S935" s="3">
        <v>2352758</v>
      </c>
      <c r="T935" s="3">
        <v>2365622</v>
      </c>
      <c r="U935" s="3">
        <v>2375284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6815804</v>
      </c>
      <c r="AB935" s="3">
        <v>6678708</v>
      </c>
      <c r="AC935" s="3">
        <v>5985189</v>
      </c>
      <c r="AD935" s="3">
        <v>5062353</v>
      </c>
      <c r="AE935" s="3">
        <v>4983912</v>
      </c>
      <c r="AF935" s="3">
        <v>725250</v>
      </c>
      <c r="AG935" s="3">
        <v>832397</v>
      </c>
      <c r="AH935" s="3">
        <v>625147</v>
      </c>
      <c r="AI935" s="3">
        <v>638926</v>
      </c>
      <c r="AJ935" s="3">
        <v>650333</v>
      </c>
      <c r="AK935" s="3">
        <v>0</v>
      </c>
      <c r="AL935" s="3">
        <v>0</v>
      </c>
      <c r="AM935" s="3">
        <v>0</v>
      </c>
      <c r="AN935" s="3">
        <v>0</v>
      </c>
      <c r="AO935" s="3">
        <v>0</v>
      </c>
      <c r="AP935" s="3">
        <v>26262014</v>
      </c>
      <c r="AQ935" s="3">
        <v>26563128</v>
      </c>
      <c r="AR935" s="3">
        <v>25791355</v>
      </c>
      <c r="AS935" s="3">
        <v>25924992</v>
      </c>
      <c r="AT935" s="3">
        <v>26708833</v>
      </c>
      <c r="AU935" s="3">
        <v>477214</v>
      </c>
      <c r="AV935" s="3">
        <v>344426</v>
      </c>
      <c r="AW935" s="3">
        <v>336747</v>
      </c>
      <c r="AX935" s="3">
        <v>-17876</v>
      </c>
      <c r="AY935" s="3">
        <v>14282</v>
      </c>
      <c r="AZ935" s="3">
        <v>2598324</v>
      </c>
      <c r="BA935" s="3">
        <v>3195307</v>
      </c>
      <c r="BB935" s="3">
        <v>2759713</v>
      </c>
      <c r="BC935" s="3">
        <v>2511095</v>
      </c>
      <c r="BD935" s="3">
        <v>3301840</v>
      </c>
      <c r="BE935" s="3">
        <v>2121110</v>
      </c>
      <c r="BF935" s="3">
        <v>2850881</v>
      </c>
      <c r="BG935" s="3">
        <v>2422966</v>
      </c>
      <c r="BH935" s="3">
        <v>2528971</v>
      </c>
      <c r="BI935" s="3">
        <v>3287558</v>
      </c>
      <c r="BJ935" s="5">
        <v>3.1481832134868477E-4</v>
      </c>
      <c r="BK935" s="5">
        <v>7.3294991686244859E-4</v>
      </c>
      <c r="BL935" s="5">
        <v>2.3006015480595264E-3</v>
      </c>
      <c r="BM935" s="5">
        <v>1.0330154773116908E-3</v>
      </c>
      <c r="BN935" s="5">
        <v>1.5657936181038452E-3</v>
      </c>
      <c r="BO935" s="3">
        <v>818</v>
      </c>
      <c r="BP935" s="3">
        <v>2342</v>
      </c>
      <c r="BQ935" s="3">
        <v>6349</v>
      </c>
      <c r="BR935" s="3">
        <v>2594</v>
      </c>
      <c r="BS935" s="3">
        <v>5170</v>
      </c>
      <c r="BT935" s="3">
        <v>178352</v>
      </c>
      <c r="BU935" s="3">
        <v>152464</v>
      </c>
      <c r="BV935" s="3">
        <v>202718</v>
      </c>
      <c r="BW935" s="3">
        <v>300857</v>
      </c>
      <c r="BX935" s="3">
        <v>195755</v>
      </c>
      <c r="BY935" s="3">
        <v>818</v>
      </c>
      <c r="BZ935" s="3">
        <v>2338</v>
      </c>
      <c r="CA935" s="3">
        <v>43504</v>
      </c>
      <c r="CB935" s="3">
        <v>55013</v>
      </c>
      <c r="CC935" s="3">
        <v>5170</v>
      </c>
      <c r="CD935" s="3">
        <v>654748</v>
      </c>
      <c r="CE935" s="3">
        <v>494552</v>
      </c>
      <c r="CF935" s="3">
        <v>495961</v>
      </c>
      <c r="CG935" s="3">
        <v>227968</v>
      </c>
      <c r="CH935" s="3">
        <v>204867</v>
      </c>
    </row>
    <row r="936" spans="1:86" x14ac:dyDescent="0.25">
      <c r="A936" t="s">
        <v>1181</v>
      </c>
      <c r="B936" s="3">
        <v>12225094</v>
      </c>
      <c r="C936" s="3">
        <v>13647919</v>
      </c>
      <c r="D936" s="3">
        <v>10876786</v>
      </c>
      <c r="E936" s="3">
        <v>8611385</v>
      </c>
      <c r="F936" s="3">
        <v>9923484</v>
      </c>
      <c r="G936" s="3">
        <v>90970</v>
      </c>
      <c r="H936" s="3">
        <v>74977</v>
      </c>
      <c r="I936" s="3">
        <v>60989</v>
      </c>
      <c r="J936" s="3">
        <v>49738</v>
      </c>
      <c r="K936" s="3">
        <v>43101</v>
      </c>
      <c r="L936" s="3">
        <v>101745</v>
      </c>
      <c r="M936" s="3">
        <v>101745</v>
      </c>
      <c r="N936" s="3">
        <v>1336280</v>
      </c>
      <c r="O936" s="3">
        <v>1336280</v>
      </c>
      <c r="P936" s="3">
        <v>1336280</v>
      </c>
      <c r="Q936" s="3">
        <v>2789273</v>
      </c>
      <c r="R936" s="3">
        <v>3081091</v>
      </c>
      <c r="S936" s="3">
        <v>3187258</v>
      </c>
      <c r="T936" s="3">
        <v>3209304</v>
      </c>
      <c r="U936" s="3">
        <v>3131107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173360</v>
      </c>
      <c r="AB936" s="3">
        <v>128949</v>
      </c>
      <c r="AC936" s="3">
        <v>157256</v>
      </c>
      <c r="AD936" s="3">
        <v>169317</v>
      </c>
      <c r="AE936" s="3">
        <v>149659</v>
      </c>
      <c r="AF936" s="3">
        <v>73462</v>
      </c>
      <c r="AG936" s="3">
        <v>0</v>
      </c>
      <c r="AH936" s="3">
        <v>0</v>
      </c>
      <c r="AI936" s="3">
        <v>0</v>
      </c>
      <c r="AJ936" s="3">
        <v>0</v>
      </c>
      <c r="AK936" s="3">
        <v>59348</v>
      </c>
      <c r="AL936" s="3">
        <v>0</v>
      </c>
      <c r="AM936" s="3">
        <v>0</v>
      </c>
      <c r="AN936" s="3">
        <v>0</v>
      </c>
      <c r="AO936" s="3">
        <v>0</v>
      </c>
      <c r="AP936" s="3">
        <v>46375930</v>
      </c>
      <c r="AQ936" s="3">
        <v>44522160</v>
      </c>
      <c r="AR936" s="3">
        <v>46983974</v>
      </c>
      <c r="AS936" s="3">
        <v>45885535</v>
      </c>
      <c r="AT936" s="3">
        <v>43989306</v>
      </c>
      <c r="AU936" s="3">
        <v>1630511</v>
      </c>
      <c r="AV936" s="3">
        <v>1087539</v>
      </c>
      <c r="AW936" s="3">
        <v>1751104</v>
      </c>
      <c r="AX936" s="3">
        <v>1436914</v>
      </c>
      <c r="AY936" s="3">
        <v>935033</v>
      </c>
      <c r="AZ936" s="3">
        <v>1696406</v>
      </c>
      <c r="BA936" s="3">
        <v>1140091</v>
      </c>
      <c r="BB936" s="3">
        <v>1799647</v>
      </c>
      <c r="BC936" s="3">
        <v>1479415</v>
      </c>
      <c r="BD936" s="3">
        <v>984247</v>
      </c>
      <c r="BE936" s="3">
        <v>65895</v>
      </c>
      <c r="BF936" s="3">
        <v>52552</v>
      </c>
      <c r="BG936" s="3">
        <v>48543</v>
      </c>
      <c r="BH936" s="3">
        <v>42501</v>
      </c>
      <c r="BI936" s="3">
        <v>49214</v>
      </c>
      <c r="BJ936" s="5">
        <v>5.3974107613389721E-2</v>
      </c>
      <c r="BK936" s="5">
        <v>7.9808541598872365E-2</v>
      </c>
      <c r="BL936" s="5">
        <v>6.1389817003001147E-2</v>
      </c>
      <c r="BM936" s="5">
        <v>9.3866156555124827E-2</v>
      </c>
      <c r="BN936" s="5">
        <v>5.6638221909744199E-2</v>
      </c>
      <c r="BO936" s="3">
        <v>91562</v>
      </c>
      <c r="BP936" s="3">
        <v>90989</v>
      </c>
      <c r="BQ936" s="3">
        <v>110480</v>
      </c>
      <c r="BR936" s="3">
        <v>138867</v>
      </c>
      <c r="BS936" s="3">
        <v>55746</v>
      </c>
      <c r="BT936" s="3">
        <v>9787</v>
      </c>
      <c r="BU936" s="3">
        <v>2737</v>
      </c>
      <c r="BV936" s="3">
        <v>3727</v>
      </c>
      <c r="BW936" s="3">
        <v>6949</v>
      </c>
      <c r="BX936" s="3">
        <v>8683</v>
      </c>
      <c r="BY936" s="3">
        <v>91562</v>
      </c>
      <c r="BZ936" s="3">
        <v>90989</v>
      </c>
      <c r="CA936" s="3">
        <v>110480</v>
      </c>
      <c r="CB936" s="3">
        <v>138867</v>
      </c>
      <c r="CC936" s="3">
        <v>55746</v>
      </c>
      <c r="CD936" s="3">
        <v>1548736</v>
      </c>
      <c r="CE936" s="3">
        <v>999287</v>
      </c>
      <c r="CF936" s="3">
        <v>1644351</v>
      </c>
      <c r="CG936" s="3">
        <v>1304996</v>
      </c>
      <c r="CH936" s="3">
        <v>887970</v>
      </c>
    </row>
    <row r="937" spans="1:86" x14ac:dyDescent="0.25">
      <c r="A937" t="s">
        <v>234</v>
      </c>
      <c r="B937" s="3">
        <v>9089776</v>
      </c>
      <c r="C937" s="3">
        <v>12680761</v>
      </c>
      <c r="D937" s="3">
        <v>15520630</v>
      </c>
      <c r="E937" s="3">
        <v>13085472</v>
      </c>
      <c r="F937" s="3">
        <v>8452564</v>
      </c>
      <c r="G937" s="3">
        <v>611717</v>
      </c>
      <c r="H937" s="3">
        <v>514272</v>
      </c>
      <c r="I937" s="3">
        <v>509605</v>
      </c>
      <c r="J937" s="3">
        <v>435977</v>
      </c>
      <c r="K937" s="3">
        <v>448253</v>
      </c>
      <c r="L937" s="3">
        <v>500000</v>
      </c>
      <c r="M937" s="3">
        <v>500000</v>
      </c>
      <c r="N937" s="3">
        <v>500000</v>
      </c>
      <c r="O937" s="3">
        <v>500000</v>
      </c>
      <c r="P937" s="3">
        <v>1500000</v>
      </c>
      <c r="Q937" s="3">
        <v>2626325</v>
      </c>
      <c r="R937" s="3">
        <v>2331839</v>
      </c>
      <c r="S937" s="3">
        <v>2460924</v>
      </c>
      <c r="T937" s="3">
        <v>2810520</v>
      </c>
      <c r="U937" s="3">
        <v>2118807</v>
      </c>
      <c r="V937" s="3">
        <v>1066667</v>
      </c>
      <c r="W937" s="3">
        <v>2900000</v>
      </c>
      <c r="X937" s="3">
        <v>2500000</v>
      </c>
      <c r="Y937" s="3">
        <v>0</v>
      </c>
      <c r="Z937" s="3">
        <v>350000</v>
      </c>
      <c r="AA937" s="3">
        <v>452910</v>
      </c>
      <c r="AB937" s="3">
        <v>402665</v>
      </c>
      <c r="AC937" s="3">
        <v>479677</v>
      </c>
      <c r="AD937" s="3">
        <v>543662</v>
      </c>
      <c r="AE937" s="3">
        <v>174206</v>
      </c>
      <c r="AF937" s="3">
        <v>227162</v>
      </c>
      <c r="AG937" s="3">
        <v>233359</v>
      </c>
      <c r="AH937" s="3">
        <v>340752</v>
      </c>
      <c r="AI937" s="3">
        <v>409768</v>
      </c>
      <c r="AJ937" s="3">
        <v>78020</v>
      </c>
      <c r="AK937" s="3">
        <v>3583242</v>
      </c>
      <c r="AL937" s="3">
        <v>629907</v>
      </c>
      <c r="AM937" s="3">
        <v>2145239</v>
      </c>
      <c r="AN937" s="3">
        <v>1709882</v>
      </c>
      <c r="AO937" s="3">
        <v>951843</v>
      </c>
      <c r="AP937" s="3">
        <v>16198258</v>
      </c>
      <c r="AQ937" s="3">
        <v>16452730</v>
      </c>
      <c r="AR937" s="3">
        <v>24326229</v>
      </c>
      <c r="AS937" s="3">
        <v>20114799</v>
      </c>
      <c r="AT937" s="3">
        <v>11784159</v>
      </c>
      <c r="AU937" s="3">
        <v>1494799</v>
      </c>
      <c r="AV937" s="3">
        <v>223836</v>
      </c>
      <c r="AW937" s="3">
        <v>763434</v>
      </c>
      <c r="AX937" s="3">
        <v>-80047</v>
      </c>
      <c r="AY937" s="3">
        <v>347726</v>
      </c>
      <c r="AZ937" s="3">
        <v>2027323</v>
      </c>
      <c r="BA937" s="3">
        <v>1036148</v>
      </c>
      <c r="BB937" s="3">
        <v>1408491</v>
      </c>
      <c r="BC937" s="3">
        <v>457184</v>
      </c>
      <c r="BD937" s="3">
        <v>817146</v>
      </c>
      <c r="BE937" s="3">
        <v>532524</v>
      </c>
      <c r="BF937" s="3">
        <v>812312</v>
      </c>
      <c r="BG937" s="3">
        <v>645057</v>
      </c>
      <c r="BH937" s="3">
        <v>537231</v>
      </c>
      <c r="BI937" s="3">
        <v>469420</v>
      </c>
      <c r="BJ937" s="5">
        <v>6.2648132537341111E-2</v>
      </c>
      <c r="BK937" s="5">
        <v>8.7670873272930119E-2</v>
      </c>
      <c r="BL937" s="5">
        <v>0.11754849693750262</v>
      </c>
      <c r="BM937" s="5">
        <v>0.43783247007769299</v>
      </c>
      <c r="BN937" s="5">
        <v>0.15977560925464973</v>
      </c>
      <c r="BO937" s="3">
        <v>127008</v>
      </c>
      <c r="BP937" s="3">
        <v>90840</v>
      </c>
      <c r="BQ937" s="3">
        <v>165566</v>
      </c>
      <c r="BR937" s="3">
        <v>200170</v>
      </c>
      <c r="BS937" s="3">
        <v>130560</v>
      </c>
      <c r="BT937" s="3">
        <v>803</v>
      </c>
      <c r="BU937" s="3">
        <v>1381</v>
      </c>
      <c r="BV937" s="3">
        <v>739</v>
      </c>
      <c r="BW937" s="3">
        <v>10120</v>
      </c>
      <c r="BX937" s="3">
        <v>33780</v>
      </c>
      <c r="BY937" s="3">
        <v>122641</v>
      </c>
      <c r="BZ937" s="3">
        <v>78283</v>
      </c>
      <c r="CA937" s="3">
        <v>280062</v>
      </c>
      <c r="CB937" s="3">
        <v>232014</v>
      </c>
      <c r="CC937" s="3">
        <v>140722</v>
      </c>
      <c r="CD937" s="3">
        <v>1372961</v>
      </c>
      <c r="CE937" s="3">
        <v>146934</v>
      </c>
      <c r="CF937" s="3">
        <v>484111</v>
      </c>
      <c r="CG937" s="3">
        <v>-301941</v>
      </c>
      <c r="CH937" s="3">
        <v>240784</v>
      </c>
    </row>
    <row r="938" spans="1:86" x14ac:dyDescent="0.25">
      <c r="A938" t="s">
        <v>1182</v>
      </c>
      <c r="B938" s="3">
        <v>12798623</v>
      </c>
      <c r="C938" s="3">
        <v>14783913</v>
      </c>
      <c r="D938" s="3">
        <v>15380947</v>
      </c>
      <c r="E938" s="3">
        <v>14443901</v>
      </c>
      <c r="F938" s="3">
        <v>26483616</v>
      </c>
      <c r="G938" s="3">
        <v>3496525</v>
      </c>
      <c r="H938" s="3">
        <v>2985704</v>
      </c>
      <c r="I938" s="3">
        <v>2936262</v>
      </c>
      <c r="J938" s="3">
        <v>3385781</v>
      </c>
      <c r="K938" s="3">
        <v>3308528</v>
      </c>
      <c r="L938" s="3">
        <v>4128000</v>
      </c>
      <c r="M938" s="3">
        <v>4128000</v>
      </c>
      <c r="N938" s="3">
        <v>4128000</v>
      </c>
      <c r="O938" s="3">
        <v>4128000</v>
      </c>
      <c r="P938" s="3">
        <v>4128000</v>
      </c>
      <c r="Q938" s="3">
        <v>-505121</v>
      </c>
      <c r="R938" s="3">
        <v>-416374</v>
      </c>
      <c r="S938" s="3">
        <v>-414013</v>
      </c>
      <c r="T938" s="3">
        <v>-237303</v>
      </c>
      <c r="U938" s="3">
        <v>-142901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1574362</v>
      </c>
      <c r="AB938" s="3">
        <v>1610429</v>
      </c>
      <c r="AC938" s="3">
        <v>1462379</v>
      </c>
      <c r="AD938" s="3">
        <v>1520899</v>
      </c>
      <c r="AE938" s="3">
        <v>1588953</v>
      </c>
      <c r="AF938" s="3">
        <v>121086</v>
      </c>
      <c r="AG938" s="3">
        <v>121086</v>
      </c>
      <c r="AH938" s="3">
        <v>4054</v>
      </c>
      <c r="AI938" s="3">
        <v>0</v>
      </c>
      <c r="AJ938" s="3">
        <v>0</v>
      </c>
      <c r="AK938" s="3">
        <v>5074608</v>
      </c>
      <c r="AL938" s="3">
        <v>6177404</v>
      </c>
      <c r="AM938" s="3">
        <v>4567862</v>
      </c>
      <c r="AN938" s="3">
        <v>2618651</v>
      </c>
      <c r="AO938" s="3">
        <v>18023451</v>
      </c>
      <c r="AP938" s="3">
        <v>26782085</v>
      </c>
      <c r="AQ938" s="3">
        <v>60899378</v>
      </c>
      <c r="AR938" s="3">
        <v>51923993</v>
      </c>
      <c r="AS938" s="3">
        <v>46749991</v>
      </c>
      <c r="AT938" s="3">
        <v>39548542</v>
      </c>
      <c r="AU938" s="3">
        <v>1772756</v>
      </c>
      <c r="AV938" s="3">
        <v>1500503</v>
      </c>
      <c r="AW938" s="3">
        <v>2830694</v>
      </c>
      <c r="AX938" s="3">
        <v>670158</v>
      </c>
      <c r="AY938" s="3">
        <v>698609</v>
      </c>
      <c r="AZ938" s="3">
        <v>2455656</v>
      </c>
      <c r="BA938" s="3">
        <v>2197502</v>
      </c>
      <c r="BB938" s="3">
        <v>3517907</v>
      </c>
      <c r="BC938" s="3">
        <v>1223558</v>
      </c>
      <c r="BD938" s="3">
        <v>1129428</v>
      </c>
      <c r="BE938" s="3">
        <v>682900</v>
      </c>
      <c r="BF938" s="3">
        <v>696999</v>
      </c>
      <c r="BG938" s="3">
        <v>687213</v>
      </c>
      <c r="BH938" s="3">
        <v>553400</v>
      </c>
      <c r="BI938" s="3">
        <v>430819</v>
      </c>
      <c r="BJ938" s="5">
        <v>0.13363313102486668</v>
      </c>
      <c r="BK938" s="5">
        <v>9.1549404733192508E-2</v>
      </c>
      <c r="BL938" s="5">
        <v>0.14458256002788022</v>
      </c>
      <c r="BM938" s="5">
        <v>0.32674707696733624</v>
      </c>
      <c r="BN938" s="5">
        <v>0.36519459407771016</v>
      </c>
      <c r="BO938" s="3">
        <v>328157</v>
      </c>
      <c r="BP938" s="3">
        <v>201180</v>
      </c>
      <c r="BQ938" s="3">
        <v>508628</v>
      </c>
      <c r="BR938" s="3">
        <v>399794</v>
      </c>
      <c r="BS938" s="3">
        <v>412461</v>
      </c>
      <c r="BT938" s="3">
        <v>4640</v>
      </c>
      <c r="BU938" s="3">
        <v>129</v>
      </c>
      <c r="BV938" s="3">
        <v>233</v>
      </c>
      <c r="BW938" s="3">
        <v>6</v>
      </c>
      <c r="BX938" s="3">
        <v>181</v>
      </c>
      <c r="BY938" s="3">
        <v>328157</v>
      </c>
      <c r="BZ938" s="3">
        <v>201180</v>
      </c>
      <c r="CA938" s="3">
        <v>508628</v>
      </c>
      <c r="CB938" s="3">
        <v>399794</v>
      </c>
      <c r="CC938" s="3">
        <v>412461</v>
      </c>
      <c r="CD938" s="3">
        <v>1449239</v>
      </c>
      <c r="CE938" s="3">
        <v>1299452</v>
      </c>
      <c r="CF938" s="3">
        <v>2322299</v>
      </c>
      <c r="CG938" s="3">
        <v>270370</v>
      </c>
      <c r="CH938" s="3">
        <v>286329</v>
      </c>
    </row>
    <row r="939" spans="1:86" x14ac:dyDescent="0.25">
      <c r="A939" t="s">
        <v>1183</v>
      </c>
      <c r="B939" s="3">
        <v>10191435</v>
      </c>
      <c r="C939" s="3">
        <v>10394282</v>
      </c>
      <c r="D939" s="3">
        <v>10307244</v>
      </c>
      <c r="E939" s="3">
        <v>10534300</v>
      </c>
      <c r="F939" s="3">
        <v>11066650</v>
      </c>
      <c r="G939" s="3">
        <v>4041134</v>
      </c>
      <c r="H939" s="3">
        <v>3825166</v>
      </c>
      <c r="I939" s="3">
        <v>3519086</v>
      </c>
      <c r="J939" s="3">
        <v>3250345</v>
      </c>
      <c r="K939" s="3">
        <v>2947978</v>
      </c>
      <c r="L939" s="3">
        <v>412800</v>
      </c>
      <c r="M939" s="3">
        <v>412800</v>
      </c>
      <c r="N939" s="3">
        <v>412800</v>
      </c>
      <c r="O939" s="3">
        <v>412800</v>
      </c>
      <c r="P939" s="3">
        <v>412800</v>
      </c>
      <c r="Q939" s="3">
        <v>3046573</v>
      </c>
      <c r="R939" s="3">
        <v>3054874</v>
      </c>
      <c r="S939" s="3">
        <v>3094262</v>
      </c>
      <c r="T939" s="3">
        <v>3125349</v>
      </c>
      <c r="U939" s="3">
        <v>3139173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1514749</v>
      </c>
      <c r="AB939" s="3">
        <v>1195203</v>
      </c>
      <c r="AC939" s="3">
        <v>1091179</v>
      </c>
      <c r="AD939" s="3">
        <v>1021968</v>
      </c>
      <c r="AE939" s="3">
        <v>1006357</v>
      </c>
      <c r="AF939" s="3">
        <v>75826</v>
      </c>
      <c r="AG939" s="3">
        <v>10859</v>
      </c>
      <c r="AH939" s="3">
        <v>10859</v>
      </c>
      <c r="AI939" s="3">
        <v>10859</v>
      </c>
      <c r="AJ939" s="3">
        <v>10859</v>
      </c>
      <c r="AK939" s="3">
        <v>1154808</v>
      </c>
      <c r="AL939" s="3">
        <v>1361335</v>
      </c>
      <c r="AM939" s="3">
        <v>1200973</v>
      </c>
      <c r="AN939" s="3">
        <v>1011710</v>
      </c>
      <c r="AO939" s="3">
        <v>1563333</v>
      </c>
      <c r="AP939" s="3">
        <v>12969259</v>
      </c>
      <c r="AQ939" s="3">
        <v>13686362</v>
      </c>
      <c r="AR939" s="3">
        <v>15050338</v>
      </c>
      <c r="AS939" s="3">
        <v>14618669</v>
      </c>
      <c r="AT939" s="3">
        <v>15646032</v>
      </c>
      <c r="AU939" s="3">
        <v>84723</v>
      </c>
      <c r="AV939" s="3">
        <v>207275</v>
      </c>
      <c r="AW939" s="3">
        <v>335206</v>
      </c>
      <c r="AX939" s="3">
        <v>-21380</v>
      </c>
      <c r="AY939" s="3">
        <v>363227</v>
      </c>
      <c r="AZ939" s="3">
        <v>453665</v>
      </c>
      <c r="BA939" s="3">
        <v>629220</v>
      </c>
      <c r="BB939" s="3">
        <v>777122</v>
      </c>
      <c r="BC939" s="3">
        <v>379044</v>
      </c>
      <c r="BD939" s="3">
        <v>723409</v>
      </c>
      <c r="BE939" s="3">
        <v>368942</v>
      </c>
      <c r="BF939" s="3">
        <v>421945</v>
      </c>
      <c r="BG939" s="3">
        <v>441916</v>
      </c>
      <c r="BH939" s="3">
        <v>400424</v>
      </c>
      <c r="BI939" s="3">
        <v>360182</v>
      </c>
      <c r="BJ939" s="5">
        <v>0.15405420299119393</v>
      </c>
      <c r="BK939" s="5">
        <v>5.6571628365277647E-2</v>
      </c>
      <c r="BL939" s="5">
        <v>5.6172647280607162E-2</v>
      </c>
      <c r="BM939" s="5">
        <v>0.13137524931142558</v>
      </c>
      <c r="BN939" s="5">
        <v>4.808621402277273E-2</v>
      </c>
      <c r="BO939" s="3">
        <v>69889</v>
      </c>
      <c r="BP939" s="3">
        <v>35596</v>
      </c>
      <c r="BQ939" s="3">
        <v>43653</v>
      </c>
      <c r="BR939" s="3">
        <v>49797</v>
      </c>
      <c r="BS939" s="3">
        <v>34786</v>
      </c>
      <c r="BT939" s="3">
        <v>1482</v>
      </c>
      <c r="BU939" s="3">
        <v>440</v>
      </c>
      <c r="BV939" s="3">
        <v>2141</v>
      </c>
      <c r="BW939" s="3">
        <v>442</v>
      </c>
      <c r="BX939" s="3">
        <v>79</v>
      </c>
      <c r="BY939" s="3">
        <v>49087</v>
      </c>
      <c r="BZ939" s="3">
        <v>4963</v>
      </c>
      <c r="CA939" s="3">
        <v>47624</v>
      </c>
      <c r="CB939" s="3">
        <v>-9097</v>
      </c>
      <c r="CC939" s="3">
        <v>78795</v>
      </c>
      <c r="CD939" s="3">
        <v>37118</v>
      </c>
      <c r="CE939" s="3">
        <v>202752</v>
      </c>
      <c r="CF939" s="3">
        <v>289723</v>
      </c>
      <c r="CG939" s="3">
        <v>-11841</v>
      </c>
      <c r="CH939" s="3">
        <v>284511</v>
      </c>
    </row>
    <row r="940" spans="1:86" x14ac:dyDescent="0.25">
      <c r="A940" t="s">
        <v>1184</v>
      </c>
      <c r="B940" s="3">
        <v>46997646</v>
      </c>
      <c r="C940" s="3">
        <v>46116177</v>
      </c>
      <c r="D940" s="3">
        <v>48834250</v>
      </c>
      <c r="E940" s="3">
        <v>46932675</v>
      </c>
      <c r="F940" s="3">
        <v>48537771</v>
      </c>
      <c r="G940" s="3">
        <v>11186933</v>
      </c>
      <c r="H940" s="3">
        <v>10064781</v>
      </c>
      <c r="I940" s="3">
        <v>8773813</v>
      </c>
      <c r="J940" s="3">
        <v>7931728</v>
      </c>
      <c r="K940" s="3">
        <v>7039603</v>
      </c>
      <c r="L940" s="3">
        <v>6252598</v>
      </c>
      <c r="M940" s="3">
        <v>6252598</v>
      </c>
      <c r="N940" s="3">
        <v>6252598</v>
      </c>
      <c r="O940" s="3">
        <v>6252598</v>
      </c>
      <c r="P940" s="3">
        <v>6252598</v>
      </c>
      <c r="Q940" s="3">
        <v>21354044</v>
      </c>
      <c r="R940" s="3">
        <v>21814301</v>
      </c>
      <c r="S940" s="3">
        <v>21973051</v>
      </c>
      <c r="T940" s="3">
        <v>21997759</v>
      </c>
      <c r="U940" s="3">
        <v>22812594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9685497</v>
      </c>
      <c r="AB940" s="3">
        <v>9931027</v>
      </c>
      <c r="AC940" s="3">
        <v>10228241</v>
      </c>
      <c r="AD940" s="3">
        <v>10247310</v>
      </c>
      <c r="AE940" s="3">
        <v>10420933</v>
      </c>
      <c r="AF940" s="3">
        <v>7298478</v>
      </c>
      <c r="AG940" s="3">
        <v>7283149</v>
      </c>
      <c r="AH940" s="3">
        <v>7234675</v>
      </c>
      <c r="AI940" s="3">
        <v>6903777</v>
      </c>
      <c r="AJ940" s="3">
        <v>6785621</v>
      </c>
      <c r="AK940" s="3">
        <v>2025805</v>
      </c>
      <c r="AL940" s="3">
        <v>0</v>
      </c>
      <c r="AM940" s="3">
        <v>0</v>
      </c>
      <c r="AN940" s="3">
        <v>0</v>
      </c>
      <c r="AO940" s="3">
        <v>0</v>
      </c>
      <c r="AP940" s="3">
        <v>88504027</v>
      </c>
      <c r="AQ940" s="3">
        <v>87019515</v>
      </c>
      <c r="AR940" s="3">
        <v>83090337</v>
      </c>
      <c r="AS940" s="3">
        <v>70443704</v>
      </c>
      <c r="AT940" s="3">
        <v>67815011</v>
      </c>
      <c r="AU940" s="3">
        <v>2471745</v>
      </c>
      <c r="AV940" s="3">
        <v>1550554</v>
      </c>
      <c r="AW940" s="3">
        <v>952868</v>
      </c>
      <c r="AX940" s="3">
        <v>187029</v>
      </c>
      <c r="AY940" s="3">
        <v>1539017</v>
      </c>
      <c r="AZ940" s="3">
        <v>3863441</v>
      </c>
      <c r="BA940" s="3">
        <v>2957283</v>
      </c>
      <c r="BB940" s="3">
        <v>2311576</v>
      </c>
      <c r="BC940" s="3">
        <v>1324745</v>
      </c>
      <c r="BD940" s="3">
        <v>2547790</v>
      </c>
      <c r="BE940" s="3">
        <v>1391696</v>
      </c>
      <c r="BF940" s="3">
        <v>1406729</v>
      </c>
      <c r="BG940" s="3">
        <v>1358708</v>
      </c>
      <c r="BH940" s="3">
        <v>1137716</v>
      </c>
      <c r="BI940" s="3">
        <v>1008773</v>
      </c>
      <c r="BJ940" s="5">
        <v>6.9036902595380643E-3</v>
      </c>
      <c r="BK940" s="5">
        <v>6.2506699561726085E-3</v>
      </c>
      <c r="BL940" s="5">
        <v>8.1918137236240557E-3</v>
      </c>
      <c r="BM940" s="5">
        <v>2.2862513162910599E-2</v>
      </c>
      <c r="BN940" s="5">
        <v>1.4960809171870523E-2</v>
      </c>
      <c r="BO940" s="3">
        <v>26672</v>
      </c>
      <c r="BP940" s="3">
        <v>18485</v>
      </c>
      <c r="BQ940" s="3">
        <v>18936</v>
      </c>
      <c r="BR940" s="3">
        <v>30287</v>
      </c>
      <c r="BS940" s="3">
        <v>38117</v>
      </c>
      <c r="BT940" s="3">
        <v>52193</v>
      </c>
      <c r="BU940" s="3">
        <v>45003</v>
      </c>
      <c r="BV940" s="3">
        <v>65651</v>
      </c>
      <c r="BW940" s="3">
        <v>135761</v>
      </c>
      <c r="BX940" s="3">
        <v>220340</v>
      </c>
      <c r="BY940" s="3">
        <v>67987</v>
      </c>
      <c r="BZ940" s="3">
        <v>18490</v>
      </c>
      <c r="CA940" s="3">
        <v>19634</v>
      </c>
      <c r="CB940" s="3">
        <v>62721</v>
      </c>
      <c r="CC940" s="3">
        <v>38529</v>
      </c>
      <c r="CD940" s="3">
        <v>2455951</v>
      </c>
      <c r="CE940" s="3">
        <v>1577067</v>
      </c>
      <c r="CF940" s="3">
        <v>998885</v>
      </c>
      <c r="CG940" s="3">
        <v>260069</v>
      </c>
      <c r="CH940" s="3">
        <v>1720828</v>
      </c>
    </row>
    <row r="941" spans="1:86" x14ac:dyDescent="0.25">
      <c r="A941" t="s">
        <v>1185</v>
      </c>
      <c r="B941" s="3">
        <v>23098665</v>
      </c>
      <c r="C941" s="3">
        <v>25964266</v>
      </c>
      <c r="D941" s="3">
        <v>28796077</v>
      </c>
      <c r="E941" s="3">
        <v>30218691</v>
      </c>
      <c r="F941" s="3">
        <v>30832401</v>
      </c>
      <c r="G941" s="3">
        <v>1599994</v>
      </c>
      <c r="H941" s="3">
        <v>1402204</v>
      </c>
      <c r="I941" s="3">
        <v>2391756</v>
      </c>
      <c r="J941" s="3">
        <v>3607220</v>
      </c>
      <c r="K941" s="3">
        <v>3156653</v>
      </c>
      <c r="L941" s="3">
        <v>98800</v>
      </c>
      <c r="M941" s="3">
        <v>98800</v>
      </c>
      <c r="N941" s="3">
        <v>98800</v>
      </c>
      <c r="O941" s="3">
        <v>98800</v>
      </c>
      <c r="P941" s="3">
        <v>98800</v>
      </c>
      <c r="Q941" s="3">
        <v>19130740</v>
      </c>
      <c r="R941" s="3">
        <v>21642273</v>
      </c>
      <c r="S941" s="3">
        <v>23860790</v>
      </c>
      <c r="T941" s="3">
        <v>25633266</v>
      </c>
      <c r="U941" s="3">
        <v>26386263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367164</v>
      </c>
      <c r="AB941" s="3">
        <v>341363</v>
      </c>
      <c r="AC941" s="3">
        <v>344385</v>
      </c>
      <c r="AD941" s="3">
        <v>349063</v>
      </c>
      <c r="AE941" s="3">
        <v>363266</v>
      </c>
      <c r="AF941" s="3">
        <v>135333</v>
      </c>
      <c r="AG941" s="3">
        <v>138105</v>
      </c>
      <c r="AH941" s="3">
        <v>157061</v>
      </c>
      <c r="AI941" s="3">
        <v>173369</v>
      </c>
      <c r="AJ941" s="3">
        <v>187757</v>
      </c>
      <c r="AK941" s="3">
        <v>0</v>
      </c>
      <c r="AL941" s="3">
        <v>0</v>
      </c>
      <c r="AM941" s="3">
        <v>0</v>
      </c>
      <c r="AN941" s="3">
        <v>7805</v>
      </c>
      <c r="AO941" s="3">
        <v>0</v>
      </c>
      <c r="AP941" s="3">
        <v>26013787</v>
      </c>
      <c r="AQ941" s="3">
        <v>26001965</v>
      </c>
      <c r="AR941" s="3">
        <v>24728977</v>
      </c>
      <c r="AS941" s="3">
        <v>23322323</v>
      </c>
      <c r="AT941" s="3">
        <v>23023388</v>
      </c>
      <c r="AU941" s="3">
        <v>4239165</v>
      </c>
      <c r="AV941" s="3">
        <v>3267898</v>
      </c>
      <c r="AW941" s="3">
        <v>2514108</v>
      </c>
      <c r="AX941" s="3">
        <v>1530201</v>
      </c>
      <c r="AY941" s="3">
        <v>529373</v>
      </c>
      <c r="AZ941" s="3">
        <v>4764999</v>
      </c>
      <c r="BA941" s="3">
        <v>3699943</v>
      </c>
      <c r="BB941" s="3">
        <v>2959043</v>
      </c>
      <c r="BC941" s="3">
        <v>2069978</v>
      </c>
      <c r="BD941" s="3">
        <v>1132335</v>
      </c>
      <c r="BE941" s="3">
        <v>525834</v>
      </c>
      <c r="BF941" s="3">
        <v>432045</v>
      </c>
      <c r="BG941" s="3">
        <v>444935</v>
      </c>
      <c r="BH941" s="3">
        <v>539777</v>
      </c>
      <c r="BI941" s="3">
        <v>602962</v>
      </c>
      <c r="BJ941" s="5">
        <v>9.4774416531881748E-4</v>
      </c>
      <c r="BK941" s="5">
        <v>1.5305641195013004E-3</v>
      </c>
      <c r="BL941" s="5">
        <v>3.6788921282995888E-3</v>
      </c>
      <c r="BM941" s="5">
        <v>1.0951807217274773E-3</v>
      </c>
      <c r="BN941" s="5">
        <v>7.2496213576370948E-3</v>
      </c>
      <c r="BO941" s="3">
        <v>4516</v>
      </c>
      <c r="BP941" s="3">
        <v>5663</v>
      </c>
      <c r="BQ941" s="3">
        <v>10886</v>
      </c>
      <c r="BR941" s="3">
        <v>2267</v>
      </c>
      <c r="BS941" s="3">
        <v>8209</v>
      </c>
      <c r="BT941" s="3">
        <v>330147</v>
      </c>
      <c r="BU941" s="3">
        <v>456565</v>
      </c>
      <c r="BV941" s="3">
        <v>836151</v>
      </c>
      <c r="BW941" s="3">
        <v>1060267</v>
      </c>
      <c r="BX941" s="3">
        <v>694656</v>
      </c>
      <c r="BY941" s="3">
        <v>-200076</v>
      </c>
      <c r="BZ941" s="3">
        <v>-121462</v>
      </c>
      <c r="CA941" s="3">
        <v>17801</v>
      </c>
      <c r="CB941" s="3">
        <v>2275</v>
      </c>
      <c r="CC941" s="3">
        <v>8211</v>
      </c>
      <c r="CD941" s="3">
        <v>4769388</v>
      </c>
      <c r="CE941" s="3">
        <v>3845925</v>
      </c>
      <c r="CF941" s="3">
        <v>3332458</v>
      </c>
      <c r="CG941" s="3">
        <v>2588193</v>
      </c>
      <c r="CH941" s="3">
        <v>1215818</v>
      </c>
    </row>
    <row r="942" spans="1:86" x14ac:dyDescent="0.25">
      <c r="A942" t="s">
        <v>1186</v>
      </c>
      <c r="B942" s="3">
        <v>5252894</v>
      </c>
      <c r="C942" s="3">
        <v>8168510</v>
      </c>
      <c r="D942" s="3">
        <v>4433301</v>
      </c>
      <c r="E942" s="3">
        <v>4012088</v>
      </c>
      <c r="F942" s="3">
        <v>4170728</v>
      </c>
      <c r="G942" s="3">
        <v>571226</v>
      </c>
      <c r="H942" s="3">
        <v>404933</v>
      </c>
      <c r="I942" s="3">
        <v>287253</v>
      </c>
      <c r="J942" s="3">
        <v>270199</v>
      </c>
      <c r="K942" s="3">
        <v>305538</v>
      </c>
      <c r="L942" s="3">
        <v>10320</v>
      </c>
      <c r="M942" s="3">
        <v>10320</v>
      </c>
      <c r="N942" s="3">
        <v>10320</v>
      </c>
      <c r="O942" s="3">
        <v>10320</v>
      </c>
      <c r="P942" s="3">
        <v>10320</v>
      </c>
      <c r="Q942" s="3">
        <v>219570</v>
      </c>
      <c r="R942" s="3">
        <v>264004</v>
      </c>
      <c r="S942" s="3">
        <v>273019</v>
      </c>
      <c r="T942" s="3">
        <v>341381</v>
      </c>
      <c r="U942" s="3">
        <v>279682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198714</v>
      </c>
      <c r="AB942" s="3">
        <v>327610</v>
      </c>
      <c r="AC942" s="3">
        <v>131984</v>
      </c>
      <c r="AD942" s="3">
        <v>130288</v>
      </c>
      <c r="AE942" s="3">
        <v>126049</v>
      </c>
      <c r="AF942" s="3">
        <v>30862</v>
      </c>
      <c r="AG942" s="3">
        <v>182027</v>
      </c>
      <c r="AH942" s="3">
        <v>0</v>
      </c>
      <c r="AI942" s="3">
        <v>0</v>
      </c>
      <c r="AJ942" s="3">
        <v>0</v>
      </c>
      <c r="AK942" s="3">
        <v>146316</v>
      </c>
      <c r="AL942" s="3">
        <v>27066</v>
      </c>
      <c r="AM942" s="3">
        <v>0</v>
      </c>
      <c r="AN942" s="3">
        <v>0</v>
      </c>
      <c r="AO942" s="3">
        <v>0</v>
      </c>
      <c r="AP942" s="3">
        <v>25550830</v>
      </c>
      <c r="AQ942" s="3">
        <v>29777664</v>
      </c>
      <c r="AR942" s="3">
        <v>31206812</v>
      </c>
      <c r="AS942" s="3">
        <v>28171974</v>
      </c>
      <c r="AT942" s="3">
        <v>23820863</v>
      </c>
      <c r="AU942" s="3">
        <v>238562</v>
      </c>
      <c r="AV942" s="3">
        <v>346956</v>
      </c>
      <c r="AW942" s="3">
        <v>363772</v>
      </c>
      <c r="AX942" s="3">
        <v>279684</v>
      </c>
      <c r="AY942" s="3">
        <v>279315</v>
      </c>
      <c r="AZ942" s="3">
        <v>529549</v>
      </c>
      <c r="BA942" s="3">
        <v>614096</v>
      </c>
      <c r="BB942" s="3">
        <v>626315</v>
      </c>
      <c r="BC942" s="3">
        <v>419083</v>
      </c>
      <c r="BD942" s="3">
        <v>380105</v>
      </c>
      <c r="BE942" s="3">
        <v>290987</v>
      </c>
      <c r="BF942" s="3">
        <v>267140</v>
      </c>
      <c r="BG942" s="3">
        <v>262543</v>
      </c>
      <c r="BH942" s="3">
        <v>139399</v>
      </c>
      <c r="BI942" s="3">
        <v>100790</v>
      </c>
      <c r="BJ942" s="5">
        <v>5.8540380588009796E-5</v>
      </c>
      <c r="BK942" s="5">
        <v>7.9792084625205184E-5</v>
      </c>
      <c r="BL942" s="5">
        <v>3.3082394641673917E-3</v>
      </c>
      <c r="BM942" s="5">
        <v>2.4028653035317584E-3</v>
      </c>
      <c r="BN942" s="5">
        <v>1.2601781086804963E-3</v>
      </c>
      <c r="BO942" s="3">
        <v>31</v>
      </c>
      <c r="BP942" s="3">
        <v>49</v>
      </c>
      <c r="BQ942" s="3">
        <v>2072</v>
      </c>
      <c r="BR942" s="3">
        <v>1007</v>
      </c>
      <c r="BS942" s="3">
        <v>479</v>
      </c>
      <c r="BT942" s="3">
        <v>8907</v>
      </c>
      <c r="BU942" s="3">
        <v>3286</v>
      </c>
      <c r="BV942" s="3">
        <v>3744</v>
      </c>
      <c r="BW942" s="3">
        <v>1970</v>
      </c>
      <c r="BX942" s="3">
        <v>1293</v>
      </c>
      <c r="BY942" s="3">
        <v>31</v>
      </c>
      <c r="BZ942" s="3">
        <v>49</v>
      </c>
      <c r="CA942" s="3">
        <v>2072</v>
      </c>
      <c r="CB942" s="3">
        <v>1007</v>
      </c>
      <c r="CC942" s="3">
        <v>479</v>
      </c>
      <c r="CD942" s="3">
        <v>247438</v>
      </c>
      <c r="CE942" s="3">
        <v>350193</v>
      </c>
      <c r="CF942" s="3">
        <v>365444</v>
      </c>
      <c r="CG942" s="3">
        <v>280647</v>
      </c>
      <c r="CH942" s="3">
        <v>280129</v>
      </c>
    </row>
    <row r="943" spans="1:86" x14ac:dyDescent="0.25">
      <c r="A943" t="s">
        <v>1187</v>
      </c>
      <c r="B943" s="3">
        <v>16121122</v>
      </c>
      <c r="C943" s="3">
        <v>19631220</v>
      </c>
      <c r="D943" s="3">
        <v>20040977</v>
      </c>
      <c r="E943" s="3">
        <v>17884306</v>
      </c>
      <c r="F943" s="3">
        <v>17487810</v>
      </c>
      <c r="G943" s="3">
        <v>781364</v>
      </c>
      <c r="H943" s="3">
        <v>807790</v>
      </c>
      <c r="I943" s="3">
        <v>1569222</v>
      </c>
      <c r="J943" s="3">
        <v>1294598</v>
      </c>
      <c r="K943" s="3">
        <v>1151223</v>
      </c>
      <c r="L943" s="3">
        <v>1250000</v>
      </c>
      <c r="M943" s="3">
        <v>1250000</v>
      </c>
      <c r="N943" s="3">
        <v>1250000</v>
      </c>
      <c r="O943" s="3">
        <v>1250000</v>
      </c>
      <c r="P943" s="3">
        <v>1250000</v>
      </c>
      <c r="Q943" s="3">
        <v>843861</v>
      </c>
      <c r="R943" s="3">
        <v>970336</v>
      </c>
      <c r="S943" s="3">
        <v>708555</v>
      </c>
      <c r="T943" s="3">
        <v>527241</v>
      </c>
      <c r="U943" s="3">
        <v>340545</v>
      </c>
      <c r="V943" s="3">
        <v>1775029</v>
      </c>
      <c r="W943" s="3">
        <v>1292244</v>
      </c>
      <c r="X943" s="3">
        <v>763823</v>
      </c>
      <c r="Y943" s="3">
        <v>526771</v>
      </c>
      <c r="Z943" s="3">
        <v>188809</v>
      </c>
      <c r="AA943" s="3">
        <v>1550696</v>
      </c>
      <c r="AB943" s="3">
        <v>1759110</v>
      </c>
      <c r="AC943" s="3">
        <v>1878726</v>
      </c>
      <c r="AD943" s="3">
        <v>1468525</v>
      </c>
      <c r="AE943" s="3">
        <v>1753059</v>
      </c>
      <c r="AF943" s="3">
        <v>56269</v>
      </c>
      <c r="AG943" s="3">
        <v>171497</v>
      </c>
      <c r="AH943" s="3">
        <v>240153</v>
      </c>
      <c r="AI943" s="3">
        <v>92885</v>
      </c>
      <c r="AJ943" s="3">
        <v>59902</v>
      </c>
      <c r="AK943" s="3">
        <v>1596103</v>
      </c>
      <c r="AL943" s="3">
        <v>4411004</v>
      </c>
      <c r="AM943" s="3">
        <v>5130298</v>
      </c>
      <c r="AN943" s="3">
        <v>5193394</v>
      </c>
      <c r="AO943" s="3">
        <v>6014631</v>
      </c>
      <c r="AP943" s="3">
        <v>19614767</v>
      </c>
      <c r="AQ943" s="3">
        <v>23743074</v>
      </c>
      <c r="AR943" s="3">
        <v>24783230</v>
      </c>
      <c r="AS943" s="3">
        <v>22523165</v>
      </c>
      <c r="AT943" s="3">
        <v>22035822</v>
      </c>
      <c r="AU943" s="3">
        <v>391595</v>
      </c>
      <c r="AV943" s="3">
        <v>564302</v>
      </c>
      <c r="AW943" s="3">
        <v>379711</v>
      </c>
      <c r="AX943" s="3">
        <v>-45283</v>
      </c>
      <c r="AY943" s="3">
        <v>177223</v>
      </c>
      <c r="AZ943" s="3">
        <v>1562324</v>
      </c>
      <c r="BA943" s="3">
        <v>1660047</v>
      </c>
      <c r="BB943" s="3">
        <v>1543538</v>
      </c>
      <c r="BC943" s="3">
        <v>1175482</v>
      </c>
      <c r="BD943" s="3">
        <v>1395479</v>
      </c>
      <c r="BE943" s="3">
        <v>1170729</v>
      </c>
      <c r="BF943" s="3">
        <v>1095745</v>
      </c>
      <c r="BG943" s="3">
        <v>1163827</v>
      </c>
      <c r="BH943" s="3">
        <v>1220765</v>
      </c>
      <c r="BI943" s="3">
        <v>1218256</v>
      </c>
      <c r="BJ943" s="5">
        <v>0.14012266341680726</v>
      </c>
      <c r="BK943" s="5">
        <v>0.11049807625928663</v>
      </c>
      <c r="BL943" s="5">
        <v>0.18510266673058909</v>
      </c>
      <c r="BM943" s="5">
        <v>0.15760598631029654</v>
      </c>
      <c r="BN943" s="5">
        <v>0.12446048991063284</v>
      </c>
      <c r="BO943" s="3">
        <v>218917</v>
      </c>
      <c r="BP943" s="3">
        <v>183432</v>
      </c>
      <c r="BQ943" s="3">
        <v>285713</v>
      </c>
      <c r="BR943" s="3">
        <v>185263</v>
      </c>
      <c r="BS943" s="3">
        <v>173682</v>
      </c>
      <c r="BT943" s="3">
        <v>9353</v>
      </c>
      <c r="BU943" s="3">
        <v>7887</v>
      </c>
      <c r="BV943" s="3">
        <v>36960</v>
      </c>
      <c r="BW943" s="3">
        <v>20100</v>
      </c>
      <c r="BX943" s="3">
        <v>26048</v>
      </c>
      <c r="BY943" s="3">
        <v>218917</v>
      </c>
      <c r="BZ943" s="3">
        <v>183432</v>
      </c>
      <c r="CA943" s="3">
        <v>285917</v>
      </c>
      <c r="CB943" s="3">
        <v>185542</v>
      </c>
      <c r="CC943" s="3">
        <v>183279</v>
      </c>
      <c r="CD943" s="3">
        <v>182031</v>
      </c>
      <c r="CE943" s="3">
        <v>388757</v>
      </c>
      <c r="CF943" s="3">
        <v>130754</v>
      </c>
      <c r="CG943" s="3">
        <v>-210725</v>
      </c>
      <c r="CH943" s="3">
        <v>19992</v>
      </c>
    </row>
    <row r="944" spans="1:86" x14ac:dyDescent="0.25">
      <c r="A944" t="s">
        <v>1188</v>
      </c>
      <c r="B944" s="3">
        <v>8937294</v>
      </c>
      <c r="C944" s="3">
        <v>7452778</v>
      </c>
      <c r="D944" s="3">
        <v>10373734</v>
      </c>
      <c r="E944" s="3">
        <v>10229368</v>
      </c>
      <c r="F944" s="3">
        <v>10494349</v>
      </c>
      <c r="G944" s="3">
        <v>1225537</v>
      </c>
      <c r="H944" s="3">
        <v>989478</v>
      </c>
      <c r="I944" s="3">
        <v>1081849</v>
      </c>
      <c r="J944" s="3">
        <v>830916</v>
      </c>
      <c r="K944" s="3">
        <v>629396</v>
      </c>
      <c r="L944" s="3">
        <v>400000</v>
      </c>
      <c r="M944" s="3">
        <v>400000</v>
      </c>
      <c r="N944" s="3">
        <v>400000</v>
      </c>
      <c r="O944" s="3">
        <v>400000</v>
      </c>
      <c r="P944" s="3">
        <v>400000</v>
      </c>
      <c r="Q944" s="3">
        <v>198999</v>
      </c>
      <c r="R944" s="3">
        <v>140640</v>
      </c>
      <c r="S944" s="3">
        <v>121935</v>
      </c>
      <c r="T944" s="3">
        <v>131030</v>
      </c>
      <c r="U944" s="3">
        <v>41329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603699</v>
      </c>
      <c r="AB944" s="3">
        <v>654269</v>
      </c>
      <c r="AC944" s="3">
        <v>672709</v>
      </c>
      <c r="AD944" s="3">
        <v>525699</v>
      </c>
      <c r="AE944" s="3">
        <v>555551</v>
      </c>
      <c r="AF944" s="3">
        <v>150000</v>
      </c>
      <c r="AG944" s="3">
        <v>175000</v>
      </c>
      <c r="AH944" s="3">
        <v>195000</v>
      </c>
      <c r="AI944" s="3">
        <v>0</v>
      </c>
      <c r="AJ944" s="3">
        <v>0</v>
      </c>
      <c r="AK944" s="3">
        <v>2054364</v>
      </c>
      <c r="AL944" s="3">
        <v>1000000</v>
      </c>
      <c r="AM944" s="3">
        <v>2000000</v>
      </c>
      <c r="AN944" s="3">
        <v>3371289</v>
      </c>
      <c r="AO944" s="3">
        <v>4207498</v>
      </c>
      <c r="AP944" s="3">
        <v>17162588</v>
      </c>
      <c r="AQ944" s="3">
        <v>17537030</v>
      </c>
      <c r="AR944" s="3">
        <v>16276457</v>
      </c>
      <c r="AS944" s="3">
        <v>13741474</v>
      </c>
      <c r="AT944" s="3">
        <v>11984003</v>
      </c>
      <c r="AU944" s="3">
        <v>64419</v>
      </c>
      <c r="AV944" s="3">
        <v>146554</v>
      </c>
      <c r="AW944" s="3">
        <v>93285</v>
      </c>
      <c r="AX944" s="3">
        <v>-26076</v>
      </c>
      <c r="AY944" s="3">
        <v>52145</v>
      </c>
      <c r="AZ944" s="3">
        <v>692921</v>
      </c>
      <c r="BA944" s="3">
        <v>748379</v>
      </c>
      <c r="BB944" s="3">
        <v>677169</v>
      </c>
      <c r="BC944" s="3">
        <v>428221</v>
      </c>
      <c r="BD944" s="3">
        <v>373635</v>
      </c>
      <c r="BE944" s="3">
        <v>628502</v>
      </c>
      <c r="BF944" s="3">
        <v>601825</v>
      </c>
      <c r="BG944" s="3">
        <v>583884</v>
      </c>
      <c r="BH944" s="3">
        <v>454297</v>
      </c>
      <c r="BI944" s="3">
        <v>321490</v>
      </c>
      <c r="BJ944" s="5">
        <v>3.8080820180078245E-2</v>
      </c>
      <c r="BK944" s="5">
        <v>3.4932834833687212E-2</v>
      </c>
      <c r="BL944" s="5">
        <v>6.9919030552195977E-2</v>
      </c>
      <c r="BM944" s="5">
        <v>0.25946415519089444</v>
      </c>
      <c r="BN944" s="5">
        <v>0.34926064207046986</v>
      </c>
      <c r="BO944" s="3">
        <v>26387</v>
      </c>
      <c r="BP944" s="3">
        <v>26143</v>
      </c>
      <c r="BQ944" s="3">
        <v>47347</v>
      </c>
      <c r="BR944" s="3">
        <v>111108</v>
      </c>
      <c r="BS944" s="3">
        <v>130496</v>
      </c>
      <c r="BT944" s="3">
        <v>4186</v>
      </c>
      <c r="BU944" s="3">
        <v>834</v>
      </c>
      <c r="BV944" s="3">
        <v>3497</v>
      </c>
      <c r="BW944" s="3">
        <v>648</v>
      </c>
      <c r="BX944" s="3">
        <v>9</v>
      </c>
      <c r="BY944" s="3">
        <v>28090</v>
      </c>
      <c r="BZ944" s="3">
        <v>26143</v>
      </c>
      <c r="CA944" s="3">
        <v>47571</v>
      </c>
      <c r="CB944" s="3">
        <v>111113</v>
      </c>
      <c r="CC944" s="3">
        <v>130496</v>
      </c>
      <c r="CD944" s="3">
        <v>40515</v>
      </c>
      <c r="CE944" s="3">
        <v>121245</v>
      </c>
      <c r="CF944" s="3">
        <v>49211</v>
      </c>
      <c r="CG944" s="3">
        <v>-136541</v>
      </c>
      <c r="CH944" s="3">
        <v>-78342</v>
      </c>
    </row>
    <row r="945" spans="1:86" x14ac:dyDescent="0.25">
      <c r="A945" t="s">
        <v>1189</v>
      </c>
      <c r="B945" s="3">
        <v>9295818</v>
      </c>
      <c r="C945" s="3">
        <v>16810916</v>
      </c>
      <c r="D945" s="3">
        <v>15047023</v>
      </c>
      <c r="E945" s="3">
        <v>15284930</v>
      </c>
      <c r="F945" s="3">
        <v>13891829</v>
      </c>
      <c r="G945" s="3">
        <v>101591</v>
      </c>
      <c r="H945" s="3">
        <v>8543615</v>
      </c>
      <c r="I945" s="3">
        <v>8327508</v>
      </c>
      <c r="J945" s="3">
        <v>8090777</v>
      </c>
      <c r="K945" s="3">
        <v>7812617</v>
      </c>
      <c r="L945" s="3">
        <v>96000</v>
      </c>
      <c r="M945" s="3">
        <v>1000000</v>
      </c>
      <c r="N945" s="3">
        <v>1000000</v>
      </c>
      <c r="O945" s="3">
        <v>1000000</v>
      </c>
      <c r="P945" s="3">
        <v>1000000</v>
      </c>
      <c r="Q945" s="3">
        <v>8935834</v>
      </c>
      <c r="R945" s="3">
        <v>12079799</v>
      </c>
      <c r="S945" s="3">
        <v>9209279</v>
      </c>
      <c r="T945" s="3">
        <v>11754659</v>
      </c>
      <c r="U945" s="3">
        <v>11026687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47840</v>
      </c>
      <c r="AB945" s="3">
        <v>870149</v>
      </c>
      <c r="AC945" s="3">
        <v>904296</v>
      </c>
      <c r="AD945" s="3">
        <v>939101</v>
      </c>
      <c r="AE945" s="3">
        <v>153470</v>
      </c>
      <c r="AF945" s="3">
        <v>25561</v>
      </c>
      <c r="AG945" s="3">
        <v>756882</v>
      </c>
      <c r="AH945" s="3">
        <v>783892</v>
      </c>
      <c r="AI945" s="3">
        <v>811798</v>
      </c>
      <c r="AJ945" s="3">
        <v>16454</v>
      </c>
      <c r="AK945" s="3">
        <v>0</v>
      </c>
      <c r="AL945" s="3">
        <v>0</v>
      </c>
      <c r="AM945" s="3">
        <v>0</v>
      </c>
      <c r="AN945" s="3">
        <v>0</v>
      </c>
      <c r="AO945" s="3">
        <v>0</v>
      </c>
      <c r="AP945" s="3">
        <v>1061419</v>
      </c>
      <c r="AQ945" s="3">
        <v>12616226</v>
      </c>
      <c r="AR945" s="3">
        <v>11805848</v>
      </c>
      <c r="AS945" s="3">
        <v>12198605</v>
      </c>
      <c r="AT945" s="3">
        <v>10519328</v>
      </c>
      <c r="AU945" s="3">
        <v>188938</v>
      </c>
      <c r="AV945" s="3">
        <v>2786515</v>
      </c>
      <c r="AW945" s="3">
        <v>1724007</v>
      </c>
      <c r="AX945" s="3">
        <v>3625622</v>
      </c>
      <c r="AY945" s="3">
        <v>3283237</v>
      </c>
      <c r="AZ945" s="3">
        <v>239973</v>
      </c>
      <c r="BA945" s="3">
        <v>3163637</v>
      </c>
      <c r="BB945" s="3">
        <v>2119333</v>
      </c>
      <c r="BC945" s="3">
        <v>3977842</v>
      </c>
      <c r="BD945" s="3">
        <v>3619770</v>
      </c>
      <c r="BE945" s="3">
        <v>51035</v>
      </c>
      <c r="BF945" s="3">
        <v>377122</v>
      </c>
      <c r="BG945" s="3">
        <v>395326</v>
      </c>
      <c r="BH945" s="3">
        <v>352220</v>
      </c>
      <c r="BI945" s="3">
        <v>336533</v>
      </c>
      <c r="BJ945" s="5">
        <v>1.0626195446987786E-3</v>
      </c>
      <c r="BK945" s="5">
        <v>5.0195392202076277E-4</v>
      </c>
      <c r="BL945" s="5">
        <v>1.7566847682737917E-3</v>
      </c>
      <c r="BM945" s="5">
        <v>0</v>
      </c>
      <c r="BN945" s="5">
        <v>0</v>
      </c>
      <c r="BO945" s="3">
        <v>255</v>
      </c>
      <c r="BP945" s="3">
        <v>1588</v>
      </c>
      <c r="BQ945" s="3">
        <v>3723</v>
      </c>
      <c r="BR945" s="3">
        <v>0</v>
      </c>
      <c r="BS945" s="3">
        <v>0</v>
      </c>
      <c r="BT945" s="3">
        <v>602909</v>
      </c>
      <c r="BU945" s="3">
        <v>29755</v>
      </c>
      <c r="BV945" s="3">
        <v>60349</v>
      </c>
      <c r="BW945" s="3">
        <v>91640</v>
      </c>
      <c r="BX945" s="3">
        <v>91512</v>
      </c>
      <c r="BY945" s="3">
        <v>255</v>
      </c>
      <c r="BZ945" s="3">
        <v>-7853</v>
      </c>
      <c r="CA945" s="3">
        <v>-1661</v>
      </c>
      <c r="CB945" s="3">
        <v>1217</v>
      </c>
      <c r="CC945" s="3">
        <v>1064</v>
      </c>
      <c r="CD945" s="3">
        <v>791592</v>
      </c>
      <c r="CE945" s="3">
        <v>2824123</v>
      </c>
      <c r="CF945" s="3">
        <v>1786017</v>
      </c>
      <c r="CG945" s="3">
        <v>3716045</v>
      </c>
      <c r="CH945" s="3">
        <v>3373685</v>
      </c>
    </row>
    <row r="946" spans="1:86" x14ac:dyDescent="0.25">
      <c r="A946" t="s">
        <v>1190</v>
      </c>
      <c r="B946" s="3">
        <v>75553091</v>
      </c>
      <c r="C946" s="3">
        <v>86008152</v>
      </c>
      <c r="D946" s="3">
        <v>80067549</v>
      </c>
      <c r="E946" s="3">
        <v>89593115</v>
      </c>
      <c r="F946" s="3">
        <v>102939888</v>
      </c>
      <c r="G946" s="3">
        <v>1371363</v>
      </c>
      <c r="H946" s="3">
        <v>1342133</v>
      </c>
      <c r="I946" s="3">
        <v>1183115</v>
      </c>
      <c r="J946" s="3">
        <v>997173</v>
      </c>
      <c r="K946" s="3">
        <v>835709</v>
      </c>
      <c r="L946" s="3">
        <v>4450000</v>
      </c>
      <c r="M946" s="3">
        <v>4450000</v>
      </c>
      <c r="N946" s="3">
        <v>4450000</v>
      </c>
      <c r="O946" s="3">
        <v>4450000</v>
      </c>
      <c r="P946" s="3">
        <v>4450000</v>
      </c>
      <c r="Q946" s="3">
        <v>38425738</v>
      </c>
      <c r="R946" s="3">
        <v>44241028</v>
      </c>
      <c r="S946" s="3">
        <v>42295105</v>
      </c>
      <c r="T946" s="3">
        <v>53082294</v>
      </c>
      <c r="U946" s="3">
        <v>66061434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3172526</v>
      </c>
      <c r="AB946" s="3">
        <v>3163153</v>
      </c>
      <c r="AC946" s="3">
        <v>3470572</v>
      </c>
      <c r="AD946" s="3">
        <v>4357813</v>
      </c>
      <c r="AE946" s="3">
        <v>3919246</v>
      </c>
      <c r="AF946" s="3">
        <v>184639</v>
      </c>
      <c r="AG946" s="3">
        <v>188449</v>
      </c>
      <c r="AH946" s="3">
        <v>559894</v>
      </c>
      <c r="AI946" s="3">
        <v>1472495</v>
      </c>
      <c r="AJ946" s="3">
        <v>1288515</v>
      </c>
      <c r="AK946" s="3">
        <v>0</v>
      </c>
      <c r="AL946" s="3">
        <v>0</v>
      </c>
      <c r="AM946" s="3">
        <v>0</v>
      </c>
      <c r="AN946" s="3">
        <v>0</v>
      </c>
      <c r="AO946" s="3">
        <v>0</v>
      </c>
      <c r="AP946" s="3">
        <v>76239832</v>
      </c>
      <c r="AQ946" s="3">
        <v>99030967</v>
      </c>
      <c r="AR946" s="3">
        <v>93439148</v>
      </c>
      <c r="AS946" s="3">
        <v>94476339</v>
      </c>
      <c r="AT946" s="3">
        <v>108838024</v>
      </c>
      <c r="AU946" s="3">
        <v>7576015</v>
      </c>
      <c r="AV946" s="3">
        <v>7424885</v>
      </c>
      <c r="AW946" s="3">
        <v>8927062</v>
      </c>
      <c r="AX946" s="3">
        <v>10622604</v>
      </c>
      <c r="AY946" s="3">
        <v>20091647</v>
      </c>
      <c r="AZ946" s="3">
        <v>8419653</v>
      </c>
      <c r="BA946" s="3">
        <v>8816569</v>
      </c>
      <c r="BB946" s="3">
        <v>11626558</v>
      </c>
      <c r="BC946" s="3">
        <v>13072248</v>
      </c>
      <c r="BD946" s="3">
        <v>20738754</v>
      </c>
      <c r="BE946" s="3">
        <v>843638</v>
      </c>
      <c r="BF946" s="3">
        <v>1391684</v>
      </c>
      <c r="BG946" s="3">
        <v>2699496</v>
      </c>
      <c r="BH946" s="3">
        <v>2449644</v>
      </c>
      <c r="BI946" s="3">
        <v>647107</v>
      </c>
      <c r="BJ946" s="5">
        <v>2.1769305694664615E-3</v>
      </c>
      <c r="BK946" s="5">
        <v>2.515491003359697E-3</v>
      </c>
      <c r="BL946" s="5">
        <v>1.8470642816214395E-3</v>
      </c>
      <c r="BM946" s="5">
        <v>1.4761806844545788E-3</v>
      </c>
      <c r="BN946" s="5">
        <v>9.2117395288067937E-4</v>
      </c>
      <c r="BO946" s="3">
        <v>18329</v>
      </c>
      <c r="BP946" s="3">
        <v>22178</v>
      </c>
      <c r="BQ946" s="3">
        <v>21475</v>
      </c>
      <c r="BR946" s="3">
        <v>19297</v>
      </c>
      <c r="BS946" s="3">
        <v>19104</v>
      </c>
      <c r="BT946" s="3">
        <v>266536</v>
      </c>
      <c r="BU946" s="3">
        <v>173172</v>
      </c>
      <c r="BV946" s="3">
        <v>366969</v>
      </c>
      <c r="BW946" s="3">
        <v>95398</v>
      </c>
      <c r="BX946" s="3">
        <v>53275</v>
      </c>
      <c r="BY946" s="3">
        <v>-154516</v>
      </c>
      <c r="BZ946" s="3">
        <v>51916</v>
      </c>
      <c r="CA946" s="3">
        <v>131480</v>
      </c>
      <c r="CB946" s="3">
        <v>234050</v>
      </c>
      <c r="CC946" s="3">
        <v>476190</v>
      </c>
      <c r="CD946" s="3">
        <v>7997067</v>
      </c>
      <c r="CE946" s="3">
        <v>7546141</v>
      </c>
      <c r="CF946" s="3">
        <v>9162551</v>
      </c>
      <c r="CG946" s="3">
        <v>10483952</v>
      </c>
      <c r="CH946" s="3">
        <v>19668732</v>
      </c>
    </row>
    <row r="947" spans="1:86" x14ac:dyDescent="0.25">
      <c r="A947" t="s">
        <v>1191</v>
      </c>
      <c r="B947" s="3">
        <v>28324269</v>
      </c>
      <c r="C947" s="3">
        <v>37652593</v>
      </c>
      <c r="D947" s="3">
        <v>40038226</v>
      </c>
      <c r="E947" s="3">
        <v>39016664</v>
      </c>
      <c r="F947" s="3">
        <v>54313654</v>
      </c>
      <c r="G947" s="3">
        <v>1638567</v>
      </c>
      <c r="H947" s="3">
        <v>1642399</v>
      </c>
      <c r="I947" s="3">
        <v>1880014</v>
      </c>
      <c r="J947" s="3">
        <v>1971695</v>
      </c>
      <c r="K947" s="3">
        <v>2776282</v>
      </c>
      <c r="L947" s="3">
        <v>1000000</v>
      </c>
      <c r="M947" s="3">
        <v>1000000</v>
      </c>
      <c r="N947" s="3">
        <v>1000000</v>
      </c>
      <c r="O947" s="3">
        <v>1000000</v>
      </c>
      <c r="P947" s="3">
        <v>1250000</v>
      </c>
      <c r="Q947" s="3">
        <v>10854223</v>
      </c>
      <c r="R947" s="3">
        <v>12469593</v>
      </c>
      <c r="S947" s="3">
        <v>15006635</v>
      </c>
      <c r="T947" s="3">
        <v>18499019</v>
      </c>
      <c r="U947" s="3">
        <v>31735357</v>
      </c>
      <c r="V947" s="3">
        <v>0</v>
      </c>
      <c r="W947" s="3">
        <v>400000</v>
      </c>
      <c r="X947" s="3">
        <v>837362</v>
      </c>
      <c r="Y947" s="3">
        <v>614982</v>
      </c>
      <c r="Z947" s="3">
        <v>1762297</v>
      </c>
      <c r="AA947" s="3">
        <v>854776</v>
      </c>
      <c r="AB947" s="3">
        <v>908649</v>
      </c>
      <c r="AC947" s="3">
        <v>981914</v>
      </c>
      <c r="AD947" s="3">
        <v>1043636</v>
      </c>
      <c r="AE947" s="3">
        <v>1566796</v>
      </c>
      <c r="AF947" s="3">
        <v>466188</v>
      </c>
      <c r="AG947" s="3">
        <v>539946</v>
      </c>
      <c r="AH947" s="3">
        <v>613704</v>
      </c>
      <c r="AI947" s="3">
        <v>684390</v>
      </c>
      <c r="AJ947" s="3">
        <v>817934</v>
      </c>
      <c r="AK947" s="3">
        <v>4956958</v>
      </c>
      <c r="AL947" s="3">
        <v>1405610</v>
      </c>
      <c r="AM947" s="3">
        <v>2958687</v>
      </c>
      <c r="AN947" s="3">
        <v>1949220</v>
      </c>
      <c r="AO947" s="3">
        <v>642237</v>
      </c>
      <c r="AP947" s="3">
        <v>31374380</v>
      </c>
      <c r="AQ947" s="3">
        <v>42524617</v>
      </c>
      <c r="AR947" s="3">
        <v>46611548</v>
      </c>
      <c r="AS947" s="3">
        <v>46134906</v>
      </c>
      <c r="AT947" s="3">
        <v>42609578</v>
      </c>
      <c r="AU947" s="3">
        <v>1812327</v>
      </c>
      <c r="AV947" s="3">
        <v>3302418</v>
      </c>
      <c r="AW947" s="3">
        <v>4444300</v>
      </c>
      <c r="AX947" s="3">
        <v>5363375</v>
      </c>
      <c r="AY947" s="3">
        <v>3951877</v>
      </c>
      <c r="AZ947" s="3">
        <v>2359660</v>
      </c>
      <c r="BA947" s="3">
        <v>4063765</v>
      </c>
      <c r="BB947" s="3">
        <v>5248234</v>
      </c>
      <c r="BC947" s="3">
        <v>5981968</v>
      </c>
      <c r="BD947" s="3">
        <v>5047949</v>
      </c>
      <c r="BE947" s="3">
        <v>547333</v>
      </c>
      <c r="BF947" s="3">
        <v>761347</v>
      </c>
      <c r="BG947" s="3">
        <v>803934</v>
      </c>
      <c r="BH947" s="3">
        <v>618593</v>
      </c>
      <c r="BI947" s="3">
        <v>1096072</v>
      </c>
      <c r="BJ947" s="5">
        <v>7.0979293627047968E-2</v>
      </c>
      <c r="BK947" s="5">
        <v>1.9445760274031595E-2</v>
      </c>
      <c r="BL947" s="5">
        <v>1.9015539322370153E-2</v>
      </c>
      <c r="BM947" s="5">
        <v>5.4871574037173047E-3</v>
      </c>
      <c r="BN947" s="5">
        <v>1.0349747986756601E-2</v>
      </c>
      <c r="BO947" s="3">
        <v>167487</v>
      </c>
      <c r="BP947" s="3">
        <v>79023</v>
      </c>
      <c r="BQ947" s="3">
        <v>99798</v>
      </c>
      <c r="BR947" s="3">
        <v>32824</v>
      </c>
      <c r="BS947" s="3">
        <v>52245</v>
      </c>
      <c r="BT947" s="3">
        <v>60514</v>
      </c>
      <c r="BU947" s="3">
        <v>513081</v>
      </c>
      <c r="BV947" s="3">
        <v>502883</v>
      </c>
      <c r="BW947" s="3">
        <v>524326</v>
      </c>
      <c r="BX947" s="3">
        <v>578105</v>
      </c>
      <c r="BY947" s="3">
        <v>133479</v>
      </c>
      <c r="BZ947" s="3">
        <v>104668</v>
      </c>
      <c r="CA947" s="3">
        <v>105193</v>
      </c>
      <c r="CB947" s="3">
        <v>40074</v>
      </c>
      <c r="CC947" s="3">
        <v>57314</v>
      </c>
      <c r="CD947" s="3">
        <v>1739362</v>
      </c>
      <c r="CE947" s="3">
        <v>3710831</v>
      </c>
      <c r="CF947" s="3">
        <v>4841990</v>
      </c>
      <c r="CG947" s="3">
        <v>5847627</v>
      </c>
      <c r="CH947" s="3">
        <v>4472668</v>
      </c>
    </row>
    <row r="948" spans="1:86" x14ac:dyDescent="0.25">
      <c r="A948" t="s">
        <v>1192</v>
      </c>
      <c r="B948" s="3">
        <v>14270628</v>
      </c>
      <c r="C948" s="3">
        <v>18324182</v>
      </c>
      <c r="D948" s="3">
        <v>20137866</v>
      </c>
      <c r="E948" s="3">
        <v>20787003</v>
      </c>
      <c r="F948" s="3">
        <v>23436545</v>
      </c>
      <c r="G948" s="3">
        <v>491706</v>
      </c>
      <c r="H948" s="3">
        <v>3496823</v>
      </c>
      <c r="I948" s="3">
        <v>1928880</v>
      </c>
      <c r="J948" s="3">
        <v>1858256</v>
      </c>
      <c r="K948" s="3">
        <v>1766366</v>
      </c>
      <c r="L948" s="3">
        <v>364000</v>
      </c>
      <c r="M948" s="3">
        <v>364000</v>
      </c>
      <c r="N948" s="3">
        <v>364000</v>
      </c>
      <c r="O948" s="3">
        <v>364000</v>
      </c>
      <c r="P948" s="3">
        <v>364000</v>
      </c>
      <c r="Q948" s="3">
        <v>9521777</v>
      </c>
      <c r="R948" s="3">
        <v>11999646</v>
      </c>
      <c r="S948" s="3">
        <v>13582251</v>
      </c>
      <c r="T948" s="3">
        <v>15160337</v>
      </c>
      <c r="U948" s="3">
        <v>17157427</v>
      </c>
      <c r="V948" s="3">
        <v>0</v>
      </c>
      <c r="W948" s="3">
        <v>1440000</v>
      </c>
      <c r="X948" s="3">
        <v>1260000</v>
      </c>
      <c r="Y948" s="3">
        <v>540000</v>
      </c>
      <c r="Z948" s="3">
        <v>180000</v>
      </c>
      <c r="AA948" s="3">
        <v>726925</v>
      </c>
      <c r="AB948" s="3">
        <v>796357</v>
      </c>
      <c r="AC948" s="3">
        <v>859713</v>
      </c>
      <c r="AD948" s="3">
        <v>1005280</v>
      </c>
      <c r="AE948" s="3">
        <v>1158636</v>
      </c>
      <c r="AF948" s="3">
        <v>166399</v>
      </c>
      <c r="AG948" s="3">
        <v>233832</v>
      </c>
      <c r="AH948" s="3">
        <v>211095</v>
      </c>
      <c r="AI948" s="3">
        <v>245525</v>
      </c>
      <c r="AJ948" s="3">
        <v>292304</v>
      </c>
      <c r="AK948" s="3">
        <v>0</v>
      </c>
      <c r="AL948" s="3">
        <v>0</v>
      </c>
      <c r="AM948" s="3">
        <v>0</v>
      </c>
      <c r="AN948" s="3">
        <v>360000</v>
      </c>
      <c r="AO948" s="3">
        <v>360000</v>
      </c>
      <c r="AP948" s="3">
        <v>21555539</v>
      </c>
      <c r="AQ948" s="3">
        <v>22159387</v>
      </c>
      <c r="AR948" s="3">
        <v>23128074</v>
      </c>
      <c r="AS948" s="3">
        <v>23740685</v>
      </c>
      <c r="AT948" s="3">
        <v>27178448</v>
      </c>
      <c r="AU948" s="3">
        <v>3492503</v>
      </c>
      <c r="AV948" s="3">
        <v>3913389</v>
      </c>
      <c r="AW948" s="3">
        <v>2849014</v>
      </c>
      <c r="AX948" s="3">
        <v>2825650</v>
      </c>
      <c r="AY948" s="3">
        <v>3858511</v>
      </c>
      <c r="AZ948" s="3">
        <v>3676408</v>
      </c>
      <c r="BA948" s="3">
        <v>4090407</v>
      </c>
      <c r="BB948" s="3">
        <v>3132596</v>
      </c>
      <c r="BC948" s="3">
        <v>3371777</v>
      </c>
      <c r="BD948" s="3">
        <v>4280541</v>
      </c>
      <c r="BE948" s="3">
        <v>183905</v>
      </c>
      <c r="BF948" s="3">
        <v>177018</v>
      </c>
      <c r="BG948" s="3">
        <v>283582</v>
      </c>
      <c r="BH948" s="3">
        <v>546127</v>
      </c>
      <c r="BI948" s="3">
        <v>422030</v>
      </c>
      <c r="BJ948" s="5">
        <v>3.6259577283043666E-2</v>
      </c>
      <c r="BK948" s="5">
        <v>4.9689920831838985E-2</v>
      </c>
      <c r="BL948" s="5">
        <v>6.8400457639606255E-2</v>
      </c>
      <c r="BM948" s="5">
        <v>6.4191374459224321E-2</v>
      </c>
      <c r="BN948" s="5">
        <v>5.9431973668748882E-2</v>
      </c>
      <c r="BO948" s="3">
        <v>133305</v>
      </c>
      <c r="BP948" s="3">
        <v>203252</v>
      </c>
      <c r="BQ948" s="3">
        <v>214271</v>
      </c>
      <c r="BR948" s="3">
        <v>216439</v>
      </c>
      <c r="BS948" s="3">
        <v>254401</v>
      </c>
      <c r="BT948" s="3">
        <v>35542</v>
      </c>
      <c r="BU948" s="3">
        <v>14459</v>
      </c>
      <c r="BV948" s="3">
        <v>19105</v>
      </c>
      <c r="BW948" s="3">
        <v>25075</v>
      </c>
      <c r="BX948" s="3">
        <v>37319</v>
      </c>
      <c r="BY948" s="3">
        <v>113754</v>
      </c>
      <c r="BZ948" s="3">
        <v>28639</v>
      </c>
      <c r="CA948" s="3">
        <v>221040</v>
      </c>
      <c r="CB948" s="3">
        <v>211106</v>
      </c>
      <c r="CC948" s="3">
        <v>271054</v>
      </c>
      <c r="CD948" s="3">
        <v>3414291</v>
      </c>
      <c r="CE948" s="3">
        <v>3899209</v>
      </c>
      <c r="CF948" s="3">
        <v>2647079</v>
      </c>
      <c r="CG948" s="3">
        <v>2639619</v>
      </c>
      <c r="CH948" s="3">
        <v>3624776</v>
      </c>
    </row>
    <row r="949" spans="1:86" x14ac:dyDescent="0.25">
      <c r="A949" t="s">
        <v>1193</v>
      </c>
      <c r="B949" s="3">
        <v>6200438</v>
      </c>
      <c r="C949" s="3">
        <v>7253157</v>
      </c>
      <c r="D949" s="3">
        <v>7383026</v>
      </c>
      <c r="E949" s="3">
        <v>7499147</v>
      </c>
      <c r="F949" s="3">
        <v>6223905</v>
      </c>
      <c r="G949" s="3">
        <v>106680</v>
      </c>
      <c r="H949" s="3">
        <v>93798</v>
      </c>
      <c r="I949" s="3">
        <v>122714</v>
      </c>
      <c r="J949" s="3">
        <v>100233</v>
      </c>
      <c r="K949" s="3">
        <v>118550</v>
      </c>
      <c r="L949" s="3">
        <v>100000</v>
      </c>
      <c r="M949" s="3">
        <v>100000</v>
      </c>
      <c r="N949" s="3">
        <v>100000</v>
      </c>
      <c r="O949" s="3">
        <v>100000</v>
      </c>
      <c r="P949" s="3">
        <v>100000</v>
      </c>
      <c r="Q949" s="3">
        <v>1763791</v>
      </c>
      <c r="R949" s="3">
        <v>1864866</v>
      </c>
      <c r="S949" s="3">
        <v>1851346</v>
      </c>
      <c r="T949" s="3">
        <v>1729644</v>
      </c>
      <c r="U949" s="3">
        <v>2138198</v>
      </c>
      <c r="V949" s="3">
        <v>0</v>
      </c>
      <c r="W949" s="3">
        <v>251005</v>
      </c>
      <c r="X949" s="3">
        <v>546926</v>
      </c>
      <c r="Y949" s="3">
        <v>181550</v>
      </c>
      <c r="Z949" s="3">
        <v>63503</v>
      </c>
      <c r="AA949" s="3">
        <v>476174</v>
      </c>
      <c r="AB949" s="3">
        <v>501751</v>
      </c>
      <c r="AC949" s="3">
        <v>509671</v>
      </c>
      <c r="AD949" s="3">
        <v>537167</v>
      </c>
      <c r="AE949" s="3">
        <v>521816</v>
      </c>
      <c r="AF949" s="3">
        <v>316597</v>
      </c>
      <c r="AG949" s="3">
        <v>320429</v>
      </c>
      <c r="AH949" s="3">
        <v>312142</v>
      </c>
      <c r="AI949" s="3">
        <v>328877</v>
      </c>
      <c r="AJ949" s="3">
        <v>303346</v>
      </c>
      <c r="AK949" s="3">
        <v>701611</v>
      </c>
      <c r="AL949" s="3">
        <v>666651</v>
      </c>
      <c r="AM949" s="3">
        <v>1007455</v>
      </c>
      <c r="AN949" s="3">
        <v>1314735</v>
      </c>
      <c r="AO949" s="3">
        <v>500000</v>
      </c>
      <c r="AP949" s="3">
        <v>14716744</v>
      </c>
      <c r="AQ949" s="3">
        <v>15432536</v>
      </c>
      <c r="AR949" s="3">
        <v>16173040</v>
      </c>
      <c r="AS949" s="3">
        <v>15309003</v>
      </c>
      <c r="AT949" s="3">
        <v>15542653</v>
      </c>
      <c r="AU949" s="3">
        <v>1086930</v>
      </c>
      <c r="AV949" s="3">
        <v>1210595</v>
      </c>
      <c r="AW949" s="3">
        <v>1240609</v>
      </c>
      <c r="AX949" s="3">
        <v>654436</v>
      </c>
      <c r="AY949" s="3">
        <v>1199954</v>
      </c>
      <c r="AZ949" s="3">
        <v>1150726</v>
      </c>
      <c r="BA949" s="3">
        <v>1363286</v>
      </c>
      <c r="BB949" s="3">
        <v>1309632</v>
      </c>
      <c r="BC949" s="3">
        <v>735976</v>
      </c>
      <c r="BD949" s="3">
        <v>1337782</v>
      </c>
      <c r="BE949" s="3">
        <v>63796</v>
      </c>
      <c r="BF949" s="3">
        <v>152691</v>
      </c>
      <c r="BG949" s="3">
        <v>69023</v>
      </c>
      <c r="BH949" s="3">
        <v>81540</v>
      </c>
      <c r="BI949" s="3">
        <v>137828</v>
      </c>
      <c r="BJ949" s="5">
        <v>1.7852208084287658E-2</v>
      </c>
      <c r="BK949" s="5">
        <v>6.3148891721913087E-3</v>
      </c>
      <c r="BL949" s="5">
        <v>2.6002724429458047E-2</v>
      </c>
      <c r="BM949" s="5">
        <v>4.438595823776862E-2</v>
      </c>
      <c r="BN949" s="5">
        <v>1.3597880671140738E-2</v>
      </c>
      <c r="BO949" s="3">
        <v>20543</v>
      </c>
      <c r="BP949" s="3">
        <v>8609</v>
      </c>
      <c r="BQ949" s="3">
        <v>34054</v>
      </c>
      <c r="BR949" s="3">
        <v>32667</v>
      </c>
      <c r="BS949" s="3">
        <v>18191</v>
      </c>
      <c r="BT949" s="3">
        <v>1025</v>
      </c>
      <c r="BU949" s="3">
        <v>5312</v>
      </c>
      <c r="BV949" s="3">
        <v>51733</v>
      </c>
      <c r="BW949" s="3">
        <v>19127</v>
      </c>
      <c r="BX949" s="3">
        <v>20832</v>
      </c>
      <c r="BY949" s="3">
        <v>-7778</v>
      </c>
      <c r="BZ949" s="3">
        <v>-102020</v>
      </c>
      <c r="CA949" s="3">
        <v>53828</v>
      </c>
      <c r="CB949" s="3">
        <v>33922</v>
      </c>
      <c r="CC949" s="3">
        <v>31197</v>
      </c>
      <c r="CD949" s="3">
        <v>1095733</v>
      </c>
      <c r="CE949" s="3">
        <v>1317927</v>
      </c>
      <c r="CF949" s="3">
        <v>1238514</v>
      </c>
      <c r="CG949" s="3">
        <v>639641</v>
      </c>
      <c r="CH949" s="3">
        <v>1189589</v>
      </c>
    </row>
    <row r="950" spans="1:86" x14ac:dyDescent="0.25">
      <c r="A950" t="s">
        <v>1194</v>
      </c>
      <c r="B950" s="3">
        <v>3151461</v>
      </c>
      <c r="C950" s="3">
        <v>2939487</v>
      </c>
      <c r="D950" s="3">
        <v>2891995</v>
      </c>
      <c r="E950" s="3">
        <v>2963129</v>
      </c>
      <c r="F950" s="3">
        <v>7545058</v>
      </c>
      <c r="G950" s="3">
        <v>15070</v>
      </c>
      <c r="H950" s="3">
        <v>5510</v>
      </c>
      <c r="I950" s="3">
        <v>1632</v>
      </c>
      <c r="J950" s="3">
        <v>66821</v>
      </c>
      <c r="K950" s="3">
        <v>28263</v>
      </c>
      <c r="L950" s="3">
        <v>500000</v>
      </c>
      <c r="M950" s="3">
        <v>500000</v>
      </c>
      <c r="N950" s="3">
        <v>500000</v>
      </c>
      <c r="O950" s="3">
        <v>500000</v>
      </c>
      <c r="P950" s="3">
        <v>500000</v>
      </c>
      <c r="Q950" s="3">
        <v>720136</v>
      </c>
      <c r="R950" s="3">
        <v>318461</v>
      </c>
      <c r="S950" s="3">
        <v>651371</v>
      </c>
      <c r="T950" s="3">
        <v>939369</v>
      </c>
      <c r="U950" s="3">
        <v>600044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12402</v>
      </c>
      <c r="AB950" s="3">
        <v>18294</v>
      </c>
      <c r="AC950" s="3">
        <v>27993</v>
      </c>
      <c r="AD950" s="3">
        <v>32897</v>
      </c>
      <c r="AE950" s="3">
        <v>47049</v>
      </c>
      <c r="AF950" s="3">
        <v>7571</v>
      </c>
      <c r="AG950" s="3">
        <v>11230</v>
      </c>
      <c r="AH950" s="3">
        <v>18648</v>
      </c>
      <c r="AI950" s="3">
        <v>23311</v>
      </c>
      <c r="AJ950" s="3">
        <v>27897</v>
      </c>
      <c r="AK950" s="3">
        <v>749879</v>
      </c>
      <c r="AL950" s="3">
        <v>950447</v>
      </c>
      <c r="AM950" s="3">
        <v>0</v>
      </c>
      <c r="AN950" s="3">
        <v>291827</v>
      </c>
      <c r="AO950" s="3">
        <v>2694650</v>
      </c>
      <c r="AP950" s="3">
        <v>9645250</v>
      </c>
      <c r="AQ950" s="3">
        <v>10631761</v>
      </c>
      <c r="AR950" s="3">
        <v>13104787</v>
      </c>
      <c r="AS950" s="3">
        <v>10393049</v>
      </c>
      <c r="AT950" s="3">
        <v>14286433</v>
      </c>
      <c r="AU950" s="3">
        <v>254415</v>
      </c>
      <c r="AV950" s="3">
        <v>299685</v>
      </c>
      <c r="AW950" s="3">
        <v>515233</v>
      </c>
      <c r="AX950" s="3">
        <v>432734</v>
      </c>
      <c r="AY950" s="3">
        <v>502398</v>
      </c>
      <c r="AZ950" s="3">
        <v>277820</v>
      </c>
      <c r="BA950" s="3">
        <v>313552</v>
      </c>
      <c r="BB950" s="3">
        <v>564343</v>
      </c>
      <c r="BC950" s="3">
        <v>443512</v>
      </c>
      <c r="BD950" s="3">
        <v>522282</v>
      </c>
      <c r="BE950" s="3">
        <v>23405</v>
      </c>
      <c r="BF950" s="3">
        <v>13867</v>
      </c>
      <c r="BG950" s="3">
        <v>49110</v>
      </c>
      <c r="BH950" s="3">
        <v>10778</v>
      </c>
      <c r="BI950" s="3">
        <v>19884</v>
      </c>
      <c r="BJ950" s="5">
        <v>4.2369159887697072E-2</v>
      </c>
      <c r="BK950" s="5">
        <v>3.0588227789967851E-2</v>
      </c>
      <c r="BL950" s="5">
        <v>2.8622663876401409E-2</v>
      </c>
      <c r="BM950" s="5">
        <v>2.5559624091343641E-2</v>
      </c>
      <c r="BN950" s="5">
        <v>8.5530422262302744E-2</v>
      </c>
      <c r="BO950" s="3">
        <v>11771</v>
      </c>
      <c r="BP950" s="3">
        <v>9591</v>
      </c>
      <c r="BQ950" s="3">
        <v>16153</v>
      </c>
      <c r="BR950" s="3">
        <v>11336</v>
      </c>
      <c r="BS950" s="3">
        <v>44671</v>
      </c>
      <c r="BT950" s="3">
        <v>738</v>
      </c>
      <c r="BU950" s="3">
        <v>88</v>
      </c>
      <c r="BV950" s="3">
        <v>299</v>
      </c>
      <c r="BW950" s="3">
        <v>106</v>
      </c>
      <c r="BX950" s="3">
        <v>23</v>
      </c>
      <c r="BY950" s="3">
        <v>11771</v>
      </c>
      <c r="BZ950" s="3">
        <v>9591</v>
      </c>
      <c r="CA950" s="3">
        <v>16153</v>
      </c>
      <c r="CB950" s="3">
        <v>11336</v>
      </c>
      <c r="CC950" s="3">
        <v>44671</v>
      </c>
      <c r="CD950" s="3">
        <v>243382</v>
      </c>
      <c r="CE950" s="3">
        <v>290182</v>
      </c>
      <c r="CF950" s="3">
        <v>499379</v>
      </c>
      <c r="CG950" s="3">
        <v>421504</v>
      </c>
      <c r="CH950" s="3">
        <v>457750</v>
      </c>
    </row>
    <row r="951" spans="1:86" x14ac:dyDescent="0.25">
      <c r="A951" t="s">
        <v>1195</v>
      </c>
      <c r="B951" s="3">
        <v>16132675</v>
      </c>
      <c r="C951" s="3">
        <v>16672615</v>
      </c>
      <c r="D951" s="3">
        <v>19778742</v>
      </c>
      <c r="E951" s="3">
        <v>19457940</v>
      </c>
      <c r="F951" s="3">
        <v>19619799</v>
      </c>
      <c r="G951" s="3">
        <v>140580</v>
      </c>
      <c r="H951" s="3">
        <v>102385</v>
      </c>
      <c r="I951" s="3">
        <v>82314</v>
      </c>
      <c r="J951" s="3">
        <v>67245</v>
      </c>
      <c r="K951" s="3">
        <v>47780</v>
      </c>
      <c r="L951" s="3">
        <v>3000000</v>
      </c>
      <c r="M951" s="3">
        <v>3000000</v>
      </c>
      <c r="N951" s="3">
        <v>3000000</v>
      </c>
      <c r="O951" s="3">
        <v>3000000</v>
      </c>
      <c r="P951" s="3">
        <v>3000000</v>
      </c>
      <c r="Q951" s="3">
        <v>5648441</v>
      </c>
      <c r="R951" s="3">
        <v>5115726</v>
      </c>
      <c r="S951" s="3">
        <v>6429098</v>
      </c>
      <c r="T951" s="3">
        <v>8047119</v>
      </c>
      <c r="U951" s="3">
        <v>9859777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522409</v>
      </c>
      <c r="AB951" s="3">
        <v>2028409</v>
      </c>
      <c r="AC951" s="3">
        <v>2148710</v>
      </c>
      <c r="AD951" s="3">
        <v>2155688</v>
      </c>
      <c r="AE951" s="3">
        <v>2184101</v>
      </c>
      <c r="AF951" s="3">
        <v>207585</v>
      </c>
      <c r="AG951" s="3">
        <v>1692881</v>
      </c>
      <c r="AH951" s="3">
        <v>1775605</v>
      </c>
      <c r="AI951" s="3">
        <v>1726354</v>
      </c>
      <c r="AJ951" s="3">
        <v>1740271</v>
      </c>
      <c r="AK951" s="3">
        <v>980562</v>
      </c>
      <c r="AL951" s="3">
        <v>4298</v>
      </c>
      <c r="AM951" s="3">
        <v>4421</v>
      </c>
      <c r="AN951" s="3">
        <v>2239</v>
      </c>
      <c r="AO951" s="3">
        <v>2219</v>
      </c>
      <c r="AP951" s="3">
        <v>15828392</v>
      </c>
      <c r="AQ951" s="3">
        <v>14549494</v>
      </c>
      <c r="AR951" s="3">
        <v>16669638</v>
      </c>
      <c r="AS951" s="3">
        <v>16128514</v>
      </c>
      <c r="AT951" s="3">
        <v>13277881</v>
      </c>
      <c r="AU951" s="3">
        <v>1899064</v>
      </c>
      <c r="AV951" s="3">
        <v>1492563</v>
      </c>
      <c r="AW951" s="3">
        <v>1645796</v>
      </c>
      <c r="AX951" s="3">
        <v>2856047</v>
      </c>
      <c r="AY951" s="3">
        <v>2316473</v>
      </c>
      <c r="AZ951" s="3">
        <v>2813397</v>
      </c>
      <c r="BA951" s="3">
        <v>2334265</v>
      </c>
      <c r="BB951" s="3">
        <v>2337386</v>
      </c>
      <c r="BC951" s="3">
        <v>3207163</v>
      </c>
      <c r="BD951" s="3">
        <v>2635327</v>
      </c>
      <c r="BE951" s="3">
        <v>914333</v>
      </c>
      <c r="BF951" s="3">
        <v>841702</v>
      </c>
      <c r="BG951" s="3">
        <v>691590</v>
      </c>
      <c r="BH951" s="3">
        <v>351116</v>
      </c>
      <c r="BI951" s="3">
        <v>318854</v>
      </c>
      <c r="BJ951" s="5">
        <v>8.2605832024417458E-2</v>
      </c>
      <c r="BK951" s="5">
        <v>2.7637393355081794E-2</v>
      </c>
      <c r="BL951" s="5">
        <v>2.0491694568205678E-2</v>
      </c>
      <c r="BM951" s="5">
        <v>2.0933142468904761E-2</v>
      </c>
      <c r="BN951" s="5">
        <v>8.2319954980918878E-3</v>
      </c>
      <c r="BO951" s="3">
        <v>232403</v>
      </c>
      <c r="BP951" s="3">
        <v>64513</v>
      </c>
      <c r="BQ951" s="3">
        <v>47897</v>
      </c>
      <c r="BR951" s="3">
        <v>67136</v>
      </c>
      <c r="BS951" s="3">
        <v>21694</v>
      </c>
      <c r="BT951" s="3">
        <v>15338</v>
      </c>
      <c r="BU951" s="3">
        <v>29154</v>
      </c>
      <c r="BV951" s="3">
        <v>58853</v>
      </c>
      <c r="BW951" s="3">
        <v>104447</v>
      </c>
      <c r="BX951" s="3">
        <v>192426</v>
      </c>
      <c r="BY951" s="3">
        <v>-11729</v>
      </c>
      <c r="BZ951" s="3">
        <v>-48138</v>
      </c>
      <c r="CA951" s="3">
        <v>-353643</v>
      </c>
      <c r="CB951" s="3">
        <v>413600</v>
      </c>
      <c r="CC951" s="3">
        <v>-34776</v>
      </c>
      <c r="CD951" s="3">
        <v>1926131</v>
      </c>
      <c r="CE951" s="3">
        <v>1569855</v>
      </c>
      <c r="CF951" s="3">
        <v>2058292</v>
      </c>
      <c r="CG951" s="3">
        <v>2546894</v>
      </c>
      <c r="CH951" s="3">
        <v>2543675</v>
      </c>
    </row>
    <row r="952" spans="1:86" x14ac:dyDescent="0.25">
      <c r="A952" t="s">
        <v>1196</v>
      </c>
      <c r="B952" s="3">
        <v>9868577</v>
      </c>
      <c r="C952" s="3">
        <v>11875069</v>
      </c>
      <c r="D952" s="3">
        <v>10830329</v>
      </c>
      <c r="E952" s="3">
        <v>7935520</v>
      </c>
      <c r="F952" s="3">
        <v>8524880</v>
      </c>
      <c r="G952" s="3">
        <v>6772402</v>
      </c>
      <c r="H952" s="3">
        <v>6678049</v>
      </c>
      <c r="I952" s="3">
        <v>6988373</v>
      </c>
      <c r="J952" s="3">
        <v>3009560</v>
      </c>
      <c r="K952" s="3">
        <v>2657806</v>
      </c>
      <c r="L952" s="3">
        <v>104000</v>
      </c>
      <c r="M952" s="3">
        <v>104000</v>
      </c>
      <c r="N952" s="3">
        <v>104000</v>
      </c>
      <c r="O952" s="3">
        <v>104000</v>
      </c>
      <c r="P952" s="3">
        <v>104000</v>
      </c>
      <c r="Q952" s="3">
        <v>6252091</v>
      </c>
      <c r="R952" s="3">
        <v>6101487</v>
      </c>
      <c r="S952" s="3">
        <v>5738134</v>
      </c>
      <c r="T952" s="3">
        <v>2531884</v>
      </c>
      <c r="U952" s="3">
        <v>2372335</v>
      </c>
      <c r="V952" s="3">
        <v>0</v>
      </c>
      <c r="W952" s="3">
        <v>882353</v>
      </c>
      <c r="X952" s="3">
        <v>529412</v>
      </c>
      <c r="Y952" s="3">
        <v>176471</v>
      </c>
      <c r="Z952" s="3">
        <v>722222</v>
      </c>
      <c r="AA952" s="3">
        <v>397770</v>
      </c>
      <c r="AB952" s="3">
        <v>416409</v>
      </c>
      <c r="AC952" s="3">
        <v>478414</v>
      </c>
      <c r="AD952" s="3">
        <v>520880</v>
      </c>
      <c r="AE952" s="3">
        <v>584566</v>
      </c>
      <c r="AF952" s="3">
        <v>3380</v>
      </c>
      <c r="AG952" s="3">
        <v>3128</v>
      </c>
      <c r="AH952" s="3">
        <v>1993</v>
      </c>
      <c r="AI952" s="3">
        <v>7700</v>
      </c>
      <c r="AJ952" s="3">
        <v>8746</v>
      </c>
      <c r="AK952" s="3">
        <v>1679</v>
      </c>
      <c r="AL952" s="3">
        <v>353182</v>
      </c>
      <c r="AM952" s="3">
        <v>383970</v>
      </c>
      <c r="AN952" s="3">
        <v>356395</v>
      </c>
      <c r="AO952" s="3">
        <v>398820</v>
      </c>
      <c r="AP952" s="3">
        <v>12311894</v>
      </c>
      <c r="AQ952" s="3">
        <v>16069584</v>
      </c>
      <c r="AR952" s="3">
        <v>15071071</v>
      </c>
      <c r="AS952" s="3">
        <v>18019707</v>
      </c>
      <c r="AT952" s="3">
        <v>18451610</v>
      </c>
      <c r="AU952" s="3">
        <v>2845993</v>
      </c>
      <c r="AV952" s="3">
        <v>2575920</v>
      </c>
      <c r="AW952" s="3">
        <v>1657195</v>
      </c>
      <c r="AX952" s="3">
        <v>1967472</v>
      </c>
      <c r="AY952" s="3">
        <v>1567532</v>
      </c>
      <c r="AZ952" s="3">
        <v>3516581</v>
      </c>
      <c r="BA952" s="3">
        <v>3320440</v>
      </c>
      <c r="BB952" s="3">
        <v>2417627</v>
      </c>
      <c r="BC952" s="3">
        <v>2783010</v>
      </c>
      <c r="BD952" s="3">
        <v>2293754</v>
      </c>
      <c r="BE952" s="3">
        <v>670588</v>
      </c>
      <c r="BF952" s="3">
        <v>744520</v>
      </c>
      <c r="BG952" s="3">
        <v>760432</v>
      </c>
      <c r="BH952" s="3">
        <v>815538</v>
      </c>
      <c r="BI952" s="3">
        <v>726222</v>
      </c>
      <c r="BJ952" s="5">
        <v>4.1878745292657843E-3</v>
      </c>
      <c r="BK952" s="5">
        <v>1.0421209237329993E-2</v>
      </c>
      <c r="BL952" s="5">
        <v>1.6876879684086916E-2</v>
      </c>
      <c r="BM952" s="5">
        <v>1.163021333017129E-2</v>
      </c>
      <c r="BN952" s="5">
        <v>1.9811191609911089E-2</v>
      </c>
      <c r="BO952" s="3">
        <v>14727</v>
      </c>
      <c r="BP952" s="3">
        <v>34603</v>
      </c>
      <c r="BQ952" s="3">
        <v>40802</v>
      </c>
      <c r="BR952" s="3">
        <v>32367</v>
      </c>
      <c r="BS952" s="3">
        <v>45442</v>
      </c>
      <c r="BT952" s="3">
        <v>62889</v>
      </c>
      <c r="BU952" s="3">
        <v>68065</v>
      </c>
      <c r="BV952" s="3">
        <v>147690</v>
      </c>
      <c r="BW952" s="3">
        <v>182697</v>
      </c>
      <c r="BX952" s="3">
        <v>247965</v>
      </c>
      <c r="BY952" s="3">
        <v>25644</v>
      </c>
      <c r="BZ952" s="3">
        <v>23982</v>
      </c>
      <c r="CA952" s="3">
        <v>39015</v>
      </c>
      <c r="CB952" s="3">
        <v>49593</v>
      </c>
      <c r="CC952" s="3">
        <v>66069</v>
      </c>
      <c r="CD952" s="3">
        <v>2883238</v>
      </c>
      <c r="CE952" s="3">
        <v>2620003</v>
      </c>
      <c r="CF952" s="3">
        <v>1765870</v>
      </c>
      <c r="CG952" s="3">
        <v>2100576</v>
      </c>
      <c r="CH952" s="3">
        <v>1749428</v>
      </c>
    </row>
    <row r="953" spans="1:86" x14ac:dyDescent="0.25">
      <c r="A953" t="s">
        <v>1197</v>
      </c>
      <c r="B953" s="3">
        <v>29367463</v>
      </c>
      <c r="C953" s="3">
        <v>37231300</v>
      </c>
      <c r="D953" s="3">
        <v>36717403</v>
      </c>
      <c r="E953" s="3">
        <v>40512511</v>
      </c>
      <c r="F953" s="3">
        <v>47567806</v>
      </c>
      <c r="G953" s="3">
        <v>5121357</v>
      </c>
      <c r="H953" s="3">
        <v>6778701</v>
      </c>
      <c r="I953" s="3">
        <v>5772106</v>
      </c>
      <c r="J953" s="3">
        <v>5414599</v>
      </c>
      <c r="K953" s="3">
        <v>10794707</v>
      </c>
      <c r="L953" s="3">
        <v>1350000</v>
      </c>
      <c r="M953" s="3">
        <v>1350000</v>
      </c>
      <c r="N953" s="3">
        <v>1350000</v>
      </c>
      <c r="O953" s="3">
        <v>1350000</v>
      </c>
      <c r="P953" s="3">
        <v>1350000</v>
      </c>
      <c r="Q953" s="3">
        <v>14347623</v>
      </c>
      <c r="R953" s="3">
        <v>17038338</v>
      </c>
      <c r="S953" s="3">
        <v>20140372</v>
      </c>
      <c r="T953" s="3">
        <v>23224530</v>
      </c>
      <c r="U953" s="3">
        <v>26756702</v>
      </c>
      <c r="V953" s="3">
        <v>1158237</v>
      </c>
      <c r="W953" s="3">
        <v>981371</v>
      </c>
      <c r="X953" s="3">
        <v>792578</v>
      </c>
      <c r="Y953" s="3">
        <v>636845</v>
      </c>
      <c r="Z953" s="3">
        <v>479734</v>
      </c>
      <c r="AA953" s="3">
        <v>1611888</v>
      </c>
      <c r="AB953" s="3">
        <v>1794587</v>
      </c>
      <c r="AC953" s="3">
        <v>1880926</v>
      </c>
      <c r="AD953" s="3">
        <v>1897585</v>
      </c>
      <c r="AE953" s="3">
        <v>3222655</v>
      </c>
      <c r="AF953" s="3">
        <v>573978</v>
      </c>
      <c r="AG953" s="3">
        <v>743253</v>
      </c>
      <c r="AH953" s="3">
        <v>818876</v>
      </c>
      <c r="AI953" s="3">
        <v>819713</v>
      </c>
      <c r="AJ953" s="3">
        <v>832829</v>
      </c>
      <c r="AK953" s="3">
        <v>2953755</v>
      </c>
      <c r="AL953" s="3">
        <v>4475554</v>
      </c>
      <c r="AM953" s="3">
        <v>2322844</v>
      </c>
      <c r="AN953" s="3">
        <v>3873074</v>
      </c>
      <c r="AO953" s="3">
        <v>3630775</v>
      </c>
      <c r="AP953" s="3">
        <v>30228770</v>
      </c>
      <c r="AQ953" s="3">
        <v>34338138</v>
      </c>
      <c r="AR953" s="3">
        <v>34245879</v>
      </c>
      <c r="AS953" s="3">
        <v>31514605</v>
      </c>
      <c r="AT953" s="3">
        <v>36903202</v>
      </c>
      <c r="AU953" s="3">
        <v>3164964</v>
      </c>
      <c r="AV953" s="3">
        <v>4585662</v>
      </c>
      <c r="AW953" s="3">
        <v>4218815</v>
      </c>
      <c r="AX953" s="3">
        <v>3681133</v>
      </c>
      <c r="AY953" s="3">
        <v>4340916</v>
      </c>
      <c r="AZ953" s="3">
        <v>4556648</v>
      </c>
      <c r="BA953" s="3">
        <v>6099777</v>
      </c>
      <c r="BB953" s="3">
        <v>5871816</v>
      </c>
      <c r="BC953" s="3">
        <v>5224669</v>
      </c>
      <c r="BD953" s="3">
        <v>6011014</v>
      </c>
      <c r="BE953" s="3">
        <v>1391684</v>
      </c>
      <c r="BF953" s="3">
        <v>1514115</v>
      </c>
      <c r="BG953" s="3">
        <v>1653001</v>
      </c>
      <c r="BH953" s="3">
        <v>1543536</v>
      </c>
      <c r="BI953" s="3">
        <v>1670098</v>
      </c>
      <c r="BJ953" s="5">
        <v>2.173659233717417E-2</v>
      </c>
      <c r="BK953" s="5">
        <v>4.6311529093604571E-3</v>
      </c>
      <c r="BL953" s="5">
        <v>8.2219878824540821E-3</v>
      </c>
      <c r="BM953" s="5">
        <v>6.4289240141337184E-3</v>
      </c>
      <c r="BN953" s="5">
        <v>6.4296972191380686E-3</v>
      </c>
      <c r="BO953" s="3">
        <v>99046</v>
      </c>
      <c r="BP953" s="3">
        <v>28249</v>
      </c>
      <c r="BQ953" s="3">
        <v>48278</v>
      </c>
      <c r="BR953" s="3">
        <v>33589</v>
      </c>
      <c r="BS953" s="3">
        <v>38649</v>
      </c>
      <c r="BT953" s="3">
        <v>6275</v>
      </c>
      <c r="BU953" s="3">
        <v>23833</v>
      </c>
      <c r="BV953" s="3">
        <v>93025</v>
      </c>
      <c r="BW953" s="3">
        <v>79384</v>
      </c>
      <c r="BX953" s="3">
        <v>72490</v>
      </c>
      <c r="BY953" s="3">
        <v>98676</v>
      </c>
      <c r="BZ953" s="3">
        <v>19311</v>
      </c>
      <c r="CA953" s="3">
        <v>48376</v>
      </c>
      <c r="CB953" s="3">
        <v>34921</v>
      </c>
      <c r="CC953" s="3">
        <v>137555</v>
      </c>
      <c r="CD953" s="3">
        <v>3072563</v>
      </c>
      <c r="CE953" s="3">
        <v>4590184</v>
      </c>
      <c r="CF953" s="3">
        <v>4263464</v>
      </c>
      <c r="CG953" s="3">
        <v>3725596</v>
      </c>
      <c r="CH953" s="3">
        <v>4275851</v>
      </c>
    </row>
    <row r="954" spans="1:86" x14ac:dyDescent="0.25">
      <c r="A954" t="s">
        <v>1198</v>
      </c>
      <c r="B954" s="3">
        <v>38432593</v>
      </c>
      <c r="C954" s="3">
        <v>42264738</v>
      </c>
      <c r="D954" s="3">
        <v>44714808</v>
      </c>
      <c r="E954" s="3">
        <v>44995192</v>
      </c>
      <c r="F954" s="3">
        <v>37030639</v>
      </c>
      <c r="G954" s="3">
        <v>7266824</v>
      </c>
      <c r="H954" s="3">
        <v>6977444</v>
      </c>
      <c r="I954" s="3">
        <v>6697915</v>
      </c>
      <c r="J954" s="3">
        <v>6608564</v>
      </c>
      <c r="K954" s="3">
        <v>6283874</v>
      </c>
      <c r="L954" s="3">
        <v>1100000</v>
      </c>
      <c r="M954" s="3">
        <v>1100000</v>
      </c>
      <c r="N954" s="3">
        <v>1100000</v>
      </c>
      <c r="O954" s="3">
        <v>1100000</v>
      </c>
      <c r="P954" s="3">
        <v>1100000</v>
      </c>
      <c r="Q954" s="3">
        <v>15175492</v>
      </c>
      <c r="R954" s="3">
        <v>17432985</v>
      </c>
      <c r="S954" s="3">
        <v>19464551</v>
      </c>
      <c r="T954" s="3">
        <v>21436080</v>
      </c>
      <c r="U954" s="3">
        <v>15752731</v>
      </c>
      <c r="V954" s="3">
        <v>3360793</v>
      </c>
      <c r="W954" s="3">
        <v>2937063</v>
      </c>
      <c r="X954" s="3">
        <v>2495798</v>
      </c>
      <c r="Y954" s="3">
        <v>2036275</v>
      </c>
      <c r="Z954" s="3">
        <v>1557736</v>
      </c>
      <c r="AA954" s="3">
        <v>1566553</v>
      </c>
      <c r="AB954" s="3">
        <v>1678211</v>
      </c>
      <c r="AC954" s="3">
        <v>1784003</v>
      </c>
      <c r="AD954" s="3">
        <v>1870265</v>
      </c>
      <c r="AE954" s="3">
        <v>1527342</v>
      </c>
      <c r="AF954" s="3">
        <v>691116</v>
      </c>
      <c r="AG954" s="3">
        <v>809278</v>
      </c>
      <c r="AH954" s="3">
        <v>969298</v>
      </c>
      <c r="AI954" s="3">
        <v>1085969</v>
      </c>
      <c r="AJ954" s="3">
        <v>764225</v>
      </c>
      <c r="AK954" s="3">
        <v>407111</v>
      </c>
      <c r="AL954" s="3">
        <v>424328</v>
      </c>
      <c r="AM954" s="3">
        <v>441470</v>
      </c>
      <c r="AN954" s="3">
        <v>459523</v>
      </c>
      <c r="AO954" s="3">
        <v>478539</v>
      </c>
      <c r="AP954" s="3">
        <v>98996563</v>
      </c>
      <c r="AQ954" s="3">
        <v>123984353</v>
      </c>
      <c r="AR954" s="3">
        <v>124884307</v>
      </c>
      <c r="AS954" s="3">
        <v>124594206</v>
      </c>
      <c r="AT954" s="3">
        <v>126264189</v>
      </c>
      <c r="AU954" s="3">
        <v>2833421</v>
      </c>
      <c r="AV954" s="3">
        <v>5547451</v>
      </c>
      <c r="AW954" s="3">
        <v>4790068</v>
      </c>
      <c r="AX954" s="3">
        <v>4833909</v>
      </c>
      <c r="AY954" s="3">
        <v>4998248</v>
      </c>
      <c r="AZ954" s="3">
        <v>3757053</v>
      </c>
      <c r="BA954" s="3">
        <v>6592515</v>
      </c>
      <c r="BB954" s="3">
        <v>5959775</v>
      </c>
      <c r="BC954" s="3">
        <v>6002529</v>
      </c>
      <c r="BD954" s="3">
        <v>6009319</v>
      </c>
      <c r="BE954" s="3">
        <v>923632</v>
      </c>
      <c r="BF954" s="3">
        <v>1045064</v>
      </c>
      <c r="BG954" s="3">
        <v>1169707</v>
      </c>
      <c r="BH954" s="3">
        <v>1168620</v>
      </c>
      <c r="BI954" s="3">
        <v>1011071</v>
      </c>
      <c r="BJ954" s="5">
        <v>4.5702043596403882E-2</v>
      </c>
      <c r="BK954" s="5">
        <v>1.2020147091057054E-2</v>
      </c>
      <c r="BL954" s="5">
        <v>1.4751395816117219E-2</v>
      </c>
      <c r="BM954" s="5">
        <v>1.159677862447645E-2</v>
      </c>
      <c r="BN954" s="5">
        <v>5.6497250353991857E-3</v>
      </c>
      <c r="BO954" s="3">
        <v>171705</v>
      </c>
      <c r="BP954" s="3">
        <v>79243</v>
      </c>
      <c r="BQ954" s="3">
        <v>87915</v>
      </c>
      <c r="BR954" s="3">
        <v>69610</v>
      </c>
      <c r="BS954" s="3">
        <v>33951</v>
      </c>
      <c r="BT954" s="3">
        <v>4429730</v>
      </c>
      <c r="BU954" s="3">
        <v>3689302</v>
      </c>
      <c r="BV954" s="3">
        <v>5055129</v>
      </c>
      <c r="BW954" s="3">
        <v>5739701</v>
      </c>
      <c r="BX954" s="3">
        <v>12560029</v>
      </c>
      <c r="BY954" s="3">
        <v>273397</v>
      </c>
      <c r="BZ954" s="3">
        <v>69236</v>
      </c>
      <c r="CA954" s="3">
        <v>105697</v>
      </c>
      <c r="CB954" s="3">
        <v>151289</v>
      </c>
      <c r="CC954" s="3">
        <v>328349</v>
      </c>
      <c r="CD954" s="3">
        <v>6989754</v>
      </c>
      <c r="CE954" s="3">
        <v>9167517</v>
      </c>
      <c r="CF954" s="3">
        <v>9739500</v>
      </c>
      <c r="CG954" s="3">
        <v>10422321</v>
      </c>
      <c r="CH954" s="3">
        <v>17229928</v>
      </c>
    </row>
    <row r="955" spans="1:86" x14ac:dyDescent="0.25">
      <c r="A955" t="s">
        <v>1199</v>
      </c>
      <c r="B955" s="3">
        <v>11965994</v>
      </c>
      <c r="C955" s="3">
        <v>12410106</v>
      </c>
      <c r="D955" s="3">
        <v>12700526</v>
      </c>
      <c r="E955" s="3">
        <v>13238926</v>
      </c>
      <c r="F955" s="3">
        <v>13114501</v>
      </c>
      <c r="G955" s="3">
        <v>6223178</v>
      </c>
      <c r="H955" s="3">
        <v>6271185</v>
      </c>
      <c r="I955" s="3">
        <v>6201606</v>
      </c>
      <c r="J955" s="3">
        <v>6360216</v>
      </c>
      <c r="K955" s="3">
        <v>6241272</v>
      </c>
      <c r="L955" s="3">
        <v>200000</v>
      </c>
      <c r="M955" s="3">
        <v>200000</v>
      </c>
      <c r="N955" s="3">
        <v>200000</v>
      </c>
      <c r="O955" s="3">
        <v>200000</v>
      </c>
      <c r="P955" s="3">
        <v>200000</v>
      </c>
      <c r="Q955" s="3">
        <v>6180949</v>
      </c>
      <c r="R955" s="3">
        <v>6437134</v>
      </c>
      <c r="S955" s="3">
        <v>6507824</v>
      </c>
      <c r="T955" s="3">
        <v>6626859</v>
      </c>
      <c r="U955" s="3">
        <v>6884107</v>
      </c>
      <c r="V955" s="3">
        <v>535714</v>
      </c>
      <c r="W955" s="3">
        <v>535714</v>
      </c>
      <c r="X955" s="3">
        <v>357143</v>
      </c>
      <c r="Y955" s="3">
        <v>386905</v>
      </c>
      <c r="Z955" s="3">
        <v>0</v>
      </c>
      <c r="AA955" s="3">
        <v>488346</v>
      </c>
      <c r="AB955" s="3">
        <v>519226</v>
      </c>
      <c r="AC955" s="3">
        <v>526850</v>
      </c>
      <c r="AD955" s="3">
        <v>462214</v>
      </c>
      <c r="AE955" s="3">
        <v>326738</v>
      </c>
      <c r="AF955" s="3">
        <v>126691</v>
      </c>
      <c r="AG955" s="3">
        <v>126691</v>
      </c>
      <c r="AH955" s="3">
        <v>126691</v>
      </c>
      <c r="AI955" s="3">
        <v>126691</v>
      </c>
      <c r="AJ955" s="3">
        <v>126691</v>
      </c>
      <c r="AK955" s="3">
        <v>1481432</v>
      </c>
      <c r="AL955" s="3">
        <v>1869566</v>
      </c>
      <c r="AM955" s="3">
        <v>2081070</v>
      </c>
      <c r="AN955" s="3">
        <v>2174637</v>
      </c>
      <c r="AO955" s="3">
        <v>2346991</v>
      </c>
      <c r="AP955" s="3">
        <v>7983198</v>
      </c>
      <c r="AQ955" s="3">
        <v>9034230</v>
      </c>
      <c r="AR955" s="3">
        <v>9427182</v>
      </c>
      <c r="AS955" s="3">
        <v>9381625</v>
      </c>
      <c r="AT955" s="3">
        <v>11361642</v>
      </c>
      <c r="AU955" s="3">
        <v>389245</v>
      </c>
      <c r="AV955" s="3">
        <v>516329</v>
      </c>
      <c r="AW955" s="3">
        <v>500331</v>
      </c>
      <c r="AX955" s="3">
        <v>314629</v>
      </c>
      <c r="AY955" s="3">
        <v>485202</v>
      </c>
      <c r="AZ955" s="3">
        <v>486082</v>
      </c>
      <c r="BA955" s="3">
        <v>640885</v>
      </c>
      <c r="BB955" s="3">
        <v>621431</v>
      </c>
      <c r="BC955" s="3">
        <v>455043</v>
      </c>
      <c r="BD955" s="3">
        <v>639801</v>
      </c>
      <c r="BE955" s="3">
        <v>96837</v>
      </c>
      <c r="BF955" s="3">
        <v>124556</v>
      </c>
      <c r="BG955" s="3">
        <v>121100</v>
      </c>
      <c r="BH955" s="3">
        <v>140414</v>
      </c>
      <c r="BI955" s="3">
        <v>154599</v>
      </c>
      <c r="BJ955" s="5">
        <v>0.15443896297332549</v>
      </c>
      <c r="BK955" s="5">
        <v>0.13179899669987596</v>
      </c>
      <c r="BL955" s="5">
        <v>0.15126699504852509</v>
      </c>
      <c r="BM955" s="5">
        <v>0.13636733231804468</v>
      </c>
      <c r="BN955" s="5">
        <v>8.6883265265293427E-2</v>
      </c>
      <c r="BO955" s="3">
        <v>75070</v>
      </c>
      <c r="BP955" s="3">
        <v>84468</v>
      </c>
      <c r="BQ955" s="3">
        <v>94002</v>
      </c>
      <c r="BR955" s="3">
        <v>62053</v>
      </c>
      <c r="BS955" s="3">
        <v>55588</v>
      </c>
      <c r="BT955" s="3">
        <v>3478</v>
      </c>
      <c r="BU955" s="3">
        <v>1824</v>
      </c>
      <c r="BV955" s="3">
        <v>30204</v>
      </c>
      <c r="BW955" s="3">
        <v>1383</v>
      </c>
      <c r="BX955" s="3">
        <v>4726</v>
      </c>
      <c r="BY955" s="3">
        <v>75070</v>
      </c>
      <c r="BZ955" s="3">
        <v>84468</v>
      </c>
      <c r="CA955" s="3">
        <v>94002</v>
      </c>
      <c r="CB955" s="3">
        <v>62053</v>
      </c>
      <c r="CC955" s="3">
        <v>55588</v>
      </c>
      <c r="CD955" s="3">
        <v>317653</v>
      </c>
      <c r="CE955" s="3">
        <v>433685</v>
      </c>
      <c r="CF955" s="3">
        <v>436533</v>
      </c>
      <c r="CG955" s="3">
        <v>253959</v>
      </c>
      <c r="CH955" s="3">
        <v>434340</v>
      </c>
    </row>
    <row r="956" spans="1:86" x14ac:dyDescent="0.25">
      <c r="A956" t="s">
        <v>1200</v>
      </c>
      <c r="B956" s="3">
        <v>135006778</v>
      </c>
      <c r="C956" s="3">
        <v>127672227</v>
      </c>
      <c r="D956" s="3">
        <v>126836936</v>
      </c>
      <c r="E956" s="3">
        <v>130046945</v>
      </c>
      <c r="F956" s="3">
        <v>116692745</v>
      </c>
      <c r="G956" s="3">
        <v>5448790</v>
      </c>
      <c r="H956" s="3">
        <v>5056383</v>
      </c>
      <c r="I956" s="3">
        <v>4931987</v>
      </c>
      <c r="J956" s="3">
        <v>4148435</v>
      </c>
      <c r="K956" s="3">
        <v>3478329</v>
      </c>
      <c r="L956" s="3">
        <v>30000000</v>
      </c>
      <c r="M956" s="3">
        <v>30000000</v>
      </c>
      <c r="N956" s="3">
        <v>30000000</v>
      </c>
      <c r="O956" s="3">
        <v>33000000</v>
      </c>
      <c r="P956" s="3">
        <v>33000000</v>
      </c>
      <c r="Q956" s="3">
        <v>19901480</v>
      </c>
      <c r="R956" s="3">
        <v>17010061</v>
      </c>
      <c r="S956" s="3">
        <v>18925262</v>
      </c>
      <c r="T956" s="3">
        <v>45294941</v>
      </c>
      <c r="U956" s="3">
        <v>44302515</v>
      </c>
      <c r="V956" s="3">
        <v>55203119</v>
      </c>
      <c r="W956" s="3">
        <v>50135412</v>
      </c>
      <c r="X956" s="3">
        <v>45067705</v>
      </c>
      <c r="Y956" s="3">
        <v>0</v>
      </c>
      <c r="Z956" s="3">
        <v>0</v>
      </c>
      <c r="AA956" s="3">
        <v>7129313</v>
      </c>
      <c r="AB956" s="3">
        <v>7256618</v>
      </c>
      <c r="AC956" s="3">
        <v>977814</v>
      </c>
      <c r="AD956" s="3">
        <v>949983</v>
      </c>
      <c r="AE956" s="3">
        <v>947284</v>
      </c>
      <c r="AF956" s="3">
        <v>149977</v>
      </c>
      <c r="AG956" s="3">
        <v>264295</v>
      </c>
      <c r="AH956" s="3">
        <v>253758</v>
      </c>
      <c r="AI956" s="3">
        <v>259023</v>
      </c>
      <c r="AJ956" s="3">
        <v>272842</v>
      </c>
      <c r="AK956" s="3">
        <v>5067708</v>
      </c>
      <c r="AL956" s="3">
        <v>5067708</v>
      </c>
      <c r="AM956" s="3">
        <v>7165900</v>
      </c>
      <c r="AN956" s="3">
        <v>21459003</v>
      </c>
      <c r="AO956" s="3">
        <v>12030970</v>
      </c>
      <c r="AP956" s="3">
        <v>85481929</v>
      </c>
      <c r="AQ956" s="3">
        <v>90802647</v>
      </c>
      <c r="AR956" s="3">
        <v>100720849</v>
      </c>
      <c r="AS956" s="3">
        <v>105466135</v>
      </c>
      <c r="AT956" s="3">
        <v>102476765</v>
      </c>
      <c r="AU956" s="3">
        <v>10770720</v>
      </c>
      <c r="AV956" s="3">
        <v>6852864</v>
      </c>
      <c r="AW956" s="3">
        <v>9275265</v>
      </c>
      <c r="AX956" s="3">
        <v>6644950</v>
      </c>
      <c r="AY956" s="3">
        <v>4716728</v>
      </c>
      <c r="AZ956" s="3">
        <v>18414194</v>
      </c>
      <c r="BA956" s="3">
        <v>14385543</v>
      </c>
      <c r="BB956" s="3">
        <v>16651503</v>
      </c>
      <c r="BC956" s="3">
        <v>15122452</v>
      </c>
      <c r="BD956" s="3">
        <v>12964178</v>
      </c>
      <c r="BE956" s="3">
        <v>7643474</v>
      </c>
      <c r="BF956" s="3">
        <v>7532679</v>
      </c>
      <c r="BG956" s="3">
        <v>7376238</v>
      </c>
      <c r="BH956" s="3">
        <v>8477502</v>
      </c>
      <c r="BI956" s="3">
        <v>8247450</v>
      </c>
      <c r="BJ956" s="5">
        <v>9.6785121303707353E-2</v>
      </c>
      <c r="BK956" s="5">
        <v>9.5796383911264243E-2</v>
      </c>
      <c r="BL956" s="5">
        <v>8.9577919782976953E-2</v>
      </c>
      <c r="BM956" s="5">
        <v>6.2984230335133479E-2</v>
      </c>
      <c r="BN956" s="5">
        <v>4.1781669458719251E-2</v>
      </c>
      <c r="BO956" s="3">
        <v>1782220</v>
      </c>
      <c r="BP956" s="3">
        <v>1378083</v>
      </c>
      <c r="BQ956" s="3">
        <v>1491607</v>
      </c>
      <c r="BR956" s="3">
        <v>952476</v>
      </c>
      <c r="BS956" s="3">
        <v>541665</v>
      </c>
      <c r="BT956" s="3">
        <v>75391</v>
      </c>
      <c r="BU956" s="3">
        <v>43690</v>
      </c>
      <c r="BV956" s="3">
        <v>87284</v>
      </c>
      <c r="BW956" s="3">
        <v>135159</v>
      </c>
      <c r="BX956" s="3">
        <v>172408</v>
      </c>
      <c r="BY956" s="3">
        <v>1790902</v>
      </c>
      <c r="BZ956" s="3">
        <v>1389325</v>
      </c>
      <c r="CA956" s="3">
        <v>1908066</v>
      </c>
      <c r="CB956" s="3">
        <v>951748</v>
      </c>
      <c r="CC956" s="3">
        <v>557223</v>
      </c>
      <c r="CD956" s="3">
        <v>9055209</v>
      </c>
      <c r="CE956" s="3">
        <v>5507229</v>
      </c>
      <c r="CF956" s="3">
        <v>7454483</v>
      </c>
      <c r="CG956" s="3">
        <v>5828361</v>
      </c>
      <c r="CH956" s="3">
        <v>4331913</v>
      </c>
    </row>
    <row r="957" spans="1:86" x14ac:dyDescent="0.25">
      <c r="A957" t="s">
        <v>1201</v>
      </c>
      <c r="B957" s="3">
        <v>5000691</v>
      </c>
      <c r="C957" s="3">
        <v>4682152</v>
      </c>
      <c r="D957" s="3">
        <v>4509563</v>
      </c>
      <c r="E957" s="3">
        <v>8406964</v>
      </c>
      <c r="F957" s="3">
        <v>18656851</v>
      </c>
      <c r="G957" s="3">
        <v>105483</v>
      </c>
      <c r="H957" s="3">
        <v>80680</v>
      </c>
      <c r="I957" s="3">
        <v>70092</v>
      </c>
      <c r="J957" s="3">
        <v>50626</v>
      </c>
      <c r="K957" s="3">
        <v>47968</v>
      </c>
      <c r="L957" s="3">
        <v>520000</v>
      </c>
      <c r="M957" s="3">
        <v>520000</v>
      </c>
      <c r="N957" s="3">
        <v>520000</v>
      </c>
      <c r="O957" s="3">
        <v>520000</v>
      </c>
      <c r="P957" s="3">
        <v>520000</v>
      </c>
      <c r="Q957" s="3">
        <v>1397662</v>
      </c>
      <c r="R957" s="3">
        <v>1059634</v>
      </c>
      <c r="S957" s="3">
        <v>1514226</v>
      </c>
      <c r="T957" s="3">
        <v>2176595</v>
      </c>
      <c r="U957" s="3">
        <v>4139232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1000232</v>
      </c>
      <c r="AB957" s="3">
        <v>1024644</v>
      </c>
      <c r="AC957" s="3">
        <v>1054305</v>
      </c>
      <c r="AD957" s="3">
        <v>1015413</v>
      </c>
      <c r="AE957" s="3">
        <v>1007512</v>
      </c>
      <c r="AF957" s="3">
        <v>1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0</v>
      </c>
      <c r="AM957" s="3">
        <v>0</v>
      </c>
      <c r="AN957" s="3">
        <v>83</v>
      </c>
      <c r="AO957" s="3">
        <v>7407262</v>
      </c>
      <c r="AP957" s="3">
        <v>6781928</v>
      </c>
      <c r="AQ957" s="3">
        <v>6787902</v>
      </c>
      <c r="AR957" s="3">
        <v>6941654</v>
      </c>
      <c r="AS957" s="3">
        <v>10761802</v>
      </c>
      <c r="AT957" s="3">
        <v>52925292</v>
      </c>
      <c r="AU957" s="3">
        <v>1629231</v>
      </c>
      <c r="AV957" s="3">
        <v>1089636</v>
      </c>
      <c r="AW957" s="3">
        <v>1686170</v>
      </c>
      <c r="AX957" s="3">
        <v>2645418</v>
      </c>
      <c r="AY957" s="3">
        <v>3181494</v>
      </c>
      <c r="AZ957" s="3">
        <v>2614710</v>
      </c>
      <c r="BA957" s="3">
        <v>2090068</v>
      </c>
      <c r="BB957" s="3">
        <v>2678730</v>
      </c>
      <c r="BC957" s="3">
        <v>3394648</v>
      </c>
      <c r="BD957" s="3">
        <v>3303266</v>
      </c>
      <c r="BE957" s="3">
        <v>985479</v>
      </c>
      <c r="BF957" s="3">
        <v>1000432</v>
      </c>
      <c r="BG957" s="3">
        <v>992560</v>
      </c>
      <c r="BH957" s="3">
        <v>749230</v>
      </c>
      <c r="BI957" s="3">
        <v>121772</v>
      </c>
      <c r="BJ957" s="5">
        <v>4.0851566712943307E-2</v>
      </c>
      <c r="BK957" s="5">
        <v>1.5545905683451447E-2</v>
      </c>
      <c r="BL957" s="5">
        <v>1.1904148607735756E-2</v>
      </c>
      <c r="BM957" s="5">
        <v>2.7619947635218732E-3</v>
      </c>
      <c r="BN957" s="5">
        <v>3.2317409497146156E-2</v>
      </c>
      <c r="BO957" s="3">
        <v>106815</v>
      </c>
      <c r="BP957" s="3">
        <v>32492</v>
      </c>
      <c r="BQ957" s="3">
        <v>31888</v>
      </c>
      <c r="BR957" s="3">
        <v>9376</v>
      </c>
      <c r="BS957" s="3">
        <v>106753</v>
      </c>
      <c r="BT957" s="3">
        <v>575</v>
      </c>
      <c r="BU957" s="3">
        <v>354</v>
      </c>
      <c r="BV957" s="3">
        <v>231</v>
      </c>
      <c r="BW957" s="3">
        <v>282</v>
      </c>
      <c r="BX957" s="3">
        <v>3</v>
      </c>
      <c r="BY957" s="3">
        <v>109142</v>
      </c>
      <c r="BZ957" s="3">
        <v>34569</v>
      </c>
      <c r="CA957" s="3">
        <v>33595</v>
      </c>
      <c r="CB957" s="3">
        <v>9780</v>
      </c>
      <c r="CC957" s="3">
        <v>107185</v>
      </c>
      <c r="CD957" s="3">
        <v>1520664</v>
      </c>
      <c r="CE957" s="3">
        <v>1055421</v>
      </c>
      <c r="CF957" s="3">
        <v>1652806</v>
      </c>
      <c r="CG957" s="3">
        <v>2635920</v>
      </c>
      <c r="CH957" s="3">
        <v>3074312</v>
      </c>
    </row>
    <row r="958" spans="1:86" x14ac:dyDescent="0.25">
      <c r="A958" t="s">
        <v>1202</v>
      </c>
      <c r="B958" s="3">
        <v>18675832</v>
      </c>
      <c r="C958" s="3">
        <v>18010319</v>
      </c>
      <c r="D958" s="3">
        <v>16963776</v>
      </c>
      <c r="E958" s="3">
        <v>17296709</v>
      </c>
      <c r="F958" s="3">
        <v>17428840</v>
      </c>
      <c r="G958" s="3">
        <v>1015850</v>
      </c>
      <c r="H958" s="3">
        <v>1148673</v>
      </c>
      <c r="I958" s="3">
        <v>1220962</v>
      </c>
      <c r="J958" s="3">
        <v>1523539</v>
      </c>
      <c r="K958" s="3">
        <v>1715214</v>
      </c>
      <c r="L958" s="3">
        <v>3380000</v>
      </c>
      <c r="M958" s="3">
        <v>3380000</v>
      </c>
      <c r="N958" s="3">
        <v>3380000</v>
      </c>
      <c r="O958" s="3">
        <v>3380000</v>
      </c>
      <c r="P958" s="3">
        <v>3380000</v>
      </c>
      <c r="Q958" s="3">
        <v>7728623</v>
      </c>
      <c r="R958" s="3">
        <v>7989841</v>
      </c>
      <c r="S958" s="3">
        <v>8125480</v>
      </c>
      <c r="T958" s="3">
        <v>8201435</v>
      </c>
      <c r="U958" s="3">
        <v>7647796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480943</v>
      </c>
      <c r="AB958" s="3">
        <v>514339</v>
      </c>
      <c r="AC958" s="3">
        <v>587786</v>
      </c>
      <c r="AD958" s="3">
        <v>1013391</v>
      </c>
      <c r="AE958" s="3">
        <v>915370</v>
      </c>
      <c r="AF958" s="3">
        <v>328338</v>
      </c>
      <c r="AG958" s="3">
        <v>362176</v>
      </c>
      <c r="AH958" s="3">
        <v>401035</v>
      </c>
      <c r="AI958" s="3">
        <v>808755</v>
      </c>
      <c r="AJ958" s="3">
        <v>692034</v>
      </c>
      <c r="AK958" s="3">
        <v>108439</v>
      </c>
      <c r="AL958" s="3">
        <v>284</v>
      </c>
      <c r="AM958" s="3">
        <v>42365</v>
      </c>
      <c r="AN958" s="3">
        <v>1217</v>
      </c>
      <c r="AO958" s="3">
        <v>148933</v>
      </c>
      <c r="AP958" s="3">
        <v>31217039</v>
      </c>
      <c r="AQ958" s="3">
        <v>38024054</v>
      </c>
      <c r="AR958" s="3">
        <v>36460186</v>
      </c>
      <c r="AS958" s="3">
        <v>36576193</v>
      </c>
      <c r="AT958" s="3">
        <v>36072688</v>
      </c>
      <c r="AU958" s="3">
        <v>2281570</v>
      </c>
      <c r="AV958" s="3">
        <v>2316962</v>
      </c>
      <c r="AW958" s="3">
        <v>2248497</v>
      </c>
      <c r="AX958" s="3">
        <v>2585385</v>
      </c>
      <c r="AY958" s="3">
        <v>1944260</v>
      </c>
      <c r="AZ958" s="3">
        <v>2815093</v>
      </c>
      <c r="BA958" s="3">
        <v>3025197</v>
      </c>
      <c r="BB958" s="3">
        <v>2947729</v>
      </c>
      <c r="BC958" s="3">
        <v>3164797</v>
      </c>
      <c r="BD958" s="3">
        <v>2639508</v>
      </c>
      <c r="BE958" s="3">
        <v>533523</v>
      </c>
      <c r="BF958" s="3">
        <v>708235</v>
      </c>
      <c r="BG958" s="3">
        <v>699232</v>
      </c>
      <c r="BH958" s="3">
        <v>579412</v>
      </c>
      <c r="BI958" s="3">
        <v>695248</v>
      </c>
      <c r="BJ958" s="5">
        <v>1.1012069583491557E-5</v>
      </c>
      <c r="BK958" s="5">
        <v>1.1569494482508082E-5</v>
      </c>
      <c r="BL958" s="5">
        <v>2.0354652683472598E-6</v>
      </c>
      <c r="BM958" s="5">
        <v>1.8958561955158578E-6</v>
      </c>
      <c r="BN958" s="5">
        <v>1.3487362038682967E-4</v>
      </c>
      <c r="BO958" s="3">
        <v>31</v>
      </c>
      <c r="BP958" s="3">
        <v>35</v>
      </c>
      <c r="BQ958" s="3">
        <v>6</v>
      </c>
      <c r="BR958" s="3">
        <v>6</v>
      </c>
      <c r="BS958" s="3">
        <v>356</v>
      </c>
      <c r="BT958" s="3">
        <v>50078</v>
      </c>
      <c r="BU958" s="3">
        <v>73550</v>
      </c>
      <c r="BV958" s="3">
        <v>51481</v>
      </c>
      <c r="BW958" s="3">
        <v>66547</v>
      </c>
      <c r="BX958" s="3">
        <v>55557</v>
      </c>
      <c r="BY958" s="3">
        <v>18860</v>
      </c>
      <c r="BZ958" s="3">
        <v>-242259</v>
      </c>
      <c r="CA958" s="3">
        <v>-163455</v>
      </c>
      <c r="CB958" s="3">
        <v>26116</v>
      </c>
      <c r="CC958" s="3">
        <v>24908</v>
      </c>
      <c r="CD958" s="3">
        <v>2312788</v>
      </c>
      <c r="CE958" s="3">
        <v>2632771</v>
      </c>
      <c r="CF958" s="3">
        <v>2463433</v>
      </c>
      <c r="CG958" s="3">
        <v>2625816</v>
      </c>
      <c r="CH958" s="3">
        <v>1974909</v>
      </c>
    </row>
    <row r="959" spans="1:86" x14ac:dyDescent="0.25">
      <c r="A959" t="s">
        <v>1203</v>
      </c>
      <c r="B959" s="3">
        <v>89857707</v>
      </c>
      <c r="C959" s="3">
        <v>115820820</v>
      </c>
      <c r="D959" s="3">
        <v>128717716</v>
      </c>
      <c r="E959" s="3">
        <v>137559840</v>
      </c>
      <c r="F959" s="3">
        <v>134276948</v>
      </c>
      <c r="G959" s="3">
        <v>30002281</v>
      </c>
      <c r="H959" s="3">
        <v>29482251</v>
      </c>
      <c r="I959" s="3">
        <v>32183742</v>
      </c>
      <c r="J959" s="3">
        <v>35122999</v>
      </c>
      <c r="K959" s="3">
        <v>33736577</v>
      </c>
      <c r="L959" s="3">
        <v>1031250</v>
      </c>
      <c r="M959" s="3">
        <v>1031250</v>
      </c>
      <c r="N959" s="3">
        <v>1031250</v>
      </c>
      <c r="O959" s="3">
        <v>1031250</v>
      </c>
      <c r="P959" s="3">
        <v>1031250</v>
      </c>
      <c r="Q959" s="3">
        <v>42250295</v>
      </c>
      <c r="R959" s="3">
        <v>50317271</v>
      </c>
      <c r="S959" s="3">
        <v>62772065</v>
      </c>
      <c r="T959" s="3">
        <v>70289682</v>
      </c>
      <c r="U959" s="3">
        <v>72732048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5580206</v>
      </c>
      <c r="AB959" s="3">
        <v>5584492</v>
      </c>
      <c r="AC959" s="3">
        <v>5362974</v>
      </c>
      <c r="AD959" s="3">
        <v>5215610</v>
      </c>
      <c r="AE959" s="3">
        <v>5207655</v>
      </c>
      <c r="AF959" s="3">
        <v>156719</v>
      </c>
      <c r="AG959" s="3">
        <v>210633</v>
      </c>
      <c r="AH959" s="3">
        <v>142038</v>
      </c>
      <c r="AI959" s="3">
        <v>74660</v>
      </c>
      <c r="AJ959" s="3">
        <v>213139</v>
      </c>
      <c r="AK959" s="3">
        <v>0</v>
      </c>
      <c r="AL959" s="3">
        <v>0</v>
      </c>
      <c r="AM959" s="3">
        <v>0</v>
      </c>
      <c r="AN959" s="3">
        <v>0</v>
      </c>
      <c r="AO959" s="3">
        <v>0</v>
      </c>
      <c r="AP959" s="3">
        <v>86736510</v>
      </c>
      <c r="AQ959" s="3">
        <v>122239024</v>
      </c>
      <c r="AR959" s="3">
        <v>136979693</v>
      </c>
      <c r="AS959" s="3">
        <v>137116062</v>
      </c>
      <c r="AT959" s="3">
        <v>150051042</v>
      </c>
      <c r="AU959" s="3">
        <v>5445915</v>
      </c>
      <c r="AV959" s="3">
        <v>16870614</v>
      </c>
      <c r="AW959" s="3">
        <v>19074909</v>
      </c>
      <c r="AX959" s="3">
        <v>19425190</v>
      </c>
      <c r="AY959" s="3">
        <v>24862224</v>
      </c>
      <c r="AZ959" s="3">
        <v>13187832</v>
      </c>
      <c r="BA959" s="3">
        <v>24243145</v>
      </c>
      <c r="BB959" s="3">
        <v>26426321</v>
      </c>
      <c r="BC959" s="3">
        <v>26559445</v>
      </c>
      <c r="BD959" s="3">
        <v>31735716</v>
      </c>
      <c r="BE959" s="3">
        <v>7741917</v>
      </c>
      <c r="BF959" s="3">
        <v>7372531</v>
      </c>
      <c r="BG959" s="3">
        <v>7351412</v>
      </c>
      <c r="BH959" s="3">
        <v>7134255</v>
      </c>
      <c r="BI959" s="3">
        <v>6873492</v>
      </c>
      <c r="BJ959" s="5">
        <v>2.9518877704841857E-2</v>
      </c>
      <c r="BK959" s="5">
        <v>1.0717297611345393E-2</v>
      </c>
      <c r="BL959" s="5">
        <v>5.2253206187876091E-3</v>
      </c>
      <c r="BM959" s="5">
        <v>7.9286295327330824E-4</v>
      </c>
      <c r="BN959" s="5">
        <v>3.3463873951985204E-4</v>
      </c>
      <c r="BO959" s="3">
        <v>389290</v>
      </c>
      <c r="BP959" s="3">
        <v>259821</v>
      </c>
      <c r="BQ959" s="3">
        <v>138086</v>
      </c>
      <c r="BR959" s="3">
        <v>21058</v>
      </c>
      <c r="BS959" s="3">
        <v>10620</v>
      </c>
      <c r="BT959" s="3">
        <v>82595</v>
      </c>
      <c r="BU959" s="3">
        <v>59277</v>
      </c>
      <c r="BV959" s="3">
        <v>257888</v>
      </c>
      <c r="BW959" s="3">
        <v>59893</v>
      </c>
      <c r="BX959" s="3">
        <v>835</v>
      </c>
      <c r="BY959" s="3">
        <v>399912</v>
      </c>
      <c r="BZ959" s="3">
        <v>219292</v>
      </c>
      <c r="CA959" s="3">
        <v>131667</v>
      </c>
      <c r="CB959" s="3">
        <v>38951</v>
      </c>
      <c r="CC959" s="3">
        <v>51987</v>
      </c>
      <c r="CD959" s="3">
        <v>5128598</v>
      </c>
      <c r="CE959" s="3">
        <v>16710599</v>
      </c>
      <c r="CF959" s="3">
        <v>19201130</v>
      </c>
      <c r="CG959" s="3">
        <v>19446132</v>
      </c>
      <c r="CH959" s="3">
        <v>24811072</v>
      </c>
    </row>
    <row r="960" spans="1:86" x14ac:dyDescent="0.25">
      <c r="A960" t="s">
        <v>1204</v>
      </c>
      <c r="B960" s="3">
        <v>105989234</v>
      </c>
      <c r="C960" s="3">
        <v>118634377</v>
      </c>
      <c r="D960" s="3">
        <v>95658975</v>
      </c>
      <c r="E960" s="3">
        <v>95578756</v>
      </c>
      <c r="F960" s="3">
        <v>106039226</v>
      </c>
      <c r="G960" s="3">
        <v>184525</v>
      </c>
      <c r="H960" s="3">
        <v>199652</v>
      </c>
      <c r="I960" s="3">
        <v>302059</v>
      </c>
      <c r="J960" s="3">
        <v>532122</v>
      </c>
      <c r="K960" s="3">
        <v>571594</v>
      </c>
      <c r="L960" s="3">
        <v>584506</v>
      </c>
      <c r="M960" s="3">
        <v>584506</v>
      </c>
      <c r="N960" s="3">
        <v>584506</v>
      </c>
      <c r="O960" s="3">
        <v>584506</v>
      </c>
      <c r="P960" s="3">
        <v>584506</v>
      </c>
      <c r="Q960" s="3">
        <v>52789778</v>
      </c>
      <c r="R960" s="3">
        <v>70010360</v>
      </c>
      <c r="S960" s="3">
        <v>33163623</v>
      </c>
      <c r="T960" s="3">
        <v>59565839</v>
      </c>
      <c r="U960" s="3">
        <v>34004774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7863656</v>
      </c>
      <c r="AB960" s="3">
        <v>7653366</v>
      </c>
      <c r="AC960" s="3">
        <v>9260657</v>
      </c>
      <c r="AD960" s="3">
        <v>5495073</v>
      </c>
      <c r="AE960" s="3">
        <v>8510542</v>
      </c>
      <c r="AF960" s="3">
        <v>4934559</v>
      </c>
      <c r="AG960" s="3">
        <v>5033380</v>
      </c>
      <c r="AH960" s="3">
        <v>6710729</v>
      </c>
      <c r="AI960" s="3">
        <v>3371314</v>
      </c>
      <c r="AJ960" s="3">
        <v>6352686</v>
      </c>
      <c r="AK960" s="3">
        <v>10320000</v>
      </c>
      <c r="AL960" s="3">
        <v>2430367</v>
      </c>
      <c r="AM960" s="3">
        <v>0</v>
      </c>
      <c r="AN960" s="3">
        <v>0</v>
      </c>
      <c r="AO960" s="3">
        <v>22819277</v>
      </c>
      <c r="AP960" s="3">
        <v>188409517</v>
      </c>
      <c r="AQ960" s="3">
        <v>202859489</v>
      </c>
      <c r="AR960" s="3">
        <v>233005802</v>
      </c>
      <c r="AS960" s="3">
        <v>216192127</v>
      </c>
      <c r="AT960" s="3">
        <v>216698142</v>
      </c>
      <c r="AU960" s="3">
        <v>27904970</v>
      </c>
      <c r="AV960" s="3">
        <v>26035057</v>
      </c>
      <c r="AW960" s="3">
        <v>29170470</v>
      </c>
      <c r="AX960" s="3">
        <v>14656244</v>
      </c>
      <c r="AY960" s="3">
        <v>16813077</v>
      </c>
      <c r="AZ960" s="3">
        <v>29360947</v>
      </c>
      <c r="BA960" s="3">
        <v>27485119</v>
      </c>
      <c r="BB960" s="3">
        <v>30567453</v>
      </c>
      <c r="BC960" s="3">
        <v>15970577</v>
      </c>
      <c r="BD960" s="3">
        <v>18321927</v>
      </c>
      <c r="BE960" s="3">
        <v>1455977</v>
      </c>
      <c r="BF960" s="3">
        <v>1450062</v>
      </c>
      <c r="BG960" s="3">
        <v>1396983</v>
      </c>
      <c r="BH960" s="3">
        <v>1314333</v>
      </c>
      <c r="BI960" s="3">
        <v>1508850</v>
      </c>
      <c r="BJ960" s="5">
        <v>2.8092929018944789E-2</v>
      </c>
      <c r="BK960" s="5">
        <v>2.6922895986006102E-2</v>
      </c>
      <c r="BL960" s="5">
        <v>4.3519098565392413E-2</v>
      </c>
      <c r="BM960" s="5">
        <v>7.4887150288934459E-2</v>
      </c>
      <c r="BN960" s="5">
        <v>4.4104149088684833E-2</v>
      </c>
      <c r="BO960" s="3">
        <v>824835</v>
      </c>
      <c r="BP960" s="3">
        <v>739979</v>
      </c>
      <c r="BQ960" s="3">
        <v>1330268</v>
      </c>
      <c r="BR960" s="3">
        <v>1195991</v>
      </c>
      <c r="BS960" s="3">
        <v>808073</v>
      </c>
      <c r="BT960" s="3">
        <v>462330</v>
      </c>
      <c r="BU960" s="3">
        <v>41492</v>
      </c>
      <c r="BV960" s="3">
        <v>168461</v>
      </c>
      <c r="BW960" s="3">
        <v>3761</v>
      </c>
      <c r="BX960" s="3">
        <v>202</v>
      </c>
      <c r="BY960" s="3">
        <v>706947</v>
      </c>
      <c r="BZ960" s="3">
        <v>916348</v>
      </c>
      <c r="CA960" s="3">
        <v>1448826</v>
      </c>
      <c r="CB960" s="3">
        <v>1331710</v>
      </c>
      <c r="CC960" s="3">
        <v>815650</v>
      </c>
      <c r="CD960" s="3">
        <v>27660353</v>
      </c>
      <c r="CE960" s="3">
        <v>25160201</v>
      </c>
      <c r="CF960" s="3">
        <v>27890105</v>
      </c>
      <c r="CG960" s="3">
        <v>13328295</v>
      </c>
      <c r="CH960" s="3">
        <v>15997629</v>
      </c>
    </row>
    <row r="961" spans="1:86" x14ac:dyDescent="0.25">
      <c r="A961" t="s">
        <v>1205</v>
      </c>
      <c r="B961" s="3">
        <v>230815207</v>
      </c>
      <c r="C961" s="3">
        <v>215246135</v>
      </c>
      <c r="D961" s="3">
        <v>201515780</v>
      </c>
      <c r="E961" s="3">
        <v>211717349</v>
      </c>
      <c r="F961" s="3">
        <v>195828208</v>
      </c>
      <c r="G961" s="3">
        <v>119195588</v>
      </c>
      <c r="H961" s="3">
        <v>118698624</v>
      </c>
      <c r="I961" s="3">
        <v>116412263</v>
      </c>
      <c r="J961" s="3">
        <v>113991714</v>
      </c>
      <c r="K961" s="3">
        <v>115750641</v>
      </c>
      <c r="L961" s="3">
        <v>62243000</v>
      </c>
      <c r="M961" s="3">
        <v>62243000</v>
      </c>
      <c r="N961" s="3">
        <v>62243000</v>
      </c>
      <c r="O961" s="3">
        <v>62243000</v>
      </c>
      <c r="P961" s="3">
        <v>62243000</v>
      </c>
      <c r="Q961" s="3">
        <v>119046477</v>
      </c>
      <c r="R961" s="3">
        <v>110292851</v>
      </c>
      <c r="S961" s="3">
        <v>94608731</v>
      </c>
      <c r="T961" s="3">
        <v>18843901</v>
      </c>
      <c r="U961" s="3">
        <v>19100869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13891388</v>
      </c>
      <c r="AB961" s="3">
        <v>11369488</v>
      </c>
      <c r="AC961" s="3">
        <v>9489580</v>
      </c>
      <c r="AD961" s="3">
        <v>10570276</v>
      </c>
      <c r="AE961" s="3">
        <v>10182299</v>
      </c>
      <c r="AF961" s="3">
        <v>6079979</v>
      </c>
      <c r="AG961" s="3">
        <v>4576320</v>
      </c>
      <c r="AH961" s="3">
        <v>3559924</v>
      </c>
      <c r="AI961" s="3">
        <v>4829472</v>
      </c>
      <c r="AJ961" s="3">
        <v>4453211</v>
      </c>
      <c r="AK961" s="3">
        <v>247</v>
      </c>
      <c r="AL961" s="3">
        <v>231</v>
      </c>
      <c r="AM961" s="3">
        <v>4513</v>
      </c>
      <c r="AN961" s="3">
        <v>82000000</v>
      </c>
      <c r="AO961" s="3">
        <v>65000000</v>
      </c>
      <c r="AP961" s="3">
        <v>205949614</v>
      </c>
      <c r="AQ961" s="3">
        <v>201919978</v>
      </c>
      <c r="AR961" s="3">
        <v>196292503</v>
      </c>
      <c r="AS961" s="3">
        <v>176522451</v>
      </c>
      <c r="AT961" s="3">
        <v>154757470</v>
      </c>
      <c r="AU961" s="3">
        <v>16660405</v>
      </c>
      <c r="AV961" s="3">
        <v>16961321</v>
      </c>
      <c r="AW961" s="3">
        <v>16219679</v>
      </c>
      <c r="AX961" s="3">
        <v>8676830</v>
      </c>
      <c r="AY961" s="3">
        <v>11268141</v>
      </c>
      <c r="AZ961" s="3">
        <v>34893667</v>
      </c>
      <c r="BA961" s="3">
        <v>33693922</v>
      </c>
      <c r="BB961" s="3">
        <v>32389327</v>
      </c>
      <c r="BC961" s="3">
        <v>24996781</v>
      </c>
      <c r="BD961" s="3">
        <v>24040726</v>
      </c>
      <c r="BE961" s="3">
        <v>18233262</v>
      </c>
      <c r="BF961" s="3">
        <v>16732601</v>
      </c>
      <c r="BG961" s="3">
        <v>16169648</v>
      </c>
      <c r="BH961" s="3">
        <v>16319951</v>
      </c>
      <c r="BI961" s="3">
        <v>12772585</v>
      </c>
      <c r="BJ961" s="5">
        <v>4.218530543092533E-4</v>
      </c>
      <c r="BK961" s="5">
        <v>1.029859331899682E-5</v>
      </c>
      <c r="BL961" s="5">
        <v>1.4572701680402313E-4</v>
      </c>
      <c r="BM961" s="5">
        <v>1.3888188243118185E-2</v>
      </c>
      <c r="BN961" s="5">
        <v>1.1778388056999609E-2</v>
      </c>
      <c r="BO961" s="3">
        <v>14720</v>
      </c>
      <c r="BP961" s="3">
        <v>347</v>
      </c>
      <c r="BQ961" s="3">
        <v>4720</v>
      </c>
      <c r="BR961" s="3">
        <v>347160</v>
      </c>
      <c r="BS961" s="3">
        <v>283161</v>
      </c>
      <c r="BT961" s="3">
        <v>47095</v>
      </c>
      <c r="BU961" s="3">
        <v>47236</v>
      </c>
      <c r="BV961" s="3">
        <v>63990</v>
      </c>
      <c r="BW961" s="3">
        <v>5317</v>
      </c>
      <c r="BX961" s="3">
        <v>6140</v>
      </c>
      <c r="BY961" s="3">
        <v>15869</v>
      </c>
      <c r="BZ961" s="3">
        <v>-32818</v>
      </c>
      <c r="CA961" s="3">
        <v>53778</v>
      </c>
      <c r="CB961" s="3">
        <v>359000</v>
      </c>
      <c r="CC961" s="3">
        <v>296013</v>
      </c>
      <c r="CD961" s="3">
        <v>16691631</v>
      </c>
      <c r="CE961" s="3">
        <v>17041375</v>
      </c>
      <c r="CF961" s="3">
        <v>16229891</v>
      </c>
      <c r="CG961" s="3">
        <v>8323147</v>
      </c>
      <c r="CH961" s="3">
        <v>10978268</v>
      </c>
    </row>
    <row r="962" spans="1:86" x14ac:dyDescent="0.25">
      <c r="A962" t="s">
        <v>1206</v>
      </c>
      <c r="B962" s="3">
        <v>801877498</v>
      </c>
      <c r="C962" s="3">
        <v>739828600</v>
      </c>
      <c r="D962" s="3">
        <v>665911622</v>
      </c>
      <c r="E962" s="3">
        <v>557420225</v>
      </c>
      <c r="F962" s="3">
        <v>521261669</v>
      </c>
      <c r="G962" s="3">
        <v>83088559</v>
      </c>
      <c r="H962" s="3">
        <v>26545544</v>
      </c>
      <c r="I962" s="3">
        <v>26006089</v>
      </c>
      <c r="J962" s="3">
        <v>24222745</v>
      </c>
      <c r="K962" s="3">
        <v>22487836</v>
      </c>
      <c r="L962" s="3">
        <v>65250000</v>
      </c>
      <c r="M962" s="3">
        <v>65250000</v>
      </c>
      <c r="N962" s="3">
        <v>65250000</v>
      </c>
      <c r="O962" s="3">
        <v>65250000</v>
      </c>
      <c r="P962" s="3">
        <v>65250000</v>
      </c>
      <c r="Q962" s="3">
        <v>244980452</v>
      </c>
      <c r="R962" s="3">
        <v>187292972</v>
      </c>
      <c r="S962" s="3">
        <v>102177202</v>
      </c>
      <c r="T962" s="3">
        <v>69317634</v>
      </c>
      <c r="U962" s="3">
        <v>51661258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200910492</v>
      </c>
      <c r="AB962" s="3">
        <v>121038712</v>
      </c>
      <c r="AC962" s="3">
        <v>124641578</v>
      </c>
      <c r="AD962" s="3">
        <v>125171374</v>
      </c>
      <c r="AE962" s="3">
        <v>146243272</v>
      </c>
      <c r="AF962" s="3">
        <v>74512055</v>
      </c>
      <c r="AG962" s="3">
        <v>75489930</v>
      </c>
      <c r="AH962" s="3">
        <v>74463714</v>
      </c>
      <c r="AI962" s="3">
        <v>76363519</v>
      </c>
      <c r="AJ962" s="3">
        <v>86059228</v>
      </c>
      <c r="AK962" s="3">
        <v>102684004</v>
      </c>
      <c r="AL962" s="3">
        <v>56430014</v>
      </c>
      <c r="AM962" s="3">
        <v>162870269</v>
      </c>
      <c r="AN962" s="3">
        <v>95031330</v>
      </c>
      <c r="AO962" s="3">
        <v>0</v>
      </c>
      <c r="AP962" s="3">
        <v>1136253592</v>
      </c>
      <c r="AQ962" s="3">
        <v>1033039477</v>
      </c>
      <c r="AR962" s="3">
        <v>903825998</v>
      </c>
      <c r="AS962" s="3">
        <v>839708855</v>
      </c>
      <c r="AT962" s="3">
        <v>845972860</v>
      </c>
      <c r="AU962" s="3">
        <v>210605559</v>
      </c>
      <c r="AV962" s="3">
        <v>130398652</v>
      </c>
      <c r="AW962" s="3">
        <v>100350251</v>
      </c>
      <c r="AX962" s="3">
        <v>81574469</v>
      </c>
      <c r="AY962" s="3">
        <v>82169308</v>
      </c>
      <c r="AZ962" s="3">
        <v>252249336</v>
      </c>
      <c r="BA962" s="3">
        <v>163378490</v>
      </c>
      <c r="BB962" s="3">
        <v>106440095</v>
      </c>
      <c r="BC962" s="3">
        <v>88233708</v>
      </c>
      <c r="BD962" s="3">
        <v>91910727</v>
      </c>
      <c r="BE962" s="3">
        <v>41643777</v>
      </c>
      <c r="BF962" s="3">
        <v>32979838</v>
      </c>
      <c r="BG962" s="3">
        <v>6089844</v>
      </c>
      <c r="BH962" s="3">
        <v>6659239</v>
      </c>
      <c r="BI962" s="3">
        <v>9741419</v>
      </c>
      <c r="BJ962" s="5">
        <v>3.8648898564395032E-2</v>
      </c>
      <c r="BK962" s="5">
        <v>3.6456935059199044E-2</v>
      </c>
      <c r="BL962" s="5">
        <v>7.2168819466010434E-2</v>
      </c>
      <c r="BM962" s="5">
        <v>0.12323061386018141</v>
      </c>
      <c r="BN962" s="5">
        <v>7.7700669259204103E-2</v>
      </c>
      <c r="BO962" s="3">
        <v>9749159</v>
      </c>
      <c r="BP962" s="3">
        <v>5956279</v>
      </c>
      <c r="BQ962" s="3">
        <v>7681656</v>
      </c>
      <c r="BR962" s="3">
        <v>10873094</v>
      </c>
      <c r="BS962" s="3">
        <v>7141525</v>
      </c>
      <c r="BT962" s="3">
        <v>13935443</v>
      </c>
      <c r="BU962" s="3">
        <v>29716818</v>
      </c>
      <c r="BV962" s="3">
        <v>33168041</v>
      </c>
      <c r="BW962" s="3">
        <v>14876785</v>
      </c>
      <c r="BX962" s="3">
        <v>9718113</v>
      </c>
      <c r="BY962" s="3">
        <v>9392179</v>
      </c>
      <c r="BZ962" s="3">
        <v>6757398</v>
      </c>
      <c r="CA962" s="3">
        <v>7618789</v>
      </c>
      <c r="CB962" s="3">
        <v>11037362</v>
      </c>
      <c r="CC962" s="3">
        <v>7038791</v>
      </c>
      <c r="CD962" s="3">
        <v>215148823</v>
      </c>
      <c r="CE962" s="3">
        <v>153358072</v>
      </c>
      <c r="CF962" s="3">
        <v>125899503</v>
      </c>
      <c r="CG962" s="3">
        <v>85413892</v>
      </c>
      <c r="CH962" s="3">
        <v>84848630</v>
      </c>
    </row>
    <row r="963" spans="1:86" x14ac:dyDescent="0.25">
      <c r="A963" t="s">
        <v>1207</v>
      </c>
      <c r="B963" s="3">
        <v>13374698</v>
      </c>
      <c r="C963" s="3">
        <v>22013298</v>
      </c>
      <c r="D963" s="3">
        <v>22833473</v>
      </c>
      <c r="E963" s="3">
        <v>23168961</v>
      </c>
      <c r="F963" s="3">
        <v>24295577</v>
      </c>
      <c r="G963" s="3">
        <v>1787980</v>
      </c>
      <c r="H963" s="3">
        <v>1894703</v>
      </c>
      <c r="I963" s="3">
        <v>1508491</v>
      </c>
      <c r="J963" s="3">
        <v>1165700</v>
      </c>
      <c r="K963" s="3">
        <v>1245879</v>
      </c>
      <c r="L963" s="3">
        <v>1000000</v>
      </c>
      <c r="M963" s="3">
        <v>3600000</v>
      </c>
      <c r="N963" s="3">
        <v>3600000</v>
      </c>
      <c r="O963" s="3">
        <v>3600000</v>
      </c>
      <c r="P963" s="3">
        <v>3600000</v>
      </c>
      <c r="Q963" s="3">
        <v>4700610</v>
      </c>
      <c r="R963" s="3">
        <v>4904252</v>
      </c>
      <c r="S963" s="3">
        <v>6280225</v>
      </c>
      <c r="T963" s="3">
        <v>6410792</v>
      </c>
      <c r="U963" s="3">
        <v>8757280</v>
      </c>
      <c r="V963" s="3">
        <v>434954</v>
      </c>
      <c r="W963" s="3">
        <v>776481</v>
      </c>
      <c r="X963" s="3">
        <v>1534983</v>
      </c>
      <c r="Y963" s="3">
        <v>1081633</v>
      </c>
      <c r="Z963" s="3">
        <v>388073</v>
      </c>
      <c r="AA963" s="3">
        <v>1438995</v>
      </c>
      <c r="AB963" s="3">
        <v>1471923</v>
      </c>
      <c r="AC963" s="3">
        <v>1257384</v>
      </c>
      <c r="AD963" s="3">
        <v>1172343</v>
      </c>
      <c r="AE963" s="3">
        <v>1167281</v>
      </c>
      <c r="AF963" s="3">
        <v>496567</v>
      </c>
      <c r="AG963" s="3">
        <v>207250</v>
      </c>
      <c r="AH963" s="3">
        <v>99648</v>
      </c>
      <c r="AI963" s="3">
        <v>81560</v>
      </c>
      <c r="AJ963" s="3">
        <v>59983</v>
      </c>
      <c r="AK963" s="3">
        <v>1423825</v>
      </c>
      <c r="AL963" s="3">
        <v>3625117</v>
      </c>
      <c r="AM963" s="3">
        <v>3452008</v>
      </c>
      <c r="AN963" s="3">
        <v>2925160</v>
      </c>
      <c r="AO963" s="3">
        <v>2267428</v>
      </c>
      <c r="AP963" s="3">
        <v>14602052</v>
      </c>
      <c r="AQ963" s="3">
        <v>26735012</v>
      </c>
      <c r="AR963" s="3">
        <v>30019323</v>
      </c>
      <c r="AS963" s="3">
        <v>23998350</v>
      </c>
      <c r="AT963" s="3">
        <v>29204309</v>
      </c>
      <c r="AU963" s="3">
        <v>257608</v>
      </c>
      <c r="AV963" s="3">
        <v>66211</v>
      </c>
      <c r="AW963" s="3">
        <v>2709595</v>
      </c>
      <c r="AX963" s="3">
        <v>607880</v>
      </c>
      <c r="AY963" s="3">
        <v>3447866</v>
      </c>
      <c r="AZ963" s="3">
        <v>1106279</v>
      </c>
      <c r="BA963" s="3">
        <v>1026996</v>
      </c>
      <c r="BB963" s="3">
        <v>3634828</v>
      </c>
      <c r="BC963" s="3">
        <v>1516463</v>
      </c>
      <c r="BD963" s="3">
        <v>4287406</v>
      </c>
      <c r="BE963" s="3">
        <v>848671</v>
      </c>
      <c r="BF963" s="3">
        <v>960785</v>
      </c>
      <c r="BG963" s="3">
        <v>925233</v>
      </c>
      <c r="BH963" s="3">
        <v>908583</v>
      </c>
      <c r="BI963" s="3">
        <v>839540</v>
      </c>
      <c r="BJ963" s="5">
        <v>0.11517890152484138</v>
      </c>
      <c r="BK963" s="5">
        <v>0.14020599885491278</v>
      </c>
      <c r="BL963" s="5">
        <v>5.7514138220570547E-2</v>
      </c>
      <c r="BM963" s="5">
        <v>0.1280235653622937</v>
      </c>
      <c r="BN963" s="5">
        <v>3.7446651891609985E-2</v>
      </c>
      <c r="BO963" s="3">
        <v>127420</v>
      </c>
      <c r="BP963" s="3">
        <v>143991</v>
      </c>
      <c r="BQ963" s="3">
        <v>209054</v>
      </c>
      <c r="BR963" s="3">
        <v>194143</v>
      </c>
      <c r="BS963" s="3">
        <v>160549</v>
      </c>
      <c r="BT963" s="3">
        <v>2077</v>
      </c>
      <c r="BU963" s="3">
        <v>5081</v>
      </c>
      <c r="BV963" s="3">
        <v>1253</v>
      </c>
      <c r="BW963" s="3">
        <v>2096</v>
      </c>
      <c r="BX963" s="3">
        <v>3986</v>
      </c>
      <c r="BY963" s="3">
        <v>158569</v>
      </c>
      <c r="BZ963" s="3">
        <v>252364</v>
      </c>
      <c r="CA963" s="3">
        <v>115437</v>
      </c>
      <c r="CB963" s="3">
        <v>205950</v>
      </c>
      <c r="CC963" s="3">
        <v>250995</v>
      </c>
      <c r="CD963" s="3">
        <v>101116</v>
      </c>
      <c r="CE963" s="3">
        <v>-181072</v>
      </c>
      <c r="CF963" s="3">
        <v>2595411</v>
      </c>
      <c r="CG963" s="3">
        <v>404026</v>
      </c>
      <c r="CH963" s="3">
        <v>3200857</v>
      </c>
    </row>
    <row r="964" spans="1:86" x14ac:dyDescent="0.25">
      <c r="A964" t="s">
        <v>1208</v>
      </c>
      <c r="B964" s="3">
        <v>19311911</v>
      </c>
      <c r="C964" s="3">
        <v>18309833</v>
      </c>
      <c r="D964" s="3">
        <v>26168386</v>
      </c>
      <c r="E964" s="3">
        <v>22286333</v>
      </c>
      <c r="F964" s="3">
        <v>24539373</v>
      </c>
      <c r="G964" s="3">
        <v>9146488</v>
      </c>
      <c r="H964" s="3">
        <v>9201849</v>
      </c>
      <c r="I964" s="3">
        <v>9563343</v>
      </c>
      <c r="J964" s="3">
        <v>9593091</v>
      </c>
      <c r="K964" s="3">
        <v>9755405</v>
      </c>
      <c r="L964" s="3">
        <v>520000</v>
      </c>
      <c r="M964" s="3">
        <v>520000</v>
      </c>
      <c r="N964" s="3">
        <v>520000</v>
      </c>
      <c r="O964" s="3">
        <v>520000</v>
      </c>
      <c r="P964" s="3">
        <v>520000</v>
      </c>
      <c r="Q964" s="3">
        <v>4938197</v>
      </c>
      <c r="R964" s="3">
        <v>5326215</v>
      </c>
      <c r="S964" s="3">
        <v>5383092</v>
      </c>
      <c r="T964" s="3">
        <v>5517238</v>
      </c>
      <c r="U964" s="3">
        <v>5567421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438317</v>
      </c>
      <c r="AB964" s="3">
        <v>481402</v>
      </c>
      <c r="AC964" s="3">
        <v>559567</v>
      </c>
      <c r="AD964" s="3">
        <v>636307</v>
      </c>
      <c r="AE964" s="3">
        <v>744522</v>
      </c>
      <c r="AF964" s="3">
        <v>1169</v>
      </c>
      <c r="AG964" s="3">
        <v>0</v>
      </c>
      <c r="AH964" s="3">
        <v>1294</v>
      </c>
      <c r="AI964" s="3">
        <v>1185</v>
      </c>
      <c r="AJ964" s="3">
        <v>1158</v>
      </c>
      <c r="AK964" s="3">
        <v>0</v>
      </c>
      <c r="AL964" s="3">
        <v>0</v>
      </c>
      <c r="AM964" s="3">
        <v>5518953</v>
      </c>
      <c r="AN964" s="3">
        <v>1699035</v>
      </c>
      <c r="AO964" s="3">
        <v>1900793</v>
      </c>
      <c r="AP964" s="3">
        <v>28107845</v>
      </c>
      <c r="AQ964" s="3">
        <v>29267821</v>
      </c>
      <c r="AR964" s="3">
        <v>29369096</v>
      </c>
      <c r="AS964" s="3">
        <v>29155314</v>
      </c>
      <c r="AT964" s="3">
        <v>37048672</v>
      </c>
      <c r="AU964" s="3">
        <v>692988</v>
      </c>
      <c r="AV964" s="3">
        <v>670080</v>
      </c>
      <c r="AW964" s="3">
        <v>267445</v>
      </c>
      <c r="AX964" s="3">
        <v>308329</v>
      </c>
      <c r="AY964" s="3">
        <v>271767</v>
      </c>
      <c r="AZ964" s="3">
        <v>810243</v>
      </c>
      <c r="BA964" s="3">
        <v>808317</v>
      </c>
      <c r="BB964" s="3">
        <v>502533</v>
      </c>
      <c r="BC964" s="3">
        <v>589844</v>
      </c>
      <c r="BD964" s="3">
        <v>570221</v>
      </c>
      <c r="BE964" s="3">
        <v>117255</v>
      </c>
      <c r="BF964" s="3">
        <v>138237</v>
      </c>
      <c r="BG964" s="3">
        <v>235088</v>
      </c>
      <c r="BH964" s="3">
        <v>281515</v>
      </c>
      <c r="BI964" s="3">
        <v>298454</v>
      </c>
      <c r="BJ964" s="5">
        <v>6.6933006517797752E-2</v>
      </c>
      <c r="BK964" s="5">
        <v>4.1439187843383227E-2</v>
      </c>
      <c r="BL964" s="5">
        <v>0.13930229457567961</v>
      </c>
      <c r="BM964" s="5">
        <v>0.17671282576410033</v>
      </c>
      <c r="BN964" s="5">
        <v>0.11047120327031099</v>
      </c>
      <c r="BO964" s="3">
        <v>54232</v>
      </c>
      <c r="BP964" s="3">
        <v>33496</v>
      </c>
      <c r="BQ964" s="3">
        <v>70004</v>
      </c>
      <c r="BR964" s="3">
        <v>104233</v>
      </c>
      <c r="BS964" s="3">
        <v>62993</v>
      </c>
      <c r="BT964" s="3">
        <v>9241</v>
      </c>
      <c r="BU964" s="3">
        <v>1096</v>
      </c>
      <c r="BV964" s="3">
        <v>4133</v>
      </c>
      <c r="BW964" s="3">
        <v>1222</v>
      </c>
      <c r="BX964" s="3">
        <v>660</v>
      </c>
      <c r="BY964" s="3">
        <v>35416</v>
      </c>
      <c r="BZ964" s="3">
        <v>28717</v>
      </c>
      <c r="CA964" s="3">
        <v>68060</v>
      </c>
      <c r="CB964" s="3">
        <v>126959</v>
      </c>
      <c r="CC964" s="3">
        <v>65121</v>
      </c>
      <c r="CD964" s="3">
        <v>666813</v>
      </c>
      <c r="CE964" s="3">
        <v>642459</v>
      </c>
      <c r="CF964" s="3">
        <v>203518</v>
      </c>
      <c r="CG964" s="3">
        <v>182592</v>
      </c>
      <c r="CH964" s="3">
        <v>207306</v>
      </c>
    </row>
    <row r="965" spans="1:86" x14ac:dyDescent="0.25">
      <c r="A965" t="s">
        <v>1209</v>
      </c>
      <c r="B965" s="3">
        <v>18168518</v>
      </c>
      <c r="C965" s="3">
        <v>19619229</v>
      </c>
      <c r="D965" s="3">
        <v>21121218</v>
      </c>
      <c r="E965" s="3">
        <v>21929797</v>
      </c>
      <c r="F965" s="3">
        <v>24958956</v>
      </c>
      <c r="G965" s="3">
        <v>1680994</v>
      </c>
      <c r="H965" s="3">
        <v>1644663</v>
      </c>
      <c r="I965" s="3">
        <v>1631043</v>
      </c>
      <c r="J965" s="3">
        <v>1684389</v>
      </c>
      <c r="K965" s="3">
        <v>1717675</v>
      </c>
      <c r="L965" s="3">
        <v>1000000</v>
      </c>
      <c r="M965" s="3">
        <v>1000000</v>
      </c>
      <c r="N965" s="3">
        <v>1000000</v>
      </c>
      <c r="O965" s="3">
        <v>1000000</v>
      </c>
      <c r="P965" s="3">
        <v>1000000</v>
      </c>
      <c r="Q965" s="3">
        <v>3917509</v>
      </c>
      <c r="R965" s="3">
        <v>3596322</v>
      </c>
      <c r="S965" s="3">
        <v>3610262</v>
      </c>
      <c r="T965" s="3">
        <v>2894136</v>
      </c>
      <c r="U965" s="3">
        <v>3339150</v>
      </c>
      <c r="V965" s="3">
        <v>2863774</v>
      </c>
      <c r="W965" s="3">
        <v>3080909</v>
      </c>
      <c r="X965" s="3">
        <v>2459008</v>
      </c>
      <c r="Y965" s="3">
        <v>1659576</v>
      </c>
      <c r="Z965" s="3">
        <v>2141338</v>
      </c>
      <c r="AA965" s="3">
        <v>669217</v>
      </c>
      <c r="AB965" s="3">
        <v>680202</v>
      </c>
      <c r="AC965" s="3">
        <v>772595</v>
      </c>
      <c r="AD965" s="3">
        <v>592590</v>
      </c>
      <c r="AE965" s="3">
        <v>1130835</v>
      </c>
      <c r="AF965" s="3">
        <v>140833</v>
      </c>
      <c r="AG965" s="3">
        <v>138023</v>
      </c>
      <c r="AH965" s="3">
        <v>144102</v>
      </c>
      <c r="AI965" s="3">
        <v>150350</v>
      </c>
      <c r="AJ965" s="3">
        <v>530330</v>
      </c>
      <c r="AK965" s="3">
        <v>3682878</v>
      </c>
      <c r="AL965" s="3">
        <v>5804561</v>
      </c>
      <c r="AM965" s="3">
        <v>6308444</v>
      </c>
      <c r="AN965" s="3">
        <v>8530516</v>
      </c>
      <c r="AO965" s="3">
        <v>7311802</v>
      </c>
      <c r="AP965" s="3">
        <v>16731736</v>
      </c>
      <c r="AQ965" s="3">
        <v>19616537</v>
      </c>
      <c r="AR965" s="3">
        <v>21593775</v>
      </c>
      <c r="AS965" s="3">
        <v>22377385</v>
      </c>
      <c r="AT965" s="3">
        <v>25541005</v>
      </c>
      <c r="AU965" s="3">
        <v>652302</v>
      </c>
      <c r="AV965" s="3">
        <v>855972</v>
      </c>
      <c r="AW965" s="3">
        <v>1402264</v>
      </c>
      <c r="AX965" s="3">
        <v>1572804</v>
      </c>
      <c r="AY965" s="3">
        <v>882201</v>
      </c>
      <c r="AZ965" s="3">
        <v>833177</v>
      </c>
      <c r="BA965" s="3">
        <v>1094680</v>
      </c>
      <c r="BB965" s="3">
        <v>1703383</v>
      </c>
      <c r="BC965" s="3">
        <v>1979461</v>
      </c>
      <c r="BD965" s="3">
        <v>1263109</v>
      </c>
      <c r="BE965" s="3">
        <v>180875</v>
      </c>
      <c r="BF965" s="3">
        <v>238708</v>
      </c>
      <c r="BG965" s="3">
        <v>301119</v>
      </c>
      <c r="BH965" s="3">
        <v>406657</v>
      </c>
      <c r="BI965" s="3">
        <v>380908</v>
      </c>
      <c r="BJ965" s="5">
        <v>0.24476431778601665</v>
      </c>
      <c r="BK965" s="5">
        <v>0.29124949757006613</v>
      </c>
      <c r="BL965" s="5">
        <v>0.19871338389545981</v>
      </c>
      <c r="BM965" s="5">
        <v>0.19774372922729974</v>
      </c>
      <c r="BN965" s="5">
        <v>0.37688433856460529</v>
      </c>
      <c r="BO965" s="3">
        <v>203932</v>
      </c>
      <c r="BP965" s="3">
        <v>318825</v>
      </c>
      <c r="BQ965" s="3">
        <v>338485</v>
      </c>
      <c r="BR965" s="3">
        <v>391426</v>
      </c>
      <c r="BS965" s="3">
        <v>476046</v>
      </c>
      <c r="BT965" s="3">
        <v>36660</v>
      </c>
      <c r="BU965" s="3">
        <v>32997</v>
      </c>
      <c r="BV965" s="3">
        <v>24167</v>
      </c>
      <c r="BW965" s="3">
        <v>722</v>
      </c>
      <c r="BX965" s="3">
        <v>11072</v>
      </c>
      <c r="BY965" s="3">
        <v>136347</v>
      </c>
      <c r="BZ965" s="3">
        <v>946332</v>
      </c>
      <c r="CA965" s="3">
        <v>924047</v>
      </c>
      <c r="CB965" s="3">
        <v>782598</v>
      </c>
      <c r="CC965" s="3">
        <v>503272</v>
      </c>
      <c r="CD965" s="3">
        <v>552615</v>
      </c>
      <c r="CE965" s="3">
        <v>-57363</v>
      </c>
      <c r="CF965" s="3">
        <v>502384</v>
      </c>
      <c r="CG965" s="3">
        <v>790928</v>
      </c>
      <c r="CH965" s="3">
        <v>390001</v>
      </c>
    </row>
    <row r="966" spans="1:86" x14ac:dyDescent="0.25">
      <c r="A966" t="s">
        <v>1210</v>
      </c>
      <c r="B966" s="3">
        <v>54647884</v>
      </c>
      <c r="C966" s="3">
        <v>58066230</v>
      </c>
      <c r="D966" s="3">
        <v>59290620</v>
      </c>
      <c r="E966" s="3">
        <v>71013501</v>
      </c>
      <c r="F966" s="3">
        <v>75262285</v>
      </c>
      <c r="G966" s="3">
        <v>12793407</v>
      </c>
      <c r="H966" s="3">
        <v>13567964</v>
      </c>
      <c r="I966" s="3">
        <v>13378596</v>
      </c>
      <c r="J966" s="3">
        <v>14694842</v>
      </c>
      <c r="K966" s="3">
        <v>20660807</v>
      </c>
      <c r="L966" s="3">
        <v>4680000</v>
      </c>
      <c r="M966" s="3">
        <v>4680000</v>
      </c>
      <c r="N966" s="3">
        <v>4680000</v>
      </c>
      <c r="O966" s="3">
        <v>4680000</v>
      </c>
      <c r="P966" s="3">
        <v>4680000</v>
      </c>
      <c r="Q966" s="3">
        <v>31838512</v>
      </c>
      <c r="R966" s="3">
        <v>32013376</v>
      </c>
      <c r="S966" s="3">
        <v>30134471</v>
      </c>
      <c r="T966" s="3">
        <v>31972258</v>
      </c>
      <c r="U966" s="3">
        <v>35038523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7118661</v>
      </c>
      <c r="AB966" s="3">
        <v>10309550</v>
      </c>
      <c r="AC966" s="3">
        <v>10399953</v>
      </c>
      <c r="AD966" s="3">
        <v>12484079</v>
      </c>
      <c r="AE966" s="3">
        <v>12822402</v>
      </c>
      <c r="AF966" s="3">
        <v>4483533</v>
      </c>
      <c r="AG966" s="3">
        <v>7792750</v>
      </c>
      <c r="AH966" s="3">
        <v>7785271</v>
      </c>
      <c r="AI966" s="3">
        <v>9774372</v>
      </c>
      <c r="AJ966" s="3">
        <v>9786480</v>
      </c>
      <c r="AK966" s="3">
        <v>0</v>
      </c>
      <c r="AL966" s="3">
        <v>0</v>
      </c>
      <c r="AM966" s="3">
        <v>0</v>
      </c>
      <c r="AN966" s="3">
        <v>0</v>
      </c>
      <c r="AO966" s="3">
        <v>0</v>
      </c>
      <c r="AP966" s="3">
        <v>26815565</v>
      </c>
      <c r="AQ966" s="3">
        <v>28022410</v>
      </c>
      <c r="AR966" s="3">
        <v>25653358</v>
      </c>
      <c r="AS966" s="3">
        <v>38404556</v>
      </c>
      <c r="AT966" s="3">
        <v>44287234</v>
      </c>
      <c r="AU966" s="3">
        <v>1532056</v>
      </c>
      <c r="AV966" s="3">
        <v>3113541</v>
      </c>
      <c r="AW966" s="3">
        <v>181269</v>
      </c>
      <c r="AX966" s="3">
        <v>1891303</v>
      </c>
      <c r="AY966" s="3">
        <v>2061835</v>
      </c>
      <c r="AZ966" s="3">
        <v>2018769</v>
      </c>
      <c r="BA966" s="3">
        <v>3658047</v>
      </c>
      <c r="BB966" s="3">
        <v>797578</v>
      </c>
      <c r="BC966" s="3">
        <v>2687255</v>
      </c>
      <c r="BD966" s="3">
        <v>3148466</v>
      </c>
      <c r="BE966" s="3">
        <v>486713</v>
      </c>
      <c r="BF966" s="3">
        <v>544506</v>
      </c>
      <c r="BG966" s="3">
        <v>616309</v>
      </c>
      <c r="BH966" s="3">
        <v>795952</v>
      </c>
      <c r="BI966" s="3">
        <v>1086631</v>
      </c>
      <c r="BJ966" s="5">
        <v>8.1143508742208739E-3</v>
      </c>
      <c r="BK966" s="5">
        <v>3.0907202668527768E-3</v>
      </c>
      <c r="BL966" s="5">
        <v>8.9658942448262117E-3</v>
      </c>
      <c r="BM966" s="5">
        <v>2.9264063142500434E-3</v>
      </c>
      <c r="BN966" s="5">
        <v>8.6772415519176648E-3</v>
      </c>
      <c r="BO966" s="3">
        <v>16381</v>
      </c>
      <c r="BP966" s="3">
        <v>11306</v>
      </c>
      <c r="BQ966" s="3">
        <v>7151</v>
      </c>
      <c r="BR966" s="3">
        <v>7864</v>
      </c>
      <c r="BS966" s="3">
        <v>27320</v>
      </c>
      <c r="BT966" s="3">
        <v>598763</v>
      </c>
      <c r="BU966" s="3">
        <v>330648</v>
      </c>
      <c r="BV966" s="3">
        <v>624541</v>
      </c>
      <c r="BW966" s="3">
        <v>791708</v>
      </c>
      <c r="BX966" s="3">
        <v>650824</v>
      </c>
      <c r="BY966" s="3">
        <v>185772</v>
      </c>
      <c r="BZ966" s="3">
        <v>136455</v>
      </c>
      <c r="CA966" s="3">
        <v>256893</v>
      </c>
      <c r="CB966" s="3">
        <v>180062</v>
      </c>
      <c r="CC966" s="3">
        <v>183399</v>
      </c>
      <c r="CD966" s="3">
        <v>1945047</v>
      </c>
      <c r="CE966" s="3">
        <v>3307734</v>
      </c>
      <c r="CF966" s="3">
        <v>548917</v>
      </c>
      <c r="CG966" s="3">
        <v>2502949</v>
      </c>
      <c r="CH966" s="3">
        <v>2529260</v>
      </c>
    </row>
    <row r="967" spans="1:86" x14ac:dyDescent="0.25">
      <c r="A967" t="s">
        <v>1211</v>
      </c>
      <c r="B967" s="3">
        <v>8699204</v>
      </c>
      <c r="C967" s="3">
        <v>10531552</v>
      </c>
      <c r="D967" s="3">
        <v>13768092</v>
      </c>
      <c r="E967" s="3">
        <v>13220827</v>
      </c>
      <c r="F967" s="3">
        <v>13501870</v>
      </c>
      <c r="G967" s="3">
        <v>3459626</v>
      </c>
      <c r="H967" s="3">
        <v>4300367</v>
      </c>
      <c r="I967" s="3">
        <v>4399809</v>
      </c>
      <c r="J967" s="3">
        <v>4240807</v>
      </c>
      <c r="K967" s="3">
        <v>4117497</v>
      </c>
      <c r="L967" s="3">
        <v>90000</v>
      </c>
      <c r="M967" s="3">
        <v>90000</v>
      </c>
      <c r="N967" s="3">
        <v>90000</v>
      </c>
      <c r="O967" s="3">
        <v>90000</v>
      </c>
      <c r="P967" s="3">
        <v>90000</v>
      </c>
      <c r="Q967" s="3">
        <v>1880970</v>
      </c>
      <c r="R967" s="3">
        <v>2244407</v>
      </c>
      <c r="S967" s="3">
        <v>2828518</v>
      </c>
      <c r="T967" s="3">
        <v>2949311</v>
      </c>
      <c r="U967" s="3">
        <v>2958279</v>
      </c>
      <c r="V967" s="3">
        <v>418509</v>
      </c>
      <c r="W967" s="3">
        <v>2682955</v>
      </c>
      <c r="X967" s="3">
        <v>6131058</v>
      </c>
      <c r="Y967" s="3">
        <v>1418486</v>
      </c>
      <c r="Z967" s="3">
        <v>2180800</v>
      </c>
      <c r="AA967" s="3">
        <v>86714</v>
      </c>
      <c r="AB967" s="3">
        <v>96292</v>
      </c>
      <c r="AC967" s="3">
        <v>123211</v>
      </c>
      <c r="AD967" s="3">
        <v>1698584</v>
      </c>
      <c r="AE967" s="3">
        <v>1746292</v>
      </c>
      <c r="AF967" s="3">
        <v>40550</v>
      </c>
      <c r="AG967" s="3">
        <v>37841</v>
      </c>
      <c r="AH967" s="3">
        <v>39057</v>
      </c>
      <c r="AI967" s="3">
        <v>44646</v>
      </c>
      <c r="AJ967" s="3">
        <v>51083</v>
      </c>
      <c r="AK967" s="3">
        <v>3060394</v>
      </c>
      <c r="AL967" s="3">
        <v>2337143</v>
      </c>
      <c r="AM967" s="3">
        <v>1951149</v>
      </c>
      <c r="AN967" s="3">
        <v>5611623</v>
      </c>
      <c r="AO967" s="3">
        <v>4809717</v>
      </c>
      <c r="AP967" s="3">
        <v>8376094</v>
      </c>
      <c r="AQ967" s="3">
        <v>8954849</v>
      </c>
      <c r="AR967" s="3">
        <v>11092766</v>
      </c>
      <c r="AS967" s="3">
        <v>10575537</v>
      </c>
      <c r="AT967" s="3">
        <v>11534580</v>
      </c>
      <c r="AU967" s="3">
        <v>641966</v>
      </c>
      <c r="AV967" s="3">
        <v>754447</v>
      </c>
      <c r="AW967" s="3">
        <v>1282697</v>
      </c>
      <c r="AX967" s="3">
        <v>715171</v>
      </c>
      <c r="AY967" s="3">
        <v>780773</v>
      </c>
      <c r="AZ967" s="3">
        <v>1071495</v>
      </c>
      <c r="BA967" s="3">
        <v>933070</v>
      </c>
      <c r="BB967" s="3">
        <v>1445950</v>
      </c>
      <c r="BC967" s="3">
        <v>1895521</v>
      </c>
      <c r="BD967" s="3">
        <v>1114006</v>
      </c>
      <c r="BE967" s="3">
        <v>429529</v>
      </c>
      <c r="BF967" s="3">
        <v>178623</v>
      </c>
      <c r="BG967" s="3">
        <v>163253</v>
      </c>
      <c r="BH967" s="3">
        <v>1180350</v>
      </c>
      <c r="BI967" s="3">
        <v>333233</v>
      </c>
      <c r="BJ967" s="5">
        <v>0.12032160672704958</v>
      </c>
      <c r="BK967" s="5">
        <v>0.13920606171026825</v>
      </c>
      <c r="BL967" s="5">
        <v>0.18061136277188009</v>
      </c>
      <c r="BM967" s="5">
        <v>0.21694246594999475</v>
      </c>
      <c r="BN967" s="5">
        <v>0.34737784177104969</v>
      </c>
      <c r="BO967" s="3">
        <v>128924</v>
      </c>
      <c r="BP967" s="3">
        <v>129889</v>
      </c>
      <c r="BQ967" s="3">
        <v>261155</v>
      </c>
      <c r="BR967" s="3">
        <v>411219</v>
      </c>
      <c r="BS967" s="3">
        <v>386981</v>
      </c>
      <c r="BT967" s="3">
        <v>2212</v>
      </c>
      <c r="BU967" s="3">
        <v>1152</v>
      </c>
      <c r="BV967" s="3">
        <v>2587</v>
      </c>
      <c r="BW967" s="3">
        <v>980</v>
      </c>
      <c r="BX967" s="3">
        <v>1152</v>
      </c>
      <c r="BY967" s="3">
        <v>125555</v>
      </c>
      <c r="BZ967" s="3">
        <v>188652</v>
      </c>
      <c r="CA967" s="3">
        <v>296177</v>
      </c>
      <c r="CB967" s="3">
        <v>460674</v>
      </c>
      <c r="CC967" s="3">
        <v>398103</v>
      </c>
      <c r="CD967" s="3">
        <v>518623</v>
      </c>
      <c r="CE967" s="3">
        <v>566947</v>
      </c>
      <c r="CF967" s="3">
        <v>989107</v>
      </c>
      <c r="CG967" s="3">
        <v>255477</v>
      </c>
      <c r="CH967" s="3">
        <v>383822</v>
      </c>
    </row>
    <row r="968" spans="1:86" x14ac:dyDescent="0.25">
      <c r="A968" t="s">
        <v>1212</v>
      </c>
      <c r="B968" s="3">
        <v>26002951</v>
      </c>
      <c r="C968" s="3">
        <v>28448067</v>
      </c>
      <c r="D968" s="3">
        <v>31500769</v>
      </c>
      <c r="E968" s="3">
        <v>33181367</v>
      </c>
      <c r="F968" s="3">
        <v>36051230</v>
      </c>
      <c r="G968" s="3">
        <v>10968677</v>
      </c>
      <c r="H968" s="3">
        <v>11542480</v>
      </c>
      <c r="I968" s="3">
        <v>13887636</v>
      </c>
      <c r="J968" s="3">
        <v>15336525</v>
      </c>
      <c r="K968" s="3">
        <v>17027945</v>
      </c>
      <c r="L968" s="3">
        <v>1000000</v>
      </c>
      <c r="M968" s="3">
        <v>1000000</v>
      </c>
      <c r="N968" s="3">
        <v>1000000</v>
      </c>
      <c r="O968" s="3">
        <v>1000000</v>
      </c>
      <c r="P968" s="3">
        <v>1000000</v>
      </c>
      <c r="Q968" s="3">
        <v>13378780</v>
      </c>
      <c r="R968" s="3">
        <v>15692413</v>
      </c>
      <c r="S968" s="3">
        <v>17656888</v>
      </c>
      <c r="T968" s="3">
        <v>19450075</v>
      </c>
      <c r="U968" s="3">
        <v>21719180</v>
      </c>
      <c r="V968" s="3">
        <v>1093110</v>
      </c>
      <c r="W968" s="3">
        <v>861598</v>
      </c>
      <c r="X968" s="3">
        <v>545242</v>
      </c>
      <c r="Y968" s="3">
        <v>2702936</v>
      </c>
      <c r="Z968" s="3">
        <v>2109379</v>
      </c>
      <c r="AA968" s="3">
        <v>1769293</v>
      </c>
      <c r="AB968" s="3">
        <v>1695511</v>
      </c>
      <c r="AC968" s="3">
        <v>1731391</v>
      </c>
      <c r="AD968" s="3">
        <v>1740557</v>
      </c>
      <c r="AE968" s="3">
        <v>1767088</v>
      </c>
      <c r="AF968" s="3">
        <v>1475744</v>
      </c>
      <c r="AG968" s="3">
        <v>1490579</v>
      </c>
      <c r="AH968" s="3">
        <v>1519992</v>
      </c>
      <c r="AI968" s="3">
        <v>1525703</v>
      </c>
      <c r="AJ968" s="3">
        <v>1562052</v>
      </c>
      <c r="AK968" s="3">
        <v>275053</v>
      </c>
      <c r="AL968" s="3">
        <v>331327</v>
      </c>
      <c r="AM968" s="3">
        <v>309447</v>
      </c>
      <c r="AN968" s="3">
        <v>570041</v>
      </c>
      <c r="AO968" s="3">
        <v>583672</v>
      </c>
      <c r="AP968" s="3">
        <v>25353965</v>
      </c>
      <c r="AQ968" s="3">
        <v>27139987</v>
      </c>
      <c r="AR968" s="3">
        <v>28577233</v>
      </c>
      <c r="AS968" s="3">
        <v>30169998</v>
      </c>
      <c r="AT968" s="3">
        <v>34964772</v>
      </c>
      <c r="AU968" s="3">
        <v>2385582</v>
      </c>
      <c r="AV968" s="3">
        <v>3606395</v>
      </c>
      <c r="AW968" s="3">
        <v>3223229</v>
      </c>
      <c r="AX968" s="3">
        <v>3762105</v>
      </c>
      <c r="AY968" s="3">
        <v>5482615</v>
      </c>
      <c r="AZ968" s="3">
        <v>4287948</v>
      </c>
      <c r="BA968" s="3">
        <v>4984201</v>
      </c>
      <c r="BB968" s="3">
        <v>4565076</v>
      </c>
      <c r="BC968" s="3">
        <v>5014397</v>
      </c>
      <c r="BD968" s="3">
        <v>7055762</v>
      </c>
      <c r="BE968" s="3">
        <v>1902366</v>
      </c>
      <c r="BF968" s="3">
        <v>1377806</v>
      </c>
      <c r="BG968" s="3">
        <v>1341847</v>
      </c>
      <c r="BH968" s="3">
        <v>1252292</v>
      </c>
      <c r="BI968" s="3">
        <v>1573147</v>
      </c>
      <c r="BJ968" s="5">
        <v>1.023799728914623E-2</v>
      </c>
      <c r="BK968" s="5">
        <v>4.8926598265198375E-3</v>
      </c>
      <c r="BL968" s="5">
        <v>4.825987562967188E-3</v>
      </c>
      <c r="BM968" s="5">
        <v>1.0500564674077461E-2</v>
      </c>
      <c r="BN968" s="5">
        <v>1.0762834687451192E-2</v>
      </c>
      <c r="BO968" s="3">
        <v>43900</v>
      </c>
      <c r="BP968" s="3">
        <v>24386</v>
      </c>
      <c r="BQ968" s="3">
        <v>22031</v>
      </c>
      <c r="BR968" s="3">
        <v>52654</v>
      </c>
      <c r="BS968" s="3">
        <v>75940</v>
      </c>
      <c r="BT968" s="3">
        <v>28819</v>
      </c>
      <c r="BU968" s="3">
        <v>60763</v>
      </c>
      <c r="BV968" s="3">
        <v>115326</v>
      </c>
      <c r="BW968" s="3">
        <v>176916</v>
      </c>
      <c r="BX968" s="3">
        <v>150800</v>
      </c>
      <c r="BY968" s="3">
        <v>43915</v>
      </c>
      <c r="BZ968" s="3">
        <v>279478</v>
      </c>
      <c r="CA968" s="3">
        <v>21968</v>
      </c>
      <c r="CB968" s="3">
        <v>53001</v>
      </c>
      <c r="CC968" s="3">
        <v>76783</v>
      </c>
      <c r="CD968" s="3">
        <v>2370486</v>
      </c>
      <c r="CE968" s="3">
        <v>3387680</v>
      </c>
      <c r="CF968" s="3">
        <v>3316587</v>
      </c>
      <c r="CG968" s="3">
        <v>3886020</v>
      </c>
      <c r="CH968" s="3">
        <v>5556632</v>
      </c>
    </row>
    <row r="969" spans="1:86" x14ac:dyDescent="0.25">
      <c r="A969" t="s">
        <v>1213</v>
      </c>
      <c r="B969" s="3">
        <v>45387725</v>
      </c>
      <c r="C969" s="3">
        <v>46076033</v>
      </c>
      <c r="D969" s="3">
        <v>49186315</v>
      </c>
      <c r="E969" s="3">
        <v>30336785</v>
      </c>
      <c r="F969" s="3">
        <v>25782436</v>
      </c>
      <c r="G969" s="3">
        <v>1090157</v>
      </c>
      <c r="H969" s="3">
        <v>880041</v>
      </c>
      <c r="I969" s="3">
        <v>741666</v>
      </c>
      <c r="J969" s="3">
        <v>828114</v>
      </c>
      <c r="K969" s="3">
        <v>884976</v>
      </c>
      <c r="L969" s="3">
        <v>1100000</v>
      </c>
      <c r="M969" s="3">
        <v>1100000</v>
      </c>
      <c r="N969" s="3">
        <v>1100000</v>
      </c>
      <c r="O969" s="3">
        <v>1100000</v>
      </c>
      <c r="P969" s="3">
        <v>1100000</v>
      </c>
      <c r="Q969" s="3">
        <v>4241402</v>
      </c>
      <c r="R969" s="3">
        <v>3581544</v>
      </c>
      <c r="S969" s="3">
        <v>2926912</v>
      </c>
      <c r="T969" s="3">
        <v>4310617</v>
      </c>
      <c r="U969" s="3">
        <v>5380205</v>
      </c>
      <c r="V969" s="3">
        <v>0</v>
      </c>
      <c r="W969" s="3">
        <v>0</v>
      </c>
      <c r="X969" s="3">
        <v>0</v>
      </c>
      <c r="Y969" s="3">
        <v>1438214</v>
      </c>
      <c r="Z969" s="3">
        <v>1208931</v>
      </c>
      <c r="AA969" s="3">
        <v>1140886</v>
      </c>
      <c r="AB969" s="3">
        <v>1050370</v>
      </c>
      <c r="AC969" s="3">
        <v>1020108</v>
      </c>
      <c r="AD969" s="3">
        <v>852755</v>
      </c>
      <c r="AE969" s="3">
        <v>1096730</v>
      </c>
      <c r="AF969" s="3">
        <v>105933</v>
      </c>
      <c r="AG969" s="3">
        <v>124169</v>
      </c>
      <c r="AH969" s="3">
        <v>249585</v>
      </c>
      <c r="AI969" s="3">
        <v>112487</v>
      </c>
      <c r="AJ969" s="3">
        <v>461116</v>
      </c>
      <c r="AK969" s="3">
        <v>76</v>
      </c>
      <c r="AL969" s="3">
        <v>8306</v>
      </c>
      <c r="AM969" s="3">
        <v>22765</v>
      </c>
      <c r="AN969" s="3">
        <v>2994584</v>
      </c>
      <c r="AO969" s="3">
        <v>1582543</v>
      </c>
      <c r="AP969" s="3">
        <v>34519676</v>
      </c>
      <c r="AQ969" s="3">
        <v>15851255</v>
      </c>
      <c r="AR969" s="3">
        <v>14300047</v>
      </c>
      <c r="AS969" s="3">
        <v>33020340</v>
      </c>
      <c r="AT969" s="3">
        <v>30173684</v>
      </c>
      <c r="AU969" s="3">
        <v>2459518</v>
      </c>
      <c r="AV969" s="3">
        <v>1580259</v>
      </c>
      <c r="AW969" s="3">
        <v>297089</v>
      </c>
      <c r="AX969" s="3">
        <v>2327668</v>
      </c>
      <c r="AY969" s="3">
        <v>1944232</v>
      </c>
      <c r="AZ969" s="3">
        <v>2780660</v>
      </c>
      <c r="BA969" s="3">
        <v>2097542</v>
      </c>
      <c r="BB969" s="3">
        <v>835769</v>
      </c>
      <c r="BC969" s="3">
        <v>2763969</v>
      </c>
      <c r="BD969" s="3">
        <v>2404544</v>
      </c>
      <c r="BE969" s="3">
        <v>321142</v>
      </c>
      <c r="BF969" s="3">
        <v>517283</v>
      </c>
      <c r="BG969" s="3">
        <v>538680</v>
      </c>
      <c r="BH969" s="3">
        <v>436301</v>
      </c>
      <c r="BI969" s="3">
        <v>460312</v>
      </c>
      <c r="BJ969" s="5">
        <v>2.5364481813670136E-3</v>
      </c>
      <c r="BK969" s="5">
        <v>2.9558406935355764E-5</v>
      </c>
      <c r="BL969" s="5">
        <v>1.5554537198675711E-4</v>
      </c>
      <c r="BM969" s="5">
        <v>2.1237575385252151E-2</v>
      </c>
      <c r="BN969" s="5">
        <v>5.0456552261052411E-2</v>
      </c>
      <c r="BO969" s="3">
        <v>7053</v>
      </c>
      <c r="BP969" s="3">
        <v>62</v>
      </c>
      <c r="BQ969" s="3">
        <v>130</v>
      </c>
      <c r="BR969" s="3">
        <v>58700</v>
      </c>
      <c r="BS969" s="3">
        <v>121325</v>
      </c>
      <c r="BT969" s="3">
        <v>51774</v>
      </c>
      <c r="BU969" s="3">
        <v>35735</v>
      </c>
      <c r="BV969" s="3">
        <v>50198</v>
      </c>
      <c r="BW969" s="3">
        <v>10845</v>
      </c>
      <c r="BX969" s="3">
        <v>29567</v>
      </c>
      <c r="BY969" s="3">
        <v>-8111</v>
      </c>
      <c r="BZ969" s="3">
        <v>9195</v>
      </c>
      <c r="CA969" s="3">
        <v>11791</v>
      </c>
      <c r="CB969" s="3">
        <v>56111</v>
      </c>
      <c r="CC969" s="3">
        <v>149631</v>
      </c>
      <c r="CD969" s="3">
        <v>2519403</v>
      </c>
      <c r="CE969" s="3">
        <v>1606799</v>
      </c>
      <c r="CF969" s="3">
        <v>335496</v>
      </c>
      <c r="CG969" s="3">
        <v>2282402</v>
      </c>
      <c r="CH969" s="3">
        <v>1824168</v>
      </c>
    </row>
    <row r="970" spans="1:86" x14ac:dyDescent="0.25">
      <c r="A970" t="s">
        <v>1214</v>
      </c>
      <c r="B970" s="3">
        <v>29243087</v>
      </c>
      <c r="C970" s="3">
        <v>27159018</v>
      </c>
      <c r="D970" s="3">
        <v>28406867</v>
      </c>
      <c r="E970" s="3">
        <v>29860765</v>
      </c>
      <c r="F970" s="3">
        <v>28103250</v>
      </c>
      <c r="G970" s="3">
        <v>262388</v>
      </c>
      <c r="H970" s="3">
        <v>256141</v>
      </c>
      <c r="I970" s="3">
        <v>226193</v>
      </c>
      <c r="J970" s="3">
        <v>191725</v>
      </c>
      <c r="K970" s="3">
        <v>143928</v>
      </c>
      <c r="L970" s="3">
        <v>2500000</v>
      </c>
      <c r="M970" s="3">
        <v>3500000</v>
      </c>
      <c r="N970" s="3">
        <v>3500000</v>
      </c>
      <c r="O970" s="3">
        <v>4500000</v>
      </c>
      <c r="P970" s="3">
        <v>4500000</v>
      </c>
      <c r="Q970" s="3">
        <v>2395850</v>
      </c>
      <c r="R970" s="3">
        <v>1761109</v>
      </c>
      <c r="S970" s="3">
        <v>2109845</v>
      </c>
      <c r="T970" s="3">
        <v>1418915</v>
      </c>
      <c r="U970" s="3">
        <v>1655277</v>
      </c>
      <c r="V970" s="3">
        <v>1697078</v>
      </c>
      <c r="W970" s="3">
        <v>860914</v>
      </c>
      <c r="X970" s="3">
        <v>978703</v>
      </c>
      <c r="Y970" s="3">
        <v>1278120</v>
      </c>
      <c r="Z970" s="3">
        <v>774660</v>
      </c>
      <c r="AA970" s="3">
        <v>368914</v>
      </c>
      <c r="AB970" s="3">
        <v>363175</v>
      </c>
      <c r="AC970" s="3">
        <v>358304</v>
      </c>
      <c r="AD970" s="3">
        <v>408044</v>
      </c>
      <c r="AE970" s="3">
        <v>446571</v>
      </c>
      <c r="AF970" s="3">
        <v>168420</v>
      </c>
      <c r="AG970" s="3">
        <v>186219</v>
      </c>
      <c r="AH970" s="3">
        <v>164048</v>
      </c>
      <c r="AI970" s="3">
        <v>189024</v>
      </c>
      <c r="AJ970" s="3">
        <v>190197</v>
      </c>
      <c r="AK970" s="3">
        <v>17542363</v>
      </c>
      <c r="AL970" s="3">
        <v>15433222</v>
      </c>
      <c r="AM970" s="3">
        <v>16224318</v>
      </c>
      <c r="AN970" s="3">
        <v>16036531</v>
      </c>
      <c r="AO970" s="3">
        <v>15525339</v>
      </c>
      <c r="AP970" s="3">
        <v>23407150</v>
      </c>
      <c r="AQ970" s="3">
        <v>20487937</v>
      </c>
      <c r="AR970" s="3">
        <v>22364577</v>
      </c>
      <c r="AS970" s="3">
        <v>22775876</v>
      </c>
      <c r="AT970" s="3">
        <v>22773106</v>
      </c>
      <c r="AU970" s="3">
        <v>1476396</v>
      </c>
      <c r="AV970" s="3">
        <v>1058952</v>
      </c>
      <c r="AW970" s="3">
        <v>1121758</v>
      </c>
      <c r="AX970" s="3">
        <v>1164155</v>
      </c>
      <c r="AY970" s="3">
        <v>1230050</v>
      </c>
      <c r="AZ970" s="3">
        <v>2289232</v>
      </c>
      <c r="BA970" s="3">
        <v>1603549</v>
      </c>
      <c r="BB970" s="3">
        <v>1618227</v>
      </c>
      <c r="BC970" s="3">
        <v>1715738</v>
      </c>
      <c r="BD970" s="3">
        <v>1663150</v>
      </c>
      <c r="BE970" s="3">
        <v>812836</v>
      </c>
      <c r="BF970" s="3">
        <v>544597</v>
      </c>
      <c r="BG970" s="3">
        <v>496469</v>
      </c>
      <c r="BH970" s="3">
        <v>551583</v>
      </c>
      <c r="BI970" s="3">
        <v>433100</v>
      </c>
      <c r="BJ970" s="5">
        <v>0.30961999482795977</v>
      </c>
      <c r="BK970" s="5">
        <v>0.25794035604774163</v>
      </c>
      <c r="BL970" s="5">
        <v>0.28951068051639234</v>
      </c>
      <c r="BM970" s="5">
        <v>0.33346641503539587</v>
      </c>
      <c r="BN970" s="5">
        <v>0.42614857349006402</v>
      </c>
      <c r="BO970" s="3">
        <v>708792</v>
      </c>
      <c r="BP970" s="3">
        <v>413620</v>
      </c>
      <c r="BQ970" s="3">
        <v>468494</v>
      </c>
      <c r="BR970" s="3">
        <v>572141</v>
      </c>
      <c r="BS970" s="3">
        <v>708749</v>
      </c>
      <c r="BT970" s="3">
        <v>15818</v>
      </c>
      <c r="BU970" s="3">
        <v>24134</v>
      </c>
      <c r="BV970" s="3">
        <v>11140</v>
      </c>
      <c r="BW970" s="3">
        <v>29980</v>
      </c>
      <c r="BX970" s="3">
        <v>34970</v>
      </c>
      <c r="BY970" s="3">
        <v>708792</v>
      </c>
      <c r="BZ970" s="3">
        <v>432844</v>
      </c>
      <c r="CA970" s="3">
        <v>472162</v>
      </c>
      <c r="CB970" s="3">
        <v>572141</v>
      </c>
      <c r="CC970" s="3">
        <v>708749</v>
      </c>
      <c r="CD970" s="3">
        <v>783422</v>
      </c>
      <c r="CE970" s="3">
        <v>650242</v>
      </c>
      <c r="CF970" s="3">
        <v>660736</v>
      </c>
      <c r="CG970" s="3">
        <v>621994</v>
      </c>
      <c r="CH970" s="3">
        <v>556271</v>
      </c>
    </row>
    <row r="971" spans="1:86" x14ac:dyDescent="0.25">
      <c r="A971" t="s">
        <v>1215</v>
      </c>
      <c r="B971" s="3">
        <v>28608747</v>
      </c>
      <c r="C971" s="3">
        <v>31746105</v>
      </c>
      <c r="D971" s="3">
        <v>29817195</v>
      </c>
      <c r="E971" s="3">
        <v>28430347</v>
      </c>
      <c r="F971" s="3">
        <v>28593447</v>
      </c>
      <c r="G971" s="3">
        <v>8818240</v>
      </c>
      <c r="H971" s="3">
        <v>8860586</v>
      </c>
      <c r="I971" s="3">
        <v>4480533</v>
      </c>
      <c r="J971" s="3">
        <v>4170673</v>
      </c>
      <c r="K971" s="3">
        <v>10910727</v>
      </c>
      <c r="L971" s="3">
        <v>6000000</v>
      </c>
      <c r="M971" s="3">
        <v>6000000</v>
      </c>
      <c r="N971" s="3">
        <v>6000000</v>
      </c>
      <c r="O971" s="3">
        <v>6000000</v>
      </c>
      <c r="P971" s="3">
        <v>6000000</v>
      </c>
      <c r="Q971" s="3">
        <v>9719529</v>
      </c>
      <c r="R971" s="3">
        <v>9821435</v>
      </c>
      <c r="S971" s="3">
        <v>10279112</v>
      </c>
      <c r="T971" s="3">
        <v>10866862</v>
      </c>
      <c r="U971" s="3">
        <v>9176454</v>
      </c>
      <c r="V971" s="3">
        <v>7011176</v>
      </c>
      <c r="W971" s="3">
        <v>8653965</v>
      </c>
      <c r="X971" s="3">
        <v>7497291</v>
      </c>
      <c r="Y971" s="3">
        <v>6952496</v>
      </c>
      <c r="Z971" s="3">
        <v>6397347</v>
      </c>
      <c r="AA971" s="3">
        <v>361943</v>
      </c>
      <c r="AB971" s="3">
        <v>604740</v>
      </c>
      <c r="AC971" s="3">
        <v>512540</v>
      </c>
      <c r="AD971" s="3">
        <v>399322</v>
      </c>
      <c r="AE971" s="3">
        <v>2556798</v>
      </c>
      <c r="AF971" s="3">
        <v>87910</v>
      </c>
      <c r="AG971" s="3">
        <v>300493</v>
      </c>
      <c r="AH971" s="3">
        <v>239313</v>
      </c>
      <c r="AI971" s="3">
        <v>178132</v>
      </c>
      <c r="AJ971" s="3">
        <v>2303166</v>
      </c>
      <c r="AK971" s="3">
        <v>761386</v>
      </c>
      <c r="AL971" s="3">
        <v>1192701</v>
      </c>
      <c r="AM971" s="3">
        <v>1181179</v>
      </c>
      <c r="AN971" s="3">
        <v>552193</v>
      </c>
      <c r="AO971" s="3">
        <v>555148</v>
      </c>
      <c r="AP971" s="3">
        <v>11175035</v>
      </c>
      <c r="AQ971" s="3">
        <v>12953871</v>
      </c>
      <c r="AR971" s="3">
        <v>13176115</v>
      </c>
      <c r="AS971" s="3">
        <v>11658057</v>
      </c>
      <c r="AT971" s="3">
        <v>18217624</v>
      </c>
      <c r="AU971" s="3">
        <v>2237256</v>
      </c>
      <c r="AV971" s="3">
        <v>3509447</v>
      </c>
      <c r="AW971" s="3">
        <v>3120198</v>
      </c>
      <c r="AX971" s="3">
        <v>2360851</v>
      </c>
      <c r="AY971" s="3">
        <v>2327053</v>
      </c>
      <c r="AZ971" s="3">
        <v>2740518</v>
      </c>
      <c r="BA971" s="3">
        <v>3970649</v>
      </c>
      <c r="BB971" s="3">
        <v>3687542</v>
      </c>
      <c r="BC971" s="3">
        <v>2937416</v>
      </c>
      <c r="BD971" s="3">
        <v>2939091</v>
      </c>
      <c r="BE971" s="3">
        <v>503262</v>
      </c>
      <c r="BF971" s="3">
        <v>461202</v>
      </c>
      <c r="BG971" s="3">
        <v>567344</v>
      </c>
      <c r="BH971" s="3">
        <v>576565</v>
      </c>
      <c r="BI971" s="3">
        <v>612038</v>
      </c>
      <c r="BJ971" s="5">
        <v>7.5272995835093948E-2</v>
      </c>
      <c r="BK971" s="5">
        <v>4.0898855577513903E-2</v>
      </c>
      <c r="BL971" s="5">
        <v>5.5317336046613166E-2</v>
      </c>
      <c r="BM971" s="5">
        <v>5.6083646306822048E-2</v>
      </c>
      <c r="BN971" s="5">
        <v>2.4818217605375267E-2</v>
      </c>
      <c r="BO971" s="3">
        <v>206287</v>
      </c>
      <c r="BP971" s="3">
        <v>162395</v>
      </c>
      <c r="BQ971" s="3">
        <v>203985</v>
      </c>
      <c r="BR971" s="3">
        <v>164741</v>
      </c>
      <c r="BS971" s="3">
        <v>72943</v>
      </c>
      <c r="BT971" s="3">
        <v>1226588</v>
      </c>
      <c r="BU971" s="3">
        <v>368425</v>
      </c>
      <c r="BV971" s="3">
        <v>724378</v>
      </c>
      <c r="BW971" s="3">
        <v>395700</v>
      </c>
      <c r="BX971" s="3">
        <v>18721</v>
      </c>
      <c r="BY971" s="3">
        <v>206287</v>
      </c>
      <c r="BZ971" s="3">
        <v>162395</v>
      </c>
      <c r="CA971" s="3">
        <v>203985</v>
      </c>
      <c r="CB971" s="3">
        <v>164741</v>
      </c>
      <c r="CC971" s="3">
        <v>2259158</v>
      </c>
      <c r="CD971" s="3">
        <v>3257557</v>
      </c>
      <c r="CE971" s="3">
        <v>3715477</v>
      </c>
      <c r="CF971" s="3">
        <v>3640591</v>
      </c>
      <c r="CG971" s="3">
        <v>2591810</v>
      </c>
      <c r="CH971" s="3">
        <v>86616</v>
      </c>
    </row>
    <row r="972" spans="1:86" x14ac:dyDescent="0.25">
      <c r="A972" t="s">
        <v>1216</v>
      </c>
      <c r="B972" s="3">
        <v>72050188</v>
      </c>
      <c r="C972" s="3">
        <v>69106085</v>
      </c>
      <c r="D972" s="3">
        <v>74302558</v>
      </c>
      <c r="E972" s="3">
        <v>73350113</v>
      </c>
      <c r="F972" s="3">
        <v>69197561</v>
      </c>
      <c r="G972" s="3">
        <v>49523399</v>
      </c>
      <c r="H972" s="3">
        <v>45219850</v>
      </c>
      <c r="I972" s="3">
        <v>44320661</v>
      </c>
      <c r="J972" s="3">
        <v>41651057</v>
      </c>
      <c r="K972" s="3">
        <v>39263767</v>
      </c>
      <c r="L972" s="3">
        <v>9823000</v>
      </c>
      <c r="M972" s="3">
        <v>9823000</v>
      </c>
      <c r="N972" s="3">
        <v>9823000</v>
      </c>
      <c r="O972" s="3">
        <v>9823000</v>
      </c>
      <c r="P972" s="3">
        <v>9823000</v>
      </c>
      <c r="Q972" s="3">
        <v>26520171</v>
      </c>
      <c r="R972" s="3">
        <v>31748824</v>
      </c>
      <c r="S972" s="3">
        <v>39561842</v>
      </c>
      <c r="T972" s="3">
        <v>40235470</v>
      </c>
      <c r="U972" s="3">
        <v>42455653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2000424</v>
      </c>
      <c r="AB972" s="3">
        <v>2325043</v>
      </c>
      <c r="AC972" s="3">
        <v>751694</v>
      </c>
      <c r="AD972" s="3">
        <v>742507</v>
      </c>
      <c r="AE972" s="3">
        <v>4017202</v>
      </c>
      <c r="AF972" s="3">
        <v>1242590</v>
      </c>
      <c r="AG972" s="3">
        <v>818965</v>
      </c>
      <c r="AH972" s="3">
        <v>13264</v>
      </c>
      <c r="AI972" s="3">
        <v>0</v>
      </c>
      <c r="AJ972" s="3">
        <v>0</v>
      </c>
      <c r="AK972" s="3">
        <v>9408090</v>
      </c>
      <c r="AL972" s="3">
        <v>522</v>
      </c>
      <c r="AM972" s="3">
        <v>56403</v>
      </c>
      <c r="AN972" s="3">
        <v>867</v>
      </c>
      <c r="AO972" s="3">
        <v>672</v>
      </c>
      <c r="AP972" s="3">
        <v>72920615</v>
      </c>
      <c r="AQ972" s="3">
        <v>67784771</v>
      </c>
      <c r="AR972" s="3">
        <v>74992055</v>
      </c>
      <c r="AS972" s="3">
        <v>73008978</v>
      </c>
      <c r="AT972" s="3">
        <v>73580283</v>
      </c>
      <c r="AU972" s="3">
        <v>11045986</v>
      </c>
      <c r="AV972" s="3">
        <v>7249141</v>
      </c>
      <c r="AW972" s="3">
        <v>3774468</v>
      </c>
      <c r="AX972" s="3">
        <v>1637901</v>
      </c>
      <c r="AY972" s="3">
        <v>3439863</v>
      </c>
      <c r="AZ972" s="3">
        <v>19463296</v>
      </c>
      <c r="BA972" s="3">
        <v>14343465</v>
      </c>
      <c r="BB972" s="3">
        <v>10551010</v>
      </c>
      <c r="BC972" s="3">
        <v>8341558</v>
      </c>
      <c r="BD972" s="3">
        <v>10268807</v>
      </c>
      <c r="BE972" s="3">
        <v>8417310</v>
      </c>
      <c r="BF972" s="3">
        <v>7094324</v>
      </c>
      <c r="BG972" s="3">
        <v>6776542</v>
      </c>
      <c r="BH972" s="3">
        <v>6703657</v>
      </c>
      <c r="BI972" s="3">
        <v>6828944</v>
      </c>
      <c r="BJ972" s="5">
        <v>2.9044001591508446E-2</v>
      </c>
      <c r="BK972" s="5">
        <v>6.6630343504864411E-3</v>
      </c>
      <c r="BL972" s="5">
        <v>3.1466181910546954E-3</v>
      </c>
      <c r="BM972" s="5">
        <v>5.5068849248545654E-3</v>
      </c>
      <c r="BN972" s="5">
        <v>2.3105897306279102E-3</v>
      </c>
      <c r="BO972" s="3">
        <v>565292</v>
      </c>
      <c r="BP972" s="3">
        <v>95571</v>
      </c>
      <c r="BQ972" s="3">
        <v>33200</v>
      </c>
      <c r="BR972" s="3">
        <v>45936</v>
      </c>
      <c r="BS972" s="3">
        <v>23727</v>
      </c>
      <c r="BT972" s="3">
        <v>7677</v>
      </c>
      <c r="BU972" s="3">
        <v>18962</v>
      </c>
      <c r="BV972" s="3">
        <v>42778</v>
      </c>
      <c r="BW972" s="3">
        <v>56012</v>
      </c>
      <c r="BX972" s="3">
        <v>82889</v>
      </c>
      <c r="BY972" s="3">
        <v>561718</v>
      </c>
      <c r="BZ972" s="3">
        <v>98292</v>
      </c>
      <c r="CA972" s="3">
        <v>25307</v>
      </c>
      <c r="CB972" s="3">
        <v>48308</v>
      </c>
      <c r="CC972" s="3">
        <v>8261</v>
      </c>
      <c r="CD972" s="3">
        <v>10491945</v>
      </c>
      <c r="CE972" s="3">
        <v>7169811</v>
      </c>
      <c r="CF972" s="3">
        <v>3791939</v>
      </c>
      <c r="CG972" s="3">
        <v>1645605</v>
      </c>
      <c r="CH972" s="3">
        <v>3514491</v>
      </c>
    </row>
    <row r="973" spans="1:86" x14ac:dyDescent="0.25">
      <c r="A973" t="s">
        <v>1217</v>
      </c>
      <c r="B973" s="3">
        <v>623748928</v>
      </c>
      <c r="C973" s="3">
        <v>644049867</v>
      </c>
      <c r="D973" s="3">
        <v>800232000</v>
      </c>
      <c r="E973" s="3">
        <v>841922000</v>
      </c>
      <c r="F973" s="3">
        <v>877427000</v>
      </c>
      <c r="G973" s="3">
        <v>178249518</v>
      </c>
      <c r="H973" s="3">
        <v>183636562</v>
      </c>
      <c r="I973" s="3">
        <v>237498000</v>
      </c>
      <c r="J973" s="3">
        <v>285543000</v>
      </c>
      <c r="K973" s="3">
        <v>292603000</v>
      </c>
      <c r="L973" s="3">
        <v>157938746</v>
      </c>
      <c r="M973" s="3">
        <v>157938746</v>
      </c>
      <c r="N973" s="3">
        <v>157939000</v>
      </c>
      <c r="O973" s="3">
        <v>157939000</v>
      </c>
      <c r="P973" s="3">
        <v>157939000</v>
      </c>
      <c r="Q973" s="3">
        <v>1639764</v>
      </c>
      <c r="R973" s="3">
        <v>7636657</v>
      </c>
      <c r="S973" s="3">
        <v>17890000</v>
      </c>
      <c r="T973" s="3">
        <v>24965000</v>
      </c>
      <c r="U973" s="3">
        <v>39681000</v>
      </c>
      <c r="V973" s="3">
        <v>88362348</v>
      </c>
      <c r="W973" s="3">
        <v>83345891</v>
      </c>
      <c r="X973" s="3">
        <v>73018000</v>
      </c>
      <c r="Y973" s="3">
        <v>126921000</v>
      </c>
      <c r="Z973" s="3">
        <v>139621000</v>
      </c>
      <c r="AA973" s="3">
        <v>66520858</v>
      </c>
      <c r="AB973" s="3">
        <v>60550503</v>
      </c>
      <c r="AC973" s="3">
        <v>81560000</v>
      </c>
      <c r="AD973" s="3">
        <v>83534000</v>
      </c>
      <c r="AE973" s="3">
        <v>80385000</v>
      </c>
      <c r="AF973" s="3">
        <v>30585762</v>
      </c>
      <c r="AG973" s="3">
        <v>27954412</v>
      </c>
      <c r="AH973" s="3">
        <v>64986000</v>
      </c>
      <c r="AI973" s="3">
        <v>61222000</v>
      </c>
      <c r="AJ973" s="3">
        <v>55528000</v>
      </c>
      <c r="AK973" s="3">
        <v>46630978</v>
      </c>
      <c r="AL973" s="3">
        <v>55048381</v>
      </c>
      <c r="AM973" s="3">
        <v>141158000</v>
      </c>
      <c r="AN973" s="3">
        <v>89863000</v>
      </c>
      <c r="AO973" s="3">
        <v>97259000</v>
      </c>
      <c r="AP973" s="3">
        <v>910221631</v>
      </c>
      <c r="AQ973" s="3">
        <v>901777375</v>
      </c>
      <c r="AR973" s="3">
        <v>856528000</v>
      </c>
      <c r="AS973" s="3">
        <v>926522000</v>
      </c>
      <c r="AT973" s="3">
        <v>1001295000</v>
      </c>
      <c r="AU973" s="3">
        <v>51563359</v>
      </c>
      <c r="AV973" s="3">
        <v>25300789</v>
      </c>
      <c r="AW973" s="3">
        <v>27669000</v>
      </c>
      <c r="AX973" s="3">
        <v>27214000</v>
      </c>
      <c r="AY973" s="3">
        <v>2190000</v>
      </c>
      <c r="AZ973" s="3">
        <v>95883252</v>
      </c>
      <c r="BA973" s="3">
        <v>69338701</v>
      </c>
      <c r="BB973" s="3">
        <v>58999000</v>
      </c>
      <c r="BC973" s="3">
        <v>63800000</v>
      </c>
      <c r="BD973" s="3">
        <v>49316000</v>
      </c>
      <c r="BE973" s="3">
        <v>44319893</v>
      </c>
      <c r="BF973" s="3">
        <v>44037912</v>
      </c>
      <c r="BG973" s="3">
        <v>31330000</v>
      </c>
      <c r="BH973" s="3">
        <v>36586000</v>
      </c>
      <c r="BI973" s="3">
        <v>47126000</v>
      </c>
      <c r="BJ973" s="5">
        <v>9.6154821699205612E-2</v>
      </c>
      <c r="BK973" s="5">
        <v>8.0172225897338342E-2</v>
      </c>
      <c r="BL973" s="5">
        <v>0.12291733758199291</v>
      </c>
      <c r="BM973" s="5">
        <v>0.18153605015673982</v>
      </c>
      <c r="BN973" s="5">
        <v>0.27368399708005514</v>
      </c>
      <c r="BO973" s="3">
        <v>9219637</v>
      </c>
      <c r="BP973" s="3">
        <v>5559038</v>
      </c>
      <c r="BQ973" s="3">
        <v>7252000</v>
      </c>
      <c r="BR973" s="3">
        <v>11582000</v>
      </c>
      <c r="BS973" s="3">
        <v>13497000</v>
      </c>
      <c r="BT973" s="3">
        <v>1734247</v>
      </c>
      <c r="BU973" s="3">
        <v>1006303</v>
      </c>
      <c r="BV973" s="3">
        <v>1687000</v>
      </c>
      <c r="BW973" s="3">
        <v>1012000</v>
      </c>
      <c r="BX973" s="3">
        <v>1167000</v>
      </c>
      <c r="BY973" s="3">
        <v>11107414</v>
      </c>
      <c r="BZ973" s="3">
        <v>5586945</v>
      </c>
      <c r="CA973" s="3">
        <v>7252000</v>
      </c>
      <c r="CB973" s="3">
        <v>11582000</v>
      </c>
      <c r="CC973" s="3">
        <v>13497000</v>
      </c>
      <c r="CD973" s="3">
        <v>42190192</v>
      </c>
      <c r="CE973" s="3">
        <v>20720147</v>
      </c>
      <c r="CF973" s="3">
        <v>22104000</v>
      </c>
      <c r="CG973" s="3">
        <v>16644000</v>
      </c>
      <c r="CH973" s="3">
        <v>-10140000</v>
      </c>
    </row>
    <row r="974" spans="1:86" x14ac:dyDescent="0.25">
      <c r="A974" t="s">
        <v>1218</v>
      </c>
      <c r="B974" s="3">
        <v>6046649</v>
      </c>
      <c r="C974" s="3">
        <v>6143034</v>
      </c>
      <c r="D974" s="3">
        <v>6272964</v>
      </c>
      <c r="E974" s="3">
        <v>6379841</v>
      </c>
      <c r="F974" s="3">
        <v>6170961</v>
      </c>
      <c r="G974" s="3">
        <v>580576</v>
      </c>
      <c r="H974" s="3">
        <v>508776</v>
      </c>
      <c r="I974" s="3">
        <v>422174</v>
      </c>
      <c r="J974" s="3">
        <v>361634</v>
      </c>
      <c r="K974" s="3">
        <v>263969</v>
      </c>
      <c r="L974" s="3">
        <v>46800</v>
      </c>
      <c r="M974" s="3">
        <v>46800</v>
      </c>
      <c r="N974" s="3">
        <v>46800</v>
      </c>
      <c r="O974" s="3">
        <v>46800</v>
      </c>
      <c r="P974" s="3">
        <v>46800</v>
      </c>
      <c r="Q974" s="3">
        <v>3289660</v>
      </c>
      <c r="R974" s="3">
        <v>3546670</v>
      </c>
      <c r="S974" s="3">
        <v>3687713</v>
      </c>
      <c r="T974" s="3">
        <v>4000708</v>
      </c>
      <c r="U974" s="3">
        <v>3877868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288484</v>
      </c>
      <c r="AB974" s="3">
        <v>317389</v>
      </c>
      <c r="AC974" s="3">
        <v>340160</v>
      </c>
      <c r="AD974" s="3">
        <v>333193</v>
      </c>
      <c r="AE974" s="3">
        <v>312290</v>
      </c>
      <c r="AF974" s="3">
        <v>72760</v>
      </c>
      <c r="AG974" s="3">
        <v>70644</v>
      </c>
      <c r="AH974" s="3">
        <v>68494</v>
      </c>
      <c r="AI974" s="3">
        <v>66006</v>
      </c>
      <c r="AJ974" s="3">
        <v>63891</v>
      </c>
      <c r="AK974" s="3">
        <v>0</v>
      </c>
      <c r="AL974" s="3">
        <v>0</v>
      </c>
      <c r="AM974" s="3">
        <v>0</v>
      </c>
      <c r="AN974" s="3">
        <v>0</v>
      </c>
      <c r="AO974" s="3">
        <v>0</v>
      </c>
      <c r="AP974" s="3">
        <v>8427243</v>
      </c>
      <c r="AQ974" s="3">
        <v>9334356</v>
      </c>
      <c r="AR974" s="3">
        <v>9746923</v>
      </c>
      <c r="AS974" s="3">
        <v>9719182</v>
      </c>
      <c r="AT974" s="3">
        <v>10058889</v>
      </c>
      <c r="AU974" s="3">
        <v>92855</v>
      </c>
      <c r="AV974" s="3">
        <v>267432</v>
      </c>
      <c r="AW974" s="3">
        <v>189275</v>
      </c>
      <c r="AX974" s="3">
        <v>297758</v>
      </c>
      <c r="AY974" s="3">
        <v>524847</v>
      </c>
      <c r="AZ974" s="3">
        <v>235379</v>
      </c>
      <c r="BA974" s="3">
        <v>413472</v>
      </c>
      <c r="BB974" s="3">
        <v>337341</v>
      </c>
      <c r="BC974" s="3">
        <v>452393</v>
      </c>
      <c r="BD974" s="3">
        <v>684202</v>
      </c>
      <c r="BE974" s="3">
        <v>142524</v>
      </c>
      <c r="BF974" s="3">
        <v>146040</v>
      </c>
      <c r="BG974" s="3">
        <v>148066</v>
      </c>
      <c r="BH974" s="3">
        <v>154635</v>
      </c>
      <c r="BI974" s="3">
        <v>159355</v>
      </c>
      <c r="BJ974" s="5">
        <v>5.0981608384775194E-5</v>
      </c>
      <c r="BK974" s="5">
        <v>1.4825671387663493E-3</v>
      </c>
      <c r="BL974" s="5">
        <v>3.8595960763737583E-3</v>
      </c>
      <c r="BM974" s="5">
        <v>1.2378617706286347E-4</v>
      </c>
      <c r="BN974" s="5">
        <v>7.3077833739158902E-6</v>
      </c>
      <c r="BO974" s="3">
        <v>12</v>
      </c>
      <c r="BP974" s="3">
        <v>613</v>
      </c>
      <c r="BQ974" s="3">
        <v>1302</v>
      </c>
      <c r="BR974" s="3">
        <v>56</v>
      </c>
      <c r="BS974" s="3">
        <v>5</v>
      </c>
      <c r="BT974" s="3">
        <v>77250</v>
      </c>
      <c r="BU974" s="3">
        <v>76005</v>
      </c>
      <c r="BV974" s="3">
        <v>73423</v>
      </c>
      <c r="BW974" s="3">
        <v>98907</v>
      </c>
      <c r="BX974" s="3">
        <v>99817</v>
      </c>
      <c r="BY974" s="3">
        <v>12</v>
      </c>
      <c r="BZ974" s="3">
        <v>613</v>
      </c>
      <c r="CA974" s="3">
        <v>1302</v>
      </c>
      <c r="CB974" s="3">
        <v>56</v>
      </c>
      <c r="CC974" s="3">
        <v>5</v>
      </c>
      <c r="CD974" s="3">
        <v>170093</v>
      </c>
      <c r="CE974" s="3">
        <v>342824</v>
      </c>
      <c r="CF974" s="3">
        <v>261396</v>
      </c>
      <c r="CG974" s="3">
        <v>396609</v>
      </c>
      <c r="CH974" s="3">
        <v>624659</v>
      </c>
    </row>
    <row r="975" spans="1:86" x14ac:dyDescent="0.25">
      <c r="A975" t="s">
        <v>1219</v>
      </c>
      <c r="B975" s="3">
        <v>93103763</v>
      </c>
      <c r="C975" s="3">
        <v>89916226</v>
      </c>
      <c r="D975" s="3">
        <v>85508536</v>
      </c>
      <c r="E975" s="3">
        <v>81567826</v>
      </c>
      <c r="F975" s="3">
        <v>78512417</v>
      </c>
      <c r="G975" s="3">
        <v>74086879</v>
      </c>
      <c r="H975" s="3">
        <v>72474681</v>
      </c>
      <c r="I975" s="3">
        <v>70362253</v>
      </c>
      <c r="J975" s="3">
        <v>67916509</v>
      </c>
      <c r="K975" s="3">
        <v>65546272</v>
      </c>
      <c r="L975" s="3">
        <v>2325000</v>
      </c>
      <c r="M975" s="3">
        <v>2325000</v>
      </c>
      <c r="N975" s="3">
        <v>2325000</v>
      </c>
      <c r="O975" s="3">
        <v>2325000</v>
      </c>
      <c r="P975" s="3">
        <v>2325000</v>
      </c>
      <c r="Q975" s="3">
        <v>46622973</v>
      </c>
      <c r="R975" s="3">
        <v>47558675</v>
      </c>
      <c r="S975" s="3">
        <v>47401931</v>
      </c>
      <c r="T975" s="3">
        <v>47654731</v>
      </c>
      <c r="U975" s="3">
        <v>48223109</v>
      </c>
      <c r="V975" s="3">
        <v>18004017</v>
      </c>
      <c r="W975" s="3">
        <v>15651378</v>
      </c>
      <c r="X975" s="3">
        <v>13233099</v>
      </c>
      <c r="Y975" s="3">
        <v>10747322</v>
      </c>
      <c r="Z975" s="3">
        <v>8192143</v>
      </c>
      <c r="AA975" s="3">
        <v>2103981</v>
      </c>
      <c r="AB975" s="3">
        <v>1632020</v>
      </c>
      <c r="AC975" s="3">
        <v>1599443</v>
      </c>
      <c r="AD975" s="3">
        <v>1568494</v>
      </c>
      <c r="AE975" s="3">
        <v>1579799</v>
      </c>
      <c r="AF975" s="3">
        <v>0</v>
      </c>
      <c r="AG975" s="3">
        <v>0</v>
      </c>
      <c r="AH975" s="3">
        <v>0</v>
      </c>
      <c r="AI975" s="3">
        <v>0</v>
      </c>
      <c r="AJ975" s="3">
        <v>0</v>
      </c>
      <c r="AK975" s="3">
        <v>2341986</v>
      </c>
      <c r="AL975" s="3">
        <v>2352936</v>
      </c>
      <c r="AM975" s="3">
        <v>2678055</v>
      </c>
      <c r="AN975" s="3">
        <v>2697230</v>
      </c>
      <c r="AO975" s="3">
        <v>2769533</v>
      </c>
      <c r="AP975" s="3">
        <v>41346977</v>
      </c>
      <c r="AQ975" s="3">
        <v>43851108</v>
      </c>
      <c r="AR975" s="3">
        <v>40467555</v>
      </c>
      <c r="AS975" s="3">
        <v>36929214</v>
      </c>
      <c r="AT975" s="3">
        <v>34274127</v>
      </c>
      <c r="AU975" s="3">
        <v>1958975</v>
      </c>
      <c r="AV975" s="3">
        <v>2876944</v>
      </c>
      <c r="AW975" s="3">
        <v>2542441</v>
      </c>
      <c r="AX975" s="3">
        <v>1259670</v>
      </c>
      <c r="AY975" s="3">
        <v>1358968</v>
      </c>
      <c r="AZ975" s="3">
        <v>4906611</v>
      </c>
      <c r="BA975" s="3">
        <v>5575794</v>
      </c>
      <c r="BB975" s="3">
        <v>5246550</v>
      </c>
      <c r="BC975" s="3">
        <v>3935152</v>
      </c>
      <c r="BD975" s="3">
        <v>4004638</v>
      </c>
      <c r="BE975" s="3">
        <v>2947636</v>
      </c>
      <c r="BF975" s="3">
        <v>2698850</v>
      </c>
      <c r="BG975" s="3">
        <v>2704109</v>
      </c>
      <c r="BH975" s="3">
        <v>2675482</v>
      </c>
      <c r="BI975" s="3">
        <v>2645670</v>
      </c>
      <c r="BJ975" s="5">
        <v>0.20272770757657374</v>
      </c>
      <c r="BK975" s="5">
        <v>0.17791546818264806</v>
      </c>
      <c r="BL975" s="5">
        <v>0.16226682295984982</v>
      </c>
      <c r="BM975" s="5">
        <v>0.18459490256030772</v>
      </c>
      <c r="BN975" s="5">
        <v>0.15196679450177519</v>
      </c>
      <c r="BO975" s="3">
        <v>994706</v>
      </c>
      <c r="BP975" s="3">
        <v>992020</v>
      </c>
      <c r="BQ975" s="3">
        <v>851341</v>
      </c>
      <c r="BR975" s="3">
        <v>726409</v>
      </c>
      <c r="BS975" s="3">
        <v>608572</v>
      </c>
      <c r="BT975" s="3">
        <v>51295</v>
      </c>
      <c r="BU975" s="3">
        <v>101502</v>
      </c>
      <c r="BV975" s="3">
        <v>36140</v>
      </c>
      <c r="BW975" s="3">
        <v>17796</v>
      </c>
      <c r="BX975" s="3">
        <v>12455</v>
      </c>
      <c r="BY975" s="3">
        <v>994706</v>
      </c>
      <c r="BZ975" s="3">
        <v>992020</v>
      </c>
      <c r="CA975" s="3">
        <v>851341</v>
      </c>
      <c r="CB975" s="3">
        <v>726409</v>
      </c>
      <c r="CC975" s="3">
        <v>608572</v>
      </c>
      <c r="CD975" s="3">
        <v>1015564</v>
      </c>
      <c r="CE975" s="3">
        <v>1986426</v>
      </c>
      <c r="CF975" s="3">
        <v>1727240</v>
      </c>
      <c r="CG975" s="3">
        <v>551057</v>
      </c>
      <c r="CH975" s="3">
        <v>762851</v>
      </c>
    </row>
    <row r="976" spans="1:86" x14ac:dyDescent="0.25">
      <c r="A976" t="s">
        <v>1220</v>
      </c>
      <c r="B976" s="3">
        <v>4014324</v>
      </c>
      <c r="C976" s="3">
        <v>4213943</v>
      </c>
      <c r="D976" s="3">
        <v>4088542</v>
      </c>
      <c r="E976" s="3">
        <v>4686328</v>
      </c>
      <c r="F976" s="3">
        <v>4519965</v>
      </c>
      <c r="G976" s="3">
        <v>513635</v>
      </c>
      <c r="H976" s="3">
        <v>413490</v>
      </c>
      <c r="I976" s="3">
        <v>385465</v>
      </c>
      <c r="J976" s="3">
        <v>649737</v>
      </c>
      <c r="K976" s="3">
        <v>509023</v>
      </c>
      <c r="L976" s="3">
        <v>10400</v>
      </c>
      <c r="M976" s="3">
        <v>10400</v>
      </c>
      <c r="N976" s="3">
        <v>10400</v>
      </c>
      <c r="O976" s="3">
        <v>10400</v>
      </c>
      <c r="P976" s="3">
        <v>10400</v>
      </c>
      <c r="Q976" s="3">
        <v>1007369</v>
      </c>
      <c r="R976" s="3">
        <v>1135943</v>
      </c>
      <c r="S976" s="3">
        <v>1172027</v>
      </c>
      <c r="T976" s="3">
        <v>1236439</v>
      </c>
      <c r="U976" s="3">
        <v>1291883</v>
      </c>
      <c r="V976" s="3">
        <v>414464</v>
      </c>
      <c r="W976" s="3">
        <v>267319</v>
      </c>
      <c r="X976" s="3">
        <v>117580</v>
      </c>
      <c r="Y976" s="3">
        <v>338833</v>
      </c>
      <c r="Z976" s="3">
        <v>240180</v>
      </c>
      <c r="AA976" s="3">
        <v>145078</v>
      </c>
      <c r="AB976" s="3">
        <v>168566</v>
      </c>
      <c r="AC976" s="3">
        <v>171785</v>
      </c>
      <c r="AD976" s="3">
        <v>197553</v>
      </c>
      <c r="AE976" s="3">
        <v>241969</v>
      </c>
      <c r="AF976" s="3">
        <v>1980</v>
      </c>
      <c r="AG976" s="3">
        <v>0</v>
      </c>
      <c r="AH976" s="3">
        <v>0</v>
      </c>
      <c r="AI976" s="3">
        <v>0</v>
      </c>
      <c r="AJ976" s="3">
        <v>0</v>
      </c>
      <c r="AK976" s="3">
        <v>132398</v>
      </c>
      <c r="AL976" s="3">
        <v>140914</v>
      </c>
      <c r="AM976" s="3">
        <v>149978</v>
      </c>
      <c r="AN976" s="3">
        <v>274685</v>
      </c>
      <c r="AO976" s="3">
        <v>98673</v>
      </c>
      <c r="AP976" s="3">
        <v>11227879</v>
      </c>
      <c r="AQ976" s="3">
        <v>11431170</v>
      </c>
      <c r="AR976" s="3">
        <v>11917950</v>
      </c>
      <c r="AS976" s="3">
        <v>10571474</v>
      </c>
      <c r="AT976" s="3">
        <v>11545998</v>
      </c>
      <c r="AU976" s="3">
        <v>208072</v>
      </c>
      <c r="AV976" s="3">
        <v>334774</v>
      </c>
      <c r="AW976" s="3">
        <v>141036</v>
      </c>
      <c r="AX976" s="3">
        <v>66674</v>
      </c>
      <c r="AY976" s="3">
        <v>38459</v>
      </c>
      <c r="AZ976" s="3">
        <v>698411</v>
      </c>
      <c r="BA976" s="3">
        <v>830262</v>
      </c>
      <c r="BB976" s="3">
        <v>620218</v>
      </c>
      <c r="BC976" s="3">
        <v>657692</v>
      </c>
      <c r="BD976" s="3">
        <v>576364</v>
      </c>
      <c r="BE976" s="3">
        <v>490339</v>
      </c>
      <c r="BF976" s="3">
        <v>495488</v>
      </c>
      <c r="BG976" s="3">
        <v>479182</v>
      </c>
      <c r="BH976" s="3">
        <v>591018</v>
      </c>
      <c r="BI976" s="3">
        <v>537905</v>
      </c>
      <c r="BJ976" s="5">
        <v>8.0872151211822271E-2</v>
      </c>
      <c r="BK976" s="5">
        <v>7.3380450990169363E-2</v>
      </c>
      <c r="BL976" s="5">
        <v>8.4962061726683205E-2</v>
      </c>
      <c r="BM976" s="5">
        <v>0.1111173619262512</v>
      </c>
      <c r="BN976" s="5">
        <v>3.7445086785434206E-2</v>
      </c>
      <c r="BO976" s="3">
        <v>56482</v>
      </c>
      <c r="BP976" s="3">
        <v>60925</v>
      </c>
      <c r="BQ976" s="3">
        <v>52695</v>
      </c>
      <c r="BR976" s="3">
        <v>73081</v>
      </c>
      <c r="BS976" s="3">
        <v>21582</v>
      </c>
      <c r="BT976" s="3">
        <v>2021</v>
      </c>
      <c r="BU976" s="3">
        <v>7729</v>
      </c>
      <c r="BV976" s="3">
        <v>37289</v>
      </c>
      <c r="BW976" s="3">
        <v>63907</v>
      </c>
      <c r="BX976" s="3">
        <v>74471</v>
      </c>
      <c r="BY976" s="3">
        <v>56482</v>
      </c>
      <c r="BZ976" s="3">
        <v>60925</v>
      </c>
      <c r="CA976" s="3">
        <v>52695</v>
      </c>
      <c r="CB976" s="3">
        <v>73081</v>
      </c>
      <c r="CC976" s="3">
        <v>21582</v>
      </c>
      <c r="CD976" s="3">
        <v>153611</v>
      </c>
      <c r="CE976" s="3">
        <v>281578</v>
      </c>
      <c r="CF976" s="3">
        <v>125630</v>
      </c>
      <c r="CG976" s="3">
        <v>57500</v>
      </c>
      <c r="CH976" s="3">
        <v>91348</v>
      </c>
    </row>
    <row r="977" spans="1:86" x14ac:dyDescent="0.25">
      <c r="A977" t="s">
        <v>1221</v>
      </c>
      <c r="B977" s="3">
        <v>415889000</v>
      </c>
      <c r="C977" s="3">
        <v>389680000</v>
      </c>
      <c r="D977" s="3">
        <v>439816000</v>
      </c>
      <c r="E977" s="3">
        <v>459188000</v>
      </c>
      <c r="F977" s="3">
        <v>453412000</v>
      </c>
      <c r="G977" s="3">
        <v>143457000</v>
      </c>
      <c r="H977" s="3">
        <v>127030000</v>
      </c>
      <c r="I977" s="3">
        <v>165627000</v>
      </c>
      <c r="J977" s="3">
        <v>171097000</v>
      </c>
      <c r="K977" s="3">
        <v>188588000</v>
      </c>
      <c r="L977" s="3">
        <v>105000000</v>
      </c>
      <c r="M977" s="3">
        <v>105000000</v>
      </c>
      <c r="N977" s="3">
        <v>105000000</v>
      </c>
      <c r="O977" s="3">
        <v>105000000</v>
      </c>
      <c r="P977" s="3">
        <v>105000000</v>
      </c>
      <c r="Q977" s="3">
        <v>41733000</v>
      </c>
      <c r="R977" s="3">
        <v>46219000</v>
      </c>
      <c r="S977" s="3">
        <v>33073000</v>
      </c>
      <c r="T977" s="3">
        <v>26297000</v>
      </c>
      <c r="U977" s="3">
        <v>11432000</v>
      </c>
      <c r="V977" s="3">
        <v>87471000</v>
      </c>
      <c r="W977" s="3">
        <v>53935000</v>
      </c>
      <c r="X977" s="3">
        <v>78592000</v>
      </c>
      <c r="Y977" s="3">
        <v>52244000</v>
      </c>
      <c r="Z977" s="3">
        <v>66566000</v>
      </c>
      <c r="AA977" s="3">
        <v>18903000</v>
      </c>
      <c r="AB977" s="3">
        <v>18802000</v>
      </c>
      <c r="AC977" s="3">
        <v>25883000</v>
      </c>
      <c r="AD977" s="3">
        <v>24606000</v>
      </c>
      <c r="AE977" s="3">
        <v>23480000</v>
      </c>
      <c r="AF977" s="3">
        <v>3268000</v>
      </c>
      <c r="AG977" s="3">
        <v>3793000</v>
      </c>
      <c r="AH977" s="3">
        <v>8670000</v>
      </c>
      <c r="AI977" s="3">
        <v>5474000</v>
      </c>
      <c r="AJ977" s="3">
        <v>6170000</v>
      </c>
      <c r="AK977" s="3">
        <v>27774000</v>
      </c>
      <c r="AL977" s="3">
        <v>30233000</v>
      </c>
      <c r="AM977" s="3">
        <v>25769000</v>
      </c>
      <c r="AN977" s="3">
        <v>82472000</v>
      </c>
      <c r="AO977" s="3">
        <v>62654000</v>
      </c>
      <c r="AP977" s="3">
        <v>579009000</v>
      </c>
      <c r="AQ977" s="3">
        <v>600584000</v>
      </c>
      <c r="AR977" s="3">
        <v>612852000</v>
      </c>
      <c r="AS977" s="3">
        <v>657685000</v>
      </c>
      <c r="AT977" s="3">
        <v>667080000</v>
      </c>
      <c r="AU977" s="3">
        <v>42627000</v>
      </c>
      <c r="AV977" s="3">
        <v>43051000</v>
      </c>
      <c r="AW977" s="3">
        <v>24229000</v>
      </c>
      <c r="AX977" s="3">
        <v>17140000</v>
      </c>
      <c r="AY977" s="3">
        <v>13265000</v>
      </c>
      <c r="AZ977" s="3">
        <v>62682000</v>
      </c>
      <c r="BA977" s="3">
        <v>62601000</v>
      </c>
      <c r="BB977" s="3">
        <v>45186000</v>
      </c>
      <c r="BC977" s="3">
        <v>38705000</v>
      </c>
      <c r="BD977" s="3">
        <v>37486000</v>
      </c>
      <c r="BE977" s="3">
        <v>20055000</v>
      </c>
      <c r="BF977" s="3">
        <v>19550000</v>
      </c>
      <c r="BG977" s="3">
        <v>20957000</v>
      </c>
      <c r="BH977" s="3">
        <v>21565000</v>
      </c>
      <c r="BI977" s="3">
        <v>24221000</v>
      </c>
      <c r="BJ977" s="5">
        <v>6.8488561309466831E-2</v>
      </c>
      <c r="BK977" s="5">
        <v>5.4791457005479147E-2</v>
      </c>
      <c r="BL977" s="5">
        <v>0.10529810118178197</v>
      </c>
      <c r="BM977" s="5">
        <v>0.11546311846014727</v>
      </c>
      <c r="BN977" s="5">
        <v>0.12519340553806754</v>
      </c>
      <c r="BO977" s="3">
        <v>4293000</v>
      </c>
      <c r="BP977" s="3">
        <v>3430000</v>
      </c>
      <c r="BQ977" s="3">
        <v>4758000</v>
      </c>
      <c r="BR977" s="3">
        <v>4469000</v>
      </c>
      <c r="BS977" s="3">
        <v>4693000</v>
      </c>
      <c r="BT977" s="3">
        <v>354000</v>
      </c>
      <c r="BU977" s="3">
        <v>747000</v>
      </c>
      <c r="BV977" s="3">
        <v>611000</v>
      </c>
      <c r="BW977" s="3">
        <v>274000</v>
      </c>
      <c r="BX977" s="3">
        <v>565000</v>
      </c>
      <c r="BY977" s="3">
        <v>4321000</v>
      </c>
      <c r="BZ977" s="3">
        <v>3297000</v>
      </c>
      <c r="CA977" s="3">
        <v>4658000</v>
      </c>
      <c r="CB977" s="3">
        <v>4878000</v>
      </c>
      <c r="CC977" s="3">
        <v>4710000</v>
      </c>
      <c r="CD977" s="3">
        <v>38660000</v>
      </c>
      <c r="CE977" s="3">
        <v>40501000</v>
      </c>
      <c r="CF977" s="3">
        <v>20182000</v>
      </c>
      <c r="CG977" s="3">
        <v>12536000</v>
      </c>
      <c r="CH977" s="3">
        <v>9120000</v>
      </c>
    </row>
    <row r="978" spans="1:86" x14ac:dyDescent="0.25">
      <c r="A978" t="s">
        <v>235</v>
      </c>
      <c r="B978" s="3">
        <v>290507000</v>
      </c>
      <c r="C978" s="3">
        <v>291880000</v>
      </c>
      <c r="D978" s="3">
        <v>406208000</v>
      </c>
      <c r="E978" s="3">
        <v>401801000</v>
      </c>
      <c r="F978" s="3">
        <v>493905000</v>
      </c>
      <c r="G978" s="3">
        <v>123628000</v>
      </c>
      <c r="H978" s="3">
        <v>120850000</v>
      </c>
      <c r="I978" s="3">
        <v>121356000</v>
      </c>
      <c r="J978" s="3">
        <v>112715000</v>
      </c>
      <c r="K978" s="3">
        <v>105336000</v>
      </c>
      <c r="L978" s="3">
        <v>18431000</v>
      </c>
      <c r="M978" s="3">
        <v>18431000</v>
      </c>
      <c r="N978" s="3">
        <v>18431000</v>
      </c>
      <c r="O978" s="3">
        <v>18431000</v>
      </c>
      <c r="P978" s="3">
        <v>18431000</v>
      </c>
      <c r="Q978" s="3">
        <v>136883000</v>
      </c>
      <c r="R978" s="3">
        <v>146098000</v>
      </c>
      <c r="S978" s="3">
        <v>145240000</v>
      </c>
      <c r="T978" s="3">
        <v>129499000</v>
      </c>
      <c r="U978" s="3">
        <v>163341000</v>
      </c>
      <c r="V978" s="3">
        <v>224000</v>
      </c>
      <c r="W978" s="3">
        <v>198000</v>
      </c>
      <c r="X978" s="3">
        <v>189000</v>
      </c>
      <c r="Y978" s="3">
        <v>0</v>
      </c>
      <c r="Z978" s="3">
        <v>0</v>
      </c>
      <c r="AA978" s="3">
        <v>10506000</v>
      </c>
      <c r="AB978" s="3">
        <v>10180000</v>
      </c>
      <c r="AC978" s="3">
        <v>40207000</v>
      </c>
      <c r="AD978" s="3">
        <v>50052000</v>
      </c>
      <c r="AE978" s="3">
        <v>93589000</v>
      </c>
      <c r="AF978" s="3">
        <v>2915000</v>
      </c>
      <c r="AG978" s="3">
        <v>2887000</v>
      </c>
      <c r="AH978" s="3">
        <v>12620000</v>
      </c>
      <c r="AI978" s="3">
        <v>23950000</v>
      </c>
      <c r="AJ978" s="3">
        <v>20504000</v>
      </c>
      <c r="AK978" s="3">
        <v>42527000</v>
      </c>
      <c r="AL978" s="3">
        <v>42180000</v>
      </c>
      <c r="AM978" s="3">
        <v>81399000</v>
      </c>
      <c r="AN978" s="3">
        <v>83969000</v>
      </c>
      <c r="AO978" s="3">
        <v>81599000</v>
      </c>
      <c r="AP978" s="3">
        <v>185725000</v>
      </c>
      <c r="AQ978" s="3">
        <v>194232000</v>
      </c>
      <c r="AR978" s="3">
        <v>287165000</v>
      </c>
      <c r="AS978" s="3">
        <v>341674000</v>
      </c>
      <c r="AT978" s="3">
        <v>342843000</v>
      </c>
      <c r="AU978" s="3">
        <v>5634000</v>
      </c>
      <c r="AV978" s="3">
        <v>8312000</v>
      </c>
      <c r="AW978" s="3">
        <v>7763000</v>
      </c>
      <c r="AX978" s="3">
        <v>-6097000</v>
      </c>
      <c r="AY978" s="3">
        <v>16078000</v>
      </c>
      <c r="AZ978" s="3">
        <v>18991000</v>
      </c>
      <c r="BA978" s="3">
        <v>23280000</v>
      </c>
      <c r="BB978" s="3">
        <v>25402000</v>
      </c>
      <c r="BC978" s="3">
        <v>14934000</v>
      </c>
      <c r="BD978" s="3">
        <v>36820000</v>
      </c>
      <c r="BE978" s="3">
        <v>13357000</v>
      </c>
      <c r="BF978" s="3">
        <v>14968000</v>
      </c>
      <c r="BG978" s="3">
        <v>17639000</v>
      </c>
      <c r="BH978" s="3">
        <v>21031000</v>
      </c>
      <c r="BI978" s="3">
        <v>20742000</v>
      </c>
      <c r="BJ978" s="5">
        <v>0.1128955821178453</v>
      </c>
      <c r="BK978" s="5">
        <v>6.8814432989690727E-2</v>
      </c>
      <c r="BL978" s="5">
        <v>0.10451932918667821</v>
      </c>
      <c r="BM978" s="5">
        <v>0.17624213204767644</v>
      </c>
      <c r="BN978" s="5">
        <v>8.5008147745790325E-2</v>
      </c>
      <c r="BO978" s="3">
        <v>2144000</v>
      </c>
      <c r="BP978" s="3">
        <v>1602000</v>
      </c>
      <c r="BQ978" s="3">
        <v>2655000</v>
      </c>
      <c r="BR978" s="3">
        <v>2632000</v>
      </c>
      <c r="BS978" s="3">
        <v>3130000</v>
      </c>
      <c r="BT978" s="3">
        <v>389000</v>
      </c>
      <c r="BU978" s="3">
        <v>428000</v>
      </c>
      <c r="BV978" s="3">
        <v>678000</v>
      </c>
      <c r="BW978" s="3">
        <v>566000</v>
      </c>
      <c r="BX978" s="3">
        <v>504000</v>
      </c>
      <c r="BY978" s="3">
        <v>1855000</v>
      </c>
      <c r="BZ978" s="3">
        <v>104000</v>
      </c>
      <c r="CA978" s="3">
        <v>2330000</v>
      </c>
      <c r="CB978" s="3">
        <v>2822000</v>
      </c>
      <c r="CC978" s="3">
        <v>5513000</v>
      </c>
      <c r="CD978" s="3">
        <v>4168000</v>
      </c>
      <c r="CE978" s="3">
        <v>8636000</v>
      </c>
      <c r="CF978" s="3">
        <v>6111000</v>
      </c>
      <c r="CG978" s="3">
        <v>-8353000</v>
      </c>
      <c r="CH978" s="3">
        <v>11069000</v>
      </c>
    </row>
    <row r="979" spans="1:86" x14ac:dyDescent="0.25">
      <c r="A979" t="s">
        <v>1222</v>
      </c>
      <c r="B979" s="3">
        <v>24045031</v>
      </c>
      <c r="C979" s="3">
        <v>24024159</v>
      </c>
      <c r="D979" s="3">
        <v>23157591</v>
      </c>
      <c r="E979" s="3">
        <v>22753412</v>
      </c>
      <c r="F979" s="3">
        <v>20296926</v>
      </c>
      <c r="G979" s="3">
        <v>524262</v>
      </c>
      <c r="H979" s="3">
        <v>593691</v>
      </c>
      <c r="I979" s="3">
        <v>726291</v>
      </c>
      <c r="J979" s="3">
        <v>818327</v>
      </c>
      <c r="K979" s="3">
        <v>957782</v>
      </c>
      <c r="L979" s="3">
        <v>1000000</v>
      </c>
      <c r="M979" s="3">
        <v>1000000</v>
      </c>
      <c r="N979" s="3">
        <v>3000000</v>
      </c>
      <c r="O979" s="3">
        <v>3000000</v>
      </c>
      <c r="P979" s="3">
        <v>3000000</v>
      </c>
      <c r="Q979" s="3">
        <v>8439976</v>
      </c>
      <c r="R979" s="3">
        <v>8432772</v>
      </c>
      <c r="S979" s="3">
        <v>7815863</v>
      </c>
      <c r="T979" s="3">
        <v>8254125</v>
      </c>
      <c r="U979" s="3">
        <v>6986033</v>
      </c>
      <c r="V979" s="3">
        <v>0</v>
      </c>
      <c r="W979" s="3">
        <v>0</v>
      </c>
      <c r="X979" s="3">
        <v>283966</v>
      </c>
      <c r="Y979" s="3">
        <v>214425</v>
      </c>
      <c r="Z979" s="3">
        <v>43591</v>
      </c>
      <c r="AA979" s="3">
        <v>522780</v>
      </c>
      <c r="AB979" s="3">
        <v>845204</v>
      </c>
      <c r="AC979" s="3">
        <v>865033</v>
      </c>
      <c r="AD979" s="3">
        <v>971061</v>
      </c>
      <c r="AE979" s="3">
        <v>1048923</v>
      </c>
      <c r="AF979" s="3">
        <v>0</v>
      </c>
      <c r="AG979" s="3">
        <v>300000</v>
      </c>
      <c r="AH979" s="3">
        <v>300000</v>
      </c>
      <c r="AI979" s="3">
        <v>300000</v>
      </c>
      <c r="AJ979" s="3">
        <v>300000</v>
      </c>
      <c r="AK979" s="3">
        <v>8508371</v>
      </c>
      <c r="AL979" s="3">
        <v>8382246</v>
      </c>
      <c r="AM979" s="3">
        <v>6292671</v>
      </c>
      <c r="AN979" s="3">
        <v>5899964</v>
      </c>
      <c r="AO979" s="3">
        <v>4962429</v>
      </c>
      <c r="AP979" s="3">
        <v>26280860</v>
      </c>
      <c r="AQ979" s="3">
        <v>26061969</v>
      </c>
      <c r="AR979" s="3">
        <v>26134849</v>
      </c>
      <c r="AS979" s="3">
        <v>23197406</v>
      </c>
      <c r="AT979" s="3">
        <v>17673214</v>
      </c>
      <c r="AU979" s="3">
        <v>2147503</v>
      </c>
      <c r="AV979" s="3">
        <v>1890645</v>
      </c>
      <c r="AW979" s="3">
        <v>3611521</v>
      </c>
      <c r="AX979" s="3">
        <v>2747973</v>
      </c>
      <c r="AY979" s="3">
        <v>187699</v>
      </c>
      <c r="AZ979" s="3">
        <v>2594008</v>
      </c>
      <c r="BA979" s="3">
        <v>2321359</v>
      </c>
      <c r="BB979" s="3">
        <v>4184497</v>
      </c>
      <c r="BC979" s="3">
        <v>3286128</v>
      </c>
      <c r="BD979" s="3">
        <v>560282</v>
      </c>
      <c r="BE979" s="3">
        <v>446505</v>
      </c>
      <c r="BF979" s="3">
        <v>430714</v>
      </c>
      <c r="BG979" s="3">
        <v>572976</v>
      </c>
      <c r="BH979" s="3">
        <v>538155</v>
      </c>
      <c r="BI979" s="3">
        <v>372583</v>
      </c>
      <c r="BJ979" s="5">
        <v>0.12654201529062362</v>
      </c>
      <c r="BK979" s="5">
        <v>7.2842244564498643E-2</v>
      </c>
      <c r="BL979" s="5">
        <v>7.9659992586922634E-2</v>
      </c>
      <c r="BM979" s="5">
        <v>0.115795245955118</v>
      </c>
      <c r="BN979" s="5">
        <v>0.58901053398110237</v>
      </c>
      <c r="BO979" s="3">
        <v>328251</v>
      </c>
      <c r="BP979" s="3">
        <v>169093</v>
      </c>
      <c r="BQ979" s="3">
        <v>333337</v>
      </c>
      <c r="BR979" s="3">
        <v>380518</v>
      </c>
      <c r="BS979" s="3">
        <v>330012</v>
      </c>
      <c r="BT979" s="3">
        <v>14318</v>
      </c>
      <c r="BU979" s="3">
        <v>13654</v>
      </c>
      <c r="BV979" s="3">
        <v>22633</v>
      </c>
      <c r="BW979" s="3">
        <v>25945</v>
      </c>
      <c r="BX979" s="3">
        <v>15588</v>
      </c>
      <c r="BY979" s="3">
        <v>286812</v>
      </c>
      <c r="BZ979" s="3">
        <v>188243</v>
      </c>
      <c r="CA979" s="3">
        <v>383943</v>
      </c>
      <c r="CB979" s="3">
        <v>373448</v>
      </c>
      <c r="CC979" s="3">
        <v>353751</v>
      </c>
      <c r="CD979" s="3">
        <v>1875009</v>
      </c>
      <c r="CE979" s="3">
        <v>1716056</v>
      </c>
      <c r="CF979" s="3">
        <v>3250211</v>
      </c>
      <c r="CG979" s="3">
        <v>2400470</v>
      </c>
      <c r="CH979" s="3">
        <v>-150464</v>
      </c>
    </row>
    <row r="980" spans="1:86" x14ac:dyDescent="0.25">
      <c r="A980" t="s">
        <v>1223</v>
      </c>
      <c r="B980" s="3">
        <v>11789346</v>
      </c>
      <c r="C980" s="3">
        <v>14138601</v>
      </c>
      <c r="D980" s="3">
        <v>12727171</v>
      </c>
      <c r="E980" s="3">
        <v>15389942</v>
      </c>
      <c r="F980" s="3">
        <v>10790574</v>
      </c>
      <c r="G980" s="3">
        <v>4341887</v>
      </c>
      <c r="H980" s="3">
        <v>4188767</v>
      </c>
      <c r="I980" s="3">
        <v>4342725</v>
      </c>
      <c r="J980" s="3">
        <v>4197623</v>
      </c>
      <c r="K980" s="3">
        <v>369597</v>
      </c>
      <c r="L980" s="3">
        <v>540000</v>
      </c>
      <c r="M980" s="3">
        <v>540000</v>
      </c>
      <c r="N980" s="3">
        <v>540000</v>
      </c>
      <c r="O980" s="3">
        <v>540000</v>
      </c>
      <c r="P980" s="3">
        <v>540000</v>
      </c>
      <c r="Q980" s="3">
        <v>8805871</v>
      </c>
      <c r="R980" s="3">
        <v>9724258</v>
      </c>
      <c r="S980" s="3">
        <v>8822219</v>
      </c>
      <c r="T980" s="3">
        <v>10781481</v>
      </c>
      <c r="U980" s="3">
        <v>6809501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881492</v>
      </c>
      <c r="AB980" s="3">
        <v>833128</v>
      </c>
      <c r="AC980" s="3">
        <v>812316</v>
      </c>
      <c r="AD980" s="3">
        <v>832169</v>
      </c>
      <c r="AE980" s="3">
        <v>797566</v>
      </c>
      <c r="AF980" s="3">
        <v>217773</v>
      </c>
      <c r="AG980" s="3">
        <v>218891</v>
      </c>
      <c r="AH980" s="3">
        <v>218891</v>
      </c>
      <c r="AI980" s="3">
        <v>232932</v>
      </c>
      <c r="AJ980" s="3">
        <v>211707</v>
      </c>
      <c r="AK980" s="3">
        <v>1658</v>
      </c>
      <c r="AL980" s="3">
        <v>7125</v>
      </c>
      <c r="AM980" s="3">
        <v>2173</v>
      </c>
      <c r="AN980" s="3">
        <v>2532</v>
      </c>
      <c r="AO980" s="3">
        <v>2298</v>
      </c>
      <c r="AP980" s="3">
        <v>8263954</v>
      </c>
      <c r="AQ980" s="3">
        <v>11088706</v>
      </c>
      <c r="AR980" s="3">
        <v>10733177</v>
      </c>
      <c r="AS980" s="3">
        <v>13610508</v>
      </c>
      <c r="AT980" s="3">
        <v>14940795</v>
      </c>
      <c r="AU980" s="3">
        <v>302779</v>
      </c>
      <c r="AV980" s="3">
        <v>2100114</v>
      </c>
      <c r="AW980" s="3">
        <v>1093782</v>
      </c>
      <c r="AX980" s="3">
        <v>3461158</v>
      </c>
      <c r="AY980" s="3">
        <v>3626094</v>
      </c>
      <c r="AZ980" s="3">
        <v>600186</v>
      </c>
      <c r="BA980" s="3">
        <v>2404913</v>
      </c>
      <c r="BB980" s="3">
        <v>1382862</v>
      </c>
      <c r="BC980" s="3">
        <v>3728576</v>
      </c>
      <c r="BD980" s="3">
        <v>3939717</v>
      </c>
      <c r="BE980" s="3">
        <v>297407</v>
      </c>
      <c r="BF980" s="3">
        <v>304799</v>
      </c>
      <c r="BG980" s="3">
        <v>289080</v>
      </c>
      <c r="BH980" s="3">
        <v>267418</v>
      </c>
      <c r="BI980" s="3">
        <v>313623</v>
      </c>
      <c r="BJ980" s="5">
        <v>9.5936926219538608E-3</v>
      </c>
      <c r="BK980" s="5">
        <v>3.5597961339973627E-3</v>
      </c>
      <c r="BL980" s="5">
        <v>9.0233154139747855E-3</v>
      </c>
      <c r="BM980" s="5">
        <v>1.2583892617449664E-3</v>
      </c>
      <c r="BN980" s="5">
        <v>3.1773855837868557E-3</v>
      </c>
      <c r="BO980" s="3">
        <v>5758</v>
      </c>
      <c r="BP980" s="3">
        <v>8561</v>
      </c>
      <c r="BQ980" s="3">
        <v>12478</v>
      </c>
      <c r="BR980" s="3">
        <v>4692</v>
      </c>
      <c r="BS980" s="3">
        <v>12518</v>
      </c>
      <c r="BT980" s="3">
        <v>99204</v>
      </c>
      <c r="BU980" s="3">
        <v>15214</v>
      </c>
      <c r="BV980" s="3">
        <v>49076</v>
      </c>
      <c r="BW980" s="3">
        <v>96982</v>
      </c>
      <c r="BX980" s="3">
        <v>20505</v>
      </c>
      <c r="BY980" s="3">
        <v>20637</v>
      </c>
      <c r="BZ980" s="3">
        <v>-55534</v>
      </c>
      <c r="CA980" s="3">
        <v>10367</v>
      </c>
      <c r="CB980" s="3">
        <v>21691</v>
      </c>
      <c r="CC980" s="3">
        <v>70207</v>
      </c>
      <c r="CD980" s="3">
        <v>381346</v>
      </c>
      <c r="CE980" s="3">
        <v>2170862</v>
      </c>
      <c r="CF980" s="3">
        <v>1132491</v>
      </c>
      <c r="CG980" s="3">
        <v>3536449</v>
      </c>
      <c r="CH980" s="3">
        <v>3576392</v>
      </c>
    </row>
    <row r="981" spans="1:86" x14ac:dyDescent="0.25">
      <c r="A981" t="s">
        <v>1224</v>
      </c>
      <c r="B981" s="3">
        <v>14961331</v>
      </c>
      <c r="C981" s="3">
        <v>20711324</v>
      </c>
      <c r="D981" s="3">
        <v>21315175</v>
      </c>
      <c r="E981" s="3">
        <v>34914519</v>
      </c>
      <c r="F981" s="3">
        <v>58792159</v>
      </c>
      <c r="G981" s="3">
        <v>1865969</v>
      </c>
      <c r="H981" s="3">
        <v>1769020</v>
      </c>
      <c r="I981" s="3">
        <v>1755218</v>
      </c>
      <c r="J981" s="3">
        <v>1556377</v>
      </c>
      <c r="K981" s="3">
        <v>1890501</v>
      </c>
      <c r="L981" s="3">
        <v>5000000</v>
      </c>
      <c r="M981" s="3">
        <v>5000000</v>
      </c>
      <c r="N981" s="3">
        <v>5000000</v>
      </c>
      <c r="O981" s="3">
        <v>5000000</v>
      </c>
      <c r="P981" s="3">
        <v>5000000</v>
      </c>
      <c r="Q981" s="3">
        <v>3569813</v>
      </c>
      <c r="R981" s="3">
        <v>4319227</v>
      </c>
      <c r="S981" s="3">
        <v>5199564</v>
      </c>
      <c r="T981" s="3">
        <v>6327826</v>
      </c>
      <c r="U981" s="3">
        <v>12424413</v>
      </c>
      <c r="V981" s="3">
        <v>371956</v>
      </c>
      <c r="W981" s="3">
        <v>152452</v>
      </c>
      <c r="X981" s="3">
        <v>81415</v>
      </c>
      <c r="Y981" s="3">
        <v>59542</v>
      </c>
      <c r="Z981" s="3">
        <v>16364</v>
      </c>
      <c r="AA981" s="3">
        <v>458582</v>
      </c>
      <c r="AB981" s="3">
        <v>501168</v>
      </c>
      <c r="AC981" s="3">
        <v>483422</v>
      </c>
      <c r="AD981" s="3">
        <v>535850</v>
      </c>
      <c r="AE981" s="3">
        <v>738934</v>
      </c>
      <c r="AF981" s="3">
        <v>0</v>
      </c>
      <c r="AG981" s="3">
        <v>0</v>
      </c>
      <c r="AH981" s="3">
        <v>0</v>
      </c>
      <c r="AI981" s="3">
        <v>0</v>
      </c>
      <c r="AJ981" s="3">
        <v>216083</v>
      </c>
      <c r="AK981" s="3">
        <v>536</v>
      </c>
      <c r="AL981" s="3">
        <v>110300</v>
      </c>
      <c r="AM981" s="3">
        <v>3085180</v>
      </c>
      <c r="AN981" s="3">
        <v>4735447</v>
      </c>
      <c r="AO981" s="3">
        <v>17785970</v>
      </c>
      <c r="AP981" s="3">
        <v>24995522</v>
      </c>
      <c r="AQ981" s="3">
        <v>26544053</v>
      </c>
      <c r="AR981" s="3">
        <v>25484598</v>
      </c>
      <c r="AS981" s="3">
        <v>62072561</v>
      </c>
      <c r="AT981" s="3">
        <v>199105050</v>
      </c>
      <c r="AU981" s="3">
        <v>1517309</v>
      </c>
      <c r="AV981" s="3">
        <v>1308004</v>
      </c>
      <c r="AW981" s="3">
        <v>1270760</v>
      </c>
      <c r="AX981" s="3">
        <v>2602595</v>
      </c>
      <c r="AY981" s="3">
        <v>14263681</v>
      </c>
      <c r="AZ981" s="3">
        <v>1889946</v>
      </c>
      <c r="BA981" s="3">
        <v>1813290</v>
      </c>
      <c r="BB981" s="3">
        <v>1831869</v>
      </c>
      <c r="BC981" s="3">
        <v>3233951</v>
      </c>
      <c r="BD981" s="3">
        <v>15247899</v>
      </c>
      <c r="BE981" s="3">
        <v>372637</v>
      </c>
      <c r="BF981" s="3">
        <v>505286</v>
      </c>
      <c r="BG981" s="3">
        <v>561109</v>
      </c>
      <c r="BH981" s="3">
        <v>631356</v>
      </c>
      <c r="BI981" s="3">
        <v>984218</v>
      </c>
      <c r="BJ981" s="5">
        <v>3.6901054315837595E-2</v>
      </c>
      <c r="BK981" s="5">
        <v>4.0921749968289685E-2</v>
      </c>
      <c r="BL981" s="5">
        <v>7.9552085875136264E-2</v>
      </c>
      <c r="BM981" s="5">
        <v>0.10858451473136112</v>
      </c>
      <c r="BN981" s="5">
        <v>5.5691672669132976E-2</v>
      </c>
      <c r="BO981" s="3">
        <v>69741</v>
      </c>
      <c r="BP981" s="3">
        <v>74203</v>
      </c>
      <c r="BQ981" s="3">
        <v>145729</v>
      </c>
      <c r="BR981" s="3">
        <v>351157</v>
      </c>
      <c r="BS981" s="3">
        <v>849181</v>
      </c>
      <c r="BT981" s="3">
        <v>27566</v>
      </c>
      <c r="BU981" s="3">
        <v>9260</v>
      </c>
      <c r="BV981" s="3">
        <v>50106</v>
      </c>
      <c r="BW981" s="3">
        <v>7712</v>
      </c>
      <c r="BX981" s="3">
        <v>368562</v>
      </c>
      <c r="BY981" s="3">
        <v>258504</v>
      </c>
      <c r="BZ981" s="3">
        <v>170660</v>
      </c>
      <c r="CA981" s="3">
        <v>308013</v>
      </c>
      <c r="CB981" s="3">
        <v>642484</v>
      </c>
      <c r="CC981" s="3">
        <v>775705</v>
      </c>
      <c r="CD981" s="3">
        <v>1286371</v>
      </c>
      <c r="CE981" s="3">
        <v>1146604</v>
      </c>
      <c r="CF981" s="3">
        <v>1012853</v>
      </c>
      <c r="CG981" s="3">
        <v>1967823</v>
      </c>
      <c r="CH981" s="3">
        <v>13856538</v>
      </c>
    </row>
    <row r="982" spans="1:86" x14ac:dyDescent="0.25">
      <c r="A982" t="s">
        <v>1225</v>
      </c>
      <c r="B982" s="3">
        <v>15230371</v>
      </c>
      <c r="C982" s="3">
        <v>14777775</v>
      </c>
      <c r="D982" s="3">
        <v>17343688</v>
      </c>
      <c r="E982" s="3">
        <v>16358650</v>
      </c>
      <c r="F982" s="3">
        <v>17681042</v>
      </c>
      <c r="G982" s="3">
        <v>6708180</v>
      </c>
      <c r="H982" s="3">
        <v>6619097</v>
      </c>
      <c r="I982" s="3">
        <v>7574264</v>
      </c>
      <c r="J982" s="3">
        <v>8052111</v>
      </c>
      <c r="K982" s="3">
        <v>8212730</v>
      </c>
      <c r="L982" s="3">
        <v>2000000</v>
      </c>
      <c r="M982" s="3">
        <v>2000000</v>
      </c>
      <c r="N982" s="3">
        <v>2000000</v>
      </c>
      <c r="O982" s="3">
        <v>2000000</v>
      </c>
      <c r="P982" s="3">
        <v>2000000</v>
      </c>
      <c r="Q982" s="3">
        <v>457821</v>
      </c>
      <c r="R982" s="3">
        <v>382931</v>
      </c>
      <c r="S982" s="3">
        <v>361495</v>
      </c>
      <c r="T982" s="3">
        <v>540308</v>
      </c>
      <c r="U982" s="3">
        <v>545371</v>
      </c>
      <c r="V982" s="3">
        <v>0</v>
      </c>
      <c r="W982" s="3">
        <v>0</v>
      </c>
      <c r="X982" s="3">
        <v>1782418</v>
      </c>
      <c r="Y982" s="3">
        <v>1107125</v>
      </c>
      <c r="Z982" s="3">
        <v>405478</v>
      </c>
      <c r="AA982" s="3">
        <v>190777</v>
      </c>
      <c r="AB982" s="3">
        <v>192731</v>
      </c>
      <c r="AC982" s="3">
        <v>246771</v>
      </c>
      <c r="AD982" s="3">
        <v>332977</v>
      </c>
      <c r="AE982" s="3">
        <v>334327</v>
      </c>
      <c r="AF982" s="3">
        <v>8964</v>
      </c>
      <c r="AG982" s="3">
        <v>14395</v>
      </c>
      <c r="AH982" s="3">
        <v>25474</v>
      </c>
      <c r="AI982" s="3">
        <v>36323</v>
      </c>
      <c r="AJ982" s="3">
        <v>3873</v>
      </c>
      <c r="AK982" s="3">
        <v>100000</v>
      </c>
      <c r="AL982" s="3">
        <v>150972</v>
      </c>
      <c r="AM982" s="3">
        <v>653960</v>
      </c>
      <c r="AN982" s="3">
        <v>674308</v>
      </c>
      <c r="AO982" s="3">
        <v>1304503</v>
      </c>
      <c r="AP982" s="3">
        <v>20956255</v>
      </c>
      <c r="AQ982" s="3">
        <v>24938971</v>
      </c>
      <c r="AR982" s="3">
        <v>22505721</v>
      </c>
      <c r="AS982" s="3">
        <v>23428592</v>
      </c>
      <c r="AT982" s="3">
        <v>24024275</v>
      </c>
      <c r="AU982" s="3">
        <v>323151</v>
      </c>
      <c r="AV982" s="3">
        <v>-64932</v>
      </c>
      <c r="AW982" s="3">
        <v>293544</v>
      </c>
      <c r="AX982" s="3">
        <v>242306</v>
      </c>
      <c r="AY982" s="3">
        <v>643187</v>
      </c>
      <c r="AZ982" s="3">
        <v>661653</v>
      </c>
      <c r="BA982" s="3">
        <v>395853</v>
      </c>
      <c r="BB982" s="3">
        <v>774309</v>
      </c>
      <c r="BC982" s="3">
        <v>800677</v>
      </c>
      <c r="BD982" s="3">
        <v>1240078</v>
      </c>
      <c r="BE982" s="3">
        <v>338502</v>
      </c>
      <c r="BF982" s="3">
        <v>460785</v>
      </c>
      <c r="BG982" s="3">
        <v>480765</v>
      </c>
      <c r="BH982" s="3">
        <v>558371</v>
      </c>
      <c r="BI982" s="3">
        <v>596891</v>
      </c>
      <c r="BJ982" s="5">
        <v>3.8843623470308453E-2</v>
      </c>
      <c r="BK982" s="5">
        <v>1.1592687184384103E-2</v>
      </c>
      <c r="BL982" s="5">
        <v>5.8248063757492162E-2</v>
      </c>
      <c r="BM982" s="5">
        <v>7.1937872575333128E-2</v>
      </c>
      <c r="BN982" s="5">
        <v>2.9040108767351733E-2</v>
      </c>
      <c r="BO982" s="3">
        <v>25701</v>
      </c>
      <c r="BP982" s="3">
        <v>4589</v>
      </c>
      <c r="BQ982" s="3">
        <v>45102</v>
      </c>
      <c r="BR982" s="3">
        <v>57599</v>
      </c>
      <c r="BS982" s="3">
        <v>36012</v>
      </c>
      <c r="BT982" s="3">
        <v>396</v>
      </c>
      <c r="BU982" s="3">
        <v>519</v>
      </c>
      <c r="BV982" s="3">
        <v>1343</v>
      </c>
      <c r="BW982" s="3">
        <v>1075</v>
      </c>
      <c r="BX982" s="3">
        <v>1039</v>
      </c>
      <c r="BY982" s="3">
        <v>131656</v>
      </c>
      <c r="BZ982" s="3">
        <v>-142554</v>
      </c>
      <c r="CA982" s="3">
        <v>121320</v>
      </c>
      <c r="CB982" s="3">
        <v>25077</v>
      </c>
      <c r="CC982" s="3">
        <v>255472</v>
      </c>
      <c r="CD982" s="3">
        <v>191891</v>
      </c>
      <c r="CE982" s="3">
        <v>78141</v>
      </c>
      <c r="CF982" s="3">
        <v>173567</v>
      </c>
      <c r="CG982" s="3">
        <v>218304</v>
      </c>
      <c r="CH982" s="3">
        <v>388754</v>
      </c>
    </row>
    <row r="983" spans="1:86" x14ac:dyDescent="0.25">
      <c r="A983" t="s">
        <v>1226</v>
      </c>
      <c r="B983" s="3">
        <v>12952705</v>
      </c>
      <c r="C983" s="3">
        <v>19412312</v>
      </c>
      <c r="D983" s="3">
        <v>20820151</v>
      </c>
      <c r="E983" s="3">
        <v>22387202</v>
      </c>
      <c r="F983" s="3">
        <v>23913004</v>
      </c>
      <c r="G983" s="3">
        <v>193573</v>
      </c>
      <c r="H983" s="3">
        <v>179738</v>
      </c>
      <c r="I983" s="3">
        <v>262607</v>
      </c>
      <c r="J983" s="3">
        <v>210226</v>
      </c>
      <c r="K983" s="3">
        <v>173305</v>
      </c>
      <c r="L983" s="3">
        <v>91800</v>
      </c>
      <c r="M983" s="3">
        <v>91800</v>
      </c>
      <c r="N983" s="3">
        <v>91800</v>
      </c>
      <c r="O983" s="3">
        <v>91800</v>
      </c>
      <c r="P983" s="3">
        <v>91800</v>
      </c>
      <c r="Q983" s="3">
        <v>2482790</v>
      </c>
      <c r="R983" s="3">
        <v>2732677</v>
      </c>
      <c r="S983" s="3">
        <v>3196313</v>
      </c>
      <c r="T983" s="3">
        <v>3623190</v>
      </c>
      <c r="U983" s="3">
        <v>4667915</v>
      </c>
      <c r="V983" s="3">
        <v>1322863</v>
      </c>
      <c r="W983" s="3">
        <v>1056121</v>
      </c>
      <c r="X983" s="3">
        <v>510297</v>
      </c>
      <c r="Y983" s="3">
        <v>172224</v>
      </c>
      <c r="Z983" s="3">
        <v>0</v>
      </c>
      <c r="AA983" s="3">
        <v>194682</v>
      </c>
      <c r="AB983" s="3">
        <v>235815</v>
      </c>
      <c r="AC983" s="3">
        <v>286566</v>
      </c>
      <c r="AD983" s="3">
        <v>329122</v>
      </c>
      <c r="AE983" s="3">
        <v>396989</v>
      </c>
      <c r="AF983" s="3">
        <v>0</v>
      </c>
      <c r="AG983" s="3">
        <v>0</v>
      </c>
      <c r="AH983" s="3">
        <v>0</v>
      </c>
      <c r="AI983" s="3">
        <v>0</v>
      </c>
      <c r="AJ983" s="3">
        <v>0</v>
      </c>
      <c r="AK983" s="3">
        <v>1962785</v>
      </c>
      <c r="AL983" s="3">
        <v>3363842</v>
      </c>
      <c r="AM983" s="3">
        <v>5725842</v>
      </c>
      <c r="AN983" s="3">
        <v>4287643</v>
      </c>
      <c r="AO983" s="3">
        <v>4376784</v>
      </c>
      <c r="AP983" s="3">
        <v>21703123</v>
      </c>
      <c r="AQ983" s="3">
        <v>26871749</v>
      </c>
      <c r="AR983" s="3">
        <v>31473121</v>
      </c>
      <c r="AS983" s="3">
        <v>34591356</v>
      </c>
      <c r="AT983" s="3">
        <v>41966054</v>
      </c>
      <c r="AU983" s="3">
        <v>744099</v>
      </c>
      <c r="AV983" s="3">
        <v>912857</v>
      </c>
      <c r="AW983" s="3">
        <v>1362033</v>
      </c>
      <c r="AX983" s="3">
        <v>1470663</v>
      </c>
      <c r="AY983" s="3">
        <v>2402081</v>
      </c>
      <c r="AZ983" s="3">
        <v>903899</v>
      </c>
      <c r="BA983" s="3">
        <v>1323411</v>
      </c>
      <c r="BB983" s="3">
        <v>1721522</v>
      </c>
      <c r="BC983" s="3">
        <v>1783958</v>
      </c>
      <c r="BD983" s="3">
        <v>2628815</v>
      </c>
      <c r="BE983" s="3">
        <v>159800</v>
      </c>
      <c r="BF983" s="3">
        <v>410554</v>
      </c>
      <c r="BG983" s="3">
        <v>359489</v>
      </c>
      <c r="BH983" s="3">
        <v>313295</v>
      </c>
      <c r="BI983" s="3">
        <v>226734</v>
      </c>
      <c r="BJ983" s="5">
        <v>0.23936302617880981</v>
      </c>
      <c r="BK983" s="5">
        <v>0.11421999666014564</v>
      </c>
      <c r="BL983" s="5">
        <v>0.15020720037269347</v>
      </c>
      <c r="BM983" s="5">
        <v>0.18548867181850695</v>
      </c>
      <c r="BN983" s="5">
        <v>0.14940457962998538</v>
      </c>
      <c r="BO983" s="3">
        <v>216360</v>
      </c>
      <c r="BP983" s="3">
        <v>151160</v>
      </c>
      <c r="BQ983" s="3">
        <v>258585</v>
      </c>
      <c r="BR983" s="3">
        <v>330904</v>
      </c>
      <c r="BS983" s="3">
        <v>392757</v>
      </c>
      <c r="BT983" s="3">
        <v>1828</v>
      </c>
      <c r="BU983" s="3">
        <v>1740</v>
      </c>
      <c r="BV983" s="3">
        <v>6501</v>
      </c>
      <c r="BW983" s="3">
        <v>923</v>
      </c>
      <c r="BX983" s="3">
        <v>11176</v>
      </c>
      <c r="BY983" s="3">
        <v>222524</v>
      </c>
      <c r="BZ983" s="3">
        <v>151160</v>
      </c>
      <c r="CA983" s="3">
        <v>258585</v>
      </c>
      <c r="CB983" s="3">
        <v>330904</v>
      </c>
      <c r="CC983" s="3">
        <v>392757</v>
      </c>
      <c r="CD983" s="3">
        <v>523403</v>
      </c>
      <c r="CE983" s="3">
        <v>763437</v>
      </c>
      <c r="CF983" s="3">
        <v>1109949</v>
      </c>
      <c r="CG983" s="3">
        <v>1140682</v>
      </c>
      <c r="CH983" s="3">
        <v>2020500</v>
      </c>
    </row>
    <row r="984" spans="1:86" x14ac:dyDescent="0.25">
      <c r="A984" t="s">
        <v>1227</v>
      </c>
      <c r="B984" s="3">
        <v>14164807</v>
      </c>
      <c r="C984" s="3">
        <v>13060012</v>
      </c>
      <c r="D984" s="3">
        <v>14342509</v>
      </c>
      <c r="E984" s="3">
        <v>16700793</v>
      </c>
      <c r="F984" s="3">
        <v>17527268</v>
      </c>
      <c r="G984" s="3">
        <v>878957</v>
      </c>
      <c r="H984" s="3">
        <v>526725</v>
      </c>
      <c r="I984" s="3">
        <v>362078</v>
      </c>
      <c r="J984" s="3">
        <v>257840</v>
      </c>
      <c r="K984" s="3">
        <v>2290135</v>
      </c>
      <c r="L984" s="3">
        <v>500000</v>
      </c>
      <c r="M984" s="3">
        <v>500000</v>
      </c>
      <c r="N984" s="3">
        <v>1500000</v>
      </c>
      <c r="O984" s="3">
        <v>1500000</v>
      </c>
      <c r="P984" s="3">
        <v>1500000</v>
      </c>
      <c r="Q984" s="3">
        <v>2854288</v>
      </c>
      <c r="R984" s="3">
        <v>3030693</v>
      </c>
      <c r="S984" s="3">
        <v>2270474</v>
      </c>
      <c r="T984" s="3">
        <v>2316271</v>
      </c>
      <c r="U984" s="3">
        <v>2106658</v>
      </c>
      <c r="V984" s="3">
        <v>1908966</v>
      </c>
      <c r="W984" s="3">
        <v>1295525</v>
      </c>
      <c r="X984" s="3">
        <v>842500</v>
      </c>
      <c r="Y984" s="3">
        <v>1358028</v>
      </c>
      <c r="Z984" s="3">
        <v>799180</v>
      </c>
      <c r="AA984" s="3">
        <v>906907</v>
      </c>
      <c r="AB984" s="3">
        <v>1001895</v>
      </c>
      <c r="AC984" s="3">
        <v>1089502</v>
      </c>
      <c r="AD984" s="3">
        <v>1072845</v>
      </c>
      <c r="AE984" s="3">
        <v>1413352</v>
      </c>
      <c r="AF984" s="3">
        <v>236645</v>
      </c>
      <c r="AG984" s="3">
        <v>293980</v>
      </c>
      <c r="AH984" s="3">
        <v>348980</v>
      </c>
      <c r="AI984" s="3">
        <v>403980</v>
      </c>
      <c r="AJ984" s="3">
        <v>493980</v>
      </c>
      <c r="AK984" s="3">
        <v>1153425</v>
      </c>
      <c r="AL984" s="3">
        <v>1167323</v>
      </c>
      <c r="AM984" s="3">
        <v>2873485</v>
      </c>
      <c r="AN984" s="3">
        <v>3645497</v>
      </c>
      <c r="AO984" s="3">
        <v>3363519</v>
      </c>
      <c r="AP984" s="3">
        <v>25132249</v>
      </c>
      <c r="AQ984" s="3">
        <v>25953283</v>
      </c>
      <c r="AR984" s="3">
        <v>27872199</v>
      </c>
      <c r="AS984" s="3">
        <v>28485453</v>
      </c>
      <c r="AT984" s="3">
        <v>29884944</v>
      </c>
      <c r="AU984" s="3">
        <v>484241</v>
      </c>
      <c r="AV984" s="3">
        <v>847234</v>
      </c>
      <c r="AW984" s="3">
        <v>825278</v>
      </c>
      <c r="AX984" s="3">
        <v>1562801</v>
      </c>
      <c r="AY984" s="3">
        <v>2293898</v>
      </c>
      <c r="AZ984" s="3">
        <v>964778</v>
      </c>
      <c r="BA984" s="3">
        <v>1281257</v>
      </c>
      <c r="BB984" s="3">
        <v>1150821</v>
      </c>
      <c r="BC984" s="3">
        <v>1802045</v>
      </c>
      <c r="BD984" s="3">
        <v>2441852</v>
      </c>
      <c r="BE984" s="3">
        <v>480537</v>
      </c>
      <c r="BF984" s="3">
        <v>434023</v>
      </c>
      <c r="BG984" s="3">
        <v>325543</v>
      </c>
      <c r="BH984" s="3">
        <v>239244</v>
      </c>
      <c r="BI984" s="3">
        <v>147954</v>
      </c>
      <c r="BJ984" s="5">
        <v>0.1054501657376101</v>
      </c>
      <c r="BK984" s="5">
        <v>7.6706702870696516E-2</v>
      </c>
      <c r="BL984" s="5">
        <v>8.373934782212003E-2</v>
      </c>
      <c r="BM984" s="5">
        <v>0.13330854667891201</v>
      </c>
      <c r="BN984" s="5">
        <v>0.11138471946702748</v>
      </c>
      <c r="BO984" s="3">
        <v>101736</v>
      </c>
      <c r="BP984" s="3">
        <v>98281</v>
      </c>
      <c r="BQ984" s="3">
        <v>96369</v>
      </c>
      <c r="BR984" s="3">
        <v>240228</v>
      </c>
      <c r="BS984" s="3">
        <v>271985</v>
      </c>
      <c r="BT984" s="3">
        <v>8614</v>
      </c>
      <c r="BU984" s="3">
        <v>2056</v>
      </c>
      <c r="BV984" s="3">
        <v>2566</v>
      </c>
      <c r="BW984" s="3">
        <v>1491</v>
      </c>
      <c r="BX984" s="3">
        <v>294</v>
      </c>
      <c r="BY984" s="3">
        <v>101209</v>
      </c>
      <c r="BZ984" s="3">
        <v>99521</v>
      </c>
      <c r="CA984" s="3">
        <v>96369</v>
      </c>
      <c r="CB984" s="3">
        <v>788568</v>
      </c>
      <c r="CC984" s="3">
        <v>3548630</v>
      </c>
      <c r="CD984" s="3">
        <v>391646</v>
      </c>
      <c r="CE984" s="3">
        <v>749769</v>
      </c>
      <c r="CF984" s="3">
        <v>731475</v>
      </c>
      <c r="CG984" s="3">
        <v>775724</v>
      </c>
      <c r="CH984" s="3">
        <v>-1254438</v>
      </c>
    </row>
    <row r="985" spans="1:86" x14ac:dyDescent="0.25">
      <c r="A985" t="s">
        <v>1228</v>
      </c>
      <c r="B985" s="3">
        <v>10998920</v>
      </c>
      <c r="C985" s="3">
        <v>11955374</v>
      </c>
      <c r="D985" s="3">
        <v>10921574</v>
      </c>
      <c r="E985" s="3">
        <v>11154729</v>
      </c>
      <c r="F985" s="3">
        <v>11013265</v>
      </c>
      <c r="G985" s="3">
        <v>534585</v>
      </c>
      <c r="H985" s="3">
        <v>603659</v>
      </c>
      <c r="I985" s="3">
        <v>674398</v>
      </c>
      <c r="J985" s="3">
        <v>541739</v>
      </c>
      <c r="K985" s="3">
        <v>429166</v>
      </c>
      <c r="L985" s="3">
        <v>516456</v>
      </c>
      <c r="M985" s="3">
        <v>516456</v>
      </c>
      <c r="N985" s="3">
        <v>516456</v>
      </c>
      <c r="O985" s="3">
        <v>516456</v>
      </c>
      <c r="P985" s="3">
        <v>516456</v>
      </c>
      <c r="Q985" s="3">
        <v>5291164</v>
      </c>
      <c r="R985" s="3">
        <v>6389987</v>
      </c>
      <c r="S985" s="3">
        <v>6063304</v>
      </c>
      <c r="T985" s="3">
        <v>6158061</v>
      </c>
      <c r="U985" s="3">
        <v>5826599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675317</v>
      </c>
      <c r="AB985" s="3">
        <v>702638</v>
      </c>
      <c r="AC985" s="3">
        <v>767375</v>
      </c>
      <c r="AD985" s="3">
        <v>856917</v>
      </c>
      <c r="AE985" s="3">
        <v>900764</v>
      </c>
      <c r="AF985" s="3">
        <v>65793</v>
      </c>
      <c r="AG985" s="3">
        <v>35445</v>
      </c>
      <c r="AH985" s="3">
        <v>16017</v>
      </c>
      <c r="AI985" s="3">
        <v>18053</v>
      </c>
      <c r="AJ985" s="3">
        <v>20058</v>
      </c>
      <c r="AK985" s="3">
        <v>0</v>
      </c>
      <c r="AL985" s="3">
        <v>0</v>
      </c>
      <c r="AM985" s="3">
        <v>0</v>
      </c>
      <c r="AN985" s="3">
        <v>0</v>
      </c>
      <c r="AO985" s="3">
        <v>0</v>
      </c>
      <c r="AP985" s="3">
        <v>21111838</v>
      </c>
      <c r="AQ985" s="3">
        <v>21895040</v>
      </c>
      <c r="AR985" s="3">
        <v>21847919</v>
      </c>
      <c r="AS985" s="3">
        <v>18866933</v>
      </c>
      <c r="AT985" s="3">
        <v>19037160</v>
      </c>
      <c r="AU985" s="3">
        <v>1501579</v>
      </c>
      <c r="AV985" s="3">
        <v>1771167</v>
      </c>
      <c r="AW985" s="3">
        <v>1179426</v>
      </c>
      <c r="AX985" s="3">
        <v>312124</v>
      </c>
      <c r="AY985" s="3">
        <v>252384</v>
      </c>
      <c r="AZ985" s="3">
        <v>1750595</v>
      </c>
      <c r="BA985" s="3">
        <v>2002814</v>
      </c>
      <c r="BB985" s="3">
        <v>1416330</v>
      </c>
      <c r="BC985" s="3">
        <v>567960</v>
      </c>
      <c r="BD985" s="3">
        <v>588371</v>
      </c>
      <c r="BE985" s="3">
        <v>249016</v>
      </c>
      <c r="BF985" s="3">
        <v>231647</v>
      </c>
      <c r="BG985" s="3">
        <v>236904</v>
      </c>
      <c r="BH985" s="3">
        <v>255836</v>
      </c>
      <c r="BI985" s="3">
        <v>335987</v>
      </c>
      <c r="BJ985" s="5">
        <v>2.4968653514947773E-3</v>
      </c>
      <c r="BK985" s="5">
        <v>2.0471197025784721E-4</v>
      </c>
      <c r="BL985" s="5">
        <v>8.7055982715892482E-4</v>
      </c>
      <c r="BM985" s="5">
        <v>2.2572012113529121E-3</v>
      </c>
      <c r="BN985" s="5">
        <v>0</v>
      </c>
      <c r="BO985" s="3">
        <v>4371</v>
      </c>
      <c r="BP985" s="3">
        <v>410</v>
      </c>
      <c r="BQ985" s="3">
        <v>1233</v>
      </c>
      <c r="BR985" s="3">
        <v>1282</v>
      </c>
      <c r="BS985" s="3">
        <v>0</v>
      </c>
      <c r="BT985" s="3">
        <v>28191</v>
      </c>
      <c r="BU985" s="3">
        <v>23500</v>
      </c>
      <c r="BV985" s="3">
        <v>23644</v>
      </c>
      <c r="BW985" s="3">
        <v>17028</v>
      </c>
      <c r="BX985" s="3">
        <v>29538</v>
      </c>
      <c r="BY985" s="3">
        <v>4369</v>
      </c>
      <c r="BZ985" s="3">
        <v>410</v>
      </c>
      <c r="CA985" s="3">
        <v>1233</v>
      </c>
      <c r="CB985" s="3">
        <v>1282</v>
      </c>
      <c r="CC985" s="3">
        <v>0</v>
      </c>
      <c r="CD985" s="3">
        <v>1525401</v>
      </c>
      <c r="CE985" s="3">
        <v>1794257</v>
      </c>
      <c r="CF985" s="3">
        <v>1201837</v>
      </c>
      <c r="CG985" s="3">
        <v>327870</v>
      </c>
      <c r="CH985" s="3">
        <v>281922</v>
      </c>
    </row>
    <row r="986" spans="1:86" x14ac:dyDescent="0.25">
      <c r="A986" t="s">
        <v>1229</v>
      </c>
      <c r="B986" s="3">
        <v>15957702</v>
      </c>
      <c r="C986" s="3">
        <v>18987400</v>
      </c>
      <c r="D986" s="3">
        <v>19272292</v>
      </c>
      <c r="E986" s="3">
        <v>18167487</v>
      </c>
      <c r="F986" s="3">
        <v>16434344</v>
      </c>
      <c r="G986" s="3">
        <v>1710028</v>
      </c>
      <c r="H986" s="3">
        <v>3176968</v>
      </c>
      <c r="I986" s="3">
        <v>5188873</v>
      </c>
      <c r="J986" s="3">
        <v>4718453</v>
      </c>
      <c r="K986" s="3">
        <v>4872303</v>
      </c>
      <c r="L986" s="3">
        <v>31200</v>
      </c>
      <c r="M986" s="3">
        <v>31200</v>
      </c>
      <c r="N986" s="3">
        <v>31200</v>
      </c>
      <c r="O986" s="3">
        <v>31200</v>
      </c>
      <c r="P986" s="3">
        <v>31200</v>
      </c>
      <c r="Q986" s="3">
        <v>3649260</v>
      </c>
      <c r="R986" s="3">
        <v>5197534</v>
      </c>
      <c r="S986" s="3">
        <v>3208509</v>
      </c>
      <c r="T986" s="3">
        <v>4066163</v>
      </c>
      <c r="U986" s="3">
        <v>5205879</v>
      </c>
      <c r="V986" s="3">
        <v>0</v>
      </c>
      <c r="W986" s="3">
        <v>2141803</v>
      </c>
      <c r="X986" s="3">
        <v>1902663</v>
      </c>
      <c r="Y986" s="3">
        <v>1911339</v>
      </c>
      <c r="Z986" s="3">
        <v>1666991</v>
      </c>
      <c r="AA986" s="3">
        <v>1132413</v>
      </c>
      <c r="AB986" s="3">
        <v>1268640</v>
      </c>
      <c r="AC986" s="3">
        <v>1480521</v>
      </c>
      <c r="AD986" s="3">
        <v>1659014</v>
      </c>
      <c r="AE986" s="3">
        <v>1846762</v>
      </c>
      <c r="AF986" s="3">
        <v>799490</v>
      </c>
      <c r="AG986" s="3">
        <v>905365</v>
      </c>
      <c r="AH986" s="3">
        <v>1037339</v>
      </c>
      <c r="AI986" s="3">
        <v>1168862</v>
      </c>
      <c r="AJ986" s="3">
        <v>1300385</v>
      </c>
      <c r="AK986" s="3">
        <v>1123</v>
      </c>
      <c r="AL986" s="3">
        <v>224988</v>
      </c>
      <c r="AM986" s="3">
        <v>1336441</v>
      </c>
      <c r="AN986" s="3">
        <v>1303416</v>
      </c>
      <c r="AO986" s="3">
        <v>24236</v>
      </c>
      <c r="AP986" s="3">
        <v>15325605</v>
      </c>
      <c r="AQ986" s="3">
        <v>15858771</v>
      </c>
      <c r="AR986" s="3">
        <v>17423006</v>
      </c>
      <c r="AS986" s="3">
        <v>18786961</v>
      </c>
      <c r="AT986" s="3">
        <v>16863513</v>
      </c>
      <c r="AU986" s="3">
        <v>1560389</v>
      </c>
      <c r="AV986" s="3">
        <v>1910130</v>
      </c>
      <c r="AW986" s="3">
        <v>1295453</v>
      </c>
      <c r="AX986" s="3">
        <v>1456636</v>
      </c>
      <c r="AY986" s="3">
        <v>1679316</v>
      </c>
      <c r="AZ986" s="3">
        <v>1970417</v>
      </c>
      <c r="BA986" s="3">
        <v>2378795</v>
      </c>
      <c r="BB986" s="3">
        <v>1945024</v>
      </c>
      <c r="BC986" s="3">
        <v>2145968</v>
      </c>
      <c r="BD986" s="3">
        <v>2423226</v>
      </c>
      <c r="BE986" s="3">
        <v>410028</v>
      </c>
      <c r="BF986" s="3">
        <v>468665</v>
      </c>
      <c r="BG986" s="3">
        <v>649571</v>
      </c>
      <c r="BH986" s="3">
        <v>689332</v>
      </c>
      <c r="BI986" s="3">
        <v>743910</v>
      </c>
      <c r="BJ986" s="5">
        <v>5.2450826398676015E-3</v>
      </c>
      <c r="BK986" s="5">
        <v>1.3329017422686697E-2</v>
      </c>
      <c r="BL986" s="5">
        <v>3.7501336744430916E-2</v>
      </c>
      <c r="BM986" s="5">
        <v>4.5060783758192106E-2</v>
      </c>
      <c r="BN986" s="5">
        <v>1.8587618323672658E-2</v>
      </c>
      <c r="BO986" s="3">
        <v>10335</v>
      </c>
      <c r="BP986" s="3">
        <v>31707</v>
      </c>
      <c r="BQ986" s="3">
        <v>72941</v>
      </c>
      <c r="BR986" s="3">
        <v>96699</v>
      </c>
      <c r="BS986" s="3">
        <v>45042</v>
      </c>
      <c r="BT986" s="3">
        <v>42122</v>
      </c>
      <c r="BU986" s="3">
        <v>209065</v>
      </c>
      <c r="BV986" s="3">
        <v>109075</v>
      </c>
      <c r="BW986" s="3">
        <v>22137</v>
      </c>
      <c r="BX986" s="3">
        <v>34190</v>
      </c>
      <c r="BY986" s="3">
        <v>-13580</v>
      </c>
      <c r="BZ986" s="3">
        <v>31707</v>
      </c>
      <c r="CA986" s="3">
        <v>72941</v>
      </c>
      <c r="CB986" s="3">
        <v>96930</v>
      </c>
      <c r="CC986" s="3">
        <v>45042</v>
      </c>
      <c r="CD986" s="3">
        <v>1616091</v>
      </c>
      <c r="CE986" s="3">
        <v>2087488</v>
      </c>
      <c r="CF986" s="3">
        <v>1331587</v>
      </c>
      <c r="CG986" s="3">
        <v>1381843</v>
      </c>
      <c r="CH986" s="3">
        <v>1668464</v>
      </c>
    </row>
    <row r="987" spans="1:86" x14ac:dyDescent="0.25">
      <c r="A987" t="s">
        <v>1230</v>
      </c>
      <c r="B987" s="3">
        <v>777068340</v>
      </c>
      <c r="C987" s="3">
        <v>1036040823</v>
      </c>
      <c r="D987" s="3">
        <v>1178440897</v>
      </c>
      <c r="E987" s="3">
        <v>1161493251</v>
      </c>
      <c r="F987" s="3">
        <v>1195646758</v>
      </c>
      <c r="G987" s="3">
        <v>637107160</v>
      </c>
      <c r="H987" s="3">
        <v>896638225</v>
      </c>
      <c r="I987" s="3">
        <v>988779773</v>
      </c>
      <c r="J987" s="3">
        <v>923461486</v>
      </c>
      <c r="K987" s="3">
        <v>978308341</v>
      </c>
      <c r="L987" s="3">
        <v>60000000</v>
      </c>
      <c r="M987" s="3">
        <v>60000000</v>
      </c>
      <c r="N987" s="3">
        <v>60000000</v>
      </c>
      <c r="O987" s="3">
        <v>60000000</v>
      </c>
      <c r="P987" s="3">
        <v>60000000</v>
      </c>
      <c r="Q987" s="3">
        <v>397427935</v>
      </c>
      <c r="R987" s="3">
        <v>465883860</v>
      </c>
      <c r="S987" s="3">
        <v>503288664</v>
      </c>
      <c r="T987" s="3">
        <v>552676539</v>
      </c>
      <c r="U987" s="3">
        <v>642970708</v>
      </c>
      <c r="V987" s="3">
        <v>158947645</v>
      </c>
      <c r="W987" s="3">
        <v>298982126</v>
      </c>
      <c r="X987" s="3">
        <v>423520951</v>
      </c>
      <c r="Y987" s="3">
        <v>376932003</v>
      </c>
      <c r="Z987" s="3">
        <v>337733499</v>
      </c>
      <c r="AA987" s="3">
        <v>17151996</v>
      </c>
      <c r="AB987" s="3">
        <v>991842</v>
      </c>
      <c r="AC987" s="3">
        <v>891628</v>
      </c>
      <c r="AD987" s="3">
        <v>848140</v>
      </c>
      <c r="AE987" s="3">
        <v>846740</v>
      </c>
      <c r="AF987" s="3">
        <v>2257491</v>
      </c>
      <c r="AG987" s="3">
        <v>0</v>
      </c>
      <c r="AH987" s="3">
        <v>0</v>
      </c>
      <c r="AI987" s="3">
        <v>0</v>
      </c>
      <c r="AJ987" s="3">
        <v>0</v>
      </c>
      <c r="AK987" s="3">
        <v>53723266</v>
      </c>
      <c r="AL987" s="3">
        <v>90817522</v>
      </c>
      <c r="AM987" s="3">
        <v>80641764</v>
      </c>
      <c r="AN987" s="3">
        <v>58284852</v>
      </c>
      <c r="AO987" s="3">
        <v>57361996</v>
      </c>
      <c r="AP987" s="3">
        <v>295544445</v>
      </c>
      <c r="AQ987" s="3">
        <v>449442182</v>
      </c>
      <c r="AR987" s="3">
        <v>572261062</v>
      </c>
      <c r="AS987" s="3">
        <v>705169951</v>
      </c>
      <c r="AT987" s="3">
        <v>737060856</v>
      </c>
      <c r="AU987" s="3">
        <v>53746747</v>
      </c>
      <c r="AV987" s="3">
        <v>79619243</v>
      </c>
      <c r="AW987" s="3">
        <v>72392915</v>
      </c>
      <c r="AX987" s="3">
        <v>106316006</v>
      </c>
      <c r="AY987" s="3">
        <v>124006632</v>
      </c>
      <c r="AZ987" s="3">
        <v>86841388</v>
      </c>
      <c r="BA987" s="3">
        <v>122930604</v>
      </c>
      <c r="BB987" s="3">
        <v>129755192</v>
      </c>
      <c r="BC987" s="3">
        <v>167031621</v>
      </c>
      <c r="BD987" s="3">
        <v>175807933</v>
      </c>
      <c r="BE987" s="3">
        <v>33094641</v>
      </c>
      <c r="BF987" s="3">
        <v>43311361</v>
      </c>
      <c r="BG987" s="3">
        <v>57362277</v>
      </c>
      <c r="BH987" s="3">
        <v>60715615</v>
      </c>
      <c r="BI987" s="3">
        <v>51801301</v>
      </c>
      <c r="BJ987" s="5">
        <v>6.4921348332203074E-2</v>
      </c>
      <c r="BK987" s="5">
        <v>5.8485363010174422E-2</v>
      </c>
      <c r="BL987" s="5">
        <v>0.12492297032707562</v>
      </c>
      <c r="BM987" s="5">
        <v>9.0202034260327274E-2</v>
      </c>
      <c r="BN987" s="5">
        <v>6.0262218087735554E-2</v>
      </c>
      <c r="BO987" s="3">
        <v>5637860</v>
      </c>
      <c r="BP987" s="3">
        <v>7189641</v>
      </c>
      <c r="BQ987" s="3">
        <v>16209404</v>
      </c>
      <c r="BR987" s="3">
        <v>15066592</v>
      </c>
      <c r="BS987" s="3">
        <v>10594576</v>
      </c>
      <c r="BT987" s="3">
        <v>818459</v>
      </c>
      <c r="BU987" s="3">
        <v>160789</v>
      </c>
      <c r="BV987" s="3">
        <v>51903</v>
      </c>
      <c r="BW987" s="3">
        <v>841436</v>
      </c>
      <c r="BX987" s="3">
        <v>769187</v>
      </c>
      <c r="BY987" s="3">
        <v>3343925</v>
      </c>
      <c r="BZ987" s="3">
        <v>9676573</v>
      </c>
      <c r="CA987" s="3">
        <v>16416843</v>
      </c>
      <c r="CB987" s="3">
        <v>16794415</v>
      </c>
      <c r="CC987" s="3">
        <v>11190697</v>
      </c>
      <c r="CD987" s="3">
        <v>51221281</v>
      </c>
      <c r="CE987" s="3">
        <v>70103459</v>
      </c>
      <c r="CF987" s="3">
        <v>56027975</v>
      </c>
      <c r="CG987" s="3">
        <v>90363027</v>
      </c>
      <c r="CH987" s="3">
        <v>113585122</v>
      </c>
    </row>
    <row r="988" spans="1:86" x14ac:dyDescent="0.25">
      <c r="A988" t="s">
        <v>1231</v>
      </c>
      <c r="B988" s="3">
        <v>1135990336</v>
      </c>
      <c r="C988" s="3">
        <v>1198130063</v>
      </c>
      <c r="D988" s="3">
        <v>1309147850</v>
      </c>
      <c r="E988" s="3">
        <v>1467704180</v>
      </c>
      <c r="F988" s="3">
        <v>1627308824</v>
      </c>
      <c r="G988" s="3">
        <v>800352221</v>
      </c>
      <c r="H988" s="3">
        <v>865195791</v>
      </c>
      <c r="I988" s="3">
        <v>925650209</v>
      </c>
      <c r="J988" s="3">
        <v>1055529664</v>
      </c>
      <c r="K988" s="3">
        <v>1121727407</v>
      </c>
      <c r="L988" s="3">
        <v>120000000</v>
      </c>
      <c r="M988" s="3">
        <v>120000000</v>
      </c>
      <c r="N988" s="3">
        <v>120000000</v>
      </c>
      <c r="O988" s="3">
        <v>120000000</v>
      </c>
      <c r="P988" s="3">
        <v>120000000</v>
      </c>
      <c r="Q988" s="3">
        <v>595767591</v>
      </c>
      <c r="R988" s="3">
        <v>660595811</v>
      </c>
      <c r="S988" s="3">
        <v>700079331</v>
      </c>
      <c r="T988" s="3">
        <v>761137644</v>
      </c>
      <c r="U988" s="3">
        <v>838104895</v>
      </c>
      <c r="V988" s="3">
        <v>218688586</v>
      </c>
      <c r="W988" s="3">
        <v>272789233</v>
      </c>
      <c r="X988" s="3">
        <v>299437587</v>
      </c>
      <c r="Y988" s="3">
        <v>353355608</v>
      </c>
      <c r="Z988" s="3">
        <v>418904664</v>
      </c>
      <c r="AA988" s="3">
        <v>9161632</v>
      </c>
      <c r="AB988" s="3">
        <v>2317071</v>
      </c>
      <c r="AC988" s="3">
        <v>1575870</v>
      </c>
      <c r="AD988" s="3">
        <v>1148353</v>
      </c>
      <c r="AE988" s="3">
        <v>1271819</v>
      </c>
      <c r="AF988" s="3">
        <v>7800492</v>
      </c>
      <c r="AG988" s="3">
        <v>926713</v>
      </c>
      <c r="AH988" s="3">
        <v>267956</v>
      </c>
      <c r="AI988" s="3">
        <v>0</v>
      </c>
      <c r="AJ988" s="3">
        <v>0</v>
      </c>
      <c r="AK988" s="3">
        <v>81815621</v>
      </c>
      <c r="AL988" s="3">
        <v>41230930</v>
      </c>
      <c r="AM988" s="3">
        <v>67227043</v>
      </c>
      <c r="AN988" s="3">
        <v>95602385</v>
      </c>
      <c r="AO988" s="3">
        <v>95805444</v>
      </c>
      <c r="AP988" s="3">
        <v>506370793</v>
      </c>
      <c r="AQ988" s="3">
        <v>568272937</v>
      </c>
      <c r="AR988" s="3">
        <v>639984507</v>
      </c>
      <c r="AS988" s="3">
        <v>724514482</v>
      </c>
      <c r="AT988" s="3">
        <v>810510443</v>
      </c>
      <c r="AU988" s="3">
        <v>49859161</v>
      </c>
      <c r="AV988" s="3">
        <v>52858878</v>
      </c>
      <c r="AW988" s="3">
        <v>30941097</v>
      </c>
      <c r="AX988" s="3">
        <v>39095010</v>
      </c>
      <c r="AY988" s="3">
        <v>57048905</v>
      </c>
      <c r="AZ988" s="3">
        <v>95963833</v>
      </c>
      <c r="BA988" s="3">
        <v>103357958</v>
      </c>
      <c r="BB988" s="3">
        <v>91321045</v>
      </c>
      <c r="BC988" s="3">
        <v>105376334</v>
      </c>
      <c r="BD988" s="3">
        <v>117344807</v>
      </c>
      <c r="BE988" s="3">
        <v>46104672</v>
      </c>
      <c r="BF988" s="3">
        <v>50499080</v>
      </c>
      <c r="BG988" s="3">
        <v>60379948</v>
      </c>
      <c r="BH988" s="3">
        <v>66281324</v>
      </c>
      <c r="BI988" s="3">
        <v>60295902</v>
      </c>
      <c r="BJ988" s="5">
        <v>8.6467513234907992E-2</v>
      </c>
      <c r="BK988" s="5">
        <v>5.622150545969571E-2</v>
      </c>
      <c r="BL988" s="5">
        <v>0.10834567212847816</v>
      </c>
      <c r="BM988" s="5">
        <v>0.10742098885315179</v>
      </c>
      <c r="BN988" s="5">
        <v>9.9843642846504488E-2</v>
      </c>
      <c r="BO988" s="3">
        <v>8297754</v>
      </c>
      <c r="BP988" s="3">
        <v>5810940</v>
      </c>
      <c r="BQ988" s="3">
        <v>9894240</v>
      </c>
      <c r="BR988" s="3">
        <v>11319630</v>
      </c>
      <c r="BS988" s="3">
        <v>11716133</v>
      </c>
      <c r="BT988" s="3">
        <v>9776458</v>
      </c>
      <c r="BU988" s="3">
        <v>19021718</v>
      </c>
      <c r="BV988" s="3">
        <v>24585336</v>
      </c>
      <c r="BW988" s="3">
        <v>37599978</v>
      </c>
      <c r="BX988" s="3">
        <v>32566111</v>
      </c>
      <c r="BY988" s="3">
        <v>7604599</v>
      </c>
      <c r="BZ988" s="3">
        <v>11969412</v>
      </c>
      <c r="CA988" s="3">
        <v>11554134</v>
      </c>
      <c r="CB988" s="3">
        <v>10764024</v>
      </c>
      <c r="CC988" s="3">
        <v>10984312</v>
      </c>
      <c r="CD988" s="3">
        <v>52031020</v>
      </c>
      <c r="CE988" s="3">
        <v>59911184</v>
      </c>
      <c r="CF988" s="3">
        <v>43972299</v>
      </c>
      <c r="CG988" s="3">
        <v>65930964</v>
      </c>
      <c r="CH988" s="3">
        <v>78630704</v>
      </c>
    </row>
    <row r="989" spans="1:86" x14ac:dyDescent="0.25">
      <c r="A989" t="s">
        <v>1232</v>
      </c>
      <c r="B989" s="3">
        <v>19573403</v>
      </c>
      <c r="C989" s="3">
        <v>23975994</v>
      </c>
      <c r="D989" s="3">
        <v>25553503</v>
      </c>
      <c r="E989" s="3">
        <v>28259939</v>
      </c>
      <c r="F989" s="3">
        <v>23610699</v>
      </c>
      <c r="G989" s="3">
        <v>1070932</v>
      </c>
      <c r="H989" s="3">
        <v>2598252</v>
      </c>
      <c r="I989" s="3">
        <v>2490372</v>
      </c>
      <c r="J989" s="3">
        <v>4715780</v>
      </c>
      <c r="K989" s="3">
        <v>5130725</v>
      </c>
      <c r="L989" s="3">
        <v>200000</v>
      </c>
      <c r="M989" s="3">
        <v>200000</v>
      </c>
      <c r="N989" s="3">
        <v>200000</v>
      </c>
      <c r="O989" s="3">
        <v>200000</v>
      </c>
      <c r="P989" s="3">
        <v>200000</v>
      </c>
      <c r="Q989" s="3">
        <v>932328</v>
      </c>
      <c r="R989" s="3">
        <v>597949</v>
      </c>
      <c r="S989" s="3">
        <v>68377</v>
      </c>
      <c r="T989" s="3">
        <v>-1177</v>
      </c>
      <c r="U989" s="3">
        <v>83775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752912</v>
      </c>
      <c r="AB989" s="3">
        <v>813321</v>
      </c>
      <c r="AC989" s="3">
        <v>796204</v>
      </c>
      <c r="AD989" s="3">
        <v>878191</v>
      </c>
      <c r="AE989" s="3">
        <v>900130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4804218</v>
      </c>
      <c r="AL989" s="3">
        <v>8061265</v>
      </c>
      <c r="AM989" s="3">
        <v>9478307</v>
      </c>
      <c r="AN989" s="3">
        <v>10227873</v>
      </c>
      <c r="AO989" s="3">
        <v>8658378</v>
      </c>
      <c r="AP989" s="3">
        <v>40557810</v>
      </c>
      <c r="AQ989" s="3">
        <v>51864204</v>
      </c>
      <c r="AR989" s="3">
        <v>53031502</v>
      </c>
      <c r="AS989" s="3">
        <v>57303458</v>
      </c>
      <c r="AT989" s="3">
        <v>64697743</v>
      </c>
      <c r="AU989" s="3">
        <v>729448</v>
      </c>
      <c r="AV989" s="3">
        <v>403376</v>
      </c>
      <c r="AW989" s="3">
        <v>51226</v>
      </c>
      <c r="AX989" s="3">
        <v>856017</v>
      </c>
      <c r="AY989" s="3">
        <v>1062466</v>
      </c>
      <c r="AZ989" s="3">
        <v>1201983</v>
      </c>
      <c r="BA989" s="3">
        <v>1007901</v>
      </c>
      <c r="BB989" s="3">
        <v>894611</v>
      </c>
      <c r="BC989" s="3">
        <v>1828314</v>
      </c>
      <c r="BD989" s="3">
        <v>2213501</v>
      </c>
      <c r="BE989" s="3">
        <v>472535</v>
      </c>
      <c r="BF989" s="3">
        <v>604525</v>
      </c>
      <c r="BG989" s="3">
        <v>843385</v>
      </c>
      <c r="BH989" s="3">
        <v>972297</v>
      </c>
      <c r="BI989" s="3">
        <v>1151035</v>
      </c>
      <c r="BJ989" s="5">
        <v>0.19599694837614176</v>
      </c>
      <c r="BK989" s="5">
        <v>0.30021797775773612</v>
      </c>
      <c r="BL989" s="5">
        <v>0.50673980087434656</v>
      </c>
      <c r="BM989" s="5">
        <v>0.34246524393512273</v>
      </c>
      <c r="BN989" s="5">
        <v>0.35483426481397567</v>
      </c>
      <c r="BO989" s="3">
        <v>235585</v>
      </c>
      <c r="BP989" s="3">
        <v>302590</v>
      </c>
      <c r="BQ989" s="3">
        <v>453335</v>
      </c>
      <c r="BR989" s="3">
        <v>626134</v>
      </c>
      <c r="BS989" s="3">
        <v>785426</v>
      </c>
      <c r="BT989" s="3">
        <v>4009</v>
      </c>
      <c r="BU989" s="3">
        <v>8705</v>
      </c>
      <c r="BV989" s="3">
        <v>40953</v>
      </c>
      <c r="BW989" s="3">
        <v>6805</v>
      </c>
      <c r="BX989" s="3">
        <v>30200</v>
      </c>
      <c r="BY989" s="3">
        <v>235585</v>
      </c>
      <c r="BZ989" s="3">
        <v>302590</v>
      </c>
      <c r="CA989" s="3">
        <v>453335</v>
      </c>
      <c r="CB989" s="3">
        <v>626104</v>
      </c>
      <c r="CC989" s="3">
        <v>785426</v>
      </c>
      <c r="CD989" s="3">
        <v>497872</v>
      </c>
      <c r="CE989" s="3">
        <v>109491</v>
      </c>
      <c r="CF989" s="3">
        <v>-361156</v>
      </c>
      <c r="CG989" s="3">
        <v>236718</v>
      </c>
      <c r="CH989" s="3">
        <v>307240</v>
      </c>
    </row>
    <row r="990" spans="1:86" x14ac:dyDescent="0.25">
      <c r="A990" t="s">
        <v>1233</v>
      </c>
      <c r="B990" s="3">
        <v>5561694</v>
      </c>
      <c r="C990" s="3">
        <v>5910209</v>
      </c>
      <c r="D990" s="3">
        <v>10084136</v>
      </c>
      <c r="E990" s="3">
        <v>7404588</v>
      </c>
      <c r="F990" s="3">
        <v>7522677</v>
      </c>
      <c r="G990" s="3">
        <v>113145</v>
      </c>
      <c r="H990" s="3">
        <v>108559</v>
      </c>
      <c r="I990" s="3">
        <v>104493</v>
      </c>
      <c r="J990" s="3">
        <v>101729</v>
      </c>
      <c r="K990" s="3">
        <v>99033</v>
      </c>
      <c r="L990" s="3">
        <v>500000</v>
      </c>
      <c r="M990" s="3">
        <v>500000</v>
      </c>
      <c r="N990" s="3">
        <v>500000</v>
      </c>
      <c r="O990" s="3">
        <v>500000</v>
      </c>
      <c r="P990" s="3">
        <v>500000</v>
      </c>
      <c r="Q990" s="3">
        <v>668449</v>
      </c>
      <c r="R990" s="3">
        <v>698749</v>
      </c>
      <c r="S990" s="3">
        <v>760413</v>
      </c>
      <c r="T990" s="3">
        <v>871415</v>
      </c>
      <c r="U990" s="3">
        <v>944918</v>
      </c>
      <c r="V990" s="3">
        <v>319472</v>
      </c>
      <c r="W990" s="3">
        <v>136414</v>
      </c>
      <c r="X990" s="3">
        <v>1056922</v>
      </c>
      <c r="Y990" s="3">
        <v>828594</v>
      </c>
      <c r="Z990" s="3">
        <v>654942</v>
      </c>
      <c r="AA990" s="3">
        <v>16158</v>
      </c>
      <c r="AB990" s="3">
        <v>4717</v>
      </c>
      <c r="AC990" s="3">
        <v>8188</v>
      </c>
      <c r="AD990" s="3">
        <v>11719</v>
      </c>
      <c r="AE990" s="3">
        <v>9317</v>
      </c>
      <c r="AF990" s="3">
        <v>13207</v>
      </c>
      <c r="AG990" s="3">
        <v>500</v>
      </c>
      <c r="AH990" s="3">
        <v>2500</v>
      </c>
      <c r="AI990" s="3">
        <v>4500</v>
      </c>
      <c r="AJ990" s="3">
        <v>600</v>
      </c>
      <c r="AK990" s="3">
        <v>1527229</v>
      </c>
      <c r="AL990" s="3">
        <v>2359454</v>
      </c>
      <c r="AM990" s="3">
        <v>4304795</v>
      </c>
      <c r="AN990" s="3">
        <v>2992852</v>
      </c>
      <c r="AO990" s="3">
        <v>3329099</v>
      </c>
      <c r="AP990" s="3">
        <v>12154653</v>
      </c>
      <c r="AQ990" s="3">
        <v>13806191</v>
      </c>
      <c r="AR990" s="3">
        <v>17377947</v>
      </c>
      <c r="AS990" s="3">
        <v>16203827</v>
      </c>
      <c r="AT990" s="3">
        <v>15389419</v>
      </c>
      <c r="AU990" s="3">
        <v>453047</v>
      </c>
      <c r="AV990" s="3">
        <v>333980</v>
      </c>
      <c r="AW990" s="3">
        <v>391040</v>
      </c>
      <c r="AX990" s="3">
        <v>372669</v>
      </c>
      <c r="AY990" s="3">
        <v>327270</v>
      </c>
      <c r="AZ990" s="3">
        <v>484017</v>
      </c>
      <c r="BA990" s="3">
        <v>366454</v>
      </c>
      <c r="BB990" s="3">
        <v>442342</v>
      </c>
      <c r="BC990" s="3">
        <v>411937</v>
      </c>
      <c r="BD990" s="3">
        <v>366841</v>
      </c>
      <c r="BE990" s="3">
        <v>30970</v>
      </c>
      <c r="BF990" s="3">
        <v>32474</v>
      </c>
      <c r="BG990" s="3">
        <v>51302</v>
      </c>
      <c r="BH990" s="3">
        <v>39268</v>
      </c>
      <c r="BI990" s="3">
        <v>39571</v>
      </c>
      <c r="BJ990" s="5">
        <v>0.24931975529785111</v>
      </c>
      <c r="BK990" s="5">
        <v>0.20487701048426268</v>
      </c>
      <c r="BL990" s="5">
        <v>0.37241546133986825</v>
      </c>
      <c r="BM990" s="5">
        <v>0.33437151797483594</v>
      </c>
      <c r="BN990" s="5">
        <v>0.42145507181585484</v>
      </c>
      <c r="BO990" s="3">
        <v>120675</v>
      </c>
      <c r="BP990" s="3">
        <v>75078</v>
      </c>
      <c r="BQ990" s="3">
        <v>164735</v>
      </c>
      <c r="BR990" s="3">
        <v>137740</v>
      </c>
      <c r="BS990" s="3">
        <v>154607</v>
      </c>
      <c r="BT990" s="3">
        <v>63348</v>
      </c>
      <c r="BU990" s="3">
        <v>24672</v>
      </c>
      <c r="BV990" s="3">
        <v>29433</v>
      </c>
      <c r="BW990" s="3">
        <v>84787</v>
      </c>
      <c r="BX990" s="3">
        <v>93585</v>
      </c>
      <c r="BY990" s="3">
        <v>164651</v>
      </c>
      <c r="BZ990" s="3">
        <v>118451</v>
      </c>
      <c r="CA990" s="3">
        <v>164735</v>
      </c>
      <c r="CB990" s="3">
        <v>137740</v>
      </c>
      <c r="CC990" s="3">
        <v>154607</v>
      </c>
      <c r="CD990" s="3">
        <v>351744</v>
      </c>
      <c r="CE990" s="3">
        <v>240201</v>
      </c>
      <c r="CF990" s="3">
        <v>255738</v>
      </c>
      <c r="CG990" s="3">
        <v>319716</v>
      </c>
      <c r="CH990" s="3">
        <v>266248</v>
      </c>
    </row>
    <row r="991" spans="1:86" x14ac:dyDescent="0.25">
      <c r="A991" t="s">
        <v>1234</v>
      </c>
      <c r="B991" s="3">
        <v>47279684</v>
      </c>
      <c r="C991" s="3">
        <v>46811114</v>
      </c>
      <c r="D991" s="3">
        <v>46050786</v>
      </c>
      <c r="E991" s="3">
        <v>45319794</v>
      </c>
      <c r="F991" s="3">
        <v>39037257</v>
      </c>
      <c r="G991" s="3">
        <v>20496717</v>
      </c>
      <c r="H991" s="3">
        <v>19888986</v>
      </c>
      <c r="I991" s="3">
        <v>19073693</v>
      </c>
      <c r="J991" s="3">
        <v>18333385</v>
      </c>
      <c r="K991" s="3">
        <v>17031860</v>
      </c>
      <c r="L991" s="3">
        <v>1857143</v>
      </c>
      <c r="M991" s="3">
        <v>1857143</v>
      </c>
      <c r="N991" s="3">
        <v>1857143</v>
      </c>
      <c r="O991" s="3">
        <v>1857143</v>
      </c>
      <c r="P991" s="3">
        <v>1857143</v>
      </c>
      <c r="Q991" s="3">
        <v>13998378</v>
      </c>
      <c r="R991" s="3">
        <v>14999262</v>
      </c>
      <c r="S991" s="3">
        <v>14493661</v>
      </c>
      <c r="T991" s="3">
        <v>15167904</v>
      </c>
      <c r="U991" s="3">
        <v>15181566</v>
      </c>
      <c r="V991" s="3">
        <v>12479733</v>
      </c>
      <c r="W991" s="3">
        <v>10853168</v>
      </c>
      <c r="X991" s="3">
        <v>9167958</v>
      </c>
      <c r="Y991" s="3">
        <v>457087</v>
      </c>
      <c r="Z991" s="3">
        <v>0</v>
      </c>
      <c r="AA991" s="3">
        <v>2643873</v>
      </c>
      <c r="AB991" s="3">
        <v>2537166</v>
      </c>
      <c r="AC991" s="3">
        <v>2454180</v>
      </c>
      <c r="AD991" s="3">
        <v>2490758</v>
      </c>
      <c r="AE991" s="3">
        <v>2532489</v>
      </c>
      <c r="AF991" s="3">
        <v>0</v>
      </c>
      <c r="AG991" s="3">
        <v>0</v>
      </c>
      <c r="AH991" s="3">
        <v>0</v>
      </c>
      <c r="AI991" s="3">
        <v>0</v>
      </c>
      <c r="AJ991" s="3">
        <v>0</v>
      </c>
      <c r="AK991" s="3">
        <v>1567084</v>
      </c>
      <c r="AL991" s="3">
        <v>1626564</v>
      </c>
      <c r="AM991" s="3">
        <v>1686823</v>
      </c>
      <c r="AN991" s="3">
        <v>7446962</v>
      </c>
      <c r="AO991" s="3">
        <v>3057635</v>
      </c>
      <c r="AP991" s="3">
        <v>76232697</v>
      </c>
      <c r="AQ991" s="3">
        <v>77449055</v>
      </c>
      <c r="AR991" s="3">
        <v>78666714</v>
      </c>
      <c r="AS991" s="3">
        <v>76895650</v>
      </c>
      <c r="AT991" s="3">
        <v>76651932</v>
      </c>
      <c r="AU991" s="3">
        <v>8144121</v>
      </c>
      <c r="AV991" s="3">
        <v>8743650</v>
      </c>
      <c r="AW991" s="3">
        <v>7765531</v>
      </c>
      <c r="AX991" s="3">
        <v>6982439</v>
      </c>
      <c r="AY991" s="3">
        <v>6158972</v>
      </c>
      <c r="AZ991" s="3">
        <v>9984225</v>
      </c>
      <c r="BA991" s="3">
        <v>10677298</v>
      </c>
      <c r="BB991" s="3">
        <v>9773011</v>
      </c>
      <c r="BC991" s="3">
        <v>9019343</v>
      </c>
      <c r="BD991" s="3">
        <v>8157458</v>
      </c>
      <c r="BE991" s="3">
        <v>1840104</v>
      </c>
      <c r="BF991" s="3">
        <v>1933648</v>
      </c>
      <c r="BG991" s="3">
        <v>2007480</v>
      </c>
      <c r="BH991" s="3">
        <v>2036904</v>
      </c>
      <c r="BI991" s="3">
        <v>1998486</v>
      </c>
      <c r="BJ991" s="5">
        <v>8.4456730492351681E-2</v>
      </c>
      <c r="BK991" s="5">
        <v>7.3003862962333729E-2</v>
      </c>
      <c r="BL991" s="5">
        <v>7.8438057626252541E-2</v>
      </c>
      <c r="BM991" s="5">
        <v>8.0609973475895089E-2</v>
      </c>
      <c r="BN991" s="5">
        <v>1.6129657057382337E-2</v>
      </c>
      <c r="BO991" s="3">
        <v>843235</v>
      </c>
      <c r="BP991" s="3">
        <v>779484</v>
      </c>
      <c r="BQ991" s="3">
        <v>766576</v>
      </c>
      <c r="BR991" s="3">
        <v>727049</v>
      </c>
      <c r="BS991" s="3">
        <v>131577</v>
      </c>
      <c r="BT991" s="3">
        <v>701376</v>
      </c>
      <c r="BU991" s="3">
        <v>685670</v>
      </c>
      <c r="BV991" s="3">
        <v>699588</v>
      </c>
      <c r="BW991" s="3">
        <v>699119</v>
      </c>
      <c r="BX991" s="3">
        <v>118431</v>
      </c>
      <c r="BY991" s="3">
        <v>843235</v>
      </c>
      <c r="BZ991" s="3">
        <v>779484</v>
      </c>
      <c r="CA991" s="3">
        <v>766576</v>
      </c>
      <c r="CB991" s="3">
        <v>727049</v>
      </c>
      <c r="CC991" s="3">
        <v>131577</v>
      </c>
      <c r="CD991" s="3">
        <v>8002262</v>
      </c>
      <c r="CE991" s="3">
        <v>8649836</v>
      </c>
      <c r="CF991" s="3">
        <v>7698543</v>
      </c>
      <c r="CG991" s="3">
        <v>6954509</v>
      </c>
      <c r="CH991" s="3">
        <v>6145826</v>
      </c>
    </row>
    <row r="992" spans="1:86" x14ac:dyDescent="0.25">
      <c r="A992" t="s">
        <v>1235</v>
      </c>
      <c r="B992" s="3">
        <v>41347328</v>
      </c>
      <c r="C992" s="3">
        <v>41193977</v>
      </c>
      <c r="D992" s="3">
        <v>42633481</v>
      </c>
      <c r="E992" s="3">
        <v>40576862</v>
      </c>
      <c r="F992" s="3">
        <v>44804751</v>
      </c>
      <c r="G992" s="3">
        <v>4785068</v>
      </c>
      <c r="H992" s="3">
        <v>4929202</v>
      </c>
      <c r="I992" s="3">
        <v>5194946</v>
      </c>
      <c r="J992" s="3">
        <v>4878872</v>
      </c>
      <c r="K992" s="3">
        <v>4609003</v>
      </c>
      <c r="L992" s="3">
        <v>2586000</v>
      </c>
      <c r="M992" s="3">
        <v>2586000</v>
      </c>
      <c r="N992" s="3">
        <v>2586000</v>
      </c>
      <c r="O992" s="3">
        <v>2586000</v>
      </c>
      <c r="P992" s="3">
        <v>2586000</v>
      </c>
      <c r="Q992" s="3">
        <v>7744169</v>
      </c>
      <c r="R992" s="3">
        <v>9427097</v>
      </c>
      <c r="S992" s="3">
        <v>6841356</v>
      </c>
      <c r="T992" s="3">
        <v>7540442</v>
      </c>
      <c r="U992" s="3">
        <v>7502967</v>
      </c>
      <c r="V992" s="3">
        <v>5000000</v>
      </c>
      <c r="W992" s="3">
        <v>3000000</v>
      </c>
      <c r="X992" s="3">
        <v>3000000</v>
      </c>
      <c r="Y992" s="3">
        <v>3000000</v>
      </c>
      <c r="Z992" s="3">
        <v>3000000</v>
      </c>
      <c r="AA992" s="3">
        <v>2657633</v>
      </c>
      <c r="AB992" s="3">
        <v>2524762</v>
      </c>
      <c r="AC992" s="3">
        <v>2589022</v>
      </c>
      <c r="AD992" s="3">
        <v>2430072</v>
      </c>
      <c r="AE992" s="3">
        <v>2280810</v>
      </c>
      <c r="AF992" s="3">
        <v>1092666</v>
      </c>
      <c r="AG992" s="3">
        <v>1006332</v>
      </c>
      <c r="AH992" s="3">
        <v>1026415</v>
      </c>
      <c r="AI992" s="3">
        <v>925494</v>
      </c>
      <c r="AJ992" s="3">
        <v>757845</v>
      </c>
      <c r="AK992" s="3">
        <v>8519453</v>
      </c>
      <c r="AL992" s="3">
        <v>6825381</v>
      </c>
      <c r="AM992" s="3">
        <v>12479526</v>
      </c>
      <c r="AN992" s="3">
        <v>10584024</v>
      </c>
      <c r="AO992" s="3">
        <v>14203407</v>
      </c>
      <c r="AP992" s="3">
        <v>85535398</v>
      </c>
      <c r="AQ992" s="3">
        <v>89694015</v>
      </c>
      <c r="AR992" s="3">
        <v>89427657</v>
      </c>
      <c r="AS992" s="3">
        <v>86179472</v>
      </c>
      <c r="AT992" s="3">
        <v>85131675</v>
      </c>
      <c r="AU992" s="3">
        <v>2433220</v>
      </c>
      <c r="AV992" s="3">
        <v>3615627</v>
      </c>
      <c r="AW992" s="3">
        <v>2354929</v>
      </c>
      <c r="AX992" s="3">
        <v>3334526</v>
      </c>
      <c r="AY992" s="3">
        <v>3136875</v>
      </c>
      <c r="AZ992" s="3">
        <v>3477324</v>
      </c>
      <c r="BA992" s="3">
        <v>4516992</v>
      </c>
      <c r="BB992" s="3">
        <v>3489934</v>
      </c>
      <c r="BC992" s="3">
        <v>4369109</v>
      </c>
      <c r="BD992" s="3">
        <v>4204668</v>
      </c>
      <c r="BE992" s="3">
        <v>1044104</v>
      </c>
      <c r="BF992" s="3">
        <v>901365</v>
      </c>
      <c r="BG992" s="3">
        <v>1135005</v>
      </c>
      <c r="BH992" s="3">
        <v>1034583</v>
      </c>
      <c r="BI992" s="3">
        <v>1067793</v>
      </c>
      <c r="BJ992" s="5">
        <v>0.12413223501750197</v>
      </c>
      <c r="BK992" s="5">
        <v>0.12479964542775369</v>
      </c>
      <c r="BL992" s="5">
        <v>0.14220240268154069</v>
      </c>
      <c r="BM992" s="5">
        <v>0.11348194792118943</v>
      </c>
      <c r="BN992" s="5">
        <v>0.11426966409714155</v>
      </c>
      <c r="BO992" s="3">
        <v>431648</v>
      </c>
      <c r="BP992" s="3">
        <v>563719</v>
      </c>
      <c r="BQ992" s="3">
        <v>496277</v>
      </c>
      <c r="BR992" s="3">
        <v>495815</v>
      </c>
      <c r="BS992" s="3">
        <v>480466</v>
      </c>
      <c r="BT992" s="3">
        <v>36555</v>
      </c>
      <c r="BU992" s="3">
        <v>42604</v>
      </c>
      <c r="BV992" s="3">
        <v>31952</v>
      </c>
      <c r="BW992" s="3">
        <v>39331</v>
      </c>
      <c r="BX992" s="3">
        <v>28860</v>
      </c>
      <c r="BY992" s="3">
        <v>411721</v>
      </c>
      <c r="BZ992" s="3">
        <v>561951</v>
      </c>
      <c r="CA992" s="3">
        <v>492571</v>
      </c>
      <c r="CB992" s="3">
        <v>494248</v>
      </c>
      <c r="CC992" s="3">
        <v>482717</v>
      </c>
      <c r="CD992" s="3">
        <v>2058054</v>
      </c>
      <c r="CE992" s="3">
        <v>3096280</v>
      </c>
      <c r="CF992" s="3">
        <v>1894310</v>
      </c>
      <c r="CG992" s="3">
        <v>2879609</v>
      </c>
      <c r="CH992" s="3">
        <v>2683018</v>
      </c>
    </row>
    <row r="993" spans="1:86" x14ac:dyDescent="0.25">
      <c r="A993" t="s">
        <v>1236</v>
      </c>
      <c r="B993" s="3">
        <v>31163716</v>
      </c>
      <c r="C993" s="3">
        <v>44780898</v>
      </c>
      <c r="D993" s="3">
        <v>45637924</v>
      </c>
      <c r="E993" s="3">
        <v>37229162</v>
      </c>
      <c r="F993" s="3">
        <v>49653331</v>
      </c>
      <c r="G993" s="3">
        <v>17108</v>
      </c>
      <c r="H993" s="3">
        <v>10241</v>
      </c>
      <c r="I993" s="3">
        <v>427957</v>
      </c>
      <c r="J993" s="3">
        <v>406784</v>
      </c>
      <c r="K993" s="3">
        <v>398927</v>
      </c>
      <c r="L993" s="3">
        <v>1500000</v>
      </c>
      <c r="M993" s="3">
        <v>1500000</v>
      </c>
      <c r="N993" s="3">
        <v>2020000</v>
      </c>
      <c r="O993" s="3">
        <v>2020000</v>
      </c>
      <c r="P993" s="3">
        <v>2020000</v>
      </c>
      <c r="Q993" s="3">
        <v>8604365</v>
      </c>
      <c r="R993" s="3">
        <v>3628571</v>
      </c>
      <c r="S993" s="3">
        <v>18428483</v>
      </c>
      <c r="T993" s="3">
        <v>6379064</v>
      </c>
      <c r="U993" s="3">
        <v>16634403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3604312</v>
      </c>
      <c r="AB993" s="3">
        <v>4536304</v>
      </c>
      <c r="AC993" s="3">
        <v>6050350</v>
      </c>
      <c r="AD993" s="3">
        <v>8565451</v>
      </c>
      <c r="AE993" s="3">
        <v>10284500</v>
      </c>
      <c r="AF993" s="3">
        <v>561907</v>
      </c>
      <c r="AG993" s="3">
        <v>1705694</v>
      </c>
      <c r="AH993" s="3">
        <v>3257313</v>
      </c>
      <c r="AI993" s="3">
        <v>5829699</v>
      </c>
      <c r="AJ993" s="3">
        <v>7759561</v>
      </c>
      <c r="AK993" s="3">
        <v>0</v>
      </c>
      <c r="AL993" s="3">
        <v>0</v>
      </c>
      <c r="AM993" s="3">
        <v>0</v>
      </c>
      <c r="AN993" s="3">
        <v>0</v>
      </c>
      <c r="AO993" s="3">
        <v>0</v>
      </c>
      <c r="AP993" s="3">
        <v>79484225</v>
      </c>
      <c r="AQ993" s="3">
        <v>82667427</v>
      </c>
      <c r="AR993" s="3">
        <v>74686760</v>
      </c>
      <c r="AS993" s="3">
        <v>81084877</v>
      </c>
      <c r="AT993" s="3">
        <v>85773290</v>
      </c>
      <c r="AU993" s="3">
        <v>11922059</v>
      </c>
      <c r="AV993" s="3">
        <v>15169379</v>
      </c>
      <c r="AW993" s="3">
        <v>8577325</v>
      </c>
      <c r="AX993" s="3">
        <v>8965123</v>
      </c>
      <c r="AY993" s="3">
        <v>17202836</v>
      </c>
      <c r="AZ993" s="3">
        <v>12249599</v>
      </c>
      <c r="BA993" s="3">
        <v>15687650</v>
      </c>
      <c r="BB993" s="3">
        <v>8977782</v>
      </c>
      <c r="BC993" s="3">
        <v>10598843</v>
      </c>
      <c r="BD993" s="3">
        <v>18630848</v>
      </c>
      <c r="BE993" s="3">
        <v>327540</v>
      </c>
      <c r="BF993" s="3">
        <v>518271</v>
      </c>
      <c r="BG993" s="3">
        <v>400457</v>
      </c>
      <c r="BH993" s="3">
        <v>1633720</v>
      </c>
      <c r="BI993" s="3">
        <v>1428012</v>
      </c>
      <c r="BJ993" s="5">
        <v>1.5918888446878955E-5</v>
      </c>
      <c r="BK993" s="5">
        <v>5.0294339815077468E-5</v>
      </c>
      <c r="BL993" s="5">
        <v>8.2615060156283589E-4</v>
      </c>
      <c r="BM993" s="5">
        <v>1.6398016274040477E-4</v>
      </c>
      <c r="BN993" s="5">
        <v>4.0792560810973286E-6</v>
      </c>
      <c r="BO993" s="3">
        <v>195</v>
      </c>
      <c r="BP993" s="3">
        <v>789</v>
      </c>
      <c r="BQ993" s="3">
        <v>7417</v>
      </c>
      <c r="BR993" s="3">
        <v>1738</v>
      </c>
      <c r="BS993" s="3">
        <v>76</v>
      </c>
      <c r="BT993" s="3">
        <v>1371</v>
      </c>
      <c r="BU993" s="3">
        <v>671</v>
      </c>
      <c r="BV993" s="3">
        <v>622</v>
      </c>
      <c r="BW993" s="3">
        <v>7738</v>
      </c>
      <c r="BX993" s="3">
        <v>3807</v>
      </c>
      <c r="BY993" s="3">
        <v>258</v>
      </c>
      <c r="BZ993" s="3">
        <v>-44339</v>
      </c>
      <c r="CA993" s="3">
        <v>-66507</v>
      </c>
      <c r="CB993" s="3">
        <v>62573</v>
      </c>
      <c r="CC993" s="3">
        <v>52200</v>
      </c>
      <c r="CD993" s="3">
        <v>11923172</v>
      </c>
      <c r="CE993" s="3">
        <v>15214389</v>
      </c>
      <c r="CF993" s="3">
        <v>8644454</v>
      </c>
      <c r="CG993" s="3">
        <v>8910288</v>
      </c>
      <c r="CH993" s="3">
        <v>17154443</v>
      </c>
    </row>
    <row r="994" spans="1:86" x14ac:dyDescent="0.25">
      <c r="A994" t="s">
        <v>1237</v>
      </c>
      <c r="B994" s="3">
        <v>16314045</v>
      </c>
      <c r="C994" s="3">
        <v>11290943</v>
      </c>
      <c r="D994" s="3">
        <v>10612000</v>
      </c>
      <c r="E994" s="3">
        <v>9266000</v>
      </c>
      <c r="F994" s="3">
        <v>8096000</v>
      </c>
      <c r="G994" s="3">
        <v>1970</v>
      </c>
      <c r="H994" s="3">
        <v>2838</v>
      </c>
      <c r="I994" s="3">
        <v>81000</v>
      </c>
      <c r="J994" s="3">
        <v>113000</v>
      </c>
      <c r="K994" s="3">
        <v>70000</v>
      </c>
      <c r="L994" s="3">
        <v>156000</v>
      </c>
      <c r="M994" s="3">
        <v>156000</v>
      </c>
      <c r="N994" s="3">
        <v>156000</v>
      </c>
      <c r="O994" s="3">
        <v>156000</v>
      </c>
      <c r="P994" s="3">
        <v>156000</v>
      </c>
      <c r="Q994" s="3">
        <v>392873</v>
      </c>
      <c r="R994" s="3">
        <v>506328</v>
      </c>
      <c r="S994" s="3">
        <v>462000</v>
      </c>
      <c r="T994" s="3">
        <v>-26000</v>
      </c>
      <c r="U994" s="3">
        <v>101000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297350</v>
      </c>
      <c r="AB994" s="3">
        <v>316989</v>
      </c>
      <c r="AC994" s="3">
        <v>310000</v>
      </c>
      <c r="AD994" s="3">
        <v>293000</v>
      </c>
      <c r="AE994" s="3">
        <v>643000</v>
      </c>
      <c r="AF994" s="3">
        <v>28143</v>
      </c>
      <c r="AG994" s="3">
        <v>28717</v>
      </c>
      <c r="AH994" s="3">
        <v>29000</v>
      </c>
      <c r="AI994" s="3">
        <v>20000</v>
      </c>
      <c r="AJ994" s="3">
        <v>0</v>
      </c>
      <c r="AK994" s="3">
        <v>0</v>
      </c>
      <c r="AL994" s="3">
        <v>0</v>
      </c>
      <c r="AM994" s="3">
        <v>0</v>
      </c>
      <c r="AN994" s="3">
        <v>0</v>
      </c>
      <c r="AO994" s="3">
        <v>0</v>
      </c>
      <c r="AP994" s="3">
        <v>42485603</v>
      </c>
      <c r="AQ994" s="3">
        <v>39491695</v>
      </c>
      <c r="AR994" s="3">
        <v>36760000</v>
      </c>
      <c r="AS994" s="3">
        <v>29159000</v>
      </c>
      <c r="AT994" s="3">
        <v>26361000</v>
      </c>
      <c r="AU994" s="3">
        <v>434637</v>
      </c>
      <c r="AV994" s="3">
        <v>501838</v>
      </c>
      <c r="AW994" s="3">
        <v>323000</v>
      </c>
      <c r="AX994" s="3">
        <v>196000</v>
      </c>
      <c r="AY994" s="3">
        <v>242000</v>
      </c>
      <c r="AZ994" s="3">
        <v>437047</v>
      </c>
      <c r="BA994" s="3">
        <v>502647</v>
      </c>
      <c r="BB994" s="3">
        <v>325000</v>
      </c>
      <c r="BC994" s="3">
        <v>221000</v>
      </c>
      <c r="BD994" s="3">
        <v>269000</v>
      </c>
      <c r="BE994" s="3">
        <v>2410</v>
      </c>
      <c r="BF994" s="3">
        <v>809</v>
      </c>
      <c r="BG994" s="3">
        <v>2000</v>
      </c>
      <c r="BH994" s="3">
        <v>25000</v>
      </c>
      <c r="BI994" s="3">
        <v>27000</v>
      </c>
      <c r="BJ994" s="5">
        <v>7.0267042217427413E-3</v>
      </c>
      <c r="BK994" s="5">
        <v>5.5705097215341985E-4</v>
      </c>
      <c r="BL994" s="5">
        <v>3.0769230769230769E-3</v>
      </c>
      <c r="BM994" s="5">
        <v>9.0497737556561084E-2</v>
      </c>
      <c r="BN994" s="5">
        <v>0.10408921933085502</v>
      </c>
      <c r="BO994" s="3">
        <v>3071</v>
      </c>
      <c r="BP994" s="3">
        <v>280</v>
      </c>
      <c r="BQ994" s="3">
        <v>1000</v>
      </c>
      <c r="BR994" s="3">
        <v>20000</v>
      </c>
      <c r="BS994" s="3">
        <v>28000</v>
      </c>
      <c r="BT994" s="3">
        <v>48951</v>
      </c>
      <c r="BU994" s="3">
        <v>61827</v>
      </c>
      <c r="BV994" s="3">
        <v>72000</v>
      </c>
      <c r="BW994" s="3">
        <v>29000</v>
      </c>
      <c r="BX994" s="3">
        <v>14000</v>
      </c>
      <c r="BY994" s="3">
        <v>3071</v>
      </c>
      <c r="BZ994" s="3">
        <v>280</v>
      </c>
      <c r="CA994" s="3">
        <v>1000</v>
      </c>
      <c r="CB994" s="3">
        <v>20000</v>
      </c>
      <c r="CC994" s="3">
        <v>28000</v>
      </c>
      <c r="CD994" s="3">
        <v>480517</v>
      </c>
      <c r="CE994" s="3">
        <v>563385</v>
      </c>
      <c r="CF994" s="3">
        <v>394000</v>
      </c>
      <c r="CG994" s="3">
        <v>205000</v>
      </c>
      <c r="CH994" s="3">
        <v>228000</v>
      </c>
    </row>
    <row r="995" spans="1:86" x14ac:dyDescent="0.25">
      <c r="A995" t="s">
        <v>1238</v>
      </c>
      <c r="B995" s="3">
        <v>230592410</v>
      </c>
      <c r="C995" s="3">
        <v>232767153</v>
      </c>
      <c r="D995" s="3">
        <v>230151675</v>
      </c>
      <c r="E995" s="3">
        <v>214006360</v>
      </c>
      <c r="F995" s="3">
        <v>229608162</v>
      </c>
      <c r="G995" s="3">
        <v>49546962</v>
      </c>
      <c r="H995" s="3">
        <v>48764887</v>
      </c>
      <c r="I995" s="3">
        <v>45135457</v>
      </c>
      <c r="J995" s="3">
        <v>40430721</v>
      </c>
      <c r="K995" s="3">
        <v>37935490</v>
      </c>
      <c r="L995" s="3">
        <v>30990000</v>
      </c>
      <c r="M995" s="3">
        <v>30990000</v>
      </c>
      <c r="N995" s="3">
        <v>30990000</v>
      </c>
      <c r="O995" s="3">
        <v>30990000</v>
      </c>
      <c r="P995" s="3">
        <v>30990000</v>
      </c>
      <c r="Q995" s="3">
        <v>47706525</v>
      </c>
      <c r="R995" s="3">
        <v>48453446</v>
      </c>
      <c r="S995" s="3">
        <v>50965050</v>
      </c>
      <c r="T995" s="3">
        <v>56103352</v>
      </c>
      <c r="U995" s="3">
        <v>66739175</v>
      </c>
      <c r="V995" s="3">
        <v>9783640</v>
      </c>
      <c r="W995" s="3">
        <v>337465</v>
      </c>
      <c r="X995" s="3">
        <v>68058</v>
      </c>
      <c r="Y995" s="3">
        <v>8315528</v>
      </c>
      <c r="Z995" s="3">
        <v>0</v>
      </c>
      <c r="AA995" s="3">
        <v>69567862</v>
      </c>
      <c r="AB995" s="3">
        <v>68498939</v>
      </c>
      <c r="AC995" s="3">
        <v>71381038</v>
      </c>
      <c r="AD995" s="3">
        <v>51712255</v>
      </c>
      <c r="AE995" s="3">
        <v>40161267</v>
      </c>
      <c r="AF995" s="3">
        <v>5556258</v>
      </c>
      <c r="AG995" s="3">
        <v>14261292</v>
      </c>
      <c r="AH995" s="3">
        <v>7979452</v>
      </c>
      <c r="AI995" s="3">
        <v>7259383</v>
      </c>
      <c r="AJ995" s="3">
        <v>7299049</v>
      </c>
      <c r="AK995" s="3">
        <v>20855785</v>
      </c>
      <c r="AL995" s="3">
        <v>31629049</v>
      </c>
      <c r="AM995" s="3">
        <v>21591648</v>
      </c>
      <c r="AN995" s="3">
        <v>7031870</v>
      </c>
      <c r="AO995" s="3">
        <v>32077530</v>
      </c>
      <c r="AP995" s="3">
        <v>216387851</v>
      </c>
      <c r="AQ995" s="3">
        <v>258727607</v>
      </c>
      <c r="AR995" s="3">
        <v>227777954</v>
      </c>
      <c r="AS995" s="3">
        <v>244481436</v>
      </c>
      <c r="AT995" s="3">
        <v>271162841</v>
      </c>
      <c r="AU995" s="3">
        <v>11874596</v>
      </c>
      <c r="AV995" s="3">
        <v>4751601</v>
      </c>
      <c r="AW995" s="3">
        <v>7503546</v>
      </c>
      <c r="AX995" s="3">
        <v>2682827</v>
      </c>
      <c r="AY995" s="3">
        <v>13760908</v>
      </c>
      <c r="AZ995" s="3">
        <v>19405021</v>
      </c>
      <c r="BA995" s="3">
        <v>11166725</v>
      </c>
      <c r="BB995" s="3">
        <v>15058901</v>
      </c>
      <c r="BC995" s="3">
        <v>9590794</v>
      </c>
      <c r="BD995" s="3">
        <v>21551866</v>
      </c>
      <c r="BE995" s="3">
        <v>7530425</v>
      </c>
      <c r="BF995" s="3">
        <v>6415124</v>
      </c>
      <c r="BG995" s="3">
        <v>7555355</v>
      </c>
      <c r="BH995" s="3">
        <v>6907967</v>
      </c>
      <c r="BI995" s="3">
        <v>7790958</v>
      </c>
      <c r="BJ995" s="5">
        <v>0.21179265922979418</v>
      </c>
      <c r="BK995" s="5">
        <v>0.26189648263031462</v>
      </c>
      <c r="BL995" s="5">
        <v>0.12684557790771053</v>
      </c>
      <c r="BM995" s="5">
        <v>0.1974061793006919</v>
      </c>
      <c r="BN995" s="5">
        <v>6.8775529691953358E-2</v>
      </c>
      <c r="BO995" s="3">
        <v>4109841</v>
      </c>
      <c r="BP995" s="3">
        <v>2924526</v>
      </c>
      <c r="BQ995" s="3">
        <v>1910155</v>
      </c>
      <c r="BR995" s="3">
        <v>1893282</v>
      </c>
      <c r="BS995" s="3">
        <v>1482241</v>
      </c>
      <c r="BT995" s="3">
        <v>3565849</v>
      </c>
      <c r="BU995" s="3">
        <v>8010037</v>
      </c>
      <c r="BV995" s="3">
        <v>1875287</v>
      </c>
      <c r="BW995" s="3">
        <v>5192021</v>
      </c>
      <c r="BX995" s="3">
        <v>4385777</v>
      </c>
      <c r="BY995" s="3">
        <v>5192985</v>
      </c>
      <c r="BZ995" s="3">
        <v>2497741</v>
      </c>
      <c r="CA995" s="3">
        <v>2160205</v>
      </c>
      <c r="CB995" s="3">
        <v>3308418</v>
      </c>
      <c r="CC995" s="3">
        <v>2359897</v>
      </c>
      <c r="CD995" s="3">
        <v>10247460</v>
      </c>
      <c r="CE995" s="3">
        <v>10263897</v>
      </c>
      <c r="CF995" s="3">
        <v>7218628</v>
      </c>
      <c r="CG995" s="3">
        <v>4566430</v>
      </c>
      <c r="CH995" s="3">
        <v>15786788</v>
      </c>
    </row>
    <row r="996" spans="1:86" x14ac:dyDescent="0.25">
      <c r="A996" t="s">
        <v>1239</v>
      </c>
      <c r="B996" s="3">
        <v>84266068</v>
      </c>
      <c r="C996" s="3">
        <v>104329577</v>
      </c>
      <c r="D996" s="3">
        <v>105722580</v>
      </c>
      <c r="E996" s="3">
        <v>131692978</v>
      </c>
      <c r="F996" s="3">
        <v>134526352</v>
      </c>
      <c r="G996" s="3">
        <v>3431439</v>
      </c>
      <c r="H996" s="3">
        <v>3766081</v>
      </c>
      <c r="I996" s="3">
        <v>3486857</v>
      </c>
      <c r="J996" s="3">
        <v>3272993</v>
      </c>
      <c r="K996" s="3">
        <v>3191930</v>
      </c>
      <c r="L996" s="3">
        <v>5320000</v>
      </c>
      <c r="M996" s="3">
        <v>5320000</v>
      </c>
      <c r="N996" s="3">
        <v>5320000</v>
      </c>
      <c r="O996" s="3">
        <v>5320000</v>
      </c>
      <c r="P996" s="3">
        <v>5320000</v>
      </c>
      <c r="Q996" s="3">
        <v>5990103</v>
      </c>
      <c r="R996" s="3">
        <v>8765111</v>
      </c>
      <c r="S996" s="3">
        <v>11205022</v>
      </c>
      <c r="T996" s="3">
        <v>17556881</v>
      </c>
      <c r="U996" s="3">
        <v>18904921</v>
      </c>
      <c r="V996" s="3">
        <v>2815030</v>
      </c>
      <c r="W996" s="3">
        <v>2377600</v>
      </c>
      <c r="X996" s="3">
        <v>2035279</v>
      </c>
      <c r="Y996" s="3">
        <v>1862468</v>
      </c>
      <c r="Z996" s="3">
        <v>1958744</v>
      </c>
      <c r="AA996" s="3">
        <v>40714435</v>
      </c>
      <c r="AB996" s="3">
        <v>40190676</v>
      </c>
      <c r="AC996" s="3">
        <v>39760942</v>
      </c>
      <c r="AD996" s="3">
        <v>43343632</v>
      </c>
      <c r="AE996" s="3">
        <v>43541309</v>
      </c>
      <c r="AF996" s="3">
        <v>2396842</v>
      </c>
      <c r="AG996" s="3">
        <v>2624290</v>
      </c>
      <c r="AH996" s="3">
        <v>2843132</v>
      </c>
      <c r="AI996" s="3">
        <v>6653295</v>
      </c>
      <c r="AJ996" s="3">
        <v>5384204</v>
      </c>
      <c r="AK996" s="3">
        <v>11591085</v>
      </c>
      <c r="AL996" s="3">
        <v>23660875</v>
      </c>
      <c r="AM996" s="3">
        <v>17444718</v>
      </c>
      <c r="AN996" s="3">
        <v>14385892</v>
      </c>
      <c r="AO996" s="3">
        <v>12275260</v>
      </c>
      <c r="AP996" s="3">
        <v>64392095</v>
      </c>
      <c r="AQ996" s="3">
        <v>72990539</v>
      </c>
      <c r="AR996" s="3">
        <v>89601493</v>
      </c>
      <c r="AS996" s="3">
        <v>129765485</v>
      </c>
      <c r="AT996" s="3">
        <v>134780964</v>
      </c>
      <c r="AU996" s="3">
        <v>4482526</v>
      </c>
      <c r="AV996" s="3">
        <v>5539344</v>
      </c>
      <c r="AW996" s="3">
        <v>4502602</v>
      </c>
      <c r="AX996" s="3">
        <v>10714207</v>
      </c>
      <c r="AY996" s="3">
        <v>2665910</v>
      </c>
      <c r="AZ996" s="3">
        <v>5708288</v>
      </c>
      <c r="BA996" s="3">
        <v>6581309</v>
      </c>
      <c r="BB996" s="3">
        <v>5607471</v>
      </c>
      <c r="BC996" s="3">
        <v>11724451</v>
      </c>
      <c r="BD996" s="3">
        <v>3696475</v>
      </c>
      <c r="BE996" s="3">
        <v>1225762</v>
      </c>
      <c r="BF996" s="3">
        <v>1041965</v>
      </c>
      <c r="BG996" s="3">
        <v>1104869</v>
      </c>
      <c r="BH996" s="3">
        <v>1010244</v>
      </c>
      <c r="BI996" s="3">
        <v>1030565</v>
      </c>
      <c r="BJ996" s="5">
        <v>0.21037305756121624</v>
      </c>
      <c r="BK996" s="5">
        <v>0.18190363041759625</v>
      </c>
      <c r="BL996" s="5">
        <v>0.25186059811990114</v>
      </c>
      <c r="BM996" s="5">
        <v>0.12382899634277118</v>
      </c>
      <c r="BN996" s="5">
        <v>0.26793715634489618</v>
      </c>
      <c r="BO996" s="3">
        <v>1200870</v>
      </c>
      <c r="BP996" s="3">
        <v>1197164</v>
      </c>
      <c r="BQ996" s="3">
        <v>1412301</v>
      </c>
      <c r="BR996" s="3">
        <v>1451827</v>
      </c>
      <c r="BS996" s="3">
        <v>990423</v>
      </c>
      <c r="BT996" s="3">
        <v>63241</v>
      </c>
      <c r="BU996" s="3">
        <v>198352</v>
      </c>
      <c r="BV996" s="3">
        <v>510987</v>
      </c>
      <c r="BW996" s="3">
        <v>596063</v>
      </c>
      <c r="BX996" s="3">
        <v>713507</v>
      </c>
      <c r="BY996" s="3">
        <v>1226058</v>
      </c>
      <c r="BZ996" s="3">
        <v>1197779</v>
      </c>
      <c r="CA996" s="3">
        <v>1457329</v>
      </c>
      <c r="CB996" s="3">
        <v>1464253</v>
      </c>
      <c r="CC996" s="3">
        <v>991991</v>
      </c>
      <c r="CD996" s="3">
        <v>3319709</v>
      </c>
      <c r="CE996" s="3">
        <v>4539917</v>
      </c>
      <c r="CF996" s="3">
        <v>3556260</v>
      </c>
      <c r="CG996" s="3">
        <v>9846017</v>
      </c>
      <c r="CH996" s="3">
        <v>2387426</v>
      </c>
    </row>
    <row r="997" spans="1:86" x14ac:dyDescent="0.25">
      <c r="A997" t="s">
        <v>1240</v>
      </c>
      <c r="B997" s="3">
        <v>37782684</v>
      </c>
      <c r="C997" s="3">
        <v>42135954</v>
      </c>
      <c r="D997" s="3">
        <v>44406501</v>
      </c>
      <c r="E997" s="3">
        <v>38508203</v>
      </c>
      <c r="F997" s="3">
        <v>36246861</v>
      </c>
      <c r="G997" s="3">
        <v>22235159</v>
      </c>
      <c r="H997" s="3">
        <v>22603046</v>
      </c>
      <c r="I997" s="3">
        <v>21540640</v>
      </c>
      <c r="J997" s="3">
        <v>20975727</v>
      </c>
      <c r="K997" s="3">
        <v>20243593</v>
      </c>
      <c r="L997" s="3">
        <v>1548000</v>
      </c>
      <c r="M997" s="3">
        <v>1548000</v>
      </c>
      <c r="N997" s="3">
        <v>1548000</v>
      </c>
      <c r="O997" s="3">
        <v>14000000</v>
      </c>
      <c r="P997" s="3">
        <v>14000000</v>
      </c>
      <c r="Q997" s="3">
        <v>12453244</v>
      </c>
      <c r="R997" s="3">
        <v>11853832</v>
      </c>
      <c r="S997" s="3">
        <v>13228355</v>
      </c>
      <c r="T997" s="3">
        <v>514104</v>
      </c>
      <c r="U997" s="3">
        <v>903410</v>
      </c>
      <c r="V997" s="3">
        <v>4011654</v>
      </c>
      <c r="W997" s="3">
        <v>3624343</v>
      </c>
      <c r="X997" s="3">
        <v>6596765</v>
      </c>
      <c r="Y997" s="3">
        <v>6194927</v>
      </c>
      <c r="Z997" s="3">
        <v>6028863</v>
      </c>
      <c r="AA997" s="3">
        <v>2132875</v>
      </c>
      <c r="AB997" s="3">
        <v>2124780</v>
      </c>
      <c r="AC997" s="3">
        <v>1970872</v>
      </c>
      <c r="AD997" s="3">
        <v>1720115</v>
      </c>
      <c r="AE997" s="3">
        <v>1703967</v>
      </c>
      <c r="AF997" s="3">
        <v>1641898</v>
      </c>
      <c r="AG997" s="3">
        <v>1729974</v>
      </c>
      <c r="AH997" s="3">
        <v>1620647</v>
      </c>
      <c r="AI997" s="3">
        <v>1281671</v>
      </c>
      <c r="AJ997" s="3">
        <v>1213958</v>
      </c>
      <c r="AK997" s="3">
        <v>8808786</v>
      </c>
      <c r="AL997" s="3">
        <v>12301839</v>
      </c>
      <c r="AM997" s="3">
        <v>9000255</v>
      </c>
      <c r="AN997" s="3">
        <v>7977347</v>
      </c>
      <c r="AO997" s="3">
        <v>5315242</v>
      </c>
      <c r="AP997" s="3">
        <v>15279623</v>
      </c>
      <c r="AQ997" s="3">
        <v>19409847</v>
      </c>
      <c r="AR997" s="3">
        <v>24428091</v>
      </c>
      <c r="AS997" s="3">
        <v>19412849</v>
      </c>
      <c r="AT997" s="3">
        <v>20824629</v>
      </c>
      <c r="AU997" s="3">
        <v>702704</v>
      </c>
      <c r="AV997" s="3">
        <v>-146086</v>
      </c>
      <c r="AW997" s="3">
        <v>1701107</v>
      </c>
      <c r="AX997" s="3">
        <v>1291461</v>
      </c>
      <c r="AY997" s="3">
        <v>989403</v>
      </c>
      <c r="AZ997" s="3">
        <v>1596718</v>
      </c>
      <c r="BA997" s="3">
        <v>749879</v>
      </c>
      <c r="BB997" s="3">
        <v>2726145</v>
      </c>
      <c r="BC997" s="3">
        <v>2312706</v>
      </c>
      <c r="BD997" s="3">
        <v>1858618</v>
      </c>
      <c r="BE997" s="3">
        <v>894014</v>
      </c>
      <c r="BF997" s="3">
        <v>895965</v>
      </c>
      <c r="BG997" s="3">
        <v>1025038</v>
      </c>
      <c r="BH997" s="3">
        <v>1021245</v>
      </c>
      <c r="BI997" s="3">
        <v>869215</v>
      </c>
      <c r="BJ997" s="5">
        <v>0.27526776800912872</v>
      </c>
      <c r="BK997" s="5">
        <v>0.60036219176693839</v>
      </c>
      <c r="BL997" s="5">
        <v>0.22159973148897069</v>
      </c>
      <c r="BM997" s="5">
        <v>0.34863575396094443</v>
      </c>
      <c r="BN997" s="5">
        <v>0.39464914253493727</v>
      </c>
      <c r="BO997" s="3">
        <v>439525</v>
      </c>
      <c r="BP997" s="3">
        <v>450199</v>
      </c>
      <c r="BQ997" s="3">
        <v>604113</v>
      </c>
      <c r="BR997" s="3">
        <v>806292</v>
      </c>
      <c r="BS997" s="3">
        <v>733502</v>
      </c>
      <c r="BT997" s="3">
        <v>1855</v>
      </c>
      <c r="BU997" s="3">
        <v>3806</v>
      </c>
      <c r="BV997" s="3">
        <v>5020</v>
      </c>
      <c r="BW997" s="3">
        <v>3967</v>
      </c>
      <c r="BX997" s="3">
        <v>2802</v>
      </c>
      <c r="BY997" s="3">
        <v>442488</v>
      </c>
      <c r="BZ997" s="3">
        <v>451364</v>
      </c>
      <c r="CA997" s="3">
        <v>602376</v>
      </c>
      <c r="CB997" s="3">
        <v>806928</v>
      </c>
      <c r="CC997" s="3">
        <v>734011</v>
      </c>
      <c r="CD997" s="3">
        <v>262071</v>
      </c>
      <c r="CE997" s="3">
        <v>-593644</v>
      </c>
      <c r="CF997" s="3">
        <v>1103751</v>
      </c>
      <c r="CG997" s="3">
        <v>488500</v>
      </c>
      <c r="CH997" s="3">
        <v>258194</v>
      </c>
    </row>
    <row r="998" spans="1:86" x14ac:dyDescent="0.25">
      <c r="A998" t="s">
        <v>1241</v>
      </c>
      <c r="B998" s="3">
        <v>13043672</v>
      </c>
      <c r="C998" s="3">
        <v>21054441</v>
      </c>
      <c r="D998" s="3">
        <v>18238164</v>
      </c>
      <c r="E998" s="3">
        <v>24685398</v>
      </c>
      <c r="F998" s="3">
        <v>23072151</v>
      </c>
      <c r="G998" s="3">
        <v>1211160</v>
      </c>
      <c r="H998" s="3">
        <v>1402696</v>
      </c>
      <c r="I998" s="3">
        <v>1328518</v>
      </c>
      <c r="J998" s="3">
        <v>1138899</v>
      </c>
      <c r="K998" s="3">
        <v>1454161</v>
      </c>
      <c r="L998" s="3">
        <v>2736000</v>
      </c>
      <c r="M998" s="3">
        <v>2736000</v>
      </c>
      <c r="N998" s="3">
        <v>2736000</v>
      </c>
      <c r="O998" s="3">
        <v>2736000</v>
      </c>
      <c r="P998" s="3">
        <v>2736000</v>
      </c>
      <c r="Q998" s="3">
        <v>1840633</v>
      </c>
      <c r="R998" s="3">
        <v>3862160</v>
      </c>
      <c r="S998" s="3">
        <v>5036315</v>
      </c>
      <c r="T998" s="3">
        <v>6697602</v>
      </c>
      <c r="U998" s="3">
        <v>8735580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341857</v>
      </c>
      <c r="AB998" s="3">
        <v>527512</v>
      </c>
      <c r="AC998" s="3">
        <v>634451</v>
      </c>
      <c r="AD998" s="3">
        <v>901291</v>
      </c>
      <c r="AE998" s="3">
        <v>931907</v>
      </c>
      <c r="AF998" s="3">
        <v>199879</v>
      </c>
      <c r="AG998" s="3">
        <v>372795</v>
      </c>
      <c r="AH998" s="3">
        <v>463450</v>
      </c>
      <c r="AI998" s="3">
        <v>725076</v>
      </c>
      <c r="AJ998" s="3">
        <v>736443</v>
      </c>
      <c r="AK998" s="3">
        <v>0</v>
      </c>
      <c r="AL998" s="3">
        <v>0</v>
      </c>
      <c r="AM998" s="3">
        <v>0</v>
      </c>
      <c r="AN998" s="3">
        <v>0</v>
      </c>
      <c r="AO998" s="3">
        <v>0</v>
      </c>
      <c r="AP998" s="3">
        <v>29474073</v>
      </c>
      <c r="AQ998" s="3">
        <v>44841249</v>
      </c>
      <c r="AR998" s="3">
        <v>43614890</v>
      </c>
      <c r="AS998" s="3">
        <v>54788558</v>
      </c>
      <c r="AT998" s="3">
        <v>48003229</v>
      </c>
      <c r="AU998" s="3">
        <v>435479</v>
      </c>
      <c r="AV998" s="3">
        <v>2979120</v>
      </c>
      <c r="AW998" s="3">
        <v>1083084</v>
      </c>
      <c r="AX998" s="3">
        <v>2503566</v>
      </c>
      <c r="AY998" s="3">
        <v>2952163</v>
      </c>
      <c r="AZ998" s="3">
        <v>677261</v>
      </c>
      <c r="BA998" s="3">
        <v>3360686</v>
      </c>
      <c r="BB998" s="3">
        <v>1488012</v>
      </c>
      <c r="BC998" s="3">
        <v>2872409</v>
      </c>
      <c r="BD998" s="3">
        <v>3359039</v>
      </c>
      <c r="BE998" s="3">
        <v>241782</v>
      </c>
      <c r="BF998" s="3">
        <v>381566</v>
      </c>
      <c r="BG998" s="3">
        <v>404928</v>
      </c>
      <c r="BH998" s="3">
        <v>368843</v>
      </c>
      <c r="BI998" s="3">
        <v>406876</v>
      </c>
      <c r="BJ998" s="5">
        <v>3.3867297836432338E-2</v>
      </c>
      <c r="BK998" s="5">
        <v>7.3348119996929201E-4</v>
      </c>
      <c r="BL998" s="5">
        <v>8.6827256769434651E-4</v>
      </c>
      <c r="BM998" s="5">
        <v>1.5373855185664715E-3</v>
      </c>
      <c r="BN998" s="5">
        <v>7.2848216409514743E-4</v>
      </c>
      <c r="BO998" s="3">
        <v>22937</v>
      </c>
      <c r="BP998" s="3">
        <v>2465</v>
      </c>
      <c r="BQ998" s="3">
        <v>1292</v>
      </c>
      <c r="BR998" s="3">
        <v>4416</v>
      </c>
      <c r="BS998" s="3">
        <v>2447</v>
      </c>
      <c r="BT998" s="3">
        <v>12338</v>
      </c>
      <c r="BU998" s="3">
        <v>16947</v>
      </c>
      <c r="BV998" s="3">
        <v>26833</v>
      </c>
      <c r="BW998" s="3">
        <v>9436</v>
      </c>
      <c r="BX998" s="3">
        <v>8909</v>
      </c>
      <c r="BY998" s="3">
        <v>22187</v>
      </c>
      <c r="BZ998" s="3">
        <v>-13535</v>
      </c>
      <c r="CA998" s="3">
        <v>-7976</v>
      </c>
      <c r="CB998" s="3">
        <v>4416</v>
      </c>
      <c r="CC998" s="3">
        <v>2447</v>
      </c>
      <c r="CD998" s="3">
        <v>425630</v>
      </c>
      <c r="CE998" s="3">
        <v>3009602</v>
      </c>
      <c r="CF998" s="3">
        <v>1117893</v>
      </c>
      <c r="CG998" s="3">
        <v>2508586</v>
      </c>
      <c r="CH998" s="3">
        <v>2958625</v>
      </c>
    </row>
    <row r="999" spans="1:86" x14ac:dyDescent="0.25">
      <c r="A999" t="s">
        <v>1242</v>
      </c>
      <c r="B999" s="3">
        <v>14718559</v>
      </c>
      <c r="C999" s="3">
        <v>15462714</v>
      </c>
      <c r="D999" s="3">
        <v>18522092</v>
      </c>
      <c r="E999" s="3">
        <v>17310863</v>
      </c>
      <c r="F999" s="3">
        <v>16023243</v>
      </c>
      <c r="G999" s="3">
        <v>5574691</v>
      </c>
      <c r="H999" s="3">
        <v>5327174</v>
      </c>
      <c r="I999" s="3">
        <v>5324714</v>
      </c>
      <c r="J999" s="3">
        <v>6130883</v>
      </c>
      <c r="K999" s="3">
        <v>5917909</v>
      </c>
      <c r="L999" s="3">
        <v>517000</v>
      </c>
      <c r="M999" s="3">
        <v>517000</v>
      </c>
      <c r="N999" s="3">
        <v>517000</v>
      </c>
      <c r="O999" s="3">
        <v>517000</v>
      </c>
      <c r="P999" s="3">
        <v>517000</v>
      </c>
      <c r="Q999" s="3">
        <v>5849431</v>
      </c>
      <c r="R999" s="3">
        <v>6119391</v>
      </c>
      <c r="S999" s="3">
        <v>7665888</v>
      </c>
      <c r="T999" s="3">
        <v>9042871</v>
      </c>
      <c r="U999" s="3">
        <v>10145971</v>
      </c>
      <c r="V999" s="3">
        <v>2867156</v>
      </c>
      <c r="W999" s="3">
        <v>1880624</v>
      </c>
      <c r="X999" s="3">
        <v>987274</v>
      </c>
      <c r="Y999" s="3">
        <v>429512</v>
      </c>
      <c r="Z999" s="3">
        <v>116224</v>
      </c>
      <c r="AA999" s="3">
        <v>688875</v>
      </c>
      <c r="AB999" s="3">
        <v>623534</v>
      </c>
      <c r="AC999" s="3">
        <v>562627</v>
      </c>
      <c r="AD999" s="3">
        <v>566094</v>
      </c>
      <c r="AE999" s="3">
        <v>371934</v>
      </c>
      <c r="AF999" s="3">
        <v>321478</v>
      </c>
      <c r="AG999" s="3">
        <v>321597</v>
      </c>
      <c r="AH999" s="3">
        <v>246309</v>
      </c>
      <c r="AI999" s="3">
        <v>280637</v>
      </c>
      <c r="AJ999" s="3">
        <v>103184</v>
      </c>
      <c r="AK999" s="3">
        <v>2197970</v>
      </c>
      <c r="AL999" s="3">
        <v>1197585</v>
      </c>
      <c r="AM999" s="3">
        <v>939385</v>
      </c>
      <c r="AN999" s="3">
        <v>572767</v>
      </c>
      <c r="AO999" s="3">
        <v>325180</v>
      </c>
      <c r="AP999" s="3">
        <v>14174727</v>
      </c>
      <c r="AQ999" s="3">
        <v>11911260</v>
      </c>
      <c r="AR999" s="3">
        <v>19264212</v>
      </c>
      <c r="AS999" s="3">
        <v>17018412</v>
      </c>
      <c r="AT999" s="3">
        <v>17065792</v>
      </c>
      <c r="AU999" s="3">
        <v>355986</v>
      </c>
      <c r="AV999" s="3">
        <v>783115</v>
      </c>
      <c r="AW999" s="3">
        <v>2395113</v>
      </c>
      <c r="AX999" s="3">
        <v>1957186</v>
      </c>
      <c r="AY999" s="3">
        <v>1675471</v>
      </c>
      <c r="AZ999" s="3">
        <v>812244</v>
      </c>
      <c r="BA999" s="3">
        <v>1138697</v>
      </c>
      <c r="BB999" s="3">
        <v>2735057</v>
      </c>
      <c r="BC999" s="3">
        <v>2415493</v>
      </c>
      <c r="BD999" s="3">
        <v>2279199</v>
      </c>
      <c r="BE999" s="3">
        <v>456258</v>
      </c>
      <c r="BF999" s="3">
        <v>355582</v>
      </c>
      <c r="BG999" s="3">
        <v>339944</v>
      </c>
      <c r="BH999" s="3">
        <v>458307</v>
      </c>
      <c r="BI999" s="3">
        <v>603728</v>
      </c>
      <c r="BJ999" s="5">
        <v>0.21652360620700184</v>
      </c>
      <c r="BK999" s="5">
        <v>6.3663994899433293E-2</v>
      </c>
      <c r="BL999" s="5">
        <v>2.2748703226294735E-2</v>
      </c>
      <c r="BM999" s="5">
        <v>1.4171434154435555E-2</v>
      </c>
      <c r="BN999" s="5">
        <v>6.3030915685729945E-3</v>
      </c>
      <c r="BO999" s="3">
        <v>175870</v>
      </c>
      <c r="BP999" s="3">
        <v>72494</v>
      </c>
      <c r="BQ999" s="3">
        <v>62219</v>
      </c>
      <c r="BR999" s="3">
        <v>34231</v>
      </c>
      <c r="BS999" s="3">
        <v>14366</v>
      </c>
      <c r="BT999" s="3">
        <v>9212</v>
      </c>
      <c r="BU999" s="3">
        <v>1906</v>
      </c>
      <c r="BV999" s="3">
        <v>17756</v>
      </c>
      <c r="BW999" s="3">
        <v>12617</v>
      </c>
      <c r="BX999" s="3">
        <v>12253</v>
      </c>
      <c r="BY999" s="3">
        <v>172947</v>
      </c>
      <c r="BZ999" s="3">
        <v>67905</v>
      </c>
      <c r="CA999" s="3">
        <v>61555</v>
      </c>
      <c r="CB999" s="3">
        <v>35022</v>
      </c>
      <c r="CC999" s="3">
        <v>14371</v>
      </c>
      <c r="CD999" s="3">
        <v>192251</v>
      </c>
      <c r="CE999" s="3">
        <v>717116</v>
      </c>
      <c r="CF999" s="3">
        <v>2351314</v>
      </c>
      <c r="CG999" s="3">
        <v>1934781</v>
      </c>
      <c r="CH999" s="3">
        <v>1673353</v>
      </c>
    </row>
    <row r="1000" spans="1:86" x14ac:dyDescent="0.25">
      <c r="A1000" t="s">
        <v>236</v>
      </c>
      <c r="B1000" s="3">
        <v>73884544</v>
      </c>
      <c r="C1000" s="3">
        <v>72797852</v>
      </c>
      <c r="D1000" s="3">
        <v>89530892</v>
      </c>
      <c r="E1000" s="3">
        <v>85867150</v>
      </c>
      <c r="F1000" s="3">
        <v>88389235</v>
      </c>
      <c r="G1000" s="3">
        <v>12251221</v>
      </c>
      <c r="H1000" s="3">
        <v>9727625</v>
      </c>
      <c r="I1000" s="3">
        <v>11343686</v>
      </c>
      <c r="J1000" s="3">
        <v>10444734</v>
      </c>
      <c r="K1000" s="3">
        <v>9185105</v>
      </c>
      <c r="L1000" s="3">
        <v>8000000</v>
      </c>
      <c r="M1000" s="3">
        <v>8000000</v>
      </c>
      <c r="N1000" s="3">
        <v>8000000</v>
      </c>
      <c r="O1000" s="3">
        <v>8000000</v>
      </c>
      <c r="P1000" s="3">
        <v>8000000</v>
      </c>
      <c r="Q1000" s="3">
        <v>11793996</v>
      </c>
      <c r="R1000" s="3">
        <v>12537724</v>
      </c>
      <c r="S1000" s="3">
        <v>12800016</v>
      </c>
      <c r="T1000" s="3">
        <v>14044737</v>
      </c>
      <c r="U1000" s="3">
        <v>14938514</v>
      </c>
      <c r="V1000" s="3">
        <v>32656788</v>
      </c>
      <c r="W1000" s="3">
        <v>31133056</v>
      </c>
      <c r="X1000" s="3">
        <v>35140630</v>
      </c>
      <c r="Y1000" s="3">
        <v>35593251</v>
      </c>
      <c r="Z1000" s="3">
        <v>29510849</v>
      </c>
      <c r="AA1000" s="3">
        <v>2843544</v>
      </c>
      <c r="AB1000" s="3">
        <v>2399119</v>
      </c>
      <c r="AC1000" s="3">
        <v>4303453</v>
      </c>
      <c r="AD1000" s="3">
        <v>2248761</v>
      </c>
      <c r="AE1000" s="3">
        <v>2218656</v>
      </c>
      <c r="AF1000" s="3">
        <v>163566</v>
      </c>
      <c r="AG1000" s="3">
        <v>10844</v>
      </c>
      <c r="AH1000" s="3">
        <v>37442</v>
      </c>
      <c r="AI1000" s="3">
        <v>8880</v>
      </c>
      <c r="AJ1000" s="3">
        <v>2972</v>
      </c>
      <c r="AK1000" s="3">
        <v>3052781</v>
      </c>
      <c r="AL1000" s="3">
        <v>4225984</v>
      </c>
      <c r="AM1000" s="3">
        <v>9321871</v>
      </c>
      <c r="AN1000" s="3">
        <v>11025127</v>
      </c>
      <c r="AO1000" s="3">
        <v>19106931</v>
      </c>
      <c r="AP1000" s="3">
        <v>48332387</v>
      </c>
      <c r="AQ1000" s="3">
        <v>50129860</v>
      </c>
      <c r="AR1000" s="3">
        <v>51814897</v>
      </c>
      <c r="AS1000" s="3">
        <v>49225091</v>
      </c>
      <c r="AT1000" s="3">
        <v>52446693</v>
      </c>
      <c r="AU1000" s="3">
        <v>3197540</v>
      </c>
      <c r="AV1000" s="3">
        <v>3124154</v>
      </c>
      <c r="AW1000" s="3">
        <v>3539270</v>
      </c>
      <c r="AX1000" s="3">
        <v>3555863</v>
      </c>
      <c r="AY1000" s="3">
        <v>4724236</v>
      </c>
      <c r="AZ1000" s="3">
        <v>7771356</v>
      </c>
      <c r="BA1000" s="3">
        <v>6783883</v>
      </c>
      <c r="BB1000" s="3">
        <v>6327588</v>
      </c>
      <c r="BC1000" s="3">
        <v>6166295</v>
      </c>
      <c r="BD1000" s="3">
        <v>7244956</v>
      </c>
      <c r="BE1000" s="3">
        <v>4573816</v>
      </c>
      <c r="BF1000" s="3">
        <v>3659729</v>
      </c>
      <c r="BG1000" s="3">
        <v>2788318</v>
      </c>
      <c r="BH1000" s="3">
        <v>2610432</v>
      </c>
      <c r="BI1000" s="3">
        <v>2520720</v>
      </c>
      <c r="BJ1000" s="5">
        <v>0.22482215458923771</v>
      </c>
      <c r="BK1000" s="5">
        <v>0.23820399025160074</v>
      </c>
      <c r="BL1000" s="5">
        <v>0.30311676423939105</v>
      </c>
      <c r="BM1000" s="5">
        <v>0.32730642954967287</v>
      </c>
      <c r="BN1000" s="5">
        <v>0.27404790312046062</v>
      </c>
      <c r="BO1000" s="3">
        <v>1747173</v>
      </c>
      <c r="BP1000" s="3">
        <v>1615948</v>
      </c>
      <c r="BQ1000" s="3">
        <v>1917998</v>
      </c>
      <c r="BR1000" s="3">
        <v>2018268</v>
      </c>
      <c r="BS1000" s="3">
        <v>1985465</v>
      </c>
      <c r="BT1000" s="3">
        <v>522788</v>
      </c>
      <c r="BU1000" s="3">
        <v>514129</v>
      </c>
      <c r="BV1000" s="3">
        <v>614914</v>
      </c>
      <c r="BW1000" s="3">
        <v>725107</v>
      </c>
      <c r="BX1000" s="3">
        <v>356013</v>
      </c>
      <c r="BY1000" s="3">
        <v>1769029</v>
      </c>
      <c r="BZ1000" s="3">
        <v>1454702</v>
      </c>
      <c r="CA1000" s="3">
        <v>1896689</v>
      </c>
      <c r="CB1000" s="3">
        <v>1984344</v>
      </c>
      <c r="CC1000" s="3">
        <v>2036923</v>
      </c>
      <c r="CD1000" s="3">
        <v>1951299</v>
      </c>
      <c r="CE1000" s="3">
        <v>2183581</v>
      </c>
      <c r="CF1000" s="3">
        <v>2257495</v>
      </c>
      <c r="CG1000" s="3">
        <v>2296626</v>
      </c>
      <c r="CH1000" s="3">
        <v>3043326</v>
      </c>
    </row>
    <row r="1001" spans="1:86" x14ac:dyDescent="0.25">
      <c r="A1001" t="s">
        <v>1243</v>
      </c>
      <c r="B1001" s="3">
        <v>66657907</v>
      </c>
      <c r="C1001" s="3">
        <v>71419249</v>
      </c>
      <c r="D1001" s="3">
        <v>88688343</v>
      </c>
      <c r="E1001" s="3">
        <v>98072124</v>
      </c>
      <c r="F1001" s="3">
        <v>100624043</v>
      </c>
      <c r="G1001" s="3">
        <v>13643679</v>
      </c>
      <c r="H1001" s="3">
        <v>12608050</v>
      </c>
      <c r="I1001" s="3">
        <v>17302042</v>
      </c>
      <c r="J1001" s="3">
        <v>19331054</v>
      </c>
      <c r="K1001" s="3">
        <v>19046639</v>
      </c>
      <c r="L1001" s="3">
        <v>5000000</v>
      </c>
      <c r="M1001" s="3">
        <v>5000000</v>
      </c>
      <c r="N1001" s="3">
        <v>5000000</v>
      </c>
      <c r="O1001" s="3">
        <v>5000000</v>
      </c>
      <c r="P1001" s="3">
        <v>5000000</v>
      </c>
      <c r="Q1001" s="3">
        <v>13421452</v>
      </c>
      <c r="R1001" s="3">
        <v>16620121</v>
      </c>
      <c r="S1001" s="3">
        <v>19969143</v>
      </c>
      <c r="T1001" s="3">
        <v>26469584</v>
      </c>
      <c r="U1001" s="3">
        <v>31719866</v>
      </c>
      <c r="V1001" s="3">
        <v>19558198</v>
      </c>
      <c r="W1001" s="3">
        <v>16157293</v>
      </c>
      <c r="X1001" s="3">
        <v>17782799</v>
      </c>
      <c r="Y1001" s="3">
        <v>11288818</v>
      </c>
      <c r="Z1001" s="3">
        <v>17115880</v>
      </c>
      <c r="AA1001" s="3">
        <v>1292290</v>
      </c>
      <c r="AB1001" s="3">
        <v>1389930</v>
      </c>
      <c r="AC1001" s="3">
        <v>1785265</v>
      </c>
      <c r="AD1001" s="3">
        <v>1239686</v>
      </c>
      <c r="AE1001" s="3">
        <v>1307905</v>
      </c>
      <c r="AF1001" s="3">
        <v>329234</v>
      </c>
      <c r="AG1001" s="3">
        <v>423729</v>
      </c>
      <c r="AH1001" s="3">
        <v>325948</v>
      </c>
      <c r="AI1001" s="3">
        <v>505075</v>
      </c>
      <c r="AJ1001" s="3">
        <v>595027</v>
      </c>
      <c r="AK1001" s="3">
        <v>11865462</v>
      </c>
      <c r="AL1001" s="3">
        <v>12517401</v>
      </c>
      <c r="AM1001" s="3">
        <v>15797944</v>
      </c>
      <c r="AN1001" s="3">
        <v>25501154</v>
      </c>
      <c r="AO1001" s="3">
        <v>18895315</v>
      </c>
      <c r="AP1001" s="3">
        <v>51651846</v>
      </c>
      <c r="AQ1001" s="3">
        <v>60689600</v>
      </c>
      <c r="AR1001" s="3">
        <v>80283539</v>
      </c>
      <c r="AS1001" s="3">
        <v>116456442</v>
      </c>
      <c r="AT1001" s="3">
        <v>97762064</v>
      </c>
      <c r="AU1001" s="3">
        <v>5022916</v>
      </c>
      <c r="AV1001" s="3">
        <v>5428112</v>
      </c>
      <c r="AW1001" s="3">
        <v>5965315</v>
      </c>
      <c r="AX1001" s="3">
        <v>4737022</v>
      </c>
      <c r="AY1001" s="3">
        <v>7617675</v>
      </c>
      <c r="AZ1001" s="3">
        <v>8486710</v>
      </c>
      <c r="BA1001" s="3">
        <v>8978114</v>
      </c>
      <c r="BB1001" s="3">
        <v>9743333</v>
      </c>
      <c r="BC1001" s="3">
        <v>8362528</v>
      </c>
      <c r="BD1001" s="3">
        <v>11671033</v>
      </c>
      <c r="BE1001" s="3">
        <v>3463794</v>
      </c>
      <c r="BF1001" s="3">
        <v>3550002</v>
      </c>
      <c r="BG1001" s="3">
        <v>3778018</v>
      </c>
      <c r="BH1001" s="3">
        <v>3625506</v>
      </c>
      <c r="BI1001" s="3">
        <v>4053358</v>
      </c>
      <c r="BJ1001" s="5">
        <v>9.834835878685616E-2</v>
      </c>
      <c r="BK1001" s="5">
        <v>6.684622182342527E-2</v>
      </c>
      <c r="BL1001" s="5">
        <v>8.8501953079095211E-2</v>
      </c>
      <c r="BM1001" s="5">
        <v>0.11325785695426072</v>
      </c>
      <c r="BN1001" s="5">
        <v>8.2347552268937974E-2</v>
      </c>
      <c r="BO1001" s="3">
        <v>834654</v>
      </c>
      <c r="BP1001" s="3">
        <v>600153</v>
      </c>
      <c r="BQ1001" s="3">
        <v>862304</v>
      </c>
      <c r="BR1001" s="3">
        <v>947122</v>
      </c>
      <c r="BS1001" s="3">
        <v>961081</v>
      </c>
      <c r="BT1001" s="3">
        <v>172971</v>
      </c>
      <c r="BU1001" s="3">
        <v>68612</v>
      </c>
      <c r="BV1001" s="3">
        <v>157353</v>
      </c>
      <c r="BW1001" s="3">
        <v>3775993</v>
      </c>
      <c r="BX1001" s="3">
        <v>3098308</v>
      </c>
      <c r="BY1001" s="3">
        <v>837026</v>
      </c>
      <c r="BZ1001" s="3">
        <v>613475</v>
      </c>
      <c r="CA1001" s="3">
        <v>819918</v>
      </c>
      <c r="CB1001" s="3">
        <v>1026978</v>
      </c>
      <c r="CC1001" s="3">
        <v>1131136</v>
      </c>
      <c r="CD1001" s="3">
        <v>4358861</v>
      </c>
      <c r="CE1001" s="3">
        <v>4883249</v>
      </c>
      <c r="CF1001" s="3">
        <v>5302750</v>
      </c>
      <c r="CG1001" s="3">
        <v>7486037</v>
      </c>
      <c r="CH1001" s="3">
        <v>9584847</v>
      </c>
    </row>
    <row r="1002" spans="1:86" x14ac:dyDescent="0.25">
      <c r="A1002" t="s">
        <v>1244</v>
      </c>
      <c r="B1002" s="3">
        <v>22259265</v>
      </c>
      <c r="C1002" s="3">
        <v>20817132</v>
      </c>
      <c r="D1002" s="3">
        <v>19861641</v>
      </c>
      <c r="E1002" s="3">
        <v>18655150</v>
      </c>
      <c r="F1002" s="3">
        <v>17987898</v>
      </c>
      <c r="G1002" s="3">
        <v>14686044</v>
      </c>
      <c r="H1002" s="3">
        <v>13995779</v>
      </c>
      <c r="I1002" s="3">
        <v>13514247</v>
      </c>
      <c r="J1002" s="3">
        <v>12643279</v>
      </c>
      <c r="K1002" s="3">
        <v>11734722</v>
      </c>
      <c r="L1002" s="3">
        <v>4135000</v>
      </c>
      <c r="M1002" s="3">
        <v>4135000</v>
      </c>
      <c r="N1002" s="3">
        <v>4135000</v>
      </c>
      <c r="O1002" s="3">
        <v>4135000</v>
      </c>
      <c r="P1002" s="3">
        <v>4135000</v>
      </c>
      <c r="Q1002" s="3">
        <v>-153202</v>
      </c>
      <c r="R1002" s="3">
        <v>187392</v>
      </c>
      <c r="S1002" s="3">
        <v>104368</v>
      </c>
      <c r="T1002" s="3">
        <v>1124039</v>
      </c>
      <c r="U1002" s="3">
        <v>1709227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1134709</v>
      </c>
      <c r="AB1002" s="3">
        <v>893026</v>
      </c>
      <c r="AC1002" s="3">
        <v>737150</v>
      </c>
      <c r="AD1002" s="3">
        <v>638316</v>
      </c>
      <c r="AE1002" s="3">
        <v>647282</v>
      </c>
      <c r="AF1002" s="3">
        <v>367668</v>
      </c>
      <c r="AG1002" s="3">
        <v>296469</v>
      </c>
      <c r="AH1002" s="3">
        <v>272127</v>
      </c>
      <c r="AI1002" s="3">
        <v>236622</v>
      </c>
      <c r="AJ1002" s="3">
        <v>285150</v>
      </c>
      <c r="AK1002" s="3">
        <v>3132748</v>
      </c>
      <c r="AL1002" s="3">
        <v>1594536</v>
      </c>
      <c r="AM1002" s="3">
        <v>1555158</v>
      </c>
      <c r="AN1002" s="3">
        <v>1951862</v>
      </c>
      <c r="AO1002" s="3">
        <v>2332178</v>
      </c>
      <c r="AP1002" s="3">
        <v>45103114</v>
      </c>
      <c r="AQ1002" s="3">
        <v>43328105</v>
      </c>
      <c r="AR1002" s="3">
        <v>45860121</v>
      </c>
      <c r="AS1002" s="3">
        <v>53788219</v>
      </c>
      <c r="AT1002" s="3">
        <v>53104673</v>
      </c>
      <c r="AU1002" s="3">
        <v>1038547</v>
      </c>
      <c r="AV1002" s="3">
        <v>1220609</v>
      </c>
      <c r="AW1002" s="3">
        <v>862575</v>
      </c>
      <c r="AX1002" s="3">
        <v>1711907</v>
      </c>
      <c r="AY1002" s="3">
        <v>1516345</v>
      </c>
      <c r="AZ1002" s="3">
        <v>2402362</v>
      </c>
      <c r="BA1002" s="3">
        <v>2572000</v>
      </c>
      <c r="BB1002" s="3">
        <v>2204219</v>
      </c>
      <c r="BC1002" s="3">
        <v>3191951</v>
      </c>
      <c r="BD1002" s="3">
        <v>2947943</v>
      </c>
      <c r="BE1002" s="3">
        <v>1363815</v>
      </c>
      <c r="BF1002" s="3">
        <v>1351391</v>
      </c>
      <c r="BG1002" s="3">
        <v>1341644</v>
      </c>
      <c r="BH1002" s="3">
        <v>1480044</v>
      </c>
      <c r="BI1002" s="3">
        <v>1431598</v>
      </c>
      <c r="BJ1002" s="5">
        <v>0.10253284059604673</v>
      </c>
      <c r="BK1002" s="5">
        <v>8.6270217729393472E-2</v>
      </c>
      <c r="BL1002" s="5">
        <v>0.17630008633443411</v>
      </c>
      <c r="BM1002" s="5">
        <v>0.10591578630123082</v>
      </c>
      <c r="BN1002" s="5">
        <v>7.6311855419185518E-2</v>
      </c>
      <c r="BO1002" s="3">
        <v>246321</v>
      </c>
      <c r="BP1002" s="3">
        <v>221887</v>
      </c>
      <c r="BQ1002" s="3">
        <v>388604</v>
      </c>
      <c r="BR1002" s="3">
        <v>338078</v>
      </c>
      <c r="BS1002" s="3">
        <v>224963</v>
      </c>
      <c r="BT1002" s="3">
        <v>29826</v>
      </c>
      <c r="BU1002" s="3">
        <v>1386</v>
      </c>
      <c r="BV1002" s="3">
        <v>1389</v>
      </c>
      <c r="BW1002" s="3">
        <v>1320</v>
      </c>
      <c r="BX1002" s="3">
        <v>13080</v>
      </c>
      <c r="BY1002" s="3">
        <v>246321</v>
      </c>
      <c r="BZ1002" s="3">
        <v>221887</v>
      </c>
      <c r="CA1002" s="3">
        <v>388604</v>
      </c>
      <c r="CB1002" s="3">
        <v>338078</v>
      </c>
      <c r="CC1002" s="3">
        <v>224963</v>
      </c>
      <c r="CD1002" s="3">
        <v>822052</v>
      </c>
      <c r="CE1002" s="3">
        <v>1000108</v>
      </c>
      <c r="CF1002" s="3">
        <v>475360</v>
      </c>
      <c r="CG1002" s="3">
        <v>1375149</v>
      </c>
      <c r="CH1002" s="3">
        <v>1304462</v>
      </c>
    </row>
    <row r="1003" spans="1:86" x14ac:dyDescent="0.25">
      <c r="A1003" t="s">
        <v>1245</v>
      </c>
      <c r="B1003" s="3">
        <v>15387413</v>
      </c>
      <c r="C1003" s="3">
        <v>16550904</v>
      </c>
      <c r="D1003" s="3">
        <v>16150960</v>
      </c>
      <c r="E1003" s="3">
        <v>16904340</v>
      </c>
      <c r="F1003" s="3">
        <v>16972722</v>
      </c>
      <c r="G1003" s="3">
        <v>3962937</v>
      </c>
      <c r="H1003" s="3">
        <v>4057267</v>
      </c>
      <c r="I1003" s="3">
        <v>4010168</v>
      </c>
      <c r="J1003" s="3">
        <v>3980433</v>
      </c>
      <c r="K1003" s="3">
        <v>4098463</v>
      </c>
      <c r="L1003" s="3">
        <v>450000</v>
      </c>
      <c r="M1003" s="3">
        <v>450000</v>
      </c>
      <c r="N1003" s="3">
        <v>450000</v>
      </c>
      <c r="O1003" s="3">
        <v>450000</v>
      </c>
      <c r="P1003" s="3">
        <v>450000</v>
      </c>
      <c r="Q1003" s="3">
        <v>7268498</v>
      </c>
      <c r="R1003" s="3">
        <v>7194840</v>
      </c>
      <c r="S1003" s="3">
        <v>7158765</v>
      </c>
      <c r="T1003" s="3">
        <v>7669861</v>
      </c>
      <c r="U1003" s="3">
        <v>7459421</v>
      </c>
      <c r="V1003" s="3">
        <v>730627</v>
      </c>
      <c r="W1003" s="3">
        <v>1510555</v>
      </c>
      <c r="X1003" s="3">
        <v>1524141</v>
      </c>
      <c r="Y1003" s="3">
        <v>1349931</v>
      </c>
      <c r="Z1003" s="3">
        <v>940795</v>
      </c>
      <c r="AA1003" s="3">
        <v>588128</v>
      </c>
      <c r="AB1003" s="3">
        <v>622593</v>
      </c>
      <c r="AC1003" s="3">
        <v>743608</v>
      </c>
      <c r="AD1003" s="3">
        <v>852593</v>
      </c>
      <c r="AE1003" s="3">
        <v>954695</v>
      </c>
      <c r="AF1003" s="3">
        <v>4712</v>
      </c>
      <c r="AG1003" s="3">
        <v>13518</v>
      </c>
      <c r="AH1003" s="3">
        <v>12616</v>
      </c>
      <c r="AI1003" s="3">
        <v>28729</v>
      </c>
      <c r="AJ1003" s="3">
        <v>11158</v>
      </c>
      <c r="AK1003" s="3">
        <v>1832351</v>
      </c>
      <c r="AL1003" s="3">
        <v>2423965</v>
      </c>
      <c r="AM1003" s="3">
        <v>1919000</v>
      </c>
      <c r="AN1003" s="3">
        <v>1233859</v>
      </c>
      <c r="AO1003" s="3">
        <v>2466949</v>
      </c>
      <c r="AP1003" s="3">
        <v>14884527</v>
      </c>
      <c r="AQ1003" s="3">
        <v>16149401</v>
      </c>
      <c r="AR1003" s="3">
        <v>17253277</v>
      </c>
      <c r="AS1003" s="3">
        <v>18884067</v>
      </c>
      <c r="AT1003" s="3">
        <v>18836689</v>
      </c>
      <c r="AU1003" s="3">
        <v>676828</v>
      </c>
      <c r="AV1003" s="3">
        <v>247729</v>
      </c>
      <c r="AW1003" s="3">
        <v>423267</v>
      </c>
      <c r="AX1003" s="3">
        <v>924044</v>
      </c>
      <c r="AY1003" s="3">
        <v>562404</v>
      </c>
      <c r="AZ1003" s="3">
        <v>1352009</v>
      </c>
      <c r="BA1003" s="3">
        <v>744466</v>
      </c>
      <c r="BB1003" s="3">
        <v>938315</v>
      </c>
      <c r="BC1003" s="3">
        <v>1553455</v>
      </c>
      <c r="BD1003" s="3">
        <v>1028713</v>
      </c>
      <c r="BE1003" s="3">
        <v>675181</v>
      </c>
      <c r="BF1003" s="3">
        <v>496737</v>
      </c>
      <c r="BG1003" s="3">
        <v>515048</v>
      </c>
      <c r="BH1003" s="3">
        <v>629411</v>
      </c>
      <c r="BI1003" s="3">
        <v>466309</v>
      </c>
      <c r="BJ1003" s="5">
        <v>0.12348290580905896</v>
      </c>
      <c r="BK1003" s="5">
        <v>0.26941593034470346</v>
      </c>
      <c r="BL1003" s="5">
        <v>0.31572766075358488</v>
      </c>
      <c r="BM1003" s="5">
        <v>0.14696531280275257</v>
      </c>
      <c r="BN1003" s="5">
        <v>0.20210204401033136</v>
      </c>
      <c r="BO1003" s="3">
        <v>166950</v>
      </c>
      <c r="BP1003" s="3">
        <v>200571</v>
      </c>
      <c r="BQ1003" s="3">
        <v>296252</v>
      </c>
      <c r="BR1003" s="3">
        <v>228304</v>
      </c>
      <c r="BS1003" s="3">
        <v>207905</v>
      </c>
      <c r="BT1003" s="3">
        <v>144133</v>
      </c>
      <c r="BU1003" s="3">
        <v>144213</v>
      </c>
      <c r="BV1003" s="3">
        <v>108053</v>
      </c>
      <c r="BW1003" s="3">
        <v>129936</v>
      </c>
      <c r="BX1003" s="3">
        <v>136072</v>
      </c>
      <c r="BY1003" s="3">
        <v>217967</v>
      </c>
      <c r="BZ1003" s="3">
        <v>260550</v>
      </c>
      <c r="CA1003" s="3">
        <v>328198</v>
      </c>
      <c r="CB1003" s="3">
        <v>235609</v>
      </c>
      <c r="CC1003" s="3">
        <v>201081</v>
      </c>
      <c r="CD1003" s="3">
        <v>602994</v>
      </c>
      <c r="CE1003" s="3">
        <v>131392</v>
      </c>
      <c r="CF1003" s="3">
        <v>203122</v>
      </c>
      <c r="CG1003" s="3">
        <v>818371</v>
      </c>
      <c r="CH1003" s="3">
        <v>497395</v>
      </c>
    </row>
    <row r="1004" spans="1:86" x14ac:dyDescent="0.25">
      <c r="A1004" t="s">
        <v>1246</v>
      </c>
      <c r="B1004" s="3">
        <v>226136723</v>
      </c>
      <c r="C1004" s="3">
        <v>270611260</v>
      </c>
      <c r="D1004" s="3">
        <v>356525770</v>
      </c>
      <c r="E1004" s="3">
        <v>308120505</v>
      </c>
      <c r="F1004" s="3">
        <v>375528293</v>
      </c>
      <c r="G1004" s="3">
        <v>7962124</v>
      </c>
      <c r="H1004" s="3">
        <v>8114342</v>
      </c>
      <c r="I1004" s="3">
        <v>10103266</v>
      </c>
      <c r="J1004" s="3">
        <v>10547705</v>
      </c>
      <c r="K1004" s="3">
        <v>11494425</v>
      </c>
      <c r="L1004" s="3">
        <v>50000000</v>
      </c>
      <c r="M1004" s="3">
        <v>50000000</v>
      </c>
      <c r="N1004" s="3">
        <v>50000000</v>
      </c>
      <c r="O1004" s="3">
        <v>50000000</v>
      </c>
      <c r="P1004" s="3">
        <v>50000000</v>
      </c>
      <c r="Q1004" s="3">
        <v>12569918</v>
      </c>
      <c r="R1004" s="3">
        <v>27854743</v>
      </c>
      <c r="S1004" s="3">
        <v>54064246</v>
      </c>
      <c r="T1004" s="3">
        <v>66449173</v>
      </c>
      <c r="U1004" s="3">
        <v>55517151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19124171</v>
      </c>
      <c r="AB1004" s="3">
        <v>16063532</v>
      </c>
      <c r="AC1004" s="3">
        <v>12713920</v>
      </c>
      <c r="AD1004" s="3">
        <v>24333447</v>
      </c>
      <c r="AE1004" s="3">
        <v>32861396</v>
      </c>
      <c r="AF1004" s="3">
        <v>12774435</v>
      </c>
      <c r="AG1004" s="3">
        <v>9957497</v>
      </c>
      <c r="AH1004" s="3">
        <v>6738638</v>
      </c>
      <c r="AI1004" s="3">
        <v>18916112</v>
      </c>
      <c r="AJ1004" s="3">
        <v>27737764</v>
      </c>
      <c r="AK1004" s="3">
        <v>20002518</v>
      </c>
      <c r="AL1004" s="3">
        <v>42500638</v>
      </c>
      <c r="AM1004" s="3">
        <v>57374695</v>
      </c>
      <c r="AN1004" s="3">
        <v>2906884</v>
      </c>
      <c r="AO1004" s="3">
        <v>5</v>
      </c>
      <c r="AP1004" s="3">
        <v>278316182</v>
      </c>
      <c r="AQ1004" s="3">
        <v>337231882</v>
      </c>
      <c r="AR1004" s="3">
        <v>433205787</v>
      </c>
      <c r="AS1004" s="3">
        <v>485670967</v>
      </c>
      <c r="AT1004" s="3">
        <v>482252301</v>
      </c>
      <c r="AU1004" s="3">
        <v>4520625</v>
      </c>
      <c r="AV1004" s="3">
        <v>28527303</v>
      </c>
      <c r="AW1004" s="3">
        <v>68778432</v>
      </c>
      <c r="AX1004" s="3">
        <v>78856201</v>
      </c>
      <c r="AY1004" s="3">
        <v>70284376</v>
      </c>
      <c r="AZ1004" s="3">
        <v>13447985</v>
      </c>
      <c r="BA1004" s="3">
        <v>39691384</v>
      </c>
      <c r="BB1004" s="3">
        <v>82509758</v>
      </c>
      <c r="BC1004" s="3">
        <v>92263101</v>
      </c>
      <c r="BD1004" s="3">
        <v>86044889</v>
      </c>
      <c r="BE1004" s="3">
        <v>8927360</v>
      </c>
      <c r="BF1004" s="3">
        <v>11164081</v>
      </c>
      <c r="BG1004" s="3">
        <v>13731326</v>
      </c>
      <c r="BH1004" s="3">
        <v>13406900</v>
      </c>
      <c r="BI1004" s="3">
        <v>15760513</v>
      </c>
      <c r="BJ1004" s="5">
        <v>3.2421808917841598E-2</v>
      </c>
      <c r="BK1004" s="5">
        <v>1.3299107937380062E-2</v>
      </c>
      <c r="BL1004" s="5">
        <v>9.6471862152352934E-3</v>
      </c>
      <c r="BM1004" s="5">
        <v>2.5244068048395643E-2</v>
      </c>
      <c r="BN1004" s="5">
        <v>1.4980750338349556E-2</v>
      </c>
      <c r="BO1004" s="3">
        <v>436008</v>
      </c>
      <c r="BP1004" s="3">
        <v>527860</v>
      </c>
      <c r="BQ1004" s="3">
        <v>795987</v>
      </c>
      <c r="BR1004" s="3">
        <v>2329096</v>
      </c>
      <c r="BS1004" s="3">
        <v>1289017</v>
      </c>
      <c r="BT1004" s="3">
        <v>274672</v>
      </c>
      <c r="BU1004" s="3">
        <v>521919</v>
      </c>
      <c r="BV1004" s="3">
        <v>631279</v>
      </c>
      <c r="BW1004" s="3">
        <v>2269938</v>
      </c>
      <c r="BX1004" s="3">
        <v>403051</v>
      </c>
      <c r="BY1004" s="3">
        <v>1020373</v>
      </c>
      <c r="BZ1004" s="3">
        <v>716549</v>
      </c>
      <c r="CA1004" s="3">
        <v>2595085</v>
      </c>
      <c r="CB1004" s="3">
        <v>2575550</v>
      </c>
      <c r="CC1004" s="3">
        <v>4872999</v>
      </c>
      <c r="CD1004" s="3">
        <v>3774924</v>
      </c>
      <c r="CE1004" s="3">
        <v>28332673</v>
      </c>
      <c r="CF1004" s="3">
        <v>66814626</v>
      </c>
      <c r="CG1004" s="3">
        <v>78550589</v>
      </c>
      <c r="CH1004" s="3">
        <v>65814428</v>
      </c>
    </row>
    <row r="1005" spans="1:86" x14ac:dyDescent="0.25">
      <c r="A1005" t="s">
        <v>1247</v>
      </c>
      <c r="B1005" s="3">
        <v>11147241</v>
      </c>
      <c r="C1005" s="3">
        <v>10643376</v>
      </c>
      <c r="D1005" s="3">
        <v>11712507</v>
      </c>
      <c r="E1005" s="3">
        <v>8897461</v>
      </c>
      <c r="F1005" s="3">
        <v>10866677</v>
      </c>
      <c r="G1005" s="3">
        <v>594673</v>
      </c>
      <c r="H1005" s="3">
        <v>478674</v>
      </c>
      <c r="I1005" s="3">
        <v>529089</v>
      </c>
      <c r="J1005" s="3">
        <v>554159</v>
      </c>
      <c r="K1005" s="3">
        <v>391768</v>
      </c>
      <c r="L1005" s="3">
        <v>567000</v>
      </c>
      <c r="M1005" s="3">
        <v>567000</v>
      </c>
      <c r="N1005" s="3">
        <v>567000</v>
      </c>
      <c r="O1005" s="3">
        <v>567000</v>
      </c>
      <c r="P1005" s="3">
        <v>567000</v>
      </c>
      <c r="Q1005" s="3">
        <v>2588072</v>
      </c>
      <c r="R1005" s="3">
        <v>707710</v>
      </c>
      <c r="S1005" s="3">
        <v>1275692</v>
      </c>
      <c r="T1005" s="3">
        <v>1972555</v>
      </c>
      <c r="U1005" s="3">
        <v>2413618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675134</v>
      </c>
      <c r="AB1005" s="3">
        <v>608389</v>
      </c>
      <c r="AC1005" s="3">
        <v>623484</v>
      </c>
      <c r="AD1005" s="3">
        <v>646478</v>
      </c>
      <c r="AE1005" s="3">
        <v>777496</v>
      </c>
      <c r="AF1005" s="3">
        <v>4463</v>
      </c>
      <c r="AG1005" s="3">
        <v>2975</v>
      </c>
      <c r="AH1005" s="3">
        <v>4811</v>
      </c>
      <c r="AI1005" s="3">
        <v>2493</v>
      </c>
      <c r="AJ1005" s="3">
        <v>54162</v>
      </c>
      <c r="AK1005" s="3">
        <v>0</v>
      </c>
      <c r="AL1005" s="3">
        <v>0</v>
      </c>
      <c r="AM1005" s="3">
        <v>0</v>
      </c>
      <c r="AN1005" s="3">
        <v>0</v>
      </c>
      <c r="AO1005" s="3">
        <v>0</v>
      </c>
      <c r="AP1005" s="3">
        <v>10987157</v>
      </c>
      <c r="AQ1005" s="3">
        <v>8271064</v>
      </c>
      <c r="AR1005" s="3">
        <v>9747754</v>
      </c>
      <c r="AS1005" s="3">
        <v>10081998</v>
      </c>
      <c r="AT1005" s="3">
        <v>10409061</v>
      </c>
      <c r="AU1005" s="3">
        <v>1306649</v>
      </c>
      <c r="AV1005" s="3">
        <v>242454</v>
      </c>
      <c r="AW1005" s="3">
        <v>870903</v>
      </c>
      <c r="AX1005" s="3">
        <v>763674</v>
      </c>
      <c r="AY1005" s="3">
        <v>615584</v>
      </c>
      <c r="AZ1005" s="3">
        <v>1504295</v>
      </c>
      <c r="BA1005" s="3">
        <v>410099</v>
      </c>
      <c r="BB1005" s="3">
        <v>1033566</v>
      </c>
      <c r="BC1005" s="3">
        <v>951859</v>
      </c>
      <c r="BD1005" s="3">
        <v>799088</v>
      </c>
      <c r="BE1005" s="3">
        <v>197646</v>
      </c>
      <c r="BF1005" s="3">
        <v>167645</v>
      </c>
      <c r="BG1005" s="3">
        <v>162663</v>
      </c>
      <c r="BH1005" s="3">
        <v>188185</v>
      </c>
      <c r="BI1005" s="3">
        <v>183504</v>
      </c>
      <c r="BJ1005" s="5">
        <v>7.3123955075301054E-4</v>
      </c>
      <c r="BK1005" s="5">
        <v>2.111685227225621E-3</v>
      </c>
      <c r="BL1005" s="5">
        <v>3.7346429739368363E-4</v>
      </c>
      <c r="BM1005" s="5">
        <v>3.2946056086037953E-3</v>
      </c>
      <c r="BN1005" s="5">
        <v>5.7941052800192217E-4</v>
      </c>
      <c r="BO1005" s="3">
        <v>1100</v>
      </c>
      <c r="BP1005" s="3">
        <v>866</v>
      </c>
      <c r="BQ1005" s="3">
        <v>386</v>
      </c>
      <c r="BR1005" s="3">
        <v>3136</v>
      </c>
      <c r="BS1005" s="3">
        <v>463</v>
      </c>
      <c r="BT1005" s="3">
        <v>31438</v>
      </c>
      <c r="BU1005" s="3">
        <v>30175</v>
      </c>
      <c r="BV1005" s="3">
        <v>68076</v>
      </c>
      <c r="BW1005" s="3">
        <v>169518</v>
      </c>
      <c r="BX1005" s="3">
        <v>88325</v>
      </c>
      <c r="BY1005" s="3">
        <v>1100</v>
      </c>
      <c r="BZ1005" s="3">
        <v>866</v>
      </c>
      <c r="CA1005" s="3">
        <v>386</v>
      </c>
      <c r="CB1005" s="3">
        <v>3136</v>
      </c>
      <c r="CC1005" s="3">
        <v>463</v>
      </c>
      <c r="CD1005" s="3">
        <v>1336987</v>
      </c>
      <c r="CE1005" s="3">
        <v>271763</v>
      </c>
      <c r="CF1005" s="3">
        <v>938593</v>
      </c>
      <c r="CG1005" s="3">
        <v>930056</v>
      </c>
      <c r="CH1005" s="3">
        <v>703446</v>
      </c>
    </row>
    <row r="1006" spans="1:86" x14ac:dyDescent="0.25">
      <c r="A1006" t="s">
        <v>1248</v>
      </c>
      <c r="B1006" s="3">
        <v>12295575</v>
      </c>
      <c r="C1006" s="3">
        <v>13869258</v>
      </c>
      <c r="D1006" s="3">
        <v>16069010</v>
      </c>
      <c r="E1006" s="3">
        <v>14781670</v>
      </c>
      <c r="F1006" s="3">
        <v>15001374</v>
      </c>
      <c r="G1006" s="3">
        <v>1707979</v>
      </c>
      <c r="H1006" s="3">
        <v>1541011</v>
      </c>
      <c r="I1006" s="3">
        <v>1600429</v>
      </c>
      <c r="J1006" s="3">
        <v>1665961</v>
      </c>
      <c r="K1006" s="3">
        <v>1658405</v>
      </c>
      <c r="L1006" s="3">
        <v>1040000</v>
      </c>
      <c r="M1006" s="3">
        <v>1040000</v>
      </c>
      <c r="N1006" s="3">
        <v>1040000</v>
      </c>
      <c r="O1006" s="3">
        <v>1040000</v>
      </c>
      <c r="P1006" s="3">
        <v>1040000</v>
      </c>
      <c r="Q1006" s="3">
        <v>7750345</v>
      </c>
      <c r="R1006" s="3">
        <v>8632800</v>
      </c>
      <c r="S1006" s="3">
        <v>10224093</v>
      </c>
      <c r="T1006" s="3">
        <v>10355784</v>
      </c>
      <c r="U1006" s="3">
        <v>11077198</v>
      </c>
      <c r="V1006" s="3">
        <v>1032960</v>
      </c>
      <c r="W1006" s="3">
        <v>1032960</v>
      </c>
      <c r="X1006" s="3">
        <v>1032960</v>
      </c>
      <c r="Y1006" s="3">
        <v>1032960</v>
      </c>
      <c r="Z1006" s="3">
        <v>0</v>
      </c>
      <c r="AA1006" s="3">
        <v>945359</v>
      </c>
      <c r="AB1006" s="3">
        <v>523212</v>
      </c>
      <c r="AC1006" s="3">
        <v>427452</v>
      </c>
      <c r="AD1006" s="3">
        <v>444183</v>
      </c>
      <c r="AE1006" s="3">
        <v>490520</v>
      </c>
      <c r="AF1006" s="3">
        <v>67835</v>
      </c>
      <c r="AG1006" s="3">
        <v>64920</v>
      </c>
      <c r="AH1006" s="3">
        <v>61207</v>
      </c>
      <c r="AI1006" s="3">
        <v>64321</v>
      </c>
      <c r="AJ1006" s="3">
        <v>81050</v>
      </c>
      <c r="AK1006" s="3">
        <v>0</v>
      </c>
      <c r="AL1006" s="3">
        <v>0</v>
      </c>
      <c r="AM1006" s="3">
        <v>0</v>
      </c>
      <c r="AN1006" s="3">
        <v>0</v>
      </c>
      <c r="AO1006" s="3">
        <v>0</v>
      </c>
      <c r="AP1006" s="3">
        <v>9950821</v>
      </c>
      <c r="AQ1006" s="3">
        <v>11931765</v>
      </c>
      <c r="AR1006" s="3">
        <v>14272063</v>
      </c>
      <c r="AS1006" s="3">
        <v>12891872</v>
      </c>
      <c r="AT1006" s="3">
        <v>12928404</v>
      </c>
      <c r="AU1006" s="3">
        <v>185961</v>
      </c>
      <c r="AV1006" s="3">
        <v>1422692</v>
      </c>
      <c r="AW1006" s="3">
        <v>2421381</v>
      </c>
      <c r="AX1006" s="3">
        <v>937927</v>
      </c>
      <c r="AY1006" s="3">
        <v>1046270</v>
      </c>
      <c r="AZ1006" s="3">
        <v>586796</v>
      </c>
      <c r="BA1006" s="3">
        <v>1782023</v>
      </c>
      <c r="BB1006" s="3">
        <v>2782559</v>
      </c>
      <c r="BC1006" s="3">
        <v>1367731</v>
      </c>
      <c r="BD1006" s="3">
        <v>1511899</v>
      </c>
      <c r="BE1006" s="3">
        <v>400835</v>
      </c>
      <c r="BF1006" s="3">
        <v>359331</v>
      </c>
      <c r="BG1006" s="3">
        <v>361178</v>
      </c>
      <c r="BH1006" s="3">
        <v>429804</v>
      </c>
      <c r="BI1006" s="3">
        <v>465629</v>
      </c>
      <c r="BJ1006" s="5">
        <v>0.22259524604803033</v>
      </c>
      <c r="BK1006" s="5">
        <v>7.2614102062655755E-2</v>
      </c>
      <c r="BL1006" s="5">
        <v>4.6588410164887788E-2</v>
      </c>
      <c r="BM1006" s="5">
        <v>9.0628201013210938E-2</v>
      </c>
      <c r="BN1006" s="5">
        <v>6.8527725727710653E-2</v>
      </c>
      <c r="BO1006" s="3">
        <v>130618</v>
      </c>
      <c r="BP1006" s="3">
        <v>129400</v>
      </c>
      <c r="BQ1006" s="3">
        <v>129635</v>
      </c>
      <c r="BR1006" s="3">
        <v>123955</v>
      </c>
      <c r="BS1006" s="3">
        <v>103607</v>
      </c>
      <c r="BT1006" s="3">
        <v>71867</v>
      </c>
      <c r="BU1006" s="3">
        <v>61426</v>
      </c>
      <c r="BV1006" s="3">
        <v>84064</v>
      </c>
      <c r="BW1006" s="3">
        <v>53861</v>
      </c>
      <c r="BX1006" s="3">
        <v>137810</v>
      </c>
      <c r="BY1006" s="3">
        <v>133370</v>
      </c>
      <c r="BZ1006" s="3">
        <v>129400</v>
      </c>
      <c r="CA1006" s="3">
        <v>128180</v>
      </c>
      <c r="CB1006" s="3">
        <v>124090</v>
      </c>
      <c r="CC1006" s="3">
        <v>103903</v>
      </c>
      <c r="CD1006" s="3">
        <v>124458</v>
      </c>
      <c r="CE1006" s="3">
        <v>1354718</v>
      </c>
      <c r="CF1006" s="3">
        <v>2377265</v>
      </c>
      <c r="CG1006" s="3">
        <v>867698</v>
      </c>
      <c r="CH1006" s="3">
        <v>1080177</v>
      </c>
    </row>
    <row r="1007" spans="1:86" x14ac:dyDescent="0.25">
      <c r="A1007" t="s">
        <v>1249</v>
      </c>
      <c r="B1007" s="3">
        <v>8464215</v>
      </c>
      <c r="C1007" s="3">
        <v>8172378</v>
      </c>
      <c r="D1007" s="3">
        <v>8676666</v>
      </c>
      <c r="E1007" s="3">
        <v>8532004</v>
      </c>
      <c r="F1007" s="3">
        <v>8679984</v>
      </c>
      <c r="G1007" s="3">
        <v>68356</v>
      </c>
      <c r="H1007" s="3">
        <v>62386</v>
      </c>
      <c r="I1007" s="3">
        <v>45230</v>
      </c>
      <c r="J1007" s="3">
        <v>46913</v>
      </c>
      <c r="K1007" s="3">
        <v>44306</v>
      </c>
      <c r="L1007" s="3">
        <v>104000</v>
      </c>
      <c r="M1007" s="3">
        <v>104000</v>
      </c>
      <c r="N1007" s="3">
        <v>104000</v>
      </c>
      <c r="O1007" s="3">
        <v>104000</v>
      </c>
      <c r="P1007" s="3">
        <v>104000</v>
      </c>
      <c r="Q1007" s="3">
        <v>2093271</v>
      </c>
      <c r="R1007" s="3">
        <v>2248882</v>
      </c>
      <c r="S1007" s="3">
        <v>2219756</v>
      </c>
      <c r="T1007" s="3">
        <v>2336296</v>
      </c>
      <c r="U1007" s="3">
        <v>2192141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190275</v>
      </c>
      <c r="AB1007" s="3">
        <v>236876</v>
      </c>
      <c r="AC1007" s="3">
        <v>168747</v>
      </c>
      <c r="AD1007" s="3">
        <v>202599</v>
      </c>
      <c r="AE1007" s="3">
        <v>473836</v>
      </c>
      <c r="AF1007" s="3">
        <v>18491</v>
      </c>
      <c r="AG1007" s="3">
        <v>22705</v>
      </c>
      <c r="AH1007" s="3">
        <v>31371</v>
      </c>
      <c r="AI1007" s="3">
        <v>41890</v>
      </c>
      <c r="AJ1007" s="3">
        <v>352046</v>
      </c>
      <c r="AK1007" s="3">
        <v>0</v>
      </c>
      <c r="AL1007" s="3">
        <v>0</v>
      </c>
      <c r="AM1007" s="3">
        <v>0</v>
      </c>
      <c r="AN1007" s="3">
        <v>0</v>
      </c>
      <c r="AO1007" s="3">
        <v>0</v>
      </c>
      <c r="AP1007" s="3">
        <v>16344666</v>
      </c>
      <c r="AQ1007" s="3">
        <v>17811241</v>
      </c>
      <c r="AR1007" s="3">
        <v>18388271</v>
      </c>
      <c r="AS1007" s="3">
        <v>19926784</v>
      </c>
      <c r="AT1007" s="3">
        <v>20028492</v>
      </c>
      <c r="AU1007" s="3">
        <v>765784</v>
      </c>
      <c r="AV1007" s="3">
        <v>971803</v>
      </c>
      <c r="AW1007" s="3">
        <v>883364</v>
      </c>
      <c r="AX1007" s="3">
        <v>923903</v>
      </c>
      <c r="AY1007" s="3">
        <v>648036</v>
      </c>
      <c r="AZ1007" s="3">
        <v>882319</v>
      </c>
      <c r="BA1007" s="3">
        <v>1056200</v>
      </c>
      <c r="BB1007" s="3">
        <v>1007593</v>
      </c>
      <c r="BC1007" s="3">
        <v>949331</v>
      </c>
      <c r="BD1007" s="3">
        <v>782326</v>
      </c>
      <c r="BE1007" s="3">
        <v>116535</v>
      </c>
      <c r="BF1007" s="3">
        <v>84397</v>
      </c>
      <c r="BG1007" s="3">
        <v>124229</v>
      </c>
      <c r="BH1007" s="3">
        <v>25428</v>
      </c>
      <c r="BI1007" s="3">
        <v>134290</v>
      </c>
      <c r="BJ1007" s="5">
        <v>4.0246214804396142E-3</v>
      </c>
      <c r="BK1007" s="5">
        <v>1.6871804582465442E-3</v>
      </c>
      <c r="BL1007" s="5">
        <v>2.699502676179767E-3</v>
      </c>
      <c r="BM1007" s="5">
        <v>2.9483920782108664E-3</v>
      </c>
      <c r="BN1007" s="5">
        <v>7.7716961982600603E-4</v>
      </c>
      <c r="BO1007" s="3">
        <v>3551</v>
      </c>
      <c r="BP1007" s="3">
        <v>1782</v>
      </c>
      <c r="BQ1007" s="3">
        <v>2720</v>
      </c>
      <c r="BR1007" s="3">
        <v>2799</v>
      </c>
      <c r="BS1007" s="3">
        <v>608</v>
      </c>
      <c r="BT1007" s="3">
        <v>2510</v>
      </c>
      <c r="BU1007" s="3">
        <v>555</v>
      </c>
      <c r="BV1007" s="3">
        <v>1761</v>
      </c>
      <c r="BW1007" s="3">
        <v>797</v>
      </c>
      <c r="BX1007" s="3">
        <v>1823</v>
      </c>
      <c r="BY1007" s="3">
        <v>-2966</v>
      </c>
      <c r="BZ1007" s="3">
        <v>-1680</v>
      </c>
      <c r="CA1007" s="3">
        <v>7147</v>
      </c>
      <c r="CB1007" s="3">
        <v>-4806</v>
      </c>
      <c r="CC1007" s="3">
        <v>2852</v>
      </c>
      <c r="CD1007" s="3">
        <v>771260</v>
      </c>
      <c r="CE1007" s="3">
        <v>974038</v>
      </c>
      <c r="CF1007" s="3">
        <v>877978</v>
      </c>
      <c r="CG1007" s="3">
        <v>929506</v>
      </c>
      <c r="CH1007" s="3">
        <v>647007</v>
      </c>
    </row>
    <row r="1008" spans="1:86" x14ac:dyDescent="0.25">
      <c r="A1008" t="s">
        <v>1250</v>
      </c>
      <c r="B1008" s="3">
        <v>50264300</v>
      </c>
      <c r="C1008" s="3">
        <v>58955605</v>
      </c>
      <c r="D1008" s="3">
        <v>61880451</v>
      </c>
      <c r="E1008" s="3">
        <v>65890897</v>
      </c>
      <c r="F1008" s="3">
        <v>68386397</v>
      </c>
      <c r="G1008" s="3">
        <v>15126308</v>
      </c>
      <c r="H1008" s="3">
        <v>14617340</v>
      </c>
      <c r="I1008" s="3">
        <v>14048770</v>
      </c>
      <c r="J1008" s="3">
        <v>12450082</v>
      </c>
      <c r="K1008" s="3">
        <v>11300165</v>
      </c>
      <c r="L1008" s="3">
        <v>516000</v>
      </c>
      <c r="M1008" s="3">
        <v>516000</v>
      </c>
      <c r="N1008" s="3">
        <v>516000</v>
      </c>
      <c r="O1008" s="3">
        <v>516000</v>
      </c>
      <c r="P1008" s="3">
        <v>516000</v>
      </c>
      <c r="Q1008" s="3">
        <v>38006065</v>
      </c>
      <c r="R1008" s="3">
        <v>44795582</v>
      </c>
      <c r="S1008" s="3">
        <v>46960227</v>
      </c>
      <c r="T1008" s="3">
        <v>52645044</v>
      </c>
      <c r="U1008" s="3">
        <v>54091601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2063315</v>
      </c>
      <c r="AB1008" s="3">
        <v>2048217</v>
      </c>
      <c r="AC1008" s="3">
        <v>2029273</v>
      </c>
      <c r="AD1008" s="3">
        <v>2448853</v>
      </c>
      <c r="AE1008" s="3">
        <v>2336545</v>
      </c>
      <c r="AF1008" s="3">
        <v>40912</v>
      </c>
      <c r="AG1008" s="3">
        <v>97368</v>
      </c>
      <c r="AH1008" s="3">
        <v>93351</v>
      </c>
      <c r="AI1008" s="3">
        <v>505870</v>
      </c>
      <c r="AJ1008" s="3">
        <v>379059</v>
      </c>
      <c r="AK1008" s="3">
        <v>0</v>
      </c>
      <c r="AL1008" s="3">
        <v>0</v>
      </c>
      <c r="AM1008" s="3">
        <v>0</v>
      </c>
      <c r="AN1008" s="3">
        <v>0</v>
      </c>
      <c r="AO1008" s="3">
        <v>0</v>
      </c>
      <c r="AP1008" s="3">
        <v>58981815</v>
      </c>
      <c r="AQ1008" s="3">
        <v>66343889</v>
      </c>
      <c r="AR1008" s="3">
        <v>80363059</v>
      </c>
      <c r="AS1008" s="3">
        <v>74511841</v>
      </c>
      <c r="AT1008" s="3">
        <v>67696821</v>
      </c>
      <c r="AU1008" s="3">
        <v>8259693</v>
      </c>
      <c r="AV1008" s="3">
        <v>6676256</v>
      </c>
      <c r="AW1008" s="3">
        <v>3933276</v>
      </c>
      <c r="AX1008" s="3">
        <v>5288997</v>
      </c>
      <c r="AY1008" s="3">
        <v>2877940</v>
      </c>
      <c r="AZ1008" s="3">
        <v>11474784</v>
      </c>
      <c r="BA1008" s="3">
        <v>9960367</v>
      </c>
      <c r="BB1008" s="3">
        <v>7185387</v>
      </c>
      <c r="BC1008" s="3">
        <v>8560693</v>
      </c>
      <c r="BD1008" s="3">
        <v>6102622</v>
      </c>
      <c r="BE1008" s="3">
        <v>3215091</v>
      </c>
      <c r="BF1008" s="3">
        <v>3284111</v>
      </c>
      <c r="BG1008" s="3">
        <v>3252111</v>
      </c>
      <c r="BH1008" s="3">
        <v>3271696</v>
      </c>
      <c r="BI1008" s="3">
        <v>3224682</v>
      </c>
      <c r="BJ1008" s="5">
        <v>2.1368593953489671E-2</v>
      </c>
      <c r="BK1008" s="5">
        <v>2.931608845336723E-2</v>
      </c>
      <c r="BL1008" s="5">
        <v>3.1692517048838152E-2</v>
      </c>
      <c r="BM1008" s="5">
        <v>2.6766057374093429E-2</v>
      </c>
      <c r="BN1008" s="5">
        <v>5.953129654761511E-2</v>
      </c>
      <c r="BO1008" s="3">
        <v>245200</v>
      </c>
      <c r="BP1008" s="3">
        <v>291999</v>
      </c>
      <c r="BQ1008" s="3">
        <v>227723</v>
      </c>
      <c r="BR1008" s="3">
        <v>229136</v>
      </c>
      <c r="BS1008" s="3">
        <v>363297</v>
      </c>
      <c r="BT1008" s="3">
        <v>2024513</v>
      </c>
      <c r="BU1008" s="3">
        <v>2913447</v>
      </c>
      <c r="BV1008" s="3">
        <v>185434</v>
      </c>
      <c r="BW1008" s="3">
        <v>115251</v>
      </c>
      <c r="BX1008" s="3">
        <v>42269</v>
      </c>
      <c r="BY1008" s="3">
        <v>900261</v>
      </c>
      <c r="BZ1008" s="3">
        <v>617599</v>
      </c>
      <c r="CA1008" s="3">
        <v>688278</v>
      </c>
      <c r="CB1008" s="3">
        <v>-1142168</v>
      </c>
      <c r="CC1008" s="3">
        <v>748269</v>
      </c>
      <c r="CD1008" s="3">
        <v>9383945</v>
      </c>
      <c r="CE1008" s="3">
        <v>8972104</v>
      </c>
      <c r="CF1008" s="3">
        <v>3430432</v>
      </c>
      <c r="CG1008" s="3">
        <v>6546416</v>
      </c>
      <c r="CH1008" s="3">
        <v>2171940</v>
      </c>
    </row>
    <row r="1009" spans="1:86" x14ac:dyDescent="0.25">
      <c r="A1009" t="s">
        <v>1251</v>
      </c>
      <c r="B1009" s="3">
        <v>11263463</v>
      </c>
      <c r="C1009" s="3">
        <v>9828298</v>
      </c>
      <c r="D1009" s="3">
        <v>9996142</v>
      </c>
      <c r="E1009" s="3">
        <v>9697934</v>
      </c>
      <c r="F1009" s="3">
        <v>9642122</v>
      </c>
      <c r="G1009" s="3">
        <v>227728</v>
      </c>
      <c r="H1009" s="3">
        <v>235679</v>
      </c>
      <c r="I1009" s="3">
        <v>174143</v>
      </c>
      <c r="J1009" s="3">
        <v>108974</v>
      </c>
      <c r="K1009" s="3">
        <v>64144</v>
      </c>
      <c r="L1009" s="3">
        <v>1450000</v>
      </c>
      <c r="M1009" s="3">
        <v>1450000</v>
      </c>
      <c r="N1009" s="3">
        <v>1450000</v>
      </c>
      <c r="O1009" s="3">
        <v>1450000</v>
      </c>
      <c r="P1009" s="3">
        <v>1450000</v>
      </c>
      <c r="Q1009" s="3">
        <v>2418117</v>
      </c>
      <c r="R1009" s="3">
        <v>2019495</v>
      </c>
      <c r="S1009" s="3">
        <v>1803215</v>
      </c>
      <c r="T1009" s="3">
        <v>2163640</v>
      </c>
      <c r="U1009" s="3">
        <v>2910996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1116573</v>
      </c>
      <c r="AB1009" s="3">
        <v>935448</v>
      </c>
      <c r="AC1009" s="3">
        <v>918564</v>
      </c>
      <c r="AD1009" s="3">
        <v>961481</v>
      </c>
      <c r="AE1009" s="3">
        <v>881983</v>
      </c>
      <c r="AF1009" s="3">
        <v>450741</v>
      </c>
      <c r="AG1009" s="3">
        <v>263653</v>
      </c>
      <c r="AH1009" s="3">
        <v>262566</v>
      </c>
      <c r="AI1009" s="3">
        <v>314122</v>
      </c>
      <c r="AJ1009" s="3">
        <v>237863</v>
      </c>
      <c r="AK1009" s="3">
        <v>132</v>
      </c>
      <c r="AL1009" s="3">
        <v>0</v>
      </c>
      <c r="AM1009" s="3">
        <v>111249</v>
      </c>
      <c r="AN1009" s="3">
        <v>103408</v>
      </c>
      <c r="AO1009" s="3">
        <v>509</v>
      </c>
      <c r="AP1009" s="3">
        <v>20135719</v>
      </c>
      <c r="AQ1009" s="3">
        <v>20474541</v>
      </c>
      <c r="AR1009" s="3">
        <v>21162226</v>
      </c>
      <c r="AS1009" s="3">
        <v>15985446</v>
      </c>
      <c r="AT1009" s="3">
        <v>15776416</v>
      </c>
      <c r="AU1009" s="3">
        <v>2637850</v>
      </c>
      <c r="AV1009" s="3">
        <v>1758889</v>
      </c>
      <c r="AW1009" s="3">
        <v>1603469</v>
      </c>
      <c r="AX1009" s="3">
        <v>517072</v>
      </c>
      <c r="AY1009" s="3">
        <v>1234236</v>
      </c>
      <c r="AZ1009" s="3">
        <v>2848831</v>
      </c>
      <c r="BA1009" s="3">
        <v>1947765</v>
      </c>
      <c r="BB1009" s="3">
        <v>1789432</v>
      </c>
      <c r="BC1009" s="3">
        <v>683827</v>
      </c>
      <c r="BD1009" s="3">
        <v>1508882</v>
      </c>
      <c r="BE1009" s="3">
        <v>210981</v>
      </c>
      <c r="BF1009" s="3">
        <v>188876</v>
      </c>
      <c r="BG1009" s="3">
        <v>185963</v>
      </c>
      <c r="BH1009" s="3">
        <v>166755</v>
      </c>
      <c r="BI1009" s="3">
        <v>274646</v>
      </c>
      <c r="BJ1009" s="5">
        <v>1.3865336343222886E-3</v>
      </c>
      <c r="BK1009" s="5">
        <v>1.2758212618051972E-3</v>
      </c>
      <c r="BL1009" s="5">
        <v>3.0998663262979537E-3</v>
      </c>
      <c r="BM1009" s="5">
        <v>6.2588929656184975E-4</v>
      </c>
      <c r="BN1009" s="5">
        <v>3.386613399854992E-4</v>
      </c>
      <c r="BO1009" s="3">
        <v>3950</v>
      </c>
      <c r="BP1009" s="3">
        <v>2485</v>
      </c>
      <c r="BQ1009" s="3">
        <v>5547</v>
      </c>
      <c r="BR1009" s="3">
        <v>428</v>
      </c>
      <c r="BS1009" s="3">
        <v>511</v>
      </c>
      <c r="BT1009" s="3">
        <v>82938</v>
      </c>
      <c r="BU1009" s="3">
        <v>46897</v>
      </c>
      <c r="BV1009" s="3">
        <v>66182</v>
      </c>
      <c r="BW1009" s="3">
        <v>49016</v>
      </c>
      <c r="BX1009" s="3">
        <v>30324</v>
      </c>
      <c r="BY1009" s="3">
        <v>101076</v>
      </c>
      <c r="BZ1009" s="3">
        <v>3148</v>
      </c>
      <c r="CA1009" s="3">
        <v>-4674</v>
      </c>
      <c r="CB1009" s="3">
        <v>-2147</v>
      </c>
      <c r="CC1009" s="3">
        <v>27962</v>
      </c>
      <c r="CD1009" s="3">
        <v>2619712</v>
      </c>
      <c r="CE1009" s="3">
        <v>1802638</v>
      </c>
      <c r="CF1009" s="3">
        <v>1674325</v>
      </c>
      <c r="CG1009" s="3">
        <v>568235</v>
      </c>
      <c r="CH1009" s="3">
        <v>1236598</v>
      </c>
    </row>
    <row r="1010" spans="1:86" x14ac:dyDescent="0.25">
      <c r="A1010" t="s">
        <v>1252</v>
      </c>
      <c r="B1010" s="3">
        <v>11517701</v>
      </c>
      <c r="C1010" s="3">
        <v>7882776</v>
      </c>
      <c r="D1010" s="3">
        <v>7336990</v>
      </c>
      <c r="E1010" s="3">
        <v>10359631</v>
      </c>
      <c r="F1010" s="3">
        <v>8483444</v>
      </c>
      <c r="G1010" s="3">
        <v>12341</v>
      </c>
      <c r="H1010" s="3">
        <v>11633</v>
      </c>
      <c r="I1010" s="3">
        <v>55079</v>
      </c>
      <c r="J1010" s="3">
        <v>674137</v>
      </c>
      <c r="K1010" s="3">
        <v>505618</v>
      </c>
      <c r="L1010" s="3">
        <v>25000</v>
      </c>
      <c r="M1010" s="3">
        <v>25000</v>
      </c>
      <c r="N1010" s="3">
        <v>25000</v>
      </c>
      <c r="O1010" s="3">
        <v>25000</v>
      </c>
      <c r="P1010" s="3">
        <v>25000</v>
      </c>
      <c r="Q1010" s="3">
        <v>2051317</v>
      </c>
      <c r="R1010" s="3">
        <v>1834936</v>
      </c>
      <c r="S1010" s="3">
        <v>1873823</v>
      </c>
      <c r="T1010" s="3">
        <v>2003981</v>
      </c>
      <c r="U1010" s="3">
        <v>2198996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128739</v>
      </c>
      <c r="AB1010" s="3">
        <v>449123</v>
      </c>
      <c r="AC1010" s="3">
        <v>466526</v>
      </c>
      <c r="AD1010" s="3">
        <v>705648</v>
      </c>
      <c r="AE1010" s="3">
        <v>790433</v>
      </c>
      <c r="AF1010" s="3">
        <v>61537</v>
      </c>
      <c r="AG1010" s="3">
        <v>411495</v>
      </c>
      <c r="AH1010" s="3">
        <v>415663</v>
      </c>
      <c r="AI1010" s="3">
        <v>447986</v>
      </c>
      <c r="AJ1010" s="3">
        <v>517695</v>
      </c>
      <c r="AK1010" s="3">
        <v>0</v>
      </c>
      <c r="AL1010" s="3">
        <v>0</v>
      </c>
      <c r="AM1010" s="3">
        <v>0</v>
      </c>
      <c r="AN1010" s="3">
        <v>37252</v>
      </c>
      <c r="AO1010" s="3">
        <v>0</v>
      </c>
      <c r="AP1010" s="3">
        <v>17799158</v>
      </c>
      <c r="AQ1010" s="3">
        <v>15065181</v>
      </c>
      <c r="AR1010" s="3">
        <v>14332965</v>
      </c>
      <c r="AS1010" s="3">
        <v>15801897</v>
      </c>
      <c r="AT1010" s="3">
        <v>12552180</v>
      </c>
      <c r="AU1010" s="3">
        <v>934475</v>
      </c>
      <c r="AV1010" s="3">
        <v>1249868</v>
      </c>
      <c r="AW1010" s="3">
        <v>899652</v>
      </c>
      <c r="AX1010" s="3">
        <v>610522</v>
      </c>
      <c r="AY1010" s="3">
        <v>572893</v>
      </c>
      <c r="AZ1010" s="3">
        <v>1004651</v>
      </c>
      <c r="BA1010" s="3">
        <v>1465605</v>
      </c>
      <c r="BB1010" s="3">
        <v>916926</v>
      </c>
      <c r="BC1010" s="3">
        <v>1151158</v>
      </c>
      <c r="BD1010" s="3">
        <v>984365</v>
      </c>
      <c r="BE1010" s="3">
        <v>70176</v>
      </c>
      <c r="BF1010" s="3">
        <v>215737</v>
      </c>
      <c r="BG1010" s="3">
        <v>17274</v>
      </c>
      <c r="BH1010" s="3">
        <v>540636</v>
      </c>
      <c r="BI1010" s="3">
        <v>411472</v>
      </c>
      <c r="BJ1010" s="5">
        <v>0.1443426622777462</v>
      </c>
      <c r="BK1010" s="5">
        <v>0.17323835549141822</v>
      </c>
      <c r="BL1010" s="5">
        <v>0.28283307486100295</v>
      </c>
      <c r="BM1010" s="5">
        <v>0.1686406210094531</v>
      </c>
      <c r="BN1010" s="5">
        <v>0.14917434081870037</v>
      </c>
      <c r="BO1010" s="3">
        <v>145014</v>
      </c>
      <c r="BP1010" s="3">
        <v>253899</v>
      </c>
      <c r="BQ1010" s="3">
        <v>259337</v>
      </c>
      <c r="BR1010" s="3">
        <v>194132</v>
      </c>
      <c r="BS1010" s="3">
        <v>146842</v>
      </c>
      <c r="BT1010" s="3">
        <v>3469</v>
      </c>
      <c r="BU1010" s="3">
        <v>5</v>
      </c>
      <c r="BV1010" s="3">
        <v>11</v>
      </c>
      <c r="BW1010" s="3">
        <v>10</v>
      </c>
      <c r="BX1010" s="3">
        <v>5</v>
      </c>
      <c r="BY1010" s="3">
        <v>145014</v>
      </c>
      <c r="BZ1010" s="3">
        <v>253899</v>
      </c>
      <c r="CA1010" s="3">
        <v>259337</v>
      </c>
      <c r="CB1010" s="3">
        <v>194132</v>
      </c>
      <c r="CC1010" s="3">
        <v>146842</v>
      </c>
      <c r="CD1010" s="3">
        <v>792930</v>
      </c>
      <c r="CE1010" s="3">
        <v>995974</v>
      </c>
      <c r="CF1010" s="3">
        <v>640326</v>
      </c>
      <c r="CG1010" s="3">
        <v>416400</v>
      </c>
      <c r="CH1010" s="3">
        <v>426056</v>
      </c>
    </row>
    <row r="1011" spans="1:86" x14ac:dyDescent="0.25">
      <c r="A1011" t="s">
        <v>1253</v>
      </c>
      <c r="B1011" s="3">
        <v>9922429</v>
      </c>
      <c r="C1011" s="3">
        <v>11035178</v>
      </c>
      <c r="D1011" s="3">
        <v>15762188</v>
      </c>
      <c r="E1011" s="3">
        <v>16332409</v>
      </c>
      <c r="F1011" s="3">
        <v>15976911</v>
      </c>
      <c r="G1011" s="3">
        <v>2139719</v>
      </c>
      <c r="H1011" s="3">
        <v>2134194</v>
      </c>
      <c r="I1011" s="3">
        <v>5543997</v>
      </c>
      <c r="J1011" s="3">
        <v>5618786</v>
      </c>
      <c r="K1011" s="3">
        <v>5651964</v>
      </c>
      <c r="L1011" s="3">
        <v>600000</v>
      </c>
      <c r="M1011" s="3">
        <v>600000</v>
      </c>
      <c r="N1011" s="3">
        <v>600000</v>
      </c>
      <c r="O1011" s="3">
        <v>600000</v>
      </c>
      <c r="P1011" s="3">
        <v>600000</v>
      </c>
      <c r="Q1011" s="3">
        <v>5370870</v>
      </c>
      <c r="R1011" s="3">
        <v>5624262</v>
      </c>
      <c r="S1011" s="3">
        <v>6050191</v>
      </c>
      <c r="T1011" s="3">
        <v>6051804</v>
      </c>
      <c r="U1011" s="3">
        <v>6422348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927542</v>
      </c>
      <c r="AB1011" s="3">
        <v>905284</v>
      </c>
      <c r="AC1011" s="3">
        <v>4502731</v>
      </c>
      <c r="AD1011" s="3">
        <v>1119325</v>
      </c>
      <c r="AE1011" s="3">
        <v>4256591</v>
      </c>
      <c r="AF1011" s="3">
        <v>80950</v>
      </c>
      <c r="AG1011" s="3">
        <v>93490</v>
      </c>
      <c r="AH1011" s="3">
        <v>62381</v>
      </c>
      <c r="AI1011" s="3">
        <v>76053</v>
      </c>
      <c r="AJ1011" s="3">
        <v>95145</v>
      </c>
      <c r="AK1011" s="3">
        <v>0</v>
      </c>
      <c r="AL1011" s="3">
        <v>500000</v>
      </c>
      <c r="AM1011" s="3">
        <v>895869</v>
      </c>
      <c r="AN1011" s="3">
        <v>1611770</v>
      </c>
      <c r="AO1011" s="3">
        <v>800000</v>
      </c>
      <c r="AP1011" s="3">
        <v>17860247</v>
      </c>
      <c r="AQ1011" s="3">
        <v>21323110</v>
      </c>
      <c r="AR1011" s="3">
        <v>24932694</v>
      </c>
      <c r="AS1011" s="3">
        <v>24014761</v>
      </c>
      <c r="AT1011" s="3">
        <v>26498477</v>
      </c>
      <c r="AU1011" s="3">
        <v>8566</v>
      </c>
      <c r="AV1011" s="3">
        <v>699949</v>
      </c>
      <c r="AW1011" s="3">
        <v>1063850</v>
      </c>
      <c r="AX1011" s="3">
        <v>455561</v>
      </c>
      <c r="AY1011" s="3">
        <v>1054329</v>
      </c>
      <c r="AZ1011" s="3">
        <v>516794</v>
      </c>
      <c r="BA1011" s="3">
        <v>1105332</v>
      </c>
      <c r="BB1011" s="3">
        <v>1721817</v>
      </c>
      <c r="BC1011" s="3">
        <v>1244747</v>
      </c>
      <c r="BD1011" s="3">
        <v>1894737</v>
      </c>
      <c r="BE1011" s="3">
        <v>508228</v>
      </c>
      <c r="BF1011" s="3">
        <v>405383</v>
      </c>
      <c r="BG1011" s="3">
        <v>657967</v>
      </c>
      <c r="BH1011" s="3">
        <v>789186</v>
      </c>
      <c r="BI1011" s="3">
        <v>840408</v>
      </c>
      <c r="BJ1011" s="5">
        <v>2.0174382829522015E-2</v>
      </c>
      <c r="BK1011" s="5">
        <v>3.3890270072702137E-3</v>
      </c>
      <c r="BL1011" s="5">
        <v>2.2259624571020032E-2</v>
      </c>
      <c r="BM1011" s="5">
        <v>0.10858913498084349</v>
      </c>
      <c r="BN1011" s="5">
        <v>6.856254984200974E-2</v>
      </c>
      <c r="BO1011" s="3">
        <v>10426</v>
      </c>
      <c r="BP1011" s="3">
        <v>3746</v>
      </c>
      <c r="BQ1011" s="3">
        <v>38327</v>
      </c>
      <c r="BR1011" s="3">
        <v>135166</v>
      </c>
      <c r="BS1011" s="3">
        <v>129908</v>
      </c>
      <c r="BT1011" s="3">
        <v>9407</v>
      </c>
      <c r="BU1011" s="3">
        <v>2955</v>
      </c>
      <c r="BV1011" s="3">
        <v>3187</v>
      </c>
      <c r="BW1011" s="3">
        <v>5106</v>
      </c>
      <c r="BX1011" s="3">
        <v>2753</v>
      </c>
      <c r="BY1011" s="3">
        <v>11408</v>
      </c>
      <c r="BZ1011" s="3">
        <v>4235</v>
      </c>
      <c r="CA1011" s="3">
        <v>42246</v>
      </c>
      <c r="CB1011" s="3">
        <v>139781</v>
      </c>
      <c r="CC1011" s="3">
        <v>134498</v>
      </c>
      <c r="CD1011" s="3">
        <v>6565</v>
      </c>
      <c r="CE1011" s="3">
        <v>698669</v>
      </c>
      <c r="CF1011" s="3">
        <v>1024791</v>
      </c>
      <c r="CG1011" s="3">
        <v>320886</v>
      </c>
      <c r="CH1011" s="3">
        <v>922584</v>
      </c>
    </row>
    <row r="1012" spans="1:86" x14ac:dyDescent="0.25">
      <c r="A1012" t="s">
        <v>1254</v>
      </c>
      <c r="B1012" s="3">
        <v>14802562</v>
      </c>
      <c r="C1012" s="3">
        <v>18662696</v>
      </c>
      <c r="D1012" s="3">
        <v>16023905</v>
      </c>
      <c r="E1012" s="3">
        <v>18084238</v>
      </c>
      <c r="F1012" s="3">
        <v>18829623</v>
      </c>
      <c r="G1012" s="3">
        <v>37916</v>
      </c>
      <c r="H1012" s="3">
        <v>56630</v>
      </c>
      <c r="I1012" s="3">
        <v>43020</v>
      </c>
      <c r="J1012" s="3">
        <v>92637</v>
      </c>
      <c r="K1012" s="3">
        <v>86543</v>
      </c>
      <c r="L1012" s="3">
        <v>500000</v>
      </c>
      <c r="M1012" s="3">
        <v>500000</v>
      </c>
      <c r="N1012" s="3">
        <v>500000</v>
      </c>
      <c r="O1012" s="3">
        <v>500000</v>
      </c>
      <c r="P1012" s="3">
        <v>500000</v>
      </c>
      <c r="Q1012" s="3">
        <v>1112160</v>
      </c>
      <c r="R1012" s="3">
        <v>2138521</v>
      </c>
      <c r="S1012" s="3">
        <v>3034714</v>
      </c>
      <c r="T1012" s="3">
        <v>3906153</v>
      </c>
      <c r="U1012" s="3">
        <v>4916643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406359</v>
      </c>
      <c r="AB1012" s="3">
        <v>457165</v>
      </c>
      <c r="AC1012" s="3">
        <v>815363</v>
      </c>
      <c r="AD1012" s="3">
        <v>549891</v>
      </c>
      <c r="AE1012" s="3">
        <v>604833</v>
      </c>
      <c r="AF1012" s="3">
        <v>164940</v>
      </c>
      <c r="AG1012" s="3">
        <v>183632</v>
      </c>
      <c r="AH1012" s="3">
        <v>503983</v>
      </c>
      <c r="AI1012" s="3">
        <v>220096</v>
      </c>
      <c r="AJ1012" s="3">
        <v>239780</v>
      </c>
      <c r="AK1012" s="3">
        <v>0</v>
      </c>
      <c r="AL1012" s="3">
        <v>0</v>
      </c>
      <c r="AM1012" s="3">
        <v>18147</v>
      </c>
      <c r="AN1012" s="3">
        <v>23595</v>
      </c>
      <c r="AO1012" s="3">
        <v>0</v>
      </c>
      <c r="AP1012" s="3">
        <v>39313886</v>
      </c>
      <c r="AQ1012" s="3">
        <v>42198082</v>
      </c>
      <c r="AR1012" s="3">
        <v>38751537</v>
      </c>
      <c r="AS1012" s="3">
        <v>37828987</v>
      </c>
      <c r="AT1012" s="3">
        <v>44055264</v>
      </c>
      <c r="AU1012" s="3">
        <v>457323</v>
      </c>
      <c r="AV1012" s="3">
        <v>1526314</v>
      </c>
      <c r="AW1012" s="3">
        <v>1753474</v>
      </c>
      <c r="AX1012" s="3">
        <v>905915</v>
      </c>
      <c r="AY1012" s="3">
        <v>1479060</v>
      </c>
      <c r="AZ1012" s="3">
        <v>488585</v>
      </c>
      <c r="BA1012" s="3">
        <v>1560507</v>
      </c>
      <c r="BB1012" s="3">
        <v>1818691</v>
      </c>
      <c r="BC1012" s="3">
        <v>977534</v>
      </c>
      <c r="BD1012" s="3">
        <v>1566094</v>
      </c>
      <c r="BE1012" s="3">
        <v>31262</v>
      </c>
      <c r="BF1012" s="3">
        <v>34193</v>
      </c>
      <c r="BG1012" s="3">
        <v>65217</v>
      </c>
      <c r="BH1012" s="3">
        <v>71619</v>
      </c>
      <c r="BI1012" s="3">
        <v>87034</v>
      </c>
      <c r="BJ1012" s="5">
        <v>0.1653427755661758</v>
      </c>
      <c r="BK1012" s="5">
        <v>8.8253368937146713E-3</v>
      </c>
      <c r="BL1012" s="5">
        <v>8.1795093284125781E-3</v>
      </c>
      <c r="BM1012" s="5">
        <v>1.1341804990926147E-2</v>
      </c>
      <c r="BN1012" s="5">
        <v>6.6675435829522366E-3</v>
      </c>
      <c r="BO1012" s="3">
        <v>80784</v>
      </c>
      <c r="BP1012" s="3">
        <v>13772</v>
      </c>
      <c r="BQ1012" s="3">
        <v>14876</v>
      </c>
      <c r="BR1012" s="3">
        <v>11087</v>
      </c>
      <c r="BS1012" s="3">
        <v>10442</v>
      </c>
      <c r="BT1012" s="3">
        <v>16479</v>
      </c>
      <c r="BU1012" s="3">
        <v>27371</v>
      </c>
      <c r="BV1012" s="3">
        <v>28414</v>
      </c>
      <c r="BW1012" s="3">
        <v>18600</v>
      </c>
      <c r="BX1012" s="3">
        <v>6956</v>
      </c>
      <c r="BY1012" s="3">
        <v>80784</v>
      </c>
      <c r="BZ1012" s="3">
        <v>13775</v>
      </c>
      <c r="CA1012" s="3">
        <v>14876</v>
      </c>
      <c r="CB1012" s="3">
        <v>11087</v>
      </c>
      <c r="CC1012" s="3">
        <v>10442</v>
      </c>
      <c r="CD1012" s="3">
        <v>393018</v>
      </c>
      <c r="CE1012" s="3">
        <v>1539910</v>
      </c>
      <c r="CF1012" s="3">
        <v>1767012</v>
      </c>
      <c r="CG1012" s="3">
        <v>913428</v>
      </c>
      <c r="CH1012" s="3">
        <v>1475574</v>
      </c>
    </row>
    <row r="1013" spans="1:86" x14ac:dyDescent="0.25">
      <c r="A1013" t="s">
        <v>1255</v>
      </c>
      <c r="B1013" s="3">
        <v>7969397</v>
      </c>
      <c r="C1013" s="3">
        <v>8658764</v>
      </c>
      <c r="D1013" s="3">
        <v>8822761</v>
      </c>
      <c r="E1013" s="3">
        <v>9076329</v>
      </c>
      <c r="F1013" s="3">
        <v>9277012</v>
      </c>
      <c r="G1013" s="3">
        <v>441042</v>
      </c>
      <c r="H1013" s="3">
        <v>464488</v>
      </c>
      <c r="I1013" s="3">
        <v>473142</v>
      </c>
      <c r="J1013" s="3">
        <v>502749</v>
      </c>
      <c r="K1013" s="3">
        <v>456747</v>
      </c>
      <c r="L1013" s="3">
        <v>728000</v>
      </c>
      <c r="M1013" s="3">
        <v>728000</v>
      </c>
      <c r="N1013" s="3">
        <v>728000</v>
      </c>
      <c r="O1013" s="3">
        <v>728000</v>
      </c>
      <c r="P1013" s="3">
        <v>728000</v>
      </c>
      <c r="Q1013" s="3">
        <v>5316567</v>
      </c>
      <c r="R1013" s="3">
        <v>5265714</v>
      </c>
      <c r="S1013" s="3">
        <v>5148649</v>
      </c>
      <c r="T1013" s="3">
        <v>5419947</v>
      </c>
      <c r="U1013" s="3">
        <v>5812695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444315</v>
      </c>
      <c r="AB1013" s="3">
        <v>475248</v>
      </c>
      <c r="AC1013" s="3">
        <v>474427</v>
      </c>
      <c r="AD1013" s="3">
        <v>547598</v>
      </c>
      <c r="AE1013" s="3">
        <v>614479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0</v>
      </c>
      <c r="AM1013" s="3">
        <v>0</v>
      </c>
      <c r="AN1013" s="3">
        <v>0</v>
      </c>
      <c r="AO1013" s="3">
        <v>0</v>
      </c>
      <c r="AP1013" s="3">
        <v>5453660</v>
      </c>
      <c r="AQ1013" s="3">
        <v>7060958</v>
      </c>
      <c r="AR1013" s="3">
        <v>8158740</v>
      </c>
      <c r="AS1013" s="3">
        <v>9269950</v>
      </c>
      <c r="AT1013" s="3">
        <v>10071941</v>
      </c>
      <c r="AU1013" s="3">
        <v>120996</v>
      </c>
      <c r="AV1013" s="3">
        <v>439939</v>
      </c>
      <c r="AW1013" s="3">
        <v>210190</v>
      </c>
      <c r="AX1013" s="3">
        <v>407048</v>
      </c>
      <c r="AY1013" s="3">
        <v>704101</v>
      </c>
      <c r="AZ1013" s="3">
        <v>149296</v>
      </c>
      <c r="BA1013" s="3">
        <v>474325</v>
      </c>
      <c r="BB1013" s="3">
        <v>292200</v>
      </c>
      <c r="BC1013" s="3">
        <v>505090</v>
      </c>
      <c r="BD1013" s="3">
        <v>805247</v>
      </c>
      <c r="BE1013" s="3">
        <v>28300</v>
      </c>
      <c r="BF1013" s="3">
        <v>34386</v>
      </c>
      <c r="BG1013" s="3">
        <v>82010</v>
      </c>
      <c r="BH1013" s="3">
        <v>98042</v>
      </c>
      <c r="BI1013" s="3">
        <v>101146</v>
      </c>
      <c r="BJ1013" s="5">
        <v>0</v>
      </c>
      <c r="BK1013" s="5">
        <v>0</v>
      </c>
      <c r="BL1013" s="5">
        <v>3.2867898699520878E-2</v>
      </c>
      <c r="BM1013" s="5">
        <v>1.7858203488487201E-3</v>
      </c>
      <c r="BN1013" s="5">
        <v>5.0555916383420241E-3</v>
      </c>
      <c r="BO1013" s="3">
        <v>0</v>
      </c>
      <c r="BP1013" s="3">
        <v>0</v>
      </c>
      <c r="BQ1013" s="3">
        <v>9604</v>
      </c>
      <c r="BR1013" s="3">
        <v>902</v>
      </c>
      <c r="BS1013" s="3">
        <v>4071</v>
      </c>
      <c r="BT1013" s="3">
        <v>67710</v>
      </c>
      <c r="BU1013" s="3">
        <v>10061</v>
      </c>
      <c r="BV1013" s="3">
        <v>22801</v>
      </c>
      <c r="BW1013" s="3">
        <v>14662</v>
      </c>
      <c r="BX1013" s="3">
        <v>1161</v>
      </c>
      <c r="BY1013" s="3">
        <v>-28043</v>
      </c>
      <c r="BZ1013" s="3">
        <v>328027</v>
      </c>
      <c r="CA1013" s="3">
        <v>190382</v>
      </c>
      <c r="CB1013" s="3">
        <v>-64906</v>
      </c>
      <c r="CC1013" s="3">
        <v>-210821</v>
      </c>
      <c r="CD1013" s="3">
        <v>216749</v>
      </c>
      <c r="CE1013" s="3">
        <v>121973</v>
      </c>
      <c r="CF1013" s="3">
        <v>42609</v>
      </c>
      <c r="CG1013" s="3">
        <v>486616</v>
      </c>
      <c r="CH1013" s="3">
        <v>916083</v>
      </c>
    </row>
    <row r="1014" spans="1:86" x14ac:dyDescent="0.25">
      <c r="A1014" t="s">
        <v>1256</v>
      </c>
      <c r="B1014" s="3">
        <v>7525358</v>
      </c>
      <c r="C1014" s="3">
        <v>8254806</v>
      </c>
      <c r="D1014" s="3">
        <v>10558017</v>
      </c>
      <c r="E1014" s="3">
        <v>10834101</v>
      </c>
      <c r="F1014" s="3">
        <v>11460369</v>
      </c>
      <c r="G1014" s="3">
        <v>668667</v>
      </c>
      <c r="H1014" s="3">
        <v>1936107</v>
      </c>
      <c r="I1014" s="3">
        <v>1901936</v>
      </c>
      <c r="J1014" s="3">
        <v>2994454</v>
      </c>
      <c r="K1014" s="3">
        <v>2761137</v>
      </c>
      <c r="L1014" s="3">
        <v>100000</v>
      </c>
      <c r="M1014" s="3">
        <v>1500000</v>
      </c>
      <c r="N1014" s="3">
        <v>1500000</v>
      </c>
      <c r="O1014" s="3">
        <v>3259802</v>
      </c>
      <c r="P1014" s="3">
        <v>3250000</v>
      </c>
      <c r="Q1014" s="3">
        <v>1660144</v>
      </c>
      <c r="R1014" s="3">
        <v>520228</v>
      </c>
      <c r="S1014" s="3">
        <v>-140196</v>
      </c>
      <c r="T1014" s="3">
        <v>371341</v>
      </c>
      <c r="U1014" s="3">
        <v>291256</v>
      </c>
      <c r="V1014" s="3">
        <v>0</v>
      </c>
      <c r="W1014" s="3">
        <v>0</v>
      </c>
      <c r="X1014" s="3">
        <v>2594152</v>
      </c>
      <c r="Y1014" s="3">
        <v>2463636</v>
      </c>
      <c r="Z1014" s="3">
        <v>1268112</v>
      </c>
      <c r="AA1014" s="3">
        <v>143097</v>
      </c>
      <c r="AB1014" s="3">
        <v>744440</v>
      </c>
      <c r="AC1014" s="3">
        <v>216081</v>
      </c>
      <c r="AD1014" s="3">
        <v>512622</v>
      </c>
      <c r="AE1014" s="3">
        <v>420986</v>
      </c>
      <c r="AF1014" s="3">
        <v>45448</v>
      </c>
      <c r="AG1014" s="3">
        <v>45448</v>
      </c>
      <c r="AH1014" s="3">
        <v>45448</v>
      </c>
      <c r="AI1014" s="3">
        <v>45448</v>
      </c>
      <c r="AJ1014" s="3">
        <v>45448</v>
      </c>
      <c r="AK1014" s="3">
        <v>434136</v>
      </c>
      <c r="AL1014" s="3">
        <v>0</v>
      </c>
      <c r="AM1014" s="3">
        <v>591013</v>
      </c>
      <c r="AN1014" s="3">
        <v>835691</v>
      </c>
      <c r="AO1014" s="3">
        <v>1972241</v>
      </c>
      <c r="AP1014" s="3">
        <v>25948906</v>
      </c>
      <c r="AQ1014" s="3">
        <v>14772882</v>
      </c>
      <c r="AR1014" s="3">
        <v>13761828</v>
      </c>
      <c r="AS1014" s="3">
        <v>12208543</v>
      </c>
      <c r="AT1014" s="3">
        <v>13552759</v>
      </c>
      <c r="AU1014" s="3">
        <v>414400</v>
      </c>
      <c r="AV1014" s="3">
        <v>479638</v>
      </c>
      <c r="AW1014" s="3">
        <v>638753</v>
      </c>
      <c r="AX1014" s="3">
        <v>670214</v>
      </c>
      <c r="AY1014" s="3">
        <v>793869</v>
      </c>
      <c r="AZ1014" s="3">
        <v>543802</v>
      </c>
      <c r="BA1014" s="3">
        <v>630847</v>
      </c>
      <c r="BB1014" s="3">
        <v>809719</v>
      </c>
      <c r="BC1014" s="3">
        <v>928764</v>
      </c>
      <c r="BD1014" s="3">
        <v>1099132</v>
      </c>
      <c r="BE1014" s="3">
        <v>129402</v>
      </c>
      <c r="BF1014" s="3">
        <v>151209</v>
      </c>
      <c r="BG1014" s="3">
        <v>170966</v>
      </c>
      <c r="BH1014" s="3">
        <v>258550</v>
      </c>
      <c r="BI1014" s="3">
        <v>305263</v>
      </c>
      <c r="BJ1014" s="5">
        <v>6.6584896708728539E-2</v>
      </c>
      <c r="BK1014" s="5">
        <v>5.7755684024811085E-2</v>
      </c>
      <c r="BL1014" s="5">
        <v>0.20402386506924006</v>
      </c>
      <c r="BM1014" s="5">
        <v>0.13063921512892404</v>
      </c>
      <c r="BN1014" s="5">
        <v>7.860475356918005E-2</v>
      </c>
      <c r="BO1014" s="3">
        <v>36209</v>
      </c>
      <c r="BP1014" s="3">
        <v>36435</v>
      </c>
      <c r="BQ1014" s="3">
        <v>165202</v>
      </c>
      <c r="BR1014" s="3">
        <v>121333</v>
      </c>
      <c r="BS1014" s="3">
        <v>86397</v>
      </c>
      <c r="BT1014" s="3">
        <v>18839</v>
      </c>
      <c r="BU1014" s="3">
        <v>13076</v>
      </c>
      <c r="BV1014" s="3">
        <v>40251</v>
      </c>
      <c r="BW1014" s="3">
        <v>35211</v>
      </c>
      <c r="BX1014" s="3">
        <v>17245</v>
      </c>
      <c r="BY1014" s="3">
        <v>36209</v>
      </c>
      <c r="BZ1014" s="3">
        <v>36435</v>
      </c>
      <c r="CA1014" s="3">
        <v>165202</v>
      </c>
      <c r="CB1014" s="3">
        <v>121333</v>
      </c>
      <c r="CC1014" s="3">
        <v>86397</v>
      </c>
      <c r="CD1014" s="3">
        <v>397030</v>
      </c>
      <c r="CE1014" s="3">
        <v>456279</v>
      </c>
      <c r="CF1014" s="3">
        <v>513802</v>
      </c>
      <c r="CG1014" s="3">
        <v>584092</v>
      </c>
      <c r="CH1014" s="3">
        <v>724717</v>
      </c>
    </row>
    <row r="1015" spans="1:86" x14ac:dyDescent="0.25">
      <c r="A1015" t="s">
        <v>1257</v>
      </c>
      <c r="B1015" s="3">
        <v>9904258</v>
      </c>
      <c r="C1015" s="3">
        <v>7448508</v>
      </c>
      <c r="D1015" s="3">
        <v>7998405</v>
      </c>
      <c r="E1015" s="3">
        <v>6409109</v>
      </c>
      <c r="F1015" s="3">
        <v>6193137</v>
      </c>
      <c r="G1015" s="3">
        <v>457074</v>
      </c>
      <c r="H1015" s="3">
        <v>257818</v>
      </c>
      <c r="I1015" s="3">
        <v>213183</v>
      </c>
      <c r="J1015" s="3">
        <v>320535</v>
      </c>
      <c r="K1015" s="3">
        <v>251421</v>
      </c>
      <c r="L1015" s="3">
        <v>340800</v>
      </c>
      <c r="M1015" s="3">
        <v>340800</v>
      </c>
      <c r="N1015" s="3">
        <v>340800</v>
      </c>
      <c r="O1015" s="3">
        <v>340800</v>
      </c>
      <c r="P1015" s="3">
        <v>340800</v>
      </c>
      <c r="Q1015" s="3">
        <v>1566728</v>
      </c>
      <c r="R1015" s="3">
        <v>1709777</v>
      </c>
      <c r="S1015" s="3">
        <v>1846847</v>
      </c>
      <c r="T1015" s="3">
        <v>645797</v>
      </c>
      <c r="U1015" s="3">
        <v>880983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3716762</v>
      </c>
      <c r="AB1015" s="3">
        <v>3194035</v>
      </c>
      <c r="AC1015" s="3">
        <v>3066123</v>
      </c>
      <c r="AD1015" s="3">
        <v>2955635</v>
      </c>
      <c r="AE1015" s="3">
        <v>2595350</v>
      </c>
      <c r="AF1015" s="3">
        <v>576939</v>
      </c>
      <c r="AG1015" s="3">
        <v>551847</v>
      </c>
      <c r="AH1015" s="3">
        <v>546595</v>
      </c>
      <c r="AI1015" s="3">
        <v>500506</v>
      </c>
      <c r="AJ1015" s="3">
        <v>217596</v>
      </c>
      <c r="AK1015" s="3">
        <v>0</v>
      </c>
      <c r="AL1015" s="3">
        <v>0</v>
      </c>
      <c r="AM1015" s="3">
        <v>0</v>
      </c>
      <c r="AN1015" s="3">
        <v>0</v>
      </c>
      <c r="AO1015" s="3">
        <v>0</v>
      </c>
      <c r="AP1015" s="3">
        <v>23270153</v>
      </c>
      <c r="AQ1015" s="3">
        <v>15200485</v>
      </c>
      <c r="AR1015" s="3">
        <v>17501152</v>
      </c>
      <c r="AS1015" s="3">
        <v>17278446</v>
      </c>
      <c r="AT1015" s="3">
        <v>16806452</v>
      </c>
      <c r="AU1015" s="3">
        <v>565021</v>
      </c>
      <c r="AV1015" s="3">
        <v>563109</v>
      </c>
      <c r="AW1015" s="3">
        <v>762550</v>
      </c>
      <c r="AX1015" s="3">
        <v>577442</v>
      </c>
      <c r="AY1015" s="3">
        <v>-240230</v>
      </c>
      <c r="AZ1015" s="3">
        <v>845160</v>
      </c>
      <c r="BA1015" s="3">
        <v>765304</v>
      </c>
      <c r="BB1015" s="3">
        <v>881353</v>
      </c>
      <c r="BC1015" s="3">
        <v>685416</v>
      </c>
      <c r="BD1015" s="3">
        <v>-130170</v>
      </c>
      <c r="BE1015" s="3">
        <v>280139</v>
      </c>
      <c r="BF1015" s="3">
        <v>202195</v>
      </c>
      <c r="BG1015" s="3">
        <v>118803</v>
      </c>
      <c r="BH1015" s="3">
        <v>107974</v>
      </c>
      <c r="BI1015" s="3">
        <v>110060</v>
      </c>
      <c r="BJ1015" s="5">
        <v>4.3499455724359884E-2</v>
      </c>
      <c r="BK1015" s="5">
        <v>8.7416242434379019E-4</v>
      </c>
      <c r="BL1015" s="5">
        <v>1.2026963089704126E-4</v>
      </c>
      <c r="BM1015" s="5">
        <v>1.2984815061218297E-4</v>
      </c>
      <c r="BN1015" s="5">
        <v>-1.1369747253591458E-3</v>
      </c>
      <c r="BO1015" s="3">
        <v>36764</v>
      </c>
      <c r="BP1015" s="3">
        <v>669</v>
      </c>
      <c r="BQ1015" s="3">
        <v>106</v>
      </c>
      <c r="BR1015" s="3">
        <v>89</v>
      </c>
      <c r="BS1015" s="3">
        <v>148</v>
      </c>
      <c r="BT1015" s="3">
        <v>78187</v>
      </c>
      <c r="BU1015" s="3">
        <v>35754</v>
      </c>
      <c r="BV1015" s="3">
        <v>26055</v>
      </c>
      <c r="BW1015" s="3">
        <v>23234</v>
      </c>
      <c r="BX1015" s="3">
        <v>21448</v>
      </c>
      <c r="BY1015" s="3">
        <v>31216</v>
      </c>
      <c r="BZ1015" s="3">
        <v>696</v>
      </c>
      <c r="CA1015" s="3">
        <v>771</v>
      </c>
      <c r="CB1015" s="3">
        <v>79</v>
      </c>
      <c r="CC1015" s="3">
        <v>9921</v>
      </c>
      <c r="CD1015" s="3">
        <v>611992</v>
      </c>
      <c r="CE1015" s="3">
        <v>598167</v>
      </c>
      <c r="CF1015" s="3">
        <v>787834</v>
      </c>
      <c r="CG1015" s="3">
        <v>600597</v>
      </c>
      <c r="CH1015" s="3">
        <v>-228703</v>
      </c>
    </row>
    <row r="1016" spans="1:86" x14ac:dyDescent="0.25">
      <c r="A1016" t="s">
        <v>1258</v>
      </c>
      <c r="B1016" s="3">
        <v>21520552</v>
      </c>
      <c r="C1016" s="3">
        <v>23483537</v>
      </c>
      <c r="D1016" s="3">
        <v>25209996</v>
      </c>
      <c r="E1016" s="3">
        <v>25507149</v>
      </c>
      <c r="F1016" s="3">
        <v>22466988</v>
      </c>
      <c r="G1016" s="3">
        <v>2794156</v>
      </c>
      <c r="H1016" s="3">
        <v>2814103</v>
      </c>
      <c r="I1016" s="3">
        <v>2772953</v>
      </c>
      <c r="J1016" s="3">
        <v>2642361</v>
      </c>
      <c r="K1016" s="3">
        <v>2612748</v>
      </c>
      <c r="L1016" s="3">
        <v>4000000</v>
      </c>
      <c r="M1016" s="3">
        <v>4000000</v>
      </c>
      <c r="N1016" s="3">
        <v>4000000</v>
      </c>
      <c r="O1016" s="3">
        <v>4000000</v>
      </c>
      <c r="P1016" s="3">
        <v>4000000</v>
      </c>
      <c r="Q1016" s="3">
        <v>6369813</v>
      </c>
      <c r="R1016" s="3">
        <v>8149503</v>
      </c>
      <c r="S1016" s="3">
        <v>9898164</v>
      </c>
      <c r="T1016" s="3">
        <v>10312961</v>
      </c>
      <c r="U1016" s="3">
        <v>7281102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883670</v>
      </c>
      <c r="AB1016" s="3">
        <v>1017756</v>
      </c>
      <c r="AC1016" s="3">
        <v>1226791</v>
      </c>
      <c r="AD1016" s="3">
        <v>1280312</v>
      </c>
      <c r="AE1016" s="3">
        <v>1361704</v>
      </c>
      <c r="AF1016" s="3">
        <v>324753</v>
      </c>
      <c r="AG1016" s="3">
        <v>353084</v>
      </c>
      <c r="AH1016" s="3">
        <v>503741</v>
      </c>
      <c r="AI1016" s="3">
        <v>521515</v>
      </c>
      <c r="AJ1016" s="3">
        <v>492947</v>
      </c>
      <c r="AK1016" s="3">
        <v>0</v>
      </c>
      <c r="AL1016" s="3">
        <v>0</v>
      </c>
      <c r="AM1016" s="3">
        <v>0</v>
      </c>
      <c r="AN1016" s="3">
        <v>0</v>
      </c>
      <c r="AO1016" s="3">
        <v>0</v>
      </c>
      <c r="AP1016" s="3">
        <v>36041158</v>
      </c>
      <c r="AQ1016" s="3">
        <v>39259605</v>
      </c>
      <c r="AR1016" s="3">
        <v>38537957</v>
      </c>
      <c r="AS1016" s="3">
        <v>40853605</v>
      </c>
      <c r="AT1016" s="3">
        <v>45349413</v>
      </c>
      <c r="AU1016" s="3">
        <v>1643248</v>
      </c>
      <c r="AV1016" s="3">
        <v>2969267</v>
      </c>
      <c r="AW1016" s="3">
        <v>2887443</v>
      </c>
      <c r="AX1016" s="3">
        <v>696358</v>
      </c>
      <c r="AY1016" s="3">
        <v>252976</v>
      </c>
      <c r="AZ1016" s="3">
        <v>2149252</v>
      </c>
      <c r="BA1016" s="3">
        <v>3636440</v>
      </c>
      <c r="BB1016" s="3">
        <v>3314486</v>
      </c>
      <c r="BC1016" s="3">
        <v>997788</v>
      </c>
      <c r="BD1016" s="3">
        <v>664353</v>
      </c>
      <c r="BE1016" s="3">
        <v>506004</v>
      </c>
      <c r="BF1016" s="3">
        <v>667173</v>
      </c>
      <c r="BG1016" s="3">
        <v>427043</v>
      </c>
      <c r="BH1016" s="3">
        <v>301430</v>
      </c>
      <c r="BI1016" s="3">
        <v>411377</v>
      </c>
      <c r="BJ1016" s="5">
        <v>0.11790008803062647</v>
      </c>
      <c r="BK1016" s="5">
        <v>6.2466313207422644E-2</v>
      </c>
      <c r="BL1016" s="5">
        <v>6.9984003552888738E-2</v>
      </c>
      <c r="BM1016" s="5">
        <v>0.25948598299438358</v>
      </c>
      <c r="BN1016" s="5">
        <v>0.32448412214590738</v>
      </c>
      <c r="BO1016" s="3">
        <v>253397</v>
      </c>
      <c r="BP1016" s="3">
        <v>227155</v>
      </c>
      <c r="BQ1016" s="3">
        <v>231961</v>
      </c>
      <c r="BR1016" s="3">
        <v>258912</v>
      </c>
      <c r="BS1016" s="3">
        <v>215572</v>
      </c>
      <c r="BT1016" s="3">
        <v>49192</v>
      </c>
      <c r="BU1016" s="3">
        <v>61235</v>
      </c>
      <c r="BV1016" s="3">
        <v>77287</v>
      </c>
      <c r="BW1016" s="3">
        <v>74339</v>
      </c>
      <c r="BX1016" s="3">
        <v>60517</v>
      </c>
      <c r="BY1016" s="3">
        <v>253397</v>
      </c>
      <c r="BZ1016" s="3">
        <v>227155</v>
      </c>
      <c r="CA1016" s="3">
        <v>231961</v>
      </c>
      <c r="CB1016" s="3">
        <v>258912</v>
      </c>
      <c r="CC1016" s="3">
        <v>215572</v>
      </c>
      <c r="CD1016" s="3">
        <v>1439043</v>
      </c>
      <c r="CE1016" s="3">
        <v>2803347</v>
      </c>
      <c r="CF1016" s="3">
        <v>2732769</v>
      </c>
      <c r="CG1016" s="3">
        <v>511785</v>
      </c>
      <c r="CH1016" s="3">
        <v>97921</v>
      </c>
    </row>
    <row r="1017" spans="1:86" x14ac:dyDescent="0.25">
      <c r="A1017" t="s">
        <v>1259</v>
      </c>
      <c r="B1017" s="3">
        <v>9057377</v>
      </c>
      <c r="C1017" s="3">
        <v>7373909</v>
      </c>
      <c r="D1017" s="3">
        <v>8571487</v>
      </c>
      <c r="E1017" s="3">
        <v>10242662</v>
      </c>
      <c r="F1017" s="3">
        <v>11477568</v>
      </c>
      <c r="G1017" s="3">
        <v>51563</v>
      </c>
      <c r="H1017" s="3">
        <v>42483</v>
      </c>
      <c r="I1017" s="3">
        <v>39011</v>
      </c>
      <c r="J1017" s="3">
        <v>54283</v>
      </c>
      <c r="K1017" s="3">
        <v>73643</v>
      </c>
      <c r="L1017" s="3">
        <v>372000</v>
      </c>
      <c r="M1017" s="3">
        <v>372000</v>
      </c>
      <c r="N1017" s="3">
        <v>372000</v>
      </c>
      <c r="O1017" s="3">
        <v>372000</v>
      </c>
      <c r="P1017" s="3">
        <v>372000</v>
      </c>
      <c r="Q1017" s="3">
        <v>1919922</v>
      </c>
      <c r="R1017" s="3">
        <v>727300</v>
      </c>
      <c r="S1017" s="3">
        <v>2132275</v>
      </c>
      <c r="T1017" s="3">
        <v>3070512</v>
      </c>
      <c r="U1017" s="3">
        <v>4763365</v>
      </c>
      <c r="V1017" s="3">
        <v>704394</v>
      </c>
      <c r="W1017" s="3">
        <v>337012</v>
      </c>
      <c r="X1017" s="3">
        <v>137500</v>
      </c>
      <c r="Y1017" s="3">
        <v>0</v>
      </c>
      <c r="Z1017" s="3">
        <v>0</v>
      </c>
      <c r="AA1017" s="3">
        <v>216412</v>
      </c>
      <c r="AB1017" s="3">
        <v>174690</v>
      </c>
      <c r="AC1017" s="3">
        <v>217497</v>
      </c>
      <c r="AD1017" s="3">
        <v>233132</v>
      </c>
      <c r="AE1017" s="3">
        <v>251633</v>
      </c>
      <c r="AF1017" s="3">
        <v>0</v>
      </c>
      <c r="AG1017" s="3">
        <v>0</v>
      </c>
      <c r="AH1017" s="3">
        <v>0</v>
      </c>
      <c r="AI1017" s="3">
        <v>0</v>
      </c>
      <c r="AJ1017" s="3">
        <v>0</v>
      </c>
      <c r="AK1017" s="3">
        <v>2185789</v>
      </c>
      <c r="AL1017" s="3">
        <v>1940933</v>
      </c>
      <c r="AM1017" s="3">
        <v>1083668</v>
      </c>
      <c r="AN1017" s="3">
        <v>1442011</v>
      </c>
      <c r="AO1017" s="3">
        <v>1483637</v>
      </c>
      <c r="AP1017" s="3">
        <v>21633235</v>
      </c>
      <c r="AQ1017" s="3">
        <v>24481006</v>
      </c>
      <c r="AR1017" s="3">
        <v>28232755</v>
      </c>
      <c r="AS1017" s="3">
        <v>31221472</v>
      </c>
      <c r="AT1017" s="3">
        <v>30178485</v>
      </c>
      <c r="AU1017" s="3">
        <v>1226959</v>
      </c>
      <c r="AV1017" s="3">
        <v>1403301</v>
      </c>
      <c r="AW1017" s="3">
        <v>3606645</v>
      </c>
      <c r="AX1017" s="3">
        <v>4596476</v>
      </c>
      <c r="AY1017" s="3">
        <v>3355439</v>
      </c>
      <c r="AZ1017" s="3">
        <v>1273919</v>
      </c>
      <c r="BA1017" s="3">
        <v>1446848</v>
      </c>
      <c r="BB1017" s="3">
        <v>3648939</v>
      </c>
      <c r="BC1017" s="3">
        <v>4637102</v>
      </c>
      <c r="BD1017" s="3">
        <v>3381270</v>
      </c>
      <c r="BE1017" s="3">
        <v>46960</v>
      </c>
      <c r="BF1017" s="3">
        <v>43547</v>
      </c>
      <c r="BG1017" s="3">
        <v>42294</v>
      </c>
      <c r="BH1017" s="3">
        <v>40626</v>
      </c>
      <c r="BI1017" s="3">
        <v>25831</v>
      </c>
      <c r="BJ1017" s="5">
        <v>8.1119757221612993E-2</v>
      </c>
      <c r="BK1017" s="5">
        <v>3.0338363117618436E-2</v>
      </c>
      <c r="BL1017" s="5">
        <v>1.0114172914373191E-2</v>
      </c>
      <c r="BM1017" s="5">
        <v>7.5059811063030316E-3</v>
      </c>
      <c r="BN1017" s="5">
        <v>1.5461350321033221E-2</v>
      </c>
      <c r="BO1017" s="3">
        <v>103340</v>
      </c>
      <c r="BP1017" s="3">
        <v>43895</v>
      </c>
      <c r="BQ1017" s="3">
        <v>36906</v>
      </c>
      <c r="BR1017" s="3">
        <v>34806</v>
      </c>
      <c r="BS1017" s="3">
        <v>52279</v>
      </c>
      <c r="BT1017" s="3">
        <v>137</v>
      </c>
      <c r="BU1017" s="3">
        <v>372</v>
      </c>
      <c r="BV1017" s="3">
        <v>1463</v>
      </c>
      <c r="BW1017" s="3">
        <v>1227</v>
      </c>
      <c r="BX1017" s="3">
        <v>417</v>
      </c>
      <c r="BY1017" s="3">
        <v>104215</v>
      </c>
      <c r="BZ1017" s="3">
        <v>264747</v>
      </c>
      <c r="CA1017" s="3">
        <v>235954</v>
      </c>
      <c r="CB1017" s="3">
        <v>74409</v>
      </c>
      <c r="CC1017" s="3">
        <v>16236</v>
      </c>
      <c r="CD1017" s="3">
        <v>1122881</v>
      </c>
      <c r="CE1017" s="3">
        <v>1138926</v>
      </c>
      <c r="CF1017" s="3">
        <v>3372154</v>
      </c>
      <c r="CG1017" s="3">
        <v>4523294</v>
      </c>
      <c r="CH1017" s="3">
        <v>3339620</v>
      </c>
    </row>
    <row r="1018" spans="1:86" x14ac:dyDescent="0.25">
      <c r="A1018" t="s">
        <v>1260</v>
      </c>
      <c r="B1018" s="3">
        <v>9159388</v>
      </c>
      <c r="C1018" s="3">
        <v>12151898</v>
      </c>
      <c r="D1018" s="3">
        <v>12631166</v>
      </c>
      <c r="E1018" s="3">
        <v>11446371</v>
      </c>
      <c r="F1018" s="3">
        <v>9582836</v>
      </c>
      <c r="G1018" s="3">
        <v>1421688</v>
      </c>
      <c r="H1018" s="3">
        <v>1417076</v>
      </c>
      <c r="I1018" s="3">
        <v>1628436</v>
      </c>
      <c r="J1018" s="3">
        <v>1744012</v>
      </c>
      <c r="K1018" s="3">
        <v>1646425</v>
      </c>
      <c r="L1018" s="3">
        <v>100000</v>
      </c>
      <c r="M1018" s="3">
        <v>100000</v>
      </c>
      <c r="N1018" s="3">
        <v>100000</v>
      </c>
      <c r="O1018" s="3">
        <v>100000</v>
      </c>
      <c r="P1018" s="3">
        <v>100000</v>
      </c>
      <c r="Q1018" s="3">
        <v>2316266</v>
      </c>
      <c r="R1018" s="3">
        <v>2920720</v>
      </c>
      <c r="S1018" s="3">
        <v>3159859</v>
      </c>
      <c r="T1018" s="3">
        <v>3144845</v>
      </c>
      <c r="U1018" s="3">
        <v>3112103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1017226</v>
      </c>
      <c r="AB1018" s="3">
        <v>1092710</v>
      </c>
      <c r="AC1018" s="3">
        <v>1141175</v>
      </c>
      <c r="AD1018" s="3">
        <v>1175412</v>
      </c>
      <c r="AE1018" s="3">
        <v>1239622</v>
      </c>
      <c r="AF1018" s="3">
        <v>57411</v>
      </c>
      <c r="AG1018" s="3">
        <v>48425</v>
      </c>
      <c r="AH1018" s="3">
        <v>21458</v>
      </c>
      <c r="AI1018" s="3">
        <v>21458</v>
      </c>
      <c r="AJ1018" s="3">
        <v>21458</v>
      </c>
      <c r="AK1018" s="3">
        <v>1019190</v>
      </c>
      <c r="AL1018" s="3">
        <v>1168739</v>
      </c>
      <c r="AM1018" s="3">
        <v>2180677</v>
      </c>
      <c r="AN1018" s="3">
        <v>1680366</v>
      </c>
      <c r="AO1018" s="3">
        <v>927192</v>
      </c>
      <c r="AP1018" s="3">
        <v>29931032</v>
      </c>
      <c r="AQ1018" s="3">
        <v>41707980</v>
      </c>
      <c r="AR1018" s="3">
        <v>40923118</v>
      </c>
      <c r="AS1018" s="3">
        <v>32082978</v>
      </c>
      <c r="AT1018" s="3">
        <v>31151642</v>
      </c>
      <c r="AU1018" s="3">
        <v>441840</v>
      </c>
      <c r="AV1018" s="3">
        <v>892920</v>
      </c>
      <c r="AW1018" s="3">
        <v>450734</v>
      </c>
      <c r="AX1018" s="3">
        <v>-2146</v>
      </c>
      <c r="AY1018" s="3">
        <v>6905</v>
      </c>
      <c r="AZ1018" s="3">
        <v>591474</v>
      </c>
      <c r="BA1018" s="3">
        <v>1005992</v>
      </c>
      <c r="BB1018" s="3">
        <v>595822</v>
      </c>
      <c r="BC1018" s="3">
        <v>151752</v>
      </c>
      <c r="BD1018" s="3">
        <v>153375</v>
      </c>
      <c r="BE1018" s="3">
        <v>149634</v>
      </c>
      <c r="BF1018" s="3">
        <v>113072</v>
      </c>
      <c r="BG1018" s="3">
        <v>145088</v>
      </c>
      <c r="BH1018" s="3">
        <v>153898</v>
      </c>
      <c r="BI1018" s="3">
        <v>146470</v>
      </c>
      <c r="BJ1018" s="5">
        <v>0.12663785728535829</v>
      </c>
      <c r="BK1018" s="5">
        <v>3.9212041447645708E-2</v>
      </c>
      <c r="BL1018" s="5">
        <v>0.10526465957953886</v>
      </c>
      <c r="BM1018" s="5">
        <v>0.53418735832147191</v>
      </c>
      <c r="BN1018" s="5">
        <v>0.35806356968215158</v>
      </c>
      <c r="BO1018" s="3">
        <v>74903</v>
      </c>
      <c r="BP1018" s="3">
        <v>39447</v>
      </c>
      <c r="BQ1018" s="3">
        <v>62719</v>
      </c>
      <c r="BR1018" s="3">
        <v>81064</v>
      </c>
      <c r="BS1018" s="3">
        <v>54918</v>
      </c>
      <c r="BT1018" s="3">
        <v>3550</v>
      </c>
      <c r="BU1018" s="3">
        <v>3909</v>
      </c>
      <c r="BV1018" s="3">
        <v>2656</v>
      </c>
      <c r="BW1018" s="3">
        <v>2394</v>
      </c>
      <c r="BX1018" s="3">
        <v>575</v>
      </c>
      <c r="BY1018" s="3">
        <v>74903</v>
      </c>
      <c r="BZ1018" s="3">
        <v>39447</v>
      </c>
      <c r="CA1018" s="3">
        <v>62719</v>
      </c>
      <c r="CB1018" s="3">
        <v>81064</v>
      </c>
      <c r="CC1018" s="3">
        <v>54918</v>
      </c>
      <c r="CD1018" s="3">
        <v>370487</v>
      </c>
      <c r="CE1018" s="3">
        <v>857382</v>
      </c>
      <c r="CF1018" s="3">
        <v>390671</v>
      </c>
      <c r="CG1018" s="3">
        <v>-80816</v>
      </c>
      <c r="CH1018" s="3">
        <v>-47438</v>
      </c>
    </row>
    <row r="1019" spans="1:86" x14ac:dyDescent="0.25">
      <c r="A1019" t="s">
        <v>1261</v>
      </c>
      <c r="B1019" s="3">
        <v>48417691</v>
      </c>
      <c r="C1019" s="3">
        <v>53424524</v>
      </c>
      <c r="D1019" s="3">
        <v>59233555</v>
      </c>
      <c r="E1019" s="3">
        <v>54433509</v>
      </c>
      <c r="F1019" s="3">
        <v>58056929</v>
      </c>
      <c r="G1019" s="3">
        <v>13052593</v>
      </c>
      <c r="H1019" s="3">
        <v>13920110</v>
      </c>
      <c r="I1019" s="3">
        <v>13218357</v>
      </c>
      <c r="J1019" s="3">
        <v>12277132</v>
      </c>
      <c r="K1019" s="3">
        <v>11492030</v>
      </c>
      <c r="L1019" s="3">
        <v>260000</v>
      </c>
      <c r="M1019" s="3">
        <v>260000</v>
      </c>
      <c r="N1019" s="3">
        <v>260000</v>
      </c>
      <c r="O1019" s="3">
        <v>260000</v>
      </c>
      <c r="P1019" s="3">
        <v>260000</v>
      </c>
      <c r="Q1019" s="3">
        <v>5572346</v>
      </c>
      <c r="R1019" s="3">
        <v>5983602</v>
      </c>
      <c r="S1019" s="3">
        <v>6395135</v>
      </c>
      <c r="T1019" s="3">
        <v>6818532</v>
      </c>
      <c r="U1019" s="3">
        <v>6900233</v>
      </c>
      <c r="V1019" s="3">
        <v>1229337</v>
      </c>
      <c r="W1019" s="3">
        <v>0</v>
      </c>
      <c r="X1019" s="3">
        <v>0</v>
      </c>
      <c r="Y1019" s="3">
        <v>0</v>
      </c>
      <c r="Z1019" s="3">
        <v>0</v>
      </c>
      <c r="AA1019" s="3">
        <v>2663686</v>
      </c>
      <c r="AB1019" s="3">
        <v>2569970</v>
      </c>
      <c r="AC1019" s="3">
        <v>2831711</v>
      </c>
      <c r="AD1019" s="3">
        <v>3220333</v>
      </c>
      <c r="AE1019" s="3">
        <v>3044713</v>
      </c>
      <c r="AF1019" s="3">
        <v>1701925</v>
      </c>
      <c r="AG1019" s="3">
        <v>1698684</v>
      </c>
      <c r="AH1019" s="3">
        <v>2061098</v>
      </c>
      <c r="AI1019" s="3">
        <v>2430043</v>
      </c>
      <c r="AJ1019" s="3">
        <v>2311016</v>
      </c>
      <c r="AK1019" s="3">
        <v>709460</v>
      </c>
      <c r="AL1019" s="3">
        <v>1229337</v>
      </c>
      <c r="AM1019" s="3">
        <v>0</v>
      </c>
      <c r="AN1019" s="3">
        <v>0</v>
      </c>
      <c r="AO1019" s="3">
        <v>0</v>
      </c>
      <c r="AP1019" s="3">
        <v>248639816</v>
      </c>
      <c r="AQ1019" s="3">
        <v>274878464</v>
      </c>
      <c r="AR1019" s="3">
        <v>313936629</v>
      </c>
      <c r="AS1019" s="3">
        <v>321280340</v>
      </c>
      <c r="AT1019" s="3">
        <v>345993079</v>
      </c>
      <c r="AU1019" s="3">
        <v>2058956</v>
      </c>
      <c r="AV1019" s="3">
        <v>2390438</v>
      </c>
      <c r="AW1019" s="3">
        <v>2368928</v>
      </c>
      <c r="AX1019" s="3">
        <v>2624691</v>
      </c>
      <c r="AY1019" s="3">
        <v>2354802</v>
      </c>
      <c r="AZ1019" s="3">
        <v>3723580</v>
      </c>
      <c r="BA1019" s="3">
        <v>4398238</v>
      </c>
      <c r="BB1019" s="3">
        <v>4255100</v>
      </c>
      <c r="BC1019" s="3">
        <v>4372740</v>
      </c>
      <c r="BD1019" s="3">
        <v>4032176</v>
      </c>
      <c r="BE1019" s="3">
        <v>1664624</v>
      </c>
      <c r="BF1019" s="3">
        <v>2007800</v>
      </c>
      <c r="BG1019" s="3">
        <v>1886172</v>
      </c>
      <c r="BH1019" s="3">
        <v>1748049</v>
      </c>
      <c r="BI1019" s="3">
        <v>1677374</v>
      </c>
      <c r="BJ1019" s="5">
        <v>1.7741528314149286E-2</v>
      </c>
      <c r="BK1019" s="5">
        <v>9.0809092186461948E-3</v>
      </c>
      <c r="BL1019" s="5">
        <v>1.6342741651195036E-3</v>
      </c>
      <c r="BM1019" s="5">
        <v>8.1642174014462333E-5</v>
      </c>
      <c r="BN1019" s="5">
        <v>2.9016590545650786E-5</v>
      </c>
      <c r="BO1019" s="3">
        <v>66062</v>
      </c>
      <c r="BP1019" s="3">
        <v>39940</v>
      </c>
      <c r="BQ1019" s="3">
        <v>6954</v>
      </c>
      <c r="BR1019" s="3">
        <v>357</v>
      </c>
      <c r="BS1019" s="3">
        <v>117</v>
      </c>
      <c r="BT1019" s="3">
        <v>386219</v>
      </c>
      <c r="BU1019" s="3">
        <v>191641</v>
      </c>
      <c r="BV1019" s="3">
        <v>255557</v>
      </c>
      <c r="BW1019" s="3">
        <v>263142</v>
      </c>
      <c r="BX1019" s="3">
        <v>293118</v>
      </c>
      <c r="BY1019" s="3">
        <v>43209</v>
      </c>
      <c r="BZ1019" s="3">
        <v>37860</v>
      </c>
      <c r="CA1019" s="3">
        <v>7129</v>
      </c>
      <c r="CB1019" s="3">
        <v>428</v>
      </c>
      <c r="CC1019" s="3">
        <v>59</v>
      </c>
      <c r="CD1019" s="3">
        <v>2401966</v>
      </c>
      <c r="CE1019" s="3">
        <v>2544219</v>
      </c>
      <c r="CF1019" s="3">
        <v>2617356</v>
      </c>
      <c r="CG1019" s="3">
        <v>2887405</v>
      </c>
      <c r="CH1019" s="3">
        <v>2647861</v>
      </c>
    </row>
    <row r="1020" spans="1:86" x14ac:dyDescent="0.25">
      <c r="A1020" t="s">
        <v>1262</v>
      </c>
      <c r="B1020" s="3">
        <v>26431872</v>
      </c>
      <c r="C1020" s="3">
        <v>26348715</v>
      </c>
      <c r="D1020" s="3">
        <v>23238390</v>
      </c>
      <c r="E1020" s="3">
        <v>21488504</v>
      </c>
      <c r="F1020" s="3">
        <v>18330721</v>
      </c>
      <c r="G1020" s="3">
        <v>293341</v>
      </c>
      <c r="H1020" s="3">
        <v>179039</v>
      </c>
      <c r="I1020" s="3">
        <v>70303</v>
      </c>
      <c r="J1020" s="3">
        <v>584831</v>
      </c>
      <c r="K1020" s="3">
        <v>495336</v>
      </c>
      <c r="L1020" s="3">
        <v>825000</v>
      </c>
      <c r="M1020" s="3">
        <v>825000</v>
      </c>
      <c r="N1020" s="3">
        <v>825000</v>
      </c>
      <c r="O1020" s="3">
        <v>825000</v>
      </c>
      <c r="P1020" s="3">
        <v>825000</v>
      </c>
      <c r="Q1020" s="3">
        <v>6361660</v>
      </c>
      <c r="R1020" s="3">
        <v>7239559</v>
      </c>
      <c r="S1020" s="3">
        <v>5198276</v>
      </c>
      <c r="T1020" s="3">
        <v>4614879</v>
      </c>
      <c r="U1020" s="3">
        <v>3177104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2007700</v>
      </c>
      <c r="AB1020" s="3">
        <v>1832273</v>
      </c>
      <c r="AC1020" s="3">
        <v>4982862</v>
      </c>
      <c r="AD1020" s="3">
        <v>1601904</v>
      </c>
      <c r="AE1020" s="3">
        <v>1652488</v>
      </c>
      <c r="AF1020" s="3">
        <v>1521650</v>
      </c>
      <c r="AG1020" s="3">
        <v>1430750</v>
      </c>
      <c r="AH1020" s="3">
        <v>4582553</v>
      </c>
      <c r="AI1020" s="3">
        <v>1261208</v>
      </c>
      <c r="AJ1020" s="3">
        <v>1306500</v>
      </c>
      <c r="AK1020" s="3">
        <v>1605877</v>
      </c>
      <c r="AL1020" s="3">
        <v>3351142</v>
      </c>
      <c r="AM1020" s="3">
        <v>16905</v>
      </c>
      <c r="AN1020" s="3">
        <v>4947165</v>
      </c>
      <c r="AO1020" s="3">
        <v>3242989</v>
      </c>
      <c r="AP1020" s="3">
        <v>68388381</v>
      </c>
      <c r="AQ1020" s="3">
        <v>65518068</v>
      </c>
      <c r="AR1020" s="3">
        <v>63594304</v>
      </c>
      <c r="AS1020" s="3">
        <v>56432798</v>
      </c>
      <c r="AT1020" s="3">
        <v>53809410</v>
      </c>
      <c r="AU1020" s="3">
        <v>6368184</v>
      </c>
      <c r="AV1020" s="3">
        <v>7572357</v>
      </c>
      <c r="AW1020" s="3">
        <v>4603648</v>
      </c>
      <c r="AX1020" s="3">
        <v>3883858</v>
      </c>
      <c r="AY1020" s="3">
        <v>1790544</v>
      </c>
      <c r="AZ1020" s="3">
        <v>8110008</v>
      </c>
      <c r="BA1020" s="3">
        <v>8545815</v>
      </c>
      <c r="BB1020" s="3">
        <v>5292789</v>
      </c>
      <c r="BC1020" s="3">
        <v>4511029</v>
      </c>
      <c r="BD1020" s="3">
        <v>2664151</v>
      </c>
      <c r="BE1020" s="3">
        <v>1741824</v>
      </c>
      <c r="BF1020" s="3">
        <v>973458</v>
      </c>
      <c r="BG1020" s="3">
        <v>689141</v>
      </c>
      <c r="BH1020" s="3">
        <v>627171</v>
      </c>
      <c r="BI1020" s="3">
        <v>873607</v>
      </c>
      <c r="BJ1020" s="5">
        <v>2.7495657217600773E-3</v>
      </c>
      <c r="BK1020" s="5">
        <v>6.0146399143908447E-4</v>
      </c>
      <c r="BL1020" s="5">
        <v>4.8745566845759388E-4</v>
      </c>
      <c r="BM1020" s="5">
        <v>2.4588624901325175E-3</v>
      </c>
      <c r="BN1020" s="5">
        <v>8.3058355175813989E-3</v>
      </c>
      <c r="BO1020" s="3">
        <v>22299</v>
      </c>
      <c r="BP1020" s="3">
        <v>5140</v>
      </c>
      <c r="BQ1020" s="3">
        <v>2580</v>
      </c>
      <c r="BR1020" s="3">
        <v>11092</v>
      </c>
      <c r="BS1020" s="3">
        <v>22128</v>
      </c>
      <c r="BT1020" s="3">
        <v>9938</v>
      </c>
      <c r="BU1020" s="3">
        <v>1682</v>
      </c>
      <c r="BV1020" s="3">
        <v>11968</v>
      </c>
      <c r="BW1020" s="3">
        <v>1751</v>
      </c>
      <c r="BX1020" s="3">
        <v>261</v>
      </c>
      <c r="BY1020" s="3">
        <v>22299</v>
      </c>
      <c r="BZ1020" s="3">
        <v>5140</v>
      </c>
      <c r="CA1020" s="3">
        <v>2580</v>
      </c>
      <c r="CB1020" s="3">
        <v>11092</v>
      </c>
      <c r="CC1020" s="3">
        <v>22128</v>
      </c>
      <c r="CD1020" s="3">
        <v>6355823</v>
      </c>
      <c r="CE1020" s="3">
        <v>7568899</v>
      </c>
      <c r="CF1020" s="3">
        <v>4613036</v>
      </c>
      <c r="CG1020" s="3">
        <v>3874517</v>
      </c>
      <c r="CH1020" s="3">
        <v>1768677</v>
      </c>
    </row>
    <row r="1021" spans="1:86" x14ac:dyDescent="0.25">
      <c r="A1021" t="s">
        <v>1263</v>
      </c>
      <c r="B1021" s="3">
        <v>12787965</v>
      </c>
      <c r="C1021" s="3">
        <v>12146254</v>
      </c>
      <c r="D1021" s="3">
        <v>12785614</v>
      </c>
      <c r="E1021" s="3">
        <v>12775539</v>
      </c>
      <c r="F1021" s="3">
        <v>12457204</v>
      </c>
      <c r="G1021" s="3">
        <v>122568</v>
      </c>
      <c r="H1021" s="3">
        <v>312680</v>
      </c>
      <c r="I1021" s="3">
        <v>282920</v>
      </c>
      <c r="J1021" s="3">
        <v>228832</v>
      </c>
      <c r="K1021" s="3">
        <v>204022</v>
      </c>
      <c r="L1021" s="3">
        <v>260000</v>
      </c>
      <c r="M1021" s="3">
        <v>260000</v>
      </c>
      <c r="N1021" s="3">
        <v>260000</v>
      </c>
      <c r="O1021" s="3">
        <v>260000</v>
      </c>
      <c r="P1021" s="3">
        <v>260000</v>
      </c>
      <c r="Q1021" s="3">
        <v>5831789</v>
      </c>
      <c r="R1021" s="3">
        <v>4334860</v>
      </c>
      <c r="S1021" s="3">
        <v>4646910</v>
      </c>
      <c r="T1021" s="3">
        <v>4470927</v>
      </c>
      <c r="U1021" s="3">
        <v>4418232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1038677</v>
      </c>
      <c r="AB1021" s="3">
        <v>1087899</v>
      </c>
      <c r="AC1021" s="3">
        <v>1253084</v>
      </c>
      <c r="AD1021" s="3">
        <v>2006402</v>
      </c>
      <c r="AE1021" s="3">
        <v>1269164</v>
      </c>
      <c r="AF1021" s="3">
        <v>294303</v>
      </c>
      <c r="AG1021" s="3">
        <v>273496</v>
      </c>
      <c r="AH1021" s="3">
        <v>383782</v>
      </c>
      <c r="AI1021" s="3">
        <v>1012805</v>
      </c>
      <c r="AJ1021" s="3">
        <v>246677</v>
      </c>
      <c r="AK1021" s="3">
        <v>0</v>
      </c>
      <c r="AL1021" s="3">
        <v>0</v>
      </c>
      <c r="AM1021" s="3">
        <v>0</v>
      </c>
      <c r="AN1021" s="3">
        <v>0</v>
      </c>
      <c r="AO1021" s="3">
        <v>0</v>
      </c>
      <c r="AP1021" s="3">
        <v>24833360</v>
      </c>
      <c r="AQ1021" s="3">
        <v>23534915</v>
      </c>
      <c r="AR1021" s="3">
        <v>25730497</v>
      </c>
      <c r="AS1021" s="3">
        <v>27512316</v>
      </c>
      <c r="AT1021" s="3">
        <v>25729291</v>
      </c>
      <c r="AU1021" s="3">
        <v>965342</v>
      </c>
      <c r="AV1021" s="3">
        <v>342503</v>
      </c>
      <c r="AW1021" s="3">
        <v>672610</v>
      </c>
      <c r="AX1021" s="3">
        <v>-53936</v>
      </c>
      <c r="AY1021" s="3">
        <v>-91225</v>
      </c>
      <c r="AZ1021" s="3">
        <v>1073816</v>
      </c>
      <c r="BA1021" s="3">
        <v>482923</v>
      </c>
      <c r="BB1021" s="3">
        <v>789215</v>
      </c>
      <c r="BC1021" s="3">
        <v>234740</v>
      </c>
      <c r="BD1021" s="3">
        <v>44351</v>
      </c>
      <c r="BE1021" s="3">
        <v>108474</v>
      </c>
      <c r="BF1021" s="3">
        <v>140420</v>
      </c>
      <c r="BG1021" s="3">
        <v>116605</v>
      </c>
      <c r="BH1021" s="3">
        <v>288676</v>
      </c>
      <c r="BI1021" s="3">
        <v>135576</v>
      </c>
      <c r="BJ1021" s="5">
        <v>5.8446698503281755E-2</v>
      </c>
      <c r="BK1021" s="5">
        <v>0.12600973654185035</v>
      </c>
      <c r="BL1021" s="5">
        <v>9.7868134792166897E-2</v>
      </c>
      <c r="BM1021" s="5">
        <v>0.26415608758626563</v>
      </c>
      <c r="BN1021" s="5">
        <v>1.3199702374241844</v>
      </c>
      <c r="BO1021" s="3">
        <v>62761</v>
      </c>
      <c r="BP1021" s="3">
        <v>60853</v>
      </c>
      <c r="BQ1021" s="3">
        <v>77239</v>
      </c>
      <c r="BR1021" s="3">
        <v>62008</v>
      </c>
      <c r="BS1021" s="3">
        <v>58542</v>
      </c>
      <c r="BT1021" s="3">
        <v>37147</v>
      </c>
      <c r="BU1021" s="3">
        <v>10935</v>
      </c>
      <c r="BV1021" s="3">
        <v>8642</v>
      </c>
      <c r="BW1021" s="3">
        <v>14367</v>
      </c>
      <c r="BX1021" s="3">
        <v>7521</v>
      </c>
      <c r="BY1021" s="3">
        <v>62761</v>
      </c>
      <c r="BZ1021" s="3">
        <v>60853</v>
      </c>
      <c r="CA1021" s="3">
        <v>77239</v>
      </c>
      <c r="CB1021" s="3">
        <v>62008</v>
      </c>
      <c r="CC1021" s="3">
        <v>58542</v>
      </c>
      <c r="CD1021" s="3">
        <v>939728</v>
      </c>
      <c r="CE1021" s="3">
        <v>292585</v>
      </c>
      <c r="CF1021" s="3">
        <v>604013</v>
      </c>
      <c r="CG1021" s="3">
        <v>-101577</v>
      </c>
      <c r="CH1021" s="3">
        <v>-142246</v>
      </c>
    </row>
    <row r="1022" spans="1:86" x14ac:dyDescent="0.25">
      <c r="A1022" t="s">
        <v>1264</v>
      </c>
      <c r="B1022" s="3">
        <v>6273962</v>
      </c>
      <c r="C1022" s="3">
        <v>6949891</v>
      </c>
      <c r="D1022" s="3">
        <v>6721262</v>
      </c>
      <c r="E1022" s="3">
        <v>7461568</v>
      </c>
      <c r="F1022" s="3">
        <v>6191568</v>
      </c>
      <c r="G1022" s="3">
        <v>110504</v>
      </c>
      <c r="H1022" s="3">
        <v>82490</v>
      </c>
      <c r="I1022" s="3">
        <v>49377</v>
      </c>
      <c r="J1022" s="3">
        <v>54526</v>
      </c>
      <c r="K1022" s="3">
        <v>41158</v>
      </c>
      <c r="L1022" s="3">
        <v>50000</v>
      </c>
      <c r="M1022" s="3">
        <v>50000</v>
      </c>
      <c r="N1022" s="3">
        <v>50000</v>
      </c>
      <c r="O1022" s="3">
        <v>50000</v>
      </c>
      <c r="P1022" s="3">
        <v>50000</v>
      </c>
      <c r="Q1022" s="3">
        <v>3187122</v>
      </c>
      <c r="R1022" s="3">
        <v>3092054</v>
      </c>
      <c r="S1022" s="3">
        <v>3460202</v>
      </c>
      <c r="T1022" s="3">
        <v>3122105</v>
      </c>
      <c r="U1022" s="3">
        <v>2674130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438768</v>
      </c>
      <c r="AB1022" s="3">
        <v>346830</v>
      </c>
      <c r="AC1022" s="3">
        <v>471624</v>
      </c>
      <c r="AD1022" s="3">
        <v>310462</v>
      </c>
      <c r="AE1022" s="3">
        <v>363015</v>
      </c>
      <c r="AF1022" s="3">
        <v>142340</v>
      </c>
      <c r="AG1022" s="3">
        <v>205168</v>
      </c>
      <c r="AH1022" s="3">
        <v>305942</v>
      </c>
      <c r="AI1022" s="3">
        <v>118225</v>
      </c>
      <c r="AJ1022" s="3">
        <v>151322</v>
      </c>
      <c r="AK1022" s="3">
        <v>0</v>
      </c>
      <c r="AL1022" s="3">
        <v>0</v>
      </c>
      <c r="AM1022" s="3">
        <v>0</v>
      </c>
      <c r="AN1022" s="3">
        <v>0</v>
      </c>
      <c r="AO1022" s="3">
        <v>0</v>
      </c>
      <c r="AP1022" s="3">
        <v>12894437</v>
      </c>
      <c r="AQ1022" s="3">
        <v>13098384</v>
      </c>
      <c r="AR1022" s="3">
        <v>14287363</v>
      </c>
      <c r="AS1022" s="3">
        <v>12896988</v>
      </c>
      <c r="AT1022" s="3">
        <v>14665455</v>
      </c>
      <c r="AU1022" s="3">
        <v>1317522</v>
      </c>
      <c r="AV1022" s="3">
        <v>551600</v>
      </c>
      <c r="AW1022" s="3">
        <v>1082499</v>
      </c>
      <c r="AX1022" s="3">
        <v>483881</v>
      </c>
      <c r="AY1022" s="3">
        <v>975613</v>
      </c>
      <c r="AZ1022" s="3">
        <v>1396237</v>
      </c>
      <c r="BA1022" s="3">
        <v>880381</v>
      </c>
      <c r="BB1022" s="3">
        <v>1263365</v>
      </c>
      <c r="BC1022" s="3">
        <v>670688</v>
      </c>
      <c r="BD1022" s="3">
        <v>1229020</v>
      </c>
      <c r="BE1022" s="3">
        <v>78715</v>
      </c>
      <c r="BF1022" s="3">
        <v>328781</v>
      </c>
      <c r="BG1022" s="3">
        <v>180866</v>
      </c>
      <c r="BH1022" s="3">
        <v>186807</v>
      </c>
      <c r="BI1022" s="3">
        <v>253407</v>
      </c>
      <c r="BJ1022" s="5">
        <v>2.5237119486161735E-2</v>
      </c>
      <c r="BK1022" s="5">
        <v>4.2288509179548399E-2</v>
      </c>
      <c r="BL1022" s="5">
        <v>2.4745026180082556E-2</v>
      </c>
      <c r="BM1022" s="5">
        <v>4.4305250727611052E-2</v>
      </c>
      <c r="BN1022" s="5">
        <v>3.4761029112626317E-2</v>
      </c>
      <c r="BO1022" s="3">
        <v>35237</v>
      </c>
      <c r="BP1022" s="3">
        <v>37230</v>
      </c>
      <c r="BQ1022" s="3">
        <v>31262</v>
      </c>
      <c r="BR1022" s="3">
        <v>29715</v>
      </c>
      <c r="BS1022" s="3">
        <v>42722</v>
      </c>
      <c r="BT1022" s="3">
        <v>7435</v>
      </c>
      <c r="BU1022" s="3">
        <v>18738</v>
      </c>
      <c r="BV1022" s="3">
        <v>8748</v>
      </c>
      <c r="BW1022" s="3">
        <v>6361</v>
      </c>
      <c r="BX1022" s="3">
        <v>2198</v>
      </c>
      <c r="BY1022" s="3">
        <v>20984</v>
      </c>
      <c r="BZ1022" s="3">
        <v>28501</v>
      </c>
      <c r="CA1022" s="3">
        <v>25427</v>
      </c>
      <c r="CB1022" s="3">
        <v>36241</v>
      </c>
      <c r="CC1022" s="3">
        <v>67584</v>
      </c>
      <c r="CD1022" s="3">
        <v>1303973</v>
      </c>
      <c r="CE1022" s="3">
        <v>541837</v>
      </c>
      <c r="CF1022" s="3">
        <v>1065820</v>
      </c>
      <c r="CG1022" s="3">
        <v>454001</v>
      </c>
      <c r="CH1022" s="3">
        <v>910227</v>
      </c>
    </row>
    <row r="1023" spans="1:86" x14ac:dyDescent="0.25">
      <c r="A1023" t="s">
        <v>1265</v>
      </c>
      <c r="B1023" s="3">
        <v>12459089</v>
      </c>
      <c r="C1023" s="3">
        <v>11373553</v>
      </c>
      <c r="D1023" s="3">
        <v>12725795</v>
      </c>
      <c r="E1023" s="3">
        <v>12298983</v>
      </c>
      <c r="F1023" s="3">
        <v>14031510</v>
      </c>
      <c r="G1023" s="3">
        <v>247291</v>
      </c>
      <c r="H1023" s="3">
        <v>290466</v>
      </c>
      <c r="I1023" s="3">
        <v>493694</v>
      </c>
      <c r="J1023" s="3">
        <v>611466</v>
      </c>
      <c r="K1023" s="3">
        <v>578542</v>
      </c>
      <c r="L1023" s="3">
        <v>104000</v>
      </c>
      <c r="M1023" s="3">
        <v>104000</v>
      </c>
      <c r="N1023" s="3">
        <v>104000</v>
      </c>
      <c r="O1023" s="3">
        <v>104000</v>
      </c>
      <c r="P1023" s="3">
        <v>104000</v>
      </c>
      <c r="Q1023" s="3">
        <v>986379</v>
      </c>
      <c r="R1023" s="3">
        <v>2430170</v>
      </c>
      <c r="S1023" s="3">
        <v>2712173</v>
      </c>
      <c r="T1023" s="3">
        <v>3666271</v>
      </c>
      <c r="U1023" s="3">
        <v>3765876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851065</v>
      </c>
      <c r="AB1023" s="3">
        <v>882035</v>
      </c>
      <c r="AC1023" s="3">
        <v>857445</v>
      </c>
      <c r="AD1023" s="3">
        <v>491293</v>
      </c>
      <c r="AE1023" s="3">
        <v>513296</v>
      </c>
      <c r="AF1023" s="3">
        <v>355397</v>
      </c>
      <c r="AG1023" s="3">
        <v>359248</v>
      </c>
      <c r="AH1023" s="3">
        <v>346663</v>
      </c>
      <c r="AI1023" s="3">
        <v>0</v>
      </c>
      <c r="AJ1023" s="3">
        <v>0</v>
      </c>
      <c r="AK1023" s="3">
        <v>0</v>
      </c>
      <c r="AL1023" s="3">
        <v>0</v>
      </c>
      <c r="AM1023" s="3">
        <v>0</v>
      </c>
      <c r="AN1023" s="3">
        <v>0</v>
      </c>
      <c r="AO1023" s="3">
        <v>0</v>
      </c>
      <c r="AP1023" s="3">
        <v>60070453</v>
      </c>
      <c r="AQ1023" s="3">
        <v>58982398</v>
      </c>
      <c r="AR1023" s="3">
        <v>58399820</v>
      </c>
      <c r="AS1023" s="3">
        <v>54137403</v>
      </c>
      <c r="AT1023" s="3">
        <v>61811673</v>
      </c>
      <c r="AU1023" s="3">
        <v>2267963</v>
      </c>
      <c r="AV1023" s="3">
        <v>1806598</v>
      </c>
      <c r="AW1023" s="3">
        <v>1041219</v>
      </c>
      <c r="AX1023" s="3">
        <v>858026</v>
      </c>
      <c r="AY1023" s="3">
        <v>3745566</v>
      </c>
      <c r="AZ1023" s="3">
        <v>2403519</v>
      </c>
      <c r="BA1023" s="3">
        <v>1952146</v>
      </c>
      <c r="BB1023" s="3">
        <v>1351385</v>
      </c>
      <c r="BC1023" s="3">
        <v>1162861</v>
      </c>
      <c r="BD1023" s="3">
        <v>4052811</v>
      </c>
      <c r="BE1023" s="3">
        <v>135556</v>
      </c>
      <c r="BF1023" s="3">
        <v>145548</v>
      </c>
      <c r="BG1023" s="3">
        <v>310166</v>
      </c>
      <c r="BH1023" s="3">
        <v>304835</v>
      </c>
      <c r="BI1023" s="3">
        <v>307245</v>
      </c>
      <c r="BJ1023" s="5">
        <v>9.1514150709855011E-2</v>
      </c>
      <c r="BK1023" s="5">
        <v>7.6451249035676641E-2</v>
      </c>
      <c r="BL1023" s="5">
        <v>6.5484669431731146E-2</v>
      </c>
      <c r="BM1023" s="5">
        <v>2.7068583433445613E-2</v>
      </c>
      <c r="BN1023" s="5">
        <v>4.0446741779964573E-2</v>
      </c>
      <c r="BO1023" s="3">
        <v>219956</v>
      </c>
      <c r="BP1023" s="3">
        <v>149244</v>
      </c>
      <c r="BQ1023" s="3">
        <v>88495</v>
      </c>
      <c r="BR1023" s="3">
        <v>31477</v>
      </c>
      <c r="BS1023" s="3">
        <v>163923</v>
      </c>
      <c r="BT1023" s="3">
        <v>263605</v>
      </c>
      <c r="BU1023" s="3">
        <v>209919</v>
      </c>
      <c r="BV1023" s="3">
        <v>250333</v>
      </c>
      <c r="BW1023" s="3">
        <v>209560</v>
      </c>
      <c r="BX1023" s="3">
        <v>136026</v>
      </c>
      <c r="BY1023" s="3">
        <v>221065</v>
      </c>
      <c r="BZ1023" s="3">
        <v>149245</v>
      </c>
      <c r="CA1023" s="3">
        <v>88501</v>
      </c>
      <c r="CB1023" s="3">
        <v>39921</v>
      </c>
      <c r="CC1023" s="3">
        <v>164082</v>
      </c>
      <c r="CD1023" s="3">
        <v>2310503</v>
      </c>
      <c r="CE1023" s="3">
        <v>1867272</v>
      </c>
      <c r="CF1023" s="3">
        <v>1203051</v>
      </c>
      <c r="CG1023" s="3">
        <v>1027665</v>
      </c>
      <c r="CH1023" s="3">
        <v>3717510</v>
      </c>
    </row>
    <row r="1024" spans="1:86" x14ac:dyDescent="0.25">
      <c r="A1024" t="s">
        <v>1266</v>
      </c>
      <c r="B1024" s="3">
        <v>825241166</v>
      </c>
      <c r="C1024" s="3">
        <v>821793259</v>
      </c>
      <c r="D1024" s="3">
        <v>734410543</v>
      </c>
      <c r="E1024" s="3">
        <v>711041658</v>
      </c>
      <c r="F1024" s="3">
        <v>655330640</v>
      </c>
      <c r="G1024" s="3">
        <v>11576226</v>
      </c>
      <c r="H1024" s="3">
        <v>12396924</v>
      </c>
      <c r="I1024" s="3">
        <v>12374721</v>
      </c>
      <c r="J1024" s="3">
        <v>11860211</v>
      </c>
      <c r="K1024" s="3">
        <v>13175538</v>
      </c>
      <c r="L1024" s="3">
        <v>10000000</v>
      </c>
      <c r="M1024" s="3">
        <v>10000000</v>
      </c>
      <c r="N1024" s="3">
        <v>10000000</v>
      </c>
      <c r="O1024" s="3">
        <v>10000000</v>
      </c>
      <c r="P1024" s="3">
        <v>10000000</v>
      </c>
      <c r="Q1024" s="3">
        <v>45469866</v>
      </c>
      <c r="R1024" s="3">
        <v>55770682</v>
      </c>
      <c r="S1024" s="3">
        <v>16695416</v>
      </c>
      <c r="T1024" s="3">
        <v>37043131</v>
      </c>
      <c r="U1024" s="3">
        <v>8528207</v>
      </c>
      <c r="V1024" s="3">
        <v>13074244</v>
      </c>
      <c r="W1024" s="3">
        <v>11120656</v>
      </c>
      <c r="X1024" s="3">
        <v>9082076</v>
      </c>
      <c r="Y1024" s="3">
        <v>6954610</v>
      </c>
      <c r="Z1024" s="3">
        <v>4734565</v>
      </c>
      <c r="AA1024" s="3">
        <v>58302265</v>
      </c>
      <c r="AB1024" s="3">
        <v>57372844</v>
      </c>
      <c r="AC1024" s="3">
        <v>54222225</v>
      </c>
      <c r="AD1024" s="3">
        <v>52714368</v>
      </c>
      <c r="AE1024" s="3">
        <v>53361125</v>
      </c>
      <c r="AF1024" s="3">
        <v>10403503</v>
      </c>
      <c r="AG1024" s="3">
        <v>11196761</v>
      </c>
      <c r="AH1024" s="3">
        <v>11402852</v>
      </c>
      <c r="AI1024" s="3">
        <v>10862988</v>
      </c>
      <c r="AJ1024" s="3">
        <v>14906751</v>
      </c>
      <c r="AK1024" s="3">
        <v>222976797</v>
      </c>
      <c r="AL1024" s="3">
        <v>223330303</v>
      </c>
      <c r="AM1024" s="3">
        <v>2293951</v>
      </c>
      <c r="AN1024" s="3">
        <v>224939070</v>
      </c>
      <c r="AO1024" s="3">
        <v>225205685</v>
      </c>
      <c r="AP1024" s="3">
        <v>1641413747</v>
      </c>
      <c r="AQ1024" s="3">
        <v>1653435048</v>
      </c>
      <c r="AR1024" s="3">
        <v>1440531939</v>
      </c>
      <c r="AS1024" s="3">
        <v>1221734658</v>
      </c>
      <c r="AT1024" s="3">
        <v>1093769439</v>
      </c>
      <c r="AU1024" s="3">
        <v>61218473</v>
      </c>
      <c r="AV1024" s="3">
        <v>58910768</v>
      </c>
      <c r="AW1024" s="3">
        <v>37158326</v>
      </c>
      <c r="AX1024" s="3">
        <v>28731261</v>
      </c>
      <c r="AY1024" s="3">
        <v>23030989</v>
      </c>
      <c r="AZ1024" s="3">
        <v>72662943</v>
      </c>
      <c r="BA1024" s="3">
        <v>68432411</v>
      </c>
      <c r="BB1024" s="3">
        <v>40240879</v>
      </c>
      <c r="BC1024" s="3">
        <v>32183116</v>
      </c>
      <c r="BD1024" s="3">
        <v>25887692</v>
      </c>
      <c r="BE1024" s="3">
        <v>11444470</v>
      </c>
      <c r="BF1024" s="3">
        <v>9521643</v>
      </c>
      <c r="BG1024" s="3">
        <v>3082553</v>
      </c>
      <c r="BH1024" s="3">
        <v>3451855</v>
      </c>
      <c r="BI1024" s="3">
        <v>2856703</v>
      </c>
      <c r="BJ1024" s="5">
        <v>0.20113758673385965</v>
      </c>
      <c r="BK1024" s="5">
        <v>0.21270070405673711</v>
      </c>
      <c r="BL1024" s="5">
        <v>0.33375431485977231</v>
      </c>
      <c r="BM1024" s="5">
        <v>0.36676659898314384</v>
      </c>
      <c r="BN1024" s="5">
        <v>0.33107536199055521</v>
      </c>
      <c r="BO1024" s="3">
        <v>14615249</v>
      </c>
      <c r="BP1024" s="3">
        <v>14555622</v>
      </c>
      <c r="BQ1024" s="3">
        <v>13430567</v>
      </c>
      <c r="BR1024" s="3">
        <v>11803692</v>
      </c>
      <c r="BS1024" s="3">
        <v>8570777</v>
      </c>
      <c r="BT1024" s="3">
        <v>1191761</v>
      </c>
      <c r="BU1024" s="3">
        <v>5553347</v>
      </c>
      <c r="BV1024" s="3">
        <v>7660289</v>
      </c>
      <c r="BW1024" s="3">
        <v>10512848</v>
      </c>
      <c r="BX1024" s="3">
        <v>57346</v>
      </c>
      <c r="BY1024" s="3">
        <v>15918062</v>
      </c>
      <c r="BZ1024" s="3">
        <v>23142750</v>
      </c>
      <c r="CA1024" s="3">
        <v>21371063</v>
      </c>
      <c r="CB1024" s="3">
        <v>39656908</v>
      </c>
      <c r="CC1024" s="3">
        <v>11056795</v>
      </c>
      <c r="CD1024" s="3">
        <v>46492172</v>
      </c>
      <c r="CE1024" s="3">
        <v>41321365</v>
      </c>
      <c r="CF1024" s="3">
        <v>23447552</v>
      </c>
      <c r="CG1024" s="3">
        <v>-412799</v>
      </c>
      <c r="CH1024" s="3">
        <v>12031540</v>
      </c>
    </row>
    <row r="1025" spans="1:86" x14ac:dyDescent="0.25">
      <c r="A1025" t="s">
        <v>1267</v>
      </c>
      <c r="B1025" s="3">
        <v>12433776</v>
      </c>
      <c r="C1025" s="3">
        <v>10822134</v>
      </c>
      <c r="D1025" s="3">
        <v>14547991</v>
      </c>
      <c r="E1025" s="3">
        <v>15802152</v>
      </c>
      <c r="F1025" s="3">
        <v>14181667</v>
      </c>
      <c r="G1025" s="3">
        <v>545282</v>
      </c>
      <c r="H1025" s="3">
        <v>505020</v>
      </c>
      <c r="I1025" s="3">
        <v>527409</v>
      </c>
      <c r="J1025" s="3">
        <v>425911</v>
      </c>
      <c r="K1025" s="3">
        <v>597273</v>
      </c>
      <c r="L1025" s="3">
        <v>250000</v>
      </c>
      <c r="M1025" s="3">
        <v>250000</v>
      </c>
      <c r="N1025" s="3">
        <v>1500000</v>
      </c>
      <c r="O1025" s="3">
        <v>1500000</v>
      </c>
      <c r="P1025" s="3">
        <v>1500000</v>
      </c>
      <c r="Q1025" s="3">
        <v>1977936</v>
      </c>
      <c r="R1025" s="3">
        <v>2628832</v>
      </c>
      <c r="S1025" s="3">
        <v>2444367</v>
      </c>
      <c r="T1025" s="3">
        <v>2572680</v>
      </c>
      <c r="U1025" s="3">
        <v>2630242</v>
      </c>
      <c r="V1025" s="3">
        <v>500000</v>
      </c>
      <c r="W1025" s="3">
        <v>500000</v>
      </c>
      <c r="X1025" s="3">
        <v>504240</v>
      </c>
      <c r="Y1025" s="3">
        <v>0</v>
      </c>
      <c r="Z1025" s="3">
        <v>62500</v>
      </c>
      <c r="AA1025" s="3">
        <v>769326</v>
      </c>
      <c r="AB1025" s="3">
        <v>328151</v>
      </c>
      <c r="AC1025" s="3">
        <v>358375</v>
      </c>
      <c r="AD1025" s="3">
        <v>155438</v>
      </c>
      <c r="AE1025" s="3">
        <v>255610</v>
      </c>
      <c r="AF1025" s="3">
        <v>136000</v>
      </c>
      <c r="AG1025" s="3">
        <v>170000</v>
      </c>
      <c r="AH1025" s="3">
        <v>204000</v>
      </c>
      <c r="AI1025" s="3">
        <v>0</v>
      </c>
      <c r="AJ1025" s="3">
        <v>0</v>
      </c>
      <c r="AK1025" s="3">
        <v>3527961</v>
      </c>
      <c r="AL1025" s="3">
        <v>1405812</v>
      </c>
      <c r="AM1025" s="3">
        <v>2890766</v>
      </c>
      <c r="AN1025" s="3">
        <v>4508802</v>
      </c>
      <c r="AO1025" s="3">
        <v>2781045</v>
      </c>
      <c r="AP1025" s="3">
        <v>22526862</v>
      </c>
      <c r="AQ1025" s="3">
        <v>23143056</v>
      </c>
      <c r="AR1025" s="3">
        <v>26084186</v>
      </c>
      <c r="AS1025" s="3">
        <v>27679526</v>
      </c>
      <c r="AT1025" s="3">
        <v>25227826</v>
      </c>
      <c r="AU1025" s="3">
        <v>1164903</v>
      </c>
      <c r="AV1025" s="3">
        <v>1133771</v>
      </c>
      <c r="AW1025" s="3">
        <v>1046772</v>
      </c>
      <c r="AX1025" s="3">
        <v>376228</v>
      </c>
      <c r="AY1025" s="3">
        <v>410613</v>
      </c>
      <c r="AZ1025" s="3">
        <v>1402159</v>
      </c>
      <c r="BA1025" s="3">
        <v>1322234</v>
      </c>
      <c r="BB1025" s="3">
        <v>1353511</v>
      </c>
      <c r="BC1025" s="3">
        <v>882908</v>
      </c>
      <c r="BD1025" s="3">
        <v>763330</v>
      </c>
      <c r="BE1025" s="3">
        <v>237256</v>
      </c>
      <c r="BF1025" s="3">
        <v>188463</v>
      </c>
      <c r="BG1025" s="3">
        <v>306739</v>
      </c>
      <c r="BH1025" s="3">
        <v>506680</v>
      </c>
      <c r="BI1025" s="3">
        <v>352717</v>
      </c>
      <c r="BJ1025" s="5">
        <v>9.1636540506461819E-2</v>
      </c>
      <c r="BK1025" s="5">
        <v>5.585395625887702E-2</v>
      </c>
      <c r="BL1025" s="5">
        <v>9.1540445552344973E-2</v>
      </c>
      <c r="BM1025" s="5">
        <v>0.17407589465720097</v>
      </c>
      <c r="BN1025" s="5">
        <v>0.15074214297879029</v>
      </c>
      <c r="BO1025" s="3">
        <v>128489</v>
      </c>
      <c r="BP1025" s="3">
        <v>73852</v>
      </c>
      <c r="BQ1025" s="3">
        <v>123901</v>
      </c>
      <c r="BR1025" s="3">
        <v>153693</v>
      </c>
      <c r="BS1025" s="3">
        <v>115066</v>
      </c>
      <c r="BT1025" s="3">
        <v>4869</v>
      </c>
      <c r="BU1025" s="3">
        <v>1697</v>
      </c>
      <c r="BV1025" s="3">
        <v>812</v>
      </c>
      <c r="BW1025" s="3">
        <v>3061</v>
      </c>
      <c r="BX1025" s="3">
        <v>24815</v>
      </c>
      <c r="BY1025" s="3">
        <v>128489</v>
      </c>
      <c r="BZ1025" s="3">
        <v>73253</v>
      </c>
      <c r="CA1025" s="3">
        <v>124220</v>
      </c>
      <c r="CB1025" s="3">
        <v>154252</v>
      </c>
      <c r="CC1025" s="3">
        <v>115173</v>
      </c>
      <c r="CD1025" s="3">
        <v>1041283</v>
      </c>
      <c r="CE1025" s="3">
        <v>1062215</v>
      </c>
      <c r="CF1025" s="3">
        <v>923364</v>
      </c>
      <c r="CG1025" s="3">
        <v>225037</v>
      </c>
      <c r="CH1025" s="3">
        <v>320255</v>
      </c>
    </row>
    <row r="1026" spans="1:86" x14ac:dyDescent="0.25">
      <c r="A1026" t="s">
        <v>1268</v>
      </c>
      <c r="B1026" s="3">
        <v>10748959</v>
      </c>
      <c r="C1026" s="3">
        <v>8970320</v>
      </c>
      <c r="D1026" s="3">
        <v>8226165</v>
      </c>
      <c r="E1026" s="3">
        <v>6820385</v>
      </c>
      <c r="F1026" s="3">
        <v>7203740</v>
      </c>
      <c r="G1026" s="3">
        <v>1047410</v>
      </c>
      <c r="H1026" s="3">
        <v>1030830</v>
      </c>
      <c r="I1026" s="3">
        <v>884654</v>
      </c>
      <c r="J1026" s="3">
        <v>693167</v>
      </c>
      <c r="K1026" s="3">
        <v>588301</v>
      </c>
      <c r="L1026" s="3">
        <v>558480</v>
      </c>
      <c r="M1026" s="3">
        <v>558480</v>
      </c>
      <c r="N1026" s="3">
        <v>558480</v>
      </c>
      <c r="O1026" s="3">
        <v>558480</v>
      </c>
      <c r="P1026" s="3">
        <v>558480</v>
      </c>
      <c r="Q1026" s="3">
        <v>5382446</v>
      </c>
      <c r="R1026" s="3">
        <v>3950333</v>
      </c>
      <c r="S1026" s="3">
        <v>3515433</v>
      </c>
      <c r="T1026" s="3">
        <v>2674955</v>
      </c>
      <c r="U1026" s="3">
        <v>2436255</v>
      </c>
      <c r="V1026" s="3">
        <v>313683</v>
      </c>
      <c r="W1026" s="3">
        <v>106486</v>
      </c>
      <c r="X1026" s="3">
        <v>0</v>
      </c>
      <c r="Y1026" s="3">
        <v>0</v>
      </c>
      <c r="Z1026" s="3">
        <v>0</v>
      </c>
      <c r="AA1026" s="3">
        <v>1214185</v>
      </c>
      <c r="AB1026" s="3">
        <v>1244924</v>
      </c>
      <c r="AC1026" s="3">
        <v>1435521</v>
      </c>
      <c r="AD1026" s="3">
        <v>1280210</v>
      </c>
      <c r="AE1026" s="3">
        <v>1193239</v>
      </c>
      <c r="AF1026" s="3">
        <v>360852</v>
      </c>
      <c r="AG1026" s="3">
        <v>355860</v>
      </c>
      <c r="AH1026" s="3">
        <v>332038</v>
      </c>
      <c r="AI1026" s="3">
        <v>314858</v>
      </c>
      <c r="AJ1026" s="3">
        <v>288802</v>
      </c>
      <c r="AK1026" s="3">
        <v>211349</v>
      </c>
      <c r="AL1026" s="3">
        <v>210438</v>
      </c>
      <c r="AM1026" s="3">
        <v>0</v>
      </c>
      <c r="AN1026" s="3">
        <v>0</v>
      </c>
      <c r="AO1026" s="3">
        <v>0</v>
      </c>
      <c r="AP1026" s="3">
        <v>13522531</v>
      </c>
      <c r="AQ1026" s="3">
        <v>13133153</v>
      </c>
      <c r="AR1026" s="3">
        <v>11830516</v>
      </c>
      <c r="AS1026" s="3">
        <v>9786498</v>
      </c>
      <c r="AT1026" s="3">
        <v>10602239</v>
      </c>
      <c r="AU1026" s="3">
        <v>1603895</v>
      </c>
      <c r="AV1026" s="3">
        <v>1630042</v>
      </c>
      <c r="AW1026" s="3">
        <v>949331</v>
      </c>
      <c r="AX1026" s="3">
        <v>138973</v>
      </c>
      <c r="AY1026" s="3">
        <v>-163367</v>
      </c>
      <c r="AZ1026" s="3">
        <v>2093520</v>
      </c>
      <c r="BA1026" s="3">
        <v>2074217</v>
      </c>
      <c r="BB1026" s="3">
        <v>1442749</v>
      </c>
      <c r="BC1026" s="3">
        <v>566174</v>
      </c>
      <c r="BD1026" s="3">
        <v>190734</v>
      </c>
      <c r="BE1026" s="3">
        <v>489625</v>
      </c>
      <c r="BF1026" s="3">
        <v>444175</v>
      </c>
      <c r="BG1026" s="3">
        <v>493418</v>
      </c>
      <c r="BH1026" s="3">
        <v>427201</v>
      </c>
      <c r="BI1026" s="3">
        <v>354101</v>
      </c>
      <c r="BJ1026" s="5">
        <v>6.7570407734342157E-3</v>
      </c>
      <c r="BK1026" s="5">
        <v>2.6077310136788968E-3</v>
      </c>
      <c r="BL1026" s="5">
        <v>4.8483831907005304E-3</v>
      </c>
      <c r="BM1026" s="5">
        <v>1.9252032060815226E-4</v>
      </c>
      <c r="BN1026" s="5">
        <v>9.6993719001331696E-4</v>
      </c>
      <c r="BO1026" s="3">
        <v>14146</v>
      </c>
      <c r="BP1026" s="3">
        <v>5409</v>
      </c>
      <c r="BQ1026" s="3">
        <v>6995</v>
      </c>
      <c r="BR1026" s="3">
        <v>109</v>
      </c>
      <c r="BS1026" s="3">
        <v>185</v>
      </c>
      <c r="BT1026" s="3">
        <v>38418</v>
      </c>
      <c r="BU1026" s="3">
        <v>33238</v>
      </c>
      <c r="BV1026" s="3">
        <v>52715</v>
      </c>
      <c r="BW1026" s="3">
        <v>31113</v>
      </c>
      <c r="BX1026" s="3">
        <v>27959</v>
      </c>
      <c r="BY1026" s="3">
        <v>13766</v>
      </c>
      <c r="BZ1026" s="3">
        <v>6570</v>
      </c>
      <c r="CA1026" s="3">
        <v>6843</v>
      </c>
      <c r="CB1026" s="3">
        <v>235</v>
      </c>
      <c r="CC1026" s="3">
        <v>134</v>
      </c>
      <c r="CD1026" s="3">
        <v>1628547</v>
      </c>
      <c r="CE1026" s="3">
        <v>1656710</v>
      </c>
      <c r="CF1026" s="3">
        <v>995203</v>
      </c>
      <c r="CG1026" s="3">
        <v>169851</v>
      </c>
      <c r="CH1026" s="3">
        <v>-135542</v>
      </c>
    </row>
    <row r="1027" spans="1:86" x14ac:dyDescent="0.25">
      <c r="A1027" t="s">
        <v>1269</v>
      </c>
      <c r="B1027" s="3">
        <v>34406492</v>
      </c>
      <c r="C1027" s="3">
        <v>33369809</v>
      </c>
      <c r="D1027" s="3">
        <v>32017002</v>
      </c>
      <c r="E1027" s="3">
        <v>31273440</v>
      </c>
      <c r="F1027" s="3">
        <v>28618197</v>
      </c>
      <c r="G1027" s="3">
        <v>43359</v>
      </c>
      <c r="H1027" s="3">
        <v>34153</v>
      </c>
      <c r="I1027" s="3">
        <v>25362</v>
      </c>
      <c r="J1027" s="3">
        <v>380</v>
      </c>
      <c r="K1027" s="3">
        <v>303</v>
      </c>
      <c r="L1027" s="3">
        <v>2104000</v>
      </c>
      <c r="M1027" s="3">
        <v>2104000</v>
      </c>
      <c r="N1027" s="3">
        <v>2104000</v>
      </c>
      <c r="O1027" s="3">
        <v>2104000</v>
      </c>
      <c r="P1027" s="3">
        <v>2104000</v>
      </c>
      <c r="Q1027" s="3">
        <v>20600003</v>
      </c>
      <c r="R1027" s="3">
        <v>19235773</v>
      </c>
      <c r="S1027" s="3">
        <v>18903749</v>
      </c>
      <c r="T1027" s="3">
        <v>19139864</v>
      </c>
      <c r="U1027" s="3">
        <v>19036499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456556</v>
      </c>
      <c r="AB1027" s="3">
        <v>552151</v>
      </c>
      <c r="AC1027" s="3">
        <v>637963</v>
      </c>
      <c r="AD1027" s="3">
        <v>725886</v>
      </c>
      <c r="AE1027" s="3">
        <v>783442</v>
      </c>
      <c r="AF1027" s="3">
        <v>2907</v>
      </c>
      <c r="AG1027" s="3">
        <v>4183</v>
      </c>
      <c r="AH1027" s="3">
        <v>0</v>
      </c>
      <c r="AI1027" s="3">
        <v>0</v>
      </c>
      <c r="AJ1027" s="3">
        <v>0</v>
      </c>
      <c r="AK1027" s="3">
        <v>1734528</v>
      </c>
      <c r="AL1027" s="3">
        <v>3052028</v>
      </c>
      <c r="AM1027" s="3">
        <v>3934507</v>
      </c>
      <c r="AN1027" s="3">
        <v>3231260</v>
      </c>
      <c r="AO1027" s="3">
        <v>0</v>
      </c>
      <c r="AP1027" s="3">
        <v>69335073</v>
      </c>
      <c r="AQ1027" s="3">
        <v>64759660</v>
      </c>
      <c r="AR1027" s="3">
        <v>65111729</v>
      </c>
      <c r="AS1027" s="3">
        <v>60890184</v>
      </c>
      <c r="AT1027" s="3">
        <v>60132164</v>
      </c>
      <c r="AU1027" s="3">
        <v>1968296</v>
      </c>
      <c r="AV1027" s="3">
        <v>1807072</v>
      </c>
      <c r="AW1027" s="3">
        <v>1550760</v>
      </c>
      <c r="AX1027" s="3">
        <v>1516093</v>
      </c>
      <c r="AY1027" s="3">
        <v>1567864</v>
      </c>
      <c r="AZ1027" s="3">
        <v>5297146</v>
      </c>
      <c r="BA1027" s="3">
        <v>5177674</v>
      </c>
      <c r="BB1027" s="3">
        <v>4961972</v>
      </c>
      <c r="BC1027" s="3">
        <v>2236648</v>
      </c>
      <c r="BD1027" s="3">
        <v>2153705</v>
      </c>
      <c r="BE1027" s="3">
        <v>3328850</v>
      </c>
      <c r="BF1027" s="3">
        <v>3370602</v>
      </c>
      <c r="BG1027" s="3">
        <v>3411212</v>
      </c>
      <c r="BH1027" s="3">
        <v>720555</v>
      </c>
      <c r="BI1027" s="3">
        <v>585841</v>
      </c>
      <c r="BJ1027" s="5">
        <v>2.176455019363257E-3</v>
      </c>
      <c r="BK1027" s="5">
        <v>1.02833820746536E-2</v>
      </c>
      <c r="BL1027" s="5">
        <v>1.8972295692115957E-3</v>
      </c>
      <c r="BM1027" s="5">
        <v>2.7684284697457981E-3</v>
      </c>
      <c r="BN1027" s="5">
        <v>7.2117583420199145E-3</v>
      </c>
      <c r="BO1027" s="3">
        <v>11529</v>
      </c>
      <c r="BP1027" s="3">
        <v>53244</v>
      </c>
      <c r="BQ1027" s="3">
        <v>9414</v>
      </c>
      <c r="BR1027" s="3">
        <v>6192</v>
      </c>
      <c r="BS1027" s="3">
        <v>15532</v>
      </c>
      <c r="BT1027" s="3">
        <v>47764</v>
      </c>
      <c r="BU1027" s="3">
        <v>54484</v>
      </c>
      <c r="BV1027" s="3">
        <v>57668</v>
      </c>
      <c r="BW1027" s="3">
        <v>14365</v>
      </c>
      <c r="BX1027" s="3">
        <v>7316</v>
      </c>
      <c r="BY1027" s="3">
        <v>12846</v>
      </c>
      <c r="BZ1027" s="3">
        <v>54365</v>
      </c>
      <c r="CA1027" s="3">
        <v>9473</v>
      </c>
      <c r="CB1027" s="3">
        <v>6482</v>
      </c>
      <c r="CC1027" s="3">
        <v>15659</v>
      </c>
      <c r="CD1027" s="3">
        <v>2003214</v>
      </c>
      <c r="CE1027" s="3">
        <v>1807191</v>
      </c>
      <c r="CF1027" s="3">
        <v>1598955</v>
      </c>
      <c r="CG1027" s="3">
        <v>1523976</v>
      </c>
      <c r="CH1027" s="3">
        <v>1559521</v>
      </c>
    </row>
    <row r="1028" spans="1:86" x14ac:dyDescent="0.25">
      <c r="A1028" t="s">
        <v>1270</v>
      </c>
      <c r="B1028" s="3">
        <v>34504009</v>
      </c>
      <c r="C1028" s="3">
        <v>33726067</v>
      </c>
      <c r="D1028" s="3">
        <v>32030917</v>
      </c>
      <c r="E1028" s="3">
        <v>31367830</v>
      </c>
      <c r="F1028" s="3">
        <v>28542273</v>
      </c>
      <c r="G1028" s="3">
        <v>43359</v>
      </c>
      <c r="H1028" s="3">
        <v>34153</v>
      </c>
      <c r="I1028" s="3">
        <v>25362</v>
      </c>
      <c r="J1028" s="3">
        <v>380</v>
      </c>
      <c r="K1028" s="3">
        <v>303</v>
      </c>
      <c r="L1028" s="3">
        <v>619200</v>
      </c>
      <c r="M1028" s="3">
        <v>619200</v>
      </c>
      <c r="N1028" s="3">
        <v>619200</v>
      </c>
      <c r="O1028" s="3">
        <v>619200</v>
      </c>
      <c r="P1028" s="3">
        <v>619200</v>
      </c>
      <c r="Q1028" s="3">
        <v>21496236</v>
      </c>
      <c r="R1028" s="3">
        <v>20803633</v>
      </c>
      <c r="S1028" s="3">
        <v>19865248</v>
      </c>
      <c r="T1028" s="3">
        <v>20208997</v>
      </c>
      <c r="U1028" s="3">
        <v>20000187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575585</v>
      </c>
      <c r="AB1028" s="3">
        <v>672437</v>
      </c>
      <c r="AC1028" s="3">
        <v>775791</v>
      </c>
      <c r="AD1028" s="3">
        <v>885579</v>
      </c>
      <c r="AE1028" s="3">
        <v>942730</v>
      </c>
      <c r="AF1028" s="3">
        <v>19478</v>
      </c>
      <c r="AG1028" s="3">
        <v>18567</v>
      </c>
      <c r="AH1028" s="3">
        <v>9819</v>
      </c>
      <c r="AI1028" s="3">
        <v>13066</v>
      </c>
      <c r="AJ1028" s="3">
        <v>11644</v>
      </c>
      <c r="AK1028" s="3">
        <v>1734528</v>
      </c>
      <c r="AL1028" s="3">
        <v>3052029</v>
      </c>
      <c r="AM1028" s="3">
        <v>3934507</v>
      </c>
      <c r="AN1028" s="3">
        <v>3231260</v>
      </c>
      <c r="AO1028" s="3">
        <v>0</v>
      </c>
      <c r="AP1028" s="3">
        <v>69293107</v>
      </c>
      <c r="AQ1028" s="3">
        <v>64713931</v>
      </c>
      <c r="AR1028" s="3">
        <v>65069771</v>
      </c>
      <c r="AS1028" s="3">
        <v>60848226</v>
      </c>
      <c r="AT1028" s="3">
        <v>60100228</v>
      </c>
      <c r="AU1028" s="3">
        <v>2099658</v>
      </c>
      <c r="AV1028" s="3">
        <v>1857511</v>
      </c>
      <c r="AW1028" s="3">
        <v>1689397</v>
      </c>
      <c r="AX1028" s="3">
        <v>1650863</v>
      </c>
      <c r="AY1028" s="3">
        <v>1617664</v>
      </c>
      <c r="AZ1028" s="3">
        <v>5428508</v>
      </c>
      <c r="BA1028" s="3">
        <v>5228113</v>
      </c>
      <c r="BB1028" s="3">
        <v>5100609</v>
      </c>
      <c r="BC1028" s="3">
        <v>2371418</v>
      </c>
      <c r="BD1028" s="3">
        <v>2203505</v>
      </c>
      <c r="BE1028" s="3">
        <v>3328850</v>
      </c>
      <c r="BF1028" s="3">
        <v>3370602</v>
      </c>
      <c r="BG1028" s="3">
        <v>3411212</v>
      </c>
      <c r="BH1028" s="3">
        <v>720555</v>
      </c>
      <c r="BI1028" s="3">
        <v>585841</v>
      </c>
      <c r="BJ1028" s="5">
        <v>2.1486566843044166E-3</v>
      </c>
      <c r="BK1028" s="5">
        <v>1.0289180819159801E-2</v>
      </c>
      <c r="BL1028" s="5">
        <v>1.8862453483495794E-3</v>
      </c>
      <c r="BM1028" s="5">
        <v>2.8527235603339435E-3</v>
      </c>
      <c r="BN1028" s="5">
        <v>7.2638818609442679E-3</v>
      </c>
      <c r="BO1028" s="3">
        <v>11664</v>
      </c>
      <c r="BP1028" s="3">
        <v>53793</v>
      </c>
      <c r="BQ1028" s="3">
        <v>9621</v>
      </c>
      <c r="BR1028" s="3">
        <v>6765</v>
      </c>
      <c r="BS1028" s="3">
        <v>16006</v>
      </c>
      <c r="BT1028" s="3">
        <v>7983</v>
      </c>
      <c r="BU1028" s="3">
        <v>52694</v>
      </c>
      <c r="BV1028" s="3">
        <v>57732</v>
      </c>
      <c r="BW1028" s="3">
        <v>14894</v>
      </c>
      <c r="BX1028" s="3">
        <v>7320</v>
      </c>
      <c r="BY1028" s="3">
        <v>12981</v>
      </c>
      <c r="BZ1028" s="3">
        <v>54914</v>
      </c>
      <c r="CA1028" s="3">
        <v>9755</v>
      </c>
      <c r="CB1028" s="3">
        <v>7055</v>
      </c>
      <c r="CC1028" s="3">
        <v>16133</v>
      </c>
      <c r="CD1028" s="3">
        <v>2094660</v>
      </c>
      <c r="CE1028" s="3">
        <v>1855291</v>
      </c>
      <c r="CF1028" s="3">
        <v>1737374</v>
      </c>
      <c r="CG1028" s="3">
        <v>1658702</v>
      </c>
      <c r="CH1028" s="3">
        <v>1608851</v>
      </c>
    </row>
    <row r="1029" spans="1:86" x14ac:dyDescent="0.25">
      <c r="A1029" t="s">
        <v>1271</v>
      </c>
      <c r="B1029" s="3">
        <v>8341344</v>
      </c>
      <c r="C1029" s="3">
        <v>12226299</v>
      </c>
      <c r="D1029" s="3">
        <v>13306742</v>
      </c>
      <c r="E1029" s="3">
        <v>13410468</v>
      </c>
      <c r="F1029" s="3">
        <v>15769780</v>
      </c>
      <c r="G1029" s="3">
        <v>657845</v>
      </c>
      <c r="H1029" s="3">
        <v>723398</v>
      </c>
      <c r="I1029" s="3">
        <v>885095</v>
      </c>
      <c r="J1029" s="3">
        <v>1002009</v>
      </c>
      <c r="K1029" s="3">
        <v>1878769</v>
      </c>
      <c r="L1029" s="3">
        <v>260000</v>
      </c>
      <c r="M1029" s="3">
        <v>260000</v>
      </c>
      <c r="N1029" s="3">
        <v>260000</v>
      </c>
      <c r="O1029" s="3">
        <v>260000</v>
      </c>
      <c r="P1029" s="3">
        <v>260000</v>
      </c>
      <c r="Q1029" s="3">
        <v>583428</v>
      </c>
      <c r="R1029" s="3">
        <v>665335</v>
      </c>
      <c r="S1029" s="3">
        <v>874471</v>
      </c>
      <c r="T1029" s="3">
        <v>1136061</v>
      </c>
      <c r="U1029" s="3">
        <v>1394937</v>
      </c>
      <c r="V1029" s="3">
        <v>260000</v>
      </c>
      <c r="W1029" s="3">
        <v>260000</v>
      </c>
      <c r="X1029" s="3">
        <v>0</v>
      </c>
      <c r="Y1029" s="3">
        <v>0</v>
      </c>
      <c r="Z1029" s="3">
        <v>1233938</v>
      </c>
      <c r="AA1029" s="3">
        <v>165555</v>
      </c>
      <c r="AB1029" s="3">
        <v>168500</v>
      </c>
      <c r="AC1029" s="3">
        <v>164474</v>
      </c>
      <c r="AD1029" s="3">
        <v>165080</v>
      </c>
      <c r="AE1029" s="3">
        <v>163591</v>
      </c>
      <c r="AF1029" s="3">
        <v>0</v>
      </c>
      <c r="AG1029" s="3">
        <v>0</v>
      </c>
      <c r="AH1029" s="3">
        <v>0</v>
      </c>
      <c r="AI1029" s="3">
        <v>691</v>
      </c>
      <c r="AJ1029" s="3">
        <v>1224</v>
      </c>
      <c r="AK1029" s="3">
        <v>131979</v>
      </c>
      <c r="AL1029" s="3">
        <v>1924455</v>
      </c>
      <c r="AM1029" s="3">
        <v>1912214</v>
      </c>
      <c r="AN1029" s="3">
        <v>2153927</v>
      </c>
      <c r="AO1029" s="3">
        <v>2571512</v>
      </c>
      <c r="AP1029" s="3">
        <v>15585274</v>
      </c>
      <c r="AQ1029" s="3">
        <v>18779784</v>
      </c>
      <c r="AR1029" s="3">
        <v>22048505</v>
      </c>
      <c r="AS1029" s="3">
        <v>28795347</v>
      </c>
      <c r="AT1029" s="3">
        <v>24087790</v>
      </c>
      <c r="AU1029" s="3">
        <v>796967</v>
      </c>
      <c r="AV1029" s="3">
        <v>640555</v>
      </c>
      <c r="AW1029" s="3">
        <v>852463</v>
      </c>
      <c r="AX1029" s="3">
        <v>632864</v>
      </c>
      <c r="AY1029" s="3">
        <v>812036</v>
      </c>
      <c r="AZ1029" s="3">
        <v>1171913</v>
      </c>
      <c r="BA1029" s="3">
        <v>1003206</v>
      </c>
      <c r="BB1029" s="3">
        <v>1153453</v>
      </c>
      <c r="BC1029" s="3">
        <v>994448</v>
      </c>
      <c r="BD1029" s="3">
        <v>1205621</v>
      </c>
      <c r="BE1029" s="3">
        <v>374946</v>
      </c>
      <c r="BF1029" s="3">
        <v>362651</v>
      </c>
      <c r="BG1029" s="3">
        <v>300990</v>
      </c>
      <c r="BH1029" s="3">
        <v>361584</v>
      </c>
      <c r="BI1029" s="3">
        <v>393585</v>
      </c>
      <c r="BJ1029" s="5">
        <v>7.926612299718494E-2</v>
      </c>
      <c r="BK1029" s="5">
        <v>7.8255114104181997E-2</v>
      </c>
      <c r="BL1029" s="5">
        <v>0.12441425875176536</v>
      </c>
      <c r="BM1029" s="5">
        <v>0.15423531446591476</v>
      </c>
      <c r="BN1029" s="5">
        <v>0.1271718060650901</v>
      </c>
      <c r="BO1029" s="3">
        <v>92893</v>
      </c>
      <c r="BP1029" s="3">
        <v>78506</v>
      </c>
      <c r="BQ1029" s="3">
        <v>143506</v>
      </c>
      <c r="BR1029" s="3">
        <v>153379</v>
      </c>
      <c r="BS1029" s="3">
        <v>153321</v>
      </c>
      <c r="BT1029" s="3">
        <v>40</v>
      </c>
      <c r="BU1029" s="3">
        <v>1227</v>
      </c>
      <c r="BV1029" s="3">
        <v>11585</v>
      </c>
      <c r="BW1029" s="3">
        <v>2148</v>
      </c>
      <c r="BX1029" s="3">
        <v>1140</v>
      </c>
      <c r="BY1029" s="3">
        <v>92923</v>
      </c>
      <c r="BZ1029" s="3">
        <v>78622</v>
      </c>
      <c r="CA1029" s="3">
        <v>143542</v>
      </c>
      <c r="CB1029" s="3">
        <v>153203</v>
      </c>
      <c r="CC1029" s="3">
        <v>153337</v>
      </c>
      <c r="CD1029" s="3">
        <v>704084</v>
      </c>
      <c r="CE1029" s="3">
        <v>563160</v>
      </c>
      <c r="CF1029" s="3">
        <v>720506</v>
      </c>
      <c r="CG1029" s="3">
        <v>481809</v>
      </c>
      <c r="CH1029" s="3">
        <v>659839</v>
      </c>
    </row>
    <row r="1030" spans="1:86" x14ac:dyDescent="0.25">
      <c r="A1030" t="s">
        <v>237</v>
      </c>
      <c r="B1030" s="3">
        <v>10336495</v>
      </c>
      <c r="C1030" s="3">
        <v>12320767</v>
      </c>
      <c r="D1030" s="3">
        <v>12295668</v>
      </c>
      <c r="E1030" s="3">
        <v>11003909</v>
      </c>
      <c r="F1030" s="3">
        <v>10568961</v>
      </c>
      <c r="G1030" s="3">
        <v>158549</v>
      </c>
      <c r="H1030" s="3">
        <v>154437</v>
      </c>
      <c r="I1030" s="3">
        <v>164512</v>
      </c>
      <c r="J1030" s="3">
        <v>141792</v>
      </c>
      <c r="K1030" s="3">
        <v>132179</v>
      </c>
      <c r="L1030" s="3">
        <v>917046</v>
      </c>
      <c r="M1030" s="3">
        <v>917046</v>
      </c>
      <c r="N1030" s="3">
        <v>917046</v>
      </c>
      <c r="O1030" s="3">
        <v>917046</v>
      </c>
      <c r="P1030" s="3">
        <v>917046</v>
      </c>
      <c r="Q1030" s="3">
        <v>3110339</v>
      </c>
      <c r="R1030" s="3">
        <v>1535202</v>
      </c>
      <c r="S1030" s="3">
        <v>1479055</v>
      </c>
      <c r="T1030" s="3">
        <v>1383578</v>
      </c>
      <c r="U1030" s="3">
        <v>1809875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1683705</v>
      </c>
      <c r="AB1030" s="3">
        <v>1585999</v>
      </c>
      <c r="AC1030" s="3">
        <v>1686245</v>
      </c>
      <c r="AD1030" s="3">
        <v>1803473</v>
      </c>
      <c r="AE1030" s="3">
        <v>1654949</v>
      </c>
      <c r="AF1030" s="3">
        <v>293927</v>
      </c>
      <c r="AG1030" s="3">
        <v>189912</v>
      </c>
      <c r="AH1030" s="3">
        <v>150688</v>
      </c>
      <c r="AI1030" s="3">
        <v>120526</v>
      </c>
      <c r="AJ1030" s="3">
        <v>129266</v>
      </c>
      <c r="AK1030" s="3">
        <v>0</v>
      </c>
      <c r="AL1030" s="3">
        <v>0</v>
      </c>
      <c r="AM1030" s="3">
        <v>0</v>
      </c>
      <c r="AN1030" s="3">
        <v>0</v>
      </c>
      <c r="AO1030" s="3">
        <v>0</v>
      </c>
      <c r="AP1030" s="3">
        <v>21787243</v>
      </c>
      <c r="AQ1030" s="3">
        <v>24137080</v>
      </c>
      <c r="AR1030" s="3">
        <v>26254030</v>
      </c>
      <c r="AS1030" s="3">
        <v>28048236</v>
      </c>
      <c r="AT1030" s="3">
        <v>30014535</v>
      </c>
      <c r="AU1030" s="3">
        <v>3542673</v>
      </c>
      <c r="AV1030" s="3">
        <v>1275719</v>
      </c>
      <c r="AW1030" s="3">
        <v>1126983</v>
      </c>
      <c r="AX1030" s="3">
        <v>1136298</v>
      </c>
      <c r="AY1030" s="3">
        <v>1599263</v>
      </c>
      <c r="AZ1030" s="3">
        <v>3690934</v>
      </c>
      <c r="BA1030" s="3">
        <v>1487019</v>
      </c>
      <c r="BB1030" s="3">
        <v>1220950</v>
      </c>
      <c r="BC1030" s="3">
        <v>1348129</v>
      </c>
      <c r="BD1030" s="3">
        <v>1707950</v>
      </c>
      <c r="BE1030" s="3">
        <v>148261</v>
      </c>
      <c r="BF1030" s="3">
        <v>211300</v>
      </c>
      <c r="BG1030" s="3">
        <v>93967</v>
      </c>
      <c r="BH1030" s="3">
        <v>211831</v>
      </c>
      <c r="BI1030" s="3">
        <v>108687</v>
      </c>
      <c r="BJ1030" s="5">
        <v>5.9911664635563791E-3</v>
      </c>
      <c r="BK1030" s="5">
        <v>4.0073462410365971E-3</v>
      </c>
      <c r="BL1030" s="5">
        <v>2.3419468446701338E-2</v>
      </c>
      <c r="BM1030" s="5">
        <v>2.9016511031214373E-2</v>
      </c>
      <c r="BN1030" s="5">
        <v>1.5079481249451096E-2</v>
      </c>
      <c r="BO1030" s="3">
        <v>22113</v>
      </c>
      <c r="BP1030" s="3">
        <v>5959</v>
      </c>
      <c r="BQ1030" s="3">
        <v>28594</v>
      </c>
      <c r="BR1030" s="3">
        <v>39118</v>
      </c>
      <c r="BS1030" s="3">
        <v>25755</v>
      </c>
      <c r="BT1030" s="3">
        <v>9155</v>
      </c>
      <c r="BU1030" s="3">
        <v>1254</v>
      </c>
      <c r="BV1030" s="3">
        <v>3545</v>
      </c>
      <c r="BW1030" s="3">
        <v>4199</v>
      </c>
      <c r="BX1030" s="3">
        <v>2234</v>
      </c>
      <c r="BY1030" s="3">
        <v>22113</v>
      </c>
      <c r="BZ1030" s="3">
        <v>5959</v>
      </c>
      <c r="CA1030" s="3">
        <v>28594</v>
      </c>
      <c r="CB1030" s="3">
        <v>39118</v>
      </c>
      <c r="CC1030" s="3">
        <v>25755</v>
      </c>
      <c r="CD1030" s="3">
        <v>3529715</v>
      </c>
      <c r="CE1030" s="3">
        <v>1271014</v>
      </c>
      <c r="CF1030" s="3">
        <v>1101934</v>
      </c>
      <c r="CG1030" s="3">
        <v>1101379</v>
      </c>
      <c r="CH1030" s="3">
        <v>1575742</v>
      </c>
    </row>
    <row r="1031" spans="1:86" x14ac:dyDescent="0.25">
      <c r="A1031" t="s">
        <v>1272</v>
      </c>
      <c r="B1031" s="3">
        <v>311461604</v>
      </c>
      <c r="C1031" s="3">
        <v>317698373</v>
      </c>
      <c r="D1031" s="3">
        <v>308994628</v>
      </c>
      <c r="E1031" s="3">
        <v>205350206</v>
      </c>
      <c r="F1031" s="3">
        <v>104047973</v>
      </c>
      <c r="G1031" s="3">
        <v>44099007</v>
      </c>
      <c r="H1031" s="3">
        <v>37003234</v>
      </c>
      <c r="I1031" s="3">
        <v>27733153</v>
      </c>
      <c r="J1031" s="3">
        <v>23382421</v>
      </c>
      <c r="K1031" s="3">
        <v>16563695</v>
      </c>
      <c r="L1031" s="3">
        <v>8320000</v>
      </c>
      <c r="M1031" s="3">
        <v>8320000</v>
      </c>
      <c r="N1031" s="3">
        <v>8320000</v>
      </c>
      <c r="O1031" s="3">
        <v>8320000</v>
      </c>
      <c r="P1031" s="3">
        <v>8320000</v>
      </c>
      <c r="Q1031" s="3">
        <v>59412367</v>
      </c>
      <c r="R1031" s="3">
        <v>57828610</v>
      </c>
      <c r="S1031" s="3">
        <v>60485551</v>
      </c>
      <c r="T1031" s="3">
        <v>64508683</v>
      </c>
      <c r="U1031" s="3">
        <v>31225994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32531668</v>
      </c>
      <c r="AB1031" s="3">
        <v>21059813</v>
      </c>
      <c r="AC1031" s="3">
        <v>28944912</v>
      </c>
      <c r="AD1031" s="3">
        <v>25554275</v>
      </c>
      <c r="AE1031" s="3">
        <v>7682188</v>
      </c>
      <c r="AF1031" s="3">
        <v>26019944</v>
      </c>
      <c r="AG1031" s="3">
        <v>15243945</v>
      </c>
      <c r="AH1031" s="3">
        <v>23750711</v>
      </c>
      <c r="AI1031" s="3">
        <v>21601935</v>
      </c>
      <c r="AJ1031" s="3">
        <v>5277474</v>
      </c>
      <c r="AK1031" s="3">
        <v>5208458</v>
      </c>
      <c r="AL1031" s="3">
        <v>721486</v>
      </c>
      <c r="AM1031" s="3">
        <v>453896</v>
      </c>
      <c r="AN1031" s="3">
        <v>425352</v>
      </c>
      <c r="AO1031" s="3">
        <v>298735</v>
      </c>
      <c r="AP1031" s="3">
        <v>557571707</v>
      </c>
      <c r="AQ1031" s="3">
        <v>620749481</v>
      </c>
      <c r="AR1031" s="3">
        <v>634784492</v>
      </c>
      <c r="AS1031" s="3">
        <v>393616411</v>
      </c>
      <c r="AT1031" s="3">
        <v>360361741</v>
      </c>
      <c r="AU1031" s="3">
        <v>11559331</v>
      </c>
      <c r="AV1031" s="3">
        <v>1715454</v>
      </c>
      <c r="AW1031" s="3">
        <v>7098655</v>
      </c>
      <c r="AX1031" s="3">
        <v>19168209</v>
      </c>
      <c r="AY1031" s="3">
        <v>2240692</v>
      </c>
      <c r="AZ1031" s="3">
        <v>30576953</v>
      </c>
      <c r="BA1031" s="3">
        <v>18991897</v>
      </c>
      <c r="BB1031" s="3">
        <v>21942902</v>
      </c>
      <c r="BC1031" s="3">
        <v>30550790</v>
      </c>
      <c r="BD1031" s="3">
        <v>10623882</v>
      </c>
      <c r="BE1031" s="3">
        <v>19017622</v>
      </c>
      <c r="BF1031" s="3">
        <v>17276443</v>
      </c>
      <c r="BG1031" s="3">
        <v>14844247</v>
      </c>
      <c r="BH1031" s="3">
        <v>11382581</v>
      </c>
      <c r="BI1031" s="3">
        <v>8383190</v>
      </c>
      <c r="BJ1031" s="5">
        <v>6.2068120391197905E-2</v>
      </c>
      <c r="BK1031" s="5">
        <v>2.8727567340955988E-2</v>
      </c>
      <c r="BL1031" s="5">
        <v>4.1148477079285137E-2</v>
      </c>
      <c r="BM1031" s="5">
        <v>9.7925454628178185E-3</v>
      </c>
      <c r="BN1031" s="5">
        <v>1.2460887649166284E-2</v>
      </c>
      <c r="BO1031" s="3">
        <v>1897854</v>
      </c>
      <c r="BP1031" s="3">
        <v>545591</v>
      </c>
      <c r="BQ1031" s="3">
        <v>902917</v>
      </c>
      <c r="BR1031" s="3">
        <v>299170</v>
      </c>
      <c r="BS1031" s="3">
        <v>132383</v>
      </c>
      <c r="BT1031" s="3">
        <v>1846815</v>
      </c>
      <c r="BU1031" s="3">
        <v>334467</v>
      </c>
      <c r="BV1031" s="3">
        <v>333562</v>
      </c>
      <c r="BW1031" s="3">
        <v>116253</v>
      </c>
      <c r="BX1031" s="3">
        <v>119068</v>
      </c>
      <c r="BY1031" s="3">
        <v>1996603</v>
      </c>
      <c r="BZ1031" s="3">
        <v>632877</v>
      </c>
      <c r="CA1031" s="3">
        <v>977795</v>
      </c>
      <c r="CB1031" s="3">
        <v>1962798</v>
      </c>
      <c r="CC1031" s="3">
        <v>326091</v>
      </c>
      <c r="CD1031" s="3">
        <v>11409543</v>
      </c>
      <c r="CE1031" s="3">
        <v>1417044</v>
      </c>
      <c r="CF1031" s="3">
        <v>6454422</v>
      </c>
      <c r="CG1031" s="3">
        <v>17321664</v>
      </c>
      <c r="CH1031" s="3">
        <v>2033669</v>
      </c>
    </row>
    <row r="1032" spans="1:86" x14ac:dyDescent="0.25">
      <c r="A1032" t="s">
        <v>1273</v>
      </c>
      <c r="B1032" s="3">
        <v>256684974</v>
      </c>
      <c r="C1032" s="3">
        <v>262973344</v>
      </c>
      <c r="D1032" s="3">
        <v>267633672</v>
      </c>
      <c r="E1032" s="3">
        <v>269634991</v>
      </c>
      <c r="F1032" s="3">
        <v>272021782</v>
      </c>
      <c r="G1032" s="3">
        <v>27304246</v>
      </c>
      <c r="H1032" s="3">
        <v>24995638</v>
      </c>
      <c r="I1032" s="3">
        <v>23559148</v>
      </c>
      <c r="J1032" s="3">
        <v>20968015</v>
      </c>
      <c r="K1032" s="3">
        <v>18801260</v>
      </c>
      <c r="L1032" s="3">
        <v>1400000</v>
      </c>
      <c r="M1032" s="3">
        <v>1400000</v>
      </c>
      <c r="N1032" s="3">
        <v>1400000</v>
      </c>
      <c r="O1032" s="3">
        <v>1400000</v>
      </c>
      <c r="P1032" s="3">
        <v>1400000</v>
      </c>
      <c r="Q1032" s="3">
        <v>233074813</v>
      </c>
      <c r="R1032" s="3">
        <v>240634069</v>
      </c>
      <c r="S1032" s="3">
        <v>247550895</v>
      </c>
      <c r="T1032" s="3">
        <v>251195425</v>
      </c>
      <c r="U1032" s="3">
        <v>254687989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12544575</v>
      </c>
      <c r="AB1032" s="3">
        <v>9085779</v>
      </c>
      <c r="AC1032" s="3">
        <v>7891202</v>
      </c>
      <c r="AD1032" s="3">
        <v>6639827</v>
      </c>
      <c r="AE1032" s="3">
        <v>6218595</v>
      </c>
      <c r="AF1032" s="3">
        <v>8392140</v>
      </c>
      <c r="AG1032" s="3">
        <v>5479752</v>
      </c>
      <c r="AH1032" s="3">
        <v>4349140</v>
      </c>
      <c r="AI1032" s="3">
        <v>3254140</v>
      </c>
      <c r="AJ1032" s="3">
        <v>3162140</v>
      </c>
      <c r="AK1032" s="3">
        <v>0</v>
      </c>
      <c r="AL1032" s="3">
        <v>18</v>
      </c>
      <c r="AM1032" s="3">
        <v>34</v>
      </c>
      <c r="AN1032" s="3">
        <v>16</v>
      </c>
      <c r="AO1032" s="3">
        <v>0</v>
      </c>
      <c r="AP1032" s="3">
        <v>41235848</v>
      </c>
      <c r="AQ1032" s="3">
        <v>46302242</v>
      </c>
      <c r="AR1032" s="3">
        <v>47870805</v>
      </c>
      <c r="AS1032" s="3">
        <v>48232223</v>
      </c>
      <c r="AT1032" s="3">
        <v>48848893</v>
      </c>
      <c r="AU1032" s="3">
        <v>-3006086</v>
      </c>
      <c r="AV1032" s="3">
        <v>3194900</v>
      </c>
      <c r="AW1032" s="3">
        <v>3980887</v>
      </c>
      <c r="AX1032" s="3">
        <v>3378806</v>
      </c>
      <c r="AY1032" s="3">
        <v>3780099</v>
      </c>
      <c r="AZ1032" s="3">
        <v>3770784</v>
      </c>
      <c r="BA1032" s="3">
        <v>8165251</v>
      </c>
      <c r="BB1032" s="3">
        <v>8728480</v>
      </c>
      <c r="BC1032" s="3">
        <v>7478712</v>
      </c>
      <c r="BD1032" s="3">
        <v>7259361</v>
      </c>
      <c r="BE1032" s="3">
        <v>6776870</v>
      </c>
      <c r="BF1032" s="3">
        <v>4970351</v>
      </c>
      <c r="BG1032" s="3">
        <v>4747593</v>
      </c>
      <c r="BH1032" s="3">
        <v>4099906</v>
      </c>
      <c r="BI1032" s="3">
        <v>3479262</v>
      </c>
      <c r="BJ1032" s="5">
        <v>1.5222298598912057E-4</v>
      </c>
      <c r="BK1032" s="5">
        <v>2.2656988744130462E-5</v>
      </c>
      <c r="BL1032" s="5">
        <v>7.1696332007405638E-4</v>
      </c>
      <c r="BM1032" s="5">
        <v>1.4376807129355964E-3</v>
      </c>
      <c r="BN1032" s="5">
        <v>5.7057363588888885E-4</v>
      </c>
      <c r="BO1032" s="3">
        <v>574</v>
      </c>
      <c r="BP1032" s="3">
        <v>185</v>
      </c>
      <c r="BQ1032" s="3">
        <v>6258</v>
      </c>
      <c r="BR1032" s="3">
        <v>10752</v>
      </c>
      <c r="BS1032" s="3">
        <v>4142</v>
      </c>
      <c r="BT1032" s="3">
        <v>7515907</v>
      </c>
      <c r="BU1032" s="3">
        <v>7087149</v>
      </c>
      <c r="BV1032" s="3">
        <v>6896149</v>
      </c>
      <c r="BW1032" s="3">
        <v>2492922</v>
      </c>
      <c r="BX1032" s="3">
        <v>1940339</v>
      </c>
      <c r="BY1032" s="3">
        <v>5292</v>
      </c>
      <c r="BZ1032" s="3">
        <v>12964</v>
      </c>
      <c r="CA1032" s="3">
        <v>12068</v>
      </c>
      <c r="CB1032" s="3">
        <v>17683</v>
      </c>
      <c r="CC1032" s="3">
        <v>3817</v>
      </c>
      <c r="CD1032" s="3">
        <v>4504529</v>
      </c>
      <c r="CE1032" s="3">
        <v>10269085</v>
      </c>
      <c r="CF1032" s="3">
        <v>10864968</v>
      </c>
      <c r="CG1032" s="3">
        <v>5854045</v>
      </c>
      <c r="CH1032" s="3">
        <v>5716621</v>
      </c>
    </row>
    <row r="1033" spans="1:86" x14ac:dyDescent="0.25">
      <c r="A1033" t="s">
        <v>1274</v>
      </c>
      <c r="B1033" s="3">
        <v>149598689</v>
      </c>
      <c r="C1033" s="3">
        <v>143251763</v>
      </c>
      <c r="D1033" s="3">
        <v>136998860</v>
      </c>
      <c r="E1033" s="3">
        <v>141023281</v>
      </c>
      <c r="F1033" s="3">
        <v>139568475</v>
      </c>
      <c r="G1033" s="3">
        <v>1236842</v>
      </c>
      <c r="H1033" s="3">
        <v>1161168</v>
      </c>
      <c r="I1033" s="3">
        <v>131038</v>
      </c>
      <c r="J1033" s="3">
        <v>100292</v>
      </c>
      <c r="K1033" s="3">
        <v>53208</v>
      </c>
      <c r="L1033" s="3">
        <v>10320000</v>
      </c>
      <c r="M1033" s="3">
        <v>10320000</v>
      </c>
      <c r="N1033" s="3">
        <v>10320000</v>
      </c>
      <c r="O1033" s="3">
        <v>10320000</v>
      </c>
      <c r="P1033" s="3">
        <v>10320000</v>
      </c>
      <c r="Q1033" s="3">
        <v>74059475</v>
      </c>
      <c r="R1033" s="3">
        <v>77448426</v>
      </c>
      <c r="S1033" s="3">
        <v>77950491</v>
      </c>
      <c r="T1033" s="3">
        <v>80928405</v>
      </c>
      <c r="U1033" s="3">
        <v>83693265</v>
      </c>
      <c r="V1033" s="3">
        <v>0</v>
      </c>
      <c r="W1033" s="3">
        <v>12053000</v>
      </c>
      <c r="X1033" s="3">
        <v>12053000</v>
      </c>
      <c r="Y1033" s="3">
        <v>12053000</v>
      </c>
      <c r="Z1033" s="3">
        <v>12053000</v>
      </c>
      <c r="AA1033" s="3">
        <v>28105085</v>
      </c>
      <c r="AB1033" s="3">
        <v>10012679</v>
      </c>
      <c r="AC1033" s="3">
        <v>7739614</v>
      </c>
      <c r="AD1033" s="3">
        <v>7610705</v>
      </c>
      <c r="AE1033" s="3">
        <v>5152177</v>
      </c>
      <c r="AF1033" s="3">
        <v>6832449</v>
      </c>
      <c r="AG1033" s="3">
        <v>3879770</v>
      </c>
      <c r="AH1033" s="3">
        <v>2450609</v>
      </c>
      <c r="AI1033" s="3">
        <v>2311605</v>
      </c>
      <c r="AJ1033" s="3">
        <v>489493</v>
      </c>
      <c r="AK1033" s="3">
        <v>0</v>
      </c>
      <c r="AL1033" s="3">
        <v>31169</v>
      </c>
      <c r="AM1033" s="3">
        <v>723180</v>
      </c>
      <c r="AN1033" s="3">
        <v>725161</v>
      </c>
      <c r="AO1033" s="3">
        <v>723180</v>
      </c>
      <c r="AP1033" s="3">
        <v>163246487</v>
      </c>
      <c r="AQ1033" s="3">
        <v>172478604</v>
      </c>
      <c r="AR1033" s="3">
        <v>145072006</v>
      </c>
      <c r="AS1033" s="3">
        <v>143830730</v>
      </c>
      <c r="AT1033" s="3">
        <v>144666313</v>
      </c>
      <c r="AU1033" s="3">
        <v>5237075</v>
      </c>
      <c r="AV1033" s="3">
        <v>14225808</v>
      </c>
      <c r="AW1033" s="3">
        <v>6468435</v>
      </c>
      <c r="AX1033" s="3">
        <v>8736997</v>
      </c>
      <c r="AY1033" s="3">
        <v>7208025</v>
      </c>
      <c r="AZ1033" s="3">
        <v>6228935</v>
      </c>
      <c r="BA1033" s="3">
        <v>14637748</v>
      </c>
      <c r="BB1033" s="3">
        <v>8044016</v>
      </c>
      <c r="BC1033" s="3">
        <v>9058735</v>
      </c>
      <c r="BD1033" s="3">
        <v>8410420</v>
      </c>
      <c r="BE1033" s="3">
        <v>991860</v>
      </c>
      <c r="BF1033" s="3">
        <v>411940</v>
      </c>
      <c r="BG1033" s="3">
        <v>1575581</v>
      </c>
      <c r="BH1033" s="3">
        <v>321738</v>
      </c>
      <c r="BI1033" s="3">
        <v>1202395</v>
      </c>
      <c r="BJ1033" s="5">
        <v>0.14775350842479493</v>
      </c>
      <c r="BK1033" s="5">
        <v>6.0138895682587241E-2</v>
      </c>
      <c r="BL1033" s="5">
        <v>8.9940149298559327E-2</v>
      </c>
      <c r="BM1033" s="5">
        <v>8.0051574529997838E-2</v>
      </c>
      <c r="BN1033" s="5">
        <v>8.6041957476558836E-2</v>
      </c>
      <c r="BO1033" s="3">
        <v>920347</v>
      </c>
      <c r="BP1033" s="3">
        <v>880298</v>
      </c>
      <c r="BQ1033" s="3">
        <v>723480</v>
      </c>
      <c r="BR1033" s="3">
        <v>725166</v>
      </c>
      <c r="BS1033" s="3">
        <v>723649</v>
      </c>
      <c r="BT1033" s="3">
        <v>13102089</v>
      </c>
      <c r="BU1033" s="3">
        <v>34052</v>
      </c>
      <c r="BV1033" s="3">
        <v>8796871</v>
      </c>
      <c r="BW1033" s="3">
        <v>2218014</v>
      </c>
      <c r="BX1033" s="3">
        <v>493</v>
      </c>
      <c r="BY1033" s="3">
        <v>1444852</v>
      </c>
      <c r="BZ1033" s="3">
        <v>680889</v>
      </c>
      <c r="CA1033" s="3">
        <v>1053376</v>
      </c>
      <c r="CB1033" s="3">
        <v>599745</v>
      </c>
      <c r="CC1033" s="3">
        <v>946935</v>
      </c>
      <c r="CD1033" s="3">
        <v>16894312</v>
      </c>
      <c r="CE1033" s="3">
        <v>13578971</v>
      </c>
      <c r="CF1033" s="3">
        <v>14211930</v>
      </c>
      <c r="CG1033" s="3">
        <v>10355266</v>
      </c>
      <c r="CH1033" s="3">
        <v>6261583</v>
      </c>
    </row>
    <row r="1034" spans="1:86" x14ac:dyDescent="0.25">
      <c r="A1034" t="s">
        <v>1275</v>
      </c>
      <c r="B1034" s="3">
        <v>43193150</v>
      </c>
      <c r="C1034" s="3">
        <v>44887956</v>
      </c>
      <c r="D1034" s="3">
        <v>42633798</v>
      </c>
      <c r="E1034" s="3">
        <v>37615498</v>
      </c>
      <c r="F1034" s="3">
        <v>43881086</v>
      </c>
      <c r="G1034" s="3">
        <v>11930803</v>
      </c>
      <c r="H1034" s="3">
        <v>11173877</v>
      </c>
      <c r="I1034" s="3">
        <v>9061332</v>
      </c>
      <c r="J1034" s="3">
        <v>6937337</v>
      </c>
      <c r="K1034" s="3">
        <v>6258020</v>
      </c>
      <c r="L1034" s="3">
        <v>3200000</v>
      </c>
      <c r="M1034" s="3">
        <v>3200000</v>
      </c>
      <c r="N1034" s="3">
        <v>3200000</v>
      </c>
      <c r="O1034" s="3">
        <v>3200000</v>
      </c>
      <c r="P1034" s="3">
        <v>3200000</v>
      </c>
      <c r="Q1034" s="3">
        <v>19556770</v>
      </c>
      <c r="R1034" s="3">
        <v>21236666</v>
      </c>
      <c r="S1034" s="3">
        <v>21731181</v>
      </c>
      <c r="T1034" s="3">
        <v>21789140</v>
      </c>
      <c r="U1034" s="3">
        <v>23848307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979999</v>
      </c>
      <c r="AB1034" s="3">
        <v>876893</v>
      </c>
      <c r="AC1034" s="3">
        <v>777971</v>
      </c>
      <c r="AD1034" s="3">
        <v>733352</v>
      </c>
      <c r="AE1034" s="3">
        <v>616695</v>
      </c>
      <c r="AF1034" s="3">
        <v>269681</v>
      </c>
      <c r="AG1034" s="3">
        <v>195807</v>
      </c>
      <c r="AH1034" s="3">
        <v>212585</v>
      </c>
      <c r="AI1034" s="3">
        <v>219486</v>
      </c>
      <c r="AJ1034" s="3">
        <v>128469</v>
      </c>
      <c r="AK1034" s="3">
        <v>0</v>
      </c>
      <c r="AL1034" s="3">
        <v>30492</v>
      </c>
      <c r="AM1034" s="3">
        <v>2907967</v>
      </c>
      <c r="AN1034" s="3">
        <v>1631860</v>
      </c>
      <c r="AO1034" s="3">
        <v>1500345</v>
      </c>
      <c r="AP1034" s="3">
        <v>40702943</v>
      </c>
      <c r="AQ1034" s="3">
        <v>52848859</v>
      </c>
      <c r="AR1034" s="3">
        <v>54315858</v>
      </c>
      <c r="AS1034" s="3">
        <v>48003732</v>
      </c>
      <c r="AT1034" s="3">
        <v>55233993</v>
      </c>
      <c r="AU1034" s="3">
        <v>1086588</v>
      </c>
      <c r="AV1034" s="3">
        <v>2332278</v>
      </c>
      <c r="AW1034" s="3">
        <v>2616864</v>
      </c>
      <c r="AX1034" s="3">
        <v>546256</v>
      </c>
      <c r="AY1034" s="3">
        <v>3178267</v>
      </c>
      <c r="AZ1034" s="3">
        <v>3661289</v>
      </c>
      <c r="BA1034" s="3">
        <v>5404343</v>
      </c>
      <c r="BB1034" s="3">
        <v>5964506</v>
      </c>
      <c r="BC1034" s="3">
        <v>3827327</v>
      </c>
      <c r="BD1034" s="3">
        <v>5674255</v>
      </c>
      <c r="BE1034" s="3">
        <v>2574701</v>
      </c>
      <c r="BF1034" s="3">
        <v>3072065</v>
      </c>
      <c r="BG1034" s="3">
        <v>3347642</v>
      </c>
      <c r="BH1034" s="3">
        <v>3281071</v>
      </c>
      <c r="BI1034" s="3">
        <v>2495988</v>
      </c>
      <c r="BJ1034" s="5">
        <v>3.9094155091280697E-2</v>
      </c>
      <c r="BK1034" s="5">
        <v>1.820165744476248E-2</v>
      </c>
      <c r="BL1034" s="5">
        <v>2.3508904174126072E-2</v>
      </c>
      <c r="BM1034" s="5">
        <v>1.9096095003118364E-2</v>
      </c>
      <c r="BN1034" s="5">
        <v>5.4010614609318755E-3</v>
      </c>
      <c r="BO1034" s="3">
        <v>143135</v>
      </c>
      <c r="BP1034" s="3">
        <v>98368</v>
      </c>
      <c r="BQ1034" s="3">
        <v>140219</v>
      </c>
      <c r="BR1034" s="3">
        <v>73087</v>
      </c>
      <c r="BS1034" s="3">
        <v>30647</v>
      </c>
      <c r="BT1034" s="3">
        <v>38991</v>
      </c>
      <c r="BU1034" s="3">
        <v>15801</v>
      </c>
      <c r="BV1034" s="3">
        <v>36622</v>
      </c>
      <c r="BW1034" s="3">
        <v>64376</v>
      </c>
      <c r="BX1034" s="3">
        <v>57547</v>
      </c>
      <c r="BY1034" s="3">
        <v>143800</v>
      </c>
      <c r="BZ1034" s="3">
        <v>98692</v>
      </c>
      <c r="CA1034" s="3">
        <v>1161426</v>
      </c>
      <c r="CB1034" s="3">
        <v>573195</v>
      </c>
      <c r="CC1034" s="3">
        <v>33688</v>
      </c>
      <c r="CD1034" s="3">
        <v>981779</v>
      </c>
      <c r="CE1034" s="3">
        <v>2249387</v>
      </c>
      <c r="CF1034" s="3">
        <v>1492060</v>
      </c>
      <c r="CG1034" s="3">
        <v>37437</v>
      </c>
      <c r="CH1034" s="3">
        <v>3202126</v>
      </c>
    </row>
    <row r="1035" spans="1:86" x14ac:dyDescent="0.25">
      <c r="A1035" t="s">
        <v>1276</v>
      </c>
      <c r="B1035" s="3">
        <v>28940039</v>
      </c>
      <c r="C1035" s="3">
        <v>31293375</v>
      </c>
      <c r="D1035" s="3">
        <v>33415999</v>
      </c>
      <c r="E1035" s="3">
        <v>31351404</v>
      </c>
      <c r="F1035" s="3">
        <v>29750680</v>
      </c>
      <c r="G1035" s="3">
        <v>8482348</v>
      </c>
      <c r="H1035" s="3">
        <v>8863156</v>
      </c>
      <c r="I1035" s="3">
        <v>9448170</v>
      </c>
      <c r="J1035" s="3">
        <v>9829223</v>
      </c>
      <c r="K1035" s="3">
        <v>9180689</v>
      </c>
      <c r="L1035" s="3">
        <v>6884800</v>
      </c>
      <c r="M1035" s="3">
        <v>6884800</v>
      </c>
      <c r="N1035" s="3">
        <v>6884800</v>
      </c>
      <c r="O1035" s="3">
        <v>6884800</v>
      </c>
      <c r="P1035" s="3">
        <v>6884800</v>
      </c>
      <c r="Q1035" s="3">
        <v>14951382</v>
      </c>
      <c r="R1035" s="3">
        <v>17054391</v>
      </c>
      <c r="S1035" s="3">
        <v>17456620</v>
      </c>
      <c r="T1035" s="3">
        <v>17071681</v>
      </c>
      <c r="U1035" s="3">
        <v>15679921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1444758</v>
      </c>
      <c r="AB1035" s="3">
        <v>1375369</v>
      </c>
      <c r="AC1035" s="3">
        <v>1419692</v>
      </c>
      <c r="AD1035" s="3">
        <v>1452528</v>
      </c>
      <c r="AE1035" s="3">
        <v>1523747</v>
      </c>
      <c r="AF1035" s="3">
        <v>555514</v>
      </c>
      <c r="AG1035" s="3">
        <v>503094</v>
      </c>
      <c r="AH1035" s="3">
        <v>545908</v>
      </c>
      <c r="AI1035" s="3">
        <v>620633</v>
      </c>
      <c r="AJ1035" s="3">
        <v>677697</v>
      </c>
      <c r="AK1035" s="3">
        <v>0</v>
      </c>
      <c r="AL1035" s="3">
        <v>0</v>
      </c>
      <c r="AM1035" s="3">
        <v>0</v>
      </c>
      <c r="AN1035" s="3">
        <v>0</v>
      </c>
      <c r="AO1035" s="3">
        <v>0</v>
      </c>
      <c r="AP1035" s="3">
        <v>41591420</v>
      </c>
      <c r="AQ1035" s="3">
        <v>45986814</v>
      </c>
      <c r="AR1035" s="3">
        <v>39614760</v>
      </c>
      <c r="AS1035" s="3">
        <v>40167131</v>
      </c>
      <c r="AT1035" s="3">
        <v>38083756</v>
      </c>
      <c r="AU1035" s="3">
        <v>2460646</v>
      </c>
      <c r="AV1035" s="3">
        <v>3491700</v>
      </c>
      <c r="AW1035" s="3">
        <v>988218</v>
      </c>
      <c r="AX1035" s="3">
        <v>1032161</v>
      </c>
      <c r="AY1035" s="3">
        <v>540231</v>
      </c>
      <c r="AZ1035" s="3">
        <v>3820360</v>
      </c>
      <c r="BA1035" s="3">
        <v>4881192</v>
      </c>
      <c r="BB1035" s="3">
        <v>2907205</v>
      </c>
      <c r="BC1035" s="3">
        <v>2526197</v>
      </c>
      <c r="BD1035" s="3">
        <v>2211550</v>
      </c>
      <c r="BE1035" s="3">
        <v>1359714</v>
      </c>
      <c r="BF1035" s="3">
        <v>1389492</v>
      </c>
      <c r="BG1035" s="3">
        <v>1918987</v>
      </c>
      <c r="BH1035" s="3">
        <v>1494036</v>
      </c>
      <c r="BI1035" s="3">
        <v>1671319</v>
      </c>
      <c r="BJ1035" s="5">
        <v>6.449653959312735E-4</v>
      </c>
      <c r="BK1035" s="5">
        <v>4.486609008619206E-5</v>
      </c>
      <c r="BL1035" s="5">
        <v>7.9113787985367382E-6</v>
      </c>
      <c r="BM1035" s="5">
        <v>2.3751116797304406E-6</v>
      </c>
      <c r="BN1035" s="5">
        <v>3.3912866541565873E-4</v>
      </c>
      <c r="BO1035" s="3">
        <v>2464</v>
      </c>
      <c r="BP1035" s="3">
        <v>219</v>
      </c>
      <c r="BQ1035" s="3">
        <v>23</v>
      </c>
      <c r="BR1035" s="3">
        <v>6</v>
      </c>
      <c r="BS1035" s="3">
        <v>750</v>
      </c>
      <c r="BT1035" s="3">
        <v>7261</v>
      </c>
      <c r="BU1035" s="3">
        <v>2894</v>
      </c>
      <c r="BV1035" s="3">
        <v>9297</v>
      </c>
      <c r="BW1035" s="3">
        <v>1023</v>
      </c>
      <c r="BX1035" s="3">
        <v>1170</v>
      </c>
      <c r="BY1035" s="3">
        <v>-1357</v>
      </c>
      <c r="BZ1035" s="3">
        <v>13226</v>
      </c>
      <c r="CA1035" s="3">
        <v>-904</v>
      </c>
      <c r="CB1035" s="3">
        <v>2160</v>
      </c>
      <c r="CC1035" s="3">
        <v>1146</v>
      </c>
      <c r="CD1035" s="3">
        <v>2469264</v>
      </c>
      <c r="CE1035" s="3">
        <v>3481368</v>
      </c>
      <c r="CF1035" s="3">
        <v>998419</v>
      </c>
      <c r="CG1035" s="3">
        <v>1031024</v>
      </c>
      <c r="CH1035" s="3">
        <v>540255</v>
      </c>
    </row>
    <row r="1036" spans="1:86" x14ac:dyDescent="0.25">
      <c r="A1036" t="s">
        <v>1277</v>
      </c>
      <c r="B1036" s="3">
        <v>44031573</v>
      </c>
      <c r="C1036" s="3">
        <v>51848131</v>
      </c>
      <c r="D1036" s="3">
        <v>57099074</v>
      </c>
      <c r="E1036" s="3">
        <v>56063635</v>
      </c>
      <c r="F1036" s="3">
        <v>49056819</v>
      </c>
      <c r="G1036" s="3">
        <v>9674737</v>
      </c>
      <c r="H1036" s="3">
        <v>9952586</v>
      </c>
      <c r="I1036" s="3">
        <v>9533938</v>
      </c>
      <c r="J1036" s="3">
        <v>9013642</v>
      </c>
      <c r="K1036" s="3">
        <v>10958561</v>
      </c>
      <c r="L1036" s="3">
        <v>3500000</v>
      </c>
      <c r="M1036" s="3">
        <v>3500000</v>
      </c>
      <c r="N1036" s="3">
        <v>3500000</v>
      </c>
      <c r="O1036" s="3">
        <v>3500000</v>
      </c>
      <c r="P1036" s="3">
        <v>3500000</v>
      </c>
      <c r="Q1036" s="3">
        <v>5479940</v>
      </c>
      <c r="R1036" s="3">
        <v>7141799</v>
      </c>
      <c r="S1036" s="3">
        <v>8495261</v>
      </c>
      <c r="T1036" s="3">
        <v>10028547</v>
      </c>
      <c r="U1036" s="3">
        <v>11050479</v>
      </c>
      <c r="V1036" s="3">
        <v>2641630</v>
      </c>
      <c r="W1036" s="3">
        <v>1516262</v>
      </c>
      <c r="X1036" s="3">
        <v>914772</v>
      </c>
      <c r="Y1036" s="3">
        <v>305570</v>
      </c>
      <c r="Z1036" s="3">
        <v>0</v>
      </c>
      <c r="AA1036" s="3">
        <v>869885</v>
      </c>
      <c r="AB1036" s="3">
        <v>916918</v>
      </c>
      <c r="AC1036" s="3">
        <v>860652</v>
      </c>
      <c r="AD1036" s="3">
        <v>666953</v>
      </c>
      <c r="AE1036" s="3">
        <v>670791</v>
      </c>
      <c r="AF1036" s="3">
        <v>514266</v>
      </c>
      <c r="AG1036" s="3">
        <v>584879</v>
      </c>
      <c r="AH1036" s="3">
        <v>561691</v>
      </c>
      <c r="AI1036" s="3">
        <v>340380</v>
      </c>
      <c r="AJ1036" s="3">
        <v>390468</v>
      </c>
      <c r="AK1036" s="3">
        <v>12571941</v>
      </c>
      <c r="AL1036" s="3">
        <v>13452591</v>
      </c>
      <c r="AM1036" s="3">
        <v>18891593</v>
      </c>
      <c r="AN1036" s="3">
        <v>14898105</v>
      </c>
      <c r="AO1036" s="3">
        <v>7577886</v>
      </c>
      <c r="AP1036" s="3">
        <v>59359524</v>
      </c>
      <c r="AQ1036" s="3">
        <v>72257873</v>
      </c>
      <c r="AR1036" s="3">
        <v>83536601</v>
      </c>
      <c r="AS1036" s="3">
        <v>89699011</v>
      </c>
      <c r="AT1036" s="3">
        <v>89510805</v>
      </c>
      <c r="AU1036" s="3">
        <v>1983099</v>
      </c>
      <c r="AV1036" s="3">
        <v>3024690</v>
      </c>
      <c r="AW1036" s="3">
        <v>2660131</v>
      </c>
      <c r="AX1036" s="3">
        <v>2745126</v>
      </c>
      <c r="AY1036" s="3">
        <v>2506398</v>
      </c>
      <c r="AZ1036" s="3">
        <v>4712938</v>
      </c>
      <c r="BA1036" s="3">
        <v>5907010</v>
      </c>
      <c r="BB1036" s="3">
        <v>5469673</v>
      </c>
      <c r="BC1036" s="3">
        <v>5485931</v>
      </c>
      <c r="BD1036" s="3">
        <v>5503682</v>
      </c>
      <c r="BE1036" s="3">
        <v>2729839</v>
      </c>
      <c r="BF1036" s="3">
        <v>2882320</v>
      </c>
      <c r="BG1036" s="3">
        <v>2809542</v>
      </c>
      <c r="BH1036" s="3">
        <v>2740805</v>
      </c>
      <c r="BI1036" s="3">
        <v>2997284</v>
      </c>
      <c r="BJ1036" s="5">
        <v>7.9581781046133004E-2</v>
      </c>
      <c r="BK1036" s="5">
        <v>4.5244717716746714E-2</v>
      </c>
      <c r="BL1036" s="5">
        <v>8.1701045016767906E-2</v>
      </c>
      <c r="BM1036" s="5">
        <v>9.3461073425823257E-2</v>
      </c>
      <c r="BN1036" s="5">
        <v>7.5175855000343406E-2</v>
      </c>
      <c r="BO1036" s="3">
        <v>375064</v>
      </c>
      <c r="BP1036" s="3">
        <v>267261</v>
      </c>
      <c r="BQ1036" s="3">
        <v>446878</v>
      </c>
      <c r="BR1036" s="3">
        <v>512721</v>
      </c>
      <c r="BS1036" s="3">
        <v>413744</v>
      </c>
      <c r="BT1036" s="3">
        <v>10189</v>
      </c>
      <c r="BU1036" s="3">
        <v>5347</v>
      </c>
      <c r="BV1036" s="3">
        <v>3574</v>
      </c>
      <c r="BW1036" s="3">
        <v>12623</v>
      </c>
      <c r="BX1036" s="3">
        <v>10701</v>
      </c>
      <c r="BY1036" s="3">
        <v>467304</v>
      </c>
      <c r="BZ1036" s="3">
        <v>160619</v>
      </c>
      <c r="CA1036" s="3">
        <v>304224</v>
      </c>
      <c r="CB1036" s="3">
        <v>494628</v>
      </c>
      <c r="CC1036" s="3">
        <v>435711</v>
      </c>
      <c r="CD1036" s="3">
        <v>1525984</v>
      </c>
      <c r="CE1036" s="3">
        <v>2869418</v>
      </c>
      <c r="CF1036" s="3">
        <v>2359481</v>
      </c>
      <c r="CG1036" s="3">
        <v>2263121</v>
      </c>
      <c r="CH1036" s="3">
        <v>2081388</v>
      </c>
    </row>
    <row r="1037" spans="1:86" x14ac:dyDescent="0.25">
      <c r="A1037" t="s">
        <v>1278</v>
      </c>
      <c r="B1037" s="3">
        <v>16564317</v>
      </c>
      <c r="C1037" s="3">
        <v>17379474</v>
      </c>
      <c r="D1037" s="3">
        <v>16577038</v>
      </c>
      <c r="E1037" s="3">
        <v>15633223</v>
      </c>
      <c r="F1037" s="3">
        <v>15477108</v>
      </c>
      <c r="G1037" s="3">
        <v>13005980</v>
      </c>
      <c r="H1037" s="3">
        <v>12306577</v>
      </c>
      <c r="I1037" s="3">
        <v>11850168</v>
      </c>
      <c r="J1037" s="3">
        <v>11529548</v>
      </c>
      <c r="K1037" s="3">
        <v>11131729</v>
      </c>
      <c r="L1037" s="3">
        <v>4000000</v>
      </c>
      <c r="M1037" s="3">
        <v>4000000</v>
      </c>
      <c r="N1037" s="3">
        <v>4000000</v>
      </c>
      <c r="O1037" s="3">
        <v>4000000</v>
      </c>
      <c r="P1037" s="3">
        <v>4000000</v>
      </c>
      <c r="Q1037" s="3">
        <v>779202</v>
      </c>
      <c r="R1037" s="3">
        <v>2769916</v>
      </c>
      <c r="S1037" s="3">
        <v>2961626</v>
      </c>
      <c r="T1037" s="3">
        <v>3205533</v>
      </c>
      <c r="U1037" s="3">
        <v>3362666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4407192</v>
      </c>
      <c r="AB1037" s="3">
        <v>5269291</v>
      </c>
      <c r="AC1037" s="3">
        <v>4515001</v>
      </c>
      <c r="AD1037" s="3">
        <v>2253841</v>
      </c>
      <c r="AE1037" s="3">
        <v>2234936</v>
      </c>
      <c r="AF1037" s="3">
        <v>1281761</v>
      </c>
      <c r="AG1037" s="3">
        <v>2223903</v>
      </c>
      <c r="AH1037" s="3">
        <v>1606119</v>
      </c>
      <c r="AI1037" s="3">
        <v>1373714</v>
      </c>
      <c r="AJ1037" s="3">
        <v>1345896</v>
      </c>
      <c r="AK1037" s="3">
        <v>177322</v>
      </c>
      <c r="AL1037" s="3">
        <v>60738</v>
      </c>
      <c r="AM1037" s="3">
        <v>0</v>
      </c>
      <c r="AN1037" s="3">
        <v>0</v>
      </c>
      <c r="AO1037" s="3">
        <v>0</v>
      </c>
      <c r="AP1037" s="3">
        <v>21221040</v>
      </c>
      <c r="AQ1037" s="3">
        <v>12731443</v>
      </c>
      <c r="AR1037" s="3">
        <v>15213027</v>
      </c>
      <c r="AS1037" s="3">
        <v>14431647</v>
      </c>
      <c r="AT1037" s="3">
        <v>15270000</v>
      </c>
      <c r="AU1037" s="3">
        <v>2078857</v>
      </c>
      <c r="AV1037" s="3">
        <v>614553</v>
      </c>
      <c r="AW1037" s="3">
        <v>1038144</v>
      </c>
      <c r="AX1037" s="3">
        <v>760751</v>
      </c>
      <c r="AY1037" s="3">
        <v>626057</v>
      </c>
      <c r="AZ1037" s="3">
        <v>3269349</v>
      </c>
      <c r="BA1037" s="3">
        <v>1535612</v>
      </c>
      <c r="BB1037" s="3">
        <v>1811494</v>
      </c>
      <c r="BC1037" s="3">
        <v>1480947</v>
      </c>
      <c r="BD1037" s="3">
        <v>1347191</v>
      </c>
      <c r="BE1037" s="3">
        <v>1190492</v>
      </c>
      <c r="BF1037" s="3">
        <v>921059</v>
      </c>
      <c r="BG1037" s="3">
        <v>773350</v>
      </c>
      <c r="BH1037" s="3">
        <v>720196</v>
      </c>
      <c r="BI1037" s="3">
        <v>721134</v>
      </c>
      <c r="BJ1037" s="5">
        <v>0.10101399391744351</v>
      </c>
      <c r="BK1037" s="5">
        <v>0.13842559188128251</v>
      </c>
      <c r="BL1037" s="5">
        <v>0.11608429285440636</v>
      </c>
      <c r="BM1037" s="5">
        <v>0.11466244234263616</v>
      </c>
      <c r="BN1037" s="5">
        <v>7.1534771238822112E-2</v>
      </c>
      <c r="BO1037" s="3">
        <v>330250</v>
      </c>
      <c r="BP1037" s="3">
        <v>212568</v>
      </c>
      <c r="BQ1037" s="3">
        <v>210286</v>
      </c>
      <c r="BR1037" s="3">
        <v>169809</v>
      </c>
      <c r="BS1037" s="3">
        <v>96371</v>
      </c>
      <c r="BT1037" s="3">
        <v>3323</v>
      </c>
      <c r="BU1037" s="3">
        <v>1239065</v>
      </c>
      <c r="BV1037" s="3">
        <v>8</v>
      </c>
      <c r="BW1037" s="3">
        <v>847</v>
      </c>
      <c r="BX1037" s="3">
        <v>0</v>
      </c>
      <c r="BY1037" s="3">
        <v>1826663</v>
      </c>
      <c r="BZ1037" s="3">
        <v>215606</v>
      </c>
      <c r="CA1037" s="3">
        <v>212964</v>
      </c>
      <c r="CB1037" s="3">
        <v>171787</v>
      </c>
      <c r="CC1037" s="3">
        <v>98396</v>
      </c>
      <c r="CD1037" s="3">
        <v>255517</v>
      </c>
      <c r="CE1037" s="3">
        <v>1638012</v>
      </c>
      <c r="CF1037" s="3">
        <v>825188</v>
      </c>
      <c r="CG1037" s="3">
        <v>589811</v>
      </c>
      <c r="CH1037" s="3">
        <v>527661</v>
      </c>
    </row>
    <row r="1038" spans="1:86" x14ac:dyDescent="0.25">
      <c r="A1038" t="s">
        <v>1279</v>
      </c>
      <c r="B1038" s="3">
        <v>21176841</v>
      </c>
      <c r="C1038" s="3">
        <v>25205374</v>
      </c>
      <c r="D1038" s="3">
        <v>28823953</v>
      </c>
      <c r="E1038" s="3">
        <v>31350964</v>
      </c>
      <c r="F1038" s="3">
        <v>35122024</v>
      </c>
      <c r="G1038" s="3">
        <v>6141984</v>
      </c>
      <c r="H1038" s="3">
        <v>6958450</v>
      </c>
      <c r="I1038" s="3">
        <v>6934710</v>
      </c>
      <c r="J1038" s="3">
        <v>6696646</v>
      </c>
      <c r="K1038" s="3">
        <v>6482765</v>
      </c>
      <c r="L1038" s="3">
        <v>90000</v>
      </c>
      <c r="M1038" s="3">
        <v>90000</v>
      </c>
      <c r="N1038" s="3">
        <v>90000</v>
      </c>
      <c r="O1038" s="3">
        <v>90000</v>
      </c>
      <c r="P1038" s="3">
        <v>90000</v>
      </c>
      <c r="Q1038" s="3">
        <v>16435511</v>
      </c>
      <c r="R1038" s="3">
        <v>20849906</v>
      </c>
      <c r="S1038" s="3">
        <v>24416157</v>
      </c>
      <c r="T1038" s="3">
        <v>27607225</v>
      </c>
      <c r="U1038" s="3">
        <v>31009856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726296</v>
      </c>
      <c r="AB1038" s="3">
        <v>856265</v>
      </c>
      <c r="AC1038" s="3">
        <v>947600</v>
      </c>
      <c r="AD1038" s="3">
        <v>1078427</v>
      </c>
      <c r="AE1038" s="3">
        <v>1196225</v>
      </c>
      <c r="AF1038" s="3">
        <v>514010</v>
      </c>
      <c r="AG1038" s="3">
        <v>592874</v>
      </c>
      <c r="AH1038" s="3">
        <v>672050</v>
      </c>
      <c r="AI1038" s="3">
        <v>752003</v>
      </c>
      <c r="AJ1038" s="3">
        <v>832051</v>
      </c>
      <c r="AK1038" s="3">
        <v>0</v>
      </c>
      <c r="AL1038" s="3">
        <v>0</v>
      </c>
      <c r="AM1038" s="3">
        <v>0</v>
      </c>
      <c r="AN1038" s="3">
        <v>0</v>
      </c>
      <c r="AO1038" s="3">
        <v>0</v>
      </c>
      <c r="AP1038" s="3">
        <v>18766290</v>
      </c>
      <c r="AQ1038" s="3">
        <v>21322579</v>
      </c>
      <c r="AR1038" s="3">
        <v>22658702</v>
      </c>
      <c r="AS1038" s="3">
        <v>22988484</v>
      </c>
      <c r="AT1038" s="3">
        <v>24254945</v>
      </c>
      <c r="AU1038" s="3">
        <v>7182119</v>
      </c>
      <c r="AV1038" s="3">
        <v>7519256</v>
      </c>
      <c r="AW1038" s="3">
        <v>8135990</v>
      </c>
      <c r="AX1038" s="3">
        <v>6716591</v>
      </c>
      <c r="AY1038" s="3">
        <v>7255473</v>
      </c>
      <c r="AZ1038" s="3">
        <v>7438895</v>
      </c>
      <c r="BA1038" s="3">
        <v>7843097</v>
      </c>
      <c r="BB1038" s="3">
        <v>8529324</v>
      </c>
      <c r="BC1038" s="3">
        <v>7189252</v>
      </c>
      <c r="BD1038" s="3">
        <v>7769341</v>
      </c>
      <c r="BE1038" s="3">
        <v>256776</v>
      </c>
      <c r="BF1038" s="3">
        <v>323841</v>
      </c>
      <c r="BG1038" s="3">
        <v>393334</v>
      </c>
      <c r="BH1038" s="3">
        <v>472661</v>
      </c>
      <c r="BI1038" s="3">
        <v>513868</v>
      </c>
      <c r="BJ1038" s="5">
        <v>9.3158997404856506E-5</v>
      </c>
      <c r="BK1038" s="5">
        <v>4.4625229038988043E-6</v>
      </c>
      <c r="BL1038" s="5">
        <v>1.3436000320775715E-4</v>
      </c>
      <c r="BM1038" s="5">
        <v>9.2499191849165945E-5</v>
      </c>
      <c r="BN1038" s="5">
        <v>5.8692236574504839E-5</v>
      </c>
      <c r="BO1038" s="3">
        <v>693</v>
      </c>
      <c r="BP1038" s="3">
        <v>35</v>
      </c>
      <c r="BQ1038" s="3">
        <v>1146</v>
      </c>
      <c r="BR1038" s="3">
        <v>665</v>
      </c>
      <c r="BS1038" s="3">
        <v>456</v>
      </c>
      <c r="BT1038" s="3">
        <v>119208</v>
      </c>
      <c r="BU1038" s="3">
        <v>140044</v>
      </c>
      <c r="BV1038" s="3">
        <v>259734</v>
      </c>
      <c r="BW1038" s="3">
        <v>482377</v>
      </c>
      <c r="BX1038" s="3">
        <v>525707</v>
      </c>
      <c r="BY1038" s="3">
        <v>879</v>
      </c>
      <c r="BZ1038" s="3">
        <v>-285</v>
      </c>
      <c r="CA1038" s="3">
        <v>1016</v>
      </c>
      <c r="CB1038" s="3">
        <v>757</v>
      </c>
      <c r="CC1038" s="3">
        <v>656</v>
      </c>
      <c r="CD1038" s="3">
        <v>7300448</v>
      </c>
      <c r="CE1038" s="3">
        <v>7659585</v>
      </c>
      <c r="CF1038" s="3">
        <v>8394708</v>
      </c>
      <c r="CG1038" s="3">
        <v>7198211</v>
      </c>
      <c r="CH1038" s="3">
        <v>7780524</v>
      </c>
    </row>
    <row r="1039" spans="1:86" x14ac:dyDescent="0.25">
      <c r="A1039" t="s">
        <v>1280</v>
      </c>
      <c r="B1039" s="3">
        <v>10681208</v>
      </c>
      <c r="C1039" s="3">
        <v>11399123</v>
      </c>
      <c r="D1039" s="3">
        <v>13409098</v>
      </c>
      <c r="E1039" s="3">
        <v>13640386</v>
      </c>
      <c r="F1039" s="3">
        <v>16602773</v>
      </c>
      <c r="G1039" s="3">
        <v>283114</v>
      </c>
      <c r="H1039" s="3">
        <v>229534</v>
      </c>
      <c r="I1039" s="3">
        <v>244961</v>
      </c>
      <c r="J1039" s="3">
        <v>265880</v>
      </c>
      <c r="K1039" s="3">
        <v>244678</v>
      </c>
      <c r="L1039" s="3">
        <v>525000</v>
      </c>
      <c r="M1039" s="3">
        <v>525000</v>
      </c>
      <c r="N1039" s="3">
        <v>525000</v>
      </c>
      <c r="O1039" s="3">
        <v>525000</v>
      </c>
      <c r="P1039" s="3">
        <v>525000</v>
      </c>
      <c r="Q1039" s="3">
        <v>3224857</v>
      </c>
      <c r="R1039" s="3">
        <v>3511785</v>
      </c>
      <c r="S1039" s="3">
        <v>4012347</v>
      </c>
      <c r="T1039" s="3">
        <v>4611418</v>
      </c>
      <c r="U1039" s="3">
        <v>5058967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935894</v>
      </c>
      <c r="AB1039" s="3">
        <v>939956</v>
      </c>
      <c r="AC1039" s="3">
        <v>550628</v>
      </c>
      <c r="AD1039" s="3">
        <v>520501</v>
      </c>
      <c r="AE1039" s="3">
        <v>472590</v>
      </c>
      <c r="AF1039" s="3">
        <v>0</v>
      </c>
      <c r="AG1039" s="3">
        <v>0</v>
      </c>
      <c r="AH1039" s="3">
        <v>0</v>
      </c>
      <c r="AI1039" s="3">
        <v>0</v>
      </c>
      <c r="AJ1039" s="3">
        <v>0</v>
      </c>
      <c r="AK1039" s="3">
        <v>2123242</v>
      </c>
      <c r="AL1039" s="3">
        <v>144815</v>
      </c>
      <c r="AM1039" s="3">
        <v>201257</v>
      </c>
      <c r="AN1039" s="3">
        <v>0</v>
      </c>
      <c r="AO1039" s="3">
        <v>979756</v>
      </c>
      <c r="AP1039" s="3">
        <v>16821287</v>
      </c>
      <c r="AQ1039" s="3">
        <v>20903738</v>
      </c>
      <c r="AR1039" s="3">
        <v>27179330</v>
      </c>
      <c r="AS1039" s="3">
        <v>28741717</v>
      </c>
      <c r="AT1039" s="3">
        <v>36758208</v>
      </c>
      <c r="AU1039" s="3">
        <v>85427</v>
      </c>
      <c r="AV1039" s="3">
        <v>630590</v>
      </c>
      <c r="AW1039" s="3">
        <v>955929</v>
      </c>
      <c r="AX1039" s="3">
        <v>1004682</v>
      </c>
      <c r="AY1039" s="3">
        <v>680683</v>
      </c>
      <c r="AZ1039" s="3">
        <v>249129</v>
      </c>
      <c r="BA1039" s="3">
        <v>866788</v>
      </c>
      <c r="BB1039" s="3">
        <v>1177396</v>
      </c>
      <c r="BC1039" s="3">
        <v>1206490</v>
      </c>
      <c r="BD1039" s="3">
        <v>1074432</v>
      </c>
      <c r="BE1039" s="3">
        <v>163702</v>
      </c>
      <c r="BF1039" s="3">
        <v>236198</v>
      </c>
      <c r="BG1039" s="3">
        <v>221467</v>
      </c>
      <c r="BH1039" s="3">
        <v>201808</v>
      </c>
      <c r="BI1039" s="3">
        <v>393749</v>
      </c>
      <c r="BJ1039" s="5">
        <v>0.13527128515748868</v>
      </c>
      <c r="BK1039" s="5">
        <v>7.9973419105940548E-3</v>
      </c>
      <c r="BL1039" s="5">
        <v>3.7115804708016676E-4</v>
      </c>
      <c r="BM1039" s="5">
        <v>6.6225165562913907E-4</v>
      </c>
      <c r="BN1039" s="5">
        <v>7.3620294257803194E-4</v>
      </c>
      <c r="BO1039" s="3">
        <v>33700</v>
      </c>
      <c r="BP1039" s="3">
        <v>6932</v>
      </c>
      <c r="BQ1039" s="3">
        <v>437</v>
      </c>
      <c r="BR1039" s="3">
        <v>799</v>
      </c>
      <c r="BS1039" s="3">
        <v>791</v>
      </c>
      <c r="BT1039" s="3">
        <v>21</v>
      </c>
      <c r="BU1039" s="3">
        <v>2746</v>
      </c>
      <c r="BV1039" s="3">
        <v>5341</v>
      </c>
      <c r="BW1039" s="3">
        <v>5118</v>
      </c>
      <c r="BX1039" s="3">
        <v>5141</v>
      </c>
      <c r="BY1039" s="3">
        <v>34529</v>
      </c>
      <c r="BZ1039" s="3">
        <v>4486</v>
      </c>
      <c r="CA1039" s="3">
        <v>7895</v>
      </c>
      <c r="CB1039" s="3">
        <v>2958</v>
      </c>
      <c r="CC1039" s="3">
        <v>841</v>
      </c>
      <c r="CD1039" s="3">
        <v>50919</v>
      </c>
      <c r="CE1039" s="3">
        <v>628850</v>
      </c>
      <c r="CF1039" s="3">
        <v>953375</v>
      </c>
      <c r="CG1039" s="3">
        <v>1006842</v>
      </c>
      <c r="CH1039" s="3">
        <v>684983</v>
      </c>
    </row>
    <row r="1040" spans="1:86" x14ac:dyDescent="0.25">
      <c r="A1040" t="s">
        <v>1281</v>
      </c>
      <c r="B1040" s="3">
        <v>9179522</v>
      </c>
      <c r="C1040" s="3">
        <v>9343662</v>
      </c>
      <c r="D1040" s="3">
        <v>9603565</v>
      </c>
      <c r="E1040" s="3">
        <v>10175847</v>
      </c>
      <c r="F1040" s="3">
        <v>9871396</v>
      </c>
      <c r="G1040" s="3">
        <v>839601</v>
      </c>
      <c r="H1040" s="3">
        <v>713356</v>
      </c>
      <c r="I1040" s="3">
        <v>812131</v>
      </c>
      <c r="J1040" s="3">
        <v>719411</v>
      </c>
      <c r="K1040" s="3">
        <v>555280</v>
      </c>
      <c r="L1040" s="3">
        <v>1040000</v>
      </c>
      <c r="M1040" s="3">
        <v>2000000</v>
      </c>
      <c r="N1040" s="3">
        <v>2000000</v>
      </c>
      <c r="O1040" s="3">
        <v>2000000</v>
      </c>
      <c r="P1040" s="3">
        <v>2000000</v>
      </c>
      <c r="Q1040" s="3">
        <v>1686805</v>
      </c>
      <c r="R1040" s="3">
        <v>1984933</v>
      </c>
      <c r="S1040" s="3">
        <v>1860573</v>
      </c>
      <c r="T1040" s="3">
        <v>2202334</v>
      </c>
      <c r="U1040" s="3">
        <v>2164903</v>
      </c>
      <c r="V1040" s="3">
        <v>0</v>
      </c>
      <c r="W1040" s="3">
        <v>0</v>
      </c>
      <c r="X1040" s="3">
        <v>0</v>
      </c>
      <c r="Y1040" s="3">
        <v>500000</v>
      </c>
      <c r="Z1040" s="3">
        <v>500000</v>
      </c>
      <c r="AA1040" s="3">
        <v>918783</v>
      </c>
      <c r="AB1040" s="3">
        <v>975650</v>
      </c>
      <c r="AC1040" s="3">
        <v>1037652</v>
      </c>
      <c r="AD1040" s="3">
        <v>928854</v>
      </c>
      <c r="AE1040" s="3">
        <v>990290</v>
      </c>
      <c r="AF1040" s="3">
        <v>4133</v>
      </c>
      <c r="AG1040" s="3">
        <v>0</v>
      </c>
      <c r="AH1040" s="3">
        <v>0</v>
      </c>
      <c r="AI1040" s="3">
        <v>30000</v>
      </c>
      <c r="AJ1040" s="3">
        <v>30000</v>
      </c>
      <c r="AK1040" s="3">
        <v>1284565</v>
      </c>
      <c r="AL1040" s="3">
        <v>628226</v>
      </c>
      <c r="AM1040" s="3">
        <v>828186</v>
      </c>
      <c r="AN1040" s="3">
        <v>444901</v>
      </c>
      <c r="AO1040" s="3">
        <v>205103</v>
      </c>
      <c r="AP1040" s="3">
        <v>9795094</v>
      </c>
      <c r="AQ1040" s="3">
        <v>11705800</v>
      </c>
      <c r="AR1040" s="3">
        <v>11802547</v>
      </c>
      <c r="AS1040" s="3">
        <v>13086345</v>
      </c>
      <c r="AT1040" s="3">
        <v>13058662</v>
      </c>
      <c r="AU1040" s="3">
        <v>281228</v>
      </c>
      <c r="AV1040" s="3">
        <v>844923</v>
      </c>
      <c r="AW1040" s="3">
        <v>679123</v>
      </c>
      <c r="AX1040" s="3">
        <v>1032687</v>
      </c>
      <c r="AY1040" s="3">
        <v>806150</v>
      </c>
      <c r="AZ1040" s="3">
        <v>681445</v>
      </c>
      <c r="BA1040" s="3">
        <v>1297287</v>
      </c>
      <c r="BB1040" s="3">
        <v>1021769</v>
      </c>
      <c r="BC1040" s="3">
        <v>1372651</v>
      </c>
      <c r="BD1040" s="3">
        <v>1080307</v>
      </c>
      <c r="BE1040" s="3">
        <v>400217</v>
      </c>
      <c r="BF1040" s="3">
        <v>452364</v>
      </c>
      <c r="BG1040" s="3">
        <v>342646</v>
      </c>
      <c r="BH1040" s="3">
        <v>339964</v>
      </c>
      <c r="BI1040" s="3">
        <v>274157</v>
      </c>
      <c r="BJ1040" s="5">
        <v>9.6437716910388951E-2</v>
      </c>
      <c r="BK1040" s="5">
        <v>3.9268874196688938E-2</v>
      </c>
      <c r="BL1040" s="5">
        <v>4.0158783443224447E-2</v>
      </c>
      <c r="BM1040" s="5">
        <v>3.0626138763604149E-2</v>
      </c>
      <c r="BN1040" s="5">
        <v>4.0718980808233218E-2</v>
      </c>
      <c r="BO1040" s="3">
        <v>65717</v>
      </c>
      <c r="BP1040" s="3">
        <v>50943</v>
      </c>
      <c r="BQ1040" s="3">
        <v>41033</v>
      </c>
      <c r="BR1040" s="3">
        <v>42039</v>
      </c>
      <c r="BS1040" s="3">
        <v>43989</v>
      </c>
      <c r="BT1040" s="3">
        <v>14</v>
      </c>
      <c r="BU1040" s="3">
        <v>26</v>
      </c>
      <c r="BV1040" s="3">
        <v>35</v>
      </c>
      <c r="BW1040" s="3">
        <v>110</v>
      </c>
      <c r="BX1040" s="3">
        <v>7702</v>
      </c>
      <c r="BY1040" s="3">
        <v>81263</v>
      </c>
      <c r="BZ1040" s="3">
        <v>10803</v>
      </c>
      <c r="CA1040" s="3">
        <v>31069</v>
      </c>
      <c r="CB1040" s="3">
        <v>54394</v>
      </c>
      <c r="CC1040" s="3">
        <v>61585</v>
      </c>
      <c r="CD1040" s="3">
        <v>199979</v>
      </c>
      <c r="CE1040" s="3">
        <v>834146</v>
      </c>
      <c r="CF1040" s="3">
        <v>648089</v>
      </c>
      <c r="CG1040" s="3">
        <v>978403</v>
      </c>
      <c r="CH1040" s="3">
        <v>752267</v>
      </c>
    </row>
    <row r="1041" spans="1:86" x14ac:dyDescent="0.25">
      <c r="A1041" t="s">
        <v>1282</v>
      </c>
      <c r="B1041" s="3">
        <v>69729001</v>
      </c>
      <c r="C1041" s="3">
        <v>75533789</v>
      </c>
      <c r="D1041" s="3">
        <v>80541511</v>
      </c>
      <c r="E1041" s="3">
        <v>81129883</v>
      </c>
      <c r="F1041" s="3">
        <v>75639166</v>
      </c>
      <c r="G1041" s="3">
        <v>14563399</v>
      </c>
      <c r="H1041" s="3">
        <v>13509679</v>
      </c>
      <c r="I1041" s="3">
        <v>12904362</v>
      </c>
      <c r="J1041" s="3">
        <v>15402585</v>
      </c>
      <c r="K1041" s="3">
        <v>21720668</v>
      </c>
      <c r="L1041" s="3">
        <v>7500000</v>
      </c>
      <c r="M1041" s="3">
        <v>7500000</v>
      </c>
      <c r="N1041" s="3">
        <v>7500000</v>
      </c>
      <c r="O1041" s="3">
        <v>7500000</v>
      </c>
      <c r="P1041" s="3">
        <v>7500000</v>
      </c>
      <c r="Q1041" s="3">
        <v>7031844</v>
      </c>
      <c r="R1041" s="3">
        <v>6417523</v>
      </c>
      <c r="S1041" s="3">
        <v>6304382</v>
      </c>
      <c r="T1041" s="3">
        <v>6058069</v>
      </c>
      <c r="U1041" s="3">
        <v>6070097</v>
      </c>
      <c r="V1041" s="3">
        <v>6888371</v>
      </c>
      <c r="W1041" s="3">
        <v>6827339</v>
      </c>
      <c r="X1041" s="3">
        <v>8385000</v>
      </c>
      <c r="Y1041" s="3">
        <v>7035000</v>
      </c>
      <c r="Z1041" s="3">
        <v>9264124</v>
      </c>
      <c r="AA1041" s="3">
        <v>4467207</v>
      </c>
      <c r="AB1041" s="3">
        <v>4253734</v>
      </c>
      <c r="AC1041" s="3">
        <v>3585143</v>
      </c>
      <c r="AD1041" s="3">
        <v>5208341</v>
      </c>
      <c r="AE1041" s="3">
        <v>4895148</v>
      </c>
      <c r="AF1041" s="3">
        <v>3321783</v>
      </c>
      <c r="AG1041" s="3">
        <v>3082971</v>
      </c>
      <c r="AH1041" s="3">
        <v>2519174</v>
      </c>
      <c r="AI1041" s="3">
        <v>2456416</v>
      </c>
      <c r="AJ1041" s="3">
        <v>2118055</v>
      </c>
      <c r="AK1041" s="3">
        <v>19278937</v>
      </c>
      <c r="AL1041" s="3">
        <v>24334922</v>
      </c>
      <c r="AM1041" s="3">
        <v>24546069</v>
      </c>
      <c r="AN1041" s="3">
        <v>26724525</v>
      </c>
      <c r="AO1041" s="3">
        <v>24616496</v>
      </c>
      <c r="AP1041" s="3">
        <v>88496441</v>
      </c>
      <c r="AQ1041" s="3">
        <v>88522597</v>
      </c>
      <c r="AR1041" s="3">
        <v>87722645</v>
      </c>
      <c r="AS1041" s="3">
        <v>84590697</v>
      </c>
      <c r="AT1041" s="3">
        <v>78702034</v>
      </c>
      <c r="AU1041" s="3">
        <v>2874709</v>
      </c>
      <c r="AV1041" s="3">
        <v>2374003</v>
      </c>
      <c r="AW1041" s="3">
        <v>1566716</v>
      </c>
      <c r="AX1041" s="3">
        <v>2482198</v>
      </c>
      <c r="AY1041" s="3">
        <v>3289302</v>
      </c>
      <c r="AZ1041" s="3">
        <v>6601210</v>
      </c>
      <c r="BA1041" s="3">
        <v>5548054</v>
      </c>
      <c r="BB1041" s="3">
        <v>3770493</v>
      </c>
      <c r="BC1041" s="3">
        <v>4850253</v>
      </c>
      <c r="BD1041" s="3">
        <v>5603252</v>
      </c>
      <c r="BE1041" s="3">
        <v>3726501</v>
      </c>
      <c r="BF1041" s="3">
        <v>3174051</v>
      </c>
      <c r="BG1041" s="3">
        <v>2203777</v>
      </c>
      <c r="BH1041" s="3">
        <v>2368055</v>
      </c>
      <c r="BI1041" s="3">
        <v>2313950</v>
      </c>
      <c r="BJ1041" s="5">
        <v>0.10203053682582436</v>
      </c>
      <c r="BK1041" s="5">
        <v>0.10888538575868223</v>
      </c>
      <c r="BL1041" s="5">
        <v>0.29677657537091301</v>
      </c>
      <c r="BM1041" s="5">
        <v>0.30810805127072755</v>
      </c>
      <c r="BN1041" s="5">
        <v>0.31677176039913962</v>
      </c>
      <c r="BO1041" s="3">
        <v>673525</v>
      </c>
      <c r="BP1041" s="3">
        <v>604102</v>
      </c>
      <c r="BQ1041" s="3">
        <v>1118994</v>
      </c>
      <c r="BR1041" s="3">
        <v>1494402</v>
      </c>
      <c r="BS1041" s="3">
        <v>1774952</v>
      </c>
      <c r="BT1041" s="3">
        <v>8097</v>
      </c>
      <c r="BU1041" s="3">
        <v>12512</v>
      </c>
      <c r="BV1041" s="3">
        <v>3301</v>
      </c>
      <c r="BW1041" s="3">
        <v>5863</v>
      </c>
      <c r="BX1041" s="3">
        <v>3310</v>
      </c>
      <c r="BY1041" s="3">
        <v>673525</v>
      </c>
      <c r="BZ1041" s="3">
        <v>604102</v>
      </c>
      <c r="CA1041" s="3">
        <v>1118994</v>
      </c>
      <c r="CB1041" s="3">
        <v>1494402</v>
      </c>
      <c r="CC1041" s="3">
        <v>1774952</v>
      </c>
      <c r="CD1041" s="3">
        <v>2209281</v>
      </c>
      <c r="CE1041" s="3">
        <v>1782413</v>
      </c>
      <c r="CF1041" s="3">
        <v>451023</v>
      </c>
      <c r="CG1041" s="3">
        <v>993659</v>
      </c>
      <c r="CH1041" s="3">
        <v>1517660</v>
      </c>
    </row>
    <row r="1042" spans="1:86" x14ac:dyDescent="0.25">
      <c r="A1042" t="s">
        <v>1283</v>
      </c>
      <c r="B1042" s="3">
        <v>29762122</v>
      </c>
      <c r="C1042" s="3">
        <v>32658506</v>
      </c>
      <c r="D1042" s="3">
        <v>33461436</v>
      </c>
      <c r="E1042" s="3">
        <v>32490860</v>
      </c>
      <c r="F1042" s="3">
        <v>31331676</v>
      </c>
      <c r="G1042" s="3">
        <v>1585938</v>
      </c>
      <c r="H1042" s="3">
        <v>1469190</v>
      </c>
      <c r="I1042" s="3">
        <v>1400566</v>
      </c>
      <c r="J1042" s="3">
        <v>1234686</v>
      </c>
      <c r="K1042" s="3">
        <v>1035480</v>
      </c>
      <c r="L1042" s="3">
        <v>240701</v>
      </c>
      <c r="M1042" s="3">
        <v>240701</v>
      </c>
      <c r="N1042" s="3">
        <v>240701</v>
      </c>
      <c r="O1042" s="3">
        <v>240701</v>
      </c>
      <c r="P1042" s="3">
        <v>240701</v>
      </c>
      <c r="Q1042" s="3">
        <v>5759341</v>
      </c>
      <c r="R1042" s="3">
        <v>6111901</v>
      </c>
      <c r="S1042" s="3">
        <v>6431192</v>
      </c>
      <c r="T1042" s="3">
        <v>7524391</v>
      </c>
      <c r="U1042" s="3">
        <v>6779334</v>
      </c>
      <c r="V1042" s="3">
        <v>2053638</v>
      </c>
      <c r="W1042" s="3">
        <v>1187948</v>
      </c>
      <c r="X1042" s="3">
        <v>2661190</v>
      </c>
      <c r="Y1042" s="3">
        <v>1180201</v>
      </c>
      <c r="Z1042" s="3">
        <v>982235</v>
      </c>
      <c r="AA1042" s="3">
        <v>3609157</v>
      </c>
      <c r="AB1042" s="3">
        <v>3533958</v>
      </c>
      <c r="AC1042" s="3">
        <v>2704487</v>
      </c>
      <c r="AD1042" s="3">
        <v>2537836</v>
      </c>
      <c r="AE1042" s="3">
        <v>1339102</v>
      </c>
      <c r="AF1042" s="3">
        <v>480846</v>
      </c>
      <c r="AG1042" s="3">
        <v>500798</v>
      </c>
      <c r="AH1042" s="3">
        <v>470322</v>
      </c>
      <c r="AI1042" s="3">
        <v>523775</v>
      </c>
      <c r="AJ1042" s="3">
        <v>397595</v>
      </c>
      <c r="AK1042" s="3">
        <v>6690166</v>
      </c>
      <c r="AL1042" s="3">
        <v>7017961</v>
      </c>
      <c r="AM1042" s="3">
        <v>8663626</v>
      </c>
      <c r="AN1042" s="3">
        <v>7246492</v>
      </c>
      <c r="AO1042" s="3">
        <v>9598180</v>
      </c>
      <c r="AP1042" s="3">
        <v>30496885</v>
      </c>
      <c r="AQ1042" s="3">
        <v>39397431</v>
      </c>
      <c r="AR1042" s="3">
        <v>38514984</v>
      </c>
      <c r="AS1042" s="3">
        <v>37661341</v>
      </c>
      <c r="AT1042" s="3">
        <v>35289704</v>
      </c>
      <c r="AU1042" s="3">
        <v>439998</v>
      </c>
      <c r="AV1042" s="3">
        <v>942190</v>
      </c>
      <c r="AW1042" s="3">
        <v>1086245</v>
      </c>
      <c r="AX1042" s="3">
        <v>1405709</v>
      </c>
      <c r="AY1042" s="3">
        <v>187541</v>
      </c>
      <c r="AZ1042" s="3">
        <v>1488299</v>
      </c>
      <c r="BA1042" s="3">
        <v>2374117</v>
      </c>
      <c r="BB1042" s="3">
        <v>2477707</v>
      </c>
      <c r="BC1042" s="3">
        <v>2834665</v>
      </c>
      <c r="BD1042" s="3">
        <v>1858968</v>
      </c>
      <c r="BE1042" s="3">
        <v>1048301</v>
      </c>
      <c r="BF1042" s="3">
        <v>1431927</v>
      </c>
      <c r="BG1042" s="3">
        <v>1391462</v>
      </c>
      <c r="BH1042" s="3">
        <v>1428956</v>
      </c>
      <c r="BI1042" s="3">
        <v>1671427</v>
      </c>
      <c r="BJ1042" s="5">
        <v>0.28092607735408004</v>
      </c>
      <c r="BK1042" s="5">
        <v>0.13514034902239444</v>
      </c>
      <c r="BL1042" s="5">
        <v>0.17830760457148484</v>
      </c>
      <c r="BM1042" s="5">
        <v>0.16596458488040033</v>
      </c>
      <c r="BN1042" s="5">
        <v>0.20686585245146769</v>
      </c>
      <c r="BO1042" s="3">
        <v>418102</v>
      </c>
      <c r="BP1042" s="3">
        <v>320839</v>
      </c>
      <c r="BQ1042" s="3">
        <v>441794</v>
      </c>
      <c r="BR1042" s="3">
        <v>470454</v>
      </c>
      <c r="BS1042" s="3">
        <v>384557</v>
      </c>
      <c r="BT1042" s="3">
        <v>44999</v>
      </c>
      <c r="BU1042" s="3">
        <v>157633</v>
      </c>
      <c r="BV1042" s="3">
        <v>110468</v>
      </c>
      <c r="BW1042" s="3">
        <v>514225</v>
      </c>
      <c r="BX1042" s="3">
        <v>45044</v>
      </c>
      <c r="BY1042" s="3">
        <v>458320</v>
      </c>
      <c r="BZ1042" s="3">
        <v>303912</v>
      </c>
      <c r="CA1042" s="3">
        <v>413932</v>
      </c>
      <c r="CB1042" s="3">
        <v>532958</v>
      </c>
      <c r="CC1042" s="3">
        <v>877532</v>
      </c>
      <c r="CD1042" s="3">
        <v>26677</v>
      </c>
      <c r="CE1042" s="3">
        <v>795911</v>
      </c>
      <c r="CF1042" s="3">
        <v>782781</v>
      </c>
      <c r="CG1042" s="3">
        <v>1386976</v>
      </c>
      <c r="CH1042" s="3">
        <v>-644947</v>
      </c>
    </row>
    <row r="1043" spans="1:86" x14ac:dyDescent="0.25">
      <c r="A1043" t="s">
        <v>1284</v>
      </c>
      <c r="B1043" s="3">
        <v>15821926</v>
      </c>
      <c r="C1043" s="3">
        <v>15005642</v>
      </c>
      <c r="D1043" s="3">
        <v>15518432</v>
      </c>
      <c r="E1043" s="3">
        <v>15317168</v>
      </c>
      <c r="F1043" s="3">
        <v>17065373</v>
      </c>
      <c r="G1043" s="3">
        <v>4632459</v>
      </c>
      <c r="H1043" s="3">
        <v>4315700</v>
      </c>
      <c r="I1043" s="3">
        <v>4135498</v>
      </c>
      <c r="J1043" s="3">
        <v>4001836</v>
      </c>
      <c r="K1043" s="3">
        <v>4241218</v>
      </c>
      <c r="L1043" s="3">
        <v>1500000</v>
      </c>
      <c r="M1043" s="3">
        <v>1500000</v>
      </c>
      <c r="N1043" s="3">
        <v>1500000</v>
      </c>
      <c r="O1043" s="3">
        <v>1500000</v>
      </c>
      <c r="P1043" s="3">
        <v>1500000</v>
      </c>
      <c r="Q1043" s="3">
        <v>6507377</v>
      </c>
      <c r="R1043" s="3">
        <v>6744554</v>
      </c>
      <c r="S1043" s="3">
        <v>7199508</v>
      </c>
      <c r="T1043" s="3">
        <v>7588202</v>
      </c>
      <c r="U1043" s="3">
        <v>8144212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779644</v>
      </c>
      <c r="AB1043" s="3">
        <v>850823</v>
      </c>
      <c r="AC1043" s="3">
        <v>853149</v>
      </c>
      <c r="AD1043" s="3">
        <v>921943</v>
      </c>
      <c r="AE1043" s="3">
        <v>1010369</v>
      </c>
      <c r="AF1043" s="3">
        <v>118927</v>
      </c>
      <c r="AG1043" s="3">
        <v>121101</v>
      </c>
      <c r="AH1043" s="3">
        <v>123568</v>
      </c>
      <c r="AI1043" s="3">
        <v>135567</v>
      </c>
      <c r="AJ1043" s="3">
        <v>134327</v>
      </c>
      <c r="AK1043" s="3">
        <v>2672429</v>
      </c>
      <c r="AL1043" s="3">
        <v>1655008</v>
      </c>
      <c r="AM1043" s="3">
        <v>2324185</v>
      </c>
      <c r="AN1043" s="3">
        <v>1825751</v>
      </c>
      <c r="AO1043" s="3">
        <v>3764139</v>
      </c>
      <c r="AP1043" s="3">
        <v>14539769</v>
      </c>
      <c r="AQ1043" s="3">
        <v>15001225</v>
      </c>
      <c r="AR1043" s="3">
        <v>15862148</v>
      </c>
      <c r="AS1043" s="3">
        <v>14873070</v>
      </c>
      <c r="AT1043" s="3">
        <v>14202042</v>
      </c>
      <c r="AU1043" s="3">
        <v>851440</v>
      </c>
      <c r="AV1043" s="3">
        <v>798594</v>
      </c>
      <c r="AW1043" s="3">
        <v>1078689</v>
      </c>
      <c r="AX1043" s="3">
        <v>907005</v>
      </c>
      <c r="AY1043" s="3">
        <v>776467</v>
      </c>
      <c r="AZ1043" s="3">
        <v>1334053</v>
      </c>
      <c r="BA1043" s="3">
        <v>1201782</v>
      </c>
      <c r="BB1043" s="3">
        <v>1418782</v>
      </c>
      <c r="BC1043" s="3">
        <v>1205727</v>
      </c>
      <c r="BD1043" s="3">
        <v>1088353</v>
      </c>
      <c r="BE1043" s="3">
        <v>482613</v>
      </c>
      <c r="BF1043" s="3">
        <v>403188</v>
      </c>
      <c r="BG1043" s="3">
        <v>340093</v>
      </c>
      <c r="BH1043" s="3">
        <v>298722</v>
      </c>
      <c r="BI1043" s="3">
        <v>311886</v>
      </c>
      <c r="BJ1043" s="5">
        <v>5.5790886868812561E-2</v>
      </c>
      <c r="BK1043" s="5">
        <v>1.9835544216837996E-2</v>
      </c>
      <c r="BL1043" s="5">
        <v>2.9800208911587543E-2</v>
      </c>
      <c r="BM1043" s="5">
        <v>2.4336354746970084E-2</v>
      </c>
      <c r="BN1043" s="5">
        <v>1.2522591475376096E-2</v>
      </c>
      <c r="BO1043" s="3">
        <v>74428</v>
      </c>
      <c r="BP1043" s="3">
        <v>23838</v>
      </c>
      <c r="BQ1043" s="3">
        <v>42280</v>
      </c>
      <c r="BR1043" s="3">
        <v>29343</v>
      </c>
      <c r="BS1043" s="3">
        <v>13629</v>
      </c>
      <c r="BT1043" s="3">
        <v>5063</v>
      </c>
      <c r="BU1043" s="3">
        <v>538</v>
      </c>
      <c r="BV1043" s="3">
        <v>25104</v>
      </c>
      <c r="BW1043" s="3">
        <v>3407</v>
      </c>
      <c r="BX1043" s="3">
        <v>11012</v>
      </c>
      <c r="BY1043" s="3">
        <v>80507</v>
      </c>
      <c r="BZ1043" s="3">
        <v>1495</v>
      </c>
      <c r="CA1043" s="3">
        <v>37642</v>
      </c>
      <c r="CB1043" s="3">
        <v>-60674</v>
      </c>
      <c r="CC1043" s="3">
        <v>12876</v>
      </c>
      <c r="CD1043" s="3">
        <v>775996</v>
      </c>
      <c r="CE1043" s="3">
        <v>797637</v>
      </c>
      <c r="CF1043" s="3">
        <v>1066151</v>
      </c>
      <c r="CG1043" s="3">
        <v>971086</v>
      </c>
      <c r="CH1043" s="3">
        <v>774603</v>
      </c>
    </row>
    <row r="1044" spans="1:86" x14ac:dyDescent="0.25">
      <c r="A1044" t="s">
        <v>1285</v>
      </c>
      <c r="B1044" s="3">
        <v>20506985</v>
      </c>
      <c r="C1044" s="3">
        <v>20347204</v>
      </c>
      <c r="D1044" s="3">
        <v>21249901</v>
      </c>
      <c r="E1044" s="3">
        <v>21174405</v>
      </c>
      <c r="F1044" s="3">
        <v>34213126</v>
      </c>
      <c r="G1044" s="3">
        <v>12394997</v>
      </c>
      <c r="H1044" s="3">
        <v>12274712</v>
      </c>
      <c r="I1044" s="3">
        <v>12936555</v>
      </c>
      <c r="J1044" s="3">
        <v>13799862</v>
      </c>
      <c r="K1044" s="3">
        <v>26642247</v>
      </c>
      <c r="L1044" s="3">
        <v>2500000</v>
      </c>
      <c r="M1044" s="3">
        <v>3300000</v>
      </c>
      <c r="N1044" s="3">
        <v>3300000</v>
      </c>
      <c r="O1044" s="3">
        <v>3300000</v>
      </c>
      <c r="P1044" s="3">
        <v>3300000</v>
      </c>
      <c r="Q1044" s="3">
        <v>4024476</v>
      </c>
      <c r="R1044" s="3">
        <v>4174101</v>
      </c>
      <c r="S1044" s="3">
        <v>4225385</v>
      </c>
      <c r="T1044" s="3">
        <v>4279613</v>
      </c>
      <c r="U1044" s="3">
        <v>4351354</v>
      </c>
      <c r="V1044" s="3">
        <v>163337</v>
      </c>
      <c r="W1044" s="3">
        <v>722222</v>
      </c>
      <c r="X1044" s="3">
        <v>518918</v>
      </c>
      <c r="Y1044" s="3">
        <v>1005387</v>
      </c>
      <c r="Z1044" s="3">
        <v>12020279</v>
      </c>
      <c r="AA1044" s="3">
        <v>1234893</v>
      </c>
      <c r="AB1044" s="3">
        <v>478779</v>
      </c>
      <c r="AC1044" s="3">
        <v>583586</v>
      </c>
      <c r="AD1044" s="3">
        <v>656470</v>
      </c>
      <c r="AE1044" s="3">
        <v>765443</v>
      </c>
      <c r="AF1044" s="3">
        <v>0</v>
      </c>
      <c r="AG1044" s="3">
        <v>0</v>
      </c>
      <c r="AH1044" s="3">
        <v>0</v>
      </c>
      <c r="AI1044" s="3">
        <v>0</v>
      </c>
      <c r="AJ1044" s="3">
        <v>0</v>
      </c>
      <c r="AK1044" s="3">
        <v>6551614</v>
      </c>
      <c r="AL1044" s="3">
        <v>6103778</v>
      </c>
      <c r="AM1044" s="3">
        <v>6973270</v>
      </c>
      <c r="AN1044" s="3">
        <v>7370954</v>
      </c>
      <c r="AO1044" s="3">
        <v>8308322</v>
      </c>
      <c r="AP1044" s="3">
        <v>24043393</v>
      </c>
      <c r="AQ1044" s="3">
        <v>22418176</v>
      </c>
      <c r="AR1044" s="3">
        <v>22198119</v>
      </c>
      <c r="AS1044" s="3">
        <v>20352511</v>
      </c>
      <c r="AT1044" s="3">
        <v>19206321</v>
      </c>
      <c r="AU1044" s="3">
        <v>589747</v>
      </c>
      <c r="AV1044" s="3">
        <v>720764</v>
      </c>
      <c r="AW1044" s="3">
        <v>721437</v>
      </c>
      <c r="AX1044" s="3">
        <v>592671</v>
      </c>
      <c r="AY1044" s="3">
        <v>643562</v>
      </c>
      <c r="AZ1044" s="3">
        <v>1430702</v>
      </c>
      <c r="BA1044" s="3">
        <v>1619253</v>
      </c>
      <c r="BB1044" s="3">
        <v>1305160</v>
      </c>
      <c r="BC1044" s="3">
        <v>1102658</v>
      </c>
      <c r="BD1044" s="3">
        <v>1144372</v>
      </c>
      <c r="BE1044" s="3">
        <v>840955</v>
      </c>
      <c r="BF1044" s="3">
        <v>898489</v>
      </c>
      <c r="BG1044" s="3">
        <v>583723</v>
      </c>
      <c r="BH1044" s="3">
        <v>509987</v>
      </c>
      <c r="BI1044" s="3">
        <v>500810</v>
      </c>
      <c r="BJ1044" s="5">
        <v>0.2479069715426413</v>
      </c>
      <c r="BK1044" s="5">
        <v>0.1408001096802044</v>
      </c>
      <c r="BL1044" s="5">
        <v>0.19268748659168225</v>
      </c>
      <c r="BM1044" s="5">
        <v>0.41411117499714328</v>
      </c>
      <c r="BN1044" s="5">
        <v>0.41047404165778262</v>
      </c>
      <c r="BO1044" s="3">
        <v>354681</v>
      </c>
      <c r="BP1044" s="3">
        <v>227991</v>
      </c>
      <c r="BQ1044" s="3">
        <v>251488</v>
      </c>
      <c r="BR1044" s="3">
        <v>456623</v>
      </c>
      <c r="BS1044" s="3">
        <v>469735</v>
      </c>
      <c r="BT1044" s="3">
        <v>4254</v>
      </c>
      <c r="BU1044" s="3">
        <v>1409</v>
      </c>
      <c r="BV1044" s="3">
        <v>972</v>
      </c>
      <c r="BW1044" s="3">
        <v>1247</v>
      </c>
      <c r="BX1044" s="3">
        <v>736</v>
      </c>
      <c r="BY1044" s="3">
        <v>354681</v>
      </c>
      <c r="BZ1044" s="3">
        <v>227991</v>
      </c>
      <c r="CA1044" s="3">
        <v>251488</v>
      </c>
      <c r="CB1044" s="3">
        <v>456623</v>
      </c>
      <c r="CC1044" s="3">
        <v>469735</v>
      </c>
      <c r="CD1044" s="3">
        <v>239320</v>
      </c>
      <c r="CE1044" s="3">
        <v>494182</v>
      </c>
      <c r="CF1044" s="3">
        <v>470921</v>
      </c>
      <c r="CG1044" s="3">
        <v>137295</v>
      </c>
      <c r="CH1044" s="3">
        <v>174563</v>
      </c>
    </row>
    <row r="1045" spans="1:86" x14ac:dyDescent="0.25">
      <c r="A1045" t="s">
        <v>238</v>
      </c>
      <c r="B1045" s="3">
        <v>536661000</v>
      </c>
      <c r="C1045" s="3">
        <v>591965000</v>
      </c>
      <c r="D1045" s="3">
        <v>726687000</v>
      </c>
      <c r="E1045" s="3">
        <v>717075000</v>
      </c>
      <c r="F1045" s="3">
        <v>771052000</v>
      </c>
      <c r="G1045" s="3">
        <v>28043000</v>
      </c>
      <c r="H1045" s="3">
        <v>26714000</v>
      </c>
      <c r="I1045" s="3">
        <v>31113000</v>
      </c>
      <c r="J1045" s="3">
        <v>32246000</v>
      </c>
      <c r="K1045" s="3">
        <v>43264000</v>
      </c>
      <c r="L1045" s="3">
        <v>17732000</v>
      </c>
      <c r="M1045" s="3">
        <v>17732000</v>
      </c>
      <c r="N1045" s="3">
        <v>19151000</v>
      </c>
      <c r="O1045" s="3">
        <v>19151000</v>
      </c>
      <c r="P1045" s="3">
        <v>19151000</v>
      </c>
      <c r="Q1045" s="3">
        <v>115878000</v>
      </c>
      <c r="R1045" s="3">
        <v>98153000</v>
      </c>
      <c r="S1045" s="3">
        <v>130069000</v>
      </c>
      <c r="T1045" s="3">
        <v>140020000</v>
      </c>
      <c r="U1045" s="3">
        <v>113612000</v>
      </c>
      <c r="V1045" s="3">
        <v>91532000</v>
      </c>
      <c r="W1045" s="3">
        <v>61485000</v>
      </c>
      <c r="X1045" s="3">
        <v>175052000</v>
      </c>
      <c r="Y1045" s="3">
        <v>115959000</v>
      </c>
      <c r="Z1045" s="3">
        <v>137732000</v>
      </c>
      <c r="AA1045" s="3">
        <v>30882000</v>
      </c>
      <c r="AB1045" s="3">
        <v>31029000</v>
      </c>
      <c r="AC1045" s="3">
        <v>45254000</v>
      </c>
      <c r="AD1045" s="3">
        <v>45788000</v>
      </c>
      <c r="AE1045" s="3">
        <v>46204000</v>
      </c>
      <c r="AF1045" s="3">
        <v>13698000</v>
      </c>
      <c r="AG1045" s="3">
        <v>13148000</v>
      </c>
      <c r="AH1045" s="3">
        <v>20613000</v>
      </c>
      <c r="AI1045" s="3">
        <v>19291000</v>
      </c>
      <c r="AJ1045" s="3">
        <v>26313000</v>
      </c>
      <c r="AK1045" s="3">
        <v>124573000</v>
      </c>
      <c r="AL1045" s="3">
        <v>159815000</v>
      </c>
      <c r="AM1045" s="3">
        <v>67870000</v>
      </c>
      <c r="AN1045" s="3">
        <v>91859000</v>
      </c>
      <c r="AO1045" s="3">
        <v>86384000</v>
      </c>
      <c r="AP1045" s="3">
        <v>495883000</v>
      </c>
      <c r="AQ1045" s="3">
        <v>511031000</v>
      </c>
      <c r="AR1045" s="3">
        <v>705898000</v>
      </c>
      <c r="AS1045" s="3">
        <v>750411000</v>
      </c>
      <c r="AT1045" s="3">
        <v>777261000</v>
      </c>
      <c r="AU1045" s="3">
        <v>68997000</v>
      </c>
      <c r="AV1045" s="3">
        <v>40300000</v>
      </c>
      <c r="AW1045" s="3">
        <v>66386000</v>
      </c>
      <c r="AX1045" s="3">
        <v>80587000</v>
      </c>
      <c r="AY1045" s="3">
        <v>88885000</v>
      </c>
      <c r="AZ1045" s="3">
        <v>84209000</v>
      </c>
      <c r="BA1045" s="3">
        <v>56721000</v>
      </c>
      <c r="BB1045" s="3">
        <v>86376000</v>
      </c>
      <c r="BC1045" s="3">
        <v>104775000</v>
      </c>
      <c r="BD1045" s="3">
        <v>111528000</v>
      </c>
      <c r="BE1045" s="3">
        <v>15212000</v>
      </c>
      <c r="BF1045" s="3">
        <v>16421000</v>
      </c>
      <c r="BG1045" s="3">
        <v>19990000</v>
      </c>
      <c r="BH1045" s="3">
        <v>24188000</v>
      </c>
      <c r="BI1045" s="3">
        <v>22643000</v>
      </c>
      <c r="BJ1045" s="5">
        <v>8.5501549715588598E-2</v>
      </c>
      <c r="BK1045" s="5">
        <v>0.10953615063204104</v>
      </c>
      <c r="BL1045" s="5">
        <v>0.11804204871723627</v>
      </c>
      <c r="BM1045" s="5">
        <v>9.7695060844667142E-2</v>
      </c>
      <c r="BN1045" s="5">
        <v>8.2409798436267126E-2</v>
      </c>
      <c r="BO1045" s="3">
        <v>7200000</v>
      </c>
      <c r="BP1045" s="3">
        <v>6213000</v>
      </c>
      <c r="BQ1045" s="3">
        <v>10196000</v>
      </c>
      <c r="BR1045" s="3">
        <v>10236000</v>
      </c>
      <c r="BS1045" s="3">
        <v>9191000</v>
      </c>
      <c r="BT1045" s="3">
        <v>1624000</v>
      </c>
      <c r="BU1045" s="3">
        <v>930000</v>
      </c>
      <c r="BV1045" s="3">
        <v>1256000</v>
      </c>
      <c r="BW1045" s="3">
        <v>1149000</v>
      </c>
      <c r="BX1045" s="3">
        <v>2237000</v>
      </c>
      <c r="BY1045" s="3">
        <v>11613000</v>
      </c>
      <c r="BZ1045" s="3">
        <v>7830000</v>
      </c>
      <c r="CA1045" s="3">
        <v>11816000</v>
      </c>
      <c r="CB1045" s="3">
        <v>10244000</v>
      </c>
      <c r="CC1045" s="3">
        <v>14056000</v>
      </c>
      <c r="CD1045" s="3">
        <v>59008000</v>
      </c>
      <c r="CE1045" s="3">
        <v>33400000</v>
      </c>
      <c r="CF1045" s="3">
        <v>55826000</v>
      </c>
      <c r="CG1045" s="3">
        <v>71492000</v>
      </c>
      <c r="CH1045" s="3">
        <v>77066000</v>
      </c>
    </row>
    <row r="1046" spans="1:86" x14ac:dyDescent="0.25">
      <c r="A1046" t="s">
        <v>1286</v>
      </c>
      <c r="B1046" s="3">
        <v>11983017</v>
      </c>
      <c r="C1046" s="3">
        <v>12272561</v>
      </c>
      <c r="D1046" s="3">
        <v>12706773</v>
      </c>
      <c r="E1046" s="3">
        <v>12005357</v>
      </c>
      <c r="F1046" s="3">
        <v>12125283</v>
      </c>
      <c r="G1046" s="3">
        <v>432000</v>
      </c>
      <c r="H1046" s="3">
        <v>479641</v>
      </c>
      <c r="I1046" s="3">
        <v>615459</v>
      </c>
      <c r="J1046" s="3">
        <v>628772</v>
      </c>
      <c r="K1046" s="3">
        <v>965464</v>
      </c>
      <c r="L1046" s="3">
        <v>2080000</v>
      </c>
      <c r="M1046" s="3">
        <v>2080000</v>
      </c>
      <c r="N1046" s="3">
        <v>2080000</v>
      </c>
      <c r="O1046" s="3">
        <v>2080000</v>
      </c>
      <c r="P1046" s="3">
        <v>2080000</v>
      </c>
      <c r="Q1046" s="3">
        <v>1572888</v>
      </c>
      <c r="R1046" s="3">
        <v>1822412</v>
      </c>
      <c r="S1046" s="3">
        <v>2254727</v>
      </c>
      <c r="T1046" s="3">
        <v>2641360</v>
      </c>
      <c r="U1046" s="3">
        <v>2873476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3566680</v>
      </c>
      <c r="AB1046" s="3">
        <v>3446158</v>
      </c>
      <c r="AC1046" s="3">
        <v>3433699</v>
      </c>
      <c r="AD1046" s="3">
        <v>3161561</v>
      </c>
      <c r="AE1046" s="3">
        <v>2995522</v>
      </c>
      <c r="AF1046" s="3">
        <v>398229</v>
      </c>
      <c r="AG1046" s="3">
        <v>411474</v>
      </c>
      <c r="AH1046" s="3">
        <v>427139</v>
      </c>
      <c r="AI1046" s="3">
        <v>442102</v>
      </c>
      <c r="AJ1046" s="3">
        <v>456022</v>
      </c>
      <c r="AK1046" s="3">
        <v>619517</v>
      </c>
      <c r="AL1046" s="3">
        <v>85146</v>
      </c>
      <c r="AM1046" s="3">
        <v>210009</v>
      </c>
      <c r="AN1046" s="3">
        <v>41424</v>
      </c>
      <c r="AO1046" s="3">
        <v>358366</v>
      </c>
      <c r="AP1046" s="3">
        <v>17789300</v>
      </c>
      <c r="AQ1046" s="3">
        <v>19871937</v>
      </c>
      <c r="AR1046" s="3">
        <v>22025437</v>
      </c>
      <c r="AS1046" s="3">
        <v>21174362</v>
      </c>
      <c r="AT1046" s="3">
        <v>19283475</v>
      </c>
      <c r="AU1046" s="3">
        <v>332073</v>
      </c>
      <c r="AV1046" s="3">
        <v>641884</v>
      </c>
      <c r="AW1046" s="3">
        <v>917724</v>
      </c>
      <c r="AX1046" s="3">
        <v>1095559</v>
      </c>
      <c r="AY1046" s="3">
        <v>630759</v>
      </c>
      <c r="AZ1046" s="3">
        <v>1091223</v>
      </c>
      <c r="BA1046" s="3">
        <v>979032</v>
      </c>
      <c r="BB1046" s="3">
        <v>1228955</v>
      </c>
      <c r="BC1046" s="3">
        <v>1464494</v>
      </c>
      <c r="BD1046" s="3">
        <v>1014445</v>
      </c>
      <c r="BE1046" s="3">
        <v>759150</v>
      </c>
      <c r="BF1046" s="3">
        <v>337148</v>
      </c>
      <c r="BG1046" s="3">
        <v>311231</v>
      </c>
      <c r="BH1046" s="3">
        <v>368935</v>
      </c>
      <c r="BI1046" s="3">
        <v>383686</v>
      </c>
      <c r="BJ1046" s="5">
        <v>3.1757028581692284E-2</v>
      </c>
      <c r="BK1046" s="5">
        <v>2.3066661763864717E-2</v>
      </c>
      <c r="BL1046" s="5">
        <v>2.0446639624721815E-2</v>
      </c>
      <c r="BM1046" s="5">
        <v>1.2510805780016853E-2</v>
      </c>
      <c r="BN1046" s="5">
        <v>2.73006422230875E-2</v>
      </c>
      <c r="BO1046" s="3">
        <v>34654</v>
      </c>
      <c r="BP1046" s="3">
        <v>22583</v>
      </c>
      <c r="BQ1046" s="3">
        <v>25128</v>
      </c>
      <c r="BR1046" s="3">
        <v>18322</v>
      </c>
      <c r="BS1046" s="3">
        <v>27695</v>
      </c>
      <c r="BT1046" s="3">
        <v>20557</v>
      </c>
      <c r="BU1046" s="3">
        <v>10566</v>
      </c>
      <c r="BV1046" s="3">
        <v>13378</v>
      </c>
      <c r="BW1046" s="3">
        <v>6889</v>
      </c>
      <c r="BX1046" s="3">
        <v>5022</v>
      </c>
      <c r="BY1046" s="3">
        <v>33651</v>
      </c>
      <c r="BZ1046" s="3">
        <v>18950</v>
      </c>
      <c r="CA1046" s="3">
        <v>26177</v>
      </c>
      <c r="CB1046" s="3">
        <v>18822</v>
      </c>
      <c r="CC1046" s="3">
        <v>17540</v>
      </c>
      <c r="CD1046" s="3">
        <v>318979</v>
      </c>
      <c r="CE1046" s="3">
        <v>633500</v>
      </c>
      <c r="CF1046" s="3">
        <v>904925</v>
      </c>
      <c r="CG1046" s="3">
        <v>1083626</v>
      </c>
      <c r="CH1046" s="3">
        <v>618241</v>
      </c>
    </row>
    <row r="1047" spans="1:86" x14ac:dyDescent="0.25">
      <c r="A1047" t="s">
        <v>1287</v>
      </c>
      <c r="B1047" s="3">
        <v>11184038</v>
      </c>
      <c r="C1047" s="3">
        <v>10107628</v>
      </c>
      <c r="D1047" s="3">
        <v>11071528</v>
      </c>
      <c r="E1047" s="3">
        <v>12536221</v>
      </c>
      <c r="F1047" s="3">
        <v>14494741</v>
      </c>
      <c r="G1047" s="3">
        <v>1616964</v>
      </c>
      <c r="H1047" s="3">
        <v>1326153</v>
      </c>
      <c r="I1047" s="3">
        <v>1101769</v>
      </c>
      <c r="J1047" s="3">
        <v>1065974</v>
      </c>
      <c r="K1047" s="3">
        <v>1753038</v>
      </c>
      <c r="L1047" s="3">
        <v>1030000</v>
      </c>
      <c r="M1047" s="3">
        <v>1030000</v>
      </c>
      <c r="N1047" s="3">
        <v>1030000</v>
      </c>
      <c r="O1047" s="3">
        <v>1030000</v>
      </c>
      <c r="P1047" s="3">
        <v>1030000</v>
      </c>
      <c r="Q1047" s="3">
        <v>1203317</v>
      </c>
      <c r="R1047" s="3">
        <v>1220468</v>
      </c>
      <c r="S1047" s="3">
        <v>1243748</v>
      </c>
      <c r="T1047" s="3">
        <v>1309695</v>
      </c>
      <c r="U1047" s="3">
        <v>2244052</v>
      </c>
      <c r="V1047" s="3">
        <v>1032030</v>
      </c>
      <c r="W1047" s="3">
        <v>614611</v>
      </c>
      <c r="X1047" s="3">
        <v>303603</v>
      </c>
      <c r="Y1047" s="3">
        <v>640100</v>
      </c>
      <c r="Z1047" s="3">
        <v>343764</v>
      </c>
      <c r="AA1047" s="3">
        <v>1211766</v>
      </c>
      <c r="AB1047" s="3">
        <v>820541</v>
      </c>
      <c r="AC1047" s="3">
        <v>461916</v>
      </c>
      <c r="AD1047" s="3">
        <v>340600</v>
      </c>
      <c r="AE1047" s="3">
        <v>396829</v>
      </c>
      <c r="AF1047" s="3">
        <v>0</v>
      </c>
      <c r="AG1047" s="3">
        <v>0</v>
      </c>
      <c r="AH1047" s="3">
        <v>0</v>
      </c>
      <c r="AI1047" s="3">
        <v>0</v>
      </c>
      <c r="AJ1047" s="3">
        <v>0</v>
      </c>
      <c r="AK1047" s="3">
        <v>1833438</v>
      </c>
      <c r="AL1047" s="3">
        <v>1728096</v>
      </c>
      <c r="AM1047" s="3">
        <v>2261491</v>
      </c>
      <c r="AN1047" s="3">
        <v>1979072</v>
      </c>
      <c r="AO1047" s="3">
        <v>3535941</v>
      </c>
      <c r="AP1047" s="3">
        <v>16501392</v>
      </c>
      <c r="AQ1047" s="3">
        <v>15420510</v>
      </c>
      <c r="AR1047" s="3">
        <v>18283061</v>
      </c>
      <c r="AS1047" s="3">
        <v>22230766</v>
      </c>
      <c r="AT1047" s="3">
        <v>23228671</v>
      </c>
      <c r="AU1047" s="3">
        <v>183884</v>
      </c>
      <c r="AV1047" s="3">
        <v>268327</v>
      </c>
      <c r="AW1047" s="3">
        <v>358547</v>
      </c>
      <c r="AX1047" s="3">
        <v>326768</v>
      </c>
      <c r="AY1047" s="3">
        <v>589644</v>
      </c>
      <c r="AZ1047" s="3">
        <v>741158</v>
      </c>
      <c r="BA1047" s="3">
        <v>843153</v>
      </c>
      <c r="BB1047" s="3">
        <v>881959</v>
      </c>
      <c r="BC1047" s="3">
        <v>839328</v>
      </c>
      <c r="BD1047" s="3">
        <v>944996</v>
      </c>
      <c r="BE1047" s="3">
        <v>557274</v>
      </c>
      <c r="BF1047" s="3">
        <v>574826</v>
      </c>
      <c r="BG1047" s="3">
        <v>523412</v>
      </c>
      <c r="BH1047" s="3">
        <v>512560</v>
      </c>
      <c r="BI1047" s="3">
        <v>355352</v>
      </c>
      <c r="BJ1047" s="5">
        <v>0.22362168390545606</v>
      </c>
      <c r="BK1047" s="5">
        <v>0.15526719349868884</v>
      </c>
      <c r="BL1047" s="5">
        <v>0.19563154296288149</v>
      </c>
      <c r="BM1047" s="5">
        <v>0.27713242022189177</v>
      </c>
      <c r="BN1047" s="5">
        <v>0.17260178879064039</v>
      </c>
      <c r="BO1047" s="3">
        <v>165739</v>
      </c>
      <c r="BP1047" s="3">
        <v>130914</v>
      </c>
      <c r="BQ1047" s="3">
        <v>172539</v>
      </c>
      <c r="BR1047" s="3">
        <v>232605</v>
      </c>
      <c r="BS1047" s="3">
        <v>163108</v>
      </c>
      <c r="BT1047" s="3">
        <v>4973</v>
      </c>
      <c r="BU1047" s="3">
        <v>124</v>
      </c>
      <c r="BV1047" s="3">
        <v>133</v>
      </c>
      <c r="BW1047" s="3">
        <v>4008</v>
      </c>
      <c r="BX1047" s="3">
        <v>434</v>
      </c>
      <c r="BY1047" s="3">
        <v>165739</v>
      </c>
      <c r="BZ1047" s="3">
        <v>130914</v>
      </c>
      <c r="CA1047" s="3">
        <v>172780</v>
      </c>
      <c r="CB1047" s="3">
        <v>232605</v>
      </c>
      <c r="CC1047" s="3">
        <v>163108</v>
      </c>
      <c r="CD1047" s="3">
        <v>23118</v>
      </c>
      <c r="CE1047" s="3">
        <v>137537</v>
      </c>
      <c r="CF1047" s="3">
        <v>185900</v>
      </c>
      <c r="CG1047" s="3">
        <v>98171</v>
      </c>
      <c r="CH1047" s="3">
        <v>426970</v>
      </c>
    </row>
    <row r="1048" spans="1:86" x14ac:dyDescent="0.25">
      <c r="A1048" t="s">
        <v>1288</v>
      </c>
      <c r="B1048" s="3">
        <v>12994404</v>
      </c>
      <c r="C1048" s="3">
        <v>13668129</v>
      </c>
      <c r="D1048" s="3">
        <v>14215552</v>
      </c>
      <c r="E1048" s="3">
        <v>13305911</v>
      </c>
      <c r="F1048" s="3">
        <v>14881728</v>
      </c>
      <c r="G1048" s="3">
        <v>5212461</v>
      </c>
      <c r="H1048" s="3">
        <v>4769256</v>
      </c>
      <c r="I1048" s="3">
        <v>4316903</v>
      </c>
      <c r="J1048" s="3">
        <v>4069679</v>
      </c>
      <c r="K1048" s="3">
        <v>3912161</v>
      </c>
      <c r="L1048" s="3">
        <v>3500000</v>
      </c>
      <c r="M1048" s="3">
        <v>3500000</v>
      </c>
      <c r="N1048" s="3">
        <v>3500000</v>
      </c>
      <c r="O1048" s="3">
        <v>3500000</v>
      </c>
      <c r="P1048" s="3">
        <v>3500000</v>
      </c>
      <c r="Q1048" s="3">
        <v>5880586</v>
      </c>
      <c r="R1048" s="3">
        <v>5797175</v>
      </c>
      <c r="S1048" s="3">
        <v>5468839</v>
      </c>
      <c r="T1048" s="3">
        <v>5224176</v>
      </c>
      <c r="U1048" s="3">
        <v>5106751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910590</v>
      </c>
      <c r="AB1048" s="3">
        <v>830550</v>
      </c>
      <c r="AC1048" s="3">
        <v>853485</v>
      </c>
      <c r="AD1048" s="3">
        <v>793660</v>
      </c>
      <c r="AE1048" s="3">
        <v>804818</v>
      </c>
      <c r="AF1048" s="3">
        <v>16025</v>
      </c>
      <c r="AG1048" s="3">
        <v>5779</v>
      </c>
      <c r="AH1048" s="3">
        <v>16849</v>
      </c>
      <c r="AI1048" s="3">
        <v>16864</v>
      </c>
      <c r="AJ1048" s="3">
        <v>16864</v>
      </c>
      <c r="AK1048" s="3">
        <v>74</v>
      </c>
      <c r="AL1048" s="3">
        <v>38</v>
      </c>
      <c r="AM1048" s="3">
        <v>0</v>
      </c>
      <c r="AN1048" s="3">
        <v>122</v>
      </c>
      <c r="AO1048" s="3">
        <v>0</v>
      </c>
      <c r="AP1048" s="3">
        <v>12018700</v>
      </c>
      <c r="AQ1048" s="3">
        <v>12763157</v>
      </c>
      <c r="AR1048" s="3">
        <v>16280881</v>
      </c>
      <c r="AS1048" s="3">
        <v>14801012</v>
      </c>
      <c r="AT1048" s="3">
        <v>16369881</v>
      </c>
      <c r="AU1048" s="3">
        <v>163391</v>
      </c>
      <c r="AV1048" s="3">
        <v>-55387</v>
      </c>
      <c r="AW1048" s="3">
        <v>-319055</v>
      </c>
      <c r="AX1048" s="3">
        <v>-94672</v>
      </c>
      <c r="AY1048" s="3">
        <v>88918</v>
      </c>
      <c r="AZ1048" s="3">
        <v>627757</v>
      </c>
      <c r="BA1048" s="3">
        <v>466172</v>
      </c>
      <c r="BB1048" s="3">
        <v>184893</v>
      </c>
      <c r="BC1048" s="3">
        <v>355208</v>
      </c>
      <c r="BD1048" s="3">
        <v>498155</v>
      </c>
      <c r="BE1048" s="3">
        <v>464366</v>
      </c>
      <c r="BF1048" s="3">
        <v>521559</v>
      </c>
      <c r="BG1048" s="3">
        <v>503948</v>
      </c>
      <c r="BH1048" s="3">
        <v>449880</v>
      </c>
      <c r="BI1048" s="3">
        <v>409237</v>
      </c>
      <c r="BJ1048" s="5">
        <v>1.4043650648260395E-2</v>
      </c>
      <c r="BK1048" s="5">
        <v>1.7182499163398918E-3</v>
      </c>
      <c r="BL1048" s="5">
        <v>1.3359077953194549E-3</v>
      </c>
      <c r="BM1048" s="5">
        <v>2.927861985090426E-4</v>
      </c>
      <c r="BN1048" s="5">
        <v>4.9984442593168797E-4</v>
      </c>
      <c r="BO1048" s="3">
        <v>8816</v>
      </c>
      <c r="BP1048" s="3">
        <v>801</v>
      </c>
      <c r="BQ1048" s="3">
        <v>247</v>
      </c>
      <c r="BR1048" s="3">
        <v>104</v>
      </c>
      <c r="BS1048" s="3">
        <v>249</v>
      </c>
      <c r="BT1048" s="3">
        <v>17421</v>
      </c>
      <c r="BU1048" s="3">
        <v>2662</v>
      </c>
      <c r="BV1048" s="3">
        <v>3362</v>
      </c>
      <c r="BW1048" s="3">
        <v>3225</v>
      </c>
      <c r="BX1048" s="3">
        <v>1057</v>
      </c>
      <c r="BY1048" s="3">
        <v>85836</v>
      </c>
      <c r="BZ1048" s="3">
        <v>-110665</v>
      </c>
      <c r="CA1048" s="3">
        <v>-29252</v>
      </c>
      <c r="CB1048" s="3">
        <v>-29913</v>
      </c>
      <c r="CC1048" s="3">
        <v>69777</v>
      </c>
      <c r="CD1048" s="3">
        <v>94976</v>
      </c>
      <c r="CE1048" s="3">
        <v>57940</v>
      </c>
      <c r="CF1048" s="3">
        <v>-286441</v>
      </c>
      <c r="CG1048" s="3">
        <v>-61534</v>
      </c>
      <c r="CH1048" s="3">
        <v>20198</v>
      </c>
    </row>
    <row r="1049" spans="1:86" x14ac:dyDescent="0.25">
      <c r="A1049" t="s">
        <v>1289</v>
      </c>
      <c r="B1049" s="3">
        <v>3953287</v>
      </c>
      <c r="C1049" s="3">
        <v>6568763</v>
      </c>
      <c r="D1049" s="3">
        <v>6499918</v>
      </c>
      <c r="E1049" s="3">
        <v>8173741</v>
      </c>
      <c r="F1049" s="3">
        <v>7809803</v>
      </c>
      <c r="G1049" s="3">
        <v>772974</v>
      </c>
      <c r="H1049" s="3">
        <v>982168</v>
      </c>
      <c r="I1049" s="3">
        <v>875352</v>
      </c>
      <c r="J1049" s="3">
        <v>677967</v>
      </c>
      <c r="K1049" s="3">
        <v>621767</v>
      </c>
      <c r="L1049" s="3">
        <v>35000</v>
      </c>
      <c r="M1049" s="3">
        <v>35000</v>
      </c>
      <c r="N1049" s="3">
        <v>35000</v>
      </c>
      <c r="O1049" s="3">
        <v>35000</v>
      </c>
      <c r="P1049" s="3">
        <v>35000</v>
      </c>
      <c r="Q1049" s="3">
        <v>1325565</v>
      </c>
      <c r="R1049" s="3">
        <v>1607009</v>
      </c>
      <c r="S1049" s="3">
        <v>1967347</v>
      </c>
      <c r="T1049" s="3">
        <v>2412516</v>
      </c>
      <c r="U1049" s="3">
        <v>3484333</v>
      </c>
      <c r="V1049" s="3">
        <v>611679</v>
      </c>
      <c r="W1049" s="3">
        <v>432651</v>
      </c>
      <c r="X1049" s="3">
        <v>253623</v>
      </c>
      <c r="Y1049" s="3">
        <v>74595</v>
      </c>
      <c r="Z1049" s="3">
        <v>0</v>
      </c>
      <c r="AA1049" s="3">
        <v>512837</v>
      </c>
      <c r="AB1049" s="3">
        <v>574808</v>
      </c>
      <c r="AC1049" s="3">
        <v>573065</v>
      </c>
      <c r="AD1049" s="3">
        <v>648654</v>
      </c>
      <c r="AE1049" s="3">
        <v>697720</v>
      </c>
      <c r="AF1049" s="3">
        <v>0</v>
      </c>
      <c r="AG1049" s="3">
        <v>0</v>
      </c>
      <c r="AH1049" s="3">
        <v>0</v>
      </c>
      <c r="AI1049" s="3">
        <v>0</v>
      </c>
      <c r="AJ1049" s="3">
        <v>0</v>
      </c>
      <c r="AK1049" s="3">
        <v>180676</v>
      </c>
      <c r="AL1049" s="3">
        <v>179028</v>
      </c>
      <c r="AM1049" s="3">
        <v>179028</v>
      </c>
      <c r="AN1049" s="3">
        <v>179028</v>
      </c>
      <c r="AO1049" s="3">
        <v>74595</v>
      </c>
      <c r="AP1049" s="3">
        <v>5956514</v>
      </c>
      <c r="AQ1049" s="3">
        <v>6609293</v>
      </c>
      <c r="AR1049" s="3">
        <v>7816778</v>
      </c>
      <c r="AS1049" s="3">
        <v>8071206</v>
      </c>
      <c r="AT1049" s="3">
        <v>10505718</v>
      </c>
      <c r="AU1049" s="3">
        <v>270303</v>
      </c>
      <c r="AV1049" s="3">
        <v>457064</v>
      </c>
      <c r="AW1049" s="3">
        <v>615170</v>
      </c>
      <c r="AX1049" s="3">
        <v>721415</v>
      </c>
      <c r="AY1049" s="3">
        <v>1770768</v>
      </c>
      <c r="AZ1049" s="3">
        <v>469705</v>
      </c>
      <c r="BA1049" s="3">
        <v>679690</v>
      </c>
      <c r="BB1049" s="3">
        <v>856650</v>
      </c>
      <c r="BC1049" s="3">
        <v>970133</v>
      </c>
      <c r="BD1049" s="3">
        <v>2022288</v>
      </c>
      <c r="BE1049" s="3">
        <v>199402</v>
      </c>
      <c r="BF1049" s="3">
        <v>222626</v>
      </c>
      <c r="BG1049" s="3">
        <v>241480</v>
      </c>
      <c r="BH1049" s="3">
        <v>248718</v>
      </c>
      <c r="BI1049" s="3">
        <v>251520</v>
      </c>
      <c r="BJ1049" s="5">
        <v>6.014413301966128E-3</v>
      </c>
      <c r="BK1049" s="5">
        <v>1.9707513719489766E-2</v>
      </c>
      <c r="BL1049" s="5">
        <v>2.6552267553843462E-2</v>
      </c>
      <c r="BM1049" s="5">
        <v>3.5579657634571757E-2</v>
      </c>
      <c r="BN1049" s="5">
        <v>2.1537486253194401E-2</v>
      </c>
      <c r="BO1049" s="3">
        <v>2825</v>
      </c>
      <c r="BP1049" s="3">
        <v>13395</v>
      </c>
      <c r="BQ1049" s="3">
        <v>22746</v>
      </c>
      <c r="BR1049" s="3">
        <v>34517</v>
      </c>
      <c r="BS1049" s="3">
        <v>43555</v>
      </c>
      <c r="BT1049" s="3">
        <v>15361</v>
      </c>
      <c r="BU1049" s="3">
        <v>17958</v>
      </c>
      <c r="BV1049" s="3">
        <v>32966</v>
      </c>
      <c r="BW1049" s="3">
        <v>77285</v>
      </c>
      <c r="BX1049" s="3">
        <v>63357</v>
      </c>
      <c r="BY1049" s="3">
        <v>2821</v>
      </c>
      <c r="BZ1049" s="3">
        <v>13338</v>
      </c>
      <c r="CA1049" s="3">
        <v>22729</v>
      </c>
      <c r="CB1049" s="3">
        <v>34516</v>
      </c>
      <c r="CC1049" s="3">
        <v>43646</v>
      </c>
      <c r="CD1049" s="3">
        <v>282843</v>
      </c>
      <c r="CE1049" s="3">
        <v>461684</v>
      </c>
      <c r="CF1049" s="3">
        <v>625407</v>
      </c>
      <c r="CG1049" s="3">
        <v>764184</v>
      </c>
      <c r="CH1049" s="3">
        <v>1790479</v>
      </c>
    </row>
    <row r="1050" spans="1:86" x14ac:dyDescent="0.25">
      <c r="A1050" t="s">
        <v>1290</v>
      </c>
      <c r="B1050" s="3">
        <v>285924853</v>
      </c>
      <c r="C1050" s="3">
        <v>277953432</v>
      </c>
      <c r="D1050" s="3">
        <v>288621788</v>
      </c>
      <c r="E1050" s="3">
        <v>287412625</v>
      </c>
      <c r="F1050" s="3">
        <v>293065383</v>
      </c>
      <c r="G1050" s="3">
        <v>67574621</v>
      </c>
      <c r="H1050" s="3">
        <v>66778260</v>
      </c>
      <c r="I1050" s="3">
        <v>67894260</v>
      </c>
      <c r="J1050" s="3">
        <v>67930257</v>
      </c>
      <c r="K1050" s="3">
        <v>66985532</v>
      </c>
      <c r="L1050" s="3">
        <v>7378800</v>
      </c>
      <c r="M1050" s="3">
        <v>7378800</v>
      </c>
      <c r="N1050" s="3">
        <v>7378800</v>
      </c>
      <c r="O1050" s="3">
        <v>7378800</v>
      </c>
      <c r="P1050" s="3">
        <v>7378800</v>
      </c>
      <c r="Q1050" s="3">
        <v>57579904</v>
      </c>
      <c r="R1050" s="3">
        <v>63289663</v>
      </c>
      <c r="S1050" s="3">
        <v>68186342</v>
      </c>
      <c r="T1050" s="3">
        <v>60405045</v>
      </c>
      <c r="U1050" s="3">
        <v>63508919</v>
      </c>
      <c r="V1050" s="3">
        <v>51873197</v>
      </c>
      <c r="W1050" s="3">
        <v>25552276</v>
      </c>
      <c r="X1050" s="3">
        <v>86715353</v>
      </c>
      <c r="Y1050" s="3">
        <v>96708931</v>
      </c>
      <c r="Z1050" s="3">
        <v>87957908</v>
      </c>
      <c r="AA1050" s="3">
        <v>37212311</v>
      </c>
      <c r="AB1050" s="3">
        <v>37055530</v>
      </c>
      <c r="AC1050" s="3">
        <v>35371412</v>
      </c>
      <c r="AD1050" s="3">
        <v>31549155</v>
      </c>
      <c r="AE1050" s="3">
        <v>25506630</v>
      </c>
      <c r="AF1050" s="3">
        <v>25070439</v>
      </c>
      <c r="AG1050" s="3">
        <v>25824378</v>
      </c>
      <c r="AH1050" s="3">
        <v>23627547</v>
      </c>
      <c r="AI1050" s="3">
        <v>20436184</v>
      </c>
      <c r="AJ1050" s="3">
        <v>15046115</v>
      </c>
      <c r="AK1050" s="3">
        <v>41606055</v>
      </c>
      <c r="AL1050" s="3">
        <v>49737124</v>
      </c>
      <c r="AM1050" s="3">
        <v>22036017</v>
      </c>
      <c r="AN1050" s="3">
        <v>22788905</v>
      </c>
      <c r="AO1050" s="3">
        <v>31135835</v>
      </c>
      <c r="AP1050" s="3">
        <v>186201165</v>
      </c>
      <c r="AQ1050" s="3">
        <v>219403620</v>
      </c>
      <c r="AR1050" s="3">
        <v>215857419</v>
      </c>
      <c r="AS1050" s="3">
        <v>212673004</v>
      </c>
      <c r="AT1050" s="3">
        <v>222895257</v>
      </c>
      <c r="AU1050" s="3">
        <v>8384133</v>
      </c>
      <c r="AV1050" s="3">
        <v>11781422</v>
      </c>
      <c r="AW1050" s="3">
        <v>5681565</v>
      </c>
      <c r="AX1050" s="3">
        <v>2985505</v>
      </c>
      <c r="AY1050" s="3">
        <v>11544625</v>
      </c>
      <c r="AZ1050" s="3">
        <v>16910043</v>
      </c>
      <c r="BA1050" s="3">
        <v>19667025</v>
      </c>
      <c r="BB1050" s="3">
        <v>13342532</v>
      </c>
      <c r="BC1050" s="3">
        <v>10826550</v>
      </c>
      <c r="BD1050" s="3">
        <v>19927204</v>
      </c>
      <c r="BE1050" s="3">
        <v>8525910</v>
      </c>
      <c r="BF1050" s="3">
        <v>7885603</v>
      </c>
      <c r="BG1050" s="3">
        <v>7660967</v>
      </c>
      <c r="BH1050" s="3">
        <v>7841045</v>
      </c>
      <c r="BI1050" s="3">
        <v>8382579</v>
      </c>
      <c r="BJ1050" s="5">
        <v>0.32791229448677334</v>
      </c>
      <c r="BK1050" s="5">
        <v>0.24234005905824596</v>
      </c>
      <c r="BL1050" s="5">
        <v>0.47991775474100418</v>
      </c>
      <c r="BM1050" s="5">
        <v>0.70520110284439641</v>
      </c>
      <c r="BN1050" s="5">
        <v>0.41053531644479579</v>
      </c>
      <c r="BO1050" s="3">
        <v>5545011</v>
      </c>
      <c r="BP1050" s="3">
        <v>4766108</v>
      </c>
      <c r="BQ1050" s="3">
        <v>6403318</v>
      </c>
      <c r="BR1050" s="3">
        <v>7634895</v>
      </c>
      <c r="BS1050" s="3">
        <v>8180821</v>
      </c>
      <c r="BT1050" s="3">
        <v>7529931</v>
      </c>
      <c r="BU1050" s="3">
        <v>8193726</v>
      </c>
      <c r="BV1050" s="3">
        <v>9669499</v>
      </c>
      <c r="BW1050" s="3">
        <v>13028202</v>
      </c>
      <c r="BX1050" s="3">
        <v>12779106</v>
      </c>
      <c r="BY1050" s="3">
        <v>8720160</v>
      </c>
      <c r="BZ1050" s="3">
        <v>8246567</v>
      </c>
      <c r="CA1050" s="3">
        <v>6605040</v>
      </c>
      <c r="CB1050" s="3">
        <v>7328496</v>
      </c>
      <c r="CC1050" s="3">
        <v>8492866</v>
      </c>
      <c r="CD1050" s="3">
        <v>7193904</v>
      </c>
      <c r="CE1050" s="3">
        <v>11728581</v>
      </c>
      <c r="CF1050" s="3">
        <v>8746024</v>
      </c>
      <c r="CG1050" s="3">
        <v>8685211</v>
      </c>
      <c r="CH1050" s="3">
        <v>15830865</v>
      </c>
    </row>
    <row r="1051" spans="1:86" x14ac:dyDescent="0.25">
      <c r="A1051" t="s">
        <v>1291</v>
      </c>
      <c r="B1051" s="3">
        <v>8771052</v>
      </c>
      <c r="C1051" s="3">
        <v>7767848</v>
      </c>
      <c r="D1051" s="3">
        <v>7028386</v>
      </c>
      <c r="E1051" s="3">
        <v>7124755</v>
      </c>
      <c r="F1051" s="3">
        <v>7478026</v>
      </c>
      <c r="G1051" s="3">
        <v>721666</v>
      </c>
      <c r="H1051" s="3">
        <v>708524</v>
      </c>
      <c r="I1051" s="3">
        <v>705220</v>
      </c>
      <c r="J1051" s="3">
        <v>554030</v>
      </c>
      <c r="K1051" s="3">
        <v>572220</v>
      </c>
      <c r="L1051" s="3">
        <v>520000</v>
      </c>
      <c r="M1051" s="3">
        <v>520000</v>
      </c>
      <c r="N1051" s="3">
        <v>520000</v>
      </c>
      <c r="O1051" s="3">
        <v>520000</v>
      </c>
      <c r="P1051" s="3">
        <v>520000</v>
      </c>
      <c r="Q1051" s="3">
        <v>479476</v>
      </c>
      <c r="R1051" s="3">
        <v>547077</v>
      </c>
      <c r="S1051" s="3">
        <v>852157</v>
      </c>
      <c r="T1051" s="3">
        <v>1081728</v>
      </c>
      <c r="U1051" s="3">
        <v>875262</v>
      </c>
      <c r="V1051" s="3">
        <v>82920</v>
      </c>
      <c r="W1051" s="3">
        <v>70101</v>
      </c>
      <c r="X1051" s="3">
        <v>56897</v>
      </c>
      <c r="Y1051" s="3">
        <v>328903</v>
      </c>
      <c r="Z1051" s="3">
        <v>235212</v>
      </c>
      <c r="AA1051" s="3">
        <v>631780</v>
      </c>
      <c r="AB1051" s="3">
        <v>926477</v>
      </c>
      <c r="AC1051" s="3">
        <v>2208233</v>
      </c>
      <c r="AD1051" s="3">
        <v>1899921</v>
      </c>
      <c r="AE1051" s="3">
        <v>1533331</v>
      </c>
      <c r="AF1051" s="3">
        <v>4813</v>
      </c>
      <c r="AG1051" s="3">
        <v>228272</v>
      </c>
      <c r="AH1051" s="3">
        <v>7369</v>
      </c>
      <c r="AI1051" s="3">
        <v>6370</v>
      </c>
      <c r="AJ1051" s="3">
        <v>3286</v>
      </c>
      <c r="AK1051" s="3">
        <v>589623</v>
      </c>
      <c r="AL1051" s="3">
        <v>473098</v>
      </c>
      <c r="AM1051" s="3">
        <v>15653</v>
      </c>
      <c r="AN1051" s="3">
        <v>181563</v>
      </c>
      <c r="AO1051" s="3">
        <v>669582</v>
      </c>
      <c r="AP1051" s="3">
        <v>8104539</v>
      </c>
      <c r="AQ1051" s="3">
        <v>10025311</v>
      </c>
      <c r="AR1051" s="3">
        <v>10362061</v>
      </c>
      <c r="AS1051" s="3">
        <v>8948555</v>
      </c>
      <c r="AT1051" s="3">
        <v>10052058</v>
      </c>
      <c r="AU1051" s="3">
        <v>162143</v>
      </c>
      <c r="AV1051" s="3">
        <v>729320</v>
      </c>
      <c r="AW1051" s="3">
        <v>636324</v>
      </c>
      <c r="AX1051" s="3">
        <v>442760</v>
      </c>
      <c r="AY1051" s="3">
        <v>573444</v>
      </c>
      <c r="AZ1051" s="3">
        <v>364414</v>
      </c>
      <c r="BA1051" s="3">
        <v>939092</v>
      </c>
      <c r="BB1051" s="3">
        <v>827768</v>
      </c>
      <c r="BC1051" s="3">
        <v>632247</v>
      </c>
      <c r="BD1051" s="3">
        <v>747232</v>
      </c>
      <c r="BE1051" s="3">
        <v>202271</v>
      </c>
      <c r="BF1051" s="3">
        <v>209772</v>
      </c>
      <c r="BG1051" s="3">
        <v>191444</v>
      </c>
      <c r="BH1051" s="3">
        <v>189487</v>
      </c>
      <c r="BI1051" s="3">
        <v>173788</v>
      </c>
      <c r="BJ1051" s="5">
        <v>0.20868023731250721</v>
      </c>
      <c r="BK1051" s="5">
        <v>4.6028504129520857E-2</v>
      </c>
      <c r="BL1051" s="5">
        <v>8.479791439147201E-2</v>
      </c>
      <c r="BM1051" s="5">
        <v>0.23932418817329304</v>
      </c>
      <c r="BN1051" s="5">
        <v>0.17609658044623355</v>
      </c>
      <c r="BO1051" s="3">
        <v>76046</v>
      </c>
      <c r="BP1051" s="3">
        <v>43225</v>
      </c>
      <c r="BQ1051" s="3">
        <v>70193</v>
      </c>
      <c r="BR1051" s="3">
        <v>151312</v>
      </c>
      <c r="BS1051" s="3">
        <v>131585</v>
      </c>
      <c r="BT1051" s="3">
        <v>374031</v>
      </c>
      <c r="BU1051" s="3">
        <v>269837</v>
      </c>
      <c r="BV1051" s="3">
        <v>227392</v>
      </c>
      <c r="BW1051" s="3">
        <v>240552</v>
      </c>
      <c r="BX1051" s="3">
        <v>2958</v>
      </c>
      <c r="BY1051" s="3">
        <v>88918</v>
      </c>
      <c r="BZ1051" s="3">
        <v>43225</v>
      </c>
      <c r="CA1051" s="3">
        <v>79083</v>
      </c>
      <c r="CB1051" s="3">
        <v>171471</v>
      </c>
      <c r="CC1051" s="3">
        <v>134178</v>
      </c>
      <c r="CD1051" s="3">
        <v>447256</v>
      </c>
      <c r="CE1051" s="3">
        <v>955932</v>
      </c>
      <c r="CF1051" s="3">
        <v>784633</v>
      </c>
      <c r="CG1051" s="3">
        <v>511841</v>
      </c>
      <c r="CH1051" s="3">
        <v>442224</v>
      </c>
    </row>
    <row r="1052" spans="1:86" x14ac:dyDescent="0.25">
      <c r="A1052" t="s">
        <v>1292</v>
      </c>
      <c r="B1052" s="3">
        <v>112474582</v>
      </c>
      <c r="C1052" s="3">
        <v>117994708</v>
      </c>
      <c r="D1052" s="3">
        <v>127037705</v>
      </c>
      <c r="E1052" s="3">
        <v>122841980</v>
      </c>
      <c r="F1052" s="3">
        <v>125936099</v>
      </c>
      <c r="G1052" s="3">
        <v>19763527</v>
      </c>
      <c r="H1052" s="3">
        <v>22088468</v>
      </c>
      <c r="I1052" s="3">
        <v>19688842</v>
      </c>
      <c r="J1052" s="3">
        <v>17026841</v>
      </c>
      <c r="K1052" s="3">
        <v>14028081</v>
      </c>
      <c r="L1052" s="3">
        <v>15000000</v>
      </c>
      <c r="M1052" s="3">
        <v>15000000</v>
      </c>
      <c r="N1052" s="3">
        <v>15000000</v>
      </c>
      <c r="O1052" s="3">
        <v>15000000</v>
      </c>
      <c r="P1052" s="3">
        <v>15000000</v>
      </c>
      <c r="Q1052" s="3">
        <v>19708867</v>
      </c>
      <c r="R1052" s="3">
        <v>17162441</v>
      </c>
      <c r="S1052" s="3">
        <v>14153447</v>
      </c>
      <c r="T1052" s="3">
        <v>16486271</v>
      </c>
      <c r="U1052" s="3">
        <v>17987172</v>
      </c>
      <c r="V1052" s="3">
        <v>13473874</v>
      </c>
      <c r="W1052" s="3">
        <v>11240495</v>
      </c>
      <c r="X1052" s="3">
        <v>8067243</v>
      </c>
      <c r="Y1052" s="3">
        <v>3383499</v>
      </c>
      <c r="Z1052" s="3">
        <v>3769457</v>
      </c>
      <c r="AA1052" s="3">
        <v>4019315</v>
      </c>
      <c r="AB1052" s="3">
        <v>2077161</v>
      </c>
      <c r="AC1052" s="3">
        <v>2007223</v>
      </c>
      <c r="AD1052" s="3">
        <v>1797366</v>
      </c>
      <c r="AE1052" s="3">
        <v>1809214</v>
      </c>
      <c r="AF1052" s="3">
        <v>500000</v>
      </c>
      <c r="AG1052" s="3">
        <v>200000</v>
      </c>
      <c r="AH1052" s="3">
        <v>247799</v>
      </c>
      <c r="AI1052" s="3">
        <v>150803</v>
      </c>
      <c r="AJ1052" s="3">
        <v>189113</v>
      </c>
      <c r="AK1052" s="3">
        <v>22387699</v>
      </c>
      <c r="AL1052" s="3">
        <v>28041680</v>
      </c>
      <c r="AM1052" s="3">
        <v>41072420</v>
      </c>
      <c r="AN1052" s="3">
        <v>46656205</v>
      </c>
      <c r="AO1052" s="3">
        <v>44715803</v>
      </c>
      <c r="AP1052" s="3">
        <v>155322502</v>
      </c>
      <c r="AQ1052" s="3">
        <v>110230974</v>
      </c>
      <c r="AR1052" s="3">
        <v>126217919</v>
      </c>
      <c r="AS1052" s="3">
        <v>122953018</v>
      </c>
      <c r="AT1052" s="3">
        <v>134882360</v>
      </c>
      <c r="AU1052" s="3">
        <v>22312791</v>
      </c>
      <c r="AV1052" s="3">
        <v>3387550</v>
      </c>
      <c r="AW1052" s="3">
        <v>-3473627</v>
      </c>
      <c r="AX1052" s="3">
        <v>4826461</v>
      </c>
      <c r="AY1052" s="3">
        <v>4856691</v>
      </c>
      <c r="AZ1052" s="3">
        <v>26622612</v>
      </c>
      <c r="BA1052" s="3">
        <v>8674542</v>
      </c>
      <c r="BB1052" s="3">
        <v>2927950</v>
      </c>
      <c r="BC1052" s="3">
        <v>10950462</v>
      </c>
      <c r="BD1052" s="3">
        <v>10857328</v>
      </c>
      <c r="BE1052" s="3">
        <v>4309821</v>
      </c>
      <c r="BF1052" s="3">
        <v>5286992</v>
      </c>
      <c r="BG1052" s="3">
        <v>6401577</v>
      </c>
      <c r="BH1052" s="3">
        <v>6124001</v>
      </c>
      <c r="BI1052" s="3">
        <v>6000637</v>
      </c>
      <c r="BJ1052" s="5">
        <v>7.7742409347362304E-2</v>
      </c>
      <c r="BK1052" s="5">
        <v>0.14195838812008749</v>
      </c>
      <c r="BL1052" s="5">
        <v>0.58433887190696565</v>
      </c>
      <c r="BM1052" s="5">
        <v>0.18546861310509091</v>
      </c>
      <c r="BN1052" s="5">
        <v>0.19913730155338405</v>
      </c>
      <c r="BO1052" s="3">
        <v>2069706</v>
      </c>
      <c r="BP1052" s="3">
        <v>1231424</v>
      </c>
      <c r="BQ1052" s="3">
        <v>1710915</v>
      </c>
      <c r="BR1052" s="3">
        <v>2030967</v>
      </c>
      <c r="BS1052" s="3">
        <v>2162099</v>
      </c>
      <c r="BT1052" s="3">
        <v>20481</v>
      </c>
      <c r="BU1052" s="3">
        <v>102389</v>
      </c>
      <c r="BV1052" s="3">
        <v>51624</v>
      </c>
      <c r="BW1052" s="3">
        <v>46944</v>
      </c>
      <c r="BX1052" s="3">
        <v>36449</v>
      </c>
      <c r="BY1052" s="3">
        <v>2061347</v>
      </c>
      <c r="BZ1052" s="3">
        <v>3599921</v>
      </c>
      <c r="CA1052" s="3">
        <v>349872</v>
      </c>
      <c r="CB1052" s="3">
        <v>1400702</v>
      </c>
      <c r="CC1052" s="3">
        <v>2040093</v>
      </c>
      <c r="CD1052" s="3">
        <v>20271925</v>
      </c>
      <c r="CE1052" s="3">
        <v>-109982</v>
      </c>
      <c r="CF1052" s="3">
        <v>-3771875</v>
      </c>
      <c r="CG1052" s="3">
        <v>3472703</v>
      </c>
      <c r="CH1052" s="3">
        <v>2853047</v>
      </c>
    </row>
    <row r="1053" spans="1:86" x14ac:dyDescent="0.25">
      <c r="A1053" t="s">
        <v>1293</v>
      </c>
      <c r="B1053" s="3">
        <v>19258142</v>
      </c>
      <c r="C1053" s="3">
        <v>21629291</v>
      </c>
      <c r="D1053" s="3">
        <v>25082874</v>
      </c>
      <c r="E1053" s="3">
        <v>24887072</v>
      </c>
      <c r="F1053" s="3">
        <v>22760145</v>
      </c>
      <c r="G1053" s="3">
        <v>4850451</v>
      </c>
      <c r="H1053" s="3">
        <v>4460041</v>
      </c>
      <c r="I1053" s="3">
        <v>6614659</v>
      </c>
      <c r="J1053" s="3">
        <v>6045269</v>
      </c>
      <c r="K1053" s="3">
        <v>5294975</v>
      </c>
      <c r="L1053" s="3">
        <v>5083000</v>
      </c>
      <c r="M1053" s="3">
        <v>5083000</v>
      </c>
      <c r="N1053" s="3">
        <v>5083000</v>
      </c>
      <c r="O1053" s="3">
        <v>5083000</v>
      </c>
      <c r="P1053" s="3">
        <v>5083000</v>
      </c>
      <c r="Q1053" s="3">
        <v>1150497</v>
      </c>
      <c r="R1053" s="3">
        <v>1504479</v>
      </c>
      <c r="S1053" s="3">
        <v>1747322</v>
      </c>
      <c r="T1053" s="3">
        <v>2830012</v>
      </c>
      <c r="U1053" s="3">
        <v>3280278</v>
      </c>
      <c r="V1053" s="3">
        <v>990984</v>
      </c>
      <c r="W1053" s="3">
        <v>526036</v>
      </c>
      <c r="X1053" s="3">
        <v>1982221</v>
      </c>
      <c r="Y1053" s="3">
        <v>1288928</v>
      </c>
      <c r="Z1053" s="3">
        <v>782973</v>
      </c>
      <c r="AA1053" s="3">
        <v>831093</v>
      </c>
      <c r="AB1053" s="3">
        <v>579929</v>
      </c>
      <c r="AC1053" s="3">
        <v>674760</v>
      </c>
      <c r="AD1053" s="3">
        <v>719058</v>
      </c>
      <c r="AE1053" s="3">
        <v>775023</v>
      </c>
      <c r="AF1053" s="3">
        <v>263329</v>
      </c>
      <c r="AG1053" s="3">
        <v>0</v>
      </c>
      <c r="AH1053" s="3">
        <v>30679</v>
      </c>
      <c r="AI1053" s="3">
        <v>23010</v>
      </c>
      <c r="AJ1053" s="3">
        <v>20410</v>
      </c>
      <c r="AK1053" s="3">
        <v>4800649</v>
      </c>
      <c r="AL1053" s="3">
        <v>4546062</v>
      </c>
      <c r="AM1053" s="3">
        <v>6945466</v>
      </c>
      <c r="AN1053" s="3">
        <v>6956372</v>
      </c>
      <c r="AO1053" s="3">
        <v>4797958</v>
      </c>
      <c r="AP1053" s="3">
        <v>21401565</v>
      </c>
      <c r="AQ1053" s="3">
        <v>28055324</v>
      </c>
      <c r="AR1053" s="3">
        <v>32350891</v>
      </c>
      <c r="AS1053" s="3">
        <v>34605188</v>
      </c>
      <c r="AT1053" s="3">
        <v>35913236</v>
      </c>
      <c r="AU1053" s="3">
        <v>486285</v>
      </c>
      <c r="AV1053" s="3">
        <v>1066021</v>
      </c>
      <c r="AW1053" s="3">
        <v>1351036</v>
      </c>
      <c r="AX1053" s="3">
        <v>2569389</v>
      </c>
      <c r="AY1053" s="3">
        <v>1890202</v>
      </c>
      <c r="AZ1053" s="3">
        <v>1526149</v>
      </c>
      <c r="BA1053" s="3">
        <v>2031087</v>
      </c>
      <c r="BB1053" s="3">
        <v>2406268</v>
      </c>
      <c r="BC1053" s="3">
        <v>3850607</v>
      </c>
      <c r="BD1053" s="3">
        <v>3163024</v>
      </c>
      <c r="BE1053" s="3">
        <v>1039864</v>
      </c>
      <c r="BF1053" s="3">
        <v>965066</v>
      </c>
      <c r="BG1053" s="3">
        <v>1055232</v>
      </c>
      <c r="BH1053" s="3">
        <v>1281218</v>
      </c>
      <c r="BI1053" s="3">
        <v>1272822</v>
      </c>
      <c r="BJ1053" s="5">
        <v>7.9244556068902836E-2</v>
      </c>
      <c r="BK1053" s="5">
        <v>2.7404537570276409E-2</v>
      </c>
      <c r="BL1053" s="5">
        <v>5.522784660727733E-2</v>
      </c>
      <c r="BM1053" s="5">
        <v>3.8576775038325128E-2</v>
      </c>
      <c r="BN1053" s="5">
        <v>3.0679501641467152E-2</v>
      </c>
      <c r="BO1053" s="3">
        <v>120939</v>
      </c>
      <c r="BP1053" s="3">
        <v>55661</v>
      </c>
      <c r="BQ1053" s="3">
        <v>132893</v>
      </c>
      <c r="BR1053" s="3">
        <v>148544</v>
      </c>
      <c r="BS1053" s="3">
        <v>97040</v>
      </c>
      <c r="BT1053" s="3">
        <v>10145</v>
      </c>
      <c r="BU1053" s="3">
        <v>9244</v>
      </c>
      <c r="BV1053" s="3">
        <v>69536</v>
      </c>
      <c r="BW1053" s="3">
        <v>45740</v>
      </c>
      <c r="BX1053" s="3">
        <v>41398</v>
      </c>
      <c r="BY1053" s="3">
        <v>120939</v>
      </c>
      <c r="BZ1053" s="3">
        <v>55661</v>
      </c>
      <c r="CA1053" s="3">
        <v>132893</v>
      </c>
      <c r="CB1053" s="3">
        <v>148544</v>
      </c>
      <c r="CC1053" s="3">
        <v>97040</v>
      </c>
      <c r="CD1053" s="3">
        <v>375491</v>
      </c>
      <c r="CE1053" s="3">
        <v>1019604</v>
      </c>
      <c r="CF1053" s="3">
        <v>1287679</v>
      </c>
      <c r="CG1053" s="3">
        <v>2466585</v>
      </c>
      <c r="CH1053" s="3">
        <v>1834560</v>
      </c>
    </row>
    <row r="1054" spans="1:86" x14ac:dyDescent="0.25">
      <c r="A1054" t="s">
        <v>1294</v>
      </c>
      <c r="B1054" s="3">
        <v>91166738</v>
      </c>
      <c r="C1054" s="3">
        <v>95034176</v>
      </c>
      <c r="D1054" s="3">
        <v>92227139</v>
      </c>
      <c r="E1054" s="3">
        <v>88871943</v>
      </c>
      <c r="F1054" s="3">
        <v>94759198</v>
      </c>
      <c r="G1054" s="3">
        <v>47047723</v>
      </c>
      <c r="H1054" s="3">
        <v>46509010</v>
      </c>
      <c r="I1054" s="3">
        <v>47675676</v>
      </c>
      <c r="J1054" s="3">
        <v>47605593</v>
      </c>
      <c r="K1054" s="3">
        <v>49619064</v>
      </c>
      <c r="L1054" s="3">
        <v>24000000</v>
      </c>
      <c r="M1054" s="3">
        <v>27000000</v>
      </c>
      <c r="N1054" s="3">
        <v>28000000</v>
      </c>
      <c r="O1054" s="3">
        <v>28000000</v>
      </c>
      <c r="P1054" s="3">
        <v>28000000</v>
      </c>
      <c r="Q1054" s="3">
        <v>13011955</v>
      </c>
      <c r="R1054" s="3">
        <v>9538210</v>
      </c>
      <c r="S1054" s="3">
        <v>8296243</v>
      </c>
      <c r="T1054" s="3">
        <v>8749848</v>
      </c>
      <c r="U1054" s="3">
        <v>12604105</v>
      </c>
      <c r="V1054" s="3">
        <v>12369508</v>
      </c>
      <c r="W1054" s="3">
        <v>17923556</v>
      </c>
      <c r="X1054" s="3">
        <v>17251833</v>
      </c>
      <c r="Y1054" s="3">
        <v>12278287</v>
      </c>
      <c r="Z1054" s="3">
        <v>14094977</v>
      </c>
      <c r="AA1054" s="3">
        <v>9203246</v>
      </c>
      <c r="AB1054" s="3">
        <v>8945105</v>
      </c>
      <c r="AC1054" s="3">
        <v>8563625</v>
      </c>
      <c r="AD1054" s="3">
        <v>7880599</v>
      </c>
      <c r="AE1054" s="3">
        <v>7814145</v>
      </c>
      <c r="AF1054" s="3">
        <v>5973122</v>
      </c>
      <c r="AG1054" s="3">
        <v>5811831</v>
      </c>
      <c r="AH1054" s="3">
        <v>5489790</v>
      </c>
      <c r="AI1054" s="3">
        <v>5330865</v>
      </c>
      <c r="AJ1054" s="3">
        <v>5180311</v>
      </c>
      <c r="AK1054" s="3">
        <v>6567757</v>
      </c>
      <c r="AL1054" s="3">
        <v>7116639</v>
      </c>
      <c r="AM1054" s="3">
        <v>9244660</v>
      </c>
      <c r="AN1054" s="3">
        <v>15856469</v>
      </c>
      <c r="AO1054" s="3">
        <v>13025466</v>
      </c>
      <c r="AP1054" s="3">
        <v>77129064</v>
      </c>
      <c r="AQ1054" s="3">
        <v>89676873</v>
      </c>
      <c r="AR1054" s="3">
        <v>96199651</v>
      </c>
      <c r="AS1054" s="3">
        <v>83157381</v>
      </c>
      <c r="AT1054" s="3">
        <v>90755899</v>
      </c>
      <c r="AU1054" s="3">
        <v>2173116</v>
      </c>
      <c r="AV1054" s="3">
        <v>348566</v>
      </c>
      <c r="AW1054" s="3">
        <v>910297</v>
      </c>
      <c r="AX1054" s="3">
        <v>1120510</v>
      </c>
      <c r="AY1054" s="3">
        <v>2939176</v>
      </c>
      <c r="AZ1054" s="3">
        <v>6329093</v>
      </c>
      <c r="BA1054" s="3">
        <v>4302852</v>
      </c>
      <c r="BB1054" s="3">
        <v>4836867</v>
      </c>
      <c r="BC1054" s="3">
        <v>5101524</v>
      </c>
      <c r="BD1054" s="3">
        <v>6552704</v>
      </c>
      <c r="BE1054" s="3">
        <v>4155977</v>
      </c>
      <c r="BF1054" s="3">
        <v>3954286</v>
      </c>
      <c r="BG1054" s="3">
        <v>3926570</v>
      </c>
      <c r="BH1054" s="3">
        <v>3981014</v>
      </c>
      <c r="BI1054" s="3">
        <v>3613528</v>
      </c>
      <c r="BJ1054" s="5">
        <v>0.1278470706624156</v>
      </c>
      <c r="BK1054" s="5">
        <v>0.19024010121658844</v>
      </c>
      <c r="BL1054" s="5">
        <v>0.2012331536095576</v>
      </c>
      <c r="BM1054" s="5">
        <v>0.17374886406493431</v>
      </c>
      <c r="BN1054" s="5">
        <v>0.11143628645517942</v>
      </c>
      <c r="BO1054" s="3">
        <v>809156</v>
      </c>
      <c r="BP1054" s="3">
        <v>818575</v>
      </c>
      <c r="BQ1054" s="3">
        <v>973338</v>
      </c>
      <c r="BR1054" s="3">
        <v>886384</v>
      </c>
      <c r="BS1054" s="3">
        <v>730209</v>
      </c>
      <c r="BT1054" s="3">
        <v>320042</v>
      </c>
      <c r="BU1054" s="3">
        <v>362344</v>
      </c>
      <c r="BV1054" s="3">
        <v>181771</v>
      </c>
      <c r="BW1054" s="3">
        <v>197353</v>
      </c>
      <c r="BX1054" s="3">
        <v>644080</v>
      </c>
      <c r="BY1054" s="3">
        <v>807365</v>
      </c>
      <c r="BZ1054" s="3">
        <v>818555</v>
      </c>
      <c r="CA1054" s="3">
        <v>979296</v>
      </c>
      <c r="CB1054" s="3">
        <v>885008</v>
      </c>
      <c r="CC1054" s="3">
        <v>730594</v>
      </c>
      <c r="CD1054" s="3">
        <v>1685793</v>
      </c>
      <c r="CE1054" s="3">
        <v>-107645</v>
      </c>
      <c r="CF1054" s="3">
        <v>112772</v>
      </c>
      <c r="CG1054" s="3">
        <v>432855</v>
      </c>
      <c r="CH1054" s="3">
        <v>2852662</v>
      </c>
    </row>
    <row r="1055" spans="1:86" x14ac:dyDescent="0.25">
      <c r="A1055" t="s">
        <v>1295</v>
      </c>
      <c r="B1055" s="3">
        <v>12918130</v>
      </c>
      <c r="C1055" s="3">
        <v>14073384</v>
      </c>
      <c r="D1055" s="3">
        <v>15307922</v>
      </c>
      <c r="E1055" s="3">
        <v>15333879</v>
      </c>
      <c r="F1055" s="3">
        <v>15793623</v>
      </c>
      <c r="G1055" s="3">
        <v>1472814</v>
      </c>
      <c r="H1055" s="3">
        <v>1479322</v>
      </c>
      <c r="I1055" s="3">
        <v>2984421</v>
      </c>
      <c r="J1055" s="3">
        <v>2503689</v>
      </c>
      <c r="K1055" s="3">
        <v>2551340</v>
      </c>
      <c r="L1055" s="3">
        <v>500000</v>
      </c>
      <c r="M1055" s="3">
        <v>500000</v>
      </c>
      <c r="N1055" s="3">
        <v>500000</v>
      </c>
      <c r="O1055" s="3">
        <v>500000</v>
      </c>
      <c r="P1055" s="3">
        <v>500000</v>
      </c>
      <c r="Q1055" s="3">
        <v>7861556</v>
      </c>
      <c r="R1055" s="3">
        <v>8193886</v>
      </c>
      <c r="S1055" s="3">
        <v>8759274</v>
      </c>
      <c r="T1055" s="3">
        <v>9356178</v>
      </c>
      <c r="U1055" s="3">
        <v>9509553</v>
      </c>
      <c r="V1055" s="3">
        <v>110604</v>
      </c>
      <c r="W1055" s="3">
        <v>89365</v>
      </c>
      <c r="X1055" s="3">
        <v>67858</v>
      </c>
      <c r="Y1055" s="3">
        <v>45759</v>
      </c>
      <c r="Z1055" s="3">
        <v>0</v>
      </c>
      <c r="AA1055" s="3">
        <v>433783</v>
      </c>
      <c r="AB1055" s="3">
        <v>441072</v>
      </c>
      <c r="AC1055" s="3">
        <v>470321</v>
      </c>
      <c r="AD1055" s="3">
        <v>637966</v>
      </c>
      <c r="AE1055" s="3">
        <v>646141</v>
      </c>
      <c r="AF1055" s="3">
        <v>82102</v>
      </c>
      <c r="AG1055" s="3">
        <v>97490</v>
      </c>
      <c r="AH1055" s="3">
        <v>98372</v>
      </c>
      <c r="AI1055" s="3">
        <v>229546</v>
      </c>
      <c r="AJ1055" s="3">
        <v>202043</v>
      </c>
      <c r="AK1055" s="3">
        <v>279070</v>
      </c>
      <c r="AL1055" s="3">
        <v>285346</v>
      </c>
      <c r="AM1055" s="3">
        <v>285346</v>
      </c>
      <c r="AN1055" s="3">
        <v>235381</v>
      </c>
      <c r="AO1055" s="3">
        <v>23033</v>
      </c>
      <c r="AP1055" s="3">
        <v>12671227</v>
      </c>
      <c r="AQ1055" s="3">
        <v>14085131</v>
      </c>
      <c r="AR1055" s="3">
        <v>18028940</v>
      </c>
      <c r="AS1055" s="3">
        <v>19045142</v>
      </c>
      <c r="AT1055" s="3">
        <v>19923568</v>
      </c>
      <c r="AU1055" s="3">
        <v>624095</v>
      </c>
      <c r="AV1055" s="3">
        <v>702752</v>
      </c>
      <c r="AW1055" s="3">
        <v>891768</v>
      </c>
      <c r="AX1055" s="3">
        <v>953443</v>
      </c>
      <c r="AY1055" s="3">
        <v>1158607</v>
      </c>
      <c r="AZ1055" s="3">
        <v>1094848</v>
      </c>
      <c r="BA1055" s="3">
        <v>1166360</v>
      </c>
      <c r="BB1055" s="3">
        <v>1620504</v>
      </c>
      <c r="BC1055" s="3">
        <v>1695371</v>
      </c>
      <c r="BD1055" s="3">
        <v>2044276</v>
      </c>
      <c r="BE1055" s="3">
        <v>470753</v>
      </c>
      <c r="BF1055" s="3">
        <v>463608</v>
      </c>
      <c r="BG1055" s="3">
        <v>728736</v>
      </c>
      <c r="BH1055" s="3">
        <v>741928</v>
      </c>
      <c r="BI1055" s="3">
        <v>885669</v>
      </c>
      <c r="BJ1055" s="5">
        <v>1.4477808791722687E-2</v>
      </c>
      <c r="BK1055" s="5">
        <v>8.5513906512569016E-3</v>
      </c>
      <c r="BL1055" s="5">
        <v>2.872809940611069E-2</v>
      </c>
      <c r="BM1055" s="5">
        <v>1.0516282276858576E-2</v>
      </c>
      <c r="BN1055" s="5">
        <v>2.6454353521735813E-3</v>
      </c>
      <c r="BO1055" s="3">
        <v>15851</v>
      </c>
      <c r="BP1055" s="3">
        <v>9974</v>
      </c>
      <c r="BQ1055" s="3">
        <v>46554</v>
      </c>
      <c r="BR1055" s="3">
        <v>17829</v>
      </c>
      <c r="BS1055" s="3">
        <v>5408</v>
      </c>
      <c r="BT1055" s="3">
        <v>73164</v>
      </c>
      <c r="BU1055" s="3">
        <v>45381</v>
      </c>
      <c r="BV1055" s="3">
        <v>79109</v>
      </c>
      <c r="BW1055" s="3">
        <v>43643</v>
      </c>
      <c r="BX1055" s="3">
        <v>865</v>
      </c>
      <c r="BY1055" s="3">
        <v>17083</v>
      </c>
      <c r="BZ1055" s="3">
        <v>47325</v>
      </c>
      <c r="CA1055" s="3">
        <v>64290</v>
      </c>
      <c r="CB1055" s="3">
        <v>-12611</v>
      </c>
      <c r="CC1055" s="3">
        <v>-37674</v>
      </c>
      <c r="CD1055" s="3">
        <v>680176</v>
      </c>
      <c r="CE1055" s="3">
        <v>700808</v>
      </c>
      <c r="CF1055" s="3">
        <v>906587</v>
      </c>
      <c r="CG1055" s="3">
        <v>1009697</v>
      </c>
      <c r="CH1055" s="3">
        <v>1197146</v>
      </c>
    </row>
    <row r="1056" spans="1:86" x14ac:dyDescent="0.25">
      <c r="A1056" t="s">
        <v>239</v>
      </c>
      <c r="B1056" s="3">
        <v>28300821</v>
      </c>
      <c r="C1056" s="3">
        <v>35346741</v>
      </c>
      <c r="D1056" s="3">
        <v>43317105</v>
      </c>
      <c r="E1056" s="3">
        <v>35543757</v>
      </c>
      <c r="F1056" s="3">
        <v>46215811</v>
      </c>
      <c r="G1056" s="3">
        <v>2363178</v>
      </c>
      <c r="H1056" s="3">
        <v>2383890</v>
      </c>
      <c r="I1056" s="3">
        <v>2375474</v>
      </c>
      <c r="J1056" s="3">
        <v>3394030</v>
      </c>
      <c r="K1056" s="3">
        <v>3521563</v>
      </c>
      <c r="L1056" s="3">
        <v>1000000</v>
      </c>
      <c r="M1056" s="3">
        <v>1000000</v>
      </c>
      <c r="N1056" s="3">
        <v>1000000</v>
      </c>
      <c r="O1056" s="3">
        <v>1000000</v>
      </c>
      <c r="P1056" s="3">
        <v>1000000</v>
      </c>
      <c r="Q1056" s="3">
        <v>16859755</v>
      </c>
      <c r="R1056" s="3">
        <v>20301762</v>
      </c>
      <c r="S1056" s="3">
        <v>20349595</v>
      </c>
      <c r="T1056" s="3">
        <v>19754293</v>
      </c>
      <c r="U1056" s="3">
        <v>22928601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1683160</v>
      </c>
      <c r="AB1056" s="3">
        <v>2137341</v>
      </c>
      <c r="AC1056" s="3">
        <v>2304980</v>
      </c>
      <c r="AD1056" s="3">
        <v>2411308</v>
      </c>
      <c r="AE1056" s="3">
        <v>3000991</v>
      </c>
      <c r="AF1056" s="3">
        <v>1179498</v>
      </c>
      <c r="AG1056" s="3">
        <v>1542791</v>
      </c>
      <c r="AH1056" s="3">
        <v>1644430</v>
      </c>
      <c r="AI1056" s="3">
        <v>1700923</v>
      </c>
      <c r="AJ1056" s="3">
        <v>1795607</v>
      </c>
      <c r="AK1056" s="3">
        <v>0</v>
      </c>
      <c r="AL1056" s="3">
        <v>0</v>
      </c>
      <c r="AM1056" s="3">
        <v>3908598</v>
      </c>
      <c r="AN1056" s="3">
        <v>727352</v>
      </c>
      <c r="AO1056" s="3">
        <v>110175</v>
      </c>
      <c r="AP1056" s="3">
        <v>36434718</v>
      </c>
      <c r="AQ1056" s="3">
        <v>46143357</v>
      </c>
      <c r="AR1056" s="3">
        <v>54393942</v>
      </c>
      <c r="AS1056" s="3">
        <v>54862722</v>
      </c>
      <c r="AT1056" s="3">
        <v>58568505</v>
      </c>
      <c r="AU1056" s="3">
        <v>8642615</v>
      </c>
      <c r="AV1056" s="3">
        <v>12619746</v>
      </c>
      <c r="AW1056" s="3">
        <v>14628757</v>
      </c>
      <c r="AX1056" s="3">
        <v>11916118</v>
      </c>
      <c r="AY1056" s="3">
        <v>11876492</v>
      </c>
      <c r="AZ1056" s="3">
        <v>9706399</v>
      </c>
      <c r="BA1056" s="3">
        <v>13864773</v>
      </c>
      <c r="BB1056" s="3">
        <v>15917775</v>
      </c>
      <c r="BC1056" s="3">
        <v>13243418</v>
      </c>
      <c r="BD1056" s="3">
        <v>12875323</v>
      </c>
      <c r="BE1056" s="3">
        <v>1063784</v>
      </c>
      <c r="BF1056" s="3">
        <v>1245027</v>
      </c>
      <c r="BG1056" s="3">
        <v>1289018</v>
      </c>
      <c r="BH1056" s="3">
        <v>1327300</v>
      </c>
      <c r="BI1056" s="3">
        <v>998831</v>
      </c>
      <c r="BJ1056" s="5">
        <v>1.3945439498211439E-3</v>
      </c>
      <c r="BK1056" s="5">
        <v>6.9831651769560171E-4</v>
      </c>
      <c r="BL1056" s="5">
        <v>8.429570087527936E-4</v>
      </c>
      <c r="BM1056" s="5">
        <v>1.6648270106705081E-3</v>
      </c>
      <c r="BN1056" s="5">
        <v>1.5441942699223935E-3</v>
      </c>
      <c r="BO1056" s="3">
        <v>13536</v>
      </c>
      <c r="BP1056" s="3">
        <v>9682</v>
      </c>
      <c r="BQ1056" s="3">
        <v>13418</v>
      </c>
      <c r="BR1056" s="3">
        <v>22048</v>
      </c>
      <c r="BS1056" s="3">
        <v>19882</v>
      </c>
      <c r="BT1056" s="3">
        <v>8214</v>
      </c>
      <c r="BU1056" s="3">
        <v>46884</v>
      </c>
      <c r="BV1056" s="3">
        <v>158139</v>
      </c>
      <c r="BW1056" s="3">
        <v>101332</v>
      </c>
      <c r="BX1056" s="3">
        <v>8935</v>
      </c>
      <c r="BY1056" s="3">
        <v>14003</v>
      </c>
      <c r="BZ1056" s="3">
        <v>9504</v>
      </c>
      <c r="CA1056" s="3">
        <v>13048</v>
      </c>
      <c r="CB1056" s="3">
        <v>21955</v>
      </c>
      <c r="CC1056" s="3">
        <v>20314</v>
      </c>
      <c r="CD1056" s="3">
        <v>8636826</v>
      </c>
      <c r="CE1056" s="3">
        <v>12657126</v>
      </c>
      <c r="CF1056" s="3">
        <v>14773848</v>
      </c>
      <c r="CG1056" s="3">
        <v>11995495</v>
      </c>
      <c r="CH1056" s="3">
        <v>11865113</v>
      </c>
    </row>
    <row r="1057" spans="1:86" x14ac:dyDescent="0.25">
      <c r="A1057" t="s">
        <v>1296</v>
      </c>
      <c r="B1057" s="3">
        <v>9758945</v>
      </c>
      <c r="C1057" s="3">
        <v>11707954</v>
      </c>
      <c r="D1057" s="3">
        <v>11273123</v>
      </c>
      <c r="E1057" s="3">
        <v>11131942</v>
      </c>
      <c r="F1057" s="3">
        <v>11157346</v>
      </c>
      <c r="G1057" s="3">
        <v>1106478</v>
      </c>
      <c r="H1057" s="3">
        <v>1661742</v>
      </c>
      <c r="I1057" s="3">
        <v>1438512</v>
      </c>
      <c r="J1057" s="3">
        <v>1285187</v>
      </c>
      <c r="K1057" s="3">
        <v>1097153</v>
      </c>
      <c r="L1057" s="3">
        <v>1000000</v>
      </c>
      <c r="M1057" s="3">
        <v>1000000</v>
      </c>
      <c r="N1057" s="3">
        <v>1000000</v>
      </c>
      <c r="O1057" s="3">
        <v>1000000</v>
      </c>
      <c r="P1057" s="3">
        <v>1000000</v>
      </c>
      <c r="Q1057" s="3">
        <v>1204382</v>
      </c>
      <c r="R1057" s="3">
        <v>937031</v>
      </c>
      <c r="S1057" s="3">
        <v>1039313</v>
      </c>
      <c r="T1057" s="3">
        <v>1061081</v>
      </c>
      <c r="U1057" s="3">
        <v>1077785</v>
      </c>
      <c r="V1057" s="3">
        <v>65795</v>
      </c>
      <c r="W1057" s="3">
        <v>537136</v>
      </c>
      <c r="X1057" s="3">
        <v>391058</v>
      </c>
      <c r="Y1057" s="3">
        <v>162609</v>
      </c>
      <c r="Z1057" s="3">
        <v>0</v>
      </c>
      <c r="AA1057" s="3">
        <v>669317</v>
      </c>
      <c r="AB1057" s="3">
        <v>649602</v>
      </c>
      <c r="AC1057" s="3">
        <v>667181</v>
      </c>
      <c r="AD1057" s="3">
        <v>716565</v>
      </c>
      <c r="AE1057" s="3">
        <v>993938</v>
      </c>
      <c r="AF1057" s="3">
        <v>0</v>
      </c>
      <c r="AG1057" s="3">
        <v>5118</v>
      </c>
      <c r="AH1057" s="3">
        <v>13457</v>
      </c>
      <c r="AI1057" s="3">
        <v>21111</v>
      </c>
      <c r="AJ1057" s="3">
        <v>206083</v>
      </c>
      <c r="AK1057" s="3">
        <v>1286857</v>
      </c>
      <c r="AL1057" s="3">
        <v>1110867</v>
      </c>
      <c r="AM1057" s="3">
        <v>1597020</v>
      </c>
      <c r="AN1057" s="3">
        <v>1213196</v>
      </c>
      <c r="AO1057" s="3">
        <v>877909</v>
      </c>
      <c r="AP1057" s="3">
        <v>12759781</v>
      </c>
      <c r="AQ1057" s="3">
        <v>16094613</v>
      </c>
      <c r="AR1057" s="3">
        <v>16092850</v>
      </c>
      <c r="AS1057" s="3">
        <v>15695876</v>
      </c>
      <c r="AT1057" s="3">
        <v>17647465</v>
      </c>
      <c r="AU1057" s="3">
        <v>206473</v>
      </c>
      <c r="AV1057" s="3">
        <v>202038</v>
      </c>
      <c r="AW1057" s="3">
        <v>332327</v>
      </c>
      <c r="AX1057" s="3">
        <v>90909</v>
      </c>
      <c r="AY1057" s="3">
        <v>284449</v>
      </c>
      <c r="AZ1057" s="3">
        <v>632280</v>
      </c>
      <c r="BA1057" s="3">
        <v>719988</v>
      </c>
      <c r="BB1057" s="3">
        <v>878485</v>
      </c>
      <c r="BC1057" s="3">
        <v>561392</v>
      </c>
      <c r="BD1057" s="3">
        <v>709396</v>
      </c>
      <c r="BE1057" s="3">
        <v>425807</v>
      </c>
      <c r="BF1057" s="3">
        <v>517950</v>
      </c>
      <c r="BG1057" s="3">
        <v>546158</v>
      </c>
      <c r="BH1057" s="3">
        <v>470483</v>
      </c>
      <c r="BI1057" s="3">
        <v>424947</v>
      </c>
      <c r="BJ1057" s="5">
        <v>7.3404188017966721E-2</v>
      </c>
      <c r="BK1057" s="5">
        <v>8.0772179536325608E-2</v>
      </c>
      <c r="BL1057" s="5">
        <v>0.11999863401196378</v>
      </c>
      <c r="BM1057" s="5">
        <v>0.16143087183287258</v>
      </c>
      <c r="BN1057" s="5">
        <v>0.10315254103490858</v>
      </c>
      <c r="BO1057" s="3">
        <v>46412</v>
      </c>
      <c r="BP1057" s="3">
        <v>58155</v>
      </c>
      <c r="BQ1057" s="3">
        <v>105417</v>
      </c>
      <c r="BR1057" s="3">
        <v>90626</v>
      </c>
      <c r="BS1057" s="3">
        <v>73176</v>
      </c>
      <c r="BT1057" s="3">
        <v>5194</v>
      </c>
      <c r="BU1057" s="3">
        <v>2789</v>
      </c>
      <c r="BV1057" s="3">
        <v>31817</v>
      </c>
      <c r="BW1057" s="3">
        <v>33006</v>
      </c>
      <c r="BX1057" s="3">
        <v>36114</v>
      </c>
      <c r="BY1057" s="3">
        <v>47700</v>
      </c>
      <c r="BZ1057" s="3">
        <v>61350</v>
      </c>
      <c r="CA1057" s="3">
        <v>106095</v>
      </c>
      <c r="CB1057" s="3">
        <v>93911</v>
      </c>
      <c r="CC1057" s="3">
        <v>74632</v>
      </c>
      <c r="CD1057" s="3">
        <v>163967</v>
      </c>
      <c r="CE1057" s="3">
        <v>143477</v>
      </c>
      <c r="CF1057" s="3">
        <v>258049</v>
      </c>
      <c r="CG1057" s="3">
        <v>30004</v>
      </c>
      <c r="CH1057" s="3">
        <v>245931</v>
      </c>
    </row>
    <row r="1058" spans="1:86" x14ac:dyDescent="0.25">
      <c r="A1058" t="s">
        <v>1297</v>
      </c>
      <c r="B1058" s="3">
        <v>6917823</v>
      </c>
      <c r="C1058" s="3">
        <v>8975294</v>
      </c>
      <c r="D1058" s="3">
        <v>9802275</v>
      </c>
      <c r="E1058" s="3">
        <v>8582633</v>
      </c>
      <c r="F1058" s="3">
        <v>9229529</v>
      </c>
      <c r="G1058" s="3">
        <v>150953</v>
      </c>
      <c r="H1058" s="3">
        <v>109823</v>
      </c>
      <c r="I1058" s="3">
        <v>193008</v>
      </c>
      <c r="J1058" s="3">
        <v>227442</v>
      </c>
      <c r="K1058" s="3">
        <v>352712</v>
      </c>
      <c r="L1058" s="3">
        <v>1664000</v>
      </c>
      <c r="M1058" s="3">
        <v>1664000</v>
      </c>
      <c r="N1058" s="3">
        <v>1664000</v>
      </c>
      <c r="O1058" s="3">
        <v>1664000</v>
      </c>
      <c r="P1058" s="3">
        <v>1664000</v>
      </c>
      <c r="Q1058" s="3">
        <v>1574762</v>
      </c>
      <c r="R1058" s="3">
        <v>1607580</v>
      </c>
      <c r="S1058" s="3">
        <v>1874007</v>
      </c>
      <c r="T1058" s="3">
        <v>2315147</v>
      </c>
      <c r="U1058" s="3">
        <v>2576019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615209</v>
      </c>
      <c r="AB1058" s="3">
        <v>649777</v>
      </c>
      <c r="AC1058" s="3">
        <v>739729</v>
      </c>
      <c r="AD1058" s="3">
        <v>799484</v>
      </c>
      <c r="AE1058" s="3">
        <v>877426</v>
      </c>
      <c r="AF1058" s="3">
        <v>71134</v>
      </c>
      <c r="AG1058" s="3">
        <v>83089</v>
      </c>
      <c r="AH1058" s="3">
        <v>97803</v>
      </c>
      <c r="AI1058" s="3">
        <v>113613</v>
      </c>
      <c r="AJ1058" s="3">
        <v>129211</v>
      </c>
      <c r="AK1058" s="3">
        <v>374109</v>
      </c>
      <c r="AL1058" s="3">
        <v>376532</v>
      </c>
      <c r="AM1058" s="3">
        <v>832917</v>
      </c>
      <c r="AN1058" s="3">
        <v>314103</v>
      </c>
      <c r="AO1058" s="3">
        <v>65836</v>
      </c>
      <c r="AP1058" s="3">
        <v>10217170</v>
      </c>
      <c r="AQ1058" s="3">
        <v>14337309</v>
      </c>
      <c r="AR1058" s="3">
        <v>18605715</v>
      </c>
      <c r="AS1058" s="3">
        <v>16839339</v>
      </c>
      <c r="AT1058" s="3">
        <v>16102316</v>
      </c>
      <c r="AU1058" s="3">
        <v>260201</v>
      </c>
      <c r="AV1058" s="3">
        <v>189242</v>
      </c>
      <c r="AW1058" s="3">
        <v>506112</v>
      </c>
      <c r="AX1058" s="3">
        <v>805775</v>
      </c>
      <c r="AY1058" s="3">
        <v>977803</v>
      </c>
      <c r="AZ1058" s="3">
        <v>357764</v>
      </c>
      <c r="BA1058" s="3">
        <v>287588</v>
      </c>
      <c r="BB1058" s="3">
        <v>679688</v>
      </c>
      <c r="BC1058" s="3">
        <v>904064</v>
      </c>
      <c r="BD1058" s="3">
        <v>1090486</v>
      </c>
      <c r="BE1058" s="3">
        <v>97563</v>
      </c>
      <c r="BF1058" s="3">
        <v>98346</v>
      </c>
      <c r="BG1058" s="3">
        <v>173576</v>
      </c>
      <c r="BH1058" s="3">
        <v>98289</v>
      </c>
      <c r="BI1058" s="3">
        <v>112683</v>
      </c>
      <c r="BJ1058" s="5">
        <v>3.168569224404915E-2</v>
      </c>
      <c r="BK1058" s="5">
        <v>2.3564960985854765E-2</v>
      </c>
      <c r="BL1058" s="5">
        <v>3.4995468509080634E-2</v>
      </c>
      <c r="BM1058" s="5">
        <v>1.7616009486054084E-2</v>
      </c>
      <c r="BN1058" s="5">
        <v>5.6534425934858402E-3</v>
      </c>
      <c r="BO1058" s="3">
        <v>11336</v>
      </c>
      <c r="BP1058" s="3">
        <v>6777</v>
      </c>
      <c r="BQ1058" s="3">
        <v>23786</v>
      </c>
      <c r="BR1058" s="3">
        <v>15926</v>
      </c>
      <c r="BS1058" s="3">
        <v>6165</v>
      </c>
      <c r="BT1058" s="3">
        <v>56976</v>
      </c>
      <c r="BU1058" s="3">
        <v>90336</v>
      </c>
      <c r="BV1058" s="3">
        <v>103550</v>
      </c>
      <c r="BW1058" s="3">
        <v>107110</v>
      </c>
      <c r="BX1058" s="3">
        <v>92090</v>
      </c>
      <c r="BY1058" s="3">
        <v>17618</v>
      </c>
      <c r="BZ1058" s="3">
        <v>17248</v>
      </c>
      <c r="CA1058" s="3">
        <v>30045</v>
      </c>
      <c r="CB1058" s="3">
        <v>20168</v>
      </c>
      <c r="CC1058" s="3">
        <v>5682</v>
      </c>
      <c r="CD1058" s="3">
        <v>299559</v>
      </c>
      <c r="CE1058" s="3">
        <v>262330</v>
      </c>
      <c r="CF1058" s="3">
        <v>579617</v>
      </c>
      <c r="CG1058" s="3">
        <v>892717</v>
      </c>
      <c r="CH1058" s="3">
        <v>1064211</v>
      </c>
    </row>
    <row r="1059" spans="1:86" x14ac:dyDescent="0.25">
      <c r="A1059" t="s">
        <v>1298</v>
      </c>
      <c r="B1059" s="3">
        <v>14082691</v>
      </c>
      <c r="C1059" s="3">
        <v>16836329</v>
      </c>
      <c r="D1059" s="3">
        <v>19399157</v>
      </c>
      <c r="E1059" s="3">
        <v>16677223</v>
      </c>
      <c r="F1059" s="3">
        <v>16162783</v>
      </c>
      <c r="G1059" s="3">
        <v>30322</v>
      </c>
      <c r="H1059" s="3">
        <v>1235678</v>
      </c>
      <c r="I1059" s="3">
        <v>1190639</v>
      </c>
      <c r="J1059" s="3">
        <v>1185722</v>
      </c>
      <c r="K1059" s="3">
        <v>1119188</v>
      </c>
      <c r="L1059" s="3">
        <v>2000000</v>
      </c>
      <c r="M1059" s="3">
        <v>2000000</v>
      </c>
      <c r="N1059" s="3">
        <v>2000000</v>
      </c>
      <c r="O1059" s="3">
        <v>3500000</v>
      </c>
      <c r="P1059" s="3">
        <v>3500000</v>
      </c>
      <c r="Q1059" s="3">
        <v>1894500</v>
      </c>
      <c r="R1059" s="3">
        <v>2276710</v>
      </c>
      <c r="S1059" s="3">
        <v>2861443</v>
      </c>
      <c r="T1059" s="3">
        <v>1780933</v>
      </c>
      <c r="U1059" s="3">
        <v>2558925</v>
      </c>
      <c r="V1059" s="3">
        <v>0</v>
      </c>
      <c r="W1059" s="3">
        <v>912321</v>
      </c>
      <c r="X1059" s="3">
        <v>852466</v>
      </c>
      <c r="Y1059" s="3">
        <v>852466</v>
      </c>
      <c r="Z1059" s="3">
        <v>729293</v>
      </c>
      <c r="AA1059" s="3">
        <v>701575</v>
      </c>
      <c r="AB1059" s="3">
        <v>588219</v>
      </c>
      <c r="AC1059" s="3">
        <v>662041</v>
      </c>
      <c r="AD1059" s="3">
        <v>710385</v>
      </c>
      <c r="AE1059" s="3">
        <v>734432</v>
      </c>
      <c r="AF1059" s="3">
        <v>327363</v>
      </c>
      <c r="AG1059" s="3">
        <v>350242</v>
      </c>
      <c r="AH1059" s="3">
        <v>378833</v>
      </c>
      <c r="AI1059" s="3">
        <v>417766</v>
      </c>
      <c r="AJ1059" s="3">
        <v>455380</v>
      </c>
      <c r="AK1059" s="3">
        <v>4165694</v>
      </c>
      <c r="AL1059" s="3">
        <v>6660328</v>
      </c>
      <c r="AM1059" s="3">
        <v>7754833</v>
      </c>
      <c r="AN1059" s="3">
        <v>4669097</v>
      </c>
      <c r="AO1059" s="3">
        <v>2656862</v>
      </c>
      <c r="AP1059" s="3">
        <v>19655008</v>
      </c>
      <c r="AQ1059" s="3">
        <v>22811660</v>
      </c>
      <c r="AR1059" s="3">
        <v>25337210</v>
      </c>
      <c r="AS1059" s="3">
        <v>24633370</v>
      </c>
      <c r="AT1059" s="3">
        <v>23816025</v>
      </c>
      <c r="AU1059" s="3">
        <v>1697419</v>
      </c>
      <c r="AV1059" s="3">
        <v>1735419</v>
      </c>
      <c r="AW1059" s="3">
        <v>1907366</v>
      </c>
      <c r="AX1059" s="3">
        <v>1483314</v>
      </c>
      <c r="AY1059" s="3">
        <v>1832618</v>
      </c>
      <c r="AZ1059" s="3">
        <v>1958633</v>
      </c>
      <c r="BA1059" s="3">
        <v>1981827</v>
      </c>
      <c r="BB1059" s="3">
        <v>2197926</v>
      </c>
      <c r="BC1059" s="3">
        <v>1742800</v>
      </c>
      <c r="BD1059" s="3">
        <v>2057628</v>
      </c>
      <c r="BE1059" s="3">
        <v>261214</v>
      </c>
      <c r="BF1059" s="3">
        <v>246408</v>
      </c>
      <c r="BG1059" s="3">
        <v>290560</v>
      </c>
      <c r="BH1059" s="3">
        <v>259486</v>
      </c>
      <c r="BI1059" s="3">
        <v>225010</v>
      </c>
      <c r="BJ1059" s="5">
        <v>7.80748613956775E-2</v>
      </c>
      <c r="BK1059" s="5">
        <v>0.10322949480454147</v>
      </c>
      <c r="BL1059" s="5">
        <v>0.12768901227793839</v>
      </c>
      <c r="BM1059" s="5">
        <v>0.11464252926325454</v>
      </c>
      <c r="BN1059" s="5">
        <v>4.2983474175118143E-2</v>
      </c>
      <c r="BO1059" s="3">
        <v>152920</v>
      </c>
      <c r="BP1059" s="3">
        <v>204583</v>
      </c>
      <c r="BQ1059" s="3">
        <v>280651</v>
      </c>
      <c r="BR1059" s="3">
        <v>199799</v>
      </c>
      <c r="BS1059" s="3">
        <v>88444</v>
      </c>
      <c r="BT1059" s="3">
        <v>12158</v>
      </c>
      <c r="BU1059" s="3">
        <v>7703</v>
      </c>
      <c r="BV1059" s="3">
        <v>14534</v>
      </c>
      <c r="BW1059" s="3">
        <v>15440</v>
      </c>
      <c r="BX1059" s="3">
        <v>9086</v>
      </c>
      <c r="BY1059" s="3">
        <v>66351</v>
      </c>
      <c r="BZ1059" s="3">
        <v>542210</v>
      </c>
      <c r="CA1059" s="3">
        <v>312165</v>
      </c>
      <c r="CB1059" s="3">
        <v>102709</v>
      </c>
      <c r="CC1059" s="3">
        <v>26572</v>
      </c>
      <c r="CD1059" s="3">
        <v>1643226</v>
      </c>
      <c r="CE1059" s="3">
        <v>1200912</v>
      </c>
      <c r="CF1059" s="3">
        <v>1609735</v>
      </c>
      <c r="CG1059" s="3">
        <v>1396045</v>
      </c>
      <c r="CH1059" s="3">
        <v>1815132</v>
      </c>
    </row>
    <row r="1060" spans="1:86" x14ac:dyDescent="0.25">
      <c r="A1060" t="s">
        <v>1299</v>
      </c>
      <c r="B1060" s="3">
        <v>20822213</v>
      </c>
      <c r="C1060" s="3">
        <v>19513718</v>
      </c>
      <c r="D1060" s="3">
        <v>15679530</v>
      </c>
      <c r="E1060" s="3">
        <v>15146165</v>
      </c>
      <c r="F1060" s="3">
        <v>11302873</v>
      </c>
      <c r="G1060" s="3">
        <v>4959337</v>
      </c>
      <c r="H1060" s="3">
        <v>4655418</v>
      </c>
      <c r="I1060" s="3">
        <v>4766480</v>
      </c>
      <c r="J1060" s="3">
        <v>4907712</v>
      </c>
      <c r="K1060" s="3">
        <v>5195382</v>
      </c>
      <c r="L1060" s="3">
        <v>104000</v>
      </c>
      <c r="M1060" s="3">
        <v>104000</v>
      </c>
      <c r="N1060" s="3">
        <v>104000</v>
      </c>
      <c r="O1060" s="3">
        <v>104000</v>
      </c>
      <c r="P1060" s="3">
        <v>104000</v>
      </c>
      <c r="Q1060" s="3">
        <v>5646226</v>
      </c>
      <c r="R1060" s="3">
        <v>6040548</v>
      </c>
      <c r="S1060" s="3">
        <v>4890063</v>
      </c>
      <c r="T1060" s="3">
        <v>5540005</v>
      </c>
      <c r="U1060" s="3">
        <v>5064022</v>
      </c>
      <c r="V1060" s="3">
        <v>945229</v>
      </c>
      <c r="W1060" s="3">
        <v>644655</v>
      </c>
      <c r="X1060" s="3">
        <v>328352</v>
      </c>
      <c r="Y1060" s="3">
        <v>53736</v>
      </c>
      <c r="Z1060" s="3">
        <v>0</v>
      </c>
      <c r="AA1060" s="3">
        <v>499153</v>
      </c>
      <c r="AB1060" s="3">
        <v>264949</v>
      </c>
      <c r="AC1060" s="3">
        <v>192835</v>
      </c>
      <c r="AD1060" s="3">
        <v>144272</v>
      </c>
      <c r="AE1060" s="3">
        <v>136791</v>
      </c>
      <c r="AF1060" s="3">
        <v>19861</v>
      </c>
      <c r="AG1060" s="3">
        <v>19469</v>
      </c>
      <c r="AH1060" s="3">
        <v>0</v>
      </c>
      <c r="AI1060" s="3">
        <v>0</v>
      </c>
      <c r="AJ1060" s="3">
        <v>0</v>
      </c>
      <c r="AK1060" s="3">
        <v>467858</v>
      </c>
      <c r="AL1060" s="3">
        <v>300675</v>
      </c>
      <c r="AM1060" s="3">
        <v>1055146</v>
      </c>
      <c r="AN1060" s="3">
        <v>1704375</v>
      </c>
      <c r="AO1060" s="3">
        <v>1213497</v>
      </c>
      <c r="AP1060" s="3">
        <v>19252145</v>
      </c>
      <c r="AQ1060" s="3">
        <v>21534342</v>
      </c>
      <c r="AR1060" s="3">
        <v>19744858</v>
      </c>
      <c r="AS1060" s="3">
        <v>18366570</v>
      </c>
      <c r="AT1060" s="3">
        <v>15367348</v>
      </c>
      <c r="AU1060" s="3">
        <v>1808934</v>
      </c>
      <c r="AV1060" s="3">
        <v>1910759</v>
      </c>
      <c r="AW1060" s="3">
        <v>1232922</v>
      </c>
      <c r="AX1060" s="3">
        <v>181380</v>
      </c>
      <c r="AY1060" s="3">
        <v>145647</v>
      </c>
      <c r="AZ1060" s="3">
        <v>2323388</v>
      </c>
      <c r="BA1060" s="3">
        <v>2363017</v>
      </c>
      <c r="BB1060" s="3">
        <v>1603459</v>
      </c>
      <c r="BC1060" s="3">
        <v>506043</v>
      </c>
      <c r="BD1060" s="3">
        <v>338692</v>
      </c>
      <c r="BE1060" s="3">
        <v>514454</v>
      </c>
      <c r="BF1060" s="3">
        <v>452258</v>
      </c>
      <c r="BG1060" s="3">
        <v>370537</v>
      </c>
      <c r="BH1060" s="3">
        <v>324663</v>
      </c>
      <c r="BI1060" s="3">
        <v>193045</v>
      </c>
      <c r="BJ1060" s="5">
        <v>3.4585269442727606E-2</v>
      </c>
      <c r="BK1060" s="5">
        <v>2.481700300928855E-2</v>
      </c>
      <c r="BL1060" s="5">
        <v>3.3874891718466138E-2</v>
      </c>
      <c r="BM1060" s="5">
        <v>0.14063627004029303</v>
      </c>
      <c r="BN1060" s="5">
        <v>0.17255500572791799</v>
      </c>
      <c r="BO1060" s="3">
        <v>80355</v>
      </c>
      <c r="BP1060" s="3">
        <v>58643</v>
      </c>
      <c r="BQ1060" s="3">
        <v>54317</v>
      </c>
      <c r="BR1060" s="3">
        <v>71168</v>
      </c>
      <c r="BS1060" s="3">
        <v>58443</v>
      </c>
      <c r="BT1060" s="3">
        <v>5028</v>
      </c>
      <c r="BU1060" s="3">
        <v>5752</v>
      </c>
      <c r="BV1060" s="3">
        <v>7876</v>
      </c>
      <c r="BW1060" s="3">
        <v>340869</v>
      </c>
      <c r="BX1060" s="3">
        <v>187140</v>
      </c>
      <c r="BY1060" s="3">
        <v>80355</v>
      </c>
      <c r="BZ1060" s="3">
        <v>58643</v>
      </c>
      <c r="CA1060" s="3">
        <v>54317</v>
      </c>
      <c r="CB1060" s="3">
        <v>71168</v>
      </c>
      <c r="CC1060" s="3">
        <v>58443</v>
      </c>
      <c r="CD1060" s="3">
        <v>1733607</v>
      </c>
      <c r="CE1060" s="3">
        <v>1857868</v>
      </c>
      <c r="CF1060" s="3">
        <v>1186481</v>
      </c>
      <c r="CG1060" s="3">
        <v>451081</v>
      </c>
      <c r="CH1060" s="3">
        <v>274344</v>
      </c>
    </row>
    <row r="1061" spans="1:86" x14ac:dyDescent="0.25">
      <c r="A1061" t="s">
        <v>1300</v>
      </c>
      <c r="B1061" s="3">
        <v>8595589</v>
      </c>
      <c r="C1061" s="3">
        <v>9353529</v>
      </c>
      <c r="D1061" s="3">
        <v>9154369</v>
      </c>
      <c r="E1061" s="3">
        <v>9372983</v>
      </c>
      <c r="F1061" s="3">
        <v>9254514</v>
      </c>
      <c r="G1061" s="3">
        <v>4001026</v>
      </c>
      <c r="H1061" s="3">
        <v>3963220</v>
      </c>
      <c r="I1061" s="3">
        <v>3507846</v>
      </c>
      <c r="J1061" s="3">
        <v>3139144</v>
      </c>
      <c r="K1061" s="3">
        <v>2798259</v>
      </c>
      <c r="L1061" s="3">
        <v>2000000</v>
      </c>
      <c r="M1061" s="3">
        <v>2000000</v>
      </c>
      <c r="N1061" s="3">
        <v>2000000</v>
      </c>
      <c r="O1061" s="3">
        <v>2000000</v>
      </c>
      <c r="P1061" s="3">
        <v>2000000</v>
      </c>
      <c r="Q1061" s="3">
        <v>548507</v>
      </c>
      <c r="R1061" s="3">
        <v>720089</v>
      </c>
      <c r="S1061" s="3">
        <v>1028700</v>
      </c>
      <c r="T1061" s="3">
        <v>1407289</v>
      </c>
      <c r="U1061" s="3">
        <v>1843192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675671</v>
      </c>
      <c r="AB1061" s="3">
        <v>673363</v>
      </c>
      <c r="AC1061" s="3">
        <v>656159</v>
      </c>
      <c r="AD1061" s="3">
        <v>687643</v>
      </c>
      <c r="AE1061" s="3">
        <v>707358</v>
      </c>
      <c r="AF1061" s="3">
        <v>25993</v>
      </c>
      <c r="AG1061" s="3">
        <v>11257</v>
      </c>
      <c r="AH1061" s="3">
        <v>11257</v>
      </c>
      <c r="AI1061" s="3">
        <v>11257</v>
      </c>
      <c r="AJ1061" s="3">
        <v>11257</v>
      </c>
      <c r="AK1061" s="3">
        <v>0</v>
      </c>
      <c r="AL1061" s="3">
        <v>0</v>
      </c>
      <c r="AM1061" s="3">
        <v>0</v>
      </c>
      <c r="AN1061" s="3">
        <v>0</v>
      </c>
      <c r="AO1061" s="3">
        <v>0</v>
      </c>
      <c r="AP1061" s="3">
        <v>8769413</v>
      </c>
      <c r="AQ1061" s="3">
        <v>10477303</v>
      </c>
      <c r="AR1061" s="3">
        <v>10299090</v>
      </c>
      <c r="AS1061" s="3">
        <v>9972920</v>
      </c>
      <c r="AT1061" s="3">
        <v>10175135</v>
      </c>
      <c r="AU1061" s="3">
        <v>113634</v>
      </c>
      <c r="AV1061" s="3">
        <v>406850</v>
      </c>
      <c r="AW1061" s="3">
        <v>680487</v>
      </c>
      <c r="AX1061" s="3">
        <v>494257</v>
      </c>
      <c r="AY1061" s="3">
        <v>808293</v>
      </c>
      <c r="AZ1061" s="3">
        <v>785015</v>
      </c>
      <c r="BA1061" s="3">
        <v>1096507</v>
      </c>
      <c r="BB1061" s="3">
        <v>1361447</v>
      </c>
      <c r="BC1061" s="3">
        <v>1161539</v>
      </c>
      <c r="BD1061" s="3">
        <v>1424607</v>
      </c>
      <c r="BE1061" s="3">
        <v>671381</v>
      </c>
      <c r="BF1061" s="3">
        <v>689657</v>
      </c>
      <c r="BG1061" s="3">
        <v>680960</v>
      </c>
      <c r="BH1061" s="3">
        <v>667282</v>
      </c>
      <c r="BI1061" s="3">
        <v>616314</v>
      </c>
      <c r="BJ1061" s="5">
        <v>0.14309662872683962</v>
      </c>
      <c r="BK1061" s="5">
        <v>3.2951910019726277E-2</v>
      </c>
      <c r="BL1061" s="5">
        <v>4.8444045196030398E-2</v>
      </c>
      <c r="BM1061" s="5">
        <v>4.342686728555821E-2</v>
      </c>
      <c r="BN1061" s="5">
        <v>3.2067791327713535E-2</v>
      </c>
      <c r="BO1061" s="3">
        <v>112333</v>
      </c>
      <c r="BP1061" s="3">
        <v>36132</v>
      </c>
      <c r="BQ1061" s="3">
        <v>65954</v>
      </c>
      <c r="BR1061" s="3">
        <v>50442</v>
      </c>
      <c r="BS1061" s="3">
        <v>45684</v>
      </c>
      <c r="BT1061" s="3">
        <v>41114</v>
      </c>
      <c r="BU1061" s="3">
        <v>29657</v>
      </c>
      <c r="BV1061" s="3">
        <v>3324</v>
      </c>
      <c r="BW1061" s="3">
        <v>684</v>
      </c>
      <c r="BX1061" s="3">
        <v>139</v>
      </c>
      <c r="BY1061" s="3">
        <v>137156</v>
      </c>
      <c r="BZ1061" s="3">
        <v>76811</v>
      </c>
      <c r="CA1061" s="3">
        <v>60978</v>
      </c>
      <c r="CB1061" s="3">
        <v>81218</v>
      </c>
      <c r="CC1061" s="3">
        <v>79537</v>
      </c>
      <c r="CD1061" s="3">
        <v>17592</v>
      </c>
      <c r="CE1061" s="3">
        <v>359696</v>
      </c>
      <c r="CF1061" s="3">
        <v>622833</v>
      </c>
      <c r="CG1061" s="3">
        <v>413723</v>
      </c>
      <c r="CH1061" s="3">
        <v>728895</v>
      </c>
    </row>
    <row r="1062" spans="1:86" x14ac:dyDescent="0.25">
      <c r="A1062" t="s">
        <v>1301</v>
      </c>
      <c r="B1062" s="3">
        <v>24003821</v>
      </c>
      <c r="C1062" s="3">
        <v>26643962</v>
      </c>
      <c r="D1062" s="3">
        <v>28738684</v>
      </c>
      <c r="E1062" s="3">
        <v>26476672</v>
      </c>
      <c r="F1062" s="3">
        <v>26545568</v>
      </c>
      <c r="G1062" s="3">
        <v>6906022</v>
      </c>
      <c r="H1062" s="3">
        <v>6907446</v>
      </c>
      <c r="I1062" s="3">
        <v>6892497</v>
      </c>
      <c r="J1062" s="3">
        <v>6812056</v>
      </c>
      <c r="K1062" s="3">
        <v>6648042</v>
      </c>
      <c r="L1062" s="3">
        <v>300000</v>
      </c>
      <c r="M1062" s="3">
        <v>300000</v>
      </c>
      <c r="N1062" s="3">
        <v>300000</v>
      </c>
      <c r="O1062" s="3">
        <v>300000</v>
      </c>
      <c r="P1062" s="3">
        <v>300000</v>
      </c>
      <c r="Q1062" s="3">
        <v>5151392</v>
      </c>
      <c r="R1062" s="3">
        <v>5511986</v>
      </c>
      <c r="S1062" s="3">
        <v>6107577</v>
      </c>
      <c r="T1062" s="3">
        <v>5893432</v>
      </c>
      <c r="U1062" s="3">
        <v>5960981</v>
      </c>
      <c r="V1062" s="3">
        <v>369562</v>
      </c>
      <c r="W1062" s="3">
        <v>0</v>
      </c>
      <c r="X1062" s="3">
        <v>0</v>
      </c>
      <c r="Y1062" s="3">
        <v>0</v>
      </c>
      <c r="Z1062" s="3">
        <v>0</v>
      </c>
      <c r="AA1062" s="3">
        <v>780687</v>
      </c>
      <c r="AB1062" s="3">
        <v>1008647</v>
      </c>
      <c r="AC1062" s="3">
        <v>738447</v>
      </c>
      <c r="AD1062" s="3">
        <v>709639</v>
      </c>
      <c r="AE1062" s="3">
        <v>780024</v>
      </c>
      <c r="AF1062" s="3">
        <v>35470</v>
      </c>
      <c r="AG1062" s="3">
        <v>294708</v>
      </c>
      <c r="AH1062" s="3">
        <v>33947</v>
      </c>
      <c r="AI1062" s="3">
        <v>33184</v>
      </c>
      <c r="AJ1062" s="3">
        <v>32423</v>
      </c>
      <c r="AK1062" s="3">
        <v>5229553</v>
      </c>
      <c r="AL1062" s="3">
        <v>6667794</v>
      </c>
      <c r="AM1062" s="3">
        <v>9577316</v>
      </c>
      <c r="AN1062" s="3">
        <v>7053517</v>
      </c>
      <c r="AO1062" s="3">
        <v>7173296</v>
      </c>
      <c r="AP1062" s="3">
        <v>82362315</v>
      </c>
      <c r="AQ1062" s="3">
        <v>89894091</v>
      </c>
      <c r="AR1062" s="3">
        <v>89179777</v>
      </c>
      <c r="AS1062" s="3">
        <v>72110983</v>
      </c>
      <c r="AT1062" s="3">
        <v>72610072</v>
      </c>
      <c r="AU1062" s="3">
        <v>1408213</v>
      </c>
      <c r="AV1062" s="3">
        <v>899624</v>
      </c>
      <c r="AW1062" s="3">
        <v>1491209</v>
      </c>
      <c r="AX1062" s="3">
        <v>773017</v>
      </c>
      <c r="AY1062" s="3">
        <v>497481</v>
      </c>
      <c r="AZ1062" s="3">
        <v>1717904</v>
      </c>
      <c r="BA1062" s="3">
        <v>1258633</v>
      </c>
      <c r="BB1062" s="3">
        <v>1827457</v>
      </c>
      <c r="BC1062" s="3">
        <v>1252232</v>
      </c>
      <c r="BD1062" s="3">
        <v>963493</v>
      </c>
      <c r="BE1062" s="3">
        <v>309691</v>
      </c>
      <c r="BF1062" s="3">
        <v>359009</v>
      </c>
      <c r="BG1062" s="3">
        <v>336248</v>
      </c>
      <c r="BH1062" s="3">
        <v>479215</v>
      </c>
      <c r="BI1062" s="3">
        <v>466012</v>
      </c>
      <c r="BJ1062" s="5">
        <v>0.22378840726839219</v>
      </c>
      <c r="BK1062" s="5">
        <v>0.17598378558324787</v>
      </c>
      <c r="BL1062" s="5">
        <v>0.24467497730452756</v>
      </c>
      <c r="BM1062" s="5">
        <v>0.32283474627704772</v>
      </c>
      <c r="BN1062" s="5">
        <v>0.23920568182643775</v>
      </c>
      <c r="BO1062" s="3">
        <v>384447</v>
      </c>
      <c r="BP1062" s="3">
        <v>221499</v>
      </c>
      <c r="BQ1062" s="3">
        <v>447133</v>
      </c>
      <c r="BR1062" s="3">
        <v>404264</v>
      </c>
      <c r="BS1062" s="3">
        <v>230473</v>
      </c>
      <c r="BT1062" s="3">
        <v>1654</v>
      </c>
      <c r="BU1062" s="3">
        <v>1852</v>
      </c>
      <c r="BV1062" s="3">
        <v>3533</v>
      </c>
      <c r="BW1062" s="3">
        <v>855</v>
      </c>
      <c r="BX1062" s="3">
        <v>1017</v>
      </c>
      <c r="BY1062" s="3">
        <v>384447</v>
      </c>
      <c r="BZ1062" s="3">
        <v>221499</v>
      </c>
      <c r="CA1062" s="3">
        <v>447133</v>
      </c>
      <c r="CB1062" s="3">
        <v>404264</v>
      </c>
      <c r="CC1062" s="3">
        <v>230473</v>
      </c>
      <c r="CD1062" s="3">
        <v>1025420</v>
      </c>
      <c r="CE1062" s="3">
        <v>679977</v>
      </c>
      <c r="CF1062" s="3">
        <v>1047609</v>
      </c>
      <c r="CG1062" s="3">
        <v>369608</v>
      </c>
      <c r="CH1062" s="3">
        <v>268025</v>
      </c>
    </row>
    <row r="1063" spans="1:86" x14ac:dyDescent="0.25">
      <c r="A1063" t="s">
        <v>1302</v>
      </c>
      <c r="B1063" s="3">
        <v>2765126</v>
      </c>
      <c r="C1063" s="3">
        <v>4214317</v>
      </c>
      <c r="D1063" s="3">
        <v>5188855</v>
      </c>
      <c r="E1063" s="3">
        <v>4807350</v>
      </c>
      <c r="F1063" s="3">
        <v>4550727</v>
      </c>
      <c r="G1063" s="3">
        <v>173690</v>
      </c>
      <c r="H1063" s="3">
        <v>1708066</v>
      </c>
      <c r="I1063" s="3">
        <v>1841791</v>
      </c>
      <c r="J1063" s="3">
        <v>1725540</v>
      </c>
      <c r="K1063" s="3">
        <v>1710887</v>
      </c>
      <c r="L1063" s="3">
        <v>49580</v>
      </c>
      <c r="M1063" s="3">
        <v>49580</v>
      </c>
      <c r="N1063" s="3">
        <v>49580</v>
      </c>
      <c r="O1063" s="3">
        <v>49580</v>
      </c>
      <c r="P1063" s="3">
        <v>49580</v>
      </c>
      <c r="Q1063" s="3">
        <v>58486</v>
      </c>
      <c r="R1063" s="3">
        <v>89764</v>
      </c>
      <c r="S1063" s="3">
        <v>127034</v>
      </c>
      <c r="T1063" s="3">
        <v>175581</v>
      </c>
      <c r="U1063" s="3">
        <v>211172</v>
      </c>
      <c r="V1063" s="3">
        <v>179258</v>
      </c>
      <c r="W1063" s="3">
        <v>795774</v>
      </c>
      <c r="X1063" s="3">
        <v>1288949</v>
      </c>
      <c r="Y1063" s="3">
        <v>1291850</v>
      </c>
      <c r="Z1063" s="3">
        <v>1078215</v>
      </c>
      <c r="AA1063" s="3">
        <v>380696</v>
      </c>
      <c r="AB1063" s="3">
        <v>428266</v>
      </c>
      <c r="AC1063" s="3">
        <v>471772</v>
      </c>
      <c r="AD1063" s="3">
        <v>473770</v>
      </c>
      <c r="AE1063" s="3">
        <v>517083</v>
      </c>
      <c r="AF1063" s="3">
        <v>69105</v>
      </c>
      <c r="AG1063" s="3">
        <v>69560</v>
      </c>
      <c r="AH1063" s="3">
        <v>69829</v>
      </c>
      <c r="AI1063" s="3">
        <v>70247</v>
      </c>
      <c r="AJ1063" s="3">
        <v>71034</v>
      </c>
      <c r="AK1063" s="3">
        <v>27973</v>
      </c>
      <c r="AL1063" s="3">
        <v>575152</v>
      </c>
      <c r="AM1063" s="3">
        <v>756117</v>
      </c>
      <c r="AN1063" s="3">
        <v>435982</v>
      </c>
      <c r="AO1063" s="3">
        <v>569329</v>
      </c>
      <c r="AP1063" s="3">
        <v>7547381</v>
      </c>
      <c r="AQ1063" s="3">
        <v>8001322</v>
      </c>
      <c r="AR1063" s="3">
        <v>10088573</v>
      </c>
      <c r="AS1063" s="3">
        <v>10554099</v>
      </c>
      <c r="AT1063" s="3">
        <v>11217133</v>
      </c>
      <c r="AU1063" s="3">
        <v>88718</v>
      </c>
      <c r="AV1063" s="3">
        <v>128207</v>
      </c>
      <c r="AW1063" s="3">
        <v>82107</v>
      </c>
      <c r="AX1063" s="3">
        <v>105612</v>
      </c>
      <c r="AY1063" s="3">
        <v>167735</v>
      </c>
      <c r="AZ1063" s="3">
        <v>171422</v>
      </c>
      <c r="BA1063" s="3">
        <v>270863</v>
      </c>
      <c r="BB1063" s="3">
        <v>260627</v>
      </c>
      <c r="BC1063" s="3">
        <v>275805</v>
      </c>
      <c r="BD1063" s="3">
        <v>265120</v>
      </c>
      <c r="BE1063" s="3">
        <v>82704</v>
      </c>
      <c r="BF1063" s="3">
        <v>142656</v>
      </c>
      <c r="BG1063" s="3">
        <v>178520</v>
      </c>
      <c r="BH1063" s="3">
        <v>170193</v>
      </c>
      <c r="BI1063" s="3">
        <v>97385</v>
      </c>
      <c r="BJ1063" s="5">
        <v>8.119727922903712E-2</v>
      </c>
      <c r="BK1063" s="5">
        <v>0.13428190635118123</v>
      </c>
      <c r="BL1063" s="5">
        <v>0.31581915918151227</v>
      </c>
      <c r="BM1063" s="5">
        <v>0.21406428454886606</v>
      </c>
      <c r="BN1063" s="5">
        <v>0.26887070006035002</v>
      </c>
      <c r="BO1063" s="3">
        <v>13919</v>
      </c>
      <c r="BP1063" s="3">
        <v>36372</v>
      </c>
      <c r="BQ1063" s="3">
        <v>82311</v>
      </c>
      <c r="BR1063" s="3">
        <v>59040</v>
      </c>
      <c r="BS1063" s="3">
        <v>71283</v>
      </c>
      <c r="BT1063" s="3">
        <v>305</v>
      </c>
      <c r="BU1063" s="3">
        <v>310</v>
      </c>
      <c r="BV1063" s="3">
        <v>303</v>
      </c>
      <c r="BW1063" s="3">
        <v>400</v>
      </c>
      <c r="BX1063" s="3">
        <v>681</v>
      </c>
      <c r="BY1063" s="3">
        <v>13919</v>
      </c>
      <c r="BZ1063" s="3">
        <v>36372</v>
      </c>
      <c r="CA1063" s="3">
        <v>82311</v>
      </c>
      <c r="CB1063" s="3">
        <v>59040</v>
      </c>
      <c r="CC1063" s="3">
        <v>71283</v>
      </c>
      <c r="CD1063" s="3">
        <v>75104</v>
      </c>
      <c r="CE1063" s="3">
        <v>92145</v>
      </c>
      <c r="CF1063" s="3">
        <v>99</v>
      </c>
      <c r="CG1063" s="3">
        <v>46972</v>
      </c>
      <c r="CH1063" s="3">
        <v>97133</v>
      </c>
    </row>
    <row r="1064" spans="1:86" x14ac:dyDescent="0.25">
      <c r="A1064" t="s">
        <v>1303</v>
      </c>
      <c r="B1064" s="3">
        <v>19110176</v>
      </c>
      <c r="C1064" s="3">
        <v>19748117</v>
      </c>
      <c r="D1064" s="3">
        <v>15598922</v>
      </c>
      <c r="E1064" s="3">
        <v>16122383</v>
      </c>
      <c r="F1064" s="3">
        <v>15522626</v>
      </c>
      <c r="G1064" s="3">
        <v>7383002</v>
      </c>
      <c r="H1064" s="3">
        <v>7091333</v>
      </c>
      <c r="I1064" s="3">
        <v>6782130</v>
      </c>
      <c r="J1064" s="3">
        <v>6439338</v>
      </c>
      <c r="K1064" s="3">
        <v>6230329</v>
      </c>
      <c r="L1064" s="3">
        <v>10400</v>
      </c>
      <c r="M1064" s="3">
        <v>10400</v>
      </c>
      <c r="N1064" s="3">
        <v>10400</v>
      </c>
      <c r="O1064" s="3">
        <v>10400</v>
      </c>
      <c r="P1064" s="3">
        <v>10400</v>
      </c>
      <c r="Q1064" s="3">
        <v>13875305</v>
      </c>
      <c r="R1064" s="3">
        <v>15136377</v>
      </c>
      <c r="S1064" s="3">
        <v>178093</v>
      </c>
      <c r="T1064" s="3">
        <v>165346</v>
      </c>
      <c r="U1064" s="3">
        <v>454288</v>
      </c>
      <c r="V1064" s="3">
        <v>0</v>
      </c>
      <c r="W1064" s="3">
        <v>0</v>
      </c>
      <c r="X1064" s="3">
        <v>8636621</v>
      </c>
      <c r="Y1064" s="3">
        <v>7780227</v>
      </c>
      <c r="Z1064" s="3">
        <v>6601542</v>
      </c>
      <c r="AA1064" s="3">
        <v>2222140</v>
      </c>
      <c r="AB1064" s="3">
        <v>2045437</v>
      </c>
      <c r="AC1064" s="3">
        <v>3660186</v>
      </c>
      <c r="AD1064" s="3">
        <v>2495686</v>
      </c>
      <c r="AE1064" s="3">
        <v>1597976</v>
      </c>
      <c r="AF1064" s="3">
        <v>620274</v>
      </c>
      <c r="AG1064" s="3">
        <v>512801</v>
      </c>
      <c r="AH1064" s="3">
        <v>187359</v>
      </c>
      <c r="AI1064" s="3">
        <v>79300</v>
      </c>
      <c r="AJ1064" s="3">
        <v>26405</v>
      </c>
      <c r="AK1064" s="3">
        <v>0</v>
      </c>
      <c r="AL1064" s="3">
        <v>20333</v>
      </c>
      <c r="AM1064" s="3">
        <v>368332</v>
      </c>
      <c r="AN1064" s="3">
        <v>2012037</v>
      </c>
      <c r="AO1064" s="3">
        <v>3847171</v>
      </c>
      <c r="AP1064" s="3">
        <v>14160587</v>
      </c>
      <c r="AQ1064" s="3">
        <v>13240847</v>
      </c>
      <c r="AR1064" s="3">
        <v>11406499</v>
      </c>
      <c r="AS1064" s="3">
        <v>12347726</v>
      </c>
      <c r="AT1064" s="3">
        <v>12324388</v>
      </c>
      <c r="AU1064" s="3">
        <v>1902270</v>
      </c>
      <c r="AV1064" s="3">
        <v>1924296</v>
      </c>
      <c r="AW1064" s="3">
        <v>86027</v>
      </c>
      <c r="AX1064" s="3">
        <v>-533766</v>
      </c>
      <c r="AY1064" s="3">
        <v>161720</v>
      </c>
      <c r="AZ1064" s="3">
        <v>2935270</v>
      </c>
      <c r="BA1064" s="3">
        <v>2880128</v>
      </c>
      <c r="BB1064" s="3">
        <v>1152298</v>
      </c>
      <c r="BC1064" s="3">
        <v>565406</v>
      </c>
      <c r="BD1064" s="3">
        <v>1260157</v>
      </c>
      <c r="BE1064" s="3">
        <v>1033000</v>
      </c>
      <c r="BF1064" s="3">
        <v>955832</v>
      </c>
      <c r="BG1064" s="3">
        <v>1066271</v>
      </c>
      <c r="BH1064" s="3">
        <v>1099172</v>
      </c>
      <c r="BI1064" s="3">
        <v>1098437</v>
      </c>
      <c r="BJ1064" s="5">
        <v>0</v>
      </c>
      <c r="BK1064" s="5">
        <v>4.3400848851162169E-5</v>
      </c>
      <c r="BL1064" s="5">
        <v>0.32677658036376006</v>
      </c>
      <c r="BM1064" s="5">
        <v>0.84585766688008268</v>
      </c>
      <c r="BN1064" s="5">
        <v>0.38745489649305603</v>
      </c>
      <c r="BO1064" s="3">
        <v>0</v>
      </c>
      <c r="BP1064" s="3">
        <v>125</v>
      </c>
      <c r="BQ1064" s="3">
        <v>376544</v>
      </c>
      <c r="BR1064" s="3">
        <v>478253</v>
      </c>
      <c r="BS1064" s="3">
        <v>488254</v>
      </c>
      <c r="BT1064" s="3">
        <v>59480</v>
      </c>
      <c r="BU1064" s="3">
        <v>52789</v>
      </c>
      <c r="BV1064" s="3">
        <v>483531</v>
      </c>
      <c r="BW1064" s="3">
        <v>2982</v>
      </c>
      <c r="BX1064" s="3">
        <v>3393</v>
      </c>
      <c r="BY1064" s="3">
        <v>9099</v>
      </c>
      <c r="BZ1064" s="3">
        <v>-15851</v>
      </c>
      <c r="CA1064" s="3">
        <v>353145</v>
      </c>
      <c r="CB1064" s="3">
        <v>492954</v>
      </c>
      <c r="CC1064" s="3">
        <v>492534</v>
      </c>
      <c r="CD1064" s="3">
        <v>1952651</v>
      </c>
      <c r="CE1064" s="3">
        <v>1992936</v>
      </c>
      <c r="CF1064" s="3">
        <v>216413</v>
      </c>
      <c r="CG1064" s="3">
        <v>-1023738</v>
      </c>
      <c r="CH1064" s="3">
        <v>-327421</v>
      </c>
    </row>
    <row r="1065" spans="1:86" x14ac:dyDescent="0.25">
      <c r="A1065" t="s">
        <v>1304</v>
      </c>
      <c r="B1065" s="3">
        <v>59261815</v>
      </c>
      <c r="C1065" s="3">
        <v>92474109</v>
      </c>
      <c r="D1065" s="3">
        <v>62294876</v>
      </c>
      <c r="E1065" s="3">
        <v>88253871</v>
      </c>
      <c r="F1065" s="3">
        <v>69840442</v>
      </c>
      <c r="G1065" s="3">
        <v>43716</v>
      </c>
      <c r="H1065" s="3">
        <v>31303</v>
      </c>
      <c r="I1065" s="3">
        <v>18890</v>
      </c>
      <c r="J1065" s="3">
        <v>6613</v>
      </c>
      <c r="K1065" s="3">
        <v>2869</v>
      </c>
      <c r="L1065" s="3">
        <v>5570000</v>
      </c>
      <c r="M1065" s="3">
        <v>5570000</v>
      </c>
      <c r="N1065" s="3">
        <v>5570000</v>
      </c>
      <c r="O1065" s="3">
        <v>5570000</v>
      </c>
      <c r="P1065" s="3">
        <v>5570000</v>
      </c>
      <c r="Q1065" s="3">
        <v>21900864</v>
      </c>
      <c r="R1065" s="3">
        <v>23870777</v>
      </c>
      <c r="S1065" s="3">
        <v>25549793</v>
      </c>
      <c r="T1065" s="3">
        <v>26581555</v>
      </c>
      <c r="U1065" s="3">
        <v>27163697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2457095</v>
      </c>
      <c r="AB1065" s="3">
        <v>3196484</v>
      </c>
      <c r="AC1065" s="3">
        <v>2641084</v>
      </c>
      <c r="AD1065" s="3">
        <v>3104795</v>
      </c>
      <c r="AE1065" s="3">
        <v>3536238</v>
      </c>
      <c r="AF1065" s="3">
        <v>1824743</v>
      </c>
      <c r="AG1065" s="3">
        <v>2778649</v>
      </c>
      <c r="AH1065" s="3">
        <v>2259108</v>
      </c>
      <c r="AI1065" s="3">
        <v>2786385</v>
      </c>
      <c r="AJ1065" s="3">
        <v>3216572</v>
      </c>
      <c r="AK1065" s="3">
        <v>636</v>
      </c>
      <c r="AL1065" s="3">
        <v>609</v>
      </c>
      <c r="AM1065" s="3">
        <v>800</v>
      </c>
      <c r="AN1065" s="3">
        <v>25350603</v>
      </c>
      <c r="AO1065" s="3">
        <v>13350544</v>
      </c>
      <c r="AP1065" s="3">
        <v>176636407</v>
      </c>
      <c r="AQ1065" s="3">
        <v>172321700</v>
      </c>
      <c r="AR1065" s="3">
        <v>149014387</v>
      </c>
      <c r="AS1065" s="3">
        <v>125127869</v>
      </c>
      <c r="AT1065" s="3">
        <v>97898231</v>
      </c>
      <c r="AU1065" s="3">
        <v>7435422</v>
      </c>
      <c r="AV1065" s="3">
        <v>3176910</v>
      </c>
      <c r="AW1065" s="3">
        <v>2812270</v>
      </c>
      <c r="AX1065" s="3">
        <v>2595161</v>
      </c>
      <c r="AY1065" s="3">
        <v>2054065</v>
      </c>
      <c r="AZ1065" s="3">
        <v>7791863</v>
      </c>
      <c r="BA1065" s="3">
        <v>3451441</v>
      </c>
      <c r="BB1065" s="3">
        <v>3086801</v>
      </c>
      <c r="BC1065" s="3">
        <v>2607438</v>
      </c>
      <c r="BD1065" s="3">
        <v>2057810</v>
      </c>
      <c r="BE1065" s="3">
        <v>356441</v>
      </c>
      <c r="BF1065" s="3">
        <v>274531</v>
      </c>
      <c r="BG1065" s="3">
        <v>274531</v>
      </c>
      <c r="BH1065" s="3">
        <v>12277</v>
      </c>
      <c r="BI1065" s="3">
        <v>3745</v>
      </c>
      <c r="BJ1065" s="5">
        <v>2.7031276088914806E-2</v>
      </c>
      <c r="BK1065" s="5">
        <v>6.7348971052960199E-2</v>
      </c>
      <c r="BL1065" s="5">
        <v>7.8147894859435379E-2</v>
      </c>
      <c r="BM1065" s="5">
        <v>0.11321496426760674</v>
      </c>
      <c r="BN1065" s="5">
        <v>0.24370957474208016</v>
      </c>
      <c r="BO1065" s="3">
        <v>210624</v>
      </c>
      <c r="BP1065" s="3">
        <v>232451</v>
      </c>
      <c r="BQ1065" s="3">
        <v>241227</v>
      </c>
      <c r="BR1065" s="3">
        <v>295201</v>
      </c>
      <c r="BS1065" s="3">
        <v>501508</v>
      </c>
      <c r="BT1065" s="3">
        <v>157501</v>
      </c>
      <c r="BU1065" s="3">
        <v>174655</v>
      </c>
      <c r="BV1065" s="3">
        <v>329691</v>
      </c>
      <c r="BW1065" s="3">
        <v>111083</v>
      </c>
      <c r="BX1065" s="3">
        <v>29941</v>
      </c>
      <c r="BY1065" s="3">
        <v>212345</v>
      </c>
      <c r="BZ1065" s="3">
        <v>231839</v>
      </c>
      <c r="CA1065" s="3">
        <v>240174</v>
      </c>
      <c r="CB1065" s="3">
        <v>295491</v>
      </c>
      <c r="CC1065" s="3">
        <v>501459</v>
      </c>
      <c r="CD1065" s="3">
        <v>7380578</v>
      </c>
      <c r="CE1065" s="3">
        <v>3119726</v>
      </c>
      <c r="CF1065" s="3">
        <v>2901787</v>
      </c>
      <c r="CG1065" s="3">
        <v>2410753</v>
      </c>
      <c r="CH1065" s="3">
        <v>1582547</v>
      </c>
    </row>
    <row r="1066" spans="1:86" x14ac:dyDescent="0.25">
      <c r="A1066" t="s">
        <v>1305</v>
      </c>
      <c r="B1066" s="3">
        <v>4762632</v>
      </c>
      <c r="C1066" s="3">
        <v>5228420</v>
      </c>
      <c r="D1066" s="3">
        <v>6360815</v>
      </c>
      <c r="E1066" s="3">
        <v>6467474</v>
      </c>
      <c r="F1066" s="3">
        <v>6671966</v>
      </c>
      <c r="G1066" s="3">
        <v>117581</v>
      </c>
      <c r="H1066" s="3">
        <v>95722</v>
      </c>
      <c r="I1066" s="3">
        <v>619970</v>
      </c>
      <c r="J1066" s="3">
        <v>573923</v>
      </c>
      <c r="K1066" s="3">
        <v>462818</v>
      </c>
      <c r="L1066" s="3">
        <v>10400</v>
      </c>
      <c r="M1066" s="3">
        <v>10400</v>
      </c>
      <c r="N1066" s="3">
        <v>10400</v>
      </c>
      <c r="O1066" s="3">
        <v>10400</v>
      </c>
      <c r="P1066" s="3">
        <v>10400</v>
      </c>
      <c r="Q1066" s="3">
        <v>1234725</v>
      </c>
      <c r="R1066" s="3">
        <v>1527318</v>
      </c>
      <c r="S1066" s="3">
        <v>2116592</v>
      </c>
      <c r="T1066" s="3">
        <v>2372853</v>
      </c>
      <c r="U1066" s="3">
        <v>2271947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1654014</v>
      </c>
      <c r="AB1066" s="3">
        <v>2052796</v>
      </c>
      <c r="AC1066" s="3">
        <v>2165372</v>
      </c>
      <c r="AD1066" s="3">
        <v>1190334</v>
      </c>
      <c r="AE1066" s="3">
        <v>1550790</v>
      </c>
      <c r="AF1066" s="3">
        <v>449088</v>
      </c>
      <c r="AG1066" s="3">
        <v>701563</v>
      </c>
      <c r="AH1066" s="3">
        <v>789803</v>
      </c>
      <c r="AI1066" s="3">
        <v>691237</v>
      </c>
      <c r="AJ1066" s="3">
        <v>963619</v>
      </c>
      <c r="AK1066" s="3">
        <v>0</v>
      </c>
      <c r="AL1066" s="3">
        <v>0</v>
      </c>
      <c r="AM1066" s="3">
        <v>0</v>
      </c>
      <c r="AN1066" s="3">
        <v>0</v>
      </c>
      <c r="AO1066" s="3">
        <v>0</v>
      </c>
      <c r="AP1066" s="3">
        <v>14511139</v>
      </c>
      <c r="AQ1066" s="3">
        <v>16228099</v>
      </c>
      <c r="AR1066" s="3">
        <v>18556300</v>
      </c>
      <c r="AS1066" s="3">
        <v>18838429</v>
      </c>
      <c r="AT1066" s="3">
        <v>19803977</v>
      </c>
      <c r="AU1066" s="3">
        <v>636496</v>
      </c>
      <c r="AV1066" s="3">
        <v>482312</v>
      </c>
      <c r="AW1066" s="3">
        <v>1124278</v>
      </c>
      <c r="AX1066" s="3">
        <v>594128</v>
      </c>
      <c r="AY1066" s="3">
        <v>184956</v>
      </c>
      <c r="AZ1066" s="3">
        <v>685217</v>
      </c>
      <c r="BA1066" s="3">
        <v>540591</v>
      </c>
      <c r="BB1066" s="3">
        <v>1377105</v>
      </c>
      <c r="BC1066" s="3">
        <v>795517</v>
      </c>
      <c r="BD1066" s="3">
        <v>450950</v>
      </c>
      <c r="BE1066" s="3">
        <v>48721</v>
      </c>
      <c r="BF1066" s="3">
        <v>58279</v>
      </c>
      <c r="BG1066" s="3">
        <v>252827</v>
      </c>
      <c r="BH1066" s="3">
        <v>201389</v>
      </c>
      <c r="BI1066" s="3">
        <v>265994</v>
      </c>
      <c r="BJ1066" s="5">
        <v>0.20760868454810666</v>
      </c>
      <c r="BK1066" s="5">
        <v>0.14026870591630272</v>
      </c>
      <c r="BL1066" s="5">
        <v>4.7143100925492246E-2</v>
      </c>
      <c r="BM1066" s="5">
        <v>8.3877528701460813E-2</v>
      </c>
      <c r="BN1066" s="5">
        <v>0.14323760949107439</v>
      </c>
      <c r="BO1066" s="3">
        <v>142257</v>
      </c>
      <c r="BP1066" s="3">
        <v>75828</v>
      </c>
      <c r="BQ1066" s="3">
        <v>64921</v>
      </c>
      <c r="BR1066" s="3">
        <v>66726</v>
      </c>
      <c r="BS1066" s="3">
        <v>64593</v>
      </c>
      <c r="BT1066" s="3">
        <v>13677</v>
      </c>
      <c r="BU1066" s="3">
        <v>194</v>
      </c>
      <c r="BV1066" s="3">
        <v>6234</v>
      </c>
      <c r="BW1066" s="3">
        <v>740</v>
      </c>
      <c r="BX1066" s="3">
        <v>770</v>
      </c>
      <c r="BY1066" s="3">
        <v>112992</v>
      </c>
      <c r="BZ1066" s="3">
        <v>141908</v>
      </c>
      <c r="CA1066" s="3">
        <v>94638</v>
      </c>
      <c r="CB1066" s="3">
        <v>54187</v>
      </c>
      <c r="CC1066" s="3">
        <v>26372</v>
      </c>
      <c r="CD1066" s="3">
        <v>537181</v>
      </c>
      <c r="CE1066" s="3">
        <v>340598</v>
      </c>
      <c r="CF1066" s="3">
        <v>1035874</v>
      </c>
      <c r="CG1066" s="3">
        <v>540681</v>
      </c>
      <c r="CH1066" s="3">
        <v>159354</v>
      </c>
    </row>
    <row r="1067" spans="1:86" x14ac:dyDescent="0.25">
      <c r="A1067" t="s">
        <v>1306</v>
      </c>
      <c r="B1067" s="3">
        <v>20356400</v>
      </c>
      <c r="C1067" s="3">
        <v>30770172</v>
      </c>
      <c r="D1067" s="3">
        <v>22407741</v>
      </c>
      <c r="E1067" s="3">
        <v>16339244</v>
      </c>
      <c r="F1067" s="3">
        <v>11950701</v>
      </c>
      <c r="G1067" s="3">
        <v>1151022</v>
      </c>
      <c r="H1067" s="3">
        <v>5090056</v>
      </c>
      <c r="I1067" s="3">
        <v>4317291</v>
      </c>
      <c r="J1067" s="3">
        <v>3525815</v>
      </c>
      <c r="K1067" s="3">
        <v>5333211</v>
      </c>
      <c r="L1067" s="3">
        <v>1730000</v>
      </c>
      <c r="M1067" s="3">
        <v>6527970</v>
      </c>
      <c r="N1067" s="3">
        <v>6527970</v>
      </c>
      <c r="O1067" s="3">
        <v>6527970</v>
      </c>
      <c r="P1067" s="3">
        <v>1282573</v>
      </c>
      <c r="Q1067" s="3">
        <v>17500</v>
      </c>
      <c r="R1067" s="3">
        <v>671508</v>
      </c>
      <c r="S1067" s="3">
        <v>-4037775</v>
      </c>
      <c r="T1067" s="3">
        <v>-5245397</v>
      </c>
      <c r="U1067" s="3">
        <v>-975771</v>
      </c>
      <c r="V1067" s="3">
        <v>3620350</v>
      </c>
      <c r="W1067" s="3">
        <v>3729409</v>
      </c>
      <c r="X1067" s="3">
        <v>2307360</v>
      </c>
      <c r="Y1067" s="3">
        <v>1142024</v>
      </c>
      <c r="Z1067" s="3">
        <v>233886</v>
      </c>
      <c r="AA1067" s="3">
        <v>2061994</v>
      </c>
      <c r="AB1067" s="3">
        <v>3358670</v>
      </c>
      <c r="AC1067" s="3">
        <v>2876960</v>
      </c>
      <c r="AD1067" s="3">
        <v>1724650</v>
      </c>
      <c r="AE1067" s="3">
        <v>1808136</v>
      </c>
      <c r="AF1067" s="3">
        <v>888100</v>
      </c>
      <c r="AG1067" s="3">
        <v>1547371</v>
      </c>
      <c r="AH1067" s="3">
        <v>1361307</v>
      </c>
      <c r="AI1067" s="3">
        <v>408913</v>
      </c>
      <c r="AJ1067" s="3">
        <v>517043</v>
      </c>
      <c r="AK1067" s="3">
        <v>8123211</v>
      </c>
      <c r="AL1067" s="3">
        <v>10026881</v>
      </c>
      <c r="AM1067" s="3">
        <v>7350327</v>
      </c>
      <c r="AN1067" s="3">
        <v>5644763</v>
      </c>
      <c r="AO1067" s="3">
        <v>5196429</v>
      </c>
      <c r="AP1067" s="3">
        <v>18974306</v>
      </c>
      <c r="AQ1067" s="3">
        <v>20549588</v>
      </c>
      <c r="AR1067" s="3">
        <v>22319410</v>
      </c>
      <c r="AS1067" s="3">
        <v>21096652</v>
      </c>
      <c r="AT1067" s="3">
        <v>14985939</v>
      </c>
      <c r="AU1067" s="3">
        <v>928517</v>
      </c>
      <c r="AV1067" s="3">
        <v>1476179</v>
      </c>
      <c r="AW1067" s="3">
        <v>1516769</v>
      </c>
      <c r="AX1067" s="3">
        <v>-1394082</v>
      </c>
      <c r="AY1067" s="3">
        <v>-1350728</v>
      </c>
      <c r="AZ1067" s="3">
        <v>2220020</v>
      </c>
      <c r="BA1067" s="3">
        <v>3045304</v>
      </c>
      <c r="BB1067" s="3">
        <v>3440743</v>
      </c>
      <c r="BC1067" s="3">
        <v>3849150</v>
      </c>
      <c r="BD1067" s="3">
        <v>499009</v>
      </c>
      <c r="BE1067" s="3">
        <v>1291503</v>
      </c>
      <c r="BF1067" s="3">
        <v>1569125</v>
      </c>
      <c r="BG1067" s="3">
        <v>1923974</v>
      </c>
      <c r="BH1067" s="3">
        <v>5243232</v>
      </c>
      <c r="BI1067" s="3">
        <v>1849737</v>
      </c>
      <c r="BJ1067" s="5">
        <v>0.2359996756785975</v>
      </c>
      <c r="BK1067" s="5">
        <v>0.17277355561218191</v>
      </c>
      <c r="BL1067" s="5">
        <v>0.17436233976208046</v>
      </c>
      <c r="BM1067" s="5">
        <v>0.15282490939558085</v>
      </c>
      <c r="BN1067" s="5">
        <v>0.64628092880088339</v>
      </c>
      <c r="BO1067" s="3">
        <v>523924</v>
      </c>
      <c r="BP1067" s="3">
        <v>526148</v>
      </c>
      <c r="BQ1067" s="3">
        <v>599936</v>
      </c>
      <c r="BR1067" s="3">
        <v>588246</v>
      </c>
      <c r="BS1067" s="3">
        <v>322500</v>
      </c>
      <c r="BT1067" s="3">
        <v>951</v>
      </c>
      <c r="BU1067" s="3">
        <v>14</v>
      </c>
      <c r="BV1067" s="3">
        <v>138</v>
      </c>
      <c r="BW1067" s="3">
        <v>817</v>
      </c>
      <c r="BX1067" s="3">
        <v>696</v>
      </c>
      <c r="BY1067" s="3">
        <v>543924</v>
      </c>
      <c r="BZ1067" s="3">
        <v>561239</v>
      </c>
      <c r="CA1067" s="3">
        <v>5413454</v>
      </c>
      <c r="CB1067" s="3">
        <v>602190</v>
      </c>
      <c r="CC1067" s="3">
        <v>322500</v>
      </c>
      <c r="CD1067" s="3">
        <v>385544</v>
      </c>
      <c r="CE1067" s="3">
        <v>914954</v>
      </c>
      <c r="CF1067" s="3">
        <v>-3896547</v>
      </c>
      <c r="CG1067" s="3">
        <v>-1995455</v>
      </c>
      <c r="CH1067" s="3">
        <v>-1672532</v>
      </c>
    </row>
    <row r="1068" spans="1:86" x14ac:dyDescent="0.25">
      <c r="A1068" t="s">
        <v>1307</v>
      </c>
      <c r="B1068" s="3">
        <v>47511299</v>
      </c>
      <c r="C1068" s="3">
        <v>51071916</v>
      </c>
      <c r="D1068" s="3">
        <v>48259000</v>
      </c>
      <c r="E1068" s="3">
        <v>43816993</v>
      </c>
      <c r="F1068" s="3">
        <v>44747308</v>
      </c>
      <c r="G1068" s="3">
        <v>2661702</v>
      </c>
      <c r="H1068" s="3">
        <v>4843983</v>
      </c>
      <c r="I1068" s="3">
        <v>4829605</v>
      </c>
      <c r="J1068" s="3">
        <v>2126304</v>
      </c>
      <c r="K1068" s="3">
        <v>1986040</v>
      </c>
      <c r="L1068" s="3">
        <v>1900000</v>
      </c>
      <c r="M1068" s="3">
        <v>1900000</v>
      </c>
      <c r="N1068" s="3">
        <v>1900000</v>
      </c>
      <c r="O1068" s="3">
        <v>1900000</v>
      </c>
      <c r="P1068" s="3">
        <v>1900000</v>
      </c>
      <c r="Q1068" s="3">
        <v>27670939</v>
      </c>
      <c r="R1068" s="3">
        <v>30977121</v>
      </c>
      <c r="S1068" s="3">
        <v>26158297</v>
      </c>
      <c r="T1068" s="3">
        <v>26963945</v>
      </c>
      <c r="U1068" s="3">
        <v>27404246</v>
      </c>
      <c r="V1068" s="3">
        <v>0</v>
      </c>
      <c r="W1068" s="3">
        <v>0</v>
      </c>
      <c r="X1068" s="3">
        <v>424361</v>
      </c>
      <c r="Y1068" s="3">
        <v>0</v>
      </c>
      <c r="Z1068" s="3">
        <v>388301</v>
      </c>
      <c r="AA1068" s="3">
        <v>1178287</v>
      </c>
      <c r="AB1068" s="3">
        <v>1114065</v>
      </c>
      <c r="AC1068" s="3">
        <v>1003215</v>
      </c>
      <c r="AD1068" s="3">
        <v>1364618</v>
      </c>
      <c r="AE1068" s="3">
        <v>899187</v>
      </c>
      <c r="AF1068" s="3">
        <v>196584</v>
      </c>
      <c r="AG1068" s="3">
        <v>211992</v>
      </c>
      <c r="AH1068" s="3">
        <v>232362</v>
      </c>
      <c r="AI1068" s="3">
        <v>252732</v>
      </c>
      <c r="AJ1068" s="3">
        <v>273103</v>
      </c>
      <c r="AK1068" s="3">
        <v>3082354</v>
      </c>
      <c r="AL1068" s="3">
        <v>3151027</v>
      </c>
      <c r="AM1068" s="3">
        <v>7685694</v>
      </c>
      <c r="AN1068" s="3">
        <v>0</v>
      </c>
      <c r="AO1068" s="3">
        <v>4556795</v>
      </c>
      <c r="AP1068" s="3">
        <v>61396279</v>
      </c>
      <c r="AQ1068" s="3">
        <v>68349659</v>
      </c>
      <c r="AR1068" s="3">
        <v>60733743</v>
      </c>
      <c r="AS1068" s="3">
        <v>58960855</v>
      </c>
      <c r="AT1068" s="3">
        <v>60151925</v>
      </c>
      <c r="AU1068" s="3">
        <v>6179351</v>
      </c>
      <c r="AV1068" s="3">
        <v>7636402</v>
      </c>
      <c r="AW1068" s="3">
        <v>3932940</v>
      </c>
      <c r="AX1068" s="3">
        <v>3836192</v>
      </c>
      <c r="AY1068" s="3">
        <v>4621772</v>
      </c>
      <c r="AZ1068" s="3">
        <v>7035396</v>
      </c>
      <c r="BA1068" s="3">
        <v>8907536</v>
      </c>
      <c r="BB1068" s="3">
        <v>5665799</v>
      </c>
      <c r="BC1068" s="3">
        <v>5441746</v>
      </c>
      <c r="BD1068" s="3">
        <v>5748642</v>
      </c>
      <c r="BE1068" s="3">
        <v>856045</v>
      </c>
      <c r="BF1068" s="3">
        <v>1271134</v>
      </c>
      <c r="BG1068" s="3">
        <v>1732859</v>
      </c>
      <c r="BH1068" s="3">
        <v>1605554</v>
      </c>
      <c r="BI1068" s="3">
        <v>1126870</v>
      </c>
      <c r="BJ1068" s="5">
        <v>7.3343419474895229E-3</v>
      </c>
      <c r="BK1068" s="5">
        <v>1.8582018641294293E-3</v>
      </c>
      <c r="BL1068" s="5">
        <v>1.063133372715834E-2</v>
      </c>
      <c r="BM1068" s="5">
        <v>1.5568900128745443E-2</v>
      </c>
      <c r="BN1068" s="5">
        <v>1.1543943769676386E-2</v>
      </c>
      <c r="BO1068" s="3">
        <v>51600</v>
      </c>
      <c r="BP1068" s="3">
        <v>16552</v>
      </c>
      <c r="BQ1068" s="3">
        <v>60235</v>
      </c>
      <c r="BR1068" s="3">
        <v>84722</v>
      </c>
      <c r="BS1068" s="3">
        <v>66362</v>
      </c>
      <c r="BT1068" s="3">
        <v>75226</v>
      </c>
      <c r="BU1068" s="3">
        <v>334238</v>
      </c>
      <c r="BV1068" s="3">
        <v>1141970</v>
      </c>
      <c r="BW1068" s="3">
        <v>1250871</v>
      </c>
      <c r="BX1068" s="3">
        <v>1354870</v>
      </c>
      <c r="BY1068" s="3">
        <v>51600</v>
      </c>
      <c r="BZ1068" s="3">
        <v>16552</v>
      </c>
      <c r="CA1068" s="3">
        <v>60235</v>
      </c>
      <c r="CB1068" s="3">
        <v>84722</v>
      </c>
      <c r="CC1068" s="3">
        <v>66362</v>
      </c>
      <c r="CD1068" s="3">
        <v>6202977</v>
      </c>
      <c r="CE1068" s="3">
        <v>7954088</v>
      </c>
      <c r="CF1068" s="3">
        <v>5014675</v>
      </c>
      <c r="CG1068" s="3">
        <v>5002341</v>
      </c>
      <c r="CH1068" s="3">
        <v>5910280</v>
      </c>
    </row>
    <row r="1069" spans="1:86" x14ac:dyDescent="0.25">
      <c r="A1069" t="s">
        <v>1308</v>
      </c>
      <c r="B1069" s="3">
        <v>25211783</v>
      </c>
      <c r="C1069" s="3">
        <v>27729896</v>
      </c>
      <c r="D1069" s="3">
        <v>32261088</v>
      </c>
      <c r="E1069" s="3">
        <v>34938339</v>
      </c>
      <c r="F1069" s="3">
        <v>38262972</v>
      </c>
      <c r="G1069" s="3">
        <v>5620183</v>
      </c>
      <c r="H1069" s="3">
        <v>5403364</v>
      </c>
      <c r="I1069" s="3">
        <v>5218870</v>
      </c>
      <c r="J1069" s="3">
        <v>6453534</v>
      </c>
      <c r="K1069" s="3">
        <v>6667499</v>
      </c>
      <c r="L1069" s="3">
        <v>200000</v>
      </c>
      <c r="M1069" s="3">
        <v>200000</v>
      </c>
      <c r="N1069" s="3">
        <v>200000</v>
      </c>
      <c r="O1069" s="3">
        <v>200000</v>
      </c>
      <c r="P1069" s="3">
        <v>200000</v>
      </c>
      <c r="Q1069" s="3">
        <v>5493693</v>
      </c>
      <c r="R1069" s="3">
        <v>6447828</v>
      </c>
      <c r="S1069" s="3">
        <v>8039706</v>
      </c>
      <c r="T1069" s="3">
        <v>8258491</v>
      </c>
      <c r="U1069" s="3">
        <v>9360126</v>
      </c>
      <c r="V1069" s="3">
        <v>3977686</v>
      </c>
      <c r="W1069" s="3">
        <v>5537332</v>
      </c>
      <c r="X1069" s="3">
        <v>6397093</v>
      </c>
      <c r="Y1069" s="3">
        <v>6357252</v>
      </c>
      <c r="Z1069" s="3">
        <v>4205393</v>
      </c>
      <c r="AA1069" s="3">
        <v>527929</v>
      </c>
      <c r="AB1069" s="3">
        <v>701071</v>
      </c>
      <c r="AC1069" s="3">
        <v>724351</v>
      </c>
      <c r="AD1069" s="3">
        <v>957144</v>
      </c>
      <c r="AE1069" s="3">
        <v>976570</v>
      </c>
      <c r="AF1069" s="3">
        <v>120000</v>
      </c>
      <c r="AG1069" s="3">
        <v>243280</v>
      </c>
      <c r="AH1069" s="3">
        <v>203938</v>
      </c>
      <c r="AI1069" s="3">
        <v>375834</v>
      </c>
      <c r="AJ1069" s="3">
        <v>316966</v>
      </c>
      <c r="AK1069" s="3">
        <v>5861043</v>
      </c>
      <c r="AL1069" s="3">
        <v>6981383</v>
      </c>
      <c r="AM1069" s="3">
        <v>6060979</v>
      </c>
      <c r="AN1069" s="3">
        <v>9292526</v>
      </c>
      <c r="AO1069" s="3">
        <v>14111223</v>
      </c>
      <c r="AP1069" s="3">
        <v>26465526</v>
      </c>
      <c r="AQ1069" s="3">
        <v>29390903</v>
      </c>
      <c r="AR1069" s="3">
        <v>31335195</v>
      </c>
      <c r="AS1069" s="3">
        <v>31804426</v>
      </c>
      <c r="AT1069" s="3">
        <v>39942439</v>
      </c>
      <c r="AU1069" s="3">
        <v>3061241</v>
      </c>
      <c r="AV1069" s="3">
        <v>3817683</v>
      </c>
      <c r="AW1069" s="3">
        <v>3516904</v>
      </c>
      <c r="AX1069" s="3">
        <v>1733084</v>
      </c>
      <c r="AY1069" s="3">
        <v>2979199</v>
      </c>
      <c r="AZ1069" s="3">
        <v>3405762</v>
      </c>
      <c r="BA1069" s="3">
        <v>4184787</v>
      </c>
      <c r="BB1069" s="3">
        <v>4051810</v>
      </c>
      <c r="BC1069" s="3">
        <v>2656300</v>
      </c>
      <c r="BD1069" s="3">
        <v>3560135</v>
      </c>
      <c r="BE1069" s="3">
        <v>344521</v>
      </c>
      <c r="BF1069" s="3">
        <v>367104</v>
      </c>
      <c r="BG1069" s="3">
        <v>534906</v>
      </c>
      <c r="BH1069" s="3">
        <v>923216</v>
      </c>
      <c r="BI1069" s="3">
        <v>580936</v>
      </c>
      <c r="BJ1069" s="5">
        <v>0.10843476437872053</v>
      </c>
      <c r="BK1069" s="5">
        <v>5.5617167612115027E-2</v>
      </c>
      <c r="BL1069" s="5">
        <v>0.10602891053627884</v>
      </c>
      <c r="BM1069" s="5">
        <v>0.17277528893573768</v>
      </c>
      <c r="BN1069" s="5">
        <v>0.13970228657059353</v>
      </c>
      <c r="BO1069" s="3">
        <v>369303</v>
      </c>
      <c r="BP1069" s="3">
        <v>232746</v>
      </c>
      <c r="BQ1069" s="3">
        <v>429609</v>
      </c>
      <c r="BR1069" s="3">
        <v>458943</v>
      </c>
      <c r="BS1069" s="3">
        <v>497359</v>
      </c>
      <c r="BT1069" s="3">
        <v>3327</v>
      </c>
      <c r="BU1069" s="3">
        <v>766</v>
      </c>
      <c r="BV1069" s="3">
        <v>1632</v>
      </c>
      <c r="BW1069" s="3">
        <v>6021</v>
      </c>
      <c r="BX1069" s="3">
        <v>28066</v>
      </c>
      <c r="BY1069" s="3">
        <v>434527</v>
      </c>
      <c r="BZ1069" s="3">
        <v>279352</v>
      </c>
      <c r="CA1069" s="3">
        <v>491444</v>
      </c>
      <c r="CB1069" s="3">
        <v>494421</v>
      </c>
      <c r="CC1069" s="3">
        <v>502253</v>
      </c>
      <c r="CD1069" s="3">
        <v>2630041</v>
      </c>
      <c r="CE1069" s="3">
        <v>3539097</v>
      </c>
      <c r="CF1069" s="3">
        <v>3027092</v>
      </c>
      <c r="CG1069" s="3">
        <v>1244684</v>
      </c>
      <c r="CH1069" s="3">
        <v>2505012</v>
      </c>
    </row>
    <row r="1070" spans="1:86" x14ac:dyDescent="0.25">
      <c r="A1070" t="s">
        <v>1309</v>
      </c>
      <c r="B1070" s="3">
        <v>22980951</v>
      </c>
      <c r="C1070" s="3">
        <v>27502091</v>
      </c>
      <c r="D1070" s="3">
        <v>26728067</v>
      </c>
      <c r="E1070" s="3">
        <v>27099324</v>
      </c>
      <c r="F1070" s="3">
        <v>26806802</v>
      </c>
      <c r="G1070" s="3">
        <v>12020169</v>
      </c>
      <c r="H1070" s="3">
        <v>14314804</v>
      </c>
      <c r="I1070" s="3">
        <v>13671824</v>
      </c>
      <c r="J1070" s="3">
        <v>12578331</v>
      </c>
      <c r="K1070" s="3">
        <v>12783418</v>
      </c>
      <c r="L1070" s="3">
        <v>2500000</v>
      </c>
      <c r="M1070" s="3">
        <v>2500000</v>
      </c>
      <c r="N1070" s="3">
        <v>2500000</v>
      </c>
      <c r="O1070" s="3">
        <v>5000000</v>
      </c>
      <c r="P1070" s="3">
        <v>5000000</v>
      </c>
      <c r="Q1070" s="3">
        <v>8222822</v>
      </c>
      <c r="R1070" s="3">
        <v>8799747</v>
      </c>
      <c r="S1070" s="3">
        <v>9072374</v>
      </c>
      <c r="T1070" s="3">
        <v>7189422</v>
      </c>
      <c r="U1070" s="3">
        <v>8236370</v>
      </c>
      <c r="V1070" s="3">
        <v>4105683</v>
      </c>
      <c r="W1070" s="3">
        <v>3738402</v>
      </c>
      <c r="X1070" s="3">
        <v>3652214</v>
      </c>
      <c r="Y1070" s="3">
        <v>2997275</v>
      </c>
      <c r="Z1070" s="3">
        <v>2342337</v>
      </c>
      <c r="AA1070" s="3">
        <v>850018</v>
      </c>
      <c r="AB1070" s="3">
        <v>675150</v>
      </c>
      <c r="AC1070" s="3">
        <v>689180</v>
      </c>
      <c r="AD1070" s="3">
        <v>730775</v>
      </c>
      <c r="AE1070" s="3">
        <v>716963</v>
      </c>
      <c r="AF1070" s="3">
        <v>51516</v>
      </c>
      <c r="AG1070" s="3">
        <v>40501</v>
      </c>
      <c r="AH1070" s="3">
        <v>33619</v>
      </c>
      <c r="AI1070" s="3">
        <v>61529</v>
      </c>
      <c r="AJ1070" s="3">
        <v>69698</v>
      </c>
      <c r="AK1070" s="3">
        <v>3164632</v>
      </c>
      <c r="AL1070" s="3">
        <v>5970971</v>
      </c>
      <c r="AM1070" s="3">
        <v>5046931</v>
      </c>
      <c r="AN1070" s="3">
        <v>5301141</v>
      </c>
      <c r="AO1070" s="3">
        <v>3133845</v>
      </c>
      <c r="AP1070" s="3">
        <v>16455027</v>
      </c>
      <c r="AQ1070" s="3">
        <v>20034957</v>
      </c>
      <c r="AR1070" s="3">
        <v>23185075</v>
      </c>
      <c r="AS1070" s="3">
        <v>24672972</v>
      </c>
      <c r="AT1070" s="3">
        <v>25155157</v>
      </c>
      <c r="AU1070" s="3">
        <v>1322186</v>
      </c>
      <c r="AV1070" s="3">
        <v>969760</v>
      </c>
      <c r="AW1070" s="3">
        <v>727465</v>
      </c>
      <c r="AX1070" s="3">
        <v>990524</v>
      </c>
      <c r="AY1070" s="3">
        <v>1732469</v>
      </c>
      <c r="AZ1070" s="3">
        <v>2430392</v>
      </c>
      <c r="BA1070" s="3">
        <v>2472947</v>
      </c>
      <c r="BB1070" s="3">
        <v>2268183</v>
      </c>
      <c r="BC1070" s="3">
        <v>2436567</v>
      </c>
      <c r="BD1070" s="3">
        <v>3207621</v>
      </c>
      <c r="BE1070" s="3">
        <v>1108206</v>
      </c>
      <c r="BF1070" s="3">
        <v>1503187</v>
      </c>
      <c r="BG1070" s="3">
        <v>1540718</v>
      </c>
      <c r="BH1070" s="3">
        <v>1446043</v>
      </c>
      <c r="BI1070" s="3">
        <v>1475152</v>
      </c>
      <c r="BJ1070" s="5">
        <v>0.15348799699801513</v>
      </c>
      <c r="BK1070" s="5">
        <v>0.11565027475315888</v>
      </c>
      <c r="BL1070" s="5">
        <v>0.10890699736308755</v>
      </c>
      <c r="BM1070" s="5">
        <v>8.6609561731731566E-2</v>
      </c>
      <c r="BN1070" s="5">
        <v>4.5744494128202799E-2</v>
      </c>
      <c r="BO1070" s="3">
        <v>373036</v>
      </c>
      <c r="BP1070" s="3">
        <v>285997</v>
      </c>
      <c r="BQ1070" s="3">
        <v>247021</v>
      </c>
      <c r="BR1070" s="3">
        <v>211030</v>
      </c>
      <c r="BS1070" s="3">
        <v>146731</v>
      </c>
      <c r="BT1070" s="3">
        <v>6200</v>
      </c>
      <c r="BU1070" s="3">
        <v>6133</v>
      </c>
      <c r="BV1070" s="3">
        <v>534</v>
      </c>
      <c r="BW1070" s="3">
        <v>659</v>
      </c>
      <c r="BX1070" s="3">
        <v>268</v>
      </c>
      <c r="BY1070" s="3">
        <v>373274</v>
      </c>
      <c r="BZ1070" s="3">
        <v>286041</v>
      </c>
      <c r="CA1070" s="3">
        <v>246346</v>
      </c>
      <c r="CB1070" s="3">
        <v>204378</v>
      </c>
      <c r="CC1070" s="3">
        <v>147357</v>
      </c>
      <c r="CD1070" s="3">
        <v>955112</v>
      </c>
      <c r="CE1070" s="3">
        <v>689852</v>
      </c>
      <c r="CF1070" s="3">
        <v>481653</v>
      </c>
      <c r="CG1070" s="3">
        <v>786805</v>
      </c>
      <c r="CH1070" s="3">
        <v>1585380</v>
      </c>
    </row>
    <row r="1071" spans="1:86" x14ac:dyDescent="0.25">
      <c r="A1071" t="s">
        <v>1310</v>
      </c>
      <c r="B1071" s="3">
        <v>16410661</v>
      </c>
      <c r="C1071" s="3">
        <v>17234645</v>
      </c>
      <c r="D1071" s="3">
        <v>16340558</v>
      </c>
      <c r="E1071" s="3">
        <v>15084390</v>
      </c>
      <c r="F1071" s="3">
        <v>14205975</v>
      </c>
      <c r="G1071" s="3">
        <v>609722</v>
      </c>
      <c r="H1071" s="3">
        <v>545152</v>
      </c>
      <c r="I1071" s="3">
        <v>854114</v>
      </c>
      <c r="J1071" s="3">
        <v>1080031</v>
      </c>
      <c r="K1071" s="3">
        <v>918695</v>
      </c>
      <c r="L1071" s="3">
        <v>3744000</v>
      </c>
      <c r="M1071" s="3">
        <v>3744000</v>
      </c>
      <c r="N1071" s="3">
        <v>3744000</v>
      </c>
      <c r="O1071" s="3">
        <v>3744000</v>
      </c>
      <c r="P1071" s="3">
        <v>3744000</v>
      </c>
      <c r="Q1071" s="3">
        <v>6136067</v>
      </c>
      <c r="R1071" s="3">
        <v>7185507</v>
      </c>
      <c r="S1071" s="3">
        <v>7714360</v>
      </c>
      <c r="T1071" s="3">
        <v>7216170</v>
      </c>
      <c r="U1071" s="3">
        <v>6983120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1661664</v>
      </c>
      <c r="AB1071" s="3">
        <v>1342236</v>
      </c>
      <c r="AC1071" s="3">
        <v>1091920</v>
      </c>
      <c r="AD1071" s="3">
        <v>877408</v>
      </c>
      <c r="AE1071" s="3">
        <v>797153</v>
      </c>
      <c r="AF1071" s="3">
        <v>277439</v>
      </c>
      <c r="AG1071" s="3">
        <v>250548</v>
      </c>
      <c r="AH1071" s="3">
        <v>25000</v>
      </c>
      <c r="AI1071" s="3">
        <v>25000</v>
      </c>
      <c r="AJ1071" s="3">
        <v>25000</v>
      </c>
      <c r="AK1071" s="3">
        <v>0</v>
      </c>
      <c r="AL1071" s="3">
        <v>0</v>
      </c>
      <c r="AM1071" s="3">
        <v>0</v>
      </c>
      <c r="AN1071" s="3">
        <v>0</v>
      </c>
      <c r="AO1071" s="3">
        <v>0</v>
      </c>
      <c r="AP1071" s="3">
        <v>16114155</v>
      </c>
      <c r="AQ1071" s="3">
        <v>15209381</v>
      </c>
      <c r="AR1071" s="3">
        <v>15087668</v>
      </c>
      <c r="AS1071" s="3">
        <v>12337664</v>
      </c>
      <c r="AT1071" s="3">
        <v>12619489</v>
      </c>
      <c r="AU1071" s="3">
        <v>3340509</v>
      </c>
      <c r="AV1071" s="3">
        <v>3054828</v>
      </c>
      <c r="AW1071" s="3">
        <v>2908002</v>
      </c>
      <c r="AX1071" s="3">
        <v>1130800</v>
      </c>
      <c r="AY1071" s="3">
        <v>755720</v>
      </c>
      <c r="AZ1071" s="3">
        <v>3549090</v>
      </c>
      <c r="BA1071" s="3">
        <v>3259555</v>
      </c>
      <c r="BB1071" s="3">
        <v>3140594</v>
      </c>
      <c r="BC1071" s="3">
        <v>1441503</v>
      </c>
      <c r="BD1071" s="3">
        <v>1240250</v>
      </c>
      <c r="BE1071" s="3">
        <v>208581</v>
      </c>
      <c r="BF1071" s="3">
        <v>204727</v>
      </c>
      <c r="BG1071" s="3">
        <v>232592</v>
      </c>
      <c r="BH1071" s="3">
        <v>310703</v>
      </c>
      <c r="BI1071" s="3">
        <v>484530</v>
      </c>
      <c r="BJ1071" s="5">
        <v>1.6623979668027578E-5</v>
      </c>
      <c r="BK1071" s="5">
        <v>0</v>
      </c>
      <c r="BL1071" s="5">
        <v>2.2321573562198743E-2</v>
      </c>
      <c r="BM1071" s="5">
        <v>0</v>
      </c>
      <c r="BN1071" s="5">
        <v>0</v>
      </c>
      <c r="BO1071" s="3">
        <v>59</v>
      </c>
      <c r="BP1071" s="3">
        <v>0</v>
      </c>
      <c r="BQ1071" s="3">
        <v>70103</v>
      </c>
      <c r="BR1071" s="3">
        <v>0</v>
      </c>
      <c r="BS1071" s="3">
        <v>0</v>
      </c>
      <c r="BT1071" s="3">
        <v>29405</v>
      </c>
      <c r="BU1071" s="3">
        <v>23116</v>
      </c>
      <c r="BV1071" s="3">
        <v>51217</v>
      </c>
      <c r="BW1071" s="3">
        <v>18586</v>
      </c>
      <c r="BX1071" s="3">
        <v>5080</v>
      </c>
      <c r="BY1071" s="3">
        <v>281</v>
      </c>
      <c r="BZ1071" s="3">
        <v>-795</v>
      </c>
      <c r="CA1071" s="3">
        <v>70085</v>
      </c>
      <c r="CB1071" s="3">
        <v>9</v>
      </c>
      <c r="CC1071" s="3">
        <v>47</v>
      </c>
      <c r="CD1071" s="3">
        <v>3369633</v>
      </c>
      <c r="CE1071" s="3">
        <v>3078739</v>
      </c>
      <c r="CF1071" s="3">
        <v>2889134</v>
      </c>
      <c r="CG1071" s="3">
        <v>1149377</v>
      </c>
      <c r="CH1071" s="3">
        <v>760753</v>
      </c>
    </row>
    <row r="1072" spans="1:86" x14ac:dyDescent="0.25">
      <c r="A1072" t="s">
        <v>240</v>
      </c>
      <c r="B1072" s="3">
        <v>82280405</v>
      </c>
      <c r="C1072" s="3">
        <v>87401229</v>
      </c>
      <c r="D1072" s="3">
        <v>80801048</v>
      </c>
      <c r="E1072" s="3">
        <v>83776223</v>
      </c>
      <c r="F1072" s="3">
        <v>73627093</v>
      </c>
      <c r="G1072" s="3">
        <v>4716329</v>
      </c>
      <c r="H1072" s="3">
        <v>8435187</v>
      </c>
      <c r="I1072" s="3">
        <v>5221382</v>
      </c>
      <c r="J1072" s="3">
        <v>6131733</v>
      </c>
      <c r="K1072" s="3">
        <v>7271973</v>
      </c>
      <c r="L1072" s="3">
        <v>408000</v>
      </c>
      <c r="M1072" s="3">
        <v>408000</v>
      </c>
      <c r="N1072" s="3">
        <v>408000</v>
      </c>
      <c r="O1072" s="3">
        <v>408000</v>
      </c>
      <c r="P1072" s="3">
        <v>408000</v>
      </c>
      <c r="Q1072" s="3">
        <v>3217564</v>
      </c>
      <c r="R1072" s="3">
        <v>3520179</v>
      </c>
      <c r="S1072" s="3">
        <v>4979058</v>
      </c>
      <c r="T1072" s="3">
        <v>7112821</v>
      </c>
      <c r="U1072" s="3">
        <v>8820180</v>
      </c>
      <c r="V1072" s="3">
        <v>0</v>
      </c>
      <c r="W1072" s="3">
        <v>0</v>
      </c>
      <c r="X1072" s="3">
        <v>878458</v>
      </c>
      <c r="Y1072" s="3">
        <v>0</v>
      </c>
      <c r="Z1072" s="3">
        <v>0</v>
      </c>
      <c r="AA1072" s="3">
        <v>2981706</v>
      </c>
      <c r="AB1072" s="3">
        <v>3326379</v>
      </c>
      <c r="AC1072" s="3">
        <v>3566845</v>
      </c>
      <c r="AD1072" s="3">
        <v>3913809</v>
      </c>
      <c r="AE1072" s="3">
        <v>3781978</v>
      </c>
      <c r="AF1072" s="3">
        <v>0</v>
      </c>
      <c r="AG1072" s="3">
        <v>0</v>
      </c>
      <c r="AH1072" s="3">
        <v>0</v>
      </c>
      <c r="AI1072" s="3">
        <v>175000</v>
      </c>
      <c r="AJ1072" s="3">
        <v>175000</v>
      </c>
      <c r="AK1072" s="3">
        <v>1653259</v>
      </c>
      <c r="AL1072" s="3">
        <v>1751059</v>
      </c>
      <c r="AM1072" s="3">
        <v>363141</v>
      </c>
      <c r="AN1072" s="3">
        <v>777431</v>
      </c>
      <c r="AO1072" s="3">
        <v>1034946</v>
      </c>
      <c r="AP1072" s="3">
        <v>297047164</v>
      </c>
      <c r="AQ1072" s="3">
        <v>323464994</v>
      </c>
      <c r="AR1072" s="3">
        <v>320770760</v>
      </c>
      <c r="AS1072" s="3">
        <v>332807719</v>
      </c>
      <c r="AT1072" s="3">
        <v>343484780</v>
      </c>
      <c r="AU1072" s="3">
        <v>584821</v>
      </c>
      <c r="AV1072" s="3">
        <v>1038033</v>
      </c>
      <c r="AW1072" s="3">
        <v>2903874</v>
      </c>
      <c r="AX1072" s="3">
        <v>3598154</v>
      </c>
      <c r="AY1072" s="3">
        <v>2965652</v>
      </c>
      <c r="AZ1072" s="3">
        <v>2939253</v>
      </c>
      <c r="BA1072" s="3">
        <v>3516327</v>
      </c>
      <c r="BB1072" s="3">
        <v>6385946</v>
      </c>
      <c r="BC1072" s="3">
        <v>7710762</v>
      </c>
      <c r="BD1072" s="3">
        <v>7409265</v>
      </c>
      <c r="BE1072" s="3">
        <v>2354432</v>
      </c>
      <c r="BF1072" s="3">
        <v>2478294</v>
      </c>
      <c r="BG1072" s="3">
        <v>3482072</v>
      </c>
      <c r="BH1072" s="3">
        <v>4112608</v>
      </c>
      <c r="BI1072" s="3">
        <v>4443613</v>
      </c>
      <c r="BJ1072" s="5">
        <v>1.3505132086281787E-2</v>
      </c>
      <c r="BK1072" s="5">
        <v>1.1164490674502115E-2</v>
      </c>
      <c r="BL1072" s="5">
        <v>9.1464913734002756E-3</v>
      </c>
      <c r="BM1072" s="5">
        <v>4.1482281517702139E-3</v>
      </c>
      <c r="BN1072" s="5">
        <v>3.3466207511811227E-3</v>
      </c>
      <c r="BO1072" s="3">
        <v>39695</v>
      </c>
      <c r="BP1072" s="3">
        <v>39258</v>
      </c>
      <c r="BQ1072" s="3">
        <v>58409</v>
      </c>
      <c r="BR1072" s="3">
        <v>31986</v>
      </c>
      <c r="BS1072" s="3">
        <v>24796</v>
      </c>
      <c r="BT1072" s="3">
        <v>251703</v>
      </c>
      <c r="BU1072" s="3">
        <v>93082</v>
      </c>
      <c r="BV1072" s="3">
        <v>155250</v>
      </c>
      <c r="BW1072" s="3">
        <v>420054</v>
      </c>
      <c r="BX1072" s="3">
        <v>169428</v>
      </c>
      <c r="BY1072" s="3">
        <v>39695</v>
      </c>
      <c r="BZ1072" s="3">
        <v>39258</v>
      </c>
      <c r="CA1072" s="3">
        <v>58409</v>
      </c>
      <c r="CB1072" s="3">
        <v>292774</v>
      </c>
      <c r="CC1072" s="3">
        <v>24796</v>
      </c>
      <c r="CD1072" s="3">
        <v>796829</v>
      </c>
      <c r="CE1072" s="3">
        <v>1091857</v>
      </c>
      <c r="CF1072" s="3">
        <v>3000715</v>
      </c>
      <c r="CG1072" s="3">
        <v>3725434</v>
      </c>
      <c r="CH1072" s="3">
        <v>3110284</v>
      </c>
    </row>
    <row r="1073" spans="1:86" x14ac:dyDescent="0.25">
      <c r="A1073" t="s">
        <v>1311</v>
      </c>
      <c r="B1073" s="3">
        <v>15259213</v>
      </c>
      <c r="C1073" s="3">
        <v>16983780</v>
      </c>
      <c r="D1073" s="3">
        <v>23332664</v>
      </c>
      <c r="E1073" s="3">
        <v>19064097</v>
      </c>
      <c r="F1073" s="3">
        <v>21888180</v>
      </c>
      <c r="G1073" s="3">
        <v>537228</v>
      </c>
      <c r="H1073" s="3">
        <v>648763</v>
      </c>
      <c r="I1073" s="3">
        <v>482175</v>
      </c>
      <c r="J1073" s="3">
        <v>271706</v>
      </c>
      <c r="K1073" s="3">
        <v>265397</v>
      </c>
      <c r="L1073" s="3">
        <v>2050000</v>
      </c>
      <c r="M1073" s="3">
        <v>2050000</v>
      </c>
      <c r="N1073" s="3">
        <v>2050000</v>
      </c>
      <c r="O1073" s="3">
        <v>2050000</v>
      </c>
      <c r="P1073" s="3">
        <v>4000000</v>
      </c>
      <c r="Q1073" s="3">
        <v>1818025</v>
      </c>
      <c r="R1073" s="3">
        <v>2090703</v>
      </c>
      <c r="S1073" s="3">
        <v>2406011</v>
      </c>
      <c r="T1073" s="3">
        <v>2921538</v>
      </c>
      <c r="U1073" s="3">
        <v>1513703</v>
      </c>
      <c r="V1073" s="3">
        <v>129040</v>
      </c>
      <c r="W1073" s="3">
        <v>59902</v>
      </c>
      <c r="X1073" s="3">
        <v>0</v>
      </c>
      <c r="Y1073" s="3">
        <v>0</v>
      </c>
      <c r="Z1073" s="3">
        <v>0</v>
      </c>
      <c r="AA1073" s="3">
        <v>186661</v>
      </c>
      <c r="AB1073" s="3">
        <v>219533</v>
      </c>
      <c r="AC1073" s="3">
        <v>219296</v>
      </c>
      <c r="AD1073" s="3">
        <v>280761</v>
      </c>
      <c r="AE1073" s="3">
        <v>206325</v>
      </c>
      <c r="AF1073" s="3">
        <v>20067</v>
      </c>
      <c r="AG1073" s="3">
        <v>23119</v>
      </c>
      <c r="AH1073" s="3">
        <v>24069</v>
      </c>
      <c r="AI1073" s="3">
        <v>24102</v>
      </c>
      <c r="AJ1073" s="3">
        <v>27731</v>
      </c>
      <c r="AK1073" s="3">
        <v>5171264</v>
      </c>
      <c r="AL1073" s="3">
        <v>6612688</v>
      </c>
      <c r="AM1073" s="3">
        <v>7558843</v>
      </c>
      <c r="AN1073" s="3">
        <v>5336696</v>
      </c>
      <c r="AO1073" s="3">
        <v>8481930</v>
      </c>
      <c r="AP1073" s="3">
        <v>48178641</v>
      </c>
      <c r="AQ1073" s="3">
        <v>50030181</v>
      </c>
      <c r="AR1073" s="3">
        <v>56472768</v>
      </c>
      <c r="AS1073" s="3">
        <v>59962993</v>
      </c>
      <c r="AT1073" s="3">
        <v>56471271</v>
      </c>
      <c r="AU1073" s="3">
        <v>422781</v>
      </c>
      <c r="AV1073" s="3">
        <v>576546</v>
      </c>
      <c r="AW1073" s="3">
        <v>829194</v>
      </c>
      <c r="AX1073" s="3">
        <v>1092755</v>
      </c>
      <c r="AY1073" s="3">
        <v>1040220</v>
      </c>
      <c r="AZ1073" s="3">
        <v>795391</v>
      </c>
      <c r="BA1073" s="3">
        <v>1006350</v>
      </c>
      <c r="BB1073" s="3">
        <v>1222637</v>
      </c>
      <c r="BC1073" s="3">
        <v>1470692</v>
      </c>
      <c r="BD1073" s="3">
        <v>1426265</v>
      </c>
      <c r="BE1073" s="3">
        <v>372610</v>
      </c>
      <c r="BF1073" s="3">
        <v>429804</v>
      </c>
      <c r="BG1073" s="3">
        <v>393443</v>
      </c>
      <c r="BH1073" s="3">
        <v>377937</v>
      </c>
      <c r="BI1073" s="3">
        <v>386045</v>
      </c>
      <c r="BJ1073" s="5">
        <v>0.19832132875529143</v>
      </c>
      <c r="BK1073" s="5">
        <v>0.11512495652605952</v>
      </c>
      <c r="BL1073" s="5">
        <v>0.16740291681014072</v>
      </c>
      <c r="BM1073" s="5">
        <v>0.16878177075825529</v>
      </c>
      <c r="BN1073" s="5">
        <v>0.11474585718642749</v>
      </c>
      <c r="BO1073" s="3">
        <v>157743</v>
      </c>
      <c r="BP1073" s="3">
        <v>115856</v>
      </c>
      <c r="BQ1073" s="3">
        <v>204673</v>
      </c>
      <c r="BR1073" s="3">
        <v>248226</v>
      </c>
      <c r="BS1073" s="3">
        <v>163658</v>
      </c>
      <c r="BT1073" s="3">
        <v>8117</v>
      </c>
      <c r="BU1073" s="3">
        <v>33883</v>
      </c>
      <c r="BV1073" s="3">
        <v>14463</v>
      </c>
      <c r="BW1073" s="3">
        <v>2127</v>
      </c>
      <c r="BX1073" s="3">
        <v>280</v>
      </c>
      <c r="BY1073" s="3">
        <v>157743</v>
      </c>
      <c r="BZ1073" s="3">
        <v>115856</v>
      </c>
      <c r="CA1073" s="3">
        <v>204673</v>
      </c>
      <c r="CB1073" s="3">
        <v>248226</v>
      </c>
      <c r="CC1073" s="3">
        <v>163658</v>
      </c>
      <c r="CD1073" s="3">
        <v>273155</v>
      </c>
      <c r="CE1073" s="3">
        <v>494573</v>
      </c>
      <c r="CF1073" s="3">
        <v>638984</v>
      </c>
      <c r="CG1073" s="3">
        <v>846656</v>
      </c>
      <c r="CH1073" s="3">
        <v>876842</v>
      </c>
    </row>
    <row r="1074" spans="1:86" x14ac:dyDescent="0.25">
      <c r="A1074" t="s">
        <v>1312</v>
      </c>
      <c r="B1074" s="3">
        <v>4503736</v>
      </c>
      <c r="C1074" s="3">
        <v>4973076</v>
      </c>
      <c r="D1074" s="3">
        <v>6046053</v>
      </c>
      <c r="E1074" s="3">
        <v>6477571</v>
      </c>
      <c r="F1074" s="3">
        <v>6781015</v>
      </c>
      <c r="G1074" s="3">
        <v>594850</v>
      </c>
      <c r="H1074" s="3">
        <v>562791</v>
      </c>
      <c r="I1074" s="3">
        <v>536737</v>
      </c>
      <c r="J1074" s="3">
        <v>569398</v>
      </c>
      <c r="K1074" s="3">
        <v>550098</v>
      </c>
      <c r="L1074" s="3">
        <v>13650</v>
      </c>
      <c r="M1074" s="3">
        <v>13650</v>
      </c>
      <c r="N1074" s="3">
        <v>13650</v>
      </c>
      <c r="O1074" s="3">
        <v>13650</v>
      </c>
      <c r="P1074" s="3">
        <v>100317</v>
      </c>
      <c r="Q1074" s="3">
        <v>118467</v>
      </c>
      <c r="R1074" s="3">
        <v>79677</v>
      </c>
      <c r="S1074" s="3">
        <v>114574</v>
      </c>
      <c r="T1074" s="3">
        <v>152715</v>
      </c>
      <c r="U1074" s="3">
        <v>171644</v>
      </c>
      <c r="V1074" s="3">
        <v>0</v>
      </c>
      <c r="W1074" s="3">
        <v>338314</v>
      </c>
      <c r="X1074" s="3">
        <v>189596</v>
      </c>
      <c r="Y1074" s="3">
        <v>266225</v>
      </c>
      <c r="Z1074" s="3">
        <v>105859</v>
      </c>
      <c r="AA1074" s="3">
        <v>783394</v>
      </c>
      <c r="AB1074" s="3">
        <v>197171</v>
      </c>
      <c r="AC1074" s="3">
        <v>225985</v>
      </c>
      <c r="AD1074" s="3">
        <v>294120</v>
      </c>
      <c r="AE1074" s="3">
        <v>218564</v>
      </c>
      <c r="AF1074" s="3">
        <v>0</v>
      </c>
      <c r="AG1074" s="3">
        <v>0</v>
      </c>
      <c r="AH1074" s="3">
        <v>0</v>
      </c>
      <c r="AI1074" s="3">
        <v>0</v>
      </c>
      <c r="AJ1074" s="3">
        <v>0</v>
      </c>
      <c r="AK1074" s="3">
        <v>0</v>
      </c>
      <c r="AL1074" s="3">
        <v>2020868</v>
      </c>
      <c r="AM1074" s="3">
        <v>2443653</v>
      </c>
      <c r="AN1074" s="3">
        <v>2631607</v>
      </c>
      <c r="AO1074" s="3">
        <v>2514365</v>
      </c>
      <c r="AP1074" s="3">
        <v>7484204</v>
      </c>
      <c r="AQ1074" s="3">
        <v>8257454</v>
      </c>
      <c r="AR1074" s="3">
        <v>9328538</v>
      </c>
      <c r="AS1074" s="3">
        <v>10333163</v>
      </c>
      <c r="AT1074" s="3">
        <v>11569081</v>
      </c>
      <c r="AU1074" s="3">
        <v>100954</v>
      </c>
      <c r="AV1074" s="3">
        <v>19749</v>
      </c>
      <c r="AW1074" s="3">
        <v>92577</v>
      </c>
      <c r="AX1074" s="3">
        <v>98317</v>
      </c>
      <c r="AY1074" s="3">
        <v>184838</v>
      </c>
      <c r="AZ1074" s="3">
        <v>261202</v>
      </c>
      <c r="BA1074" s="3">
        <v>181047</v>
      </c>
      <c r="BB1074" s="3">
        <v>270286</v>
      </c>
      <c r="BC1074" s="3">
        <v>310822</v>
      </c>
      <c r="BD1074" s="3">
        <v>413539</v>
      </c>
      <c r="BE1074" s="3">
        <v>160248</v>
      </c>
      <c r="BF1074" s="3">
        <v>161298</v>
      </c>
      <c r="BG1074" s="3">
        <v>177709</v>
      </c>
      <c r="BH1074" s="3">
        <v>212505</v>
      </c>
      <c r="BI1074" s="3">
        <v>228701</v>
      </c>
      <c r="BJ1074" s="5">
        <v>0.25549574658693269</v>
      </c>
      <c r="BK1074" s="5">
        <v>0.25810977260048495</v>
      </c>
      <c r="BL1074" s="5">
        <v>0.23151402588369357</v>
      </c>
      <c r="BM1074" s="5">
        <v>0.31799229140794411</v>
      </c>
      <c r="BN1074" s="5">
        <v>0.25912187242315721</v>
      </c>
      <c r="BO1074" s="3">
        <v>66736</v>
      </c>
      <c r="BP1074" s="3">
        <v>46730</v>
      </c>
      <c r="BQ1074" s="3">
        <v>62575</v>
      </c>
      <c r="BR1074" s="3">
        <v>98839</v>
      </c>
      <c r="BS1074" s="3">
        <v>107157</v>
      </c>
      <c r="BT1074" s="3">
        <v>42421</v>
      </c>
      <c r="BU1074" s="3">
        <v>53821</v>
      </c>
      <c r="BV1074" s="3">
        <v>78096</v>
      </c>
      <c r="BW1074" s="3">
        <v>66463</v>
      </c>
      <c r="BX1074" s="3">
        <v>93</v>
      </c>
      <c r="BY1074" s="3">
        <v>71745</v>
      </c>
      <c r="BZ1074" s="3">
        <v>71591</v>
      </c>
      <c r="CA1074" s="3">
        <v>70561</v>
      </c>
      <c r="CB1074" s="3">
        <v>95794</v>
      </c>
      <c r="CC1074" s="3">
        <v>109513</v>
      </c>
      <c r="CD1074" s="3">
        <v>71630</v>
      </c>
      <c r="CE1074" s="3">
        <v>1979</v>
      </c>
      <c r="CF1074" s="3">
        <v>100112</v>
      </c>
      <c r="CG1074" s="3">
        <v>68986</v>
      </c>
      <c r="CH1074" s="3">
        <v>75418</v>
      </c>
    </row>
    <row r="1075" spans="1:86" x14ac:dyDescent="0.25">
      <c r="A1075" t="s">
        <v>1313</v>
      </c>
      <c r="B1075" s="3">
        <v>25188966</v>
      </c>
      <c r="C1075" s="3">
        <v>18444389</v>
      </c>
      <c r="D1075" s="3">
        <v>17785060</v>
      </c>
      <c r="E1075" s="3">
        <v>16693935</v>
      </c>
      <c r="F1075" s="3">
        <v>14996895</v>
      </c>
      <c r="G1075" s="3">
        <v>8908891</v>
      </c>
      <c r="H1075" s="3">
        <v>1430536</v>
      </c>
      <c r="I1075" s="3">
        <v>1228962</v>
      </c>
      <c r="J1075" s="3">
        <v>1013369</v>
      </c>
      <c r="K1075" s="3">
        <v>845483</v>
      </c>
      <c r="L1075" s="3">
        <v>10400</v>
      </c>
      <c r="M1075" s="3">
        <v>10400</v>
      </c>
      <c r="N1075" s="3">
        <v>10400</v>
      </c>
      <c r="O1075" s="3">
        <v>10400</v>
      </c>
      <c r="P1075" s="3">
        <v>10400</v>
      </c>
      <c r="Q1075" s="3">
        <v>9491953</v>
      </c>
      <c r="R1075" s="3">
        <v>1643563</v>
      </c>
      <c r="S1075" s="3">
        <v>1725330</v>
      </c>
      <c r="T1075" s="3">
        <v>1554477</v>
      </c>
      <c r="U1075" s="3">
        <v>1543000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1662852</v>
      </c>
      <c r="AB1075" s="3">
        <v>1579858</v>
      </c>
      <c r="AC1075" s="3">
        <v>1530231</v>
      </c>
      <c r="AD1075" s="3">
        <v>1505750</v>
      </c>
      <c r="AE1075" s="3">
        <v>1154829</v>
      </c>
      <c r="AF1075" s="3">
        <v>0</v>
      </c>
      <c r="AG1075" s="3">
        <v>0</v>
      </c>
      <c r="AH1075" s="3">
        <v>0</v>
      </c>
      <c r="AI1075" s="3">
        <v>0</v>
      </c>
      <c r="AJ1075" s="3">
        <v>0</v>
      </c>
      <c r="AK1075" s="3">
        <v>0</v>
      </c>
      <c r="AL1075" s="3">
        <v>1363</v>
      </c>
      <c r="AM1075" s="3">
        <v>56726</v>
      </c>
      <c r="AN1075" s="3">
        <v>0</v>
      </c>
      <c r="AO1075" s="3">
        <v>0</v>
      </c>
      <c r="AP1075" s="3">
        <v>32502017</v>
      </c>
      <c r="AQ1075" s="3">
        <v>34014807</v>
      </c>
      <c r="AR1075" s="3">
        <v>31565798</v>
      </c>
      <c r="AS1075" s="3">
        <v>28729543</v>
      </c>
      <c r="AT1075" s="3">
        <v>26424278</v>
      </c>
      <c r="AU1075" s="3">
        <v>168922</v>
      </c>
      <c r="AV1075" s="3">
        <v>-42806</v>
      </c>
      <c r="AW1075" s="3">
        <v>158426</v>
      </c>
      <c r="AX1075" s="3">
        <v>-535650</v>
      </c>
      <c r="AY1075" s="3">
        <v>-58355</v>
      </c>
      <c r="AZ1075" s="3">
        <v>1861002</v>
      </c>
      <c r="BA1075" s="3">
        <v>1254050</v>
      </c>
      <c r="BB1075" s="3">
        <v>1259002</v>
      </c>
      <c r="BC1075" s="3">
        <v>276297</v>
      </c>
      <c r="BD1075" s="3">
        <v>481251</v>
      </c>
      <c r="BE1075" s="3">
        <v>1692080</v>
      </c>
      <c r="BF1075" s="3">
        <v>1296856</v>
      </c>
      <c r="BG1075" s="3">
        <v>1100576</v>
      </c>
      <c r="BH1075" s="3">
        <v>811947</v>
      </c>
      <c r="BI1075" s="3">
        <v>539606</v>
      </c>
      <c r="BJ1075" s="5">
        <v>2.6942475075255158E-3</v>
      </c>
      <c r="BK1075" s="5">
        <v>4.3610701327698254E-3</v>
      </c>
      <c r="BL1075" s="5">
        <v>2.263697754252972E-3</v>
      </c>
      <c r="BM1075" s="5">
        <v>3.5118007072099951E-2</v>
      </c>
      <c r="BN1075" s="5">
        <v>3.3392138405946167E-2</v>
      </c>
      <c r="BO1075" s="3">
        <v>5014</v>
      </c>
      <c r="BP1075" s="3">
        <v>5469</v>
      </c>
      <c r="BQ1075" s="3">
        <v>2850</v>
      </c>
      <c r="BR1075" s="3">
        <v>9703</v>
      </c>
      <c r="BS1075" s="3">
        <v>16070</v>
      </c>
      <c r="BT1075" s="3">
        <v>17985</v>
      </c>
      <c r="BU1075" s="3">
        <v>29434</v>
      </c>
      <c r="BV1075" s="3">
        <v>58319</v>
      </c>
      <c r="BW1075" s="3">
        <v>111522</v>
      </c>
      <c r="BX1075" s="3">
        <v>87713</v>
      </c>
      <c r="BY1075" s="3">
        <v>5014</v>
      </c>
      <c r="BZ1075" s="3">
        <v>5469</v>
      </c>
      <c r="CA1075" s="3">
        <v>2850</v>
      </c>
      <c r="CB1075" s="3">
        <v>9703</v>
      </c>
      <c r="CC1075" s="3">
        <v>16070</v>
      </c>
      <c r="CD1075" s="3">
        <v>181893</v>
      </c>
      <c r="CE1075" s="3">
        <v>-18841</v>
      </c>
      <c r="CF1075" s="3">
        <v>213895</v>
      </c>
      <c r="CG1075" s="3">
        <v>-433831</v>
      </c>
      <c r="CH1075" s="3">
        <v>13288</v>
      </c>
    </row>
    <row r="1076" spans="1:86" x14ac:dyDescent="0.25">
      <c r="A1076" t="s">
        <v>1314</v>
      </c>
      <c r="B1076" s="3">
        <v>19269602</v>
      </c>
      <c r="C1076" s="3">
        <v>22532369</v>
      </c>
      <c r="D1076" s="3">
        <v>28280000</v>
      </c>
      <c r="E1076" s="3">
        <v>28201000</v>
      </c>
      <c r="F1076" s="3">
        <v>32212933</v>
      </c>
      <c r="G1076" s="3">
        <v>2121677</v>
      </c>
      <c r="H1076" s="3">
        <v>2094681</v>
      </c>
      <c r="I1076" s="3">
        <v>2084000</v>
      </c>
      <c r="J1076" s="3">
        <v>2073000</v>
      </c>
      <c r="K1076" s="3">
        <v>1911286</v>
      </c>
      <c r="L1076" s="3">
        <v>1000000</v>
      </c>
      <c r="M1076" s="3">
        <v>1000000</v>
      </c>
      <c r="N1076" s="3">
        <v>1000000</v>
      </c>
      <c r="O1076" s="3">
        <v>1000000</v>
      </c>
      <c r="P1076" s="3">
        <v>1000000</v>
      </c>
      <c r="Q1076" s="3">
        <v>1768565</v>
      </c>
      <c r="R1076" s="3">
        <v>2589492</v>
      </c>
      <c r="S1076" s="3">
        <v>3958000</v>
      </c>
      <c r="T1076" s="3">
        <v>4710000</v>
      </c>
      <c r="U1076" s="3">
        <v>5437366</v>
      </c>
      <c r="V1076" s="3">
        <v>0</v>
      </c>
      <c r="W1076" s="3">
        <v>0</v>
      </c>
      <c r="X1076" s="3">
        <v>54000</v>
      </c>
      <c r="Y1076" s="3">
        <v>103000</v>
      </c>
      <c r="Z1076" s="3">
        <v>0</v>
      </c>
      <c r="AA1076" s="3">
        <v>761089</v>
      </c>
      <c r="AB1076" s="3">
        <v>757076</v>
      </c>
      <c r="AC1076" s="3">
        <v>777000</v>
      </c>
      <c r="AD1076" s="3">
        <v>744000</v>
      </c>
      <c r="AE1076" s="3">
        <v>765551</v>
      </c>
      <c r="AF1076" s="3">
        <v>636235</v>
      </c>
      <c r="AG1076" s="3">
        <v>615260</v>
      </c>
      <c r="AH1076" s="3">
        <v>604000</v>
      </c>
      <c r="AI1076" s="3">
        <v>573000</v>
      </c>
      <c r="AJ1076" s="3">
        <v>551848</v>
      </c>
      <c r="AK1076" s="3">
        <v>9636104</v>
      </c>
      <c r="AL1076" s="3">
        <v>9944422</v>
      </c>
      <c r="AM1076" s="3">
        <v>12595000</v>
      </c>
      <c r="AN1076" s="3">
        <v>13419000</v>
      </c>
      <c r="AO1076" s="3">
        <v>16643883</v>
      </c>
      <c r="AP1076" s="3">
        <v>43170705</v>
      </c>
      <c r="AQ1076" s="3">
        <v>59204603</v>
      </c>
      <c r="AR1076" s="3">
        <v>69688000</v>
      </c>
      <c r="AS1076" s="3">
        <v>68804000</v>
      </c>
      <c r="AT1076" s="3">
        <v>72202888</v>
      </c>
      <c r="AU1076" s="3">
        <v>1030751</v>
      </c>
      <c r="AV1076" s="3">
        <v>1401719</v>
      </c>
      <c r="AW1076" s="3">
        <v>2489000</v>
      </c>
      <c r="AX1076" s="3">
        <v>1790000</v>
      </c>
      <c r="AY1076" s="3">
        <v>2247118</v>
      </c>
      <c r="AZ1076" s="3">
        <v>1346388</v>
      </c>
      <c r="BA1076" s="3">
        <v>1544709</v>
      </c>
      <c r="BB1076" s="3">
        <v>2780000</v>
      </c>
      <c r="BC1076" s="3">
        <v>2669000</v>
      </c>
      <c r="BD1076" s="3">
        <v>2698078</v>
      </c>
      <c r="BE1076" s="3">
        <v>315637</v>
      </c>
      <c r="BF1076" s="3">
        <v>142990</v>
      </c>
      <c r="BG1076" s="3">
        <v>291000</v>
      </c>
      <c r="BH1076" s="3">
        <v>879000</v>
      </c>
      <c r="BI1076" s="3">
        <v>450960</v>
      </c>
      <c r="BJ1076" s="5">
        <v>0.3769804840803691</v>
      </c>
      <c r="BK1076" s="5">
        <v>0.19973988628278855</v>
      </c>
      <c r="BL1076" s="5">
        <v>0.11115107913669064</v>
      </c>
      <c r="BM1076" s="5">
        <v>0.172349194454852</v>
      </c>
      <c r="BN1076" s="5">
        <v>0.24875781945518255</v>
      </c>
      <c r="BO1076" s="3">
        <v>507562</v>
      </c>
      <c r="BP1076" s="3">
        <v>308540</v>
      </c>
      <c r="BQ1076" s="3">
        <v>309000</v>
      </c>
      <c r="BR1076" s="3">
        <v>460000</v>
      </c>
      <c r="BS1076" s="3">
        <v>671168</v>
      </c>
      <c r="BT1076" s="3">
        <v>30</v>
      </c>
      <c r="BU1076" s="3">
        <v>63</v>
      </c>
      <c r="BV1076" s="3">
        <v>0</v>
      </c>
      <c r="BW1076" s="3">
        <v>1000</v>
      </c>
      <c r="BX1076" s="3">
        <v>211</v>
      </c>
      <c r="BY1076" s="3">
        <v>523162</v>
      </c>
      <c r="BZ1076" s="3">
        <v>308540</v>
      </c>
      <c r="CA1076" s="3">
        <v>309000</v>
      </c>
      <c r="CB1076" s="3">
        <v>460000</v>
      </c>
      <c r="CC1076" s="3">
        <v>908196</v>
      </c>
      <c r="CD1076" s="3">
        <v>507619</v>
      </c>
      <c r="CE1076" s="3">
        <v>1093242</v>
      </c>
      <c r="CF1076" s="3">
        <v>2180000</v>
      </c>
      <c r="CG1076" s="3">
        <v>1331000</v>
      </c>
      <c r="CH1076" s="3">
        <v>1339133</v>
      </c>
    </row>
    <row r="1077" spans="1:86" x14ac:dyDescent="0.25">
      <c r="A1077" t="s">
        <v>1315</v>
      </c>
      <c r="B1077" s="3">
        <v>6076506</v>
      </c>
      <c r="C1077" s="3">
        <v>7851409</v>
      </c>
      <c r="D1077" s="3">
        <v>7063447</v>
      </c>
      <c r="E1077" s="3">
        <v>8343867</v>
      </c>
      <c r="F1077" s="3">
        <v>8468251</v>
      </c>
      <c r="G1077" s="3">
        <v>724745</v>
      </c>
      <c r="H1077" s="3">
        <v>1434404</v>
      </c>
      <c r="I1077" s="3">
        <v>1308640</v>
      </c>
      <c r="J1077" s="3">
        <v>1154711</v>
      </c>
      <c r="K1077" s="3">
        <v>975922</v>
      </c>
      <c r="L1077" s="3">
        <v>350000</v>
      </c>
      <c r="M1077" s="3">
        <v>350000</v>
      </c>
      <c r="N1077" s="3">
        <v>350000</v>
      </c>
      <c r="O1077" s="3">
        <v>350000</v>
      </c>
      <c r="P1077" s="3">
        <v>350000</v>
      </c>
      <c r="Q1077" s="3">
        <v>3694576</v>
      </c>
      <c r="R1077" s="3">
        <v>4247413</v>
      </c>
      <c r="S1077" s="3">
        <v>4079058</v>
      </c>
      <c r="T1077" s="3">
        <v>4583745</v>
      </c>
      <c r="U1077" s="3">
        <v>4823958</v>
      </c>
      <c r="V1077" s="3">
        <v>0</v>
      </c>
      <c r="W1077" s="3">
        <v>762413</v>
      </c>
      <c r="X1077" s="3">
        <v>610697</v>
      </c>
      <c r="Y1077" s="3">
        <v>453728</v>
      </c>
      <c r="Z1077" s="3">
        <v>291488</v>
      </c>
      <c r="AA1077" s="3">
        <v>179725</v>
      </c>
      <c r="AB1077" s="3">
        <v>237570</v>
      </c>
      <c r="AC1077" s="3">
        <v>286098</v>
      </c>
      <c r="AD1077" s="3">
        <v>340427</v>
      </c>
      <c r="AE1077" s="3">
        <v>395363</v>
      </c>
      <c r="AF1077" s="3">
        <v>0</v>
      </c>
      <c r="AG1077" s="3">
        <v>30000</v>
      </c>
      <c r="AH1077" s="3">
        <v>60000</v>
      </c>
      <c r="AI1077" s="3">
        <v>90000</v>
      </c>
      <c r="AJ1077" s="3">
        <v>120000</v>
      </c>
      <c r="AK1077" s="3">
        <v>0</v>
      </c>
      <c r="AL1077" s="3">
        <v>0</v>
      </c>
      <c r="AM1077" s="3">
        <v>0</v>
      </c>
      <c r="AN1077" s="3">
        <v>0</v>
      </c>
      <c r="AO1077" s="3">
        <v>0</v>
      </c>
      <c r="AP1077" s="3">
        <v>6813686</v>
      </c>
      <c r="AQ1077" s="3">
        <v>9676053</v>
      </c>
      <c r="AR1077" s="3">
        <v>8111910</v>
      </c>
      <c r="AS1077" s="3">
        <v>9556048</v>
      </c>
      <c r="AT1077" s="3">
        <v>12151801</v>
      </c>
      <c r="AU1077" s="3">
        <v>1287293</v>
      </c>
      <c r="AV1077" s="3">
        <v>1581430</v>
      </c>
      <c r="AW1077" s="3">
        <v>873403</v>
      </c>
      <c r="AX1077" s="3">
        <v>1254677</v>
      </c>
      <c r="AY1077" s="3">
        <v>1829397</v>
      </c>
      <c r="AZ1077" s="3">
        <v>1526828</v>
      </c>
      <c r="BA1077" s="3">
        <v>1919477</v>
      </c>
      <c r="BB1077" s="3">
        <v>1260188</v>
      </c>
      <c r="BC1077" s="3">
        <v>1658557</v>
      </c>
      <c r="BD1077" s="3">
        <v>2215352</v>
      </c>
      <c r="BE1077" s="3">
        <v>239535</v>
      </c>
      <c r="BF1077" s="3">
        <v>338047</v>
      </c>
      <c r="BG1077" s="3">
        <v>386785</v>
      </c>
      <c r="BH1077" s="3">
        <v>403880</v>
      </c>
      <c r="BI1077" s="3">
        <v>385955</v>
      </c>
      <c r="BJ1077" s="5">
        <v>1.1723651911020757E-4</v>
      </c>
      <c r="BK1077" s="5">
        <v>2.7684624509697175E-3</v>
      </c>
      <c r="BL1077" s="5">
        <v>1.680939669319181E-2</v>
      </c>
      <c r="BM1077" s="5">
        <v>9.1284170516901138E-3</v>
      </c>
      <c r="BN1077" s="5">
        <v>3.4811623615569895E-3</v>
      </c>
      <c r="BO1077" s="3">
        <v>179</v>
      </c>
      <c r="BP1077" s="3">
        <v>5314</v>
      </c>
      <c r="BQ1077" s="3">
        <v>21183</v>
      </c>
      <c r="BR1077" s="3">
        <v>15140</v>
      </c>
      <c r="BS1077" s="3">
        <v>7712</v>
      </c>
      <c r="BT1077" s="3">
        <v>9510</v>
      </c>
      <c r="BU1077" s="3">
        <v>2297</v>
      </c>
      <c r="BV1077" s="3">
        <v>1724</v>
      </c>
      <c r="BW1077" s="3">
        <v>992</v>
      </c>
      <c r="BX1077" s="3">
        <v>6108</v>
      </c>
      <c r="BY1077" s="3">
        <v>61359</v>
      </c>
      <c r="BZ1077" s="3">
        <v>66133</v>
      </c>
      <c r="CA1077" s="3">
        <v>76694</v>
      </c>
      <c r="CB1077" s="3">
        <v>75156</v>
      </c>
      <c r="CC1077" s="3">
        <v>69170</v>
      </c>
      <c r="CD1077" s="3">
        <v>1235444</v>
      </c>
      <c r="CE1077" s="3">
        <v>1517594</v>
      </c>
      <c r="CF1077" s="3">
        <v>798433</v>
      </c>
      <c r="CG1077" s="3">
        <v>1180513</v>
      </c>
      <c r="CH1077" s="3">
        <v>1766335</v>
      </c>
    </row>
    <row r="1078" spans="1:86" x14ac:dyDescent="0.25">
      <c r="A1078" t="s">
        <v>1316</v>
      </c>
      <c r="B1078" s="3">
        <v>94034636</v>
      </c>
      <c r="C1078" s="3">
        <v>229004911</v>
      </c>
      <c r="D1078" s="3">
        <v>231306502</v>
      </c>
      <c r="E1078" s="3">
        <v>239298688</v>
      </c>
      <c r="F1078" s="3">
        <v>245114698</v>
      </c>
      <c r="G1078" s="3">
        <v>18075479</v>
      </c>
      <c r="H1078" s="3">
        <v>16828012</v>
      </c>
      <c r="I1078" s="3">
        <v>16681640</v>
      </c>
      <c r="J1078" s="3">
        <v>16059918</v>
      </c>
      <c r="K1078" s="3">
        <v>18507634</v>
      </c>
      <c r="L1078" s="3">
        <v>19043158</v>
      </c>
      <c r="M1078" s="3">
        <v>33194158</v>
      </c>
      <c r="N1078" s="3">
        <v>33194158</v>
      </c>
      <c r="O1078" s="3">
        <v>33194158</v>
      </c>
      <c r="P1078" s="3">
        <v>33194158</v>
      </c>
      <c r="Q1078" s="3">
        <v>19753064</v>
      </c>
      <c r="R1078" s="3">
        <v>132396692</v>
      </c>
      <c r="S1078" s="3">
        <v>137449390</v>
      </c>
      <c r="T1078" s="3">
        <v>146704054</v>
      </c>
      <c r="U1078" s="3">
        <v>155721995</v>
      </c>
      <c r="V1078" s="3">
        <v>0</v>
      </c>
      <c r="W1078" s="3">
        <v>0</v>
      </c>
      <c r="X1078" s="3">
        <v>0</v>
      </c>
      <c r="Y1078" s="3">
        <v>0</v>
      </c>
      <c r="Z1078" s="3">
        <v>703542</v>
      </c>
      <c r="AA1078" s="3">
        <v>3647881</v>
      </c>
      <c r="AB1078" s="3">
        <v>3392545</v>
      </c>
      <c r="AC1078" s="3">
        <v>3793653</v>
      </c>
      <c r="AD1078" s="3">
        <v>3509181</v>
      </c>
      <c r="AE1078" s="3">
        <v>3458135</v>
      </c>
      <c r="AF1078" s="3">
        <v>1740688</v>
      </c>
      <c r="AG1078" s="3">
        <v>1592754</v>
      </c>
      <c r="AH1078" s="3">
        <v>2025246</v>
      </c>
      <c r="AI1078" s="3">
        <v>1727931</v>
      </c>
      <c r="AJ1078" s="3">
        <v>1645366</v>
      </c>
      <c r="AK1078" s="3">
        <v>527</v>
      </c>
      <c r="AL1078" s="3">
        <v>778</v>
      </c>
      <c r="AM1078" s="3">
        <v>559</v>
      </c>
      <c r="AN1078" s="3">
        <v>526</v>
      </c>
      <c r="AO1078" s="3">
        <v>480</v>
      </c>
      <c r="AP1078" s="3">
        <v>105519125</v>
      </c>
      <c r="AQ1078" s="3">
        <v>127809189</v>
      </c>
      <c r="AR1078" s="3">
        <v>126692742</v>
      </c>
      <c r="AS1078" s="3">
        <v>129715507</v>
      </c>
      <c r="AT1078" s="3">
        <v>121982148</v>
      </c>
      <c r="AU1078" s="3">
        <v>12801822</v>
      </c>
      <c r="AV1078" s="3">
        <v>11069962</v>
      </c>
      <c r="AW1078" s="3">
        <v>6852757</v>
      </c>
      <c r="AX1078" s="3">
        <v>14087762</v>
      </c>
      <c r="AY1078" s="3">
        <v>13557735</v>
      </c>
      <c r="AZ1078" s="3">
        <v>14690045</v>
      </c>
      <c r="BA1078" s="3">
        <v>15855926</v>
      </c>
      <c r="BB1078" s="3">
        <v>16056712</v>
      </c>
      <c r="BC1078" s="3">
        <v>22603894</v>
      </c>
      <c r="BD1078" s="3">
        <v>22334745</v>
      </c>
      <c r="BE1078" s="3">
        <v>1888223</v>
      </c>
      <c r="BF1078" s="3">
        <v>4785964</v>
      </c>
      <c r="BG1078" s="3">
        <v>9203955</v>
      </c>
      <c r="BH1078" s="3">
        <v>8516132</v>
      </c>
      <c r="BI1078" s="3">
        <v>8777010</v>
      </c>
      <c r="BJ1078" s="5">
        <v>2.8809986626998079E-3</v>
      </c>
      <c r="BK1078" s="5">
        <v>3.1936955306173854E-3</v>
      </c>
      <c r="BL1078" s="5">
        <v>2.819942214819572E-3</v>
      </c>
      <c r="BM1078" s="5">
        <v>1.1312210188209164E-3</v>
      </c>
      <c r="BN1078" s="5">
        <v>1.4687429831860628E-3</v>
      </c>
      <c r="BO1078" s="3">
        <v>42322</v>
      </c>
      <c r="BP1078" s="3">
        <v>50639</v>
      </c>
      <c r="BQ1078" s="3">
        <v>45279</v>
      </c>
      <c r="BR1078" s="3">
        <v>25570</v>
      </c>
      <c r="BS1078" s="3">
        <v>32804</v>
      </c>
      <c r="BT1078" s="3">
        <v>106497</v>
      </c>
      <c r="BU1078" s="3">
        <v>234339</v>
      </c>
      <c r="BV1078" s="3">
        <v>371023</v>
      </c>
      <c r="BW1078" s="3">
        <v>359380</v>
      </c>
      <c r="BX1078" s="3">
        <v>384426</v>
      </c>
      <c r="BY1078" s="3">
        <v>-326945</v>
      </c>
      <c r="BZ1078" s="3">
        <v>-896753</v>
      </c>
      <c r="CA1078" s="3">
        <v>-744576</v>
      </c>
      <c r="CB1078" s="3">
        <v>504221</v>
      </c>
      <c r="CC1078" s="3">
        <v>175627</v>
      </c>
      <c r="CD1078" s="3">
        <v>13235264</v>
      </c>
      <c r="CE1078" s="3">
        <v>12201054</v>
      </c>
      <c r="CF1078" s="3">
        <v>7968356</v>
      </c>
      <c r="CG1078" s="3">
        <v>13942921</v>
      </c>
      <c r="CH1078" s="3">
        <v>13766534</v>
      </c>
    </row>
    <row r="1079" spans="1:86" x14ac:dyDescent="0.25">
      <c r="A1079" t="s">
        <v>1317</v>
      </c>
      <c r="B1079" s="3">
        <v>263087974</v>
      </c>
      <c r="C1079" s="3">
        <v>278031092</v>
      </c>
      <c r="D1079" s="3">
        <v>312103264</v>
      </c>
      <c r="E1079" s="3">
        <v>318791071</v>
      </c>
      <c r="F1079" s="3">
        <v>314449444</v>
      </c>
      <c r="G1079" s="3">
        <v>83639840</v>
      </c>
      <c r="H1079" s="3">
        <v>92203695</v>
      </c>
      <c r="I1079" s="3">
        <v>96172429</v>
      </c>
      <c r="J1079" s="3">
        <v>97138947</v>
      </c>
      <c r="K1079" s="3">
        <v>100201813</v>
      </c>
      <c r="L1079" s="3">
        <v>6300000</v>
      </c>
      <c r="M1079" s="3">
        <v>6300000</v>
      </c>
      <c r="N1079" s="3">
        <v>6300000</v>
      </c>
      <c r="O1079" s="3">
        <v>30000000</v>
      </c>
      <c r="P1079" s="3">
        <v>30000000</v>
      </c>
      <c r="Q1079" s="3">
        <v>82874698</v>
      </c>
      <c r="R1079" s="3">
        <v>88035683</v>
      </c>
      <c r="S1079" s="3">
        <v>90988566</v>
      </c>
      <c r="T1079" s="3">
        <v>67356065</v>
      </c>
      <c r="U1079" s="3">
        <v>67828284</v>
      </c>
      <c r="V1079" s="3">
        <v>53274986</v>
      </c>
      <c r="W1079" s="3">
        <v>91496155</v>
      </c>
      <c r="X1079" s="3">
        <v>79862122</v>
      </c>
      <c r="Y1079" s="3">
        <v>110165228</v>
      </c>
      <c r="Z1079" s="3">
        <v>110800507</v>
      </c>
      <c r="AA1079" s="3">
        <v>12504600</v>
      </c>
      <c r="AB1079" s="3">
        <v>9406061</v>
      </c>
      <c r="AC1079" s="3">
        <v>9911856</v>
      </c>
      <c r="AD1079" s="3">
        <v>9507684</v>
      </c>
      <c r="AE1079" s="3">
        <v>9063451</v>
      </c>
      <c r="AF1079" s="3">
        <v>8557066</v>
      </c>
      <c r="AG1079" s="3">
        <v>5679935</v>
      </c>
      <c r="AH1079" s="3">
        <v>5745007</v>
      </c>
      <c r="AI1079" s="3">
        <v>5023993</v>
      </c>
      <c r="AJ1079" s="3">
        <v>5583087</v>
      </c>
      <c r="AK1079" s="3">
        <v>61478994</v>
      </c>
      <c r="AL1079" s="3">
        <v>23444012</v>
      </c>
      <c r="AM1079" s="3">
        <v>60419013</v>
      </c>
      <c r="AN1079" s="3">
        <v>37452399</v>
      </c>
      <c r="AO1079" s="3">
        <v>26956808</v>
      </c>
      <c r="AP1079" s="3">
        <v>287250372</v>
      </c>
      <c r="AQ1079" s="3">
        <v>315003202</v>
      </c>
      <c r="AR1079" s="3">
        <v>354009174</v>
      </c>
      <c r="AS1079" s="3">
        <v>369355109</v>
      </c>
      <c r="AT1079" s="3">
        <v>380236446</v>
      </c>
      <c r="AU1079" s="3">
        <v>17565519</v>
      </c>
      <c r="AV1079" s="3">
        <v>21610554</v>
      </c>
      <c r="AW1079" s="3">
        <v>22230798</v>
      </c>
      <c r="AX1079" s="3">
        <v>20314182</v>
      </c>
      <c r="AY1079" s="3">
        <v>25786115</v>
      </c>
      <c r="AZ1079" s="3">
        <v>40783954</v>
      </c>
      <c r="BA1079" s="3">
        <v>46043134</v>
      </c>
      <c r="BB1079" s="3">
        <v>47352655</v>
      </c>
      <c r="BC1079" s="3">
        <v>45660088</v>
      </c>
      <c r="BD1079" s="3">
        <v>51813818</v>
      </c>
      <c r="BE1079" s="3">
        <v>23218435</v>
      </c>
      <c r="BF1079" s="3">
        <v>24432580</v>
      </c>
      <c r="BG1079" s="3">
        <v>25121857</v>
      </c>
      <c r="BH1079" s="3">
        <v>25345906</v>
      </c>
      <c r="BI1079" s="3">
        <v>26027703</v>
      </c>
      <c r="BJ1079" s="5">
        <v>0.16376190498841775</v>
      </c>
      <c r="BK1079" s="5">
        <v>0.14360870830382658</v>
      </c>
      <c r="BL1079" s="5">
        <v>0.1959875111543376</v>
      </c>
      <c r="BM1079" s="5">
        <v>0.22951547968983327</v>
      </c>
      <c r="BN1079" s="5">
        <v>0.19359468935487442</v>
      </c>
      <c r="BO1079" s="3">
        <v>6678858</v>
      </c>
      <c r="BP1079" s="3">
        <v>6612195</v>
      </c>
      <c r="BQ1079" s="3">
        <v>9280529</v>
      </c>
      <c r="BR1079" s="3">
        <v>10479697</v>
      </c>
      <c r="BS1079" s="3">
        <v>10030880</v>
      </c>
      <c r="BT1079" s="3">
        <v>1692279</v>
      </c>
      <c r="BU1079" s="3">
        <v>2080416</v>
      </c>
      <c r="BV1079" s="3">
        <v>2821799</v>
      </c>
      <c r="BW1079" s="3">
        <v>3767419</v>
      </c>
      <c r="BX1079" s="3">
        <v>3190101</v>
      </c>
      <c r="BY1079" s="3">
        <v>8308325</v>
      </c>
      <c r="BZ1079" s="3">
        <v>4396837</v>
      </c>
      <c r="CA1079" s="3">
        <v>7492179</v>
      </c>
      <c r="CB1079" s="3">
        <v>11941053</v>
      </c>
      <c r="CC1079" s="3">
        <v>13027262</v>
      </c>
      <c r="CD1079" s="3">
        <v>10949473</v>
      </c>
      <c r="CE1079" s="3">
        <v>19294133</v>
      </c>
      <c r="CF1079" s="3">
        <v>17560418</v>
      </c>
      <c r="CG1079" s="3">
        <v>12140548</v>
      </c>
      <c r="CH1079" s="3">
        <v>15948954</v>
      </c>
    </row>
    <row r="1080" spans="1:86" x14ac:dyDescent="0.25">
      <c r="A1080" t="s">
        <v>1318</v>
      </c>
      <c r="B1080" s="3">
        <v>13867980</v>
      </c>
      <c r="C1080" s="3">
        <v>17013252</v>
      </c>
      <c r="D1080" s="3">
        <v>19370126</v>
      </c>
      <c r="E1080" s="3">
        <v>20488632</v>
      </c>
      <c r="F1080" s="3">
        <v>20032897</v>
      </c>
      <c r="G1080" s="3">
        <v>4921534</v>
      </c>
      <c r="H1080" s="3">
        <v>4726202</v>
      </c>
      <c r="I1080" s="3">
        <v>4221442</v>
      </c>
      <c r="J1080" s="3">
        <v>3853506</v>
      </c>
      <c r="K1080" s="3">
        <v>4251762</v>
      </c>
      <c r="L1080" s="3">
        <v>270000</v>
      </c>
      <c r="M1080" s="3">
        <v>270000</v>
      </c>
      <c r="N1080" s="3">
        <v>270000</v>
      </c>
      <c r="O1080" s="3">
        <v>270000</v>
      </c>
      <c r="P1080" s="3">
        <v>270000</v>
      </c>
      <c r="Q1080" s="3">
        <v>4572878</v>
      </c>
      <c r="R1080" s="3">
        <v>4686932</v>
      </c>
      <c r="S1080" s="3">
        <v>5024225</v>
      </c>
      <c r="T1080" s="3">
        <v>5697570</v>
      </c>
      <c r="U1080" s="3">
        <v>6200935</v>
      </c>
      <c r="V1080" s="3">
        <v>1727791</v>
      </c>
      <c r="W1080" s="3">
        <v>1522240</v>
      </c>
      <c r="X1080" s="3">
        <v>1961386</v>
      </c>
      <c r="Y1080" s="3">
        <v>2247802</v>
      </c>
      <c r="Z1080" s="3">
        <v>1452225</v>
      </c>
      <c r="AA1080" s="3">
        <v>420327</v>
      </c>
      <c r="AB1080" s="3">
        <v>412043</v>
      </c>
      <c r="AC1080" s="3">
        <v>492346</v>
      </c>
      <c r="AD1080" s="3">
        <v>639932</v>
      </c>
      <c r="AE1080" s="3">
        <v>748205</v>
      </c>
      <c r="AF1080" s="3">
        <v>44175</v>
      </c>
      <c r="AG1080" s="3">
        <v>0</v>
      </c>
      <c r="AH1080" s="3">
        <v>19324</v>
      </c>
      <c r="AI1080" s="3">
        <v>139426</v>
      </c>
      <c r="AJ1080" s="3">
        <v>184923</v>
      </c>
      <c r="AK1080" s="3">
        <v>4141879</v>
      </c>
      <c r="AL1080" s="3">
        <v>4436869</v>
      </c>
      <c r="AM1080" s="3">
        <v>5622834</v>
      </c>
      <c r="AN1080" s="3">
        <v>5198627</v>
      </c>
      <c r="AO1080" s="3">
        <v>5114807</v>
      </c>
      <c r="AP1080" s="3">
        <v>13473530</v>
      </c>
      <c r="AQ1080" s="3">
        <v>18783720</v>
      </c>
      <c r="AR1080" s="3">
        <v>21296960</v>
      </c>
      <c r="AS1080" s="3">
        <v>26202552</v>
      </c>
      <c r="AT1080" s="3">
        <v>27976655</v>
      </c>
      <c r="AU1080" s="3">
        <v>622440</v>
      </c>
      <c r="AV1080" s="3">
        <v>398772</v>
      </c>
      <c r="AW1080" s="3">
        <v>712754</v>
      </c>
      <c r="AX1080" s="3">
        <v>1237098</v>
      </c>
      <c r="AY1080" s="3">
        <v>949459</v>
      </c>
      <c r="AZ1080" s="3">
        <v>1489093</v>
      </c>
      <c r="BA1080" s="3">
        <v>1250878</v>
      </c>
      <c r="BB1080" s="3">
        <v>1477091</v>
      </c>
      <c r="BC1080" s="3">
        <v>1887523</v>
      </c>
      <c r="BD1080" s="3">
        <v>1541743</v>
      </c>
      <c r="BE1080" s="3">
        <v>866653</v>
      </c>
      <c r="BF1080" s="3">
        <v>852106</v>
      </c>
      <c r="BG1080" s="3">
        <v>764337</v>
      </c>
      <c r="BH1080" s="3">
        <v>650425</v>
      </c>
      <c r="BI1080" s="3">
        <v>592284</v>
      </c>
      <c r="BJ1080" s="5">
        <v>7.7499524878567025E-2</v>
      </c>
      <c r="BK1080" s="5">
        <v>6.1826173295876974E-2</v>
      </c>
      <c r="BL1080" s="5">
        <v>8.4778798327252686E-2</v>
      </c>
      <c r="BM1080" s="5">
        <v>9.0049763632019317E-2</v>
      </c>
      <c r="BN1080" s="5">
        <v>9.6796288356749471E-2</v>
      </c>
      <c r="BO1080" s="3">
        <v>115404</v>
      </c>
      <c r="BP1080" s="3">
        <v>77337</v>
      </c>
      <c r="BQ1080" s="3">
        <v>125226</v>
      </c>
      <c r="BR1080" s="3">
        <v>169971</v>
      </c>
      <c r="BS1080" s="3">
        <v>149235</v>
      </c>
      <c r="BT1080" s="3">
        <v>18092</v>
      </c>
      <c r="BU1080" s="3">
        <v>18128</v>
      </c>
      <c r="BV1080" s="3">
        <v>7394</v>
      </c>
      <c r="BW1080" s="3">
        <v>60271</v>
      </c>
      <c r="BX1080" s="3">
        <v>62594</v>
      </c>
      <c r="BY1080" s="3">
        <v>155964</v>
      </c>
      <c r="BZ1080" s="3">
        <v>1500</v>
      </c>
      <c r="CA1080" s="3">
        <v>120026</v>
      </c>
      <c r="CB1080" s="3">
        <v>186222</v>
      </c>
      <c r="CC1080" s="3">
        <v>178404</v>
      </c>
      <c r="CD1080" s="3">
        <v>484568</v>
      </c>
      <c r="CE1080" s="3">
        <v>415400</v>
      </c>
      <c r="CF1080" s="3">
        <v>600122</v>
      </c>
      <c r="CG1080" s="3">
        <v>1111147</v>
      </c>
      <c r="CH1080" s="3">
        <v>833649</v>
      </c>
    </row>
    <row r="1081" spans="1:86" x14ac:dyDescent="0.25">
      <c r="A1081" t="s">
        <v>1319</v>
      </c>
      <c r="B1081" s="3">
        <v>9583308</v>
      </c>
      <c r="C1081" s="3">
        <v>10284452</v>
      </c>
      <c r="D1081" s="3">
        <v>10184376</v>
      </c>
      <c r="E1081" s="3">
        <v>10010065</v>
      </c>
      <c r="F1081" s="3">
        <v>9745585</v>
      </c>
      <c r="G1081" s="3">
        <v>1834731</v>
      </c>
      <c r="H1081" s="3">
        <v>1779216</v>
      </c>
      <c r="I1081" s="3">
        <v>1705947</v>
      </c>
      <c r="J1081" s="3">
        <v>1618482</v>
      </c>
      <c r="K1081" s="3">
        <v>1539063</v>
      </c>
      <c r="L1081" s="3">
        <v>98800</v>
      </c>
      <c r="M1081" s="3">
        <v>98800</v>
      </c>
      <c r="N1081" s="3">
        <v>98800</v>
      </c>
      <c r="O1081" s="3">
        <v>98800</v>
      </c>
      <c r="P1081" s="3">
        <v>98800</v>
      </c>
      <c r="Q1081" s="3">
        <v>2739330</v>
      </c>
      <c r="R1081" s="3">
        <v>3069134</v>
      </c>
      <c r="S1081" s="3">
        <v>3138962</v>
      </c>
      <c r="T1081" s="3">
        <v>3527924</v>
      </c>
      <c r="U1081" s="3">
        <v>3798072</v>
      </c>
      <c r="V1081" s="3">
        <v>924849</v>
      </c>
      <c r="W1081" s="3">
        <v>829909</v>
      </c>
      <c r="X1081" s="3">
        <v>729693</v>
      </c>
      <c r="Y1081" s="3">
        <v>623908</v>
      </c>
      <c r="Z1081" s="3">
        <v>512245</v>
      </c>
      <c r="AA1081" s="3">
        <v>308246</v>
      </c>
      <c r="AB1081" s="3">
        <v>342238</v>
      </c>
      <c r="AC1081" s="3">
        <v>296328</v>
      </c>
      <c r="AD1081" s="3">
        <v>330221</v>
      </c>
      <c r="AE1081" s="3">
        <v>366225</v>
      </c>
      <c r="AF1081" s="3">
        <v>0</v>
      </c>
      <c r="AG1081" s="3">
        <v>0</v>
      </c>
      <c r="AH1081" s="3">
        <v>0</v>
      </c>
      <c r="AI1081" s="3">
        <v>0</v>
      </c>
      <c r="AJ1081" s="3">
        <v>0</v>
      </c>
      <c r="AK1081" s="3">
        <v>1212941</v>
      </c>
      <c r="AL1081" s="3">
        <v>1269674</v>
      </c>
      <c r="AM1081" s="3">
        <v>1661546</v>
      </c>
      <c r="AN1081" s="3">
        <v>1239211</v>
      </c>
      <c r="AO1081" s="3">
        <v>694937</v>
      </c>
      <c r="AP1081" s="3">
        <v>10647725</v>
      </c>
      <c r="AQ1081" s="3">
        <v>11078672</v>
      </c>
      <c r="AR1081" s="3">
        <v>10878057</v>
      </c>
      <c r="AS1081" s="3">
        <v>10787209</v>
      </c>
      <c r="AT1081" s="3">
        <v>10889476</v>
      </c>
      <c r="AU1081" s="3">
        <v>620201</v>
      </c>
      <c r="AV1081" s="3">
        <v>603910</v>
      </c>
      <c r="AW1081" s="3">
        <v>376880</v>
      </c>
      <c r="AX1081" s="3">
        <v>516789</v>
      </c>
      <c r="AY1081" s="3">
        <v>487527</v>
      </c>
      <c r="AZ1081" s="3">
        <v>774237</v>
      </c>
      <c r="BA1081" s="3">
        <v>754656</v>
      </c>
      <c r="BB1081" s="3">
        <v>532721</v>
      </c>
      <c r="BC1081" s="3">
        <v>668962</v>
      </c>
      <c r="BD1081" s="3">
        <v>624426</v>
      </c>
      <c r="BE1081" s="3">
        <v>154036</v>
      </c>
      <c r="BF1081" s="3">
        <v>150746</v>
      </c>
      <c r="BG1081" s="3">
        <v>155841</v>
      </c>
      <c r="BH1081" s="3">
        <v>152173</v>
      </c>
      <c r="BI1081" s="3">
        <v>136899</v>
      </c>
      <c r="BJ1081" s="5">
        <v>0.14616842129735469</v>
      </c>
      <c r="BK1081" s="5">
        <v>0.10676785184242887</v>
      </c>
      <c r="BL1081" s="5">
        <v>0.172848451628526</v>
      </c>
      <c r="BM1081" s="5">
        <v>0.151398734158293</v>
      </c>
      <c r="BN1081" s="5">
        <v>0.11999660488192355</v>
      </c>
      <c r="BO1081" s="3">
        <v>113169</v>
      </c>
      <c r="BP1081" s="3">
        <v>80573</v>
      </c>
      <c r="BQ1081" s="3">
        <v>92080</v>
      </c>
      <c r="BR1081" s="3">
        <v>101280</v>
      </c>
      <c r="BS1081" s="3">
        <v>74929</v>
      </c>
      <c r="BT1081" s="3">
        <v>0</v>
      </c>
      <c r="BU1081" s="3">
        <v>0</v>
      </c>
      <c r="BV1081" s="3">
        <v>0</v>
      </c>
      <c r="BW1081" s="3">
        <v>0</v>
      </c>
      <c r="BX1081" s="3">
        <v>0</v>
      </c>
      <c r="BY1081" s="3">
        <v>113169</v>
      </c>
      <c r="BZ1081" s="3">
        <v>80573</v>
      </c>
      <c r="CA1081" s="3">
        <v>92080</v>
      </c>
      <c r="CB1081" s="3">
        <v>101280</v>
      </c>
      <c r="CC1081" s="3">
        <v>74929</v>
      </c>
      <c r="CD1081" s="3">
        <v>507032</v>
      </c>
      <c r="CE1081" s="3">
        <v>523337</v>
      </c>
      <c r="CF1081" s="3">
        <v>284800</v>
      </c>
      <c r="CG1081" s="3">
        <v>415509</v>
      </c>
      <c r="CH1081" s="3">
        <v>412598</v>
      </c>
    </row>
    <row r="1082" spans="1:86" x14ac:dyDescent="0.25">
      <c r="A1082" t="s">
        <v>1320</v>
      </c>
      <c r="B1082" s="3">
        <v>5242658</v>
      </c>
      <c r="C1082" s="3">
        <v>5677601</v>
      </c>
      <c r="D1082" s="3">
        <v>6807805</v>
      </c>
      <c r="E1082" s="3">
        <v>6733757</v>
      </c>
      <c r="F1082" s="3">
        <v>6346738</v>
      </c>
      <c r="G1082" s="3">
        <v>76822</v>
      </c>
      <c r="H1082" s="3">
        <v>57511</v>
      </c>
      <c r="I1082" s="3">
        <v>89822</v>
      </c>
      <c r="J1082" s="3">
        <v>115255</v>
      </c>
      <c r="K1082" s="3">
        <v>139501</v>
      </c>
      <c r="L1082" s="3">
        <v>1300000</v>
      </c>
      <c r="M1082" s="3">
        <v>1300000</v>
      </c>
      <c r="N1082" s="3">
        <v>1300000</v>
      </c>
      <c r="O1082" s="3">
        <v>1300000</v>
      </c>
      <c r="P1082" s="3">
        <v>1300000</v>
      </c>
      <c r="Q1082" s="3">
        <v>71903</v>
      </c>
      <c r="R1082" s="3">
        <v>344752</v>
      </c>
      <c r="S1082" s="3">
        <v>659608</v>
      </c>
      <c r="T1082" s="3">
        <v>1005924</v>
      </c>
      <c r="U1082" s="3">
        <v>1277922</v>
      </c>
      <c r="V1082" s="3">
        <v>1372</v>
      </c>
      <c r="W1082" s="3">
        <v>0</v>
      </c>
      <c r="X1082" s="3">
        <v>0</v>
      </c>
      <c r="Y1082" s="3">
        <v>0</v>
      </c>
      <c r="Z1082" s="3">
        <v>200000</v>
      </c>
      <c r="AA1082" s="3">
        <v>321305</v>
      </c>
      <c r="AB1082" s="3">
        <v>316327</v>
      </c>
      <c r="AC1082" s="3">
        <v>322862</v>
      </c>
      <c r="AD1082" s="3">
        <v>321403</v>
      </c>
      <c r="AE1082" s="3">
        <v>319994</v>
      </c>
      <c r="AF1082" s="3">
        <v>36978</v>
      </c>
      <c r="AG1082" s="3">
        <v>36978</v>
      </c>
      <c r="AH1082" s="3">
        <v>36978</v>
      </c>
      <c r="AI1082" s="3">
        <v>36978</v>
      </c>
      <c r="AJ1082" s="3">
        <v>36978</v>
      </c>
      <c r="AK1082" s="3">
        <v>440958</v>
      </c>
      <c r="AL1082" s="3">
        <v>531929</v>
      </c>
      <c r="AM1082" s="3">
        <v>974235</v>
      </c>
      <c r="AN1082" s="3">
        <v>144616</v>
      </c>
      <c r="AO1082" s="3">
        <v>66667</v>
      </c>
      <c r="AP1082" s="3">
        <v>8582627</v>
      </c>
      <c r="AQ1082" s="3">
        <v>9776178</v>
      </c>
      <c r="AR1082" s="3">
        <v>10272216</v>
      </c>
      <c r="AS1082" s="3">
        <v>11005696</v>
      </c>
      <c r="AT1082" s="3">
        <v>10552773</v>
      </c>
      <c r="AU1082" s="3">
        <v>397687</v>
      </c>
      <c r="AV1082" s="3">
        <v>632319</v>
      </c>
      <c r="AW1082" s="3">
        <v>721011</v>
      </c>
      <c r="AX1082" s="3">
        <v>731143</v>
      </c>
      <c r="AY1082" s="3">
        <v>517005</v>
      </c>
      <c r="AZ1082" s="3">
        <v>489589</v>
      </c>
      <c r="BA1082" s="3">
        <v>700427</v>
      </c>
      <c r="BB1082" s="3">
        <v>786094</v>
      </c>
      <c r="BC1082" s="3">
        <v>804973</v>
      </c>
      <c r="BD1082" s="3">
        <v>640220</v>
      </c>
      <c r="BE1082" s="3">
        <v>91902</v>
      </c>
      <c r="BF1082" s="3">
        <v>68108</v>
      </c>
      <c r="BG1082" s="3">
        <v>65083</v>
      </c>
      <c r="BH1082" s="3">
        <v>73830</v>
      </c>
      <c r="BI1082" s="3">
        <v>123215</v>
      </c>
      <c r="BJ1082" s="5">
        <v>8.5559520332360403E-2</v>
      </c>
      <c r="BK1082" s="5">
        <v>4.0392503430050526E-2</v>
      </c>
      <c r="BL1082" s="5">
        <v>6.0789167707678726E-2</v>
      </c>
      <c r="BM1082" s="5">
        <v>5.2537165842829511E-2</v>
      </c>
      <c r="BN1082" s="5">
        <v>5.0060916559932521E-2</v>
      </c>
      <c r="BO1082" s="3">
        <v>41889</v>
      </c>
      <c r="BP1082" s="3">
        <v>28292</v>
      </c>
      <c r="BQ1082" s="3">
        <v>47786</v>
      </c>
      <c r="BR1082" s="3">
        <v>42291</v>
      </c>
      <c r="BS1082" s="3">
        <v>32050</v>
      </c>
      <c r="BT1082" s="3">
        <v>1777</v>
      </c>
      <c r="BU1082" s="3">
        <v>1025</v>
      </c>
      <c r="BV1082" s="3">
        <v>848</v>
      </c>
      <c r="BW1082" s="3">
        <v>3179</v>
      </c>
      <c r="BX1082" s="3">
        <v>17575</v>
      </c>
      <c r="BY1082" s="3">
        <v>41889</v>
      </c>
      <c r="BZ1082" s="3">
        <v>28292</v>
      </c>
      <c r="CA1082" s="3">
        <v>47786</v>
      </c>
      <c r="CB1082" s="3">
        <v>42291</v>
      </c>
      <c r="CC1082" s="3">
        <v>32050</v>
      </c>
      <c r="CD1082" s="3">
        <v>357575</v>
      </c>
      <c r="CE1082" s="3">
        <v>605052</v>
      </c>
      <c r="CF1082" s="3">
        <v>674073</v>
      </c>
      <c r="CG1082" s="3">
        <v>692031</v>
      </c>
      <c r="CH1082" s="3">
        <v>502530</v>
      </c>
    </row>
    <row r="1083" spans="1:86" x14ac:dyDescent="0.25">
      <c r="A1083" t="s">
        <v>1321</v>
      </c>
      <c r="B1083" s="3">
        <v>52670510</v>
      </c>
      <c r="C1083" s="3">
        <v>59212219</v>
      </c>
      <c r="D1083" s="3">
        <v>77778637</v>
      </c>
      <c r="E1083" s="3">
        <v>48423946</v>
      </c>
      <c r="F1083" s="3">
        <v>57877055</v>
      </c>
      <c r="G1083" s="3">
        <v>2569027</v>
      </c>
      <c r="H1083" s="3">
        <v>2874287</v>
      </c>
      <c r="I1083" s="3">
        <v>2673645</v>
      </c>
      <c r="J1083" s="3">
        <v>2579641</v>
      </c>
      <c r="K1083" s="3">
        <v>2150649</v>
      </c>
      <c r="L1083" s="3">
        <v>4000000</v>
      </c>
      <c r="M1083" s="3">
        <v>4000000</v>
      </c>
      <c r="N1083" s="3">
        <v>4000000</v>
      </c>
      <c r="O1083" s="3">
        <v>4000000</v>
      </c>
      <c r="P1083" s="3">
        <v>4000000</v>
      </c>
      <c r="Q1083" s="3">
        <v>11680085</v>
      </c>
      <c r="R1083" s="3">
        <v>15660256</v>
      </c>
      <c r="S1083" s="3">
        <v>27141748</v>
      </c>
      <c r="T1083" s="3">
        <v>10851410</v>
      </c>
      <c r="U1083" s="3">
        <v>12890711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2791209</v>
      </c>
      <c r="AB1083" s="3">
        <v>2971975</v>
      </c>
      <c r="AC1083" s="3">
        <v>3482614</v>
      </c>
      <c r="AD1083" s="3">
        <v>2384431</v>
      </c>
      <c r="AE1083" s="3">
        <v>2363296</v>
      </c>
      <c r="AF1083" s="3">
        <v>411741</v>
      </c>
      <c r="AG1083" s="3">
        <v>422578</v>
      </c>
      <c r="AH1083" s="3">
        <v>704422</v>
      </c>
      <c r="AI1083" s="3">
        <v>474594</v>
      </c>
      <c r="AJ1083" s="3">
        <v>475080</v>
      </c>
      <c r="AK1083" s="3">
        <v>0</v>
      </c>
      <c r="AL1083" s="3">
        <v>0</v>
      </c>
      <c r="AM1083" s="3">
        <v>0</v>
      </c>
      <c r="AN1083" s="3">
        <v>0</v>
      </c>
      <c r="AO1083" s="3">
        <v>0</v>
      </c>
      <c r="AP1083" s="3">
        <v>61174521</v>
      </c>
      <c r="AQ1083" s="3">
        <v>63033705</v>
      </c>
      <c r="AR1083" s="3">
        <v>85945936</v>
      </c>
      <c r="AS1083" s="3">
        <v>74431281</v>
      </c>
      <c r="AT1083" s="3">
        <v>76097644</v>
      </c>
      <c r="AU1083" s="3">
        <v>9544841</v>
      </c>
      <c r="AV1083" s="3">
        <v>10982948</v>
      </c>
      <c r="AW1083" s="3">
        <v>16103729</v>
      </c>
      <c r="AX1083" s="3">
        <v>8582950</v>
      </c>
      <c r="AY1083" s="3">
        <v>10527719</v>
      </c>
      <c r="AZ1083" s="3">
        <v>10338455</v>
      </c>
      <c r="BA1083" s="3">
        <v>11987051</v>
      </c>
      <c r="BB1083" s="3">
        <v>16992792</v>
      </c>
      <c r="BC1083" s="3">
        <v>9497531</v>
      </c>
      <c r="BD1083" s="3">
        <v>11313603</v>
      </c>
      <c r="BE1083" s="3">
        <v>793614</v>
      </c>
      <c r="BF1083" s="3">
        <v>1004103</v>
      </c>
      <c r="BG1083" s="3">
        <v>889063</v>
      </c>
      <c r="BH1083" s="3">
        <v>914581</v>
      </c>
      <c r="BI1083" s="3">
        <v>785884</v>
      </c>
      <c r="BJ1083" s="5">
        <v>1.8023969732421333E-3</v>
      </c>
      <c r="BK1083" s="5">
        <v>1.0387041817040738E-3</v>
      </c>
      <c r="BL1083" s="5">
        <v>5.4803236572306662E-3</v>
      </c>
      <c r="BM1083" s="5">
        <v>8.9209500869225911E-3</v>
      </c>
      <c r="BN1083" s="5">
        <v>7.70594478169333E-3</v>
      </c>
      <c r="BO1083" s="3">
        <v>18634</v>
      </c>
      <c r="BP1083" s="3">
        <v>12451</v>
      </c>
      <c r="BQ1083" s="3">
        <v>93126</v>
      </c>
      <c r="BR1083" s="3">
        <v>84727</v>
      </c>
      <c r="BS1083" s="3">
        <v>87182</v>
      </c>
      <c r="BT1083" s="3">
        <v>193804</v>
      </c>
      <c r="BU1083" s="3">
        <v>178588</v>
      </c>
      <c r="BV1083" s="3">
        <v>774755</v>
      </c>
      <c r="BW1083" s="3">
        <v>549726</v>
      </c>
      <c r="BX1083" s="3">
        <v>264486</v>
      </c>
      <c r="BY1083" s="3">
        <v>-438532</v>
      </c>
      <c r="BZ1083" s="3">
        <v>537639</v>
      </c>
      <c r="CA1083" s="3">
        <v>115639</v>
      </c>
      <c r="CB1083" s="3">
        <v>45969</v>
      </c>
      <c r="CC1083" s="3">
        <v>62982</v>
      </c>
      <c r="CD1083" s="3">
        <v>10177177</v>
      </c>
      <c r="CE1083" s="3">
        <v>10623897</v>
      </c>
      <c r="CF1083" s="3">
        <v>16762845</v>
      </c>
      <c r="CG1083" s="3">
        <v>9086707</v>
      </c>
      <c r="CH1083" s="3">
        <v>10729223</v>
      </c>
    </row>
    <row r="1084" spans="1:86" x14ac:dyDescent="0.25">
      <c r="A1084" t="s">
        <v>1322</v>
      </c>
      <c r="B1084" s="3">
        <v>3124372</v>
      </c>
      <c r="C1084" s="3">
        <v>4849786</v>
      </c>
      <c r="D1084" s="3">
        <v>4692585</v>
      </c>
      <c r="E1084" s="3">
        <v>5513455</v>
      </c>
      <c r="F1084" s="3">
        <v>6574243</v>
      </c>
      <c r="G1084" s="3">
        <v>43802</v>
      </c>
      <c r="H1084" s="3">
        <v>36292</v>
      </c>
      <c r="I1084" s="3">
        <v>177987</v>
      </c>
      <c r="J1084" s="3">
        <v>162398</v>
      </c>
      <c r="K1084" s="3">
        <v>161512</v>
      </c>
      <c r="L1084" s="3">
        <v>300000</v>
      </c>
      <c r="M1084" s="3">
        <v>300000</v>
      </c>
      <c r="N1084" s="3">
        <v>300000</v>
      </c>
      <c r="O1084" s="3">
        <v>300000</v>
      </c>
      <c r="P1084" s="3">
        <v>300000</v>
      </c>
      <c r="Q1084" s="3">
        <v>1333465</v>
      </c>
      <c r="R1084" s="3">
        <v>1749092</v>
      </c>
      <c r="S1084" s="3">
        <v>2408306</v>
      </c>
      <c r="T1084" s="3">
        <v>2898749</v>
      </c>
      <c r="U1084" s="3">
        <v>3429740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256405</v>
      </c>
      <c r="AB1084" s="3">
        <v>225635</v>
      </c>
      <c r="AC1084" s="3">
        <v>163986</v>
      </c>
      <c r="AD1084" s="3">
        <v>174948</v>
      </c>
      <c r="AE1084" s="3">
        <v>203468</v>
      </c>
      <c r="AF1084" s="3">
        <v>150000</v>
      </c>
      <c r="AG1084" s="3">
        <v>103091</v>
      </c>
      <c r="AH1084" s="3">
        <v>18359</v>
      </c>
      <c r="AI1084" s="3">
        <v>0</v>
      </c>
      <c r="AJ1084" s="3">
        <v>0</v>
      </c>
      <c r="AK1084" s="3">
        <v>3484</v>
      </c>
      <c r="AL1084" s="3">
        <v>445268</v>
      </c>
      <c r="AM1084" s="3">
        <v>34523</v>
      </c>
      <c r="AN1084" s="3">
        <v>15111</v>
      </c>
      <c r="AO1084" s="3">
        <v>54212</v>
      </c>
      <c r="AP1084" s="3">
        <v>6400890</v>
      </c>
      <c r="AQ1084" s="3">
        <v>9478087</v>
      </c>
      <c r="AR1084" s="3">
        <v>11644169</v>
      </c>
      <c r="AS1084" s="3">
        <v>12049126</v>
      </c>
      <c r="AT1084" s="3">
        <v>13169310</v>
      </c>
      <c r="AU1084" s="3">
        <v>191005</v>
      </c>
      <c r="AV1084" s="3">
        <v>767975</v>
      </c>
      <c r="AW1084" s="3">
        <v>1022235</v>
      </c>
      <c r="AX1084" s="3">
        <v>640591</v>
      </c>
      <c r="AY1084" s="3">
        <v>903962</v>
      </c>
      <c r="AZ1084" s="3">
        <v>277816</v>
      </c>
      <c r="BA1084" s="3">
        <v>865543</v>
      </c>
      <c r="BB1084" s="3">
        <v>1113908</v>
      </c>
      <c r="BC1084" s="3">
        <v>741974</v>
      </c>
      <c r="BD1084" s="3">
        <v>1108243</v>
      </c>
      <c r="BE1084" s="3">
        <v>86811</v>
      </c>
      <c r="BF1084" s="3">
        <v>97568</v>
      </c>
      <c r="BG1084" s="3">
        <v>91673</v>
      </c>
      <c r="BH1084" s="3">
        <v>101383</v>
      </c>
      <c r="BI1084" s="3">
        <v>204281</v>
      </c>
      <c r="BJ1084" s="5">
        <v>6.0072134074351372E-2</v>
      </c>
      <c r="BK1084" s="5">
        <v>5.0026399612728659E-4</v>
      </c>
      <c r="BL1084" s="5">
        <v>1.5270560943991783E-3</v>
      </c>
      <c r="BM1084" s="5">
        <v>5.984037176504837E-4</v>
      </c>
      <c r="BN1084" s="5">
        <v>2.8062437570099699E-4</v>
      </c>
      <c r="BO1084" s="3">
        <v>16689</v>
      </c>
      <c r="BP1084" s="3">
        <v>433</v>
      </c>
      <c r="BQ1084" s="3">
        <v>1701</v>
      </c>
      <c r="BR1084" s="3">
        <v>444</v>
      </c>
      <c r="BS1084" s="3">
        <v>311</v>
      </c>
      <c r="BT1084" s="3">
        <v>3303</v>
      </c>
      <c r="BU1084" s="3">
        <v>2134</v>
      </c>
      <c r="BV1084" s="3">
        <v>27857</v>
      </c>
      <c r="BW1084" s="3">
        <v>6232</v>
      </c>
      <c r="BX1084" s="3">
        <v>7123</v>
      </c>
      <c r="BY1084" s="3">
        <v>24783</v>
      </c>
      <c r="BZ1084" s="3">
        <v>34263</v>
      </c>
      <c r="CA1084" s="3">
        <v>472</v>
      </c>
      <c r="CB1084" s="3">
        <v>-29244</v>
      </c>
      <c r="CC1084" s="3">
        <v>78648</v>
      </c>
      <c r="CD1084" s="3">
        <v>169525</v>
      </c>
      <c r="CE1084" s="3">
        <v>735846</v>
      </c>
      <c r="CF1084" s="3">
        <v>1049620</v>
      </c>
      <c r="CG1084" s="3">
        <v>676067</v>
      </c>
      <c r="CH1084" s="3">
        <v>832437</v>
      </c>
    </row>
    <row r="1085" spans="1:86" x14ac:dyDescent="0.25">
      <c r="A1085" t="s">
        <v>1323</v>
      </c>
      <c r="B1085" s="3">
        <v>35643703</v>
      </c>
      <c r="C1085" s="3">
        <v>47786217</v>
      </c>
      <c r="D1085" s="3">
        <v>52079959</v>
      </c>
      <c r="E1085" s="3">
        <v>37379394</v>
      </c>
      <c r="F1085" s="3">
        <v>54767432</v>
      </c>
      <c r="G1085" s="3">
        <v>217523</v>
      </c>
      <c r="H1085" s="3">
        <v>343481</v>
      </c>
      <c r="I1085" s="3">
        <v>432542</v>
      </c>
      <c r="J1085" s="3">
        <v>455502</v>
      </c>
      <c r="K1085" s="3">
        <v>871449</v>
      </c>
      <c r="L1085" s="3">
        <v>500000</v>
      </c>
      <c r="M1085" s="3">
        <v>500000</v>
      </c>
      <c r="N1085" s="3">
        <v>500000</v>
      </c>
      <c r="O1085" s="3">
        <v>500000</v>
      </c>
      <c r="P1085" s="3">
        <v>500000</v>
      </c>
      <c r="Q1085" s="3">
        <v>19188649</v>
      </c>
      <c r="R1085" s="3">
        <v>19143021</v>
      </c>
      <c r="S1085" s="3">
        <v>11486922</v>
      </c>
      <c r="T1085" s="3">
        <v>7014825</v>
      </c>
      <c r="U1085" s="3">
        <v>13450862</v>
      </c>
      <c r="V1085" s="3">
        <v>2485470</v>
      </c>
      <c r="W1085" s="3">
        <v>1593021</v>
      </c>
      <c r="X1085" s="3">
        <v>421875</v>
      </c>
      <c r="Y1085" s="3">
        <v>0</v>
      </c>
      <c r="Z1085" s="3">
        <v>330000</v>
      </c>
      <c r="AA1085" s="3">
        <v>1446870</v>
      </c>
      <c r="AB1085" s="3">
        <v>1917299</v>
      </c>
      <c r="AC1085" s="3">
        <v>2616892</v>
      </c>
      <c r="AD1085" s="3">
        <v>4339800</v>
      </c>
      <c r="AE1085" s="3">
        <v>1514049</v>
      </c>
      <c r="AF1085" s="3">
        <v>0</v>
      </c>
      <c r="AG1085" s="3">
        <v>0</v>
      </c>
      <c r="AH1085" s="3">
        <v>97200</v>
      </c>
      <c r="AI1085" s="3">
        <v>3119028</v>
      </c>
      <c r="AJ1085" s="3">
        <v>291600</v>
      </c>
      <c r="AK1085" s="3">
        <v>1242488</v>
      </c>
      <c r="AL1085" s="3">
        <v>2649875</v>
      </c>
      <c r="AM1085" s="3">
        <v>1173240</v>
      </c>
      <c r="AN1085" s="3">
        <v>296654</v>
      </c>
      <c r="AO1085" s="3">
        <v>4352177</v>
      </c>
      <c r="AP1085" s="3">
        <v>23900643</v>
      </c>
      <c r="AQ1085" s="3">
        <v>27348636</v>
      </c>
      <c r="AR1085" s="3">
        <v>59854424</v>
      </c>
      <c r="AS1085" s="3">
        <v>48922755</v>
      </c>
      <c r="AT1085" s="3">
        <v>52735805</v>
      </c>
      <c r="AU1085" s="3">
        <v>1199271</v>
      </c>
      <c r="AV1085" s="3">
        <v>1616542</v>
      </c>
      <c r="AW1085" s="3">
        <v>3209568</v>
      </c>
      <c r="AX1085" s="3">
        <v>1682705</v>
      </c>
      <c r="AY1085" s="3">
        <v>11647301</v>
      </c>
      <c r="AZ1085" s="3">
        <v>1438201</v>
      </c>
      <c r="BA1085" s="3">
        <v>1863174</v>
      </c>
      <c r="BB1085" s="3">
        <v>3512788</v>
      </c>
      <c r="BC1085" s="3">
        <v>2172766</v>
      </c>
      <c r="BD1085" s="3">
        <v>12709557</v>
      </c>
      <c r="BE1085" s="3">
        <v>238930</v>
      </c>
      <c r="BF1085" s="3">
        <v>246632</v>
      </c>
      <c r="BG1085" s="3">
        <v>303220</v>
      </c>
      <c r="BH1085" s="3">
        <v>490061</v>
      </c>
      <c r="BI1085" s="3">
        <v>1062256</v>
      </c>
      <c r="BJ1085" s="5">
        <v>2.9399228619643569E-2</v>
      </c>
      <c r="BK1085" s="5">
        <v>2.9633303169752261E-2</v>
      </c>
      <c r="BL1085" s="5">
        <v>1.7551016457582981E-2</v>
      </c>
      <c r="BM1085" s="5">
        <v>2.562171904383629E-2</v>
      </c>
      <c r="BN1085" s="5">
        <v>2.2408176775948998E-2</v>
      </c>
      <c r="BO1085" s="3">
        <v>42282</v>
      </c>
      <c r="BP1085" s="3">
        <v>55212</v>
      </c>
      <c r="BQ1085" s="3">
        <v>61653</v>
      </c>
      <c r="BR1085" s="3">
        <v>55670</v>
      </c>
      <c r="BS1085" s="3">
        <v>284798</v>
      </c>
      <c r="BT1085" s="3">
        <v>639935</v>
      </c>
      <c r="BU1085" s="3">
        <v>679640</v>
      </c>
      <c r="BV1085" s="3">
        <v>1268698</v>
      </c>
      <c r="BW1085" s="3">
        <v>2463935</v>
      </c>
      <c r="BX1085" s="3">
        <v>326997</v>
      </c>
      <c r="BY1085" s="3">
        <v>-231632</v>
      </c>
      <c r="BZ1085" s="3">
        <v>31581</v>
      </c>
      <c r="CA1085" s="3">
        <v>58034</v>
      </c>
      <c r="CB1085" s="3">
        <v>17473</v>
      </c>
      <c r="CC1085" s="3">
        <v>249252</v>
      </c>
      <c r="CD1085" s="3">
        <v>2070838</v>
      </c>
      <c r="CE1085" s="3">
        <v>2264601</v>
      </c>
      <c r="CF1085" s="3">
        <v>4420232</v>
      </c>
      <c r="CG1085" s="3">
        <v>4129167</v>
      </c>
      <c r="CH1085" s="3">
        <v>11725046</v>
      </c>
    </row>
    <row r="1086" spans="1:86" x14ac:dyDescent="0.25">
      <c r="A1086" t="s">
        <v>1324</v>
      </c>
      <c r="B1086" s="3">
        <v>26515144</v>
      </c>
      <c r="C1086" s="3">
        <v>27968612</v>
      </c>
      <c r="D1086" s="3">
        <v>28440865</v>
      </c>
      <c r="E1086" s="3">
        <v>28735978</v>
      </c>
      <c r="F1086" s="3">
        <v>29375968</v>
      </c>
      <c r="G1086" s="3">
        <v>7476097</v>
      </c>
      <c r="H1086" s="3">
        <v>6907393</v>
      </c>
      <c r="I1086" s="3">
        <v>7064619</v>
      </c>
      <c r="J1086" s="3">
        <v>6662892</v>
      </c>
      <c r="K1086" s="3">
        <v>6503948</v>
      </c>
      <c r="L1086" s="3">
        <v>516000</v>
      </c>
      <c r="M1086" s="3">
        <v>516000</v>
      </c>
      <c r="N1086" s="3">
        <v>516000</v>
      </c>
      <c r="O1086" s="3">
        <v>516000</v>
      </c>
      <c r="P1086" s="3">
        <v>516000</v>
      </c>
      <c r="Q1086" s="3">
        <v>23185121</v>
      </c>
      <c r="R1086" s="3">
        <v>24125712</v>
      </c>
      <c r="S1086" s="3">
        <v>24941732</v>
      </c>
      <c r="T1086" s="3">
        <v>25515520</v>
      </c>
      <c r="U1086" s="3">
        <v>25817005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407547</v>
      </c>
      <c r="AB1086" s="3">
        <v>397766</v>
      </c>
      <c r="AC1086" s="3">
        <v>390949</v>
      </c>
      <c r="AD1086" s="3">
        <v>371599</v>
      </c>
      <c r="AE1086" s="3">
        <v>365667</v>
      </c>
      <c r="AF1086" s="3">
        <v>11877</v>
      </c>
      <c r="AG1086" s="3">
        <v>13108</v>
      </c>
      <c r="AH1086" s="3">
        <v>14129</v>
      </c>
      <c r="AI1086" s="3">
        <v>14129</v>
      </c>
      <c r="AJ1086" s="3">
        <v>14354</v>
      </c>
      <c r="AK1086" s="3">
        <v>0</v>
      </c>
      <c r="AL1086" s="3">
        <v>0</v>
      </c>
      <c r="AM1086" s="3">
        <v>0</v>
      </c>
      <c r="AN1086" s="3">
        <v>0</v>
      </c>
      <c r="AO1086" s="3">
        <v>0</v>
      </c>
      <c r="AP1086" s="3">
        <v>12705793</v>
      </c>
      <c r="AQ1086" s="3">
        <v>13834884</v>
      </c>
      <c r="AR1086" s="3">
        <v>13127763</v>
      </c>
      <c r="AS1086" s="3">
        <v>11516064</v>
      </c>
      <c r="AT1086" s="3">
        <v>11353702</v>
      </c>
      <c r="AU1086" s="3">
        <v>1285271</v>
      </c>
      <c r="AV1086" s="3">
        <v>2126014</v>
      </c>
      <c r="AW1086" s="3">
        <v>1727674</v>
      </c>
      <c r="AX1086" s="3">
        <v>1180822</v>
      </c>
      <c r="AY1086" s="3">
        <v>539431</v>
      </c>
      <c r="AZ1086" s="3">
        <v>2594577</v>
      </c>
      <c r="BA1086" s="3">
        <v>3269148</v>
      </c>
      <c r="BB1086" s="3">
        <v>2654350</v>
      </c>
      <c r="BC1086" s="3">
        <v>1960880</v>
      </c>
      <c r="BD1086" s="3">
        <v>1354512</v>
      </c>
      <c r="BE1086" s="3">
        <v>1309306</v>
      </c>
      <c r="BF1086" s="3">
        <v>1143134</v>
      </c>
      <c r="BG1086" s="3">
        <v>926676</v>
      </c>
      <c r="BH1086" s="3">
        <v>780058</v>
      </c>
      <c r="BI1086" s="3">
        <v>815081</v>
      </c>
      <c r="BJ1086" s="5">
        <v>2.3780369593964642E-3</v>
      </c>
      <c r="BK1086" s="5">
        <v>1.35784614217527E-3</v>
      </c>
      <c r="BL1086" s="5">
        <v>3.3563772675042854E-3</v>
      </c>
      <c r="BM1086" s="5">
        <v>3.2572110481008526E-3</v>
      </c>
      <c r="BN1086" s="5">
        <v>4.0317103133822368E-3</v>
      </c>
      <c r="BO1086" s="3">
        <v>6170</v>
      </c>
      <c r="BP1086" s="3">
        <v>4439</v>
      </c>
      <c r="BQ1086" s="3">
        <v>8909</v>
      </c>
      <c r="BR1086" s="3">
        <v>6387</v>
      </c>
      <c r="BS1086" s="3">
        <v>5461</v>
      </c>
      <c r="BT1086" s="3">
        <v>350977</v>
      </c>
      <c r="BU1086" s="3">
        <v>208472</v>
      </c>
      <c r="BV1086" s="3">
        <v>337443</v>
      </c>
      <c r="BW1086" s="3">
        <v>433834</v>
      </c>
      <c r="BX1086" s="3">
        <v>333119</v>
      </c>
      <c r="BY1086" s="3">
        <v>6170</v>
      </c>
      <c r="BZ1086" s="3">
        <v>4439</v>
      </c>
      <c r="CA1086" s="3">
        <v>8909</v>
      </c>
      <c r="CB1086" s="3">
        <v>6387</v>
      </c>
      <c r="CC1086" s="3">
        <v>5461</v>
      </c>
      <c r="CD1086" s="3">
        <v>1630078</v>
      </c>
      <c r="CE1086" s="3">
        <v>2330047</v>
      </c>
      <c r="CF1086" s="3">
        <v>2056208</v>
      </c>
      <c r="CG1086" s="3">
        <v>1608269</v>
      </c>
      <c r="CH1086" s="3">
        <v>867089</v>
      </c>
    </row>
    <row r="1087" spans="1:86" x14ac:dyDescent="0.25">
      <c r="A1087" t="s">
        <v>1325</v>
      </c>
      <c r="B1087" s="3">
        <v>20345711</v>
      </c>
      <c r="C1087" s="3">
        <v>16817928</v>
      </c>
      <c r="D1087" s="3">
        <v>17453112</v>
      </c>
      <c r="E1087" s="3">
        <v>22700661</v>
      </c>
      <c r="F1087" s="3">
        <v>26131714</v>
      </c>
      <c r="G1087" s="3">
        <v>89030</v>
      </c>
      <c r="H1087" s="3">
        <v>65785</v>
      </c>
      <c r="I1087" s="3">
        <v>45014</v>
      </c>
      <c r="J1087" s="3">
        <v>25487</v>
      </c>
      <c r="K1087" s="3">
        <v>21902</v>
      </c>
      <c r="L1087" s="3">
        <v>584000</v>
      </c>
      <c r="M1087" s="3">
        <v>584000</v>
      </c>
      <c r="N1087" s="3">
        <v>100000</v>
      </c>
      <c r="O1087" s="3">
        <v>100000</v>
      </c>
      <c r="P1087" s="3">
        <v>100000</v>
      </c>
      <c r="Q1087" s="3">
        <v>5094433</v>
      </c>
      <c r="R1087" s="3">
        <v>5261368</v>
      </c>
      <c r="S1087" s="3">
        <v>5892556</v>
      </c>
      <c r="T1087" s="3">
        <v>6065488</v>
      </c>
      <c r="U1087" s="3">
        <v>6131376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2012237</v>
      </c>
      <c r="AB1087" s="3">
        <v>1848112</v>
      </c>
      <c r="AC1087" s="3">
        <v>1699120</v>
      </c>
      <c r="AD1087" s="3">
        <v>1799732</v>
      </c>
      <c r="AE1087" s="3">
        <v>1417214</v>
      </c>
      <c r="AF1087" s="3">
        <v>807176</v>
      </c>
      <c r="AG1087" s="3">
        <v>784902</v>
      </c>
      <c r="AH1087" s="3">
        <v>630320</v>
      </c>
      <c r="AI1087" s="3">
        <v>645400</v>
      </c>
      <c r="AJ1087" s="3">
        <v>645117</v>
      </c>
      <c r="AK1087" s="3">
        <v>0</v>
      </c>
      <c r="AL1087" s="3">
        <v>0</v>
      </c>
      <c r="AM1087" s="3">
        <v>0</v>
      </c>
      <c r="AN1087" s="3">
        <v>0</v>
      </c>
      <c r="AO1087" s="3">
        <v>0</v>
      </c>
      <c r="AP1087" s="3">
        <v>4520876</v>
      </c>
      <c r="AQ1087" s="3">
        <v>3630664</v>
      </c>
      <c r="AR1087" s="3">
        <v>3007100</v>
      </c>
      <c r="AS1087" s="3">
        <v>2963717</v>
      </c>
      <c r="AT1087" s="3">
        <v>2805287</v>
      </c>
      <c r="AU1087" s="3">
        <v>344263</v>
      </c>
      <c r="AV1087" s="3">
        <v>253663</v>
      </c>
      <c r="AW1087" s="3">
        <v>189887</v>
      </c>
      <c r="AX1087" s="3">
        <v>184952</v>
      </c>
      <c r="AY1087" s="3">
        <v>120399</v>
      </c>
      <c r="AZ1087" s="3">
        <v>428413</v>
      </c>
      <c r="BA1087" s="3">
        <v>326075</v>
      </c>
      <c r="BB1087" s="3">
        <v>246719</v>
      </c>
      <c r="BC1087" s="3">
        <v>231273</v>
      </c>
      <c r="BD1087" s="3">
        <v>151795</v>
      </c>
      <c r="BE1087" s="3">
        <v>84150</v>
      </c>
      <c r="BF1087" s="3">
        <v>72412</v>
      </c>
      <c r="BG1087" s="3">
        <v>56832</v>
      </c>
      <c r="BH1087" s="3">
        <v>46321</v>
      </c>
      <c r="BI1087" s="3">
        <v>31396</v>
      </c>
      <c r="BJ1087" s="5">
        <v>2.8738623711231918E-2</v>
      </c>
      <c r="BK1087" s="5">
        <v>2.5558537146362033E-2</v>
      </c>
      <c r="BL1087" s="5">
        <v>3.4662916111041303E-2</v>
      </c>
      <c r="BM1087" s="5">
        <v>3.7829750986928867E-2</v>
      </c>
      <c r="BN1087" s="5">
        <v>5.1233571593267233E-2</v>
      </c>
      <c r="BO1087" s="3">
        <v>12312</v>
      </c>
      <c r="BP1087" s="3">
        <v>8334</v>
      </c>
      <c r="BQ1087" s="3">
        <v>8552</v>
      </c>
      <c r="BR1087" s="3">
        <v>8749</v>
      </c>
      <c r="BS1087" s="3">
        <v>7777</v>
      </c>
      <c r="BT1087" s="3">
        <v>397472</v>
      </c>
      <c r="BU1087" s="3">
        <v>20691</v>
      </c>
      <c r="BV1087" s="3">
        <v>31892</v>
      </c>
      <c r="BW1087" s="3">
        <v>20352</v>
      </c>
      <c r="BX1087" s="3">
        <v>14838</v>
      </c>
      <c r="BY1087" s="3">
        <v>12312</v>
      </c>
      <c r="BZ1087" s="3">
        <v>8334</v>
      </c>
      <c r="CA1087" s="3">
        <v>8552</v>
      </c>
      <c r="CB1087" s="3">
        <v>8749</v>
      </c>
      <c r="CC1087" s="3">
        <v>7777</v>
      </c>
      <c r="CD1087" s="3">
        <v>729423</v>
      </c>
      <c r="CE1087" s="3">
        <v>266020</v>
      </c>
      <c r="CF1087" s="3">
        <v>213227</v>
      </c>
      <c r="CG1087" s="3">
        <v>196555</v>
      </c>
      <c r="CH1087" s="3">
        <v>127460</v>
      </c>
    </row>
    <row r="1088" spans="1:86" x14ac:dyDescent="0.25">
      <c r="A1088" t="s">
        <v>1326</v>
      </c>
      <c r="B1088" s="3">
        <v>6982407</v>
      </c>
      <c r="C1088" s="3">
        <v>8594704</v>
      </c>
      <c r="D1088" s="3">
        <v>7151027</v>
      </c>
      <c r="E1088" s="3">
        <v>8518988</v>
      </c>
      <c r="F1088" s="3">
        <v>8267746</v>
      </c>
      <c r="G1088" s="3">
        <v>1365355</v>
      </c>
      <c r="H1088" s="3">
        <v>1275009</v>
      </c>
      <c r="I1088" s="3">
        <v>1483951</v>
      </c>
      <c r="J1088" s="3">
        <v>1872782</v>
      </c>
      <c r="K1088" s="3">
        <v>644908</v>
      </c>
      <c r="L1088" s="3">
        <v>87883</v>
      </c>
      <c r="M1088" s="3">
        <v>577783</v>
      </c>
      <c r="N1088" s="3">
        <v>577783</v>
      </c>
      <c r="O1088" s="3">
        <v>577783</v>
      </c>
      <c r="P1088" s="3">
        <v>577783</v>
      </c>
      <c r="Q1088" s="3">
        <v>329580</v>
      </c>
      <c r="R1088" s="3">
        <v>346818</v>
      </c>
      <c r="S1088" s="3">
        <v>417419</v>
      </c>
      <c r="T1088" s="3">
        <v>467147</v>
      </c>
      <c r="U1088" s="3">
        <v>495636</v>
      </c>
      <c r="V1088" s="3">
        <v>320898</v>
      </c>
      <c r="W1088" s="3">
        <v>1692508</v>
      </c>
      <c r="X1088" s="3">
        <v>1415736</v>
      </c>
      <c r="Y1088" s="3">
        <v>1042497</v>
      </c>
      <c r="Z1088" s="3">
        <v>704591</v>
      </c>
      <c r="AA1088" s="3">
        <v>289465</v>
      </c>
      <c r="AB1088" s="3">
        <v>333684</v>
      </c>
      <c r="AC1088" s="3">
        <v>292567</v>
      </c>
      <c r="AD1088" s="3">
        <v>1338345</v>
      </c>
      <c r="AE1088" s="3">
        <v>1389949</v>
      </c>
      <c r="AF1088" s="3">
        <v>87952</v>
      </c>
      <c r="AG1088" s="3">
        <v>86752</v>
      </c>
      <c r="AH1088" s="3">
        <v>2362</v>
      </c>
      <c r="AI1088" s="3">
        <v>2111</v>
      </c>
      <c r="AJ1088" s="3">
        <v>1958</v>
      </c>
      <c r="AK1088" s="3">
        <v>2811792</v>
      </c>
      <c r="AL1088" s="3">
        <v>2190793</v>
      </c>
      <c r="AM1088" s="3">
        <v>953942</v>
      </c>
      <c r="AN1088" s="3">
        <v>1510789</v>
      </c>
      <c r="AO1088" s="3">
        <v>1379647</v>
      </c>
      <c r="AP1088" s="3">
        <v>7075610</v>
      </c>
      <c r="AQ1088" s="3">
        <v>9291426</v>
      </c>
      <c r="AR1088" s="3">
        <v>9397965</v>
      </c>
      <c r="AS1088" s="3">
        <v>9027655</v>
      </c>
      <c r="AT1088" s="3">
        <v>12046929</v>
      </c>
      <c r="AU1088" s="3">
        <v>342802</v>
      </c>
      <c r="AV1088" s="3">
        <v>265534</v>
      </c>
      <c r="AW1088" s="3">
        <v>301111</v>
      </c>
      <c r="AX1088" s="3">
        <v>234572</v>
      </c>
      <c r="AY1088" s="3">
        <v>349813</v>
      </c>
      <c r="AZ1088" s="3">
        <v>784756</v>
      </c>
      <c r="BA1088" s="3">
        <v>653850</v>
      </c>
      <c r="BB1088" s="3">
        <v>714650</v>
      </c>
      <c r="BC1088" s="3">
        <v>681401</v>
      </c>
      <c r="BD1088" s="3">
        <v>814465</v>
      </c>
      <c r="BE1088" s="3">
        <v>441954</v>
      </c>
      <c r="BF1088" s="3">
        <v>388316</v>
      </c>
      <c r="BG1088" s="3">
        <v>413539</v>
      </c>
      <c r="BH1088" s="3">
        <v>446829</v>
      </c>
      <c r="BI1088" s="3">
        <v>464652</v>
      </c>
      <c r="BJ1088" s="5">
        <v>0.21851505436084592</v>
      </c>
      <c r="BK1088" s="5">
        <v>0.19560602584690678</v>
      </c>
      <c r="BL1088" s="5">
        <v>0.23765479605401246</v>
      </c>
      <c r="BM1088" s="5">
        <v>0.21192366902895651</v>
      </c>
      <c r="BN1088" s="5">
        <v>0.24270042297704628</v>
      </c>
      <c r="BO1088" s="3">
        <v>171481</v>
      </c>
      <c r="BP1088" s="3">
        <v>127897</v>
      </c>
      <c r="BQ1088" s="3">
        <v>169840</v>
      </c>
      <c r="BR1088" s="3">
        <v>144405</v>
      </c>
      <c r="BS1088" s="3">
        <v>197671</v>
      </c>
      <c r="BT1088" s="3">
        <v>709</v>
      </c>
      <c r="BU1088" s="3">
        <v>354</v>
      </c>
      <c r="BV1088" s="3">
        <v>1211</v>
      </c>
      <c r="BW1088" s="3">
        <v>296</v>
      </c>
      <c r="BX1088" s="3">
        <v>1103</v>
      </c>
      <c r="BY1088" s="3">
        <v>171481</v>
      </c>
      <c r="BZ1088" s="3">
        <v>127792</v>
      </c>
      <c r="CA1088" s="3">
        <v>167132</v>
      </c>
      <c r="CB1088" s="3">
        <v>146926</v>
      </c>
      <c r="CC1088" s="3">
        <v>199241</v>
      </c>
      <c r="CD1088" s="3">
        <v>172030</v>
      </c>
      <c r="CE1088" s="3">
        <v>138096</v>
      </c>
      <c r="CF1088" s="3">
        <v>135190</v>
      </c>
      <c r="CG1088" s="3">
        <v>87942</v>
      </c>
      <c r="CH1088" s="3">
        <v>151675</v>
      </c>
    </row>
    <row r="1089" spans="1:86" x14ac:dyDescent="0.25">
      <c r="A1089" t="s">
        <v>1327</v>
      </c>
      <c r="B1089" s="3">
        <v>5764414</v>
      </c>
      <c r="C1089" s="3">
        <v>6585743</v>
      </c>
      <c r="D1089" s="3">
        <v>6976105</v>
      </c>
      <c r="E1089" s="3">
        <v>6834876</v>
      </c>
      <c r="F1089" s="3">
        <v>6933352</v>
      </c>
      <c r="G1089" s="3">
        <v>503491</v>
      </c>
      <c r="H1089" s="3">
        <v>447266</v>
      </c>
      <c r="I1089" s="3">
        <v>1170443</v>
      </c>
      <c r="J1089" s="3">
        <v>1261934</v>
      </c>
      <c r="K1089" s="3">
        <v>1348709</v>
      </c>
      <c r="L1089" s="3">
        <v>99000</v>
      </c>
      <c r="M1089" s="3">
        <v>99000</v>
      </c>
      <c r="N1089" s="3">
        <v>99000</v>
      </c>
      <c r="O1089" s="3">
        <v>99000</v>
      </c>
      <c r="P1089" s="3">
        <v>99000</v>
      </c>
      <c r="Q1089" s="3">
        <v>218047</v>
      </c>
      <c r="R1089" s="3">
        <v>246450</v>
      </c>
      <c r="S1089" s="3">
        <v>414144</v>
      </c>
      <c r="T1089" s="3">
        <v>706867</v>
      </c>
      <c r="U1089" s="3">
        <v>1042342</v>
      </c>
      <c r="V1089" s="3">
        <v>117077</v>
      </c>
      <c r="W1089" s="3">
        <v>767539</v>
      </c>
      <c r="X1089" s="3">
        <v>571436</v>
      </c>
      <c r="Y1089" s="3">
        <v>570774</v>
      </c>
      <c r="Z1089" s="3">
        <v>476966</v>
      </c>
      <c r="AA1089" s="3">
        <v>513460</v>
      </c>
      <c r="AB1089" s="3">
        <v>565199</v>
      </c>
      <c r="AC1089" s="3">
        <v>620372</v>
      </c>
      <c r="AD1089" s="3">
        <v>593374</v>
      </c>
      <c r="AE1089" s="3">
        <v>673772</v>
      </c>
      <c r="AF1089" s="3">
        <v>101257</v>
      </c>
      <c r="AG1089" s="3">
        <v>83602</v>
      </c>
      <c r="AH1089" s="3">
        <v>90602</v>
      </c>
      <c r="AI1089" s="3">
        <v>0</v>
      </c>
      <c r="AJ1089" s="3">
        <v>0</v>
      </c>
      <c r="AK1089" s="3">
        <v>1601880</v>
      </c>
      <c r="AL1089" s="3">
        <v>1222881</v>
      </c>
      <c r="AM1089" s="3">
        <v>1905887</v>
      </c>
      <c r="AN1089" s="3">
        <v>1374414</v>
      </c>
      <c r="AO1089" s="3">
        <v>1040196</v>
      </c>
      <c r="AP1089" s="3">
        <v>8219584</v>
      </c>
      <c r="AQ1089" s="3">
        <v>11077610</v>
      </c>
      <c r="AR1089" s="3">
        <v>11503807</v>
      </c>
      <c r="AS1089" s="3">
        <v>11528841</v>
      </c>
      <c r="AT1089" s="3">
        <v>11676256</v>
      </c>
      <c r="AU1089" s="3">
        <v>275996</v>
      </c>
      <c r="AV1089" s="3">
        <v>141621</v>
      </c>
      <c r="AW1089" s="3">
        <v>391171</v>
      </c>
      <c r="AX1089" s="3">
        <v>571468</v>
      </c>
      <c r="AY1089" s="3">
        <v>621392</v>
      </c>
      <c r="AZ1089" s="3">
        <v>458753</v>
      </c>
      <c r="BA1089" s="3">
        <v>339682</v>
      </c>
      <c r="BB1089" s="3">
        <v>633108</v>
      </c>
      <c r="BC1089" s="3">
        <v>852617</v>
      </c>
      <c r="BD1089" s="3">
        <v>906065</v>
      </c>
      <c r="BE1089" s="3">
        <v>182757</v>
      </c>
      <c r="BF1089" s="3">
        <v>198061</v>
      </c>
      <c r="BG1089" s="3">
        <v>241937</v>
      </c>
      <c r="BH1089" s="3">
        <v>281149</v>
      </c>
      <c r="BI1089" s="3">
        <v>284673</v>
      </c>
      <c r="BJ1089" s="5">
        <v>5.2439984043701079E-2</v>
      </c>
      <c r="BK1089" s="5">
        <v>0.14571275487073204</v>
      </c>
      <c r="BL1089" s="5">
        <v>0.10716970880165785</v>
      </c>
      <c r="BM1089" s="5">
        <v>4.1760837515555052E-2</v>
      </c>
      <c r="BN1089" s="5">
        <v>3.8638508274792649E-2</v>
      </c>
      <c r="BO1089" s="3">
        <v>24057</v>
      </c>
      <c r="BP1089" s="3">
        <v>49496</v>
      </c>
      <c r="BQ1089" s="3">
        <v>67850</v>
      </c>
      <c r="BR1089" s="3">
        <v>35606</v>
      </c>
      <c r="BS1089" s="3">
        <v>35009</v>
      </c>
      <c r="BT1089" s="3">
        <v>345</v>
      </c>
      <c r="BU1089" s="3">
        <v>64984</v>
      </c>
      <c r="BV1089" s="3">
        <v>46111</v>
      </c>
      <c r="BW1089" s="3">
        <v>172</v>
      </c>
      <c r="BX1089" s="3">
        <v>6236</v>
      </c>
      <c r="BY1089" s="3">
        <v>24057</v>
      </c>
      <c r="BZ1089" s="3">
        <v>49496</v>
      </c>
      <c r="CA1089" s="3">
        <v>67850</v>
      </c>
      <c r="CB1089" s="3">
        <v>35606</v>
      </c>
      <c r="CC1089" s="3">
        <v>35009</v>
      </c>
      <c r="CD1089" s="3">
        <v>252284</v>
      </c>
      <c r="CE1089" s="3">
        <v>157109</v>
      </c>
      <c r="CF1089" s="3">
        <v>369432</v>
      </c>
      <c r="CG1089" s="3">
        <v>536034</v>
      </c>
      <c r="CH1089" s="3">
        <v>592619</v>
      </c>
    </row>
    <row r="1090" spans="1:86" x14ac:dyDescent="0.25">
      <c r="A1090" t="s">
        <v>1328</v>
      </c>
      <c r="B1090" s="3">
        <v>29758290</v>
      </c>
      <c r="C1090" s="3">
        <v>30538057</v>
      </c>
      <c r="D1090" s="3">
        <v>32845076</v>
      </c>
      <c r="E1090" s="3">
        <v>31610077</v>
      </c>
      <c r="F1090" s="3">
        <v>27715705</v>
      </c>
      <c r="G1090" s="3">
        <v>17366192</v>
      </c>
      <c r="H1090" s="3">
        <v>17812155</v>
      </c>
      <c r="I1090" s="3">
        <v>17165267</v>
      </c>
      <c r="J1090" s="3">
        <v>16040331</v>
      </c>
      <c r="K1090" s="3">
        <v>15179266</v>
      </c>
      <c r="L1090" s="3">
        <v>2580000</v>
      </c>
      <c r="M1090" s="3">
        <v>2580000</v>
      </c>
      <c r="N1090" s="3">
        <v>2580000</v>
      </c>
      <c r="O1090" s="3">
        <v>2580000</v>
      </c>
      <c r="P1090" s="3">
        <v>2580000</v>
      </c>
      <c r="Q1090" s="3">
        <v>20060436</v>
      </c>
      <c r="R1090" s="3">
        <v>21482970</v>
      </c>
      <c r="S1090" s="3">
        <v>21463676</v>
      </c>
      <c r="T1090" s="3">
        <v>20626917</v>
      </c>
      <c r="U1090" s="3">
        <v>20240897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376127</v>
      </c>
      <c r="AB1090" s="3">
        <v>760883</v>
      </c>
      <c r="AC1090" s="3">
        <v>784533</v>
      </c>
      <c r="AD1090" s="3">
        <v>733114</v>
      </c>
      <c r="AE1090" s="3">
        <v>718849</v>
      </c>
      <c r="AF1090" s="3">
        <v>24005</v>
      </c>
      <c r="AG1090" s="3">
        <v>400426</v>
      </c>
      <c r="AH1090" s="3">
        <v>408955</v>
      </c>
      <c r="AI1090" s="3">
        <v>400466</v>
      </c>
      <c r="AJ1090" s="3">
        <v>400182</v>
      </c>
      <c r="AK1090" s="3">
        <v>107</v>
      </c>
      <c r="AL1090" s="3">
        <v>109</v>
      </c>
      <c r="AM1090" s="3">
        <v>1535548</v>
      </c>
      <c r="AN1090" s="3">
        <v>389</v>
      </c>
      <c r="AO1090" s="3">
        <v>870</v>
      </c>
      <c r="AP1090" s="3">
        <v>20580447</v>
      </c>
      <c r="AQ1090" s="3">
        <v>25592740</v>
      </c>
      <c r="AR1090" s="3">
        <v>24704921</v>
      </c>
      <c r="AS1090" s="3">
        <v>21796569</v>
      </c>
      <c r="AT1090" s="3">
        <v>17785664</v>
      </c>
      <c r="AU1090" s="3">
        <v>3565019</v>
      </c>
      <c r="AV1090" s="3">
        <v>4763977</v>
      </c>
      <c r="AW1090" s="3">
        <v>2828255</v>
      </c>
      <c r="AX1090" s="3">
        <v>722913</v>
      </c>
      <c r="AY1090" s="3">
        <v>-445652</v>
      </c>
      <c r="AZ1090" s="3">
        <v>5037300</v>
      </c>
      <c r="BA1090" s="3">
        <v>6336484</v>
      </c>
      <c r="BB1090" s="3">
        <v>4337791</v>
      </c>
      <c r="BC1090" s="3">
        <v>2032759</v>
      </c>
      <c r="BD1090" s="3">
        <v>869325</v>
      </c>
      <c r="BE1090" s="3">
        <v>1472281</v>
      </c>
      <c r="BF1090" s="3">
        <v>1572507</v>
      </c>
      <c r="BG1090" s="3">
        <v>1509536</v>
      </c>
      <c r="BH1090" s="3">
        <v>1309846</v>
      </c>
      <c r="BI1090" s="3">
        <v>1314977</v>
      </c>
      <c r="BJ1090" s="5">
        <v>1.0583248962737974E-2</v>
      </c>
      <c r="BK1090" s="5">
        <v>5.5117317427140983E-3</v>
      </c>
      <c r="BL1090" s="5">
        <v>8.9395731606248426E-3</v>
      </c>
      <c r="BM1090" s="5">
        <v>1.9308240671914379E-2</v>
      </c>
      <c r="BN1090" s="5">
        <v>3.0952750697380151E-2</v>
      </c>
      <c r="BO1090" s="3">
        <v>53311</v>
      </c>
      <c r="BP1090" s="3">
        <v>34925</v>
      </c>
      <c r="BQ1090" s="3">
        <v>38778</v>
      </c>
      <c r="BR1090" s="3">
        <v>39249</v>
      </c>
      <c r="BS1090" s="3">
        <v>26908</v>
      </c>
      <c r="BT1090" s="3">
        <v>2442</v>
      </c>
      <c r="BU1090" s="3">
        <v>4949</v>
      </c>
      <c r="BV1090" s="3">
        <v>15995</v>
      </c>
      <c r="BW1090" s="3">
        <v>39490</v>
      </c>
      <c r="BX1090" s="3">
        <v>33770</v>
      </c>
      <c r="BY1090" s="3">
        <v>171885</v>
      </c>
      <c r="BZ1090" s="3">
        <v>23326</v>
      </c>
      <c r="CA1090" s="3">
        <v>37676</v>
      </c>
      <c r="CB1090" s="3">
        <v>66514</v>
      </c>
      <c r="CC1090" s="3">
        <v>84818</v>
      </c>
      <c r="CD1090" s="3">
        <v>3395576</v>
      </c>
      <c r="CE1090" s="3">
        <v>4745600</v>
      </c>
      <c r="CF1090" s="3">
        <v>2806574</v>
      </c>
      <c r="CG1090" s="3">
        <v>695889</v>
      </c>
      <c r="CH1090" s="3">
        <v>-496700</v>
      </c>
    </row>
    <row r="1091" spans="1:86" x14ac:dyDescent="0.25">
      <c r="A1091" t="s">
        <v>1329</v>
      </c>
      <c r="B1091" s="3">
        <v>25498953</v>
      </c>
      <c r="C1091" s="3">
        <v>50616762</v>
      </c>
      <c r="D1091" s="3">
        <v>51300319</v>
      </c>
      <c r="E1091" s="3">
        <v>55247449</v>
      </c>
      <c r="F1091" s="3">
        <v>51583078</v>
      </c>
      <c r="G1091" s="3">
        <v>126609</v>
      </c>
      <c r="H1091" s="3">
        <v>220764</v>
      </c>
      <c r="I1091" s="3">
        <v>228940</v>
      </c>
      <c r="J1091" s="3">
        <v>352176</v>
      </c>
      <c r="K1091" s="3">
        <v>287056</v>
      </c>
      <c r="L1091" s="3">
        <v>1560000</v>
      </c>
      <c r="M1091" s="3">
        <v>1560000</v>
      </c>
      <c r="N1091" s="3">
        <v>1560000</v>
      </c>
      <c r="O1091" s="3">
        <v>1560000</v>
      </c>
      <c r="P1091" s="3">
        <v>1560000</v>
      </c>
      <c r="Q1091" s="3">
        <v>1932657</v>
      </c>
      <c r="R1091" s="3">
        <v>1877836</v>
      </c>
      <c r="S1091" s="3">
        <v>3650415</v>
      </c>
      <c r="T1091" s="3">
        <v>4459137</v>
      </c>
      <c r="U1091" s="3">
        <v>5679126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9600545</v>
      </c>
      <c r="AB1091" s="3">
        <v>26294110</v>
      </c>
      <c r="AC1091" s="3">
        <v>24205797</v>
      </c>
      <c r="AD1091" s="3">
        <v>26532127</v>
      </c>
      <c r="AE1091" s="3">
        <v>23773971</v>
      </c>
      <c r="AF1091" s="3">
        <v>232529</v>
      </c>
      <c r="AG1091" s="3">
        <v>171858</v>
      </c>
      <c r="AH1091" s="3">
        <v>134275</v>
      </c>
      <c r="AI1091" s="3">
        <v>143680</v>
      </c>
      <c r="AJ1091" s="3">
        <v>267933</v>
      </c>
      <c r="AK1091" s="3">
        <v>4823560</v>
      </c>
      <c r="AL1091" s="3">
        <v>5083213</v>
      </c>
      <c r="AM1091" s="3">
        <v>7986998</v>
      </c>
      <c r="AN1091" s="3">
        <v>9300559</v>
      </c>
      <c r="AO1091" s="3">
        <v>6529097</v>
      </c>
      <c r="AP1091" s="3">
        <v>47406222</v>
      </c>
      <c r="AQ1091" s="3">
        <v>84747525</v>
      </c>
      <c r="AR1091" s="3">
        <v>89856580</v>
      </c>
      <c r="AS1091" s="3">
        <v>94267688</v>
      </c>
      <c r="AT1091" s="3">
        <v>101712867</v>
      </c>
      <c r="AU1091" s="3">
        <v>884842</v>
      </c>
      <c r="AV1091" s="3">
        <v>3924264</v>
      </c>
      <c r="AW1091" s="3">
        <v>5248654</v>
      </c>
      <c r="AX1091" s="3">
        <v>4044243</v>
      </c>
      <c r="AY1091" s="3">
        <v>4363024</v>
      </c>
      <c r="AZ1091" s="3">
        <v>2035236</v>
      </c>
      <c r="BA1091" s="3">
        <v>5487999</v>
      </c>
      <c r="BB1091" s="3">
        <v>6813045</v>
      </c>
      <c r="BC1091" s="3">
        <v>6015753</v>
      </c>
      <c r="BD1091" s="3">
        <v>6555096</v>
      </c>
      <c r="BE1091" s="3">
        <v>1150394</v>
      </c>
      <c r="BF1091" s="3">
        <v>1563735</v>
      </c>
      <c r="BG1091" s="3">
        <v>1564391</v>
      </c>
      <c r="BH1091" s="3">
        <v>1971510</v>
      </c>
      <c r="BI1091" s="3">
        <v>2192072</v>
      </c>
      <c r="BJ1091" s="5">
        <v>0.29425481860580294</v>
      </c>
      <c r="BK1091" s="5">
        <v>0.11022815419609223</v>
      </c>
      <c r="BL1091" s="5">
        <v>0.22210979084975954</v>
      </c>
      <c r="BM1091" s="5">
        <v>0.29038492770564217</v>
      </c>
      <c r="BN1091" s="5">
        <v>0.22218881310052516</v>
      </c>
      <c r="BO1091" s="3">
        <v>598878</v>
      </c>
      <c r="BP1091" s="3">
        <v>604932</v>
      </c>
      <c r="BQ1091" s="3">
        <v>1513244</v>
      </c>
      <c r="BR1091" s="3">
        <v>1746884</v>
      </c>
      <c r="BS1091" s="3">
        <v>1456469</v>
      </c>
      <c r="BT1091" s="3">
        <v>447</v>
      </c>
      <c r="BU1091" s="3">
        <v>28803</v>
      </c>
      <c r="BV1091" s="3">
        <v>17483</v>
      </c>
      <c r="BW1091" s="3">
        <v>6617</v>
      </c>
      <c r="BX1091" s="3">
        <v>672</v>
      </c>
      <c r="BY1091" s="3">
        <v>563145</v>
      </c>
      <c r="BZ1091" s="3">
        <v>771276</v>
      </c>
      <c r="CA1091" s="3">
        <v>1647010</v>
      </c>
      <c r="CB1091" s="3">
        <v>1923295</v>
      </c>
      <c r="CC1091" s="3">
        <v>1443013</v>
      </c>
      <c r="CD1091" s="3">
        <v>322144</v>
      </c>
      <c r="CE1091" s="3">
        <v>3181791</v>
      </c>
      <c r="CF1091" s="3">
        <v>3619127</v>
      </c>
      <c r="CG1091" s="3">
        <v>2127565</v>
      </c>
      <c r="CH1091" s="3">
        <v>2920683</v>
      </c>
    </row>
    <row r="1092" spans="1:86" x14ac:dyDescent="0.25">
      <c r="A1092" t="s">
        <v>1330</v>
      </c>
      <c r="B1092" s="3">
        <v>46469393</v>
      </c>
      <c r="C1092" s="3">
        <v>49557631</v>
      </c>
      <c r="D1092" s="3">
        <v>45975054</v>
      </c>
      <c r="E1092" s="3">
        <v>45295989</v>
      </c>
      <c r="F1092" s="3">
        <v>48769822</v>
      </c>
      <c r="G1092" s="3">
        <v>6322436</v>
      </c>
      <c r="H1092" s="3">
        <v>6654586</v>
      </c>
      <c r="I1092" s="3">
        <v>8084773</v>
      </c>
      <c r="J1092" s="3">
        <v>8817760</v>
      </c>
      <c r="K1092" s="3">
        <v>9597650</v>
      </c>
      <c r="L1092" s="3">
        <v>301600</v>
      </c>
      <c r="M1092" s="3">
        <v>301600</v>
      </c>
      <c r="N1092" s="3">
        <v>301600</v>
      </c>
      <c r="O1092" s="3">
        <v>301600</v>
      </c>
      <c r="P1092" s="3">
        <v>301600</v>
      </c>
      <c r="Q1092" s="3">
        <v>32982718</v>
      </c>
      <c r="R1092" s="3">
        <v>33716598</v>
      </c>
      <c r="S1092" s="3">
        <v>30836754</v>
      </c>
      <c r="T1092" s="3">
        <v>33750217</v>
      </c>
      <c r="U1092" s="3">
        <v>36940949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4602481</v>
      </c>
      <c r="AB1092" s="3">
        <v>4411181</v>
      </c>
      <c r="AC1092" s="3">
        <v>5655996</v>
      </c>
      <c r="AD1092" s="3">
        <v>1332572</v>
      </c>
      <c r="AE1092" s="3">
        <v>1175337</v>
      </c>
      <c r="AF1092" s="3">
        <v>3522951</v>
      </c>
      <c r="AG1092" s="3">
        <v>3586783</v>
      </c>
      <c r="AH1092" s="3">
        <v>4874032</v>
      </c>
      <c r="AI1092" s="3">
        <v>552491</v>
      </c>
      <c r="AJ1092" s="3">
        <v>396783</v>
      </c>
      <c r="AK1092" s="3">
        <v>270175</v>
      </c>
      <c r="AL1092" s="3">
        <v>0</v>
      </c>
      <c r="AM1092" s="3">
        <v>0</v>
      </c>
      <c r="AN1092" s="3">
        <v>0</v>
      </c>
      <c r="AO1092" s="3">
        <v>0</v>
      </c>
      <c r="AP1092" s="3">
        <v>44076053</v>
      </c>
      <c r="AQ1092" s="3">
        <v>57840103</v>
      </c>
      <c r="AR1092" s="3">
        <v>56455083</v>
      </c>
      <c r="AS1092" s="3">
        <v>56928477</v>
      </c>
      <c r="AT1092" s="3">
        <v>57716763</v>
      </c>
      <c r="AU1092" s="3">
        <v>3169450</v>
      </c>
      <c r="AV1092" s="3">
        <v>6067567</v>
      </c>
      <c r="AW1092" s="3">
        <v>3334190</v>
      </c>
      <c r="AX1092" s="3">
        <v>4114678</v>
      </c>
      <c r="AY1092" s="3">
        <v>5957497</v>
      </c>
      <c r="AZ1092" s="3">
        <v>5676977</v>
      </c>
      <c r="BA1092" s="3">
        <v>8208667</v>
      </c>
      <c r="BB1092" s="3">
        <v>4855341</v>
      </c>
      <c r="BC1092" s="3">
        <v>6000558</v>
      </c>
      <c r="BD1092" s="3">
        <v>7444742</v>
      </c>
      <c r="BE1092" s="3">
        <v>2507527</v>
      </c>
      <c r="BF1092" s="3">
        <v>2141100</v>
      </c>
      <c r="BG1092" s="3">
        <v>1521151</v>
      </c>
      <c r="BH1092" s="3">
        <v>1885880</v>
      </c>
      <c r="BI1092" s="3">
        <v>1487245</v>
      </c>
      <c r="BJ1092" s="5">
        <v>8.9011458034795626E-2</v>
      </c>
      <c r="BK1092" s="5">
        <v>0.10655859227813724</v>
      </c>
      <c r="BL1092" s="5">
        <v>0.19454617090746046</v>
      </c>
      <c r="BM1092" s="5">
        <v>0.16491566284335557</v>
      </c>
      <c r="BN1092" s="5">
        <v>0.15565737536639954</v>
      </c>
      <c r="BO1092" s="3">
        <v>505316</v>
      </c>
      <c r="BP1092" s="3">
        <v>874704</v>
      </c>
      <c r="BQ1092" s="3">
        <v>944588</v>
      </c>
      <c r="BR1092" s="3">
        <v>989586</v>
      </c>
      <c r="BS1092" s="3">
        <v>1158829</v>
      </c>
      <c r="BT1092" s="3">
        <v>131395</v>
      </c>
      <c r="BU1092" s="3">
        <v>72132</v>
      </c>
      <c r="BV1092" s="3">
        <v>361058</v>
      </c>
      <c r="BW1092" s="3">
        <v>36968</v>
      </c>
      <c r="BX1092" s="3">
        <v>19365</v>
      </c>
      <c r="BY1092" s="3">
        <v>625874</v>
      </c>
      <c r="BZ1092" s="3">
        <v>1056437</v>
      </c>
      <c r="CA1092" s="3">
        <v>1875781</v>
      </c>
      <c r="CB1092" s="3">
        <v>1087145</v>
      </c>
      <c r="CC1092" s="3">
        <v>1258255</v>
      </c>
      <c r="CD1092" s="3">
        <v>2674971</v>
      </c>
      <c r="CE1092" s="3">
        <v>5083262</v>
      </c>
      <c r="CF1092" s="3">
        <v>1819467</v>
      </c>
      <c r="CG1092" s="3">
        <v>3064501</v>
      </c>
      <c r="CH1092" s="3">
        <v>4718607</v>
      </c>
    </row>
    <row r="1093" spans="1:86" x14ac:dyDescent="0.25">
      <c r="A1093" t="s">
        <v>1331</v>
      </c>
      <c r="B1093" s="3">
        <v>14119761</v>
      </c>
      <c r="C1093" s="3">
        <v>14938546</v>
      </c>
      <c r="D1093" s="3">
        <v>14577457</v>
      </c>
      <c r="E1093" s="3">
        <v>14633604</v>
      </c>
      <c r="F1093" s="3">
        <v>14084928</v>
      </c>
      <c r="G1093" s="3">
        <v>8389295</v>
      </c>
      <c r="H1093" s="3">
        <v>7907820</v>
      </c>
      <c r="I1093" s="3">
        <v>7645737</v>
      </c>
      <c r="J1093" s="3">
        <v>7457747</v>
      </c>
      <c r="K1093" s="3">
        <v>7356714</v>
      </c>
      <c r="L1093" s="3">
        <v>4000000</v>
      </c>
      <c r="M1093" s="3">
        <v>4000000</v>
      </c>
      <c r="N1093" s="3">
        <v>4000000</v>
      </c>
      <c r="O1093" s="3">
        <v>4000000</v>
      </c>
      <c r="P1093" s="3">
        <v>4000000</v>
      </c>
      <c r="Q1093" s="3">
        <v>2458720</v>
      </c>
      <c r="R1093" s="3">
        <v>2545124</v>
      </c>
      <c r="S1093" s="3">
        <v>2402348</v>
      </c>
      <c r="T1093" s="3">
        <v>2759923</v>
      </c>
      <c r="U1093" s="3">
        <v>3043819</v>
      </c>
      <c r="V1093" s="3">
        <v>325000</v>
      </c>
      <c r="W1093" s="3">
        <v>0</v>
      </c>
      <c r="X1093" s="3">
        <v>2946429</v>
      </c>
      <c r="Y1093" s="3">
        <v>2678572</v>
      </c>
      <c r="Z1093" s="3">
        <v>1875001</v>
      </c>
      <c r="AA1093" s="3">
        <v>796270</v>
      </c>
      <c r="AB1093" s="3">
        <v>770310</v>
      </c>
      <c r="AC1093" s="3">
        <v>753346</v>
      </c>
      <c r="AD1093" s="3">
        <v>745643</v>
      </c>
      <c r="AE1093" s="3">
        <v>738094</v>
      </c>
      <c r="AF1093" s="3">
        <v>629599</v>
      </c>
      <c r="AG1093" s="3">
        <v>619561</v>
      </c>
      <c r="AH1093" s="3">
        <v>609523</v>
      </c>
      <c r="AI1093" s="3">
        <v>599485</v>
      </c>
      <c r="AJ1093" s="3">
        <v>589447</v>
      </c>
      <c r="AK1093" s="3">
        <v>650000</v>
      </c>
      <c r="AL1093" s="3">
        <v>325000</v>
      </c>
      <c r="AM1093" s="3">
        <v>535714</v>
      </c>
      <c r="AN1093" s="3">
        <v>535714</v>
      </c>
      <c r="AO1093" s="3">
        <v>535714</v>
      </c>
      <c r="AP1093" s="3">
        <v>13745608</v>
      </c>
      <c r="AQ1093" s="3">
        <v>19100239</v>
      </c>
      <c r="AR1093" s="3">
        <v>19325470</v>
      </c>
      <c r="AS1093" s="3">
        <v>17888324</v>
      </c>
      <c r="AT1093" s="3">
        <v>18183992</v>
      </c>
      <c r="AU1093" s="3">
        <v>197689</v>
      </c>
      <c r="AV1093" s="3">
        <v>303801</v>
      </c>
      <c r="AW1093" s="3">
        <v>9721</v>
      </c>
      <c r="AX1093" s="3">
        <v>554049</v>
      </c>
      <c r="AY1093" s="3">
        <v>516299</v>
      </c>
      <c r="AZ1093" s="3">
        <v>1397763</v>
      </c>
      <c r="BA1093" s="3">
        <v>1601126</v>
      </c>
      <c r="BB1093" s="3">
        <v>1350944</v>
      </c>
      <c r="BC1093" s="3">
        <v>1545410</v>
      </c>
      <c r="BD1093" s="3">
        <v>1394172</v>
      </c>
      <c r="BE1093" s="3">
        <v>1200074</v>
      </c>
      <c r="BF1093" s="3">
        <v>1297325</v>
      </c>
      <c r="BG1093" s="3">
        <v>1341223</v>
      </c>
      <c r="BH1093" s="3">
        <v>991361</v>
      </c>
      <c r="BI1093" s="3">
        <v>877873</v>
      </c>
      <c r="BJ1093" s="5">
        <v>0.12356315054841199</v>
      </c>
      <c r="BK1093" s="5">
        <v>6.5828048510860479E-2</v>
      </c>
      <c r="BL1093" s="5">
        <v>9.7282344790013506E-2</v>
      </c>
      <c r="BM1093" s="5">
        <v>6.5185290634847709E-2</v>
      </c>
      <c r="BN1093" s="5">
        <v>3.8607861870701747E-2</v>
      </c>
      <c r="BO1093" s="3">
        <v>172712</v>
      </c>
      <c r="BP1093" s="3">
        <v>105399</v>
      </c>
      <c r="BQ1093" s="3">
        <v>131423</v>
      </c>
      <c r="BR1093" s="3">
        <v>100738</v>
      </c>
      <c r="BS1093" s="3">
        <v>53826</v>
      </c>
      <c r="BT1093" s="3">
        <v>1</v>
      </c>
      <c r="BU1093" s="3">
        <v>0</v>
      </c>
      <c r="BV1093" s="3">
        <v>2326</v>
      </c>
      <c r="BW1093" s="3">
        <v>10563</v>
      </c>
      <c r="BX1093" s="3">
        <v>20769</v>
      </c>
      <c r="BY1093" s="3">
        <v>169970</v>
      </c>
      <c r="BZ1093" s="3">
        <v>103432</v>
      </c>
      <c r="CA1093" s="3">
        <v>130485</v>
      </c>
      <c r="CB1093" s="3">
        <v>100140</v>
      </c>
      <c r="CC1093" s="3">
        <v>54688</v>
      </c>
      <c r="CD1093" s="3">
        <v>27720</v>
      </c>
      <c r="CE1093" s="3">
        <v>200369</v>
      </c>
      <c r="CF1093" s="3">
        <v>-118438</v>
      </c>
      <c r="CG1093" s="3">
        <v>464472</v>
      </c>
      <c r="CH1093" s="3">
        <v>482380</v>
      </c>
    </row>
    <row r="1094" spans="1:86" x14ac:dyDescent="0.25">
      <c r="A1094" t="s">
        <v>1332</v>
      </c>
      <c r="B1094" s="3">
        <v>4173771</v>
      </c>
      <c r="C1094" s="3">
        <v>5123252</v>
      </c>
      <c r="D1094" s="3">
        <v>5034366</v>
      </c>
      <c r="E1094" s="3">
        <v>5640188</v>
      </c>
      <c r="F1094" s="3">
        <v>5897081</v>
      </c>
      <c r="G1094" s="3">
        <v>575481</v>
      </c>
      <c r="H1094" s="3">
        <v>722499</v>
      </c>
      <c r="I1094" s="3">
        <v>805008</v>
      </c>
      <c r="J1094" s="3">
        <v>720167</v>
      </c>
      <c r="K1094" s="3">
        <v>813244</v>
      </c>
      <c r="L1094" s="3">
        <v>46800</v>
      </c>
      <c r="M1094" s="3">
        <v>46800</v>
      </c>
      <c r="N1094" s="3">
        <v>46800</v>
      </c>
      <c r="O1094" s="3">
        <v>46800</v>
      </c>
      <c r="P1094" s="3">
        <v>46800</v>
      </c>
      <c r="Q1094" s="3">
        <v>574602</v>
      </c>
      <c r="R1094" s="3">
        <v>661576</v>
      </c>
      <c r="S1094" s="3">
        <v>972402</v>
      </c>
      <c r="T1094" s="3">
        <v>892246</v>
      </c>
      <c r="U1094" s="3">
        <v>1213325</v>
      </c>
      <c r="V1094" s="3">
        <v>366478</v>
      </c>
      <c r="W1094" s="3">
        <v>294279</v>
      </c>
      <c r="X1094" s="3">
        <v>0</v>
      </c>
      <c r="Y1094" s="3">
        <v>0</v>
      </c>
      <c r="Z1094" s="3">
        <v>291890</v>
      </c>
      <c r="AA1094" s="3">
        <v>727721</v>
      </c>
      <c r="AB1094" s="3">
        <v>761632</v>
      </c>
      <c r="AC1094" s="3">
        <v>788347</v>
      </c>
      <c r="AD1094" s="3">
        <v>985000</v>
      </c>
      <c r="AE1094" s="3">
        <v>1194131</v>
      </c>
      <c r="AF1094" s="3">
        <v>91282</v>
      </c>
      <c r="AG1094" s="3">
        <v>109912</v>
      </c>
      <c r="AH1094" s="3">
        <v>123702</v>
      </c>
      <c r="AI1094" s="3">
        <v>187492</v>
      </c>
      <c r="AJ1094" s="3">
        <v>206282</v>
      </c>
      <c r="AK1094" s="3">
        <v>371398</v>
      </c>
      <c r="AL1094" s="3">
        <v>293499</v>
      </c>
      <c r="AM1094" s="3">
        <v>326244</v>
      </c>
      <c r="AN1094" s="3">
        <v>490184</v>
      </c>
      <c r="AO1094" s="3">
        <v>248165</v>
      </c>
      <c r="AP1094" s="3">
        <v>7365065</v>
      </c>
      <c r="AQ1094" s="3">
        <v>7474293</v>
      </c>
      <c r="AR1094" s="3">
        <v>9435315</v>
      </c>
      <c r="AS1094" s="3">
        <v>10559720</v>
      </c>
      <c r="AT1094" s="3">
        <v>10592483</v>
      </c>
      <c r="AU1094" s="3">
        <v>357392</v>
      </c>
      <c r="AV1094" s="3">
        <v>242618</v>
      </c>
      <c r="AW1094" s="3">
        <v>684966</v>
      </c>
      <c r="AX1094" s="3">
        <v>384261</v>
      </c>
      <c r="AY1094" s="3">
        <v>639388</v>
      </c>
      <c r="AZ1094" s="3">
        <v>526620</v>
      </c>
      <c r="BA1094" s="3">
        <v>462014</v>
      </c>
      <c r="BB1094" s="3">
        <v>963510</v>
      </c>
      <c r="BC1094" s="3">
        <v>690082</v>
      </c>
      <c r="BD1094" s="3">
        <v>967247</v>
      </c>
      <c r="BE1094" s="3">
        <v>169228</v>
      </c>
      <c r="BF1094" s="3">
        <v>219396</v>
      </c>
      <c r="BG1094" s="3">
        <v>278544</v>
      </c>
      <c r="BH1094" s="3">
        <v>305821</v>
      </c>
      <c r="BI1094" s="3">
        <v>327859</v>
      </c>
      <c r="BJ1094" s="5">
        <v>5.8450115833048495E-2</v>
      </c>
      <c r="BK1094" s="5">
        <v>4.5948824061608523E-2</v>
      </c>
      <c r="BL1094" s="5">
        <v>1.2380774460047119E-2</v>
      </c>
      <c r="BM1094" s="5">
        <v>2.1122127515280791E-2</v>
      </c>
      <c r="BN1094" s="5">
        <v>2.8341261332420778E-2</v>
      </c>
      <c r="BO1094" s="3">
        <v>30781</v>
      </c>
      <c r="BP1094" s="3">
        <v>21229</v>
      </c>
      <c r="BQ1094" s="3">
        <v>11929</v>
      </c>
      <c r="BR1094" s="3">
        <v>14576</v>
      </c>
      <c r="BS1094" s="3">
        <v>27413</v>
      </c>
      <c r="BT1094" s="3">
        <v>1961</v>
      </c>
      <c r="BU1094" s="3">
        <v>1902</v>
      </c>
      <c r="BV1094" s="3">
        <v>2557</v>
      </c>
      <c r="BW1094" s="3">
        <v>1842</v>
      </c>
      <c r="BX1094" s="3">
        <v>3607</v>
      </c>
      <c r="BY1094" s="3">
        <v>36869</v>
      </c>
      <c r="BZ1094" s="3">
        <v>24314</v>
      </c>
      <c r="CA1094" s="3">
        <v>15868</v>
      </c>
      <c r="CB1094" s="3">
        <v>14923</v>
      </c>
      <c r="CC1094" s="3">
        <v>32889</v>
      </c>
      <c r="CD1094" s="3">
        <v>322484</v>
      </c>
      <c r="CE1094" s="3">
        <v>220206</v>
      </c>
      <c r="CF1094" s="3">
        <v>671655</v>
      </c>
      <c r="CG1094" s="3">
        <v>371180</v>
      </c>
      <c r="CH1094" s="3">
        <v>610106</v>
      </c>
    </row>
    <row r="1095" spans="1:86" x14ac:dyDescent="0.25">
      <c r="A1095" t="s">
        <v>1333</v>
      </c>
      <c r="B1095" s="3">
        <v>5818515</v>
      </c>
      <c r="C1095" s="3">
        <v>8088398</v>
      </c>
      <c r="D1095" s="3">
        <v>8924834</v>
      </c>
      <c r="E1095" s="3">
        <v>10006705</v>
      </c>
      <c r="F1095" s="3">
        <v>10703860</v>
      </c>
      <c r="G1095" s="3">
        <v>148293</v>
      </c>
      <c r="H1095" s="3">
        <v>153472</v>
      </c>
      <c r="I1095" s="3">
        <v>112415</v>
      </c>
      <c r="J1095" s="3">
        <v>91481</v>
      </c>
      <c r="K1095" s="3">
        <v>102976</v>
      </c>
      <c r="L1095" s="3">
        <v>13000</v>
      </c>
      <c r="M1095" s="3">
        <v>13000</v>
      </c>
      <c r="N1095" s="3">
        <v>13000</v>
      </c>
      <c r="O1095" s="3">
        <v>13000</v>
      </c>
      <c r="P1095" s="3">
        <v>13000</v>
      </c>
      <c r="Q1095" s="3">
        <v>1747626</v>
      </c>
      <c r="R1095" s="3">
        <v>2549112</v>
      </c>
      <c r="S1095" s="3">
        <v>3276203</v>
      </c>
      <c r="T1095" s="3">
        <v>3763089</v>
      </c>
      <c r="U1095" s="3">
        <v>4294227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1544666</v>
      </c>
      <c r="AB1095" s="3">
        <v>1528284</v>
      </c>
      <c r="AC1095" s="3">
        <v>1479186</v>
      </c>
      <c r="AD1095" s="3">
        <v>1470251</v>
      </c>
      <c r="AE1095" s="3">
        <v>1507630</v>
      </c>
      <c r="AF1095" s="3">
        <v>690188</v>
      </c>
      <c r="AG1095" s="3">
        <v>706477</v>
      </c>
      <c r="AH1095" s="3">
        <v>673947</v>
      </c>
      <c r="AI1095" s="3">
        <v>670784</v>
      </c>
      <c r="AJ1095" s="3">
        <v>660546</v>
      </c>
      <c r="AK1095" s="3">
        <v>0</v>
      </c>
      <c r="AL1095" s="3">
        <v>0</v>
      </c>
      <c r="AM1095" s="3">
        <v>0</v>
      </c>
      <c r="AN1095" s="3">
        <v>0</v>
      </c>
      <c r="AO1095" s="3">
        <v>0</v>
      </c>
      <c r="AP1095" s="3">
        <v>8705203</v>
      </c>
      <c r="AQ1095" s="3">
        <v>12510160</v>
      </c>
      <c r="AR1095" s="3">
        <v>14530301</v>
      </c>
      <c r="AS1095" s="3">
        <v>17039184</v>
      </c>
      <c r="AT1095" s="3">
        <v>18222705</v>
      </c>
      <c r="AU1095" s="3">
        <v>61646</v>
      </c>
      <c r="AV1095" s="3">
        <v>1248822</v>
      </c>
      <c r="AW1095" s="3">
        <v>1685492</v>
      </c>
      <c r="AX1095" s="3">
        <v>2247523</v>
      </c>
      <c r="AY1095" s="3">
        <v>2777532</v>
      </c>
      <c r="AZ1095" s="3">
        <v>170010</v>
      </c>
      <c r="BA1095" s="3">
        <v>1362451</v>
      </c>
      <c r="BB1095" s="3">
        <v>1775252</v>
      </c>
      <c r="BC1095" s="3">
        <v>2368626</v>
      </c>
      <c r="BD1095" s="3">
        <v>2891906</v>
      </c>
      <c r="BE1095" s="3">
        <v>108364</v>
      </c>
      <c r="BF1095" s="3">
        <v>113629</v>
      </c>
      <c r="BG1095" s="3">
        <v>89760</v>
      </c>
      <c r="BH1095" s="3">
        <v>121103</v>
      </c>
      <c r="BI1095" s="3">
        <v>114374</v>
      </c>
      <c r="BJ1095" s="5">
        <v>0.35591435797894244</v>
      </c>
      <c r="BK1095" s="5">
        <v>8.5786571406971709E-3</v>
      </c>
      <c r="BL1095" s="5">
        <v>8.4258460207339569E-3</v>
      </c>
      <c r="BM1095" s="5">
        <v>7.8868508578391009E-3</v>
      </c>
      <c r="BN1095" s="5">
        <v>4.5796785925960246E-3</v>
      </c>
      <c r="BO1095" s="3">
        <v>60509</v>
      </c>
      <c r="BP1095" s="3">
        <v>11688</v>
      </c>
      <c r="BQ1095" s="3">
        <v>14958</v>
      </c>
      <c r="BR1095" s="3">
        <v>18681</v>
      </c>
      <c r="BS1095" s="3">
        <v>13244</v>
      </c>
      <c r="BT1095" s="3">
        <v>35072</v>
      </c>
      <c r="BU1095" s="3">
        <v>6330</v>
      </c>
      <c r="BV1095" s="3">
        <v>17289</v>
      </c>
      <c r="BW1095" s="3">
        <v>32911</v>
      </c>
      <c r="BX1095" s="3">
        <v>30958</v>
      </c>
      <c r="BY1095" s="3">
        <v>60030</v>
      </c>
      <c r="BZ1095" s="3">
        <v>-22739</v>
      </c>
      <c r="CA1095" s="3">
        <v>13084</v>
      </c>
      <c r="CB1095" s="3">
        <v>17132</v>
      </c>
      <c r="CC1095" s="3">
        <v>36569</v>
      </c>
      <c r="CD1095" s="3">
        <v>36688</v>
      </c>
      <c r="CE1095" s="3">
        <v>1277891</v>
      </c>
      <c r="CF1095" s="3">
        <v>1689697</v>
      </c>
      <c r="CG1095" s="3">
        <v>2263302</v>
      </c>
      <c r="CH1095" s="3">
        <v>2771921</v>
      </c>
    </row>
    <row r="1096" spans="1:86" x14ac:dyDescent="0.25">
      <c r="A1096" t="s">
        <v>1334</v>
      </c>
      <c r="B1096" s="3">
        <v>28791685</v>
      </c>
      <c r="C1096" s="3">
        <v>32768135</v>
      </c>
      <c r="D1096" s="3">
        <v>34014285</v>
      </c>
      <c r="E1096" s="3">
        <v>34736633</v>
      </c>
      <c r="F1096" s="3">
        <v>17883922</v>
      </c>
      <c r="G1096" s="3">
        <v>7176100</v>
      </c>
      <c r="H1096" s="3">
        <v>6833713</v>
      </c>
      <c r="I1096" s="3">
        <v>6181927</v>
      </c>
      <c r="J1096" s="3">
        <v>5554864</v>
      </c>
      <c r="K1096" s="3">
        <v>4098648</v>
      </c>
      <c r="L1096" s="3">
        <v>1100000</v>
      </c>
      <c r="M1096" s="3">
        <v>1100000</v>
      </c>
      <c r="N1096" s="3">
        <v>1100000</v>
      </c>
      <c r="O1096" s="3">
        <v>1100000</v>
      </c>
      <c r="P1096" s="3">
        <v>1100000</v>
      </c>
      <c r="Q1096" s="3">
        <v>19054021</v>
      </c>
      <c r="R1096" s="3">
        <v>20491574</v>
      </c>
      <c r="S1096" s="3">
        <v>21708610</v>
      </c>
      <c r="T1096" s="3">
        <v>22759891</v>
      </c>
      <c r="U1096" s="3">
        <v>16782975</v>
      </c>
      <c r="V1096" s="3">
        <v>25472</v>
      </c>
      <c r="W1096" s="3">
        <v>0</v>
      </c>
      <c r="X1096" s="3">
        <v>0</v>
      </c>
      <c r="Y1096" s="3">
        <v>12607</v>
      </c>
      <c r="Z1096" s="3">
        <v>0</v>
      </c>
      <c r="AA1096" s="3">
        <v>2761225</v>
      </c>
      <c r="AB1096" s="3">
        <v>2265554</v>
      </c>
      <c r="AC1096" s="3">
        <v>2276107</v>
      </c>
      <c r="AD1096" s="3">
        <v>2281666</v>
      </c>
      <c r="AE1096" s="3">
        <v>947</v>
      </c>
      <c r="AF1096" s="3">
        <v>699781</v>
      </c>
      <c r="AG1096" s="3">
        <v>381014</v>
      </c>
      <c r="AH1096" s="3">
        <v>362513</v>
      </c>
      <c r="AI1096" s="3">
        <v>353279</v>
      </c>
      <c r="AJ1096" s="3">
        <v>947</v>
      </c>
      <c r="AK1096" s="3">
        <v>171398</v>
      </c>
      <c r="AL1096" s="3">
        <v>1563601</v>
      </c>
      <c r="AM1096" s="3">
        <v>2444873</v>
      </c>
      <c r="AN1096" s="3">
        <v>2978920</v>
      </c>
      <c r="AO1096" s="3">
        <v>0</v>
      </c>
      <c r="AP1096" s="3">
        <v>18171391</v>
      </c>
      <c r="AQ1096" s="3">
        <v>19613432</v>
      </c>
      <c r="AR1096" s="3">
        <v>19296266</v>
      </c>
      <c r="AS1096" s="3">
        <v>17051133</v>
      </c>
      <c r="AT1096" s="3">
        <v>18948073</v>
      </c>
      <c r="AU1096" s="3">
        <v>1241690</v>
      </c>
      <c r="AV1096" s="3">
        <v>2165927</v>
      </c>
      <c r="AW1096" s="3">
        <v>1743592</v>
      </c>
      <c r="AX1096" s="3">
        <v>1140373</v>
      </c>
      <c r="AY1096" s="3">
        <v>2302055</v>
      </c>
      <c r="AZ1096" s="3">
        <v>2120343</v>
      </c>
      <c r="BA1096" s="3">
        <v>3042167</v>
      </c>
      <c r="BB1096" s="3">
        <v>2522947</v>
      </c>
      <c r="BC1096" s="3">
        <v>1893344</v>
      </c>
      <c r="BD1096" s="3">
        <v>3006617</v>
      </c>
      <c r="BE1096" s="3">
        <v>878653</v>
      </c>
      <c r="BF1096" s="3">
        <v>876240</v>
      </c>
      <c r="BG1096" s="3">
        <v>779355</v>
      </c>
      <c r="BH1096" s="3">
        <v>752971</v>
      </c>
      <c r="BI1096" s="3">
        <v>704562</v>
      </c>
      <c r="BJ1096" s="5">
        <v>1.1323639618684336E-3</v>
      </c>
      <c r="BK1096" s="5">
        <v>2.5360211980473128E-3</v>
      </c>
      <c r="BL1096" s="5">
        <v>4.4994999894964107E-3</v>
      </c>
      <c r="BM1096" s="5">
        <v>9.8904372369733127E-3</v>
      </c>
      <c r="BN1096" s="5">
        <v>1.999290232177893E-2</v>
      </c>
      <c r="BO1096" s="3">
        <v>2401</v>
      </c>
      <c r="BP1096" s="3">
        <v>7715</v>
      </c>
      <c r="BQ1096" s="3">
        <v>11352</v>
      </c>
      <c r="BR1096" s="3">
        <v>18726</v>
      </c>
      <c r="BS1096" s="3">
        <v>60111</v>
      </c>
      <c r="BT1096" s="3">
        <v>142289</v>
      </c>
      <c r="BU1096" s="3">
        <v>135462</v>
      </c>
      <c r="BV1096" s="3">
        <v>264778</v>
      </c>
      <c r="BW1096" s="3">
        <v>404152</v>
      </c>
      <c r="BX1096" s="3">
        <v>298485</v>
      </c>
      <c r="BY1096" s="3">
        <v>2413</v>
      </c>
      <c r="BZ1096" s="3">
        <v>7725</v>
      </c>
      <c r="CA1096" s="3">
        <v>11395</v>
      </c>
      <c r="CB1096" s="3">
        <v>18738</v>
      </c>
      <c r="CC1096" s="3">
        <v>80238</v>
      </c>
      <c r="CD1096" s="3">
        <v>1381566</v>
      </c>
      <c r="CE1096" s="3">
        <v>2293664</v>
      </c>
      <c r="CF1096" s="3">
        <v>1996975</v>
      </c>
      <c r="CG1096" s="3">
        <v>1525787</v>
      </c>
      <c r="CH1096" s="3">
        <v>2520302</v>
      </c>
    </row>
    <row r="1097" spans="1:86" x14ac:dyDescent="0.25">
      <c r="A1097" t="s">
        <v>241</v>
      </c>
      <c r="B1097" s="3">
        <v>49706679</v>
      </c>
      <c r="C1097" s="3">
        <v>55386453</v>
      </c>
      <c r="D1097" s="3">
        <v>60932762</v>
      </c>
      <c r="E1097" s="3">
        <v>75223420</v>
      </c>
      <c r="F1097" s="3">
        <v>109131487</v>
      </c>
      <c r="G1097" s="3">
        <v>469817</v>
      </c>
      <c r="H1097" s="3">
        <v>450056</v>
      </c>
      <c r="I1097" s="3">
        <v>431245</v>
      </c>
      <c r="J1097" s="3">
        <v>1137199</v>
      </c>
      <c r="K1097" s="3">
        <v>21571458</v>
      </c>
      <c r="L1097" s="3">
        <v>3700000</v>
      </c>
      <c r="M1097" s="3">
        <v>3700000</v>
      </c>
      <c r="N1097" s="3">
        <v>3700000</v>
      </c>
      <c r="O1097" s="3">
        <v>3700000</v>
      </c>
      <c r="P1097" s="3">
        <v>3700000</v>
      </c>
      <c r="Q1097" s="3">
        <v>25800768</v>
      </c>
      <c r="R1097" s="3">
        <v>34507429</v>
      </c>
      <c r="S1097" s="3">
        <v>44007107</v>
      </c>
      <c r="T1097" s="3">
        <v>52803981</v>
      </c>
      <c r="U1097" s="3">
        <v>82007630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142407</v>
      </c>
      <c r="AB1097" s="3">
        <v>746068</v>
      </c>
      <c r="AC1097" s="3">
        <v>1417816</v>
      </c>
      <c r="AD1097" s="3">
        <v>1485518</v>
      </c>
      <c r="AE1097" s="3">
        <v>1497300</v>
      </c>
      <c r="AF1097" s="3">
        <v>82633</v>
      </c>
      <c r="AG1097" s="3">
        <v>682633</v>
      </c>
      <c r="AH1097" s="3">
        <v>1350000</v>
      </c>
      <c r="AI1097" s="3">
        <v>1350000</v>
      </c>
      <c r="AJ1097" s="3">
        <v>1350000</v>
      </c>
      <c r="AK1097" s="3">
        <v>3453</v>
      </c>
      <c r="AL1097" s="3">
        <v>3241</v>
      </c>
      <c r="AM1097" s="3">
        <v>5371</v>
      </c>
      <c r="AN1097" s="3">
        <v>0</v>
      </c>
      <c r="AO1097" s="3">
        <v>0</v>
      </c>
      <c r="AP1097" s="3">
        <v>78889299</v>
      </c>
      <c r="AQ1097" s="3">
        <v>99014329</v>
      </c>
      <c r="AR1097" s="3">
        <v>105645348</v>
      </c>
      <c r="AS1097" s="3">
        <v>121015392</v>
      </c>
      <c r="AT1097" s="3">
        <v>155537469</v>
      </c>
      <c r="AU1097" s="3">
        <v>8125239</v>
      </c>
      <c r="AV1097" s="3">
        <v>13470498</v>
      </c>
      <c r="AW1097" s="3">
        <v>13949819</v>
      </c>
      <c r="AX1097" s="3">
        <v>19572199</v>
      </c>
      <c r="AY1097" s="3">
        <v>23506290</v>
      </c>
      <c r="AZ1097" s="3">
        <v>11397211</v>
      </c>
      <c r="BA1097" s="3">
        <v>17355221</v>
      </c>
      <c r="BB1097" s="3">
        <v>17485271</v>
      </c>
      <c r="BC1097" s="3">
        <v>22271873</v>
      </c>
      <c r="BD1097" s="3">
        <v>27045295</v>
      </c>
      <c r="BE1097" s="3">
        <v>3271972</v>
      </c>
      <c r="BF1097" s="3">
        <v>3884723</v>
      </c>
      <c r="BG1097" s="3">
        <v>3535452</v>
      </c>
      <c r="BH1097" s="3">
        <v>2699674</v>
      </c>
      <c r="BI1097" s="3">
        <v>3539005</v>
      </c>
      <c r="BJ1097" s="5">
        <v>1.2375747013896645E-2</v>
      </c>
      <c r="BK1097" s="5">
        <v>9.9488217407315074E-3</v>
      </c>
      <c r="BL1097" s="5">
        <v>4.9125346698944503E-3</v>
      </c>
      <c r="BM1097" s="5">
        <v>1.7780273800950644E-5</v>
      </c>
      <c r="BN1097" s="5">
        <v>1.4690170693275854E-4</v>
      </c>
      <c r="BO1097" s="3">
        <v>141049</v>
      </c>
      <c r="BP1097" s="3">
        <v>172664</v>
      </c>
      <c r="BQ1097" s="3">
        <v>85897</v>
      </c>
      <c r="BR1097" s="3">
        <v>396</v>
      </c>
      <c r="BS1097" s="3">
        <v>3973</v>
      </c>
      <c r="BT1097" s="3">
        <v>112883</v>
      </c>
      <c r="BU1097" s="3">
        <v>64577</v>
      </c>
      <c r="BV1097" s="3">
        <v>853721</v>
      </c>
      <c r="BW1097" s="3">
        <v>128190</v>
      </c>
      <c r="BX1097" s="3">
        <v>1184974</v>
      </c>
      <c r="BY1097" s="3">
        <v>358469</v>
      </c>
      <c r="BZ1097" s="3">
        <v>279086</v>
      </c>
      <c r="CA1097" s="3">
        <v>87492</v>
      </c>
      <c r="CB1097" s="3">
        <v>3803</v>
      </c>
      <c r="CC1097" s="3">
        <v>256207</v>
      </c>
      <c r="CD1097" s="3">
        <v>7879653</v>
      </c>
      <c r="CE1097" s="3">
        <v>13255989</v>
      </c>
      <c r="CF1097" s="3">
        <v>14716048</v>
      </c>
      <c r="CG1097" s="3">
        <v>19696586</v>
      </c>
      <c r="CH1097" s="3">
        <v>24435057</v>
      </c>
    </row>
    <row r="1098" spans="1:86" x14ac:dyDescent="0.25">
      <c r="A1098" t="s">
        <v>1335</v>
      </c>
      <c r="B1098" s="3">
        <v>31175105</v>
      </c>
      <c r="C1098" s="3">
        <v>27410049</v>
      </c>
      <c r="D1098" s="3">
        <v>32741035</v>
      </c>
      <c r="E1098" s="3">
        <v>40196624</v>
      </c>
      <c r="F1098" s="3">
        <v>39107236</v>
      </c>
      <c r="G1098" s="3">
        <v>428823</v>
      </c>
      <c r="H1098" s="3">
        <v>316831</v>
      </c>
      <c r="I1098" s="3">
        <v>232315</v>
      </c>
      <c r="J1098" s="3">
        <v>286913</v>
      </c>
      <c r="K1098" s="3">
        <v>288895</v>
      </c>
      <c r="L1098" s="3">
        <v>58333</v>
      </c>
      <c r="M1098" s="3">
        <v>58333</v>
      </c>
      <c r="N1098" s="3">
        <v>58333</v>
      </c>
      <c r="O1098" s="3">
        <v>58333</v>
      </c>
      <c r="P1098" s="3">
        <v>58333</v>
      </c>
      <c r="Q1098" s="3">
        <v>4908634</v>
      </c>
      <c r="R1098" s="3">
        <v>6917186</v>
      </c>
      <c r="S1098" s="3">
        <v>12195598</v>
      </c>
      <c r="T1098" s="3">
        <v>20487728</v>
      </c>
      <c r="U1098" s="3">
        <v>25393811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1613043</v>
      </c>
      <c r="AB1098" s="3">
        <v>1520530</v>
      </c>
      <c r="AC1098" s="3">
        <v>1701814</v>
      </c>
      <c r="AD1098" s="3">
        <v>1606897</v>
      </c>
      <c r="AE1098" s="3">
        <v>2717455</v>
      </c>
      <c r="AF1098" s="3">
        <v>399466</v>
      </c>
      <c r="AG1098" s="3">
        <v>31940</v>
      </c>
      <c r="AH1098" s="3">
        <v>61152</v>
      </c>
      <c r="AI1098" s="3">
        <v>9004</v>
      </c>
      <c r="AJ1098" s="3">
        <v>1039530</v>
      </c>
      <c r="AK1098" s="3">
        <v>0</v>
      </c>
      <c r="AL1098" s="3">
        <v>0</v>
      </c>
      <c r="AM1098" s="3">
        <v>0</v>
      </c>
      <c r="AN1098" s="3">
        <v>0</v>
      </c>
      <c r="AO1098" s="3">
        <v>0</v>
      </c>
      <c r="AP1098" s="3">
        <v>68972190</v>
      </c>
      <c r="AQ1098" s="3">
        <v>68035392</v>
      </c>
      <c r="AR1098" s="3">
        <v>82586846</v>
      </c>
      <c r="AS1098" s="3">
        <v>99760738</v>
      </c>
      <c r="AT1098" s="3">
        <v>91378500</v>
      </c>
      <c r="AU1098" s="3">
        <v>4088053</v>
      </c>
      <c r="AV1098" s="3">
        <v>3427754</v>
      </c>
      <c r="AW1098" s="3">
        <v>8511452</v>
      </c>
      <c r="AX1098" s="3">
        <v>12900696</v>
      </c>
      <c r="AY1098" s="3">
        <v>7219259</v>
      </c>
      <c r="AZ1098" s="3">
        <v>4512101</v>
      </c>
      <c r="BA1098" s="3">
        <v>3781671</v>
      </c>
      <c r="BB1098" s="3">
        <v>8825311</v>
      </c>
      <c r="BC1098" s="3">
        <v>13120318</v>
      </c>
      <c r="BD1098" s="3">
        <v>7491332</v>
      </c>
      <c r="BE1098" s="3">
        <v>424048</v>
      </c>
      <c r="BF1098" s="3">
        <v>353917</v>
      </c>
      <c r="BG1098" s="3">
        <v>313859</v>
      </c>
      <c r="BH1098" s="3">
        <v>219622</v>
      </c>
      <c r="BI1098" s="3">
        <v>272073</v>
      </c>
      <c r="BJ1098" s="5">
        <v>1.155559239476244E-3</v>
      </c>
      <c r="BK1098" s="5">
        <v>9.8474986322184019E-4</v>
      </c>
      <c r="BL1098" s="5">
        <v>3.6749979689101042E-3</v>
      </c>
      <c r="BM1098" s="5">
        <v>3.0029759949415859E-5</v>
      </c>
      <c r="BN1098" s="5">
        <v>1.7353389223705478E-6</v>
      </c>
      <c r="BO1098" s="3">
        <v>5214</v>
      </c>
      <c r="BP1098" s="3">
        <v>3724</v>
      </c>
      <c r="BQ1098" s="3">
        <v>32433</v>
      </c>
      <c r="BR1098" s="3">
        <v>394</v>
      </c>
      <c r="BS1098" s="3">
        <v>13</v>
      </c>
      <c r="BT1098" s="3">
        <v>99941</v>
      </c>
      <c r="BU1098" s="3">
        <v>23203</v>
      </c>
      <c r="BV1098" s="3">
        <v>8018</v>
      </c>
      <c r="BW1098" s="3">
        <v>33123</v>
      </c>
      <c r="BX1098" s="3">
        <v>10706</v>
      </c>
      <c r="BY1098" s="3">
        <v>4543</v>
      </c>
      <c r="BZ1098" s="3">
        <v>3373</v>
      </c>
      <c r="CA1098" s="3">
        <v>28985</v>
      </c>
      <c r="CB1098" s="3">
        <v>-197</v>
      </c>
      <c r="CC1098" s="3">
        <v>478</v>
      </c>
      <c r="CD1098" s="3">
        <v>4183451</v>
      </c>
      <c r="CE1098" s="3">
        <v>3447584</v>
      </c>
      <c r="CF1098" s="3">
        <v>8490485</v>
      </c>
      <c r="CG1098" s="3">
        <v>12934016</v>
      </c>
      <c r="CH1098" s="3">
        <v>7229487</v>
      </c>
    </row>
    <row r="1099" spans="1:86" x14ac:dyDescent="0.25">
      <c r="A1099" t="s">
        <v>1336</v>
      </c>
      <c r="B1099" s="3">
        <v>12237295</v>
      </c>
      <c r="C1099" s="3">
        <v>14549380</v>
      </c>
      <c r="D1099" s="3">
        <v>19334484</v>
      </c>
      <c r="E1099" s="3">
        <v>21224763</v>
      </c>
      <c r="F1099" s="3">
        <v>18961762</v>
      </c>
      <c r="G1099" s="3">
        <v>509923</v>
      </c>
      <c r="H1099" s="3">
        <v>524317</v>
      </c>
      <c r="I1099" s="3">
        <v>1060818</v>
      </c>
      <c r="J1099" s="3">
        <v>1185122</v>
      </c>
      <c r="K1099" s="3">
        <v>948937</v>
      </c>
      <c r="L1099" s="3">
        <v>516460</v>
      </c>
      <c r="M1099" s="3">
        <v>516460</v>
      </c>
      <c r="N1099" s="3">
        <v>516460</v>
      </c>
      <c r="O1099" s="3">
        <v>516460</v>
      </c>
      <c r="P1099" s="3">
        <v>1295000</v>
      </c>
      <c r="Q1099" s="3">
        <v>1783212</v>
      </c>
      <c r="R1099" s="3">
        <v>1739309</v>
      </c>
      <c r="S1099" s="3">
        <v>4068125</v>
      </c>
      <c r="T1099" s="3">
        <v>4696638</v>
      </c>
      <c r="U1099" s="3">
        <v>2319328</v>
      </c>
      <c r="V1099" s="3">
        <v>0</v>
      </c>
      <c r="W1099" s="3">
        <v>477274</v>
      </c>
      <c r="X1099" s="3">
        <v>581852</v>
      </c>
      <c r="Y1099" s="3">
        <v>188703</v>
      </c>
      <c r="Z1099" s="3">
        <v>459057</v>
      </c>
      <c r="AA1099" s="3">
        <v>1081646</v>
      </c>
      <c r="AB1099" s="3">
        <v>911088</v>
      </c>
      <c r="AC1099" s="3">
        <v>1047895</v>
      </c>
      <c r="AD1099" s="3">
        <v>1001534</v>
      </c>
      <c r="AE1099" s="3">
        <v>836263</v>
      </c>
      <c r="AF1099" s="3">
        <v>435051</v>
      </c>
      <c r="AG1099" s="3">
        <v>363584</v>
      </c>
      <c r="AH1099" s="3">
        <v>494122</v>
      </c>
      <c r="AI1099" s="3">
        <v>449554</v>
      </c>
      <c r="AJ1099" s="3">
        <v>327304</v>
      </c>
      <c r="AK1099" s="3">
        <v>3515794</v>
      </c>
      <c r="AL1099" s="3">
        <v>4473340</v>
      </c>
      <c r="AM1099" s="3">
        <v>2411944</v>
      </c>
      <c r="AN1099" s="3">
        <v>4054489</v>
      </c>
      <c r="AO1099" s="3">
        <v>5008604</v>
      </c>
      <c r="AP1099" s="3">
        <v>20453262</v>
      </c>
      <c r="AQ1099" s="3">
        <v>19105966</v>
      </c>
      <c r="AR1099" s="3">
        <v>32818782</v>
      </c>
      <c r="AS1099" s="3">
        <v>32010276</v>
      </c>
      <c r="AT1099" s="3">
        <v>27245394</v>
      </c>
      <c r="AU1099" s="3">
        <v>740531</v>
      </c>
      <c r="AV1099" s="3">
        <v>589097</v>
      </c>
      <c r="AW1099" s="3">
        <v>4669594</v>
      </c>
      <c r="AX1099" s="3">
        <v>2948000</v>
      </c>
      <c r="AY1099" s="3">
        <v>-167870</v>
      </c>
      <c r="AZ1099" s="3">
        <v>911956</v>
      </c>
      <c r="BA1099" s="3">
        <v>781318</v>
      </c>
      <c r="BB1099" s="3">
        <v>4982883</v>
      </c>
      <c r="BC1099" s="3">
        <v>3354904</v>
      </c>
      <c r="BD1099" s="3">
        <v>218634</v>
      </c>
      <c r="BE1099" s="3">
        <v>171425</v>
      </c>
      <c r="BF1099" s="3">
        <v>192221</v>
      </c>
      <c r="BG1099" s="3">
        <v>313289</v>
      </c>
      <c r="BH1099" s="3">
        <v>406904</v>
      </c>
      <c r="BI1099" s="3">
        <v>386504</v>
      </c>
      <c r="BJ1099" s="5">
        <v>0.11042309058770379</v>
      </c>
      <c r="BK1099" s="5">
        <v>0.11510038166278007</v>
      </c>
      <c r="BL1099" s="5">
        <v>2.9597122790159833E-2</v>
      </c>
      <c r="BM1099" s="5">
        <v>4.1932943535791189E-2</v>
      </c>
      <c r="BN1099" s="5">
        <v>0.84848651170449241</v>
      </c>
      <c r="BO1099" s="3">
        <v>100701</v>
      </c>
      <c r="BP1099" s="3">
        <v>89930</v>
      </c>
      <c r="BQ1099" s="3">
        <v>147479</v>
      </c>
      <c r="BR1099" s="3">
        <v>140681</v>
      </c>
      <c r="BS1099" s="3">
        <v>185508</v>
      </c>
      <c r="BT1099" s="3">
        <v>3307</v>
      </c>
      <c r="BU1099" s="3">
        <v>3390</v>
      </c>
      <c r="BV1099" s="3">
        <v>2927</v>
      </c>
      <c r="BW1099" s="3">
        <v>3591</v>
      </c>
      <c r="BX1099" s="3">
        <v>344</v>
      </c>
      <c r="BY1099" s="3">
        <v>101709</v>
      </c>
      <c r="BZ1099" s="3">
        <v>89930</v>
      </c>
      <c r="CA1099" s="3">
        <v>154433</v>
      </c>
      <c r="CB1099" s="3">
        <v>-58883</v>
      </c>
      <c r="CC1099" s="3">
        <v>120640</v>
      </c>
      <c r="CD1099" s="3">
        <v>642129</v>
      </c>
      <c r="CE1099" s="3">
        <v>502557</v>
      </c>
      <c r="CF1099" s="3">
        <v>4518088</v>
      </c>
      <c r="CG1099" s="3">
        <v>3010474</v>
      </c>
      <c r="CH1099" s="3">
        <v>-288166</v>
      </c>
    </row>
    <row r="1100" spans="1:86" x14ac:dyDescent="0.25">
      <c r="A1100" t="s">
        <v>1337</v>
      </c>
      <c r="B1100" s="3">
        <v>9287560</v>
      </c>
      <c r="C1100" s="3">
        <v>10235866</v>
      </c>
      <c r="D1100" s="3">
        <v>12141981</v>
      </c>
      <c r="E1100" s="3">
        <v>13833610</v>
      </c>
      <c r="F1100" s="3">
        <v>14448474</v>
      </c>
      <c r="G1100" s="3">
        <v>1021015</v>
      </c>
      <c r="H1100" s="3">
        <v>773712</v>
      </c>
      <c r="I1100" s="3">
        <v>609486</v>
      </c>
      <c r="J1100" s="3">
        <v>486170</v>
      </c>
      <c r="K1100" s="3">
        <v>745151</v>
      </c>
      <c r="L1100" s="3">
        <v>3000000</v>
      </c>
      <c r="M1100" s="3">
        <v>3000000</v>
      </c>
      <c r="N1100" s="3">
        <v>3000000</v>
      </c>
      <c r="O1100" s="3">
        <v>3000000</v>
      </c>
      <c r="P1100" s="3">
        <v>1000000</v>
      </c>
      <c r="Q1100" s="3">
        <v>793627</v>
      </c>
      <c r="R1100" s="3">
        <v>1341299</v>
      </c>
      <c r="S1100" s="3">
        <v>3102412</v>
      </c>
      <c r="T1100" s="3">
        <v>3467765</v>
      </c>
      <c r="U1100" s="3">
        <v>5509251</v>
      </c>
      <c r="V1100" s="3">
        <v>1273341</v>
      </c>
      <c r="W1100" s="3">
        <v>653997</v>
      </c>
      <c r="X1100" s="3">
        <v>315790</v>
      </c>
      <c r="Y1100" s="3">
        <v>1705263</v>
      </c>
      <c r="Z1100" s="3">
        <v>1200000</v>
      </c>
      <c r="AA1100" s="3">
        <v>1339681</v>
      </c>
      <c r="AB1100" s="3">
        <v>1177951</v>
      </c>
      <c r="AC1100" s="3">
        <v>1155388</v>
      </c>
      <c r="AD1100" s="3">
        <v>1199207</v>
      </c>
      <c r="AE1100" s="3">
        <v>1153037</v>
      </c>
      <c r="AF1100" s="3">
        <v>120670</v>
      </c>
      <c r="AG1100" s="3">
        <v>30879</v>
      </c>
      <c r="AH1100" s="3">
        <v>57568</v>
      </c>
      <c r="AI1100" s="3">
        <v>86398</v>
      </c>
      <c r="AJ1100" s="3">
        <v>21187</v>
      </c>
      <c r="AK1100" s="3">
        <v>683586</v>
      </c>
      <c r="AL1100" s="3">
        <v>618770</v>
      </c>
      <c r="AM1100" s="3">
        <v>391499</v>
      </c>
      <c r="AN1100" s="3">
        <v>615668</v>
      </c>
      <c r="AO1100" s="3">
        <v>666122</v>
      </c>
      <c r="AP1100" s="3">
        <v>10720806</v>
      </c>
      <c r="AQ1100" s="3">
        <v>13170643</v>
      </c>
      <c r="AR1100" s="3">
        <v>18232405</v>
      </c>
      <c r="AS1100" s="3">
        <v>17401722</v>
      </c>
      <c r="AT1100" s="3">
        <v>16835294</v>
      </c>
      <c r="AU1100" s="3">
        <v>934688</v>
      </c>
      <c r="AV1100" s="3">
        <v>1523919</v>
      </c>
      <c r="AW1100" s="3">
        <v>3799035</v>
      </c>
      <c r="AX1100" s="3">
        <v>3200766</v>
      </c>
      <c r="AY1100" s="3">
        <v>3372955</v>
      </c>
      <c r="AZ1100" s="3">
        <v>1719203</v>
      </c>
      <c r="BA1100" s="3">
        <v>1922262</v>
      </c>
      <c r="BB1100" s="3">
        <v>4171224</v>
      </c>
      <c r="BC1100" s="3">
        <v>3488210</v>
      </c>
      <c r="BD1100" s="3">
        <v>3601312</v>
      </c>
      <c r="BE1100" s="3">
        <v>784515</v>
      </c>
      <c r="BF1100" s="3">
        <v>398343</v>
      </c>
      <c r="BG1100" s="3">
        <v>372189</v>
      </c>
      <c r="BH1100" s="3">
        <v>287444</v>
      </c>
      <c r="BI1100" s="3">
        <v>228357</v>
      </c>
      <c r="BJ1100" s="5">
        <v>6.4454284921559579E-2</v>
      </c>
      <c r="BK1100" s="5">
        <v>0.10127079451188235</v>
      </c>
      <c r="BL1100" s="5">
        <v>6.265331231312439E-2</v>
      </c>
      <c r="BM1100" s="5">
        <v>2.7613876458126088E-2</v>
      </c>
      <c r="BN1100" s="5">
        <v>5.6147592877262509E-2</v>
      </c>
      <c r="BO1100" s="3">
        <v>110810</v>
      </c>
      <c r="BP1100" s="3">
        <v>194669</v>
      </c>
      <c r="BQ1100" s="3">
        <v>261341</v>
      </c>
      <c r="BR1100" s="3">
        <v>96323</v>
      </c>
      <c r="BS1100" s="3">
        <v>202205</v>
      </c>
      <c r="BT1100" s="3">
        <v>26595</v>
      </c>
      <c r="BU1100" s="3">
        <v>9228</v>
      </c>
      <c r="BV1100" s="3">
        <v>102356</v>
      </c>
      <c r="BW1100" s="3">
        <v>232747</v>
      </c>
      <c r="BX1100" s="3">
        <v>233025</v>
      </c>
      <c r="BY1100" s="3">
        <v>362544</v>
      </c>
      <c r="BZ1100" s="3">
        <v>183129</v>
      </c>
      <c r="CA1100" s="3">
        <v>261348</v>
      </c>
      <c r="CB1100" s="3">
        <v>96333</v>
      </c>
      <c r="CC1100" s="3">
        <v>202203</v>
      </c>
      <c r="CD1100" s="3">
        <v>598739</v>
      </c>
      <c r="CE1100" s="3">
        <v>1350018</v>
      </c>
      <c r="CF1100" s="3">
        <v>3640043</v>
      </c>
      <c r="CG1100" s="3">
        <v>3337180</v>
      </c>
      <c r="CH1100" s="3">
        <v>3403777</v>
      </c>
    </row>
    <row r="1101" spans="1:86" x14ac:dyDescent="0.25">
      <c r="A1101" t="s">
        <v>1338</v>
      </c>
      <c r="B1101" s="3">
        <v>52931801</v>
      </c>
      <c r="C1101" s="3">
        <v>71210327</v>
      </c>
      <c r="D1101" s="3">
        <v>85753261</v>
      </c>
      <c r="E1101" s="3">
        <v>85682158</v>
      </c>
      <c r="F1101" s="3">
        <v>88910286</v>
      </c>
      <c r="G1101" s="3">
        <v>31345571</v>
      </c>
      <c r="H1101" s="3">
        <v>34118631</v>
      </c>
      <c r="I1101" s="3">
        <v>37783890</v>
      </c>
      <c r="J1101" s="3">
        <v>41915827</v>
      </c>
      <c r="K1101" s="3">
        <v>43815606</v>
      </c>
      <c r="L1101" s="3">
        <v>7200000</v>
      </c>
      <c r="M1101" s="3">
        <v>9000000</v>
      </c>
      <c r="N1101" s="3">
        <v>9000000</v>
      </c>
      <c r="O1101" s="3">
        <v>9000000</v>
      </c>
      <c r="P1101" s="3">
        <v>9000000</v>
      </c>
      <c r="Q1101" s="3">
        <v>2784688</v>
      </c>
      <c r="R1101" s="3">
        <v>1797455</v>
      </c>
      <c r="S1101" s="3">
        <v>2183373</v>
      </c>
      <c r="T1101" s="3">
        <v>2539411</v>
      </c>
      <c r="U1101" s="3">
        <v>3371664</v>
      </c>
      <c r="V1101" s="3">
        <v>17770460</v>
      </c>
      <c r="W1101" s="3">
        <v>16162538</v>
      </c>
      <c r="X1101" s="3">
        <v>18446353</v>
      </c>
      <c r="Y1101" s="3">
        <v>16129305</v>
      </c>
      <c r="Z1101" s="3">
        <v>11689055</v>
      </c>
      <c r="AA1101" s="3">
        <v>394215</v>
      </c>
      <c r="AB1101" s="3">
        <v>535295</v>
      </c>
      <c r="AC1101" s="3">
        <v>778834</v>
      </c>
      <c r="AD1101" s="3">
        <v>590386</v>
      </c>
      <c r="AE1101" s="3">
        <v>809387</v>
      </c>
      <c r="AF1101" s="3">
        <v>42616</v>
      </c>
      <c r="AG1101" s="3">
        <v>42616</v>
      </c>
      <c r="AH1101" s="3">
        <v>42616</v>
      </c>
      <c r="AI1101" s="3">
        <v>21412</v>
      </c>
      <c r="AJ1101" s="3">
        <v>21412</v>
      </c>
      <c r="AK1101" s="3">
        <v>15093846</v>
      </c>
      <c r="AL1101" s="3">
        <v>23965922</v>
      </c>
      <c r="AM1101" s="3">
        <v>30809240</v>
      </c>
      <c r="AN1101" s="3">
        <v>34490851</v>
      </c>
      <c r="AO1101" s="3">
        <v>36690121</v>
      </c>
      <c r="AP1101" s="3">
        <v>28464018</v>
      </c>
      <c r="AQ1101" s="3">
        <v>72969806</v>
      </c>
      <c r="AR1101" s="3">
        <v>120164602</v>
      </c>
      <c r="AS1101" s="3">
        <v>104670442</v>
      </c>
      <c r="AT1101" s="3">
        <v>115647069</v>
      </c>
      <c r="AU1101" s="3">
        <v>877709</v>
      </c>
      <c r="AV1101" s="3">
        <v>1885470</v>
      </c>
      <c r="AW1101" s="3">
        <v>1723162</v>
      </c>
      <c r="AX1101" s="3">
        <v>-447592</v>
      </c>
      <c r="AY1101" s="3">
        <v>1704959</v>
      </c>
      <c r="AZ1101" s="3">
        <v>2158267</v>
      </c>
      <c r="BA1101" s="3">
        <v>3434536</v>
      </c>
      <c r="BB1101" s="3">
        <v>3955743</v>
      </c>
      <c r="BC1101" s="3">
        <v>1527941</v>
      </c>
      <c r="BD1101" s="3">
        <v>3887639</v>
      </c>
      <c r="BE1101" s="3">
        <v>1280558</v>
      </c>
      <c r="BF1101" s="3">
        <v>1549066</v>
      </c>
      <c r="BG1101" s="3">
        <v>2232581</v>
      </c>
      <c r="BH1101" s="3">
        <v>1975533</v>
      </c>
      <c r="BI1101" s="3">
        <v>2182680</v>
      </c>
      <c r="BJ1101" s="5">
        <v>0.13268237896423379</v>
      </c>
      <c r="BK1101" s="5">
        <v>0.10211073635565328</v>
      </c>
      <c r="BL1101" s="5">
        <v>0.17120980811948602</v>
      </c>
      <c r="BM1101" s="5">
        <v>0.89059132518860351</v>
      </c>
      <c r="BN1101" s="5">
        <v>0.3720036762672666</v>
      </c>
      <c r="BO1101" s="3">
        <v>286364</v>
      </c>
      <c r="BP1101" s="3">
        <v>350703</v>
      </c>
      <c r="BQ1101" s="3">
        <v>677262</v>
      </c>
      <c r="BR1101" s="3">
        <v>1360771</v>
      </c>
      <c r="BS1101" s="3">
        <v>1446216</v>
      </c>
      <c r="BT1101" s="3">
        <v>1254</v>
      </c>
      <c r="BU1101" s="3">
        <v>34439</v>
      </c>
      <c r="BV1101" s="3">
        <v>53287</v>
      </c>
      <c r="BW1101" s="3">
        <v>140949</v>
      </c>
      <c r="BX1101" s="3">
        <v>128403</v>
      </c>
      <c r="BY1101" s="3">
        <v>286320</v>
      </c>
      <c r="BZ1101" s="3">
        <v>350782</v>
      </c>
      <c r="CA1101" s="3">
        <v>676920</v>
      </c>
      <c r="CB1101" s="3">
        <v>1360835</v>
      </c>
      <c r="CC1101" s="3">
        <v>1446097</v>
      </c>
      <c r="CD1101" s="3">
        <v>592643</v>
      </c>
      <c r="CE1101" s="3">
        <v>1569127</v>
      </c>
      <c r="CF1101" s="3">
        <v>1099529</v>
      </c>
      <c r="CG1101" s="3">
        <v>-1667478</v>
      </c>
      <c r="CH1101" s="3">
        <v>387265</v>
      </c>
    </row>
    <row r="1102" spans="1:86" x14ac:dyDescent="0.25">
      <c r="A1102" t="s">
        <v>1339</v>
      </c>
      <c r="B1102" s="3">
        <v>40936697</v>
      </c>
      <c r="C1102" s="3">
        <v>42990297</v>
      </c>
      <c r="D1102" s="3">
        <v>41079457</v>
      </c>
      <c r="E1102" s="3">
        <v>41795616</v>
      </c>
      <c r="F1102" s="3">
        <v>43458791</v>
      </c>
      <c r="G1102" s="3">
        <v>15782939</v>
      </c>
      <c r="H1102" s="3">
        <v>15231201</v>
      </c>
      <c r="I1102" s="3">
        <v>15559241</v>
      </c>
      <c r="J1102" s="3">
        <v>18296470</v>
      </c>
      <c r="K1102" s="3">
        <v>18012261</v>
      </c>
      <c r="L1102" s="3">
        <v>2500000</v>
      </c>
      <c r="M1102" s="3">
        <v>2500000</v>
      </c>
      <c r="N1102" s="3">
        <v>2500000</v>
      </c>
      <c r="O1102" s="3">
        <v>2500000</v>
      </c>
      <c r="P1102" s="3">
        <v>2500000</v>
      </c>
      <c r="Q1102" s="3">
        <v>29283267</v>
      </c>
      <c r="R1102" s="3">
        <v>31252353</v>
      </c>
      <c r="S1102" s="3">
        <v>30427312</v>
      </c>
      <c r="T1102" s="3">
        <v>31194548</v>
      </c>
      <c r="U1102" s="3">
        <v>31423310</v>
      </c>
      <c r="V1102" s="3">
        <v>0</v>
      </c>
      <c r="W1102" s="3">
        <v>61975</v>
      </c>
      <c r="X1102" s="3">
        <v>0</v>
      </c>
      <c r="Y1102" s="3">
        <v>0</v>
      </c>
      <c r="Z1102" s="3">
        <v>1500000</v>
      </c>
      <c r="AA1102" s="3">
        <v>2644210</v>
      </c>
      <c r="AB1102" s="3">
        <v>2386785</v>
      </c>
      <c r="AC1102" s="3">
        <v>2123145</v>
      </c>
      <c r="AD1102" s="3">
        <v>2076102</v>
      </c>
      <c r="AE1102" s="3">
        <v>2099687</v>
      </c>
      <c r="AF1102" s="3">
        <v>423902</v>
      </c>
      <c r="AG1102" s="3">
        <v>508609</v>
      </c>
      <c r="AH1102" s="3">
        <v>306026</v>
      </c>
      <c r="AI1102" s="3">
        <v>447384</v>
      </c>
      <c r="AJ1102" s="3">
        <v>516535</v>
      </c>
      <c r="AK1102" s="3">
        <v>1200000</v>
      </c>
      <c r="AL1102" s="3">
        <v>61975</v>
      </c>
      <c r="AM1102" s="3">
        <v>30987</v>
      </c>
      <c r="AN1102" s="3">
        <v>0</v>
      </c>
      <c r="AO1102" s="3">
        <v>500000</v>
      </c>
      <c r="AP1102" s="3">
        <v>20191102</v>
      </c>
      <c r="AQ1102" s="3">
        <v>26853247</v>
      </c>
      <c r="AR1102" s="3">
        <v>25602300</v>
      </c>
      <c r="AS1102" s="3">
        <v>25203421</v>
      </c>
      <c r="AT1102" s="3">
        <v>25571389</v>
      </c>
      <c r="AU1102" s="3">
        <v>151072</v>
      </c>
      <c r="AV1102" s="3">
        <v>3615540</v>
      </c>
      <c r="AW1102" s="3">
        <v>2628755</v>
      </c>
      <c r="AX1102" s="3">
        <v>1565451</v>
      </c>
      <c r="AY1102" s="3">
        <v>1672517</v>
      </c>
      <c r="AZ1102" s="3">
        <v>3356262</v>
      </c>
      <c r="BA1102" s="3">
        <v>6628705</v>
      </c>
      <c r="BB1102" s="3">
        <v>5675737</v>
      </c>
      <c r="BC1102" s="3">
        <v>4781529</v>
      </c>
      <c r="BD1102" s="3">
        <v>4990505</v>
      </c>
      <c r="BE1102" s="3">
        <v>3205190</v>
      </c>
      <c r="BF1102" s="3">
        <v>3013165</v>
      </c>
      <c r="BG1102" s="3">
        <v>3046982</v>
      </c>
      <c r="BH1102" s="3">
        <v>3216078</v>
      </c>
      <c r="BI1102" s="3">
        <v>3317988</v>
      </c>
      <c r="BJ1102" s="5">
        <v>7.3266032270424657E-3</v>
      </c>
      <c r="BK1102" s="5">
        <v>2.3861372621047398E-3</v>
      </c>
      <c r="BL1102" s="5">
        <v>1.7398621535846359E-3</v>
      </c>
      <c r="BM1102" s="5">
        <v>1.0875182394585497E-5</v>
      </c>
      <c r="BN1102" s="5">
        <v>1.2309375504082252E-3</v>
      </c>
      <c r="BO1102" s="3">
        <v>24590</v>
      </c>
      <c r="BP1102" s="3">
        <v>15817</v>
      </c>
      <c r="BQ1102" s="3">
        <v>9875</v>
      </c>
      <c r="BR1102" s="3">
        <v>52</v>
      </c>
      <c r="BS1102" s="3">
        <v>6143</v>
      </c>
      <c r="BT1102" s="3">
        <v>417226</v>
      </c>
      <c r="BU1102" s="3">
        <v>338618</v>
      </c>
      <c r="BV1102" s="3">
        <v>321687</v>
      </c>
      <c r="BW1102" s="3">
        <v>578909</v>
      </c>
      <c r="BX1102" s="3">
        <v>375011</v>
      </c>
      <c r="BY1102" s="3">
        <v>25232</v>
      </c>
      <c r="BZ1102" s="3">
        <v>49968</v>
      </c>
      <c r="CA1102" s="3">
        <v>281991</v>
      </c>
      <c r="CB1102" s="3">
        <v>5015</v>
      </c>
      <c r="CC1102" s="3">
        <v>31462</v>
      </c>
      <c r="CD1102" s="3">
        <v>543066</v>
      </c>
      <c r="CE1102" s="3">
        <v>3904190</v>
      </c>
      <c r="CF1102" s="3">
        <v>2668451</v>
      </c>
      <c r="CG1102" s="3">
        <v>2139345</v>
      </c>
      <c r="CH1102" s="3">
        <v>2016066</v>
      </c>
    </row>
    <row r="1103" spans="1:86" x14ac:dyDescent="0.25">
      <c r="A1103" t="s">
        <v>1340</v>
      </c>
      <c r="B1103" s="3">
        <v>9825770</v>
      </c>
      <c r="C1103" s="3">
        <v>9947212</v>
      </c>
      <c r="D1103" s="3">
        <v>10442298</v>
      </c>
      <c r="E1103" s="3">
        <v>9921400</v>
      </c>
      <c r="F1103" s="3">
        <v>10405355</v>
      </c>
      <c r="G1103" s="3">
        <v>745473</v>
      </c>
      <c r="H1103" s="3">
        <v>524431</v>
      </c>
      <c r="I1103" s="3">
        <v>389371</v>
      </c>
      <c r="J1103" s="3">
        <v>529630</v>
      </c>
      <c r="K1103" s="3">
        <v>609978</v>
      </c>
      <c r="L1103" s="3">
        <v>259857</v>
      </c>
      <c r="M1103" s="3">
        <v>259857</v>
      </c>
      <c r="N1103" s="3">
        <v>259857</v>
      </c>
      <c r="O1103" s="3">
        <v>259857</v>
      </c>
      <c r="P1103" s="3">
        <v>259857</v>
      </c>
      <c r="Q1103" s="3">
        <v>401421</v>
      </c>
      <c r="R1103" s="3">
        <v>404607</v>
      </c>
      <c r="S1103" s="3">
        <v>896009</v>
      </c>
      <c r="T1103" s="3">
        <v>731287</v>
      </c>
      <c r="U1103" s="3">
        <v>1121523</v>
      </c>
      <c r="V1103" s="3">
        <v>1104950</v>
      </c>
      <c r="W1103" s="3">
        <v>699608</v>
      </c>
      <c r="X1103" s="3">
        <v>425000</v>
      </c>
      <c r="Y1103" s="3">
        <v>225000</v>
      </c>
      <c r="Z1103" s="3">
        <v>0</v>
      </c>
      <c r="AA1103" s="3">
        <v>1791766</v>
      </c>
      <c r="AB1103" s="3">
        <v>1750988</v>
      </c>
      <c r="AC1103" s="3">
        <v>1625385</v>
      </c>
      <c r="AD1103" s="3">
        <v>1636296</v>
      </c>
      <c r="AE1103" s="3">
        <v>1604036</v>
      </c>
      <c r="AF1103" s="3">
        <v>82947</v>
      </c>
      <c r="AG1103" s="3">
        <v>109276</v>
      </c>
      <c r="AH1103" s="3">
        <v>135554</v>
      </c>
      <c r="AI1103" s="3">
        <v>166388</v>
      </c>
      <c r="AJ1103" s="3">
        <v>200339</v>
      </c>
      <c r="AK1103" s="3">
        <v>1027154</v>
      </c>
      <c r="AL1103" s="3">
        <v>1107874</v>
      </c>
      <c r="AM1103" s="3">
        <v>485920</v>
      </c>
      <c r="AN1103" s="3">
        <v>713629</v>
      </c>
      <c r="AO1103" s="3">
        <v>390652</v>
      </c>
      <c r="AP1103" s="3">
        <v>19191213</v>
      </c>
      <c r="AQ1103" s="3">
        <v>20555694</v>
      </c>
      <c r="AR1103" s="3">
        <v>18105804</v>
      </c>
      <c r="AS1103" s="3">
        <v>20400734</v>
      </c>
      <c r="AT1103" s="3">
        <v>21019404</v>
      </c>
      <c r="AU1103" s="3">
        <v>227872</v>
      </c>
      <c r="AV1103" s="3">
        <v>353759</v>
      </c>
      <c r="AW1103" s="3">
        <v>1033645</v>
      </c>
      <c r="AX1103" s="3">
        <v>217516</v>
      </c>
      <c r="AY1103" s="3">
        <v>832792</v>
      </c>
      <c r="AZ1103" s="3">
        <v>679494</v>
      </c>
      <c r="BA1103" s="3">
        <v>741268</v>
      </c>
      <c r="BB1103" s="3">
        <v>1369796</v>
      </c>
      <c r="BC1103" s="3">
        <v>518775</v>
      </c>
      <c r="BD1103" s="3">
        <v>1125175</v>
      </c>
      <c r="BE1103" s="3">
        <v>451622</v>
      </c>
      <c r="BF1103" s="3">
        <v>387509</v>
      </c>
      <c r="BG1103" s="3">
        <v>336151</v>
      </c>
      <c r="BH1103" s="3">
        <v>301259</v>
      </c>
      <c r="BI1103" s="3">
        <v>292383</v>
      </c>
      <c r="BJ1103" s="5">
        <v>5.802847412927855E-2</v>
      </c>
      <c r="BK1103" s="5">
        <v>4.9913121839874376E-2</v>
      </c>
      <c r="BL1103" s="5">
        <v>2.4611694004070678E-2</v>
      </c>
      <c r="BM1103" s="5">
        <v>5.3209965784781453E-2</v>
      </c>
      <c r="BN1103" s="5">
        <v>1.8386473215277623E-2</v>
      </c>
      <c r="BO1103" s="3">
        <v>39430</v>
      </c>
      <c r="BP1103" s="3">
        <v>36999</v>
      </c>
      <c r="BQ1103" s="3">
        <v>33713</v>
      </c>
      <c r="BR1103" s="3">
        <v>27604</v>
      </c>
      <c r="BS1103" s="3">
        <v>20688</v>
      </c>
      <c r="BT1103" s="3">
        <v>1449</v>
      </c>
      <c r="BU1103" s="3">
        <v>1671</v>
      </c>
      <c r="BV1103" s="3">
        <v>5655</v>
      </c>
      <c r="BW1103" s="3">
        <v>5020</v>
      </c>
      <c r="BX1103" s="3">
        <v>7031</v>
      </c>
      <c r="BY1103" s="3">
        <v>38100</v>
      </c>
      <c r="BZ1103" s="3">
        <v>41817</v>
      </c>
      <c r="CA1103" s="3">
        <v>33523</v>
      </c>
      <c r="CB1103" s="3">
        <v>27751</v>
      </c>
      <c r="CC1103" s="3">
        <v>20956</v>
      </c>
      <c r="CD1103" s="3">
        <v>191221</v>
      </c>
      <c r="CE1103" s="3">
        <v>313613</v>
      </c>
      <c r="CF1103" s="3">
        <v>1005777</v>
      </c>
      <c r="CG1103" s="3">
        <v>194785</v>
      </c>
      <c r="CH1103" s="3">
        <v>818867</v>
      </c>
    </row>
    <row r="1104" spans="1:86" x14ac:dyDescent="0.25">
      <c r="A1104" t="s">
        <v>1341</v>
      </c>
      <c r="B1104" s="3">
        <v>28438507</v>
      </c>
      <c r="C1104" s="3">
        <v>27131996</v>
      </c>
      <c r="D1104" s="3">
        <v>27525268</v>
      </c>
      <c r="E1104" s="3">
        <v>23959295</v>
      </c>
      <c r="F1104" s="3">
        <v>25962679</v>
      </c>
      <c r="G1104" s="3">
        <v>12430747</v>
      </c>
      <c r="H1104" s="3">
        <v>12350418</v>
      </c>
      <c r="I1104" s="3">
        <v>11823174</v>
      </c>
      <c r="J1104" s="3">
        <v>11276918</v>
      </c>
      <c r="K1104" s="3">
        <v>11372637</v>
      </c>
      <c r="L1104" s="3">
        <v>5170000</v>
      </c>
      <c r="M1104" s="3">
        <v>5170000</v>
      </c>
      <c r="N1104" s="3">
        <v>5170000</v>
      </c>
      <c r="O1104" s="3">
        <v>5170000</v>
      </c>
      <c r="P1104" s="3">
        <v>5170000</v>
      </c>
      <c r="Q1104" s="3">
        <v>5774725</v>
      </c>
      <c r="R1104" s="3">
        <v>6580206</v>
      </c>
      <c r="S1104" s="3">
        <v>6138243</v>
      </c>
      <c r="T1104" s="3">
        <v>6056327</v>
      </c>
      <c r="U1104" s="3">
        <v>6440355</v>
      </c>
      <c r="V1104" s="3">
        <v>4297672</v>
      </c>
      <c r="W1104" s="3">
        <v>2435024</v>
      </c>
      <c r="X1104" s="3">
        <v>1333333</v>
      </c>
      <c r="Y1104" s="3">
        <v>444444</v>
      </c>
      <c r="Z1104" s="3">
        <v>0</v>
      </c>
      <c r="AA1104" s="3">
        <v>840929</v>
      </c>
      <c r="AB1104" s="3">
        <v>803229</v>
      </c>
      <c r="AC1104" s="3">
        <v>819809</v>
      </c>
      <c r="AD1104" s="3">
        <v>827950</v>
      </c>
      <c r="AE1104" s="3">
        <v>842245</v>
      </c>
      <c r="AF1104" s="3">
        <v>52193</v>
      </c>
      <c r="AG1104" s="3">
        <v>33947</v>
      </c>
      <c r="AH1104" s="3">
        <v>34949</v>
      </c>
      <c r="AI1104" s="3">
        <v>38463</v>
      </c>
      <c r="AJ1104" s="3">
        <v>46211</v>
      </c>
      <c r="AK1104" s="3">
        <v>2029702</v>
      </c>
      <c r="AL1104" s="3">
        <v>1863006</v>
      </c>
      <c r="AM1104" s="3">
        <v>1651982</v>
      </c>
      <c r="AN1104" s="3">
        <v>894649</v>
      </c>
      <c r="AO1104" s="3">
        <v>450938</v>
      </c>
      <c r="AP1104" s="3">
        <v>26640859</v>
      </c>
      <c r="AQ1104" s="3">
        <v>29443520</v>
      </c>
      <c r="AR1104" s="3">
        <v>29720111</v>
      </c>
      <c r="AS1104" s="3">
        <v>25558333</v>
      </c>
      <c r="AT1104" s="3">
        <v>27423730</v>
      </c>
      <c r="AU1104" s="3">
        <v>1077499</v>
      </c>
      <c r="AV1104" s="3">
        <v>2293950</v>
      </c>
      <c r="AW1104" s="3">
        <v>1173094</v>
      </c>
      <c r="AX1104" s="3">
        <v>568931</v>
      </c>
      <c r="AY1104" s="3">
        <v>749581</v>
      </c>
      <c r="AZ1104" s="3">
        <v>2786497</v>
      </c>
      <c r="BA1104" s="3">
        <v>3494096</v>
      </c>
      <c r="BB1104" s="3">
        <v>2448914</v>
      </c>
      <c r="BC1104" s="3">
        <v>1696226</v>
      </c>
      <c r="BD1104" s="3">
        <v>1860180</v>
      </c>
      <c r="BE1104" s="3">
        <v>1708998</v>
      </c>
      <c r="BF1104" s="3">
        <v>1200146</v>
      </c>
      <c r="BG1104" s="3">
        <v>1275820</v>
      </c>
      <c r="BH1104" s="3">
        <v>1127295</v>
      </c>
      <c r="BI1104" s="3">
        <v>1110599</v>
      </c>
      <c r="BJ1104" s="5">
        <v>6.109247560646934E-2</v>
      </c>
      <c r="BK1104" s="5">
        <v>3.0137122735036471E-2</v>
      </c>
      <c r="BL1104" s="5">
        <v>4.5389099004701679E-2</v>
      </c>
      <c r="BM1104" s="5">
        <v>4.3808431187825209E-2</v>
      </c>
      <c r="BN1104" s="5">
        <v>2.6920513068627767E-2</v>
      </c>
      <c r="BO1104" s="3">
        <v>170234</v>
      </c>
      <c r="BP1104" s="3">
        <v>105302</v>
      </c>
      <c r="BQ1104" s="3">
        <v>111154</v>
      </c>
      <c r="BR1104" s="3">
        <v>74309</v>
      </c>
      <c r="BS1104" s="3">
        <v>50077</v>
      </c>
      <c r="BT1104" s="3">
        <v>4880</v>
      </c>
      <c r="BU1104" s="3">
        <v>12112</v>
      </c>
      <c r="BV1104" s="3">
        <v>2768</v>
      </c>
      <c r="BW1104" s="3">
        <v>1204</v>
      </c>
      <c r="BX1104" s="3">
        <v>4976</v>
      </c>
      <c r="BY1104" s="3">
        <v>169694</v>
      </c>
      <c r="BZ1104" s="3">
        <v>103377</v>
      </c>
      <c r="CA1104" s="3">
        <v>164234</v>
      </c>
      <c r="CB1104" s="3">
        <v>56871</v>
      </c>
      <c r="CC1104" s="3">
        <v>59101</v>
      </c>
      <c r="CD1104" s="3">
        <v>912685</v>
      </c>
      <c r="CE1104" s="3">
        <v>2202685</v>
      </c>
      <c r="CF1104" s="3">
        <v>1011628</v>
      </c>
      <c r="CG1104" s="3">
        <v>513264</v>
      </c>
      <c r="CH1104" s="3">
        <v>695456</v>
      </c>
    </row>
    <row r="1105" spans="1:86" x14ac:dyDescent="0.25">
      <c r="A1105" t="s">
        <v>1342</v>
      </c>
      <c r="B1105" s="3">
        <v>10332392</v>
      </c>
      <c r="C1105" s="3">
        <v>11296536</v>
      </c>
      <c r="D1105" s="3">
        <v>11548990</v>
      </c>
      <c r="E1105" s="3">
        <v>11528093</v>
      </c>
      <c r="F1105" s="3">
        <v>11407016</v>
      </c>
      <c r="G1105" s="3">
        <v>6267711</v>
      </c>
      <c r="H1105" s="3">
        <v>7112292</v>
      </c>
      <c r="I1105" s="3">
        <v>7145479</v>
      </c>
      <c r="J1105" s="3">
        <v>6677473</v>
      </c>
      <c r="K1105" s="3">
        <v>6692788</v>
      </c>
      <c r="L1105" s="3">
        <v>1250000</v>
      </c>
      <c r="M1105" s="3">
        <v>1250000</v>
      </c>
      <c r="N1105" s="3">
        <v>1250000</v>
      </c>
      <c r="O1105" s="3">
        <v>1250000</v>
      </c>
      <c r="P1105" s="3">
        <v>1250000</v>
      </c>
      <c r="Q1105" s="3">
        <v>3733047</v>
      </c>
      <c r="R1105" s="3">
        <v>3888526</v>
      </c>
      <c r="S1105" s="3">
        <v>3844677</v>
      </c>
      <c r="T1105" s="3">
        <v>3873367</v>
      </c>
      <c r="U1105" s="3">
        <v>3913910</v>
      </c>
      <c r="V1105" s="3">
        <v>79800</v>
      </c>
      <c r="W1105" s="3">
        <v>897055</v>
      </c>
      <c r="X1105" s="3">
        <v>567601</v>
      </c>
      <c r="Y1105" s="3">
        <v>229344</v>
      </c>
      <c r="Z1105" s="3">
        <v>503926</v>
      </c>
      <c r="AA1105" s="3">
        <v>1330701</v>
      </c>
      <c r="AB1105" s="3">
        <v>1288632</v>
      </c>
      <c r="AC1105" s="3">
        <v>1362234</v>
      </c>
      <c r="AD1105" s="3">
        <v>1431836</v>
      </c>
      <c r="AE1105" s="3">
        <v>1464926</v>
      </c>
      <c r="AF1105" s="3">
        <v>10976</v>
      </c>
      <c r="AG1105" s="3">
        <v>4152</v>
      </c>
      <c r="AH1105" s="3">
        <v>0</v>
      </c>
      <c r="AI1105" s="3">
        <v>0</v>
      </c>
      <c r="AJ1105" s="3">
        <v>0</v>
      </c>
      <c r="AK1105" s="3">
        <v>1043104</v>
      </c>
      <c r="AL1105" s="3">
        <v>1243696</v>
      </c>
      <c r="AM1105" s="3">
        <v>1596094</v>
      </c>
      <c r="AN1105" s="3">
        <v>2060647</v>
      </c>
      <c r="AO1105" s="3">
        <v>1948330</v>
      </c>
      <c r="AP1105" s="3">
        <v>9081748</v>
      </c>
      <c r="AQ1105" s="3">
        <v>10045859</v>
      </c>
      <c r="AR1105" s="3">
        <v>10802654</v>
      </c>
      <c r="AS1105" s="3">
        <v>10956442</v>
      </c>
      <c r="AT1105" s="3">
        <v>11090592</v>
      </c>
      <c r="AU1105" s="3">
        <v>434803</v>
      </c>
      <c r="AV1105" s="3">
        <v>183755</v>
      </c>
      <c r="AW1105" s="3">
        <v>127922</v>
      </c>
      <c r="AX1105" s="3">
        <v>291316</v>
      </c>
      <c r="AY1105" s="3">
        <v>199993</v>
      </c>
      <c r="AZ1105" s="3">
        <v>1064045</v>
      </c>
      <c r="BA1105" s="3">
        <v>886982</v>
      </c>
      <c r="BB1105" s="3">
        <v>881391</v>
      </c>
      <c r="BC1105" s="3">
        <v>1038552</v>
      </c>
      <c r="BD1105" s="3">
        <v>931283</v>
      </c>
      <c r="BE1105" s="3">
        <v>629242</v>
      </c>
      <c r="BF1105" s="3">
        <v>703227</v>
      </c>
      <c r="BG1105" s="3">
        <v>753469</v>
      </c>
      <c r="BH1105" s="3">
        <v>747236</v>
      </c>
      <c r="BI1105" s="3">
        <v>731290</v>
      </c>
      <c r="BJ1105" s="5">
        <v>4.1325319887786698E-2</v>
      </c>
      <c r="BK1105" s="5">
        <v>5.0579380415837073E-2</v>
      </c>
      <c r="BL1105" s="5">
        <v>7.8718752517327725E-2</v>
      </c>
      <c r="BM1105" s="5">
        <v>6.317642255756091E-2</v>
      </c>
      <c r="BN1105" s="5">
        <v>8.3109001238076935E-2</v>
      </c>
      <c r="BO1105" s="3">
        <v>43972</v>
      </c>
      <c r="BP1105" s="3">
        <v>44863</v>
      </c>
      <c r="BQ1105" s="3">
        <v>69382</v>
      </c>
      <c r="BR1105" s="3">
        <v>65612</v>
      </c>
      <c r="BS1105" s="3">
        <v>77398</v>
      </c>
      <c r="BT1105" s="3">
        <v>6728</v>
      </c>
      <c r="BU1105" s="3">
        <v>6302</v>
      </c>
      <c r="BV1105" s="3">
        <v>4710</v>
      </c>
      <c r="BW1105" s="3">
        <v>679</v>
      </c>
      <c r="BX1105" s="3">
        <v>6740</v>
      </c>
      <c r="BY1105" s="3">
        <v>43972</v>
      </c>
      <c r="BZ1105" s="3">
        <v>44863</v>
      </c>
      <c r="CA1105" s="3">
        <v>69382</v>
      </c>
      <c r="CB1105" s="3">
        <v>65612</v>
      </c>
      <c r="CC1105" s="3">
        <v>77398</v>
      </c>
      <c r="CD1105" s="3">
        <v>397559</v>
      </c>
      <c r="CE1105" s="3">
        <v>145194</v>
      </c>
      <c r="CF1105" s="3">
        <v>63250</v>
      </c>
      <c r="CG1105" s="3">
        <v>226383</v>
      </c>
      <c r="CH1105" s="3">
        <v>129335</v>
      </c>
    </row>
    <row r="1106" spans="1:86" x14ac:dyDescent="0.25">
      <c r="A1106" t="s">
        <v>1343</v>
      </c>
      <c r="B1106" s="3">
        <v>35256843</v>
      </c>
      <c r="C1106" s="3">
        <v>34013345</v>
      </c>
      <c r="D1106" s="3">
        <v>36350329</v>
      </c>
      <c r="E1106" s="3">
        <v>44549461</v>
      </c>
      <c r="F1106" s="3">
        <v>41860887</v>
      </c>
      <c r="G1106" s="3">
        <v>5509266</v>
      </c>
      <c r="H1106" s="3">
        <v>5279365</v>
      </c>
      <c r="I1106" s="3">
        <v>6483606</v>
      </c>
      <c r="J1106" s="3">
        <v>9286340</v>
      </c>
      <c r="K1106" s="3">
        <v>8903267</v>
      </c>
      <c r="L1106" s="3">
        <v>780000</v>
      </c>
      <c r="M1106" s="3">
        <v>780000</v>
      </c>
      <c r="N1106" s="3">
        <v>780000</v>
      </c>
      <c r="O1106" s="3">
        <v>780000</v>
      </c>
      <c r="P1106" s="3">
        <v>780000</v>
      </c>
      <c r="Q1106" s="3">
        <v>9018650</v>
      </c>
      <c r="R1106" s="3">
        <v>10051719</v>
      </c>
      <c r="S1106" s="3">
        <v>10137234</v>
      </c>
      <c r="T1106" s="3">
        <v>10231275</v>
      </c>
      <c r="U1106" s="3">
        <v>9379081</v>
      </c>
      <c r="V1106" s="3">
        <v>640466</v>
      </c>
      <c r="W1106" s="3">
        <v>281250</v>
      </c>
      <c r="X1106" s="3">
        <v>2668087</v>
      </c>
      <c r="Y1106" s="3">
        <v>3512712</v>
      </c>
      <c r="Z1106" s="3">
        <v>2581277</v>
      </c>
      <c r="AA1106" s="3">
        <v>450140</v>
      </c>
      <c r="AB1106" s="3">
        <v>431095</v>
      </c>
      <c r="AC1106" s="3">
        <v>430794</v>
      </c>
      <c r="AD1106" s="3">
        <v>432988</v>
      </c>
      <c r="AE1106" s="3">
        <v>279050</v>
      </c>
      <c r="AF1106" s="3">
        <v>150745</v>
      </c>
      <c r="AG1106" s="3">
        <v>150675</v>
      </c>
      <c r="AH1106" s="3">
        <v>150188</v>
      </c>
      <c r="AI1106" s="3">
        <v>150441</v>
      </c>
      <c r="AJ1106" s="3">
        <v>755</v>
      </c>
      <c r="AK1106" s="3">
        <v>20476945</v>
      </c>
      <c r="AL1106" s="3">
        <v>19478685</v>
      </c>
      <c r="AM1106" s="3">
        <v>19079323</v>
      </c>
      <c r="AN1106" s="3">
        <v>25354284</v>
      </c>
      <c r="AO1106" s="3">
        <v>24768283</v>
      </c>
      <c r="AP1106" s="3">
        <v>63159755</v>
      </c>
      <c r="AQ1106" s="3">
        <v>58280073</v>
      </c>
      <c r="AR1106" s="3">
        <v>57325353</v>
      </c>
      <c r="AS1106" s="3">
        <v>62463714</v>
      </c>
      <c r="AT1106" s="3">
        <v>56489465</v>
      </c>
      <c r="AU1106" s="3">
        <v>2394159</v>
      </c>
      <c r="AV1106" s="3">
        <v>2328403</v>
      </c>
      <c r="AW1106" s="3">
        <v>979092</v>
      </c>
      <c r="AX1106" s="3">
        <v>1717869</v>
      </c>
      <c r="AY1106" s="3">
        <v>1178897</v>
      </c>
      <c r="AZ1106" s="3">
        <v>3694871</v>
      </c>
      <c r="BA1106" s="3">
        <v>3611058</v>
      </c>
      <c r="BB1106" s="3">
        <v>2342059</v>
      </c>
      <c r="BC1106" s="3">
        <v>3555140</v>
      </c>
      <c r="BD1106" s="3">
        <v>2682081</v>
      </c>
      <c r="BE1106" s="3">
        <v>1300712</v>
      </c>
      <c r="BF1106" s="3">
        <v>1282655</v>
      </c>
      <c r="BG1106" s="3">
        <v>1362967</v>
      </c>
      <c r="BH1106" s="3">
        <v>1837271</v>
      </c>
      <c r="BI1106" s="3">
        <v>1503184</v>
      </c>
      <c r="BJ1106" s="5">
        <v>0.22220802837230311</v>
      </c>
      <c r="BK1106" s="5">
        <v>0.15176881678444379</v>
      </c>
      <c r="BL1106" s="5">
        <v>0.24307286878767784</v>
      </c>
      <c r="BM1106" s="5">
        <v>0.23965019661672959</v>
      </c>
      <c r="BN1106" s="5">
        <v>0.29092670952144994</v>
      </c>
      <c r="BO1106" s="3">
        <v>821030</v>
      </c>
      <c r="BP1106" s="3">
        <v>548046</v>
      </c>
      <c r="BQ1106" s="3">
        <v>569291</v>
      </c>
      <c r="BR1106" s="3">
        <v>851990</v>
      </c>
      <c r="BS1106" s="3">
        <v>780289</v>
      </c>
      <c r="BT1106" s="3">
        <v>95500</v>
      </c>
      <c r="BU1106" s="3">
        <v>71854</v>
      </c>
      <c r="BV1106" s="3">
        <v>102774</v>
      </c>
      <c r="BW1106" s="3">
        <v>167873</v>
      </c>
      <c r="BX1106" s="3">
        <v>26343</v>
      </c>
      <c r="BY1106" s="3">
        <v>821030</v>
      </c>
      <c r="BZ1106" s="3">
        <v>548046</v>
      </c>
      <c r="CA1106" s="3">
        <v>569291</v>
      </c>
      <c r="CB1106" s="3">
        <v>851990</v>
      </c>
      <c r="CC1106" s="3">
        <v>780289</v>
      </c>
      <c r="CD1106" s="3">
        <v>1668629</v>
      </c>
      <c r="CE1106" s="3">
        <v>1852211</v>
      </c>
      <c r="CF1106" s="3">
        <v>512575</v>
      </c>
      <c r="CG1106" s="3">
        <v>1033752</v>
      </c>
      <c r="CH1106" s="3">
        <v>424951</v>
      </c>
    </row>
    <row r="1107" spans="1:86" x14ac:dyDescent="0.25">
      <c r="A1107" t="s">
        <v>1344</v>
      </c>
      <c r="B1107" s="3">
        <v>29287252</v>
      </c>
      <c r="C1107" s="3">
        <v>34538941</v>
      </c>
      <c r="D1107" s="3">
        <v>41682118</v>
      </c>
      <c r="E1107" s="3">
        <v>38097612</v>
      </c>
      <c r="F1107" s="3">
        <v>46167407</v>
      </c>
      <c r="G1107" s="3">
        <v>3359069</v>
      </c>
      <c r="H1107" s="3">
        <v>3311186</v>
      </c>
      <c r="I1107" s="3">
        <v>3092039</v>
      </c>
      <c r="J1107" s="3">
        <v>2951743</v>
      </c>
      <c r="K1107" s="3">
        <v>2856948</v>
      </c>
      <c r="L1107" s="3">
        <v>4582000</v>
      </c>
      <c r="M1107" s="3">
        <v>4582000</v>
      </c>
      <c r="N1107" s="3">
        <v>4582000</v>
      </c>
      <c r="O1107" s="3">
        <v>4582000</v>
      </c>
      <c r="P1107" s="3">
        <v>4582000</v>
      </c>
      <c r="Q1107" s="3">
        <v>9972715</v>
      </c>
      <c r="R1107" s="3">
        <v>11237651</v>
      </c>
      <c r="S1107" s="3">
        <v>12732888</v>
      </c>
      <c r="T1107" s="3">
        <v>14459899</v>
      </c>
      <c r="U1107" s="3">
        <v>18739225</v>
      </c>
      <c r="V1107" s="3">
        <v>1632301</v>
      </c>
      <c r="W1107" s="3">
        <v>986198</v>
      </c>
      <c r="X1107" s="3">
        <v>542254</v>
      </c>
      <c r="Y1107" s="3">
        <v>166759</v>
      </c>
      <c r="Z1107" s="3">
        <v>36695</v>
      </c>
      <c r="AA1107" s="3">
        <v>1560893</v>
      </c>
      <c r="AB1107" s="3">
        <v>1592991</v>
      </c>
      <c r="AC1107" s="3">
        <v>1529159</v>
      </c>
      <c r="AD1107" s="3">
        <v>1438558</v>
      </c>
      <c r="AE1107" s="3">
        <v>1379584</v>
      </c>
      <c r="AF1107" s="3">
        <v>181220</v>
      </c>
      <c r="AG1107" s="3">
        <v>414638</v>
      </c>
      <c r="AH1107" s="3">
        <v>405295</v>
      </c>
      <c r="AI1107" s="3">
        <v>404988</v>
      </c>
      <c r="AJ1107" s="3">
        <v>369373</v>
      </c>
      <c r="AK1107" s="3">
        <v>5092429</v>
      </c>
      <c r="AL1107" s="3">
        <v>1679196</v>
      </c>
      <c r="AM1107" s="3">
        <v>6220362</v>
      </c>
      <c r="AN1107" s="3">
        <v>4950210</v>
      </c>
      <c r="AO1107" s="3">
        <v>2803272</v>
      </c>
      <c r="AP1107" s="3">
        <v>28473234</v>
      </c>
      <c r="AQ1107" s="3">
        <v>45017506</v>
      </c>
      <c r="AR1107" s="3">
        <v>62712488</v>
      </c>
      <c r="AS1107" s="3">
        <v>54179714</v>
      </c>
      <c r="AT1107" s="3">
        <v>65314452</v>
      </c>
      <c r="AU1107" s="3">
        <v>466594</v>
      </c>
      <c r="AV1107" s="3">
        <v>2268149</v>
      </c>
      <c r="AW1107" s="3">
        <v>5231793</v>
      </c>
      <c r="AX1107" s="3">
        <v>4874729</v>
      </c>
      <c r="AY1107" s="3">
        <v>5369950</v>
      </c>
      <c r="AZ1107" s="3">
        <v>1033873</v>
      </c>
      <c r="BA1107" s="3">
        <v>2838443</v>
      </c>
      <c r="BB1107" s="3">
        <v>5894142</v>
      </c>
      <c r="BC1107" s="3">
        <v>5451675</v>
      </c>
      <c r="BD1107" s="3">
        <v>6320736</v>
      </c>
      <c r="BE1107" s="3">
        <v>567279</v>
      </c>
      <c r="BF1107" s="3">
        <v>570294</v>
      </c>
      <c r="BG1107" s="3">
        <v>662349</v>
      </c>
      <c r="BH1107" s="3">
        <v>576946</v>
      </c>
      <c r="BI1107" s="3">
        <v>950786</v>
      </c>
      <c r="BJ1107" s="5">
        <v>0.36961696455947685</v>
      </c>
      <c r="BK1107" s="5">
        <v>9.0358340822767974E-2</v>
      </c>
      <c r="BL1107" s="5">
        <v>7.1586839950581446E-2</v>
      </c>
      <c r="BM1107" s="5">
        <v>7.4701628398611442E-2</v>
      </c>
      <c r="BN1107" s="5">
        <v>6.0007094110559274E-2</v>
      </c>
      <c r="BO1107" s="3">
        <v>382137</v>
      </c>
      <c r="BP1107" s="3">
        <v>256477</v>
      </c>
      <c r="BQ1107" s="3">
        <v>421943</v>
      </c>
      <c r="BR1107" s="3">
        <v>407249</v>
      </c>
      <c r="BS1107" s="3">
        <v>379289</v>
      </c>
      <c r="BT1107" s="3">
        <v>385645</v>
      </c>
      <c r="BU1107" s="3">
        <v>116130</v>
      </c>
      <c r="BV1107" s="3">
        <v>107473</v>
      </c>
      <c r="BW1107" s="3">
        <v>232872</v>
      </c>
      <c r="BX1107" s="3">
        <v>861398</v>
      </c>
      <c r="BY1107" s="3">
        <v>410204</v>
      </c>
      <c r="BZ1107" s="3">
        <v>194804</v>
      </c>
      <c r="CA1107" s="3">
        <v>84079</v>
      </c>
      <c r="CB1107" s="3">
        <v>552578</v>
      </c>
      <c r="CC1107" s="3">
        <v>464004</v>
      </c>
      <c r="CD1107" s="3">
        <v>442035</v>
      </c>
      <c r="CE1107" s="3">
        <v>2189475</v>
      </c>
      <c r="CF1107" s="3">
        <v>5255187</v>
      </c>
      <c r="CG1107" s="3">
        <v>4555023</v>
      </c>
      <c r="CH1107" s="3">
        <v>5767344</v>
      </c>
    </row>
    <row r="1108" spans="1:86" x14ac:dyDescent="0.25">
      <c r="A1108" t="s">
        <v>1345</v>
      </c>
      <c r="B1108" s="3">
        <v>2049700000</v>
      </c>
      <c r="C1108" s="3">
        <v>2232100000</v>
      </c>
      <c r="D1108" s="3">
        <v>2178500000</v>
      </c>
      <c r="E1108" s="3">
        <v>2276300000</v>
      </c>
      <c r="F1108" s="3">
        <v>2245400000</v>
      </c>
      <c r="G1108" s="3">
        <v>630500000</v>
      </c>
      <c r="H1108" s="3">
        <v>637200000</v>
      </c>
      <c r="I1108" s="3">
        <v>623200000</v>
      </c>
      <c r="J1108" s="3">
        <v>673100000</v>
      </c>
      <c r="K1108" s="3">
        <v>615300000</v>
      </c>
      <c r="L1108" s="3">
        <v>92800000</v>
      </c>
      <c r="M1108" s="3">
        <v>92800000</v>
      </c>
      <c r="N1108" s="3">
        <v>92800000</v>
      </c>
      <c r="O1108" s="3">
        <v>92800000</v>
      </c>
      <c r="P1108" s="3">
        <v>92800000</v>
      </c>
      <c r="Q1108" s="3">
        <v>375400000</v>
      </c>
      <c r="R1108" s="3">
        <v>479900000</v>
      </c>
      <c r="S1108" s="3">
        <v>461300000</v>
      </c>
      <c r="T1108" s="3">
        <v>543000000</v>
      </c>
      <c r="U1108" s="3">
        <v>372400000</v>
      </c>
      <c r="V1108" s="3">
        <v>337300000</v>
      </c>
      <c r="W1108" s="3">
        <v>174600000</v>
      </c>
      <c r="X1108" s="3">
        <v>256900000</v>
      </c>
      <c r="Y1108" s="3">
        <v>228900000</v>
      </c>
      <c r="Z1108" s="3">
        <v>368600000</v>
      </c>
      <c r="AA1108" s="3">
        <v>117000000</v>
      </c>
      <c r="AB1108" s="3">
        <v>179800000</v>
      </c>
      <c r="AC1108" s="3">
        <v>144700000</v>
      </c>
      <c r="AD1108" s="3">
        <v>156900000</v>
      </c>
      <c r="AE1108" s="3">
        <v>177200000</v>
      </c>
      <c r="AF1108" s="3">
        <v>54800000</v>
      </c>
      <c r="AG1108" s="3">
        <v>125400000</v>
      </c>
      <c r="AH1108" s="3">
        <v>94200000</v>
      </c>
      <c r="AI1108" s="3">
        <v>109700000</v>
      </c>
      <c r="AJ1108" s="3">
        <v>131700000</v>
      </c>
      <c r="AK1108" s="3">
        <v>170100000</v>
      </c>
      <c r="AL1108" s="3">
        <v>246200000</v>
      </c>
      <c r="AM1108" s="3">
        <v>218100000</v>
      </c>
      <c r="AN1108" s="3">
        <v>201200000</v>
      </c>
      <c r="AO1108" s="3">
        <v>307400000</v>
      </c>
      <c r="AP1108" s="3">
        <v>2600300000</v>
      </c>
      <c r="AQ1108" s="3">
        <v>2960300000</v>
      </c>
      <c r="AR1108" s="3">
        <v>2882400000</v>
      </c>
      <c r="AS1108" s="3">
        <v>2956400000</v>
      </c>
      <c r="AT1108" s="3">
        <v>2733100000</v>
      </c>
      <c r="AU1108" s="3">
        <v>118600000</v>
      </c>
      <c r="AV1108" s="3">
        <v>185100000</v>
      </c>
      <c r="AW1108" s="3">
        <v>150400000</v>
      </c>
      <c r="AX1108" s="3">
        <v>132700000</v>
      </c>
      <c r="AY1108" s="3">
        <v>63500000</v>
      </c>
      <c r="AZ1108" s="3">
        <v>259600000</v>
      </c>
      <c r="BA1108" s="3">
        <v>311100000</v>
      </c>
      <c r="BB1108" s="3">
        <v>262800000</v>
      </c>
      <c r="BC1108" s="3">
        <v>242600000</v>
      </c>
      <c r="BD1108" s="3">
        <v>173800000</v>
      </c>
      <c r="BE1108" s="3">
        <v>141000000</v>
      </c>
      <c r="BF1108" s="3">
        <v>126000000</v>
      </c>
      <c r="BG1108" s="3">
        <v>112400000</v>
      </c>
      <c r="BH1108" s="3">
        <v>109900000</v>
      </c>
      <c r="BI1108" s="3">
        <v>110300000</v>
      </c>
      <c r="BJ1108" s="5">
        <v>0.11671802773497689</v>
      </c>
      <c r="BK1108" s="5">
        <v>8.1967213114754092E-2</v>
      </c>
      <c r="BL1108" s="5">
        <v>7.4581430745814303E-2</v>
      </c>
      <c r="BM1108" s="5">
        <v>0.10634789777411377</v>
      </c>
      <c r="BN1108" s="5">
        <v>0.17318757192174913</v>
      </c>
      <c r="BO1108" s="3">
        <v>30300000</v>
      </c>
      <c r="BP1108" s="3">
        <v>25500000</v>
      </c>
      <c r="BQ1108" s="3">
        <v>19600000</v>
      </c>
      <c r="BR1108" s="3">
        <v>25800000</v>
      </c>
      <c r="BS1108" s="3">
        <v>30100000</v>
      </c>
      <c r="BT1108" s="3">
        <v>1600000</v>
      </c>
      <c r="BU1108" s="3">
        <v>1800000</v>
      </c>
      <c r="BV1108" s="3">
        <v>2800000</v>
      </c>
      <c r="BW1108" s="3">
        <v>3300000</v>
      </c>
      <c r="BX1108" s="3">
        <v>2300000</v>
      </c>
      <c r="BY1108" s="3">
        <v>53400000</v>
      </c>
      <c r="BZ1108" s="3">
        <v>37500000</v>
      </c>
      <c r="CA1108" s="3">
        <v>40000000</v>
      </c>
      <c r="CB1108" s="3">
        <v>33700000</v>
      </c>
      <c r="CC1108" s="3">
        <v>48900000</v>
      </c>
      <c r="CD1108" s="3">
        <v>66800000</v>
      </c>
      <c r="CE1108" s="3">
        <v>149400000</v>
      </c>
      <c r="CF1108" s="3">
        <v>113200000</v>
      </c>
      <c r="CG1108" s="3">
        <v>102300000</v>
      </c>
      <c r="CH1108" s="3">
        <v>16900000</v>
      </c>
    </row>
    <row r="1109" spans="1:86" x14ac:dyDescent="0.25">
      <c r="A1109" t="s">
        <v>1346</v>
      </c>
      <c r="B1109" s="3">
        <v>74483704</v>
      </c>
      <c r="C1109" s="3">
        <v>93516104</v>
      </c>
      <c r="D1109" s="3">
        <v>94092226</v>
      </c>
      <c r="E1109" s="3">
        <v>84468364</v>
      </c>
      <c r="F1109" s="3">
        <v>82616892</v>
      </c>
      <c r="G1109" s="3">
        <v>16014060</v>
      </c>
      <c r="H1109" s="3">
        <v>17934293</v>
      </c>
      <c r="I1109" s="3">
        <v>20728919</v>
      </c>
      <c r="J1109" s="3">
        <v>19815644</v>
      </c>
      <c r="K1109" s="3">
        <v>18345214</v>
      </c>
      <c r="L1109" s="3">
        <v>4000000</v>
      </c>
      <c r="M1109" s="3">
        <v>4000000</v>
      </c>
      <c r="N1109" s="3">
        <v>4000000</v>
      </c>
      <c r="O1109" s="3">
        <v>4000000</v>
      </c>
      <c r="P1109" s="3">
        <v>4000000</v>
      </c>
      <c r="Q1109" s="3">
        <v>14837154</v>
      </c>
      <c r="R1109" s="3">
        <v>15246306</v>
      </c>
      <c r="S1109" s="3">
        <v>15377237</v>
      </c>
      <c r="T1109" s="3">
        <v>14553048</v>
      </c>
      <c r="U1109" s="3">
        <v>16025467</v>
      </c>
      <c r="V1109" s="3">
        <v>3653222</v>
      </c>
      <c r="W1109" s="3">
        <v>6118951</v>
      </c>
      <c r="X1109" s="3">
        <v>7374856</v>
      </c>
      <c r="Y1109" s="3">
        <v>3455786</v>
      </c>
      <c r="Z1109" s="3">
        <v>1284954</v>
      </c>
      <c r="AA1109" s="3">
        <v>1340751</v>
      </c>
      <c r="AB1109" s="3">
        <v>1285173</v>
      </c>
      <c r="AC1109" s="3">
        <v>1330386</v>
      </c>
      <c r="AD1109" s="3">
        <v>1148780</v>
      </c>
      <c r="AE1109" s="3">
        <v>1506674</v>
      </c>
      <c r="AF1109" s="3">
        <v>435242</v>
      </c>
      <c r="AG1109" s="3">
        <v>441632</v>
      </c>
      <c r="AH1109" s="3">
        <v>466612</v>
      </c>
      <c r="AI1109" s="3">
        <v>495594</v>
      </c>
      <c r="AJ1109" s="3">
        <v>889472</v>
      </c>
      <c r="AK1109" s="3">
        <v>28908639</v>
      </c>
      <c r="AL1109" s="3">
        <v>43084406</v>
      </c>
      <c r="AM1109" s="3">
        <v>46670827</v>
      </c>
      <c r="AN1109" s="3">
        <v>43857382</v>
      </c>
      <c r="AO1109" s="3">
        <v>39798133</v>
      </c>
      <c r="AP1109" s="3">
        <v>92344802</v>
      </c>
      <c r="AQ1109" s="3">
        <v>123386491</v>
      </c>
      <c r="AR1109" s="3">
        <v>128976849</v>
      </c>
      <c r="AS1109" s="3">
        <v>105964176</v>
      </c>
      <c r="AT1109" s="3">
        <v>112555121</v>
      </c>
      <c r="AU1109" s="3">
        <v>2591992</v>
      </c>
      <c r="AV1109" s="3">
        <v>1994773</v>
      </c>
      <c r="AW1109" s="3">
        <v>2609423</v>
      </c>
      <c r="AX1109" s="3">
        <v>266543</v>
      </c>
      <c r="AY1109" s="3">
        <v>2316989</v>
      </c>
      <c r="AZ1109" s="3">
        <v>7601385</v>
      </c>
      <c r="BA1109" s="3">
        <v>7292910</v>
      </c>
      <c r="BB1109" s="3">
        <v>8519144</v>
      </c>
      <c r="BC1109" s="3">
        <v>5632940</v>
      </c>
      <c r="BD1109" s="3">
        <v>7573535</v>
      </c>
      <c r="BE1109" s="3">
        <v>5009393</v>
      </c>
      <c r="BF1109" s="3">
        <v>5298137</v>
      </c>
      <c r="BG1109" s="3">
        <v>5909721</v>
      </c>
      <c r="BH1109" s="3">
        <v>5366397</v>
      </c>
      <c r="BI1109" s="3">
        <v>5256546</v>
      </c>
      <c r="BJ1109" s="5">
        <v>0.18025188830719666</v>
      </c>
      <c r="BK1109" s="5">
        <v>0.11504351486580802</v>
      </c>
      <c r="BL1109" s="5">
        <v>0.1611087921509485</v>
      </c>
      <c r="BM1109" s="5">
        <v>0.27108614684338905</v>
      </c>
      <c r="BN1109" s="5">
        <v>0.26126491790161399</v>
      </c>
      <c r="BO1109" s="3">
        <v>1370164</v>
      </c>
      <c r="BP1109" s="3">
        <v>839002</v>
      </c>
      <c r="BQ1109" s="3">
        <v>1372509</v>
      </c>
      <c r="BR1109" s="3">
        <v>1527012</v>
      </c>
      <c r="BS1109" s="3">
        <v>1978699</v>
      </c>
      <c r="BT1109" s="3">
        <v>255254</v>
      </c>
      <c r="BU1109" s="3">
        <v>49034</v>
      </c>
      <c r="BV1109" s="3">
        <v>69579</v>
      </c>
      <c r="BW1109" s="3">
        <v>46972</v>
      </c>
      <c r="BX1109" s="3">
        <v>60599</v>
      </c>
      <c r="BY1109" s="3">
        <v>1266705</v>
      </c>
      <c r="BZ1109" s="3">
        <v>936296</v>
      </c>
      <c r="CA1109" s="3">
        <v>1643941</v>
      </c>
      <c r="CB1109" s="3">
        <v>1541844</v>
      </c>
      <c r="CC1109" s="3">
        <v>2020805</v>
      </c>
      <c r="CD1109" s="3">
        <v>1580541</v>
      </c>
      <c r="CE1109" s="3">
        <v>1107511</v>
      </c>
      <c r="CF1109" s="3">
        <v>1035061</v>
      </c>
      <c r="CG1109" s="3">
        <v>-1228329</v>
      </c>
      <c r="CH1109" s="3">
        <v>356783</v>
      </c>
    </row>
    <row r="1110" spans="1:86" x14ac:dyDescent="0.25">
      <c r="A1110" t="s">
        <v>1347</v>
      </c>
      <c r="B1110" s="3">
        <v>455331000</v>
      </c>
      <c r="C1110" s="3">
        <v>461686000</v>
      </c>
      <c r="D1110" s="3">
        <v>448027000</v>
      </c>
      <c r="E1110" s="3">
        <v>422085000</v>
      </c>
      <c r="F1110" s="3">
        <v>408774000</v>
      </c>
      <c r="G1110" s="3">
        <v>141003000</v>
      </c>
      <c r="H1110" s="3">
        <v>142155000</v>
      </c>
      <c r="I1110" s="3">
        <v>136320000</v>
      </c>
      <c r="J1110" s="3">
        <v>130264000</v>
      </c>
      <c r="K1110" s="3">
        <v>120640000</v>
      </c>
      <c r="L1110" s="3">
        <v>26000000</v>
      </c>
      <c r="M1110" s="3">
        <v>26000000</v>
      </c>
      <c r="N1110" s="3">
        <v>26000000</v>
      </c>
      <c r="O1110" s="3">
        <v>26000000</v>
      </c>
      <c r="P1110" s="3">
        <v>26000000</v>
      </c>
      <c r="Q1110" s="3">
        <v>350385000</v>
      </c>
      <c r="R1110" s="3">
        <v>356652000</v>
      </c>
      <c r="S1110" s="3">
        <v>343981000</v>
      </c>
      <c r="T1110" s="3">
        <v>330492000</v>
      </c>
      <c r="U1110" s="3">
        <v>322587000</v>
      </c>
      <c r="V1110" s="3">
        <v>2894000</v>
      </c>
      <c r="W1110" s="3">
        <v>2268000</v>
      </c>
      <c r="X1110" s="3">
        <v>1440000</v>
      </c>
      <c r="Y1110" s="3">
        <v>691000</v>
      </c>
      <c r="Z1110" s="3">
        <v>0</v>
      </c>
      <c r="AA1110" s="3">
        <v>20409000</v>
      </c>
      <c r="AB1110" s="3">
        <v>20522000</v>
      </c>
      <c r="AC1110" s="3">
        <v>19932000</v>
      </c>
      <c r="AD1110" s="3">
        <v>24212000</v>
      </c>
      <c r="AE1110" s="3">
        <v>30209000</v>
      </c>
      <c r="AF1110" s="3">
        <v>9615000</v>
      </c>
      <c r="AG1110" s="3">
        <v>10343000</v>
      </c>
      <c r="AH1110" s="3">
        <v>10067000</v>
      </c>
      <c r="AI1110" s="3">
        <v>14607000</v>
      </c>
      <c r="AJ1110" s="3">
        <v>20731000</v>
      </c>
      <c r="AK1110" s="3">
        <v>14144000</v>
      </c>
      <c r="AL1110" s="3">
        <v>13860000</v>
      </c>
      <c r="AM1110" s="3">
        <v>14475000</v>
      </c>
      <c r="AN1110" s="3">
        <v>8040000</v>
      </c>
      <c r="AO1110" s="3">
        <v>691000</v>
      </c>
      <c r="AP1110" s="3">
        <v>220374000</v>
      </c>
      <c r="AQ1110" s="3">
        <v>179038000</v>
      </c>
      <c r="AR1110" s="3">
        <v>179618000</v>
      </c>
      <c r="AS1110" s="3">
        <v>145243000</v>
      </c>
      <c r="AT1110" s="3">
        <v>134607000</v>
      </c>
      <c r="AU1110" s="3">
        <v>25214000</v>
      </c>
      <c r="AV1110" s="3">
        <v>640000</v>
      </c>
      <c r="AW1110" s="3">
        <v>-8619000</v>
      </c>
      <c r="AX1110" s="3">
        <v>-15973000</v>
      </c>
      <c r="AY1110" s="3">
        <v>-10223000</v>
      </c>
      <c r="AZ1110" s="3">
        <v>54109000</v>
      </c>
      <c r="BA1110" s="3">
        <v>25708000</v>
      </c>
      <c r="BB1110" s="3">
        <v>23474000</v>
      </c>
      <c r="BC1110" s="3">
        <v>14217000</v>
      </c>
      <c r="BD1110" s="3">
        <v>14670000</v>
      </c>
      <c r="BE1110" s="3">
        <v>28895000</v>
      </c>
      <c r="BF1110" s="3">
        <v>25068000</v>
      </c>
      <c r="BG1110" s="3">
        <v>32093000</v>
      </c>
      <c r="BH1110" s="3">
        <v>30190000</v>
      </c>
      <c r="BI1110" s="3">
        <v>24893000</v>
      </c>
      <c r="BJ1110" s="5">
        <v>1.1458352584597757E-2</v>
      </c>
      <c r="BK1110" s="5">
        <v>4.6561381671075153E-2</v>
      </c>
      <c r="BL1110" s="5">
        <v>4.8819971031779839E-2</v>
      </c>
      <c r="BM1110" s="5">
        <v>6.7946824224519947E-2</v>
      </c>
      <c r="BN1110" s="5">
        <v>4.342194955691888E-2</v>
      </c>
      <c r="BO1110" s="3">
        <v>620000</v>
      </c>
      <c r="BP1110" s="3">
        <v>1197000</v>
      </c>
      <c r="BQ1110" s="3">
        <v>1146000</v>
      </c>
      <c r="BR1110" s="3">
        <v>966000</v>
      </c>
      <c r="BS1110" s="3">
        <v>637000</v>
      </c>
      <c r="BT1110" s="3">
        <v>4540000</v>
      </c>
      <c r="BU1110" s="3">
        <v>7914000</v>
      </c>
      <c r="BV1110" s="3">
        <v>6437000</v>
      </c>
      <c r="BW1110" s="3">
        <v>6102000</v>
      </c>
      <c r="BX1110" s="3">
        <v>4594000</v>
      </c>
      <c r="BY1110" s="3">
        <v>5418000</v>
      </c>
      <c r="BZ1110" s="3">
        <v>5467000</v>
      </c>
      <c r="CA1110" s="3">
        <v>9601000</v>
      </c>
      <c r="CB1110" s="3">
        <v>5045000</v>
      </c>
      <c r="CC1110" s="3">
        <v>2940000</v>
      </c>
      <c r="CD1110" s="3">
        <v>24336000</v>
      </c>
      <c r="CE1110" s="3">
        <v>3087000</v>
      </c>
      <c r="CF1110" s="3">
        <v>-11783000</v>
      </c>
      <c r="CG1110" s="3">
        <v>-14916000</v>
      </c>
      <c r="CH1110" s="3">
        <v>-8569000</v>
      </c>
    </row>
    <row r="1111" spans="1:86" x14ac:dyDescent="0.25">
      <c r="A1111" t="s">
        <v>1348</v>
      </c>
      <c r="B1111" s="3">
        <v>8770566</v>
      </c>
      <c r="C1111" s="3">
        <v>9723631</v>
      </c>
      <c r="D1111" s="3">
        <v>9599449</v>
      </c>
      <c r="E1111" s="3">
        <v>11061300</v>
      </c>
      <c r="F1111" s="3">
        <v>10644845</v>
      </c>
      <c r="G1111" s="3">
        <v>608846</v>
      </c>
      <c r="H1111" s="3">
        <v>525082</v>
      </c>
      <c r="I1111" s="3">
        <v>476662</v>
      </c>
      <c r="J1111" s="3">
        <v>587587</v>
      </c>
      <c r="K1111" s="3">
        <v>587138</v>
      </c>
      <c r="L1111" s="3">
        <v>624000</v>
      </c>
      <c r="M1111" s="3">
        <v>624000</v>
      </c>
      <c r="N1111" s="3">
        <v>624000</v>
      </c>
      <c r="O1111" s="3">
        <v>624000</v>
      </c>
      <c r="P1111" s="3">
        <v>624000</v>
      </c>
      <c r="Q1111" s="3">
        <v>4899876</v>
      </c>
      <c r="R1111" s="3">
        <v>4851581</v>
      </c>
      <c r="S1111" s="3">
        <v>5072123</v>
      </c>
      <c r="T1111" s="3">
        <v>5579287</v>
      </c>
      <c r="U1111" s="3">
        <v>5988282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660247</v>
      </c>
      <c r="AB1111" s="3">
        <v>592823</v>
      </c>
      <c r="AC1111" s="3">
        <v>613227</v>
      </c>
      <c r="AD1111" s="3">
        <v>602320</v>
      </c>
      <c r="AE1111" s="3">
        <v>611454</v>
      </c>
      <c r="AF1111" s="3">
        <v>0</v>
      </c>
      <c r="AG1111" s="3">
        <v>0</v>
      </c>
      <c r="AH1111" s="3">
        <v>0</v>
      </c>
      <c r="AI1111" s="3">
        <v>0</v>
      </c>
      <c r="AJ1111" s="3">
        <v>0</v>
      </c>
      <c r="AK1111" s="3">
        <v>0</v>
      </c>
      <c r="AL1111" s="3">
        <v>740132</v>
      </c>
      <c r="AM1111" s="3">
        <v>181825</v>
      </c>
      <c r="AN1111" s="3">
        <v>512220</v>
      </c>
      <c r="AO1111" s="3">
        <v>0</v>
      </c>
      <c r="AP1111" s="3">
        <v>10685772</v>
      </c>
      <c r="AQ1111" s="3">
        <v>12311669</v>
      </c>
      <c r="AR1111" s="3">
        <v>14637234</v>
      </c>
      <c r="AS1111" s="3">
        <v>17209634</v>
      </c>
      <c r="AT1111" s="3">
        <v>18231673</v>
      </c>
      <c r="AU1111" s="3">
        <v>19512</v>
      </c>
      <c r="AV1111" s="3">
        <v>-97918</v>
      </c>
      <c r="AW1111" s="3">
        <v>385138</v>
      </c>
      <c r="AX1111" s="3">
        <v>884859</v>
      </c>
      <c r="AY1111" s="3">
        <v>1050042</v>
      </c>
      <c r="AZ1111" s="3">
        <v>177404</v>
      </c>
      <c r="BA1111" s="3">
        <v>49623</v>
      </c>
      <c r="BB1111" s="3">
        <v>521093</v>
      </c>
      <c r="BC1111" s="3">
        <v>1015234</v>
      </c>
      <c r="BD1111" s="3">
        <v>1189255</v>
      </c>
      <c r="BE1111" s="3">
        <v>157892</v>
      </c>
      <c r="BF1111" s="3">
        <v>147541</v>
      </c>
      <c r="BG1111" s="3">
        <v>135955</v>
      </c>
      <c r="BH1111" s="3">
        <v>130375</v>
      </c>
      <c r="BI1111" s="3">
        <v>139213</v>
      </c>
      <c r="BJ1111" s="5">
        <v>3.5207774345561542E-2</v>
      </c>
      <c r="BK1111" s="5">
        <v>0.1108760050782903</v>
      </c>
      <c r="BL1111" s="5">
        <v>6.5765611896532869E-3</v>
      </c>
      <c r="BM1111" s="5">
        <v>3.0692431498551072E-3</v>
      </c>
      <c r="BN1111" s="5">
        <v>3.1540754505972228E-3</v>
      </c>
      <c r="BO1111" s="3">
        <v>6246</v>
      </c>
      <c r="BP1111" s="3">
        <v>5502</v>
      </c>
      <c r="BQ1111" s="3">
        <v>3427</v>
      </c>
      <c r="BR1111" s="3">
        <v>3116</v>
      </c>
      <c r="BS1111" s="3">
        <v>3751</v>
      </c>
      <c r="BT1111" s="3">
        <v>48840</v>
      </c>
      <c r="BU1111" s="3">
        <v>90191</v>
      </c>
      <c r="BV1111" s="3">
        <v>37671</v>
      </c>
      <c r="BW1111" s="3">
        <v>81179</v>
      </c>
      <c r="BX1111" s="3">
        <v>89015</v>
      </c>
      <c r="BY1111" s="3">
        <v>6468</v>
      </c>
      <c r="BZ1111" s="3">
        <v>5836</v>
      </c>
      <c r="CA1111" s="3">
        <v>3361</v>
      </c>
      <c r="CB1111" s="3">
        <v>3590</v>
      </c>
      <c r="CC1111" s="3">
        <v>3832</v>
      </c>
      <c r="CD1111" s="3">
        <v>61884</v>
      </c>
      <c r="CE1111" s="3">
        <v>-13563</v>
      </c>
      <c r="CF1111" s="3">
        <v>419448</v>
      </c>
      <c r="CG1111" s="3">
        <v>962448</v>
      </c>
      <c r="CH1111" s="3">
        <v>1135225</v>
      </c>
    </row>
    <row r="1112" spans="1:86" x14ac:dyDescent="0.25">
      <c r="A1112" t="s">
        <v>1349</v>
      </c>
      <c r="B1112" s="3">
        <v>24089351</v>
      </c>
      <c r="C1112" s="3">
        <v>24115183</v>
      </c>
      <c r="D1112" s="3">
        <v>25332573</v>
      </c>
      <c r="E1112" s="3">
        <v>26843829</v>
      </c>
      <c r="F1112" s="3">
        <v>23007686</v>
      </c>
      <c r="G1112" s="3">
        <v>10533182</v>
      </c>
      <c r="H1112" s="3">
        <v>8638777</v>
      </c>
      <c r="I1112" s="3">
        <v>9527654</v>
      </c>
      <c r="J1112" s="3">
        <v>11107428</v>
      </c>
      <c r="K1112" s="3">
        <v>9588682</v>
      </c>
      <c r="L1112" s="3">
        <v>4370000</v>
      </c>
      <c r="M1112" s="3">
        <v>4370000</v>
      </c>
      <c r="N1112" s="3">
        <v>4370000</v>
      </c>
      <c r="O1112" s="3">
        <v>4370000</v>
      </c>
      <c r="P1112" s="3">
        <v>4370000</v>
      </c>
      <c r="Q1112" s="3">
        <v>58000</v>
      </c>
      <c r="R1112" s="3">
        <v>1779547</v>
      </c>
      <c r="S1112" s="3">
        <v>1266236</v>
      </c>
      <c r="T1112" s="3">
        <v>2963522</v>
      </c>
      <c r="U1112" s="3">
        <v>3354986</v>
      </c>
      <c r="V1112" s="3">
        <v>2869405</v>
      </c>
      <c r="W1112" s="3">
        <v>3886171</v>
      </c>
      <c r="X1112" s="3">
        <v>4617763</v>
      </c>
      <c r="Y1112" s="3">
        <v>3771982</v>
      </c>
      <c r="Z1112" s="3">
        <v>1067291</v>
      </c>
      <c r="AA1112" s="3">
        <v>743685</v>
      </c>
      <c r="AB1112" s="3">
        <v>578693</v>
      </c>
      <c r="AC1112" s="3">
        <v>568349</v>
      </c>
      <c r="AD1112" s="3">
        <v>418172</v>
      </c>
      <c r="AE1112" s="3">
        <v>483943</v>
      </c>
      <c r="AF1112" s="3">
        <v>0</v>
      </c>
      <c r="AG1112" s="3">
        <v>0</v>
      </c>
      <c r="AH1112" s="3">
        <v>0</v>
      </c>
      <c r="AI1112" s="3">
        <v>0</v>
      </c>
      <c r="AJ1112" s="3">
        <v>0</v>
      </c>
      <c r="AK1112" s="3">
        <v>8994382</v>
      </c>
      <c r="AL1112" s="3">
        <v>6402067</v>
      </c>
      <c r="AM1112" s="3">
        <v>6747947</v>
      </c>
      <c r="AN1112" s="3">
        <v>7646579</v>
      </c>
      <c r="AO1112" s="3">
        <v>5821952</v>
      </c>
      <c r="AP1112" s="3">
        <v>13718321</v>
      </c>
      <c r="AQ1112" s="3">
        <v>15664201</v>
      </c>
      <c r="AR1112" s="3">
        <v>15386606</v>
      </c>
      <c r="AS1112" s="3">
        <v>17795716</v>
      </c>
      <c r="AT1112" s="3">
        <v>20423823</v>
      </c>
      <c r="AU1112" s="3">
        <v>639301</v>
      </c>
      <c r="AV1112" s="3">
        <v>1836286</v>
      </c>
      <c r="AW1112" s="3">
        <v>851709</v>
      </c>
      <c r="AX1112" s="3">
        <v>886443</v>
      </c>
      <c r="AY1112" s="3">
        <v>1398973</v>
      </c>
      <c r="AZ1112" s="3">
        <v>1520509</v>
      </c>
      <c r="BA1112" s="3">
        <v>2660301</v>
      </c>
      <c r="BB1112" s="3">
        <v>1805151</v>
      </c>
      <c r="BC1112" s="3">
        <v>2054908</v>
      </c>
      <c r="BD1112" s="3">
        <v>2470521</v>
      </c>
      <c r="BE1112" s="3">
        <v>881208</v>
      </c>
      <c r="BF1112" s="3">
        <v>824015</v>
      </c>
      <c r="BG1112" s="3">
        <v>953442</v>
      </c>
      <c r="BH1112" s="3">
        <v>1168465</v>
      </c>
      <c r="BI1112" s="3">
        <v>1071548</v>
      </c>
      <c r="BJ1112" s="5">
        <v>0.25354009742790079</v>
      </c>
      <c r="BK1112" s="5">
        <v>0.15134377651250741</v>
      </c>
      <c r="BL1112" s="5">
        <v>0.26316690404293047</v>
      </c>
      <c r="BM1112" s="5">
        <v>0.37839212266437233</v>
      </c>
      <c r="BN1112" s="5">
        <v>0.27343544135022529</v>
      </c>
      <c r="BO1112" s="3">
        <v>385510</v>
      </c>
      <c r="BP1112" s="3">
        <v>402620</v>
      </c>
      <c r="BQ1112" s="3">
        <v>475056</v>
      </c>
      <c r="BR1112" s="3">
        <v>777561</v>
      </c>
      <c r="BS1112" s="3">
        <v>675528</v>
      </c>
      <c r="BT1112" s="3">
        <v>7436</v>
      </c>
      <c r="BU1112" s="3">
        <v>30805</v>
      </c>
      <c r="BV1112" s="3">
        <v>14027</v>
      </c>
      <c r="BW1112" s="3">
        <v>86093</v>
      </c>
      <c r="BX1112" s="3">
        <v>59771</v>
      </c>
      <c r="BY1112" s="3">
        <v>385510</v>
      </c>
      <c r="BZ1112" s="3">
        <v>402620</v>
      </c>
      <c r="CA1112" s="3">
        <v>475056</v>
      </c>
      <c r="CB1112" s="3">
        <v>775476</v>
      </c>
      <c r="CC1112" s="3">
        <v>675528</v>
      </c>
      <c r="CD1112" s="3">
        <v>261227</v>
      </c>
      <c r="CE1112" s="3">
        <v>1464471</v>
      </c>
      <c r="CF1112" s="3">
        <v>390680</v>
      </c>
      <c r="CG1112" s="3">
        <v>197060</v>
      </c>
      <c r="CH1112" s="3">
        <v>783216</v>
      </c>
    </row>
    <row r="1113" spans="1:86" x14ac:dyDescent="0.25">
      <c r="A1113" t="s">
        <v>242</v>
      </c>
      <c r="B1113" s="3">
        <v>29204017</v>
      </c>
      <c r="C1113" s="3">
        <v>30994050</v>
      </c>
      <c r="D1113" s="3">
        <v>32094527</v>
      </c>
      <c r="E1113" s="3">
        <v>28451675</v>
      </c>
      <c r="F1113" s="3">
        <v>27078139</v>
      </c>
      <c r="G1113" s="3">
        <v>9178152</v>
      </c>
      <c r="H1113" s="3">
        <v>8561382</v>
      </c>
      <c r="I1113" s="3">
        <v>7702817</v>
      </c>
      <c r="J1113" s="3">
        <v>7043640</v>
      </c>
      <c r="K1113" s="3">
        <v>6551764</v>
      </c>
      <c r="L1113" s="3">
        <v>1549380</v>
      </c>
      <c r="M1113" s="3">
        <v>1549380</v>
      </c>
      <c r="N1113" s="3">
        <v>1549380</v>
      </c>
      <c r="O1113" s="3">
        <v>1549380</v>
      </c>
      <c r="P1113" s="3">
        <v>1549380</v>
      </c>
      <c r="Q1113" s="3">
        <v>20578140</v>
      </c>
      <c r="R1113" s="3">
        <v>23497096</v>
      </c>
      <c r="S1113" s="3">
        <v>23799556</v>
      </c>
      <c r="T1113" s="3">
        <v>24644013</v>
      </c>
      <c r="U1113" s="3">
        <v>24786260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436971</v>
      </c>
      <c r="AB1113" s="3">
        <v>389380</v>
      </c>
      <c r="AC1113" s="3">
        <v>425412</v>
      </c>
      <c r="AD1113" s="3">
        <v>299688</v>
      </c>
      <c r="AE1113" s="3">
        <v>251176</v>
      </c>
      <c r="AF1113" s="3">
        <v>249467</v>
      </c>
      <c r="AG1113" s="3">
        <v>235053</v>
      </c>
      <c r="AH1113" s="3">
        <v>251061</v>
      </c>
      <c r="AI1113" s="3">
        <v>168579</v>
      </c>
      <c r="AJ1113" s="3">
        <v>115557</v>
      </c>
      <c r="AK1113" s="3">
        <v>410090</v>
      </c>
      <c r="AL1113" s="3">
        <v>144</v>
      </c>
      <c r="AM1113" s="3">
        <v>1840725</v>
      </c>
      <c r="AN1113" s="3">
        <v>577856</v>
      </c>
      <c r="AO1113" s="3">
        <v>1363</v>
      </c>
      <c r="AP1113" s="3">
        <v>33612724</v>
      </c>
      <c r="AQ1113" s="3">
        <v>50714362</v>
      </c>
      <c r="AR1113" s="3">
        <v>46164961</v>
      </c>
      <c r="AS1113" s="3">
        <v>31096888</v>
      </c>
      <c r="AT1113" s="3">
        <v>22920394</v>
      </c>
      <c r="AU1113" s="3">
        <v>2428787</v>
      </c>
      <c r="AV1113" s="3">
        <v>5706228</v>
      </c>
      <c r="AW1113" s="3">
        <v>121810</v>
      </c>
      <c r="AX1113" s="3">
        <v>1474064</v>
      </c>
      <c r="AY1113" s="3">
        <v>-457153</v>
      </c>
      <c r="AZ1113" s="3">
        <v>3185550</v>
      </c>
      <c r="BA1113" s="3">
        <v>6481912</v>
      </c>
      <c r="BB1113" s="3">
        <v>882744</v>
      </c>
      <c r="BC1113" s="3">
        <v>2167190</v>
      </c>
      <c r="BD1113" s="3">
        <v>197109</v>
      </c>
      <c r="BE1113" s="3">
        <v>756763</v>
      </c>
      <c r="BF1113" s="3">
        <v>775684</v>
      </c>
      <c r="BG1113" s="3">
        <v>760934</v>
      </c>
      <c r="BH1113" s="3">
        <v>693126</v>
      </c>
      <c r="BI1113" s="3">
        <v>654262</v>
      </c>
      <c r="BJ1113" s="5">
        <v>9.3676131280312665E-3</v>
      </c>
      <c r="BK1113" s="5">
        <v>1.3576241084420769E-3</v>
      </c>
      <c r="BL1113" s="5">
        <v>1.3955348322956598E-2</v>
      </c>
      <c r="BM1113" s="5">
        <v>1.737734116528777E-3</v>
      </c>
      <c r="BN1113" s="5">
        <v>6.2960088073096609E-2</v>
      </c>
      <c r="BO1113" s="3">
        <v>29841</v>
      </c>
      <c r="BP1113" s="3">
        <v>8800</v>
      </c>
      <c r="BQ1113" s="3">
        <v>12319</v>
      </c>
      <c r="BR1113" s="3">
        <v>3766</v>
      </c>
      <c r="BS1113" s="3">
        <v>12410</v>
      </c>
      <c r="BT1113" s="3">
        <v>63471</v>
      </c>
      <c r="BU1113" s="3">
        <v>40475</v>
      </c>
      <c r="BV1113" s="3">
        <v>109300</v>
      </c>
      <c r="BW1113" s="3">
        <v>77751</v>
      </c>
      <c r="BX1113" s="3">
        <v>158982</v>
      </c>
      <c r="BY1113" s="3">
        <v>142582</v>
      </c>
      <c r="BZ1113" s="3">
        <v>-197280</v>
      </c>
      <c r="CA1113" s="3">
        <v>-67845</v>
      </c>
      <c r="CB1113" s="3">
        <v>62841</v>
      </c>
      <c r="CC1113" s="3">
        <v>142589</v>
      </c>
      <c r="CD1113" s="3">
        <v>2349676</v>
      </c>
      <c r="CE1113" s="3">
        <v>5943983</v>
      </c>
      <c r="CF1113" s="3">
        <v>298955</v>
      </c>
      <c r="CG1113" s="3">
        <v>1488974</v>
      </c>
      <c r="CH1113" s="3">
        <v>-440760</v>
      </c>
    </row>
    <row r="1114" spans="1:86" x14ac:dyDescent="0.25">
      <c r="A1114" t="s">
        <v>1350</v>
      </c>
      <c r="B1114" s="3">
        <v>30446113</v>
      </c>
      <c r="C1114" s="3">
        <v>31266248</v>
      </c>
      <c r="D1114" s="3">
        <v>33491036</v>
      </c>
      <c r="E1114" s="3">
        <v>35512173</v>
      </c>
      <c r="F1114" s="3">
        <v>36741317</v>
      </c>
      <c r="G1114" s="3">
        <v>4483897</v>
      </c>
      <c r="H1114" s="3">
        <v>6636585</v>
      </c>
      <c r="I1114" s="3">
        <v>6508743</v>
      </c>
      <c r="J1114" s="3">
        <v>6200711</v>
      </c>
      <c r="K1114" s="3">
        <v>6531403</v>
      </c>
      <c r="L1114" s="3">
        <v>1548800</v>
      </c>
      <c r="M1114" s="3">
        <v>1548800</v>
      </c>
      <c r="N1114" s="3">
        <v>1548800</v>
      </c>
      <c r="O1114" s="3">
        <v>1548800</v>
      </c>
      <c r="P1114" s="3">
        <v>1548800</v>
      </c>
      <c r="Q1114" s="3">
        <v>21191929</v>
      </c>
      <c r="R1114" s="3">
        <v>24106480</v>
      </c>
      <c r="S1114" s="3">
        <v>25289339</v>
      </c>
      <c r="T1114" s="3">
        <v>27603649</v>
      </c>
      <c r="U1114" s="3">
        <v>28577850</v>
      </c>
      <c r="V1114" s="3">
        <v>3428137</v>
      </c>
      <c r="W1114" s="3">
        <v>0</v>
      </c>
      <c r="X1114" s="3">
        <v>0</v>
      </c>
      <c r="Y1114" s="3">
        <v>0</v>
      </c>
      <c r="Z1114" s="3">
        <v>0</v>
      </c>
      <c r="AA1114" s="3">
        <v>1032218</v>
      </c>
      <c r="AB1114" s="3">
        <v>1166767</v>
      </c>
      <c r="AC1114" s="3">
        <v>1272382</v>
      </c>
      <c r="AD1114" s="3">
        <v>1315704</v>
      </c>
      <c r="AE1114" s="3">
        <v>1498901</v>
      </c>
      <c r="AF1114" s="3">
        <v>0</v>
      </c>
      <c r="AG1114" s="3">
        <v>353</v>
      </c>
      <c r="AH1114" s="3">
        <v>1458</v>
      </c>
      <c r="AI1114" s="3">
        <v>32</v>
      </c>
      <c r="AJ1114" s="3">
        <v>0</v>
      </c>
      <c r="AK1114" s="3">
        <v>550006</v>
      </c>
      <c r="AL1114" s="3">
        <v>167766</v>
      </c>
      <c r="AM1114" s="3">
        <v>1193</v>
      </c>
      <c r="AN1114" s="3">
        <v>3745</v>
      </c>
      <c r="AO1114" s="3">
        <v>2441</v>
      </c>
      <c r="AP1114" s="3">
        <v>27896671</v>
      </c>
      <c r="AQ1114" s="3">
        <v>22728098</v>
      </c>
      <c r="AR1114" s="3">
        <v>28948740</v>
      </c>
      <c r="AS1114" s="3">
        <v>31913130</v>
      </c>
      <c r="AT1114" s="3">
        <v>30170968</v>
      </c>
      <c r="AU1114" s="3">
        <v>6643779</v>
      </c>
      <c r="AV1114" s="3">
        <v>7348035</v>
      </c>
      <c r="AW1114" s="3">
        <v>8016136</v>
      </c>
      <c r="AX1114" s="3">
        <v>6898019</v>
      </c>
      <c r="AY1114" s="3">
        <v>5215349</v>
      </c>
      <c r="AZ1114" s="3">
        <v>7338891</v>
      </c>
      <c r="BA1114" s="3">
        <v>8188942</v>
      </c>
      <c r="BB1114" s="3">
        <v>8992903</v>
      </c>
      <c r="BC1114" s="3">
        <v>8016472</v>
      </c>
      <c r="BD1114" s="3">
        <v>6065873</v>
      </c>
      <c r="BE1114" s="3">
        <v>695112</v>
      </c>
      <c r="BF1114" s="3">
        <v>840907</v>
      </c>
      <c r="BG1114" s="3">
        <v>976767</v>
      </c>
      <c r="BH1114" s="3">
        <v>1118453</v>
      </c>
      <c r="BI1114" s="3">
        <v>850524</v>
      </c>
      <c r="BJ1114" s="5">
        <v>3.2832072311743017E-2</v>
      </c>
      <c r="BK1114" s="5">
        <v>1.3194134236144303E-2</v>
      </c>
      <c r="BL1114" s="5">
        <v>2.2342729594659255E-2</v>
      </c>
      <c r="BM1114" s="5">
        <v>2.6196062307708428E-4</v>
      </c>
      <c r="BN1114" s="5">
        <v>0</v>
      </c>
      <c r="BO1114" s="3">
        <v>240951</v>
      </c>
      <c r="BP1114" s="3">
        <v>108046</v>
      </c>
      <c r="BQ1114" s="3">
        <v>200926</v>
      </c>
      <c r="BR1114" s="3">
        <v>2100</v>
      </c>
      <c r="BS1114" s="3">
        <v>0</v>
      </c>
      <c r="BT1114" s="3">
        <v>60420</v>
      </c>
      <c r="BU1114" s="3">
        <v>62321</v>
      </c>
      <c r="BV1114" s="3">
        <v>119263</v>
      </c>
      <c r="BW1114" s="3">
        <v>155364</v>
      </c>
      <c r="BX1114" s="3">
        <v>139135</v>
      </c>
      <c r="BY1114" s="3">
        <v>276633</v>
      </c>
      <c r="BZ1114" s="3">
        <v>117512</v>
      </c>
      <c r="CA1114" s="3">
        <v>153148</v>
      </c>
      <c r="CB1114" s="3">
        <v>32423</v>
      </c>
      <c r="CC1114" s="3">
        <v>3631</v>
      </c>
      <c r="CD1114" s="3">
        <v>6427566</v>
      </c>
      <c r="CE1114" s="3">
        <v>7292844</v>
      </c>
      <c r="CF1114" s="3">
        <v>7982251</v>
      </c>
      <c r="CG1114" s="3">
        <v>7020960</v>
      </c>
      <c r="CH1114" s="3">
        <v>5350853</v>
      </c>
    </row>
    <row r="1115" spans="1:86" x14ac:dyDescent="0.25">
      <c r="A1115" t="s">
        <v>243</v>
      </c>
      <c r="B1115" s="3">
        <v>20550834</v>
      </c>
      <c r="C1115" s="3">
        <v>19734419</v>
      </c>
      <c r="D1115" s="3">
        <v>22472770</v>
      </c>
      <c r="E1115" s="3">
        <v>19661216</v>
      </c>
      <c r="F1115" s="3">
        <v>18758749</v>
      </c>
      <c r="G1115" s="3">
        <v>227084</v>
      </c>
      <c r="H1115" s="3">
        <v>337208</v>
      </c>
      <c r="I1115" s="3">
        <v>278568</v>
      </c>
      <c r="J1115" s="3">
        <v>309236</v>
      </c>
      <c r="K1115" s="3">
        <v>257466</v>
      </c>
      <c r="L1115" s="3">
        <v>907500</v>
      </c>
      <c r="M1115" s="3">
        <v>907500</v>
      </c>
      <c r="N1115" s="3">
        <v>907500</v>
      </c>
      <c r="O1115" s="3">
        <v>907500</v>
      </c>
      <c r="P1115" s="3">
        <v>907500</v>
      </c>
      <c r="Q1115" s="3">
        <v>8767316</v>
      </c>
      <c r="R1115" s="3">
        <v>9222947</v>
      </c>
      <c r="S1115" s="3">
        <v>9950987</v>
      </c>
      <c r="T1115" s="3">
        <v>9131882</v>
      </c>
      <c r="U1115" s="3">
        <v>8680230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1210300</v>
      </c>
      <c r="AB1115" s="3">
        <v>1017342</v>
      </c>
      <c r="AC1115" s="3">
        <v>868079</v>
      </c>
      <c r="AD1115" s="3">
        <v>873691</v>
      </c>
      <c r="AE1115" s="3">
        <v>891793</v>
      </c>
      <c r="AF1115" s="3">
        <v>761169</v>
      </c>
      <c r="AG1115" s="3">
        <v>494108</v>
      </c>
      <c r="AH1115" s="3">
        <v>320506</v>
      </c>
      <c r="AI1115" s="3">
        <v>350833</v>
      </c>
      <c r="AJ1115" s="3">
        <v>305544</v>
      </c>
      <c r="AK1115" s="3">
        <v>4281222</v>
      </c>
      <c r="AL1115" s="3">
        <v>2616036</v>
      </c>
      <c r="AM1115" s="3">
        <v>5403139</v>
      </c>
      <c r="AN1115" s="3">
        <v>2728870</v>
      </c>
      <c r="AO1115" s="3">
        <v>2098693</v>
      </c>
      <c r="AP1115" s="3">
        <v>24218080</v>
      </c>
      <c r="AQ1115" s="3">
        <v>25501595</v>
      </c>
      <c r="AR1115" s="3">
        <v>26417834</v>
      </c>
      <c r="AS1115" s="3">
        <v>24343239</v>
      </c>
      <c r="AT1115" s="3">
        <v>24592919</v>
      </c>
      <c r="AU1115" s="3">
        <v>2242718</v>
      </c>
      <c r="AV1115" s="3">
        <v>2485328</v>
      </c>
      <c r="AW1115" s="3">
        <v>3116328</v>
      </c>
      <c r="AX1115" s="3">
        <v>1756710</v>
      </c>
      <c r="AY1115" s="3">
        <v>2484560</v>
      </c>
      <c r="AZ1115" s="3">
        <v>2684171</v>
      </c>
      <c r="BA1115" s="3">
        <v>2826982</v>
      </c>
      <c r="BB1115" s="3">
        <v>3327859</v>
      </c>
      <c r="BC1115" s="3">
        <v>2092500</v>
      </c>
      <c r="BD1115" s="3">
        <v>2672561</v>
      </c>
      <c r="BE1115" s="3">
        <v>441453</v>
      </c>
      <c r="BF1115" s="3">
        <v>341654</v>
      </c>
      <c r="BG1115" s="3">
        <v>211531</v>
      </c>
      <c r="BH1115" s="3">
        <v>335790</v>
      </c>
      <c r="BI1115" s="3">
        <v>188001</v>
      </c>
      <c r="BJ1115" s="5">
        <v>0.2186775730756349</v>
      </c>
      <c r="BK1115" s="5">
        <v>0.15569006099083757</v>
      </c>
      <c r="BL1115" s="5">
        <v>0.10177173972815555</v>
      </c>
      <c r="BM1115" s="5">
        <v>6.1108721624850655E-2</v>
      </c>
      <c r="BN1115" s="5">
        <v>2.9539082550407644E-2</v>
      </c>
      <c r="BO1115" s="3">
        <v>586968</v>
      </c>
      <c r="BP1115" s="3">
        <v>440133</v>
      </c>
      <c r="BQ1115" s="3">
        <v>338682</v>
      </c>
      <c r="BR1115" s="3">
        <v>127870</v>
      </c>
      <c r="BS1115" s="3">
        <v>78945</v>
      </c>
      <c r="BT1115" s="3">
        <v>50715</v>
      </c>
      <c r="BU1115" s="3">
        <v>238280</v>
      </c>
      <c r="BV1115" s="3">
        <v>261133</v>
      </c>
      <c r="BW1115" s="3">
        <v>5687</v>
      </c>
      <c r="BX1115" s="3">
        <v>8999</v>
      </c>
      <c r="BY1115" s="3">
        <v>675411</v>
      </c>
      <c r="BZ1115" s="3">
        <v>448717</v>
      </c>
      <c r="CA1115" s="3">
        <v>427148</v>
      </c>
      <c r="CB1115" s="3">
        <v>22013</v>
      </c>
      <c r="CC1115" s="3">
        <v>117318</v>
      </c>
      <c r="CD1115" s="3">
        <v>1618022</v>
      </c>
      <c r="CE1115" s="3">
        <v>2274891</v>
      </c>
      <c r="CF1115" s="3">
        <v>2950313</v>
      </c>
      <c r="CG1115" s="3">
        <v>1740384</v>
      </c>
      <c r="CH1115" s="3">
        <v>2376241</v>
      </c>
    </row>
    <row r="1116" spans="1:86" x14ac:dyDescent="0.25">
      <c r="A1116" t="s">
        <v>1351</v>
      </c>
      <c r="B1116" s="3">
        <v>14938552</v>
      </c>
      <c r="C1116" s="3">
        <v>17903402</v>
      </c>
      <c r="D1116" s="3">
        <v>29450065</v>
      </c>
      <c r="E1116" s="3">
        <v>23748901</v>
      </c>
      <c r="F1116" s="3">
        <v>26176777</v>
      </c>
      <c r="G1116" s="3">
        <v>430980</v>
      </c>
      <c r="H1116" s="3">
        <v>443637</v>
      </c>
      <c r="I1116" s="3">
        <v>662890</v>
      </c>
      <c r="J1116" s="3">
        <v>716893</v>
      </c>
      <c r="K1116" s="3">
        <v>492838</v>
      </c>
      <c r="L1116" s="3">
        <v>500000</v>
      </c>
      <c r="M1116" s="3">
        <v>500000</v>
      </c>
      <c r="N1116" s="3">
        <v>500000</v>
      </c>
      <c r="O1116" s="3">
        <v>500000</v>
      </c>
      <c r="P1116" s="3">
        <v>500000</v>
      </c>
      <c r="Q1116" s="3">
        <v>967528</v>
      </c>
      <c r="R1116" s="3">
        <v>2326390</v>
      </c>
      <c r="S1116" s="3">
        <v>4127077</v>
      </c>
      <c r="T1116" s="3">
        <v>6229771</v>
      </c>
      <c r="U1116" s="3">
        <v>7332075</v>
      </c>
      <c r="V1116" s="3">
        <v>1737444</v>
      </c>
      <c r="W1116" s="3">
        <v>2137444</v>
      </c>
      <c r="X1116" s="3">
        <v>1761433</v>
      </c>
      <c r="Y1116" s="3">
        <v>1761433</v>
      </c>
      <c r="Z1116" s="3">
        <v>2814109</v>
      </c>
      <c r="AA1116" s="3">
        <v>162769</v>
      </c>
      <c r="AB1116" s="3">
        <v>244903</v>
      </c>
      <c r="AC1116" s="3">
        <v>659457</v>
      </c>
      <c r="AD1116" s="3">
        <v>569321</v>
      </c>
      <c r="AE1116" s="3">
        <v>598756</v>
      </c>
      <c r="AF1116" s="3">
        <v>80722</v>
      </c>
      <c r="AG1116" s="3">
        <v>121365</v>
      </c>
      <c r="AH1116" s="3">
        <v>488849</v>
      </c>
      <c r="AI1116" s="3">
        <v>344546</v>
      </c>
      <c r="AJ1116" s="3">
        <v>325561</v>
      </c>
      <c r="AK1116" s="3">
        <v>6808827</v>
      </c>
      <c r="AL1116" s="3">
        <v>7831961</v>
      </c>
      <c r="AM1116" s="3">
        <v>12713984</v>
      </c>
      <c r="AN1116" s="3">
        <v>8489686</v>
      </c>
      <c r="AO1116" s="3">
        <v>7540774</v>
      </c>
      <c r="AP1116" s="3">
        <v>15353990</v>
      </c>
      <c r="AQ1116" s="3">
        <v>20868682</v>
      </c>
      <c r="AR1116" s="3">
        <v>24142259</v>
      </c>
      <c r="AS1116" s="3">
        <v>23350350</v>
      </c>
      <c r="AT1116" s="3">
        <v>25470870</v>
      </c>
      <c r="AU1116" s="3">
        <v>1122653</v>
      </c>
      <c r="AV1116" s="3">
        <v>2984779</v>
      </c>
      <c r="AW1116" s="3">
        <v>4521711</v>
      </c>
      <c r="AX1116" s="3">
        <v>4200721</v>
      </c>
      <c r="AY1116" s="3">
        <v>3226125</v>
      </c>
      <c r="AZ1116" s="3">
        <v>1255191</v>
      </c>
      <c r="BA1116" s="3">
        <v>3171831</v>
      </c>
      <c r="BB1116" s="3">
        <v>4789303</v>
      </c>
      <c r="BC1116" s="3">
        <v>4509400</v>
      </c>
      <c r="BD1116" s="3">
        <v>3584588</v>
      </c>
      <c r="BE1116" s="3">
        <v>132538</v>
      </c>
      <c r="BF1116" s="3">
        <v>187052</v>
      </c>
      <c r="BG1116" s="3">
        <v>267592</v>
      </c>
      <c r="BH1116" s="3">
        <v>308679</v>
      </c>
      <c r="BI1116" s="3">
        <v>358463</v>
      </c>
      <c r="BJ1116" s="5">
        <v>0.38026085273077964</v>
      </c>
      <c r="BK1116" s="5">
        <v>0.11602951103006434</v>
      </c>
      <c r="BL1116" s="5">
        <v>0.11181856733641618</v>
      </c>
      <c r="BM1116" s="5">
        <v>0.17388876568944869</v>
      </c>
      <c r="BN1116" s="5">
        <v>0.12920815446572939</v>
      </c>
      <c r="BO1116" s="3">
        <v>477300</v>
      </c>
      <c r="BP1116" s="3">
        <v>368026</v>
      </c>
      <c r="BQ1116" s="3">
        <v>535533</v>
      </c>
      <c r="BR1116" s="3">
        <v>784134</v>
      </c>
      <c r="BS1116" s="3">
        <v>463158</v>
      </c>
      <c r="BT1116" s="3">
        <v>8171</v>
      </c>
      <c r="BU1116" s="3">
        <v>6015</v>
      </c>
      <c r="BV1116" s="3">
        <v>5973</v>
      </c>
      <c r="BW1116" s="3">
        <v>10441</v>
      </c>
      <c r="BX1116" s="3">
        <v>13244</v>
      </c>
      <c r="BY1116" s="3">
        <v>158369</v>
      </c>
      <c r="BZ1116" s="3">
        <v>648316</v>
      </c>
      <c r="CA1116" s="3">
        <v>791352</v>
      </c>
      <c r="CB1116" s="3">
        <v>763803</v>
      </c>
      <c r="CC1116" s="3">
        <v>321761</v>
      </c>
      <c r="CD1116" s="3">
        <v>972455</v>
      </c>
      <c r="CE1116" s="3">
        <v>2342478</v>
      </c>
      <c r="CF1116" s="3">
        <v>3736332</v>
      </c>
      <c r="CG1116" s="3">
        <v>3447359</v>
      </c>
      <c r="CH1116" s="3">
        <v>2917608</v>
      </c>
    </row>
    <row r="1117" spans="1:86" x14ac:dyDescent="0.25">
      <c r="A1117" t="s">
        <v>1352</v>
      </c>
      <c r="B1117" s="3">
        <v>25691766</v>
      </c>
      <c r="C1117" s="3">
        <v>29616393</v>
      </c>
      <c r="D1117" s="3">
        <v>33859057</v>
      </c>
      <c r="E1117" s="3">
        <v>44727138</v>
      </c>
      <c r="F1117" s="3">
        <v>44179832</v>
      </c>
      <c r="G1117" s="3">
        <v>11854273</v>
      </c>
      <c r="H1117" s="3">
        <v>12113351</v>
      </c>
      <c r="I1117" s="3">
        <v>11181617</v>
      </c>
      <c r="J1117" s="3">
        <v>11531835</v>
      </c>
      <c r="K1117" s="3">
        <v>12874463</v>
      </c>
      <c r="L1117" s="3">
        <v>852800</v>
      </c>
      <c r="M1117" s="3">
        <v>852800</v>
      </c>
      <c r="N1117" s="3">
        <v>852800</v>
      </c>
      <c r="O1117" s="3">
        <v>852800</v>
      </c>
      <c r="P1117" s="3">
        <v>852800</v>
      </c>
      <c r="Q1117" s="3">
        <v>7112261</v>
      </c>
      <c r="R1117" s="3">
        <v>9464080</v>
      </c>
      <c r="S1117" s="3">
        <v>14138892</v>
      </c>
      <c r="T1117" s="3">
        <v>21690375</v>
      </c>
      <c r="U1117" s="3">
        <v>24649087</v>
      </c>
      <c r="V1117" s="3">
        <v>5070019</v>
      </c>
      <c r="W1117" s="3">
        <v>5281731</v>
      </c>
      <c r="X1117" s="3">
        <v>4352648</v>
      </c>
      <c r="Y1117" s="3">
        <v>3391791</v>
      </c>
      <c r="Z1117" s="3">
        <v>2348281</v>
      </c>
      <c r="AA1117" s="3">
        <v>1174778</v>
      </c>
      <c r="AB1117" s="3">
        <v>1218411</v>
      </c>
      <c r="AC1117" s="3">
        <v>1246134</v>
      </c>
      <c r="AD1117" s="3">
        <v>3221297</v>
      </c>
      <c r="AE1117" s="3">
        <v>3668467</v>
      </c>
      <c r="AF1117" s="3">
        <v>339635</v>
      </c>
      <c r="AG1117" s="3">
        <v>292205</v>
      </c>
      <c r="AH1117" s="3">
        <v>215434</v>
      </c>
      <c r="AI1117" s="3">
        <v>2153945</v>
      </c>
      <c r="AJ1117" s="3">
        <v>2088100</v>
      </c>
      <c r="AK1117" s="3">
        <v>3911373</v>
      </c>
      <c r="AL1117" s="3">
        <v>4105508</v>
      </c>
      <c r="AM1117" s="3">
        <v>1319683</v>
      </c>
      <c r="AN1117" s="3">
        <v>1057340</v>
      </c>
      <c r="AO1117" s="3">
        <v>4122382</v>
      </c>
      <c r="AP1117" s="3">
        <v>27975977</v>
      </c>
      <c r="AQ1117" s="3">
        <v>38179975</v>
      </c>
      <c r="AR1117" s="3">
        <v>47877807</v>
      </c>
      <c r="AS1117" s="3">
        <v>57924350</v>
      </c>
      <c r="AT1117" s="3">
        <v>48404199</v>
      </c>
      <c r="AU1117" s="3">
        <v>2509072</v>
      </c>
      <c r="AV1117" s="3">
        <v>4069219</v>
      </c>
      <c r="AW1117" s="3">
        <v>7129917</v>
      </c>
      <c r="AX1117" s="3">
        <v>10992626</v>
      </c>
      <c r="AY1117" s="3">
        <v>2942191</v>
      </c>
      <c r="AZ1117" s="3">
        <v>4243717</v>
      </c>
      <c r="BA1117" s="3">
        <v>6337719</v>
      </c>
      <c r="BB1117" s="3">
        <v>9542808</v>
      </c>
      <c r="BC1117" s="3">
        <v>13987074</v>
      </c>
      <c r="BD1117" s="3">
        <v>6077813</v>
      </c>
      <c r="BE1117" s="3">
        <v>1734645</v>
      </c>
      <c r="BF1117" s="3">
        <v>2268500</v>
      </c>
      <c r="BG1117" s="3">
        <v>2412891</v>
      </c>
      <c r="BH1117" s="3">
        <v>2994448</v>
      </c>
      <c r="BI1117" s="3">
        <v>3135622</v>
      </c>
      <c r="BJ1117" s="5">
        <v>5.3827104870565121E-2</v>
      </c>
      <c r="BK1117" s="5">
        <v>5.4184163103476186E-2</v>
      </c>
      <c r="BL1117" s="5">
        <v>2.7688391089918187E-2</v>
      </c>
      <c r="BM1117" s="5">
        <v>1.224037278990588E-2</v>
      </c>
      <c r="BN1117" s="5">
        <v>1.9104569357431694E-2</v>
      </c>
      <c r="BO1117" s="3">
        <v>228427</v>
      </c>
      <c r="BP1117" s="3">
        <v>343404</v>
      </c>
      <c r="BQ1117" s="3">
        <v>264225</v>
      </c>
      <c r="BR1117" s="3">
        <v>171207</v>
      </c>
      <c r="BS1117" s="3">
        <v>116114</v>
      </c>
      <c r="BT1117" s="3">
        <v>3191</v>
      </c>
      <c r="BU1117" s="3">
        <v>2036</v>
      </c>
      <c r="BV1117" s="3">
        <v>3328</v>
      </c>
      <c r="BW1117" s="3">
        <v>6740</v>
      </c>
      <c r="BX1117" s="3">
        <v>122931</v>
      </c>
      <c r="BY1117" s="3">
        <v>131543</v>
      </c>
      <c r="BZ1117" s="3">
        <v>439043</v>
      </c>
      <c r="CA1117" s="3">
        <v>108922</v>
      </c>
      <c r="CB1117" s="3">
        <v>311266</v>
      </c>
      <c r="CC1117" s="3">
        <v>286382</v>
      </c>
      <c r="CD1117" s="3">
        <v>2380720</v>
      </c>
      <c r="CE1117" s="3">
        <v>3632212</v>
      </c>
      <c r="CF1117" s="3">
        <v>7024323</v>
      </c>
      <c r="CG1117" s="3">
        <v>10688100</v>
      </c>
      <c r="CH1117" s="3">
        <v>2778740</v>
      </c>
    </row>
    <row r="1118" spans="1:86" x14ac:dyDescent="0.25">
      <c r="A1118" t="s">
        <v>1353</v>
      </c>
      <c r="B1118" s="3">
        <v>11493413</v>
      </c>
      <c r="C1118" s="3">
        <v>18668227</v>
      </c>
      <c r="D1118" s="3">
        <v>18118009</v>
      </c>
      <c r="E1118" s="3">
        <v>20419330</v>
      </c>
      <c r="F1118" s="3">
        <v>18254641</v>
      </c>
      <c r="G1118" s="3">
        <v>3869199</v>
      </c>
      <c r="H1118" s="3">
        <v>1980977</v>
      </c>
      <c r="I1118" s="3">
        <v>1825561</v>
      </c>
      <c r="J1118" s="3">
        <v>1979775</v>
      </c>
      <c r="K1118" s="3">
        <v>1856762</v>
      </c>
      <c r="L1118" s="3">
        <v>1034000</v>
      </c>
      <c r="M1118" s="3">
        <v>1034000</v>
      </c>
      <c r="N1118" s="3">
        <v>1034000</v>
      </c>
      <c r="O1118" s="3">
        <v>1034000</v>
      </c>
      <c r="P1118" s="3">
        <v>1034000</v>
      </c>
      <c r="Q1118" s="3">
        <v>1361865</v>
      </c>
      <c r="R1118" s="3">
        <v>1449330</v>
      </c>
      <c r="S1118" s="3">
        <v>1508946</v>
      </c>
      <c r="T1118" s="3">
        <v>1570953</v>
      </c>
      <c r="U1118" s="3">
        <v>1704302</v>
      </c>
      <c r="V1118" s="3">
        <v>916667</v>
      </c>
      <c r="W1118" s="3">
        <v>2316667</v>
      </c>
      <c r="X1118" s="3">
        <v>1583354</v>
      </c>
      <c r="Y1118" s="3">
        <v>1250000</v>
      </c>
      <c r="Z1118" s="3">
        <v>1844322</v>
      </c>
      <c r="AA1118" s="3">
        <v>1257511</v>
      </c>
      <c r="AB1118" s="3">
        <v>1120317</v>
      </c>
      <c r="AC1118" s="3">
        <v>1145324</v>
      </c>
      <c r="AD1118" s="3">
        <v>1141484</v>
      </c>
      <c r="AE1118" s="3">
        <v>1112920</v>
      </c>
      <c r="AF1118" s="3">
        <v>13779</v>
      </c>
      <c r="AG1118" s="3">
        <v>13779</v>
      </c>
      <c r="AH1118" s="3">
        <v>13779</v>
      </c>
      <c r="AI1118" s="3">
        <v>13779</v>
      </c>
      <c r="AJ1118" s="3">
        <v>13779</v>
      </c>
      <c r="AK1118" s="3">
        <v>4727485</v>
      </c>
      <c r="AL1118" s="3">
        <v>4263419</v>
      </c>
      <c r="AM1118" s="3">
        <v>4129963</v>
      </c>
      <c r="AN1118" s="3">
        <v>4071989</v>
      </c>
      <c r="AO1118" s="3">
        <v>5604596</v>
      </c>
      <c r="AP1118" s="3">
        <v>7776325</v>
      </c>
      <c r="AQ1118" s="3">
        <v>12769134</v>
      </c>
      <c r="AR1118" s="3">
        <v>13907057</v>
      </c>
      <c r="AS1118" s="3">
        <v>17155659</v>
      </c>
      <c r="AT1118" s="3">
        <v>15164519</v>
      </c>
      <c r="AU1118" s="3">
        <v>177239</v>
      </c>
      <c r="AV1118" s="3">
        <v>404519</v>
      </c>
      <c r="AW1118" s="3">
        <v>419386</v>
      </c>
      <c r="AX1118" s="3">
        <v>186243</v>
      </c>
      <c r="AY1118" s="3">
        <v>607383</v>
      </c>
      <c r="AZ1118" s="3">
        <v>500133</v>
      </c>
      <c r="BA1118" s="3">
        <v>874559</v>
      </c>
      <c r="BB1118" s="3">
        <v>858903</v>
      </c>
      <c r="BC1118" s="3">
        <v>613335</v>
      </c>
      <c r="BD1118" s="3">
        <v>1079211</v>
      </c>
      <c r="BE1118" s="3">
        <v>322894</v>
      </c>
      <c r="BF1118" s="3">
        <v>470040</v>
      </c>
      <c r="BG1118" s="3">
        <v>439517</v>
      </c>
      <c r="BH1118" s="3">
        <v>427092</v>
      </c>
      <c r="BI1118" s="3">
        <v>471828</v>
      </c>
      <c r="BJ1118" s="5">
        <v>0.3107433422709559</v>
      </c>
      <c r="BK1118" s="5">
        <v>0.16509349283467439</v>
      </c>
      <c r="BL1118" s="5">
        <v>0.23347805281853715</v>
      </c>
      <c r="BM1118" s="5">
        <v>0.53092844856399846</v>
      </c>
      <c r="BN1118" s="5">
        <v>0.32314070186460292</v>
      </c>
      <c r="BO1118" s="3">
        <v>155413</v>
      </c>
      <c r="BP1118" s="3">
        <v>144384</v>
      </c>
      <c r="BQ1118" s="3">
        <v>200535</v>
      </c>
      <c r="BR1118" s="3">
        <v>325637</v>
      </c>
      <c r="BS1118" s="3">
        <v>348737</v>
      </c>
      <c r="BT1118" s="3">
        <v>22365</v>
      </c>
      <c r="BU1118" s="3">
        <v>66889</v>
      </c>
      <c r="BV1118" s="3">
        <v>145349</v>
      </c>
      <c r="BW1118" s="3">
        <v>151506</v>
      </c>
      <c r="BX1118" s="3">
        <v>104532</v>
      </c>
      <c r="BY1118" s="3">
        <v>104278</v>
      </c>
      <c r="BZ1118" s="3">
        <v>177944</v>
      </c>
      <c r="CA1118" s="3">
        <v>306659</v>
      </c>
      <c r="CB1118" s="3">
        <v>240108</v>
      </c>
      <c r="CC1118" s="3">
        <v>368975</v>
      </c>
      <c r="CD1118" s="3">
        <v>95326</v>
      </c>
      <c r="CE1118" s="3">
        <v>293464</v>
      </c>
      <c r="CF1118" s="3">
        <v>258076</v>
      </c>
      <c r="CG1118" s="3">
        <v>97641</v>
      </c>
      <c r="CH1118" s="3">
        <v>342940</v>
      </c>
    </row>
    <row r="1119" spans="1:86" x14ac:dyDescent="0.25">
      <c r="A1119" t="s">
        <v>1354</v>
      </c>
      <c r="B1119" s="3">
        <v>85737898</v>
      </c>
      <c r="C1119" s="3">
        <v>79484781</v>
      </c>
      <c r="D1119" s="3">
        <v>75987633</v>
      </c>
      <c r="E1119" s="3">
        <v>71191999</v>
      </c>
      <c r="F1119" s="3">
        <v>68119808</v>
      </c>
      <c r="G1119" s="3">
        <v>17311556</v>
      </c>
      <c r="H1119" s="3">
        <v>16545994</v>
      </c>
      <c r="I1119" s="3">
        <v>15864481</v>
      </c>
      <c r="J1119" s="3">
        <v>14482179</v>
      </c>
      <c r="K1119" s="3">
        <v>13638973</v>
      </c>
      <c r="L1119" s="3">
        <v>1000000</v>
      </c>
      <c r="M1119" s="3">
        <v>1000000</v>
      </c>
      <c r="N1119" s="3">
        <v>1000000</v>
      </c>
      <c r="O1119" s="3">
        <v>1000000</v>
      </c>
      <c r="P1119" s="3">
        <v>1000000</v>
      </c>
      <c r="Q1119" s="3">
        <v>13267859</v>
      </c>
      <c r="R1119" s="3">
        <v>13384795</v>
      </c>
      <c r="S1119" s="3">
        <v>12303495</v>
      </c>
      <c r="T1119" s="3">
        <v>12538062</v>
      </c>
      <c r="U1119" s="3">
        <v>12664036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56030651</v>
      </c>
      <c r="AB1119" s="3">
        <v>50381537</v>
      </c>
      <c r="AC1119" s="3">
        <v>43071504</v>
      </c>
      <c r="AD1119" s="3">
        <v>37240145</v>
      </c>
      <c r="AE1119" s="3">
        <v>33352261</v>
      </c>
      <c r="AF1119" s="3">
        <v>1041393</v>
      </c>
      <c r="AG1119" s="3">
        <v>960495</v>
      </c>
      <c r="AH1119" s="3">
        <v>620718</v>
      </c>
      <c r="AI1119" s="3">
        <v>1331806</v>
      </c>
      <c r="AJ1119" s="3">
        <v>2481411</v>
      </c>
      <c r="AK1119" s="3">
        <v>2893574</v>
      </c>
      <c r="AL1119" s="3">
        <v>2962589</v>
      </c>
      <c r="AM1119" s="3">
        <v>5258280</v>
      </c>
      <c r="AN1119" s="3">
        <v>4704906</v>
      </c>
      <c r="AO1119" s="3">
        <v>6615070</v>
      </c>
      <c r="AP1119" s="3">
        <v>68262674</v>
      </c>
      <c r="AQ1119" s="3">
        <v>72843417</v>
      </c>
      <c r="AR1119" s="3">
        <v>77108556</v>
      </c>
      <c r="AS1119" s="3">
        <v>78736466</v>
      </c>
      <c r="AT1119" s="3">
        <v>74370395</v>
      </c>
      <c r="AU1119" s="3">
        <v>11080283</v>
      </c>
      <c r="AV1119" s="3">
        <v>5476333</v>
      </c>
      <c r="AW1119" s="3">
        <v>4020683</v>
      </c>
      <c r="AX1119" s="3">
        <v>5277423</v>
      </c>
      <c r="AY1119" s="3">
        <v>3972819</v>
      </c>
      <c r="AZ1119" s="3">
        <v>15333071</v>
      </c>
      <c r="BA1119" s="3">
        <v>9664560</v>
      </c>
      <c r="BB1119" s="3">
        <v>7829045</v>
      </c>
      <c r="BC1119" s="3">
        <v>9036239</v>
      </c>
      <c r="BD1119" s="3">
        <v>7585311</v>
      </c>
      <c r="BE1119" s="3">
        <v>4252788</v>
      </c>
      <c r="BF1119" s="3">
        <v>4188227</v>
      </c>
      <c r="BG1119" s="3">
        <v>3808362</v>
      </c>
      <c r="BH1119" s="3">
        <v>3758816</v>
      </c>
      <c r="BI1119" s="3">
        <v>3612492</v>
      </c>
      <c r="BJ1119" s="5">
        <v>0.1480238368425999</v>
      </c>
      <c r="BK1119" s="5">
        <v>0.189944601720099</v>
      </c>
      <c r="BL1119" s="5">
        <v>0.26021832803362349</v>
      </c>
      <c r="BM1119" s="5">
        <v>0.17132470710436057</v>
      </c>
      <c r="BN1119" s="5">
        <v>0.16947835098653175</v>
      </c>
      <c r="BO1119" s="3">
        <v>2269660</v>
      </c>
      <c r="BP1119" s="3">
        <v>1835731</v>
      </c>
      <c r="BQ1119" s="3">
        <v>2037261</v>
      </c>
      <c r="BR1119" s="3">
        <v>1548131</v>
      </c>
      <c r="BS1119" s="3">
        <v>1285546</v>
      </c>
      <c r="BT1119" s="3">
        <v>419770</v>
      </c>
      <c r="BU1119" s="3">
        <v>209728</v>
      </c>
      <c r="BV1119" s="3">
        <v>291427</v>
      </c>
      <c r="BW1119" s="3">
        <v>296722</v>
      </c>
      <c r="BX1119" s="3">
        <v>356033</v>
      </c>
      <c r="BY1119" s="3">
        <v>2384871</v>
      </c>
      <c r="BZ1119" s="3">
        <v>1841898</v>
      </c>
      <c r="CA1119" s="3">
        <v>2050055</v>
      </c>
      <c r="CB1119" s="3">
        <v>1552180</v>
      </c>
      <c r="CC1119" s="3">
        <v>1339335</v>
      </c>
      <c r="CD1119" s="3">
        <v>9115182</v>
      </c>
      <c r="CE1119" s="3">
        <v>3844163</v>
      </c>
      <c r="CF1119" s="3">
        <v>2262055</v>
      </c>
      <c r="CG1119" s="3">
        <v>4021965</v>
      </c>
      <c r="CH1119" s="3">
        <v>2989517</v>
      </c>
    </row>
    <row r="1120" spans="1:86" x14ac:dyDescent="0.25">
      <c r="A1120" t="s">
        <v>1355</v>
      </c>
      <c r="B1120" s="3">
        <v>4528585</v>
      </c>
      <c r="C1120" s="3">
        <v>4207829</v>
      </c>
      <c r="D1120" s="3">
        <v>4432979</v>
      </c>
      <c r="E1120" s="3">
        <v>3935510</v>
      </c>
      <c r="F1120" s="3">
        <v>4810071</v>
      </c>
      <c r="G1120" s="3">
        <v>985563</v>
      </c>
      <c r="H1120" s="3">
        <v>1159573</v>
      </c>
      <c r="I1120" s="3">
        <v>1282670</v>
      </c>
      <c r="J1120" s="3">
        <v>1295006</v>
      </c>
      <c r="K1120" s="3">
        <v>1278982</v>
      </c>
      <c r="L1120" s="3">
        <v>90000</v>
      </c>
      <c r="M1120" s="3">
        <v>90000</v>
      </c>
      <c r="N1120" s="3">
        <v>90000</v>
      </c>
      <c r="O1120" s="3">
        <v>90000</v>
      </c>
      <c r="P1120" s="3">
        <v>90000</v>
      </c>
      <c r="Q1120" s="3">
        <v>580245</v>
      </c>
      <c r="R1120" s="3">
        <v>484194</v>
      </c>
      <c r="S1120" s="3">
        <v>686659</v>
      </c>
      <c r="T1120" s="3">
        <v>722512</v>
      </c>
      <c r="U1120" s="3">
        <v>1244514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1325654</v>
      </c>
      <c r="AB1120" s="3">
        <v>929271</v>
      </c>
      <c r="AC1120" s="3">
        <v>794700</v>
      </c>
      <c r="AD1120" s="3">
        <v>741064</v>
      </c>
      <c r="AE1120" s="3">
        <v>753990</v>
      </c>
      <c r="AF1120" s="3">
        <v>21200</v>
      </c>
      <c r="AG1120" s="3">
        <v>60700</v>
      </c>
      <c r="AH1120" s="3">
        <v>73658</v>
      </c>
      <c r="AI1120" s="3">
        <v>79988</v>
      </c>
      <c r="AJ1120" s="3">
        <v>84672</v>
      </c>
      <c r="AK1120" s="3">
        <v>0</v>
      </c>
      <c r="AL1120" s="3">
        <v>0</v>
      </c>
      <c r="AM1120" s="3">
        <v>0</v>
      </c>
      <c r="AN1120" s="3">
        <v>0</v>
      </c>
      <c r="AO1120" s="3">
        <v>0</v>
      </c>
      <c r="AP1120" s="3">
        <v>10220608</v>
      </c>
      <c r="AQ1120" s="3">
        <v>10534581</v>
      </c>
      <c r="AR1120" s="3">
        <v>10625468</v>
      </c>
      <c r="AS1120" s="3">
        <v>10742951</v>
      </c>
      <c r="AT1120" s="3">
        <v>11695335</v>
      </c>
      <c r="AU1120" s="3">
        <v>411053</v>
      </c>
      <c r="AV1120" s="3">
        <v>392910</v>
      </c>
      <c r="AW1120" s="3">
        <v>609957</v>
      </c>
      <c r="AX1120" s="3">
        <v>635544</v>
      </c>
      <c r="AY1120" s="3">
        <v>624225</v>
      </c>
      <c r="AZ1120" s="3">
        <v>760234</v>
      </c>
      <c r="BA1120" s="3">
        <v>748272</v>
      </c>
      <c r="BB1120" s="3">
        <v>860069</v>
      </c>
      <c r="BC1120" s="3">
        <v>932109</v>
      </c>
      <c r="BD1120" s="3">
        <v>949844</v>
      </c>
      <c r="BE1120" s="3">
        <v>349181</v>
      </c>
      <c r="BF1120" s="3">
        <v>355362</v>
      </c>
      <c r="BG1120" s="3">
        <v>250112</v>
      </c>
      <c r="BH1120" s="3">
        <v>296565</v>
      </c>
      <c r="BI1120" s="3">
        <v>325619</v>
      </c>
      <c r="BJ1120" s="5">
        <v>2.2361536053373041E-5</v>
      </c>
      <c r="BK1120" s="5">
        <v>7.4839095943721005E-5</v>
      </c>
      <c r="BL1120" s="5">
        <v>1.283617942281375E-3</v>
      </c>
      <c r="BM1120" s="5">
        <v>5.0369645610116413E-3</v>
      </c>
      <c r="BN1120" s="5">
        <v>1.6023683889143901E-3</v>
      </c>
      <c r="BO1120" s="3">
        <v>17</v>
      </c>
      <c r="BP1120" s="3">
        <v>56</v>
      </c>
      <c r="BQ1120" s="3">
        <v>1104</v>
      </c>
      <c r="BR1120" s="3">
        <v>4695</v>
      </c>
      <c r="BS1120" s="3">
        <v>1522</v>
      </c>
      <c r="BT1120" s="3">
        <v>15650</v>
      </c>
      <c r="BU1120" s="3">
        <v>10237</v>
      </c>
      <c r="BV1120" s="3">
        <v>6554</v>
      </c>
      <c r="BW1120" s="3">
        <v>4850</v>
      </c>
      <c r="BX1120" s="3">
        <v>4120</v>
      </c>
      <c r="BY1120" s="3">
        <v>1299</v>
      </c>
      <c r="BZ1120" s="3">
        <v>-9685</v>
      </c>
      <c r="CA1120" s="3">
        <v>305</v>
      </c>
      <c r="CB1120" s="3">
        <v>5275</v>
      </c>
      <c r="CC1120" s="3">
        <v>1704</v>
      </c>
      <c r="CD1120" s="3">
        <v>425404</v>
      </c>
      <c r="CE1120" s="3">
        <v>412832</v>
      </c>
      <c r="CF1120" s="3">
        <v>616206</v>
      </c>
      <c r="CG1120" s="3">
        <v>635119</v>
      </c>
      <c r="CH1120" s="3">
        <v>626641</v>
      </c>
    </row>
    <row r="1121" spans="1:86" x14ac:dyDescent="0.25">
      <c r="A1121" t="s">
        <v>1356</v>
      </c>
      <c r="B1121" s="3">
        <v>33723418</v>
      </c>
      <c r="C1121" s="3">
        <v>37681425</v>
      </c>
      <c r="D1121" s="3">
        <v>33296917</v>
      </c>
      <c r="E1121" s="3">
        <v>37300557</v>
      </c>
      <c r="F1121" s="3">
        <v>40607242</v>
      </c>
      <c r="G1121" s="3">
        <v>1251576</v>
      </c>
      <c r="H1121" s="3">
        <v>1902576</v>
      </c>
      <c r="I1121" s="3">
        <v>1700292</v>
      </c>
      <c r="J1121" s="3">
        <v>3743374</v>
      </c>
      <c r="K1121" s="3">
        <v>3495672</v>
      </c>
      <c r="L1121" s="3">
        <v>516500</v>
      </c>
      <c r="M1121" s="3">
        <v>516500</v>
      </c>
      <c r="N1121" s="3">
        <v>516500</v>
      </c>
      <c r="O1121" s="3">
        <v>516500</v>
      </c>
      <c r="P1121" s="3">
        <v>516500</v>
      </c>
      <c r="Q1121" s="3">
        <v>12314597</v>
      </c>
      <c r="R1121" s="3">
        <v>13207887</v>
      </c>
      <c r="S1121" s="3">
        <v>5247003</v>
      </c>
      <c r="T1121" s="3">
        <v>6006676</v>
      </c>
      <c r="U1121" s="3">
        <v>6690613</v>
      </c>
      <c r="V1121" s="3">
        <v>640459</v>
      </c>
      <c r="W1121" s="3">
        <v>1021797</v>
      </c>
      <c r="X1121" s="3">
        <v>633562</v>
      </c>
      <c r="Y1121" s="3">
        <v>4773112</v>
      </c>
      <c r="Z1121" s="3">
        <v>7330934</v>
      </c>
      <c r="AA1121" s="3">
        <v>7892197</v>
      </c>
      <c r="AB1121" s="3">
        <v>7595397</v>
      </c>
      <c r="AC1121" s="3">
        <v>7149967</v>
      </c>
      <c r="AD1121" s="3">
        <v>6382365</v>
      </c>
      <c r="AE1121" s="3">
        <v>5958252</v>
      </c>
      <c r="AF1121" s="3">
        <v>4905162</v>
      </c>
      <c r="AG1121" s="3">
        <v>4911539</v>
      </c>
      <c r="AH1121" s="3">
        <v>4519990</v>
      </c>
      <c r="AI1121" s="3">
        <v>4030833</v>
      </c>
      <c r="AJ1121" s="3">
        <v>3637997</v>
      </c>
      <c r="AK1121" s="3">
        <v>307194</v>
      </c>
      <c r="AL1121" s="3">
        <v>476120</v>
      </c>
      <c r="AM1121" s="3">
        <v>3351145</v>
      </c>
      <c r="AN1121" s="3">
        <v>4954529</v>
      </c>
      <c r="AO1121" s="3">
        <v>3676140</v>
      </c>
      <c r="AP1121" s="3">
        <v>32446020</v>
      </c>
      <c r="AQ1121" s="3">
        <v>40608940</v>
      </c>
      <c r="AR1121" s="3">
        <v>43231020</v>
      </c>
      <c r="AS1121" s="3">
        <v>36344762</v>
      </c>
      <c r="AT1121" s="3">
        <v>39622834</v>
      </c>
      <c r="AU1121" s="3">
        <v>587092</v>
      </c>
      <c r="AV1121" s="3">
        <v>1457995</v>
      </c>
      <c r="AW1121" s="3">
        <v>1573158</v>
      </c>
      <c r="AX1121" s="3">
        <v>805697</v>
      </c>
      <c r="AY1121" s="3">
        <v>975181</v>
      </c>
      <c r="AZ1121" s="3">
        <v>1088307</v>
      </c>
      <c r="BA1121" s="3">
        <v>2065977</v>
      </c>
      <c r="BB1121" s="3">
        <v>2201499</v>
      </c>
      <c r="BC1121" s="3">
        <v>1548012</v>
      </c>
      <c r="BD1121" s="3">
        <v>1990797</v>
      </c>
      <c r="BE1121" s="3">
        <v>501215</v>
      </c>
      <c r="BF1121" s="3">
        <v>607982</v>
      </c>
      <c r="BG1121" s="3">
        <v>628341</v>
      </c>
      <c r="BH1121" s="3">
        <v>742315</v>
      </c>
      <c r="BI1121" s="3">
        <v>1015616</v>
      </c>
      <c r="BJ1121" s="5">
        <v>0.17534574343452722</v>
      </c>
      <c r="BK1121" s="5">
        <v>2.8355107535079044E-2</v>
      </c>
      <c r="BL1121" s="5">
        <v>1.8008638659386171E-2</v>
      </c>
      <c r="BM1121" s="5">
        <v>0.17097800275450062</v>
      </c>
      <c r="BN1121" s="5">
        <v>0.23342560793491249</v>
      </c>
      <c r="BO1121" s="3">
        <v>190830</v>
      </c>
      <c r="BP1121" s="3">
        <v>58581</v>
      </c>
      <c r="BQ1121" s="3">
        <v>39646</v>
      </c>
      <c r="BR1121" s="3">
        <v>264676</v>
      </c>
      <c r="BS1121" s="3">
        <v>464703</v>
      </c>
      <c r="BT1121" s="3">
        <v>737025</v>
      </c>
      <c r="BU1121" s="3">
        <v>136046</v>
      </c>
      <c r="BV1121" s="3">
        <v>158688</v>
      </c>
      <c r="BW1121" s="3">
        <v>169004</v>
      </c>
      <c r="BX1121" s="3">
        <v>193462</v>
      </c>
      <c r="BY1121" s="3">
        <v>197775</v>
      </c>
      <c r="BZ1121" s="3">
        <v>33362</v>
      </c>
      <c r="CA1121" s="3">
        <v>47008</v>
      </c>
      <c r="CB1121" s="3">
        <v>265520</v>
      </c>
      <c r="CC1121" s="3">
        <v>467582</v>
      </c>
      <c r="CD1121" s="3">
        <v>1126342</v>
      </c>
      <c r="CE1121" s="3">
        <v>1560679</v>
      </c>
      <c r="CF1121" s="3">
        <v>1684838</v>
      </c>
      <c r="CG1121" s="3">
        <v>709181</v>
      </c>
      <c r="CH1121" s="3">
        <v>701061</v>
      </c>
    </row>
    <row r="1122" spans="1:86" x14ac:dyDescent="0.25">
      <c r="A1122" t="s">
        <v>1357</v>
      </c>
      <c r="B1122" s="3">
        <v>31409321</v>
      </c>
      <c r="C1122" s="3">
        <v>35384959</v>
      </c>
      <c r="D1122" s="3">
        <v>42924518</v>
      </c>
      <c r="E1122" s="3">
        <v>42515324</v>
      </c>
      <c r="F1122" s="3">
        <v>53994219</v>
      </c>
      <c r="G1122" s="3">
        <v>90713</v>
      </c>
      <c r="H1122" s="3">
        <v>77571</v>
      </c>
      <c r="I1122" s="3">
        <v>322216</v>
      </c>
      <c r="J1122" s="3">
        <v>4227494</v>
      </c>
      <c r="K1122" s="3">
        <v>4186837</v>
      </c>
      <c r="L1122" s="3">
        <v>250000</v>
      </c>
      <c r="M1122" s="3">
        <v>250000</v>
      </c>
      <c r="N1122" s="3">
        <v>250000</v>
      </c>
      <c r="O1122" s="3">
        <v>2000000</v>
      </c>
      <c r="P1122" s="3">
        <v>2000000</v>
      </c>
      <c r="Q1122" s="3">
        <v>4735500</v>
      </c>
      <c r="R1122" s="3">
        <v>6409843</v>
      </c>
      <c r="S1122" s="3">
        <v>15034960</v>
      </c>
      <c r="T1122" s="3">
        <v>13568672</v>
      </c>
      <c r="U1122" s="3">
        <v>16388799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1397790</v>
      </c>
      <c r="AB1122" s="3">
        <v>1508107</v>
      </c>
      <c r="AC1122" s="3">
        <v>2048664</v>
      </c>
      <c r="AD1122" s="3">
        <v>2475677</v>
      </c>
      <c r="AE1122" s="3">
        <v>2879166</v>
      </c>
      <c r="AF1122" s="3">
        <v>470487</v>
      </c>
      <c r="AG1122" s="3">
        <v>435674</v>
      </c>
      <c r="AH1122" s="3">
        <v>370919</v>
      </c>
      <c r="AI1122" s="3">
        <v>426003</v>
      </c>
      <c r="AJ1122" s="3">
        <v>603087</v>
      </c>
      <c r="AK1122" s="3">
        <v>309277</v>
      </c>
      <c r="AL1122" s="3">
        <v>0</v>
      </c>
      <c r="AM1122" s="3">
        <v>0</v>
      </c>
      <c r="AN1122" s="3">
        <v>0</v>
      </c>
      <c r="AO1122" s="3">
        <v>0</v>
      </c>
      <c r="AP1122" s="3">
        <v>51839527</v>
      </c>
      <c r="AQ1122" s="3">
        <v>53922624</v>
      </c>
      <c r="AR1122" s="3">
        <v>66890795</v>
      </c>
      <c r="AS1122" s="3">
        <v>62317642</v>
      </c>
      <c r="AT1122" s="3">
        <v>93847871</v>
      </c>
      <c r="AU1122" s="3">
        <v>3799547</v>
      </c>
      <c r="AV1122" s="3">
        <v>2760141</v>
      </c>
      <c r="AW1122" s="3">
        <v>9013823</v>
      </c>
      <c r="AX1122" s="3">
        <v>6763386</v>
      </c>
      <c r="AY1122" s="3">
        <v>9685906</v>
      </c>
      <c r="AZ1122" s="3">
        <v>3921489</v>
      </c>
      <c r="BA1122" s="3">
        <v>2952247</v>
      </c>
      <c r="BB1122" s="3">
        <v>9275807</v>
      </c>
      <c r="BC1122" s="3">
        <v>8541619</v>
      </c>
      <c r="BD1122" s="3">
        <v>12105937</v>
      </c>
      <c r="BE1122" s="3">
        <v>121942</v>
      </c>
      <c r="BF1122" s="3">
        <v>192106</v>
      </c>
      <c r="BG1122" s="3">
        <v>261984</v>
      </c>
      <c r="BH1122" s="3">
        <v>1778233</v>
      </c>
      <c r="BI1122" s="3">
        <v>2420031</v>
      </c>
      <c r="BJ1122" s="5">
        <v>6.9118133443699575E-2</v>
      </c>
      <c r="BK1122" s="5">
        <v>0.12968325482251317</v>
      </c>
      <c r="BL1122" s="5">
        <v>2.9113693288357553E-2</v>
      </c>
      <c r="BM1122" s="5">
        <v>1.5603013901697091E-2</v>
      </c>
      <c r="BN1122" s="5">
        <v>1.4098289128714282E-2</v>
      </c>
      <c r="BO1122" s="3">
        <v>271046</v>
      </c>
      <c r="BP1122" s="3">
        <v>382857</v>
      </c>
      <c r="BQ1122" s="3">
        <v>270053</v>
      </c>
      <c r="BR1122" s="3">
        <v>133275</v>
      </c>
      <c r="BS1122" s="3">
        <v>170673</v>
      </c>
      <c r="BT1122" s="3">
        <v>502515</v>
      </c>
      <c r="BU1122" s="3">
        <v>7406</v>
      </c>
      <c r="BV1122" s="3">
        <v>5930</v>
      </c>
      <c r="BW1122" s="3">
        <v>5622</v>
      </c>
      <c r="BX1122" s="3">
        <v>9799</v>
      </c>
      <c r="BY1122" s="3">
        <v>260280</v>
      </c>
      <c r="BZ1122" s="3">
        <v>409982</v>
      </c>
      <c r="CA1122" s="3">
        <v>290399</v>
      </c>
      <c r="CB1122" s="3">
        <v>147232</v>
      </c>
      <c r="CC1122" s="3">
        <v>169048</v>
      </c>
      <c r="CD1122" s="3">
        <v>4041782</v>
      </c>
      <c r="CE1122" s="3">
        <v>2357565</v>
      </c>
      <c r="CF1122" s="3">
        <v>8729354</v>
      </c>
      <c r="CG1122" s="3">
        <v>6621776</v>
      </c>
      <c r="CH1122" s="3">
        <v>9526657</v>
      </c>
    </row>
    <row r="1123" spans="1:86" x14ac:dyDescent="0.25">
      <c r="A1123" t="s">
        <v>1358</v>
      </c>
      <c r="B1123" s="3">
        <v>37271357</v>
      </c>
      <c r="C1123" s="3">
        <v>28102583</v>
      </c>
      <c r="D1123" s="3">
        <v>58522661</v>
      </c>
      <c r="E1123" s="3">
        <v>63698253</v>
      </c>
      <c r="F1123" s="3">
        <v>111474122</v>
      </c>
      <c r="G1123" s="3">
        <v>697892</v>
      </c>
      <c r="H1123" s="3">
        <v>621889</v>
      </c>
      <c r="I1123" s="3">
        <v>454652</v>
      </c>
      <c r="J1123" s="3">
        <v>352033</v>
      </c>
      <c r="K1123" s="3">
        <v>261349</v>
      </c>
      <c r="L1123" s="3">
        <v>10200</v>
      </c>
      <c r="M1123" s="3">
        <v>10200</v>
      </c>
      <c r="N1123" s="3">
        <v>10200</v>
      </c>
      <c r="O1123" s="3">
        <v>10200</v>
      </c>
      <c r="P1123" s="3">
        <v>10200</v>
      </c>
      <c r="Q1123" s="3">
        <v>10236850</v>
      </c>
      <c r="R1123" s="3">
        <v>11978343</v>
      </c>
      <c r="S1123" s="3">
        <v>12954798</v>
      </c>
      <c r="T1123" s="3">
        <v>17907341</v>
      </c>
      <c r="U1123" s="3">
        <v>14918834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2236957</v>
      </c>
      <c r="AB1123" s="3">
        <v>2513521</v>
      </c>
      <c r="AC1123" s="3">
        <v>4368629</v>
      </c>
      <c r="AD1123" s="3">
        <v>6962946</v>
      </c>
      <c r="AE1123" s="3">
        <v>8017390</v>
      </c>
      <c r="AF1123" s="3">
        <v>1757165</v>
      </c>
      <c r="AG1123" s="3">
        <v>1883870</v>
      </c>
      <c r="AH1123" s="3">
        <v>3605733</v>
      </c>
      <c r="AI1123" s="3">
        <v>6140753</v>
      </c>
      <c r="AJ1123" s="3">
        <v>7026243</v>
      </c>
      <c r="AK1123" s="3">
        <v>0</v>
      </c>
      <c r="AL1123" s="3">
        <v>0</v>
      </c>
      <c r="AM1123" s="3">
        <v>0</v>
      </c>
      <c r="AN1123" s="3">
        <v>0</v>
      </c>
      <c r="AO1123" s="3">
        <v>5013188</v>
      </c>
      <c r="AP1123" s="3">
        <v>46030437</v>
      </c>
      <c r="AQ1123" s="3">
        <v>28506232</v>
      </c>
      <c r="AR1123" s="3">
        <v>33331397</v>
      </c>
      <c r="AS1123" s="3">
        <v>65249268</v>
      </c>
      <c r="AT1123" s="3">
        <v>109864436</v>
      </c>
      <c r="AU1123" s="3">
        <v>7183421</v>
      </c>
      <c r="AV1123" s="3">
        <v>3224274</v>
      </c>
      <c r="AW1123" s="3">
        <v>1802866</v>
      </c>
      <c r="AX1123" s="3">
        <v>8639895</v>
      </c>
      <c r="AY1123" s="3">
        <v>17322387</v>
      </c>
      <c r="AZ1123" s="3">
        <v>7405026</v>
      </c>
      <c r="BA1123" s="3">
        <v>3508692</v>
      </c>
      <c r="BB1123" s="3">
        <v>2041240</v>
      </c>
      <c r="BC1123" s="3">
        <v>8960994</v>
      </c>
      <c r="BD1123" s="3">
        <v>17581303</v>
      </c>
      <c r="BE1123" s="3">
        <v>221605</v>
      </c>
      <c r="BF1123" s="3">
        <v>284418</v>
      </c>
      <c r="BG1123" s="3">
        <v>238374</v>
      </c>
      <c r="BH1123" s="3">
        <v>321099</v>
      </c>
      <c r="BI1123" s="3">
        <v>258916</v>
      </c>
      <c r="BJ1123" s="5">
        <v>6.2444075145718595E-4</v>
      </c>
      <c r="BK1123" s="5">
        <v>0</v>
      </c>
      <c r="BL1123" s="5">
        <v>5.7807999059395268E-5</v>
      </c>
      <c r="BM1123" s="5">
        <v>2.9349422619856682E-5</v>
      </c>
      <c r="BN1123" s="5">
        <v>5.8175437850084262E-4</v>
      </c>
      <c r="BO1123" s="3">
        <v>4624</v>
      </c>
      <c r="BP1123" s="3">
        <v>0</v>
      </c>
      <c r="BQ1123" s="3">
        <v>118</v>
      </c>
      <c r="BR1123" s="3">
        <v>263</v>
      </c>
      <c r="BS1123" s="3">
        <v>10228</v>
      </c>
      <c r="BT1123" s="3">
        <v>42793</v>
      </c>
      <c r="BU1123" s="3">
        <v>3602</v>
      </c>
      <c r="BV1123" s="3">
        <v>61592</v>
      </c>
      <c r="BW1123" s="3">
        <v>24258</v>
      </c>
      <c r="BX1123" s="3">
        <v>10269</v>
      </c>
      <c r="BY1123" s="3">
        <v>398046</v>
      </c>
      <c r="BZ1123" s="3">
        <v>426946</v>
      </c>
      <c r="CA1123" s="3">
        <v>-393521</v>
      </c>
      <c r="CB1123" s="3">
        <v>413385</v>
      </c>
      <c r="CC1123" s="3">
        <v>129806</v>
      </c>
      <c r="CD1123" s="3">
        <v>6828168</v>
      </c>
      <c r="CE1123" s="3">
        <v>2800930</v>
      </c>
      <c r="CF1123" s="3">
        <v>2257979</v>
      </c>
      <c r="CG1123" s="3">
        <v>8250768</v>
      </c>
      <c r="CH1123" s="3">
        <v>17202850</v>
      </c>
    </row>
    <row r="1124" spans="1:86" x14ac:dyDescent="0.25">
      <c r="A1124" t="s">
        <v>1359</v>
      </c>
      <c r="B1124" s="3">
        <v>43881615</v>
      </c>
      <c r="C1124" s="3">
        <v>40678742</v>
      </c>
      <c r="D1124" s="3">
        <v>39864002</v>
      </c>
      <c r="E1124" s="3">
        <v>47546975</v>
      </c>
      <c r="F1124" s="3">
        <v>48889023</v>
      </c>
      <c r="G1124" s="3">
        <v>65168</v>
      </c>
      <c r="H1124" s="3">
        <v>40565</v>
      </c>
      <c r="I1124" s="3">
        <v>23063</v>
      </c>
      <c r="J1124" s="3">
        <v>11605</v>
      </c>
      <c r="K1124" s="3">
        <v>7913</v>
      </c>
      <c r="L1124" s="3">
        <v>1920000</v>
      </c>
      <c r="M1124" s="3">
        <v>1920000</v>
      </c>
      <c r="N1124" s="3">
        <v>1920000</v>
      </c>
      <c r="O1124" s="3">
        <v>1920000</v>
      </c>
      <c r="P1124" s="3">
        <v>1920000</v>
      </c>
      <c r="Q1124" s="3">
        <v>11900276</v>
      </c>
      <c r="R1124" s="3">
        <v>11863742</v>
      </c>
      <c r="S1124" s="3">
        <v>11611385</v>
      </c>
      <c r="T1124" s="3">
        <v>17147184</v>
      </c>
      <c r="U1124" s="3">
        <v>22040262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5928930</v>
      </c>
      <c r="AB1124" s="3">
        <v>2721090</v>
      </c>
      <c r="AC1124" s="3">
        <v>3430557</v>
      </c>
      <c r="AD1124" s="3">
        <v>2639797</v>
      </c>
      <c r="AE1124" s="3">
        <v>3066267</v>
      </c>
      <c r="AF1124" s="3">
        <v>633607</v>
      </c>
      <c r="AG1124" s="3">
        <v>852824</v>
      </c>
      <c r="AH1124" s="3">
        <v>1752824</v>
      </c>
      <c r="AI1124" s="3">
        <v>820000</v>
      </c>
      <c r="AJ1124" s="3">
        <v>1397000</v>
      </c>
      <c r="AK1124" s="3">
        <v>2986319</v>
      </c>
      <c r="AL1124" s="3">
        <v>106718</v>
      </c>
      <c r="AM1124" s="3">
        <v>126504</v>
      </c>
      <c r="AN1124" s="3">
        <v>883786</v>
      </c>
      <c r="AO1124" s="3">
        <v>5907</v>
      </c>
      <c r="AP1124" s="3">
        <v>88027836</v>
      </c>
      <c r="AQ1124" s="3">
        <v>88215176</v>
      </c>
      <c r="AR1124" s="3">
        <v>90874413</v>
      </c>
      <c r="AS1124" s="3">
        <v>88395515</v>
      </c>
      <c r="AT1124" s="3">
        <v>79048750</v>
      </c>
      <c r="AU1124" s="3">
        <v>10566753</v>
      </c>
      <c r="AV1124" s="3">
        <v>10065824</v>
      </c>
      <c r="AW1124" s="3">
        <v>9811064</v>
      </c>
      <c r="AX1124" s="3">
        <v>9200198</v>
      </c>
      <c r="AY1124" s="3">
        <v>7322523</v>
      </c>
      <c r="AZ1124" s="3">
        <v>11822639</v>
      </c>
      <c r="BA1124" s="3">
        <v>11594575</v>
      </c>
      <c r="BB1124" s="3">
        <v>12040502</v>
      </c>
      <c r="BC1124" s="3">
        <v>10637537</v>
      </c>
      <c r="BD1124" s="3">
        <v>8751886</v>
      </c>
      <c r="BE1124" s="3">
        <v>1255886</v>
      </c>
      <c r="BF1124" s="3">
        <v>1528751</v>
      </c>
      <c r="BG1124" s="3">
        <v>2229438</v>
      </c>
      <c r="BH1124" s="3">
        <v>1437339</v>
      </c>
      <c r="BI1124" s="3">
        <v>1429363</v>
      </c>
      <c r="BJ1124" s="5">
        <v>2.9739130155289357E-2</v>
      </c>
      <c r="BK1124" s="5">
        <v>3.1787366074220058E-2</v>
      </c>
      <c r="BL1124" s="5">
        <v>3.2214686729839008E-2</v>
      </c>
      <c r="BM1124" s="5">
        <v>3.2696478517536529E-2</v>
      </c>
      <c r="BN1124" s="5">
        <v>2.6743035729670152E-2</v>
      </c>
      <c r="BO1124" s="3">
        <v>351595</v>
      </c>
      <c r="BP1124" s="3">
        <v>368561</v>
      </c>
      <c r="BQ1124" s="3">
        <v>387881</v>
      </c>
      <c r="BR1124" s="3">
        <v>347810</v>
      </c>
      <c r="BS1124" s="3">
        <v>234052</v>
      </c>
      <c r="BT1124" s="3">
        <v>321957</v>
      </c>
      <c r="BU1124" s="3">
        <v>217224</v>
      </c>
      <c r="BV1124" s="3">
        <v>291496</v>
      </c>
      <c r="BW1124" s="3">
        <v>333630</v>
      </c>
      <c r="BX1124" s="3">
        <v>348675</v>
      </c>
      <c r="BY1124" s="3">
        <v>337403</v>
      </c>
      <c r="BZ1124" s="3">
        <v>368582</v>
      </c>
      <c r="CA1124" s="3">
        <v>387881</v>
      </c>
      <c r="CB1124" s="3">
        <v>347810</v>
      </c>
      <c r="CC1124" s="3">
        <v>234052</v>
      </c>
      <c r="CD1124" s="3">
        <v>10551307</v>
      </c>
      <c r="CE1124" s="3">
        <v>9914466</v>
      </c>
      <c r="CF1124" s="3">
        <v>9714679</v>
      </c>
      <c r="CG1124" s="3">
        <v>9186018</v>
      </c>
      <c r="CH1124" s="3">
        <v>7437146</v>
      </c>
    </row>
    <row r="1125" spans="1:86" x14ac:dyDescent="0.25">
      <c r="A1125" t="s">
        <v>1360</v>
      </c>
      <c r="B1125" s="3">
        <v>60278554</v>
      </c>
      <c r="C1125" s="3">
        <v>63707830</v>
      </c>
      <c r="D1125" s="3">
        <v>85366301</v>
      </c>
      <c r="E1125" s="3">
        <v>114203531</v>
      </c>
      <c r="F1125" s="3">
        <v>110831117</v>
      </c>
      <c r="G1125" s="3">
        <v>34108198</v>
      </c>
      <c r="H1125" s="3">
        <v>38639991</v>
      </c>
      <c r="I1125" s="3">
        <v>39490965</v>
      </c>
      <c r="J1125" s="3">
        <v>58443420</v>
      </c>
      <c r="K1125" s="3">
        <v>60235545</v>
      </c>
      <c r="L1125" s="3">
        <v>10200</v>
      </c>
      <c r="M1125" s="3">
        <v>10200</v>
      </c>
      <c r="N1125" s="3">
        <v>10200</v>
      </c>
      <c r="O1125" s="3">
        <v>10200</v>
      </c>
      <c r="P1125" s="3">
        <v>10200</v>
      </c>
      <c r="Q1125" s="3">
        <v>37830271</v>
      </c>
      <c r="R1125" s="3">
        <v>38078827</v>
      </c>
      <c r="S1125" s="3">
        <v>61539990</v>
      </c>
      <c r="T1125" s="3">
        <v>61678889</v>
      </c>
      <c r="U1125" s="3">
        <v>61774435</v>
      </c>
      <c r="V1125" s="3">
        <v>14065336</v>
      </c>
      <c r="W1125" s="3">
        <v>14528227</v>
      </c>
      <c r="X1125" s="3">
        <v>4916424</v>
      </c>
      <c r="Y1125" s="3">
        <v>26672703</v>
      </c>
      <c r="Z1125" s="3">
        <v>25107813</v>
      </c>
      <c r="AA1125" s="3">
        <v>12654</v>
      </c>
      <c r="AB1125" s="3">
        <v>7327</v>
      </c>
      <c r="AC1125" s="3">
        <v>3735584</v>
      </c>
      <c r="AD1125" s="3">
        <v>217</v>
      </c>
      <c r="AE1125" s="3">
        <v>0</v>
      </c>
      <c r="AF1125" s="3">
        <v>0</v>
      </c>
      <c r="AG1125" s="3">
        <v>0</v>
      </c>
      <c r="AH1125" s="3">
        <v>0</v>
      </c>
      <c r="AI1125" s="3">
        <v>0</v>
      </c>
      <c r="AJ1125" s="3">
        <v>0</v>
      </c>
      <c r="AK1125" s="3">
        <v>0</v>
      </c>
      <c r="AL1125" s="3">
        <v>30358</v>
      </c>
      <c r="AM1125" s="3">
        <v>36806</v>
      </c>
      <c r="AN1125" s="3">
        <v>114</v>
      </c>
      <c r="AO1125" s="3">
        <v>0</v>
      </c>
      <c r="AP1125" s="3">
        <v>2599885</v>
      </c>
      <c r="AQ1125" s="3">
        <v>2467419</v>
      </c>
      <c r="AR1125" s="3">
        <v>2976761</v>
      </c>
      <c r="AS1125" s="3">
        <v>4672404</v>
      </c>
      <c r="AT1125" s="3">
        <v>6699633</v>
      </c>
      <c r="AU1125" s="3">
        <v>756225</v>
      </c>
      <c r="AV1125" s="3">
        <v>769190</v>
      </c>
      <c r="AW1125" s="3">
        <v>670328</v>
      </c>
      <c r="AX1125" s="3">
        <v>1810551</v>
      </c>
      <c r="AY1125" s="3">
        <v>1946672</v>
      </c>
      <c r="AZ1125" s="3">
        <v>2027172</v>
      </c>
      <c r="BA1125" s="3">
        <v>1857859</v>
      </c>
      <c r="BB1125" s="3">
        <v>1496682</v>
      </c>
      <c r="BC1125" s="3">
        <v>2457797</v>
      </c>
      <c r="BD1125" s="3">
        <v>4091186</v>
      </c>
      <c r="BE1125" s="3">
        <v>1270947</v>
      </c>
      <c r="BF1125" s="3">
        <v>1088669</v>
      </c>
      <c r="BG1125" s="3">
        <v>826354</v>
      </c>
      <c r="BH1125" s="3">
        <v>647246</v>
      </c>
      <c r="BI1125" s="3">
        <v>2144514</v>
      </c>
      <c r="BJ1125" s="5">
        <v>0.2190805713575365</v>
      </c>
      <c r="BK1125" s="5">
        <v>0.1737311604379019</v>
      </c>
      <c r="BL1125" s="5">
        <v>0.20870766134689933</v>
      </c>
      <c r="BM1125" s="5">
        <v>0.58123473989104879</v>
      </c>
      <c r="BN1125" s="5">
        <v>0.38903682208533175</v>
      </c>
      <c r="BO1125" s="3">
        <v>444114</v>
      </c>
      <c r="BP1125" s="3">
        <v>322768</v>
      </c>
      <c r="BQ1125" s="3">
        <v>312369</v>
      </c>
      <c r="BR1125" s="3">
        <v>1428557</v>
      </c>
      <c r="BS1125" s="3">
        <v>1591622</v>
      </c>
      <c r="BT1125" s="3">
        <v>1261</v>
      </c>
      <c r="BU1125" s="3">
        <v>9659</v>
      </c>
      <c r="BV1125" s="3">
        <v>18507</v>
      </c>
      <c r="BW1125" s="3">
        <v>57318</v>
      </c>
      <c r="BX1125" s="3">
        <v>55937</v>
      </c>
      <c r="BY1125" s="3">
        <v>444114</v>
      </c>
      <c r="BZ1125" s="3">
        <v>322768</v>
      </c>
      <c r="CA1125" s="3">
        <v>312369</v>
      </c>
      <c r="CB1125" s="3">
        <v>1428557</v>
      </c>
      <c r="CC1125" s="3">
        <v>1591622</v>
      </c>
      <c r="CD1125" s="3">
        <v>313372</v>
      </c>
      <c r="CE1125" s="3">
        <v>456081</v>
      </c>
      <c r="CF1125" s="3">
        <v>376466</v>
      </c>
      <c r="CG1125" s="3">
        <v>439312</v>
      </c>
      <c r="CH1125" s="3">
        <v>410987</v>
      </c>
    </row>
    <row r="1126" spans="1:86" x14ac:dyDescent="0.25">
      <c r="A1126" t="s">
        <v>1361</v>
      </c>
      <c r="B1126" s="3">
        <v>73313895</v>
      </c>
      <c r="C1126" s="3">
        <v>119772483</v>
      </c>
      <c r="D1126" s="3">
        <v>98148626</v>
      </c>
      <c r="E1126" s="3">
        <v>96024462</v>
      </c>
      <c r="F1126" s="3">
        <v>83114860</v>
      </c>
      <c r="G1126" s="3">
        <v>10719540</v>
      </c>
      <c r="H1126" s="3">
        <v>12451555</v>
      </c>
      <c r="I1126" s="3">
        <v>12717319</v>
      </c>
      <c r="J1126" s="3">
        <v>17868071</v>
      </c>
      <c r="K1126" s="3">
        <v>17331006</v>
      </c>
      <c r="L1126" s="3">
        <v>2850000</v>
      </c>
      <c r="M1126" s="3">
        <v>2850000</v>
      </c>
      <c r="N1126" s="3">
        <v>2850000</v>
      </c>
      <c r="O1126" s="3">
        <v>2850000</v>
      </c>
      <c r="P1126" s="3">
        <v>2850000</v>
      </c>
      <c r="Q1126" s="3">
        <v>20127652</v>
      </c>
      <c r="R1126" s="3">
        <v>25145620</v>
      </c>
      <c r="S1126" s="3">
        <v>27632726</v>
      </c>
      <c r="T1126" s="3">
        <v>30093354</v>
      </c>
      <c r="U1126" s="3">
        <v>24189363</v>
      </c>
      <c r="V1126" s="3">
        <v>6813407</v>
      </c>
      <c r="W1126" s="3">
        <v>7715903</v>
      </c>
      <c r="X1126" s="3">
        <v>4944044</v>
      </c>
      <c r="Y1126" s="3">
        <v>2234828</v>
      </c>
      <c r="Z1126" s="3">
        <v>2488389</v>
      </c>
      <c r="AA1126" s="3">
        <v>469124</v>
      </c>
      <c r="AB1126" s="3">
        <v>462766</v>
      </c>
      <c r="AC1126" s="3">
        <v>467900</v>
      </c>
      <c r="AD1126" s="3">
        <v>591483</v>
      </c>
      <c r="AE1126" s="3">
        <v>606680</v>
      </c>
      <c r="AF1126" s="3">
        <v>0</v>
      </c>
      <c r="AG1126" s="3">
        <v>0</v>
      </c>
      <c r="AH1126" s="3">
        <v>0</v>
      </c>
      <c r="AI1126" s="3">
        <v>138481</v>
      </c>
      <c r="AJ1126" s="3">
        <v>104666</v>
      </c>
      <c r="AK1126" s="3">
        <v>17079609</v>
      </c>
      <c r="AL1126" s="3">
        <v>28579793</v>
      </c>
      <c r="AM1126" s="3">
        <v>35361914</v>
      </c>
      <c r="AN1126" s="3">
        <v>31087348</v>
      </c>
      <c r="AO1126" s="3">
        <v>34138197</v>
      </c>
      <c r="AP1126" s="3">
        <v>64829102</v>
      </c>
      <c r="AQ1126" s="3">
        <v>98229668</v>
      </c>
      <c r="AR1126" s="3">
        <v>136215156</v>
      </c>
      <c r="AS1126" s="3">
        <v>102881085</v>
      </c>
      <c r="AT1126" s="3">
        <v>79300072</v>
      </c>
      <c r="AU1126" s="3">
        <v>6335008</v>
      </c>
      <c r="AV1126" s="3">
        <v>8226791</v>
      </c>
      <c r="AW1126" s="3">
        <v>8838734</v>
      </c>
      <c r="AX1126" s="3">
        <v>8754328</v>
      </c>
      <c r="AY1126" s="3">
        <v>-2123843</v>
      </c>
      <c r="AZ1126" s="3">
        <v>8554812</v>
      </c>
      <c r="BA1126" s="3">
        <v>10902850</v>
      </c>
      <c r="BB1126" s="3">
        <v>11664760</v>
      </c>
      <c r="BC1126" s="3">
        <v>11811437</v>
      </c>
      <c r="BD1126" s="3">
        <v>1196852</v>
      </c>
      <c r="BE1126" s="3">
        <v>2219804</v>
      </c>
      <c r="BF1126" s="3">
        <v>2676059</v>
      </c>
      <c r="BG1126" s="3">
        <v>2826026</v>
      </c>
      <c r="BH1126" s="3">
        <v>3057109</v>
      </c>
      <c r="BI1126" s="3">
        <v>3320695</v>
      </c>
      <c r="BJ1126" s="5">
        <v>5.0893695852112238E-2</v>
      </c>
      <c r="BK1126" s="5">
        <v>8.3939978996317471E-2</v>
      </c>
      <c r="BL1126" s="5">
        <v>0.1395415765090752</v>
      </c>
      <c r="BM1126" s="5">
        <v>0.13730166786649245</v>
      </c>
      <c r="BN1126" s="5">
        <v>1.1939379305043565</v>
      </c>
      <c r="BO1126" s="3">
        <v>435386</v>
      </c>
      <c r="BP1126" s="3">
        <v>915185</v>
      </c>
      <c r="BQ1126" s="3">
        <v>1627719</v>
      </c>
      <c r="BR1126" s="3">
        <v>1621730</v>
      </c>
      <c r="BS1126" s="3">
        <v>1428967</v>
      </c>
      <c r="BT1126" s="3">
        <v>237705</v>
      </c>
      <c r="BU1126" s="3">
        <v>602915</v>
      </c>
      <c r="BV1126" s="3">
        <v>817669</v>
      </c>
      <c r="BW1126" s="3">
        <v>1001231</v>
      </c>
      <c r="BX1126" s="3">
        <v>729611</v>
      </c>
      <c r="BY1126" s="3">
        <v>509967</v>
      </c>
      <c r="BZ1126" s="3">
        <v>776907</v>
      </c>
      <c r="CA1126" s="3">
        <v>1666782</v>
      </c>
      <c r="CB1126" s="3">
        <v>1643980</v>
      </c>
      <c r="CC1126" s="3">
        <v>2263623</v>
      </c>
      <c r="CD1126" s="3">
        <v>6062746</v>
      </c>
      <c r="CE1126" s="3">
        <v>8052799</v>
      </c>
      <c r="CF1126" s="3">
        <v>7989621</v>
      </c>
      <c r="CG1126" s="3">
        <v>8111579</v>
      </c>
      <c r="CH1126" s="3">
        <v>-3657855</v>
      </c>
    </row>
    <row r="1127" spans="1:86" x14ac:dyDescent="0.25">
      <c r="A1127" t="s">
        <v>1362</v>
      </c>
      <c r="B1127" s="3">
        <v>22943303</v>
      </c>
      <c r="C1127" s="3">
        <v>23534429</v>
      </c>
      <c r="D1127" s="3">
        <v>31209548</v>
      </c>
      <c r="E1127" s="3">
        <v>36102774</v>
      </c>
      <c r="F1127" s="3">
        <v>42116247</v>
      </c>
      <c r="G1127" s="3">
        <v>7627010</v>
      </c>
      <c r="H1127" s="3">
        <v>7772583</v>
      </c>
      <c r="I1127" s="3">
        <v>6254540</v>
      </c>
      <c r="J1127" s="3">
        <v>7060676</v>
      </c>
      <c r="K1127" s="3">
        <v>7049193</v>
      </c>
      <c r="L1127" s="3">
        <v>120000</v>
      </c>
      <c r="M1127" s="3">
        <v>120000</v>
      </c>
      <c r="N1127" s="3">
        <v>120000</v>
      </c>
      <c r="O1127" s="3">
        <v>120000</v>
      </c>
      <c r="P1127" s="3">
        <v>195000</v>
      </c>
      <c r="Q1127" s="3">
        <v>12305274</v>
      </c>
      <c r="R1127" s="3">
        <v>13853631</v>
      </c>
      <c r="S1127" s="3">
        <v>16405970</v>
      </c>
      <c r="T1127" s="3">
        <v>20340664</v>
      </c>
      <c r="U1127" s="3">
        <v>24646854</v>
      </c>
      <c r="V1127" s="3">
        <v>0</v>
      </c>
      <c r="W1127" s="3">
        <v>2365514</v>
      </c>
      <c r="X1127" s="3">
        <v>2424450</v>
      </c>
      <c r="Y1127" s="3">
        <v>1584009</v>
      </c>
      <c r="Z1127" s="3">
        <v>1154283</v>
      </c>
      <c r="AA1127" s="3">
        <v>652755</v>
      </c>
      <c r="AB1127" s="3">
        <v>410383</v>
      </c>
      <c r="AC1127" s="3">
        <v>1006814</v>
      </c>
      <c r="AD1127" s="3">
        <v>856710</v>
      </c>
      <c r="AE1127" s="3">
        <v>1100253</v>
      </c>
      <c r="AF1127" s="3">
        <v>255887</v>
      </c>
      <c r="AG1127" s="3">
        <v>54204</v>
      </c>
      <c r="AH1127" s="3">
        <v>66204</v>
      </c>
      <c r="AI1127" s="3">
        <v>76704</v>
      </c>
      <c r="AJ1127" s="3">
        <v>328069</v>
      </c>
      <c r="AK1127" s="3">
        <v>3116667</v>
      </c>
      <c r="AL1127" s="3">
        <v>419074</v>
      </c>
      <c r="AM1127" s="3">
        <v>0</v>
      </c>
      <c r="AN1127" s="3">
        <v>423313</v>
      </c>
      <c r="AO1127" s="3">
        <v>429726</v>
      </c>
      <c r="AP1127" s="3">
        <v>24199237</v>
      </c>
      <c r="AQ1127" s="3">
        <v>29851801</v>
      </c>
      <c r="AR1127" s="3">
        <v>35395194</v>
      </c>
      <c r="AS1127" s="3">
        <v>56455982</v>
      </c>
      <c r="AT1127" s="3">
        <v>61793447</v>
      </c>
      <c r="AU1127" s="3">
        <v>4465667</v>
      </c>
      <c r="AV1127" s="3">
        <v>5881290</v>
      </c>
      <c r="AW1127" s="3">
        <v>6034492</v>
      </c>
      <c r="AX1127" s="3">
        <v>7848537</v>
      </c>
      <c r="AY1127" s="3">
        <v>8237544</v>
      </c>
      <c r="AZ1127" s="3">
        <v>4879283</v>
      </c>
      <c r="BA1127" s="3">
        <v>6359199</v>
      </c>
      <c r="BB1127" s="3">
        <v>6634831</v>
      </c>
      <c r="BC1127" s="3">
        <v>8673724</v>
      </c>
      <c r="BD1127" s="3">
        <v>9169732</v>
      </c>
      <c r="BE1127" s="3">
        <v>413616</v>
      </c>
      <c r="BF1127" s="3">
        <v>477909</v>
      </c>
      <c r="BG1127" s="3">
        <v>600339</v>
      </c>
      <c r="BH1127" s="3">
        <v>825187</v>
      </c>
      <c r="BI1127" s="3">
        <v>932188</v>
      </c>
      <c r="BJ1127" s="5">
        <v>3.1955924671719184E-2</v>
      </c>
      <c r="BK1127" s="5">
        <v>2.5998871870498156E-2</v>
      </c>
      <c r="BL1127" s="5">
        <v>6.8519303656717101E-2</v>
      </c>
      <c r="BM1127" s="5">
        <v>2.2555594344482253E-2</v>
      </c>
      <c r="BN1127" s="5">
        <v>2.9200853416435725E-2</v>
      </c>
      <c r="BO1127" s="3">
        <v>155922</v>
      </c>
      <c r="BP1127" s="3">
        <v>165332</v>
      </c>
      <c r="BQ1127" s="3">
        <v>454614</v>
      </c>
      <c r="BR1127" s="3">
        <v>195641</v>
      </c>
      <c r="BS1127" s="3">
        <v>267764</v>
      </c>
      <c r="BT1127" s="3">
        <v>55801</v>
      </c>
      <c r="BU1127" s="3">
        <v>34940</v>
      </c>
      <c r="BV1127" s="3">
        <v>97950</v>
      </c>
      <c r="BW1127" s="3">
        <v>195525</v>
      </c>
      <c r="BX1127" s="3">
        <v>215198</v>
      </c>
      <c r="BY1127" s="3">
        <v>155922</v>
      </c>
      <c r="BZ1127" s="3">
        <v>165705</v>
      </c>
      <c r="CA1127" s="3">
        <v>460453</v>
      </c>
      <c r="CB1127" s="3">
        <v>200251</v>
      </c>
      <c r="CC1127" s="3">
        <v>268991</v>
      </c>
      <c r="CD1127" s="3">
        <v>4365546</v>
      </c>
      <c r="CE1127" s="3">
        <v>5750525</v>
      </c>
      <c r="CF1127" s="3">
        <v>5671989</v>
      </c>
      <c r="CG1127" s="3">
        <v>7843811</v>
      </c>
      <c r="CH1127" s="3">
        <v>8183751</v>
      </c>
    </row>
    <row r="1128" spans="1:86" x14ac:dyDescent="0.25">
      <c r="A1128" t="s">
        <v>1363</v>
      </c>
      <c r="B1128" s="3">
        <v>22314155</v>
      </c>
      <c r="C1128" s="3">
        <v>19890716</v>
      </c>
      <c r="D1128" s="3">
        <v>21017458</v>
      </c>
      <c r="E1128" s="3">
        <v>24442063</v>
      </c>
      <c r="F1128" s="3">
        <v>22275073</v>
      </c>
      <c r="G1128" s="3">
        <v>716500</v>
      </c>
      <c r="H1128" s="3">
        <v>770480</v>
      </c>
      <c r="I1128" s="3">
        <v>659975</v>
      </c>
      <c r="J1128" s="3">
        <v>538929</v>
      </c>
      <c r="K1128" s="3">
        <v>425852</v>
      </c>
      <c r="L1128" s="3">
        <v>9000000</v>
      </c>
      <c r="M1128" s="3">
        <v>9000000</v>
      </c>
      <c r="N1128" s="3">
        <v>9000000</v>
      </c>
      <c r="O1128" s="3">
        <v>9000000</v>
      </c>
      <c r="P1128" s="3">
        <v>9000000</v>
      </c>
      <c r="Q1128" s="3">
        <v>4298739</v>
      </c>
      <c r="R1128" s="3">
        <v>4361597</v>
      </c>
      <c r="S1128" s="3">
        <v>4707622</v>
      </c>
      <c r="T1128" s="3">
        <v>4944001</v>
      </c>
      <c r="U1128" s="3">
        <v>5030956</v>
      </c>
      <c r="V1128" s="3">
        <v>321775</v>
      </c>
      <c r="W1128" s="3">
        <v>258709</v>
      </c>
      <c r="X1128" s="3">
        <v>195004</v>
      </c>
      <c r="Y1128" s="3">
        <v>206557</v>
      </c>
      <c r="Z1128" s="3">
        <v>138361</v>
      </c>
      <c r="AA1128" s="3">
        <v>2137344</v>
      </c>
      <c r="AB1128" s="3">
        <v>1020187</v>
      </c>
      <c r="AC1128" s="3">
        <v>944211</v>
      </c>
      <c r="AD1128" s="3">
        <v>925736</v>
      </c>
      <c r="AE1128" s="3">
        <v>851354</v>
      </c>
      <c r="AF1128" s="3">
        <v>1947238</v>
      </c>
      <c r="AG1128" s="3">
        <v>782835</v>
      </c>
      <c r="AH1128" s="3">
        <v>666021</v>
      </c>
      <c r="AI1128" s="3">
        <v>569111</v>
      </c>
      <c r="AJ1128" s="3">
        <v>486811</v>
      </c>
      <c r="AK1128" s="3">
        <v>62650</v>
      </c>
      <c r="AL1128" s="3">
        <v>136079</v>
      </c>
      <c r="AM1128" s="3">
        <v>93333</v>
      </c>
      <c r="AN1128" s="3">
        <v>73967</v>
      </c>
      <c r="AO1128" s="3">
        <v>752843</v>
      </c>
      <c r="AP1128" s="3">
        <v>8314848</v>
      </c>
      <c r="AQ1128" s="3">
        <v>9136960</v>
      </c>
      <c r="AR1128" s="3">
        <v>11463925</v>
      </c>
      <c r="AS1128" s="3">
        <v>14222703</v>
      </c>
      <c r="AT1128" s="3">
        <v>13461979</v>
      </c>
      <c r="AU1128" s="3">
        <v>317789</v>
      </c>
      <c r="AV1128" s="3">
        <v>213415</v>
      </c>
      <c r="AW1128" s="3">
        <v>897609</v>
      </c>
      <c r="AX1128" s="3">
        <v>365235</v>
      </c>
      <c r="AY1128" s="3">
        <v>316485</v>
      </c>
      <c r="AZ1128" s="3">
        <v>895291</v>
      </c>
      <c r="BA1128" s="3">
        <v>2467453</v>
      </c>
      <c r="BB1128" s="3">
        <v>3011581</v>
      </c>
      <c r="BC1128" s="3">
        <v>2575421</v>
      </c>
      <c r="BD1128" s="3">
        <v>2496500</v>
      </c>
      <c r="BE1128" s="3">
        <v>577502</v>
      </c>
      <c r="BF1128" s="3">
        <v>2254038</v>
      </c>
      <c r="BG1128" s="3">
        <v>2113972</v>
      </c>
      <c r="BH1128" s="3">
        <v>2210186</v>
      </c>
      <c r="BI1128" s="3">
        <v>2180015</v>
      </c>
      <c r="BJ1128" s="5">
        <v>2.0578783881441898E-2</v>
      </c>
      <c r="BK1128" s="5">
        <v>2.5402712837893976E-3</v>
      </c>
      <c r="BL1128" s="5">
        <v>4.9492276648046328E-3</v>
      </c>
      <c r="BM1128" s="5">
        <v>1.5487564945692374E-2</v>
      </c>
      <c r="BN1128" s="5">
        <v>2.0906068495894253E-2</v>
      </c>
      <c r="BO1128" s="3">
        <v>18424</v>
      </c>
      <c r="BP1128" s="3">
        <v>6268</v>
      </c>
      <c r="BQ1128" s="3">
        <v>14905</v>
      </c>
      <c r="BR1128" s="3">
        <v>39887</v>
      </c>
      <c r="BS1128" s="3">
        <v>52192</v>
      </c>
      <c r="BT1128" s="3">
        <v>57281</v>
      </c>
      <c r="BU1128" s="3">
        <v>37690</v>
      </c>
      <c r="BV1128" s="3">
        <v>25650</v>
      </c>
      <c r="BW1128" s="3">
        <v>24472</v>
      </c>
      <c r="BX1128" s="3">
        <v>36060</v>
      </c>
      <c r="BY1128" s="3">
        <v>14547</v>
      </c>
      <c r="BZ1128" s="3">
        <v>-45156</v>
      </c>
      <c r="CA1128" s="3">
        <v>10583</v>
      </c>
      <c r="CB1128" s="3">
        <v>758</v>
      </c>
      <c r="CC1128" s="3">
        <v>139762</v>
      </c>
      <c r="CD1128" s="3">
        <v>360523</v>
      </c>
      <c r="CE1128" s="3">
        <v>296261</v>
      </c>
      <c r="CF1128" s="3">
        <v>912676</v>
      </c>
      <c r="CG1128" s="3">
        <v>388949</v>
      </c>
      <c r="CH1128" s="3">
        <v>212783</v>
      </c>
    </row>
    <row r="1129" spans="1:86" x14ac:dyDescent="0.25">
      <c r="A1129" t="s">
        <v>1364</v>
      </c>
      <c r="B1129" s="3">
        <v>13788136</v>
      </c>
      <c r="C1129" s="3">
        <v>14241487</v>
      </c>
      <c r="D1129" s="3">
        <v>16002763</v>
      </c>
      <c r="E1129" s="3">
        <v>15980311</v>
      </c>
      <c r="F1129" s="3">
        <v>18201639</v>
      </c>
      <c r="G1129" s="3">
        <v>5087663</v>
      </c>
      <c r="H1129" s="3">
        <v>4959465</v>
      </c>
      <c r="I1129" s="3">
        <v>5908752</v>
      </c>
      <c r="J1129" s="3">
        <v>6706492</v>
      </c>
      <c r="K1129" s="3">
        <v>6762839</v>
      </c>
      <c r="L1129" s="3">
        <v>1040000</v>
      </c>
      <c r="M1129" s="3">
        <v>1040000</v>
      </c>
      <c r="N1129" s="3">
        <v>1040000</v>
      </c>
      <c r="O1129" s="3">
        <v>1040000</v>
      </c>
      <c r="P1129" s="3">
        <v>1040000</v>
      </c>
      <c r="Q1129" s="3">
        <v>6442193</v>
      </c>
      <c r="R1129" s="3">
        <v>6771122</v>
      </c>
      <c r="S1129" s="3">
        <v>7315468</v>
      </c>
      <c r="T1129" s="3">
        <v>7625804</v>
      </c>
      <c r="U1129" s="3">
        <v>8721879</v>
      </c>
      <c r="V1129" s="3">
        <v>619820</v>
      </c>
      <c r="W1129" s="3">
        <v>266667</v>
      </c>
      <c r="X1129" s="3">
        <v>540351</v>
      </c>
      <c r="Y1129" s="3">
        <v>980700</v>
      </c>
      <c r="Z1129" s="3">
        <v>1160379</v>
      </c>
      <c r="AA1129" s="3">
        <v>1857317</v>
      </c>
      <c r="AB1129" s="3">
        <v>2126662</v>
      </c>
      <c r="AC1129" s="3">
        <v>1945697</v>
      </c>
      <c r="AD1129" s="3">
        <v>2019451</v>
      </c>
      <c r="AE1129" s="3">
        <v>2150877</v>
      </c>
      <c r="AF1129" s="3">
        <v>808678</v>
      </c>
      <c r="AG1129" s="3">
        <v>846731</v>
      </c>
      <c r="AH1129" s="3">
        <v>915585</v>
      </c>
      <c r="AI1129" s="3">
        <v>981826</v>
      </c>
      <c r="AJ1129" s="3">
        <v>1122105</v>
      </c>
      <c r="AK1129" s="3">
        <v>417364</v>
      </c>
      <c r="AL1129" s="3">
        <v>353152</v>
      </c>
      <c r="AM1129" s="3">
        <v>217544</v>
      </c>
      <c r="AN1129" s="3">
        <v>575887</v>
      </c>
      <c r="AO1129" s="3">
        <v>854400</v>
      </c>
      <c r="AP1129" s="3">
        <v>12583867</v>
      </c>
      <c r="AQ1129" s="3">
        <v>15364800</v>
      </c>
      <c r="AR1129" s="3">
        <v>17857090</v>
      </c>
      <c r="AS1129" s="3">
        <v>17022530</v>
      </c>
      <c r="AT1129" s="3">
        <v>19621791</v>
      </c>
      <c r="AU1129" s="3">
        <v>648955</v>
      </c>
      <c r="AV1129" s="3">
        <v>1657174</v>
      </c>
      <c r="AW1129" s="3">
        <v>2087345</v>
      </c>
      <c r="AX1129" s="3">
        <v>1732289</v>
      </c>
      <c r="AY1129" s="3">
        <v>3036304</v>
      </c>
      <c r="AZ1129" s="3">
        <v>1769564</v>
      </c>
      <c r="BA1129" s="3">
        <v>2652501</v>
      </c>
      <c r="BB1129" s="3">
        <v>3179089</v>
      </c>
      <c r="BC1129" s="3">
        <v>2956498</v>
      </c>
      <c r="BD1129" s="3">
        <v>4411575</v>
      </c>
      <c r="BE1129" s="3">
        <v>1120609</v>
      </c>
      <c r="BF1129" s="3">
        <v>995327</v>
      </c>
      <c r="BG1129" s="3">
        <v>1091744</v>
      </c>
      <c r="BH1129" s="3">
        <v>1224209</v>
      </c>
      <c r="BI1129" s="3">
        <v>1375271</v>
      </c>
      <c r="BJ1129" s="5">
        <v>1.5610624990110558E-2</v>
      </c>
      <c r="BK1129" s="5">
        <v>8.7392992500285576E-3</v>
      </c>
      <c r="BL1129" s="5">
        <v>7.3719232144806267E-3</v>
      </c>
      <c r="BM1129" s="5">
        <v>1.1943184132037295E-2</v>
      </c>
      <c r="BN1129" s="5">
        <v>9.9884961720020631E-3</v>
      </c>
      <c r="BO1129" s="3">
        <v>27624</v>
      </c>
      <c r="BP1129" s="3">
        <v>23181</v>
      </c>
      <c r="BQ1129" s="3">
        <v>23436</v>
      </c>
      <c r="BR1129" s="3">
        <v>35310</v>
      </c>
      <c r="BS1129" s="3">
        <v>44065</v>
      </c>
      <c r="BT1129" s="3">
        <v>33069</v>
      </c>
      <c r="BU1129" s="3">
        <v>39257</v>
      </c>
      <c r="BV1129" s="3">
        <v>42150</v>
      </c>
      <c r="BW1129" s="3">
        <v>42440</v>
      </c>
      <c r="BX1129" s="3">
        <v>45105</v>
      </c>
      <c r="BY1129" s="3">
        <v>27591</v>
      </c>
      <c r="BZ1129" s="3">
        <v>23202</v>
      </c>
      <c r="CA1129" s="3">
        <v>23471</v>
      </c>
      <c r="CB1129" s="3">
        <v>34837</v>
      </c>
      <c r="CC1129" s="3">
        <v>44055</v>
      </c>
      <c r="CD1129" s="3">
        <v>654433</v>
      </c>
      <c r="CE1129" s="3">
        <v>1673229</v>
      </c>
      <c r="CF1129" s="3">
        <v>2106024</v>
      </c>
      <c r="CG1129" s="3">
        <v>1739892</v>
      </c>
      <c r="CH1129" s="3">
        <v>3037354</v>
      </c>
    </row>
    <row r="1130" spans="1:86" x14ac:dyDescent="0.25">
      <c r="A1130" t="s">
        <v>1365</v>
      </c>
      <c r="B1130" s="3">
        <v>186171241</v>
      </c>
      <c r="C1130" s="3">
        <v>171541342</v>
      </c>
      <c r="D1130" s="3">
        <v>173594540</v>
      </c>
      <c r="E1130" s="3">
        <v>164102965</v>
      </c>
      <c r="F1130" s="3">
        <v>178760868</v>
      </c>
      <c r="G1130" s="3">
        <v>30715800</v>
      </c>
      <c r="H1130" s="3">
        <v>33187441</v>
      </c>
      <c r="I1130" s="3">
        <v>35073483</v>
      </c>
      <c r="J1130" s="3">
        <v>30843206</v>
      </c>
      <c r="K1130" s="3">
        <v>27817964</v>
      </c>
      <c r="L1130" s="3">
        <v>5200000</v>
      </c>
      <c r="M1130" s="3">
        <v>5200000</v>
      </c>
      <c r="N1130" s="3">
        <v>5200000</v>
      </c>
      <c r="O1130" s="3">
        <v>5200000</v>
      </c>
      <c r="P1130" s="3">
        <v>5200000</v>
      </c>
      <c r="Q1130" s="3">
        <v>88740083</v>
      </c>
      <c r="R1130" s="3">
        <v>84415830</v>
      </c>
      <c r="S1130" s="3">
        <v>88763767</v>
      </c>
      <c r="T1130" s="3">
        <v>89852775</v>
      </c>
      <c r="U1130" s="3">
        <v>90477869</v>
      </c>
      <c r="V1130" s="3">
        <v>315047</v>
      </c>
      <c r="W1130" s="3">
        <v>6924919</v>
      </c>
      <c r="X1130" s="3">
        <v>6814528</v>
      </c>
      <c r="Y1130" s="3">
        <v>6700000</v>
      </c>
      <c r="Z1130" s="3">
        <v>6700000</v>
      </c>
      <c r="AA1130" s="3">
        <v>11807521</v>
      </c>
      <c r="AB1130" s="3">
        <v>11233401</v>
      </c>
      <c r="AC1130" s="3">
        <v>11004072</v>
      </c>
      <c r="AD1130" s="3">
        <v>10753532</v>
      </c>
      <c r="AE1130" s="3">
        <v>9793463</v>
      </c>
      <c r="AF1130" s="3">
        <v>10906044</v>
      </c>
      <c r="AG1130" s="3">
        <v>10555332</v>
      </c>
      <c r="AH1130" s="3">
        <v>10401617</v>
      </c>
      <c r="AI1130" s="3">
        <v>10191896</v>
      </c>
      <c r="AJ1130" s="3">
        <v>9271180</v>
      </c>
      <c r="AK1130" s="3">
        <v>44401498</v>
      </c>
      <c r="AL1130" s="3">
        <v>34884812</v>
      </c>
      <c r="AM1130" s="3">
        <v>28091683</v>
      </c>
      <c r="AN1130" s="3">
        <v>19686860</v>
      </c>
      <c r="AO1130" s="3">
        <v>38804459</v>
      </c>
      <c r="AP1130" s="3">
        <v>202211998</v>
      </c>
      <c r="AQ1130" s="3">
        <v>358926232</v>
      </c>
      <c r="AR1130" s="3">
        <v>365287554</v>
      </c>
      <c r="AS1130" s="3">
        <v>334391737</v>
      </c>
      <c r="AT1130" s="3">
        <v>330971261</v>
      </c>
      <c r="AU1130" s="3">
        <v>2780054</v>
      </c>
      <c r="AV1130" s="3">
        <v>2688383</v>
      </c>
      <c r="AW1130" s="3">
        <v>8038247</v>
      </c>
      <c r="AX1130" s="3">
        <v>785240</v>
      </c>
      <c r="AY1130" s="3">
        <v>1222023</v>
      </c>
      <c r="AZ1130" s="3">
        <v>8167434</v>
      </c>
      <c r="BA1130" s="3">
        <v>9589982</v>
      </c>
      <c r="BB1130" s="3">
        <v>17696957</v>
      </c>
      <c r="BC1130" s="3">
        <v>7881005</v>
      </c>
      <c r="BD1130" s="3">
        <v>8638364</v>
      </c>
      <c r="BE1130" s="3">
        <v>5387380</v>
      </c>
      <c r="BF1130" s="3">
        <v>6901599</v>
      </c>
      <c r="BG1130" s="3">
        <v>9658710</v>
      </c>
      <c r="BH1130" s="3">
        <v>7095765</v>
      </c>
      <c r="BI1130" s="3">
        <v>7416341</v>
      </c>
      <c r="BJ1130" s="5">
        <v>0.11014352855499046</v>
      </c>
      <c r="BK1130" s="5">
        <v>7.141556678625674E-2</v>
      </c>
      <c r="BL1130" s="5">
        <v>5.7356866494053187E-2</v>
      </c>
      <c r="BM1130" s="5">
        <v>7.7137877719910083E-2</v>
      </c>
      <c r="BN1130" s="5">
        <v>0.21352735309602605</v>
      </c>
      <c r="BO1130" s="3">
        <v>899590</v>
      </c>
      <c r="BP1130" s="3">
        <v>684874</v>
      </c>
      <c r="BQ1130" s="3">
        <v>1015042</v>
      </c>
      <c r="BR1130" s="3">
        <v>607924</v>
      </c>
      <c r="BS1130" s="3">
        <v>1844527</v>
      </c>
      <c r="BT1130" s="3">
        <v>466304</v>
      </c>
      <c r="BU1130" s="3">
        <v>1049543</v>
      </c>
      <c r="BV1130" s="3">
        <v>811113</v>
      </c>
      <c r="BW1130" s="3">
        <v>1000596</v>
      </c>
      <c r="BX1130" s="3">
        <v>1403138</v>
      </c>
      <c r="BY1130" s="3">
        <v>1555234</v>
      </c>
      <c r="BZ1130" s="3">
        <v>289145</v>
      </c>
      <c r="CA1130" s="3">
        <v>1145477</v>
      </c>
      <c r="CB1130" s="3">
        <v>336172</v>
      </c>
      <c r="CC1130" s="3">
        <v>1570273</v>
      </c>
      <c r="CD1130" s="3">
        <v>1691124</v>
      </c>
      <c r="CE1130" s="3">
        <v>3448781</v>
      </c>
      <c r="CF1130" s="3">
        <v>7703883</v>
      </c>
      <c r="CG1130" s="3">
        <v>1449664</v>
      </c>
      <c r="CH1130" s="3">
        <v>1054888</v>
      </c>
    </row>
    <row r="1131" spans="1:86" x14ac:dyDescent="0.25">
      <c r="A1131" t="s">
        <v>1366</v>
      </c>
      <c r="B1131" s="3">
        <v>8952251</v>
      </c>
      <c r="C1131" s="3">
        <v>9527636</v>
      </c>
      <c r="D1131" s="3">
        <v>8789402</v>
      </c>
      <c r="E1131" s="3">
        <v>8683748</v>
      </c>
      <c r="F1131" s="3">
        <v>7384233</v>
      </c>
      <c r="G1131" s="3">
        <v>105373</v>
      </c>
      <c r="H1131" s="3">
        <v>111858</v>
      </c>
      <c r="I1131" s="3">
        <v>109935</v>
      </c>
      <c r="J1131" s="3">
        <v>115467</v>
      </c>
      <c r="K1131" s="3">
        <v>89979</v>
      </c>
      <c r="L1131" s="3">
        <v>104000</v>
      </c>
      <c r="M1131" s="3">
        <v>104000</v>
      </c>
      <c r="N1131" s="3">
        <v>104000</v>
      </c>
      <c r="O1131" s="3">
        <v>104000</v>
      </c>
      <c r="P1131" s="3">
        <v>104000</v>
      </c>
      <c r="Q1131" s="3">
        <v>1425025</v>
      </c>
      <c r="R1131" s="3">
        <v>2480578</v>
      </c>
      <c r="S1131" s="3">
        <v>1523525</v>
      </c>
      <c r="T1131" s="3">
        <v>1420432</v>
      </c>
      <c r="U1131" s="3">
        <v>2020951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1586822</v>
      </c>
      <c r="AB1131" s="3">
        <v>1521838</v>
      </c>
      <c r="AC1131" s="3">
        <v>1520972</v>
      </c>
      <c r="AD1131" s="3">
        <v>1359545</v>
      </c>
      <c r="AE1131" s="3">
        <v>1380581</v>
      </c>
      <c r="AF1131" s="3">
        <v>180000</v>
      </c>
      <c r="AG1131" s="3">
        <v>180000</v>
      </c>
      <c r="AH1131" s="3">
        <v>180000</v>
      </c>
      <c r="AI1131" s="3">
        <v>180000</v>
      </c>
      <c r="AJ1131" s="3">
        <v>180000</v>
      </c>
      <c r="AK1131" s="3">
        <v>5111</v>
      </c>
      <c r="AL1131" s="3">
        <v>23636</v>
      </c>
      <c r="AM1131" s="3">
        <v>11285</v>
      </c>
      <c r="AN1131" s="3">
        <v>60416</v>
      </c>
      <c r="AO1131" s="3">
        <v>67426</v>
      </c>
      <c r="AP1131" s="3">
        <v>17104683</v>
      </c>
      <c r="AQ1131" s="3">
        <v>18415622</v>
      </c>
      <c r="AR1131" s="3">
        <v>18659484</v>
      </c>
      <c r="AS1131" s="3">
        <v>18231014</v>
      </c>
      <c r="AT1131" s="3">
        <v>16599801</v>
      </c>
      <c r="AU1131" s="3">
        <v>1593687</v>
      </c>
      <c r="AV1131" s="3">
        <v>2000725</v>
      </c>
      <c r="AW1131" s="3">
        <v>1990420</v>
      </c>
      <c r="AX1131" s="3">
        <v>1837416</v>
      </c>
      <c r="AY1131" s="3">
        <v>1294189</v>
      </c>
      <c r="AZ1131" s="3">
        <v>1663611</v>
      </c>
      <c r="BA1131" s="3">
        <v>2085154</v>
      </c>
      <c r="BB1131" s="3">
        <v>2084756</v>
      </c>
      <c r="BC1131" s="3">
        <v>1917030</v>
      </c>
      <c r="BD1131" s="3">
        <v>1370622</v>
      </c>
      <c r="BE1131" s="3">
        <v>69924</v>
      </c>
      <c r="BF1131" s="3">
        <v>84429</v>
      </c>
      <c r="BG1131" s="3">
        <v>94336</v>
      </c>
      <c r="BH1131" s="3">
        <v>79614</v>
      </c>
      <c r="BI1131" s="3">
        <v>76433</v>
      </c>
      <c r="BJ1131" s="5">
        <v>6.2887297571367342E-3</v>
      </c>
      <c r="BK1131" s="5">
        <v>3.9742867912873582E-3</v>
      </c>
      <c r="BL1131" s="5">
        <v>3.2118866668329532E-3</v>
      </c>
      <c r="BM1131" s="5">
        <v>4.6499011491734606E-3</v>
      </c>
      <c r="BN1131" s="5">
        <v>6.0264609790299591E-4</v>
      </c>
      <c r="BO1131" s="3">
        <v>10462</v>
      </c>
      <c r="BP1131" s="3">
        <v>8287</v>
      </c>
      <c r="BQ1131" s="3">
        <v>6696</v>
      </c>
      <c r="BR1131" s="3">
        <v>8914</v>
      </c>
      <c r="BS1131" s="3">
        <v>826</v>
      </c>
      <c r="BT1131" s="3">
        <v>69506</v>
      </c>
      <c r="BU1131" s="3">
        <v>20320</v>
      </c>
      <c r="BV1131" s="3">
        <v>18008</v>
      </c>
      <c r="BW1131" s="3">
        <v>16135</v>
      </c>
      <c r="BX1131" s="3">
        <v>6804</v>
      </c>
      <c r="BY1131" s="3">
        <v>10462</v>
      </c>
      <c r="BZ1131" s="3">
        <v>8287</v>
      </c>
      <c r="CA1131" s="3">
        <v>6696</v>
      </c>
      <c r="CB1131" s="3">
        <v>8914</v>
      </c>
      <c r="CC1131" s="3">
        <v>826</v>
      </c>
      <c r="CD1131" s="3">
        <v>1652731</v>
      </c>
      <c r="CE1131" s="3">
        <v>2012758</v>
      </c>
      <c r="CF1131" s="3">
        <v>2001732</v>
      </c>
      <c r="CG1131" s="3">
        <v>1844637</v>
      </c>
      <c r="CH1131" s="3">
        <v>1300167</v>
      </c>
    </row>
    <row r="1132" spans="1:86" x14ac:dyDescent="0.25">
      <c r="A1132" t="s">
        <v>1367</v>
      </c>
      <c r="B1132" s="3">
        <v>12026796</v>
      </c>
      <c r="C1132" s="3">
        <v>18284253</v>
      </c>
      <c r="D1132" s="3">
        <v>19259000</v>
      </c>
      <c r="E1132" s="3">
        <v>17233000</v>
      </c>
      <c r="F1132" s="3">
        <v>12399000</v>
      </c>
      <c r="G1132" s="3">
        <v>0</v>
      </c>
      <c r="H1132" s="3">
        <v>1720</v>
      </c>
      <c r="I1132" s="3">
        <v>2000</v>
      </c>
      <c r="J1132" s="3">
        <v>708000</v>
      </c>
      <c r="K1132" s="3">
        <v>3000</v>
      </c>
      <c r="L1132" s="3">
        <v>2750000</v>
      </c>
      <c r="M1132" s="3">
        <v>2750000</v>
      </c>
      <c r="N1132" s="3">
        <v>2750000</v>
      </c>
      <c r="O1132" s="3">
        <v>2890000</v>
      </c>
      <c r="P1132" s="3">
        <v>2890000</v>
      </c>
      <c r="Q1132" s="3">
        <v>3478602</v>
      </c>
      <c r="R1132" s="3">
        <v>3902697</v>
      </c>
      <c r="S1132" s="3">
        <v>3789000</v>
      </c>
      <c r="T1132" s="3">
        <v>6026000</v>
      </c>
      <c r="U1132" s="3">
        <v>6201000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15835</v>
      </c>
      <c r="AB1132" s="3">
        <v>34684</v>
      </c>
      <c r="AC1132" s="3">
        <v>15000</v>
      </c>
      <c r="AD1132" s="3">
        <v>54000</v>
      </c>
      <c r="AE1132" s="3">
        <v>26000</v>
      </c>
      <c r="AF1132" s="3">
        <v>5660</v>
      </c>
      <c r="AG1132" s="3">
        <v>0</v>
      </c>
      <c r="AH1132" s="3">
        <v>0</v>
      </c>
      <c r="AI1132" s="3">
        <v>0</v>
      </c>
      <c r="AJ1132" s="3">
        <v>0</v>
      </c>
      <c r="AK1132" s="3">
        <v>366192</v>
      </c>
      <c r="AL1132" s="3">
        <v>0</v>
      </c>
      <c r="AM1132" s="3">
        <v>0</v>
      </c>
      <c r="AN1132" s="3">
        <v>13000</v>
      </c>
      <c r="AO1132" s="3">
        <v>0</v>
      </c>
      <c r="AP1132" s="3">
        <v>34797909</v>
      </c>
      <c r="AQ1132" s="3">
        <v>55985970</v>
      </c>
      <c r="AR1132" s="3">
        <v>49624000</v>
      </c>
      <c r="AS1132" s="3">
        <v>29296000</v>
      </c>
      <c r="AT1132" s="3">
        <v>16146000</v>
      </c>
      <c r="AU1132" s="3">
        <v>1229741</v>
      </c>
      <c r="AV1132" s="3">
        <v>1737564</v>
      </c>
      <c r="AW1132" s="3">
        <v>1035000</v>
      </c>
      <c r="AX1132" s="3">
        <v>69000</v>
      </c>
      <c r="AY1132" s="3">
        <v>72000</v>
      </c>
      <c r="AZ1132" s="3">
        <v>1229741</v>
      </c>
      <c r="BA1132" s="3">
        <v>1737581</v>
      </c>
      <c r="BB1132" s="3">
        <v>1035000</v>
      </c>
      <c r="BC1132" s="3">
        <v>126000</v>
      </c>
      <c r="BD1132" s="3">
        <v>101000</v>
      </c>
      <c r="BE1132" s="3">
        <v>0</v>
      </c>
      <c r="BF1132" s="3">
        <v>17</v>
      </c>
      <c r="BG1132" s="3">
        <v>0</v>
      </c>
      <c r="BH1132" s="3">
        <v>57000</v>
      </c>
      <c r="BI1132" s="3">
        <v>29000</v>
      </c>
      <c r="BJ1132" s="5">
        <v>1.3460557954886435E-2</v>
      </c>
      <c r="BK1132" s="5">
        <v>1.3571165890971414E-2</v>
      </c>
      <c r="BL1132" s="5">
        <v>0.19710144927536233</v>
      </c>
      <c r="BM1132" s="5">
        <v>0.50793650793650791</v>
      </c>
      <c r="BN1132" s="5">
        <v>0.26732673267326734</v>
      </c>
      <c r="BO1132" s="3">
        <v>16553</v>
      </c>
      <c r="BP1132" s="3">
        <v>23581</v>
      </c>
      <c r="BQ1132" s="3">
        <v>204000</v>
      </c>
      <c r="BR1132" s="3">
        <v>64000</v>
      </c>
      <c r="BS1132" s="3">
        <v>27000</v>
      </c>
      <c r="BT1132" s="3">
        <v>52228</v>
      </c>
      <c r="BU1132" s="3">
        <v>12499</v>
      </c>
      <c r="BV1132" s="3">
        <v>1000</v>
      </c>
      <c r="BW1132" s="3">
        <v>1000000</v>
      </c>
      <c r="BX1132" s="3">
        <v>0</v>
      </c>
      <c r="BY1132" s="3">
        <v>-108533</v>
      </c>
      <c r="BZ1132" s="3">
        <v>99368</v>
      </c>
      <c r="CA1132" s="3">
        <v>-57000</v>
      </c>
      <c r="CB1132" s="3">
        <v>-655000</v>
      </c>
      <c r="CC1132" s="3">
        <v>27000</v>
      </c>
      <c r="CD1132" s="3">
        <v>1390502</v>
      </c>
      <c r="CE1132" s="3">
        <v>1650695</v>
      </c>
      <c r="CF1132" s="3">
        <v>1093000</v>
      </c>
      <c r="CG1132" s="3">
        <v>1724000</v>
      </c>
      <c r="CH1132" s="3">
        <v>45000</v>
      </c>
    </row>
    <row r="1133" spans="1:86" x14ac:dyDescent="0.25">
      <c r="A1133" t="s">
        <v>1368</v>
      </c>
      <c r="B1133" s="3">
        <v>3537511</v>
      </c>
      <c r="C1133" s="3">
        <v>4840309</v>
      </c>
      <c r="D1133" s="3">
        <v>4851589</v>
      </c>
      <c r="E1133" s="3">
        <v>5586733</v>
      </c>
      <c r="F1133" s="3">
        <v>5610808</v>
      </c>
      <c r="G1133" s="3">
        <v>9586</v>
      </c>
      <c r="H1133" s="3">
        <v>18040</v>
      </c>
      <c r="I1133" s="3">
        <v>11687</v>
      </c>
      <c r="J1133" s="3">
        <v>7464</v>
      </c>
      <c r="K1133" s="3">
        <v>31005</v>
      </c>
      <c r="L1133" s="3">
        <v>52000</v>
      </c>
      <c r="M1133" s="3">
        <v>52000</v>
      </c>
      <c r="N1133" s="3">
        <v>52000</v>
      </c>
      <c r="O1133" s="3">
        <v>52000</v>
      </c>
      <c r="P1133" s="3">
        <v>52000</v>
      </c>
      <c r="Q1133" s="3">
        <v>663632</v>
      </c>
      <c r="R1133" s="3">
        <v>754661</v>
      </c>
      <c r="S1133" s="3">
        <v>744281</v>
      </c>
      <c r="T1133" s="3">
        <v>1218065</v>
      </c>
      <c r="U1133" s="3">
        <v>1445930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53204</v>
      </c>
      <c r="AB1133" s="3">
        <v>72411</v>
      </c>
      <c r="AC1133" s="3">
        <v>371039</v>
      </c>
      <c r="AD1133" s="3">
        <v>360635</v>
      </c>
      <c r="AE1133" s="3">
        <v>319843</v>
      </c>
      <c r="AF1133" s="3">
        <v>0</v>
      </c>
      <c r="AG1133" s="3">
        <v>0</v>
      </c>
      <c r="AH1133" s="3">
        <v>44550</v>
      </c>
      <c r="AI1133" s="3">
        <v>44550</v>
      </c>
      <c r="AJ1133" s="3">
        <v>0</v>
      </c>
      <c r="AK1133" s="3">
        <v>0</v>
      </c>
      <c r="AL1133" s="3">
        <v>0</v>
      </c>
      <c r="AM1133" s="3">
        <v>0</v>
      </c>
      <c r="AN1133" s="3">
        <v>0</v>
      </c>
      <c r="AO1133" s="3">
        <v>0</v>
      </c>
      <c r="AP1133" s="3">
        <v>12614700</v>
      </c>
      <c r="AQ1133" s="3">
        <v>15474090</v>
      </c>
      <c r="AR1133" s="3">
        <v>17938948</v>
      </c>
      <c r="AS1133" s="3">
        <v>18221339</v>
      </c>
      <c r="AT1133" s="3">
        <v>17465412</v>
      </c>
      <c r="AU1133" s="3">
        <v>624775</v>
      </c>
      <c r="AV1133" s="3">
        <v>750550</v>
      </c>
      <c r="AW1133" s="3">
        <v>707364</v>
      </c>
      <c r="AX1133" s="3">
        <v>1215429</v>
      </c>
      <c r="AY1133" s="3">
        <v>1135003</v>
      </c>
      <c r="AZ1133" s="3">
        <v>655893</v>
      </c>
      <c r="BA1133" s="3">
        <v>786561</v>
      </c>
      <c r="BB1133" s="3">
        <v>765967</v>
      </c>
      <c r="BC1133" s="3">
        <v>1268322</v>
      </c>
      <c r="BD1133" s="3">
        <v>1180158</v>
      </c>
      <c r="BE1133" s="3">
        <v>31118</v>
      </c>
      <c r="BF1133" s="3">
        <v>36011</v>
      </c>
      <c r="BG1133" s="3">
        <v>58603</v>
      </c>
      <c r="BH1133" s="3">
        <v>52893</v>
      </c>
      <c r="BI1133" s="3">
        <v>45155</v>
      </c>
      <c r="BJ1133" s="5">
        <v>8.1537689836604452E-3</v>
      </c>
      <c r="BK1133" s="5">
        <v>3.1262673842206773E-3</v>
      </c>
      <c r="BL1133" s="5">
        <v>1.7149563884605996E-2</v>
      </c>
      <c r="BM1133" s="5">
        <v>9.5015303684710985E-3</v>
      </c>
      <c r="BN1133" s="5">
        <v>1.0268116642008952E-2</v>
      </c>
      <c r="BO1133" s="3">
        <v>5348</v>
      </c>
      <c r="BP1133" s="3">
        <v>2459</v>
      </c>
      <c r="BQ1133" s="3">
        <v>13136</v>
      </c>
      <c r="BR1133" s="3">
        <v>12051</v>
      </c>
      <c r="BS1133" s="3">
        <v>12118</v>
      </c>
      <c r="BT1133" s="3">
        <v>11241</v>
      </c>
      <c r="BU1133" s="3">
        <v>3061</v>
      </c>
      <c r="BV1133" s="3">
        <v>28525</v>
      </c>
      <c r="BW1133" s="3">
        <v>22378</v>
      </c>
      <c r="BX1133" s="3">
        <v>23418</v>
      </c>
      <c r="BY1133" s="3">
        <v>5348</v>
      </c>
      <c r="BZ1133" s="3">
        <v>2459</v>
      </c>
      <c r="CA1133" s="3">
        <v>13136</v>
      </c>
      <c r="CB1133" s="3">
        <v>22051</v>
      </c>
      <c r="CC1133" s="3">
        <v>12118</v>
      </c>
      <c r="CD1133" s="3">
        <v>630668</v>
      </c>
      <c r="CE1133" s="3">
        <v>751152</v>
      </c>
      <c r="CF1133" s="3">
        <v>722753</v>
      </c>
      <c r="CG1133" s="3">
        <v>1215756</v>
      </c>
      <c r="CH1133" s="3">
        <v>1146303</v>
      </c>
    </row>
    <row r="1134" spans="1:86" x14ac:dyDescent="0.25">
      <c r="A1134" t="s">
        <v>1369</v>
      </c>
      <c r="B1134" s="3">
        <v>11886430</v>
      </c>
      <c r="C1134" s="3">
        <v>12912060</v>
      </c>
      <c r="D1134" s="3">
        <v>12288627</v>
      </c>
      <c r="E1134" s="3">
        <v>10451773</v>
      </c>
      <c r="F1134" s="3">
        <v>10115747</v>
      </c>
      <c r="G1134" s="3">
        <v>92260</v>
      </c>
      <c r="H1134" s="3">
        <v>49421</v>
      </c>
      <c r="I1134" s="3">
        <v>42250</v>
      </c>
      <c r="J1134" s="3">
        <v>42343</v>
      </c>
      <c r="K1134" s="3">
        <v>40986</v>
      </c>
      <c r="L1134" s="3">
        <v>5200000</v>
      </c>
      <c r="M1134" s="3">
        <v>5200000</v>
      </c>
      <c r="N1134" s="3">
        <v>5200000</v>
      </c>
      <c r="O1134" s="3">
        <v>5200000</v>
      </c>
      <c r="P1134" s="3">
        <v>5200000</v>
      </c>
      <c r="Q1134" s="3">
        <v>2690892</v>
      </c>
      <c r="R1134" s="3">
        <v>2717893</v>
      </c>
      <c r="S1134" s="3">
        <v>1992893</v>
      </c>
      <c r="T1134" s="3">
        <v>2509892</v>
      </c>
      <c r="U1134" s="3">
        <v>2409844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604181</v>
      </c>
      <c r="AB1134" s="3">
        <v>541663</v>
      </c>
      <c r="AC1134" s="3">
        <v>503259</v>
      </c>
      <c r="AD1134" s="3">
        <v>527578</v>
      </c>
      <c r="AE1134" s="3">
        <v>271375</v>
      </c>
      <c r="AF1134" s="3">
        <v>0</v>
      </c>
      <c r="AG1134" s="3">
        <v>0</v>
      </c>
      <c r="AH1134" s="3">
        <v>0</v>
      </c>
      <c r="AI1134" s="3">
        <v>0</v>
      </c>
      <c r="AJ1134" s="3">
        <v>0</v>
      </c>
      <c r="AK1134" s="3">
        <v>112724</v>
      </c>
      <c r="AL1134" s="3">
        <v>541765</v>
      </c>
      <c r="AM1134" s="3">
        <v>726679</v>
      </c>
      <c r="AN1134" s="3">
        <v>0</v>
      </c>
      <c r="AO1134" s="3">
        <v>144</v>
      </c>
      <c r="AP1134" s="3">
        <v>26527447</v>
      </c>
      <c r="AQ1134" s="3">
        <v>28662509</v>
      </c>
      <c r="AR1134" s="3">
        <v>29439235</v>
      </c>
      <c r="AS1134" s="3">
        <v>18498628</v>
      </c>
      <c r="AT1134" s="3">
        <v>15807892</v>
      </c>
      <c r="AU1134" s="3">
        <v>1974190</v>
      </c>
      <c r="AV1134" s="3">
        <v>2291879</v>
      </c>
      <c r="AW1134" s="3">
        <v>1205142</v>
      </c>
      <c r="AX1134" s="3">
        <v>1548928</v>
      </c>
      <c r="AY1134" s="3">
        <v>1423248</v>
      </c>
      <c r="AZ1134" s="3">
        <v>2076130</v>
      </c>
      <c r="BA1134" s="3">
        <v>2394389</v>
      </c>
      <c r="BB1134" s="3">
        <v>1296171</v>
      </c>
      <c r="BC1134" s="3">
        <v>1568869</v>
      </c>
      <c r="BD1134" s="3">
        <v>1444954</v>
      </c>
      <c r="BE1134" s="3">
        <v>101940</v>
      </c>
      <c r="BF1134" s="3">
        <v>102510</v>
      </c>
      <c r="BG1134" s="3">
        <v>91029</v>
      </c>
      <c r="BH1134" s="3">
        <v>19941</v>
      </c>
      <c r="BI1134" s="3">
        <v>21706</v>
      </c>
      <c r="BJ1134" s="5">
        <v>6.3502767167759244E-3</v>
      </c>
      <c r="BK1134" s="5">
        <v>4.9311118619405616E-3</v>
      </c>
      <c r="BL1134" s="5">
        <v>4.7231422397199137E-3</v>
      </c>
      <c r="BM1134" s="5">
        <v>7.7533560800806187E-3</v>
      </c>
      <c r="BN1134" s="5">
        <v>3.7883558922983014E-3</v>
      </c>
      <c r="BO1134" s="3">
        <v>13184</v>
      </c>
      <c r="BP1134" s="3">
        <v>11807</v>
      </c>
      <c r="BQ1134" s="3">
        <v>6122</v>
      </c>
      <c r="BR1134" s="3">
        <v>12164</v>
      </c>
      <c r="BS1134" s="3">
        <v>5474</v>
      </c>
      <c r="BT1134" s="3">
        <v>10289</v>
      </c>
      <c r="BU1134" s="3">
        <v>19292</v>
      </c>
      <c r="BV1134" s="3">
        <v>17803</v>
      </c>
      <c r="BW1134" s="3">
        <v>30957</v>
      </c>
      <c r="BX1134" s="3">
        <v>2474</v>
      </c>
      <c r="BY1134" s="3">
        <v>3495</v>
      </c>
      <c r="BZ1134" s="3">
        <v>106804</v>
      </c>
      <c r="CA1134" s="3">
        <v>59590</v>
      </c>
      <c r="CB1134" s="3">
        <v>23845</v>
      </c>
      <c r="CC1134" s="3">
        <v>14508</v>
      </c>
      <c r="CD1134" s="3">
        <v>1980984</v>
      </c>
      <c r="CE1134" s="3">
        <v>2204367</v>
      </c>
      <c r="CF1134" s="3">
        <v>1163355</v>
      </c>
      <c r="CG1134" s="3">
        <v>1556040</v>
      </c>
      <c r="CH1134" s="3">
        <v>1411214</v>
      </c>
    </row>
    <row r="1135" spans="1:86" x14ac:dyDescent="0.25">
      <c r="A1135" t="s">
        <v>1370</v>
      </c>
      <c r="B1135" s="3">
        <v>8652205</v>
      </c>
      <c r="C1135" s="3">
        <v>9172370</v>
      </c>
      <c r="D1135" s="3">
        <v>10888302</v>
      </c>
      <c r="E1135" s="3">
        <v>14458583</v>
      </c>
      <c r="F1135" s="3">
        <v>14929138</v>
      </c>
      <c r="G1135" s="3">
        <v>990057</v>
      </c>
      <c r="H1135" s="3">
        <v>924049</v>
      </c>
      <c r="I1135" s="3">
        <v>877397</v>
      </c>
      <c r="J1135" s="3">
        <v>853513</v>
      </c>
      <c r="K1135" s="3">
        <v>1137466</v>
      </c>
      <c r="L1135" s="3">
        <v>10400</v>
      </c>
      <c r="M1135" s="3">
        <v>10400</v>
      </c>
      <c r="N1135" s="3">
        <v>10400</v>
      </c>
      <c r="O1135" s="3">
        <v>10400</v>
      </c>
      <c r="P1135" s="3">
        <v>10400</v>
      </c>
      <c r="Q1135" s="3">
        <v>568716</v>
      </c>
      <c r="R1135" s="3">
        <v>1158266</v>
      </c>
      <c r="S1135" s="3">
        <v>1609663</v>
      </c>
      <c r="T1135" s="3">
        <v>2287767</v>
      </c>
      <c r="U1135" s="3">
        <v>2726442</v>
      </c>
      <c r="V1135" s="3">
        <v>1721203</v>
      </c>
      <c r="W1135" s="3">
        <v>826933</v>
      </c>
      <c r="X1135" s="3">
        <v>716806</v>
      </c>
      <c r="Y1135" s="3">
        <v>1909545</v>
      </c>
      <c r="Z1135" s="3">
        <v>829661</v>
      </c>
      <c r="AA1135" s="3">
        <v>436694</v>
      </c>
      <c r="AB1135" s="3">
        <v>523954</v>
      </c>
      <c r="AC1135" s="3">
        <v>569783</v>
      </c>
      <c r="AD1135" s="3">
        <v>552095</v>
      </c>
      <c r="AE1135" s="3">
        <v>654004</v>
      </c>
      <c r="AF1135" s="3">
        <v>3435</v>
      </c>
      <c r="AG1135" s="3">
        <v>2568</v>
      </c>
      <c r="AH1135" s="3">
        <v>4310</v>
      </c>
      <c r="AI1135" s="3">
        <v>2163</v>
      </c>
      <c r="AJ1135" s="3">
        <v>50</v>
      </c>
      <c r="AK1135" s="3">
        <v>2556036</v>
      </c>
      <c r="AL1135" s="3">
        <v>2213883</v>
      </c>
      <c r="AM1135" s="3">
        <v>3755139</v>
      </c>
      <c r="AN1135" s="3">
        <v>4728772</v>
      </c>
      <c r="AO1135" s="3">
        <v>5934800</v>
      </c>
      <c r="AP1135" s="3">
        <v>12056677</v>
      </c>
      <c r="AQ1135" s="3">
        <v>15494266</v>
      </c>
      <c r="AR1135" s="3">
        <v>14968250</v>
      </c>
      <c r="AS1135" s="3">
        <v>14776295</v>
      </c>
      <c r="AT1135" s="3">
        <v>17539620</v>
      </c>
      <c r="AU1135" s="3">
        <v>551413</v>
      </c>
      <c r="AV1135" s="3">
        <v>1132703</v>
      </c>
      <c r="AW1135" s="3">
        <v>1890682</v>
      </c>
      <c r="AX1135" s="3">
        <v>2946656</v>
      </c>
      <c r="AY1135" s="3">
        <v>3663545</v>
      </c>
      <c r="AZ1135" s="3">
        <v>685901</v>
      </c>
      <c r="BA1135" s="3">
        <v>1251798</v>
      </c>
      <c r="BB1135" s="3">
        <v>2034077</v>
      </c>
      <c r="BC1135" s="3">
        <v>3094241</v>
      </c>
      <c r="BD1135" s="3">
        <v>3794858</v>
      </c>
      <c r="BE1135" s="3">
        <v>134488</v>
      </c>
      <c r="BF1135" s="3">
        <v>119095</v>
      </c>
      <c r="BG1135" s="3">
        <v>143395</v>
      </c>
      <c r="BH1135" s="3">
        <v>147585</v>
      </c>
      <c r="BI1135" s="3">
        <v>131313</v>
      </c>
      <c r="BJ1135" s="5">
        <v>0.19849074429108574</v>
      </c>
      <c r="BK1135" s="5">
        <v>8.2473370304154497E-2</v>
      </c>
      <c r="BL1135" s="5">
        <v>7.7757135054376009E-2</v>
      </c>
      <c r="BM1135" s="5">
        <v>9.8830052345631775E-2</v>
      </c>
      <c r="BN1135" s="5">
        <v>0.10056160204149932</v>
      </c>
      <c r="BO1135" s="3">
        <v>136145</v>
      </c>
      <c r="BP1135" s="3">
        <v>103240</v>
      </c>
      <c r="BQ1135" s="3">
        <v>158164</v>
      </c>
      <c r="BR1135" s="3">
        <v>305804</v>
      </c>
      <c r="BS1135" s="3">
        <v>381617</v>
      </c>
      <c r="BT1135" s="3">
        <v>22212</v>
      </c>
      <c r="BU1135" s="3">
        <v>25261</v>
      </c>
      <c r="BV1135" s="3">
        <v>32839</v>
      </c>
      <c r="BW1135" s="3">
        <v>52862</v>
      </c>
      <c r="BX1135" s="3">
        <v>76296</v>
      </c>
      <c r="BY1135" s="3">
        <v>132155</v>
      </c>
      <c r="BZ1135" s="3">
        <v>103146</v>
      </c>
      <c r="CA1135" s="3">
        <v>155372</v>
      </c>
      <c r="CB1135" s="3">
        <v>305898</v>
      </c>
      <c r="CC1135" s="3">
        <v>381234</v>
      </c>
      <c r="CD1135" s="3">
        <v>441470</v>
      </c>
      <c r="CE1135" s="3">
        <v>1054818</v>
      </c>
      <c r="CF1135" s="3">
        <v>1768149</v>
      </c>
      <c r="CG1135" s="3">
        <v>2693620</v>
      </c>
      <c r="CH1135" s="3">
        <v>3358607</v>
      </c>
    </row>
    <row r="1136" spans="1:86" x14ac:dyDescent="0.25">
      <c r="A1136" t="s">
        <v>1371</v>
      </c>
      <c r="B1136" s="3">
        <v>57390047</v>
      </c>
      <c r="C1136" s="3">
        <v>59515663</v>
      </c>
      <c r="D1136" s="3">
        <v>58321478</v>
      </c>
      <c r="E1136" s="3">
        <v>56151744</v>
      </c>
      <c r="F1136" s="3">
        <v>54576897</v>
      </c>
      <c r="G1136" s="3">
        <v>24269187</v>
      </c>
      <c r="H1136" s="3">
        <v>30308289</v>
      </c>
      <c r="I1136" s="3">
        <v>29928841</v>
      </c>
      <c r="J1136" s="3">
        <v>29169887</v>
      </c>
      <c r="K1136" s="3">
        <v>28720246</v>
      </c>
      <c r="L1136" s="3">
        <v>1601150</v>
      </c>
      <c r="M1136" s="3">
        <v>1601150</v>
      </c>
      <c r="N1136" s="3">
        <v>1601150</v>
      </c>
      <c r="O1136" s="3">
        <v>1601150</v>
      </c>
      <c r="P1136" s="3">
        <v>1601150</v>
      </c>
      <c r="Q1136" s="3">
        <v>7209355</v>
      </c>
      <c r="R1136" s="3">
        <v>7533947</v>
      </c>
      <c r="S1136" s="3">
        <v>8395855</v>
      </c>
      <c r="T1136" s="3">
        <v>8880593</v>
      </c>
      <c r="U1136" s="3">
        <v>9419258</v>
      </c>
      <c r="V1136" s="3">
        <v>17070283</v>
      </c>
      <c r="W1136" s="3">
        <v>12642842</v>
      </c>
      <c r="X1136" s="3">
        <v>13296155</v>
      </c>
      <c r="Y1136" s="3">
        <v>9795450</v>
      </c>
      <c r="Z1136" s="3">
        <v>6671521</v>
      </c>
      <c r="AA1136" s="3">
        <v>2765914</v>
      </c>
      <c r="AB1136" s="3">
        <v>4937557</v>
      </c>
      <c r="AC1136" s="3">
        <v>7105608</v>
      </c>
      <c r="AD1136" s="3">
        <v>7285609</v>
      </c>
      <c r="AE1136" s="3">
        <v>9180893</v>
      </c>
      <c r="AF1136" s="3">
        <v>152358</v>
      </c>
      <c r="AG1136" s="3">
        <v>152358</v>
      </c>
      <c r="AH1136" s="3">
        <v>0</v>
      </c>
      <c r="AI1136" s="3">
        <v>60755</v>
      </c>
      <c r="AJ1136" s="3">
        <v>140000</v>
      </c>
      <c r="AK1136" s="3">
        <v>5639487</v>
      </c>
      <c r="AL1136" s="3">
        <v>5274419</v>
      </c>
      <c r="AM1136" s="3">
        <v>4797860</v>
      </c>
      <c r="AN1136" s="3">
        <v>4500348</v>
      </c>
      <c r="AO1136" s="3">
        <v>4072160</v>
      </c>
      <c r="AP1136" s="3">
        <v>2597712</v>
      </c>
      <c r="AQ1136" s="3">
        <v>2482578</v>
      </c>
      <c r="AR1136" s="3">
        <v>4486553</v>
      </c>
      <c r="AS1136" s="3">
        <v>3295608</v>
      </c>
      <c r="AT1136" s="3">
        <v>4102687</v>
      </c>
      <c r="AU1136" s="3">
        <v>299929</v>
      </c>
      <c r="AV1136" s="3">
        <v>-48033</v>
      </c>
      <c r="AW1136" s="3">
        <v>1076513</v>
      </c>
      <c r="AX1136" s="3">
        <v>82791</v>
      </c>
      <c r="AY1136" s="3">
        <v>276155</v>
      </c>
      <c r="AZ1136" s="3">
        <v>1215755</v>
      </c>
      <c r="BA1136" s="3">
        <v>846087</v>
      </c>
      <c r="BB1136" s="3">
        <v>2480376</v>
      </c>
      <c r="BC1136" s="3">
        <v>1709973</v>
      </c>
      <c r="BD1136" s="3">
        <v>1399893</v>
      </c>
      <c r="BE1136" s="3">
        <v>915826</v>
      </c>
      <c r="BF1136" s="3">
        <v>894120</v>
      </c>
      <c r="BG1136" s="3">
        <v>1403863</v>
      </c>
      <c r="BH1136" s="3">
        <v>1627182</v>
      </c>
      <c r="BI1136" s="3">
        <v>1123738</v>
      </c>
      <c r="BJ1136" s="5">
        <v>4.5267344160624466E-2</v>
      </c>
      <c r="BK1136" s="5">
        <v>2.4380471511794885E-2</v>
      </c>
      <c r="BL1136" s="5">
        <v>9.4423587391589014E-2</v>
      </c>
      <c r="BM1136" s="5">
        <v>0.13634191884901106</v>
      </c>
      <c r="BN1136" s="5">
        <v>0.15304026807763166</v>
      </c>
      <c r="BO1136" s="3">
        <v>55034</v>
      </c>
      <c r="BP1136" s="3">
        <v>20628</v>
      </c>
      <c r="BQ1136" s="3">
        <v>234206</v>
      </c>
      <c r="BR1136" s="3">
        <v>233141</v>
      </c>
      <c r="BS1136" s="3">
        <v>214240</v>
      </c>
      <c r="BT1136" s="3">
        <v>485823</v>
      </c>
      <c r="BU1136" s="3">
        <v>337190</v>
      </c>
      <c r="BV1136" s="3">
        <v>481657</v>
      </c>
      <c r="BW1136" s="3">
        <v>895374</v>
      </c>
      <c r="BX1136" s="3">
        <v>742085</v>
      </c>
      <c r="BY1136" s="3">
        <v>55034</v>
      </c>
      <c r="BZ1136" s="3">
        <v>20628</v>
      </c>
      <c r="CA1136" s="3">
        <v>234206</v>
      </c>
      <c r="CB1136" s="3">
        <v>233141</v>
      </c>
      <c r="CC1136" s="3">
        <v>214240</v>
      </c>
      <c r="CD1136" s="3">
        <v>730718</v>
      </c>
      <c r="CE1136" s="3">
        <v>268529</v>
      </c>
      <c r="CF1136" s="3">
        <v>1323964</v>
      </c>
      <c r="CG1136" s="3">
        <v>745024</v>
      </c>
      <c r="CH1136" s="3">
        <v>804000</v>
      </c>
    </row>
    <row r="1137" spans="1:86" x14ac:dyDescent="0.25">
      <c r="A1137" t="s">
        <v>1372</v>
      </c>
      <c r="B1137" s="3">
        <v>158460162</v>
      </c>
      <c r="C1137" s="3">
        <v>161229888</v>
      </c>
      <c r="D1137" s="3">
        <v>168022728</v>
      </c>
      <c r="E1137" s="3">
        <v>189509051</v>
      </c>
      <c r="F1137" s="3">
        <v>226201910</v>
      </c>
      <c r="G1137" s="3">
        <v>26218098</v>
      </c>
      <c r="H1137" s="3">
        <v>24396657</v>
      </c>
      <c r="I1137" s="3">
        <v>23838629</v>
      </c>
      <c r="J1137" s="3">
        <v>23782126</v>
      </c>
      <c r="K1137" s="3">
        <v>25131339</v>
      </c>
      <c r="L1137" s="3">
        <v>2631600</v>
      </c>
      <c r="M1137" s="3">
        <v>2631600</v>
      </c>
      <c r="N1137" s="3">
        <v>2631600</v>
      </c>
      <c r="O1137" s="3">
        <v>2631600</v>
      </c>
      <c r="P1137" s="3">
        <v>2631600</v>
      </c>
      <c r="Q1137" s="3">
        <v>96254272</v>
      </c>
      <c r="R1137" s="3">
        <v>104457078</v>
      </c>
      <c r="S1137" s="3">
        <v>104578622</v>
      </c>
      <c r="T1137" s="3">
        <v>107990114</v>
      </c>
      <c r="U1137" s="3">
        <v>107519334</v>
      </c>
      <c r="V1137" s="3">
        <v>8866667</v>
      </c>
      <c r="W1137" s="3">
        <v>5352492</v>
      </c>
      <c r="X1137" s="3">
        <v>1711450</v>
      </c>
      <c r="Y1137" s="3">
        <v>0</v>
      </c>
      <c r="Z1137" s="3">
        <v>7500000</v>
      </c>
      <c r="AA1137" s="3">
        <v>3394558</v>
      </c>
      <c r="AB1137" s="3">
        <v>3388895</v>
      </c>
      <c r="AC1137" s="3">
        <v>4057031</v>
      </c>
      <c r="AD1137" s="3">
        <v>4648048</v>
      </c>
      <c r="AE1137" s="3">
        <v>2571789</v>
      </c>
      <c r="AF1137" s="3">
        <v>734347</v>
      </c>
      <c r="AG1137" s="3">
        <v>751343</v>
      </c>
      <c r="AH1137" s="3">
        <v>798758</v>
      </c>
      <c r="AI1137" s="3">
        <v>1814207</v>
      </c>
      <c r="AJ1137" s="3">
        <v>321796</v>
      </c>
      <c r="AK1137" s="3">
        <v>23982760</v>
      </c>
      <c r="AL1137" s="3">
        <v>31386266</v>
      </c>
      <c r="AM1137" s="3">
        <v>19632356</v>
      </c>
      <c r="AN1137" s="3">
        <v>29755066</v>
      </c>
      <c r="AO1137" s="3">
        <v>22057887</v>
      </c>
      <c r="AP1137" s="3">
        <v>31812411</v>
      </c>
      <c r="AQ1137" s="3">
        <v>51837544</v>
      </c>
      <c r="AR1137" s="3">
        <v>52683827</v>
      </c>
      <c r="AS1137" s="3">
        <v>48108544</v>
      </c>
      <c r="AT1137" s="3">
        <v>48489231</v>
      </c>
      <c r="AU1137" s="3">
        <v>2391388</v>
      </c>
      <c r="AV1137" s="3">
        <v>5544578</v>
      </c>
      <c r="AW1137" s="3">
        <v>4389543</v>
      </c>
      <c r="AX1137" s="3">
        <v>3886497</v>
      </c>
      <c r="AY1137" s="3">
        <v>3134496</v>
      </c>
      <c r="AZ1137" s="3">
        <v>5210197</v>
      </c>
      <c r="BA1137" s="3">
        <v>8388358</v>
      </c>
      <c r="BB1137" s="3">
        <v>6768808</v>
      </c>
      <c r="BC1137" s="3">
        <v>6508715</v>
      </c>
      <c r="BD1137" s="3">
        <v>5266228</v>
      </c>
      <c r="BE1137" s="3">
        <v>2818809</v>
      </c>
      <c r="BF1137" s="3">
        <v>2843780</v>
      </c>
      <c r="BG1137" s="3">
        <v>2379265</v>
      </c>
      <c r="BH1137" s="3">
        <v>2622218</v>
      </c>
      <c r="BI1137" s="3">
        <v>2131732</v>
      </c>
      <c r="BJ1137" s="5">
        <v>0.20896618688314472</v>
      </c>
      <c r="BK1137" s="5">
        <v>7.0802891340593713E-2</v>
      </c>
      <c r="BL1137" s="5">
        <v>0.14895414377243379</v>
      </c>
      <c r="BM1137" s="5">
        <v>0.28824890934692948</v>
      </c>
      <c r="BN1137" s="5">
        <v>1.2285607459456749</v>
      </c>
      <c r="BO1137" s="3">
        <v>1088755</v>
      </c>
      <c r="BP1137" s="3">
        <v>593920</v>
      </c>
      <c r="BQ1137" s="3">
        <v>1008242</v>
      </c>
      <c r="BR1137" s="3">
        <v>1876130</v>
      </c>
      <c r="BS1137" s="3">
        <v>6469881</v>
      </c>
      <c r="BT1137" s="3">
        <v>3282653</v>
      </c>
      <c r="BU1137" s="3">
        <v>1047477</v>
      </c>
      <c r="BV1137" s="3">
        <v>1438095</v>
      </c>
      <c r="BW1137" s="3">
        <v>6427182</v>
      </c>
      <c r="BX1137" s="3">
        <v>9929110</v>
      </c>
      <c r="BY1137" s="3">
        <v>1344483</v>
      </c>
      <c r="BZ1137" s="3">
        <v>621192</v>
      </c>
      <c r="CA1137" s="3">
        <v>953356</v>
      </c>
      <c r="CB1137" s="3">
        <v>1931476</v>
      </c>
      <c r="CC1137" s="3">
        <v>6483240</v>
      </c>
      <c r="CD1137" s="3">
        <v>4329558</v>
      </c>
      <c r="CE1137" s="3">
        <v>5970863</v>
      </c>
      <c r="CF1137" s="3">
        <v>4874282</v>
      </c>
      <c r="CG1137" s="3">
        <v>8382203</v>
      </c>
      <c r="CH1137" s="3">
        <v>6580366</v>
      </c>
    </row>
    <row r="1138" spans="1:86" x14ac:dyDescent="0.25">
      <c r="A1138" t="s">
        <v>1373</v>
      </c>
      <c r="B1138" s="3">
        <v>5003185</v>
      </c>
      <c r="C1138" s="3">
        <v>5481796</v>
      </c>
      <c r="D1138" s="3">
        <v>5416582</v>
      </c>
      <c r="E1138" s="3">
        <v>6615837</v>
      </c>
      <c r="F1138" s="3">
        <v>7823974</v>
      </c>
      <c r="G1138" s="3">
        <v>1271494</v>
      </c>
      <c r="H1138" s="3">
        <v>1211192</v>
      </c>
      <c r="I1138" s="3">
        <v>1017555</v>
      </c>
      <c r="J1138" s="3">
        <v>1399682</v>
      </c>
      <c r="K1138" s="3">
        <v>1748708</v>
      </c>
      <c r="L1138" s="3">
        <v>30000</v>
      </c>
      <c r="M1138" s="3">
        <v>30000</v>
      </c>
      <c r="N1138" s="3">
        <v>30000</v>
      </c>
      <c r="O1138" s="3">
        <v>30000</v>
      </c>
      <c r="P1138" s="3">
        <v>30000</v>
      </c>
      <c r="Q1138" s="3">
        <v>649121</v>
      </c>
      <c r="R1138" s="3">
        <v>731224</v>
      </c>
      <c r="S1138" s="3">
        <v>959606</v>
      </c>
      <c r="T1138" s="3">
        <v>1208473</v>
      </c>
      <c r="U1138" s="3">
        <v>1287330</v>
      </c>
      <c r="V1138" s="3">
        <v>1077218</v>
      </c>
      <c r="W1138" s="3">
        <v>827279</v>
      </c>
      <c r="X1138" s="3">
        <v>518987</v>
      </c>
      <c r="Y1138" s="3">
        <v>864062</v>
      </c>
      <c r="Z1138" s="3">
        <v>989654</v>
      </c>
      <c r="AA1138" s="3">
        <v>480644</v>
      </c>
      <c r="AB1138" s="3">
        <v>515155</v>
      </c>
      <c r="AC1138" s="3">
        <v>366137</v>
      </c>
      <c r="AD1138" s="3">
        <v>409729</v>
      </c>
      <c r="AE1138" s="3">
        <v>447134</v>
      </c>
      <c r="AF1138" s="3">
        <v>9968</v>
      </c>
      <c r="AG1138" s="3">
        <v>4984</v>
      </c>
      <c r="AH1138" s="3">
        <v>0</v>
      </c>
      <c r="AI1138" s="3">
        <v>0</v>
      </c>
      <c r="AJ1138" s="3">
        <v>0</v>
      </c>
      <c r="AK1138" s="3">
        <v>636369</v>
      </c>
      <c r="AL1138" s="3">
        <v>466585</v>
      </c>
      <c r="AM1138" s="3">
        <v>731946</v>
      </c>
      <c r="AN1138" s="3">
        <v>684612</v>
      </c>
      <c r="AO1138" s="3">
        <v>934367</v>
      </c>
      <c r="AP1138" s="3">
        <v>6881870</v>
      </c>
      <c r="AQ1138" s="3">
        <v>10340649</v>
      </c>
      <c r="AR1138" s="3">
        <v>12869386</v>
      </c>
      <c r="AS1138" s="3">
        <v>12410073</v>
      </c>
      <c r="AT1138" s="3">
        <v>13422329</v>
      </c>
      <c r="AU1138" s="3">
        <v>188788</v>
      </c>
      <c r="AV1138" s="3">
        <v>190228</v>
      </c>
      <c r="AW1138" s="3">
        <v>566378</v>
      </c>
      <c r="AX1138" s="3">
        <v>464436</v>
      </c>
      <c r="AY1138" s="3">
        <v>282457</v>
      </c>
      <c r="AZ1138" s="3">
        <v>778971</v>
      </c>
      <c r="BA1138" s="3">
        <v>759814</v>
      </c>
      <c r="BB1138" s="3">
        <v>1119935</v>
      </c>
      <c r="BC1138" s="3">
        <v>978053</v>
      </c>
      <c r="BD1138" s="3">
        <v>732712</v>
      </c>
      <c r="BE1138" s="3">
        <v>590183</v>
      </c>
      <c r="BF1138" s="3">
        <v>569586</v>
      </c>
      <c r="BG1138" s="3">
        <v>553557</v>
      </c>
      <c r="BH1138" s="3">
        <v>513617</v>
      </c>
      <c r="BI1138" s="3">
        <v>450255</v>
      </c>
      <c r="BJ1138" s="5">
        <v>0.14084092989341065</v>
      </c>
      <c r="BK1138" s="5">
        <v>8.4749688739612583E-2</v>
      </c>
      <c r="BL1138" s="5">
        <v>5.1160111970784017E-2</v>
      </c>
      <c r="BM1138" s="5">
        <v>6.5332860284667602E-2</v>
      </c>
      <c r="BN1138" s="5">
        <v>0.13368417604734192</v>
      </c>
      <c r="BO1138" s="3">
        <v>109711</v>
      </c>
      <c r="BP1138" s="3">
        <v>64394</v>
      </c>
      <c r="BQ1138" s="3">
        <v>57296</v>
      </c>
      <c r="BR1138" s="3">
        <v>63899</v>
      </c>
      <c r="BS1138" s="3">
        <v>97952</v>
      </c>
      <c r="BT1138" s="3">
        <v>753</v>
      </c>
      <c r="BU1138" s="3">
        <v>906</v>
      </c>
      <c r="BV1138" s="3">
        <v>1008</v>
      </c>
      <c r="BW1138" s="3">
        <v>1349</v>
      </c>
      <c r="BX1138" s="3">
        <v>459</v>
      </c>
      <c r="BY1138" s="3">
        <v>109711</v>
      </c>
      <c r="BZ1138" s="3">
        <v>64323</v>
      </c>
      <c r="CA1138" s="3">
        <v>57296</v>
      </c>
      <c r="CB1138" s="3">
        <v>63899</v>
      </c>
      <c r="CC1138" s="3">
        <v>97952</v>
      </c>
      <c r="CD1138" s="3">
        <v>79830</v>
      </c>
      <c r="CE1138" s="3">
        <v>126811</v>
      </c>
      <c r="CF1138" s="3">
        <v>510090</v>
      </c>
      <c r="CG1138" s="3">
        <v>401886</v>
      </c>
      <c r="CH1138" s="3">
        <v>184964</v>
      </c>
    </row>
    <row r="1139" spans="1:86" x14ac:dyDescent="0.25">
      <c r="A1139" t="s">
        <v>1374</v>
      </c>
      <c r="B1139" s="3">
        <v>74546375</v>
      </c>
      <c r="C1139" s="3">
        <v>81076017</v>
      </c>
      <c r="D1139" s="3">
        <v>86439983</v>
      </c>
      <c r="E1139" s="3">
        <v>94574264</v>
      </c>
      <c r="F1139" s="3">
        <v>149755980</v>
      </c>
      <c r="G1139" s="3">
        <v>43614716</v>
      </c>
      <c r="H1139" s="3">
        <v>43466014</v>
      </c>
      <c r="I1139" s="3">
        <v>43199419</v>
      </c>
      <c r="J1139" s="3">
        <v>51858186</v>
      </c>
      <c r="K1139" s="3">
        <v>97718057</v>
      </c>
      <c r="L1139" s="3">
        <v>186000</v>
      </c>
      <c r="M1139" s="3">
        <v>186000</v>
      </c>
      <c r="N1139" s="3">
        <v>186000</v>
      </c>
      <c r="O1139" s="3">
        <v>186000</v>
      </c>
      <c r="P1139" s="3">
        <v>186000</v>
      </c>
      <c r="Q1139" s="3">
        <v>52327564</v>
      </c>
      <c r="R1139" s="3">
        <v>60640287</v>
      </c>
      <c r="S1139" s="3">
        <v>61064482</v>
      </c>
      <c r="T1139" s="3">
        <v>59336038</v>
      </c>
      <c r="U1139" s="3">
        <v>66428129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2168244</v>
      </c>
      <c r="AB1139" s="3">
        <v>1911158</v>
      </c>
      <c r="AC1139" s="3">
        <v>4371489</v>
      </c>
      <c r="AD1139" s="3">
        <v>2458374</v>
      </c>
      <c r="AE1139" s="3">
        <v>2449868</v>
      </c>
      <c r="AF1139" s="3">
        <v>251923</v>
      </c>
      <c r="AG1139" s="3">
        <v>27613</v>
      </c>
      <c r="AH1139" s="3">
        <v>631427</v>
      </c>
      <c r="AI1139" s="3">
        <v>674330</v>
      </c>
      <c r="AJ1139" s="3">
        <v>719370</v>
      </c>
      <c r="AK1139" s="3">
        <v>0</v>
      </c>
      <c r="AL1139" s="3">
        <v>0</v>
      </c>
      <c r="AM1139" s="3">
        <v>0</v>
      </c>
      <c r="AN1139" s="3">
        <v>0</v>
      </c>
      <c r="AO1139" s="3">
        <v>0</v>
      </c>
      <c r="AP1139" s="3">
        <v>120119593</v>
      </c>
      <c r="AQ1139" s="3">
        <v>115265300</v>
      </c>
      <c r="AR1139" s="3">
        <v>133756817</v>
      </c>
      <c r="AS1139" s="3">
        <v>146468377</v>
      </c>
      <c r="AT1139" s="3">
        <v>134957016</v>
      </c>
      <c r="AU1139" s="3">
        <v>18439011</v>
      </c>
      <c r="AV1139" s="3">
        <v>13018918</v>
      </c>
      <c r="AW1139" s="3">
        <v>14376649</v>
      </c>
      <c r="AX1139" s="3">
        <v>10687622</v>
      </c>
      <c r="AY1139" s="3">
        <v>9941392</v>
      </c>
      <c r="AZ1139" s="3">
        <v>26098779</v>
      </c>
      <c r="BA1139" s="3">
        <v>22022527</v>
      </c>
      <c r="BB1139" s="3">
        <v>23969753</v>
      </c>
      <c r="BC1139" s="3">
        <v>20852662</v>
      </c>
      <c r="BD1139" s="3">
        <v>19778271</v>
      </c>
      <c r="BE1139" s="3">
        <v>7659768</v>
      </c>
      <c r="BF1139" s="3">
        <v>9003609</v>
      </c>
      <c r="BG1139" s="3">
        <v>9593104</v>
      </c>
      <c r="BH1139" s="3">
        <v>10165040</v>
      </c>
      <c r="BI1139" s="3">
        <v>9836879</v>
      </c>
      <c r="BJ1139" s="5">
        <v>2.0663801934948757E-4</v>
      </c>
      <c r="BK1139" s="5">
        <v>8.8877175630208108E-4</v>
      </c>
      <c r="BL1139" s="5">
        <v>2.5724086518538595E-4</v>
      </c>
      <c r="BM1139" s="5">
        <v>2.3766749779956153E-4</v>
      </c>
      <c r="BN1139" s="5">
        <v>5.7644573683918073E-3</v>
      </c>
      <c r="BO1139" s="3">
        <v>5393</v>
      </c>
      <c r="BP1139" s="3">
        <v>19573</v>
      </c>
      <c r="BQ1139" s="3">
        <v>6166</v>
      </c>
      <c r="BR1139" s="3">
        <v>4956</v>
      </c>
      <c r="BS1139" s="3">
        <v>114011</v>
      </c>
      <c r="BT1139" s="3">
        <v>4943</v>
      </c>
      <c r="BU1139" s="3">
        <v>3532</v>
      </c>
      <c r="BV1139" s="3">
        <v>43839</v>
      </c>
      <c r="BW1139" s="3">
        <v>10134</v>
      </c>
      <c r="BX1139" s="3">
        <v>28</v>
      </c>
      <c r="BY1139" s="3">
        <v>-176738</v>
      </c>
      <c r="BZ1139" s="3">
        <v>86070</v>
      </c>
      <c r="CA1139" s="3">
        <v>149446</v>
      </c>
      <c r="CB1139" s="3">
        <v>37002</v>
      </c>
      <c r="CC1139" s="3">
        <v>66558</v>
      </c>
      <c r="CD1139" s="3">
        <v>18620692</v>
      </c>
      <c r="CE1139" s="3">
        <v>12936380</v>
      </c>
      <c r="CF1139" s="3">
        <v>14271042</v>
      </c>
      <c r="CG1139" s="3">
        <v>10660754</v>
      </c>
      <c r="CH1139" s="3">
        <v>9874862</v>
      </c>
    </row>
    <row r="1140" spans="1:86" x14ac:dyDescent="0.25">
      <c r="A1140" t="s">
        <v>1375</v>
      </c>
      <c r="B1140" s="3">
        <v>21552650</v>
      </c>
      <c r="C1140" s="3">
        <v>21975249</v>
      </c>
      <c r="D1140" s="3">
        <v>22664571</v>
      </c>
      <c r="E1140" s="3">
        <v>22355668</v>
      </c>
      <c r="F1140" s="3">
        <v>20274772</v>
      </c>
      <c r="G1140" s="3">
        <v>8255472</v>
      </c>
      <c r="H1140" s="3">
        <v>8875471</v>
      </c>
      <c r="I1140" s="3">
        <v>8864936</v>
      </c>
      <c r="J1140" s="3">
        <v>8491756</v>
      </c>
      <c r="K1140" s="3">
        <v>8821735</v>
      </c>
      <c r="L1140" s="3">
        <v>1131143</v>
      </c>
      <c r="M1140" s="3">
        <v>1131143</v>
      </c>
      <c r="N1140" s="3">
        <v>1131143</v>
      </c>
      <c r="O1140" s="3">
        <v>1131143</v>
      </c>
      <c r="P1140" s="3">
        <v>1131143</v>
      </c>
      <c r="Q1140" s="3">
        <v>6738979</v>
      </c>
      <c r="R1140" s="3">
        <v>8144088</v>
      </c>
      <c r="S1140" s="3">
        <v>8757022</v>
      </c>
      <c r="T1140" s="3">
        <v>8567414</v>
      </c>
      <c r="U1140" s="3">
        <v>8191802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1138477</v>
      </c>
      <c r="AB1140" s="3">
        <v>1085492</v>
      </c>
      <c r="AC1140" s="3">
        <v>2767287</v>
      </c>
      <c r="AD1140" s="3">
        <v>777098</v>
      </c>
      <c r="AE1140" s="3">
        <v>752930</v>
      </c>
      <c r="AF1140" s="3">
        <v>103408</v>
      </c>
      <c r="AG1140" s="3">
        <v>57912</v>
      </c>
      <c r="AH1140" s="3">
        <v>1793203</v>
      </c>
      <c r="AI1140" s="3">
        <v>20531</v>
      </c>
      <c r="AJ1140" s="3">
        <v>2235</v>
      </c>
      <c r="AK1140" s="3">
        <v>7050165</v>
      </c>
      <c r="AL1140" s="3">
        <v>6948491</v>
      </c>
      <c r="AM1140" s="3">
        <v>5703669</v>
      </c>
      <c r="AN1140" s="3">
        <v>7261484</v>
      </c>
      <c r="AO1140" s="3">
        <v>5461514</v>
      </c>
      <c r="AP1140" s="3">
        <v>27457283</v>
      </c>
      <c r="AQ1140" s="3">
        <v>26246660</v>
      </c>
      <c r="AR1140" s="3">
        <v>26904642</v>
      </c>
      <c r="AS1140" s="3">
        <v>25792738</v>
      </c>
      <c r="AT1140" s="3">
        <v>23628526</v>
      </c>
      <c r="AU1140" s="3">
        <v>2317532</v>
      </c>
      <c r="AV1140" s="3">
        <v>2401911</v>
      </c>
      <c r="AW1140" s="3">
        <v>3048994</v>
      </c>
      <c r="AX1140" s="3">
        <v>3619304</v>
      </c>
      <c r="AY1140" s="3">
        <v>3375822</v>
      </c>
      <c r="AZ1140" s="3">
        <v>3638104</v>
      </c>
      <c r="BA1140" s="3">
        <v>3212110</v>
      </c>
      <c r="BB1140" s="3">
        <v>3931933</v>
      </c>
      <c r="BC1140" s="3">
        <v>4902647</v>
      </c>
      <c r="BD1140" s="3">
        <v>4145739</v>
      </c>
      <c r="BE1140" s="3">
        <v>1320572</v>
      </c>
      <c r="BF1140" s="3">
        <v>810199</v>
      </c>
      <c r="BG1140" s="3">
        <v>882939</v>
      </c>
      <c r="BH1140" s="3">
        <v>1283343</v>
      </c>
      <c r="BI1140" s="3">
        <v>769917</v>
      </c>
      <c r="BJ1140" s="5">
        <v>1.67730224314643E-2</v>
      </c>
      <c r="BK1140" s="5">
        <v>1.7257192312841091E-2</v>
      </c>
      <c r="BL1140" s="5">
        <v>1.9670731927527756E-2</v>
      </c>
      <c r="BM1140" s="5">
        <v>8.1088848534271382E-3</v>
      </c>
      <c r="BN1140" s="5">
        <v>5.7659201411376839E-3</v>
      </c>
      <c r="BO1140" s="3">
        <v>61022</v>
      </c>
      <c r="BP1140" s="3">
        <v>55432</v>
      </c>
      <c r="BQ1140" s="3">
        <v>77344</v>
      </c>
      <c r="BR1140" s="3">
        <v>39755</v>
      </c>
      <c r="BS1140" s="3">
        <v>23904</v>
      </c>
      <c r="BT1140" s="3">
        <v>5854</v>
      </c>
      <c r="BU1140" s="3">
        <v>3118</v>
      </c>
      <c r="BV1140" s="3">
        <v>1458</v>
      </c>
      <c r="BW1140" s="3">
        <v>1246</v>
      </c>
      <c r="BX1140" s="3">
        <v>1000</v>
      </c>
      <c r="BY1140" s="3">
        <v>36319</v>
      </c>
      <c r="BZ1140" s="3">
        <v>118987</v>
      </c>
      <c r="CA1140" s="3">
        <v>79552</v>
      </c>
      <c r="CB1140" s="3">
        <v>52268</v>
      </c>
      <c r="CC1140" s="3">
        <v>44661</v>
      </c>
      <c r="CD1140" s="3">
        <v>2287067</v>
      </c>
      <c r="CE1140" s="3">
        <v>2286042</v>
      </c>
      <c r="CF1140" s="3">
        <v>2970900</v>
      </c>
      <c r="CG1140" s="3">
        <v>3568282</v>
      </c>
      <c r="CH1140" s="3">
        <v>3332161</v>
      </c>
    </row>
    <row r="1141" spans="1:86" x14ac:dyDescent="0.25">
      <c r="A1141" t="s">
        <v>1376</v>
      </c>
      <c r="B1141" s="3">
        <v>7560635</v>
      </c>
      <c r="C1141" s="3">
        <v>7763995</v>
      </c>
      <c r="D1141" s="3">
        <v>7435016</v>
      </c>
      <c r="E1141" s="3">
        <v>8324715</v>
      </c>
      <c r="F1141" s="3">
        <v>7573302</v>
      </c>
      <c r="G1141" s="3">
        <v>2174</v>
      </c>
      <c r="H1141" s="3">
        <v>1439</v>
      </c>
      <c r="I1141" s="3">
        <v>1479</v>
      </c>
      <c r="J1141" s="3">
        <v>2462</v>
      </c>
      <c r="K1141" s="3">
        <v>2753</v>
      </c>
      <c r="L1141" s="3">
        <v>99000</v>
      </c>
      <c r="M1141" s="3">
        <v>99000</v>
      </c>
      <c r="N1141" s="3">
        <v>99000</v>
      </c>
      <c r="O1141" s="3">
        <v>99000</v>
      </c>
      <c r="P1141" s="3">
        <v>99000</v>
      </c>
      <c r="Q1141" s="3">
        <v>477524</v>
      </c>
      <c r="R1141" s="3">
        <v>625055</v>
      </c>
      <c r="S1141" s="3">
        <v>761641</v>
      </c>
      <c r="T1141" s="3">
        <v>966603</v>
      </c>
      <c r="U1141" s="3">
        <v>1104834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202814</v>
      </c>
      <c r="AB1141" s="3">
        <v>214738</v>
      </c>
      <c r="AC1141" s="3">
        <v>220337</v>
      </c>
      <c r="AD1141" s="3">
        <v>175769</v>
      </c>
      <c r="AE1141" s="3">
        <v>139525</v>
      </c>
      <c r="AF1141" s="3">
        <v>17641</v>
      </c>
      <c r="AG1141" s="3">
        <v>20208</v>
      </c>
      <c r="AH1141" s="3">
        <v>15078</v>
      </c>
      <c r="AI1141" s="3">
        <v>20012</v>
      </c>
      <c r="AJ1141" s="3">
        <v>26445</v>
      </c>
      <c r="AK1141" s="3">
        <v>2531319</v>
      </c>
      <c r="AL1141" s="3">
        <v>2262043</v>
      </c>
      <c r="AM1141" s="3">
        <v>2132760</v>
      </c>
      <c r="AN1141" s="3">
        <v>2750913</v>
      </c>
      <c r="AO1141" s="3">
        <v>2365980</v>
      </c>
      <c r="AP1141" s="3">
        <v>11813909</v>
      </c>
      <c r="AQ1141" s="3">
        <v>11540937</v>
      </c>
      <c r="AR1141" s="3">
        <v>12780370</v>
      </c>
      <c r="AS1141" s="3">
        <v>14056918</v>
      </c>
      <c r="AT1141" s="3">
        <v>12717543</v>
      </c>
      <c r="AU1141" s="3">
        <v>161982</v>
      </c>
      <c r="AV1141" s="3">
        <v>149199</v>
      </c>
      <c r="AW1141" s="3">
        <v>87414</v>
      </c>
      <c r="AX1141" s="3">
        <v>185711</v>
      </c>
      <c r="AY1141" s="3">
        <v>18817</v>
      </c>
      <c r="AZ1141" s="3">
        <v>247435</v>
      </c>
      <c r="BA1141" s="3">
        <v>234479</v>
      </c>
      <c r="BB1141" s="3">
        <v>276436</v>
      </c>
      <c r="BC1141" s="3">
        <v>277762</v>
      </c>
      <c r="BD1141" s="3">
        <v>182170</v>
      </c>
      <c r="BE1141" s="3">
        <v>85453</v>
      </c>
      <c r="BF1141" s="3">
        <v>85280</v>
      </c>
      <c r="BG1141" s="3">
        <v>189022</v>
      </c>
      <c r="BH1141" s="3">
        <v>92051</v>
      </c>
      <c r="BI1141" s="3">
        <v>163353</v>
      </c>
      <c r="BJ1141" s="5">
        <v>0.18722492775880534</v>
      </c>
      <c r="BK1141" s="5">
        <v>0.13129960465542756</v>
      </c>
      <c r="BL1141" s="5">
        <v>0.11889551288544184</v>
      </c>
      <c r="BM1141" s="5">
        <v>0.20034777975389001</v>
      </c>
      <c r="BN1141" s="5">
        <v>0.26049294614920132</v>
      </c>
      <c r="BO1141" s="3">
        <v>46326</v>
      </c>
      <c r="BP1141" s="3">
        <v>30787</v>
      </c>
      <c r="BQ1141" s="3">
        <v>32867</v>
      </c>
      <c r="BR1141" s="3">
        <v>55649</v>
      </c>
      <c r="BS1141" s="3">
        <v>47454</v>
      </c>
      <c r="BT1141" s="3">
        <v>134021</v>
      </c>
      <c r="BU1141" s="3">
        <v>129858</v>
      </c>
      <c r="BV1141" s="3">
        <v>108898</v>
      </c>
      <c r="BW1141" s="3">
        <v>128198</v>
      </c>
      <c r="BX1141" s="3">
        <v>150886</v>
      </c>
      <c r="BY1141" s="3">
        <v>46326</v>
      </c>
      <c r="BZ1141" s="3">
        <v>30787</v>
      </c>
      <c r="CA1141" s="3">
        <v>32867</v>
      </c>
      <c r="CB1141" s="3">
        <v>55649</v>
      </c>
      <c r="CC1141" s="3">
        <v>47454</v>
      </c>
      <c r="CD1141" s="3">
        <v>249677</v>
      </c>
      <c r="CE1141" s="3">
        <v>248270</v>
      </c>
      <c r="CF1141" s="3">
        <v>163445</v>
      </c>
      <c r="CG1141" s="3">
        <v>258260</v>
      </c>
      <c r="CH1141" s="3">
        <v>122249</v>
      </c>
    </row>
    <row r="1142" spans="1:86" x14ac:dyDescent="0.25">
      <c r="A1142" t="s">
        <v>1377</v>
      </c>
      <c r="B1142" s="3">
        <v>43845395</v>
      </c>
      <c r="C1142" s="3">
        <v>41180900</v>
      </c>
      <c r="D1142" s="3">
        <v>40376270</v>
      </c>
      <c r="E1142" s="3">
        <v>39880448</v>
      </c>
      <c r="F1142" s="3">
        <v>39267022</v>
      </c>
      <c r="G1142" s="3">
        <v>15259902</v>
      </c>
      <c r="H1142" s="3">
        <v>14348580</v>
      </c>
      <c r="I1142" s="3">
        <v>13891792</v>
      </c>
      <c r="J1142" s="3">
        <v>13853201</v>
      </c>
      <c r="K1142" s="3">
        <v>13752603</v>
      </c>
      <c r="L1142" s="3">
        <v>13020000</v>
      </c>
      <c r="M1142" s="3">
        <v>13020000</v>
      </c>
      <c r="N1142" s="3">
        <v>13020000</v>
      </c>
      <c r="O1142" s="3">
        <v>13020000</v>
      </c>
      <c r="P1142" s="3">
        <v>13020000</v>
      </c>
      <c r="Q1142" s="3">
        <v>10359997</v>
      </c>
      <c r="R1142" s="3">
        <v>10070987</v>
      </c>
      <c r="S1142" s="3">
        <v>10179992</v>
      </c>
      <c r="T1142" s="3">
        <v>10699859</v>
      </c>
      <c r="U1142" s="3">
        <v>10707601</v>
      </c>
      <c r="V1142" s="3">
        <v>4091346</v>
      </c>
      <c r="W1142" s="3">
        <v>2699927</v>
      </c>
      <c r="X1142" s="3">
        <v>1666667</v>
      </c>
      <c r="Y1142" s="3">
        <v>1000000</v>
      </c>
      <c r="Z1142" s="3">
        <v>333333</v>
      </c>
      <c r="AA1142" s="3">
        <v>1078725</v>
      </c>
      <c r="AB1142" s="3">
        <v>1033654</v>
      </c>
      <c r="AC1142" s="3">
        <v>1025110</v>
      </c>
      <c r="AD1142" s="3">
        <v>1015543</v>
      </c>
      <c r="AE1142" s="3">
        <v>927172</v>
      </c>
      <c r="AF1142" s="3">
        <v>43946</v>
      </c>
      <c r="AG1142" s="3">
        <v>50874</v>
      </c>
      <c r="AH1142" s="3">
        <v>48821</v>
      </c>
      <c r="AI1142" s="3">
        <v>54611</v>
      </c>
      <c r="AJ1142" s="3">
        <v>63088</v>
      </c>
      <c r="AK1142" s="3">
        <v>519</v>
      </c>
      <c r="AL1142" s="3">
        <v>448</v>
      </c>
      <c r="AM1142" s="3">
        <v>479</v>
      </c>
      <c r="AN1142" s="3">
        <v>498</v>
      </c>
      <c r="AO1142" s="3">
        <v>474</v>
      </c>
      <c r="AP1142" s="3">
        <v>38550430</v>
      </c>
      <c r="AQ1142" s="3">
        <v>40020873</v>
      </c>
      <c r="AR1142" s="3">
        <v>41348802</v>
      </c>
      <c r="AS1142" s="3">
        <v>35805996</v>
      </c>
      <c r="AT1142" s="3">
        <v>35445709</v>
      </c>
      <c r="AU1142" s="3">
        <v>1142458</v>
      </c>
      <c r="AV1142" s="3">
        <v>916204</v>
      </c>
      <c r="AW1142" s="3">
        <v>514543</v>
      </c>
      <c r="AX1142" s="3">
        <v>335891</v>
      </c>
      <c r="AY1142" s="3">
        <v>985494</v>
      </c>
      <c r="AZ1142" s="3">
        <v>3130607</v>
      </c>
      <c r="BA1142" s="3">
        <v>2540818</v>
      </c>
      <c r="BB1142" s="3">
        <v>1799398</v>
      </c>
      <c r="BC1142" s="3">
        <v>2029658</v>
      </c>
      <c r="BD1142" s="3">
        <v>2274061</v>
      </c>
      <c r="BE1142" s="3">
        <v>1988149</v>
      </c>
      <c r="BF1142" s="3">
        <v>1624614</v>
      </c>
      <c r="BG1142" s="3">
        <v>1284855</v>
      </c>
      <c r="BH1142" s="3">
        <v>1693767</v>
      </c>
      <c r="BI1142" s="3">
        <v>1288567</v>
      </c>
      <c r="BJ1142" s="5">
        <v>3.9259159645397841E-2</v>
      </c>
      <c r="BK1142" s="5">
        <v>6.131686724511555E-2</v>
      </c>
      <c r="BL1142" s="5">
        <v>4.8532342483430572E-2</v>
      </c>
      <c r="BM1142" s="5">
        <v>2.118879141214924E-2</v>
      </c>
      <c r="BN1142" s="5">
        <v>5.4396078205465907E-3</v>
      </c>
      <c r="BO1142" s="3">
        <v>122905</v>
      </c>
      <c r="BP1142" s="3">
        <v>155795</v>
      </c>
      <c r="BQ1142" s="3">
        <v>87329</v>
      </c>
      <c r="BR1142" s="3">
        <v>43006</v>
      </c>
      <c r="BS1142" s="3">
        <v>12370</v>
      </c>
      <c r="BT1142" s="3">
        <v>61813</v>
      </c>
      <c r="BU1142" s="3">
        <v>14522</v>
      </c>
      <c r="BV1142" s="3">
        <v>44089</v>
      </c>
      <c r="BW1142" s="3">
        <v>40308</v>
      </c>
      <c r="BX1142" s="3">
        <v>27638</v>
      </c>
      <c r="BY1142" s="3">
        <v>130759</v>
      </c>
      <c r="BZ1142" s="3">
        <v>156117</v>
      </c>
      <c r="CA1142" s="3">
        <v>87653</v>
      </c>
      <c r="CB1142" s="3">
        <v>44813</v>
      </c>
      <c r="CC1142" s="3">
        <v>10509</v>
      </c>
      <c r="CD1142" s="3">
        <v>1073512</v>
      </c>
      <c r="CE1142" s="3">
        <v>774609</v>
      </c>
      <c r="CF1142" s="3">
        <v>470979</v>
      </c>
      <c r="CG1142" s="3">
        <v>331386</v>
      </c>
      <c r="CH1142" s="3">
        <v>1002623</v>
      </c>
    </row>
    <row r="1143" spans="1:86" x14ac:dyDescent="0.25">
      <c r="A1143" t="s">
        <v>1378</v>
      </c>
      <c r="B1143" s="3">
        <v>7786050</v>
      </c>
      <c r="C1143" s="3">
        <v>7853413</v>
      </c>
      <c r="D1143" s="3">
        <v>8257135</v>
      </c>
      <c r="E1143" s="3">
        <v>8003647</v>
      </c>
      <c r="F1143" s="3">
        <v>7459053</v>
      </c>
      <c r="G1143" s="3">
        <v>932509</v>
      </c>
      <c r="H1143" s="3">
        <v>908432</v>
      </c>
      <c r="I1143" s="3">
        <v>881725</v>
      </c>
      <c r="J1143" s="3">
        <v>880898</v>
      </c>
      <c r="K1143" s="3">
        <v>905922</v>
      </c>
      <c r="L1143" s="3">
        <v>624000</v>
      </c>
      <c r="M1143" s="3">
        <v>624000</v>
      </c>
      <c r="N1143" s="3">
        <v>624000</v>
      </c>
      <c r="O1143" s="3">
        <v>624000</v>
      </c>
      <c r="P1143" s="3">
        <v>624000</v>
      </c>
      <c r="Q1143" s="3">
        <v>1198842</v>
      </c>
      <c r="R1143" s="3">
        <v>1658710</v>
      </c>
      <c r="S1143" s="3">
        <v>1724127</v>
      </c>
      <c r="T1143" s="3">
        <v>1201110</v>
      </c>
      <c r="U1143" s="3">
        <v>1378264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495561</v>
      </c>
      <c r="AB1143" s="3">
        <v>491609</v>
      </c>
      <c r="AC1143" s="3">
        <v>510184</v>
      </c>
      <c r="AD1143" s="3">
        <v>712961</v>
      </c>
      <c r="AE1143" s="3">
        <v>736104</v>
      </c>
      <c r="AF1143" s="3">
        <v>165812</v>
      </c>
      <c r="AG1143" s="3">
        <v>141907</v>
      </c>
      <c r="AH1143" s="3">
        <v>147437</v>
      </c>
      <c r="AI1143" s="3">
        <v>280368</v>
      </c>
      <c r="AJ1143" s="3">
        <v>245046</v>
      </c>
      <c r="AK1143" s="3">
        <v>0</v>
      </c>
      <c r="AL1143" s="3">
        <v>0</v>
      </c>
      <c r="AM1143" s="3">
        <v>0</v>
      </c>
      <c r="AN1143" s="3">
        <v>0</v>
      </c>
      <c r="AO1143" s="3">
        <v>0</v>
      </c>
      <c r="AP1143" s="3">
        <v>11564668</v>
      </c>
      <c r="AQ1143" s="3">
        <v>11632857</v>
      </c>
      <c r="AR1143" s="3">
        <v>11726399</v>
      </c>
      <c r="AS1143" s="3">
        <v>11969473</v>
      </c>
      <c r="AT1143" s="3">
        <v>12176399</v>
      </c>
      <c r="AU1143" s="3">
        <v>881588</v>
      </c>
      <c r="AV1143" s="3">
        <v>1171790</v>
      </c>
      <c r="AW1143" s="3">
        <v>678238</v>
      </c>
      <c r="AX1143" s="3">
        <v>-137668</v>
      </c>
      <c r="AY1143" s="3">
        <v>211017</v>
      </c>
      <c r="AZ1143" s="3">
        <v>963522</v>
      </c>
      <c r="BA1143" s="3">
        <v>1238950</v>
      </c>
      <c r="BB1143" s="3">
        <v>749640</v>
      </c>
      <c r="BC1143" s="3">
        <v>392862</v>
      </c>
      <c r="BD1143" s="3">
        <v>354159</v>
      </c>
      <c r="BE1143" s="3">
        <v>81934</v>
      </c>
      <c r="BF1143" s="3">
        <v>67160</v>
      </c>
      <c r="BG1143" s="3">
        <v>71402</v>
      </c>
      <c r="BH1143" s="3">
        <v>530530</v>
      </c>
      <c r="BI1143" s="3">
        <v>143142</v>
      </c>
      <c r="BJ1143" s="5">
        <v>6.2231064781084394E-2</v>
      </c>
      <c r="BK1143" s="5">
        <v>3.656806166511966E-2</v>
      </c>
      <c r="BL1143" s="5">
        <v>6.6082386212048455E-2</v>
      </c>
      <c r="BM1143" s="5">
        <v>7.2226379746577682E-2</v>
      </c>
      <c r="BN1143" s="5">
        <v>2.7874485753573961E-2</v>
      </c>
      <c r="BO1143" s="3">
        <v>59961</v>
      </c>
      <c r="BP1143" s="3">
        <v>45306</v>
      </c>
      <c r="BQ1143" s="3">
        <v>49538</v>
      </c>
      <c r="BR1143" s="3">
        <v>28375</v>
      </c>
      <c r="BS1143" s="3">
        <v>9872</v>
      </c>
      <c r="BT1143" s="3">
        <v>5268</v>
      </c>
      <c r="BU1143" s="3">
        <v>2625</v>
      </c>
      <c r="BV1143" s="3">
        <v>4388</v>
      </c>
      <c r="BW1143" s="3">
        <v>2574</v>
      </c>
      <c r="BX1143" s="3">
        <v>2405</v>
      </c>
      <c r="BY1143" s="3">
        <v>35260</v>
      </c>
      <c r="BZ1143" s="3">
        <v>70298</v>
      </c>
      <c r="CA1143" s="3">
        <v>70515</v>
      </c>
      <c r="CB1143" s="3">
        <v>51916</v>
      </c>
      <c r="CC1143" s="3">
        <v>18363</v>
      </c>
      <c r="CD1143" s="3">
        <v>851596</v>
      </c>
      <c r="CE1143" s="3">
        <v>1104117</v>
      </c>
      <c r="CF1143" s="3">
        <v>612111</v>
      </c>
      <c r="CG1143" s="3">
        <v>-187010</v>
      </c>
      <c r="CH1143" s="3">
        <v>195059</v>
      </c>
    </row>
    <row r="1144" spans="1:86" x14ac:dyDescent="0.25">
      <c r="A1144" t="s">
        <v>1379</v>
      </c>
      <c r="B1144" s="3">
        <v>155463488</v>
      </c>
      <c r="C1144" s="3">
        <v>135701842</v>
      </c>
      <c r="D1144" s="3">
        <v>152440315</v>
      </c>
      <c r="E1144" s="3">
        <v>143710246</v>
      </c>
      <c r="F1144" s="3">
        <v>152650469</v>
      </c>
      <c r="G1144" s="3">
        <v>15252292</v>
      </c>
      <c r="H1144" s="3">
        <v>15810135</v>
      </c>
      <c r="I1144" s="3">
        <v>17417544</v>
      </c>
      <c r="J1144" s="3">
        <v>20564785</v>
      </c>
      <c r="K1144" s="3">
        <v>25771647</v>
      </c>
      <c r="L1144" s="3">
        <v>4000000</v>
      </c>
      <c r="M1144" s="3">
        <v>4000000</v>
      </c>
      <c r="N1144" s="3">
        <v>5560593</v>
      </c>
      <c r="O1144" s="3">
        <v>4000000</v>
      </c>
      <c r="P1144" s="3">
        <v>4000000</v>
      </c>
      <c r="Q1144" s="3">
        <v>43709381</v>
      </c>
      <c r="R1144" s="3">
        <v>23937759</v>
      </c>
      <c r="S1144" s="3">
        <v>35401597</v>
      </c>
      <c r="T1144" s="3">
        <v>22578265</v>
      </c>
      <c r="U1144" s="3">
        <v>31164928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7356625</v>
      </c>
      <c r="AB1144" s="3">
        <v>7193547</v>
      </c>
      <c r="AC1144" s="3">
        <v>7113879</v>
      </c>
      <c r="AD1144" s="3">
        <v>6741893</v>
      </c>
      <c r="AE1144" s="3">
        <v>6128468</v>
      </c>
      <c r="AF1144" s="3">
        <v>1200000</v>
      </c>
      <c r="AG1144" s="3">
        <v>1240000</v>
      </c>
      <c r="AH1144" s="3">
        <v>1300000</v>
      </c>
      <c r="AI1144" s="3">
        <v>1000000</v>
      </c>
      <c r="AJ1144" s="3">
        <v>482000</v>
      </c>
      <c r="AK1144" s="3">
        <v>4327</v>
      </c>
      <c r="AL1144" s="3">
        <v>4464</v>
      </c>
      <c r="AM1144" s="3">
        <v>4000</v>
      </c>
      <c r="AN1144" s="3">
        <v>4993</v>
      </c>
      <c r="AO1144" s="3">
        <v>6311</v>
      </c>
      <c r="AP1144" s="3">
        <v>419347887</v>
      </c>
      <c r="AQ1144" s="3">
        <v>435797497</v>
      </c>
      <c r="AR1144" s="3">
        <v>449730553</v>
      </c>
      <c r="AS1144" s="3">
        <v>476676790</v>
      </c>
      <c r="AT1144" s="3">
        <v>477695163</v>
      </c>
      <c r="AU1144" s="3">
        <v>28780520</v>
      </c>
      <c r="AV1144" s="3">
        <v>30843343</v>
      </c>
      <c r="AW1144" s="3">
        <v>31920866</v>
      </c>
      <c r="AX1144" s="3">
        <v>27538574</v>
      </c>
      <c r="AY1144" s="3">
        <v>26228102</v>
      </c>
      <c r="AZ1144" s="3">
        <v>35670855</v>
      </c>
      <c r="BA1144" s="3">
        <v>37677211</v>
      </c>
      <c r="BB1144" s="3">
        <v>38930372</v>
      </c>
      <c r="BC1144" s="3">
        <v>34661408</v>
      </c>
      <c r="BD1144" s="3">
        <v>32950804</v>
      </c>
      <c r="BE1144" s="3">
        <v>6890335</v>
      </c>
      <c r="BF1144" s="3">
        <v>6833868</v>
      </c>
      <c r="BG1144" s="3">
        <v>7009506</v>
      </c>
      <c r="BH1144" s="3">
        <v>7122834</v>
      </c>
      <c r="BI1144" s="3">
        <v>6722702</v>
      </c>
      <c r="BJ1144" s="5">
        <v>2.9629230922555681E-4</v>
      </c>
      <c r="BK1144" s="5">
        <v>4.2314703176941627E-4</v>
      </c>
      <c r="BL1144" s="5">
        <v>3.2018702518434706E-4</v>
      </c>
      <c r="BM1144" s="5">
        <v>5.2533930531616026E-4</v>
      </c>
      <c r="BN1144" s="5">
        <v>6.7386216129961506E-3</v>
      </c>
      <c r="BO1144" s="3">
        <v>10569</v>
      </c>
      <c r="BP1144" s="3">
        <v>15943</v>
      </c>
      <c r="BQ1144" s="3">
        <v>12465</v>
      </c>
      <c r="BR1144" s="3">
        <v>18209</v>
      </c>
      <c r="BS1144" s="3">
        <v>222043</v>
      </c>
      <c r="BT1144" s="3">
        <v>463146</v>
      </c>
      <c r="BU1144" s="3">
        <v>365615</v>
      </c>
      <c r="BV1144" s="3">
        <v>365444</v>
      </c>
      <c r="BW1144" s="3">
        <v>884204</v>
      </c>
      <c r="BX1144" s="3">
        <v>409040</v>
      </c>
      <c r="BY1144" s="3">
        <v>10569</v>
      </c>
      <c r="BZ1144" s="3">
        <v>15943</v>
      </c>
      <c r="CA1144" s="3">
        <v>12465</v>
      </c>
      <c r="CB1144" s="3">
        <v>18209</v>
      </c>
      <c r="CC1144" s="3">
        <v>222043</v>
      </c>
      <c r="CD1144" s="3">
        <v>29233097</v>
      </c>
      <c r="CE1144" s="3">
        <v>31193015</v>
      </c>
      <c r="CF1144" s="3">
        <v>32273845</v>
      </c>
      <c r="CG1144" s="3">
        <v>28404569</v>
      </c>
      <c r="CH1144" s="3">
        <v>26415099</v>
      </c>
    </row>
    <row r="1145" spans="1:86" x14ac:dyDescent="0.25">
      <c r="A1145" t="s">
        <v>1380</v>
      </c>
      <c r="B1145" s="3">
        <v>34981628</v>
      </c>
      <c r="C1145" s="3">
        <v>37654611</v>
      </c>
      <c r="D1145" s="3">
        <v>41822136</v>
      </c>
      <c r="E1145" s="3">
        <v>29607909</v>
      </c>
      <c r="F1145" s="3">
        <v>26257761</v>
      </c>
      <c r="G1145" s="3">
        <v>926046</v>
      </c>
      <c r="H1145" s="3">
        <v>960907</v>
      </c>
      <c r="I1145" s="3">
        <v>1646335</v>
      </c>
      <c r="J1145" s="3">
        <v>1538844</v>
      </c>
      <c r="K1145" s="3">
        <v>1455797</v>
      </c>
      <c r="L1145" s="3">
        <v>500000</v>
      </c>
      <c r="M1145" s="3">
        <v>1850000</v>
      </c>
      <c r="N1145" s="3">
        <v>2500000</v>
      </c>
      <c r="O1145" s="3">
        <v>2500000</v>
      </c>
      <c r="P1145" s="3">
        <v>2500000</v>
      </c>
      <c r="Q1145" s="3">
        <v>1446444</v>
      </c>
      <c r="R1145" s="3">
        <v>1209166</v>
      </c>
      <c r="S1145" s="3">
        <v>969582</v>
      </c>
      <c r="T1145" s="3">
        <v>579704</v>
      </c>
      <c r="U1145" s="3">
        <v>761506</v>
      </c>
      <c r="V1145" s="3">
        <v>794593</v>
      </c>
      <c r="W1145" s="3">
        <v>478279</v>
      </c>
      <c r="X1145" s="3">
        <v>1123605</v>
      </c>
      <c r="Y1145" s="3">
        <v>759300</v>
      </c>
      <c r="Z1145" s="3">
        <v>555556</v>
      </c>
      <c r="AA1145" s="3">
        <v>547102</v>
      </c>
      <c r="AB1145" s="3">
        <v>633245</v>
      </c>
      <c r="AC1145" s="3">
        <v>708612</v>
      </c>
      <c r="AD1145" s="3">
        <v>693865</v>
      </c>
      <c r="AE1145" s="3">
        <v>677109</v>
      </c>
      <c r="AF1145" s="3">
        <v>247724</v>
      </c>
      <c r="AG1145" s="3">
        <v>347335</v>
      </c>
      <c r="AH1145" s="3">
        <v>439709</v>
      </c>
      <c r="AI1145" s="3">
        <v>439337</v>
      </c>
      <c r="AJ1145" s="3">
        <v>439234</v>
      </c>
      <c r="AK1145" s="3">
        <v>3354908</v>
      </c>
      <c r="AL1145" s="3">
        <v>2641226</v>
      </c>
      <c r="AM1145" s="3">
        <v>3790984</v>
      </c>
      <c r="AN1145" s="3">
        <v>4187009</v>
      </c>
      <c r="AO1145" s="3">
        <v>5701241</v>
      </c>
      <c r="AP1145" s="3">
        <v>113901258</v>
      </c>
      <c r="AQ1145" s="3">
        <v>117378023</v>
      </c>
      <c r="AR1145" s="3">
        <v>126147351</v>
      </c>
      <c r="AS1145" s="3">
        <v>95836050</v>
      </c>
      <c r="AT1145" s="3">
        <v>95209527</v>
      </c>
      <c r="AU1145" s="3">
        <v>1394238</v>
      </c>
      <c r="AV1145" s="3">
        <v>1893161</v>
      </c>
      <c r="AW1145" s="3">
        <v>1968807</v>
      </c>
      <c r="AX1145" s="3">
        <v>443215</v>
      </c>
      <c r="AY1145" s="3">
        <v>611870</v>
      </c>
      <c r="AZ1145" s="3">
        <v>1623403</v>
      </c>
      <c r="BA1145" s="3">
        <v>2146725</v>
      </c>
      <c r="BB1145" s="3">
        <v>2265420</v>
      </c>
      <c r="BC1145" s="3">
        <v>644778</v>
      </c>
      <c r="BD1145" s="3">
        <v>829451</v>
      </c>
      <c r="BE1145" s="3">
        <v>229165</v>
      </c>
      <c r="BF1145" s="3">
        <v>253564</v>
      </c>
      <c r="BG1145" s="3">
        <v>296613</v>
      </c>
      <c r="BH1145" s="3">
        <v>201563</v>
      </c>
      <c r="BI1145" s="3">
        <v>217581</v>
      </c>
      <c r="BJ1145" s="5">
        <v>0.30157330003702099</v>
      </c>
      <c r="BK1145" s="5">
        <v>0.1212558664943111</v>
      </c>
      <c r="BL1145" s="5">
        <v>0.27529641302716495</v>
      </c>
      <c r="BM1145" s="5">
        <v>1.2154757141217598</v>
      </c>
      <c r="BN1145" s="5">
        <v>0.48454580198227504</v>
      </c>
      <c r="BO1145" s="3">
        <v>489575</v>
      </c>
      <c r="BP1145" s="3">
        <v>260303</v>
      </c>
      <c r="BQ1145" s="3">
        <v>623662</v>
      </c>
      <c r="BR1145" s="3">
        <v>783712</v>
      </c>
      <c r="BS1145" s="3">
        <v>401907</v>
      </c>
      <c r="BT1145" s="3">
        <v>33317</v>
      </c>
      <c r="BU1145" s="3">
        <v>64414</v>
      </c>
      <c r="BV1145" s="3">
        <v>106543</v>
      </c>
      <c r="BW1145" s="3">
        <v>113667</v>
      </c>
      <c r="BX1145" s="3">
        <v>90002</v>
      </c>
      <c r="BY1145" s="3">
        <v>489575</v>
      </c>
      <c r="BZ1145" s="3">
        <v>262292</v>
      </c>
      <c r="CA1145" s="3">
        <v>625961</v>
      </c>
      <c r="CB1145" s="3">
        <v>783715</v>
      </c>
      <c r="CC1145" s="3">
        <v>401907</v>
      </c>
      <c r="CD1145" s="3">
        <v>937980</v>
      </c>
      <c r="CE1145" s="3">
        <v>1695283</v>
      </c>
      <c r="CF1145" s="3">
        <v>1449389</v>
      </c>
      <c r="CG1145" s="3">
        <v>-226833</v>
      </c>
      <c r="CH1145" s="3">
        <v>299965</v>
      </c>
    </row>
    <row r="1146" spans="1:86" x14ac:dyDescent="0.25">
      <c r="A1146" t="s">
        <v>1381</v>
      </c>
      <c r="B1146" s="3">
        <v>47591419</v>
      </c>
      <c r="C1146" s="3">
        <v>46843423</v>
      </c>
      <c r="D1146" s="3">
        <v>46398892</v>
      </c>
      <c r="E1146" s="3">
        <v>43350990</v>
      </c>
      <c r="F1146" s="3">
        <v>38340040</v>
      </c>
      <c r="G1146" s="3">
        <v>26092721</v>
      </c>
      <c r="H1146" s="3">
        <v>23444405</v>
      </c>
      <c r="I1146" s="3">
        <v>20703390</v>
      </c>
      <c r="J1146" s="3">
        <v>17811597</v>
      </c>
      <c r="K1146" s="3">
        <v>15600548</v>
      </c>
      <c r="L1146" s="3">
        <v>4684655</v>
      </c>
      <c r="M1146" s="3">
        <v>4684655</v>
      </c>
      <c r="N1146" s="3">
        <v>4684655</v>
      </c>
      <c r="O1146" s="3">
        <v>4684655</v>
      </c>
      <c r="P1146" s="3">
        <v>4684655</v>
      </c>
      <c r="Q1146" s="3">
        <v>20431655</v>
      </c>
      <c r="R1146" s="3">
        <v>21749914</v>
      </c>
      <c r="S1146" s="3">
        <v>23504355</v>
      </c>
      <c r="T1146" s="3">
        <v>23130260</v>
      </c>
      <c r="U1146" s="3">
        <v>20714514</v>
      </c>
      <c r="V1146" s="3">
        <v>7265568</v>
      </c>
      <c r="W1146" s="3">
        <v>5665077</v>
      </c>
      <c r="X1146" s="3">
        <v>4056575</v>
      </c>
      <c r="Y1146" s="3">
        <v>2440020</v>
      </c>
      <c r="Z1146" s="3">
        <v>815372</v>
      </c>
      <c r="AA1146" s="3">
        <v>1828759</v>
      </c>
      <c r="AB1146" s="3">
        <v>1684461</v>
      </c>
      <c r="AC1146" s="3">
        <v>1621001</v>
      </c>
      <c r="AD1146" s="3">
        <v>1509656</v>
      </c>
      <c r="AE1146" s="3">
        <v>1653332</v>
      </c>
      <c r="AF1146" s="3">
        <v>345008</v>
      </c>
      <c r="AG1146" s="3">
        <v>289444</v>
      </c>
      <c r="AH1146" s="3">
        <v>225478</v>
      </c>
      <c r="AI1146" s="3">
        <v>37582</v>
      </c>
      <c r="AJ1146" s="3">
        <v>226784</v>
      </c>
      <c r="AK1146" s="3">
        <v>2092655</v>
      </c>
      <c r="AL1146" s="3">
        <v>1600628</v>
      </c>
      <c r="AM1146" s="3">
        <v>1608640</v>
      </c>
      <c r="AN1146" s="3">
        <v>1620486</v>
      </c>
      <c r="AO1146" s="3">
        <v>1624647</v>
      </c>
      <c r="AP1146" s="3">
        <v>54000749</v>
      </c>
      <c r="AQ1146" s="3">
        <v>57771360</v>
      </c>
      <c r="AR1146" s="3">
        <v>62314934</v>
      </c>
      <c r="AS1146" s="3">
        <v>56129371</v>
      </c>
      <c r="AT1146" s="3">
        <v>48819346</v>
      </c>
      <c r="AU1146" s="3">
        <v>3803200</v>
      </c>
      <c r="AV1146" s="3">
        <v>5143111</v>
      </c>
      <c r="AW1146" s="3">
        <v>5827725</v>
      </c>
      <c r="AX1146" s="3">
        <v>1903042</v>
      </c>
      <c r="AY1146" s="3">
        <v>417683</v>
      </c>
      <c r="AZ1146" s="3">
        <v>7801589</v>
      </c>
      <c r="BA1146" s="3">
        <v>9048078</v>
      </c>
      <c r="BB1146" s="3">
        <v>9580721</v>
      </c>
      <c r="BC1146" s="3">
        <v>5648240</v>
      </c>
      <c r="BD1146" s="3">
        <v>3367622</v>
      </c>
      <c r="BE1146" s="3">
        <v>3998389</v>
      </c>
      <c r="BF1146" s="3">
        <v>3904967</v>
      </c>
      <c r="BG1146" s="3">
        <v>3752996</v>
      </c>
      <c r="BH1146" s="3">
        <v>3745198</v>
      </c>
      <c r="BI1146" s="3">
        <v>2949939</v>
      </c>
      <c r="BJ1146" s="5">
        <v>4.7265627553566329E-2</v>
      </c>
      <c r="BK1146" s="5">
        <v>3.213986439993112E-2</v>
      </c>
      <c r="BL1146" s="5">
        <v>2.4135761807488183E-2</v>
      </c>
      <c r="BM1146" s="5">
        <v>1.5054601079274251E-2</v>
      </c>
      <c r="BN1146" s="5">
        <v>3.8751380053937169E-2</v>
      </c>
      <c r="BO1146" s="3">
        <v>368747</v>
      </c>
      <c r="BP1146" s="3">
        <v>290804</v>
      </c>
      <c r="BQ1146" s="3">
        <v>231238</v>
      </c>
      <c r="BR1146" s="3">
        <v>85032</v>
      </c>
      <c r="BS1146" s="3">
        <v>130500</v>
      </c>
      <c r="BT1146" s="3">
        <v>722403</v>
      </c>
      <c r="BU1146" s="3">
        <v>769845</v>
      </c>
      <c r="BV1146" s="3">
        <v>937868</v>
      </c>
      <c r="BW1146" s="3">
        <v>862023</v>
      </c>
      <c r="BX1146" s="3">
        <v>715941</v>
      </c>
      <c r="BY1146" s="3">
        <v>360439</v>
      </c>
      <c r="BZ1146" s="3">
        <v>286090</v>
      </c>
      <c r="CA1146" s="3">
        <v>237061</v>
      </c>
      <c r="CB1146" s="3">
        <v>131449</v>
      </c>
      <c r="CC1146" s="3">
        <v>227770</v>
      </c>
      <c r="CD1146" s="3">
        <v>4165164</v>
      </c>
      <c r="CE1146" s="3">
        <v>5626866</v>
      </c>
      <c r="CF1146" s="3">
        <v>6528532</v>
      </c>
      <c r="CG1146" s="3">
        <v>2633616</v>
      </c>
      <c r="CH1146" s="3">
        <v>905854</v>
      </c>
    </row>
    <row r="1147" spans="1:86" x14ac:dyDescent="0.25">
      <c r="A1147" t="s">
        <v>244</v>
      </c>
      <c r="B1147" s="3">
        <v>69729121</v>
      </c>
      <c r="C1147" s="3">
        <v>83252018</v>
      </c>
      <c r="D1147" s="3">
        <v>89838165</v>
      </c>
      <c r="E1147" s="3">
        <v>90779930</v>
      </c>
      <c r="F1147" s="3">
        <v>98778360</v>
      </c>
      <c r="G1147" s="3">
        <v>14621808</v>
      </c>
      <c r="H1147" s="3">
        <v>21991668</v>
      </c>
      <c r="I1147" s="3">
        <v>21759894</v>
      </c>
      <c r="J1147" s="3">
        <v>20775645</v>
      </c>
      <c r="K1147" s="3">
        <v>20439462</v>
      </c>
      <c r="L1147" s="3">
        <v>1500000</v>
      </c>
      <c r="M1147" s="3">
        <v>1500000</v>
      </c>
      <c r="N1147" s="3">
        <v>1500000</v>
      </c>
      <c r="O1147" s="3">
        <v>1500000</v>
      </c>
      <c r="P1147" s="3">
        <v>1500000</v>
      </c>
      <c r="Q1147" s="3">
        <v>45492855</v>
      </c>
      <c r="R1147" s="3">
        <v>50803235</v>
      </c>
      <c r="S1147" s="3">
        <v>55185539</v>
      </c>
      <c r="T1147" s="3">
        <v>62057177</v>
      </c>
      <c r="U1147" s="3">
        <v>69589451</v>
      </c>
      <c r="V1147" s="3">
        <v>1720098</v>
      </c>
      <c r="W1147" s="3">
        <v>5847462</v>
      </c>
      <c r="X1147" s="3">
        <v>5991696</v>
      </c>
      <c r="Y1147" s="3">
        <v>3621600</v>
      </c>
      <c r="Z1147" s="3">
        <v>1241506</v>
      </c>
      <c r="AA1147" s="3">
        <v>1455859</v>
      </c>
      <c r="AB1147" s="3">
        <v>1334226</v>
      </c>
      <c r="AC1147" s="3">
        <v>1296578</v>
      </c>
      <c r="AD1147" s="3">
        <v>1171843</v>
      </c>
      <c r="AE1147" s="3">
        <v>1446976</v>
      </c>
      <c r="AF1147" s="3">
        <v>26056</v>
      </c>
      <c r="AG1147" s="3">
        <v>41883</v>
      </c>
      <c r="AH1147" s="3">
        <v>38353</v>
      </c>
      <c r="AI1147" s="3">
        <v>49630</v>
      </c>
      <c r="AJ1147" s="3">
        <v>376768</v>
      </c>
      <c r="AK1147" s="3">
        <v>16035</v>
      </c>
      <c r="AL1147" s="3">
        <v>3724931</v>
      </c>
      <c r="AM1147" s="3">
        <v>3483391</v>
      </c>
      <c r="AN1147" s="3">
        <v>1128812</v>
      </c>
      <c r="AO1147" s="3">
        <v>518873</v>
      </c>
      <c r="AP1147" s="3">
        <v>138399120</v>
      </c>
      <c r="AQ1147" s="3">
        <v>158452931</v>
      </c>
      <c r="AR1147" s="3">
        <v>174193895</v>
      </c>
      <c r="AS1147" s="3">
        <v>169380368</v>
      </c>
      <c r="AT1147" s="3">
        <v>179786627</v>
      </c>
      <c r="AU1147" s="3">
        <v>7844587</v>
      </c>
      <c r="AV1147" s="3">
        <v>7723839</v>
      </c>
      <c r="AW1147" s="3">
        <v>6889954</v>
      </c>
      <c r="AX1147" s="3">
        <v>9833216</v>
      </c>
      <c r="AY1147" s="3">
        <v>13998958</v>
      </c>
      <c r="AZ1147" s="3">
        <v>10526302</v>
      </c>
      <c r="BA1147" s="3">
        <v>10694722</v>
      </c>
      <c r="BB1147" s="3">
        <v>10470295</v>
      </c>
      <c r="BC1147" s="3">
        <v>13869716</v>
      </c>
      <c r="BD1147" s="3">
        <v>17837591</v>
      </c>
      <c r="BE1147" s="3">
        <v>2681715</v>
      </c>
      <c r="BF1147" s="3">
        <v>2970883</v>
      </c>
      <c r="BG1147" s="3">
        <v>3580341</v>
      </c>
      <c r="BH1147" s="3">
        <v>4036500</v>
      </c>
      <c r="BI1147" s="3">
        <v>3838633</v>
      </c>
      <c r="BJ1147" s="5">
        <v>4.9184414431582904E-3</v>
      </c>
      <c r="BK1147" s="5">
        <v>1.0152765074211373E-2</v>
      </c>
      <c r="BL1147" s="5">
        <v>2.4632925815366233E-2</v>
      </c>
      <c r="BM1147" s="5">
        <v>1.0910100826866246E-2</v>
      </c>
      <c r="BN1147" s="5">
        <v>8.8914472811939677E-3</v>
      </c>
      <c r="BO1147" s="3">
        <v>51773</v>
      </c>
      <c r="BP1147" s="3">
        <v>108581</v>
      </c>
      <c r="BQ1147" s="3">
        <v>257914</v>
      </c>
      <c r="BR1147" s="3">
        <v>151320</v>
      </c>
      <c r="BS1147" s="3">
        <v>158602</v>
      </c>
      <c r="BT1147" s="3">
        <v>31108</v>
      </c>
      <c r="BU1147" s="3">
        <v>27082</v>
      </c>
      <c r="BV1147" s="3">
        <v>23552</v>
      </c>
      <c r="BW1147" s="3">
        <v>71294</v>
      </c>
      <c r="BX1147" s="3">
        <v>554010</v>
      </c>
      <c r="BY1147" s="3">
        <v>422918</v>
      </c>
      <c r="BZ1147" s="3">
        <v>249690</v>
      </c>
      <c r="CA1147" s="3">
        <v>112360</v>
      </c>
      <c r="CB1147" s="3">
        <v>201192</v>
      </c>
      <c r="CC1147" s="3">
        <v>465290</v>
      </c>
      <c r="CD1147" s="3">
        <v>7452777</v>
      </c>
      <c r="CE1147" s="3">
        <v>7501231</v>
      </c>
      <c r="CF1147" s="3">
        <v>6801146</v>
      </c>
      <c r="CG1147" s="3">
        <v>9703318</v>
      </c>
      <c r="CH1147" s="3">
        <v>14087678</v>
      </c>
    </row>
    <row r="1148" spans="1:86" x14ac:dyDescent="0.25">
      <c r="A1148" t="s">
        <v>1382</v>
      </c>
      <c r="B1148" s="3">
        <v>11806530</v>
      </c>
      <c r="C1148" s="3">
        <v>12958024</v>
      </c>
      <c r="D1148" s="3">
        <v>14762473</v>
      </c>
      <c r="E1148" s="3">
        <v>30765100</v>
      </c>
      <c r="F1148" s="3">
        <v>28223556</v>
      </c>
      <c r="G1148" s="3">
        <v>342206</v>
      </c>
      <c r="H1148" s="3">
        <v>255501</v>
      </c>
      <c r="I1148" s="3">
        <v>223882</v>
      </c>
      <c r="J1148" s="3">
        <v>616787</v>
      </c>
      <c r="K1148" s="3">
        <v>533337</v>
      </c>
      <c r="L1148" s="3">
        <v>50000</v>
      </c>
      <c r="M1148" s="3">
        <v>50000</v>
      </c>
      <c r="N1148" s="3">
        <v>50000</v>
      </c>
      <c r="O1148" s="3">
        <v>100000</v>
      </c>
      <c r="P1148" s="3">
        <v>100000</v>
      </c>
      <c r="Q1148" s="3">
        <v>2096800</v>
      </c>
      <c r="R1148" s="3">
        <v>3489164</v>
      </c>
      <c r="S1148" s="3">
        <v>3918574</v>
      </c>
      <c r="T1148" s="3">
        <v>6731157</v>
      </c>
      <c r="U1148" s="3">
        <v>3996801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162570</v>
      </c>
      <c r="AB1148" s="3">
        <v>182926</v>
      </c>
      <c r="AC1148" s="3">
        <v>173117</v>
      </c>
      <c r="AD1148" s="3">
        <v>958898</v>
      </c>
      <c r="AE1148" s="3">
        <v>925669</v>
      </c>
      <c r="AF1148" s="3">
        <v>1950</v>
      </c>
      <c r="AG1148" s="3">
        <v>32400</v>
      </c>
      <c r="AH1148" s="3">
        <v>24520</v>
      </c>
      <c r="AI1148" s="3">
        <v>202092</v>
      </c>
      <c r="AJ1148" s="3">
        <v>157677</v>
      </c>
      <c r="AK1148" s="3">
        <v>173</v>
      </c>
      <c r="AL1148" s="3">
        <v>510</v>
      </c>
      <c r="AM1148" s="3">
        <v>2089051</v>
      </c>
      <c r="AN1148" s="3">
        <v>932</v>
      </c>
      <c r="AO1148" s="3">
        <v>1107</v>
      </c>
      <c r="AP1148" s="3">
        <v>38973660</v>
      </c>
      <c r="AQ1148" s="3">
        <v>43841607</v>
      </c>
      <c r="AR1148" s="3">
        <v>45679539</v>
      </c>
      <c r="AS1148" s="3">
        <v>126636204</v>
      </c>
      <c r="AT1148" s="3">
        <v>119454312</v>
      </c>
      <c r="AU1148" s="3">
        <v>2949782</v>
      </c>
      <c r="AV1148" s="3">
        <v>3310795</v>
      </c>
      <c r="AW1148" s="3">
        <v>3541655</v>
      </c>
      <c r="AX1148" s="3">
        <v>1748346</v>
      </c>
      <c r="AY1148" s="3">
        <v>483901</v>
      </c>
      <c r="AZ1148" s="3">
        <v>3576846</v>
      </c>
      <c r="BA1148" s="3">
        <v>3816904</v>
      </c>
      <c r="BB1148" s="3">
        <v>4020512</v>
      </c>
      <c r="BC1148" s="3">
        <v>3609468</v>
      </c>
      <c r="BD1148" s="3">
        <v>2128905</v>
      </c>
      <c r="BE1148" s="3">
        <v>627064</v>
      </c>
      <c r="BF1148" s="3">
        <v>506109</v>
      </c>
      <c r="BG1148" s="3">
        <v>478857</v>
      </c>
      <c r="BH1148" s="3">
        <v>1861122</v>
      </c>
      <c r="BI1148" s="3">
        <v>1645004</v>
      </c>
      <c r="BJ1148" s="5">
        <v>4.5011722618194909E-5</v>
      </c>
      <c r="BK1148" s="5">
        <v>9.693720355555183E-6</v>
      </c>
      <c r="BL1148" s="5">
        <v>1.4028064087360018E-4</v>
      </c>
      <c r="BM1148" s="5">
        <v>7.2633972651925437E-3</v>
      </c>
      <c r="BN1148" s="5">
        <v>1.5191847452093918E-2</v>
      </c>
      <c r="BO1148" s="3">
        <v>161</v>
      </c>
      <c r="BP1148" s="3">
        <v>37</v>
      </c>
      <c r="BQ1148" s="3">
        <v>564</v>
      </c>
      <c r="BR1148" s="3">
        <v>26217</v>
      </c>
      <c r="BS1148" s="3">
        <v>32342</v>
      </c>
      <c r="BT1148" s="3">
        <v>33325</v>
      </c>
      <c r="BU1148" s="3">
        <v>38164</v>
      </c>
      <c r="BV1148" s="3">
        <v>110805</v>
      </c>
      <c r="BW1148" s="3">
        <v>414926</v>
      </c>
      <c r="BX1148" s="3">
        <v>365809</v>
      </c>
      <c r="BY1148" s="3">
        <v>151</v>
      </c>
      <c r="BZ1148" s="3">
        <v>37</v>
      </c>
      <c r="CA1148" s="3">
        <v>564</v>
      </c>
      <c r="CB1148" s="3">
        <v>26217</v>
      </c>
      <c r="CC1148" s="3">
        <v>38379</v>
      </c>
      <c r="CD1148" s="3">
        <v>2982956</v>
      </c>
      <c r="CE1148" s="3">
        <v>3348922</v>
      </c>
      <c r="CF1148" s="3">
        <v>3651896</v>
      </c>
      <c r="CG1148" s="3">
        <v>2137055</v>
      </c>
      <c r="CH1148" s="3">
        <v>811331</v>
      </c>
    </row>
    <row r="1149" spans="1:86" x14ac:dyDescent="0.25">
      <c r="A1149" t="s">
        <v>1383</v>
      </c>
      <c r="B1149" s="3">
        <v>5831652</v>
      </c>
      <c r="C1149" s="3">
        <v>6557166</v>
      </c>
      <c r="D1149" s="3">
        <v>9032070</v>
      </c>
      <c r="E1149" s="3">
        <v>8869607</v>
      </c>
      <c r="F1149" s="3">
        <v>9821306</v>
      </c>
      <c r="G1149" s="3">
        <v>107834</v>
      </c>
      <c r="H1149" s="3">
        <v>311406</v>
      </c>
      <c r="I1149" s="3">
        <v>353332</v>
      </c>
      <c r="J1149" s="3">
        <v>376265</v>
      </c>
      <c r="K1149" s="3">
        <v>373778</v>
      </c>
      <c r="L1149" s="3">
        <v>1040000</v>
      </c>
      <c r="M1149" s="3">
        <v>1040000</v>
      </c>
      <c r="N1149" s="3">
        <v>1040000</v>
      </c>
      <c r="O1149" s="3">
        <v>1040000</v>
      </c>
      <c r="P1149" s="3">
        <v>1040000</v>
      </c>
      <c r="Q1149" s="3">
        <v>1191641</v>
      </c>
      <c r="R1149" s="3">
        <v>1376941</v>
      </c>
      <c r="S1149" s="3">
        <v>2422834</v>
      </c>
      <c r="T1149" s="3">
        <v>2860287</v>
      </c>
      <c r="U1149" s="3">
        <v>3451060</v>
      </c>
      <c r="V1149" s="3">
        <v>0</v>
      </c>
      <c r="W1149" s="3">
        <v>500000</v>
      </c>
      <c r="X1149" s="3">
        <v>500000</v>
      </c>
      <c r="Y1149" s="3">
        <v>500000</v>
      </c>
      <c r="Z1149" s="3">
        <v>500000</v>
      </c>
      <c r="AA1149" s="3">
        <v>83227</v>
      </c>
      <c r="AB1149" s="3">
        <v>89577</v>
      </c>
      <c r="AC1149" s="3">
        <v>76699</v>
      </c>
      <c r="AD1149" s="3">
        <v>867779</v>
      </c>
      <c r="AE1149" s="3">
        <v>733368</v>
      </c>
      <c r="AF1149" s="3">
        <v>468</v>
      </c>
      <c r="AG1149" s="3">
        <v>0</v>
      </c>
      <c r="AH1149" s="3">
        <v>0</v>
      </c>
      <c r="AI1149" s="3">
        <v>0</v>
      </c>
      <c r="AJ1149" s="3">
        <v>0</v>
      </c>
      <c r="AK1149" s="3">
        <v>0</v>
      </c>
      <c r="AL1149" s="3">
        <v>0</v>
      </c>
      <c r="AM1149" s="3">
        <v>0</v>
      </c>
      <c r="AN1149" s="3">
        <v>0</v>
      </c>
      <c r="AO1149" s="3">
        <v>0</v>
      </c>
      <c r="AP1149" s="3">
        <v>9435886</v>
      </c>
      <c r="AQ1149" s="3">
        <v>7612282</v>
      </c>
      <c r="AR1149" s="3">
        <v>14207830</v>
      </c>
      <c r="AS1149" s="3">
        <v>10662529</v>
      </c>
      <c r="AT1149" s="3">
        <v>12319297</v>
      </c>
      <c r="AU1149" s="3">
        <v>814969</v>
      </c>
      <c r="AV1149" s="3">
        <v>282264</v>
      </c>
      <c r="AW1149" s="3">
        <v>1519063</v>
      </c>
      <c r="AX1149" s="3">
        <v>634200</v>
      </c>
      <c r="AY1149" s="3">
        <v>855070</v>
      </c>
      <c r="AZ1149" s="3">
        <v>859833</v>
      </c>
      <c r="BA1149" s="3">
        <v>322455</v>
      </c>
      <c r="BB1149" s="3">
        <v>1566829</v>
      </c>
      <c r="BC1149" s="3">
        <v>703883</v>
      </c>
      <c r="BD1149" s="3">
        <v>938351</v>
      </c>
      <c r="BE1149" s="3">
        <v>44864</v>
      </c>
      <c r="BF1149" s="3">
        <v>40191</v>
      </c>
      <c r="BG1149" s="3">
        <v>47766</v>
      </c>
      <c r="BH1149" s="3">
        <v>69683</v>
      </c>
      <c r="BI1149" s="3">
        <v>83281</v>
      </c>
      <c r="BJ1149" s="5">
        <v>1.0646253400369607E-2</v>
      </c>
      <c r="BK1149" s="5">
        <v>2.0306709463335969E-2</v>
      </c>
      <c r="BL1149" s="5">
        <v>7.3192416019871986E-3</v>
      </c>
      <c r="BM1149" s="5">
        <v>1.0219027878212715E-2</v>
      </c>
      <c r="BN1149" s="5">
        <v>6.9004029409037767E-3</v>
      </c>
      <c r="BO1149" s="3">
        <v>9154</v>
      </c>
      <c r="BP1149" s="3">
        <v>6548</v>
      </c>
      <c r="BQ1149" s="3">
        <v>11468</v>
      </c>
      <c r="BR1149" s="3">
        <v>7193</v>
      </c>
      <c r="BS1149" s="3">
        <v>6475</v>
      </c>
      <c r="BT1149" s="3">
        <v>4858</v>
      </c>
      <c r="BU1149" s="3">
        <v>18471</v>
      </c>
      <c r="BV1149" s="3">
        <v>22216</v>
      </c>
      <c r="BW1149" s="3">
        <v>23647</v>
      </c>
      <c r="BX1149" s="3">
        <v>22780</v>
      </c>
      <c r="BY1149" s="3">
        <v>7393</v>
      </c>
      <c r="BZ1149" s="3">
        <v>6614</v>
      </c>
      <c r="CA1149" s="3">
        <v>11340</v>
      </c>
      <c r="CB1149" s="3">
        <v>17765</v>
      </c>
      <c r="CC1149" s="3">
        <v>8459</v>
      </c>
      <c r="CD1149" s="3">
        <v>812434</v>
      </c>
      <c r="CE1149" s="3">
        <v>294121</v>
      </c>
      <c r="CF1149" s="3">
        <v>1529939</v>
      </c>
      <c r="CG1149" s="3">
        <v>640082</v>
      </c>
      <c r="CH1149" s="3">
        <v>869391</v>
      </c>
    </row>
    <row r="1150" spans="1:86" x14ac:dyDescent="0.25">
      <c r="A1150" t="s">
        <v>1384</v>
      </c>
      <c r="B1150" s="3">
        <v>31853208</v>
      </c>
      <c r="C1150" s="3">
        <v>18754469</v>
      </c>
      <c r="D1150" s="3">
        <v>22305523</v>
      </c>
      <c r="E1150" s="3">
        <v>22377777</v>
      </c>
      <c r="F1150" s="3">
        <v>32881885</v>
      </c>
      <c r="G1150" s="3">
        <v>549</v>
      </c>
      <c r="H1150" s="3">
        <v>79</v>
      </c>
      <c r="I1150" s="3">
        <v>0</v>
      </c>
      <c r="J1150" s="3">
        <v>0</v>
      </c>
      <c r="K1150" s="3">
        <v>0</v>
      </c>
      <c r="L1150" s="3">
        <v>700000</v>
      </c>
      <c r="M1150" s="3">
        <v>700000</v>
      </c>
      <c r="N1150" s="3">
        <v>700000</v>
      </c>
      <c r="O1150" s="3">
        <v>700000</v>
      </c>
      <c r="P1150" s="3">
        <v>700000</v>
      </c>
      <c r="Q1150" s="3">
        <v>10913038</v>
      </c>
      <c r="R1150" s="3">
        <v>5671035</v>
      </c>
      <c r="S1150" s="3">
        <v>7662032</v>
      </c>
      <c r="T1150" s="3">
        <v>7686554</v>
      </c>
      <c r="U1150" s="3">
        <v>7873895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2272808</v>
      </c>
      <c r="AB1150" s="3">
        <v>2169268</v>
      </c>
      <c r="AC1150" s="3">
        <v>1994080</v>
      </c>
      <c r="AD1150" s="3">
        <v>2030343</v>
      </c>
      <c r="AE1150" s="3">
        <v>1936715</v>
      </c>
      <c r="AF1150" s="3">
        <v>110</v>
      </c>
      <c r="AG1150" s="3">
        <v>0</v>
      </c>
      <c r="AH1150" s="3">
        <v>0</v>
      </c>
      <c r="AI1150" s="3">
        <v>2030343</v>
      </c>
      <c r="AJ1150" s="3">
        <v>0</v>
      </c>
      <c r="AK1150" s="3">
        <v>261220</v>
      </c>
      <c r="AL1150" s="3">
        <v>0</v>
      </c>
      <c r="AM1150" s="3">
        <v>0</v>
      </c>
      <c r="AN1150" s="3">
        <v>0</v>
      </c>
      <c r="AO1150" s="3">
        <v>369580</v>
      </c>
      <c r="AP1150" s="3">
        <v>40153134</v>
      </c>
      <c r="AQ1150" s="3">
        <v>41838965</v>
      </c>
      <c r="AR1150" s="3">
        <v>44724713</v>
      </c>
      <c r="AS1150" s="3">
        <v>44352823</v>
      </c>
      <c r="AT1150" s="3">
        <v>47194574</v>
      </c>
      <c r="AU1150" s="3">
        <v>6359775</v>
      </c>
      <c r="AV1150" s="3">
        <v>9406126</v>
      </c>
      <c r="AW1150" s="3">
        <v>12352389</v>
      </c>
      <c r="AX1150" s="3">
        <v>10988213</v>
      </c>
      <c r="AY1150" s="3">
        <v>11921765</v>
      </c>
      <c r="AZ1150" s="3">
        <v>6360658</v>
      </c>
      <c r="BA1150" s="3">
        <v>9406596</v>
      </c>
      <c r="BB1150" s="3">
        <v>12352468</v>
      </c>
      <c r="BC1150" s="3">
        <v>10988213</v>
      </c>
      <c r="BD1150" s="3">
        <v>11921765</v>
      </c>
      <c r="BE1150" s="3">
        <v>883</v>
      </c>
      <c r="BF1150" s="3">
        <v>470</v>
      </c>
      <c r="BG1150" s="3">
        <v>79</v>
      </c>
      <c r="BH1150" s="3">
        <v>0</v>
      </c>
      <c r="BI1150" s="3">
        <v>0</v>
      </c>
      <c r="BJ1150" s="5">
        <v>7.7130384938162058E-4</v>
      </c>
      <c r="BK1150" s="5">
        <v>7.8827665183026888E-4</v>
      </c>
      <c r="BL1150" s="5">
        <v>3.3272703074397762E-5</v>
      </c>
      <c r="BM1150" s="5">
        <v>3.443963090267726E-3</v>
      </c>
      <c r="BN1150" s="5">
        <v>2.2840577716470674E-4</v>
      </c>
      <c r="BO1150" s="3">
        <v>4906</v>
      </c>
      <c r="BP1150" s="3">
        <v>7415</v>
      </c>
      <c r="BQ1150" s="3">
        <v>411</v>
      </c>
      <c r="BR1150" s="3">
        <v>37843</v>
      </c>
      <c r="BS1150" s="3">
        <v>2723</v>
      </c>
      <c r="BT1150" s="3">
        <v>32349</v>
      </c>
      <c r="BU1150" s="3">
        <v>6980</v>
      </c>
      <c r="BV1150" s="3">
        <v>20852</v>
      </c>
      <c r="BW1150" s="3">
        <v>3610</v>
      </c>
      <c r="BX1150" s="3">
        <v>476</v>
      </c>
      <c r="BY1150" s="3">
        <v>5657</v>
      </c>
      <c r="BZ1150" s="3">
        <v>7693</v>
      </c>
      <c r="CA1150" s="3">
        <v>2754</v>
      </c>
      <c r="CB1150" s="3">
        <v>34988</v>
      </c>
      <c r="CC1150" s="3">
        <v>952</v>
      </c>
      <c r="CD1150" s="3">
        <v>6386467</v>
      </c>
      <c r="CE1150" s="3">
        <v>9405413</v>
      </c>
      <c r="CF1150" s="3">
        <v>12370487</v>
      </c>
      <c r="CG1150" s="3">
        <v>10956835</v>
      </c>
      <c r="CH1150" s="3">
        <v>11921289</v>
      </c>
    </row>
    <row r="1151" spans="1:86" x14ac:dyDescent="0.25">
      <c r="A1151" t="s">
        <v>1385</v>
      </c>
      <c r="B1151" s="3">
        <v>10296883</v>
      </c>
      <c r="C1151" s="3">
        <v>10743227</v>
      </c>
      <c r="D1151" s="3">
        <v>10578218</v>
      </c>
      <c r="E1151" s="3">
        <v>10807560</v>
      </c>
      <c r="F1151" s="3">
        <v>12097673</v>
      </c>
      <c r="G1151" s="3">
        <v>85967</v>
      </c>
      <c r="H1151" s="3">
        <v>77906</v>
      </c>
      <c r="I1151" s="3">
        <v>124100</v>
      </c>
      <c r="J1151" s="3">
        <v>40766</v>
      </c>
      <c r="K1151" s="3">
        <v>62436</v>
      </c>
      <c r="L1151" s="3">
        <v>90000</v>
      </c>
      <c r="M1151" s="3">
        <v>90000</v>
      </c>
      <c r="N1151" s="3">
        <v>90000</v>
      </c>
      <c r="O1151" s="3">
        <v>90000</v>
      </c>
      <c r="P1151" s="3">
        <v>90000</v>
      </c>
      <c r="Q1151" s="3">
        <v>3977793</v>
      </c>
      <c r="R1151" s="3">
        <v>4694298</v>
      </c>
      <c r="S1151" s="3">
        <v>4789890</v>
      </c>
      <c r="T1151" s="3">
        <v>4802160</v>
      </c>
      <c r="U1151" s="3">
        <v>5163048</v>
      </c>
      <c r="V1151" s="3">
        <v>176269</v>
      </c>
      <c r="W1151" s="3">
        <v>0</v>
      </c>
      <c r="X1151" s="3">
        <v>0</v>
      </c>
      <c r="Y1151" s="3">
        <v>0</v>
      </c>
      <c r="Z1151" s="3">
        <v>0</v>
      </c>
      <c r="AA1151" s="3">
        <v>2985381</v>
      </c>
      <c r="AB1151" s="3">
        <v>3176911</v>
      </c>
      <c r="AC1151" s="3">
        <v>3364513</v>
      </c>
      <c r="AD1151" s="3">
        <v>869681</v>
      </c>
      <c r="AE1151" s="3">
        <v>1068441</v>
      </c>
      <c r="AF1151" s="3">
        <v>0</v>
      </c>
      <c r="AG1151" s="3">
        <v>0</v>
      </c>
      <c r="AH1151" s="3">
        <v>0</v>
      </c>
      <c r="AI1151" s="3">
        <v>0</v>
      </c>
      <c r="AJ1151" s="3">
        <v>0</v>
      </c>
      <c r="AK1151" s="3">
        <v>482632</v>
      </c>
      <c r="AL1151" s="3">
        <v>0</v>
      </c>
      <c r="AM1151" s="3">
        <v>0</v>
      </c>
      <c r="AN1151" s="3">
        <v>0</v>
      </c>
      <c r="AO1151" s="3">
        <v>0</v>
      </c>
      <c r="AP1151" s="3">
        <v>10689048</v>
      </c>
      <c r="AQ1151" s="3">
        <v>11037345</v>
      </c>
      <c r="AR1151" s="3">
        <v>12594614</v>
      </c>
      <c r="AS1151" s="3">
        <v>12083056</v>
      </c>
      <c r="AT1151" s="3">
        <v>12574981</v>
      </c>
      <c r="AU1151" s="3">
        <v>1577162</v>
      </c>
      <c r="AV1151" s="3">
        <v>1349045</v>
      </c>
      <c r="AW1151" s="3">
        <v>1885727</v>
      </c>
      <c r="AX1151" s="3">
        <v>1723831</v>
      </c>
      <c r="AY1151" s="3">
        <v>2818448</v>
      </c>
      <c r="AZ1151" s="3">
        <v>2576866</v>
      </c>
      <c r="BA1151" s="3">
        <v>1416424</v>
      </c>
      <c r="BB1151" s="3">
        <v>1956398</v>
      </c>
      <c r="BC1151" s="3">
        <v>1772385</v>
      </c>
      <c r="BD1151" s="3">
        <v>3057965</v>
      </c>
      <c r="BE1151" s="3">
        <v>999704</v>
      </c>
      <c r="BF1151" s="3">
        <v>67379</v>
      </c>
      <c r="BG1151" s="3">
        <v>70671</v>
      </c>
      <c r="BH1151" s="3">
        <v>48554</v>
      </c>
      <c r="BI1151" s="3">
        <v>239517</v>
      </c>
      <c r="BJ1151" s="5">
        <v>4.1849285139390251E-3</v>
      </c>
      <c r="BK1151" s="5">
        <v>5.2180702953352953E-3</v>
      </c>
      <c r="BL1151" s="5">
        <v>6.9801747906100909E-3</v>
      </c>
      <c r="BM1151" s="5">
        <v>2.7646363515827543E-4</v>
      </c>
      <c r="BN1151" s="5">
        <v>2.8057875090133473E-4</v>
      </c>
      <c r="BO1151" s="3">
        <v>10784</v>
      </c>
      <c r="BP1151" s="3">
        <v>7391</v>
      </c>
      <c r="BQ1151" s="3">
        <v>13656</v>
      </c>
      <c r="BR1151" s="3">
        <v>490</v>
      </c>
      <c r="BS1151" s="3">
        <v>858</v>
      </c>
      <c r="BT1151" s="3">
        <v>34147</v>
      </c>
      <c r="BU1151" s="3">
        <v>31785</v>
      </c>
      <c r="BV1151" s="3">
        <v>40028</v>
      </c>
      <c r="BW1151" s="3">
        <v>78325</v>
      </c>
      <c r="BX1151" s="3">
        <v>68681</v>
      </c>
      <c r="BY1151" s="3">
        <v>10784</v>
      </c>
      <c r="BZ1151" s="3">
        <v>7060</v>
      </c>
      <c r="CA1151" s="3">
        <v>13352</v>
      </c>
      <c r="CB1151" s="3">
        <v>278</v>
      </c>
      <c r="CC1151" s="3">
        <v>9752</v>
      </c>
      <c r="CD1151" s="3">
        <v>1600525</v>
      </c>
      <c r="CE1151" s="3">
        <v>1373770</v>
      </c>
      <c r="CF1151" s="3">
        <v>1912403</v>
      </c>
      <c r="CG1151" s="3">
        <v>1801878</v>
      </c>
      <c r="CH1151" s="3">
        <v>2877377</v>
      </c>
    </row>
    <row r="1152" spans="1:86" x14ac:dyDescent="0.25">
      <c r="A1152" t="s">
        <v>1386</v>
      </c>
      <c r="B1152" s="3">
        <v>59448832</v>
      </c>
      <c r="C1152" s="3">
        <v>67925643</v>
      </c>
      <c r="D1152" s="3">
        <v>61003637</v>
      </c>
      <c r="E1152" s="3">
        <v>57140647</v>
      </c>
      <c r="F1152" s="3">
        <v>57693554</v>
      </c>
      <c r="G1152" s="3">
        <v>7803796</v>
      </c>
      <c r="H1152" s="3">
        <v>7671569</v>
      </c>
      <c r="I1152" s="3">
        <v>8190267</v>
      </c>
      <c r="J1152" s="3">
        <v>7652508</v>
      </c>
      <c r="K1152" s="3">
        <v>7300963</v>
      </c>
      <c r="L1152" s="3">
        <v>2064000</v>
      </c>
      <c r="M1152" s="3">
        <v>2064000</v>
      </c>
      <c r="N1152" s="3">
        <v>2064000</v>
      </c>
      <c r="O1152" s="3">
        <v>2064000</v>
      </c>
      <c r="P1152" s="3">
        <v>2064000</v>
      </c>
      <c r="Q1152" s="3">
        <v>11430749</v>
      </c>
      <c r="R1152" s="3">
        <v>13500656</v>
      </c>
      <c r="S1152" s="3">
        <v>14538638</v>
      </c>
      <c r="T1152" s="3">
        <v>16057404</v>
      </c>
      <c r="U1152" s="3">
        <v>17240790</v>
      </c>
      <c r="V1152" s="3">
        <v>6421625</v>
      </c>
      <c r="W1152" s="3">
        <v>4750000</v>
      </c>
      <c r="X1152" s="3">
        <v>3562500</v>
      </c>
      <c r="Y1152" s="3">
        <v>2375000</v>
      </c>
      <c r="Z1152" s="3">
        <v>1187500</v>
      </c>
      <c r="AA1152" s="3">
        <v>2501039</v>
      </c>
      <c r="AB1152" s="3">
        <v>2439983</v>
      </c>
      <c r="AC1152" s="3">
        <v>2264838</v>
      </c>
      <c r="AD1152" s="3">
        <v>2264738</v>
      </c>
      <c r="AE1152" s="3">
        <v>2082929</v>
      </c>
      <c r="AF1152" s="3">
        <v>100000</v>
      </c>
      <c r="AG1152" s="3">
        <v>100000</v>
      </c>
      <c r="AH1152" s="3">
        <v>50000</v>
      </c>
      <c r="AI1152" s="3">
        <v>50000</v>
      </c>
      <c r="AJ1152" s="3">
        <v>0</v>
      </c>
      <c r="AK1152" s="3">
        <v>22529068</v>
      </c>
      <c r="AL1152" s="3">
        <v>25735164</v>
      </c>
      <c r="AM1152" s="3">
        <v>15729634</v>
      </c>
      <c r="AN1152" s="3">
        <v>13543623</v>
      </c>
      <c r="AO1152" s="3">
        <v>13166190</v>
      </c>
      <c r="AP1152" s="3">
        <v>80775277</v>
      </c>
      <c r="AQ1152" s="3">
        <v>100185355</v>
      </c>
      <c r="AR1152" s="3">
        <v>120223225</v>
      </c>
      <c r="AS1152" s="3">
        <v>112691076</v>
      </c>
      <c r="AT1152" s="3">
        <v>110808078</v>
      </c>
      <c r="AU1152" s="3">
        <v>1721852</v>
      </c>
      <c r="AV1152" s="3">
        <v>3778408</v>
      </c>
      <c r="AW1152" s="3">
        <v>2393777</v>
      </c>
      <c r="AX1152" s="3">
        <v>2347805</v>
      </c>
      <c r="AY1152" s="3">
        <v>2456145</v>
      </c>
      <c r="AZ1152" s="3">
        <v>2989139</v>
      </c>
      <c r="BA1152" s="3">
        <v>4834324</v>
      </c>
      <c r="BB1152" s="3">
        <v>3718706</v>
      </c>
      <c r="BC1152" s="3">
        <v>3585157</v>
      </c>
      <c r="BD1152" s="3">
        <v>3725586</v>
      </c>
      <c r="BE1152" s="3">
        <v>1267287</v>
      </c>
      <c r="BF1152" s="3">
        <v>1055916</v>
      </c>
      <c r="BG1152" s="3">
        <v>1324929</v>
      </c>
      <c r="BH1152" s="3">
        <v>1237352</v>
      </c>
      <c r="BI1152" s="3">
        <v>1269441</v>
      </c>
      <c r="BJ1152" s="5">
        <v>0.22454693475278334</v>
      </c>
      <c r="BK1152" s="5">
        <v>6.7767282457692118E-2</v>
      </c>
      <c r="BL1152" s="5">
        <v>0.11011088265649395</v>
      </c>
      <c r="BM1152" s="5">
        <v>9.7132705764350069E-2</v>
      </c>
      <c r="BN1152" s="5">
        <v>6.597539286437086E-2</v>
      </c>
      <c r="BO1152" s="3">
        <v>671202</v>
      </c>
      <c r="BP1152" s="3">
        <v>327609</v>
      </c>
      <c r="BQ1152" s="3">
        <v>409470</v>
      </c>
      <c r="BR1152" s="3">
        <v>348236</v>
      </c>
      <c r="BS1152" s="3">
        <v>245797</v>
      </c>
      <c r="BT1152" s="3">
        <v>75699</v>
      </c>
      <c r="BU1152" s="3">
        <v>38721</v>
      </c>
      <c r="BV1152" s="3">
        <v>51786</v>
      </c>
      <c r="BW1152" s="3">
        <v>6489</v>
      </c>
      <c r="BX1152" s="3">
        <v>1070</v>
      </c>
      <c r="BY1152" s="3">
        <v>674168</v>
      </c>
      <c r="BZ1152" s="3">
        <v>337743</v>
      </c>
      <c r="CA1152" s="3">
        <v>419339</v>
      </c>
      <c r="CB1152" s="3">
        <v>357726</v>
      </c>
      <c r="CC1152" s="3">
        <v>243684</v>
      </c>
      <c r="CD1152" s="3">
        <v>1123383</v>
      </c>
      <c r="CE1152" s="3">
        <v>3479386</v>
      </c>
      <c r="CF1152" s="3">
        <v>2026224</v>
      </c>
      <c r="CG1152" s="3">
        <v>1996568</v>
      </c>
      <c r="CH1152" s="3">
        <v>2213531</v>
      </c>
    </row>
    <row r="1153" spans="1:86" x14ac:dyDescent="0.25">
      <c r="A1153" t="s">
        <v>1387</v>
      </c>
      <c r="B1153" s="3">
        <v>7907783</v>
      </c>
      <c r="C1153" s="3">
        <v>8690001</v>
      </c>
      <c r="D1153" s="3">
        <v>8716456</v>
      </c>
      <c r="E1153" s="3">
        <v>10836380</v>
      </c>
      <c r="F1153" s="3">
        <v>10528087</v>
      </c>
      <c r="G1153" s="3">
        <v>99194</v>
      </c>
      <c r="H1153" s="3">
        <v>259954</v>
      </c>
      <c r="I1153" s="3">
        <v>397459</v>
      </c>
      <c r="J1153" s="3">
        <v>434142</v>
      </c>
      <c r="K1153" s="3">
        <v>597450</v>
      </c>
      <c r="L1153" s="3">
        <v>780000</v>
      </c>
      <c r="M1153" s="3">
        <v>780000</v>
      </c>
      <c r="N1153" s="3">
        <v>780000</v>
      </c>
      <c r="O1153" s="3">
        <v>780000</v>
      </c>
      <c r="P1153" s="3">
        <v>780000</v>
      </c>
      <c r="Q1153" s="3">
        <v>157819</v>
      </c>
      <c r="R1153" s="3">
        <v>1476285</v>
      </c>
      <c r="S1153" s="3">
        <v>549437</v>
      </c>
      <c r="T1153" s="3">
        <v>459705</v>
      </c>
      <c r="U1153" s="3">
        <v>968919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880564</v>
      </c>
      <c r="AB1153" s="3">
        <v>668538</v>
      </c>
      <c r="AC1153" s="3">
        <v>682650</v>
      </c>
      <c r="AD1153" s="3">
        <v>754665</v>
      </c>
      <c r="AE1153" s="3">
        <v>858645</v>
      </c>
      <c r="AF1153" s="3">
        <v>438049</v>
      </c>
      <c r="AG1153" s="3">
        <v>211371</v>
      </c>
      <c r="AH1153" s="3">
        <v>130074</v>
      </c>
      <c r="AI1153" s="3">
        <v>160973</v>
      </c>
      <c r="AJ1153" s="3">
        <v>150157</v>
      </c>
      <c r="AK1153" s="3">
        <v>4152640</v>
      </c>
      <c r="AL1153" s="3">
        <v>0</v>
      </c>
      <c r="AM1153" s="3">
        <v>0</v>
      </c>
      <c r="AN1153" s="3">
        <v>0</v>
      </c>
      <c r="AO1153" s="3">
        <v>0</v>
      </c>
      <c r="AP1153" s="3">
        <v>8750031</v>
      </c>
      <c r="AQ1153" s="3">
        <v>10023099</v>
      </c>
      <c r="AR1153" s="3">
        <v>10226197</v>
      </c>
      <c r="AS1153" s="3">
        <v>11428099</v>
      </c>
      <c r="AT1153" s="3">
        <v>12621665</v>
      </c>
      <c r="AU1153" s="3">
        <v>600277</v>
      </c>
      <c r="AV1153" s="3">
        <v>1271245</v>
      </c>
      <c r="AW1153" s="3">
        <v>740911</v>
      </c>
      <c r="AX1153" s="3">
        <v>471004</v>
      </c>
      <c r="AY1153" s="3">
        <v>993411</v>
      </c>
      <c r="AZ1153" s="3">
        <v>712304</v>
      </c>
      <c r="BA1153" s="3">
        <v>1347486</v>
      </c>
      <c r="BB1153" s="3">
        <v>862959</v>
      </c>
      <c r="BC1153" s="3">
        <v>549519</v>
      </c>
      <c r="BD1153" s="3">
        <v>1089458</v>
      </c>
      <c r="BE1153" s="3">
        <v>112027</v>
      </c>
      <c r="BF1153" s="3">
        <v>76241</v>
      </c>
      <c r="BG1153" s="3">
        <v>122048</v>
      </c>
      <c r="BH1153" s="3">
        <v>78515</v>
      </c>
      <c r="BI1153" s="3">
        <v>96047</v>
      </c>
      <c r="BJ1153" s="5">
        <v>0.22112609223028371</v>
      </c>
      <c r="BK1153" s="5">
        <v>5.8630664808391332E-2</v>
      </c>
      <c r="BL1153" s="5">
        <v>0.11767766487167988</v>
      </c>
      <c r="BM1153" s="5">
        <v>0.16018736385821056</v>
      </c>
      <c r="BN1153" s="5">
        <v>8.8294362885030911E-2</v>
      </c>
      <c r="BO1153" s="3">
        <v>157509</v>
      </c>
      <c r="BP1153" s="3">
        <v>79004</v>
      </c>
      <c r="BQ1153" s="3">
        <v>101551</v>
      </c>
      <c r="BR1153" s="3">
        <v>88026</v>
      </c>
      <c r="BS1153" s="3">
        <v>96193</v>
      </c>
      <c r="BT1153" s="3">
        <v>78539</v>
      </c>
      <c r="BU1153" s="3">
        <v>29106</v>
      </c>
      <c r="BV1153" s="3">
        <v>11080</v>
      </c>
      <c r="BW1153" s="3">
        <v>5727</v>
      </c>
      <c r="BX1153" s="3">
        <v>2530</v>
      </c>
      <c r="BY1153" s="3">
        <v>157509</v>
      </c>
      <c r="BZ1153" s="3">
        <v>79004</v>
      </c>
      <c r="CA1153" s="3">
        <v>101551</v>
      </c>
      <c r="CB1153" s="3">
        <v>88026</v>
      </c>
      <c r="CC1153" s="3">
        <v>96412</v>
      </c>
      <c r="CD1153" s="3">
        <v>521307</v>
      </c>
      <c r="CE1153" s="3">
        <v>1221347</v>
      </c>
      <c r="CF1153" s="3">
        <v>650440</v>
      </c>
      <c r="CG1153" s="3">
        <v>388705</v>
      </c>
      <c r="CH1153" s="3">
        <v>899529</v>
      </c>
    </row>
    <row r="1154" spans="1:86" x14ac:dyDescent="0.25">
      <c r="A1154" t="s">
        <v>1388</v>
      </c>
      <c r="B1154" s="3">
        <v>55514441</v>
      </c>
      <c r="C1154" s="3">
        <v>49721520</v>
      </c>
      <c r="D1154" s="3">
        <v>52820119</v>
      </c>
      <c r="E1154" s="3">
        <v>53419019</v>
      </c>
      <c r="F1154" s="3">
        <v>50360413</v>
      </c>
      <c r="G1154" s="3">
        <v>18388464</v>
      </c>
      <c r="H1154" s="3">
        <v>17501915</v>
      </c>
      <c r="I1154" s="3">
        <v>17105794</v>
      </c>
      <c r="J1154" s="3">
        <v>16361836</v>
      </c>
      <c r="K1154" s="3">
        <v>15163874</v>
      </c>
      <c r="L1154" s="3">
        <v>9573864</v>
      </c>
      <c r="M1154" s="3">
        <v>9573864</v>
      </c>
      <c r="N1154" s="3">
        <v>9573864</v>
      </c>
      <c r="O1154" s="3">
        <v>9573864</v>
      </c>
      <c r="P1154" s="3">
        <v>9573864</v>
      </c>
      <c r="Q1154" s="3">
        <v>4899302</v>
      </c>
      <c r="R1154" s="3">
        <v>3961988</v>
      </c>
      <c r="S1154" s="3">
        <v>4055039</v>
      </c>
      <c r="T1154" s="3">
        <v>4856171</v>
      </c>
      <c r="U1154" s="3">
        <v>5200944</v>
      </c>
      <c r="V1154" s="3">
        <v>10805237</v>
      </c>
      <c r="W1154" s="3">
        <v>10077522</v>
      </c>
      <c r="X1154" s="3">
        <v>7790554</v>
      </c>
      <c r="Y1154" s="3">
        <v>7009549</v>
      </c>
      <c r="Z1154" s="3">
        <v>4278292</v>
      </c>
      <c r="AA1154" s="3">
        <v>2562958</v>
      </c>
      <c r="AB1154" s="3">
        <v>3043839</v>
      </c>
      <c r="AC1154" s="3">
        <v>1725936</v>
      </c>
      <c r="AD1154" s="3">
        <v>1552091</v>
      </c>
      <c r="AE1154" s="3">
        <v>1392549</v>
      </c>
      <c r="AF1154" s="3">
        <v>413680</v>
      </c>
      <c r="AG1154" s="3">
        <v>1251592</v>
      </c>
      <c r="AH1154" s="3">
        <v>358268</v>
      </c>
      <c r="AI1154" s="3">
        <v>445541</v>
      </c>
      <c r="AJ1154" s="3">
        <v>356071</v>
      </c>
      <c r="AK1154" s="3">
        <v>9298499</v>
      </c>
      <c r="AL1154" s="3">
        <v>11112512</v>
      </c>
      <c r="AM1154" s="3">
        <v>13443466</v>
      </c>
      <c r="AN1154" s="3">
        <v>12815483</v>
      </c>
      <c r="AO1154" s="3">
        <v>12359140</v>
      </c>
      <c r="AP1154" s="3">
        <v>59243703</v>
      </c>
      <c r="AQ1154" s="3">
        <v>60548264</v>
      </c>
      <c r="AR1154" s="3">
        <v>50179965</v>
      </c>
      <c r="AS1154" s="3">
        <v>59676471</v>
      </c>
      <c r="AT1154" s="3">
        <v>63405843</v>
      </c>
      <c r="AU1154" s="3">
        <v>1372606</v>
      </c>
      <c r="AV1154" s="3">
        <v>1333878</v>
      </c>
      <c r="AW1154" s="3">
        <v>1634350</v>
      </c>
      <c r="AX1154" s="3">
        <v>1385493</v>
      </c>
      <c r="AY1154" s="3">
        <v>2825193</v>
      </c>
      <c r="AZ1154" s="3">
        <v>4174052</v>
      </c>
      <c r="BA1154" s="3">
        <v>3878350</v>
      </c>
      <c r="BB1154" s="3">
        <v>4202568</v>
      </c>
      <c r="BC1154" s="3">
        <v>3731338</v>
      </c>
      <c r="BD1154" s="3">
        <v>5196558</v>
      </c>
      <c r="BE1154" s="3">
        <v>2801446</v>
      </c>
      <c r="BF1154" s="3">
        <v>2544472</v>
      </c>
      <c r="BG1154" s="3">
        <v>2568218</v>
      </c>
      <c r="BH1154" s="3">
        <v>2345845</v>
      </c>
      <c r="BI1154" s="3">
        <v>2371365</v>
      </c>
      <c r="BJ1154" s="5">
        <v>0.15739478089875258</v>
      </c>
      <c r="BK1154" s="5">
        <v>0.14481416066110589</v>
      </c>
      <c r="BL1154" s="5">
        <v>0.14723497632875898</v>
      </c>
      <c r="BM1154" s="5">
        <v>0.2338241670950206</v>
      </c>
      <c r="BN1154" s="5">
        <v>0.15873680232184456</v>
      </c>
      <c r="BO1154" s="3">
        <v>656974</v>
      </c>
      <c r="BP1154" s="3">
        <v>561640</v>
      </c>
      <c r="BQ1154" s="3">
        <v>618765</v>
      </c>
      <c r="BR1154" s="3">
        <v>872477</v>
      </c>
      <c r="BS1154" s="3">
        <v>824885</v>
      </c>
      <c r="BT1154" s="3">
        <v>100229</v>
      </c>
      <c r="BU1154" s="3">
        <v>28900</v>
      </c>
      <c r="BV1154" s="3">
        <v>4917</v>
      </c>
      <c r="BW1154" s="3">
        <v>39093</v>
      </c>
      <c r="BX1154" s="3">
        <v>53979</v>
      </c>
      <c r="BY1154" s="3">
        <v>583065</v>
      </c>
      <c r="BZ1154" s="3">
        <v>800518</v>
      </c>
      <c r="CA1154" s="3">
        <v>804423</v>
      </c>
      <c r="CB1154" s="3">
        <v>665760</v>
      </c>
      <c r="CC1154" s="3">
        <v>884963</v>
      </c>
      <c r="CD1154" s="3">
        <v>889770</v>
      </c>
      <c r="CE1154" s="3">
        <v>562260</v>
      </c>
      <c r="CF1154" s="3">
        <v>834844</v>
      </c>
      <c r="CG1154" s="3">
        <v>758826</v>
      </c>
      <c r="CH1154" s="3">
        <v>1994209</v>
      </c>
    </row>
    <row r="1155" spans="1:86" x14ac:dyDescent="0.25">
      <c r="A1155" t="s">
        <v>1389</v>
      </c>
      <c r="B1155" s="3">
        <v>45715705</v>
      </c>
      <c r="C1155" s="3">
        <v>53534779</v>
      </c>
      <c r="D1155" s="3">
        <v>56914849</v>
      </c>
      <c r="E1155" s="3">
        <v>56566365</v>
      </c>
      <c r="F1155" s="3">
        <v>53621680</v>
      </c>
      <c r="G1155" s="3">
        <v>27794943</v>
      </c>
      <c r="H1155" s="3">
        <v>26497086</v>
      </c>
      <c r="I1155" s="3">
        <v>24653643</v>
      </c>
      <c r="J1155" s="3">
        <v>22430193</v>
      </c>
      <c r="K1155" s="3">
        <v>20706729</v>
      </c>
      <c r="L1155" s="3">
        <v>207000</v>
      </c>
      <c r="M1155" s="3">
        <v>207000</v>
      </c>
      <c r="N1155" s="3">
        <v>207000</v>
      </c>
      <c r="O1155" s="3">
        <v>207000</v>
      </c>
      <c r="P1155" s="3">
        <v>207000</v>
      </c>
      <c r="Q1155" s="3">
        <v>28954129</v>
      </c>
      <c r="R1155" s="3">
        <v>29198032</v>
      </c>
      <c r="S1155" s="3">
        <v>32603017</v>
      </c>
      <c r="T1155" s="3">
        <v>31557570</v>
      </c>
      <c r="U1155" s="3">
        <v>30689971</v>
      </c>
      <c r="V1155" s="3">
        <v>310197</v>
      </c>
      <c r="W1155" s="3">
        <v>4403477</v>
      </c>
      <c r="X1155" s="3">
        <v>3216272</v>
      </c>
      <c r="Y1155" s="3">
        <v>2026259</v>
      </c>
      <c r="Z1155" s="3">
        <v>0</v>
      </c>
      <c r="AA1155" s="3">
        <v>6133538</v>
      </c>
      <c r="AB1155" s="3">
        <v>6443059</v>
      </c>
      <c r="AC1155" s="3">
        <v>5784664</v>
      </c>
      <c r="AD1155" s="3">
        <v>5758964</v>
      </c>
      <c r="AE1155" s="3">
        <v>8707654</v>
      </c>
      <c r="AF1155" s="3">
        <v>3156495</v>
      </c>
      <c r="AG1155" s="3">
        <v>3735058</v>
      </c>
      <c r="AH1155" s="3">
        <v>3187700</v>
      </c>
      <c r="AI1155" s="3">
        <v>3159610</v>
      </c>
      <c r="AJ1155" s="3">
        <v>3785488</v>
      </c>
      <c r="AK1155" s="3">
        <v>969287</v>
      </c>
      <c r="AL1155" s="3">
        <v>4131162</v>
      </c>
      <c r="AM1155" s="3">
        <v>2093954</v>
      </c>
      <c r="AN1155" s="3">
        <v>4853785</v>
      </c>
      <c r="AO1155" s="3">
        <v>93901</v>
      </c>
      <c r="AP1155" s="3">
        <v>71994734</v>
      </c>
      <c r="AQ1155" s="3">
        <v>54284344</v>
      </c>
      <c r="AR1155" s="3">
        <v>62025580</v>
      </c>
      <c r="AS1155" s="3">
        <v>57801951</v>
      </c>
      <c r="AT1155" s="3">
        <v>59147176</v>
      </c>
      <c r="AU1155" s="3">
        <v>4157210</v>
      </c>
      <c r="AV1155" s="3">
        <v>4405720</v>
      </c>
      <c r="AW1155" s="3">
        <v>8140409</v>
      </c>
      <c r="AX1155" s="3">
        <v>4604316</v>
      </c>
      <c r="AY1155" s="3">
        <v>3793865</v>
      </c>
      <c r="AZ1155" s="3">
        <v>9103321</v>
      </c>
      <c r="BA1155" s="3">
        <v>9704861</v>
      </c>
      <c r="BB1155" s="3">
        <v>13372503</v>
      </c>
      <c r="BC1155" s="3">
        <v>9772145</v>
      </c>
      <c r="BD1155" s="3">
        <v>8466480</v>
      </c>
      <c r="BE1155" s="3">
        <v>4946111</v>
      </c>
      <c r="BF1155" s="3">
        <v>5299141</v>
      </c>
      <c r="BG1155" s="3">
        <v>5232094</v>
      </c>
      <c r="BH1155" s="3">
        <v>5167829</v>
      </c>
      <c r="BI1155" s="3">
        <v>4672615</v>
      </c>
      <c r="BJ1155" s="5">
        <v>5.3566165578474052E-2</v>
      </c>
      <c r="BK1155" s="5">
        <v>7.3834133224576839E-3</v>
      </c>
      <c r="BL1155" s="5">
        <v>1.6071037710741212E-2</v>
      </c>
      <c r="BM1155" s="5">
        <v>1.5378199975542729E-2</v>
      </c>
      <c r="BN1155" s="5">
        <v>1.4018694900360009E-2</v>
      </c>
      <c r="BO1155" s="3">
        <v>487630</v>
      </c>
      <c r="BP1155" s="3">
        <v>71655</v>
      </c>
      <c r="BQ1155" s="3">
        <v>214910</v>
      </c>
      <c r="BR1155" s="3">
        <v>150278</v>
      </c>
      <c r="BS1155" s="3">
        <v>118689</v>
      </c>
      <c r="BT1155" s="3">
        <v>8685</v>
      </c>
      <c r="BU1155" s="3">
        <v>42991</v>
      </c>
      <c r="BV1155" s="3">
        <v>249218</v>
      </c>
      <c r="BW1155" s="3">
        <v>295046</v>
      </c>
      <c r="BX1155" s="3">
        <v>216682</v>
      </c>
      <c r="BY1155" s="3">
        <v>466384</v>
      </c>
      <c r="BZ1155" s="3">
        <v>80579</v>
      </c>
      <c r="CA1155" s="3">
        <v>216208</v>
      </c>
      <c r="CB1155" s="3">
        <v>150353</v>
      </c>
      <c r="CC1155" s="3">
        <v>117712</v>
      </c>
      <c r="CD1155" s="3">
        <v>3699511</v>
      </c>
      <c r="CE1155" s="3">
        <v>4368132</v>
      </c>
      <c r="CF1155" s="3">
        <v>8173419</v>
      </c>
      <c r="CG1155" s="3">
        <v>4749009</v>
      </c>
      <c r="CH1155" s="3">
        <v>3892835</v>
      </c>
    </row>
    <row r="1156" spans="1:86" x14ac:dyDescent="0.25">
      <c r="A1156" t="s">
        <v>1390</v>
      </c>
      <c r="B1156" s="3">
        <v>33600843</v>
      </c>
      <c r="C1156" s="3">
        <v>45100459</v>
      </c>
      <c r="D1156" s="3">
        <v>46856594</v>
      </c>
      <c r="E1156" s="3">
        <v>42352812</v>
      </c>
      <c r="F1156" s="3">
        <v>37992108</v>
      </c>
      <c r="G1156" s="3">
        <v>2213184</v>
      </c>
      <c r="H1156" s="3">
        <v>2192407</v>
      </c>
      <c r="I1156" s="3">
        <v>1931128</v>
      </c>
      <c r="J1156" s="3">
        <v>1891846</v>
      </c>
      <c r="K1156" s="3">
        <v>1310042</v>
      </c>
      <c r="L1156" s="3">
        <v>130000</v>
      </c>
      <c r="M1156" s="3">
        <v>130000</v>
      </c>
      <c r="N1156" s="3">
        <v>130000</v>
      </c>
      <c r="O1156" s="3">
        <v>130000</v>
      </c>
      <c r="P1156" s="3">
        <v>130000</v>
      </c>
      <c r="Q1156" s="3">
        <v>13242588</v>
      </c>
      <c r="R1156" s="3">
        <v>15145014</v>
      </c>
      <c r="S1156" s="3">
        <v>18049241</v>
      </c>
      <c r="T1156" s="3">
        <v>7888815</v>
      </c>
      <c r="U1156" s="3">
        <v>14444722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8906066</v>
      </c>
      <c r="AB1156" s="3">
        <v>9121730</v>
      </c>
      <c r="AC1156" s="3">
        <v>11445236</v>
      </c>
      <c r="AD1156" s="3">
        <v>16095292</v>
      </c>
      <c r="AE1156" s="3">
        <v>10181875</v>
      </c>
      <c r="AF1156" s="3">
        <v>6179345</v>
      </c>
      <c r="AG1156" s="3">
        <v>6578966</v>
      </c>
      <c r="AH1156" s="3">
        <v>8885246</v>
      </c>
      <c r="AI1156" s="3">
        <v>13395753</v>
      </c>
      <c r="AJ1156" s="3">
        <v>7772623</v>
      </c>
      <c r="AK1156" s="3">
        <v>127</v>
      </c>
      <c r="AL1156" s="3">
        <v>223</v>
      </c>
      <c r="AM1156" s="3">
        <v>671</v>
      </c>
      <c r="AN1156" s="3">
        <v>507</v>
      </c>
      <c r="AO1156" s="3">
        <v>412</v>
      </c>
      <c r="AP1156" s="3">
        <v>69342159</v>
      </c>
      <c r="AQ1156" s="3">
        <v>67394145</v>
      </c>
      <c r="AR1156" s="3">
        <v>69453088</v>
      </c>
      <c r="AS1156" s="3">
        <v>65642736</v>
      </c>
      <c r="AT1156" s="3">
        <v>64313896</v>
      </c>
      <c r="AU1156" s="3">
        <v>6954010</v>
      </c>
      <c r="AV1156" s="3">
        <v>7656149</v>
      </c>
      <c r="AW1156" s="3">
        <v>6931136</v>
      </c>
      <c r="AX1156" s="3">
        <v>5971313</v>
      </c>
      <c r="AY1156" s="3">
        <v>8794711</v>
      </c>
      <c r="AZ1156" s="3">
        <v>7927476</v>
      </c>
      <c r="BA1156" s="3">
        <v>8566072</v>
      </c>
      <c r="BB1156" s="3">
        <v>7779574</v>
      </c>
      <c r="BC1156" s="3">
        <v>6844639</v>
      </c>
      <c r="BD1156" s="3">
        <v>9504038</v>
      </c>
      <c r="BE1156" s="3">
        <v>973466</v>
      </c>
      <c r="BF1156" s="3">
        <v>909923</v>
      </c>
      <c r="BG1156" s="3">
        <v>848438</v>
      </c>
      <c r="BH1156" s="3">
        <v>873326</v>
      </c>
      <c r="BI1156" s="3">
        <v>709327</v>
      </c>
      <c r="BJ1156" s="5">
        <v>1.0434594819334678E-2</v>
      </c>
      <c r="BK1156" s="5">
        <v>6.7867746150160778E-3</v>
      </c>
      <c r="BL1156" s="5">
        <v>5.6912884947170631E-2</v>
      </c>
      <c r="BM1156" s="5">
        <v>1.1672785080411106E-2</v>
      </c>
      <c r="BN1156" s="5">
        <v>6.9229521178261286E-3</v>
      </c>
      <c r="BO1156" s="3">
        <v>82720</v>
      </c>
      <c r="BP1156" s="3">
        <v>58136</v>
      </c>
      <c r="BQ1156" s="3">
        <v>442758</v>
      </c>
      <c r="BR1156" s="3">
        <v>79896</v>
      </c>
      <c r="BS1156" s="3">
        <v>65796</v>
      </c>
      <c r="BT1156" s="3">
        <v>124704</v>
      </c>
      <c r="BU1156" s="3">
        <v>318150</v>
      </c>
      <c r="BV1156" s="3">
        <v>717969</v>
      </c>
      <c r="BW1156" s="3">
        <v>499775</v>
      </c>
      <c r="BX1156" s="3">
        <v>303966</v>
      </c>
      <c r="BY1156" s="3">
        <v>989622</v>
      </c>
      <c r="BZ1156" s="3">
        <v>2388711</v>
      </c>
      <c r="CA1156" s="3">
        <v>1436102</v>
      </c>
      <c r="CB1156" s="3">
        <v>78026</v>
      </c>
      <c r="CC1156" s="3">
        <v>217153</v>
      </c>
      <c r="CD1156" s="3">
        <v>6089092</v>
      </c>
      <c r="CE1156" s="3">
        <v>5585588</v>
      </c>
      <c r="CF1156" s="3">
        <v>6213003</v>
      </c>
      <c r="CG1156" s="3">
        <v>6393062</v>
      </c>
      <c r="CH1156" s="3">
        <v>8881524</v>
      </c>
    </row>
    <row r="1157" spans="1:86" x14ac:dyDescent="0.25">
      <c r="A1157" t="s">
        <v>1391</v>
      </c>
      <c r="B1157" s="3">
        <v>10435669</v>
      </c>
      <c r="C1157" s="3">
        <v>14712590</v>
      </c>
      <c r="D1157" s="3">
        <v>15989531</v>
      </c>
      <c r="E1157" s="3">
        <v>15251990</v>
      </c>
      <c r="F1157" s="3">
        <v>13550900</v>
      </c>
      <c r="G1157" s="3">
        <v>1065154</v>
      </c>
      <c r="H1157" s="3">
        <v>1127577</v>
      </c>
      <c r="I1157" s="3">
        <v>1169131</v>
      </c>
      <c r="J1157" s="3">
        <v>1181895</v>
      </c>
      <c r="K1157" s="3">
        <v>1192912</v>
      </c>
      <c r="L1157" s="3">
        <v>2200000</v>
      </c>
      <c r="M1157" s="3">
        <v>2200000</v>
      </c>
      <c r="N1157" s="3">
        <v>2200000</v>
      </c>
      <c r="O1157" s="3">
        <v>2200000</v>
      </c>
      <c r="P1157" s="3">
        <v>2200000</v>
      </c>
      <c r="Q1157" s="3">
        <v>5170062</v>
      </c>
      <c r="R1157" s="3">
        <v>3676147</v>
      </c>
      <c r="S1157" s="3">
        <v>6311072</v>
      </c>
      <c r="T1157" s="3">
        <v>5875331</v>
      </c>
      <c r="U1157" s="3">
        <v>6725509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1291899</v>
      </c>
      <c r="AB1157" s="3">
        <v>4104156</v>
      </c>
      <c r="AC1157" s="3">
        <v>2186731</v>
      </c>
      <c r="AD1157" s="3">
        <v>1370405</v>
      </c>
      <c r="AE1157" s="3">
        <v>1494939</v>
      </c>
      <c r="AF1157" s="3">
        <v>578496</v>
      </c>
      <c r="AG1157" s="3">
        <v>3427443</v>
      </c>
      <c r="AH1157" s="3">
        <v>1484538</v>
      </c>
      <c r="AI1157" s="3">
        <v>647302</v>
      </c>
      <c r="AJ1157" s="3">
        <v>666392</v>
      </c>
      <c r="AK1157" s="3">
        <v>0</v>
      </c>
      <c r="AL1157" s="3">
        <v>2364677</v>
      </c>
      <c r="AM1157" s="3">
        <v>1936648</v>
      </c>
      <c r="AN1157" s="3">
        <v>3443424</v>
      </c>
      <c r="AO1157" s="3">
        <v>521313</v>
      </c>
      <c r="AP1157" s="3">
        <v>21057493</v>
      </c>
      <c r="AQ1157" s="3">
        <v>32177111</v>
      </c>
      <c r="AR1157" s="3">
        <v>44614964</v>
      </c>
      <c r="AS1157" s="3">
        <v>38060286</v>
      </c>
      <c r="AT1157" s="3">
        <v>33921370</v>
      </c>
      <c r="AU1157" s="3">
        <v>1436956</v>
      </c>
      <c r="AV1157" s="3">
        <v>2404226</v>
      </c>
      <c r="AW1157" s="3">
        <v>3971165</v>
      </c>
      <c r="AX1157" s="3">
        <v>3254328</v>
      </c>
      <c r="AY1157" s="3">
        <v>2703036</v>
      </c>
      <c r="AZ1157" s="3">
        <v>1688157</v>
      </c>
      <c r="BA1157" s="3">
        <v>2670002</v>
      </c>
      <c r="BB1157" s="3">
        <v>4195971</v>
      </c>
      <c r="BC1157" s="3">
        <v>3483378</v>
      </c>
      <c r="BD1157" s="3">
        <v>2933882</v>
      </c>
      <c r="BE1157" s="3">
        <v>251201</v>
      </c>
      <c r="BF1157" s="3">
        <v>265776</v>
      </c>
      <c r="BG1157" s="3">
        <v>224806</v>
      </c>
      <c r="BH1157" s="3">
        <v>229050</v>
      </c>
      <c r="BI1157" s="3">
        <v>230846</v>
      </c>
      <c r="BJ1157" s="5">
        <v>7.859932458888598E-2</v>
      </c>
      <c r="BK1157" s="5">
        <v>1.1542845286258212</v>
      </c>
      <c r="BL1157" s="5">
        <v>0.46450368698925709</v>
      </c>
      <c r="BM1157" s="5">
        <v>0.48416910252059925</v>
      </c>
      <c r="BN1157" s="5">
        <v>2.5056222438393911E-2</v>
      </c>
      <c r="BO1157" s="3">
        <v>132688</v>
      </c>
      <c r="BP1157" s="3">
        <v>3081942</v>
      </c>
      <c r="BQ1157" s="3">
        <v>1949044</v>
      </c>
      <c r="BR1157" s="3">
        <v>1686544</v>
      </c>
      <c r="BS1157" s="3">
        <v>73512</v>
      </c>
      <c r="BT1157" s="3">
        <v>14205</v>
      </c>
      <c r="BU1157" s="3">
        <v>2864</v>
      </c>
      <c r="BV1157" s="3">
        <v>1999857</v>
      </c>
      <c r="BW1157" s="3">
        <v>857932</v>
      </c>
      <c r="BX1157" s="3">
        <v>783914</v>
      </c>
      <c r="BY1157" s="3">
        <v>135656</v>
      </c>
      <c r="BZ1157" s="3">
        <v>3081661</v>
      </c>
      <c r="CA1157" s="3">
        <v>1949025</v>
      </c>
      <c r="CB1157" s="3">
        <v>1686579</v>
      </c>
      <c r="CC1157" s="3">
        <v>73515</v>
      </c>
      <c r="CD1157" s="3">
        <v>1315505</v>
      </c>
      <c r="CE1157" s="3">
        <v>-674571</v>
      </c>
      <c r="CF1157" s="3">
        <v>4021997</v>
      </c>
      <c r="CG1157" s="3">
        <v>2425681</v>
      </c>
      <c r="CH1157" s="3">
        <v>3413435</v>
      </c>
    </row>
    <row r="1158" spans="1:86" x14ac:dyDescent="0.25">
      <c r="A1158" t="s">
        <v>1392</v>
      </c>
      <c r="B1158" s="3">
        <v>28136401</v>
      </c>
      <c r="C1158" s="3">
        <v>27164280</v>
      </c>
      <c r="D1158" s="3">
        <v>28100871</v>
      </c>
      <c r="E1158" s="3">
        <v>28960001</v>
      </c>
      <c r="F1158" s="3">
        <v>34204111</v>
      </c>
      <c r="G1158" s="3">
        <v>77812</v>
      </c>
      <c r="H1158" s="3">
        <v>64174</v>
      </c>
      <c r="I1158" s="3">
        <v>75498</v>
      </c>
      <c r="J1158" s="3">
        <v>57024</v>
      </c>
      <c r="K1158" s="3">
        <v>46694</v>
      </c>
      <c r="L1158" s="3">
        <v>5137060</v>
      </c>
      <c r="M1158" s="3">
        <v>5137060</v>
      </c>
      <c r="N1158" s="3">
        <v>5137060</v>
      </c>
      <c r="O1158" s="3">
        <v>5137060</v>
      </c>
      <c r="P1158" s="3">
        <v>5137060</v>
      </c>
      <c r="Q1158" s="3">
        <v>8700300</v>
      </c>
      <c r="R1158" s="3">
        <v>6005298</v>
      </c>
      <c r="S1158" s="3">
        <v>6904849</v>
      </c>
      <c r="T1158" s="3">
        <v>5328889</v>
      </c>
      <c r="U1158" s="3">
        <v>9520239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2653933</v>
      </c>
      <c r="AB1158" s="3">
        <v>2916647</v>
      </c>
      <c r="AC1158" s="3">
        <v>3276717</v>
      </c>
      <c r="AD1158" s="3">
        <v>3229966</v>
      </c>
      <c r="AE1158" s="3">
        <v>4582738</v>
      </c>
      <c r="AF1158" s="3">
        <v>1389352</v>
      </c>
      <c r="AG1158" s="3">
        <v>1618124</v>
      </c>
      <c r="AH1158" s="3">
        <v>1979722</v>
      </c>
      <c r="AI1158" s="3">
        <v>1898354</v>
      </c>
      <c r="AJ1158" s="3">
        <v>2427379</v>
      </c>
      <c r="AK1158" s="3">
        <v>0</v>
      </c>
      <c r="AL1158" s="3">
        <v>0</v>
      </c>
      <c r="AM1158" s="3">
        <v>0</v>
      </c>
      <c r="AN1158" s="3">
        <v>0</v>
      </c>
      <c r="AO1158" s="3">
        <v>0</v>
      </c>
      <c r="AP1158" s="3">
        <v>36770919</v>
      </c>
      <c r="AQ1158" s="3">
        <v>40027251</v>
      </c>
      <c r="AR1158" s="3">
        <v>46625313</v>
      </c>
      <c r="AS1158" s="3">
        <v>46112890</v>
      </c>
      <c r="AT1158" s="3">
        <v>50934778</v>
      </c>
      <c r="AU1158" s="3">
        <v>7091013</v>
      </c>
      <c r="AV1158" s="3">
        <v>7270714</v>
      </c>
      <c r="AW1158" s="3">
        <v>9474366</v>
      </c>
      <c r="AX1158" s="3">
        <v>10477886</v>
      </c>
      <c r="AY1158" s="3">
        <v>11003655</v>
      </c>
      <c r="AZ1158" s="3">
        <v>7401559</v>
      </c>
      <c r="BA1158" s="3">
        <v>7563569</v>
      </c>
      <c r="BB1158" s="3">
        <v>9926919</v>
      </c>
      <c r="BC1158" s="3">
        <v>11095174</v>
      </c>
      <c r="BD1158" s="3">
        <v>11733964</v>
      </c>
      <c r="BE1158" s="3">
        <v>310546</v>
      </c>
      <c r="BF1158" s="3">
        <v>292855</v>
      </c>
      <c r="BG1158" s="3">
        <v>452553</v>
      </c>
      <c r="BH1158" s="3">
        <v>617288</v>
      </c>
      <c r="BI1158" s="3">
        <v>730309</v>
      </c>
      <c r="BJ1158" s="5">
        <v>2.6337018998294819E-2</v>
      </c>
      <c r="BK1158" s="5">
        <v>6.1386364029996949E-4</v>
      </c>
      <c r="BL1158" s="5">
        <v>2.7227984835979822E-3</v>
      </c>
      <c r="BM1158" s="5">
        <v>2.9647124055918366E-3</v>
      </c>
      <c r="BN1158" s="5">
        <v>2.9614885472633119E-3</v>
      </c>
      <c r="BO1158" s="3">
        <v>194935</v>
      </c>
      <c r="BP1158" s="3">
        <v>4643</v>
      </c>
      <c r="BQ1158" s="3">
        <v>27029</v>
      </c>
      <c r="BR1158" s="3">
        <v>32894</v>
      </c>
      <c r="BS1158" s="3">
        <v>34750</v>
      </c>
      <c r="BT1158" s="3">
        <v>85614</v>
      </c>
      <c r="BU1158" s="3">
        <v>54947</v>
      </c>
      <c r="BV1158" s="3">
        <v>19421</v>
      </c>
      <c r="BW1158" s="3">
        <v>61303</v>
      </c>
      <c r="BX1158" s="3">
        <v>78252</v>
      </c>
      <c r="BY1158" s="3">
        <v>1006230</v>
      </c>
      <c r="BZ1158" s="3">
        <v>46551</v>
      </c>
      <c r="CA1158" s="3">
        <v>1388228</v>
      </c>
      <c r="CB1158" s="3">
        <v>1333575</v>
      </c>
      <c r="CC1158" s="3">
        <v>465565</v>
      </c>
      <c r="CD1158" s="3">
        <v>6170397</v>
      </c>
      <c r="CE1158" s="3">
        <v>7279110</v>
      </c>
      <c r="CF1158" s="3">
        <v>8105559</v>
      </c>
      <c r="CG1158" s="3">
        <v>9205614</v>
      </c>
      <c r="CH1158" s="3">
        <v>10616342</v>
      </c>
    </row>
    <row r="1159" spans="1:86" x14ac:dyDescent="0.25">
      <c r="A1159" t="s">
        <v>1393</v>
      </c>
      <c r="B1159" s="3">
        <v>30679950</v>
      </c>
      <c r="C1159" s="3">
        <v>38073852</v>
      </c>
      <c r="D1159" s="3">
        <v>37497380</v>
      </c>
      <c r="E1159" s="3">
        <v>36290368</v>
      </c>
      <c r="F1159" s="3">
        <v>36979733</v>
      </c>
      <c r="G1159" s="3">
        <v>6654653</v>
      </c>
      <c r="H1159" s="3">
        <v>8484876</v>
      </c>
      <c r="I1159" s="3">
        <v>9076167</v>
      </c>
      <c r="J1159" s="3">
        <v>8575464</v>
      </c>
      <c r="K1159" s="3">
        <v>7807804</v>
      </c>
      <c r="L1159" s="3">
        <v>364000</v>
      </c>
      <c r="M1159" s="3">
        <v>364000</v>
      </c>
      <c r="N1159" s="3">
        <v>364000</v>
      </c>
      <c r="O1159" s="3">
        <v>364000</v>
      </c>
      <c r="P1159" s="3">
        <v>364000</v>
      </c>
      <c r="Q1159" s="3">
        <v>9244199</v>
      </c>
      <c r="R1159" s="3">
        <v>10759411</v>
      </c>
      <c r="S1159" s="3">
        <v>10010145</v>
      </c>
      <c r="T1159" s="3">
        <v>9708498</v>
      </c>
      <c r="U1159" s="3">
        <v>10301502</v>
      </c>
      <c r="V1159" s="3">
        <v>2500000</v>
      </c>
      <c r="W1159" s="3">
        <v>2500000</v>
      </c>
      <c r="X1159" s="3">
        <v>3244822</v>
      </c>
      <c r="Y1159" s="3">
        <v>2462127</v>
      </c>
      <c r="Z1159" s="3">
        <v>1660765</v>
      </c>
      <c r="AA1159" s="3">
        <v>331814</v>
      </c>
      <c r="AB1159" s="3">
        <v>329208</v>
      </c>
      <c r="AC1159" s="3">
        <v>820407</v>
      </c>
      <c r="AD1159" s="3">
        <v>754116</v>
      </c>
      <c r="AE1159" s="3">
        <v>1236259</v>
      </c>
      <c r="AF1159" s="3">
        <v>15032</v>
      </c>
      <c r="AG1159" s="3">
        <v>11756</v>
      </c>
      <c r="AH1159" s="3">
        <v>532599</v>
      </c>
      <c r="AI1159" s="3">
        <v>507268</v>
      </c>
      <c r="AJ1159" s="3">
        <v>1005224</v>
      </c>
      <c r="AK1159" s="3">
        <v>0</v>
      </c>
      <c r="AL1159" s="3">
        <v>0</v>
      </c>
      <c r="AM1159" s="3">
        <v>755178</v>
      </c>
      <c r="AN1159" s="3">
        <v>1019667</v>
      </c>
      <c r="AO1159" s="3">
        <v>1045752</v>
      </c>
      <c r="AP1159" s="3">
        <v>51386362</v>
      </c>
      <c r="AQ1159" s="3">
        <v>67271409</v>
      </c>
      <c r="AR1159" s="3">
        <v>72773778</v>
      </c>
      <c r="AS1159" s="3">
        <v>71485434</v>
      </c>
      <c r="AT1159" s="3">
        <v>72304838</v>
      </c>
      <c r="AU1159" s="3">
        <v>3719018</v>
      </c>
      <c r="AV1159" s="3">
        <v>6033529</v>
      </c>
      <c r="AW1159" s="3">
        <v>4809330</v>
      </c>
      <c r="AX1159" s="3">
        <v>4924012</v>
      </c>
      <c r="AY1159" s="3">
        <v>5653760</v>
      </c>
      <c r="AZ1159" s="3">
        <v>4679990</v>
      </c>
      <c r="BA1159" s="3">
        <v>7262688</v>
      </c>
      <c r="BB1159" s="3">
        <v>6074826</v>
      </c>
      <c r="BC1159" s="3">
        <v>6834686</v>
      </c>
      <c r="BD1159" s="3">
        <v>6525911</v>
      </c>
      <c r="BE1159" s="3">
        <v>960972</v>
      </c>
      <c r="BF1159" s="3">
        <v>1229159</v>
      </c>
      <c r="BG1159" s="3">
        <v>1265496</v>
      </c>
      <c r="BH1159" s="3">
        <v>1910674</v>
      </c>
      <c r="BI1159" s="3">
        <v>872151</v>
      </c>
      <c r="BJ1159" s="5">
        <v>5.7777901234831695E-3</v>
      </c>
      <c r="BK1159" s="5">
        <v>1.3347812820817857E-2</v>
      </c>
      <c r="BL1159" s="5">
        <v>2.2765754936849219E-2</v>
      </c>
      <c r="BM1159" s="5">
        <v>2.6492365560027192E-2</v>
      </c>
      <c r="BN1159" s="5">
        <v>2.2893661896400366E-2</v>
      </c>
      <c r="BO1159" s="3">
        <v>27040</v>
      </c>
      <c r="BP1159" s="3">
        <v>96941</v>
      </c>
      <c r="BQ1159" s="3">
        <v>138298</v>
      </c>
      <c r="BR1159" s="3">
        <v>181067</v>
      </c>
      <c r="BS1159" s="3">
        <v>149402</v>
      </c>
      <c r="BT1159" s="3">
        <v>29036</v>
      </c>
      <c r="BU1159" s="3">
        <v>79756</v>
      </c>
      <c r="BV1159" s="3">
        <v>140568</v>
      </c>
      <c r="BW1159" s="3">
        <v>165103</v>
      </c>
      <c r="BX1159" s="3">
        <v>154057</v>
      </c>
      <c r="BY1159" s="3">
        <v>14510</v>
      </c>
      <c r="BZ1159" s="3">
        <v>229333</v>
      </c>
      <c r="CA1159" s="3">
        <v>-228966</v>
      </c>
      <c r="CB1159" s="3">
        <v>531341</v>
      </c>
      <c r="CC1159" s="3">
        <v>60848</v>
      </c>
      <c r="CD1159" s="3">
        <v>3733544</v>
      </c>
      <c r="CE1159" s="3">
        <v>5883952</v>
      </c>
      <c r="CF1159" s="3">
        <v>5178864</v>
      </c>
      <c r="CG1159" s="3">
        <v>4557774</v>
      </c>
      <c r="CH1159" s="3">
        <v>5746969</v>
      </c>
    </row>
    <row r="1160" spans="1:86" x14ac:dyDescent="0.25">
      <c r="A1160" t="s">
        <v>1394</v>
      </c>
      <c r="B1160" s="3">
        <v>18592283</v>
      </c>
      <c r="C1160" s="3">
        <v>16255093</v>
      </c>
      <c r="D1160" s="3">
        <v>19810776</v>
      </c>
      <c r="E1160" s="3">
        <v>21983397</v>
      </c>
      <c r="F1160" s="3">
        <v>30074917</v>
      </c>
      <c r="G1160" s="3">
        <v>4095854</v>
      </c>
      <c r="H1160" s="3">
        <v>3843800</v>
      </c>
      <c r="I1160" s="3">
        <v>3588528</v>
      </c>
      <c r="J1160" s="3">
        <v>3370268</v>
      </c>
      <c r="K1160" s="3">
        <v>3657427</v>
      </c>
      <c r="L1160" s="3">
        <v>1560000</v>
      </c>
      <c r="M1160" s="3">
        <v>1560000</v>
      </c>
      <c r="N1160" s="3">
        <v>1560000</v>
      </c>
      <c r="O1160" s="3">
        <v>1560000</v>
      </c>
      <c r="P1160" s="3">
        <v>1560000</v>
      </c>
      <c r="Q1160" s="3">
        <v>6725402</v>
      </c>
      <c r="R1160" s="3">
        <v>7222925</v>
      </c>
      <c r="S1160" s="3">
        <v>9300188</v>
      </c>
      <c r="T1160" s="3">
        <v>11055651</v>
      </c>
      <c r="U1160" s="3">
        <v>16642314</v>
      </c>
      <c r="V1160" s="3">
        <v>0</v>
      </c>
      <c r="W1160" s="3">
        <v>0</v>
      </c>
      <c r="X1160" s="3">
        <v>0</v>
      </c>
      <c r="Y1160" s="3">
        <v>0</v>
      </c>
      <c r="Z1160" s="3">
        <v>1180555</v>
      </c>
      <c r="AA1160" s="3">
        <v>182314</v>
      </c>
      <c r="AB1160" s="3">
        <v>203033</v>
      </c>
      <c r="AC1160" s="3">
        <v>253368</v>
      </c>
      <c r="AD1160" s="3">
        <v>290590</v>
      </c>
      <c r="AE1160" s="3">
        <v>342378</v>
      </c>
      <c r="AF1160" s="3">
        <v>0</v>
      </c>
      <c r="AG1160" s="3">
        <v>0</v>
      </c>
      <c r="AH1160" s="3">
        <v>0</v>
      </c>
      <c r="AI1160" s="3">
        <v>0</v>
      </c>
      <c r="AJ1160" s="3">
        <v>0</v>
      </c>
      <c r="AK1160" s="3">
        <v>5221314</v>
      </c>
      <c r="AL1160" s="3">
        <v>477</v>
      </c>
      <c r="AM1160" s="3">
        <v>654</v>
      </c>
      <c r="AN1160" s="3">
        <v>100</v>
      </c>
      <c r="AO1160" s="3">
        <v>1333333</v>
      </c>
      <c r="AP1160" s="3">
        <v>24218167</v>
      </c>
      <c r="AQ1160" s="3">
        <v>27597096</v>
      </c>
      <c r="AR1160" s="3">
        <v>33537214</v>
      </c>
      <c r="AS1160" s="3">
        <v>35969724</v>
      </c>
      <c r="AT1160" s="3">
        <v>43128229</v>
      </c>
      <c r="AU1160" s="3">
        <v>319066</v>
      </c>
      <c r="AV1160" s="3">
        <v>549316</v>
      </c>
      <c r="AW1160" s="3">
        <v>2341566</v>
      </c>
      <c r="AX1160" s="3">
        <v>2442015</v>
      </c>
      <c r="AY1160" s="3">
        <v>6304723</v>
      </c>
      <c r="AZ1160" s="3">
        <v>1518426</v>
      </c>
      <c r="BA1160" s="3">
        <v>1761748</v>
      </c>
      <c r="BB1160" s="3">
        <v>3561406</v>
      </c>
      <c r="BC1160" s="3">
        <v>3588992</v>
      </c>
      <c r="BD1160" s="3">
        <v>7677920</v>
      </c>
      <c r="BE1160" s="3">
        <v>1199360</v>
      </c>
      <c r="BF1160" s="3">
        <v>1212432</v>
      </c>
      <c r="BG1160" s="3">
        <v>1219840</v>
      </c>
      <c r="BH1160" s="3">
        <v>1146977</v>
      </c>
      <c r="BI1160" s="3">
        <v>1373197</v>
      </c>
      <c r="BJ1160" s="5">
        <v>1.1723982597769005E-2</v>
      </c>
      <c r="BK1160" s="5">
        <v>7.8234798620461041E-3</v>
      </c>
      <c r="BL1160" s="5">
        <v>1.0905805179190465E-3</v>
      </c>
      <c r="BM1160" s="5">
        <v>5.4890063839651913E-5</v>
      </c>
      <c r="BN1160" s="5">
        <v>5.0374320128368103E-3</v>
      </c>
      <c r="BO1160" s="3">
        <v>17802</v>
      </c>
      <c r="BP1160" s="3">
        <v>13783</v>
      </c>
      <c r="BQ1160" s="3">
        <v>3884</v>
      </c>
      <c r="BR1160" s="3">
        <v>197</v>
      </c>
      <c r="BS1160" s="3">
        <v>38677</v>
      </c>
      <c r="BT1160" s="3">
        <v>7982</v>
      </c>
      <c r="BU1160" s="3">
        <v>22396</v>
      </c>
      <c r="BV1160" s="3">
        <v>38471</v>
      </c>
      <c r="BW1160" s="3">
        <v>160603</v>
      </c>
      <c r="BX1160" s="3">
        <v>166650</v>
      </c>
      <c r="BY1160" s="3">
        <v>1494</v>
      </c>
      <c r="BZ1160" s="3">
        <v>15757</v>
      </c>
      <c r="CA1160" s="3">
        <v>3884</v>
      </c>
      <c r="CB1160" s="3">
        <v>197</v>
      </c>
      <c r="CC1160" s="3">
        <v>38677</v>
      </c>
      <c r="CD1160" s="3">
        <v>325554</v>
      </c>
      <c r="CE1160" s="3">
        <v>555955</v>
      </c>
      <c r="CF1160" s="3">
        <v>2376153</v>
      </c>
      <c r="CG1160" s="3">
        <v>2602421</v>
      </c>
      <c r="CH1160" s="3">
        <v>6432696</v>
      </c>
    </row>
    <row r="1161" spans="1:86" x14ac:dyDescent="0.25">
      <c r="A1161" t="s">
        <v>1395</v>
      </c>
      <c r="B1161" s="3">
        <v>5279521</v>
      </c>
      <c r="C1161" s="3">
        <v>5985752</v>
      </c>
      <c r="D1161" s="3">
        <v>6924404</v>
      </c>
      <c r="E1161" s="3">
        <v>7926521</v>
      </c>
      <c r="F1161" s="3">
        <v>8705901</v>
      </c>
      <c r="G1161" s="3">
        <v>520517</v>
      </c>
      <c r="H1161" s="3">
        <v>578219</v>
      </c>
      <c r="I1161" s="3">
        <v>837483</v>
      </c>
      <c r="J1161" s="3">
        <v>875361</v>
      </c>
      <c r="K1161" s="3">
        <v>989390</v>
      </c>
      <c r="L1161" s="3">
        <v>111000</v>
      </c>
      <c r="M1161" s="3">
        <v>111000</v>
      </c>
      <c r="N1161" s="3">
        <v>111000</v>
      </c>
      <c r="O1161" s="3">
        <v>111000</v>
      </c>
      <c r="P1161" s="3">
        <v>111000</v>
      </c>
      <c r="Q1161" s="3">
        <v>1280796</v>
      </c>
      <c r="R1161" s="3">
        <v>1312442</v>
      </c>
      <c r="S1161" s="3">
        <v>1670646</v>
      </c>
      <c r="T1161" s="3">
        <v>2098586</v>
      </c>
      <c r="U1161" s="3">
        <v>2855837</v>
      </c>
      <c r="V1161" s="3">
        <v>0</v>
      </c>
      <c r="W1161" s="3">
        <v>0</v>
      </c>
      <c r="X1161" s="3">
        <v>649488</v>
      </c>
      <c r="Y1161" s="3">
        <v>446640</v>
      </c>
      <c r="Z1161" s="3">
        <v>242415</v>
      </c>
      <c r="AA1161" s="3">
        <v>1424845</v>
      </c>
      <c r="AB1161" s="3">
        <v>1543009</v>
      </c>
      <c r="AC1161" s="3">
        <v>1163381</v>
      </c>
      <c r="AD1161" s="3">
        <v>1331630</v>
      </c>
      <c r="AE1161" s="3">
        <v>1425383</v>
      </c>
      <c r="AF1161" s="3">
        <v>228208</v>
      </c>
      <c r="AG1161" s="3">
        <v>273208</v>
      </c>
      <c r="AH1161" s="3">
        <v>329875</v>
      </c>
      <c r="AI1161" s="3">
        <v>386541</v>
      </c>
      <c r="AJ1161" s="3">
        <v>443208</v>
      </c>
      <c r="AK1161" s="3">
        <v>1233487</v>
      </c>
      <c r="AL1161" s="3">
        <v>1112446</v>
      </c>
      <c r="AM1161" s="3">
        <v>1188935</v>
      </c>
      <c r="AN1161" s="3">
        <v>1633046</v>
      </c>
      <c r="AO1161" s="3">
        <v>1506762</v>
      </c>
      <c r="AP1161" s="3">
        <v>6835218</v>
      </c>
      <c r="AQ1161" s="3">
        <v>8689147</v>
      </c>
      <c r="AR1161" s="3">
        <v>10053162</v>
      </c>
      <c r="AS1161" s="3">
        <v>9928766</v>
      </c>
      <c r="AT1161" s="3">
        <v>11014855</v>
      </c>
      <c r="AU1161" s="3">
        <v>92478</v>
      </c>
      <c r="AV1161" s="3">
        <v>208258</v>
      </c>
      <c r="AW1161" s="3">
        <v>662012</v>
      </c>
      <c r="AX1161" s="3">
        <v>726474</v>
      </c>
      <c r="AY1161" s="3">
        <v>1371651</v>
      </c>
      <c r="AZ1161" s="3">
        <v>307546</v>
      </c>
      <c r="BA1161" s="3">
        <v>438727</v>
      </c>
      <c r="BB1161" s="3">
        <v>940489</v>
      </c>
      <c r="BC1161" s="3">
        <v>994828</v>
      </c>
      <c r="BD1161" s="3">
        <v>1684553</v>
      </c>
      <c r="BE1161" s="3">
        <v>215068</v>
      </c>
      <c r="BF1161" s="3">
        <v>230469</v>
      </c>
      <c r="BG1161" s="3">
        <v>278477</v>
      </c>
      <c r="BH1161" s="3">
        <v>268354</v>
      </c>
      <c r="BI1161" s="3">
        <v>312902</v>
      </c>
      <c r="BJ1161" s="5">
        <v>5.7988073328867878E-2</v>
      </c>
      <c r="BK1161" s="5">
        <v>3.1320160373079386E-2</v>
      </c>
      <c r="BL1161" s="5">
        <v>3.8265200337271356E-2</v>
      </c>
      <c r="BM1161" s="5">
        <v>2.7433888069093349E-2</v>
      </c>
      <c r="BN1161" s="5">
        <v>1.9810003009700497E-2</v>
      </c>
      <c r="BO1161" s="3">
        <v>17834</v>
      </c>
      <c r="BP1161" s="3">
        <v>13741</v>
      </c>
      <c r="BQ1161" s="3">
        <v>35988</v>
      </c>
      <c r="BR1161" s="3">
        <v>27292</v>
      </c>
      <c r="BS1161" s="3">
        <v>33371</v>
      </c>
      <c r="BT1161" s="3">
        <v>965</v>
      </c>
      <c r="BU1161" s="3">
        <v>336</v>
      </c>
      <c r="BV1161" s="3">
        <v>500</v>
      </c>
      <c r="BW1161" s="3">
        <v>3635</v>
      </c>
      <c r="BX1161" s="3">
        <v>2426</v>
      </c>
      <c r="BY1161" s="3">
        <v>18525</v>
      </c>
      <c r="BZ1161" s="3">
        <v>14748</v>
      </c>
      <c r="CA1161" s="3">
        <v>36662</v>
      </c>
      <c r="CB1161" s="3">
        <v>22922</v>
      </c>
      <c r="CC1161" s="3">
        <v>33706</v>
      </c>
      <c r="CD1161" s="3">
        <v>74918</v>
      </c>
      <c r="CE1161" s="3">
        <v>193846</v>
      </c>
      <c r="CF1161" s="3">
        <v>625850</v>
      </c>
      <c r="CG1161" s="3">
        <v>707187</v>
      </c>
      <c r="CH1161" s="3">
        <v>1340371</v>
      </c>
    </row>
    <row r="1162" spans="1:86" x14ac:dyDescent="0.25">
      <c r="A1162" t="s">
        <v>1396</v>
      </c>
      <c r="B1162" s="3">
        <v>34302083</v>
      </c>
      <c r="C1162" s="3">
        <v>48043590</v>
      </c>
      <c r="D1162" s="3">
        <v>37064865</v>
      </c>
      <c r="E1162" s="3">
        <v>54768433</v>
      </c>
      <c r="F1162" s="3">
        <v>46353507</v>
      </c>
      <c r="G1162" s="3">
        <v>5170245</v>
      </c>
      <c r="H1162" s="3">
        <v>5691592</v>
      </c>
      <c r="I1162" s="3">
        <v>5670094</v>
      </c>
      <c r="J1162" s="3">
        <v>7287744</v>
      </c>
      <c r="K1162" s="3">
        <v>6724314</v>
      </c>
      <c r="L1162" s="3">
        <v>11650000</v>
      </c>
      <c r="M1162" s="3">
        <v>11650000</v>
      </c>
      <c r="N1162" s="3">
        <v>11650000</v>
      </c>
      <c r="O1162" s="3">
        <v>11650000</v>
      </c>
      <c r="P1162" s="3">
        <v>11650000</v>
      </c>
      <c r="Q1162" s="3">
        <v>7036656</v>
      </c>
      <c r="R1162" s="3">
        <v>9697711</v>
      </c>
      <c r="S1162" s="3">
        <v>11922782</v>
      </c>
      <c r="T1162" s="3">
        <v>12017152</v>
      </c>
      <c r="U1162" s="3">
        <v>12322438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152001</v>
      </c>
      <c r="AB1162" s="3">
        <v>183668</v>
      </c>
      <c r="AC1162" s="3">
        <v>209627</v>
      </c>
      <c r="AD1162" s="3">
        <v>255154</v>
      </c>
      <c r="AE1162" s="3">
        <v>294031</v>
      </c>
      <c r="AF1162" s="3">
        <v>0</v>
      </c>
      <c r="AG1162" s="3">
        <v>0</v>
      </c>
      <c r="AH1162" s="3">
        <v>0</v>
      </c>
      <c r="AI1162" s="3">
        <v>0</v>
      </c>
      <c r="AJ1162" s="3">
        <v>0</v>
      </c>
      <c r="AK1162" s="3">
        <v>7875379</v>
      </c>
      <c r="AL1162" s="3">
        <v>21306214</v>
      </c>
      <c r="AM1162" s="3">
        <v>8836094</v>
      </c>
      <c r="AN1162" s="3">
        <v>24228927</v>
      </c>
      <c r="AO1162" s="3">
        <v>17775387</v>
      </c>
      <c r="AP1162" s="3">
        <v>68515022</v>
      </c>
      <c r="AQ1162" s="3">
        <v>126947210</v>
      </c>
      <c r="AR1162" s="3">
        <v>123797330</v>
      </c>
      <c r="AS1162" s="3">
        <v>130814089</v>
      </c>
      <c r="AT1162" s="3">
        <v>132673115</v>
      </c>
      <c r="AU1162" s="3">
        <v>2408785</v>
      </c>
      <c r="AV1162" s="3">
        <v>4194508</v>
      </c>
      <c r="AW1162" s="3">
        <v>3432696</v>
      </c>
      <c r="AX1162" s="3">
        <v>-297869</v>
      </c>
      <c r="AY1162" s="3">
        <v>617473</v>
      </c>
      <c r="AZ1162" s="3">
        <v>3937265</v>
      </c>
      <c r="BA1162" s="3">
        <v>6343277</v>
      </c>
      <c r="BB1162" s="3">
        <v>5782360</v>
      </c>
      <c r="BC1162" s="3">
        <v>1465592</v>
      </c>
      <c r="BD1162" s="3">
        <v>2648713</v>
      </c>
      <c r="BE1162" s="3">
        <v>1528480</v>
      </c>
      <c r="BF1162" s="3">
        <v>2148769</v>
      </c>
      <c r="BG1162" s="3">
        <v>2349664</v>
      </c>
      <c r="BH1162" s="3">
        <v>1763461</v>
      </c>
      <c r="BI1162" s="3">
        <v>2031240</v>
      </c>
      <c r="BJ1162" s="5">
        <v>2.8520051355445976E-2</v>
      </c>
      <c r="BK1162" s="5">
        <v>1.4912166061800548E-2</v>
      </c>
      <c r="BL1162" s="5">
        <v>3.3729307756694499E-2</v>
      </c>
      <c r="BM1162" s="5">
        <v>0.13189891866221978</v>
      </c>
      <c r="BN1162" s="5">
        <v>5.3480690433429366E-2</v>
      </c>
      <c r="BO1162" s="3">
        <v>112291</v>
      </c>
      <c r="BP1162" s="3">
        <v>94592</v>
      </c>
      <c r="BQ1162" s="3">
        <v>195035</v>
      </c>
      <c r="BR1162" s="3">
        <v>193310</v>
      </c>
      <c r="BS1162" s="3">
        <v>141655</v>
      </c>
      <c r="BT1162" s="3">
        <v>88746</v>
      </c>
      <c r="BU1162" s="3">
        <v>21422</v>
      </c>
      <c r="BV1162" s="3">
        <v>169146</v>
      </c>
      <c r="BW1162" s="3">
        <v>516176</v>
      </c>
      <c r="BX1162" s="3">
        <v>21752</v>
      </c>
      <c r="BY1162" s="3">
        <v>120257</v>
      </c>
      <c r="BZ1162" s="3">
        <v>151466</v>
      </c>
      <c r="CA1162" s="3">
        <v>229718</v>
      </c>
      <c r="CB1162" s="3">
        <v>194564</v>
      </c>
      <c r="CC1162" s="3">
        <v>142182</v>
      </c>
      <c r="CD1162" s="3">
        <v>2377274</v>
      </c>
      <c r="CE1162" s="3">
        <v>4064464</v>
      </c>
      <c r="CF1162" s="3">
        <v>3372124</v>
      </c>
      <c r="CG1162" s="3">
        <v>23743</v>
      </c>
      <c r="CH1162" s="3">
        <v>497043</v>
      </c>
    </row>
    <row r="1163" spans="1:86" x14ac:dyDescent="0.25">
      <c r="A1163" t="s">
        <v>1397</v>
      </c>
      <c r="B1163" s="3">
        <v>66482449</v>
      </c>
      <c r="C1163" s="3">
        <v>87466302</v>
      </c>
      <c r="D1163" s="3">
        <v>86197086</v>
      </c>
      <c r="E1163" s="3">
        <v>89719646</v>
      </c>
      <c r="F1163" s="3">
        <v>96466360</v>
      </c>
      <c r="G1163" s="3">
        <v>21396217</v>
      </c>
      <c r="H1163" s="3">
        <v>20927595</v>
      </c>
      <c r="I1163" s="3">
        <v>20054651</v>
      </c>
      <c r="J1163" s="3">
        <v>21511800</v>
      </c>
      <c r="K1163" s="3">
        <v>21239154</v>
      </c>
      <c r="L1163" s="3">
        <v>1100000</v>
      </c>
      <c r="M1163" s="3">
        <v>1100000</v>
      </c>
      <c r="N1163" s="3">
        <v>1100000</v>
      </c>
      <c r="O1163" s="3">
        <v>1100000</v>
      </c>
      <c r="P1163" s="3">
        <v>1100000</v>
      </c>
      <c r="Q1163" s="3">
        <v>23372777</v>
      </c>
      <c r="R1163" s="3">
        <v>29110262</v>
      </c>
      <c r="S1163" s="3">
        <v>34564112</v>
      </c>
      <c r="T1163" s="3">
        <v>40043209</v>
      </c>
      <c r="U1163" s="3">
        <v>41919662</v>
      </c>
      <c r="V1163" s="3">
        <v>1989475</v>
      </c>
      <c r="W1163" s="3">
        <v>1023228</v>
      </c>
      <c r="X1163" s="3">
        <v>0</v>
      </c>
      <c r="Y1163" s="3">
        <v>0</v>
      </c>
      <c r="Z1163" s="3">
        <v>0</v>
      </c>
      <c r="AA1163" s="3">
        <v>3845692</v>
      </c>
      <c r="AB1163" s="3">
        <v>3833780</v>
      </c>
      <c r="AC1163" s="3">
        <v>2963288</v>
      </c>
      <c r="AD1163" s="3">
        <v>2429100</v>
      </c>
      <c r="AE1163" s="3">
        <v>2400030</v>
      </c>
      <c r="AF1163" s="3">
        <v>3066271</v>
      </c>
      <c r="AG1163" s="3">
        <v>3039507</v>
      </c>
      <c r="AH1163" s="3">
        <v>2205582</v>
      </c>
      <c r="AI1163" s="3">
        <v>1772339</v>
      </c>
      <c r="AJ1163" s="3">
        <v>1772339</v>
      </c>
      <c r="AK1163" s="3">
        <v>18062227</v>
      </c>
      <c r="AL1163" s="3">
        <v>24941851</v>
      </c>
      <c r="AM1163" s="3">
        <v>17186853</v>
      </c>
      <c r="AN1163" s="3">
        <v>21607311</v>
      </c>
      <c r="AO1163" s="3">
        <v>25872662</v>
      </c>
      <c r="AP1163" s="3">
        <v>73536331</v>
      </c>
      <c r="AQ1163" s="3">
        <v>115535100</v>
      </c>
      <c r="AR1163" s="3">
        <v>129103341</v>
      </c>
      <c r="AS1163" s="3">
        <v>134657560</v>
      </c>
      <c r="AT1163" s="3">
        <v>114221275</v>
      </c>
      <c r="AU1163" s="3">
        <v>4921023</v>
      </c>
      <c r="AV1163" s="3">
        <v>8776129</v>
      </c>
      <c r="AW1163" s="3">
        <v>9136379</v>
      </c>
      <c r="AX1163" s="3">
        <v>8463045</v>
      </c>
      <c r="AY1163" s="3">
        <v>7842611</v>
      </c>
      <c r="AZ1163" s="3">
        <v>8658636</v>
      </c>
      <c r="BA1163" s="3">
        <v>13053020</v>
      </c>
      <c r="BB1163" s="3">
        <v>13586491</v>
      </c>
      <c r="BC1163" s="3">
        <v>13226529</v>
      </c>
      <c r="BD1163" s="3">
        <v>12749522</v>
      </c>
      <c r="BE1163" s="3">
        <v>3737613</v>
      </c>
      <c r="BF1163" s="3">
        <v>4276891</v>
      </c>
      <c r="BG1163" s="3">
        <v>4450112</v>
      </c>
      <c r="BH1163" s="3">
        <v>4763484</v>
      </c>
      <c r="BI1163" s="3">
        <v>4906911</v>
      </c>
      <c r="BJ1163" s="5">
        <v>6.3823331989010745E-2</v>
      </c>
      <c r="BK1163" s="5">
        <v>3.085806962679901E-2</v>
      </c>
      <c r="BL1163" s="5">
        <v>4.1322590211114847E-2</v>
      </c>
      <c r="BM1163" s="5">
        <v>3.4857671275661209E-2</v>
      </c>
      <c r="BN1163" s="5">
        <v>4.240292302723192E-2</v>
      </c>
      <c r="BO1163" s="3">
        <v>552623</v>
      </c>
      <c r="BP1163" s="3">
        <v>402791</v>
      </c>
      <c r="BQ1163" s="3">
        <v>561429</v>
      </c>
      <c r="BR1163" s="3">
        <v>461046</v>
      </c>
      <c r="BS1163" s="3">
        <v>540617</v>
      </c>
      <c r="BT1163" s="3">
        <v>4271</v>
      </c>
      <c r="BU1163" s="3">
        <v>3463</v>
      </c>
      <c r="BV1163" s="3">
        <v>3874</v>
      </c>
      <c r="BW1163" s="3">
        <v>47154</v>
      </c>
      <c r="BX1163" s="3">
        <v>149732</v>
      </c>
      <c r="BY1163" s="3">
        <v>621231</v>
      </c>
      <c r="BZ1163" s="3">
        <v>554073</v>
      </c>
      <c r="CA1163" s="3">
        <v>629906</v>
      </c>
      <c r="CB1163" s="3">
        <v>353525</v>
      </c>
      <c r="CC1163" s="3">
        <v>506541</v>
      </c>
      <c r="CD1163" s="3">
        <v>4304063</v>
      </c>
      <c r="CE1163" s="3">
        <v>8225519</v>
      </c>
      <c r="CF1163" s="3">
        <v>8510347</v>
      </c>
      <c r="CG1163" s="3">
        <v>8156674</v>
      </c>
      <c r="CH1163" s="3">
        <v>7485802</v>
      </c>
    </row>
    <row r="1164" spans="1:86" x14ac:dyDescent="0.25">
      <c r="A1164" t="s">
        <v>1398</v>
      </c>
      <c r="B1164" s="3">
        <v>120650818</v>
      </c>
      <c r="C1164" s="3">
        <v>118831729</v>
      </c>
      <c r="D1164" s="3">
        <v>137459046</v>
      </c>
      <c r="E1164" s="3">
        <v>136586286</v>
      </c>
      <c r="F1164" s="3">
        <v>129607821</v>
      </c>
      <c r="G1164" s="3">
        <v>16681131</v>
      </c>
      <c r="H1164" s="3">
        <v>16752920</v>
      </c>
      <c r="I1164" s="3">
        <v>16207925</v>
      </c>
      <c r="J1164" s="3">
        <v>16637750</v>
      </c>
      <c r="K1164" s="3">
        <v>15178235</v>
      </c>
      <c r="L1164" s="3">
        <v>5000000</v>
      </c>
      <c r="M1164" s="3">
        <v>5000000</v>
      </c>
      <c r="N1164" s="3">
        <v>5000000</v>
      </c>
      <c r="O1164" s="3">
        <v>5000000</v>
      </c>
      <c r="P1164" s="3">
        <v>5000000</v>
      </c>
      <c r="Q1164" s="3">
        <v>29853394</v>
      </c>
      <c r="R1164" s="3">
        <v>30381312</v>
      </c>
      <c r="S1164" s="3">
        <v>29947761</v>
      </c>
      <c r="T1164" s="3">
        <v>30592863</v>
      </c>
      <c r="U1164" s="3">
        <v>30737880</v>
      </c>
      <c r="V1164" s="3">
        <v>0</v>
      </c>
      <c r="W1164" s="3">
        <v>883864</v>
      </c>
      <c r="X1164" s="3">
        <v>672273</v>
      </c>
      <c r="Y1164" s="3">
        <v>449546</v>
      </c>
      <c r="Z1164" s="3">
        <v>226171</v>
      </c>
      <c r="AA1164" s="3">
        <v>2945361</v>
      </c>
      <c r="AB1164" s="3">
        <v>3255029</v>
      </c>
      <c r="AC1164" s="3">
        <v>6874732</v>
      </c>
      <c r="AD1164" s="3">
        <v>6112516</v>
      </c>
      <c r="AE1164" s="3">
        <v>4313666</v>
      </c>
      <c r="AF1164" s="3">
        <v>1128921</v>
      </c>
      <c r="AG1164" s="3">
        <v>1610111</v>
      </c>
      <c r="AH1164" s="3">
        <v>1407314</v>
      </c>
      <c r="AI1164" s="3">
        <v>339596</v>
      </c>
      <c r="AJ1164" s="3">
        <v>200440</v>
      </c>
      <c r="AK1164" s="3">
        <v>6713986</v>
      </c>
      <c r="AL1164" s="3">
        <v>7979986</v>
      </c>
      <c r="AM1164" s="3">
        <v>17640765</v>
      </c>
      <c r="AN1164" s="3">
        <v>20706782</v>
      </c>
      <c r="AO1164" s="3">
        <v>20976375</v>
      </c>
      <c r="AP1164" s="3">
        <v>168793959</v>
      </c>
      <c r="AQ1164" s="3">
        <v>170915364</v>
      </c>
      <c r="AR1164" s="3">
        <v>179674573</v>
      </c>
      <c r="AS1164" s="3">
        <v>175507782</v>
      </c>
      <c r="AT1164" s="3">
        <v>175670813</v>
      </c>
      <c r="AU1164" s="3">
        <v>2981151</v>
      </c>
      <c r="AV1164" s="3">
        <v>1676288</v>
      </c>
      <c r="AW1164" s="3">
        <v>1520682</v>
      </c>
      <c r="AX1164" s="3">
        <v>947773</v>
      </c>
      <c r="AY1164" s="3">
        <v>937254</v>
      </c>
      <c r="AZ1164" s="3">
        <v>4021943</v>
      </c>
      <c r="BA1164" s="3">
        <v>2588260</v>
      </c>
      <c r="BB1164" s="3">
        <v>2483884</v>
      </c>
      <c r="BC1164" s="3">
        <v>2133504</v>
      </c>
      <c r="BD1164" s="3">
        <v>1668386</v>
      </c>
      <c r="BE1164" s="3">
        <v>1040792</v>
      </c>
      <c r="BF1164" s="3">
        <v>911972</v>
      </c>
      <c r="BG1164" s="3">
        <v>963202</v>
      </c>
      <c r="BH1164" s="3">
        <v>1185731</v>
      </c>
      <c r="BI1164" s="3">
        <v>731132</v>
      </c>
      <c r="BJ1164" s="5">
        <v>0.15741719860276487</v>
      </c>
      <c r="BK1164" s="5">
        <v>0.17490205775308509</v>
      </c>
      <c r="BL1164" s="5">
        <v>0.23980507946425839</v>
      </c>
      <c r="BM1164" s="5">
        <v>0.48986268598512117</v>
      </c>
      <c r="BN1164" s="5">
        <v>0.76623395305402942</v>
      </c>
      <c r="BO1164" s="3">
        <v>633123</v>
      </c>
      <c r="BP1164" s="3">
        <v>452692</v>
      </c>
      <c r="BQ1164" s="3">
        <v>595648</v>
      </c>
      <c r="BR1164" s="3">
        <v>1045124</v>
      </c>
      <c r="BS1164" s="3">
        <v>1278374</v>
      </c>
      <c r="BT1164" s="3">
        <v>2412</v>
      </c>
      <c r="BU1164" s="3">
        <v>180811</v>
      </c>
      <c r="BV1164" s="3">
        <v>220548</v>
      </c>
      <c r="BW1164" s="3">
        <v>190576</v>
      </c>
      <c r="BX1164" s="3">
        <v>233025</v>
      </c>
      <c r="BY1164" s="3">
        <v>633123</v>
      </c>
      <c r="BZ1164" s="3">
        <v>452692</v>
      </c>
      <c r="CA1164" s="3">
        <v>595648</v>
      </c>
      <c r="CB1164" s="3">
        <v>1045124</v>
      </c>
      <c r="CC1164" s="3">
        <v>1278374</v>
      </c>
      <c r="CD1164" s="3">
        <v>2350440</v>
      </c>
      <c r="CE1164" s="3">
        <v>1404407</v>
      </c>
      <c r="CF1164" s="3">
        <v>1145582</v>
      </c>
      <c r="CG1164" s="3">
        <v>93225</v>
      </c>
      <c r="CH1164" s="3">
        <v>-108095</v>
      </c>
    </row>
    <row r="1165" spans="1:86" x14ac:dyDescent="0.25">
      <c r="A1165" t="s">
        <v>1399</v>
      </c>
      <c r="B1165" s="3">
        <v>100808651</v>
      </c>
      <c r="C1165" s="3">
        <v>98009516</v>
      </c>
      <c r="D1165" s="3">
        <v>106804218</v>
      </c>
      <c r="E1165" s="3">
        <v>119814389</v>
      </c>
      <c r="F1165" s="3">
        <v>102958619</v>
      </c>
      <c r="G1165" s="3">
        <v>36181634</v>
      </c>
      <c r="H1165" s="3">
        <v>38813496</v>
      </c>
      <c r="I1165" s="3">
        <v>36374243</v>
      </c>
      <c r="J1165" s="3">
        <v>64328994</v>
      </c>
      <c r="K1165" s="3">
        <v>59738082</v>
      </c>
      <c r="L1165" s="3">
        <v>40248000</v>
      </c>
      <c r="M1165" s="3">
        <v>40248000</v>
      </c>
      <c r="N1165" s="3">
        <v>40248000</v>
      </c>
      <c r="O1165" s="3">
        <v>40248000</v>
      </c>
      <c r="P1165" s="3">
        <v>40248000</v>
      </c>
      <c r="Q1165" s="3">
        <v>-1953061</v>
      </c>
      <c r="R1165" s="3">
        <v>-1268838</v>
      </c>
      <c r="S1165" s="3">
        <v>11241869</v>
      </c>
      <c r="T1165" s="3">
        <v>5982793</v>
      </c>
      <c r="U1165" s="3">
        <v>5675744</v>
      </c>
      <c r="V1165" s="3">
        <v>7424420</v>
      </c>
      <c r="W1165" s="3">
        <v>5974703</v>
      </c>
      <c r="X1165" s="3">
        <v>4456751</v>
      </c>
      <c r="Y1165" s="3">
        <v>2866509</v>
      </c>
      <c r="Z1165" s="3">
        <v>1381990</v>
      </c>
      <c r="AA1165" s="3">
        <v>3838284</v>
      </c>
      <c r="AB1165" s="3">
        <v>3131485</v>
      </c>
      <c r="AC1165" s="3">
        <v>2807666</v>
      </c>
      <c r="AD1165" s="3">
        <v>8537769</v>
      </c>
      <c r="AE1165" s="3">
        <v>7922792</v>
      </c>
      <c r="AF1165" s="3">
        <v>1441473</v>
      </c>
      <c r="AG1165" s="3">
        <v>990192</v>
      </c>
      <c r="AH1165" s="3">
        <v>837310</v>
      </c>
      <c r="AI1165" s="3">
        <v>5564865</v>
      </c>
      <c r="AJ1165" s="3">
        <v>5070495</v>
      </c>
      <c r="AK1165" s="3">
        <v>10820306</v>
      </c>
      <c r="AL1165" s="3">
        <v>11438316</v>
      </c>
      <c r="AM1165" s="3">
        <v>6791158</v>
      </c>
      <c r="AN1165" s="3">
        <v>11569263</v>
      </c>
      <c r="AO1165" s="3">
        <v>13029701</v>
      </c>
      <c r="AP1165" s="3">
        <v>155431943</v>
      </c>
      <c r="AQ1165" s="3">
        <v>158024421</v>
      </c>
      <c r="AR1165" s="3">
        <v>165478365</v>
      </c>
      <c r="AS1165" s="3">
        <v>143550591</v>
      </c>
      <c r="AT1165" s="3">
        <v>138748407</v>
      </c>
      <c r="AU1165" s="3">
        <v>1277671</v>
      </c>
      <c r="AV1165" s="3">
        <v>1814944</v>
      </c>
      <c r="AW1165" s="3">
        <v>1427280</v>
      </c>
      <c r="AX1165" s="3">
        <v>4516418</v>
      </c>
      <c r="AY1165" s="3">
        <v>2137704</v>
      </c>
      <c r="AZ1165" s="3">
        <v>6370086</v>
      </c>
      <c r="BA1165" s="3">
        <v>7149322</v>
      </c>
      <c r="BB1165" s="3">
        <v>6954064</v>
      </c>
      <c r="BC1165" s="3">
        <v>12929376</v>
      </c>
      <c r="BD1165" s="3">
        <v>10234303</v>
      </c>
      <c r="BE1165" s="3">
        <v>5092415</v>
      </c>
      <c r="BF1165" s="3">
        <v>5334378</v>
      </c>
      <c r="BG1165" s="3">
        <v>5526784</v>
      </c>
      <c r="BH1165" s="3">
        <v>8412958</v>
      </c>
      <c r="BI1165" s="3">
        <v>8096599</v>
      </c>
      <c r="BJ1165" s="5">
        <v>0.12910642022729363</v>
      </c>
      <c r="BK1165" s="5">
        <v>7.8930002033759286E-2</v>
      </c>
      <c r="BL1165" s="5">
        <v>0.16302064519394702</v>
      </c>
      <c r="BM1165" s="5">
        <v>0.18136706674784614</v>
      </c>
      <c r="BN1165" s="5">
        <v>0.17350443894420559</v>
      </c>
      <c r="BO1165" s="3">
        <v>822419</v>
      </c>
      <c r="BP1165" s="3">
        <v>564296</v>
      </c>
      <c r="BQ1165" s="3">
        <v>1133656</v>
      </c>
      <c r="BR1165" s="3">
        <v>2344963</v>
      </c>
      <c r="BS1165" s="3">
        <v>1775697</v>
      </c>
      <c r="BT1165" s="3">
        <v>143622</v>
      </c>
      <c r="BU1165" s="3">
        <v>42118</v>
      </c>
      <c r="BV1165" s="3">
        <v>13100034</v>
      </c>
      <c r="BW1165" s="3">
        <v>12490</v>
      </c>
      <c r="BX1165" s="3">
        <v>9043</v>
      </c>
      <c r="BY1165" s="3">
        <v>832663</v>
      </c>
      <c r="BZ1165" s="3">
        <v>517058</v>
      </c>
      <c r="CA1165" s="3">
        <v>1138134</v>
      </c>
      <c r="CB1165" s="3">
        <v>2342194</v>
      </c>
      <c r="CC1165" s="3">
        <v>1786532</v>
      </c>
      <c r="CD1165" s="3">
        <v>588630</v>
      </c>
      <c r="CE1165" s="3">
        <v>1340004</v>
      </c>
      <c r="CF1165" s="3">
        <v>13389180</v>
      </c>
      <c r="CG1165" s="3">
        <v>2186714</v>
      </c>
      <c r="CH1165" s="3">
        <v>360215</v>
      </c>
    </row>
    <row r="1166" spans="1:86" x14ac:dyDescent="0.25">
      <c r="A1166" t="s">
        <v>1400</v>
      </c>
      <c r="B1166" s="3">
        <v>14605049</v>
      </c>
      <c r="C1166" s="3">
        <v>15488146</v>
      </c>
      <c r="D1166" s="3">
        <v>19939902</v>
      </c>
      <c r="E1166" s="3">
        <v>20101206</v>
      </c>
      <c r="F1166" s="3">
        <v>19582879</v>
      </c>
      <c r="G1166" s="3">
        <v>45987</v>
      </c>
      <c r="H1166" s="3">
        <v>74756</v>
      </c>
      <c r="I1166" s="3">
        <v>343600</v>
      </c>
      <c r="J1166" s="3">
        <v>306534</v>
      </c>
      <c r="K1166" s="3">
        <v>260688</v>
      </c>
      <c r="L1166" s="3">
        <v>780000</v>
      </c>
      <c r="M1166" s="3">
        <v>780000</v>
      </c>
      <c r="N1166" s="3">
        <v>780000</v>
      </c>
      <c r="O1166" s="3">
        <v>780000</v>
      </c>
      <c r="P1166" s="3">
        <v>780000</v>
      </c>
      <c r="Q1166" s="3">
        <v>803776</v>
      </c>
      <c r="R1166" s="3">
        <v>928100</v>
      </c>
      <c r="S1166" s="3">
        <v>1400089</v>
      </c>
      <c r="T1166" s="3">
        <v>1428818</v>
      </c>
      <c r="U1166" s="3">
        <v>1589030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415997</v>
      </c>
      <c r="AB1166" s="3">
        <v>431255</v>
      </c>
      <c r="AC1166" s="3">
        <v>527862</v>
      </c>
      <c r="AD1166" s="3">
        <v>503986</v>
      </c>
      <c r="AE1166" s="3">
        <v>592135</v>
      </c>
      <c r="AF1166" s="3">
        <v>84655</v>
      </c>
      <c r="AG1166" s="3">
        <v>158997</v>
      </c>
      <c r="AH1166" s="3">
        <v>173717</v>
      </c>
      <c r="AI1166" s="3">
        <v>161751</v>
      </c>
      <c r="AJ1166" s="3">
        <v>263462</v>
      </c>
      <c r="AK1166" s="3">
        <v>2101226</v>
      </c>
      <c r="AL1166" s="3">
        <v>1761931</v>
      </c>
      <c r="AM1166" s="3">
        <v>3351994</v>
      </c>
      <c r="AN1166" s="3">
        <v>4296409</v>
      </c>
      <c r="AO1166" s="3">
        <v>3601994</v>
      </c>
      <c r="AP1166" s="3">
        <v>28677312</v>
      </c>
      <c r="AQ1166" s="3">
        <v>40080793</v>
      </c>
      <c r="AR1166" s="3">
        <v>48083412</v>
      </c>
      <c r="AS1166" s="3">
        <v>46033093</v>
      </c>
      <c r="AT1166" s="3">
        <v>47536144</v>
      </c>
      <c r="AU1166" s="3">
        <v>363570</v>
      </c>
      <c r="AV1166" s="3">
        <v>595788</v>
      </c>
      <c r="AW1166" s="3">
        <v>1002391</v>
      </c>
      <c r="AX1166" s="3">
        <v>397204</v>
      </c>
      <c r="AY1166" s="3">
        <v>801535</v>
      </c>
      <c r="AZ1166" s="3">
        <v>547143</v>
      </c>
      <c r="BA1166" s="3">
        <v>975019</v>
      </c>
      <c r="BB1166" s="3">
        <v>1217226</v>
      </c>
      <c r="BC1166" s="3">
        <v>658596</v>
      </c>
      <c r="BD1166" s="3">
        <v>1254384</v>
      </c>
      <c r="BE1166" s="3">
        <v>183573</v>
      </c>
      <c r="BF1166" s="3">
        <v>379231</v>
      </c>
      <c r="BG1166" s="3">
        <v>214835</v>
      </c>
      <c r="BH1166" s="3">
        <v>261392</v>
      </c>
      <c r="BI1166" s="3">
        <v>452849</v>
      </c>
      <c r="BJ1166" s="5">
        <v>0.1654503484463842</v>
      </c>
      <c r="BK1166" s="5">
        <v>9.0565414622689411E-2</v>
      </c>
      <c r="BL1166" s="5">
        <v>9.744780344816821E-2</v>
      </c>
      <c r="BM1166" s="5">
        <v>0.29153077152002138</v>
      </c>
      <c r="BN1166" s="5">
        <v>0.16302344417658388</v>
      </c>
      <c r="BO1166" s="3">
        <v>90525</v>
      </c>
      <c r="BP1166" s="3">
        <v>88303</v>
      </c>
      <c r="BQ1166" s="3">
        <v>118616</v>
      </c>
      <c r="BR1166" s="3">
        <v>192001</v>
      </c>
      <c r="BS1166" s="3">
        <v>204494</v>
      </c>
      <c r="BT1166" s="3">
        <v>51176</v>
      </c>
      <c r="BU1166" s="3">
        <v>5713</v>
      </c>
      <c r="BV1166" s="3">
        <v>14168</v>
      </c>
      <c r="BW1166" s="3">
        <v>6096</v>
      </c>
      <c r="BX1166" s="3">
        <v>8479</v>
      </c>
      <c r="BY1166" s="3">
        <v>143483</v>
      </c>
      <c r="BZ1166" s="3">
        <v>177606</v>
      </c>
      <c r="CA1166" s="3">
        <v>101055</v>
      </c>
      <c r="CB1166" s="3">
        <v>265479</v>
      </c>
      <c r="CC1166" s="3">
        <v>255097</v>
      </c>
      <c r="CD1166" s="3">
        <v>271263</v>
      </c>
      <c r="CE1166" s="3">
        <v>423895</v>
      </c>
      <c r="CF1166" s="3">
        <v>915504</v>
      </c>
      <c r="CG1166" s="3">
        <v>137821</v>
      </c>
      <c r="CH1166" s="3">
        <v>554917</v>
      </c>
    </row>
    <row r="1167" spans="1:86" x14ac:dyDescent="0.25">
      <c r="A1167" t="s">
        <v>1401</v>
      </c>
      <c r="B1167" s="3">
        <v>107059361</v>
      </c>
      <c r="C1167" s="3">
        <v>102909720</v>
      </c>
      <c r="D1167" s="3">
        <v>118238861</v>
      </c>
      <c r="E1167" s="3">
        <v>113891781</v>
      </c>
      <c r="F1167" s="3">
        <v>119977156</v>
      </c>
      <c r="G1167" s="3">
        <v>5187655</v>
      </c>
      <c r="H1167" s="3">
        <v>6100029</v>
      </c>
      <c r="I1167" s="3">
        <v>7572034</v>
      </c>
      <c r="J1167" s="3">
        <v>7718424</v>
      </c>
      <c r="K1167" s="3">
        <v>7160232</v>
      </c>
      <c r="L1167" s="3">
        <v>6450000</v>
      </c>
      <c r="M1167" s="3">
        <v>6450000</v>
      </c>
      <c r="N1167" s="3">
        <v>6450000</v>
      </c>
      <c r="O1167" s="3">
        <v>6450000</v>
      </c>
      <c r="P1167" s="3">
        <v>6450000</v>
      </c>
      <c r="Q1167" s="3">
        <v>5271463</v>
      </c>
      <c r="R1167" s="3">
        <v>5371350</v>
      </c>
      <c r="S1167" s="3">
        <v>5444087</v>
      </c>
      <c r="T1167" s="3">
        <v>6553404</v>
      </c>
      <c r="U1167" s="3">
        <v>6816114</v>
      </c>
      <c r="V1167" s="3">
        <v>2500000</v>
      </c>
      <c r="W1167" s="3">
        <v>2500000</v>
      </c>
      <c r="X1167" s="3">
        <v>0</v>
      </c>
      <c r="Y1167" s="3">
        <v>0</v>
      </c>
      <c r="Z1167" s="3">
        <v>2732262</v>
      </c>
      <c r="AA1167" s="3">
        <v>6814909</v>
      </c>
      <c r="AB1167" s="3">
        <v>7010411</v>
      </c>
      <c r="AC1167" s="3">
        <v>6644506</v>
      </c>
      <c r="AD1167" s="3">
        <v>6170626</v>
      </c>
      <c r="AE1167" s="3">
        <v>6356708</v>
      </c>
      <c r="AF1167" s="3">
        <v>0</v>
      </c>
      <c r="AG1167" s="3">
        <v>0</v>
      </c>
      <c r="AH1167" s="3">
        <v>0</v>
      </c>
      <c r="AI1167" s="3">
        <v>0</v>
      </c>
      <c r="AJ1167" s="3">
        <v>0</v>
      </c>
      <c r="AK1167" s="3">
        <v>17651241</v>
      </c>
      <c r="AL1167" s="3">
        <v>18296130</v>
      </c>
      <c r="AM1167" s="3">
        <v>22264091</v>
      </c>
      <c r="AN1167" s="3">
        <v>18414668</v>
      </c>
      <c r="AO1167" s="3">
        <v>21065938</v>
      </c>
      <c r="AP1167" s="3">
        <v>203578267</v>
      </c>
      <c r="AQ1167" s="3">
        <v>227731185</v>
      </c>
      <c r="AR1167" s="3">
        <v>236998467</v>
      </c>
      <c r="AS1167" s="3">
        <v>235925599</v>
      </c>
      <c r="AT1167" s="3">
        <v>236201117</v>
      </c>
      <c r="AU1167" s="3">
        <v>2349872</v>
      </c>
      <c r="AV1167" s="3">
        <v>1901958</v>
      </c>
      <c r="AW1167" s="3">
        <v>1010275</v>
      </c>
      <c r="AX1167" s="3">
        <v>920513</v>
      </c>
      <c r="AY1167" s="3">
        <v>1213663</v>
      </c>
      <c r="AZ1167" s="3">
        <v>4768397</v>
      </c>
      <c r="BA1167" s="3">
        <v>4547036</v>
      </c>
      <c r="BB1167" s="3">
        <v>4218023</v>
      </c>
      <c r="BC1167" s="3">
        <v>4608461</v>
      </c>
      <c r="BD1167" s="3">
        <v>5211232</v>
      </c>
      <c r="BE1167" s="3">
        <v>2418525</v>
      </c>
      <c r="BF1167" s="3">
        <v>2645078</v>
      </c>
      <c r="BG1167" s="3">
        <v>3207748</v>
      </c>
      <c r="BH1167" s="3">
        <v>3687948</v>
      </c>
      <c r="BI1167" s="3">
        <v>3997569</v>
      </c>
      <c r="BJ1167" s="5">
        <v>0.23115755672189206</v>
      </c>
      <c r="BK1167" s="5">
        <v>0.16979940339157201</v>
      </c>
      <c r="BL1167" s="5">
        <v>0.20382226460121247</v>
      </c>
      <c r="BM1167" s="5">
        <v>0.24479603928513227</v>
      </c>
      <c r="BN1167" s="5">
        <v>0.239197180244518</v>
      </c>
      <c r="BO1167" s="3">
        <v>1102251</v>
      </c>
      <c r="BP1167" s="3">
        <v>772084</v>
      </c>
      <c r="BQ1167" s="3">
        <v>859727</v>
      </c>
      <c r="BR1167" s="3">
        <v>1128133</v>
      </c>
      <c r="BS1167" s="3">
        <v>1246512</v>
      </c>
      <c r="BT1167" s="3">
        <v>402566</v>
      </c>
      <c r="BU1167" s="3">
        <v>1085005</v>
      </c>
      <c r="BV1167" s="3">
        <v>1083984</v>
      </c>
      <c r="BW1167" s="3">
        <v>1083931</v>
      </c>
      <c r="BX1167" s="3">
        <v>1083530</v>
      </c>
      <c r="BY1167" s="3">
        <v>1143909</v>
      </c>
      <c r="BZ1167" s="3">
        <v>1068717</v>
      </c>
      <c r="CA1167" s="3">
        <v>932213</v>
      </c>
      <c r="CB1167" s="3">
        <v>1128133</v>
      </c>
      <c r="CC1167" s="3">
        <v>1246512</v>
      </c>
      <c r="CD1167" s="3">
        <v>1608529</v>
      </c>
      <c r="CE1167" s="3">
        <v>1918246</v>
      </c>
      <c r="CF1167" s="3">
        <v>1162046</v>
      </c>
      <c r="CG1167" s="3">
        <v>876311</v>
      </c>
      <c r="CH1167" s="3">
        <v>1050681</v>
      </c>
    </row>
    <row r="1168" spans="1:86" x14ac:dyDescent="0.25">
      <c r="A1168" t="s">
        <v>1402</v>
      </c>
      <c r="B1168" s="3">
        <v>29189056</v>
      </c>
      <c r="C1168" s="3">
        <v>53271949</v>
      </c>
      <c r="D1168" s="3">
        <v>52554551</v>
      </c>
      <c r="E1168" s="3">
        <v>65115321</v>
      </c>
      <c r="F1168" s="3">
        <v>57555513</v>
      </c>
      <c r="G1168" s="3">
        <v>1513029</v>
      </c>
      <c r="H1168" s="3">
        <v>4052665</v>
      </c>
      <c r="I1168" s="3">
        <v>3173018</v>
      </c>
      <c r="J1168" s="3">
        <v>2036149</v>
      </c>
      <c r="K1168" s="3">
        <v>1572479</v>
      </c>
      <c r="L1168" s="3">
        <v>500000</v>
      </c>
      <c r="M1168" s="3">
        <v>500000</v>
      </c>
      <c r="N1168" s="3">
        <v>500000</v>
      </c>
      <c r="O1168" s="3">
        <v>500000</v>
      </c>
      <c r="P1168" s="3">
        <v>500000</v>
      </c>
      <c r="Q1168" s="3">
        <v>14485055</v>
      </c>
      <c r="R1168" s="3">
        <v>16885194</v>
      </c>
      <c r="S1168" s="3">
        <v>19065940</v>
      </c>
      <c r="T1168" s="3">
        <v>19637868</v>
      </c>
      <c r="U1168" s="3">
        <v>20184569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355271</v>
      </c>
      <c r="AB1168" s="3">
        <v>684494</v>
      </c>
      <c r="AC1168" s="3">
        <v>862400</v>
      </c>
      <c r="AD1168" s="3">
        <v>944053</v>
      </c>
      <c r="AE1168" s="3">
        <v>1211472</v>
      </c>
      <c r="AF1168" s="3">
        <v>0</v>
      </c>
      <c r="AG1168" s="3">
        <v>108365</v>
      </c>
      <c r="AH1168" s="3">
        <v>202811</v>
      </c>
      <c r="AI1168" s="3">
        <v>289584</v>
      </c>
      <c r="AJ1168" s="3">
        <v>497663</v>
      </c>
      <c r="AK1168" s="3">
        <v>3428892</v>
      </c>
      <c r="AL1168" s="3">
        <v>21880045</v>
      </c>
      <c r="AM1168" s="3">
        <v>15545116</v>
      </c>
      <c r="AN1168" s="3">
        <v>25630580</v>
      </c>
      <c r="AO1168" s="3">
        <v>18918854</v>
      </c>
      <c r="AP1168" s="3">
        <v>101897001</v>
      </c>
      <c r="AQ1168" s="3">
        <v>220334714</v>
      </c>
      <c r="AR1168" s="3">
        <v>249077737</v>
      </c>
      <c r="AS1168" s="3">
        <v>220527299</v>
      </c>
      <c r="AT1168" s="3">
        <v>204435623</v>
      </c>
      <c r="AU1168" s="3">
        <v>2946523</v>
      </c>
      <c r="AV1168" s="3">
        <v>4808206</v>
      </c>
      <c r="AW1168" s="3">
        <v>3450809</v>
      </c>
      <c r="AX1168" s="3">
        <v>1685128</v>
      </c>
      <c r="AY1168" s="3">
        <v>862514</v>
      </c>
      <c r="AZ1168" s="3">
        <v>4557905</v>
      </c>
      <c r="BA1168" s="3">
        <v>7396351</v>
      </c>
      <c r="BB1168" s="3">
        <v>6195674</v>
      </c>
      <c r="BC1168" s="3">
        <v>3802988</v>
      </c>
      <c r="BD1168" s="3">
        <v>2036874</v>
      </c>
      <c r="BE1168" s="3">
        <v>1611382</v>
      </c>
      <c r="BF1168" s="3">
        <v>2588145</v>
      </c>
      <c r="BG1168" s="3">
        <v>2744865</v>
      </c>
      <c r="BH1168" s="3">
        <v>2117860</v>
      </c>
      <c r="BI1168" s="3">
        <v>1174360</v>
      </c>
      <c r="BJ1168" s="5">
        <v>1.7357316574171687E-2</v>
      </c>
      <c r="BK1168" s="5">
        <v>2.6364351827002259E-2</v>
      </c>
      <c r="BL1168" s="5">
        <v>7.6332131096632908E-2</v>
      </c>
      <c r="BM1168" s="5">
        <v>0.15754270063434331</v>
      </c>
      <c r="BN1168" s="5">
        <v>0.21957077364628347</v>
      </c>
      <c r="BO1168" s="3">
        <v>79113</v>
      </c>
      <c r="BP1168" s="3">
        <v>195000</v>
      </c>
      <c r="BQ1168" s="3">
        <v>472929</v>
      </c>
      <c r="BR1168" s="3">
        <v>599133</v>
      </c>
      <c r="BS1168" s="3">
        <v>447238</v>
      </c>
      <c r="BT1168" s="3">
        <v>47584</v>
      </c>
      <c r="BU1168" s="3">
        <v>19679</v>
      </c>
      <c r="BV1168" s="3">
        <v>87299</v>
      </c>
      <c r="BW1168" s="3">
        <v>206136</v>
      </c>
      <c r="BX1168" s="3">
        <v>83500</v>
      </c>
      <c r="BY1168" s="3">
        <v>-7345</v>
      </c>
      <c r="BZ1168" s="3">
        <v>1261055</v>
      </c>
      <c r="CA1168" s="3">
        <v>257931</v>
      </c>
      <c r="CB1168" s="3">
        <v>853898</v>
      </c>
      <c r="CC1168" s="3">
        <v>158847</v>
      </c>
      <c r="CD1168" s="3">
        <v>3001452</v>
      </c>
      <c r="CE1168" s="3">
        <v>3566830</v>
      </c>
      <c r="CF1168" s="3">
        <v>3280177</v>
      </c>
      <c r="CG1168" s="3">
        <v>1037366</v>
      </c>
      <c r="CH1168" s="3">
        <v>787167</v>
      </c>
    </row>
    <row r="1169" spans="1:86" x14ac:dyDescent="0.25">
      <c r="A1169" t="s">
        <v>1403</v>
      </c>
      <c r="B1169" s="3">
        <v>72882983</v>
      </c>
      <c r="C1169" s="3">
        <v>86111935</v>
      </c>
      <c r="D1169" s="3">
        <v>92741203</v>
      </c>
      <c r="E1169" s="3">
        <v>101081537</v>
      </c>
      <c r="F1169" s="3">
        <v>106774746</v>
      </c>
      <c r="G1169" s="3">
        <v>11699913</v>
      </c>
      <c r="H1169" s="3">
        <v>11181672</v>
      </c>
      <c r="I1169" s="3">
        <v>6594881</v>
      </c>
      <c r="J1169" s="3">
        <v>9056359</v>
      </c>
      <c r="K1169" s="3">
        <v>6219853</v>
      </c>
      <c r="L1169" s="3">
        <v>800000</v>
      </c>
      <c r="M1169" s="3">
        <v>800000</v>
      </c>
      <c r="N1169" s="3">
        <v>800000</v>
      </c>
      <c r="O1169" s="3">
        <v>800000</v>
      </c>
      <c r="P1169" s="3">
        <v>800000</v>
      </c>
      <c r="Q1169" s="3">
        <v>13067148</v>
      </c>
      <c r="R1169" s="3">
        <v>12892701</v>
      </c>
      <c r="S1169" s="3">
        <v>13533074</v>
      </c>
      <c r="T1169" s="3">
        <v>19466983</v>
      </c>
      <c r="U1169" s="3">
        <v>23379205</v>
      </c>
      <c r="V1169" s="3">
        <v>2104902</v>
      </c>
      <c r="W1169" s="3">
        <v>709534</v>
      </c>
      <c r="X1169" s="3">
        <v>0</v>
      </c>
      <c r="Y1169" s="3">
        <v>627033</v>
      </c>
      <c r="Z1169" s="3">
        <v>1587468</v>
      </c>
      <c r="AA1169" s="3">
        <v>2714338</v>
      </c>
      <c r="AB1169" s="3">
        <v>2780432</v>
      </c>
      <c r="AC1169" s="3">
        <v>3275111</v>
      </c>
      <c r="AD1169" s="3">
        <v>3089535</v>
      </c>
      <c r="AE1169" s="3">
        <v>2697779</v>
      </c>
      <c r="AF1169" s="3">
        <v>1633235</v>
      </c>
      <c r="AG1169" s="3">
        <v>1778346</v>
      </c>
      <c r="AH1169" s="3">
        <v>2311733</v>
      </c>
      <c r="AI1169" s="3">
        <v>2159006</v>
      </c>
      <c r="AJ1169" s="3">
        <v>1831236</v>
      </c>
      <c r="AK1169" s="3">
        <v>15176572</v>
      </c>
      <c r="AL1169" s="3">
        <v>29923355</v>
      </c>
      <c r="AM1169" s="3">
        <v>36983051</v>
      </c>
      <c r="AN1169" s="3">
        <v>35390045</v>
      </c>
      <c r="AO1169" s="3">
        <v>33251352</v>
      </c>
      <c r="AP1169" s="3">
        <v>129248574</v>
      </c>
      <c r="AQ1169" s="3">
        <v>136232023</v>
      </c>
      <c r="AR1169" s="3">
        <v>149593159</v>
      </c>
      <c r="AS1169" s="3">
        <v>162169953</v>
      </c>
      <c r="AT1169" s="3">
        <v>174420459</v>
      </c>
      <c r="AU1169" s="3">
        <v>7863749</v>
      </c>
      <c r="AV1169" s="3">
        <v>7758773</v>
      </c>
      <c r="AW1169" s="3">
        <v>6120715</v>
      </c>
      <c r="AX1169" s="3">
        <v>11955300</v>
      </c>
      <c r="AY1169" s="3">
        <v>9784294</v>
      </c>
      <c r="AZ1169" s="3">
        <v>10094176</v>
      </c>
      <c r="BA1169" s="3">
        <v>9916586</v>
      </c>
      <c r="BB1169" s="3">
        <v>7949566</v>
      </c>
      <c r="BC1169" s="3">
        <v>13801633</v>
      </c>
      <c r="BD1169" s="3">
        <v>11712043</v>
      </c>
      <c r="BE1169" s="3">
        <v>2230427</v>
      </c>
      <c r="BF1169" s="3">
        <v>2157813</v>
      </c>
      <c r="BG1169" s="3">
        <v>1828851</v>
      </c>
      <c r="BH1169" s="3">
        <v>1846333</v>
      </c>
      <c r="BI1169" s="3">
        <v>1927749</v>
      </c>
      <c r="BJ1169" s="5">
        <v>6.3649375639972985E-2</v>
      </c>
      <c r="BK1169" s="5">
        <v>6.9521708378266475E-2</v>
      </c>
      <c r="BL1169" s="5">
        <v>0.12398224003675169</v>
      </c>
      <c r="BM1169" s="5">
        <v>0.10963999694818721</v>
      </c>
      <c r="BN1169" s="5">
        <v>0.12158092315747134</v>
      </c>
      <c r="BO1169" s="3">
        <v>642488</v>
      </c>
      <c r="BP1169" s="3">
        <v>689418</v>
      </c>
      <c r="BQ1169" s="3">
        <v>985605</v>
      </c>
      <c r="BR1169" s="3">
        <v>1513211</v>
      </c>
      <c r="BS1169" s="3">
        <v>1423961</v>
      </c>
      <c r="BT1169" s="3">
        <v>259314</v>
      </c>
      <c r="BU1169" s="3">
        <v>51279</v>
      </c>
      <c r="BV1169" s="3">
        <v>23095</v>
      </c>
      <c r="BW1169" s="3">
        <v>-4467</v>
      </c>
      <c r="BX1169" s="3">
        <v>25720</v>
      </c>
      <c r="BY1169" s="3">
        <v>678691</v>
      </c>
      <c r="BZ1169" s="3">
        <v>792762</v>
      </c>
      <c r="CA1169" s="3">
        <v>1038085</v>
      </c>
      <c r="CB1169" s="3">
        <v>1513211</v>
      </c>
      <c r="CC1169" s="3">
        <v>1476857</v>
      </c>
      <c r="CD1169" s="3">
        <v>7444372</v>
      </c>
      <c r="CE1169" s="3">
        <v>7017290</v>
      </c>
      <c r="CF1169" s="3">
        <v>5105725</v>
      </c>
      <c r="CG1169" s="3">
        <v>10437622</v>
      </c>
      <c r="CH1169" s="3">
        <v>8333157</v>
      </c>
    </row>
    <row r="1170" spans="1:86" x14ac:dyDescent="0.25">
      <c r="A1170" t="s">
        <v>1404</v>
      </c>
      <c r="B1170" s="3">
        <v>5581980</v>
      </c>
      <c r="C1170" s="3">
        <v>14482329</v>
      </c>
      <c r="D1170" s="3">
        <v>9686503</v>
      </c>
      <c r="E1170" s="3">
        <v>9200507</v>
      </c>
      <c r="F1170" s="3">
        <v>8547791</v>
      </c>
      <c r="G1170" s="3">
        <v>103388</v>
      </c>
      <c r="H1170" s="3">
        <v>84786</v>
      </c>
      <c r="I1170" s="3">
        <v>123254</v>
      </c>
      <c r="J1170" s="3">
        <v>232876</v>
      </c>
      <c r="K1170" s="3">
        <v>241109</v>
      </c>
      <c r="L1170" s="3">
        <v>655200</v>
      </c>
      <c r="M1170" s="3">
        <v>655200</v>
      </c>
      <c r="N1170" s="3">
        <v>655200</v>
      </c>
      <c r="O1170" s="3">
        <v>655200</v>
      </c>
      <c r="P1170" s="3">
        <v>655200</v>
      </c>
      <c r="Q1170" s="3">
        <v>1796667</v>
      </c>
      <c r="R1170" s="3">
        <v>4090945</v>
      </c>
      <c r="S1170" s="3">
        <v>4559450</v>
      </c>
      <c r="T1170" s="3">
        <v>4590577</v>
      </c>
      <c r="U1170" s="3">
        <v>4239188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672815</v>
      </c>
      <c r="AB1170" s="3">
        <v>714352</v>
      </c>
      <c r="AC1170" s="3">
        <v>814440</v>
      </c>
      <c r="AD1170" s="3">
        <v>799726</v>
      </c>
      <c r="AE1170" s="3">
        <v>814719</v>
      </c>
      <c r="AF1170" s="3">
        <v>164833</v>
      </c>
      <c r="AG1170" s="3">
        <v>189343</v>
      </c>
      <c r="AH1170" s="3">
        <v>203425</v>
      </c>
      <c r="AI1170" s="3">
        <v>226994</v>
      </c>
      <c r="AJ1170" s="3">
        <v>200687</v>
      </c>
      <c r="AK1170" s="3">
        <v>0</v>
      </c>
      <c r="AL1170" s="3">
        <v>0</v>
      </c>
      <c r="AM1170" s="3">
        <v>62264</v>
      </c>
      <c r="AN1170" s="3">
        <v>12491</v>
      </c>
      <c r="AO1170" s="3">
        <v>0</v>
      </c>
      <c r="AP1170" s="3">
        <v>9698366</v>
      </c>
      <c r="AQ1170" s="3">
        <v>20931377</v>
      </c>
      <c r="AR1170" s="3">
        <v>18417573</v>
      </c>
      <c r="AS1170" s="3">
        <v>15469267</v>
      </c>
      <c r="AT1170" s="3">
        <v>12371081</v>
      </c>
      <c r="AU1170" s="3">
        <v>531482</v>
      </c>
      <c r="AV1170" s="3">
        <v>3656859</v>
      </c>
      <c r="AW1170" s="3">
        <v>1802169</v>
      </c>
      <c r="AX1170" s="3">
        <v>879879</v>
      </c>
      <c r="AY1170" s="3">
        <v>385830</v>
      </c>
      <c r="AZ1170" s="3">
        <v>612783</v>
      </c>
      <c r="BA1170" s="3">
        <v>3770035</v>
      </c>
      <c r="BB1170" s="3">
        <v>1963268</v>
      </c>
      <c r="BC1170" s="3">
        <v>985978</v>
      </c>
      <c r="BD1170" s="3">
        <v>495819</v>
      </c>
      <c r="BE1170" s="3">
        <v>81301</v>
      </c>
      <c r="BF1170" s="3">
        <v>113176</v>
      </c>
      <c r="BG1170" s="3">
        <v>161099</v>
      </c>
      <c r="BH1170" s="3">
        <v>106099</v>
      </c>
      <c r="BI1170" s="3">
        <v>109989</v>
      </c>
      <c r="BJ1170" s="5">
        <v>2.3842045226450475E-3</v>
      </c>
      <c r="BK1170" s="5">
        <v>1.6551570476136163E-4</v>
      </c>
      <c r="BL1170" s="5">
        <v>5.0166355281092544E-3</v>
      </c>
      <c r="BM1170" s="5">
        <v>1.3326869362196723E-3</v>
      </c>
      <c r="BN1170" s="5">
        <v>8.7733628602373046E-4</v>
      </c>
      <c r="BO1170" s="3">
        <v>1461</v>
      </c>
      <c r="BP1170" s="3">
        <v>624</v>
      </c>
      <c r="BQ1170" s="3">
        <v>9849</v>
      </c>
      <c r="BR1170" s="3">
        <v>1314</v>
      </c>
      <c r="BS1170" s="3">
        <v>435</v>
      </c>
      <c r="BT1170" s="3">
        <v>3033</v>
      </c>
      <c r="BU1170" s="3">
        <v>4548</v>
      </c>
      <c r="BV1170" s="3">
        <v>7220</v>
      </c>
      <c r="BW1170" s="3">
        <v>7014</v>
      </c>
      <c r="BX1170" s="3">
        <v>8922</v>
      </c>
      <c r="BY1170" s="3">
        <v>264</v>
      </c>
      <c r="BZ1170" s="3">
        <v>2910</v>
      </c>
      <c r="CA1170" s="3">
        <v>9609</v>
      </c>
      <c r="CB1170" s="3">
        <v>9255</v>
      </c>
      <c r="CC1170" s="3">
        <v>2666</v>
      </c>
      <c r="CD1170" s="3">
        <v>534251</v>
      </c>
      <c r="CE1170" s="3">
        <v>3658497</v>
      </c>
      <c r="CF1170" s="3">
        <v>1799780</v>
      </c>
      <c r="CG1170" s="3">
        <v>877638</v>
      </c>
      <c r="CH1170" s="3">
        <v>392086</v>
      </c>
    </row>
    <row r="1171" spans="1:86" x14ac:dyDescent="0.25">
      <c r="A1171" t="s">
        <v>245</v>
      </c>
      <c r="B1171" s="3">
        <v>62366505</v>
      </c>
      <c r="C1171" s="3">
        <v>77479787</v>
      </c>
      <c r="D1171" s="3">
        <v>82259867</v>
      </c>
      <c r="E1171" s="3">
        <v>94217398</v>
      </c>
      <c r="F1171" s="3">
        <v>94428030</v>
      </c>
      <c r="G1171" s="3">
        <v>4963350</v>
      </c>
      <c r="H1171" s="3">
        <v>7939869</v>
      </c>
      <c r="I1171" s="3">
        <v>8585589</v>
      </c>
      <c r="J1171" s="3">
        <v>9730672</v>
      </c>
      <c r="K1171" s="3">
        <v>10353327</v>
      </c>
      <c r="L1171" s="3">
        <v>5000000</v>
      </c>
      <c r="M1171" s="3">
        <v>10000000</v>
      </c>
      <c r="N1171" s="3">
        <v>10000000</v>
      </c>
      <c r="O1171" s="3">
        <v>10000000</v>
      </c>
      <c r="P1171" s="3">
        <v>10000000</v>
      </c>
      <c r="Q1171" s="3">
        <v>39022551</v>
      </c>
      <c r="R1171" s="3">
        <v>42397156</v>
      </c>
      <c r="S1171" s="3">
        <v>47298162</v>
      </c>
      <c r="T1171" s="3">
        <v>53464550</v>
      </c>
      <c r="U1171" s="3">
        <v>60066146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1146084</v>
      </c>
      <c r="AB1171" s="3">
        <v>738001</v>
      </c>
      <c r="AC1171" s="3">
        <v>743979</v>
      </c>
      <c r="AD1171" s="3">
        <v>873334</v>
      </c>
      <c r="AE1171" s="3">
        <v>758340</v>
      </c>
      <c r="AF1171" s="3">
        <v>176479</v>
      </c>
      <c r="AG1171" s="3">
        <v>323160</v>
      </c>
      <c r="AH1171" s="3">
        <v>352961</v>
      </c>
      <c r="AI1171" s="3">
        <v>496816</v>
      </c>
      <c r="AJ1171" s="3">
        <v>395646</v>
      </c>
      <c r="AK1171" s="3">
        <v>52</v>
      </c>
      <c r="AL1171" s="3">
        <v>950554</v>
      </c>
      <c r="AM1171" s="3">
        <v>2893028</v>
      </c>
      <c r="AN1171" s="3">
        <v>3184709</v>
      </c>
      <c r="AO1171" s="3">
        <v>188</v>
      </c>
      <c r="AP1171" s="3">
        <v>65859710</v>
      </c>
      <c r="AQ1171" s="3">
        <v>91831468</v>
      </c>
      <c r="AR1171" s="3">
        <v>97040915</v>
      </c>
      <c r="AS1171" s="3">
        <v>100101535</v>
      </c>
      <c r="AT1171" s="3">
        <v>95885756</v>
      </c>
      <c r="AU1171" s="3">
        <v>7557479</v>
      </c>
      <c r="AV1171" s="3">
        <v>12949402</v>
      </c>
      <c r="AW1171" s="3">
        <v>12859507</v>
      </c>
      <c r="AX1171" s="3">
        <v>12879347</v>
      </c>
      <c r="AY1171" s="3">
        <v>13359285</v>
      </c>
      <c r="AZ1171" s="3">
        <v>8907823</v>
      </c>
      <c r="BA1171" s="3">
        <v>14733700</v>
      </c>
      <c r="BB1171" s="3">
        <v>14914175</v>
      </c>
      <c r="BC1171" s="3">
        <v>15159388</v>
      </c>
      <c r="BD1171" s="3">
        <v>16006827</v>
      </c>
      <c r="BE1171" s="3">
        <v>1350344</v>
      </c>
      <c r="BF1171" s="3">
        <v>1784298</v>
      </c>
      <c r="BG1171" s="3">
        <v>2054668</v>
      </c>
      <c r="BH1171" s="3">
        <v>2280041</v>
      </c>
      <c r="BI1171" s="3">
        <v>2647542</v>
      </c>
      <c r="BJ1171" s="5">
        <v>2.3323319289123728E-3</v>
      </c>
      <c r="BK1171" s="5">
        <v>6.8210972125128111E-4</v>
      </c>
      <c r="BL1171" s="5">
        <v>1.0984181156517205E-3</v>
      </c>
      <c r="BM1171" s="5">
        <v>3.5004051614748563E-3</v>
      </c>
      <c r="BN1171" s="5">
        <v>1.1602549337229671E-3</v>
      </c>
      <c r="BO1171" s="3">
        <v>20776</v>
      </c>
      <c r="BP1171" s="3">
        <v>10050</v>
      </c>
      <c r="BQ1171" s="3">
        <v>16382</v>
      </c>
      <c r="BR1171" s="3">
        <v>53064</v>
      </c>
      <c r="BS1171" s="3">
        <v>18572</v>
      </c>
      <c r="BT1171" s="3">
        <v>136993</v>
      </c>
      <c r="BU1171" s="3">
        <v>153296</v>
      </c>
      <c r="BV1171" s="3">
        <v>338112</v>
      </c>
      <c r="BW1171" s="3">
        <v>429813</v>
      </c>
      <c r="BX1171" s="3">
        <v>642003</v>
      </c>
      <c r="BY1171" s="3">
        <v>94149</v>
      </c>
      <c r="BZ1171" s="3">
        <v>-39867</v>
      </c>
      <c r="CA1171" s="3">
        <v>-28504</v>
      </c>
      <c r="CB1171" s="3">
        <v>-16307</v>
      </c>
      <c r="CC1171" s="3">
        <v>108767</v>
      </c>
      <c r="CD1171" s="3">
        <v>7600323</v>
      </c>
      <c r="CE1171" s="3">
        <v>13142565</v>
      </c>
      <c r="CF1171" s="3">
        <v>13226123</v>
      </c>
      <c r="CG1171" s="3">
        <v>13325467</v>
      </c>
      <c r="CH1171" s="3">
        <v>13892521</v>
      </c>
    </row>
    <row r="1172" spans="1:86" x14ac:dyDescent="0.25">
      <c r="A1172" t="s">
        <v>1405</v>
      </c>
      <c r="B1172" s="3">
        <v>12225645</v>
      </c>
      <c r="C1172" s="3">
        <v>12619893</v>
      </c>
      <c r="D1172" s="3">
        <v>10885505</v>
      </c>
      <c r="E1172" s="3">
        <v>9477430</v>
      </c>
      <c r="F1172" s="3">
        <v>8938443</v>
      </c>
      <c r="G1172" s="3">
        <v>386264</v>
      </c>
      <c r="H1172" s="3">
        <v>425474</v>
      </c>
      <c r="I1172" s="3">
        <v>406751</v>
      </c>
      <c r="J1172" s="3">
        <v>431844</v>
      </c>
      <c r="K1172" s="3">
        <v>473919</v>
      </c>
      <c r="L1172" s="3">
        <v>361520</v>
      </c>
      <c r="M1172" s="3">
        <v>361520</v>
      </c>
      <c r="N1172" s="3">
        <v>361520</v>
      </c>
      <c r="O1172" s="3">
        <v>361520</v>
      </c>
      <c r="P1172" s="3">
        <v>361520</v>
      </c>
      <c r="Q1172" s="3">
        <v>7851262</v>
      </c>
      <c r="R1172" s="3">
        <v>2981200</v>
      </c>
      <c r="S1172" s="3">
        <v>1213883</v>
      </c>
      <c r="T1172" s="3">
        <v>1469157</v>
      </c>
      <c r="U1172" s="3">
        <v>1591144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844701</v>
      </c>
      <c r="AB1172" s="3">
        <v>2748915</v>
      </c>
      <c r="AC1172" s="3">
        <v>4226018</v>
      </c>
      <c r="AD1172" s="3">
        <v>4192020</v>
      </c>
      <c r="AE1172" s="3">
        <v>4113806</v>
      </c>
      <c r="AF1172" s="3">
        <v>230787</v>
      </c>
      <c r="AG1172" s="3">
        <v>252525</v>
      </c>
      <c r="AH1172" s="3">
        <v>266860</v>
      </c>
      <c r="AI1172" s="3">
        <v>286038</v>
      </c>
      <c r="AJ1172" s="3">
        <v>305508</v>
      </c>
      <c r="AK1172" s="3">
        <v>0</v>
      </c>
      <c r="AL1172" s="3">
        <v>2264231</v>
      </c>
      <c r="AM1172" s="3">
        <v>0</v>
      </c>
      <c r="AN1172" s="3">
        <v>0</v>
      </c>
      <c r="AO1172" s="3">
        <v>0</v>
      </c>
      <c r="AP1172" s="3">
        <v>14318448</v>
      </c>
      <c r="AQ1172" s="3">
        <v>17104963</v>
      </c>
      <c r="AR1172" s="3">
        <v>18191590</v>
      </c>
      <c r="AS1172" s="3">
        <v>13584623</v>
      </c>
      <c r="AT1172" s="3">
        <v>11970767</v>
      </c>
      <c r="AU1172" s="3">
        <v>2074942</v>
      </c>
      <c r="AV1172" s="3">
        <v>1343023</v>
      </c>
      <c r="AW1172" s="3">
        <v>1701006</v>
      </c>
      <c r="AX1172" s="3">
        <v>553130</v>
      </c>
      <c r="AY1172" s="3">
        <v>210851</v>
      </c>
      <c r="AZ1172" s="3">
        <v>2440876</v>
      </c>
      <c r="BA1172" s="3">
        <v>1713329</v>
      </c>
      <c r="BB1172" s="3">
        <v>2136917</v>
      </c>
      <c r="BC1172" s="3">
        <v>903756</v>
      </c>
      <c r="BD1172" s="3">
        <v>640644</v>
      </c>
      <c r="BE1172" s="3">
        <v>365934</v>
      </c>
      <c r="BF1172" s="3">
        <v>370306</v>
      </c>
      <c r="BG1172" s="3">
        <v>435911</v>
      </c>
      <c r="BH1172" s="3">
        <v>350626</v>
      </c>
      <c r="BI1172" s="3">
        <v>429793</v>
      </c>
      <c r="BJ1172" s="5">
        <v>1.3383309926436247E-2</v>
      </c>
      <c r="BK1172" s="5">
        <v>3.5421101259594627E-2</v>
      </c>
      <c r="BL1172" s="5">
        <v>4.4873525738248141E-2</v>
      </c>
      <c r="BM1172" s="5">
        <v>0.12084899021417285</v>
      </c>
      <c r="BN1172" s="5">
        <v>0.15330355080200547</v>
      </c>
      <c r="BO1172" s="3">
        <v>32667</v>
      </c>
      <c r="BP1172" s="3">
        <v>60688</v>
      </c>
      <c r="BQ1172" s="3">
        <v>95891</v>
      </c>
      <c r="BR1172" s="3">
        <v>109218</v>
      </c>
      <c r="BS1172" s="3">
        <v>98213</v>
      </c>
      <c r="BT1172" s="3">
        <v>12453</v>
      </c>
      <c r="BU1172" s="3">
        <v>23553</v>
      </c>
      <c r="BV1172" s="3">
        <v>3430</v>
      </c>
      <c r="BW1172" s="3">
        <v>6117</v>
      </c>
      <c r="BX1172" s="3">
        <v>707</v>
      </c>
      <c r="BY1172" s="3">
        <v>26529</v>
      </c>
      <c r="BZ1172" s="3">
        <v>42640</v>
      </c>
      <c r="CA1172" s="3">
        <v>70764</v>
      </c>
      <c r="CB1172" s="3">
        <v>102045</v>
      </c>
      <c r="CC1172" s="3">
        <v>83440</v>
      </c>
      <c r="CD1172" s="3">
        <v>2060866</v>
      </c>
      <c r="CE1172" s="3">
        <v>1323936</v>
      </c>
      <c r="CF1172" s="3">
        <v>1633672</v>
      </c>
      <c r="CG1172" s="3">
        <v>457202</v>
      </c>
      <c r="CH1172" s="3">
        <v>128118</v>
      </c>
    </row>
    <row r="1173" spans="1:86" x14ac:dyDescent="0.25">
      <c r="A1173" t="s">
        <v>1406</v>
      </c>
      <c r="B1173" s="3">
        <v>8300820</v>
      </c>
      <c r="C1173" s="3">
        <v>8369652</v>
      </c>
      <c r="D1173" s="3">
        <v>9933192</v>
      </c>
      <c r="E1173" s="3">
        <v>10439191</v>
      </c>
      <c r="F1173" s="3">
        <v>10746896</v>
      </c>
      <c r="G1173" s="3">
        <v>793335</v>
      </c>
      <c r="H1173" s="3">
        <v>663692</v>
      </c>
      <c r="I1173" s="3">
        <v>1009885</v>
      </c>
      <c r="J1173" s="3">
        <v>856004</v>
      </c>
      <c r="K1173" s="3">
        <v>994961</v>
      </c>
      <c r="L1173" s="3">
        <v>1000000</v>
      </c>
      <c r="M1173" s="3">
        <v>1000000</v>
      </c>
      <c r="N1173" s="3">
        <v>1000000</v>
      </c>
      <c r="O1173" s="3">
        <v>1000000</v>
      </c>
      <c r="P1173" s="3">
        <v>1000000</v>
      </c>
      <c r="Q1173" s="3">
        <v>961167</v>
      </c>
      <c r="R1173" s="3">
        <v>1142893</v>
      </c>
      <c r="S1173" s="3">
        <v>1229347</v>
      </c>
      <c r="T1173" s="3">
        <v>1492791</v>
      </c>
      <c r="U1173" s="3">
        <v>1638566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312569</v>
      </c>
      <c r="AB1173" s="3">
        <v>362754</v>
      </c>
      <c r="AC1173" s="3">
        <v>362418</v>
      </c>
      <c r="AD1173" s="3">
        <v>418124</v>
      </c>
      <c r="AE1173" s="3">
        <v>480750</v>
      </c>
      <c r="AF1173" s="3">
        <v>14444</v>
      </c>
      <c r="AG1173" s="3">
        <v>24958</v>
      </c>
      <c r="AH1173" s="3">
        <v>37972</v>
      </c>
      <c r="AI1173" s="3">
        <v>52009</v>
      </c>
      <c r="AJ1173" s="3">
        <v>65443</v>
      </c>
      <c r="AK1173" s="3">
        <v>3506817</v>
      </c>
      <c r="AL1173" s="3">
        <v>3089924</v>
      </c>
      <c r="AM1173" s="3">
        <v>3467148</v>
      </c>
      <c r="AN1173" s="3">
        <v>2279682</v>
      </c>
      <c r="AO1173" s="3">
        <v>2461053</v>
      </c>
      <c r="AP1173" s="3">
        <v>12627919</v>
      </c>
      <c r="AQ1173" s="3">
        <v>13770266</v>
      </c>
      <c r="AR1173" s="3">
        <v>15083734</v>
      </c>
      <c r="AS1173" s="3">
        <v>17613653</v>
      </c>
      <c r="AT1173" s="3">
        <v>17506382</v>
      </c>
      <c r="AU1173" s="3">
        <v>109020</v>
      </c>
      <c r="AV1173" s="3">
        <v>303285</v>
      </c>
      <c r="AW1173" s="3">
        <v>385589</v>
      </c>
      <c r="AX1173" s="3">
        <v>891574</v>
      </c>
      <c r="AY1173" s="3">
        <v>1706332</v>
      </c>
      <c r="AZ1173" s="3">
        <v>361258</v>
      </c>
      <c r="BA1173" s="3">
        <v>523416</v>
      </c>
      <c r="BB1173" s="3">
        <v>630277</v>
      </c>
      <c r="BC1173" s="3">
        <v>1146988</v>
      </c>
      <c r="BD1173" s="3">
        <v>1970905</v>
      </c>
      <c r="BE1173" s="3">
        <v>252238</v>
      </c>
      <c r="BF1173" s="3">
        <v>220131</v>
      </c>
      <c r="BG1173" s="3">
        <v>244688</v>
      </c>
      <c r="BH1173" s="3">
        <v>255414</v>
      </c>
      <c r="BI1173" s="3">
        <v>264573</v>
      </c>
      <c r="BJ1173" s="5">
        <v>0.18768580903398679</v>
      </c>
      <c r="BK1173" s="5">
        <v>7.2141470646674921E-2</v>
      </c>
      <c r="BL1173" s="5">
        <v>7.9504725699970011E-2</v>
      </c>
      <c r="BM1173" s="5">
        <v>3.5426700192155457E-2</v>
      </c>
      <c r="BN1173" s="5">
        <v>1.2775349395328543E-2</v>
      </c>
      <c r="BO1173" s="3">
        <v>67803</v>
      </c>
      <c r="BP1173" s="3">
        <v>37760</v>
      </c>
      <c r="BQ1173" s="3">
        <v>50110</v>
      </c>
      <c r="BR1173" s="3">
        <v>40634</v>
      </c>
      <c r="BS1173" s="3">
        <v>25179</v>
      </c>
      <c r="BT1173" s="3">
        <v>10345</v>
      </c>
      <c r="BU1173" s="3">
        <v>2867</v>
      </c>
      <c r="BV1173" s="3">
        <v>1124</v>
      </c>
      <c r="BW1173" s="3">
        <v>5035</v>
      </c>
      <c r="BX1173" s="3">
        <v>4286</v>
      </c>
      <c r="BY1173" s="3">
        <v>60597</v>
      </c>
      <c r="BZ1173" s="3">
        <v>57221</v>
      </c>
      <c r="CA1173" s="3">
        <v>54462</v>
      </c>
      <c r="CB1173" s="3">
        <v>145558</v>
      </c>
      <c r="CC1173" s="3">
        <v>26125</v>
      </c>
      <c r="CD1173" s="3">
        <v>58768</v>
      </c>
      <c r="CE1173" s="3">
        <v>248931</v>
      </c>
      <c r="CF1173" s="3">
        <v>332251</v>
      </c>
      <c r="CG1173" s="3">
        <v>751051</v>
      </c>
      <c r="CH1173" s="3">
        <v>1684493</v>
      </c>
    </row>
    <row r="1174" spans="1:86" x14ac:dyDescent="0.25">
      <c r="A1174" t="s">
        <v>1407</v>
      </c>
      <c r="B1174" s="3">
        <v>51157256</v>
      </c>
      <c r="C1174" s="3">
        <v>52037108</v>
      </c>
      <c r="D1174" s="3">
        <v>40563654</v>
      </c>
      <c r="E1174" s="3">
        <v>32559301</v>
      </c>
      <c r="F1174" s="3">
        <v>43274335</v>
      </c>
      <c r="G1174" s="3">
        <v>882138</v>
      </c>
      <c r="H1174" s="3">
        <v>669370</v>
      </c>
      <c r="I1174" s="3">
        <v>849139</v>
      </c>
      <c r="J1174" s="3">
        <v>1009633</v>
      </c>
      <c r="K1174" s="3">
        <v>1012617</v>
      </c>
      <c r="L1174" s="3">
        <v>5200000</v>
      </c>
      <c r="M1174" s="3">
        <v>5200000</v>
      </c>
      <c r="N1174" s="3">
        <v>5200000</v>
      </c>
      <c r="O1174" s="3">
        <v>5200000</v>
      </c>
      <c r="P1174" s="3">
        <v>5200000</v>
      </c>
      <c r="Q1174" s="3">
        <v>2776122</v>
      </c>
      <c r="R1174" s="3">
        <v>6537680</v>
      </c>
      <c r="S1174" s="3">
        <v>7179059</v>
      </c>
      <c r="T1174" s="3">
        <v>9393105</v>
      </c>
      <c r="U1174" s="3">
        <v>11853627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15725004</v>
      </c>
      <c r="AB1174" s="3">
        <v>877441</v>
      </c>
      <c r="AC1174" s="3">
        <v>2378443</v>
      </c>
      <c r="AD1174" s="3">
        <v>3509995</v>
      </c>
      <c r="AE1174" s="3">
        <v>3342389</v>
      </c>
      <c r="AF1174" s="3">
        <v>224965</v>
      </c>
      <c r="AG1174" s="3">
        <v>275887</v>
      </c>
      <c r="AH1174" s="3">
        <v>1858549</v>
      </c>
      <c r="AI1174" s="3">
        <v>2880255</v>
      </c>
      <c r="AJ1174" s="3">
        <v>2786374</v>
      </c>
      <c r="AK1174" s="3">
        <v>1908527</v>
      </c>
      <c r="AL1174" s="3">
        <v>993915</v>
      </c>
      <c r="AM1174" s="3">
        <v>3655</v>
      </c>
      <c r="AN1174" s="3">
        <v>1635108</v>
      </c>
      <c r="AO1174" s="3">
        <v>3059765</v>
      </c>
      <c r="AP1174" s="3">
        <v>43720069</v>
      </c>
      <c r="AQ1174" s="3">
        <v>61604794</v>
      </c>
      <c r="AR1174" s="3">
        <v>59719570</v>
      </c>
      <c r="AS1174" s="3">
        <v>48773398</v>
      </c>
      <c r="AT1174" s="3">
        <v>48771732</v>
      </c>
      <c r="AU1174" s="3">
        <v>3142020</v>
      </c>
      <c r="AV1174" s="3">
        <v>6020343</v>
      </c>
      <c r="AW1174" s="3">
        <v>1701785</v>
      </c>
      <c r="AX1174" s="3">
        <v>2634167</v>
      </c>
      <c r="AY1174" s="3">
        <v>3624637</v>
      </c>
      <c r="AZ1174" s="3">
        <v>4385712</v>
      </c>
      <c r="BA1174" s="3">
        <v>7221698</v>
      </c>
      <c r="BB1174" s="3">
        <v>3626963</v>
      </c>
      <c r="BC1174" s="3">
        <v>3215583</v>
      </c>
      <c r="BD1174" s="3">
        <v>4221111</v>
      </c>
      <c r="BE1174" s="3">
        <v>1243692</v>
      </c>
      <c r="BF1174" s="3">
        <v>1201355</v>
      </c>
      <c r="BG1174" s="3">
        <v>1925178</v>
      </c>
      <c r="BH1174" s="3">
        <v>581416</v>
      </c>
      <c r="BI1174" s="3">
        <v>596474</v>
      </c>
      <c r="BJ1174" s="5">
        <v>0.12031729397643985</v>
      </c>
      <c r="BK1174" s="5">
        <v>5.0253693798882199E-2</v>
      </c>
      <c r="BL1174" s="5">
        <v>8.8166049667449051E-2</v>
      </c>
      <c r="BM1174" s="5">
        <v>2.3852284329155864E-2</v>
      </c>
      <c r="BN1174" s="5">
        <v>9.3503819255167653E-3</v>
      </c>
      <c r="BO1174" s="3">
        <v>527677</v>
      </c>
      <c r="BP1174" s="3">
        <v>362917</v>
      </c>
      <c r="BQ1174" s="3">
        <v>319775</v>
      </c>
      <c r="BR1174" s="3">
        <v>76699</v>
      </c>
      <c r="BS1174" s="3">
        <v>39469</v>
      </c>
      <c r="BT1174" s="3">
        <v>63154</v>
      </c>
      <c r="BU1174" s="3">
        <v>20040</v>
      </c>
      <c r="BV1174" s="3">
        <v>17929</v>
      </c>
      <c r="BW1174" s="3">
        <v>218710</v>
      </c>
      <c r="BX1174" s="3">
        <v>38798</v>
      </c>
      <c r="BY1174" s="3">
        <v>474360</v>
      </c>
      <c r="BZ1174" s="3">
        <v>359019</v>
      </c>
      <c r="CA1174" s="3">
        <v>321979</v>
      </c>
      <c r="CB1174" s="3">
        <v>76563</v>
      </c>
      <c r="CC1174" s="3">
        <v>43698</v>
      </c>
      <c r="CD1174" s="3">
        <v>2730814</v>
      </c>
      <c r="CE1174" s="3">
        <v>5681364</v>
      </c>
      <c r="CF1174" s="3">
        <v>1397735</v>
      </c>
      <c r="CG1174" s="3">
        <v>2776314</v>
      </c>
      <c r="CH1174" s="3">
        <v>3619737</v>
      </c>
    </row>
    <row r="1175" spans="1:86" x14ac:dyDescent="0.25">
      <c r="A1175" t="s">
        <v>1408</v>
      </c>
      <c r="B1175" s="3">
        <v>12517680</v>
      </c>
      <c r="C1175" s="3">
        <v>14022544</v>
      </c>
      <c r="D1175" s="3">
        <v>15809367</v>
      </c>
      <c r="E1175" s="3">
        <v>16521700</v>
      </c>
      <c r="F1175" s="3">
        <v>17475516</v>
      </c>
      <c r="G1175" s="3">
        <v>2303530</v>
      </c>
      <c r="H1175" s="3">
        <v>2693538</v>
      </c>
      <c r="I1175" s="3">
        <v>3253176</v>
      </c>
      <c r="J1175" s="3">
        <v>3286352</v>
      </c>
      <c r="K1175" s="3">
        <v>3459251</v>
      </c>
      <c r="L1175" s="3">
        <v>546960</v>
      </c>
      <c r="M1175" s="3">
        <v>546960</v>
      </c>
      <c r="N1175" s="3">
        <v>546960</v>
      </c>
      <c r="O1175" s="3">
        <v>546960</v>
      </c>
      <c r="P1175" s="3">
        <v>546960</v>
      </c>
      <c r="Q1175" s="3">
        <v>7535813</v>
      </c>
      <c r="R1175" s="3">
        <v>8986215</v>
      </c>
      <c r="S1175" s="3">
        <v>10374300</v>
      </c>
      <c r="T1175" s="3">
        <v>11653954</v>
      </c>
      <c r="U1175" s="3">
        <v>12677682</v>
      </c>
      <c r="V1175" s="3">
        <v>367175</v>
      </c>
      <c r="W1175" s="3">
        <v>245357</v>
      </c>
      <c r="X1175" s="3">
        <v>124021</v>
      </c>
      <c r="Y1175" s="3">
        <v>0</v>
      </c>
      <c r="Z1175" s="3">
        <v>0</v>
      </c>
      <c r="AA1175" s="3">
        <v>275971</v>
      </c>
      <c r="AB1175" s="3">
        <v>220167</v>
      </c>
      <c r="AC1175" s="3">
        <v>255549</v>
      </c>
      <c r="AD1175" s="3">
        <v>281030</v>
      </c>
      <c r="AE1175" s="3">
        <v>307840</v>
      </c>
      <c r="AF1175" s="3">
        <v>54557</v>
      </c>
      <c r="AG1175" s="3">
        <v>33557</v>
      </c>
      <c r="AH1175" s="3">
        <v>33557</v>
      </c>
      <c r="AI1175" s="3">
        <v>33557</v>
      </c>
      <c r="AJ1175" s="3">
        <v>45618</v>
      </c>
      <c r="AK1175" s="3">
        <v>114920</v>
      </c>
      <c r="AL1175" s="3">
        <v>119170</v>
      </c>
      <c r="AM1175" s="3">
        <v>121442</v>
      </c>
      <c r="AN1175" s="3">
        <v>123766</v>
      </c>
      <c r="AO1175" s="3">
        <v>0</v>
      </c>
      <c r="AP1175" s="3">
        <v>12986486</v>
      </c>
      <c r="AQ1175" s="3">
        <v>15673897</v>
      </c>
      <c r="AR1175" s="3">
        <v>16248161</v>
      </c>
      <c r="AS1175" s="3">
        <v>14615752</v>
      </c>
      <c r="AT1175" s="3">
        <v>16224140</v>
      </c>
      <c r="AU1175" s="3">
        <v>1973841</v>
      </c>
      <c r="AV1175" s="3">
        <v>2272066</v>
      </c>
      <c r="AW1175" s="3">
        <v>2071507</v>
      </c>
      <c r="AX1175" s="3">
        <v>1957544</v>
      </c>
      <c r="AY1175" s="3">
        <v>1748568</v>
      </c>
      <c r="AZ1175" s="3">
        <v>2425923</v>
      </c>
      <c r="BA1175" s="3">
        <v>2880140</v>
      </c>
      <c r="BB1175" s="3">
        <v>2528486</v>
      </c>
      <c r="BC1175" s="3">
        <v>2715099</v>
      </c>
      <c r="BD1175" s="3">
        <v>2621126</v>
      </c>
      <c r="BE1175" s="3">
        <v>452082</v>
      </c>
      <c r="BF1175" s="3">
        <v>608074</v>
      </c>
      <c r="BG1175" s="3">
        <v>456979</v>
      </c>
      <c r="BH1175" s="3">
        <v>757555</v>
      </c>
      <c r="BI1175" s="3">
        <v>872558</v>
      </c>
      <c r="BJ1175" s="5">
        <v>9.0715987275770908E-3</v>
      </c>
      <c r="BK1175" s="5">
        <v>6.3930920024721019E-3</v>
      </c>
      <c r="BL1175" s="5">
        <v>5.8809896515147802E-3</v>
      </c>
      <c r="BM1175" s="5">
        <v>3.0303499062096815E-2</v>
      </c>
      <c r="BN1175" s="5">
        <v>8.1342903774942518E-3</v>
      </c>
      <c r="BO1175" s="3">
        <v>22007</v>
      </c>
      <c r="BP1175" s="3">
        <v>18413</v>
      </c>
      <c r="BQ1175" s="3">
        <v>14870</v>
      </c>
      <c r="BR1175" s="3">
        <v>82277</v>
      </c>
      <c r="BS1175" s="3">
        <v>21321</v>
      </c>
      <c r="BT1175" s="3">
        <v>13790</v>
      </c>
      <c r="BU1175" s="3">
        <v>15258</v>
      </c>
      <c r="BV1175" s="3">
        <v>21217</v>
      </c>
      <c r="BW1175" s="3">
        <v>82177</v>
      </c>
      <c r="BX1175" s="3">
        <v>40081</v>
      </c>
      <c r="BY1175" s="3">
        <v>18520</v>
      </c>
      <c r="BZ1175" s="3">
        <v>9066</v>
      </c>
      <c r="CA1175" s="3">
        <v>9325</v>
      </c>
      <c r="CB1175" s="3">
        <v>83789</v>
      </c>
      <c r="CC1175" s="3">
        <v>21321</v>
      </c>
      <c r="CD1175" s="3">
        <v>1969111</v>
      </c>
      <c r="CE1175" s="3">
        <v>2278258</v>
      </c>
      <c r="CF1175" s="3">
        <v>2083399</v>
      </c>
      <c r="CG1175" s="3">
        <v>1955932</v>
      </c>
      <c r="CH1175" s="3">
        <v>1767328</v>
      </c>
    </row>
    <row r="1176" spans="1:86" x14ac:dyDescent="0.25">
      <c r="A1176" t="s">
        <v>1409</v>
      </c>
      <c r="B1176" s="3">
        <v>279368826</v>
      </c>
      <c r="C1176" s="3">
        <v>283634132</v>
      </c>
      <c r="D1176" s="3">
        <v>251692322</v>
      </c>
      <c r="E1176" s="3">
        <v>294636982</v>
      </c>
      <c r="F1176" s="3">
        <v>374654943</v>
      </c>
      <c r="G1176" s="3">
        <v>32513759</v>
      </c>
      <c r="H1176" s="3">
        <v>30457819</v>
      </c>
      <c r="I1176" s="3">
        <v>35504043</v>
      </c>
      <c r="J1176" s="3">
        <v>32081779</v>
      </c>
      <c r="K1176" s="3">
        <v>48098951</v>
      </c>
      <c r="L1176" s="3">
        <v>5200000</v>
      </c>
      <c r="M1176" s="3">
        <v>5200000</v>
      </c>
      <c r="N1176" s="3">
        <v>5200000</v>
      </c>
      <c r="O1176" s="3">
        <v>5200000</v>
      </c>
      <c r="P1176" s="3">
        <v>5200000</v>
      </c>
      <c r="Q1176" s="3">
        <v>83240598</v>
      </c>
      <c r="R1176" s="3">
        <v>68981088</v>
      </c>
      <c r="S1176" s="3">
        <v>45412351</v>
      </c>
      <c r="T1176" s="3">
        <v>82782455</v>
      </c>
      <c r="U1176" s="3">
        <v>242367794</v>
      </c>
      <c r="V1176" s="3">
        <v>620511</v>
      </c>
      <c r="W1176" s="3">
        <v>0</v>
      </c>
      <c r="X1176" s="3">
        <v>0</v>
      </c>
      <c r="Y1176" s="3">
        <v>0</v>
      </c>
      <c r="Z1176" s="3">
        <v>1962729</v>
      </c>
      <c r="AA1176" s="3">
        <v>20422550</v>
      </c>
      <c r="AB1176" s="3">
        <v>118987606</v>
      </c>
      <c r="AC1176" s="3">
        <v>118140272</v>
      </c>
      <c r="AD1176" s="3">
        <v>118770850</v>
      </c>
      <c r="AE1176" s="3">
        <v>27515652</v>
      </c>
      <c r="AF1176" s="3">
        <v>12768743</v>
      </c>
      <c r="AG1176" s="3">
        <v>13921786</v>
      </c>
      <c r="AH1176" s="3">
        <v>12652871</v>
      </c>
      <c r="AI1176" s="3">
        <v>11147387</v>
      </c>
      <c r="AJ1176" s="3">
        <v>16997771</v>
      </c>
      <c r="AK1176" s="3">
        <v>3766005</v>
      </c>
      <c r="AL1176" s="3">
        <v>620511</v>
      </c>
      <c r="AM1176" s="3">
        <v>0</v>
      </c>
      <c r="AN1176" s="3">
        <v>0</v>
      </c>
      <c r="AO1176" s="3">
        <v>321443</v>
      </c>
      <c r="AP1176" s="3">
        <v>287842687</v>
      </c>
      <c r="AQ1176" s="3">
        <v>338147478</v>
      </c>
      <c r="AR1176" s="3">
        <v>362925938</v>
      </c>
      <c r="AS1176" s="3">
        <v>373441772</v>
      </c>
      <c r="AT1176" s="3">
        <v>406454415</v>
      </c>
      <c r="AU1176" s="3">
        <v>56439438</v>
      </c>
      <c r="AV1176" s="3">
        <v>61575457</v>
      </c>
      <c r="AW1176" s="3">
        <v>61881618</v>
      </c>
      <c r="AX1176" s="3">
        <v>59506948</v>
      </c>
      <c r="AY1176" s="3">
        <v>73639686</v>
      </c>
      <c r="AZ1176" s="3">
        <v>73271413</v>
      </c>
      <c r="BA1176" s="3">
        <v>75035451</v>
      </c>
      <c r="BB1176" s="3">
        <v>75440372</v>
      </c>
      <c r="BC1176" s="3">
        <v>75911776</v>
      </c>
      <c r="BD1176" s="3">
        <v>82825276</v>
      </c>
      <c r="BE1176" s="3">
        <v>16831975</v>
      </c>
      <c r="BF1176" s="3">
        <v>13459994</v>
      </c>
      <c r="BG1176" s="3">
        <v>13558754</v>
      </c>
      <c r="BH1176" s="3">
        <v>16404828</v>
      </c>
      <c r="BI1176" s="3">
        <v>9185590</v>
      </c>
      <c r="BJ1176" s="5">
        <v>7.6460269709825307E-2</v>
      </c>
      <c r="BK1176" s="5">
        <v>7.3660302248333254E-2</v>
      </c>
      <c r="BL1176" s="5">
        <v>7.278101703952361E-2</v>
      </c>
      <c r="BM1176" s="5">
        <v>7.2151822663192602E-2</v>
      </c>
      <c r="BN1176" s="5">
        <v>2.8477780140448914E-2</v>
      </c>
      <c r="BO1176" s="3">
        <v>5602352</v>
      </c>
      <c r="BP1176" s="3">
        <v>5527134</v>
      </c>
      <c r="BQ1176" s="3">
        <v>5490627</v>
      </c>
      <c r="BR1176" s="3">
        <v>5477173</v>
      </c>
      <c r="BS1176" s="3">
        <v>2358680</v>
      </c>
      <c r="BT1176" s="3">
        <v>11496657</v>
      </c>
      <c r="BU1176" s="3">
        <v>10937186</v>
      </c>
      <c r="BV1176" s="3">
        <v>621129</v>
      </c>
      <c r="BW1176" s="3">
        <v>225296</v>
      </c>
      <c r="BX1176" s="3">
        <v>108099</v>
      </c>
      <c r="BY1176" s="3">
        <v>6079585</v>
      </c>
      <c r="BZ1176" s="3">
        <v>7990132</v>
      </c>
      <c r="CA1176" s="3">
        <v>7279443</v>
      </c>
      <c r="CB1176" s="3">
        <v>7506723</v>
      </c>
      <c r="CC1176" s="3">
        <v>5075941</v>
      </c>
      <c r="CD1176" s="3">
        <v>61856510</v>
      </c>
      <c r="CE1176" s="3">
        <v>64522511</v>
      </c>
      <c r="CF1176" s="3">
        <v>55223304</v>
      </c>
      <c r="CG1176" s="3">
        <v>52225521</v>
      </c>
      <c r="CH1176" s="3">
        <v>68671844</v>
      </c>
    </row>
    <row r="1177" spans="1:86" x14ac:dyDescent="0.25">
      <c r="A1177" t="s">
        <v>1410</v>
      </c>
      <c r="B1177" s="3">
        <v>33763174</v>
      </c>
      <c r="C1177" s="3">
        <v>35204346</v>
      </c>
      <c r="D1177" s="3">
        <v>36861229</v>
      </c>
      <c r="E1177" s="3">
        <v>33925786</v>
      </c>
      <c r="F1177" s="3">
        <v>34119219</v>
      </c>
      <c r="G1177" s="3">
        <v>8341716</v>
      </c>
      <c r="H1177" s="3">
        <v>7925548</v>
      </c>
      <c r="I1177" s="3">
        <v>7746530</v>
      </c>
      <c r="J1177" s="3">
        <v>7201628</v>
      </c>
      <c r="K1177" s="3">
        <v>7334546</v>
      </c>
      <c r="L1177" s="3">
        <v>10329</v>
      </c>
      <c r="M1177" s="3">
        <v>10329</v>
      </c>
      <c r="N1177" s="3">
        <v>10329</v>
      </c>
      <c r="O1177" s="3">
        <v>10329</v>
      </c>
      <c r="P1177" s="3">
        <v>10329</v>
      </c>
      <c r="Q1177" s="3">
        <v>16684669</v>
      </c>
      <c r="R1177" s="3">
        <v>13570720</v>
      </c>
      <c r="S1177" s="3">
        <v>14450913</v>
      </c>
      <c r="T1177" s="3">
        <v>16469510</v>
      </c>
      <c r="U1177" s="3">
        <v>18796637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2714636</v>
      </c>
      <c r="AB1177" s="3">
        <v>7088935</v>
      </c>
      <c r="AC1177" s="3">
        <v>2520000</v>
      </c>
      <c r="AD1177" s="3">
        <v>2453324</v>
      </c>
      <c r="AE1177" s="3">
        <v>2401559</v>
      </c>
      <c r="AF1177" s="3">
        <v>682607</v>
      </c>
      <c r="AG1177" s="3">
        <v>5189565</v>
      </c>
      <c r="AH1177" s="3">
        <v>728782</v>
      </c>
      <c r="AI1177" s="3">
        <v>767169</v>
      </c>
      <c r="AJ1177" s="3">
        <v>730020</v>
      </c>
      <c r="AK1177" s="3">
        <v>0</v>
      </c>
      <c r="AL1177" s="3">
        <v>0</v>
      </c>
      <c r="AM1177" s="3">
        <v>0</v>
      </c>
      <c r="AN1177" s="3">
        <v>0</v>
      </c>
      <c r="AO1177" s="3">
        <v>0</v>
      </c>
      <c r="AP1177" s="3">
        <v>50890070</v>
      </c>
      <c r="AQ1177" s="3">
        <v>61532275</v>
      </c>
      <c r="AR1177" s="3">
        <v>72798406</v>
      </c>
      <c r="AS1177" s="3">
        <v>63017867</v>
      </c>
      <c r="AT1177" s="3">
        <v>62865305</v>
      </c>
      <c r="AU1177" s="3">
        <v>448393</v>
      </c>
      <c r="AV1177" s="3">
        <v>2752985</v>
      </c>
      <c r="AW1177" s="3">
        <v>3748978</v>
      </c>
      <c r="AX1177" s="3">
        <v>3408306</v>
      </c>
      <c r="AY1177" s="3">
        <v>4313330</v>
      </c>
      <c r="AZ1177" s="3">
        <v>5113206</v>
      </c>
      <c r="BA1177" s="3">
        <v>5326869</v>
      </c>
      <c r="BB1177" s="3">
        <v>6288383</v>
      </c>
      <c r="BC1177" s="3">
        <v>5638035</v>
      </c>
      <c r="BD1177" s="3">
        <v>6352916</v>
      </c>
      <c r="BE1177" s="3">
        <v>4664813</v>
      </c>
      <c r="BF1177" s="3">
        <v>2573884</v>
      </c>
      <c r="BG1177" s="3">
        <v>2539405</v>
      </c>
      <c r="BH1177" s="3">
        <v>2229729</v>
      </c>
      <c r="BI1177" s="3">
        <v>2039586</v>
      </c>
      <c r="BJ1177" s="5">
        <v>9.1931754754257897E-2</v>
      </c>
      <c r="BK1177" s="5">
        <v>8.6047545002514617E-2</v>
      </c>
      <c r="BL1177" s="5">
        <v>0.10057911548962586</v>
      </c>
      <c r="BM1177" s="5">
        <v>0.10378154800387014</v>
      </c>
      <c r="BN1177" s="5">
        <v>7.718723181606682E-2</v>
      </c>
      <c r="BO1177" s="3">
        <v>470066</v>
      </c>
      <c r="BP1177" s="3">
        <v>458364</v>
      </c>
      <c r="BQ1177" s="3">
        <v>632480</v>
      </c>
      <c r="BR1177" s="3">
        <v>585124</v>
      </c>
      <c r="BS1177" s="3">
        <v>490364</v>
      </c>
      <c r="BT1177" s="3">
        <v>86194</v>
      </c>
      <c r="BU1177" s="3">
        <v>175250</v>
      </c>
      <c r="BV1177" s="3">
        <v>115246</v>
      </c>
      <c r="BW1177" s="3">
        <v>8086</v>
      </c>
      <c r="BX1177" s="3">
        <v>6472</v>
      </c>
      <c r="BY1177" s="3">
        <v>476747</v>
      </c>
      <c r="BZ1177" s="3">
        <v>492659</v>
      </c>
      <c r="CA1177" s="3">
        <v>807464</v>
      </c>
      <c r="CB1177" s="3">
        <v>707823</v>
      </c>
      <c r="CC1177" s="3">
        <v>526689</v>
      </c>
      <c r="CD1177" s="3">
        <v>57840</v>
      </c>
      <c r="CE1177" s="3">
        <v>2435576</v>
      </c>
      <c r="CF1177" s="3">
        <v>3056760</v>
      </c>
      <c r="CG1177" s="3">
        <v>2708569</v>
      </c>
      <c r="CH1177" s="3">
        <v>3793113</v>
      </c>
    </row>
    <row r="1178" spans="1:86" x14ac:dyDescent="0.25">
      <c r="A1178" t="s">
        <v>1411</v>
      </c>
      <c r="B1178" s="3">
        <v>29570861</v>
      </c>
      <c r="C1178" s="3">
        <v>26732405</v>
      </c>
      <c r="D1178" s="3">
        <v>20942570</v>
      </c>
      <c r="E1178" s="3">
        <v>24662047</v>
      </c>
      <c r="F1178" s="3">
        <v>30279157</v>
      </c>
      <c r="G1178" s="3">
        <v>8101939</v>
      </c>
      <c r="H1178" s="3">
        <v>7079018</v>
      </c>
      <c r="I1178" s="3">
        <v>8115378</v>
      </c>
      <c r="J1178" s="3">
        <v>8204180</v>
      </c>
      <c r="K1178" s="3">
        <v>9267278</v>
      </c>
      <c r="L1178" s="3">
        <v>10000</v>
      </c>
      <c r="M1178" s="3">
        <v>10000</v>
      </c>
      <c r="N1178" s="3">
        <v>10000</v>
      </c>
      <c r="O1178" s="3">
        <v>10000</v>
      </c>
      <c r="P1178" s="3">
        <v>10000</v>
      </c>
      <c r="Q1178" s="3">
        <v>8294565</v>
      </c>
      <c r="R1178" s="3">
        <v>10063244</v>
      </c>
      <c r="S1178" s="3">
        <v>14126929</v>
      </c>
      <c r="T1178" s="3">
        <v>17680910</v>
      </c>
      <c r="U1178" s="3">
        <v>21581968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1141742</v>
      </c>
      <c r="AB1178" s="3">
        <v>1094117</v>
      </c>
      <c r="AC1178" s="3">
        <v>1090529</v>
      </c>
      <c r="AD1178" s="3">
        <v>1208733</v>
      </c>
      <c r="AE1178" s="3">
        <v>1138302</v>
      </c>
      <c r="AF1178" s="3">
        <v>5625</v>
      </c>
      <c r="AG1178" s="3">
        <v>2877</v>
      </c>
      <c r="AH1178" s="3">
        <v>0</v>
      </c>
      <c r="AI1178" s="3">
        <v>130000</v>
      </c>
      <c r="AJ1178" s="3">
        <v>130000</v>
      </c>
      <c r="AK1178" s="3">
        <v>0</v>
      </c>
      <c r="AL1178" s="3">
        <v>0</v>
      </c>
      <c r="AM1178" s="3">
        <v>0</v>
      </c>
      <c r="AN1178" s="3">
        <v>0</v>
      </c>
      <c r="AO1178" s="3">
        <v>0</v>
      </c>
      <c r="AP1178" s="3">
        <v>27098049</v>
      </c>
      <c r="AQ1178" s="3">
        <v>29986308</v>
      </c>
      <c r="AR1178" s="3">
        <v>29026258</v>
      </c>
      <c r="AS1178" s="3">
        <v>25899664</v>
      </c>
      <c r="AT1178" s="3">
        <v>30153160</v>
      </c>
      <c r="AU1178" s="3">
        <v>2131272</v>
      </c>
      <c r="AV1178" s="3">
        <v>3381864</v>
      </c>
      <c r="AW1178" s="3">
        <v>5317885</v>
      </c>
      <c r="AX1178" s="3">
        <v>4410565</v>
      </c>
      <c r="AY1178" s="3">
        <v>6087388</v>
      </c>
      <c r="AZ1178" s="3">
        <v>6533291</v>
      </c>
      <c r="BA1178" s="3">
        <v>7392416</v>
      </c>
      <c r="BB1178" s="3">
        <v>6745206</v>
      </c>
      <c r="BC1178" s="3">
        <v>5750139</v>
      </c>
      <c r="BD1178" s="3">
        <v>7985554</v>
      </c>
      <c r="BE1178" s="3">
        <v>4402019</v>
      </c>
      <c r="BF1178" s="3">
        <v>4010552</v>
      </c>
      <c r="BG1178" s="3">
        <v>1427321</v>
      </c>
      <c r="BH1178" s="3">
        <v>1339574</v>
      </c>
      <c r="BI1178" s="3">
        <v>1898166</v>
      </c>
      <c r="BJ1178" s="5">
        <v>9.152814408542341E-2</v>
      </c>
      <c r="BK1178" s="5">
        <v>1.5082484535502332E-2</v>
      </c>
      <c r="BL1178" s="5">
        <v>4.6235800656051129E-3</v>
      </c>
      <c r="BM1178" s="5">
        <v>5.0353565365985065E-3</v>
      </c>
      <c r="BN1178" s="5">
        <v>3.3521781957770243E-3</v>
      </c>
      <c r="BO1178" s="3">
        <v>597980</v>
      </c>
      <c r="BP1178" s="3">
        <v>111496</v>
      </c>
      <c r="BQ1178" s="3">
        <v>31187</v>
      </c>
      <c r="BR1178" s="3">
        <v>28954</v>
      </c>
      <c r="BS1178" s="3">
        <v>26769</v>
      </c>
      <c r="BT1178" s="3">
        <v>49073</v>
      </c>
      <c r="BU1178" s="3">
        <v>4493</v>
      </c>
      <c r="BV1178" s="3">
        <v>13691</v>
      </c>
      <c r="BW1178" s="3">
        <v>1555</v>
      </c>
      <c r="BX1178" s="3">
        <v>925</v>
      </c>
      <c r="BY1178" s="3">
        <v>595055</v>
      </c>
      <c r="BZ1178" s="3">
        <v>118004</v>
      </c>
      <c r="CA1178" s="3">
        <v>31187</v>
      </c>
      <c r="CB1178" s="3">
        <v>29017</v>
      </c>
      <c r="CC1178" s="3">
        <v>26789</v>
      </c>
      <c r="CD1178" s="3">
        <v>1585290</v>
      </c>
      <c r="CE1178" s="3">
        <v>3268353</v>
      </c>
      <c r="CF1178" s="3">
        <v>5300389</v>
      </c>
      <c r="CG1178" s="3">
        <v>4383103</v>
      </c>
      <c r="CH1178" s="3">
        <v>6061524</v>
      </c>
    </row>
    <row r="1179" spans="1:86" x14ac:dyDescent="0.25">
      <c r="A1179" t="s">
        <v>1412</v>
      </c>
      <c r="B1179" s="3">
        <v>10742141</v>
      </c>
      <c r="C1179" s="3">
        <v>13395010</v>
      </c>
      <c r="D1179" s="3">
        <v>16744334</v>
      </c>
      <c r="E1179" s="3">
        <v>16873504</v>
      </c>
      <c r="F1179" s="3">
        <v>17425331</v>
      </c>
      <c r="G1179" s="3">
        <v>1261269</v>
      </c>
      <c r="H1179" s="3">
        <v>1279785</v>
      </c>
      <c r="I1179" s="3">
        <v>1363908</v>
      </c>
      <c r="J1179" s="3">
        <v>1457987</v>
      </c>
      <c r="K1179" s="3">
        <v>1329897</v>
      </c>
      <c r="L1179" s="3">
        <v>91800</v>
      </c>
      <c r="M1179" s="3">
        <v>91800</v>
      </c>
      <c r="N1179" s="3">
        <v>91800</v>
      </c>
      <c r="O1179" s="3">
        <v>91800</v>
      </c>
      <c r="P1179" s="3">
        <v>1000000</v>
      </c>
      <c r="Q1179" s="3">
        <v>3744268</v>
      </c>
      <c r="R1179" s="3">
        <v>5126594</v>
      </c>
      <c r="S1179" s="3">
        <v>5642263</v>
      </c>
      <c r="T1179" s="3">
        <v>6380460</v>
      </c>
      <c r="U1179" s="3">
        <v>6083203</v>
      </c>
      <c r="V1179" s="3">
        <v>172034</v>
      </c>
      <c r="W1179" s="3">
        <v>22945</v>
      </c>
      <c r="X1179" s="3">
        <v>0</v>
      </c>
      <c r="Y1179" s="3">
        <v>275514</v>
      </c>
      <c r="Z1179" s="3">
        <v>199545</v>
      </c>
      <c r="AA1179" s="3">
        <v>517956</v>
      </c>
      <c r="AB1179" s="3">
        <v>497259</v>
      </c>
      <c r="AC1179" s="3">
        <v>572986</v>
      </c>
      <c r="AD1179" s="3">
        <v>486365</v>
      </c>
      <c r="AE1179" s="3">
        <v>557516</v>
      </c>
      <c r="AF1179" s="3">
        <v>15389</v>
      </c>
      <c r="AG1179" s="3">
        <v>24944</v>
      </c>
      <c r="AH1179" s="3">
        <v>75906</v>
      </c>
      <c r="AI1179" s="3">
        <v>486365</v>
      </c>
      <c r="AJ1179" s="3">
        <v>100000</v>
      </c>
      <c r="AK1179" s="3">
        <v>940336</v>
      </c>
      <c r="AL1179" s="3">
        <v>765406</v>
      </c>
      <c r="AM1179" s="3">
        <v>2547824</v>
      </c>
      <c r="AN1179" s="3">
        <v>1777421</v>
      </c>
      <c r="AO1179" s="3">
        <v>2652291</v>
      </c>
      <c r="AP1179" s="3">
        <v>20443779</v>
      </c>
      <c r="AQ1179" s="3">
        <v>23627768</v>
      </c>
      <c r="AR1179" s="3">
        <v>22942023</v>
      </c>
      <c r="AS1179" s="3">
        <v>25944804</v>
      </c>
      <c r="AT1179" s="3">
        <v>25937871</v>
      </c>
      <c r="AU1179" s="3">
        <v>2370599</v>
      </c>
      <c r="AV1179" s="3">
        <v>2856513</v>
      </c>
      <c r="AW1179" s="3">
        <v>1303636</v>
      </c>
      <c r="AX1179" s="3">
        <v>1260978</v>
      </c>
      <c r="AY1179" s="3">
        <v>1963661</v>
      </c>
      <c r="AZ1179" s="3">
        <v>2813222</v>
      </c>
      <c r="BA1179" s="3">
        <v>3333852</v>
      </c>
      <c r="BB1179" s="3">
        <v>1930807</v>
      </c>
      <c r="BC1179" s="3">
        <v>1938833</v>
      </c>
      <c r="BD1179" s="3">
        <v>2594747</v>
      </c>
      <c r="BE1179" s="3">
        <v>442623</v>
      </c>
      <c r="BF1179" s="3">
        <v>477339</v>
      </c>
      <c r="BG1179" s="3">
        <v>627171</v>
      </c>
      <c r="BH1179" s="3">
        <v>677855</v>
      </c>
      <c r="BI1179" s="3">
        <v>631086</v>
      </c>
      <c r="BJ1179" s="5">
        <v>3.0479286739546328E-2</v>
      </c>
      <c r="BK1179" s="5">
        <v>1.9587852130208541E-2</v>
      </c>
      <c r="BL1179" s="5">
        <v>4.7573372170289417E-2</v>
      </c>
      <c r="BM1179" s="5">
        <v>5.4198582343089892E-2</v>
      </c>
      <c r="BN1179" s="5">
        <v>2.2656158770007248E-2</v>
      </c>
      <c r="BO1179" s="3">
        <v>85745</v>
      </c>
      <c r="BP1179" s="3">
        <v>65303</v>
      </c>
      <c r="BQ1179" s="3">
        <v>91855</v>
      </c>
      <c r="BR1179" s="3">
        <v>105082</v>
      </c>
      <c r="BS1179" s="3">
        <v>58787</v>
      </c>
      <c r="BT1179" s="3">
        <v>1952</v>
      </c>
      <c r="BU1179" s="3">
        <v>3478</v>
      </c>
      <c r="BV1179" s="3">
        <v>2921</v>
      </c>
      <c r="BW1179" s="3">
        <v>2667</v>
      </c>
      <c r="BX1179" s="3">
        <v>196</v>
      </c>
      <c r="BY1179" s="3">
        <v>166780</v>
      </c>
      <c r="BZ1179" s="3">
        <v>108532</v>
      </c>
      <c r="CA1179" s="3">
        <v>-239054</v>
      </c>
      <c r="CB1179" s="3">
        <v>83613</v>
      </c>
      <c r="CC1179" s="3">
        <v>219151</v>
      </c>
      <c r="CD1179" s="3">
        <v>2205771</v>
      </c>
      <c r="CE1179" s="3">
        <v>2751459</v>
      </c>
      <c r="CF1179" s="3">
        <v>1545611</v>
      </c>
      <c r="CG1179" s="3">
        <v>1180032</v>
      </c>
      <c r="CH1179" s="3">
        <v>1744706</v>
      </c>
    </row>
    <row r="1180" spans="1:86" x14ac:dyDescent="0.25">
      <c r="A1180" t="s">
        <v>1413</v>
      </c>
      <c r="B1180" s="3">
        <v>15265646</v>
      </c>
      <c r="C1180" s="3">
        <v>15860714</v>
      </c>
      <c r="D1180" s="3">
        <v>16389606</v>
      </c>
      <c r="E1180" s="3">
        <v>19490476</v>
      </c>
      <c r="F1180" s="3">
        <v>20869968</v>
      </c>
      <c r="G1180" s="3">
        <v>4194610</v>
      </c>
      <c r="H1180" s="3">
        <v>3799923</v>
      </c>
      <c r="I1180" s="3">
        <v>4879243</v>
      </c>
      <c r="J1180" s="3">
        <v>6365253</v>
      </c>
      <c r="K1180" s="3">
        <v>7046594</v>
      </c>
      <c r="L1180" s="3">
        <v>3956362</v>
      </c>
      <c r="M1180" s="3">
        <v>3956362</v>
      </c>
      <c r="N1180" s="3">
        <v>3956362</v>
      </c>
      <c r="O1180" s="3">
        <v>4949442</v>
      </c>
      <c r="P1180" s="3">
        <v>5950000</v>
      </c>
      <c r="Q1180" s="3">
        <v>-559155</v>
      </c>
      <c r="R1180" s="3">
        <v>-944956</v>
      </c>
      <c r="S1180" s="3">
        <v>-2106920</v>
      </c>
      <c r="T1180" s="3">
        <v>-956186</v>
      </c>
      <c r="U1180" s="3">
        <v>-1310748</v>
      </c>
      <c r="V1180" s="3">
        <v>3131072</v>
      </c>
      <c r="W1180" s="3">
        <v>2431188</v>
      </c>
      <c r="X1180" s="3">
        <v>2434724</v>
      </c>
      <c r="Y1180" s="3">
        <v>3152512</v>
      </c>
      <c r="Z1180" s="3">
        <v>3114632</v>
      </c>
      <c r="AA1180" s="3">
        <v>1908616</v>
      </c>
      <c r="AB1180" s="3">
        <v>1425825</v>
      </c>
      <c r="AC1180" s="3">
        <v>1232749</v>
      </c>
      <c r="AD1180" s="3">
        <v>1001144</v>
      </c>
      <c r="AE1180" s="3">
        <v>947540</v>
      </c>
      <c r="AF1180" s="3">
        <v>432338</v>
      </c>
      <c r="AG1180" s="3">
        <v>303324</v>
      </c>
      <c r="AH1180" s="3">
        <v>135354</v>
      </c>
      <c r="AI1180" s="3">
        <v>148935</v>
      </c>
      <c r="AJ1180" s="3">
        <v>105475</v>
      </c>
      <c r="AK1180" s="3">
        <v>3477287</v>
      </c>
      <c r="AL1180" s="3">
        <v>5689645</v>
      </c>
      <c r="AM1180" s="3">
        <v>5475637</v>
      </c>
      <c r="AN1180" s="3">
        <v>5827049</v>
      </c>
      <c r="AO1180" s="3">
        <v>6925917</v>
      </c>
      <c r="AP1180" s="3">
        <v>11603788</v>
      </c>
      <c r="AQ1180" s="3">
        <v>14867458</v>
      </c>
      <c r="AR1180" s="3">
        <v>17747788</v>
      </c>
      <c r="AS1180" s="3">
        <v>17969088</v>
      </c>
      <c r="AT1180" s="3">
        <v>18131256</v>
      </c>
      <c r="AU1180" s="3">
        <v>436991</v>
      </c>
      <c r="AV1180" s="3">
        <v>-108358</v>
      </c>
      <c r="AW1180" s="3">
        <v>-910618</v>
      </c>
      <c r="AX1180" s="3">
        <v>-364948</v>
      </c>
      <c r="AY1180" s="3">
        <v>392741</v>
      </c>
      <c r="AZ1180" s="3">
        <v>1777968</v>
      </c>
      <c r="BA1180" s="3">
        <v>1261652</v>
      </c>
      <c r="BB1180" s="3">
        <v>1266917</v>
      </c>
      <c r="BC1180" s="3">
        <v>1370351</v>
      </c>
      <c r="BD1180" s="3">
        <v>1947490</v>
      </c>
      <c r="BE1180" s="3">
        <v>1340977</v>
      </c>
      <c r="BF1180" s="3">
        <v>1370010</v>
      </c>
      <c r="BG1180" s="3">
        <v>2177535</v>
      </c>
      <c r="BH1180" s="3">
        <v>1735299</v>
      </c>
      <c r="BI1180" s="3">
        <v>1554749</v>
      </c>
      <c r="BJ1180" s="5">
        <v>0.17514319717790197</v>
      </c>
      <c r="BK1180" s="5">
        <v>0.22319070551943007</v>
      </c>
      <c r="BL1180" s="5">
        <v>0.27433367773895212</v>
      </c>
      <c r="BM1180" s="5">
        <v>0.33825202448131902</v>
      </c>
      <c r="BN1180" s="5">
        <v>0.29171651715798286</v>
      </c>
      <c r="BO1180" s="3">
        <v>311399</v>
      </c>
      <c r="BP1180" s="3">
        <v>281589</v>
      </c>
      <c r="BQ1180" s="3">
        <v>347558</v>
      </c>
      <c r="BR1180" s="3">
        <v>463524</v>
      </c>
      <c r="BS1180" s="3">
        <v>568115</v>
      </c>
      <c r="BT1180" s="3">
        <v>510</v>
      </c>
      <c r="BU1180" s="3">
        <v>518</v>
      </c>
      <c r="BV1180" s="3">
        <v>122</v>
      </c>
      <c r="BW1180" s="3">
        <v>223</v>
      </c>
      <c r="BX1180" s="3">
        <v>473</v>
      </c>
      <c r="BY1180" s="3">
        <v>299014</v>
      </c>
      <c r="BZ1180" s="3">
        <v>290766</v>
      </c>
      <c r="CA1180" s="3">
        <v>377037</v>
      </c>
      <c r="CB1180" s="3">
        <v>466238</v>
      </c>
      <c r="CC1180" s="3">
        <v>566040</v>
      </c>
      <c r="CD1180" s="3">
        <v>138487</v>
      </c>
      <c r="CE1180" s="3">
        <v>-398606</v>
      </c>
      <c r="CF1180" s="3">
        <v>-1287533</v>
      </c>
      <c r="CG1180" s="3">
        <v>-830963</v>
      </c>
      <c r="CH1180" s="3">
        <v>-172826</v>
      </c>
    </row>
    <row r="1181" spans="1:86" x14ac:dyDescent="0.25">
      <c r="A1181" t="s">
        <v>1414</v>
      </c>
      <c r="B1181" s="3">
        <v>78363225</v>
      </c>
      <c r="C1181" s="3">
        <v>80504296</v>
      </c>
      <c r="D1181" s="3">
        <v>87815575</v>
      </c>
      <c r="E1181" s="3">
        <v>90063503</v>
      </c>
      <c r="F1181" s="3">
        <v>84378624</v>
      </c>
      <c r="G1181" s="3">
        <v>26477365</v>
      </c>
      <c r="H1181" s="3">
        <v>26070855</v>
      </c>
      <c r="I1181" s="3">
        <v>25407428</v>
      </c>
      <c r="J1181" s="3">
        <v>24485314</v>
      </c>
      <c r="K1181" s="3">
        <v>23366459</v>
      </c>
      <c r="L1181" s="3">
        <v>3813240</v>
      </c>
      <c r="M1181" s="3">
        <v>3813240</v>
      </c>
      <c r="N1181" s="3">
        <v>3813240</v>
      </c>
      <c r="O1181" s="3">
        <v>3813240</v>
      </c>
      <c r="P1181" s="3">
        <v>3813240</v>
      </c>
      <c r="Q1181" s="3">
        <v>33883238</v>
      </c>
      <c r="R1181" s="3">
        <v>36634006</v>
      </c>
      <c r="S1181" s="3">
        <v>38971272</v>
      </c>
      <c r="T1181" s="3">
        <v>41707494</v>
      </c>
      <c r="U1181" s="3">
        <v>41420836</v>
      </c>
      <c r="V1181" s="3">
        <v>15043300</v>
      </c>
      <c r="W1181" s="3">
        <v>11969204</v>
      </c>
      <c r="X1181" s="3">
        <v>13544299</v>
      </c>
      <c r="Y1181" s="3">
        <v>11623075</v>
      </c>
      <c r="Z1181" s="3">
        <v>9692829</v>
      </c>
      <c r="AA1181" s="3">
        <v>3947926</v>
      </c>
      <c r="AB1181" s="3">
        <v>3663600</v>
      </c>
      <c r="AC1181" s="3">
        <v>3576806</v>
      </c>
      <c r="AD1181" s="3">
        <v>3279414</v>
      </c>
      <c r="AE1181" s="3">
        <v>3172451</v>
      </c>
      <c r="AF1181" s="3">
        <v>1024528</v>
      </c>
      <c r="AG1181" s="3">
        <v>1090678</v>
      </c>
      <c r="AH1181" s="3">
        <v>1010364</v>
      </c>
      <c r="AI1181" s="3">
        <v>839202</v>
      </c>
      <c r="AJ1181" s="3">
        <v>973166</v>
      </c>
      <c r="AK1181" s="3">
        <v>3350639</v>
      </c>
      <c r="AL1181" s="3">
        <v>4017416</v>
      </c>
      <c r="AM1181" s="3">
        <v>6416343</v>
      </c>
      <c r="AN1181" s="3">
        <v>3696591</v>
      </c>
      <c r="AO1181" s="3">
        <v>3782148</v>
      </c>
      <c r="AP1181" s="3">
        <v>53411298</v>
      </c>
      <c r="AQ1181" s="3">
        <v>56432441</v>
      </c>
      <c r="AR1181" s="3">
        <v>57798981</v>
      </c>
      <c r="AS1181" s="3">
        <v>43591515</v>
      </c>
      <c r="AT1181" s="3">
        <v>45075015</v>
      </c>
      <c r="AU1181" s="3">
        <v>5855095</v>
      </c>
      <c r="AV1181" s="3">
        <v>5771971</v>
      </c>
      <c r="AW1181" s="3">
        <v>5094791</v>
      </c>
      <c r="AX1181" s="3">
        <v>1778286</v>
      </c>
      <c r="AY1181" s="3">
        <v>3210126</v>
      </c>
      <c r="AZ1181" s="3">
        <v>8256971</v>
      </c>
      <c r="BA1181" s="3">
        <v>8214721</v>
      </c>
      <c r="BB1181" s="3">
        <v>7540466</v>
      </c>
      <c r="BC1181" s="3">
        <v>4793043</v>
      </c>
      <c r="BD1181" s="3">
        <v>4835608</v>
      </c>
      <c r="BE1181" s="3">
        <v>2401876</v>
      </c>
      <c r="BF1181" s="3">
        <v>2442750</v>
      </c>
      <c r="BG1181" s="3">
        <v>2445675</v>
      </c>
      <c r="BH1181" s="3">
        <v>3014757</v>
      </c>
      <c r="BI1181" s="3">
        <v>1625482</v>
      </c>
      <c r="BJ1181" s="5">
        <v>0.13592647957707493</v>
      </c>
      <c r="BK1181" s="5">
        <v>0.11725352571316786</v>
      </c>
      <c r="BL1181" s="5">
        <v>0.13432976158237436</v>
      </c>
      <c r="BM1181" s="5">
        <v>0.16889416598181989</v>
      </c>
      <c r="BN1181" s="5">
        <v>0.16887493775343246</v>
      </c>
      <c r="BO1181" s="3">
        <v>1122341</v>
      </c>
      <c r="BP1181" s="3">
        <v>963205</v>
      </c>
      <c r="BQ1181" s="3">
        <v>1012909</v>
      </c>
      <c r="BR1181" s="3">
        <v>809517</v>
      </c>
      <c r="BS1181" s="3">
        <v>816613</v>
      </c>
      <c r="BT1181" s="3">
        <v>168146</v>
      </c>
      <c r="BU1181" s="3">
        <v>154288</v>
      </c>
      <c r="BV1181" s="3">
        <v>241349</v>
      </c>
      <c r="BW1181" s="3">
        <v>263148</v>
      </c>
      <c r="BX1181" s="3">
        <v>284374</v>
      </c>
      <c r="BY1181" s="3">
        <v>1122341</v>
      </c>
      <c r="BZ1181" s="3">
        <v>963215</v>
      </c>
      <c r="CA1181" s="3">
        <v>1012874</v>
      </c>
      <c r="CB1181" s="3">
        <v>809517</v>
      </c>
      <c r="CC1181" s="3">
        <v>816613</v>
      </c>
      <c r="CD1181" s="3">
        <v>4900900</v>
      </c>
      <c r="CE1181" s="3">
        <v>4963044</v>
      </c>
      <c r="CF1181" s="3">
        <v>4323266</v>
      </c>
      <c r="CG1181" s="3">
        <v>1231917</v>
      </c>
      <c r="CH1181" s="3">
        <v>2677887</v>
      </c>
    </row>
    <row r="1182" spans="1:86" x14ac:dyDescent="0.25">
      <c r="A1182" t="s">
        <v>1415</v>
      </c>
      <c r="B1182" s="3">
        <v>85685070</v>
      </c>
      <c r="C1182" s="3">
        <v>89735718</v>
      </c>
      <c r="D1182" s="3">
        <v>88159832</v>
      </c>
      <c r="E1182" s="3">
        <v>86588748</v>
      </c>
      <c r="F1182" s="3">
        <v>81197666</v>
      </c>
      <c r="G1182" s="3">
        <v>2466250</v>
      </c>
      <c r="H1182" s="3">
        <v>2853529</v>
      </c>
      <c r="I1182" s="3">
        <v>2517513</v>
      </c>
      <c r="J1182" s="3">
        <v>2288461</v>
      </c>
      <c r="K1182" s="3">
        <v>1821407</v>
      </c>
      <c r="L1182" s="3">
        <v>20000000</v>
      </c>
      <c r="M1182" s="3">
        <v>20000000</v>
      </c>
      <c r="N1182" s="3">
        <v>20000000</v>
      </c>
      <c r="O1182" s="3">
        <v>20000000</v>
      </c>
      <c r="P1182" s="3">
        <v>20000000</v>
      </c>
      <c r="Q1182" s="3">
        <v>7231253</v>
      </c>
      <c r="R1182" s="3">
        <v>5465187</v>
      </c>
      <c r="S1182" s="3">
        <v>1261810</v>
      </c>
      <c r="T1182" s="3">
        <v>1940380</v>
      </c>
      <c r="U1182" s="3">
        <v>2356324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5003872</v>
      </c>
      <c r="AB1182" s="3">
        <v>4101418</v>
      </c>
      <c r="AC1182" s="3">
        <v>3755960</v>
      </c>
      <c r="AD1182" s="3">
        <v>3581893</v>
      </c>
      <c r="AE1182" s="3">
        <v>3438724</v>
      </c>
      <c r="AF1182" s="3">
        <v>899885</v>
      </c>
      <c r="AG1182" s="3">
        <v>86209</v>
      </c>
      <c r="AH1182" s="3">
        <v>84653</v>
      </c>
      <c r="AI1182" s="3">
        <v>27897</v>
      </c>
      <c r="AJ1182" s="3">
        <v>26378</v>
      </c>
      <c r="AK1182" s="3">
        <v>4268947</v>
      </c>
      <c r="AL1182" s="3">
        <v>4886184</v>
      </c>
      <c r="AM1182" s="3">
        <v>7673028</v>
      </c>
      <c r="AN1182" s="3">
        <v>12351646</v>
      </c>
      <c r="AO1182" s="3">
        <v>5815938</v>
      </c>
      <c r="AP1182" s="3">
        <v>319635840</v>
      </c>
      <c r="AQ1182" s="3">
        <v>435287311</v>
      </c>
      <c r="AR1182" s="3">
        <v>427169298</v>
      </c>
      <c r="AS1182" s="3">
        <v>416182494</v>
      </c>
      <c r="AT1182" s="3">
        <v>420225804</v>
      </c>
      <c r="AU1182" s="3">
        <v>1258804</v>
      </c>
      <c r="AV1182" s="3">
        <v>4396137</v>
      </c>
      <c r="AW1182" s="3">
        <v>1823317</v>
      </c>
      <c r="AX1182" s="3">
        <v>921616</v>
      </c>
      <c r="AY1182" s="3">
        <v>1424091</v>
      </c>
      <c r="AZ1182" s="3">
        <v>2784366</v>
      </c>
      <c r="BA1182" s="3">
        <v>6763134</v>
      </c>
      <c r="BB1182" s="3">
        <v>3002801</v>
      </c>
      <c r="BC1182" s="3">
        <v>2953170</v>
      </c>
      <c r="BD1182" s="3">
        <v>2753261</v>
      </c>
      <c r="BE1182" s="3">
        <v>1525562</v>
      </c>
      <c r="BF1182" s="3">
        <v>2366997</v>
      </c>
      <c r="BG1182" s="3">
        <v>1179484</v>
      </c>
      <c r="BH1182" s="3">
        <v>2031554</v>
      </c>
      <c r="BI1182" s="3">
        <v>1329170</v>
      </c>
      <c r="BJ1182" s="5">
        <v>5.7524765063213671E-3</v>
      </c>
      <c r="BK1182" s="5">
        <v>6.9639312188698316E-3</v>
      </c>
      <c r="BL1182" s="5">
        <v>1.2628209461765865E-2</v>
      </c>
      <c r="BM1182" s="5">
        <v>4.2227166062231432E-2</v>
      </c>
      <c r="BN1182" s="5">
        <v>2.5201751668294435E-2</v>
      </c>
      <c r="BO1182" s="3">
        <v>16017</v>
      </c>
      <c r="BP1182" s="3">
        <v>47098</v>
      </c>
      <c r="BQ1182" s="3">
        <v>37920</v>
      </c>
      <c r="BR1182" s="3">
        <v>124704</v>
      </c>
      <c r="BS1182" s="3">
        <v>69387</v>
      </c>
      <c r="BT1182" s="3">
        <v>284605</v>
      </c>
      <c r="BU1182" s="3">
        <v>89517</v>
      </c>
      <c r="BV1182" s="3">
        <v>85663</v>
      </c>
      <c r="BW1182" s="3">
        <v>154974</v>
      </c>
      <c r="BX1182" s="3">
        <v>220420</v>
      </c>
      <c r="BY1182" s="3">
        <v>298289</v>
      </c>
      <c r="BZ1182" s="3">
        <v>349007</v>
      </c>
      <c r="CA1182" s="3">
        <v>255998</v>
      </c>
      <c r="CB1182" s="3">
        <v>437475</v>
      </c>
      <c r="CC1182" s="3">
        <v>295035</v>
      </c>
      <c r="CD1182" s="3">
        <v>1245120</v>
      </c>
      <c r="CE1182" s="3">
        <v>4136647</v>
      </c>
      <c r="CF1182" s="3">
        <v>1652982</v>
      </c>
      <c r="CG1182" s="3">
        <v>639115</v>
      </c>
      <c r="CH1182" s="3">
        <v>1349476</v>
      </c>
    </row>
    <row r="1183" spans="1:86" x14ac:dyDescent="0.25">
      <c r="A1183" t="s">
        <v>1416</v>
      </c>
      <c r="B1183" s="3">
        <v>7848988</v>
      </c>
      <c r="C1183" s="3">
        <v>9435167</v>
      </c>
      <c r="D1183" s="3">
        <v>10781248</v>
      </c>
      <c r="E1183" s="3">
        <v>12271737</v>
      </c>
      <c r="F1183" s="3">
        <v>12939003</v>
      </c>
      <c r="G1183" s="3">
        <v>86661</v>
      </c>
      <c r="H1183" s="3">
        <v>99918</v>
      </c>
      <c r="I1183" s="3">
        <v>80558</v>
      </c>
      <c r="J1183" s="3">
        <v>452793</v>
      </c>
      <c r="K1183" s="3">
        <v>378798</v>
      </c>
      <c r="L1183" s="3">
        <v>516500</v>
      </c>
      <c r="M1183" s="3">
        <v>516500</v>
      </c>
      <c r="N1183" s="3">
        <v>516500</v>
      </c>
      <c r="O1183" s="3">
        <v>516500</v>
      </c>
      <c r="P1183" s="3">
        <v>516500</v>
      </c>
      <c r="Q1183" s="3">
        <v>2068625</v>
      </c>
      <c r="R1183" s="3">
        <v>2819612</v>
      </c>
      <c r="S1183" s="3">
        <v>3078097</v>
      </c>
      <c r="T1183" s="3">
        <v>4075773</v>
      </c>
      <c r="U1183" s="3">
        <v>4405030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574706</v>
      </c>
      <c r="AB1183" s="3">
        <v>620186</v>
      </c>
      <c r="AC1183" s="3">
        <v>571999</v>
      </c>
      <c r="AD1183" s="3">
        <v>631849</v>
      </c>
      <c r="AE1183" s="3">
        <v>698588</v>
      </c>
      <c r="AF1183" s="3">
        <v>186344</v>
      </c>
      <c r="AG1183" s="3">
        <v>208843</v>
      </c>
      <c r="AH1183" s="3">
        <v>56265</v>
      </c>
      <c r="AI1183" s="3">
        <v>13852</v>
      </c>
      <c r="AJ1183" s="3">
        <v>11953</v>
      </c>
      <c r="AK1183" s="3">
        <v>0</v>
      </c>
      <c r="AL1183" s="3">
        <v>0</v>
      </c>
      <c r="AM1183" s="3">
        <v>0</v>
      </c>
      <c r="AN1183" s="3">
        <v>0</v>
      </c>
      <c r="AO1183" s="3">
        <v>0</v>
      </c>
      <c r="AP1183" s="3">
        <v>25005644</v>
      </c>
      <c r="AQ1183" s="3">
        <v>30571119</v>
      </c>
      <c r="AR1183" s="3">
        <v>32855810</v>
      </c>
      <c r="AS1183" s="3">
        <v>38149758</v>
      </c>
      <c r="AT1183" s="3">
        <v>40809368</v>
      </c>
      <c r="AU1183" s="3">
        <v>1782776</v>
      </c>
      <c r="AV1183" s="3">
        <v>1762207</v>
      </c>
      <c r="AW1183" s="3">
        <v>2061723</v>
      </c>
      <c r="AX1183" s="3">
        <v>3195378</v>
      </c>
      <c r="AY1183" s="3">
        <v>3085797</v>
      </c>
      <c r="AZ1183" s="3">
        <v>1875441</v>
      </c>
      <c r="BA1183" s="3">
        <v>1849482</v>
      </c>
      <c r="BB1183" s="3">
        <v>2144247</v>
      </c>
      <c r="BC1183" s="3">
        <v>3342137</v>
      </c>
      <c r="BD1183" s="3">
        <v>3213079</v>
      </c>
      <c r="BE1183" s="3">
        <v>92665</v>
      </c>
      <c r="BF1183" s="3">
        <v>87275</v>
      </c>
      <c r="BG1183" s="3">
        <v>82524</v>
      </c>
      <c r="BH1183" s="3">
        <v>146759</v>
      </c>
      <c r="BI1183" s="3">
        <v>127282</v>
      </c>
      <c r="BJ1183" s="5">
        <v>2.8846548625096713E-4</v>
      </c>
      <c r="BK1183" s="5">
        <v>2.6288441844797626E-3</v>
      </c>
      <c r="BL1183" s="5">
        <v>6.8619426773128281E-2</v>
      </c>
      <c r="BM1183" s="5">
        <v>5.9841951422099098E-6</v>
      </c>
      <c r="BN1183" s="5">
        <v>6.2245590600168871E-6</v>
      </c>
      <c r="BO1183" s="3">
        <v>541</v>
      </c>
      <c r="BP1183" s="3">
        <v>4862</v>
      </c>
      <c r="BQ1183" s="3">
        <v>147137</v>
      </c>
      <c r="BR1183" s="3">
        <v>20</v>
      </c>
      <c r="BS1183" s="3">
        <v>20</v>
      </c>
      <c r="BT1183" s="3">
        <v>10829</v>
      </c>
      <c r="BU1183" s="3">
        <v>3816</v>
      </c>
      <c r="BV1183" s="3">
        <v>2686</v>
      </c>
      <c r="BW1183" s="3">
        <v>14721</v>
      </c>
      <c r="BX1183" s="3">
        <v>70205</v>
      </c>
      <c r="BY1183" s="3">
        <v>-169206</v>
      </c>
      <c r="BZ1183" s="3">
        <v>-158968</v>
      </c>
      <c r="CA1183" s="3">
        <v>156147</v>
      </c>
      <c r="CB1183" s="3">
        <v>266346</v>
      </c>
      <c r="CC1183" s="3">
        <v>412098</v>
      </c>
      <c r="CD1183" s="3">
        <v>1962811</v>
      </c>
      <c r="CE1183" s="3">
        <v>1924991</v>
      </c>
      <c r="CF1183" s="3">
        <v>1908262</v>
      </c>
      <c r="CG1183" s="3">
        <v>2943753</v>
      </c>
      <c r="CH1183" s="3">
        <v>2743904</v>
      </c>
    </row>
    <row r="1184" spans="1:86" x14ac:dyDescent="0.25">
      <c r="A1184" t="s">
        <v>1417</v>
      </c>
      <c r="B1184" s="3">
        <v>7018299</v>
      </c>
      <c r="C1184" s="3">
        <v>8781521</v>
      </c>
      <c r="D1184" s="3">
        <v>7747348</v>
      </c>
      <c r="E1184" s="3">
        <v>6249652</v>
      </c>
      <c r="F1184" s="3">
        <v>6080004</v>
      </c>
      <c r="G1184" s="3">
        <v>623692</v>
      </c>
      <c r="H1184" s="3">
        <v>696812</v>
      </c>
      <c r="I1184" s="3">
        <v>502521</v>
      </c>
      <c r="J1184" s="3">
        <v>358574</v>
      </c>
      <c r="K1184" s="3">
        <v>328264</v>
      </c>
      <c r="L1184" s="3">
        <v>10000</v>
      </c>
      <c r="M1184" s="3">
        <v>10000</v>
      </c>
      <c r="N1184" s="3">
        <v>10000</v>
      </c>
      <c r="O1184" s="3">
        <v>10000</v>
      </c>
      <c r="P1184" s="3">
        <v>10000</v>
      </c>
      <c r="Q1184" s="3">
        <v>10688</v>
      </c>
      <c r="R1184" s="3">
        <v>999233</v>
      </c>
      <c r="S1184" s="3">
        <v>1163973</v>
      </c>
      <c r="T1184" s="3">
        <v>601651</v>
      </c>
      <c r="U1184" s="3">
        <v>508365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168016</v>
      </c>
      <c r="AB1184" s="3">
        <v>3192333</v>
      </c>
      <c r="AC1184" s="3">
        <v>3218864</v>
      </c>
      <c r="AD1184" s="3">
        <v>3215540</v>
      </c>
      <c r="AE1184" s="3">
        <v>3226276</v>
      </c>
      <c r="AF1184" s="3">
        <v>1838</v>
      </c>
      <c r="AG1184" s="3">
        <v>1342</v>
      </c>
      <c r="AH1184" s="3">
        <v>5339</v>
      </c>
      <c r="AI1184" s="3">
        <v>7404</v>
      </c>
      <c r="AJ1184" s="3">
        <v>10902</v>
      </c>
      <c r="AK1184" s="3">
        <v>0</v>
      </c>
      <c r="AL1184" s="3">
        <v>0</v>
      </c>
      <c r="AM1184" s="3">
        <v>0</v>
      </c>
      <c r="AN1184" s="3">
        <v>0</v>
      </c>
      <c r="AO1184" s="3">
        <v>0</v>
      </c>
      <c r="AP1184" s="3">
        <v>14347761</v>
      </c>
      <c r="AQ1184" s="3">
        <v>18146524</v>
      </c>
      <c r="AR1184" s="3">
        <v>19850649</v>
      </c>
      <c r="AS1184" s="3">
        <v>16459817</v>
      </c>
      <c r="AT1184" s="3">
        <v>16326419</v>
      </c>
      <c r="AU1184" s="3">
        <v>445168</v>
      </c>
      <c r="AV1184" s="3">
        <v>1536658</v>
      </c>
      <c r="AW1184" s="3">
        <v>583904</v>
      </c>
      <c r="AX1184" s="3">
        <v>-232863</v>
      </c>
      <c r="AY1184" s="3">
        <v>-21686</v>
      </c>
      <c r="AZ1184" s="3">
        <v>1442883</v>
      </c>
      <c r="BA1184" s="3">
        <v>2625478</v>
      </c>
      <c r="BB1184" s="3">
        <v>1630200</v>
      </c>
      <c r="BC1184" s="3">
        <v>743782</v>
      </c>
      <c r="BD1184" s="3">
        <v>795246</v>
      </c>
      <c r="BE1184" s="3">
        <v>997715</v>
      </c>
      <c r="BF1184" s="3">
        <v>1088820</v>
      </c>
      <c r="BG1184" s="3">
        <v>1046296</v>
      </c>
      <c r="BH1184" s="3">
        <v>976645</v>
      </c>
      <c r="BI1184" s="3">
        <v>816932</v>
      </c>
      <c r="BJ1184" s="5">
        <v>0.25955326939190498</v>
      </c>
      <c r="BK1184" s="5">
        <v>7.6166320951841907E-2</v>
      </c>
      <c r="BL1184" s="5">
        <v>0.13268801374064532</v>
      </c>
      <c r="BM1184" s="5">
        <v>0.33012764492821822</v>
      </c>
      <c r="BN1184" s="5">
        <v>4.4351056151178377E-3</v>
      </c>
      <c r="BO1184" s="3">
        <v>374505</v>
      </c>
      <c r="BP1184" s="3">
        <v>199973</v>
      </c>
      <c r="BQ1184" s="3">
        <v>216308</v>
      </c>
      <c r="BR1184" s="3">
        <v>245543</v>
      </c>
      <c r="BS1184" s="3">
        <v>3527</v>
      </c>
      <c r="BT1184" s="3">
        <v>33627</v>
      </c>
      <c r="BU1184" s="3">
        <v>12365</v>
      </c>
      <c r="BV1184" s="3">
        <v>18354</v>
      </c>
      <c r="BW1184" s="3">
        <v>26124</v>
      </c>
      <c r="BX1184" s="3">
        <v>65748</v>
      </c>
      <c r="BY1184" s="3">
        <v>321985</v>
      </c>
      <c r="BZ1184" s="3">
        <v>-39988</v>
      </c>
      <c r="CA1184" s="3">
        <v>188171</v>
      </c>
      <c r="CB1184" s="3">
        <v>245403</v>
      </c>
      <c r="CC1184" s="3">
        <v>3535</v>
      </c>
      <c r="CD1184" s="3">
        <v>156810</v>
      </c>
      <c r="CE1184" s="3">
        <v>1589011</v>
      </c>
      <c r="CF1184" s="3">
        <v>414087</v>
      </c>
      <c r="CG1184" s="3">
        <v>-452142</v>
      </c>
      <c r="CH1184" s="3">
        <v>40527</v>
      </c>
    </row>
    <row r="1185" spans="1:86" x14ac:dyDescent="0.25">
      <c r="A1185" t="s">
        <v>1418</v>
      </c>
      <c r="B1185" s="3">
        <v>34498087</v>
      </c>
      <c r="C1185" s="3">
        <v>68622888</v>
      </c>
      <c r="D1185" s="3">
        <v>87328231</v>
      </c>
      <c r="E1185" s="3">
        <v>62307749</v>
      </c>
      <c r="F1185" s="3">
        <v>53345684</v>
      </c>
      <c r="G1185" s="3">
        <v>315502</v>
      </c>
      <c r="H1185" s="3">
        <v>302198</v>
      </c>
      <c r="I1185" s="3">
        <v>264054</v>
      </c>
      <c r="J1185" s="3">
        <v>297808</v>
      </c>
      <c r="K1185" s="3">
        <v>421565</v>
      </c>
      <c r="L1185" s="3">
        <v>258000</v>
      </c>
      <c r="M1185" s="3">
        <v>258000</v>
      </c>
      <c r="N1185" s="3">
        <v>258000</v>
      </c>
      <c r="O1185" s="3">
        <v>258000</v>
      </c>
      <c r="P1185" s="3">
        <v>258000</v>
      </c>
      <c r="Q1185" s="3">
        <v>19712598</v>
      </c>
      <c r="R1185" s="3">
        <v>22528597</v>
      </c>
      <c r="S1185" s="3">
        <v>26238318</v>
      </c>
      <c r="T1185" s="3">
        <v>17764382</v>
      </c>
      <c r="U1185" s="3">
        <v>17920260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1790514</v>
      </c>
      <c r="AB1185" s="3">
        <v>2399402</v>
      </c>
      <c r="AC1185" s="3">
        <v>2530606</v>
      </c>
      <c r="AD1185" s="3">
        <v>2718471</v>
      </c>
      <c r="AE1185" s="3">
        <v>3827556</v>
      </c>
      <c r="AF1185" s="3">
        <v>1180000</v>
      </c>
      <c r="AG1185" s="3">
        <v>1680000</v>
      </c>
      <c r="AH1185" s="3">
        <v>1657506</v>
      </c>
      <c r="AI1185" s="3">
        <v>1661655</v>
      </c>
      <c r="AJ1185" s="3">
        <v>2733016</v>
      </c>
      <c r="AK1185" s="3">
        <v>191</v>
      </c>
      <c r="AL1185" s="3">
        <v>108</v>
      </c>
      <c r="AM1185" s="3">
        <v>30937595</v>
      </c>
      <c r="AN1185" s="3">
        <v>19817272</v>
      </c>
      <c r="AO1185" s="3">
        <v>16480414</v>
      </c>
      <c r="AP1185" s="3">
        <v>59101135</v>
      </c>
      <c r="AQ1185" s="3">
        <v>76350206</v>
      </c>
      <c r="AR1185" s="3">
        <v>88020395</v>
      </c>
      <c r="AS1185" s="3">
        <v>84047208</v>
      </c>
      <c r="AT1185" s="3">
        <v>53641423</v>
      </c>
      <c r="AU1185" s="3">
        <v>6982996</v>
      </c>
      <c r="AV1185" s="3">
        <v>4453725</v>
      </c>
      <c r="AW1185" s="3">
        <v>6264702</v>
      </c>
      <c r="AX1185" s="3">
        <v>13507601</v>
      </c>
      <c r="AY1185" s="3">
        <v>6045990</v>
      </c>
      <c r="AZ1185" s="3">
        <v>7225630</v>
      </c>
      <c r="BA1185" s="3">
        <v>5430981</v>
      </c>
      <c r="BB1185" s="3">
        <v>6650160</v>
      </c>
      <c r="BC1185" s="3">
        <v>13722025</v>
      </c>
      <c r="BD1185" s="3">
        <v>6239235</v>
      </c>
      <c r="BE1185" s="3">
        <v>242634</v>
      </c>
      <c r="BF1185" s="3">
        <v>977256</v>
      </c>
      <c r="BG1185" s="3">
        <v>385458</v>
      </c>
      <c r="BH1185" s="3">
        <v>214424</v>
      </c>
      <c r="BI1185" s="3">
        <v>193245</v>
      </c>
      <c r="BJ1185" s="5">
        <v>1.4254812383141678E-5</v>
      </c>
      <c r="BK1185" s="5">
        <v>0</v>
      </c>
      <c r="BL1185" s="5">
        <v>0.12790368953528938</v>
      </c>
      <c r="BM1185" s="5">
        <v>0.11584835328604925</v>
      </c>
      <c r="BN1185" s="5">
        <v>0.10717884484235647</v>
      </c>
      <c r="BO1185" s="3">
        <v>103</v>
      </c>
      <c r="BP1185" s="3">
        <v>0</v>
      </c>
      <c r="BQ1185" s="3">
        <v>850580</v>
      </c>
      <c r="BR1185" s="3">
        <v>1589674</v>
      </c>
      <c r="BS1185" s="3">
        <v>668714</v>
      </c>
      <c r="BT1185" s="3">
        <v>80970</v>
      </c>
      <c r="BU1185" s="3">
        <v>40011</v>
      </c>
      <c r="BV1185" s="3">
        <v>287730</v>
      </c>
      <c r="BW1185" s="3">
        <v>51404</v>
      </c>
      <c r="BX1185" s="3">
        <v>0</v>
      </c>
      <c r="BY1185" s="3">
        <v>103</v>
      </c>
      <c r="BZ1185" s="3">
        <v>28937</v>
      </c>
      <c r="CA1185" s="3">
        <v>865196</v>
      </c>
      <c r="CB1185" s="3">
        <v>1592613</v>
      </c>
      <c r="CC1185" s="3">
        <v>669389</v>
      </c>
      <c r="CD1185" s="3">
        <v>7063863</v>
      </c>
      <c r="CE1185" s="3">
        <v>4464799</v>
      </c>
      <c r="CF1185" s="3">
        <v>5687236</v>
      </c>
      <c r="CG1185" s="3">
        <v>11966392</v>
      </c>
      <c r="CH1185" s="3">
        <v>5376601</v>
      </c>
    </row>
    <row r="1186" spans="1:86" x14ac:dyDescent="0.25">
      <c r="A1186" t="s">
        <v>1419</v>
      </c>
      <c r="B1186" s="3">
        <v>28116273</v>
      </c>
      <c r="C1186" s="3">
        <v>31394956</v>
      </c>
      <c r="D1186" s="3">
        <v>31437352</v>
      </c>
      <c r="E1186" s="3">
        <v>29534648</v>
      </c>
      <c r="F1186" s="3">
        <v>31258810</v>
      </c>
      <c r="G1186" s="3">
        <v>3399173</v>
      </c>
      <c r="H1186" s="3">
        <v>3235717</v>
      </c>
      <c r="I1186" s="3">
        <v>3324755</v>
      </c>
      <c r="J1186" s="3">
        <v>3939466</v>
      </c>
      <c r="K1186" s="3">
        <v>4484726</v>
      </c>
      <c r="L1186" s="3">
        <v>7000000</v>
      </c>
      <c r="M1186" s="3">
        <v>7000000</v>
      </c>
      <c r="N1186" s="3">
        <v>7000000</v>
      </c>
      <c r="O1186" s="3">
        <v>7000000</v>
      </c>
      <c r="P1186" s="3">
        <v>7000000</v>
      </c>
      <c r="Q1186" s="3">
        <v>11159179</v>
      </c>
      <c r="R1186" s="3">
        <v>13183649</v>
      </c>
      <c r="S1186" s="3">
        <v>15143940</v>
      </c>
      <c r="T1186" s="3">
        <v>15785000</v>
      </c>
      <c r="U1186" s="3">
        <v>16420667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1631532</v>
      </c>
      <c r="AB1186" s="3">
        <v>1568359</v>
      </c>
      <c r="AC1186" s="3">
        <v>1495324</v>
      </c>
      <c r="AD1186" s="3">
        <v>1289258</v>
      </c>
      <c r="AE1186" s="3">
        <v>1213814</v>
      </c>
      <c r="AF1186" s="3">
        <v>530510</v>
      </c>
      <c r="AG1186" s="3">
        <v>500374</v>
      </c>
      <c r="AH1186" s="3">
        <v>497713</v>
      </c>
      <c r="AI1186" s="3">
        <v>468715</v>
      </c>
      <c r="AJ1186" s="3">
        <v>386588</v>
      </c>
      <c r="AK1186" s="3">
        <v>0</v>
      </c>
      <c r="AL1186" s="3">
        <v>0</v>
      </c>
      <c r="AM1186" s="3">
        <v>0</v>
      </c>
      <c r="AN1186" s="3">
        <v>0</v>
      </c>
      <c r="AO1186" s="3">
        <v>0</v>
      </c>
      <c r="AP1186" s="3">
        <v>27773093</v>
      </c>
      <c r="AQ1186" s="3">
        <v>35728871</v>
      </c>
      <c r="AR1186" s="3">
        <v>37871779</v>
      </c>
      <c r="AS1186" s="3">
        <v>28979111</v>
      </c>
      <c r="AT1186" s="3">
        <v>31530394</v>
      </c>
      <c r="AU1186" s="3">
        <v>2353595</v>
      </c>
      <c r="AV1186" s="3">
        <v>3957923</v>
      </c>
      <c r="AW1186" s="3">
        <v>3938203</v>
      </c>
      <c r="AX1186" s="3">
        <v>2123833</v>
      </c>
      <c r="AY1186" s="3">
        <v>2474961</v>
      </c>
      <c r="AZ1186" s="3">
        <v>3477928</v>
      </c>
      <c r="BA1186" s="3">
        <v>4999642</v>
      </c>
      <c r="BB1186" s="3">
        <v>4845609</v>
      </c>
      <c r="BC1186" s="3">
        <v>2918816</v>
      </c>
      <c r="BD1186" s="3">
        <v>3401624</v>
      </c>
      <c r="BE1186" s="3">
        <v>1124333</v>
      </c>
      <c r="BF1186" s="3">
        <v>1041719</v>
      </c>
      <c r="BG1186" s="3">
        <v>907406</v>
      </c>
      <c r="BH1186" s="3">
        <v>794983</v>
      </c>
      <c r="BI1186" s="3">
        <v>926663</v>
      </c>
      <c r="BJ1186" s="5">
        <v>4.1133398966281071E-2</v>
      </c>
      <c r="BK1186" s="5">
        <v>2.9656123378433895E-2</v>
      </c>
      <c r="BL1186" s="5">
        <v>2.6267286526832849E-2</v>
      </c>
      <c r="BM1186" s="5">
        <v>2.4815541644283162E-2</v>
      </c>
      <c r="BN1186" s="5">
        <v>2.187072998073861E-2</v>
      </c>
      <c r="BO1186" s="3">
        <v>143059</v>
      </c>
      <c r="BP1186" s="3">
        <v>148270</v>
      </c>
      <c r="BQ1186" s="3">
        <v>127281</v>
      </c>
      <c r="BR1186" s="3">
        <v>72432</v>
      </c>
      <c r="BS1186" s="3">
        <v>74396</v>
      </c>
      <c r="BT1186" s="3">
        <v>115405</v>
      </c>
      <c r="BU1186" s="3">
        <v>82508</v>
      </c>
      <c r="BV1186" s="3">
        <v>143906</v>
      </c>
      <c r="BW1186" s="3">
        <v>311023</v>
      </c>
      <c r="BX1186" s="3">
        <v>181425</v>
      </c>
      <c r="BY1186" s="3">
        <v>125998</v>
      </c>
      <c r="BZ1186" s="3">
        <v>41095</v>
      </c>
      <c r="CA1186" s="3">
        <v>83946</v>
      </c>
      <c r="CB1186" s="3">
        <v>113068</v>
      </c>
      <c r="CC1186" s="3">
        <v>144965</v>
      </c>
      <c r="CD1186" s="3">
        <v>2343002</v>
      </c>
      <c r="CE1186" s="3">
        <v>3999336</v>
      </c>
      <c r="CF1186" s="3">
        <v>3998163</v>
      </c>
      <c r="CG1186" s="3">
        <v>2321788</v>
      </c>
      <c r="CH1186" s="3">
        <v>2511421</v>
      </c>
    </row>
    <row r="1187" spans="1:86" x14ac:dyDescent="0.25">
      <c r="A1187" t="s">
        <v>246</v>
      </c>
      <c r="B1187" s="3">
        <v>70859698</v>
      </c>
      <c r="C1187" s="3">
        <v>64625006</v>
      </c>
      <c r="D1187" s="3">
        <v>60647210</v>
      </c>
      <c r="E1187" s="3">
        <v>62127732</v>
      </c>
      <c r="F1187" s="3">
        <v>65533044</v>
      </c>
      <c r="G1187" s="3">
        <v>36739408</v>
      </c>
      <c r="H1187" s="3">
        <v>34212180</v>
      </c>
      <c r="I1187" s="3">
        <v>32329914</v>
      </c>
      <c r="J1187" s="3">
        <v>29649516</v>
      </c>
      <c r="K1187" s="3">
        <v>25913476</v>
      </c>
      <c r="L1187" s="3">
        <v>23033977</v>
      </c>
      <c r="M1187" s="3">
        <v>23033977</v>
      </c>
      <c r="N1187" s="3">
        <v>23033977</v>
      </c>
      <c r="O1187" s="3">
        <v>23033977</v>
      </c>
      <c r="P1187" s="3">
        <v>23033977</v>
      </c>
      <c r="Q1187" s="3">
        <v>24013523</v>
      </c>
      <c r="R1187" s="3">
        <v>23208494</v>
      </c>
      <c r="S1187" s="3">
        <v>20807112</v>
      </c>
      <c r="T1187" s="3">
        <v>19159339</v>
      </c>
      <c r="U1187" s="3">
        <v>20625400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8610140</v>
      </c>
      <c r="AB1187" s="3">
        <v>3167361</v>
      </c>
      <c r="AC1187" s="3">
        <v>2759435</v>
      </c>
      <c r="AD1187" s="3">
        <v>3198389</v>
      </c>
      <c r="AE1187" s="3">
        <v>3649485</v>
      </c>
      <c r="AF1187" s="3">
        <v>5087628</v>
      </c>
      <c r="AG1187" s="3">
        <v>77504</v>
      </c>
      <c r="AH1187" s="3">
        <v>374513</v>
      </c>
      <c r="AI1187" s="3">
        <v>785692</v>
      </c>
      <c r="AJ1187" s="3">
        <v>1409758</v>
      </c>
      <c r="AK1187" s="3">
        <v>0</v>
      </c>
      <c r="AL1187" s="3">
        <v>0</v>
      </c>
      <c r="AM1187" s="3">
        <v>0</v>
      </c>
      <c r="AN1187" s="3">
        <v>0</v>
      </c>
      <c r="AO1187" s="3">
        <v>782282</v>
      </c>
      <c r="AP1187" s="3">
        <v>145997938</v>
      </c>
      <c r="AQ1187" s="3">
        <v>154093253</v>
      </c>
      <c r="AR1187" s="3">
        <v>147287082</v>
      </c>
      <c r="AS1187" s="3">
        <v>146788923</v>
      </c>
      <c r="AT1187" s="3">
        <v>188133763</v>
      </c>
      <c r="AU1187" s="3">
        <v>11871723</v>
      </c>
      <c r="AV1187" s="3">
        <v>5359434</v>
      </c>
      <c r="AW1187" s="3">
        <v>5326686</v>
      </c>
      <c r="AX1187" s="3">
        <v>2011001</v>
      </c>
      <c r="AY1187" s="3">
        <v>4096491</v>
      </c>
      <c r="AZ1187" s="3">
        <v>15608721</v>
      </c>
      <c r="BA1187" s="3">
        <v>9051990</v>
      </c>
      <c r="BB1187" s="3">
        <v>8772288</v>
      </c>
      <c r="BC1187" s="3">
        <v>5461141</v>
      </c>
      <c r="BD1187" s="3">
        <v>8448355</v>
      </c>
      <c r="BE1187" s="3">
        <v>3736998</v>
      </c>
      <c r="BF1187" s="3">
        <v>3692556</v>
      </c>
      <c r="BG1187" s="3">
        <v>3445602</v>
      </c>
      <c r="BH1187" s="3">
        <v>3450140</v>
      </c>
      <c r="BI1187" s="3">
        <v>4351864</v>
      </c>
      <c r="BJ1187" s="5">
        <v>2.8052650822575406E-2</v>
      </c>
      <c r="BK1187" s="5">
        <v>2.9988654428473739E-2</v>
      </c>
      <c r="BL1187" s="5">
        <v>3.4774280096595098E-2</v>
      </c>
      <c r="BM1187" s="5">
        <v>5.3005406745586681E-2</v>
      </c>
      <c r="BN1187" s="5">
        <v>5.858868383253308E-2</v>
      </c>
      <c r="BO1187" s="3">
        <v>437866</v>
      </c>
      <c r="BP1187" s="3">
        <v>271457</v>
      </c>
      <c r="BQ1187" s="3">
        <v>305050</v>
      </c>
      <c r="BR1187" s="3">
        <v>289470</v>
      </c>
      <c r="BS1187" s="3">
        <v>494978</v>
      </c>
      <c r="BT1187" s="3">
        <v>23163</v>
      </c>
      <c r="BU1187" s="3">
        <v>25019</v>
      </c>
      <c r="BV1187" s="3">
        <v>18746</v>
      </c>
      <c r="BW1187" s="3">
        <v>11958</v>
      </c>
      <c r="BX1187" s="3">
        <v>3943</v>
      </c>
      <c r="BY1187" s="3">
        <v>837597</v>
      </c>
      <c r="BZ1187" s="3">
        <v>-44854</v>
      </c>
      <c r="CA1187" s="3">
        <v>28873</v>
      </c>
      <c r="CB1187" s="3">
        <v>206016</v>
      </c>
      <c r="CC1187" s="3">
        <v>527642</v>
      </c>
      <c r="CD1187" s="3">
        <v>11057289</v>
      </c>
      <c r="CE1187" s="3">
        <v>5429307</v>
      </c>
      <c r="CF1187" s="3">
        <v>5316559</v>
      </c>
      <c r="CG1187" s="3">
        <v>1816943</v>
      </c>
      <c r="CH1187" s="3">
        <v>3572792</v>
      </c>
    </row>
    <row r="1188" spans="1:86" x14ac:dyDescent="0.25">
      <c r="A1188" t="s">
        <v>1420</v>
      </c>
      <c r="B1188" s="3">
        <v>13406009</v>
      </c>
      <c r="C1188" s="3">
        <v>21616097</v>
      </c>
      <c r="D1188" s="3">
        <v>20194258</v>
      </c>
      <c r="E1188" s="3">
        <v>18752690</v>
      </c>
      <c r="F1188" s="3">
        <v>18520728</v>
      </c>
      <c r="G1188" s="3">
        <v>3650885</v>
      </c>
      <c r="H1188" s="3">
        <v>3853840</v>
      </c>
      <c r="I1188" s="3">
        <v>3661117</v>
      </c>
      <c r="J1188" s="3">
        <v>2415645</v>
      </c>
      <c r="K1188" s="3">
        <v>2120743</v>
      </c>
      <c r="L1188" s="3">
        <v>1000000</v>
      </c>
      <c r="M1188" s="3">
        <v>1000000</v>
      </c>
      <c r="N1188" s="3">
        <v>1000000</v>
      </c>
      <c r="O1188" s="3">
        <v>2500000</v>
      </c>
      <c r="P1188" s="3">
        <v>3000000</v>
      </c>
      <c r="Q1188" s="3">
        <v>1989186</v>
      </c>
      <c r="R1188" s="3">
        <v>2285672</v>
      </c>
      <c r="S1188" s="3">
        <v>2872450</v>
      </c>
      <c r="T1188" s="3">
        <v>1247822</v>
      </c>
      <c r="U1188" s="3">
        <v>1185215</v>
      </c>
      <c r="V1188" s="3">
        <v>1752596</v>
      </c>
      <c r="W1188" s="3">
        <v>2179343</v>
      </c>
      <c r="X1188" s="3">
        <v>2104717</v>
      </c>
      <c r="Y1188" s="3">
        <v>2079011</v>
      </c>
      <c r="Z1188" s="3">
        <v>2214248</v>
      </c>
      <c r="AA1188" s="3">
        <v>420170</v>
      </c>
      <c r="AB1188" s="3">
        <v>533462</v>
      </c>
      <c r="AC1188" s="3">
        <v>650343</v>
      </c>
      <c r="AD1188" s="3">
        <v>837883</v>
      </c>
      <c r="AE1188" s="3">
        <v>810097</v>
      </c>
      <c r="AF1188" s="3">
        <v>0</v>
      </c>
      <c r="AG1188" s="3">
        <v>0</v>
      </c>
      <c r="AH1188" s="3">
        <v>0</v>
      </c>
      <c r="AI1188" s="3">
        <v>160814</v>
      </c>
      <c r="AJ1188" s="3">
        <v>118873</v>
      </c>
      <c r="AK1188" s="3">
        <v>2507587</v>
      </c>
      <c r="AL1188" s="3">
        <v>3171933</v>
      </c>
      <c r="AM1188" s="3">
        <v>2516511</v>
      </c>
      <c r="AN1188" s="3">
        <v>4430909</v>
      </c>
      <c r="AO1188" s="3">
        <v>4280700</v>
      </c>
      <c r="AP1188" s="3">
        <v>22979748</v>
      </c>
      <c r="AQ1188" s="3">
        <v>28993673</v>
      </c>
      <c r="AR1188" s="3">
        <v>37694257</v>
      </c>
      <c r="AS1188" s="3">
        <v>24209091</v>
      </c>
      <c r="AT1188" s="3">
        <v>26100925</v>
      </c>
      <c r="AU1188" s="3">
        <v>844284</v>
      </c>
      <c r="AV1188" s="3">
        <v>834525</v>
      </c>
      <c r="AW1188" s="3">
        <v>1285972</v>
      </c>
      <c r="AX1188" s="3">
        <v>538663</v>
      </c>
      <c r="AY1188" s="3">
        <v>1196926</v>
      </c>
      <c r="AZ1188" s="3">
        <v>1269395</v>
      </c>
      <c r="BA1188" s="3">
        <v>1400361</v>
      </c>
      <c r="BB1188" s="3">
        <v>1855794</v>
      </c>
      <c r="BC1188" s="3">
        <v>1068150</v>
      </c>
      <c r="BD1188" s="3">
        <v>1742666</v>
      </c>
      <c r="BE1188" s="3">
        <v>425111</v>
      </c>
      <c r="BF1188" s="3">
        <v>565836</v>
      </c>
      <c r="BG1188" s="3">
        <v>569822</v>
      </c>
      <c r="BH1188" s="3">
        <v>529487</v>
      </c>
      <c r="BI1188" s="3">
        <v>545740</v>
      </c>
      <c r="BJ1188" s="5">
        <v>0.14294920020954865</v>
      </c>
      <c r="BK1188" s="5">
        <v>0.11763252475611646</v>
      </c>
      <c r="BL1188" s="5">
        <v>0.10521103096572142</v>
      </c>
      <c r="BM1188" s="5">
        <v>0.28641951036839397</v>
      </c>
      <c r="BN1188" s="5">
        <v>0.19806377125622465</v>
      </c>
      <c r="BO1188" s="3">
        <v>181459</v>
      </c>
      <c r="BP1188" s="3">
        <v>164728</v>
      </c>
      <c r="BQ1188" s="3">
        <v>195250</v>
      </c>
      <c r="BR1188" s="3">
        <v>305939</v>
      </c>
      <c r="BS1188" s="3">
        <v>345159</v>
      </c>
      <c r="BT1188" s="3">
        <v>2629</v>
      </c>
      <c r="BU1188" s="3">
        <v>203</v>
      </c>
      <c r="BV1188" s="3">
        <v>2629</v>
      </c>
      <c r="BW1188" s="3">
        <v>14554</v>
      </c>
      <c r="BX1188" s="3">
        <v>1157</v>
      </c>
      <c r="BY1188" s="3">
        <v>185472</v>
      </c>
      <c r="BZ1188" s="3">
        <v>159771</v>
      </c>
      <c r="CA1188" s="3">
        <v>202471</v>
      </c>
      <c r="CB1188" s="3">
        <v>319679</v>
      </c>
      <c r="CC1188" s="3">
        <v>345159</v>
      </c>
      <c r="CD1188" s="3">
        <v>661441</v>
      </c>
      <c r="CE1188" s="3">
        <v>674957</v>
      </c>
      <c r="CF1188" s="3">
        <v>1086130</v>
      </c>
      <c r="CG1188" s="3">
        <v>233538</v>
      </c>
      <c r="CH1188" s="3">
        <v>852924</v>
      </c>
    </row>
    <row r="1189" spans="1:86" x14ac:dyDescent="0.25">
      <c r="A1189" t="s">
        <v>1421</v>
      </c>
      <c r="B1189" s="3">
        <v>35961779</v>
      </c>
      <c r="C1189" s="3">
        <v>35136427</v>
      </c>
      <c r="D1189" s="3">
        <v>34641582</v>
      </c>
      <c r="E1189" s="3">
        <v>34038638</v>
      </c>
      <c r="F1189" s="3">
        <v>46612114</v>
      </c>
      <c r="G1189" s="3">
        <v>518298</v>
      </c>
      <c r="H1189" s="3">
        <v>505788</v>
      </c>
      <c r="I1189" s="3">
        <v>665028</v>
      </c>
      <c r="J1189" s="3">
        <v>722689</v>
      </c>
      <c r="K1189" s="3">
        <v>866007</v>
      </c>
      <c r="L1189" s="3">
        <v>3396312</v>
      </c>
      <c r="M1189" s="3">
        <v>3396312</v>
      </c>
      <c r="N1189" s="3">
        <v>3396312</v>
      </c>
      <c r="O1189" s="3">
        <v>3396312</v>
      </c>
      <c r="P1189" s="3">
        <v>3396312</v>
      </c>
      <c r="Q1189" s="3">
        <v>8580488</v>
      </c>
      <c r="R1189" s="3">
        <v>8911668</v>
      </c>
      <c r="S1189" s="3">
        <v>8432936</v>
      </c>
      <c r="T1189" s="3">
        <v>6998185</v>
      </c>
      <c r="U1189" s="3">
        <v>8289567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3101881</v>
      </c>
      <c r="AB1189" s="3">
        <v>4070692</v>
      </c>
      <c r="AC1189" s="3">
        <v>3605966</v>
      </c>
      <c r="AD1189" s="3">
        <v>2998164</v>
      </c>
      <c r="AE1189" s="3">
        <v>2973595</v>
      </c>
      <c r="AF1189" s="3">
        <v>857682</v>
      </c>
      <c r="AG1189" s="3">
        <v>1922629</v>
      </c>
      <c r="AH1189" s="3">
        <v>1453702</v>
      </c>
      <c r="AI1189" s="3">
        <v>1128269</v>
      </c>
      <c r="AJ1189" s="3">
        <v>1124085</v>
      </c>
      <c r="AK1189" s="3">
        <v>708931</v>
      </c>
      <c r="AL1189" s="3">
        <v>924742</v>
      </c>
      <c r="AM1189" s="3">
        <v>275854</v>
      </c>
      <c r="AN1189" s="3">
        <v>1483561</v>
      </c>
      <c r="AO1189" s="3">
        <v>7510</v>
      </c>
      <c r="AP1189" s="3">
        <v>74685645</v>
      </c>
      <c r="AQ1189" s="3">
        <v>64427780</v>
      </c>
      <c r="AR1189" s="3">
        <v>68648622</v>
      </c>
      <c r="AS1189" s="3">
        <v>68802524</v>
      </c>
      <c r="AT1189" s="3">
        <v>73299338</v>
      </c>
      <c r="AU1189" s="3">
        <v>12323446</v>
      </c>
      <c r="AV1189" s="3">
        <v>11152643</v>
      </c>
      <c r="AW1189" s="3">
        <v>10310381</v>
      </c>
      <c r="AX1189" s="3">
        <v>7220998</v>
      </c>
      <c r="AY1189" s="3">
        <v>8170445</v>
      </c>
      <c r="AZ1189" s="3">
        <v>12899404</v>
      </c>
      <c r="BA1189" s="3">
        <v>11633553</v>
      </c>
      <c r="BB1189" s="3">
        <v>10655751</v>
      </c>
      <c r="BC1189" s="3">
        <v>7649156</v>
      </c>
      <c r="BD1189" s="3">
        <v>8479529</v>
      </c>
      <c r="BE1189" s="3">
        <v>575958</v>
      </c>
      <c r="BF1189" s="3">
        <v>480910</v>
      </c>
      <c r="BG1189" s="3">
        <v>345370</v>
      </c>
      <c r="BH1189" s="3">
        <v>428158</v>
      </c>
      <c r="BI1189" s="3">
        <v>309084</v>
      </c>
      <c r="BJ1189" s="5">
        <v>1.1587667151133494E-2</v>
      </c>
      <c r="BK1189" s="5">
        <v>1.0683752418543158E-3</v>
      </c>
      <c r="BL1189" s="5">
        <v>2.9568070800453203E-3</v>
      </c>
      <c r="BM1189" s="5">
        <v>8.339089959728891E-3</v>
      </c>
      <c r="BN1189" s="5">
        <v>7.126221279507388E-3</v>
      </c>
      <c r="BO1189" s="3">
        <v>149474</v>
      </c>
      <c r="BP1189" s="3">
        <v>12429</v>
      </c>
      <c r="BQ1189" s="3">
        <v>31507</v>
      </c>
      <c r="BR1189" s="3">
        <v>63787</v>
      </c>
      <c r="BS1189" s="3">
        <v>60427</v>
      </c>
      <c r="BT1189" s="3">
        <v>344</v>
      </c>
      <c r="BU1189" s="3">
        <v>442</v>
      </c>
      <c r="BV1189" s="3">
        <v>2681</v>
      </c>
      <c r="BW1189" s="3">
        <v>902</v>
      </c>
      <c r="BX1189" s="3">
        <v>1453</v>
      </c>
      <c r="BY1189" s="3">
        <v>170459</v>
      </c>
      <c r="BZ1189" s="3">
        <v>9520</v>
      </c>
      <c r="CA1189" s="3">
        <v>-12552</v>
      </c>
      <c r="CB1189" s="3">
        <v>32229</v>
      </c>
      <c r="CC1189" s="3">
        <v>44445</v>
      </c>
      <c r="CD1189" s="3">
        <v>12153331</v>
      </c>
      <c r="CE1189" s="3">
        <v>11143565</v>
      </c>
      <c r="CF1189" s="3">
        <v>10325614</v>
      </c>
      <c r="CG1189" s="3">
        <v>7189671</v>
      </c>
      <c r="CH1189" s="3">
        <v>8127453</v>
      </c>
    </row>
    <row r="1190" spans="1:86" x14ac:dyDescent="0.25">
      <c r="A1190" t="s">
        <v>1422</v>
      </c>
      <c r="B1190" s="3">
        <v>3598323</v>
      </c>
      <c r="C1190" s="3">
        <v>6305865</v>
      </c>
      <c r="D1190" s="3">
        <v>3930516</v>
      </c>
      <c r="E1190" s="3">
        <v>18381818</v>
      </c>
      <c r="F1190" s="3">
        <v>66552864</v>
      </c>
      <c r="G1190" s="3">
        <v>13415</v>
      </c>
      <c r="H1190" s="3">
        <v>5742</v>
      </c>
      <c r="I1190" s="3">
        <v>3909</v>
      </c>
      <c r="J1190" s="3">
        <v>880</v>
      </c>
      <c r="K1190" s="3">
        <v>103818</v>
      </c>
      <c r="L1190" s="3">
        <v>10000</v>
      </c>
      <c r="M1190" s="3">
        <v>10000</v>
      </c>
      <c r="N1190" s="3">
        <v>10000</v>
      </c>
      <c r="O1190" s="3">
        <v>15010000</v>
      </c>
      <c r="P1190" s="3">
        <v>15010000</v>
      </c>
      <c r="Q1190" s="3">
        <v>1110208</v>
      </c>
      <c r="R1190" s="3">
        <v>1246011</v>
      </c>
      <c r="S1190" s="3">
        <v>1673729</v>
      </c>
      <c r="T1190" s="3">
        <v>1747282</v>
      </c>
      <c r="U1190" s="3">
        <v>886976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279757</v>
      </c>
      <c r="AB1190" s="3">
        <v>267992</v>
      </c>
      <c r="AC1190" s="3">
        <v>80011</v>
      </c>
      <c r="AD1190" s="3">
        <v>48109</v>
      </c>
      <c r="AE1190" s="3">
        <v>1199237</v>
      </c>
      <c r="AF1190" s="3">
        <v>0</v>
      </c>
      <c r="AG1190" s="3">
        <v>0</v>
      </c>
      <c r="AH1190" s="3">
        <v>0</v>
      </c>
      <c r="AI1190" s="3">
        <v>0</v>
      </c>
      <c r="AJ1190" s="3">
        <v>225373</v>
      </c>
      <c r="AK1190" s="3">
        <v>0</v>
      </c>
      <c r="AL1190" s="3">
        <v>0</v>
      </c>
      <c r="AM1190" s="3">
        <v>0</v>
      </c>
      <c r="AN1190" s="3">
        <v>0</v>
      </c>
      <c r="AO1190" s="3">
        <v>0</v>
      </c>
      <c r="AP1190" s="3">
        <v>4243836</v>
      </c>
      <c r="AQ1190" s="3">
        <v>4421744</v>
      </c>
      <c r="AR1190" s="3">
        <v>4423377</v>
      </c>
      <c r="AS1190" s="3">
        <v>1339068</v>
      </c>
      <c r="AT1190" s="3">
        <v>34048617</v>
      </c>
      <c r="AU1190" s="3">
        <v>399344</v>
      </c>
      <c r="AV1190" s="3">
        <v>220425</v>
      </c>
      <c r="AW1190" s="3">
        <v>618845</v>
      </c>
      <c r="AX1190" s="3">
        <v>22816</v>
      </c>
      <c r="AY1190" s="3">
        <v>1879722</v>
      </c>
      <c r="AZ1190" s="3">
        <v>410882</v>
      </c>
      <c r="BA1190" s="3">
        <v>228208</v>
      </c>
      <c r="BB1190" s="3">
        <v>621885</v>
      </c>
      <c r="BC1190" s="3">
        <v>28756</v>
      </c>
      <c r="BD1190" s="3">
        <v>3577185</v>
      </c>
      <c r="BE1190" s="3">
        <v>11538</v>
      </c>
      <c r="BF1190" s="3">
        <v>7783</v>
      </c>
      <c r="BG1190" s="3">
        <v>3040</v>
      </c>
      <c r="BH1190" s="3">
        <v>5940</v>
      </c>
      <c r="BI1190" s="3">
        <v>1697463</v>
      </c>
      <c r="BJ1190" s="5">
        <v>2.5189713835115676E-3</v>
      </c>
      <c r="BK1190" s="5">
        <v>4.5791558578139237E-3</v>
      </c>
      <c r="BL1190" s="5">
        <v>2.579255006954662E-3</v>
      </c>
      <c r="BM1190" s="5">
        <v>3.4427597718736956E-2</v>
      </c>
      <c r="BN1190" s="5">
        <v>3.5295910052177901E-3</v>
      </c>
      <c r="BO1190" s="3">
        <v>1035</v>
      </c>
      <c r="BP1190" s="3">
        <v>1045</v>
      </c>
      <c r="BQ1190" s="3">
        <v>1604</v>
      </c>
      <c r="BR1190" s="3">
        <v>990</v>
      </c>
      <c r="BS1190" s="3">
        <v>12626</v>
      </c>
      <c r="BT1190" s="3">
        <v>3646</v>
      </c>
      <c r="BU1190" s="3">
        <v>2612</v>
      </c>
      <c r="BV1190" s="3">
        <v>5690</v>
      </c>
      <c r="BW1190" s="3">
        <v>2684</v>
      </c>
      <c r="BX1190" s="3">
        <v>25884</v>
      </c>
      <c r="BY1190" s="3">
        <v>965</v>
      </c>
      <c r="BZ1190" s="3">
        <v>1045</v>
      </c>
      <c r="CA1190" s="3">
        <v>1604</v>
      </c>
      <c r="CB1190" s="3">
        <v>990</v>
      </c>
      <c r="CC1190" s="3">
        <v>126915</v>
      </c>
      <c r="CD1190" s="3">
        <v>402025</v>
      </c>
      <c r="CE1190" s="3">
        <v>221992</v>
      </c>
      <c r="CF1190" s="3">
        <v>622931</v>
      </c>
      <c r="CG1190" s="3">
        <v>24510</v>
      </c>
      <c r="CH1190" s="3">
        <v>1778691</v>
      </c>
    </row>
    <row r="1191" spans="1:86" x14ac:dyDescent="0.25">
      <c r="A1191" t="s">
        <v>1423</v>
      </c>
      <c r="B1191" s="3">
        <v>188274367</v>
      </c>
      <c r="C1191" s="3">
        <v>199571325</v>
      </c>
      <c r="D1191" s="3">
        <v>155915787</v>
      </c>
      <c r="E1191" s="3">
        <v>149179402</v>
      </c>
      <c r="F1191" s="3">
        <v>170586801</v>
      </c>
      <c r="G1191" s="3">
        <v>43292521</v>
      </c>
      <c r="H1191" s="3">
        <v>47751917</v>
      </c>
      <c r="I1191" s="3">
        <v>47451779</v>
      </c>
      <c r="J1191" s="3">
        <v>45898591</v>
      </c>
      <c r="K1191" s="3">
        <v>45004360</v>
      </c>
      <c r="L1191" s="3">
        <v>5170000</v>
      </c>
      <c r="M1191" s="3">
        <v>5170000</v>
      </c>
      <c r="N1191" s="3">
        <v>5170000</v>
      </c>
      <c r="O1191" s="3">
        <v>5170000</v>
      </c>
      <c r="P1191" s="3">
        <v>5170000</v>
      </c>
      <c r="Q1191" s="3">
        <v>60232616</v>
      </c>
      <c r="R1191" s="3">
        <v>75431820</v>
      </c>
      <c r="S1191" s="3">
        <v>88572686</v>
      </c>
      <c r="T1191" s="3">
        <v>100664091</v>
      </c>
      <c r="U1191" s="3">
        <v>112718773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14138299</v>
      </c>
      <c r="AB1191" s="3">
        <v>9757732</v>
      </c>
      <c r="AC1191" s="3">
        <v>10456741</v>
      </c>
      <c r="AD1191" s="3">
        <v>8432893</v>
      </c>
      <c r="AE1191" s="3">
        <v>8130353</v>
      </c>
      <c r="AF1191" s="3">
        <v>8679492</v>
      </c>
      <c r="AG1191" s="3">
        <v>4985595</v>
      </c>
      <c r="AH1191" s="3">
        <v>6057517</v>
      </c>
      <c r="AI1191" s="3">
        <v>4576812</v>
      </c>
      <c r="AJ1191" s="3">
        <v>4308067</v>
      </c>
      <c r="AK1191" s="3">
        <v>0</v>
      </c>
      <c r="AL1191" s="3">
        <v>0</v>
      </c>
      <c r="AM1191" s="3">
        <v>0</v>
      </c>
      <c r="AN1191" s="3">
        <v>0</v>
      </c>
      <c r="AO1191" s="3">
        <v>0</v>
      </c>
      <c r="AP1191" s="3">
        <v>191659242</v>
      </c>
      <c r="AQ1191" s="3">
        <v>190854782</v>
      </c>
      <c r="AR1191" s="3">
        <v>177874626</v>
      </c>
      <c r="AS1191" s="3">
        <v>179131583</v>
      </c>
      <c r="AT1191" s="3">
        <v>169562004</v>
      </c>
      <c r="AU1191" s="3">
        <v>17560747</v>
      </c>
      <c r="AV1191" s="3">
        <v>13109214</v>
      </c>
      <c r="AW1191" s="3">
        <v>15550030</v>
      </c>
      <c r="AX1191" s="3">
        <v>17019707</v>
      </c>
      <c r="AY1191" s="3">
        <v>16659591</v>
      </c>
      <c r="AZ1191" s="3">
        <v>30320944</v>
      </c>
      <c r="BA1191" s="3">
        <v>25920769</v>
      </c>
      <c r="BB1191" s="3">
        <v>25860258</v>
      </c>
      <c r="BC1191" s="3">
        <v>26195024</v>
      </c>
      <c r="BD1191" s="3">
        <v>25541285</v>
      </c>
      <c r="BE1191" s="3">
        <v>12760197</v>
      </c>
      <c r="BF1191" s="3">
        <v>12811555</v>
      </c>
      <c r="BG1191" s="3">
        <v>10310228</v>
      </c>
      <c r="BH1191" s="3">
        <v>9175317</v>
      </c>
      <c r="BI1191" s="3">
        <v>8881694</v>
      </c>
      <c r="BJ1191" s="5">
        <v>3.4425874075688409E-2</v>
      </c>
      <c r="BK1191" s="5">
        <v>5.4155067698801684E-2</v>
      </c>
      <c r="BL1191" s="5">
        <v>7.6689103411110598E-2</v>
      </c>
      <c r="BM1191" s="5">
        <v>3.8885133298599002E-2</v>
      </c>
      <c r="BN1191" s="5">
        <v>3.6691145335874836E-2</v>
      </c>
      <c r="BO1191" s="3">
        <v>1043825</v>
      </c>
      <c r="BP1191" s="3">
        <v>1403741</v>
      </c>
      <c r="BQ1191" s="3">
        <v>1983200</v>
      </c>
      <c r="BR1191" s="3">
        <v>1018597</v>
      </c>
      <c r="BS1191" s="3">
        <v>937139</v>
      </c>
      <c r="BT1191" s="3">
        <v>84368</v>
      </c>
      <c r="BU1191" s="3">
        <v>68343</v>
      </c>
      <c r="BV1191" s="3">
        <v>268942</v>
      </c>
      <c r="BW1191" s="3">
        <v>2187</v>
      </c>
      <c r="BX1191" s="3">
        <v>792</v>
      </c>
      <c r="BY1191" s="3">
        <v>1030901</v>
      </c>
      <c r="BZ1191" s="3">
        <v>1469004</v>
      </c>
      <c r="CA1191" s="3">
        <v>2042417</v>
      </c>
      <c r="CB1191" s="3">
        <v>1000183</v>
      </c>
      <c r="CC1191" s="3">
        <v>899580</v>
      </c>
      <c r="CD1191" s="3">
        <v>16614214</v>
      </c>
      <c r="CE1191" s="3">
        <v>11708553</v>
      </c>
      <c r="CF1191" s="3">
        <v>13776555</v>
      </c>
      <c r="CG1191" s="3">
        <v>16021711</v>
      </c>
      <c r="CH1191" s="3">
        <v>15760803</v>
      </c>
    </row>
    <row r="1192" spans="1:86" x14ac:dyDescent="0.25">
      <c r="A1192" t="s">
        <v>1424</v>
      </c>
      <c r="B1192" s="3">
        <v>38816380</v>
      </c>
      <c r="C1192" s="3">
        <v>34970623</v>
      </c>
      <c r="D1192" s="3">
        <v>43821017</v>
      </c>
      <c r="E1192" s="3">
        <v>49013061</v>
      </c>
      <c r="F1192" s="3">
        <v>62497721</v>
      </c>
      <c r="G1192" s="3">
        <v>31003</v>
      </c>
      <c r="H1192" s="3">
        <v>21028</v>
      </c>
      <c r="I1192" s="3">
        <v>16486</v>
      </c>
      <c r="J1192" s="3">
        <v>333103</v>
      </c>
      <c r="K1192" s="3">
        <v>319600</v>
      </c>
      <c r="L1192" s="3">
        <v>5550000</v>
      </c>
      <c r="M1192" s="3">
        <v>5550000</v>
      </c>
      <c r="N1192" s="3">
        <v>5550000</v>
      </c>
      <c r="O1192" s="3">
        <v>5550000</v>
      </c>
      <c r="P1192" s="3">
        <v>5550000</v>
      </c>
      <c r="Q1192" s="3">
        <v>3506740</v>
      </c>
      <c r="R1192" s="3">
        <v>813732</v>
      </c>
      <c r="S1192" s="3">
        <v>3128068</v>
      </c>
      <c r="T1192" s="3">
        <v>6225054</v>
      </c>
      <c r="U1192" s="3">
        <v>8887784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1217208</v>
      </c>
      <c r="AB1192" s="3">
        <v>1487085</v>
      </c>
      <c r="AC1192" s="3">
        <v>892004</v>
      </c>
      <c r="AD1192" s="3">
        <v>1051524</v>
      </c>
      <c r="AE1192" s="3">
        <v>2105950</v>
      </c>
      <c r="AF1192" s="3">
        <v>985194</v>
      </c>
      <c r="AG1192" s="3">
        <v>1269553</v>
      </c>
      <c r="AH1192" s="3">
        <v>659371</v>
      </c>
      <c r="AI1192" s="3">
        <v>770146</v>
      </c>
      <c r="AJ1192" s="3">
        <v>1730658</v>
      </c>
      <c r="AK1192" s="3">
        <v>0</v>
      </c>
      <c r="AL1192" s="3">
        <v>0</v>
      </c>
      <c r="AM1192" s="3">
        <v>12572782</v>
      </c>
      <c r="AN1192" s="3">
        <v>10777990</v>
      </c>
      <c r="AO1192" s="3">
        <v>0</v>
      </c>
      <c r="AP1192" s="3">
        <v>89250050</v>
      </c>
      <c r="AQ1192" s="3">
        <v>99526998</v>
      </c>
      <c r="AR1192" s="3">
        <v>111090864</v>
      </c>
      <c r="AS1192" s="3">
        <v>102920234</v>
      </c>
      <c r="AT1192" s="3">
        <v>127086650</v>
      </c>
      <c r="AU1192" s="3">
        <v>3191576</v>
      </c>
      <c r="AV1192" s="3">
        <v>1498536</v>
      </c>
      <c r="AW1192" s="3">
        <v>3895255</v>
      </c>
      <c r="AX1192" s="3">
        <v>5225510</v>
      </c>
      <c r="AY1192" s="3">
        <v>4766497</v>
      </c>
      <c r="AZ1192" s="3">
        <v>4113588</v>
      </c>
      <c r="BA1192" s="3">
        <v>2799550</v>
      </c>
      <c r="BB1192" s="3">
        <v>4219369</v>
      </c>
      <c r="BC1192" s="3">
        <v>6542556</v>
      </c>
      <c r="BD1192" s="3">
        <v>5065719</v>
      </c>
      <c r="BE1192" s="3">
        <v>922012</v>
      </c>
      <c r="BF1192" s="3">
        <v>1301014</v>
      </c>
      <c r="BG1192" s="3">
        <v>324114</v>
      </c>
      <c r="BH1192" s="3">
        <v>1317046</v>
      </c>
      <c r="BI1192" s="3">
        <v>299222</v>
      </c>
      <c r="BJ1192" s="5">
        <v>7.1982415351269979E-2</v>
      </c>
      <c r="BK1192" s="5">
        <v>5.3492168384204605E-2</v>
      </c>
      <c r="BL1192" s="5">
        <v>6.7313145638601413E-2</v>
      </c>
      <c r="BM1192" s="5">
        <v>6.2949403872125817E-2</v>
      </c>
      <c r="BN1192" s="5">
        <v>4.7800519531383402E-2</v>
      </c>
      <c r="BO1192" s="3">
        <v>296106</v>
      </c>
      <c r="BP1192" s="3">
        <v>149754</v>
      </c>
      <c r="BQ1192" s="3">
        <v>284019</v>
      </c>
      <c r="BR1192" s="3">
        <v>411850</v>
      </c>
      <c r="BS1192" s="3">
        <v>242144</v>
      </c>
      <c r="BT1192" s="3">
        <v>0</v>
      </c>
      <c r="BU1192" s="3">
        <v>0</v>
      </c>
      <c r="BV1192" s="3">
        <v>17005</v>
      </c>
      <c r="BW1192" s="3">
        <v>0</v>
      </c>
      <c r="BX1192" s="3">
        <v>5518</v>
      </c>
      <c r="BY1192" s="3">
        <v>296023</v>
      </c>
      <c r="BZ1192" s="3">
        <v>149769</v>
      </c>
      <c r="CA1192" s="3">
        <v>284066</v>
      </c>
      <c r="CB1192" s="3">
        <v>412584</v>
      </c>
      <c r="CC1192" s="3">
        <v>242188</v>
      </c>
      <c r="CD1192" s="3">
        <v>2895553</v>
      </c>
      <c r="CE1192" s="3">
        <v>1348767</v>
      </c>
      <c r="CF1192" s="3">
        <v>3628194</v>
      </c>
      <c r="CG1192" s="3">
        <v>4812926</v>
      </c>
      <c r="CH1192" s="3">
        <v>4529827</v>
      </c>
    </row>
    <row r="1193" spans="1:86" x14ac:dyDescent="0.25">
      <c r="A1193" t="s">
        <v>1425</v>
      </c>
      <c r="B1193" s="3">
        <v>8143597</v>
      </c>
      <c r="C1193" s="3">
        <v>8422038</v>
      </c>
      <c r="D1193" s="3">
        <v>8467978</v>
      </c>
      <c r="E1193" s="3">
        <v>7421613</v>
      </c>
      <c r="F1193" s="3">
        <v>9532925</v>
      </c>
      <c r="G1193" s="3">
        <v>55249</v>
      </c>
      <c r="H1193" s="3">
        <v>82222</v>
      </c>
      <c r="I1193" s="3">
        <v>64081</v>
      </c>
      <c r="J1193" s="3">
        <v>134458</v>
      </c>
      <c r="K1193" s="3">
        <v>95957</v>
      </c>
      <c r="L1193" s="3">
        <v>400000</v>
      </c>
      <c r="M1193" s="3">
        <v>400000</v>
      </c>
      <c r="N1193" s="3">
        <v>400000</v>
      </c>
      <c r="O1193" s="3">
        <v>400000</v>
      </c>
      <c r="P1193" s="3">
        <v>400000</v>
      </c>
      <c r="Q1193" s="3">
        <v>1753370</v>
      </c>
      <c r="R1193" s="3">
        <v>1739497</v>
      </c>
      <c r="S1193" s="3">
        <v>1778871</v>
      </c>
      <c r="T1193" s="3">
        <v>2066848</v>
      </c>
      <c r="U1193" s="3">
        <v>2381720</v>
      </c>
      <c r="V1193" s="3">
        <v>1500000</v>
      </c>
      <c r="W1193" s="3">
        <v>1500000</v>
      </c>
      <c r="X1193" s="3">
        <v>875000</v>
      </c>
      <c r="Y1193" s="3">
        <v>515000</v>
      </c>
      <c r="Z1193" s="3">
        <v>0</v>
      </c>
      <c r="AA1193" s="3">
        <v>349989</v>
      </c>
      <c r="AB1193" s="3">
        <v>278398</v>
      </c>
      <c r="AC1193" s="3">
        <v>318868</v>
      </c>
      <c r="AD1193" s="3">
        <v>369520</v>
      </c>
      <c r="AE1193" s="3">
        <v>427601</v>
      </c>
      <c r="AF1193" s="3">
        <v>159393</v>
      </c>
      <c r="AG1193" s="3">
        <v>50000</v>
      </c>
      <c r="AH1193" s="3">
        <v>61650</v>
      </c>
      <c r="AI1193" s="3">
        <v>71650</v>
      </c>
      <c r="AJ1193" s="3">
        <v>82909</v>
      </c>
      <c r="AK1193" s="3">
        <v>500000</v>
      </c>
      <c r="AL1193" s="3">
        <v>964278</v>
      </c>
      <c r="AM1193" s="3">
        <v>1727847</v>
      </c>
      <c r="AN1193" s="3">
        <v>1286777</v>
      </c>
      <c r="AO1193" s="3">
        <v>1518454</v>
      </c>
      <c r="AP1193" s="3">
        <v>15731477</v>
      </c>
      <c r="AQ1193" s="3">
        <v>13606107</v>
      </c>
      <c r="AR1193" s="3">
        <v>13000397</v>
      </c>
      <c r="AS1193" s="3">
        <v>7785405</v>
      </c>
      <c r="AT1193" s="3">
        <v>17259297</v>
      </c>
      <c r="AU1193" s="3">
        <v>921961</v>
      </c>
      <c r="AV1193" s="3">
        <v>906847</v>
      </c>
      <c r="AW1193" s="3">
        <v>809295</v>
      </c>
      <c r="AX1193" s="3">
        <v>73424</v>
      </c>
      <c r="AY1193" s="3">
        <v>1041563</v>
      </c>
      <c r="AZ1193" s="3">
        <v>983563</v>
      </c>
      <c r="BA1193" s="3">
        <v>955821</v>
      </c>
      <c r="BB1193" s="3">
        <v>953828</v>
      </c>
      <c r="BC1193" s="3">
        <v>194791</v>
      </c>
      <c r="BD1193" s="3">
        <v>1180312</v>
      </c>
      <c r="BE1193" s="3">
        <v>61602</v>
      </c>
      <c r="BF1193" s="3">
        <v>48974</v>
      </c>
      <c r="BG1193" s="3">
        <v>144533</v>
      </c>
      <c r="BH1193" s="3">
        <v>121367</v>
      </c>
      <c r="BI1193" s="3">
        <v>138749</v>
      </c>
      <c r="BJ1193" s="5">
        <v>0.20570619268923293</v>
      </c>
      <c r="BK1193" s="5">
        <v>0.21823751518328222</v>
      </c>
      <c r="BL1193" s="5">
        <v>0.15221717123003309</v>
      </c>
      <c r="BM1193" s="5">
        <v>0.64627215836460616</v>
      </c>
      <c r="BN1193" s="5">
        <v>0.15187679189909109</v>
      </c>
      <c r="BO1193" s="3">
        <v>202325</v>
      </c>
      <c r="BP1193" s="3">
        <v>208596</v>
      </c>
      <c r="BQ1193" s="3">
        <v>145189</v>
      </c>
      <c r="BR1193" s="3">
        <v>125888</v>
      </c>
      <c r="BS1193" s="3">
        <v>179262</v>
      </c>
      <c r="BT1193" s="3">
        <v>5703</v>
      </c>
      <c r="BU1193" s="3">
        <v>1237</v>
      </c>
      <c r="BV1193" s="3">
        <v>36976</v>
      </c>
      <c r="BW1193" s="3">
        <v>404558</v>
      </c>
      <c r="BX1193" s="3">
        <v>241079</v>
      </c>
      <c r="BY1193" s="3">
        <v>204273</v>
      </c>
      <c r="BZ1193" s="3">
        <v>217276</v>
      </c>
      <c r="CA1193" s="3">
        <v>155626</v>
      </c>
      <c r="CB1193" s="3">
        <v>119508</v>
      </c>
      <c r="CC1193" s="3">
        <v>174492</v>
      </c>
      <c r="CD1193" s="3">
        <v>723391</v>
      </c>
      <c r="CE1193" s="3">
        <v>690808</v>
      </c>
      <c r="CF1193" s="3">
        <v>690645</v>
      </c>
      <c r="CG1193" s="3">
        <v>358474</v>
      </c>
      <c r="CH1193" s="3">
        <v>1108150</v>
      </c>
    </row>
    <row r="1194" spans="1:86" x14ac:dyDescent="0.25">
      <c r="A1194" t="s">
        <v>1426</v>
      </c>
      <c r="B1194" s="3">
        <v>10378693</v>
      </c>
      <c r="C1194" s="3">
        <v>11264735</v>
      </c>
      <c r="D1194" s="3">
        <v>10168581</v>
      </c>
      <c r="E1194" s="3">
        <v>9946844</v>
      </c>
      <c r="F1194" s="3">
        <v>11109050</v>
      </c>
      <c r="G1194" s="3">
        <v>1466414</v>
      </c>
      <c r="H1194" s="3">
        <v>1385260</v>
      </c>
      <c r="I1194" s="3">
        <v>1295812</v>
      </c>
      <c r="J1194" s="3">
        <v>1181081</v>
      </c>
      <c r="K1194" s="3">
        <v>1152145</v>
      </c>
      <c r="L1194" s="3">
        <v>2632047</v>
      </c>
      <c r="M1194" s="3">
        <v>2632047</v>
      </c>
      <c r="N1194" s="3">
        <v>2632047</v>
      </c>
      <c r="O1194" s="3">
        <v>2632047</v>
      </c>
      <c r="P1194" s="3">
        <v>2632047</v>
      </c>
      <c r="Q1194" s="3">
        <v>782437</v>
      </c>
      <c r="R1194" s="3">
        <v>1154093</v>
      </c>
      <c r="S1194" s="3">
        <v>101296</v>
      </c>
      <c r="T1194" s="3">
        <v>43204</v>
      </c>
      <c r="U1194" s="3">
        <v>631552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1918560</v>
      </c>
      <c r="AB1194" s="3">
        <v>1980358</v>
      </c>
      <c r="AC1194" s="3">
        <v>1785190</v>
      </c>
      <c r="AD1194" s="3">
        <v>1708160</v>
      </c>
      <c r="AE1194" s="3">
        <v>1874882</v>
      </c>
      <c r="AF1194" s="3">
        <v>490591</v>
      </c>
      <c r="AG1194" s="3">
        <v>466213</v>
      </c>
      <c r="AH1194" s="3">
        <v>399461</v>
      </c>
      <c r="AI1194" s="3">
        <v>264410</v>
      </c>
      <c r="AJ1194" s="3">
        <v>333513</v>
      </c>
      <c r="AK1194" s="3">
        <v>175795</v>
      </c>
      <c r="AL1194" s="3">
        <v>6624</v>
      </c>
      <c r="AM1194" s="3">
        <v>322368</v>
      </c>
      <c r="AN1194" s="3">
        <v>1590318</v>
      </c>
      <c r="AO1194" s="3">
        <v>705010</v>
      </c>
      <c r="AP1194" s="3">
        <v>18969104</v>
      </c>
      <c r="AQ1194" s="3">
        <v>19282775</v>
      </c>
      <c r="AR1194" s="3">
        <v>20145485</v>
      </c>
      <c r="AS1194" s="3">
        <v>20093948</v>
      </c>
      <c r="AT1194" s="3">
        <v>23942116</v>
      </c>
      <c r="AU1194" s="3">
        <v>1367855</v>
      </c>
      <c r="AV1194" s="3">
        <v>1161217</v>
      </c>
      <c r="AW1194" s="3">
        <v>-95101</v>
      </c>
      <c r="AX1194" s="3">
        <v>498105</v>
      </c>
      <c r="AY1194" s="3">
        <v>1111041</v>
      </c>
      <c r="AZ1194" s="3">
        <v>1960202</v>
      </c>
      <c r="BA1194" s="3">
        <v>1406061</v>
      </c>
      <c r="BB1194" s="3">
        <v>60003</v>
      </c>
      <c r="BC1194" s="3">
        <v>808342</v>
      </c>
      <c r="BD1194" s="3">
        <v>1648214</v>
      </c>
      <c r="BE1194" s="3">
        <v>592347</v>
      </c>
      <c r="BF1194" s="3">
        <v>244844</v>
      </c>
      <c r="BG1194" s="3">
        <v>155104</v>
      </c>
      <c r="BH1194" s="3">
        <v>310237</v>
      </c>
      <c r="BI1194" s="3">
        <v>537173</v>
      </c>
      <c r="BJ1194" s="5">
        <v>5.4079630568686289E-2</v>
      </c>
      <c r="BK1194" s="5">
        <v>2.1014735491561177E-2</v>
      </c>
      <c r="BL1194" s="5">
        <v>0.82075896205189736</v>
      </c>
      <c r="BM1194" s="5">
        <v>7.8886164519473195E-2</v>
      </c>
      <c r="BN1194" s="5">
        <v>1.8815517887847088E-2</v>
      </c>
      <c r="BO1194" s="3">
        <v>106007</v>
      </c>
      <c r="BP1194" s="3">
        <v>29548</v>
      </c>
      <c r="BQ1194" s="3">
        <v>49248</v>
      </c>
      <c r="BR1194" s="3">
        <v>63767</v>
      </c>
      <c r="BS1194" s="3">
        <v>31012</v>
      </c>
      <c r="BT1194" s="3">
        <v>3052</v>
      </c>
      <c r="BU1194" s="3">
        <v>4332</v>
      </c>
      <c r="BV1194" s="3">
        <v>2147</v>
      </c>
      <c r="BW1194" s="3">
        <v>12466</v>
      </c>
      <c r="BX1194" s="3">
        <v>5443</v>
      </c>
      <c r="BY1194" s="3">
        <v>195211</v>
      </c>
      <c r="BZ1194" s="3">
        <v>42202</v>
      </c>
      <c r="CA1194" s="3">
        <v>137767</v>
      </c>
      <c r="CB1194" s="3">
        <v>106026</v>
      </c>
      <c r="CC1194" s="3">
        <v>125500</v>
      </c>
      <c r="CD1194" s="3">
        <v>1175696</v>
      </c>
      <c r="CE1194" s="3">
        <v>1123347</v>
      </c>
      <c r="CF1194" s="3">
        <v>-230721</v>
      </c>
      <c r="CG1194" s="3">
        <v>404545</v>
      </c>
      <c r="CH1194" s="3">
        <v>990984</v>
      </c>
    </row>
    <row r="1195" spans="1:86" x14ac:dyDescent="0.25">
      <c r="A1195" t="s">
        <v>1427</v>
      </c>
      <c r="B1195" s="3">
        <v>2805347</v>
      </c>
      <c r="C1195" s="3">
        <v>2877756</v>
      </c>
      <c r="D1195" s="3">
        <v>5153513</v>
      </c>
      <c r="E1195" s="3">
        <v>5256502</v>
      </c>
      <c r="F1195" s="3">
        <v>4308333</v>
      </c>
      <c r="G1195" s="3">
        <v>316</v>
      </c>
      <c r="H1195" s="3">
        <v>450</v>
      </c>
      <c r="I1195" s="3">
        <v>1089</v>
      </c>
      <c r="J1195" s="3">
        <v>616</v>
      </c>
      <c r="K1195" s="3">
        <v>2403</v>
      </c>
      <c r="L1195" s="3">
        <v>51000</v>
      </c>
      <c r="M1195" s="3">
        <v>51000</v>
      </c>
      <c r="N1195" s="3">
        <v>51000</v>
      </c>
      <c r="O1195" s="3">
        <v>51000</v>
      </c>
      <c r="P1195" s="3">
        <v>51000</v>
      </c>
      <c r="Q1195" s="3">
        <v>187819</v>
      </c>
      <c r="R1195" s="3">
        <v>329043</v>
      </c>
      <c r="S1195" s="3">
        <v>510894</v>
      </c>
      <c r="T1195" s="3">
        <v>693669</v>
      </c>
      <c r="U1195" s="3">
        <v>864526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36000</v>
      </c>
      <c r="AB1195" s="3">
        <v>40702</v>
      </c>
      <c r="AC1195" s="3">
        <v>43582</v>
      </c>
      <c r="AD1195" s="3">
        <v>41300</v>
      </c>
      <c r="AE1195" s="3">
        <v>38154</v>
      </c>
      <c r="AF1195" s="3">
        <v>36000</v>
      </c>
      <c r="AG1195" s="3">
        <v>40702</v>
      </c>
      <c r="AH1195" s="3">
        <v>43582</v>
      </c>
      <c r="AI1195" s="3">
        <v>41300</v>
      </c>
      <c r="AJ1195" s="3">
        <v>38154</v>
      </c>
      <c r="AK1195" s="3">
        <v>441203</v>
      </c>
      <c r="AL1195" s="3">
        <v>1481988</v>
      </c>
      <c r="AM1195" s="3">
        <v>0</v>
      </c>
      <c r="AN1195" s="3">
        <v>620843</v>
      </c>
      <c r="AO1195" s="3">
        <v>1589751</v>
      </c>
      <c r="AP1195" s="3">
        <v>7802663</v>
      </c>
      <c r="AQ1195" s="3">
        <v>9012000</v>
      </c>
      <c r="AR1195" s="3">
        <v>13193819</v>
      </c>
      <c r="AS1195" s="3">
        <v>12606787</v>
      </c>
      <c r="AT1195" s="3">
        <v>11462550</v>
      </c>
      <c r="AU1195" s="3">
        <v>158746</v>
      </c>
      <c r="AV1195" s="3">
        <v>216668</v>
      </c>
      <c r="AW1195" s="3">
        <v>243249</v>
      </c>
      <c r="AX1195" s="3">
        <v>244253</v>
      </c>
      <c r="AY1195" s="3">
        <v>218736</v>
      </c>
      <c r="AZ1195" s="3">
        <v>173403</v>
      </c>
      <c r="BA1195" s="3">
        <v>232081</v>
      </c>
      <c r="BB1195" s="3">
        <v>269903</v>
      </c>
      <c r="BC1195" s="3">
        <v>267755</v>
      </c>
      <c r="BD1195" s="3">
        <v>241128</v>
      </c>
      <c r="BE1195" s="3">
        <v>14657</v>
      </c>
      <c r="BF1195" s="3">
        <v>15413</v>
      </c>
      <c r="BG1195" s="3">
        <v>26654</v>
      </c>
      <c r="BH1195" s="3">
        <v>23502</v>
      </c>
      <c r="BI1195" s="3">
        <v>22392</v>
      </c>
      <c r="BJ1195" s="5">
        <v>0.11743164766468861</v>
      </c>
      <c r="BK1195" s="5">
        <v>5.1003744382349267E-2</v>
      </c>
      <c r="BL1195" s="5">
        <v>5.9469513121380643E-2</v>
      </c>
      <c r="BM1195" s="5">
        <v>6.4502997142910495E-2</v>
      </c>
      <c r="BN1195" s="5">
        <v>6.8162967386616244E-2</v>
      </c>
      <c r="BO1195" s="3">
        <v>20363</v>
      </c>
      <c r="BP1195" s="3">
        <v>11837</v>
      </c>
      <c r="BQ1195" s="3">
        <v>16051</v>
      </c>
      <c r="BR1195" s="3">
        <v>17271</v>
      </c>
      <c r="BS1195" s="3">
        <v>16436</v>
      </c>
      <c r="BT1195" s="3">
        <v>24121</v>
      </c>
      <c r="BU1195" s="3">
        <v>43862</v>
      </c>
      <c r="BV1195" s="3">
        <v>50552</v>
      </c>
      <c r="BW1195" s="3">
        <v>39490</v>
      </c>
      <c r="BX1195" s="3">
        <v>51494</v>
      </c>
      <c r="BY1195" s="3">
        <v>20363</v>
      </c>
      <c r="BZ1195" s="3">
        <v>11837</v>
      </c>
      <c r="CA1195" s="3">
        <v>16051</v>
      </c>
      <c r="CB1195" s="3">
        <v>17271</v>
      </c>
      <c r="CC1195" s="3">
        <v>16436</v>
      </c>
      <c r="CD1195" s="3">
        <v>162504</v>
      </c>
      <c r="CE1195" s="3">
        <v>248693</v>
      </c>
      <c r="CF1195" s="3">
        <v>277750</v>
      </c>
      <c r="CG1195" s="3">
        <v>266472</v>
      </c>
      <c r="CH1195" s="3">
        <v>253794</v>
      </c>
    </row>
    <row r="1196" spans="1:86" x14ac:dyDescent="0.25">
      <c r="A1196" t="s">
        <v>1428</v>
      </c>
      <c r="B1196" s="3">
        <v>3483635</v>
      </c>
      <c r="C1196" s="3">
        <v>4440629</v>
      </c>
      <c r="D1196" s="3">
        <v>6406248</v>
      </c>
      <c r="E1196" s="3">
        <v>6425065</v>
      </c>
      <c r="F1196" s="3">
        <v>7824083</v>
      </c>
      <c r="G1196" s="3">
        <v>33213</v>
      </c>
      <c r="H1196" s="3">
        <v>57925</v>
      </c>
      <c r="I1196" s="3">
        <v>136076</v>
      </c>
      <c r="J1196" s="3">
        <v>120916</v>
      </c>
      <c r="K1196" s="3">
        <v>143500</v>
      </c>
      <c r="L1196" s="3">
        <v>26000</v>
      </c>
      <c r="M1196" s="3">
        <v>26000</v>
      </c>
      <c r="N1196" s="3">
        <v>100000</v>
      </c>
      <c r="O1196" s="3">
        <v>100000</v>
      </c>
      <c r="P1196" s="3">
        <v>500000</v>
      </c>
      <c r="Q1196" s="3">
        <v>841509</v>
      </c>
      <c r="R1196" s="3">
        <v>932175</v>
      </c>
      <c r="S1196" s="3">
        <v>1057538</v>
      </c>
      <c r="T1196" s="3">
        <v>1169622</v>
      </c>
      <c r="U1196" s="3">
        <v>910875</v>
      </c>
      <c r="V1196" s="3">
        <v>0</v>
      </c>
      <c r="W1196" s="3">
        <v>0</v>
      </c>
      <c r="X1196" s="3">
        <v>310605</v>
      </c>
      <c r="Y1196" s="3">
        <v>205656</v>
      </c>
      <c r="Z1196" s="3">
        <v>469758</v>
      </c>
      <c r="AA1196" s="3">
        <v>144682</v>
      </c>
      <c r="AB1196" s="3">
        <v>173051</v>
      </c>
      <c r="AC1196" s="3">
        <v>83209</v>
      </c>
      <c r="AD1196" s="3">
        <v>92160</v>
      </c>
      <c r="AE1196" s="3">
        <v>113066</v>
      </c>
      <c r="AF1196" s="3">
        <v>89340</v>
      </c>
      <c r="AG1196" s="3">
        <v>104755</v>
      </c>
      <c r="AH1196" s="3">
        <v>0</v>
      </c>
      <c r="AI1196" s="3">
        <v>0</v>
      </c>
      <c r="AJ1196" s="3">
        <v>3532</v>
      </c>
      <c r="AK1196" s="3">
        <v>1773630</v>
      </c>
      <c r="AL1196" s="3">
        <v>2765049</v>
      </c>
      <c r="AM1196" s="3">
        <v>3541998</v>
      </c>
      <c r="AN1196" s="3">
        <v>3303615</v>
      </c>
      <c r="AO1196" s="3">
        <v>4266750</v>
      </c>
      <c r="AP1196" s="3">
        <v>6225067</v>
      </c>
      <c r="AQ1196" s="3">
        <v>8311582</v>
      </c>
      <c r="AR1196" s="3">
        <v>11051612</v>
      </c>
      <c r="AS1196" s="3">
        <v>10376559</v>
      </c>
      <c r="AT1196" s="3">
        <v>10516854</v>
      </c>
      <c r="AU1196" s="3">
        <v>168904</v>
      </c>
      <c r="AV1196" s="3">
        <v>196132</v>
      </c>
      <c r="AW1196" s="3">
        <v>452969</v>
      </c>
      <c r="AX1196" s="3">
        <v>302248</v>
      </c>
      <c r="AY1196" s="3">
        <v>350841</v>
      </c>
      <c r="AZ1196" s="3">
        <v>182391</v>
      </c>
      <c r="BA1196" s="3">
        <v>226636</v>
      </c>
      <c r="BB1196" s="3">
        <v>542195</v>
      </c>
      <c r="BC1196" s="3">
        <v>380523</v>
      </c>
      <c r="BD1196" s="3">
        <v>439996</v>
      </c>
      <c r="BE1196" s="3">
        <v>13487</v>
      </c>
      <c r="BF1196" s="3">
        <v>30504</v>
      </c>
      <c r="BG1196" s="3">
        <v>89226</v>
      </c>
      <c r="BH1196" s="3">
        <v>78275</v>
      </c>
      <c r="BI1196" s="3">
        <v>89155</v>
      </c>
      <c r="BJ1196" s="5">
        <v>0.19719174739981687</v>
      </c>
      <c r="BK1196" s="5">
        <v>0.2471628514446072</v>
      </c>
      <c r="BL1196" s="5">
        <v>0.21392856813508054</v>
      </c>
      <c r="BM1196" s="5">
        <v>0.24353849832993013</v>
      </c>
      <c r="BN1196" s="5">
        <v>0.23865444231311195</v>
      </c>
      <c r="BO1196" s="3">
        <v>35966</v>
      </c>
      <c r="BP1196" s="3">
        <v>56016</v>
      </c>
      <c r="BQ1196" s="3">
        <v>115991</v>
      </c>
      <c r="BR1196" s="3">
        <v>92672</v>
      </c>
      <c r="BS1196" s="3">
        <v>105007</v>
      </c>
      <c r="BT1196" s="3">
        <v>332</v>
      </c>
      <c r="BU1196" s="3">
        <v>12</v>
      </c>
      <c r="BV1196" s="3">
        <v>22</v>
      </c>
      <c r="BW1196" s="3">
        <v>4</v>
      </c>
      <c r="BX1196" s="3">
        <v>11</v>
      </c>
      <c r="BY1196" s="3">
        <v>28155</v>
      </c>
      <c r="BZ1196" s="3">
        <v>33054</v>
      </c>
      <c r="CA1196" s="3">
        <v>112942</v>
      </c>
      <c r="CB1196" s="3">
        <v>88267</v>
      </c>
      <c r="CC1196" s="3">
        <v>84557</v>
      </c>
      <c r="CD1196" s="3">
        <v>141081</v>
      </c>
      <c r="CE1196" s="3">
        <v>163090</v>
      </c>
      <c r="CF1196" s="3">
        <v>340049</v>
      </c>
      <c r="CG1196" s="3">
        <v>213985</v>
      </c>
      <c r="CH1196" s="3">
        <v>266295</v>
      </c>
    </row>
    <row r="1197" spans="1:86" x14ac:dyDescent="0.25">
      <c r="A1197" t="s">
        <v>1429</v>
      </c>
      <c r="B1197" s="3">
        <v>1832296</v>
      </c>
      <c r="C1197" s="3">
        <v>4369330</v>
      </c>
      <c r="D1197" s="3">
        <v>3075301</v>
      </c>
      <c r="E1197" s="3">
        <v>3728858</v>
      </c>
      <c r="F1197" s="3">
        <v>3719279</v>
      </c>
      <c r="G1197" s="3">
        <v>10505</v>
      </c>
      <c r="H1197" s="3">
        <v>13320</v>
      </c>
      <c r="I1197" s="3">
        <v>10893</v>
      </c>
      <c r="J1197" s="3">
        <v>13427</v>
      </c>
      <c r="K1197" s="3">
        <v>19984</v>
      </c>
      <c r="L1197" s="3">
        <v>200000</v>
      </c>
      <c r="M1197" s="3">
        <v>200000</v>
      </c>
      <c r="N1197" s="3">
        <v>200000</v>
      </c>
      <c r="O1197" s="3">
        <v>200000</v>
      </c>
      <c r="P1197" s="3">
        <v>200000</v>
      </c>
      <c r="Q1197" s="3">
        <v>695087</v>
      </c>
      <c r="R1197" s="3">
        <v>840534</v>
      </c>
      <c r="S1197" s="3">
        <v>798158</v>
      </c>
      <c r="T1197" s="3">
        <v>932748</v>
      </c>
      <c r="U1197" s="3">
        <v>1107558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142989</v>
      </c>
      <c r="AB1197" s="3">
        <v>163230</v>
      </c>
      <c r="AC1197" s="3">
        <v>175771</v>
      </c>
      <c r="AD1197" s="3">
        <v>203988</v>
      </c>
      <c r="AE1197" s="3">
        <v>232870</v>
      </c>
      <c r="AF1197" s="3">
        <v>8</v>
      </c>
      <c r="AG1197" s="3">
        <v>8</v>
      </c>
      <c r="AH1197" s="3">
        <v>8</v>
      </c>
      <c r="AI1197" s="3">
        <v>8</v>
      </c>
      <c r="AJ1197" s="3">
        <v>8</v>
      </c>
      <c r="AK1197" s="3">
        <v>0</v>
      </c>
      <c r="AL1197" s="3">
        <v>317</v>
      </c>
      <c r="AM1197" s="3">
        <v>321</v>
      </c>
      <c r="AN1197" s="3">
        <v>0</v>
      </c>
      <c r="AO1197" s="3">
        <v>0</v>
      </c>
      <c r="AP1197" s="3">
        <v>10046110</v>
      </c>
      <c r="AQ1197" s="3">
        <v>12674571</v>
      </c>
      <c r="AR1197" s="3">
        <v>8999840</v>
      </c>
      <c r="AS1197" s="3">
        <v>9483521</v>
      </c>
      <c r="AT1197" s="3">
        <v>12329570</v>
      </c>
      <c r="AU1197" s="3">
        <v>342175</v>
      </c>
      <c r="AV1197" s="3">
        <v>548282</v>
      </c>
      <c r="AW1197" s="3">
        <v>409735</v>
      </c>
      <c r="AX1197" s="3">
        <v>486727</v>
      </c>
      <c r="AY1197" s="3">
        <v>777120</v>
      </c>
      <c r="AZ1197" s="3">
        <v>350586</v>
      </c>
      <c r="BA1197" s="3">
        <v>557524</v>
      </c>
      <c r="BB1197" s="3">
        <v>416773</v>
      </c>
      <c r="BC1197" s="3">
        <v>494087</v>
      </c>
      <c r="BD1197" s="3">
        <v>798981</v>
      </c>
      <c r="BE1197" s="3">
        <v>8411</v>
      </c>
      <c r="BF1197" s="3">
        <v>9242</v>
      </c>
      <c r="BG1197" s="3">
        <v>7038</v>
      </c>
      <c r="BH1197" s="3">
        <v>7360</v>
      </c>
      <c r="BI1197" s="3">
        <v>21861</v>
      </c>
      <c r="BJ1197" s="5">
        <v>1.5459830113010787E-2</v>
      </c>
      <c r="BK1197" s="5">
        <v>8.3583845717852506E-4</v>
      </c>
      <c r="BL1197" s="5">
        <v>2.1450525825809255E-3</v>
      </c>
      <c r="BM1197" s="5">
        <v>5.0861487956574448E-3</v>
      </c>
      <c r="BN1197" s="5">
        <v>6.5495925435022856E-3</v>
      </c>
      <c r="BO1197" s="3">
        <v>5420</v>
      </c>
      <c r="BP1197" s="3">
        <v>466</v>
      </c>
      <c r="BQ1197" s="3">
        <v>894</v>
      </c>
      <c r="BR1197" s="3">
        <v>2513</v>
      </c>
      <c r="BS1197" s="3">
        <v>5233</v>
      </c>
      <c r="BT1197" s="3">
        <v>2007</v>
      </c>
      <c r="BU1197" s="3">
        <v>2616</v>
      </c>
      <c r="BV1197" s="3">
        <v>4098</v>
      </c>
      <c r="BW1197" s="3">
        <v>1260</v>
      </c>
      <c r="BX1197" s="3">
        <v>1248</v>
      </c>
      <c r="BY1197" s="3">
        <v>5420</v>
      </c>
      <c r="BZ1197" s="3">
        <v>466</v>
      </c>
      <c r="CA1197" s="3">
        <v>894</v>
      </c>
      <c r="CB1197" s="3">
        <v>2513</v>
      </c>
      <c r="CC1197" s="3">
        <v>5233</v>
      </c>
      <c r="CD1197" s="3">
        <v>338762</v>
      </c>
      <c r="CE1197" s="3">
        <v>550432</v>
      </c>
      <c r="CF1197" s="3">
        <v>412939</v>
      </c>
      <c r="CG1197" s="3">
        <v>485474</v>
      </c>
      <c r="CH1197" s="3">
        <v>773135</v>
      </c>
    </row>
    <row r="1198" spans="1:86" x14ac:dyDescent="0.25">
      <c r="A1198" t="s">
        <v>1430</v>
      </c>
      <c r="B1198" s="3">
        <v>4206038</v>
      </c>
      <c r="C1198" s="3">
        <v>4816030</v>
      </c>
      <c r="D1198" s="3">
        <v>5673536</v>
      </c>
      <c r="E1198" s="3">
        <v>5107793</v>
      </c>
      <c r="F1198" s="3">
        <v>5300042</v>
      </c>
      <c r="G1198" s="3">
        <v>9998</v>
      </c>
      <c r="H1198" s="3">
        <v>3819</v>
      </c>
      <c r="I1198" s="3">
        <v>4333</v>
      </c>
      <c r="J1198" s="3">
        <v>3665</v>
      </c>
      <c r="K1198" s="3">
        <v>5555</v>
      </c>
      <c r="L1198" s="3">
        <v>260400</v>
      </c>
      <c r="M1198" s="3">
        <v>260400</v>
      </c>
      <c r="N1198" s="3">
        <v>260400</v>
      </c>
      <c r="O1198" s="3">
        <v>260400</v>
      </c>
      <c r="P1198" s="3">
        <v>260400</v>
      </c>
      <c r="Q1198" s="3">
        <v>968673</v>
      </c>
      <c r="R1198" s="3">
        <v>1176384</v>
      </c>
      <c r="S1198" s="3">
        <v>1404729</v>
      </c>
      <c r="T1198" s="3">
        <v>1606754</v>
      </c>
      <c r="U1198" s="3">
        <v>1965468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164129</v>
      </c>
      <c r="AB1198" s="3">
        <v>100076</v>
      </c>
      <c r="AC1198" s="3">
        <v>117785</v>
      </c>
      <c r="AD1198" s="3">
        <v>142625</v>
      </c>
      <c r="AE1198" s="3">
        <v>141364</v>
      </c>
      <c r="AF1198" s="3">
        <v>122885</v>
      </c>
      <c r="AG1198" s="3">
        <v>39037</v>
      </c>
      <c r="AH1198" s="3">
        <v>43058</v>
      </c>
      <c r="AI1198" s="3">
        <v>47134</v>
      </c>
      <c r="AJ1198" s="3">
        <v>23392</v>
      </c>
      <c r="AK1198" s="3">
        <v>818618</v>
      </c>
      <c r="AL1198" s="3">
        <v>502656</v>
      </c>
      <c r="AM1198" s="3">
        <v>856508</v>
      </c>
      <c r="AN1198" s="3">
        <v>1016237</v>
      </c>
      <c r="AO1198" s="3">
        <v>0</v>
      </c>
      <c r="AP1198" s="3">
        <v>18142629</v>
      </c>
      <c r="AQ1198" s="3">
        <v>22220773</v>
      </c>
      <c r="AR1198" s="3">
        <v>24336489</v>
      </c>
      <c r="AS1198" s="3">
        <v>23684112</v>
      </c>
      <c r="AT1198" s="3">
        <v>25582301</v>
      </c>
      <c r="AU1198" s="3">
        <v>288154</v>
      </c>
      <c r="AV1198" s="3">
        <v>301273</v>
      </c>
      <c r="AW1198" s="3">
        <v>368020</v>
      </c>
      <c r="AX1198" s="3">
        <v>293933</v>
      </c>
      <c r="AY1198" s="3">
        <v>543261</v>
      </c>
      <c r="AZ1198" s="3">
        <v>304917</v>
      </c>
      <c r="BA1198" s="3">
        <v>318438</v>
      </c>
      <c r="BB1198" s="3">
        <v>381859</v>
      </c>
      <c r="BC1198" s="3">
        <v>320734</v>
      </c>
      <c r="BD1198" s="3">
        <v>565258</v>
      </c>
      <c r="BE1198" s="3">
        <v>16763</v>
      </c>
      <c r="BF1198" s="3">
        <v>17165</v>
      </c>
      <c r="BG1198" s="3">
        <v>13839</v>
      </c>
      <c r="BH1198" s="3">
        <v>26801</v>
      </c>
      <c r="BI1198" s="3">
        <v>21997</v>
      </c>
      <c r="BJ1198" s="5">
        <v>1.6338872545643569E-2</v>
      </c>
      <c r="BK1198" s="5">
        <v>2.8011732268133829E-2</v>
      </c>
      <c r="BL1198" s="5">
        <v>2.0709214657766348E-2</v>
      </c>
      <c r="BM1198" s="5">
        <v>3.3120903926618317E-2</v>
      </c>
      <c r="BN1198" s="5">
        <v>5.7318958776346376E-3</v>
      </c>
      <c r="BO1198" s="3">
        <v>4982</v>
      </c>
      <c r="BP1198" s="3">
        <v>8920</v>
      </c>
      <c r="BQ1198" s="3">
        <v>7908</v>
      </c>
      <c r="BR1198" s="3">
        <v>10623</v>
      </c>
      <c r="BS1198" s="3">
        <v>3240</v>
      </c>
      <c r="BT1198" s="3">
        <v>422</v>
      </c>
      <c r="BU1198" s="3">
        <v>1765</v>
      </c>
      <c r="BV1198" s="3">
        <v>263</v>
      </c>
      <c r="BW1198" s="3">
        <v>6</v>
      </c>
      <c r="BX1198" s="3">
        <v>8</v>
      </c>
      <c r="BY1198" s="3">
        <v>4982</v>
      </c>
      <c r="BZ1198" s="3">
        <v>8920</v>
      </c>
      <c r="CA1198" s="3">
        <v>7908</v>
      </c>
      <c r="CB1198" s="3">
        <v>10623</v>
      </c>
      <c r="CC1198" s="3">
        <v>3240</v>
      </c>
      <c r="CD1198" s="3">
        <v>283594</v>
      </c>
      <c r="CE1198" s="3">
        <v>294118</v>
      </c>
      <c r="CF1198" s="3">
        <v>360375</v>
      </c>
      <c r="CG1198" s="3">
        <v>283316</v>
      </c>
      <c r="CH1198" s="3">
        <v>540029</v>
      </c>
    </row>
    <row r="1199" spans="1:86" x14ac:dyDescent="0.25">
      <c r="A1199" t="s">
        <v>1431</v>
      </c>
      <c r="B1199" s="3">
        <v>5782129</v>
      </c>
      <c r="C1199" s="3">
        <v>6218257</v>
      </c>
      <c r="D1199" s="3">
        <v>6518148</v>
      </c>
      <c r="E1199" s="3">
        <v>7204711</v>
      </c>
      <c r="F1199" s="3">
        <v>7387407</v>
      </c>
      <c r="G1199" s="3">
        <v>574421</v>
      </c>
      <c r="H1199" s="3">
        <v>399412</v>
      </c>
      <c r="I1199" s="3">
        <v>235999</v>
      </c>
      <c r="J1199" s="3">
        <v>81233</v>
      </c>
      <c r="K1199" s="3">
        <v>65037</v>
      </c>
      <c r="L1199" s="3">
        <v>2016221</v>
      </c>
      <c r="M1199" s="3">
        <v>2016221</v>
      </c>
      <c r="N1199" s="3">
        <v>2016221</v>
      </c>
      <c r="O1199" s="3">
        <v>2016221</v>
      </c>
      <c r="P1199" s="3">
        <v>2016221</v>
      </c>
      <c r="Q1199" s="3">
        <v>1325956</v>
      </c>
      <c r="R1199" s="3">
        <v>1655464</v>
      </c>
      <c r="S1199" s="3">
        <v>1870157</v>
      </c>
      <c r="T1199" s="3">
        <v>2023813</v>
      </c>
      <c r="U1199" s="3">
        <v>2274030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320241</v>
      </c>
      <c r="AB1199" s="3">
        <v>361143</v>
      </c>
      <c r="AC1199" s="3">
        <v>350575</v>
      </c>
      <c r="AD1199" s="3">
        <v>453012</v>
      </c>
      <c r="AE1199" s="3">
        <v>843986</v>
      </c>
      <c r="AF1199" s="3">
        <v>189127</v>
      </c>
      <c r="AG1199" s="3">
        <v>202275</v>
      </c>
      <c r="AH1199" s="3">
        <v>162333</v>
      </c>
      <c r="AI1199" s="3">
        <v>221452</v>
      </c>
      <c r="AJ1199" s="3">
        <v>575756</v>
      </c>
      <c r="AK1199" s="3">
        <v>0</v>
      </c>
      <c r="AL1199" s="3">
        <v>0</v>
      </c>
      <c r="AM1199" s="3">
        <v>0</v>
      </c>
      <c r="AN1199" s="3">
        <v>38</v>
      </c>
      <c r="AO1199" s="3">
        <v>49</v>
      </c>
      <c r="AP1199" s="3">
        <v>10790947</v>
      </c>
      <c r="AQ1199" s="3">
        <v>11070681</v>
      </c>
      <c r="AR1199" s="3">
        <v>11394118</v>
      </c>
      <c r="AS1199" s="3">
        <v>10595826</v>
      </c>
      <c r="AT1199" s="3">
        <v>11324180</v>
      </c>
      <c r="AU1199" s="3">
        <v>657394</v>
      </c>
      <c r="AV1199" s="3">
        <v>561244</v>
      </c>
      <c r="AW1199" s="3">
        <v>395982</v>
      </c>
      <c r="AX1199" s="3">
        <v>292388</v>
      </c>
      <c r="AY1199" s="3">
        <v>324584</v>
      </c>
      <c r="AZ1199" s="3">
        <v>884976</v>
      </c>
      <c r="BA1199" s="3">
        <v>858962</v>
      </c>
      <c r="BB1199" s="3">
        <v>848577</v>
      </c>
      <c r="BC1199" s="3">
        <v>535494</v>
      </c>
      <c r="BD1199" s="3">
        <v>397404</v>
      </c>
      <c r="BE1199" s="3">
        <v>227582</v>
      </c>
      <c r="BF1199" s="3">
        <v>297718</v>
      </c>
      <c r="BG1199" s="3">
        <v>452595</v>
      </c>
      <c r="BH1199" s="3">
        <v>243106</v>
      </c>
      <c r="BI1199" s="3">
        <v>72820</v>
      </c>
      <c r="BJ1199" s="5">
        <v>1.2045524398401764E-3</v>
      </c>
      <c r="BK1199" s="5">
        <v>5.1573876376370545E-4</v>
      </c>
      <c r="BL1199" s="5">
        <v>1.1784434411962615E-6</v>
      </c>
      <c r="BM1199" s="5">
        <v>0</v>
      </c>
      <c r="BN1199" s="5">
        <v>0</v>
      </c>
      <c r="BO1199" s="3">
        <v>1066</v>
      </c>
      <c r="BP1199" s="3">
        <v>443</v>
      </c>
      <c r="BQ1199" s="3">
        <v>1</v>
      </c>
      <c r="BR1199" s="3">
        <v>0</v>
      </c>
      <c r="BS1199" s="3">
        <v>0</v>
      </c>
      <c r="BT1199" s="3">
        <v>27647</v>
      </c>
      <c r="BU1199" s="3">
        <v>36496</v>
      </c>
      <c r="BV1199" s="3">
        <v>41328</v>
      </c>
      <c r="BW1199" s="3">
        <v>41370</v>
      </c>
      <c r="BX1199" s="3">
        <v>31106</v>
      </c>
      <c r="BY1199" s="3">
        <v>1597</v>
      </c>
      <c r="BZ1199" s="3">
        <v>754</v>
      </c>
      <c r="CA1199" s="3">
        <v>-45</v>
      </c>
      <c r="CB1199" s="3">
        <v>234</v>
      </c>
      <c r="CC1199" s="3">
        <v>227</v>
      </c>
      <c r="CD1199" s="3">
        <v>683444</v>
      </c>
      <c r="CE1199" s="3">
        <v>596986</v>
      </c>
      <c r="CF1199" s="3">
        <v>437355</v>
      </c>
      <c r="CG1199" s="3">
        <v>333524</v>
      </c>
      <c r="CH1199" s="3">
        <v>355463</v>
      </c>
    </row>
    <row r="1200" spans="1:86" x14ac:dyDescent="0.25">
      <c r="A1200" t="s">
        <v>1432</v>
      </c>
      <c r="B1200" s="3">
        <v>82063840</v>
      </c>
      <c r="C1200" s="3">
        <v>88541521</v>
      </c>
      <c r="D1200" s="3">
        <v>86960528</v>
      </c>
      <c r="E1200" s="3">
        <v>81847122</v>
      </c>
      <c r="F1200" s="3">
        <v>79983890</v>
      </c>
      <c r="G1200" s="3">
        <v>7381372</v>
      </c>
      <c r="H1200" s="3">
        <v>8207982</v>
      </c>
      <c r="I1200" s="3">
        <v>9866802</v>
      </c>
      <c r="J1200" s="3">
        <v>9516784</v>
      </c>
      <c r="K1200" s="3">
        <v>9384744</v>
      </c>
      <c r="L1200" s="3">
        <v>26900000</v>
      </c>
      <c r="M1200" s="3">
        <v>26900000</v>
      </c>
      <c r="N1200" s="3">
        <v>26900000</v>
      </c>
      <c r="O1200" s="3">
        <v>26900000</v>
      </c>
      <c r="P1200" s="3">
        <v>26900000</v>
      </c>
      <c r="Q1200" s="3">
        <v>27557799</v>
      </c>
      <c r="R1200" s="3">
        <v>29450606</v>
      </c>
      <c r="S1200" s="3">
        <v>28721638</v>
      </c>
      <c r="T1200" s="3">
        <v>28067627</v>
      </c>
      <c r="U1200" s="3">
        <v>26629370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5524312</v>
      </c>
      <c r="AB1200" s="3">
        <v>7208152</v>
      </c>
      <c r="AC1200" s="3">
        <v>6448121</v>
      </c>
      <c r="AD1200" s="3">
        <v>6044774</v>
      </c>
      <c r="AE1200" s="3">
        <v>5308720</v>
      </c>
      <c r="AF1200" s="3">
        <v>4590241</v>
      </c>
      <c r="AG1200" s="3">
        <v>6352657</v>
      </c>
      <c r="AH1200" s="3">
        <v>5633213</v>
      </c>
      <c r="AI1200" s="3">
        <v>5277498</v>
      </c>
      <c r="AJ1200" s="3">
        <v>4525324</v>
      </c>
      <c r="AK1200" s="3">
        <v>0</v>
      </c>
      <c r="AL1200" s="3">
        <v>0</v>
      </c>
      <c r="AM1200" s="3">
        <v>0</v>
      </c>
      <c r="AN1200" s="3">
        <v>0</v>
      </c>
      <c r="AO1200" s="3">
        <v>0</v>
      </c>
      <c r="AP1200" s="3">
        <v>88359933</v>
      </c>
      <c r="AQ1200" s="3">
        <v>96037041</v>
      </c>
      <c r="AR1200" s="3">
        <v>96492178</v>
      </c>
      <c r="AS1200" s="3">
        <v>95197377</v>
      </c>
      <c r="AT1200" s="3">
        <v>91471169</v>
      </c>
      <c r="AU1200" s="3">
        <v>23874338</v>
      </c>
      <c r="AV1200" s="3">
        <v>28045942</v>
      </c>
      <c r="AW1200" s="3">
        <v>27106146</v>
      </c>
      <c r="AX1200" s="3">
        <v>27947882</v>
      </c>
      <c r="AY1200" s="3">
        <v>26937340</v>
      </c>
      <c r="AZ1200" s="3">
        <v>28814356</v>
      </c>
      <c r="BA1200" s="3">
        <v>32096920</v>
      </c>
      <c r="BB1200" s="3">
        <v>31136901</v>
      </c>
      <c r="BC1200" s="3">
        <v>32177450</v>
      </c>
      <c r="BD1200" s="3">
        <v>31109829</v>
      </c>
      <c r="BE1200" s="3">
        <v>4940018</v>
      </c>
      <c r="BF1200" s="3">
        <v>4050978</v>
      </c>
      <c r="BG1200" s="3">
        <v>4030755</v>
      </c>
      <c r="BH1200" s="3">
        <v>4229568</v>
      </c>
      <c r="BI1200" s="3">
        <v>4172489</v>
      </c>
      <c r="BJ1200" s="5">
        <v>1.5285401485287403E-2</v>
      </c>
      <c r="BK1200" s="5">
        <v>2.991330632347278E-2</v>
      </c>
      <c r="BL1200" s="5">
        <v>8.9900083505420145E-3</v>
      </c>
      <c r="BM1200" s="5">
        <v>4.9546809955419088E-3</v>
      </c>
      <c r="BN1200" s="5">
        <v>5.7807132273211791E-3</v>
      </c>
      <c r="BO1200" s="3">
        <v>440439</v>
      </c>
      <c r="BP1200" s="3">
        <v>960125</v>
      </c>
      <c r="BQ1200" s="3">
        <v>279921</v>
      </c>
      <c r="BR1200" s="3">
        <v>159429</v>
      </c>
      <c r="BS1200" s="3">
        <v>179837</v>
      </c>
      <c r="BT1200" s="3">
        <v>622546</v>
      </c>
      <c r="BU1200" s="3">
        <v>1509421</v>
      </c>
      <c r="BV1200" s="3">
        <v>664956</v>
      </c>
      <c r="BW1200" s="3">
        <v>621552</v>
      </c>
      <c r="BX1200" s="3">
        <v>282665</v>
      </c>
      <c r="BY1200" s="3">
        <v>453034</v>
      </c>
      <c r="BZ1200" s="3">
        <v>652949</v>
      </c>
      <c r="CA1200" s="3">
        <v>207353</v>
      </c>
      <c r="CB1200" s="3">
        <v>225856</v>
      </c>
      <c r="CC1200" s="3">
        <v>400219</v>
      </c>
      <c r="CD1200" s="3">
        <v>24043850</v>
      </c>
      <c r="CE1200" s="3">
        <v>28902414</v>
      </c>
      <c r="CF1200" s="3">
        <v>27563749</v>
      </c>
      <c r="CG1200" s="3">
        <v>28343578</v>
      </c>
      <c r="CH1200" s="3">
        <v>26819786</v>
      </c>
    </row>
    <row r="1201" spans="1:86" x14ac:dyDescent="0.25">
      <c r="A1201" t="s">
        <v>1433</v>
      </c>
      <c r="B1201" s="3">
        <v>4370482</v>
      </c>
      <c r="C1201" s="3">
        <v>5102620</v>
      </c>
      <c r="D1201" s="3">
        <v>4869944</v>
      </c>
      <c r="E1201" s="3">
        <v>8200975</v>
      </c>
      <c r="F1201" s="3">
        <v>8612121</v>
      </c>
      <c r="G1201" s="3">
        <v>5443</v>
      </c>
      <c r="H1201" s="3">
        <v>4421</v>
      </c>
      <c r="I1201" s="3">
        <v>6499</v>
      </c>
      <c r="J1201" s="3">
        <v>4465</v>
      </c>
      <c r="K1201" s="3">
        <v>3374</v>
      </c>
      <c r="L1201" s="3">
        <v>10000</v>
      </c>
      <c r="M1201" s="3">
        <v>10001</v>
      </c>
      <c r="N1201" s="3">
        <v>10001</v>
      </c>
      <c r="O1201" s="3">
        <v>10001</v>
      </c>
      <c r="P1201" s="3">
        <v>10001</v>
      </c>
      <c r="Q1201" s="3">
        <v>2423920</v>
      </c>
      <c r="R1201" s="3">
        <v>3232022</v>
      </c>
      <c r="S1201" s="3">
        <v>3021217</v>
      </c>
      <c r="T1201" s="3">
        <v>3304943</v>
      </c>
      <c r="U1201" s="3">
        <v>3533868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509727</v>
      </c>
      <c r="AB1201" s="3">
        <v>573791</v>
      </c>
      <c r="AC1201" s="3">
        <v>639981</v>
      </c>
      <c r="AD1201" s="3">
        <v>657002</v>
      </c>
      <c r="AE1201" s="3">
        <v>713141</v>
      </c>
      <c r="AF1201" s="3">
        <v>88167</v>
      </c>
      <c r="AG1201" s="3">
        <v>95814</v>
      </c>
      <c r="AH1201" s="3">
        <v>105308</v>
      </c>
      <c r="AI1201" s="3">
        <v>69147</v>
      </c>
      <c r="AJ1201" s="3">
        <v>69100</v>
      </c>
      <c r="AK1201" s="3">
        <v>87449</v>
      </c>
      <c r="AL1201" s="3">
        <v>0</v>
      </c>
      <c r="AM1201" s="3">
        <v>440612</v>
      </c>
      <c r="AN1201" s="3">
        <v>1813474</v>
      </c>
      <c r="AO1201" s="3">
        <v>1448757</v>
      </c>
      <c r="AP1201" s="3">
        <v>13351687</v>
      </c>
      <c r="AQ1201" s="3">
        <v>14186255</v>
      </c>
      <c r="AR1201" s="3">
        <v>14642189</v>
      </c>
      <c r="AS1201" s="3">
        <v>13915452</v>
      </c>
      <c r="AT1201" s="3">
        <v>14706124</v>
      </c>
      <c r="AU1201" s="3">
        <v>442043</v>
      </c>
      <c r="AV1201" s="3">
        <v>920956</v>
      </c>
      <c r="AW1201" s="3">
        <v>928324</v>
      </c>
      <c r="AX1201" s="3">
        <v>379570</v>
      </c>
      <c r="AY1201" s="3">
        <v>238729</v>
      </c>
      <c r="AZ1201" s="3">
        <v>617442</v>
      </c>
      <c r="BA1201" s="3">
        <v>979641</v>
      </c>
      <c r="BB1201" s="3">
        <v>947430</v>
      </c>
      <c r="BC1201" s="3">
        <v>421538</v>
      </c>
      <c r="BD1201" s="3">
        <v>280097</v>
      </c>
      <c r="BE1201" s="3">
        <v>175399</v>
      </c>
      <c r="BF1201" s="3">
        <v>58685</v>
      </c>
      <c r="BG1201" s="3">
        <v>19106</v>
      </c>
      <c r="BH1201" s="3">
        <v>41968</v>
      </c>
      <c r="BI1201" s="3">
        <v>41368</v>
      </c>
      <c r="BJ1201" s="5">
        <v>4.2530310539289518E-2</v>
      </c>
      <c r="BK1201" s="5">
        <v>2.4537560187864738E-2</v>
      </c>
      <c r="BL1201" s="5">
        <v>2.2369990395068765E-2</v>
      </c>
      <c r="BM1201" s="5">
        <v>0.25757820172795809</v>
      </c>
      <c r="BN1201" s="5">
        <v>0.37893658268385594</v>
      </c>
      <c r="BO1201" s="3">
        <v>26260</v>
      </c>
      <c r="BP1201" s="3">
        <v>24038</v>
      </c>
      <c r="BQ1201" s="3">
        <v>21194</v>
      </c>
      <c r="BR1201" s="3">
        <v>108579</v>
      </c>
      <c r="BS1201" s="3">
        <v>106139</v>
      </c>
      <c r="BT1201" s="3">
        <v>2331</v>
      </c>
      <c r="BU1201" s="3">
        <v>4646</v>
      </c>
      <c r="BV1201" s="3">
        <v>2002</v>
      </c>
      <c r="BW1201" s="3">
        <v>213829</v>
      </c>
      <c r="BX1201" s="3">
        <v>234897</v>
      </c>
      <c r="BY1201" s="3">
        <v>26260</v>
      </c>
      <c r="BZ1201" s="3">
        <v>24038</v>
      </c>
      <c r="CA1201" s="3">
        <v>21194</v>
      </c>
      <c r="CB1201" s="3">
        <v>108579</v>
      </c>
      <c r="CC1201" s="3">
        <v>106139</v>
      </c>
      <c r="CD1201" s="3">
        <v>418114</v>
      </c>
      <c r="CE1201" s="3">
        <v>901564</v>
      </c>
      <c r="CF1201" s="3">
        <v>909132</v>
      </c>
      <c r="CG1201" s="3">
        <v>484820</v>
      </c>
      <c r="CH1201" s="3">
        <v>367487</v>
      </c>
    </row>
    <row r="1202" spans="1:86" x14ac:dyDescent="0.25">
      <c r="A1202" t="s">
        <v>1434</v>
      </c>
      <c r="B1202" s="3">
        <v>29520366</v>
      </c>
      <c r="C1202" s="3">
        <v>31820817</v>
      </c>
      <c r="D1202" s="3">
        <v>34158233</v>
      </c>
      <c r="E1202" s="3">
        <v>35604632</v>
      </c>
      <c r="F1202" s="3">
        <v>32039765</v>
      </c>
      <c r="G1202" s="3">
        <v>6664532</v>
      </c>
      <c r="H1202" s="3">
        <v>8486542</v>
      </c>
      <c r="I1202" s="3">
        <v>7831359</v>
      </c>
      <c r="J1202" s="3">
        <v>3618458</v>
      </c>
      <c r="K1202" s="3">
        <v>4382646</v>
      </c>
      <c r="L1202" s="3">
        <v>4900000</v>
      </c>
      <c r="M1202" s="3">
        <v>4900000</v>
      </c>
      <c r="N1202" s="3">
        <v>4900000</v>
      </c>
      <c r="O1202" s="3">
        <v>4900000</v>
      </c>
      <c r="P1202" s="3">
        <v>4900000</v>
      </c>
      <c r="Q1202" s="3">
        <v>9263480</v>
      </c>
      <c r="R1202" s="3">
        <v>9470267</v>
      </c>
      <c r="S1202" s="3">
        <v>9444582</v>
      </c>
      <c r="T1202" s="3">
        <v>12207732</v>
      </c>
      <c r="U1202" s="3">
        <v>11288236</v>
      </c>
      <c r="V1202" s="3">
        <v>0</v>
      </c>
      <c r="W1202" s="3">
        <v>5000000</v>
      </c>
      <c r="X1202" s="3">
        <v>0</v>
      </c>
      <c r="Y1202" s="3">
        <v>11176670</v>
      </c>
      <c r="Z1202" s="3">
        <v>11266095</v>
      </c>
      <c r="AA1202" s="3">
        <v>543694</v>
      </c>
      <c r="AB1202" s="3">
        <v>443998</v>
      </c>
      <c r="AC1202" s="3">
        <v>11421134</v>
      </c>
      <c r="AD1202" s="3">
        <v>161298</v>
      </c>
      <c r="AE1202" s="3">
        <v>149296</v>
      </c>
      <c r="AF1202" s="3">
        <v>112531</v>
      </c>
      <c r="AG1202" s="3">
        <v>112476</v>
      </c>
      <c r="AH1202" s="3">
        <v>105832</v>
      </c>
      <c r="AI1202" s="3">
        <v>63640</v>
      </c>
      <c r="AJ1202" s="3">
        <v>60758</v>
      </c>
      <c r="AK1202" s="3">
        <v>0</v>
      </c>
      <c r="AL1202" s="3">
        <v>0</v>
      </c>
      <c r="AM1202" s="3">
        <v>0</v>
      </c>
      <c r="AN1202" s="3">
        <v>0</v>
      </c>
      <c r="AO1202" s="3">
        <v>0</v>
      </c>
      <c r="AP1202" s="3">
        <v>26124816</v>
      </c>
      <c r="AQ1202" s="3">
        <v>26707972</v>
      </c>
      <c r="AR1202" s="3">
        <v>26487603</v>
      </c>
      <c r="AS1202" s="3">
        <v>28231759</v>
      </c>
      <c r="AT1202" s="3">
        <v>22323017</v>
      </c>
      <c r="AU1202" s="3">
        <v>2771434</v>
      </c>
      <c r="AV1202" s="3">
        <v>1519662</v>
      </c>
      <c r="AW1202" s="3">
        <v>1454342</v>
      </c>
      <c r="AX1202" s="3">
        <v>1201249</v>
      </c>
      <c r="AY1202" s="3">
        <v>2136852</v>
      </c>
      <c r="AZ1202" s="3">
        <v>6909519</v>
      </c>
      <c r="BA1202" s="3">
        <v>6512089</v>
      </c>
      <c r="BB1202" s="3">
        <v>6577002</v>
      </c>
      <c r="BC1202" s="3">
        <v>7048403</v>
      </c>
      <c r="BD1202" s="3">
        <v>6298510</v>
      </c>
      <c r="BE1202" s="3">
        <v>4138085</v>
      </c>
      <c r="BF1202" s="3">
        <v>4992427</v>
      </c>
      <c r="BG1202" s="3">
        <v>5122660</v>
      </c>
      <c r="BH1202" s="3">
        <v>5847154</v>
      </c>
      <c r="BI1202" s="3">
        <v>4161658</v>
      </c>
      <c r="BJ1202" s="5">
        <v>3.3330829541101199E-4</v>
      </c>
      <c r="BK1202" s="5">
        <v>7.1098536890389552E-4</v>
      </c>
      <c r="BL1202" s="5">
        <v>1.4191876481107959E-3</v>
      </c>
      <c r="BM1202" s="5">
        <v>2.5335951987989335E-2</v>
      </c>
      <c r="BN1202" s="5">
        <v>1.657519000525521E-2</v>
      </c>
      <c r="BO1202" s="3">
        <v>2303</v>
      </c>
      <c r="BP1202" s="3">
        <v>4630</v>
      </c>
      <c r="BQ1202" s="3">
        <v>9334</v>
      </c>
      <c r="BR1202" s="3">
        <v>178578</v>
      </c>
      <c r="BS1202" s="3">
        <v>104399</v>
      </c>
      <c r="BT1202" s="3">
        <v>10159</v>
      </c>
      <c r="BU1202" s="3">
        <v>3218</v>
      </c>
      <c r="BV1202" s="3">
        <v>2147</v>
      </c>
      <c r="BW1202" s="3">
        <v>2098</v>
      </c>
      <c r="BX1202" s="3">
        <v>2454</v>
      </c>
      <c r="BY1202" s="3">
        <v>3713</v>
      </c>
      <c r="BZ1202" s="3">
        <v>4809</v>
      </c>
      <c r="CA1202" s="3">
        <v>9972</v>
      </c>
      <c r="CB1202" s="3">
        <v>178585</v>
      </c>
      <c r="CC1202" s="3">
        <v>104020</v>
      </c>
      <c r="CD1202" s="3">
        <v>2777880</v>
      </c>
      <c r="CE1202" s="3">
        <v>1518071</v>
      </c>
      <c r="CF1202" s="3">
        <v>1446517</v>
      </c>
      <c r="CG1202" s="3">
        <v>1024762</v>
      </c>
      <c r="CH1202" s="3">
        <v>2035286</v>
      </c>
    </row>
    <row r="1203" spans="1:86" x14ac:dyDescent="0.25">
      <c r="A1203" t="s">
        <v>1435</v>
      </c>
      <c r="B1203" s="3">
        <v>9723368</v>
      </c>
      <c r="C1203" s="3">
        <v>10482157</v>
      </c>
      <c r="D1203" s="3">
        <v>11307689</v>
      </c>
      <c r="E1203" s="3">
        <v>12508917</v>
      </c>
      <c r="F1203" s="3">
        <v>13983486</v>
      </c>
      <c r="G1203" s="3">
        <v>5327164</v>
      </c>
      <c r="H1203" s="3">
        <v>5136854</v>
      </c>
      <c r="I1203" s="3">
        <v>4981489</v>
      </c>
      <c r="J1203" s="3">
        <v>4757711</v>
      </c>
      <c r="K1203" s="3">
        <v>4616836</v>
      </c>
      <c r="L1203" s="3">
        <v>1600000</v>
      </c>
      <c r="M1203" s="3">
        <v>1600000</v>
      </c>
      <c r="N1203" s="3">
        <v>1600000</v>
      </c>
      <c r="O1203" s="3">
        <v>1600000</v>
      </c>
      <c r="P1203" s="3">
        <v>1600000</v>
      </c>
      <c r="Q1203" s="3">
        <v>2300352</v>
      </c>
      <c r="R1203" s="3">
        <v>2736942</v>
      </c>
      <c r="S1203" s="3">
        <v>2737324</v>
      </c>
      <c r="T1203" s="3">
        <v>3394645</v>
      </c>
      <c r="U1203" s="3">
        <v>3528242</v>
      </c>
      <c r="V1203" s="3">
        <v>552809</v>
      </c>
      <c r="W1203" s="3">
        <v>552629</v>
      </c>
      <c r="X1203" s="3">
        <v>424042</v>
      </c>
      <c r="Y1203" s="3">
        <v>693385</v>
      </c>
      <c r="Z1203" s="3">
        <v>550615</v>
      </c>
      <c r="AA1203" s="3">
        <v>1720630</v>
      </c>
      <c r="AB1203" s="3">
        <v>1733271</v>
      </c>
      <c r="AC1203" s="3">
        <v>1777240</v>
      </c>
      <c r="AD1203" s="3">
        <v>1717388</v>
      </c>
      <c r="AE1203" s="3">
        <v>1678455</v>
      </c>
      <c r="AF1203" s="3">
        <v>1012196</v>
      </c>
      <c r="AG1203" s="3">
        <v>985162</v>
      </c>
      <c r="AH1203" s="3">
        <v>946159</v>
      </c>
      <c r="AI1203" s="3">
        <v>920777</v>
      </c>
      <c r="AJ1203" s="3">
        <v>900336</v>
      </c>
      <c r="AK1203" s="3">
        <v>1630681</v>
      </c>
      <c r="AL1203" s="3">
        <v>1890869</v>
      </c>
      <c r="AM1203" s="3">
        <v>2107277</v>
      </c>
      <c r="AN1203" s="3">
        <v>2013540</v>
      </c>
      <c r="AO1203" s="3">
        <v>2915591</v>
      </c>
      <c r="AP1203" s="3">
        <v>8182923</v>
      </c>
      <c r="AQ1203" s="3">
        <v>10535458</v>
      </c>
      <c r="AR1203" s="3">
        <v>11989952</v>
      </c>
      <c r="AS1203" s="3">
        <v>14682767</v>
      </c>
      <c r="AT1203" s="3">
        <v>15840440</v>
      </c>
      <c r="AU1203" s="3">
        <v>265937</v>
      </c>
      <c r="AV1203" s="3">
        <v>741704</v>
      </c>
      <c r="AW1203" s="3">
        <v>281095</v>
      </c>
      <c r="AX1203" s="3">
        <v>1132940</v>
      </c>
      <c r="AY1203" s="3">
        <v>450979</v>
      </c>
      <c r="AZ1203" s="3">
        <v>659297</v>
      </c>
      <c r="BA1203" s="3">
        <v>1182986</v>
      </c>
      <c r="BB1203" s="3">
        <v>752764</v>
      </c>
      <c r="BC1203" s="3">
        <v>1756555</v>
      </c>
      <c r="BD1203" s="3">
        <v>2162370</v>
      </c>
      <c r="BE1203" s="3">
        <v>393360</v>
      </c>
      <c r="BF1203" s="3">
        <v>441282</v>
      </c>
      <c r="BG1203" s="3">
        <v>471669</v>
      </c>
      <c r="BH1203" s="3">
        <v>623615</v>
      </c>
      <c r="BI1203" s="3">
        <v>1711391</v>
      </c>
      <c r="BJ1203" s="5">
        <v>0.11204813612074679</v>
      </c>
      <c r="BK1203" s="5">
        <v>4.0375794810758536E-2</v>
      </c>
      <c r="BL1203" s="5">
        <v>0.10764994075168313</v>
      </c>
      <c r="BM1203" s="5">
        <v>5.8589113349710085E-2</v>
      </c>
      <c r="BN1203" s="5">
        <v>4.2250863635733014E-2</v>
      </c>
      <c r="BO1203" s="3">
        <v>73873</v>
      </c>
      <c r="BP1203" s="3">
        <v>47764</v>
      </c>
      <c r="BQ1203" s="3">
        <v>81035</v>
      </c>
      <c r="BR1203" s="3">
        <v>102915</v>
      </c>
      <c r="BS1203" s="3">
        <v>91362</v>
      </c>
      <c r="BT1203" s="3">
        <v>6447</v>
      </c>
      <c r="BU1203" s="3">
        <v>10930</v>
      </c>
      <c r="BV1203" s="3">
        <v>10471</v>
      </c>
      <c r="BW1203" s="3">
        <v>8557</v>
      </c>
      <c r="BX1203" s="3">
        <v>9818</v>
      </c>
      <c r="BY1203" s="3">
        <v>73921</v>
      </c>
      <c r="BZ1203" s="3">
        <v>47763</v>
      </c>
      <c r="CA1203" s="3">
        <v>79352</v>
      </c>
      <c r="CB1203" s="3">
        <v>102895</v>
      </c>
      <c r="CC1203" s="3">
        <v>91450</v>
      </c>
      <c r="CD1203" s="3">
        <v>198463</v>
      </c>
      <c r="CE1203" s="3">
        <v>704871</v>
      </c>
      <c r="CF1203" s="3">
        <v>212214</v>
      </c>
      <c r="CG1203" s="3">
        <v>1038602</v>
      </c>
      <c r="CH1203" s="3">
        <v>369347</v>
      </c>
    </row>
    <row r="1204" spans="1:86" x14ac:dyDescent="0.25">
      <c r="A1204" t="s">
        <v>1436</v>
      </c>
      <c r="B1204" s="3">
        <v>485700000</v>
      </c>
      <c r="C1204" s="3">
        <v>507598000</v>
      </c>
      <c r="D1204" s="3">
        <v>548889000</v>
      </c>
      <c r="E1204" s="3">
        <v>538748000</v>
      </c>
      <c r="F1204" s="3">
        <v>581232000</v>
      </c>
      <c r="G1204" s="3">
        <v>95330000</v>
      </c>
      <c r="H1204" s="3">
        <v>99782000</v>
      </c>
      <c r="I1204" s="3">
        <v>100767000</v>
      </c>
      <c r="J1204" s="3">
        <v>102547000</v>
      </c>
      <c r="K1204" s="3">
        <v>102769000</v>
      </c>
      <c r="L1204" s="3">
        <v>52116000</v>
      </c>
      <c r="M1204" s="3">
        <v>52116000</v>
      </c>
      <c r="N1204" s="3">
        <v>52116000</v>
      </c>
      <c r="O1204" s="3">
        <v>52116000</v>
      </c>
      <c r="P1204" s="3">
        <v>52116000</v>
      </c>
      <c r="Q1204" s="3">
        <v>127740000</v>
      </c>
      <c r="R1204" s="3">
        <v>148215000</v>
      </c>
      <c r="S1204" s="3">
        <v>161421000</v>
      </c>
      <c r="T1204" s="3">
        <v>199053000</v>
      </c>
      <c r="U1204" s="3">
        <v>222986000</v>
      </c>
      <c r="V1204" s="3">
        <v>182246000</v>
      </c>
      <c r="W1204" s="3">
        <v>154587000</v>
      </c>
      <c r="X1204" s="3">
        <v>190228000</v>
      </c>
      <c r="Y1204" s="3">
        <v>137391000</v>
      </c>
      <c r="Z1204" s="3">
        <v>85831000</v>
      </c>
      <c r="AA1204" s="3">
        <v>11856000</v>
      </c>
      <c r="AB1204" s="3">
        <v>27527000</v>
      </c>
      <c r="AC1204" s="3">
        <v>4477000</v>
      </c>
      <c r="AD1204" s="3">
        <v>4805000</v>
      </c>
      <c r="AE1204" s="3">
        <v>6944000</v>
      </c>
      <c r="AF1204" s="3">
        <v>4049000</v>
      </c>
      <c r="AG1204" s="3">
        <v>1284000</v>
      </c>
      <c r="AH1204" s="3">
        <v>523000</v>
      </c>
      <c r="AI1204" s="3">
        <v>51000</v>
      </c>
      <c r="AJ1204" s="3">
        <v>46000</v>
      </c>
      <c r="AK1204" s="3">
        <v>31022000</v>
      </c>
      <c r="AL1204" s="3">
        <v>44335000</v>
      </c>
      <c r="AM1204" s="3">
        <v>35080000</v>
      </c>
      <c r="AN1204" s="3">
        <v>58191000</v>
      </c>
      <c r="AO1204" s="3">
        <v>87032000</v>
      </c>
      <c r="AP1204" s="3">
        <v>245501000</v>
      </c>
      <c r="AQ1204" s="3">
        <v>252043000</v>
      </c>
      <c r="AR1204" s="3">
        <v>283522000</v>
      </c>
      <c r="AS1204" s="3">
        <v>382871000</v>
      </c>
      <c r="AT1204" s="3">
        <v>412980000</v>
      </c>
      <c r="AU1204" s="3">
        <v>50159000</v>
      </c>
      <c r="AV1204" s="3">
        <v>47206000</v>
      </c>
      <c r="AW1204" s="3">
        <v>41275000</v>
      </c>
      <c r="AX1204" s="3">
        <v>60278000</v>
      </c>
      <c r="AY1204" s="3">
        <v>69544000</v>
      </c>
      <c r="AZ1204" s="3">
        <v>68912000</v>
      </c>
      <c r="BA1204" s="3">
        <v>66966000</v>
      </c>
      <c r="BB1204" s="3">
        <v>59150000</v>
      </c>
      <c r="BC1204" s="3">
        <v>76792000</v>
      </c>
      <c r="BD1204" s="3">
        <v>85239000</v>
      </c>
      <c r="BE1204" s="3">
        <v>18753000</v>
      </c>
      <c r="BF1204" s="3">
        <v>19760000</v>
      </c>
      <c r="BG1204" s="3">
        <v>17875000</v>
      </c>
      <c r="BH1204" s="3">
        <v>16514000</v>
      </c>
      <c r="BI1204" s="3">
        <v>15695000</v>
      </c>
      <c r="BJ1204" s="5">
        <v>0.22721732064081726</v>
      </c>
      <c r="BK1204" s="5">
        <v>0.23471612460054356</v>
      </c>
      <c r="BL1204" s="5">
        <v>0.26267117497886727</v>
      </c>
      <c r="BM1204" s="5">
        <v>0.1897853943119075</v>
      </c>
      <c r="BN1204" s="5">
        <v>0.16097091706847805</v>
      </c>
      <c r="BO1204" s="3">
        <v>15658000</v>
      </c>
      <c r="BP1204" s="3">
        <v>15718000</v>
      </c>
      <c r="BQ1204" s="3">
        <v>15537000</v>
      </c>
      <c r="BR1204" s="3">
        <v>14574000</v>
      </c>
      <c r="BS1204" s="3">
        <v>13721000</v>
      </c>
      <c r="BT1204" s="3">
        <v>169000</v>
      </c>
      <c r="BU1204" s="3">
        <v>585000</v>
      </c>
      <c r="BV1204" s="3">
        <v>446000</v>
      </c>
      <c r="BW1204" s="3">
        <v>1379000</v>
      </c>
      <c r="BX1204" s="3">
        <v>914000</v>
      </c>
      <c r="BY1204" s="3">
        <v>15950000</v>
      </c>
      <c r="BZ1204" s="3">
        <v>15020000</v>
      </c>
      <c r="CA1204" s="3">
        <v>15779000</v>
      </c>
      <c r="CB1204" s="3">
        <v>12763000</v>
      </c>
      <c r="CC1204" s="3">
        <v>14471000</v>
      </c>
      <c r="CD1204" s="3">
        <v>34378000</v>
      </c>
      <c r="CE1204" s="3">
        <v>32771000</v>
      </c>
      <c r="CF1204" s="3">
        <v>25942000</v>
      </c>
      <c r="CG1204" s="3">
        <v>48894000</v>
      </c>
      <c r="CH1204" s="3">
        <v>55987000</v>
      </c>
    </row>
    <row r="1205" spans="1:86" x14ac:dyDescent="0.25">
      <c r="A1205" t="s">
        <v>1437</v>
      </c>
      <c r="B1205" s="3">
        <v>5092888</v>
      </c>
      <c r="C1205" s="3">
        <v>5751591</v>
      </c>
      <c r="D1205" s="3">
        <v>5208823</v>
      </c>
      <c r="E1205" s="3">
        <v>5155556</v>
      </c>
      <c r="F1205" s="3">
        <v>5517017</v>
      </c>
      <c r="G1205" s="3">
        <v>21691</v>
      </c>
      <c r="H1205" s="3">
        <v>17388</v>
      </c>
      <c r="I1205" s="3">
        <v>15752</v>
      </c>
      <c r="J1205" s="3">
        <v>12982</v>
      </c>
      <c r="K1205" s="3">
        <v>13172</v>
      </c>
      <c r="L1205" s="3">
        <v>25900</v>
      </c>
      <c r="M1205" s="3">
        <v>25900</v>
      </c>
      <c r="N1205" s="3">
        <v>25900</v>
      </c>
      <c r="O1205" s="3">
        <v>25900</v>
      </c>
      <c r="P1205" s="3">
        <v>25900</v>
      </c>
      <c r="Q1205" s="3">
        <v>3142041</v>
      </c>
      <c r="R1205" s="3">
        <v>3156550</v>
      </c>
      <c r="S1205" s="3">
        <v>1571777</v>
      </c>
      <c r="T1205" s="3">
        <v>1789144</v>
      </c>
      <c r="U1205" s="3">
        <v>1881635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195844</v>
      </c>
      <c r="AB1205" s="3">
        <v>494120</v>
      </c>
      <c r="AC1205" s="3">
        <v>1249399</v>
      </c>
      <c r="AD1205" s="3">
        <v>1269776</v>
      </c>
      <c r="AE1205" s="3">
        <v>1790587</v>
      </c>
      <c r="AF1205" s="3">
        <v>10552</v>
      </c>
      <c r="AG1205" s="3">
        <v>264392</v>
      </c>
      <c r="AH1205" s="3">
        <v>225286</v>
      </c>
      <c r="AI1205" s="3">
        <v>274288</v>
      </c>
      <c r="AJ1205" s="3">
        <v>227748</v>
      </c>
      <c r="AK1205" s="3">
        <v>0</v>
      </c>
      <c r="AL1205" s="3">
        <v>0</v>
      </c>
      <c r="AM1205" s="3">
        <v>0</v>
      </c>
      <c r="AN1205" s="3">
        <v>0</v>
      </c>
      <c r="AO1205" s="3">
        <v>0</v>
      </c>
      <c r="AP1205" s="3">
        <v>6947555</v>
      </c>
      <c r="AQ1205" s="3">
        <v>7362611</v>
      </c>
      <c r="AR1205" s="3">
        <v>10091006</v>
      </c>
      <c r="AS1205" s="3">
        <v>10341088</v>
      </c>
      <c r="AT1205" s="3">
        <v>10082458</v>
      </c>
      <c r="AU1205" s="3">
        <v>732698</v>
      </c>
      <c r="AV1205" s="3">
        <v>59068</v>
      </c>
      <c r="AW1205" s="3">
        <v>900586</v>
      </c>
      <c r="AX1205" s="3">
        <v>744485</v>
      </c>
      <c r="AY1205" s="3">
        <v>910197</v>
      </c>
      <c r="AZ1205" s="3">
        <v>795921</v>
      </c>
      <c r="BA1205" s="3">
        <v>67965</v>
      </c>
      <c r="BB1205" s="3">
        <v>921184</v>
      </c>
      <c r="BC1205" s="3">
        <v>762958</v>
      </c>
      <c r="BD1205" s="3">
        <v>932244</v>
      </c>
      <c r="BE1205" s="3">
        <v>63223</v>
      </c>
      <c r="BF1205" s="3">
        <v>8897</v>
      </c>
      <c r="BG1205" s="3">
        <v>20598</v>
      </c>
      <c r="BH1205" s="3">
        <v>18473</v>
      </c>
      <c r="BI1205" s="3">
        <v>22047</v>
      </c>
      <c r="BJ1205" s="5">
        <v>2.8123394155952663E-2</v>
      </c>
      <c r="BK1205" s="5">
        <v>0.55327006547487678</v>
      </c>
      <c r="BL1205" s="5">
        <v>4.0743217424531908E-2</v>
      </c>
      <c r="BM1205" s="5">
        <v>5.756935506279507E-2</v>
      </c>
      <c r="BN1205" s="5">
        <v>2.9435426776680783E-2</v>
      </c>
      <c r="BO1205" s="3">
        <v>22384</v>
      </c>
      <c r="BP1205" s="3">
        <v>37603</v>
      </c>
      <c r="BQ1205" s="3">
        <v>37532</v>
      </c>
      <c r="BR1205" s="3">
        <v>43923</v>
      </c>
      <c r="BS1205" s="3">
        <v>27441</v>
      </c>
      <c r="BT1205" s="3">
        <v>31035</v>
      </c>
      <c r="BU1205" s="3">
        <v>14162</v>
      </c>
      <c r="BV1205" s="3">
        <v>2689</v>
      </c>
      <c r="BW1205" s="3">
        <v>1823</v>
      </c>
      <c r="BX1205" s="3">
        <v>468</v>
      </c>
      <c r="BY1205" s="3">
        <v>95470</v>
      </c>
      <c r="BZ1205" s="3">
        <v>-76590</v>
      </c>
      <c r="CA1205" s="3">
        <v>143230</v>
      </c>
      <c r="CB1205" s="3">
        <v>-66346</v>
      </c>
      <c r="CC1205" s="3">
        <v>174836</v>
      </c>
      <c r="CD1205" s="3">
        <v>668263</v>
      </c>
      <c r="CE1205" s="3">
        <v>149820</v>
      </c>
      <c r="CF1205" s="3">
        <v>760045</v>
      </c>
      <c r="CG1205" s="3">
        <v>812654</v>
      </c>
      <c r="CH1205" s="3">
        <v>735829</v>
      </c>
    </row>
    <row r="1206" spans="1:86" x14ac:dyDescent="0.25">
      <c r="A1206" t="s">
        <v>1438</v>
      </c>
      <c r="B1206" s="3">
        <v>51215613</v>
      </c>
      <c r="C1206" s="3">
        <v>50949237</v>
      </c>
      <c r="D1206" s="3">
        <v>54477672</v>
      </c>
      <c r="E1206" s="3">
        <v>50113936</v>
      </c>
      <c r="F1206" s="3">
        <v>61263976</v>
      </c>
      <c r="G1206" s="3">
        <v>310332</v>
      </c>
      <c r="H1206" s="3">
        <v>265281</v>
      </c>
      <c r="I1206" s="3">
        <v>218273</v>
      </c>
      <c r="J1206" s="3">
        <v>161206</v>
      </c>
      <c r="K1206" s="3">
        <v>156626</v>
      </c>
      <c r="L1206" s="3">
        <v>2068000</v>
      </c>
      <c r="M1206" s="3">
        <v>2068000</v>
      </c>
      <c r="N1206" s="3">
        <v>2068000</v>
      </c>
      <c r="O1206" s="3">
        <v>2068000</v>
      </c>
      <c r="P1206" s="3">
        <v>2068000</v>
      </c>
      <c r="Q1206" s="3">
        <v>1552650</v>
      </c>
      <c r="R1206" s="3">
        <v>3610630</v>
      </c>
      <c r="S1206" s="3">
        <v>5388279</v>
      </c>
      <c r="T1206" s="3">
        <v>6780552</v>
      </c>
      <c r="U1206" s="3">
        <v>8796810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1925472</v>
      </c>
      <c r="AB1206" s="3">
        <v>1930742</v>
      </c>
      <c r="AC1206" s="3">
        <v>1365274</v>
      </c>
      <c r="AD1206" s="3">
        <v>1319829</v>
      </c>
      <c r="AE1206" s="3">
        <v>1206965</v>
      </c>
      <c r="AF1206" s="3">
        <v>360516</v>
      </c>
      <c r="AG1206" s="3">
        <v>499711</v>
      </c>
      <c r="AH1206" s="3">
        <v>21432</v>
      </c>
      <c r="AI1206" s="3">
        <v>12215</v>
      </c>
      <c r="AJ1206" s="3">
        <v>0</v>
      </c>
      <c r="AK1206" s="3">
        <v>171507</v>
      </c>
      <c r="AL1206" s="3">
        <v>232725</v>
      </c>
      <c r="AM1206" s="3">
        <v>3064</v>
      </c>
      <c r="AN1206" s="3">
        <v>0</v>
      </c>
      <c r="AO1206" s="3">
        <v>0</v>
      </c>
      <c r="AP1206" s="3">
        <v>224296375</v>
      </c>
      <c r="AQ1206" s="3">
        <v>226701622</v>
      </c>
      <c r="AR1206" s="3">
        <v>232317868</v>
      </c>
      <c r="AS1206" s="3">
        <v>219120989</v>
      </c>
      <c r="AT1206" s="3">
        <v>252038949</v>
      </c>
      <c r="AU1206" s="3">
        <v>4364776</v>
      </c>
      <c r="AV1206" s="3">
        <v>5388418</v>
      </c>
      <c r="AW1206" s="3">
        <v>4941820</v>
      </c>
      <c r="AX1206" s="3">
        <v>3918648</v>
      </c>
      <c r="AY1206" s="3">
        <v>4874667</v>
      </c>
      <c r="AZ1206" s="3">
        <v>4496874</v>
      </c>
      <c r="BA1206" s="3">
        <v>5518812</v>
      </c>
      <c r="BB1206" s="3">
        <v>5061467</v>
      </c>
      <c r="BC1206" s="3">
        <v>4032327</v>
      </c>
      <c r="BD1206" s="3">
        <v>4976565</v>
      </c>
      <c r="BE1206" s="3">
        <v>132098</v>
      </c>
      <c r="BF1206" s="3">
        <v>130394</v>
      </c>
      <c r="BG1206" s="3">
        <v>119647</v>
      </c>
      <c r="BH1206" s="3">
        <v>113679</v>
      </c>
      <c r="BI1206" s="3">
        <v>101898</v>
      </c>
      <c r="BJ1206" s="5">
        <v>0.28210908288735687</v>
      </c>
      <c r="BK1206" s="5">
        <v>0.25379357006544162</v>
      </c>
      <c r="BL1206" s="5">
        <v>0.27927239276676108</v>
      </c>
      <c r="BM1206" s="5">
        <v>0.34185719560938388</v>
      </c>
      <c r="BN1206" s="5">
        <v>0.29861440571960779</v>
      </c>
      <c r="BO1206" s="3">
        <v>1268609</v>
      </c>
      <c r="BP1206" s="3">
        <v>1400639</v>
      </c>
      <c r="BQ1206" s="3">
        <v>1413528</v>
      </c>
      <c r="BR1206" s="3">
        <v>1378480</v>
      </c>
      <c r="BS1206" s="3">
        <v>1486074</v>
      </c>
      <c r="BT1206" s="3">
        <v>135746</v>
      </c>
      <c r="BU1206" s="3">
        <v>40437</v>
      </c>
      <c r="BV1206" s="3">
        <v>77121</v>
      </c>
      <c r="BW1206" s="3">
        <v>33811</v>
      </c>
      <c r="BX1206" s="3">
        <v>15390</v>
      </c>
      <c r="BY1206" s="3">
        <v>1268640</v>
      </c>
      <c r="BZ1206" s="3">
        <v>1405303</v>
      </c>
      <c r="CA1206" s="3">
        <v>1410927</v>
      </c>
      <c r="CB1206" s="3">
        <v>1379088</v>
      </c>
      <c r="CC1206" s="3">
        <v>1485726</v>
      </c>
      <c r="CD1206" s="3">
        <v>3231882</v>
      </c>
      <c r="CE1206" s="3">
        <v>4023552</v>
      </c>
      <c r="CF1206" s="3">
        <v>3608014</v>
      </c>
      <c r="CG1206" s="3">
        <v>2573371</v>
      </c>
      <c r="CH1206" s="3">
        <v>3404331</v>
      </c>
    </row>
    <row r="1207" spans="1:86" x14ac:dyDescent="0.25">
      <c r="A1207" t="s">
        <v>1439</v>
      </c>
      <c r="B1207" s="3">
        <v>274635437</v>
      </c>
      <c r="C1207" s="3">
        <v>277597005</v>
      </c>
      <c r="D1207" s="3">
        <v>305217858</v>
      </c>
      <c r="E1207" s="3">
        <v>307027413</v>
      </c>
      <c r="F1207" s="3">
        <v>335141522</v>
      </c>
      <c r="G1207" s="3">
        <v>44988110</v>
      </c>
      <c r="H1207" s="3">
        <v>47766586</v>
      </c>
      <c r="I1207" s="3">
        <v>73553060</v>
      </c>
      <c r="J1207" s="3">
        <v>78645048</v>
      </c>
      <c r="K1207" s="3">
        <v>73541467</v>
      </c>
      <c r="L1207" s="3">
        <v>2000000</v>
      </c>
      <c r="M1207" s="3">
        <v>2000000</v>
      </c>
      <c r="N1207" s="3">
        <v>2000000</v>
      </c>
      <c r="O1207" s="3">
        <v>2000000</v>
      </c>
      <c r="P1207" s="3">
        <v>2000000</v>
      </c>
      <c r="Q1207" s="3">
        <v>196427890</v>
      </c>
      <c r="R1207" s="3">
        <v>200894588</v>
      </c>
      <c r="S1207" s="3">
        <v>222182808</v>
      </c>
      <c r="T1207" s="3">
        <v>239219570</v>
      </c>
      <c r="U1207" s="3">
        <v>258991989</v>
      </c>
      <c r="V1207" s="3">
        <v>1386026</v>
      </c>
      <c r="W1207" s="3">
        <v>1282842</v>
      </c>
      <c r="X1207" s="3">
        <v>0</v>
      </c>
      <c r="Y1207" s="3">
        <v>0</v>
      </c>
      <c r="Z1207" s="3">
        <v>0</v>
      </c>
      <c r="AA1207" s="3">
        <v>10916608</v>
      </c>
      <c r="AB1207" s="3">
        <v>11554541</v>
      </c>
      <c r="AC1207" s="3">
        <v>12502111</v>
      </c>
      <c r="AD1207" s="3">
        <v>13030499</v>
      </c>
      <c r="AE1207" s="3">
        <v>13462873</v>
      </c>
      <c r="AF1207" s="3">
        <v>6512806</v>
      </c>
      <c r="AG1207" s="3">
        <v>7341769</v>
      </c>
      <c r="AH1207" s="3">
        <v>8356786</v>
      </c>
      <c r="AI1207" s="3">
        <v>8887048</v>
      </c>
      <c r="AJ1207" s="3">
        <v>9357082</v>
      </c>
      <c r="AK1207" s="3">
        <v>100269</v>
      </c>
      <c r="AL1207" s="3">
        <v>103788</v>
      </c>
      <c r="AM1207" s="3">
        <v>1253</v>
      </c>
      <c r="AN1207" s="3">
        <v>4722</v>
      </c>
      <c r="AO1207" s="3">
        <v>4818</v>
      </c>
      <c r="AP1207" s="3">
        <v>245411325</v>
      </c>
      <c r="AQ1207" s="3">
        <v>253520678</v>
      </c>
      <c r="AR1207" s="3">
        <v>267959340</v>
      </c>
      <c r="AS1207" s="3">
        <v>238383468</v>
      </c>
      <c r="AT1207" s="3">
        <v>236790825</v>
      </c>
      <c r="AU1207" s="3">
        <v>50124800</v>
      </c>
      <c r="AV1207" s="3">
        <v>48696729</v>
      </c>
      <c r="AW1207" s="3">
        <v>48114279</v>
      </c>
      <c r="AX1207" s="3">
        <v>26070975</v>
      </c>
      <c r="AY1207" s="3">
        <v>33188138</v>
      </c>
      <c r="AZ1207" s="3">
        <v>58067252</v>
      </c>
      <c r="BA1207" s="3">
        <v>58056217</v>
      </c>
      <c r="BB1207" s="3">
        <v>58833172</v>
      </c>
      <c r="BC1207" s="3">
        <v>47316018</v>
      </c>
      <c r="BD1207" s="3">
        <v>44769064</v>
      </c>
      <c r="BE1207" s="3">
        <v>7942452</v>
      </c>
      <c r="BF1207" s="3">
        <v>9359488</v>
      </c>
      <c r="BG1207" s="3">
        <v>10718893</v>
      </c>
      <c r="BH1207" s="3">
        <v>21245043</v>
      </c>
      <c r="BI1207" s="3">
        <v>11580926</v>
      </c>
      <c r="BJ1207" s="5">
        <v>1.1405757586048674E-2</v>
      </c>
      <c r="BK1207" s="5">
        <v>1.2582080572008334E-2</v>
      </c>
      <c r="BL1207" s="5">
        <v>1.8214588191845241E-2</v>
      </c>
      <c r="BM1207" s="5">
        <v>2.5434980602129283E-2</v>
      </c>
      <c r="BN1207" s="5">
        <v>3.0145504047169716E-2</v>
      </c>
      <c r="BO1207" s="3">
        <v>662301</v>
      </c>
      <c r="BP1207" s="3">
        <v>730468</v>
      </c>
      <c r="BQ1207" s="3">
        <v>1071622</v>
      </c>
      <c r="BR1207" s="3">
        <v>1203482</v>
      </c>
      <c r="BS1207" s="3">
        <v>1349586</v>
      </c>
      <c r="BT1207" s="3">
        <v>657934</v>
      </c>
      <c r="BU1207" s="3">
        <v>1827997</v>
      </c>
      <c r="BV1207" s="3">
        <v>3349351</v>
      </c>
      <c r="BW1207" s="3">
        <v>13033152</v>
      </c>
      <c r="BX1207" s="3">
        <v>2386007</v>
      </c>
      <c r="BY1207" s="3">
        <v>3527998</v>
      </c>
      <c r="BZ1207" s="3">
        <v>2956190</v>
      </c>
      <c r="CA1207" s="3">
        <v>3258118</v>
      </c>
      <c r="CB1207" s="3">
        <v>2927993</v>
      </c>
      <c r="CC1207" s="3">
        <v>1908027</v>
      </c>
      <c r="CD1207" s="3">
        <v>47254736</v>
      </c>
      <c r="CE1207" s="3">
        <v>47568536</v>
      </c>
      <c r="CF1207" s="3">
        <v>48205512</v>
      </c>
      <c r="CG1207" s="3">
        <v>36176134</v>
      </c>
      <c r="CH1207" s="3">
        <v>33666118</v>
      </c>
    </row>
    <row r="1208" spans="1:86" x14ac:dyDescent="0.25">
      <c r="A1208" t="s">
        <v>1440</v>
      </c>
      <c r="B1208" s="3">
        <v>29384669</v>
      </c>
      <c r="C1208" s="3">
        <v>31314549</v>
      </c>
      <c r="D1208" s="3">
        <v>32100892</v>
      </c>
      <c r="E1208" s="3">
        <v>25989985</v>
      </c>
      <c r="F1208" s="3">
        <v>27458814</v>
      </c>
      <c r="G1208" s="3">
        <v>1567868</v>
      </c>
      <c r="H1208" s="3">
        <v>1605226</v>
      </c>
      <c r="I1208" s="3">
        <v>1411589</v>
      </c>
      <c r="J1208" s="3">
        <v>1243245</v>
      </c>
      <c r="K1208" s="3">
        <v>1091411</v>
      </c>
      <c r="L1208" s="3">
        <v>516480</v>
      </c>
      <c r="M1208" s="3">
        <v>516480</v>
      </c>
      <c r="N1208" s="3">
        <v>516480</v>
      </c>
      <c r="O1208" s="3">
        <v>516480</v>
      </c>
      <c r="P1208" s="3">
        <v>516480</v>
      </c>
      <c r="Q1208" s="3">
        <v>24379059</v>
      </c>
      <c r="R1208" s="3">
        <v>25679897</v>
      </c>
      <c r="S1208" s="3">
        <v>26601044</v>
      </c>
      <c r="T1208" s="3">
        <v>21239648</v>
      </c>
      <c r="U1208" s="3">
        <v>22103696</v>
      </c>
      <c r="V1208" s="3">
        <v>0</v>
      </c>
      <c r="W1208" s="3">
        <v>554854</v>
      </c>
      <c r="X1208" s="3">
        <v>481260</v>
      </c>
      <c r="Y1208" s="3">
        <v>598975</v>
      </c>
      <c r="Z1208" s="3">
        <v>501558</v>
      </c>
      <c r="AA1208" s="3">
        <v>1853045</v>
      </c>
      <c r="AB1208" s="3">
        <v>1139444</v>
      </c>
      <c r="AC1208" s="3">
        <v>1065843</v>
      </c>
      <c r="AD1208" s="3">
        <v>1200350</v>
      </c>
      <c r="AE1208" s="3">
        <v>1104543</v>
      </c>
      <c r="AF1208" s="3">
        <v>650571</v>
      </c>
      <c r="AG1208" s="3">
        <v>378078</v>
      </c>
      <c r="AH1208" s="3">
        <v>361163</v>
      </c>
      <c r="AI1208" s="3">
        <v>523410</v>
      </c>
      <c r="AJ1208" s="3">
        <v>407312</v>
      </c>
      <c r="AK1208" s="3">
        <v>614263</v>
      </c>
      <c r="AL1208" s="3">
        <v>0</v>
      </c>
      <c r="AM1208" s="3">
        <v>0</v>
      </c>
      <c r="AN1208" s="3">
        <v>0</v>
      </c>
      <c r="AO1208" s="3">
        <v>0</v>
      </c>
      <c r="AP1208" s="3">
        <v>13493472</v>
      </c>
      <c r="AQ1208" s="3">
        <v>13253727</v>
      </c>
      <c r="AR1208" s="3">
        <v>10268443</v>
      </c>
      <c r="AS1208" s="3">
        <v>10305612</v>
      </c>
      <c r="AT1208" s="3">
        <v>10703153</v>
      </c>
      <c r="AU1208" s="3">
        <v>404763</v>
      </c>
      <c r="AV1208" s="3">
        <v>798218</v>
      </c>
      <c r="AW1208" s="3">
        <v>1049668</v>
      </c>
      <c r="AX1208" s="3">
        <v>1189259</v>
      </c>
      <c r="AY1208" s="3">
        <v>1067063</v>
      </c>
      <c r="AZ1208" s="3">
        <v>853633</v>
      </c>
      <c r="BA1208" s="3">
        <v>1163801</v>
      </c>
      <c r="BB1208" s="3">
        <v>1405289</v>
      </c>
      <c r="BC1208" s="3">
        <v>1514973</v>
      </c>
      <c r="BD1208" s="3">
        <v>1364260</v>
      </c>
      <c r="BE1208" s="3">
        <v>448870</v>
      </c>
      <c r="BF1208" s="3">
        <v>365583</v>
      </c>
      <c r="BG1208" s="3">
        <v>355621</v>
      </c>
      <c r="BH1208" s="3">
        <v>325714</v>
      </c>
      <c r="BI1208" s="3">
        <v>297197</v>
      </c>
      <c r="BJ1208" s="5">
        <v>1.4703039830934371E-2</v>
      </c>
      <c r="BK1208" s="5">
        <v>3.3089849553317105E-3</v>
      </c>
      <c r="BL1208" s="5">
        <v>2.1353614808057274E-2</v>
      </c>
      <c r="BM1208" s="5">
        <v>7.7281905354088815E-3</v>
      </c>
      <c r="BN1208" s="5">
        <v>3.4612170700599591E-3</v>
      </c>
      <c r="BO1208" s="3">
        <v>12551</v>
      </c>
      <c r="BP1208" s="3">
        <v>3851</v>
      </c>
      <c r="BQ1208" s="3">
        <v>30008</v>
      </c>
      <c r="BR1208" s="3">
        <v>11708</v>
      </c>
      <c r="BS1208" s="3">
        <v>4722</v>
      </c>
      <c r="BT1208" s="3">
        <v>502364</v>
      </c>
      <c r="BU1208" s="3">
        <v>480517</v>
      </c>
      <c r="BV1208" s="3">
        <v>558649</v>
      </c>
      <c r="BW1208" s="3">
        <v>49312</v>
      </c>
      <c r="BX1208" s="3">
        <v>29636</v>
      </c>
      <c r="BY1208" s="3">
        <v>11564</v>
      </c>
      <c r="BZ1208" s="3">
        <v>59142</v>
      </c>
      <c r="CA1208" s="3">
        <v>30008</v>
      </c>
      <c r="CB1208" s="3">
        <v>50817</v>
      </c>
      <c r="CC1208" s="3">
        <v>-5243</v>
      </c>
      <c r="CD1208" s="3">
        <v>895563</v>
      </c>
      <c r="CE1208" s="3">
        <v>1219593</v>
      </c>
      <c r="CF1208" s="3">
        <v>1578309</v>
      </c>
      <c r="CG1208" s="3">
        <v>1187754</v>
      </c>
      <c r="CH1208" s="3">
        <v>1101942</v>
      </c>
    </row>
    <row r="1209" spans="1:86" x14ac:dyDescent="0.25">
      <c r="A1209" t="s">
        <v>1441</v>
      </c>
      <c r="B1209" s="3">
        <v>56278359</v>
      </c>
      <c r="C1209" s="3">
        <v>54158868</v>
      </c>
      <c r="D1209" s="3">
        <v>51121386</v>
      </c>
      <c r="E1209" s="3">
        <v>50314740</v>
      </c>
      <c r="F1209" s="3">
        <v>53982302</v>
      </c>
      <c r="G1209" s="3">
        <v>7281908</v>
      </c>
      <c r="H1209" s="3">
        <v>6073141</v>
      </c>
      <c r="I1209" s="3">
        <v>5131013</v>
      </c>
      <c r="J1209" s="3">
        <v>4557030</v>
      </c>
      <c r="K1209" s="3">
        <v>4558343</v>
      </c>
      <c r="L1209" s="3">
        <v>1144000</v>
      </c>
      <c r="M1209" s="3">
        <v>1144000</v>
      </c>
      <c r="N1209" s="3">
        <v>1144000</v>
      </c>
      <c r="O1209" s="3">
        <v>1144000</v>
      </c>
      <c r="P1209" s="3">
        <v>1144000</v>
      </c>
      <c r="Q1209" s="3">
        <v>11360831</v>
      </c>
      <c r="R1209" s="3">
        <v>13531000</v>
      </c>
      <c r="S1209" s="3">
        <v>14561005</v>
      </c>
      <c r="T1209" s="3">
        <v>12583353</v>
      </c>
      <c r="U1209" s="3">
        <v>13293085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29109152</v>
      </c>
      <c r="AB1209" s="3">
        <v>20176393</v>
      </c>
      <c r="AC1209" s="3">
        <v>16965633</v>
      </c>
      <c r="AD1209" s="3">
        <v>16299045</v>
      </c>
      <c r="AE1209" s="3">
        <v>16559667</v>
      </c>
      <c r="AF1209" s="3">
        <v>1140346</v>
      </c>
      <c r="AG1209" s="3">
        <v>1266514</v>
      </c>
      <c r="AH1209" s="3">
        <v>1383066</v>
      </c>
      <c r="AI1209" s="3">
        <v>1441201</v>
      </c>
      <c r="AJ1209" s="3">
        <v>1920661</v>
      </c>
      <c r="AK1209" s="3">
        <v>65289</v>
      </c>
      <c r="AL1209" s="3">
        <v>0</v>
      </c>
      <c r="AM1209" s="3">
        <v>0</v>
      </c>
      <c r="AN1209" s="3">
        <v>33876</v>
      </c>
      <c r="AO1209" s="3">
        <v>33876</v>
      </c>
      <c r="AP1209" s="3">
        <v>68496792</v>
      </c>
      <c r="AQ1209" s="3">
        <v>76489457</v>
      </c>
      <c r="AR1209" s="3">
        <v>80560449</v>
      </c>
      <c r="AS1209" s="3">
        <v>77225264</v>
      </c>
      <c r="AT1209" s="3">
        <v>75601903</v>
      </c>
      <c r="AU1209" s="3">
        <v>10189689</v>
      </c>
      <c r="AV1209" s="3">
        <v>12427426</v>
      </c>
      <c r="AW1209" s="3">
        <v>12507954</v>
      </c>
      <c r="AX1209" s="3">
        <v>11986355</v>
      </c>
      <c r="AY1209" s="3">
        <v>13198508</v>
      </c>
      <c r="AZ1209" s="3">
        <v>14430387</v>
      </c>
      <c r="BA1209" s="3">
        <v>16378749</v>
      </c>
      <c r="BB1209" s="3">
        <v>16330785</v>
      </c>
      <c r="BC1209" s="3">
        <v>15449310</v>
      </c>
      <c r="BD1209" s="3">
        <v>15088051</v>
      </c>
      <c r="BE1209" s="3">
        <v>4240698</v>
      </c>
      <c r="BF1209" s="3">
        <v>3951323</v>
      </c>
      <c r="BG1209" s="3">
        <v>3822831</v>
      </c>
      <c r="BH1209" s="3">
        <v>3462955</v>
      </c>
      <c r="BI1209" s="3">
        <v>1889543</v>
      </c>
      <c r="BJ1209" s="5">
        <v>9.6276212134851269E-2</v>
      </c>
      <c r="BK1209" s="5">
        <v>7.6968027289507884E-2</v>
      </c>
      <c r="BL1209" s="5">
        <v>5.9896814513203132E-2</v>
      </c>
      <c r="BM1209" s="5">
        <v>4.7749964237885058E-2</v>
      </c>
      <c r="BN1209" s="5">
        <v>4.1348349100887846E-2</v>
      </c>
      <c r="BO1209" s="3">
        <v>1389303</v>
      </c>
      <c r="BP1209" s="3">
        <v>1260640</v>
      </c>
      <c r="BQ1209" s="3">
        <v>978162</v>
      </c>
      <c r="BR1209" s="3">
        <v>737704</v>
      </c>
      <c r="BS1209" s="3">
        <v>623866</v>
      </c>
      <c r="BT1209" s="3">
        <v>15677</v>
      </c>
      <c r="BU1209" s="3">
        <v>16439</v>
      </c>
      <c r="BV1209" s="3">
        <v>16303</v>
      </c>
      <c r="BW1209" s="3">
        <v>10164</v>
      </c>
      <c r="BX1209" s="3">
        <v>84885</v>
      </c>
      <c r="BY1209" s="3">
        <v>1389852</v>
      </c>
      <c r="BZ1209" s="3">
        <v>1298239</v>
      </c>
      <c r="CA1209" s="3">
        <v>997085</v>
      </c>
      <c r="CB1209" s="3">
        <v>748086</v>
      </c>
      <c r="CC1209" s="3">
        <v>653816</v>
      </c>
      <c r="CD1209" s="3">
        <v>8815514</v>
      </c>
      <c r="CE1209" s="3">
        <v>11145626</v>
      </c>
      <c r="CF1209" s="3">
        <v>11527172</v>
      </c>
      <c r="CG1209" s="3">
        <v>11248433</v>
      </c>
      <c r="CH1209" s="3">
        <v>12629577</v>
      </c>
    </row>
    <row r="1210" spans="1:86" x14ac:dyDescent="0.25">
      <c r="A1210" t="s">
        <v>1442</v>
      </c>
      <c r="B1210" s="3">
        <v>3460562</v>
      </c>
      <c r="C1210" s="3">
        <v>4425532</v>
      </c>
      <c r="D1210" s="3">
        <v>5420507</v>
      </c>
      <c r="E1210" s="3">
        <v>7610655</v>
      </c>
      <c r="F1210" s="3">
        <v>9094377</v>
      </c>
      <c r="G1210" s="3">
        <v>123177</v>
      </c>
      <c r="H1210" s="3">
        <v>113551</v>
      </c>
      <c r="I1210" s="3">
        <v>248333</v>
      </c>
      <c r="J1210" s="3">
        <v>282725</v>
      </c>
      <c r="K1210" s="3">
        <v>242960</v>
      </c>
      <c r="L1210" s="3">
        <v>800000</v>
      </c>
      <c r="M1210" s="3">
        <v>800000</v>
      </c>
      <c r="N1210" s="3">
        <v>800000</v>
      </c>
      <c r="O1210" s="3">
        <v>800000</v>
      </c>
      <c r="P1210" s="3">
        <v>800000</v>
      </c>
      <c r="Q1210" s="3">
        <v>302645</v>
      </c>
      <c r="R1210" s="3">
        <v>818585</v>
      </c>
      <c r="S1210" s="3">
        <v>1328891</v>
      </c>
      <c r="T1210" s="3">
        <v>1885330</v>
      </c>
      <c r="U1210" s="3">
        <v>2077224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143505</v>
      </c>
      <c r="AB1210" s="3">
        <v>207478</v>
      </c>
      <c r="AC1210" s="3">
        <v>302046</v>
      </c>
      <c r="AD1210" s="3">
        <v>309063</v>
      </c>
      <c r="AE1210" s="3">
        <v>333866</v>
      </c>
      <c r="AF1210" s="3">
        <v>0</v>
      </c>
      <c r="AG1210" s="3">
        <v>33998</v>
      </c>
      <c r="AH1210" s="3">
        <v>33998</v>
      </c>
      <c r="AI1210" s="3">
        <v>33998</v>
      </c>
      <c r="AJ1210" s="3">
        <v>33998</v>
      </c>
      <c r="AK1210" s="3">
        <v>0</v>
      </c>
      <c r="AL1210" s="3">
        <v>0</v>
      </c>
      <c r="AM1210" s="3">
        <v>0</v>
      </c>
      <c r="AN1210" s="3">
        <v>0</v>
      </c>
      <c r="AO1210" s="3">
        <v>0</v>
      </c>
      <c r="AP1210" s="3">
        <v>6128378</v>
      </c>
      <c r="AQ1210" s="3">
        <v>9582324</v>
      </c>
      <c r="AR1210" s="3">
        <v>11439357</v>
      </c>
      <c r="AS1210" s="3">
        <v>15387776</v>
      </c>
      <c r="AT1210" s="3">
        <v>17719091</v>
      </c>
      <c r="AU1210" s="3">
        <v>48946</v>
      </c>
      <c r="AV1210" s="3">
        <v>955533</v>
      </c>
      <c r="AW1210" s="3">
        <v>952799</v>
      </c>
      <c r="AX1210" s="3">
        <v>959656</v>
      </c>
      <c r="AY1210" s="3">
        <v>408568</v>
      </c>
      <c r="AZ1210" s="3">
        <v>156538</v>
      </c>
      <c r="BA1210" s="3">
        <v>1066099</v>
      </c>
      <c r="BB1210" s="3">
        <v>1056108</v>
      </c>
      <c r="BC1210" s="3">
        <v>1198170</v>
      </c>
      <c r="BD1210" s="3">
        <v>617688</v>
      </c>
      <c r="BE1210" s="3">
        <v>107592</v>
      </c>
      <c r="BF1210" s="3">
        <v>110566</v>
      </c>
      <c r="BG1210" s="3">
        <v>103309</v>
      </c>
      <c r="BH1210" s="3">
        <v>238514</v>
      </c>
      <c r="BI1210" s="3">
        <v>209120</v>
      </c>
      <c r="BJ1210" s="5">
        <v>2.5744547649771939E-3</v>
      </c>
      <c r="BK1210" s="5">
        <v>2.2042980998950379E-4</v>
      </c>
      <c r="BL1210" s="5">
        <v>1.4392467437042425E-4</v>
      </c>
      <c r="BM1210" s="5">
        <v>3.1464650258310591E-4</v>
      </c>
      <c r="BN1210" s="5">
        <v>2.1531906075559183E-4</v>
      </c>
      <c r="BO1210" s="3">
        <v>403</v>
      </c>
      <c r="BP1210" s="3">
        <v>235</v>
      </c>
      <c r="BQ1210" s="3">
        <v>152</v>
      </c>
      <c r="BR1210" s="3">
        <v>377</v>
      </c>
      <c r="BS1210" s="3">
        <v>133</v>
      </c>
      <c r="BT1210" s="3">
        <v>3627</v>
      </c>
      <c r="BU1210" s="3">
        <v>1775</v>
      </c>
      <c r="BV1210" s="3">
        <v>3339</v>
      </c>
      <c r="BW1210" s="3">
        <v>1510</v>
      </c>
      <c r="BX1210" s="3">
        <v>3816</v>
      </c>
      <c r="BY1210" s="3">
        <v>403</v>
      </c>
      <c r="BZ1210" s="3">
        <v>235</v>
      </c>
      <c r="CA1210" s="3">
        <v>152</v>
      </c>
      <c r="CB1210" s="3">
        <v>377</v>
      </c>
      <c r="CC1210" s="3">
        <v>108</v>
      </c>
      <c r="CD1210" s="3">
        <v>52170</v>
      </c>
      <c r="CE1210" s="3">
        <v>957073</v>
      </c>
      <c r="CF1210" s="3">
        <v>955986</v>
      </c>
      <c r="CG1210" s="3">
        <v>960789</v>
      </c>
      <c r="CH1210" s="3">
        <v>412276</v>
      </c>
    </row>
    <row r="1211" spans="1:86" x14ac:dyDescent="0.25">
      <c r="A1211" t="s">
        <v>1443</v>
      </c>
      <c r="B1211" s="3">
        <v>9112254</v>
      </c>
      <c r="C1211" s="3">
        <v>40028949</v>
      </c>
      <c r="D1211" s="3">
        <v>43830396</v>
      </c>
      <c r="E1211" s="3">
        <v>42927126</v>
      </c>
      <c r="F1211" s="3">
        <v>41356166</v>
      </c>
      <c r="G1211" s="3">
        <v>1853868</v>
      </c>
      <c r="H1211" s="3">
        <v>1633289</v>
      </c>
      <c r="I1211" s="3">
        <v>1469604</v>
      </c>
      <c r="J1211" s="3">
        <v>1963327</v>
      </c>
      <c r="K1211" s="3">
        <v>2760669</v>
      </c>
      <c r="L1211" s="3">
        <v>500000</v>
      </c>
      <c r="M1211" s="3">
        <v>500000</v>
      </c>
      <c r="N1211" s="3">
        <v>500000</v>
      </c>
      <c r="O1211" s="3">
        <v>500000</v>
      </c>
      <c r="P1211" s="3">
        <v>500000</v>
      </c>
      <c r="Q1211" s="3">
        <v>3997577</v>
      </c>
      <c r="R1211" s="3">
        <v>14116264</v>
      </c>
      <c r="S1211" s="3">
        <v>14201990</v>
      </c>
      <c r="T1211" s="3">
        <v>12722617</v>
      </c>
      <c r="U1211" s="3">
        <v>9826488</v>
      </c>
      <c r="V1211" s="3">
        <v>650419</v>
      </c>
      <c r="W1211" s="3">
        <v>17198812</v>
      </c>
      <c r="X1211" s="3">
        <v>15440118</v>
      </c>
      <c r="Y1211" s="3">
        <v>13691666</v>
      </c>
      <c r="Z1211" s="3">
        <v>18907766</v>
      </c>
      <c r="AA1211" s="3">
        <v>793792</v>
      </c>
      <c r="AB1211" s="3">
        <v>745486</v>
      </c>
      <c r="AC1211" s="3">
        <v>3098445</v>
      </c>
      <c r="AD1211" s="3">
        <v>1284776</v>
      </c>
      <c r="AE1211" s="3">
        <v>4793606</v>
      </c>
      <c r="AF1211" s="3">
        <v>660561</v>
      </c>
      <c r="AG1211" s="3">
        <v>620590</v>
      </c>
      <c r="AH1211" s="3">
        <v>1472304</v>
      </c>
      <c r="AI1211" s="3">
        <v>727418</v>
      </c>
      <c r="AJ1211" s="3">
        <v>1020383</v>
      </c>
      <c r="AK1211" s="3">
        <v>1399399</v>
      </c>
      <c r="AL1211" s="3">
        <v>2569266</v>
      </c>
      <c r="AM1211" s="3">
        <v>6987542</v>
      </c>
      <c r="AN1211" s="3">
        <v>9102251</v>
      </c>
      <c r="AO1211" s="3">
        <v>1338074</v>
      </c>
      <c r="AP1211" s="3">
        <v>18790261</v>
      </c>
      <c r="AQ1211" s="3">
        <v>20804473</v>
      </c>
      <c r="AR1211" s="3">
        <v>25278177</v>
      </c>
      <c r="AS1211" s="3">
        <v>21380359</v>
      </c>
      <c r="AT1211" s="3">
        <v>20062500</v>
      </c>
      <c r="AU1211" s="3">
        <v>3070263</v>
      </c>
      <c r="AV1211" s="3">
        <v>2006948</v>
      </c>
      <c r="AW1211" s="3">
        <v>2157303</v>
      </c>
      <c r="AX1211" s="3">
        <v>438868</v>
      </c>
      <c r="AY1211" s="3">
        <v>-255444</v>
      </c>
      <c r="AZ1211" s="3">
        <v>3842432</v>
      </c>
      <c r="BA1211" s="3">
        <v>4456497</v>
      </c>
      <c r="BB1211" s="3">
        <v>4850618</v>
      </c>
      <c r="BC1211" s="3">
        <v>3384740</v>
      </c>
      <c r="BD1211" s="3">
        <v>3556385</v>
      </c>
      <c r="BE1211" s="3">
        <v>772169</v>
      </c>
      <c r="BF1211" s="3">
        <v>2449549</v>
      </c>
      <c r="BG1211" s="3">
        <v>2693315</v>
      </c>
      <c r="BH1211" s="3">
        <v>2945872</v>
      </c>
      <c r="BI1211" s="3">
        <v>3811829</v>
      </c>
      <c r="BJ1211" s="5">
        <v>5.4491530364102737E-2</v>
      </c>
      <c r="BK1211" s="5">
        <v>0.20909853636163112</v>
      </c>
      <c r="BL1211" s="5">
        <v>0.22755822041645002</v>
      </c>
      <c r="BM1211" s="5">
        <v>0.37596683940273107</v>
      </c>
      <c r="BN1211" s="5">
        <v>0.35961629576100451</v>
      </c>
      <c r="BO1211" s="3">
        <v>209380</v>
      </c>
      <c r="BP1211" s="3">
        <v>931847</v>
      </c>
      <c r="BQ1211" s="3">
        <v>1103798</v>
      </c>
      <c r="BR1211" s="3">
        <v>1272550</v>
      </c>
      <c r="BS1211" s="3">
        <v>1278934</v>
      </c>
      <c r="BT1211" s="3">
        <v>4388</v>
      </c>
      <c r="BU1211" s="3">
        <v>6009</v>
      </c>
      <c r="BV1211" s="3">
        <v>7847</v>
      </c>
      <c r="BW1211" s="3">
        <v>6660</v>
      </c>
      <c r="BX1211" s="3">
        <v>8900</v>
      </c>
      <c r="BY1211" s="3">
        <v>102530</v>
      </c>
      <c r="BZ1211" s="3">
        <v>907002</v>
      </c>
      <c r="CA1211" s="3">
        <v>964592</v>
      </c>
      <c r="CB1211" s="3">
        <v>1256664</v>
      </c>
      <c r="CC1211" s="3">
        <v>1284194</v>
      </c>
      <c r="CD1211" s="3">
        <v>2972121</v>
      </c>
      <c r="CE1211" s="3">
        <v>1105955</v>
      </c>
      <c r="CF1211" s="3">
        <v>1200558</v>
      </c>
      <c r="CG1211" s="3">
        <v>-811136</v>
      </c>
      <c r="CH1211" s="3">
        <v>-1530738</v>
      </c>
    </row>
    <row r="1212" spans="1:86" x14ac:dyDescent="0.25">
      <c r="A1212" t="s">
        <v>1444</v>
      </c>
      <c r="B1212" s="3">
        <v>211746949</v>
      </c>
      <c r="C1212" s="3">
        <v>221601352</v>
      </c>
      <c r="D1212" s="3">
        <v>176151316</v>
      </c>
      <c r="E1212" s="3">
        <v>182388515</v>
      </c>
      <c r="F1212" s="3">
        <v>176038205</v>
      </c>
      <c r="G1212" s="3">
        <v>98627721</v>
      </c>
      <c r="H1212" s="3">
        <v>86174833</v>
      </c>
      <c r="I1212" s="3">
        <v>76704240</v>
      </c>
      <c r="J1212" s="3">
        <v>62031970</v>
      </c>
      <c r="K1212" s="3">
        <v>52624184</v>
      </c>
      <c r="L1212" s="3">
        <v>77500000</v>
      </c>
      <c r="M1212" s="3">
        <v>77500000</v>
      </c>
      <c r="N1212" s="3">
        <v>77500000</v>
      </c>
      <c r="O1212" s="3">
        <v>77500000</v>
      </c>
      <c r="P1212" s="3">
        <v>77500000</v>
      </c>
      <c r="Q1212" s="3">
        <v>27273436</v>
      </c>
      <c r="R1212" s="3">
        <v>27663587</v>
      </c>
      <c r="S1212" s="3">
        <v>28736406</v>
      </c>
      <c r="T1212" s="3">
        <v>38448931</v>
      </c>
      <c r="U1212" s="3">
        <v>28718462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33136134</v>
      </c>
      <c r="AB1212" s="3">
        <v>11158004</v>
      </c>
      <c r="AC1212" s="3">
        <v>10911293</v>
      </c>
      <c r="AD1212" s="3">
        <v>10679869</v>
      </c>
      <c r="AE1212" s="3">
        <v>10781118</v>
      </c>
      <c r="AF1212" s="3">
        <v>590548</v>
      </c>
      <c r="AG1212" s="3">
        <v>332386</v>
      </c>
      <c r="AH1212" s="3">
        <v>340972</v>
      </c>
      <c r="AI1212" s="3">
        <v>342820</v>
      </c>
      <c r="AJ1212" s="3">
        <v>4314290</v>
      </c>
      <c r="AK1212" s="3">
        <v>0</v>
      </c>
      <c r="AL1212" s="3">
        <v>0</v>
      </c>
      <c r="AM1212" s="3">
        <v>0</v>
      </c>
      <c r="AN1212" s="3">
        <v>0</v>
      </c>
      <c r="AO1212" s="3">
        <v>0</v>
      </c>
      <c r="AP1212" s="3">
        <v>244531785</v>
      </c>
      <c r="AQ1212" s="3">
        <v>240703991</v>
      </c>
      <c r="AR1212" s="3">
        <v>242279683</v>
      </c>
      <c r="AS1212" s="3">
        <v>246578644</v>
      </c>
      <c r="AT1212" s="3">
        <v>223222127</v>
      </c>
      <c r="AU1212" s="3">
        <v>16076156</v>
      </c>
      <c r="AV1212" s="3">
        <v>16748465</v>
      </c>
      <c r="AW1212" s="3">
        <v>17841655</v>
      </c>
      <c r="AX1212" s="3">
        <v>16124541</v>
      </c>
      <c r="AY1212" s="3">
        <v>14720634</v>
      </c>
      <c r="AZ1212" s="3">
        <v>35958355</v>
      </c>
      <c r="BA1212" s="3">
        <v>34727828</v>
      </c>
      <c r="BB1212" s="3">
        <v>35446584</v>
      </c>
      <c r="BC1212" s="3">
        <v>31646928</v>
      </c>
      <c r="BD1212" s="3">
        <v>25666234</v>
      </c>
      <c r="BE1212" s="3">
        <v>19882199</v>
      </c>
      <c r="BF1212" s="3">
        <v>17979363</v>
      </c>
      <c r="BG1212" s="3">
        <v>17604929</v>
      </c>
      <c r="BH1212" s="3">
        <v>15522387</v>
      </c>
      <c r="BI1212" s="3">
        <v>10945600</v>
      </c>
      <c r="BJ1212" s="5">
        <v>1.9035131056467963E-2</v>
      </c>
      <c r="BK1212" s="5">
        <v>1.3964017559635459E-3</v>
      </c>
      <c r="BL1212" s="5">
        <v>8.4380486424305372E-4</v>
      </c>
      <c r="BM1212" s="5">
        <v>3.4499399120192645E-4</v>
      </c>
      <c r="BN1212" s="5">
        <v>6.3745230406611272E-4</v>
      </c>
      <c r="BO1212" s="3">
        <v>684472</v>
      </c>
      <c r="BP1212" s="3">
        <v>48494</v>
      </c>
      <c r="BQ1212" s="3">
        <v>29910</v>
      </c>
      <c r="BR1212" s="3">
        <v>10918</v>
      </c>
      <c r="BS1212" s="3">
        <v>16361</v>
      </c>
      <c r="BT1212" s="3">
        <v>506694</v>
      </c>
      <c r="BU1212" s="3">
        <v>75797</v>
      </c>
      <c r="BV1212" s="3">
        <v>198982</v>
      </c>
      <c r="BW1212" s="3">
        <v>139450</v>
      </c>
      <c r="BX1212" s="3">
        <v>20612</v>
      </c>
      <c r="BY1212" s="3">
        <v>636904</v>
      </c>
      <c r="BZ1212" s="3">
        <v>81049</v>
      </c>
      <c r="CA1212" s="3">
        <v>83174</v>
      </c>
      <c r="CB1212" s="3">
        <v>70002</v>
      </c>
      <c r="CC1212" s="3">
        <v>47990</v>
      </c>
      <c r="CD1212" s="3">
        <v>15945946</v>
      </c>
      <c r="CE1212" s="3">
        <v>16743213</v>
      </c>
      <c r="CF1212" s="3">
        <v>17957463</v>
      </c>
      <c r="CG1212" s="3">
        <v>16193989</v>
      </c>
      <c r="CH1212" s="3">
        <v>14693256</v>
      </c>
    </row>
    <row r="1213" spans="1:86" x14ac:dyDescent="0.25">
      <c r="A1213" t="s">
        <v>1445</v>
      </c>
      <c r="B1213" s="3">
        <v>59842365</v>
      </c>
      <c r="C1213" s="3">
        <v>62851201</v>
      </c>
      <c r="D1213" s="3">
        <v>46182652</v>
      </c>
      <c r="E1213" s="3">
        <v>58127793</v>
      </c>
      <c r="F1213" s="3">
        <v>40806020</v>
      </c>
      <c r="G1213" s="3">
        <v>22094295</v>
      </c>
      <c r="H1213" s="3">
        <v>21515538</v>
      </c>
      <c r="I1213" s="3">
        <v>817290</v>
      </c>
      <c r="J1213" s="3">
        <v>478430</v>
      </c>
      <c r="K1213" s="3">
        <v>471733</v>
      </c>
      <c r="L1213" s="3">
        <v>5238374</v>
      </c>
      <c r="M1213" s="3">
        <v>5238374</v>
      </c>
      <c r="N1213" s="3">
        <v>5238374</v>
      </c>
      <c r="O1213" s="3">
        <v>5238374</v>
      </c>
      <c r="P1213" s="3">
        <v>5238374</v>
      </c>
      <c r="Q1213" s="3">
        <v>24471832</v>
      </c>
      <c r="R1213" s="3">
        <v>25663231</v>
      </c>
      <c r="S1213" s="3">
        <v>10236794</v>
      </c>
      <c r="T1213" s="3">
        <v>18785237</v>
      </c>
      <c r="U1213" s="3">
        <v>4217645</v>
      </c>
      <c r="V1213" s="3">
        <v>2500000</v>
      </c>
      <c r="W1213" s="3">
        <v>3285714</v>
      </c>
      <c r="X1213" s="3">
        <v>998770</v>
      </c>
      <c r="Y1213" s="3">
        <v>0</v>
      </c>
      <c r="Z1213" s="3">
        <v>2000000</v>
      </c>
      <c r="AA1213" s="3">
        <v>1832294</v>
      </c>
      <c r="AB1213" s="3">
        <v>1576638</v>
      </c>
      <c r="AC1213" s="3">
        <v>1441362</v>
      </c>
      <c r="AD1213" s="3">
        <v>1437294</v>
      </c>
      <c r="AE1213" s="3">
        <v>1464325</v>
      </c>
      <c r="AF1213" s="3">
        <v>848459</v>
      </c>
      <c r="AG1213" s="3">
        <v>924215</v>
      </c>
      <c r="AH1213" s="3">
        <v>824088</v>
      </c>
      <c r="AI1213" s="3">
        <v>888350</v>
      </c>
      <c r="AJ1213" s="3">
        <v>925158</v>
      </c>
      <c r="AK1213" s="3">
        <v>12735271</v>
      </c>
      <c r="AL1213" s="3">
        <v>15339566</v>
      </c>
      <c r="AM1213" s="3">
        <v>11373917</v>
      </c>
      <c r="AN1213" s="3">
        <v>14504994</v>
      </c>
      <c r="AO1213" s="3">
        <v>12407528</v>
      </c>
      <c r="AP1213" s="3">
        <v>46313015</v>
      </c>
      <c r="AQ1213" s="3">
        <v>46252581</v>
      </c>
      <c r="AR1213" s="3">
        <v>48100418</v>
      </c>
      <c r="AS1213" s="3">
        <v>48539030</v>
      </c>
      <c r="AT1213" s="3">
        <v>45772342</v>
      </c>
      <c r="AU1213" s="3">
        <v>3564901</v>
      </c>
      <c r="AV1213" s="3">
        <v>3906626</v>
      </c>
      <c r="AW1213" s="3">
        <v>1582086</v>
      </c>
      <c r="AX1213" s="3">
        <v>1373517</v>
      </c>
      <c r="AY1213" s="3">
        <v>498464</v>
      </c>
      <c r="AZ1213" s="3">
        <v>4743946</v>
      </c>
      <c r="BA1213" s="3">
        <v>5091113</v>
      </c>
      <c r="BB1213" s="3">
        <v>2040384</v>
      </c>
      <c r="BC1213" s="3">
        <v>1795212</v>
      </c>
      <c r="BD1213" s="3">
        <v>983070</v>
      </c>
      <c r="BE1213" s="3">
        <v>1179045</v>
      </c>
      <c r="BF1213" s="3">
        <v>1184487</v>
      </c>
      <c r="BG1213" s="3">
        <v>458298</v>
      </c>
      <c r="BH1213" s="3">
        <v>421695</v>
      </c>
      <c r="BI1213" s="3">
        <v>484606</v>
      </c>
      <c r="BJ1213" s="5">
        <v>9.5234009830634667E-2</v>
      </c>
      <c r="BK1213" s="5">
        <v>7.0690436452697084E-2</v>
      </c>
      <c r="BL1213" s="5">
        <v>0.18414425911985194</v>
      </c>
      <c r="BM1213" s="5">
        <v>0.34593073130081575</v>
      </c>
      <c r="BN1213" s="5">
        <v>0.85778835688201249</v>
      </c>
      <c r="BO1213" s="3">
        <v>451785</v>
      </c>
      <c r="BP1213" s="3">
        <v>359893</v>
      </c>
      <c r="BQ1213" s="3">
        <v>375725</v>
      </c>
      <c r="BR1213" s="3">
        <v>621019</v>
      </c>
      <c r="BS1213" s="3">
        <v>843266</v>
      </c>
      <c r="BT1213" s="3">
        <v>4297</v>
      </c>
      <c r="BU1213" s="3">
        <v>512</v>
      </c>
      <c r="BV1213" s="3">
        <v>1074</v>
      </c>
      <c r="BW1213" s="3">
        <v>1652</v>
      </c>
      <c r="BX1213" s="3">
        <v>13951</v>
      </c>
      <c r="BY1213" s="3">
        <v>451785</v>
      </c>
      <c r="BZ1213" s="3">
        <v>359893</v>
      </c>
      <c r="CA1213" s="3">
        <v>375725</v>
      </c>
      <c r="CB1213" s="3">
        <v>621019</v>
      </c>
      <c r="CC1213" s="3">
        <v>843266</v>
      </c>
      <c r="CD1213" s="3">
        <v>3117413</v>
      </c>
      <c r="CE1213" s="3">
        <v>3547245</v>
      </c>
      <c r="CF1213" s="3">
        <v>1207435</v>
      </c>
      <c r="CG1213" s="3">
        <v>754150</v>
      </c>
      <c r="CH1213" s="3">
        <v>-330851</v>
      </c>
    </row>
    <row r="1214" spans="1:86" x14ac:dyDescent="0.25">
      <c r="A1214" t="s">
        <v>1446</v>
      </c>
      <c r="B1214" s="3">
        <v>22857786</v>
      </c>
      <c r="C1214" s="3">
        <v>30133244</v>
      </c>
      <c r="D1214" s="3">
        <v>31572768</v>
      </c>
      <c r="E1214" s="3">
        <v>30816317</v>
      </c>
      <c r="F1214" s="3">
        <v>31038435</v>
      </c>
      <c r="G1214" s="3">
        <v>16122041</v>
      </c>
      <c r="H1214" s="3">
        <v>23158567</v>
      </c>
      <c r="I1214" s="3">
        <v>22069598</v>
      </c>
      <c r="J1214" s="3">
        <v>20850049</v>
      </c>
      <c r="K1214" s="3">
        <v>19678896</v>
      </c>
      <c r="L1214" s="3">
        <v>1976000</v>
      </c>
      <c r="M1214" s="3">
        <v>1976000</v>
      </c>
      <c r="N1214" s="3">
        <v>1976000</v>
      </c>
      <c r="O1214" s="3">
        <v>1976000</v>
      </c>
      <c r="P1214" s="3">
        <v>1976000</v>
      </c>
      <c r="Q1214" s="3">
        <v>18297694</v>
      </c>
      <c r="R1214" s="3">
        <v>18379823</v>
      </c>
      <c r="S1214" s="3">
        <v>20323832</v>
      </c>
      <c r="T1214" s="3">
        <v>20365409</v>
      </c>
      <c r="U1214" s="3">
        <v>20341726</v>
      </c>
      <c r="V1214" s="3">
        <v>0</v>
      </c>
      <c r="W1214" s="3">
        <v>9142308</v>
      </c>
      <c r="X1214" s="3">
        <v>0</v>
      </c>
      <c r="Y1214" s="3">
        <v>2200000</v>
      </c>
      <c r="Z1214" s="3">
        <v>2200000</v>
      </c>
      <c r="AA1214" s="3">
        <v>2307721</v>
      </c>
      <c r="AB1214" s="3">
        <v>158808</v>
      </c>
      <c r="AC1214" s="3">
        <v>397568</v>
      </c>
      <c r="AD1214" s="3">
        <v>211616</v>
      </c>
      <c r="AE1214" s="3">
        <v>242130</v>
      </c>
      <c r="AF1214" s="3">
        <v>102000</v>
      </c>
      <c r="AG1214" s="3">
        <v>128000</v>
      </c>
      <c r="AH1214" s="3">
        <v>160929</v>
      </c>
      <c r="AI1214" s="3">
        <v>180000</v>
      </c>
      <c r="AJ1214" s="3">
        <v>206000</v>
      </c>
      <c r="AK1214" s="3">
        <v>0</v>
      </c>
      <c r="AL1214" s="3">
        <v>0</v>
      </c>
      <c r="AM1214" s="3">
        <v>8634510</v>
      </c>
      <c r="AN1214" s="3">
        <v>5737956</v>
      </c>
      <c r="AO1214" s="3">
        <v>5990121</v>
      </c>
      <c r="AP1214" s="3">
        <v>2794787</v>
      </c>
      <c r="AQ1214" s="3">
        <v>2772950</v>
      </c>
      <c r="AR1214" s="3">
        <v>2724996</v>
      </c>
      <c r="AS1214" s="3">
        <v>2683528</v>
      </c>
      <c r="AT1214" s="3">
        <v>2371841</v>
      </c>
      <c r="AU1214" s="3">
        <v>210590</v>
      </c>
      <c r="AV1214" s="3">
        <v>562553</v>
      </c>
      <c r="AW1214" s="3">
        <v>315005</v>
      </c>
      <c r="AX1214" s="3">
        <v>354944</v>
      </c>
      <c r="AY1214" s="3">
        <v>127894</v>
      </c>
      <c r="AZ1214" s="3">
        <v>1977126</v>
      </c>
      <c r="BA1214" s="3">
        <v>1899826</v>
      </c>
      <c r="BB1214" s="3">
        <v>1649731</v>
      </c>
      <c r="BC1214" s="3">
        <v>1689830</v>
      </c>
      <c r="BD1214" s="3">
        <v>1424895</v>
      </c>
      <c r="BE1214" s="3">
        <v>1766536</v>
      </c>
      <c r="BF1214" s="3">
        <v>1337273</v>
      </c>
      <c r="BG1214" s="3">
        <v>1334726</v>
      </c>
      <c r="BH1214" s="3">
        <v>1334886</v>
      </c>
      <c r="BI1214" s="3">
        <v>1297001</v>
      </c>
      <c r="BJ1214" s="5">
        <v>2.1322869660304906E-2</v>
      </c>
      <c r="BK1214" s="5">
        <v>3.91814829358057E-2</v>
      </c>
      <c r="BL1214" s="5">
        <v>9.5216129174998831E-2</v>
      </c>
      <c r="BM1214" s="5">
        <v>8.0575560855233958E-2</v>
      </c>
      <c r="BN1214" s="5">
        <v>0.15240561585239615</v>
      </c>
      <c r="BO1214" s="3">
        <v>42158</v>
      </c>
      <c r="BP1214" s="3">
        <v>74438</v>
      </c>
      <c r="BQ1214" s="3">
        <v>157081</v>
      </c>
      <c r="BR1214" s="3">
        <v>136159</v>
      </c>
      <c r="BS1214" s="3">
        <v>217162</v>
      </c>
      <c r="BT1214" s="3">
        <v>81491</v>
      </c>
      <c r="BU1214" s="3">
        <v>65325</v>
      </c>
      <c r="BV1214" s="3">
        <v>2232016</v>
      </c>
      <c r="BW1214" s="3">
        <v>265741</v>
      </c>
      <c r="BX1214" s="3">
        <v>143692</v>
      </c>
      <c r="BY1214" s="3">
        <v>42158</v>
      </c>
      <c r="BZ1214" s="3">
        <v>74438</v>
      </c>
      <c r="CA1214" s="3">
        <v>157081</v>
      </c>
      <c r="CB1214" s="3">
        <v>136159</v>
      </c>
      <c r="CC1214" s="3">
        <v>217162</v>
      </c>
      <c r="CD1214" s="3">
        <v>249923</v>
      </c>
      <c r="CE1214" s="3">
        <v>553440</v>
      </c>
      <c r="CF1214" s="3">
        <v>2389940</v>
      </c>
      <c r="CG1214" s="3">
        <v>484526</v>
      </c>
      <c r="CH1214" s="3">
        <v>54424</v>
      </c>
    </row>
    <row r="1215" spans="1:86" x14ac:dyDescent="0.25">
      <c r="A1215" t="s">
        <v>1447</v>
      </c>
      <c r="B1215" s="3">
        <v>35000755</v>
      </c>
      <c r="C1215" s="3">
        <v>33440736</v>
      </c>
      <c r="D1215" s="3">
        <v>32802226</v>
      </c>
      <c r="E1215" s="3">
        <v>33547130</v>
      </c>
      <c r="F1215" s="3">
        <v>31072040</v>
      </c>
      <c r="G1215" s="3">
        <v>9678484</v>
      </c>
      <c r="H1215" s="3">
        <v>9349045</v>
      </c>
      <c r="I1215" s="3">
        <v>9505038</v>
      </c>
      <c r="J1215" s="3">
        <v>8912654</v>
      </c>
      <c r="K1215" s="3">
        <v>7144261</v>
      </c>
      <c r="L1215" s="3">
        <v>3100000</v>
      </c>
      <c r="M1215" s="3">
        <v>3100000</v>
      </c>
      <c r="N1215" s="3">
        <v>3100000</v>
      </c>
      <c r="O1215" s="3">
        <v>3100000</v>
      </c>
      <c r="P1215" s="3">
        <v>3100000</v>
      </c>
      <c r="Q1215" s="3">
        <v>1808234</v>
      </c>
      <c r="R1215" s="3">
        <v>3624906</v>
      </c>
      <c r="S1215" s="3">
        <v>3952086</v>
      </c>
      <c r="T1215" s="3">
        <v>3645261</v>
      </c>
      <c r="U1215" s="3">
        <v>5178283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1968813</v>
      </c>
      <c r="AB1215" s="3">
        <v>1335158</v>
      </c>
      <c r="AC1215" s="3">
        <v>1501591</v>
      </c>
      <c r="AD1215" s="3">
        <v>3570684</v>
      </c>
      <c r="AE1215" s="3">
        <v>1952662</v>
      </c>
      <c r="AF1215" s="3">
        <v>931211</v>
      </c>
      <c r="AG1215" s="3">
        <v>465771</v>
      </c>
      <c r="AH1215" s="3">
        <v>684879</v>
      </c>
      <c r="AI1215" s="3">
        <v>1181854</v>
      </c>
      <c r="AJ1215" s="3">
        <v>1194035</v>
      </c>
      <c r="AK1215" s="3">
        <v>0</v>
      </c>
      <c r="AL1215" s="3">
        <v>85229</v>
      </c>
      <c r="AM1215" s="3">
        <v>110</v>
      </c>
      <c r="AN1215" s="3">
        <v>110</v>
      </c>
      <c r="AO1215" s="3">
        <v>110</v>
      </c>
      <c r="AP1215" s="3">
        <v>50399022</v>
      </c>
      <c r="AQ1215" s="3">
        <v>67507339</v>
      </c>
      <c r="AR1215" s="3">
        <v>69538339</v>
      </c>
      <c r="AS1215" s="3">
        <v>57974978</v>
      </c>
      <c r="AT1215" s="3">
        <v>61096742</v>
      </c>
      <c r="AU1215" s="3">
        <v>400897</v>
      </c>
      <c r="AV1215" s="3">
        <v>3566759</v>
      </c>
      <c r="AW1215" s="3">
        <v>3511848</v>
      </c>
      <c r="AX1215" s="3">
        <v>1467041</v>
      </c>
      <c r="AY1215" s="3">
        <v>3436417</v>
      </c>
      <c r="AZ1215" s="3">
        <v>2928960</v>
      </c>
      <c r="BA1215" s="3">
        <v>6085692</v>
      </c>
      <c r="BB1215" s="3">
        <v>6207563</v>
      </c>
      <c r="BC1215" s="3">
        <v>4330250</v>
      </c>
      <c r="BD1215" s="3">
        <v>6610733</v>
      </c>
      <c r="BE1215" s="3">
        <v>2528063</v>
      </c>
      <c r="BF1215" s="3">
        <v>2518933</v>
      </c>
      <c r="BG1215" s="3">
        <v>2695715</v>
      </c>
      <c r="BH1215" s="3">
        <v>2863209</v>
      </c>
      <c r="BI1215" s="3">
        <v>3174316</v>
      </c>
      <c r="BJ1215" s="5">
        <v>8.9932262646126956E-2</v>
      </c>
      <c r="BK1215" s="5">
        <v>4.1149962896577741E-2</v>
      </c>
      <c r="BL1215" s="5">
        <v>4.3446840571734834E-2</v>
      </c>
      <c r="BM1215" s="5">
        <v>3.5179493100860229E-2</v>
      </c>
      <c r="BN1215" s="5">
        <v>1.3144079484075366E-2</v>
      </c>
      <c r="BO1215" s="3">
        <v>263408</v>
      </c>
      <c r="BP1215" s="3">
        <v>250426</v>
      </c>
      <c r="BQ1215" s="3">
        <v>269699</v>
      </c>
      <c r="BR1215" s="3">
        <v>152336</v>
      </c>
      <c r="BS1215" s="3">
        <v>86892</v>
      </c>
      <c r="BT1215" s="3">
        <v>1607</v>
      </c>
      <c r="BU1215" s="3">
        <v>298</v>
      </c>
      <c r="BV1215" s="3">
        <v>193</v>
      </c>
      <c r="BW1215" s="3">
        <v>149</v>
      </c>
      <c r="BX1215" s="3">
        <v>115</v>
      </c>
      <c r="BY1215" s="3">
        <v>261051</v>
      </c>
      <c r="BZ1215" s="3">
        <v>260250</v>
      </c>
      <c r="CA1215" s="3">
        <v>277734</v>
      </c>
      <c r="CB1215" s="3">
        <v>160124</v>
      </c>
      <c r="CC1215" s="3">
        <v>90460</v>
      </c>
      <c r="CD1215" s="3">
        <v>141453</v>
      </c>
      <c r="CE1215" s="3">
        <v>3306807</v>
      </c>
      <c r="CF1215" s="3">
        <v>3234307</v>
      </c>
      <c r="CG1215" s="3">
        <v>1307066</v>
      </c>
      <c r="CH1215" s="3">
        <v>3346072</v>
      </c>
    </row>
    <row r="1216" spans="1:86" x14ac:dyDescent="0.25">
      <c r="A1216" t="s">
        <v>1448</v>
      </c>
      <c r="B1216" s="3">
        <v>22586020</v>
      </c>
      <c r="C1216" s="3">
        <v>19858566</v>
      </c>
      <c r="D1216" s="3">
        <v>23986978</v>
      </c>
      <c r="E1216" s="3">
        <v>28742814</v>
      </c>
      <c r="F1216" s="3">
        <v>30541403</v>
      </c>
      <c r="G1216" s="3">
        <v>410381</v>
      </c>
      <c r="H1216" s="3">
        <v>612772</v>
      </c>
      <c r="I1216" s="3">
        <v>697344</v>
      </c>
      <c r="J1216" s="3">
        <v>710103</v>
      </c>
      <c r="K1216" s="3">
        <v>720619</v>
      </c>
      <c r="L1216" s="3">
        <v>1255000</v>
      </c>
      <c r="M1216" s="3">
        <v>1255000</v>
      </c>
      <c r="N1216" s="3">
        <v>1255000</v>
      </c>
      <c r="O1216" s="3">
        <v>1255000</v>
      </c>
      <c r="P1216" s="3">
        <v>1255000</v>
      </c>
      <c r="Q1216" s="3">
        <v>4531441</v>
      </c>
      <c r="R1216" s="3">
        <v>4107062</v>
      </c>
      <c r="S1216" s="3">
        <v>5158184</v>
      </c>
      <c r="T1216" s="3">
        <v>6636159</v>
      </c>
      <c r="U1216" s="3">
        <v>9333097</v>
      </c>
      <c r="V1216" s="3">
        <v>1803695</v>
      </c>
      <c r="W1216" s="3">
        <v>1104207</v>
      </c>
      <c r="X1216" s="3">
        <v>500000</v>
      </c>
      <c r="Y1216" s="3">
        <v>0</v>
      </c>
      <c r="Z1216" s="3">
        <v>0</v>
      </c>
      <c r="AA1216" s="3">
        <v>588593</v>
      </c>
      <c r="AB1216" s="3">
        <v>674892</v>
      </c>
      <c r="AC1216" s="3">
        <v>836178</v>
      </c>
      <c r="AD1216" s="3">
        <v>997007</v>
      </c>
      <c r="AE1216" s="3">
        <v>1151388</v>
      </c>
      <c r="AF1216" s="3">
        <v>259168</v>
      </c>
      <c r="AG1216" s="3">
        <v>307395</v>
      </c>
      <c r="AH1216" s="3">
        <v>383472</v>
      </c>
      <c r="AI1216" s="3">
        <v>424850</v>
      </c>
      <c r="AJ1216" s="3">
        <v>503243</v>
      </c>
      <c r="AK1216" s="3">
        <v>115190</v>
      </c>
      <c r="AL1216" s="3">
        <v>148170</v>
      </c>
      <c r="AM1216" s="3">
        <v>170777</v>
      </c>
      <c r="AN1216" s="3">
        <v>2056414</v>
      </c>
      <c r="AO1216" s="3">
        <v>133877</v>
      </c>
      <c r="AP1216" s="3">
        <v>34227794</v>
      </c>
      <c r="AQ1216" s="3">
        <v>33434007</v>
      </c>
      <c r="AR1216" s="3">
        <v>35278081</v>
      </c>
      <c r="AS1216" s="3">
        <v>40039693</v>
      </c>
      <c r="AT1216" s="3">
        <v>48760380</v>
      </c>
      <c r="AU1216" s="3">
        <v>2641055</v>
      </c>
      <c r="AV1216" s="3">
        <v>2032677</v>
      </c>
      <c r="AW1216" s="3">
        <v>1654381</v>
      </c>
      <c r="AX1216" s="3">
        <v>2158511</v>
      </c>
      <c r="AY1216" s="3">
        <v>4552305</v>
      </c>
      <c r="AZ1216" s="3">
        <v>3374624</v>
      </c>
      <c r="BA1216" s="3">
        <v>2813345</v>
      </c>
      <c r="BB1216" s="3">
        <v>2446926</v>
      </c>
      <c r="BC1216" s="3">
        <v>2914086</v>
      </c>
      <c r="BD1216" s="3">
        <v>5152254</v>
      </c>
      <c r="BE1216" s="3">
        <v>733569</v>
      </c>
      <c r="BF1216" s="3">
        <v>780668</v>
      </c>
      <c r="BG1216" s="3">
        <v>792545</v>
      </c>
      <c r="BH1216" s="3">
        <v>755575</v>
      </c>
      <c r="BI1216" s="3">
        <v>599949</v>
      </c>
      <c r="BJ1216" s="5">
        <v>6.1628199171226188E-2</v>
      </c>
      <c r="BK1216" s="5">
        <v>6.2190737360686303E-2</v>
      </c>
      <c r="BL1216" s="5">
        <v>6.8738899337372691E-2</v>
      </c>
      <c r="BM1216" s="5">
        <v>0.10023897716127801</v>
      </c>
      <c r="BN1216" s="5">
        <v>6.1876413701653685E-2</v>
      </c>
      <c r="BO1216" s="3">
        <v>207972</v>
      </c>
      <c r="BP1216" s="3">
        <v>174964</v>
      </c>
      <c r="BQ1216" s="3">
        <v>168199</v>
      </c>
      <c r="BR1216" s="3">
        <v>292105</v>
      </c>
      <c r="BS1216" s="3">
        <v>318803</v>
      </c>
      <c r="BT1216" s="3">
        <v>13362</v>
      </c>
      <c r="BU1216" s="3">
        <v>13348</v>
      </c>
      <c r="BV1216" s="3">
        <v>51429</v>
      </c>
      <c r="BW1216" s="3">
        <v>106041</v>
      </c>
      <c r="BX1216" s="3">
        <v>100635</v>
      </c>
      <c r="BY1216" s="3">
        <v>186619</v>
      </c>
      <c r="BZ1216" s="3">
        <v>105534</v>
      </c>
      <c r="CA1216" s="3">
        <v>234500</v>
      </c>
      <c r="CB1216" s="3">
        <v>162993</v>
      </c>
      <c r="CC1216" s="3">
        <v>193529</v>
      </c>
      <c r="CD1216" s="3">
        <v>2467798</v>
      </c>
      <c r="CE1216" s="3">
        <v>1940491</v>
      </c>
      <c r="CF1216" s="3">
        <v>1471310</v>
      </c>
      <c r="CG1216" s="3">
        <v>2101559</v>
      </c>
      <c r="CH1216" s="3">
        <v>4459411</v>
      </c>
    </row>
    <row r="1217" spans="1:86" x14ac:dyDescent="0.25">
      <c r="A1217" t="s">
        <v>1449</v>
      </c>
      <c r="B1217" s="3">
        <v>147643972</v>
      </c>
      <c r="C1217" s="3">
        <v>114108563</v>
      </c>
      <c r="D1217" s="3">
        <v>101437246</v>
      </c>
      <c r="E1217" s="3">
        <v>83444334</v>
      </c>
      <c r="F1217" s="3">
        <v>55997738</v>
      </c>
      <c r="G1217" s="3">
        <v>760157</v>
      </c>
      <c r="H1217" s="3">
        <v>350882</v>
      </c>
      <c r="I1217" s="3">
        <v>257936</v>
      </c>
      <c r="J1217" s="3">
        <v>96257</v>
      </c>
      <c r="K1217" s="3">
        <v>163574</v>
      </c>
      <c r="L1217" s="3">
        <v>21900000</v>
      </c>
      <c r="M1217" s="3">
        <v>21900000</v>
      </c>
      <c r="N1217" s="3">
        <v>21900000</v>
      </c>
      <c r="O1217" s="3">
        <v>21900000</v>
      </c>
      <c r="P1217" s="3">
        <v>6600000</v>
      </c>
      <c r="Q1217" s="3">
        <v>33600425</v>
      </c>
      <c r="R1217" s="3">
        <v>42080677</v>
      </c>
      <c r="S1217" s="3">
        <v>42776066</v>
      </c>
      <c r="T1217" s="3">
        <v>41916091</v>
      </c>
      <c r="U1217" s="3">
        <v>33540256</v>
      </c>
      <c r="V1217" s="3">
        <v>0</v>
      </c>
      <c r="W1217" s="3">
        <v>300000</v>
      </c>
      <c r="X1217" s="3">
        <v>240000</v>
      </c>
      <c r="Y1217" s="3">
        <v>180000</v>
      </c>
      <c r="Z1217" s="3">
        <v>120000</v>
      </c>
      <c r="AA1217" s="3">
        <v>13302492</v>
      </c>
      <c r="AB1217" s="3">
        <v>10095641</v>
      </c>
      <c r="AC1217" s="3">
        <v>4051295</v>
      </c>
      <c r="AD1217" s="3">
        <v>3931947</v>
      </c>
      <c r="AE1217" s="3">
        <v>2716252</v>
      </c>
      <c r="AF1217" s="3">
        <v>8691533</v>
      </c>
      <c r="AG1217" s="3">
        <v>6093282</v>
      </c>
      <c r="AH1217" s="3">
        <v>1233639</v>
      </c>
      <c r="AI1217" s="3">
        <v>1175731</v>
      </c>
      <c r="AJ1217" s="3">
        <v>1114348</v>
      </c>
      <c r="AK1217" s="3">
        <v>999617</v>
      </c>
      <c r="AL1217" s="3">
        <v>0</v>
      </c>
      <c r="AM1217" s="3">
        <v>60000</v>
      </c>
      <c r="AN1217" s="3">
        <v>60000</v>
      </c>
      <c r="AO1217" s="3">
        <v>1606241</v>
      </c>
      <c r="AP1217" s="3">
        <v>244101412</v>
      </c>
      <c r="AQ1217" s="3">
        <v>198258988</v>
      </c>
      <c r="AR1217" s="3">
        <v>160741646</v>
      </c>
      <c r="AS1217" s="3">
        <v>98501389</v>
      </c>
      <c r="AT1217" s="3">
        <v>76839665</v>
      </c>
      <c r="AU1217" s="3">
        <v>10526964</v>
      </c>
      <c r="AV1217" s="3">
        <v>14569565</v>
      </c>
      <c r="AW1217" s="3">
        <v>5319892</v>
      </c>
      <c r="AX1217" s="3">
        <v>1552978</v>
      </c>
      <c r="AY1217" s="3">
        <v>1254676</v>
      </c>
      <c r="AZ1217" s="3">
        <v>14673721</v>
      </c>
      <c r="BA1217" s="3">
        <v>16040248</v>
      </c>
      <c r="BB1217" s="3">
        <v>6877505</v>
      </c>
      <c r="BC1217" s="3">
        <v>3952478</v>
      </c>
      <c r="BD1217" s="3">
        <v>3383948</v>
      </c>
      <c r="BE1217" s="3">
        <v>4146757</v>
      </c>
      <c r="BF1217" s="3">
        <v>1470683</v>
      </c>
      <c r="BG1217" s="3">
        <v>1557613</v>
      </c>
      <c r="BH1217" s="3">
        <v>2399500</v>
      </c>
      <c r="BI1217" s="3">
        <v>2129272</v>
      </c>
      <c r="BJ1217" s="5">
        <v>6.9470926972102026E-2</v>
      </c>
      <c r="BK1217" s="5">
        <v>2.9713817392349545E-2</v>
      </c>
      <c r="BL1217" s="5">
        <v>4.1011965821907796E-2</v>
      </c>
      <c r="BM1217" s="5">
        <v>3.4261544276780291E-2</v>
      </c>
      <c r="BN1217" s="5">
        <v>2.8036187317299201E-2</v>
      </c>
      <c r="BO1217" s="3">
        <v>1019397</v>
      </c>
      <c r="BP1217" s="3">
        <v>476617</v>
      </c>
      <c r="BQ1217" s="3">
        <v>282060</v>
      </c>
      <c r="BR1217" s="3">
        <v>135418</v>
      </c>
      <c r="BS1217" s="3">
        <v>94873</v>
      </c>
      <c r="BT1217" s="3">
        <v>320169</v>
      </c>
      <c r="BU1217" s="3">
        <v>188076</v>
      </c>
      <c r="BV1217" s="3">
        <v>429214</v>
      </c>
      <c r="BW1217" s="3">
        <v>95333</v>
      </c>
      <c r="BX1217" s="3">
        <v>346407</v>
      </c>
      <c r="BY1217" s="3">
        <v>1027207</v>
      </c>
      <c r="BZ1217" s="3">
        <v>482582</v>
      </c>
      <c r="CA1217" s="3">
        <v>282500</v>
      </c>
      <c r="CB1217" s="3">
        <v>135375</v>
      </c>
      <c r="CC1217" s="3">
        <v>86199</v>
      </c>
      <c r="CD1217" s="3">
        <v>9819926</v>
      </c>
      <c r="CE1217" s="3">
        <v>14275059</v>
      </c>
      <c r="CF1217" s="3">
        <v>5466606</v>
      </c>
      <c r="CG1217" s="3">
        <v>1512936</v>
      </c>
      <c r="CH1217" s="3">
        <v>1514884</v>
      </c>
    </row>
    <row r="1218" spans="1:86" x14ac:dyDescent="0.25">
      <c r="A1218" t="s">
        <v>1450</v>
      </c>
      <c r="B1218" s="3">
        <v>17289788</v>
      </c>
      <c r="C1218" s="3">
        <v>20448457</v>
      </c>
      <c r="D1218" s="3">
        <v>20117737</v>
      </c>
      <c r="E1218" s="3">
        <v>24475321</v>
      </c>
      <c r="F1218" s="3">
        <v>19586059</v>
      </c>
      <c r="G1218" s="3">
        <v>1243001</v>
      </c>
      <c r="H1218" s="3">
        <v>1820774</v>
      </c>
      <c r="I1218" s="3">
        <v>1631536</v>
      </c>
      <c r="J1218" s="3">
        <v>1275854</v>
      </c>
      <c r="K1218" s="3">
        <v>1078013</v>
      </c>
      <c r="L1218" s="3">
        <v>260000</v>
      </c>
      <c r="M1218" s="3">
        <v>260000</v>
      </c>
      <c r="N1218" s="3">
        <v>260000</v>
      </c>
      <c r="O1218" s="3">
        <v>260000</v>
      </c>
      <c r="P1218" s="3">
        <v>260000</v>
      </c>
      <c r="Q1218" s="3">
        <v>855565</v>
      </c>
      <c r="R1218" s="3">
        <v>1261747</v>
      </c>
      <c r="S1218" s="3">
        <v>1653558</v>
      </c>
      <c r="T1218" s="3">
        <v>1680585</v>
      </c>
      <c r="U1218" s="3">
        <v>2775979</v>
      </c>
      <c r="V1218" s="3">
        <v>1007844</v>
      </c>
      <c r="W1218" s="3">
        <v>947368</v>
      </c>
      <c r="X1218" s="3">
        <v>842105</v>
      </c>
      <c r="Y1218" s="3">
        <v>631579</v>
      </c>
      <c r="Z1218" s="3">
        <v>421053</v>
      </c>
      <c r="AA1218" s="3">
        <v>833880</v>
      </c>
      <c r="AB1218" s="3">
        <v>985686</v>
      </c>
      <c r="AC1218" s="3">
        <v>1934895</v>
      </c>
      <c r="AD1218" s="3">
        <v>1760975</v>
      </c>
      <c r="AE1218" s="3">
        <v>74149</v>
      </c>
      <c r="AF1218" s="3">
        <v>804182</v>
      </c>
      <c r="AG1218" s="3">
        <v>965341</v>
      </c>
      <c r="AH1218" s="3">
        <v>1098674</v>
      </c>
      <c r="AI1218" s="3">
        <v>898674</v>
      </c>
      <c r="AJ1218" s="3">
        <v>0</v>
      </c>
      <c r="AK1218" s="3">
        <v>5375131</v>
      </c>
      <c r="AL1218" s="3">
        <v>10787664</v>
      </c>
      <c r="AM1218" s="3">
        <v>12256587</v>
      </c>
      <c r="AN1218" s="3">
        <v>15691623</v>
      </c>
      <c r="AO1218" s="3">
        <v>13058892</v>
      </c>
      <c r="AP1218" s="3">
        <v>32295412</v>
      </c>
      <c r="AQ1218" s="3">
        <v>54314361</v>
      </c>
      <c r="AR1218" s="3">
        <v>40760803</v>
      </c>
      <c r="AS1218" s="3">
        <v>64081685</v>
      </c>
      <c r="AT1218" s="3">
        <v>78386371</v>
      </c>
      <c r="AU1218" s="3">
        <v>212635</v>
      </c>
      <c r="AV1218" s="3">
        <v>604720</v>
      </c>
      <c r="AW1218" s="3">
        <v>724472</v>
      </c>
      <c r="AX1218" s="3">
        <v>408320</v>
      </c>
      <c r="AY1218" s="3">
        <v>951297</v>
      </c>
      <c r="AZ1218" s="3">
        <v>744874</v>
      </c>
      <c r="BA1218" s="3">
        <v>1205120</v>
      </c>
      <c r="BB1218" s="3">
        <v>1168849</v>
      </c>
      <c r="BC1218" s="3">
        <v>970938</v>
      </c>
      <c r="BD1218" s="3">
        <v>1312812</v>
      </c>
      <c r="BE1218" s="3">
        <v>532239</v>
      </c>
      <c r="BF1218" s="3">
        <v>600400</v>
      </c>
      <c r="BG1218" s="3">
        <v>444377</v>
      </c>
      <c r="BH1218" s="3">
        <v>562618</v>
      </c>
      <c r="BI1218" s="3">
        <v>361515</v>
      </c>
      <c r="BJ1218" s="5">
        <v>0.17050534721308569</v>
      </c>
      <c r="BK1218" s="5">
        <v>0.10155586165693042</v>
      </c>
      <c r="BL1218" s="5">
        <v>0.10430004217824544</v>
      </c>
      <c r="BM1218" s="5">
        <v>0.33026413633002311</v>
      </c>
      <c r="BN1218" s="5">
        <v>0.35992129870842132</v>
      </c>
      <c r="BO1218" s="3">
        <v>127005</v>
      </c>
      <c r="BP1218" s="3">
        <v>122387</v>
      </c>
      <c r="BQ1218" s="3">
        <v>121911</v>
      </c>
      <c r="BR1218" s="3">
        <v>320666</v>
      </c>
      <c r="BS1218" s="3">
        <v>472509</v>
      </c>
      <c r="BT1218" s="3">
        <v>13719</v>
      </c>
      <c r="BU1218" s="3">
        <v>32314</v>
      </c>
      <c r="BV1218" s="3">
        <v>13301</v>
      </c>
      <c r="BW1218" s="3">
        <v>6522</v>
      </c>
      <c r="BX1218" s="3">
        <v>1175</v>
      </c>
      <c r="BY1218" s="3">
        <v>127005</v>
      </c>
      <c r="BZ1218" s="3">
        <v>115837</v>
      </c>
      <c r="CA1218" s="3">
        <v>121387</v>
      </c>
      <c r="CB1218" s="3">
        <v>320666</v>
      </c>
      <c r="CC1218" s="3">
        <v>472509</v>
      </c>
      <c r="CD1218" s="3">
        <v>99349</v>
      </c>
      <c r="CE1218" s="3">
        <v>521197</v>
      </c>
      <c r="CF1218" s="3">
        <v>616386</v>
      </c>
      <c r="CG1218" s="3">
        <v>94176</v>
      </c>
      <c r="CH1218" s="3">
        <v>479963</v>
      </c>
    </row>
    <row r="1219" spans="1:86" x14ac:dyDescent="0.25">
      <c r="A1219" t="s">
        <v>1451</v>
      </c>
      <c r="B1219" s="3">
        <v>17117948</v>
      </c>
      <c r="C1219" s="3">
        <v>21582900</v>
      </c>
      <c r="D1219" s="3">
        <v>22775259</v>
      </c>
      <c r="E1219" s="3">
        <v>20091427</v>
      </c>
      <c r="F1219" s="3">
        <v>23101232</v>
      </c>
      <c r="G1219" s="3">
        <v>38091</v>
      </c>
      <c r="H1219" s="3">
        <v>39459</v>
      </c>
      <c r="I1219" s="3">
        <v>41522</v>
      </c>
      <c r="J1219" s="3">
        <v>35736</v>
      </c>
      <c r="K1219" s="3">
        <v>27238</v>
      </c>
      <c r="L1219" s="3">
        <v>51645</v>
      </c>
      <c r="M1219" s="3">
        <v>51645</v>
      </c>
      <c r="N1219" s="3">
        <v>51645</v>
      </c>
      <c r="O1219" s="3">
        <v>51645</v>
      </c>
      <c r="P1219" s="3">
        <v>51645</v>
      </c>
      <c r="Q1219" s="3">
        <v>10039015</v>
      </c>
      <c r="R1219" s="3">
        <v>15827494</v>
      </c>
      <c r="S1219" s="3">
        <v>20184175</v>
      </c>
      <c r="T1219" s="3">
        <v>14987244</v>
      </c>
      <c r="U1219" s="3">
        <v>18952226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1120984</v>
      </c>
      <c r="AB1219" s="3">
        <v>932646</v>
      </c>
      <c r="AC1219" s="3">
        <v>843173</v>
      </c>
      <c r="AD1219" s="3">
        <v>966922</v>
      </c>
      <c r="AE1219" s="3">
        <v>1102237</v>
      </c>
      <c r="AF1219" s="3">
        <v>583367</v>
      </c>
      <c r="AG1219" s="3">
        <v>313528</v>
      </c>
      <c r="AH1219" s="3">
        <v>225269</v>
      </c>
      <c r="AI1219" s="3">
        <v>222579</v>
      </c>
      <c r="AJ1219" s="3">
        <v>269109</v>
      </c>
      <c r="AK1219" s="3">
        <v>0</v>
      </c>
      <c r="AL1219" s="3">
        <v>0</v>
      </c>
      <c r="AM1219" s="3">
        <v>0</v>
      </c>
      <c r="AN1219" s="3">
        <v>0</v>
      </c>
      <c r="AO1219" s="3">
        <v>0</v>
      </c>
      <c r="AP1219" s="3">
        <v>22428237</v>
      </c>
      <c r="AQ1219" s="3">
        <v>33508562</v>
      </c>
      <c r="AR1219" s="3">
        <v>32338633</v>
      </c>
      <c r="AS1219" s="3">
        <v>29942973</v>
      </c>
      <c r="AT1219" s="3">
        <v>29664856</v>
      </c>
      <c r="AU1219" s="3">
        <v>3338459</v>
      </c>
      <c r="AV1219" s="3">
        <v>8508965</v>
      </c>
      <c r="AW1219" s="3">
        <v>6261740</v>
      </c>
      <c r="AX1219" s="3">
        <v>5430359</v>
      </c>
      <c r="AY1219" s="3">
        <v>5903476</v>
      </c>
      <c r="AZ1219" s="3">
        <v>3559785</v>
      </c>
      <c r="BA1219" s="3">
        <v>8963503</v>
      </c>
      <c r="BB1219" s="3">
        <v>6925149</v>
      </c>
      <c r="BC1219" s="3">
        <v>6201653</v>
      </c>
      <c r="BD1219" s="3">
        <v>6597298</v>
      </c>
      <c r="BE1219" s="3">
        <v>221326</v>
      </c>
      <c r="BF1219" s="3">
        <v>454538</v>
      </c>
      <c r="BG1219" s="3">
        <v>663409</v>
      </c>
      <c r="BH1219" s="3">
        <v>771294</v>
      </c>
      <c r="BI1219" s="3">
        <v>693822</v>
      </c>
      <c r="BJ1219" s="5">
        <v>2.1068688137064457E-4</v>
      </c>
      <c r="BK1219" s="5">
        <v>1.628827479613718E-5</v>
      </c>
      <c r="BL1219" s="5">
        <v>1.4378029988957638E-3</v>
      </c>
      <c r="BM1219" s="5">
        <v>1.4447760943735484E-4</v>
      </c>
      <c r="BN1219" s="5">
        <v>3.0315441260952589E-7</v>
      </c>
      <c r="BO1219" s="3">
        <v>750</v>
      </c>
      <c r="BP1219" s="3">
        <v>146</v>
      </c>
      <c r="BQ1219" s="3">
        <v>9957</v>
      </c>
      <c r="BR1219" s="3">
        <v>896</v>
      </c>
      <c r="BS1219" s="3">
        <v>2</v>
      </c>
      <c r="BT1219" s="3">
        <v>31143</v>
      </c>
      <c r="BU1219" s="3">
        <v>38684</v>
      </c>
      <c r="BV1219" s="3">
        <v>132441</v>
      </c>
      <c r="BW1219" s="3">
        <v>24327</v>
      </c>
      <c r="BX1219" s="3">
        <v>12053</v>
      </c>
      <c r="BY1219" s="3">
        <v>750</v>
      </c>
      <c r="BZ1219" s="3">
        <v>146</v>
      </c>
      <c r="CA1219" s="3">
        <v>-82953</v>
      </c>
      <c r="CB1219" s="3">
        <v>2511</v>
      </c>
      <c r="CC1219" s="3">
        <v>54140</v>
      </c>
      <c r="CD1219" s="3">
        <v>3368852</v>
      </c>
      <c r="CE1219" s="3">
        <v>8547503</v>
      </c>
      <c r="CF1219" s="3">
        <v>6477134</v>
      </c>
      <c r="CG1219" s="3">
        <v>5452175</v>
      </c>
      <c r="CH1219" s="3">
        <v>5861389</v>
      </c>
    </row>
    <row r="1220" spans="1:86" x14ac:dyDescent="0.25">
      <c r="A1220" t="s">
        <v>1452</v>
      </c>
      <c r="B1220" s="3">
        <v>23315322</v>
      </c>
      <c r="C1220" s="3">
        <v>23546084</v>
      </c>
      <c r="D1220" s="3">
        <v>24338011</v>
      </c>
      <c r="E1220" s="3">
        <v>24549871</v>
      </c>
      <c r="F1220" s="3">
        <v>24553746</v>
      </c>
      <c r="G1220" s="3">
        <v>132245</v>
      </c>
      <c r="H1220" s="3">
        <v>87380</v>
      </c>
      <c r="I1220" s="3">
        <v>79950</v>
      </c>
      <c r="J1220" s="3">
        <v>50569</v>
      </c>
      <c r="K1220" s="3">
        <v>27246</v>
      </c>
      <c r="L1220" s="3">
        <v>2000000</v>
      </c>
      <c r="M1220" s="3">
        <v>2000000</v>
      </c>
      <c r="N1220" s="3">
        <v>2000000</v>
      </c>
      <c r="O1220" s="3">
        <v>2000000</v>
      </c>
      <c r="P1220" s="3">
        <v>2000000</v>
      </c>
      <c r="Q1220" s="3">
        <v>4229366</v>
      </c>
      <c r="R1220" s="3">
        <v>4717144</v>
      </c>
      <c r="S1220" s="3">
        <v>5253062</v>
      </c>
      <c r="T1220" s="3">
        <v>5655859</v>
      </c>
      <c r="U1220" s="3">
        <v>6053558</v>
      </c>
      <c r="V1220" s="3">
        <v>2934387</v>
      </c>
      <c r="W1220" s="3">
        <v>4072175</v>
      </c>
      <c r="X1220" s="3">
        <v>4524209</v>
      </c>
      <c r="Y1220" s="3">
        <v>3763315</v>
      </c>
      <c r="Z1220" s="3">
        <v>3802369</v>
      </c>
      <c r="AA1220" s="3">
        <v>399645</v>
      </c>
      <c r="AB1220" s="3">
        <v>536670</v>
      </c>
      <c r="AC1220" s="3">
        <v>562845</v>
      </c>
      <c r="AD1220" s="3">
        <v>630842</v>
      </c>
      <c r="AE1220" s="3">
        <v>693268</v>
      </c>
      <c r="AF1220" s="3">
        <v>191894</v>
      </c>
      <c r="AG1220" s="3">
        <v>282895</v>
      </c>
      <c r="AH1220" s="3">
        <v>269857</v>
      </c>
      <c r="AI1220" s="3">
        <v>286864</v>
      </c>
      <c r="AJ1220" s="3">
        <v>314712</v>
      </c>
      <c r="AK1220" s="3">
        <v>8082942</v>
      </c>
      <c r="AL1220" s="3">
        <v>6480485</v>
      </c>
      <c r="AM1220" s="3">
        <v>6987422</v>
      </c>
      <c r="AN1220" s="3">
        <v>7152885</v>
      </c>
      <c r="AO1220" s="3">
        <v>6614064</v>
      </c>
      <c r="AP1220" s="3">
        <v>25205891</v>
      </c>
      <c r="AQ1220" s="3">
        <v>27604820</v>
      </c>
      <c r="AR1220" s="3">
        <v>25469616</v>
      </c>
      <c r="AS1220" s="3">
        <v>25230209</v>
      </c>
      <c r="AT1220" s="3">
        <v>23851791</v>
      </c>
      <c r="AU1220" s="3">
        <v>1326443</v>
      </c>
      <c r="AV1220" s="3">
        <v>1322968</v>
      </c>
      <c r="AW1220" s="3">
        <v>1436013</v>
      </c>
      <c r="AX1220" s="3">
        <v>1178768</v>
      </c>
      <c r="AY1220" s="3">
        <v>1309047</v>
      </c>
      <c r="AZ1220" s="3">
        <v>1509041</v>
      </c>
      <c r="BA1220" s="3">
        <v>1478154</v>
      </c>
      <c r="BB1220" s="3">
        <v>1578863</v>
      </c>
      <c r="BC1220" s="3">
        <v>1366910</v>
      </c>
      <c r="BD1220" s="3">
        <v>1438054</v>
      </c>
      <c r="BE1220" s="3">
        <v>182598</v>
      </c>
      <c r="BF1220" s="3">
        <v>155186</v>
      </c>
      <c r="BG1220" s="3">
        <v>142850</v>
      </c>
      <c r="BH1220" s="3">
        <v>188142</v>
      </c>
      <c r="BI1220" s="3">
        <v>129007</v>
      </c>
      <c r="BJ1220" s="5">
        <v>0.26014733860776479</v>
      </c>
      <c r="BK1220" s="5">
        <v>0.26352328647759299</v>
      </c>
      <c r="BL1220" s="5">
        <v>0.1873329098218148</v>
      </c>
      <c r="BM1220" s="5">
        <v>0.1818086048093876</v>
      </c>
      <c r="BN1220" s="5">
        <v>0.128709353056283</v>
      </c>
      <c r="BO1220" s="3">
        <v>392573</v>
      </c>
      <c r="BP1220" s="3">
        <v>389528</v>
      </c>
      <c r="BQ1220" s="3">
        <v>295773</v>
      </c>
      <c r="BR1220" s="3">
        <v>248516</v>
      </c>
      <c r="BS1220" s="3">
        <v>185091</v>
      </c>
      <c r="BT1220" s="3">
        <v>100883</v>
      </c>
      <c r="BU1220" s="3">
        <v>115298</v>
      </c>
      <c r="BV1220" s="3">
        <v>89920</v>
      </c>
      <c r="BW1220" s="3">
        <v>190145</v>
      </c>
      <c r="BX1220" s="3">
        <v>145512</v>
      </c>
      <c r="BY1220" s="3">
        <v>453768</v>
      </c>
      <c r="BZ1220" s="3">
        <v>176406</v>
      </c>
      <c r="CA1220" s="3">
        <v>266691</v>
      </c>
      <c r="CB1220" s="3">
        <v>260705</v>
      </c>
      <c r="CC1220" s="3">
        <v>296817</v>
      </c>
      <c r="CD1220" s="3">
        <v>973558</v>
      </c>
      <c r="CE1220" s="3">
        <v>1261860</v>
      </c>
      <c r="CF1220" s="3">
        <v>1259242</v>
      </c>
      <c r="CG1220" s="3">
        <v>1108208</v>
      </c>
      <c r="CH1220" s="3">
        <v>1157742</v>
      </c>
    </row>
    <row r="1221" spans="1:86" x14ac:dyDescent="0.25">
      <c r="A1221" t="s">
        <v>1453</v>
      </c>
      <c r="B1221" s="3">
        <v>11151630</v>
      </c>
      <c r="C1221" s="3">
        <v>11087060</v>
      </c>
      <c r="D1221" s="3">
        <v>10430802</v>
      </c>
      <c r="E1221" s="3">
        <v>19735898</v>
      </c>
      <c r="F1221" s="3">
        <v>13520080</v>
      </c>
      <c r="G1221" s="3">
        <v>47242</v>
      </c>
      <c r="H1221" s="3">
        <v>43459</v>
      </c>
      <c r="I1221" s="3">
        <v>20047</v>
      </c>
      <c r="J1221" s="3">
        <v>35527</v>
      </c>
      <c r="K1221" s="3">
        <v>33859</v>
      </c>
      <c r="L1221" s="3">
        <v>80000</v>
      </c>
      <c r="M1221" s="3">
        <v>80000</v>
      </c>
      <c r="N1221" s="3">
        <v>80000</v>
      </c>
      <c r="O1221" s="3">
        <v>80000</v>
      </c>
      <c r="P1221" s="3">
        <v>80000</v>
      </c>
      <c r="Q1221" s="3">
        <v>2489373</v>
      </c>
      <c r="R1221" s="3">
        <v>3598812</v>
      </c>
      <c r="S1221" s="3">
        <v>4137373</v>
      </c>
      <c r="T1221" s="3">
        <v>4882961</v>
      </c>
      <c r="U1221" s="3">
        <v>5000718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283147</v>
      </c>
      <c r="AB1221" s="3">
        <v>356024</v>
      </c>
      <c r="AC1221" s="3">
        <v>347441</v>
      </c>
      <c r="AD1221" s="3">
        <v>404446</v>
      </c>
      <c r="AE1221" s="3">
        <v>484911</v>
      </c>
      <c r="AF1221" s="3">
        <v>110551</v>
      </c>
      <c r="AG1221" s="3">
        <v>147153</v>
      </c>
      <c r="AH1221" s="3">
        <v>95893</v>
      </c>
      <c r="AI1221" s="3">
        <v>105825</v>
      </c>
      <c r="AJ1221" s="3">
        <v>138851</v>
      </c>
      <c r="AK1221" s="3">
        <v>0</v>
      </c>
      <c r="AL1221" s="3">
        <v>0</v>
      </c>
      <c r="AM1221" s="3">
        <v>0</v>
      </c>
      <c r="AN1221" s="3">
        <v>0</v>
      </c>
      <c r="AO1221" s="3">
        <v>0</v>
      </c>
      <c r="AP1221" s="3">
        <v>20445110</v>
      </c>
      <c r="AQ1221" s="3">
        <v>23658521</v>
      </c>
      <c r="AR1221" s="3">
        <v>15786566</v>
      </c>
      <c r="AS1221" s="3">
        <v>27331862</v>
      </c>
      <c r="AT1221" s="3">
        <v>31549022</v>
      </c>
      <c r="AU1221" s="3">
        <v>1197506</v>
      </c>
      <c r="AV1221" s="3">
        <v>1565194</v>
      </c>
      <c r="AW1221" s="3">
        <v>491950</v>
      </c>
      <c r="AX1221" s="3">
        <v>1020783</v>
      </c>
      <c r="AY1221" s="3">
        <v>788678</v>
      </c>
      <c r="AZ1221" s="3">
        <v>1256903</v>
      </c>
      <c r="BA1221" s="3">
        <v>1698575</v>
      </c>
      <c r="BB1221" s="3">
        <v>543088</v>
      </c>
      <c r="BC1221" s="3">
        <v>1108314</v>
      </c>
      <c r="BD1221" s="3">
        <v>842475</v>
      </c>
      <c r="BE1221" s="3">
        <v>59397</v>
      </c>
      <c r="BF1221" s="3">
        <v>133381</v>
      </c>
      <c r="BG1221" s="3">
        <v>51138</v>
      </c>
      <c r="BH1221" s="3">
        <v>87531</v>
      </c>
      <c r="BI1221" s="3">
        <v>53797</v>
      </c>
      <c r="BJ1221" s="5">
        <v>6.6353569050276752E-4</v>
      </c>
      <c r="BK1221" s="5">
        <v>1.5736720486289979E-3</v>
      </c>
      <c r="BL1221" s="5">
        <v>5.2717055062899568E-3</v>
      </c>
      <c r="BM1221" s="5">
        <v>6.1354453701748787E-5</v>
      </c>
      <c r="BN1221" s="5">
        <v>2.1365619157838511E-5</v>
      </c>
      <c r="BO1221" s="3">
        <v>834</v>
      </c>
      <c r="BP1221" s="3">
        <v>2673</v>
      </c>
      <c r="BQ1221" s="3">
        <v>2863</v>
      </c>
      <c r="BR1221" s="3">
        <v>68</v>
      </c>
      <c r="BS1221" s="3">
        <v>18</v>
      </c>
      <c r="BT1221" s="3">
        <v>14438</v>
      </c>
      <c r="BU1221" s="3">
        <v>23742</v>
      </c>
      <c r="BV1221" s="3">
        <v>22045</v>
      </c>
      <c r="BW1221" s="3">
        <v>19725</v>
      </c>
      <c r="BX1221" s="3">
        <v>35630</v>
      </c>
      <c r="BY1221" s="3">
        <v>-15691</v>
      </c>
      <c r="BZ1221" s="3">
        <v>-175907</v>
      </c>
      <c r="CA1221" s="3">
        <v>-29553</v>
      </c>
      <c r="CB1221" s="3">
        <v>-134594</v>
      </c>
      <c r="CC1221" s="3">
        <v>520168</v>
      </c>
      <c r="CD1221" s="3">
        <v>1227635</v>
      </c>
      <c r="CE1221" s="3">
        <v>1764843</v>
      </c>
      <c r="CF1221" s="3">
        <v>543548</v>
      </c>
      <c r="CG1221" s="3">
        <v>1175102</v>
      </c>
      <c r="CH1221" s="3">
        <v>304140</v>
      </c>
    </row>
    <row r="1222" spans="1:86" x14ac:dyDescent="0.25">
      <c r="A1222" t="s">
        <v>1454</v>
      </c>
      <c r="B1222" s="3">
        <v>3113960</v>
      </c>
      <c r="C1222" s="3">
        <v>2494159</v>
      </c>
      <c r="D1222" s="3">
        <v>2651719</v>
      </c>
      <c r="E1222" s="3">
        <v>5254044</v>
      </c>
      <c r="F1222" s="3">
        <v>6032106</v>
      </c>
      <c r="G1222" s="3">
        <v>165306</v>
      </c>
      <c r="H1222" s="3">
        <v>257090</v>
      </c>
      <c r="I1222" s="3">
        <v>219271</v>
      </c>
      <c r="J1222" s="3">
        <v>192265</v>
      </c>
      <c r="K1222" s="3">
        <v>194463</v>
      </c>
      <c r="L1222" s="3">
        <v>30000</v>
      </c>
      <c r="M1222" s="3">
        <v>30000</v>
      </c>
      <c r="N1222" s="3">
        <v>30000</v>
      </c>
      <c r="O1222" s="3">
        <v>30000</v>
      </c>
      <c r="P1222" s="3">
        <v>30000</v>
      </c>
      <c r="Q1222" s="3">
        <v>358945</v>
      </c>
      <c r="R1222" s="3">
        <v>584018</v>
      </c>
      <c r="S1222" s="3">
        <v>904402</v>
      </c>
      <c r="T1222" s="3">
        <v>1060883</v>
      </c>
      <c r="U1222" s="3">
        <v>2298549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200801</v>
      </c>
      <c r="AB1222" s="3">
        <v>55798</v>
      </c>
      <c r="AC1222" s="3">
        <v>63409</v>
      </c>
      <c r="AD1222" s="3">
        <v>71194</v>
      </c>
      <c r="AE1222" s="3">
        <v>71007</v>
      </c>
      <c r="AF1222" s="3">
        <v>162687</v>
      </c>
      <c r="AG1222" s="3">
        <v>20000</v>
      </c>
      <c r="AH1222" s="3">
        <v>20000</v>
      </c>
      <c r="AI1222" s="3">
        <v>20000</v>
      </c>
      <c r="AJ1222" s="3">
        <v>20000</v>
      </c>
      <c r="AK1222" s="3">
        <v>494075</v>
      </c>
      <c r="AL1222" s="3">
        <v>208863</v>
      </c>
      <c r="AM1222" s="3">
        <v>0</v>
      </c>
      <c r="AN1222" s="3">
        <v>0</v>
      </c>
      <c r="AO1222" s="3">
        <v>0</v>
      </c>
      <c r="AP1222" s="3">
        <v>4283611</v>
      </c>
      <c r="AQ1222" s="3">
        <v>7755209</v>
      </c>
      <c r="AR1222" s="3">
        <v>6244663</v>
      </c>
      <c r="AS1222" s="3">
        <v>11504086</v>
      </c>
      <c r="AT1222" s="3">
        <v>10949342</v>
      </c>
      <c r="AU1222" s="3">
        <v>205017</v>
      </c>
      <c r="AV1222" s="3">
        <v>401718</v>
      </c>
      <c r="AW1222" s="3">
        <v>544585</v>
      </c>
      <c r="AX1222" s="3">
        <v>369636</v>
      </c>
      <c r="AY1222" s="3">
        <v>1990026</v>
      </c>
      <c r="AZ1222" s="3">
        <v>233663</v>
      </c>
      <c r="BA1222" s="3">
        <v>450319</v>
      </c>
      <c r="BB1222" s="3">
        <v>603434</v>
      </c>
      <c r="BC1222" s="3">
        <v>438666</v>
      </c>
      <c r="BD1222" s="3">
        <v>2067381</v>
      </c>
      <c r="BE1222" s="3">
        <v>28646</v>
      </c>
      <c r="BF1222" s="3">
        <v>48601</v>
      </c>
      <c r="BG1222" s="3">
        <v>58849</v>
      </c>
      <c r="BH1222" s="3">
        <v>69030</v>
      </c>
      <c r="BI1222" s="3">
        <v>77355</v>
      </c>
      <c r="BJ1222" s="5">
        <v>6.2808403555547954E-2</v>
      </c>
      <c r="BK1222" s="5">
        <v>0.14544578398868357</v>
      </c>
      <c r="BL1222" s="5">
        <v>8.7283779170547235E-2</v>
      </c>
      <c r="BM1222" s="5">
        <v>0.18246228337733036</v>
      </c>
      <c r="BN1222" s="5">
        <v>3.8920257078883864E-2</v>
      </c>
      <c r="BO1222" s="3">
        <v>14676</v>
      </c>
      <c r="BP1222" s="3">
        <v>65497</v>
      </c>
      <c r="BQ1222" s="3">
        <v>52670</v>
      </c>
      <c r="BR1222" s="3">
        <v>80040</v>
      </c>
      <c r="BS1222" s="3">
        <v>80463</v>
      </c>
      <c r="BT1222" s="3">
        <v>488</v>
      </c>
      <c r="BU1222" s="3">
        <v>2020</v>
      </c>
      <c r="BV1222" s="3">
        <v>4679</v>
      </c>
      <c r="BW1222" s="3">
        <v>8768</v>
      </c>
      <c r="BX1222" s="3">
        <v>14760</v>
      </c>
      <c r="BY1222" s="3">
        <v>14676</v>
      </c>
      <c r="BZ1222" s="3">
        <v>65497</v>
      </c>
      <c r="CA1222" s="3">
        <v>52670</v>
      </c>
      <c r="CB1222" s="3">
        <v>80040</v>
      </c>
      <c r="CC1222" s="3">
        <v>80463</v>
      </c>
      <c r="CD1222" s="3">
        <v>190829</v>
      </c>
      <c r="CE1222" s="3">
        <v>338241</v>
      </c>
      <c r="CF1222" s="3">
        <v>496594</v>
      </c>
      <c r="CG1222" s="3">
        <v>298364</v>
      </c>
      <c r="CH1222" s="3">
        <v>1924323</v>
      </c>
    </row>
    <row r="1223" spans="1:86" x14ac:dyDescent="0.25">
      <c r="A1223" t="s">
        <v>1455</v>
      </c>
      <c r="B1223" s="3">
        <v>8447524</v>
      </c>
      <c r="C1223" s="3">
        <v>10068583</v>
      </c>
      <c r="D1223" s="3">
        <v>11166078</v>
      </c>
      <c r="E1223" s="3">
        <v>10047672</v>
      </c>
      <c r="F1223" s="3">
        <v>10192496</v>
      </c>
      <c r="G1223" s="3">
        <v>153302</v>
      </c>
      <c r="H1223" s="3">
        <v>123742</v>
      </c>
      <c r="I1223" s="3">
        <v>173434</v>
      </c>
      <c r="J1223" s="3">
        <v>182637</v>
      </c>
      <c r="K1223" s="3">
        <v>169311</v>
      </c>
      <c r="L1223" s="3">
        <v>31200</v>
      </c>
      <c r="M1223" s="3">
        <v>31200</v>
      </c>
      <c r="N1223" s="3">
        <v>31200</v>
      </c>
      <c r="O1223" s="3">
        <v>31200</v>
      </c>
      <c r="P1223" s="3">
        <v>31200</v>
      </c>
      <c r="Q1223" s="3">
        <v>1065219</v>
      </c>
      <c r="R1223" s="3">
        <v>1268138</v>
      </c>
      <c r="S1223" s="3">
        <v>1968504</v>
      </c>
      <c r="T1223" s="3">
        <v>2484534</v>
      </c>
      <c r="U1223" s="3">
        <v>3055674</v>
      </c>
      <c r="V1223" s="3">
        <v>272633</v>
      </c>
      <c r="W1223" s="3">
        <v>204699</v>
      </c>
      <c r="X1223" s="3">
        <v>134559</v>
      </c>
      <c r="Y1223" s="3">
        <v>98499</v>
      </c>
      <c r="Z1223" s="3">
        <v>24964</v>
      </c>
      <c r="AA1223" s="3">
        <v>117070</v>
      </c>
      <c r="AB1223" s="3">
        <v>137096</v>
      </c>
      <c r="AC1223" s="3">
        <v>136121</v>
      </c>
      <c r="AD1223" s="3">
        <v>148819</v>
      </c>
      <c r="AE1223" s="3">
        <v>179542</v>
      </c>
      <c r="AF1223" s="3">
        <v>0</v>
      </c>
      <c r="AG1223" s="3">
        <v>0</v>
      </c>
      <c r="AH1223" s="3">
        <v>0</v>
      </c>
      <c r="AI1223" s="3">
        <v>0</v>
      </c>
      <c r="AJ1223" s="3">
        <v>0</v>
      </c>
      <c r="AK1223" s="3">
        <v>66525</v>
      </c>
      <c r="AL1223" s="3">
        <v>67983</v>
      </c>
      <c r="AM1223" s="3">
        <v>70313</v>
      </c>
      <c r="AN1223" s="3">
        <v>71543</v>
      </c>
      <c r="AO1223" s="3">
        <v>76490</v>
      </c>
      <c r="AP1223" s="3">
        <v>18413789</v>
      </c>
      <c r="AQ1223" s="3">
        <v>20636269</v>
      </c>
      <c r="AR1223" s="3">
        <v>23934778</v>
      </c>
      <c r="AS1223" s="3">
        <v>23683078</v>
      </c>
      <c r="AT1223" s="3">
        <v>23062345</v>
      </c>
      <c r="AU1223" s="3">
        <v>509406</v>
      </c>
      <c r="AV1223" s="3">
        <v>627141</v>
      </c>
      <c r="AW1223" s="3">
        <v>1505678</v>
      </c>
      <c r="AX1223" s="3">
        <v>2927016</v>
      </c>
      <c r="AY1223" s="3">
        <v>2253076</v>
      </c>
      <c r="AZ1223" s="3">
        <v>641179</v>
      </c>
      <c r="BA1223" s="3">
        <v>759629</v>
      </c>
      <c r="BB1223" s="3">
        <v>1613375</v>
      </c>
      <c r="BC1223" s="3">
        <v>3036001</v>
      </c>
      <c r="BD1223" s="3">
        <v>2371906</v>
      </c>
      <c r="BE1223" s="3">
        <v>131773</v>
      </c>
      <c r="BF1223" s="3">
        <v>132488</v>
      </c>
      <c r="BG1223" s="3">
        <v>107697</v>
      </c>
      <c r="BH1223" s="3">
        <v>108985</v>
      </c>
      <c r="BI1223" s="3">
        <v>118830</v>
      </c>
      <c r="BJ1223" s="5">
        <v>2.631090537899713E-3</v>
      </c>
      <c r="BK1223" s="5">
        <v>1.1364758322812847E-2</v>
      </c>
      <c r="BL1223" s="5">
        <v>5.0298287750832884E-3</v>
      </c>
      <c r="BM1223" s="5">
        <v>1.0283264070071122E-3</v>
      </c>
      <c r="BN1223" s="5">
        <v>4.6928503912043729E-3</v>
      </c>
      <c r="BO1223" s="3">
        <v>1687</v>
      </c>
      <c r="BP1223" s="3">
        <v>8633</v>
      </c>
      <c r="BQ1223" s="3">
        <v>8115</v>
      </c>
      <c r="BR1223" s="3">
        <v>3122</v>
      </c>
      <c r="BS1223" s="3">
        <v>11131</v>
      </c>
      <c r="BT1223" s="3">
        <v>35071</v>
      </c>
      <c r="BU1223" s="3">
        <v>28479</v>
      </c>
      <c r="BV1223" s="3">
        <v>37861</v>
      </c>
      <c r="BW1223" s="3">
        <v>60892</v>
      </c>
      <c r="BX1223" s="3">
        <v>68665</v>
      </c>
      <c r="BY1223" s="3">
        <v>1797</v>
      </c>
      <c r="BZ1223" s="3">
        <v>8200</v>
      </c>
      <c r="CA1223" s="3">
        <v>8416</v>
      </c>
      <c r="CB1223" s="3">
        <v>3436</v>
      </c>
      <c r="CC1223" s="3">
        <v>11715</v>
      </c>
      <c r="CD1223" s="3">
        <v>542680</v>
      </c>
      <c r="CE1223" s="3">
        <v>647420</v>
      </c>
      <c r="CF1223" s="3">
        <v>1535123</v>
      </c>
      <c r="CG1223" s="3">
        <v>2984472</v>
      </c>
      <c r="CH1223" s="3">
        <v>2310026</v>
      </c>
    </row>
    <row r="1224" spans="1:86" x14ac:dyDescent="0.25">
      <c r="A1224" t="s">
        <v>1456</v>
      </c>
      <c r="B1224" s="3">
        <v>8696249</v>
      </c>
      <c r="C1224" s="3">
        <v>9570272</v>
      </c>
      <c r="D1224" s="3">
        <v>12850605</v>
      </c>
      <c r="E1224" s="3">
        <v>11624380</v>
      </c>
      <c r="F1224" s="3">
        <v>11440176</v>
      </c>
      <c r="G1224" s="3">
        <v>262632</v>
      </c>
      <c r="H1224" s="3">
        <v>352947</v>
      </c>
      <c r="I1224" s="3">
        <v>248617</v>
      </c>
      <c r="J1224" s="3">
        <v>126844</v>
      </c>
      <c r="K1224" s="3">
        <v>104047</v>
      </c>
      <c r="L1224" s="3">
        <v>814253</v>
      </c>
      <c r="M1224" s="3">
        <v>814253</v>
      </c>
      <c r="N1224" s="3">
        <v>814253</v>
      </c>
      <c r="O1224" s="3">
        <v>814253</v>
      </c>
      <c r="P1224" s="3">
        <v>814253</v>
      </c>
      <c r="Q1224" s="3">
        <v>5518882</v>
      </c>
      <c r="R1224" s="3">
        <v>5825100</v>
      </c>
      <c r="S1224" s="3">
        <v>6934731</v>
      </c>
      <c r="T1224" s="3">
        <v>7806785</v>
      </c>
      <c r="U1224" s="3">
        <v>7690287</v>
      </c>
      <c r="V1224" s="3">
        <v>0</v>
      </c>
      <c r="W1224" s="3">
        <v>0</v>
      </c>
      <c r="X1224" s="3">
        <v>211765</v>
      </c>
      <c r="Y1224" s="3">
        <v>165116</v>
      </c>
      <c r="Z1224" s="3">
        <v>118234</v>
      </c>
      <c r="AA1224" s="3">
        <v>750595</v>
      </c>
      <c r="AB1224" s="3">
        <v>885851</v>
      </c>
      <c r="AC1224" s="3">
        <v>1195354</v>
      </c>
      <c r="AD1224" s="3">
        <v>1128471</v>
      </c>
      <c r="AE1224" s="3">
        <v>1509197</v>
      </c>
      <c r="AF1224" s="3">
        <v>365</v>
      </c>
      <c r="AG1224" s="3">
        <v>1316</v>
      </c>
      <c r="AH1224" s="3">
        <v>200000</v>
      </c>
      <c r="AI1224" s="3">
        <v>43401</v>
      </c>
      <c r="AJ1224" s="3">
        <v>316832</v>
      </c>
      <c r="AK1224" s="3">
        <v>0</v>
      </c>
      <c r="AL1224" s="3">
        <v>0</v>
      </c>
      <c r="AM1224" s="3">
        <v>46416</v>
      </c>
      <c r="AN1224" s="3">
        <v>46649</v>
      </c>
      <c r="AO1224" s="3">
        <v>46882</v>
      </c>
      <c r="AP1224" s="3">
        <v>9100056</v>
      </c>
      <c r="AQ1224" s="3">
        <v>10884116</v>
      </c>
      <c r="AR1224" s="3">
        <v>16432825</v>
      </c>
      <c r="AS1224" s="3">
        <v>15386870</v>
      </c>
      <c r="AT1224" s="3">
        <v>10976821</v>
      </c>
      <c r="AU1224" s="3">
        <v>461375</v>
      </c>
      <c r="AV1224" s="3">
        <v>697416</v>
      </c>
      <c r="AW1224" s="3">
        <v>2135954</v>
      </c>
      <c r="AX1224" s="3">
        <v>2177151</v>
      </c>
      <c r="AY1224" s="3">
        <v>1297095</v>
      </c>
      <c r="AZ1224" s="3">
        <v>796881</v>
      </c>
      <c r="BA1224" s="3">
        <v>1028826</v>
      </c>
      <c r="BB1224" s="3">
        <v>2472452</v>
      </c>
      <c r="BC1224" s="3">
        <v>2467142</v>
      </c>
      <c r="BD1224" s="3">
        <v>1518780</v>
      </c>
      <c r="BE1224" s="3">
        <v>335506</v>
      </c>
      <c r="BF1224" s="3">
        <v>331410</v>
      </c>
      <c r="BG1224" s="3">
        <v>336498</v>
      </c>
      <c r="BH1224" s="3">
        <v>289991</v>
      </c>
      <c r="BI1224" s="3">
        <v>221685</v>
      </c>
      <c r="BJ1224" s="5">
        <v>3.7646775365456073E-6</v>
      </c>
      <c r="BK1224" s="5">
        <v>3.887926627048694E-6</v>
      </c>
      <c r="BL1224" s="5">
        <v>5.4480329648462337E-4</v>
      </c>
      <c r="BM1224" s="5">
        <v>4.7625957484409088E-4</v>
      </c>
      <c r="BN1224" s="5">
        <v>6.2023466203136733E-4</v>
      </c>
      <c r="BO1224" s="3">
        <v>3</v>
      </c>
      <c r="BP1224" s="3">
        <v>4</v>
      </c>
      <c r="BQ1224" s="3">
        <v>1347</v>
      </c>
      <c r="BR1224" s="3">
        <v>1175</v>
      </c>
      <c r="BS1224" s="3">
        <v>942</v>
      </c>
      <c r="BT1224" s="3">
        <v>28084</v>
      </c>
      <c r="BU1224" s="3">
        <v>41833</v>
      </c>
      <c r="BV1224" s="3">
        <v>146147</v>
      </c>
      <c r="BW1224" s="3">
        <v>195929</v>
      </c>
      <c r="BX1224" s="3">
        <v>129799</v>
      </c>
      <c r="BY1224" s="3">
        <v>-9164</v>
      </c>
      <c r="BZ1224" s="3">
        <v>-35999</v>
      </c>
      <c r="CA1224" s="3">
        <v>-34567</v>
      </c>
      <c r="CB1224" s="3">
        <v>-1123</v>
      </c>
      <c r="CC1224" s="3">
        <v>118791</v>
      </c>
      <c r="CD1224" s="3">
        <v>498623</v>
      </c>
      <c r="CE1224" s="3">
        <v>775248</v>
      </c>
      <c r="CF1224" s="3">
        <v>2316668</v>
      </c>
      <c r="CG1224" s="3">
        <v>2374203</v>
      </c>
      <c r="CH1224" s="3">
        <v>1308103</v>
      </c>
    </row>
    <row r="1225" spans="1:86" x14ac:dyDescent="0.25">
      <c r="A1225" t="s">
        <v>1457</v>
      </c>
      <c r="B1225" s="3">
        <v>5741893</v>
      </c>
      <c r="C1225" s="3">
        <v>5723382</v>
      </c>
      <c r="D1225" s="3">
        <v>6599142</v>
      </c>
      <c r="E1225" s="3">
        <v>7455056</v>
      </c>
      <c r="F1225" s="3">
        <v>8455966</v>
      </c>
      <c r="G1225" s="3">
        <v>405002</v>
      </c>
      <c r="H1225" s="3">
        <v>605223</v>
      </c>
      <c r="I1225" s="3">
        <v>549641</v>
      </c>
      <c r="J1225" s="3">
        <v>687814</v>
      </c>
      <c r="K1225" s="3">
        <v>679158</v>
      </c>
      <c r="L1225" s="3">
        <v>96900</v>
      </c>
      <c r="M1225" s="3">
        <v>96900</v>
      </c>
      <c r="N1225" s="3">
        <v>96900</v>
      </c>
      <c r="O1225" s="3">
        <v>96900</v>
      </c>
      <c r="P1225" s="3">
        <v>96900</v>
      </c>
      <c r="Q1225" s="3">
        <v>3837380</v>
      </c>
      <c r="R1225" s="3">
        <v>2922837</v>
      </c>
      <c r="S1225" s="3">
        <v>3638649</v>
      </c>
      <c r="T1225" s="3">
        <v>4486231</v>
      </c>
      <c r="U1225" s="3">
        <v>5685531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97971</v>
      </c>
      <c r="AB1225" s="3">
        <v>115191</v>
      </c>
      <c r="AC1225" s="3">
        <v>141804</v>
      </c>
      <c r="AD1225" s="3">
        <v>154564</v>
      </c>
      <c r="AE1225" s="3">
        <v>180948</v>
      </c>
      <c r="AF1225" s="3">
        <v>3095</v>
      </c>
      <c r="AG1225" s="3">
        <v>1567</v>
      </c>
      <c r="AH1225" s="3">
        <v>2691</v>
      </c>
      <c r="AI1225" s="3">
        <v>430</v>
      </c>
      <c r="AJ1225" s="3">
        <v>901</v>
      </c>
      <c r="AK1225" s="3">
        <v>0</v>
      </c>
      <c r="AL1225" s="3">
        <v>0</v>
      </c>
      <c r="AM1225" s="3">
        <v>0</v>
      </c>
      <c r="AN1225" s="3">
        <v>0</v>
      </c>
      <c r="AO1225" s="3">
        <v>46317</v>
      </c>
      <c r="AP1225" s="3">
        <v>7508068</v>
      </c>
      <c r="AQ1225" s="3">
        <v>10579847</v>
      </c>
      <c r="AR1225" s="3">
        <v>12107768</v>
      </c>
      <c r="AS1225" s="3">
        <v>12703519</v>
      </c>
      <c r="AT1225" s="3">
        <v>14298574</v>
      </c>
      <c r="AU1225" s="3">
        <v>1253201</v>
      </c>
      <c r="AV1225" s="3">
        <v>1007597</v>
      </c>
      <c r="AW1225" s="3">
        <v>1061031</v>
      </c>
      <c r="AX1225" s="3">
        <v>1193623</v>
      </c>
      <c r="AY1225" s="3">
        <v>1738441</v>
      </c>
      <c r="AZ1225" s="3">
        <v>1402638</v>
      </c>
      <c r="BA1225" s="3">
        <v>1150879</v>
      </c>
      <c r="BB1225" s="3">
        <v>1243394</v>
      </c>
      <c r="BC1225" s="3">
        <v>1511461</v>
      </c>
      <c r="BD1225" s="3">
        <v>1982125</v>
      </c>
      <c r="BE1225" s="3">
        <v>149437</v>
      </c>
      <c r="BF1225" s="3">
        <v>143282</v>
      </c>
      <c r="BG1225" s="3">
        <v>182363</v>
      </c>
      <c r="BH1225" s="3">
        <v>317838</v>
      </c>
      <c r="BI1225" s="3">
        <v>243684</v>
      </c>
      <c r="BJ1225" s="5">
        <v>1.354590421762422E-4</v>
      </c>
      <c r="BK1225" s="5">
        <v>4.4313954811930706E-5</v>
      </c>
      <c r="BL1225" s="5">
        <v>3.8604014495807446E-5</v>
      </c>
      <c r="BM1225" s="5">
        <v>1.6540287840705119E-5</v>
      </c>
      <c r="BN1225" s="5">
        <v>2.5729961531184965E-5</v>
      </c>
      <c r="BO1225" s="3">
        <v>190</v>
      </c>
      <c r="BP1225" s="3">
        <v>51</v>
      </c>
      <c r="BQ1225" s="3">
        <v>48</v>
      </c>
      <c r="BR1225" s="3">
        <v>25</v>
      </c>
      <c r="BS1225" s="3">
        <v>51</v>
      </c>
      <c r="BT1225" s="3">
        <v>9850</v>
      </c>
      <c r="BU1225" s="3">
        <v>10190</v>
      </c>
      <c r="BV1225" s="3">
        <v>8692</v>
      </c>
      <c r="BW1225" s="3">
        <v>10594</v>
      </c>
      <c r="BX1225" s="3">
        <v>13001</v>
      </c>
      <c r="BY1225" s="3">
        <v>11719</v>
      </c>
      <c r="BZ1225" s="3">
        <v>-3758</v>
      </c>
      <c r="CA1225" s="3">
        <v>-5736</v>
      </c>
      <c r="CB1225" s="3">
        <v>-2237</v>
      </c>
      <c r="CC1225" s="3">
        <v>3237</v>
      </c>
      <c r="CD1225" s="3">
        <v>1251332</v>
      </c>
      <c r="CE1225" s="3">
        <v>1021545</v>
      </c>
      <c r="CF1225" s="3">
        <v>1075459</v>
      </c>
      <c r="CG1225" s="3">
        <v>1206454</v>
      </c>
      <c r="CH1225" s="3">
        <v>1748205</v>
      </c>
    </row>
    <row r="1226" spans="1:86" x14ac:dyDescent="0.25">
      <c r="A1226" t="s">
        <v>1458</v>
      </c>
      <c r="B1226" s="3">
        <v>31546700</v>
      </c>
      <c r="C1226" s="3">
        <v>34619689</v>
      </c>
      <c r="D1226" s="3">
        <v>31660290</v>
      </c>
      <c r="E1226" s="3">
        <v>31267284</v>
      </c>
      <c r="F1226" s="3">
        <v>29918205</v>
      </c>
      <c r="G1226" s="3">
        <v>16328439</v>
      </c>
      <c r="H1226" s="3">
        <v>15982567</v>
      </c>
      <c r="I1226" s="3">
        <v>16612988</v>
      </c>
      <c r="J1226" s="3">
        <v>15838571</v>
      </c>
      <c r="K1226" s="3">
        <v>15034914</v>
      </c>
      <c r="L1226" s="3">
        <v>700000</v>
      </c>
      <c r="M1226" s="3">
        <v>700000</v>
      </c>
      <c r="N1226" s="3">
        <v>700000</v>
      </c>
      <c r="O1226" s="3">
        <v>700000</v>
      </c>
      <c r="P1226" s="3">
        <v>700000</v>
      </c>
      <c r="Q1226" s="3">
        <v>14520433</v>
      </c>
      <c r="R1226" s="3">
        <v>14173657</v>
      </c>
      <c r="S1226" s="3">
        <v>14392111</v>
      </c>
      <c r="T1226" s="3">
        <v>14788545</v>
      </c>
      <c r="U1226" s="3">
        <v>15049243</v>
      </c>
      <c r="V1226" s="3">
        <v>2031577</v>
      </c>
      <c r="W1226" s="3">
        <v>2045639</v>
      </c>
      <c r="X1226" s="3">
        <v>2494900</v>
      </c>
      <c r="Y1226" s="3">
        <v>2326660</v>
      </c>
      <c r="Z1226" s="3">
        <v>2600204</v>
      </c>
      <c r="AA1226" s="3">
        <v>1677807</v>
      </c>
      <c r="AB1226" s="3">
        <v>1314735</v>
      </c>
      <c r="AC1226" s="3">
        <v>1050792</v>
      </c>
      <c r="AD1226" s="3">
        <v>781785</v>
      </c>
      <c r="AE1226" s="3">
        <v>514378</v>
      </c>
      <c r="AF1226" s="3">
        <v>137734</v>
      </c>
      <c r="AG1226" s="3">
        <v>154234</v>
      </c>
      <c r="AH1226" s="3">
        <v>170734</v>
      </c>
      <c r="AI1226" s="3">
        <v>170734</v>
      </c>
      <c r="AJ1226" s="3">
        <v>170734</v>
      </c>
      <c r="AK1226" s="3">
        <v>7085374</v>
      </c>
      <c r="AL1226" s="3">
        <v>10563407</v>
      </c>
      <c r="AM1226" s="3">
        <v>7820697</v>
      </c>
      <c r="AN1226" s="3">
        <v>8194122</v>
      </c>
      <c r="AO1226" s="3">
        <v>7403975</v>
      </c>
      <c r="AP1226" s="3">
        <v>19121833</v>
      </c>
      <c r="AQ1226" s="3">
        <v>20341329</v>
      </c>
      <c r="AR1226" s="3">
        <v>19398793</v>
      </c>
      <c r="AS1226" s="3">
        <v>17952052</v>
      </c>
      <c r="AT1226" s="3">
        <v>16269646</v>
      </c>
      <c r="AU1226" s="3">
        <v>2120206</v>
      </c>
      <c r="AV1226" s="3">
        <v>1887296</v>
      </c>
      <c r="AW1226" s="3">
        <v>800584</v>
      </c>
      <c r="AX1226" s="3">
        <v>968570</v>
      </c>
      <c r="AY1226" s="3">
        <v>790776</v>
      </c>
      <c r="AZ1226" s="3">
        <v>2906288</v>
      </c>
      <c r="BA1226" s="3">
        <v>2779583</v>
      </c>
      <c r="BB1226" s="3">
        <v>1787511</v>
      </c>
      <c r="BC1226" s="3">
        <v>1961524</v>
      </c>
      <c r="BD1226" s="3">
        <v>1788217</v>
      </c>
      <c r="BE1226" s="3">
        <v>786082</v>
      </c>
      <c r="BF1226" s="3">
        <v>892287</v>
      </c>
      <c r="BG1226" s="3">
        <v>986927</v>
      </c>
      <c r="BH1226" s="3">
        <v>992954</v>
      </c>
      <c r="BI1226" s="3">
        <v>997441</v>
      </c>
      <c r="BJ1226" s="5">
        <v>9.6309794486988218E-2</v>
      </c>
      <c r="BK1226" s="5">
        <v>5.9832715914581433E-2</v>
      </c>
      <c r="BL1226" s="5">
        <v>0.14570204043499593</v>
      </c>
      <c r="BM1226" s="5">
        <v>0.13960522532479847</v>
      </c>
      <c r="BN1226" s="5">
        <v>0.16177902346303608</v>
      </c>
      <c r="BO1226" s="3">
        <v>279904</v>
      </c>
      <c r="BP1226" s="3">
        <v>166310</v>
      </c>
      <c r="BQ1226" s="3">
        <v>260444</v>
      </c>
      <c r="BR1226" s="3">
        <v>273839</v>
      </c>
      <c r="BS1226" s="3">
        <v>289296</v>
      </c>
      <c r="BT1226" s="3">
        <v>89502</v>
      </c>
      <c r="BU1226" s="3">
        <v>59548</v>
      </c>
      <c r="BV1226" s="3">
        <v>69287</v>
      </c>
      <c r="BW1226" s="3">
        <v>29704</v>
      </c>
      <c r="BX1226" s="3">
        <v>30381</v>
      </c>
      <c r="BY1226" s="3">
        <v>279904</v>
      </c>
      <c r="BZ1226" s="3">
        <v>166310</v>
      </c>
      <c r="CA1226" s="3">
        <v>260444</v>
      </c>
      <c r="CB1226" s="3">
        <v>273839</v>
      </c>
      <c r="CC1226" s="3">
        <v>289296</v>
      </c>
      <c r="CD1226" s="3">
        <v>1929804</v>
      </c>
      <c r="CE1226" s="3">
        <v>1780534</v>
      </c>
      <c r="CF1226" s="3">
        <v>609427</v>
      </c>
      <c r="CG1226" s="3">
        <v>724435</v>
      </c>
      <c r="CH1226" s="3">
        <v>531861</v>
      </c>
    </row>
    <row r="1227" spans="1:86" x14ac:dyDescent="0.25">
      <c r="A1227" t="s">
        <v>1459</v>
      </c>
      <c r="B1227" s="3">
        <v>12280655</v>
      </c>
      <c r="C1227" s="3">
        <v>15393601</v>
      </c>
      <c r="D1227" s="3">
        <v>18193489</v>
      </c>
      <c r="E1227" s="3">
        <v>16145463</v>
      </c>
      <c r="F1227" s="3">
        <v>16312781</v>
      </c>
      <c r="G1227" s="3">
        <v>882183</v>
      </c>
      <c r="H1227" s="3">
        <v>1106163</v>
      </c>
      <c r="I1227" s="3">
        <v>1381524</v>
      </c>
      <c r="J1227" s="3">
        <v>1465759</v>
      </c>
      <c r="K1227" s="3">
        <v>1179570</v>
      </c>
      <c r="L1227" s="3">
        <v>1690000</v>
      </c>
      <c r="M1227" s="3">
        <v>1690000</v>
      </c>
      <c r="N1227" s="3">
        <v>1690000</v>
      </c>
      <c r="O1227" s="3">
        <v>1690000</v>
      </c>
      <c r="P1227" s="3">
        <v>1690000</v>
      </c>
      <c r="Q1227" s="3">
        <v>1366591</v>
      </c>
      <c r="R1227" s="3">
        <v>4297136</v>
      </c>
      <c r="S1227" s="3">
        <v>6056902</v>
      </c>
      <c r="T1227" s="3">
        <v>6457922</v>
      </c>
      <c r="U1227" s="3">
        <v>5666804</v>
      </c>
      <c r="V1227" s="3">
        <v>1660119</v>
      </c>
      <c r="W1227" s="3">
        <v>777412</v>
      </c>
      <c r="X1227" s="3">
        <v>944506</v>
      </c>
      <c r="Y1227" s="3">
        <v>176523</v>
      </c>
      <c r="Z1227" s="3">
        <v>1814715</v>
      </c>
      <c r="AA1227" s="3">
        <v>817717</v>
      </c>
      <c r="AB1227" s="3">
        <v>693952</v>
      </c>
      <c r="AC1227" s="3">
        <v>800828</v>
      </c>
      <c r="AD1227" s="3">
        <v>922183</v>
      </c>
      <c r="AE1227" s="3">
        <v>906791</v>
      </c>
      <c r="AF1227" s="3">
        <v>0</v>
      </c>
      <c r="AG1227" s="3">
        <v>0</v>
      </c>
      <c r="AH1227" s="3">
        <v>0</v>
      </c>
      <c r="AI1227" s="3">
        <v>0</v>
      </c>
      <c r="AJ1227" s="3">
        <v>0</v>
      </c>
      <c r="AK1227" s="3">
        <v>642838</v>
      </c>
      <c r="AL1227" s="3">
        <v>327953</v>
      </c>
      <c r="AM1227" s="3">
        <v>9676</v>
      </c>
      <c r="AN1227" s="3">
        <v>1427923</v>
      </c>
      <c r="AO1227" s="3">
        <v>880571</v>
      </c>
      <c r="AP1227" s="3">
        <v>11668322</v>
      </c>
      <c r="AQ1227" s="3">
        <v>23486529</v>
      </c>
      <c r="AR1227" s="3">
        <v>24282067</v>
      </c>
      <c r="AS1227" s="3">
        <v>21581555</v>
      </c>
      <c r="AT1227" s="3">
        <v>21309465</v>
      </c>
      <c r="AU1227" s="3">
        <v>1403951</v>
      </c>
      <c r="AV1227" s="3">
        <v>4505304</v>
      </c>
      <c r="AW1227" s="3">
        <v>2750089</v>
      </c>
      <c r="AX1227" s="3">
        <v>657207</v>
      </c>
      <c r="AY1227" s="3">
        <v>503106</v>
      </c>
      <c r="AZ1227" s="3">
        <v>1613505</v>
      </c>
      <c r="BA1227" s="3">
        <v>4906073</v>
      </c>
      <c r="BB1227" s="3">
        <v>3295778</v>
      </c>
      <c r="BC1227" s="3">
        <v>1282912</v>
      </c>
      <c r="BD1227" s="3">
        <v>1204673</v>
      </c>
      <c r="BE1227" s="3">
        <v>209554</v>
      </c>
      <c r="BF1227" s="3">
        <v>400769</v>
      </c>
      <c r="BG1227" s="3">
        <v>545689</v>
      </c>
      <c r="BH1227" s="3">
        <v>625705</v>
      </c>
      <c r="BI1227" s="3">
        <v>701567</v>
      </c>
      <c r="BJ1227" s="5">
        <v>9.6953526639210905E-2</v>
      </c>
      <c r="BK1227" s="5">
        <v>1.8215179431696187E-2</v>
      </c>
      <c r="BL1227" s="5">
        <v>2.5450743344970442E-2</v>
      </c>
      <c r="BM1227" s="5">
        <v>6.9060075827492448E-2</v>
      </c>
      <c r="BN1227" s="5">
        <v>5.0874386659284301E-2</v>
      </c>
      <c r="BO1227" s="3">
        <v>156435</v>
      </c>
      <c r="BP1227" s="3">
        <v>89365</v>
      </c>
      <c r="BQ1227" s="3">
        <v>83880</v>
      </c>
      <c r="BR1227" s="3">
        <v>88598</v>
      </c>
      <c r="BS1227" s="3">
        <v>61287</v>
      </c>
      <c r="BT1227" s="3">
        <v>2444</v>
      </c>
      <c r="BU1227" s="3">
        <v>7389</v>
      </c>
      <c r="BV1227" s="3">
        <v>21923</v>
      </c>
      <c r="BW1227" s="3">
        <v>6539</v>
      </c>
      <c r="BX1227" s="3">
        <v>10365</v>
      </c>
      <c r="BY1227" s="3">
        <v>156878</v>
      </c>
      <c r="BZ1227" s="3">
        <v>91469</v>
      </c>
      <c r="CA1227" s="3">
        <v>83934</v>
      </c>
      <c r="CB1227" s="3">
        <v>87707</v>
      </c>
      <c r="CC1227" s="3">
        <v>66833</v>
      </c>
      <c r="CD1227" s="3">
        <v>1249517</v>
      </c>
      <c r="CE1227" s="3">
        <v>4421224</v>
      </c>
      <c r="CF1227" s="3">
        <v>2688078</v>
      </c>
      <c r="CG1227" s="3">
        <v>576039</v>
      </c>
      <c r="CH1227" s="3">
        <v>446638</v>
      </c>
    </row>
    <row r="1228" spans="1:86" x14ac:dyDescent="0.25">
      <c r="A1228" t="s">
        <v>1460</v>
      </c>
      <c r="B1228" s="3">
        <v>17766436</v>
      </c>
      <c r="C1228" s="3">
        <v>16488271</v>
      </c>
      <c r="D1228" s="3">
        <v>16535993</v>
      </c>
      <c r="E1228" s="3">
        <v>15473779</v>
      </c>
      <c r="F1228" s="3">
        <v>11484759</v>
      </c>
      <c r="G1228" s="3">
        <v>4161577</v>
      </c>
      <c r="H1228" s="3">
        <v>4074229</v>
      </c>
      <c r="I1228" s="3">
        <v>4023933</v>
      </c>
      <c r="J1228" s="3">
        <v>3856902</v>
      </c>
      <c r="K1228" s="3">
        <v>235366</v>
      </c>
      <c r="L1228" s="3">
        <v>2080000</v>
      </c>
      <c r="M1228" s="3">
        <v>2080000</v>
      </c>
      <c r="N1228" s="3">
        <v>2080000</v>
      </c>
      <c r="O1228" s="3">
        <v>2080000</v>
      </c>
      <c r="P1228" s="3">
        <v>2080000</v>
      </c>
      <c r="Q1228" s="3">
        <v>6241384</v>
      </c>
      <c r="R1228" s="3">
        <v>5433765</v>
      </c>
      <c r="S1228" s="3">
        <v>4291497</v>
      </c>
      <c r="T1228" s="3">
        <v>4488672</v>
      </c>
      <c r="U1228" s="3">
        <v>3248674</v>
      </c>
      <c r="V1228" s="3">
        <v>5000000</v>
      </c>
      <c r="W1228" s="3">
        <v>5000000</v>
      </c>
      <c r="X1228" s="3">
        <v>5000000</v>
      </c>
      <c r="Y1228" s="3">
        <v>5000000</v>
      </c>
      <c r="Z1228" s="3">
        <v>2920000</v>
      </c>
      <c r="AA1228" s="3">
        <v>780111</v>
      </c>
      <c r="AB1228" s="3">
        <v>824817</v>
      </c>
      <c r="AC1228" s="3">
        <v>858655</v>
      </c>
      <c r="AD1228" s="3">
        <v>764663</v>
      </c>
      <c r="AE1228" s="3">
        <v>784898</v>
      </c>
      <c r="AF1228" s="3">
        <v>443506</v>
      </c>
      <c r="AG1228" s="3">
        <v>444502</v>
      </c>
      <c r="AH1228" s="3">
        <v>420599</v>
      </c>
      <c r="AI1228" s="3">
        <v>303875</v>
      </c>
      <c r="AJ1228" s="3">
        <v>267733</v>
      </c>
      <c r="AK1228" s="3">
        <v>152915</v>
      </c>
      <c r="AL1228" s="3">
        <v>0</v>
      </c>
      <c r="AM1228" s="3">
        <v>0</v>
      </c>
      <c r="AN1228" s="3">
        <v>0</v>
      </c>
      <c r="AO1228" s="3">
        <v>304</v>
      </c>
      <c r="AP1228" s="3">
        <v>14292726</v>
      </c>
      <c r="AQ1228" s="3">
        <v>15694171</v>
      </c>
      <c r="AR1228" s="3">
        <v>16215339</v>
      </c>
      <c r="AS1228" s="3">
        <v>13952131</v>
      </c>
      <c r="AT1228" s="3">
        <v>15687533</v>
      </c>
      <c r="AU1228" s="3">
        <v>1655111</v>
      </c>
      <c r="AV1228" s="3">
        <v>1505820</v>
      </c>
      <c r="AW1228" s="3">
        <v>1893132</v>
      </c>
      <c r="AX1228" s="3">
        <v>1463281</v>
      </c>
      <c r="AY1228" s="3">
        <v>1623558</v>
      </c>
      <c r="AZ1228" s="3">
        <v>1980163</v>
      </c>
      <c r="BA1228" s="3">
        <v>1795439</v>
      </c>
      <c r="BB1228" s="3">
        <v>2217300</v>
      </c>
      <c r="BC1228" s="3">
        <v>1716639</v>
      </c>
      <c r="BD1228" s="3">
        <v>1816448</v>
      </c>
      <c r="BE1228" s="3">
        <v>325052</v>
      </c>
      <c r="BF1228" s="3">
        <v>289619</v>
      </c>
      <c r="BG1228" s="3">
        <v>324168</v>
      </c>
      <c r="BH1228" s="3">
        <v>253358</v>
      </c>
      <c r="BI1228" s="3">
        <v>192890</v>
      </c>
      <c r="BJ1228" s="5">
        <v>0.23848996269499026</v>
      </c>
      <c r="BK1228" s="5">
        <v>0.23168205658894567</v>
      </c>
      <c r="BL1228" s="5">
        <v>0.19209940017137961</v>
      </c>
      <c r="BM1228" s="5">
        <v>0.26260559150759127</v>
      </c>
      <c r="BN1228" s="5">
        <v>0.23139335670495384</v>
      </c>
      <c r="BO1228" s="3">
        <v>472249</v>
      </c>
      <c r="BP1228" s="3">
        <v>415971</v>
      </c>
      <c r="BQ1228" s="3">
        <v>425942</v>
      </c>
      <c r="BR1228" s="3">
        <v>450799</v>
      </c>
      <c r="BS1228" s="3">
        <v>420314</v>
      </c>
      <c r="BT1228" s="3">
        <v>119017</v>
      </c>
      <c r="BU1228" s="3">
        <v>168012</v>
      </c>
      <c r="BV1228" s="3">
        <v>156589</v>
      </c>
      <c r="BW1228" s="3">
        <v>137874</v>
      </c>
      <c r="BX1228" s="3">
        <v>149251</v>
      </c>
      <c r="BY1228" s="3">
        <v>499447</v>
      </c>
      <c r="BZ1228" s="3">
        <v>408806</v>
      </c>
      <c r="CA1228" s="3">
        <v>425837</v>
      </c>
      <c r="CB1228" s="3">
        <v>450856</v>
      </c>
      <c r="CC1228" s="3">
        <v>420711</v>
      </c>
      <c r="CD1228" s="3">
        <v>1274681</v>
      </c>
      <c r="CE1228" s="3">
        <v>1265026</v>
      </c>
      <c r="CF1228" s="3">
        <v>1623884</v>
      </c>
      <c r="CG1228" s="3">
        <v>1150299</v>
      </c>
      <c r="CH1228" s="3">
        <v>1352098</v>
      </c>
    </row>
    <row r="1229" spans="1:86" x14ac:dyDescent="0.25">
      <c r="A1229" t="s">
        <v>1461</v>
      </c>
      <c r="B1229" s="3">
        <v>67440751</v>
      </c>
      <c r="C1229" s="3">
        <v>73603986</v>
      </c>
      <c r="D1229" s="3">
        <v>91427809</v>
      </c>
      <c r="E1229" s="3">
        <v>70489575</v>
      </c>
      <c r="F1229" s="3">
        <v>74381744</v>
      </c>
      <c r="G1229" s="3">
        <v>4153017</v>
      </c>
      <c r="H1229" s="3">
        <v>5267989</v>
      </c>
      <c r="I1229" s="3">
        <v>4655094</v>
      </c>
      <c r="J1229" s="3">
        <v>3966108</v>
      </c>
      <c r="K1229" s="3">
        <v>3133708</v>
      </c>
      <c r="L1229" s="3">
        <v>520000</v>
      </c>
      <c r="M1229" s="3">
        <v>520000</v>
      </c>
      <c r="N1229" s="3">
        <v>520000</v>
      </c>
      <c r="O1229" s="3">
        <v>520000</v>
      </c>
      <c r="P1229" s="3">
        <v>520000</v>
      </c>
      <c r="Q1229" s="3">
        <v>32337006</v>
      </c>
      <c r="R1229" s="3">
        <v>33252800</v>
      </c>
      <c r="S1229" s="3">
        <v>34109861</v>
      </c>
      <c r="T1229" s="3">
        <v>20670632</v>
      </c>
      <c r="U1229" s="3">
        <v>19318423</v>
      </c>
      <c r="V1229" s="3">
        <v>3587826</v>
      </c>
      <c r="W1229" s="3">
        <v>2341001</v>
      </c>
      <c r="X1229" s="3">
        <v>1573122</v>
      </c>
      <c r="Y1229" s="3">
        <v>0</v>
      </c>
      <c r="Z1229" s="3">
        <v>0</v>
      </c>
      <c r="AA1229" s="3">
        <v>413200</v>
      </c>
      <c r="AB1229" s="3">
        <v>458079</v>
      </c>
      <c r="AC1229" s="3">
        <v>667321</v>
      </c>
      <c r="AD1229" s="3">
        <v>715915</v>
      </c>
      <c r="AE1229" s="3">
        <v>719493</v>
      </c>
      <c r="AF1229" s="3">
        <v>34625</v>
      </c>
      <c r="AG1229" s="3">
        <v>18805</v>
      </c>
      <c r="AH1229" s="3">
        <v>6798</v>
      </c>
      <c r="AI1229" s="3">
        <v>14834</v>
      </c>
      <c r="AJ1229" s="3">
        <v>5631</v>
      </c>
      <c r="AK1229" s="3">
        <v>4401972</v>
      </c>
      <c r="AL1229" s="3">
        <v>5974881</v>
      </c>
      <c r="AM1229" s="3">
        <v>14793062</v>
      </c>
      <c r="AN1229" s="3">
        <v>12817259</v>
      </c>
      <c r="AO1229" s="3">
        <v>14562458</v>
      </c>
      <c r="AP1229" s="3">
        <v>57539947</v>
      </c>
      <c r="AQ1229" s="3">
        <v>61822380</v>
      </c>
      <c r="AR1229" s="3">
        <v>71802802</v>
      </c>
      <c r="AS1229" s="3">
        <v>71204097</v>
      </c>
      <c r="AT1229" s="3">
        <v>71711683</v>
      </c>
      <c r="AU1229" s="3">
        <v>15591291</v>
      </c>
      <c r="AV1229" s="3">
        <v>16298591</v>
      </c>
      <c r="AW1229" s="3">
        <v>17393411</v>
      </c>
      <c r="AX1229" s="3">
        <v>18378529</v>
      </c>
      <c r="AY1229" s="3">
        <v>17424667</v>
      </c>
      <c r="AZ1229" s="3">
        <v>16215817</v>
      </c>
      <c r="BA1229" s="3">
        <v>17269166</v>
      </c>
      <c r="BB1229" s="3">
        <v>18726270</v>
      </c>
      <c r="BC1229" s="3">
        <v>19694346</v>
      </c>
      <c r="BD1229" s="3">
        <v>18513431</v>
      </c>
      <c r="BE1229" s="3">
        <v>624526</v>
      </c>
      <c r="BF1229" s="3">
        <v>970575</v>
      </c>
      <c r="BG1229" s="3">
        <v>1332859</v>
      </c>
      <c r="BH1229" s="3">
        <v>1315817</v>
      </c>
      <c r="BI1229" s="3">
        <v>1088764</v>
      </c>
      <c r="BJ1229" s="5">
        <v>3.4682988837380198E-2</v>
      </c>
      <c r="BK1229" s="5">
        <v>1.4867539057763415E-2</v>
      </c>
      <c r="BL1229" s="5">
        <v>1.9128902872809161E-2</v>
      </c>
      <c r="BM1229" s="5">
        <v>2.6988862691860904E-2</v>
      </c>
      <c r="BN1229" s="5">
        <v>2.2016016372113846E-2</v>
      </c>
      <c r="BO1229" s="3">
        <v>562413</v>
      </c>
      <c r="BP1229" s="3">
        <v>256750</v>
      </c>
      <c r="BQ1229" s="3">
        <v>358213</v>
      </c>
      <c r="BR1229" s="3">
        <v>531528</v>
      </c>
      <c r="BS1229" s="3">
        <v>407592</v>
      </c>
      <c r="BT1229" s="3">
        <v>478735</v>
      </c>
      <c r="BU1229" s="3">
        <v>491202</v>
      </c>
      <c r="BV1229" s="3">
        <v>565849</v>
      </c>
      <c r="BW1229" s="3">
        <v>983100</v>
      </c>
      <c r="BX1229" s="3">
        <v>331454</v>
      </c>
      <c r="BY1229" s="3">
        <v>562319</v>
      </c>
      <c r="BZ1229" s="3">
        <v>258495</v>
      </c>
      <c r="CA1229" s="3">
        <v>358504</v>
      </c>
      <c r="CB1229" s="3">
        <v>533820</v>
      </c>
      <c r="CC1229" s="3">
        <v>406151</v>
      </c>
      <c r="CD1229" s="3">
        <v>15507707</v>
      </c>
      <c r="CE1229" s="3">
        <v>16531298</v>
      </c>
      <c r="CF1229" s="3">
        <v>17600756</v>
      </c>
      <c r="CG1229" s="3">
        <v>18827809</v>
      </c>
      <c r="CH1229" s="3">
        <v>17349970</v>
      </c>
    </row>
    <row r="1230" spans="1:86" x14ac:dyDescent="0.25">
      <c r="A1230" t="s">
        <v>1462</v>
      </c>
      <c r="B1230" s="3">
        <v>3516651</v>
      </c>
      <c r="C1230" s="3">
        <v>6633441</v>
      </c>
      <c r="D1230" s="3">
        <v>7012705</v>
      </c>
      <c r="E1230" s="3">
        <v>8099767</v>
      </c>
      <c r="F1230" s="3">
        <v>8469356</v>
      </c>
      <c r="G1230" s="3">
        <v>404123</v>
      </c>
      <c r="H1230" s="3">
        <v>496654</v>
      </c>
      <c r="I1230" s="3">
        <v>455464</v>
      </c>
      <c r="J1230" s="3">
        <v>796696</v>
      </c>
      <c r="K1230" s="3">
        <v>941524</v>
      </c>
      <c r="L1230" s="3">
        <v>62400</v>
      </c>
      <c r="M1230" s="3">
        <v>350000</v>
      </c>
      <c r="N1230" s="3">
        <v>350000</v>
      </c>
      <c r="O1230" s="3">
        <v>350000</v>
      </c>
      <c r="P1230" s="3">
        <v>350000</v>
      </c>
      <c r="Q1230" s="3">
        <v>393399</v>
      </c>
      <c r="R1230" s="3">
        <v>1238450</v>
      </c>
      <c r="S1230" s="3">
        <v>1686194</v>
      </c>
      <c r="T1230" s="3">
        <v>2803039</v>
      </c>
      <c r="U1230" s="3">
        <v>3685627</v>
      </c>
      <c r="V1230" s="3">
        <v>901662</v>
      </c>
      <c r="W1230" s="3">
        <v>0</v>
      </c>
      <c r="X1230" s="3">
        <v>0</v>
      </c>
      <c r="Y1230" s="3">
        <v>0</v>
      </c>
      <c r="Z1230" s="3">
        <v>0</v>
      </c>
      <c r="AA1230" s="3">
        <v>300490</v>
      </c>
      <c r="AB1230" s="3">
        <v>665919</v>
      </c>
      <c r="AC1230" s="3">
        <v>806338</v>
      </c>
      <c r="AD1230" s="3">
        <v>1010332</v>
      </c>
      <c r="AE1230" s="3">
        <v>1026128</v>
      </c>
      <c r="AF1230" s="3">
        <v>46467</v>
      </c>
      <c r="AG1230" s="3">
        <v>38760</v>
      </c>
      <c r="AH1230" s="3">
        <v>199065</v>
      </c>
      <c r="AI1230" s="3">
        <v>321000</v>
      </c>
      <c r="AJ1230" s="3">
        <v>252918</v>
      </c>
      <c r="AK1230" s="3">
        <v>455790</v>
      </c>
      <c r="AL1230" s="3">
        <v>901658</v>
      </c>
      <c r="AM1230" s="3">
        <v>900021</v>
      </c>
      <c r="AN1230" s="3">
        <v>250002</v>
      </c>
      <c r="AO1230" s="3">
        <v>3</v>
      </c>
      <c r="AP1230" s="3">
        <v>5724054</v>
      </c>
      <c r="AQ1230" s="3">
        <v>10552386</v>
      </c>
      <c r="AR1230" s="3">
        <v>11505729</v>
      </c>
      <c r="AS1230" s="3">
        <v>13431721</v>
      </c>
      <c r="AT1230" s="3">
        <v>15266299</v>
      </c>
      <c r="AU1230" s="3">
        <v>474664</v>
      </c>
      <c r="AV1230" s="3">
        <v>267047</v>
      </c>
      <c r="AW1230" s="3">
        <v>951901</v>
      </c>
      <c r="AX1230" s="3">
        <v>1634399</v>
      </c>
      <c r="AY1230" s="3">
        <v>2289108</v>
      </c>
      <c r="AZ1230" s="3">
        <v>581486</v>
      </c>
      <c r="BA1230" s="3">
        <v>418366</v>
      </c>
      <c r="BB1230" s="3">
        <v>1132192</v>
      </c>
      <c r="BC1230" s="3">
        <v>1879001</v>
      </c>
      <c r="BD1230" s="3">
        <v>2463205</v>
      </c>
      <c r="BE1230" s="3">
        <v>106822</v>
      </c>
      <c r="BF1230" s="3">
        <v>151319</v>
      </c>
      <c r="BG1230" s="3">
        <v>180291</v>
      </c>
      <c r="BH1230" s="3">
        <v>244602</v>
      </c>
      <c r="BI1230" s="3">
        <v>174097</v>
      </c>
      <c r="BJ1230" s="5">
        <v>0.12902632221584009</v>
      </c>
      <c r="BK1230" s="5">
        <v>0.13169569228857028</v>
      </c>
      <c r="BL1230" s="5">
        <v>6.8804584381447667E-2</v>
      </c>
      <c r="BM1230" s="5">
        <v>1.0726976728591416E-2</v>
      </c>
      <c r="BN1230" s="5">
        <v>5.7039507470957552E-3</v>
      </c>
      <c r="BO1230" s="3">
        <v>75027</v>
      </c>
      <c r="BP1230" s="3">
        <v>55097</v>
      </c>
      <c r="BQ1230" s="3">
        <v>77900</v>
      </c>
      <c r="BR1230" s="3">
        <v>20156</v>
      </c>
      <c r="BS1230" s="3">
        <v>14050</v>
      </c>
      <c r="BT1230" s="3">
        <v>40</v>
      </c>
      <c r="BU1230" s="3">
        <v>1569</v>
      </c>
      <c r="BV1230" s="3">
        <v>714</v>
      </c>
      <c r="BW1230" s="3">
        <v>1121</v>
      </c>
      <c r="BX1230" s="3">
        <v>1495</v>
      </c>
      <c r="BY1230" s="3">
        <v>73383</v>
      </c>
      <c r="BZ1230" s="3">
        <v>55707</v>
      </c>
      <c r="CA1230" s="3">
        <v>78078</v>
      </c>
      <c r="CB1230" s="3">
        <v>20156</v>
      </c>
      <c r="CC1230" s="3">
        <v>14050</v>
      </c>
      <c r="CD1230" s="3">
        <v>401321</v>
      </c>
      <c r="CE1230" s="3">
        <v>212909</v>
      </c>
      <c r="CF1230" s="3">
        <v>874537</v>
      </c>
      <c r="CG1230" s="3">
        <v>1615364</v>
      </c>
      <c r="CH1230" s="3">
        <v>2276553</v>
      </c>
    </row>
    <row r="1231" spans="1:86" x14ac:dyDescent="0.25">
      <c r="A1231" t="s">
        <v>1463</v>
      </c>
      <c r="B1231" s="3">
        <v>26152298</v>
      </c>
      <c r="C1231" s="3">
        <v>27880205</v>
      </c>
      <c r="D1231" s="3">
        <v>22789282</v>
      </c>
      <c r="E1231" s="3">
        <v>20486888</v>
      </c>
      <c r="F1231" s="3">
        <v>25255193</v>
      </c>
      <c r="G1231" s="3">
        <v>2609797</v>
      </c>
      <c r="H1231" s="3">
        <v>2019398</v>
      </c>
      <c r="I1231" s="3">
        <v>1748927</v>
      </c>
      <c r="J1231" s="3">
        <v>1664972</v>
      </c>
      <c r="K1231" s="3">
        <v>1623845</v>
      </c>
      <c r="L1231" s="3">
        <v>1291143</v>
      </c>
      <c r="M1231" s="3">
        <v>1291143</v>
      </c>
      <c r="N1231" s="3">
        <v>1291143</v>
      </c>
      <c r="O1231" s="3">
        <v>1291143</v>
      </c>
      <c r="P1231" s="3">
        <v>1291143</v>
      </c>
      <c r="Q1231" s="3">
        <v>6071864</v>
      </c>
      <c r="R1231" s="3">
        <v>6462881</v>
      </c>
      <c r="S1231" s="3">
        <v>4204426</v>
      </c>
      <c r="T1231" s="3">
        <v>3145232</v>
      </c>
      <c r="U1231" s="3">
        <v>2331125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1265227</v>
      </c>
      <c r="AB1231" s="3">
        <v>1735283</v>
      </c>
      <c r="AC1231" s="3">
        <v>1442931</v>
      </c>
      <c r="AD1231" s="3">
        <v>3284029</v>
      </c>
      <c r="AE1231" s="3">
        <v>3361191</v>
      </c>
      <c r="AF1231" s="3">
        <v>530768</v>
      </c>
      <c r="AG1231" s="3">
        <v>1026220</v>
      </c>
      <c r="AH1231" s="3">
        <v>811889</v>
      </c>
      <c r="AI1231" s="3">
        <v>2586666</v>
      </c>
      <c r="AJ1231" s="3">
        <v>2768860</v>
      </c>
      <c r="AK1231" s="3">
        <v>126376</v>
      </c>
      <c r="AL1231" s="3">
        <v>2449</v>
      </c>
      <c r="AM1231" s="3">
        <v>717</v>
      </c>
      <c r="AN1231" s="3">
        <v>0</v>
      </c>
      <c r="AO1231" s="3">
        <v>0</v>
      </c>
      <c r="AP1231" s="3">
        <v>124696469</v>
      </c>
      <c r="AQ1231" s="3">
        <v>136636718</v>
      </c>
      <c r="AR1231" s="3">
        <v>119553766</v>
      </c>
      <c r="AS1231" s="3">
        <v>113205847</v>
      </c>
      <c r="AT1231" s="3">
        <v>154637949</v>
      </c>
      <c r="AU1231" s="3">
        <v>2531342</v>
      </c>
      <c r="AV1231" s="3">
        <v>1446349</v>
      </c>
      <c r="AW1231" s="3">
        <v>642243</v>
      </c>
      <c r="AX1231" s="3">
        <v>372127</v>
      </c>
      <c r="AY1231" s="3">
        <v>-1002950</v>
      </c>
      <c r="AZ1231" s="3">
        <v>3020895</v>
      </c>
      <c r="BA1231" s="3">
        <v>1889395</v>
      </c>
      <c r="BB1231" s="3">
        <v>1039051</v>
      </c>
      <c r="BC1231" s="3">
        <v>465577</v>
      </c>
      <c r="BD1231" s="3">
        <v>-932375</v>
      </c>
      <c r="BE1231" s="3">
        <v>489553</v>
      </c>
      <c r="BF1231" s="3">
        <v>443046</v>
      </c>
      <c r="BG1231" s="3">
        <v>396808</v>
      </c>
      <c r="BH1231" s="3">
        <v>93450</v>
      </c>
      <c r="BI1231" s="3">
        <v>70575</v>
      </c>
      <c r="BJ1231" s="5">
        <v>7.1270600269125545E-2</v>
      </c>
      <c r="BK1231" s="5">
        <v>4.0866520764583372E-2</v>
      </c>
      <c r="BL1231" s="5">
        <v>9.9734276758311188E-2</v>
      </c>
      <c r="BM1231" s="5">
        <v>0.18512727218054156</v>
      </c>
      <c r="BN1231" s="5">
        <v>-3.309827054564955E-3</v>
      </c>
      <c r="BO1231" s="3">
        <v>215301</v>
      </c>
      <c r="BP1231" s="3">
        <v>77213</v>
      </c>
      <c r="BQ1231" s="3">
        <v>103629</v>
      </c>
      <c r="BR1231" s="3">
        <v>86191</v>
      </c>
      <c r="BS1231" s="3">
        <v>3086</v>
      </c>
      <c r="BT1231" s="3">
        <v>4126</v>
      </c>
      <c r="BU1231" s="3">
        <v>3246</v>
      </c>
      <c r="BV1231" s="3">
        <v>4890</v>
      </c>
      <c r="BW1231" s="3">
        <v>9501</v>
      </c>
      <c r="BX1231" s="3">
        <v>1313</v>
      </c>
      <c r="BY1231" s="3">
        <v>215301</v>
      </c>
      <c r="BZ1231" s="3">
        <v>77213</v>
      </c>
      <c r="CA1231" s="3">
        <v>103629</v>
      </c>
      <c r="CB1231" s="3">
        <v>86191</v>
      </c>
      <c r="CC1231" s="3">
        <v>3086</v>
      </c>
      <c r="CD1231" s="3">
        <v>2320167</v>
      </c>
      <c r="CE1231" s="3">
        <v>1372382</v>
      </c>
      <c r="CF1231" s="3">
        <v>543504</v>
      </c>
      <c r="CG1231" s="3">
        <v>295437</v>
      </c>
      <c r="CH1231" s="3">
        <v>-1004723</v>
      </c>
    </row>
    <row r="1232" spans="1:86" x14ac:dyDescent="0.25">
      <c r="A1232" t="s">
        <v>1464</v>
      </c>
      <c r="B1232" s="3">
        <v>42794198</v>
      </c>
      <c r="C1232" s="3">
        <v>49782770</v>
      </c>
      <c r="D1232" s="3">
        <v>60889332</v>
      </c>
      <c r="E1232" s="3">
        <v>75103744</v>
      </c>
      <c r="F1232" s="3">
        <v>74300661</v>
      </c>
      <c r="G1232" s="3">
        <v>3644840</v>
      </c>
      <c r="H1232" s="3">
        <v>9363115</v>
      </c>
      <c r="I1232" s="3">
        <v>14417886</v>
      </c>
      <c r="J1232" s="3">
        <v>26873787</v>
      </c>
      <c r="K1232" s="3">
        <v>28823804</v>
      </c>
      <c r="L1232" s="3">
        <v>5325115</v>
      </c>
      <c r="M1232" s="3">
        <v>5325115</v>
      </c>
      <c r="N1232" s="3">
        <v>5325115</v>
      </c>
      <c r="O1232" s="3">
        <v>5325115</v>
      </c>
      <c r="P1232" s="3">
        <v>5325115</v>
      </c>
      <c r="Q1232" s="3">
        <v>3668358</v>
      </c>
      <c r="R1232" s="3">
        <v>7352247</v>
      </c>
      <c r="S1232" s="3">
        <v>6282501</v>
      </c>
      <c r="T1232" s="3">
        <v>6460180</v>
      </c>
      <c r="U1232" s="3">
        <v>7484703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6948781</v>
      </c>
      <c r="AB1232" s="3">
        <v>5868416</v>
      </c>
      <c r="AC1232" s="3">
        <v>4626932</v>
      </c>
      <c r="AD1232" s="3">
        <v>4474611</v>
      </c>
      <c r="AE1232" s="3">
        <v>4585081</v>
      </c>
      <c r="AF1232" s="3">
        <v>5694646</v>
      </c>
      <c r="AG1232" s="3">
        <v>4607785</v>
      </c>
      <c r="AH1232" s="3">
        <v>3447680</v>
      </c>
      <c r="AI1232" s="3">
        <v>3269238</v>
      </c>
      <c r="AJ1232" s="3">
        <v>3414546</v>
      </c>
      <c r="AK1232" s="3">
        <v>0</v>
      </c>
      <c r="AL1232" s="3">
        <v>0</v>
      </c>
      <c r="AM1232" s="3">
        <v>0</v>
      </c>
      <c r="AN1232" s="3">
        <v>12185061</v>
      </c>
      <c r="AO1232" s="3">
        <v>0</v>
      </c>
      <c r="AP1232" s="3">
        <v>65692319</v>
      </c>
      <c r="AQ1232" s="3">
        <v>70041159</v>
      </c>
      <c r="AR1232" s="3">
        <v>77415066</v>
      </c>
      <c r="AS1232" s="3">
        <v>85634758</v>
      </c>
      <c r="AT1232" s="3">
        <v>85935477</v>
      </c>
      <c r="AU1232" s="3">
        <v>2669119</v>
      </c>
      <c r="AV1232" s="3">
        <v>5645010</v>
      </c>
      <c r="AW1232" s="3">
        <v>2173902</v>
      </c>
      <c r="AX1232" s="3">
        <v>2222561</v>
      </c>
      <c r="AY1232" s="3">
        <v>2658633</v>
      </c>
      <c r="AZ1232" s="3">
        <v>5669422</v>
      </c>
      <c r="BA1232" s="3">
        <v>8723534</v>
      </c>
      <c r="BB1232" s="3">
        <v>6769670</v>
      </c>
      <c r="BC1232" s="3">
        <v>9808454</v>
      </c>
      <c r="BD1232" s="3">
        <v>14083748</v>
      </c>
      <c r="BE1232" s="3">
        <v>3000303</v>
      </c>
      <c r="BF1232" s="3">
        <v>3078524</v>
      </c>
      <c r="BG1232" s="3">
        <v>4595768</v>
      </c>
      <c r="BH1232" s="3">
        <v>7585893</v>
      </c>
      <c r="BI1232" s="3">
        <v>11425115</v>
      </c>
      <c r="BJ1232" s="5">
        <v>1.4631297511457076E-2</v>
      </c>
      <c r="BK1232" s="5">
        <v>1.6614252893380137E-2</v>
      </c>
      <c r="BL1232" s="5">
        <v>2.8241553871902175E-2</v>
      </c>
      <c r="BM1232" s="5">
        <v>2.4441058703033119E-2</v>
      </c>
      <c r="BN1232" s="5">
        <v>1.7514087869223448E-2</v>
      </c>
      <c r="BO1232" s="3">
        <v>82951</v>
      </c>
      <c r="BP1232" s="3">
        <v>144935</v>
      </c>
      <c r="BQ1232" s="3">
        <v>191186</v>
      </c>
      <c r="BR1232" s="3">
        <v>239729</v>
      </c>
      <c r="BS1232" s="3">
        <v>246664</v>
      </c>
      <c r="BT1232" s="3">
        <v>271088</v>
      </c>
      <c r="BU1232" s="3">
        <v>248580</v>
      </c>
      <c r="BV1232" s="3">
        <v>189649</v>
      </c>
      <c r="BW1232" s="3">
        <v>122846</v>
      </c>
      <c r="BX1232" s="3">
        <v>100141</v>
      </c>
      <c r="BY1232" s="3">
        <v>82951</v>
      </c>
      <c r="BZ1232" s="3">
        <v>145229</v>
      </c>
      <c r="CA1232" s="3">
        <v>191404</v>
      </c>
      <c r="CB1232" s="3">
        <v>237358</v>
      </c>
      <c r="CC1232" s="3">
        <v>246746</v>
      </c>
      <c r="CD1232" s="3">
        <v>2857256</v>
      </c>
      <c r="CE1232" s="3">
        <v>5748361</v>
      </c>
      <c r="CF1232" s="3">
        <v>2172147</v>
      </c>
      <c r="CG1232" s="3">
        <v>2108049</v>
      </c>
      <c r="CH1232" s="3">
        <v>2512028</v>
      </c>
    </row>
    <row r="1233" spans="1:86" x14ac:dyDescent="0.25">
      <c r="A1233" t="s">
        <v>1465</v>
      </c>
      <c r="B1233" s="3">
        <v>33579566</v>
      </c>
      <c r="C1233" s="3">
        <v>36090145</v>
      </c>
      <c r="D1233" s="3">
        <v>45266051</v>
      </c>
      <c r="E1233" s="3">
        <v>50629447</v>
      </c>
      <c r="F1233" s="3">
        <v>52598075</v>
      </c>
      <c r="G1233" s="3">
        <v>2506538</v>
      </c>
      <c r="H1233" s="3">
        <v>3115899</v>
      </c>
      <c r="I1233" s="3">
        <v>3504657</v>
      </c>
      <c r="J1233" s="3">
        <v>4623610</v>
      </c>
      <c r="K1233" s="3">
        <v>4913737</v>
      </c>
      <c r="L1233" s="3">
        <v>3563125</v>
      </c>
      <c r="M1233" s="3">
        <v>3563125</v>
      </c>
      <c r="N1233" s="3">
        <v>3563125</v>
      </c>
      <c r="O1233" s="3">
        <v>3563125</v>
      </c>
      <c r="P1233" s="3">
        <v>3563125</v>
      </c>
      <c r="Q1233" s="3">
        <v>1788078</v>
      </c>
      <c r="R1233" s="3">
        <v>2262351</v>
      </c>
      <c r="S1233" s="3">
        <v>3454241</v>
      </c>
      <c r="T1233" s="3">
        <v>3274926</v>
      </c>
      <c r="U1233" s="3">
        <v>4036517</v>
      </c>
      <c r="V1233" s="3">
        <v>10093906</v>
      </c>
      <c r="W1233" s="3">
        <v>7838356</v>
      </c>
      <c r="X1233" s="3">
        <v>10954560</v>
      </c>
      <c r="Y1233" s="3">
        <v>10701669</v>
      </c>
      <c r="Z1233" s="3">
        <v>8546799</v>
      </c>
      <c r="AA1233" s="3">
        <v>1730370</v>
      </c>
      <c r="AB1233" s="3">
        <v>1890897</v>
      </c>
      <c r="AC1233" s="3">
        <v>1597811</v>
      </c>
      <c r="AD1233" s="3">
        <v>1334304</v>
      </c>
      <c r="AE1233" s="3">
        <v>1259304</v>
      </c>
      <c r="AF1233" s="3">
        <v>63135</v>
      </c>
      <c r="AG1233" s="3">
        <v>289583</v>
      </c>
      <c r="AH1233" s="3">
        <v>327573</v>
      </c>
      <c r="AI1233" s="3">
        <v>95606</v>
      </c>
      <c r="AJ1233" s="3">
        <v>67421</v>
      </c>
      <c r="AK1233" s="3">
        <v>8010419</v>
      </c>
      <c r="AL1233" s="3">
        <v>8481395</v>
      </c>
      <c r="AM1233" s="3">
        <v>9966442</v>
      </c>
      <c r="AN1233" s="3">
        <v>18710031</v>
      </c>
      <c r="AO1233" s="3">
        <v>18906105</v>
      </c>
      <c r="AP1233" s="3">
        <v>44743704</v>
      </c>
      <c r="AQ1233" s="3">
        <v>50045016</v>
      </c>
      <c r="AR1233" s="3">
        <v>60120682</v>
      </c>
      <c r="AS1233" s="3">
        <v>66078106</v>
      </c>
      <c r="AT1233" s="3">
        <v>66803653</v>
      </c>
      <c r="AU1233" s="3">
        <v>4038790</v>
      </c>
      <c r="AV1233" s="3">
        <v>3790346</v>
      </c>
      <c r="AW1233" s="3">
        <v>3498583</v>
      </c>
      <c r="AX1233" s="3">
        <v>2797781</v>
      </c>
      <c r="AY1233" s="3">
        <v>3575149</v>
      </c>
      <c r="AZ1233" s="3">
        <v>6301842</v>
      </c>
      <c r="BA1233" s="3">
        <v>6094346</v>
      </c>
      <c r="BB1233" s="3">
        <v>5949183</v>
      </c>
      <c r="BC1233" s="3">
        <v>5483608</v>
      </c>
      <c r="BD1233" s="3">
        <v>5720965</v>
      </c>
      <c r="BE1233" s="3">
        <v>2263052</v>
      </c>
      <c r="BF1233" s="3">
        <v>2304000</v>
      </c>
      <c r="BG1233" s="3">
        <v>2450600</v>
      </c>
      <c r="BH1233" s="3">
        <v>2685827</v>
      </c>
      <c r="BI1233" s="3">
        <v>2145816</v>
      </c>
      <c r="BJ1233" s="5">
        <v>0.1017891276867938</v>
      </c>
      <c r="BK1233" s="5">
        <v>8.9996203038029021E-2</v>
      </c>
      <c r="BL1233" s="5">
        <v>0.11908643590220708</v>
      </c>
      <c r="BM1233" s="5">
        <v>0.20426514805580559</v>
      </c>
      <c r="BN1233" s="5">
        <v>0.30991082798094377</v>
      </c>
      <c r="BO1233" s="3">
        <v>641459</v>
      </c>
      <c r="BP1233" s="3">
        <v>548468</v>
      </c>
      <c r="BQ1233" s="3">
        <v>708467</v>
      </c>
      <c r="BR1233" s="3">
        <v>1120110</v>
      </c>
      <c r="BS1233" s="3">
        <v>1772989</v>
      </c>
      <c r="BT1233" s="3">
        <v>148250</v>
      </c>
      <c r="BU1233" s="3">
        <v>202900</v>
      </c>
      <c r="BV1233" s="3">
        <v>251514</v>
      </c>
      <c r="BW1233" s="3">
        <v>244528</v>
      </c>
      <c r="BX1233" s="3">
        <v>687572</v>
      </c>
      <c r="BY1233" s="3">
        <v>723714</v>
      </c>
      <c r="BZ1233" s="3">
        <v>643800</v>
      </c>
      <c r="CA1233" s="3">
        <v>710056</v>
      </c>
      <c r="CB1233" s="3">
        <v>1108578</v>
      </c>
      <c r="CC1233" s="3">
        <v>1996211</v>
      </c>
      <c r="CD1233" s="3">
        <v>3463326</v>
      </c>
      <c r="CE1233" s="3">
        <v>3349446</v>
      </c>
      <c r="CF1233" s="3">
        <v>3040041</v>
      </c>
      <c r="CG1233" s="3">
        <v>1933731</v>
      </c>
      <c r="CH1233" s="3">
        <v>2266510</v>
      </c>
    </row>
    <row r="1234" spans="1:86" x14ac:dyDescent="0.25">
      <c r="A1234" t="s">
        <v>1466</v>
      </c>
      <c r="B1234" s="3">
        <v>8593194</v>
      </c>
      <c r="C1234" s="3">
        <v>9186555</v>
      </c>
      <c r="D1234" s="3">
        <v>9360060</v>
      </c>
      <c r="E1234" s="3">
        <v>9947769</v>
      </c>
      <c r="F1234" s="3">
        <v>11159898</v>
      </c>
      <c r="G1234" s="3">
        <v>4149146</v>
      </c>
      <c r="H1234" s="3">
        <v>3827866</v>
      </c>
      <c r="I1234" s="3">
        <v>3872533</v>
      </c>
      <c r="J1234" s="3">
        <v>4067798</v>
      </c>
      <c r="K1234" s="3">
        <v>4919197</v>
      </c>
      <c r="L1234" s="3">
        <v>200000</v>
      </c>
      <c r="M1234" s="3">
        <v>200000</v>
      </c>
      <c r="N1234" s="3">
        <v>200000</v>
      </c>
      <c r="O1234" s="3">
        <v>500000</v>
      </c>
      <c r="P1234" s="3">
        <v>500000</v>
      </c>
      <c r="Q1234" s="3">
        <v>4961849</v>
      </c>
      <c r="R1234" s="3">
        <v>5067641</v>
      </c>
      <c r="S1234" s="3">
        <v>5167905</v>
      </c>
      <c r="T1234" s="3">
        <v>5170188</v>
      </c>
      <c r="U1234" s="3">
        <v>5303217</v>
      </c>
      <c r="V1234" s="3">
        <v>334012</v>
      </c>
      <c r="W1234" s="3">
        <v>869323</v>
      </c>
      <c r="X1234" s="3">
        <v>289469</v>
      </c>
      <c r="Y1234" s="3">
        <v>377675</v>
      </c>
      <c r="Z1234" s="3">
        <v>837920</v>
      </c>
      <c r="AA1234" s="3">
        <v>282273</v>
      </c>
      <c r="AB1234" s="3">
        <v>300501</v>
      </c>
      <c r="AC1234" s="3">
        <v>338534</v>
      </c>
      <c r="AD1234" s="3">
        <v>348599</v>
      </c>
      <c r="AE1234" s="3">
        <v>414987</v>
      </c>
      <c r="AF1234" s="3">
        <v>28764</v>
      </c>
      <c r="AG1234" s="3">
        <v>18480</v>
      </c>
      <c r="AH1234" s="3">
        <v>12853</v>
      </c>
      <c r="AI1234" s="3">
        <v>6982</v>
      </c>
      <c r="AJ1234" s="3">
        <v>23355</v>
      </c>
      <c r="AK1234" s="3">
        <v>1281247</v>
      </c>
      <c r="AL1234" s="3">
        <v>649941</v>
      </c>
      <c r="AM1234" s="3">
        <v>733783</v>
      </c>
      <c r="AN1234" s="3">
        <v>552663</v>
      </c>
      <c r="AO1234" s="3">
        <v>1273400</v>
      </c>
      <c r="AP1234" s="3">
        <v>7191629</v>
      </c>
      <c r="AQ1234" s="3">
        <v>8684343</v>
      </c>
      <c r="AR1234" s="3">
        <v>9700297</v>
      </c>
      <c r="AS1234" s="3">
        <v>10471386</v>
      </c>
      <c r="AT1234" s="3">
        <v>10508344</v>
      </c>
      <c r="AU1234" s="3">
        <v>337115</v>
      </c>
      <c r="AV1234" s="3">
        <v>38477</v>
      </c>
      <c r="AW1234" s="3">
        <v>162577</v>
      </c>
      <c r="AX1234" s="3">
        <v>378775</v>
      </c>
      <c r="AY1234" s="3">
        <v>209952</v>
      </c>
      <c r="AZ1234" s="3">
        <v>809485</v>
      </c>
      <c r="BA1234" s="3">
        <v>512588</v>
      </c>
      <c r="BB1234" s="3">
        <v>676722</v>
      </c>
      <c r="BC1234" s="3">
        <v>923049</v>
      </c>
      <c r="BD1234" s="3">
        <v>883341</v>
      </c>
      <c r="BE1234" s="3">
        <v>472370</v>
      </c>
      <c r="BF1234" s="3">
        <v>474111</v>
      </c>
      <c r="BG1234" s="3">
        <v>514145</v>
      </c>
      <c r="BH1234" s="3">
        <v>544274</v>
      </c>
      <c r="BI1234" s="3">
        <v>673389</v>
      </c>
      <c r="BJ1234" s="5">
        <v>3.7119897218601948E-2</v>
      </c>
      <c r="BK1234" s="5">
        <v>6.6248136905272856E-2</v>
      </c>
      <c r="BL1234" s="5">
        <v>4.6200655512898946E-2</v>
      </c>
      <c r="BM1234" s="5">
        <v>2.7053818378005936E-2</v>
      </c>
      <c r="BN1234" s="5">
        <v>4.9433910573606341E-2</v>
      </c>
      <c r="BO1234" s="3">
        <v>30048</v>
      </c>
      <c r="BP1234" s="3">
        <v>33958</v>
      </c>
      <c r="BQ1234" s="3">
        <v>31265</v>
      </c>
      <c r="BR1234" s="3">
        <v>24972</v>
      </c>
      <c r="BS1234" s="3">
        <v>43667</v>
      </c>
      <c r="BT1234" s="3">
        <v>57365</v>
      </c>
      <c r="BU1234" s="3">
        <v>86713</v>
      </c>
      <c r="BV1234" s="3">
        <v>78976</v>
      </c>
      <c r="BW1234" s="3">
        <v>71367</v>
      </c>
      <c r="BX1234" s="3">
        <v>79496</v>
      </c>
      <c r="BY1234" s="3">
        <v>52560</v>
      </c>
      <c r="BZ1234" s="3">
        <v>17242</v>
      </c>
      <c r="CA1234" s="3">
        <v>29582</v>
      </c>
      <c r="CB1234" s="3">
        <v>10575</v>
      </c>
      <c r="CC1234" s="3">
        <v>42064</v>
      </c>
      <c r="CD1234" s="3">
        <v>341920</v>
      </c>
      <c r="CE1234" s="3">
        <v>107948</v>
      </c>
      <c r="CF1234" s="3">
        <v>211971</v>
      </c>
      <c r="CG1234" s="3">
        <v>439567</v>
      </c>
      <c r="CH1234" s="3">
        <v>247384</v>
      </c>
    </row>
    <row r="1235" spans="1:86" x14ac:dyDescent="0.25">
      <c r="A1235" t="s">
        <v>1467</v>
      </c>
      <c r="B1235" s="3">
        <v>21828078</v>
      </c>
      <c r="C1235" s="3">
        <v>23110766</v>
      </c>
      <c r="D1235" s="3">
        <v>21726480</v>
      </c>
      <c r="E1235" s="3">
        <v>22504321</v>
      </c>
      <c r="F1235" s="3">
        <v>22517870</v>
      </c>
      <c r="G1235" s="3">
        <v>4806575</v>
      </c>
      <c r="H1235" s="3">
        <v>4094844</v>
      </c>
      <c r="I1235" s="3">
        <v>3445819</v>
      </c>
      <c r="J1235" s="3">
        <v>3282163</v>
      </c>
      <c r="K1235" s="3">
        <v>2465640</v>
      </c>
      <c r="L1235" s="3">
        <v>46800</v>
      </c>
      <c r="M1235" s="3">
        <v>46800</v>
      </c>
      <c r="N1235" s="3">
        <v>46800</v>
      </c>
      <c r="O1235" s="3">
        <v>46800</v>
      </c>
      <c r="P1235" s="3">
        <v>46800</v>
      </c>
      <c r="Q1235" s="3">
        <v>10998791</v>
      </c>
      <c r="R1235" s="3">
        <v>7669217</v>
      </c>
      <c r="S1235" s="3">
        <v>9230565</v>
      </c>
      <c r="T1235" s="3">
        <v>12014274</v>
      </c>
      <c r="U1235" s="3">
        <v>12465355</v>
      </c>
      <c r="V1235" s="3">
        <v>0</v>
      </c>
      <c r="W1235" s="3">
        <v>4156803</v>
      </c>
      <c r="X1235" s="3">
        <v>0</v>
      </c>
      <c r="Y1235" s="3">
        <v>0</v>
      </c>
      <c r="Z1235" s="3">
        <v>0</v>
      </c>
      <c r="AA1235" s="3">
        <v>2618908</v>
      </c>
      <c r="AB1235" s="3">
        <v>9252774</v>
      </c>
      <c r="AC1235" s="3">
        <v>3358959</v>
      </c>
      <c r="AD1235" s="3">
        <v>3143966</v>
      </c>
      <c r="AE1235" s="3">
        <v>2749343</v>
      </c>
      <c r="AF1235" s="3">
        <v>1734838</v>
      </c>
      <c r="AG1235" s="3">
        <v>1900560</v>
      </c>
      <c r="AH1235" s="3">
        <v>1036966</v>
      </c>
      <c r="AI1235" s="3">
        <v>1345187</v>
      </c>
      <c r="AJ1235" s="3">
        <v>1107745</v>
      </c>
      <c r="AK1235" s="3">
        <v>1722316</v>
      </c>
      <c r="AL1235" s="3">
        <v>0</v>
      </c>
      <c r="AM1235" s="3">
        <v>1265156</v>
      </c>
      <c r="AN1235" s="3">
        <v>0</v>
      </c>
      <c r="AO1235" s="3">
        <v>0</v>
      </c>
      <c r="AP1235" s="3">
        <v>28653642</v>
      </c>
      <c r="AQ1235" s="3">
        <v>36001390</v>
      </c>
      <c r="AR1235" s="3">
        <v>35158392</v>
      </c>
      <c r="AS1235" s="3">
        <v>31439725</v>
      </c>
      <c r="AT1235" s="3">
        <v>29930664</v>
      </c>
      <c r="AU1235" s="3">
        <v>2708651</v>
      </c>
      <c r="AV1235" s="3">
        <v>3918542</v>
      </c>
      <c r="AW1235" s="3">
        <v>3321188</v>
      </c>
      <c r="AX1235" s="3">
        <v>3757180</v>
      </c>
      <c r="AY1235" s="3">
        <v>2755402</v>
      </c>
      <c r="AZ1235" s="3">
        <v>4064533</v>
      </c>
      <c r="BA1235" s="3">
        <v>5128437</v>
      </c>
      <c r="BB1235" s="3">
        <v>4587186</v>
      </c>
      <c r="BC1235" s="3">
        <v>4974343</v>
      </c>
      <c r="BD1235" s="3">
        <v>3676983</v>
      </c>
      <c r="BE1235" s="3">
        <v>1355882</v>
      </c>
      <c r="BF1235" s="3">
        <v>1209895</v>
      </c>
      <c r="BG1235" s="3">
        <v>1265998</v>
      </c>
      <c r="BH1235" s="3">
        <v>1217163</v>
      </c>
      <c r="BI1235" s="3">
        <v>921581</v>
      </c>
      <c r="BJ1235" s="5">
        <v>3.0246279215841033E-2</v>
      </c>
      <c r="BK1235" s="5">
        <v>2.0395297826608771E-2</v>
      </c>
      <c r="BL1235" s="5">
        <v>4.571909663135526E-2</v>
      </c>
      <c r="BM1235" s="5">
        <v>3.3498695204572743E-2</v>
      </c>
      <c r="BN1235" s="5">
        <v>4.1897392509021664E-2</v>
      </c>
      <c r="BO1235" s="3">
        <v>122937</v>
      </c>
      <c r="BP1235" s="3">
        <v>104596</v>
      </c>
      <c r="BQ1235" s="3">
        <v>209722</v>
      </c>
      <c r="BR1235" s="3">
        <v>166634</v>
      </c>
      <c r="BS1235" s="3">
        <v>154056</v>
      </c>
      <c r="BT1235" s="3">
        <v>11583</v>
      </c>
      <c r="BU1235" s="3">
        <v>9094</v>
      </c>
      <c r="BV1235" s="3">
        <v>7779</v>
      </c>
      <c r="BW1235" s="3">
        <v>21248</v>
      </c>
      <c r="BX1235" s="3">
        <v>35109</v>
      </c>
      <c r="BY1235" s="3">
        <v>124383</v>
      </c>
      <c r="BZ1235" s="3">
        <v>105073</v>
      </c>
      <c r="CA1235" s="3">
        <v>212192</v>
      </c>
      <c r="CB1235" s="3">
        <v>163937</v>
      </c>
      <c r="CC1235" s="3">
        <v>159410</v>
      </c>
      <c r="CD1235" s="3">
        <v>2595851</v>
      </c>
      <c r="CE1235" s="3">
        <v>3822563</v>
      </c>
      <c r="CF1235" s="3">
        <v>3116775</v>
      </c>
      <c r="CG1235" s="3">
        <v>3614491</v>
      </c>
      <c r="CH1235" s="3">
        <v>2631101</v>
      </c>
    </row>
    <row r="1236" spans="1:86" x14ac:dyDescent="0.25">
      <c r="A1236" t="s">
        <v>1468</v>
      </c>
      <c r="B1236" s="3">
        <v>2699127</v>
      </c>
      <c r="C1236" s="3">
        <v>3292172</v>
      </c>
      <c r="D1236" s="3">
        <v>6178131</v>
      </c>
      <c r="E1236" s="3">
        <v>7029068</v>
      </c>
      <c r="F1236" s="3">
        <v>7892813</v>
      </c>
      <c r="G1236" s="3">
        <v>5142</v>
      </c>
      <c r="H1236" s="3">
        <v>27257</v>
      </c>
      <c r="I1236" s="3">
        <v>959253</v>
      </c>
      <c r="J1236" s="3">
        <v>882908</v>
      </c>
      <c r="K1236" s="3">
        <v>1005831</v>
      </c>
      <c r="L1236" s="3">
        <v>10200</v>
      </c>
      <c r="M1236" s="3">
        <v>10200</v>
      </c>
      <c r="N1236" s="3">
        <v>10200</v>
      </c>
      <c r="O1236" s="3">
        <v>10200</v>
      </c>
      <c r="P1236" s="3">
        <v>10200</v>
      </c>
      <c r="Q1236" s="3">
        <v>488565</v>
      </c>
      <c r="R1236" s="3">
        <v>947957</v>
      </c>
      <c r="S1236" s="3">
        <v>1261557</v>
      </c>
      <c r="T1236" s="3">
        <v>2032589</v>
      </c>
      <c r="U1236" s="3">
        <v>1931863</v>
      </c>
      <c r="V1236" s="3">
        <v>0</v>
      </c>
      <c r="W1236" s="3">
        <v>0</v>
      </c>
      <c r="X1236" s="3">
        <v>333334</v>
      </c>
      <c r="Y1236" s="3">
        <v>166667</v>
      </c>
      <c r="Z1236" s="3">
        <v>0</v>
      </c>
      <c r="AA1236" s="3">
        <v>8095</v>
      </c>
      <c r="AB1236" s="3">
        <v>8701</v>
      </c>
      <c r="AC1236" s="3">
        <v>9705</v>
      </c>
      <c r="AD1236" s="3">
        <v>29786</v>
      </c>
      <c r="AE1236" s="3">
        <v>26239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452056</v>
      </c>
      <c r="AM1236" s="3">
        <v>1420087</v>
      </c>
      <c r="AN1236" s="3">
        <v>1162801</v>
      </c>
      <c r="AO1236" s="3">
        <v>2093656</v>
      </c>
      <c r="AP1236" s="3">
        <v>10742279</v>
      </c>
      <c r="AQ1236" s="3">
        <v>12777723</v>
      </c>
      <c r="AR1236" s="3">
        <v>14980886</v>
      </c>
      <c r="AS1236" s="3">
        <v>19284384</v>
      </c>
      <c r="AT1236" s="3">
        <v>18993050</v>
      </c>
      <c r="AU1236" s="3">
        <v>606178</v>
      </c>
      <c r="AV1236" s="3">
        <v>643671</v>
      </c>
      <c r="AW1236" s="3">
        <v>590320</v>
      </c>
      <c r="AX1236" s="3">
        <v>1948379</v>
      </c>
      <c r="AY1236" s="3">
        <v>879769</v>
      </c>
      <c r="AZ1236" s="3">
        <v>606789</v>
      </c>
      <c r="BA1236" s="3">
        <v>647223</v>
      </c>
      <c r="BB1236" s="3">
        <v>678307</v>
      </c>
      <c r="BC1236" s="3">
        <v>2120033</v>
      </c>
      <c r="BD1236" s="3">
        <v>1088517</v>
      </c>
      <c r="BE1236" s="3">
        <v>611</v>
      </c>
      <c r="BF1236" s="3">
        <v>3552</v>
      </c>
      <c r="BG1236" s="3">
        <v>87987</v>
      </c>
      <c r="BH1236" s="3">
        <v>171654</v>
      </c>
      <c r="BI1236" s="3">
        <v>208748</v>
      </c>
      <c r="BJ1236" s="5">
        <v>9.5914724887893486E-4</v>
      </c>
      <c r="BK1236" s="5">
        <v>9.4774135035374206E-3</v>
      </c>
      <c r="BL1236" s="5">
        <v>2.3075097264218119E-2</v>
      </c>
      <c r="BM1236" s="5">
        <v>1.8685558196499773E-2</v>
      </c>
      <c r="BN1236" s="5">
        <v>3.6297090445073434E-2</v>
      </c>
      <c r="BO1236" s="3">
        <v>582</v>
      </c>
      <c r="BP1236" s="3">
        <v>6134</v>
      </c>
      <c r="BQ1236" s="3">
        <v>15652</v>
      </c>
      <c r="BR1236" s="3">
        <v>39614</v>
      </c>
      <c r="BS1236" s="3">
        <v>39510</v>
      </c>
      <c r="BT1236" s="3">
        <v>391</v>
      </c>
      <c r="BU1236" s="3">
        <v>38</v>
      </c>
      <c r="BV1236" s="3">
        <v>176</v>
      </c>
      <c r="BW1236" s="3">
        <v>43</v>
      </c>
      <c r="BX1236" s="3">
        <v>3</v>
      </c>
      <c r="BY1236" s="3">
        <v>582</v>
      </c>
      <c r="BZ1236" s="3">
        <v>6134</v>
      </c>
      <c r="CA1236" s="3">
        <v>15652</v>
      </c>
      <c r="CB1236" s="3">
        <v>39614</v>
      </c>
      <c r="CC1236" s="3">
        <v>39510</v>
      </c>
      <c r="CD1236" s="3">
        <v>605987</v>
      </c>
      <c r="CE1236" s="3">
        <v>637575</v>
      </c>
      <c r="CF1236" s="3">
        <v>574844</v>
      </c>
      <c r="CG1236" s="3">
        <v>1908808</v>
      </c>
      <c r="CH1236" s="3">
        <v>840262</v>
      </c>
    </row>
    <row r="1237" spans="1:86" x14ac:dyDescent="0.25">
      <c r="A1237" t="s">
        <v>1469</v>
      </c>
      <c r="B1237" s="3">
        <v>13825981</v>
      </c>
      <c r="C1237" s="3">
        <v>14994839</v>
      </c>
      <c r="D1237" s="3">
        <v>11379080</v>
      </c>
      <c r="E1237" s="3">
        <v>10499171</v>
      </c>
      <c r="F1237" s="3">
        <v>9571833</v>
      </c>
      <c r="G1237" s="3">
        <v>572618</v>
      </c>
      <c r="H1237" s="3">
        <v>559197</v>
      </c>
      <c r="I1237" s="3">
        <v>558723</v>
      </c>
      <c r="J1237" s="3">
        <v>616882</v>
      </c>
      <c r="K1237" s="3">
        <v>572395</v>
      </c>
      <c r="L1237" s="3">
        <v>312000</v>
      </c>
      <c r="M1237" s="3">
        <v>312000</v>
      </c>
      <c r="N1237" s="3">
        <v>312000</v>
      </c>
      <c r="O1237" s="3">
        <v>312000</v>
      </c>
      <c r="P1237" s="3">
        <v>312000</v>
      </c>
      <c r="Q1237" s="3">
        <v>2239542</v>
      </c>
      <c r="R1237" s="3">
        <v>2124146</v>
      </c>
      <c r="S1237" s="3">
        <v>2481382</v>
      </c>
      <c r="T1237" s="3">
        <v>2556270</v>
      </c>
      <c r="U1237" s="3">
        <v>2643187</v>
      </c>
      <c r="V1237" s="3">
        <v>3452800</v>
      </c>
      <c r="W1237" s="3">
        <v>4314792</v>
      </c>
      <c r="X1237" s="3">
        <v>3824978</v>
      </c>
      <c r="Y1237" s="3">
        <v>2684955</v>
      </c>
      <c r="Z1237" s="3">
        <v>1783129</v>
      </c>
      <c r="AA1237" s="3">
        <v>165047</v>
      </c>
      <c r="AB1237" s="3">
        <v>312235</v>
      </c>
      <c r="AC1237" s="3">
        <v>267144</v>
      </c>
      <c r="AD1237" s="3">
        <v>262981</v>
      </c>
      <c r="AE1237" s="3">
        <v>280138</v>
      </c>
      <c r="AF1237" s="3">
        <v>0</v>
      </c>
      <c r="AG1237" s="3">
        <v>0</v>
      </c>
      <c r="AH1237" s="3">
        <v>0</v>
      </c>
      <c r="AI1237" s="3">
        <v>0</v>
      </c>
      <c r="AJ1237" s="3">
        <v>0</v>
      </c>
      <c r="AK1237" s="3">
        <v>1957317</v>
      </c>
      <c r="AL1237" s="3">
        <v>2244861</v>
      </c>
      <c r="AM1237" s="3">
        <v>9123</v>
      </c>
      <c r="AN1237" s="3">
        <v>1261</v>
      </c>
      <c r="AO1237" s="3">
        <v>0</v>
      </c>
      <c r="AP1237" s="3">
        <v>16088533</v>
      </c>
      <c r="AQ1237" s="3">
        <v>17438855</v>
      </c>
      <c r="AR1237" s="3">
        <v>16260619</v>
      </c>
      <c r="AS1237" s="3">
        <v>15093465</v>
      </c>
      <c r="AT1237" s="3">
        <v>14532620</v>
      </c>
      <c r="AU1237" s="3">
        <v>1226207</v>
      </c>
      <c r="AV1237" s="3">
        <v>617882</v>
      </c>
      <c r="AW1237" s="3">
        <v>836885</v>
      </c>
      <c r="AX1237" s="3">
        <v>598594</v>
      </c>
      <c r="AY1237" s="3">
        <v>585366</v>
      </c>
      <c r="AZ1237" s="3">
        <v>1438205</v>
      </c>
      <c r="BA1237" s="3">
        <v>806021</v>
      </c>
      <c r="BB1237" s="3">
        <v>992792</v>
      </c>
      <c r="BC1237" s="3">
        <v>771548</v>
      </c>
      <c r="BD1237" s="3">
        <v>776709</v>
      </c>
      <c r="BE1237" s="3">
        <v>211998</v>
      </c>
      <c r="BF1237" s="3">
        <v>188139</v>
      </c>
      <c r="BG1237" s="3">
        <v>155907</v>
      </c>
      <c r="BH1237" s="3">
        <v>172954</v>
      </c>
      <c r="BI1237" s="3">
        <v>191343</v>
      </c>
      <c r="BJ1237" s="5">
        <v>0.13364993168567763</v>
      </c>
      <c r="BK1237" s="5">
        <v>0.23325694988095844</v>
      </c>
      <c r="BL1237" s="5">
        <v>0.17215187068388949</v>
      </c>
      <c r="BM1237" s="5">
        <v>0.15241566305660828</v>
      </c>
      <c r="BN1237" s="5">
        <v>0.11898536002544068</v>
      </c>
      <c r="BO1237" s="3">
        <v>192216</v>
      </c>
      <c r="BP1237" s="3">
        <v>188010</v>
      </c>
      <c r="BQ1237" s="3">
        <v>170911</v>
      </c>
      <c r="BR1237" s="3">
        <v>117596</v>
      </c>
      <c r="BS1237" s="3">
        <v>92417</v>
      </c>
      <c r="BT1237" s="3">
        <v>4776</v>
      </c>
      <c r="BU1237" s="3">
        <v>3329</v>
      </c>
      <c r="BV1237" s="3">
        <v>3378</v>
      </c>
      <c r="BW1237" s="3">
        <v>12961</v>
      </c>
      <c r="BX1237" s="3">
        <v>18611</v>
      </c>
      <c r="BY1237" s="3">
        <v>171384</v>
      </c>
      <c r="BZ1237" s="3">
        <v>186718</v>
      </c>
      <c r="CA1237" s="3">
        <v>183434</v>
      </c>
      <c r="CB1237" s="3">
        <v>128397</v>
      </c>
      <c r="CC1237" s="3">
        <v>112316</v>
      </c>
      <c r="CD1237" s="3">
        <v>1059599</v>
      </c>
      <c r="CE1237" s="3">
        <v>434493</v>
      </c>
      <c r="CF1237" s="3">
        <v>656829</v>
      </c>
      <c r="CG1237" s="3">
        <v>483158</v>
      </c>
      <c r="CH1237" s="3">
        <v>491661</v>
      </c>
    </row>
    <row r="1238" spans="1:86" x14ac:dyDescent="0.25">
      <c r="A1238" t="s">
        <v>1470</v>
      </c>
      <c r="B1238" s="3">
        <v>26193414</v>
      </c>
      <c r="C1238" s="3">
        <v>26553863</v>
      </c>
      <c r="D1238" s="3">
        <v>28682920</v>
      </c>
      <c r="E1238" s="3">
        <v>32133109</v>
      </c>
      <c r="F1238" s="3">
        <v>35358494</v>
      </c>
      <c r="G1238" s="3">
        <v>4592850</v>
      </c>
      <c r="H1238" s="3">
        <v>4942413</v>
      </c>
      <c r="I1238" s="3">
        <v>4985438</v>
      </c>
      <c r="J1238" s="3">
        <v>5329919</v>
      </c>
      <c r="K1238" s="3">
        <v>5260007</v>
      </c>
      <c r="L1238" s="3">
        <v>1300000</v>
      </c>
      <c r="M1238" s="3">
        <v>1300000</v>
      </c>
      <c r="N1238" s="3">
        <v>1300000</v>
      </c>
      <c r="O1238" s="3">
        <v>1300000</v>
      </c>
      <c r="P1238" s="3">
        <v>1300000</v>
      </c>
      <c r="Q1238" s="3">
        <v>3075125</v>
      </c>
      <c r="R1238" s="3">
        <v>3506013</v>
      </c>
      <c r="S1238" s="3">
        <v>4410669</v>
      </c>
      <c r="T1238" s="3">
        <v>5424177</v>
      </c>
      <c r="U1238" s="3">
        <v>6435597</v>
      </c>
      <c r="V1238" s="3">
        <v>6073849</v>
      </c>
      <c r="W1238" s="3">
        <v>4557653</v>
      </c>
      <c r="X1238" s="3">
        <v>4193905</v>
      </c>
      <c r="Y1238" s="3">
        <v>3624566</v>
      </c>
      <c r="Z1238" s="3">
        <v>5996157</v>
      </c>
      <c r="AA1238" s="3">
        <v>621200</v>
      </c>
      <c r="AB1238" s="3">
        <v>690841</v>
      </c>
      <c r="AC1238" s="3">
        <v>826350</v>
      </c>
      <c r="AD1238" s="3">
        <v>997500</v>
      </c>
      <c r="AE1238" s="3">
        <v>1094043</v>
      </c>
      <c r="AF1238" s="3">
        <v>51333</v>
      </c>
      <c r="AG1238" s="3">
        <v>93545</v>
      </c>
      <c r="AH1238" s="3">
        <v>143929</v>
      </c>
      <c r="AI1238" s="3">
        <v>227690</v>
      </c>
      <c r="AJ1238" s="3">
        <v>272094</v>
      </c>
      <c r="AK1238" s="3">
        <v>6544709</v>
      </c>
      <c r="AL1238" s="3">
        <v>8309969</v>
      </c>
      <c r="AM1238" s="3">
        <v>7992093</v>
      </c>
      <c r="AN1238" s="3">
        <v>9797504</v>
      </c>
      <c r="AO1238" s="3">
        <v>10117658</v>
      </c>
      <c r="AP1238" s="3">
        <v>18434778</v>
      </c>
      <c r="AQ1238" s="3">
        <v>20709411</v>
      </c>
      <c r="AR1238" s="3">
        <v>25637404</v>
      </c>
      <c r="AS1238" s="3">
        <v>29582098</v>
      </c>
      <c r="AT1238" s="3">
        <v>30987042</v>
      </c>
      <c r="AU1238" s="3">
        <v>1274320</v>
      </c>
      <c r="AV1238" s="3">
        <v>1119991</v>
      </c>
      <c r="AW1238" s="3">
        <v>1774426</v>
      </c>
      <c r="AX1238" s="3">
        <v>2032054</v>
      </c>
      <c r="AY1238" s="3">
        <v>2329490</v>
      </c>
      <c r="AZ1238" s="3">
        <v>1642404</v>
      </c>
      <c r="BA1238" s="3">
        <v>1497965</v>
      </c>
      <c r="BB1238" s="3">
        <v>2190562</v>
      </c>
      <c r="BC1238" s="3">
        <v>2927057</v>
      </c>
      <c r="BD1238" s="3">
        <v>3416519</v>
      </c>
      <c r="BE1238" s="3">
        <v>368084</v>
      </c>
      <c r="BF1238" s="3">
        <v>377974</v>
      </c>
      <c r="BG1238" s="3">
        <v>416136</v>
      </c>
      <c r="BH1238" s="3">
        <v>895003</v>
      </c>
      <c r="BI1238" s="3">
        <v>1087029</v>
      </c>
      <c r="BJ1238" s="5">
        <v>0.35536810675083597</v>
      </c>
      <c r="BK1238" s="5">
        <v>0.36982105723431458</v>
      </c>
      <c r="BL1238" s="5">
        <v>0.28602568655897437</v>
      </c>
      <c r="BM1238" s="5">
        <v>0.24160718428100306</v>
      </c>
      <c r="BN1238" s="5">
        <v>0.27470445795852444</v>
      </c>
      <c r="BO1238" s="3">
        <v>583658</v>
      </c>
      <c r="BP1238" s="3">
        <v>553979</v>
      </c>
      <c r="BQ1238" s="3">
        <v>626557</v>
      </c>
      <c r="BR1238" s="3">
        <v>707198</v>
      </c>
      <c r="BS1238" s="3">
        <v>938533</v>
      </c>
      <c r="BT1238" s="3">
        <v>135095</v>
      </c>
      <c r="BU1238" s="3">
        <v>193166</v>
      </c>
      <c r="BV1238" s="3">
        <v>182778</v>
      </c>
      <c r="BW1238" s="3">
        <v>179162</v>
      </c>
      <c r="BX1238" s="3">
        <v>180356</v>
      </c>
      <c r="BY1238" s="3">
        <v>599879</v>
      </c>
      <c r="BZ1238" s="3">
        <v>561962</v>
      </c>
      <c r="CA1238" s="3">
        <v>587849</v>
      </c>
      <c r="CB1238" s="3">
        <v>723400</v>
      </c>
      <c r="CC1238" s="3">
        <v>988485</v>
      </c>
      <c r="CD1238" s="3">
        <v>809536</v>
      </c>
      <c r="CE1238" s="3">
        <v>751195</v>
      </c>
      <c r="CF1238" s="3">
        <v>1369355</v>
      </c>
      <c r="CG1238" s="3">
        <v>1487816</v>
      </c>
      <c r="CH1238" s="3">
        <v>1521361</v>
      </c>
    </row>
    <row r="1239" spans="1:86" x14ac:dyDescent="0.25">
      <c r="A1239" t="s">
        <v>1471</v>
      </c>
      <c r="B1239" s="3">
        <v>46209970</v>
      </c>
      <c r="C1239" s="3">
        <v>46210181</v>
      </c>
      <c r="D1239" s="3">
        <v>51259813</v>
      </c>
      <c r="E1239" s="3">
        <v>47564148</v>
      </c>
      <c r="F1239" s="3">
        <v>49493652</v>
      </c>
      <c r="G1239" s="3">
        <v>2398593</v>
      </c>
      <c r="H1239" s="3">
        <v>2519475</v>
      </c>
      <c r="I1239" s="3">
        <v>2303264</v>
      </c>
      <c r="J1239" s="3">
        <v>2077587</v>
      </c>
      <c r="K1239" s="3">
        <v>2005305</v>
      </c>
      <c r="L1239" s="3">
        <v>5170000</v>
      </c>
      <c r="M1239" s="3">
        <v>5170000</v>
      </c>
      <c r="N1239" s="3">
        <v>5170000</v>
      </c>
      <c r="O1239" s="3">
        <v>5170000</v>
      </c>
      <c r="P1239" s="3">
        <v>5170000</v>
      </c>
      <c r="Q1239" s="3">
        <v>6274697</v>
      </c>
      <c r="R1239" s="3">
        <v>6726689</v>
      </c>
      <c r="S1239" s="3">
        <v>7288091</v>
      </c>
      <c r="T1239" s="3">
        <v>7815980</v>
      </c>
      <c r="U1239" s="3">
        <v>8206763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699759</v>
      </c>
      <c r="AB1239" s="3">
        <v>730934</v>
      </c>
      <c r="AC1239" s="3">
        <v>789496</v>
      </c>
      <c r="AD1239" s="3">
        <v>801048</v>
      </c>
      <c r="AE1239" s="3">
        <v>880917</v>
      </c>
      <c r="AF1239" s="3">
        <v>0</v>
      </c>
      <c r="AG1239" s="3">
        <v>0</v>
      </c>
      <c r="AH1239" s="3">
        <v>0</v>
      </c>
      <c r="AI1239" s="3">
        <v>6200</v>
      </c>
      <c r="AJ1239" s="3">
        <v>5272</v>
      </c>
      <c r="AK1239" s="3">
        <v>17222595</v>
      </c>
      <c r="AL1239" s="3">
        <v>15879325</v>
      </c>
      <c r="AM1239" s="3">
        <v>18332550</v>
      </c>
      <c r="AN1239" s="3">
        <v>17182319</v>
      </c>
      <c r="AO1239" s="3">
        <v>14984177</v>
      </c>
      <c r="AP1239" s="3">
        <v>126672864</v>
      </c>
      <c r="AQ1239" s="3">
        <v>127847214</v>
      </c>
      <c r="AR1239" s="3">
        <v>131308074</v>
      </c>
      <c r="AS1239" s="3">
        <v>121733058</v>
      </c>
      <c r="AT1239" s="3">
        <v>114968832</v>
      </c>
      <c r="AU1239" s="3">
        <v>1056193</v>
      </c>
      <c r="AV1239" s="3">
        <v>923079</v>
      </c>
      <c r="AW1239" s="3">
        <v>1143224</v>
      </c>
      <c r="AX1239" s="3">
        <v>1120808</v>
      </c>
      <c r="AY1239" s="3">
        <v>1143685</v>
      </c>
      <c r="AZ1239" s="3">
        <v>1588923</v>
      </c>
      <c r="BA1239" s="3">
        <v>1487171</v>
      </c>
      <c r="BB1239" s="3">
        <v>1819621</v>
      </c>
      <c r="BC1239" s="3">
        <v>1503181</v>
      </c>
      <c r="BD1239" s="3">
        <v>1478644</v>
      </c>
      <c r="BE1239" s="3">
        <v>532730</v>
      </c>
      <c r="BF1239" s="3">
        <v>564092</v>
      </c>
      <c r="BG1239" s="3">
        <v>676397</v>
      </c>
      <c r="BH1239" s="3">
        <v>382373</v>
      </c>
      <c r="BI1239" s="3">
        <v>334959</v>
      </c>
      <c r="BJ1239" s="5">
        <v>0.20053646400738109</v>
      </c>
      <c r="BK1239" s="5">
        <v>0.13920457028815111</v>
      </c>
      <c r="BL1239" s="5">
        <v>0.21416822514138933</v>
      </c>
      <c r="BM1239" s="5">
        <v>0.38269310216134983</v>
      </c>
      <c r="BN1239" s="5">
        <v>0.33690327083462956</v>
      </c>
      <c r="BO1239" s="3">
        <v>318637</v>
      </c>
      <c r="BP1239" s="3">
        <v>207021</v>
      </c>
      <c r="BQ1239" s="3">
        <v>389705</v>
      </c>
      <c r="BR1239" s="3">
        <v>575257</v>
      </c>
      <c r="BS1239" s="3">
        <v>498160</v>
      </c>
      <c r="BT1239" s="3">
        <v>59336</v>
      </c>
      <c r="BU1239" s="3">
        <v>70943</v>
      </c>
      <c r="BV1239" s="3">
        <v>159137</v>
      </c>
      <c r="BW1239" s="3">
        <v>19750</v>
      </c>
      <c r="BX1239" s="3">
        <v>32262</v>
      </c>
      <c r="BY1239" s="3">
        <v>318637</v>
      </c>
      <c r="BZ1239" s="3">
        <v>207021</v>
      </c>
      <c r="CA1239" s="3">
        <v>389705</v>
      </c>
      <c r="CB1239" s="3">
        <v>575257</v>
      </c>
      <c r="CC1239" s="3">
        <v>498160</v>
      </c>
      <c r="CD1239" s="3">
        <v>796892</v>
      </c>
      <c r="CE1239" s="3">
        <v>787001</v>
      </c>
      <c r="CF1239" s="3">
        <v>912656</v>
      </c>
      <c r="CG1239" s="3">
        <v>565301</v>
      </c>
      <c r="CH1239" s="3">
        <v>677787</v>
      </c>
    </row>
    <row r="1240" spans="1:86" x14ac:dyDescent="0.25">
      <c r="A1240" t="s">
        <v>1472</v>
      </c>
      <c r="B1240" s="3">
        <v>8201972</v>
      </c>
      <c r="C1240" s="3">
        <v>9860707</v>
      </c>
      <c r="D1240" s="3">
        <v>9605564</v>
      </c>
      <c r="E1240" s="3">
        <v>13162628</v>
      </c>
      <c r="F1240" s="3">
        <v>12854851</v>
      </c>
      <c r="G1240" s="3">
        <v>783288</v>
      </c>
      <c r="H1240" s="3">
        <v>651042</v>
      </c>
      <c r="I1240" s="3">
        <v>893899</v>
      </c>
      <c r="J1240" s="3">
        <v>816702</v>
      </c>
      <c r="K1240" s="3">
        <v>1177717</v>
      </c>
      <c r="L1240" s="3">
        <v>10400</v>
      </c>
      <c r="M1240" s="3">
        <v>10400</v>
      </c>
      <c r="N1240" s="3">
        <v>10400</v>
      </c>
      <c r="O1240" s="3">
        <v>10400</v>
      </c>
      <c r="P1240" s="3">
        <v>10400</v>
      </c>
      <c r="Q1240" s="3">
        <v>3702208</v>
      </c>
      <c r="R1240" s="3">
        <v>4540067</v>
      </c>
      <c r="S1240" s="3">
        <v>4529407</v>
      </c>
      <c r="T1240" s="3">
        <v>6043051</v>
      </c>
      <c r="U1240" s="3">
        <v>6582728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367217</v>
      </c>
      <c r="AB1240" s="3">
        <v>422168</v>
      </c>
      <c r="AC1240" s="3">
        <v>487377</v>
      </c>
      <c r="AD1240" s="3">
        <v>504181</v>
      </c>
      <c r="AE1240" s="3">
        <v>556272</v>
      </c>
      <c r="AF1240" s="3">
        <v>0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68342</v>
      </c>
      <c r="AM1240" s="3">
        <v>0</v>
      </c>
      <c r="AN1240" s="3">
        <v>0</v>
      </c>
      <c r="AO1240" s="3">
        <v>0</v>
      </c>
      <c r="AP1240" s="3">
        <v>11433610</v>
      </c>
      <c r="AQ1240" s="3">
        <v>14092011</v>
      </c>
      <c r="AR1240" s="3">
        <v>14116712</v>
      </c>
      <c r="AS1240" s="3">
        <v>16922805</v>
      </c>
      <c r="AT1240" s="3">
        <v>16271377</v>
      </c>
      <c r="AU1240" s="3">
        <v>585651</v>
      </c>
      <c r="AV1240" s="3">
        <v>1334037</v>
      </c>
      <c r="AW1240" s="3">
        <v>1266099</v>
      </c>
      <c r="AX1240" s="3">
        <v>2209137</v>
      </c>
      <c r="AY1240" s="3">
        <v>1975546</v>
      </c>
      <c r="AZ1240" s="3">
        <v>855570</v>
      </c>
      <c r="BA1240" s="3">
        <v>1667475</v>
      </c>
      <c r="BB1240" s="3">
        <v>1607660</v>
      </c>
      <c r="BC1240" s="3">
        <v>2620821</v>
      </c>
      <c r="BD1240" s="3">
        <v>2440992</v>
      </c>
      <c r="BE1240" s="3">
        <v>269919</v>
      </c>
      <c r="BF1240" s="3">
        <v>333438</v>
      </c>
      <c r="BG1240" s="3">
        <v>341561</v>
      </c>
      <c r="BH1240" s="3">
        <v>411684</v>
      </c>
      <c r="BI1240" s="3">
        <v>465446</v>
      </c>
      <c r="BJ1240" s="5">
        <v>5.6278270626599807E-3</v>
      </c>
      <c r="BK1240" s="5">
        <v>1.4446993208293978E-3</v>
      </c>
      <c r="BL1240" s="5">
        <v>1.5774479678538995E-3</v>
      </c>
      <c r="BM1240" s="5">
        <v>1.1030894517405042E-3</v>
      </c>
      <c r="BN1240" s="5">
        <v>2.1093883142591207E-3</v>
      </c>
      <c r="BO1240" s="3">
        <v>4815</v>
      </c>
      <c r="BP1240" s="3">
        <v>2409</v>
      </c>
      <c r="BQ1240" s="3">
        <v>2536</v>
      </c>
      <c r="BR1240" s="3">
        <v>2891</v>
      </c>
      <c r="BS1240" s="3">
        <v>5149</v>
      </c>
      <c r="BT1240" s="3">
        <v>4529</v>
      </c>
      <c r="BU1240" s="3">
        <v>1470</v>
      </c>
      <c r="BV1240" s="3">
        <v>3055</v>
      </c>
      <c r="BW1240" s="3">
        <v>1285</v>
      </c>
      <c r="BX1240" s="3">
        <v>1363</v>
      </c>
      <c r="BY1240" s="3">
        <v>4887</v>
      </c>
      <c r="BZ1240" s="3">
        <v>2394</v>
      </c>
      <c r="CA1240" s="3">
        <v>2578</v>
      </c>
      <c r="CB1240" s="3">
        <v>2882</v>
      </c>
      <c r="CC1240" s="3">
        <v>5153</v>
      </c>
      <c r="CD1240" s="3">
        <v>585293</v>
      </c>
      <c r="CE1240" s="3">
        <v>1333113</v>
      </c>
      <c r="CF1240" s="3">
        <v>1266576</v>
      </c>
      <c r="CG1240" s="3">
        <v>2207540</v>
      </c>
      <c r="CH1240" s="3">
        <v>1971756</v>
      </c>
    </row>
    <row r="1241" spans="1:86" x14ac:dyDescent="0.25">
      <c r="A1241" t="s">
        <v>1473</v>
      </c>
      <c r="B1241" s="3">
        <v>36406146</v>
      </c>
      <c r="C1241" s="3">
        <v>37512192</v>
      </c>
      <c r="D1241" s="3">
        <v>39350231</v>
      </c>
      <c r="E1241" s="3">
        <v>42331313</v>
      </c>
      <c r="F1241" s="3">
        <v>38520915</v>
      </c>
      <c r="G1241" s="3">
        <v>2217783</v>
      </c>
      <c r="H1241" s="3">
        <v>2381352</v>
      </c>
      <c r="I1241" s="3">
        <v>2401424</v>
      </c>
      <c r="J1241" s="3">
        <v>3455885</v>
      </c>
      <c r="K1241" s="3">
        <v>3362477</v>
      </c>
      <c r="L1241" s="3">
        <v>1593821</v>
      </c>
      <c r="M1241" s="3">
        <v>1593821</v>
      </c>
      <c r="N1241" s="3">
        <v>1593821</v>
      </c>
      <c r="O1241" s="3">
        <v>1593821</v>
      </c>
      <c r="P1241" s="3">
        <v>1593821</v>
      </c>
      <c r="Q1241" s="3">
        <v>2440416</v>
      </c>
      <c r="R1241" s="3">
        <v>2747619</v>
      </c>
      <c r="S1241" s="3">
        <v>3367965</v>
      </c>
      <c r="T1241" s="3">
        <v>3526505</v>
      </c>
      <c r="U1241" s="3">
        <v>4123070</v>
      </c>
      <c r="V1241" s="3">
        <v>1893696</v>
      </c>
      <c r="W1241" s="3">
        <v>1093696</v>
      </c>
      <c r="X1241" s="3">
        <v>2600000</v>
      </c>
      <c r="Y1241" s="3">
        <v>2600000</v>
      </c>
      <c r="Z1241" s="3">
        <v>1600000</v>
      </c>
      <c r="AA1241" s="3">
        <v>924805</v>
      </c>
      <c r="AB1241" s="3">
        <v>963230</v>
      </c>
      <c r="AC1241" s="3">
        <v>1047573</v>
      </c>
      <c r="AD1241" s="3">
        <v>1101764</v>
      </c>
      <c r="AE1241" s="3">
        <v>930735</v>
      </c>
      <c r="AF1241" s="3">
        <v>329724</v>
      </c>
      <c r="AG1241" s="3">
        <v>380205</v>
      </c>
      <c r="AH1241" s="3">
        <v>449705</v>
      </c>
      <c r="AI1241" s="3">
        <v>546829</v>
      </c>
      <c r="AJ1241" s="3">
        <v>383652</v>
      </c>
      <c r="AK1241" s="3">
        <v>8466986</v>
      </c>
      <c r="AL1241" s="3">
        <v>8282777</v>
      </c>
      <c r="AM1241" s="3">
        <v>6145133</v>
      </c>
      <c r="AN1241" s="3">
        <v>10122261</v>
      </c>
      <c r="AO1241" s="3">
        <v>7446991</v>
      </c>
      <c r="AP1241" s="3">
        <v>57076895</v>
      </c>
      <c r="AQ1241" s="3">
        <v>62958360</v>
      </c>
      <c r="AR1241" s="3">
        <v>65636196</v>
      </c>
      <c r="AS1241" s="3">
        <v>71339648</v>
      </c>
      <c r="AT1241" s="3">
        <v>71052325</v>
      </c>
      <c r="AU1241" s="3">
        <v>636171</v>
      </c>
      <c r="AV1241" s="3">
        <v>716783</v>
      </c>
      <c r="AW1241" s="3">
        <v>563356</v>
      </c>
      <c r="AX1241" s="3">
        <v>568850</v>
      </c>
      <c r="AY1241" s="3">
        <v>1284297</v>
      </c>
      <c r="AZ1241" s="3">
        <v>1623431</v>
      </c>
      <c r="BA1241" s="3">
        <v>1698930</v>
      </c>
      <c r="BB1241" s="3">
        <v>1540251</v>
      </c>
      <c r="BC1241" s="3">
        <v>1603512</v>
      </c>
      <c r="BD1241" s="3">
        <v>2443404</v>
      </c>
      <c r="BE1241" s="3">
        <v>987260</v>
      </c>
      <c r="BF1241" s="3">
        <v>982147</v>
      </c>
      <c r="BG1241" s="3">
        <v>976895</v>
      </c>
      <c r="BH1241" s="3">
        <v>1034662</v>
      </c>
      <c r="BI1241" s="3">
        <v>1159107</v>
      </c>
      <c r="BJ1241" s="5">
        <v>0.13931851738694162</v>
      </c>
      <c r="BK1241" s="5">
        <v>8.5280146916000069E-2</v>
      </c>
      <c r="BL1241" s="5">
        <v>0.13676082664448846</v>
      </c>
      <c r="BM1241" s="5">
        <v>0.147150754094762</v>
      </c>
      <c r="BN1241" s="5">
        <v>7.5297822218511556E-2</v>
      </c>
      <c r="BO1241" s="3">
        <v>226174</v>
      </c>
      <c r="BP1241" s="3">
        <v>144885</v>
      </c>
      <c r="BQ1241" s="3">
        <v>210646</v>
      </c>
      <c r="BR1241" s="3">
        <v>235958</v>
      </c>
      <c r="BS1241" s="3">
        <v>183983</v>
      </c>
      <c r="BT1241" s="3">
        <v>18879</v>
      </c>
      <c r="BU1241" s="3">
        <v>14192</v>
      </c>
      <c r="BV1241" s="3">
        <v>15683</v>
      </c>
      <c r="BW1241" s="3">
        <v>12418</v>
      </c>
      <c r="BX1241" s="3">
        <v>13547</v>
      </c>
      <c r="BY1241" s="3">
        <v>145517</v>
      </c>
      <c r="BZ1241" s="3">
        <v>166306</v>
      </c>
      <c r="CA1241" s="3">
        <v>118780</v>
      </c>
      <c r="CB1241" s="3">
        <v>272539</v>
      </c>
      <c r="CC1241" s="3">
        <v>224501</v>
      </c>
      <c r="CD1241" s="3">
        <v>509533</v>
      </c>
      <c r="CE1241" s="3">
        <v>564669</v>
      </c>
      <c r="CF1241" s="3">
        <v>460259</v>
      </c>
      <c r="CG1241" s="3">
        <v>308729</v>
      </c>
      <c r="CH1241" s="3">
        <v>1073343</v>
      </c>
    </row>
    <row r="1242" spans="1:86" x14ac:dyDescent="0.25">
      <c r="A1242" t="s">
        <v>1474</v>
      </c>
      <c r="B1242" s="3">
        <v>7497589</v>
      </c>
      <c r="C1242" s="3">
        <v>8432364</v>
      </c>
      <c r="D1242" s="3">
        <v>8757372</v>
      </c>
      <c r="E1242" s="3">
        <v>9780182</v>
      </c>
      <c r="F1242" s="3">
        <v>10785225</v>
      </c>
      <c r="G1242" s="3">
        <v>145693</v>
      </c>
      <c r="H1242" s="3">
        <v>123690</v>
      </c>
      <c r="I1242" s="3">
        <v>186045</v>
      </c>
      <c r="J1242" s="3">
        <v>158753</v>
      </c>
      <c r="K1242" s="3">
        <v>227875</v>
      </c>
      <c r="L1242" s="3">
        <v>120000</v>
      </c>
      <c r="M1242" s="3">
        <v>120000</v>
      </c>
      <c r="N1242" s="3">
        <v>120000</v>
      </c>
      <c r="O1242" s="3">
        <v>120000</v>
      </c>
      <c r="P1242" s="3">
        <v>120000</v>
      </c>
      <c r="Q1242" s="3">
        <v>2424054</v>
      </c>
      <c r="R1242" s="3">
        <v>2836622</v>
      </c>
      <c r="S1242" s="3">
        <v>3846700</v>
      </c>
      <c r="T1242" s="3">
        <v>5377456</v>
      </c>
      <c r="U1242" s="3">
        <v>5995471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72837</v>
      </c>
      <c r="AB1242" s="3">
        <v>85023</v>
      </c>
      <c r="AC1242" s="3">
        <v>102035</v>
      </c>
      <c r="AD1242" s="3">
        <v>112788</v>
      </c>
      <c r="AE1242" s="3">
        <v>134345</v>
      </c>
      <c r="AF1242" s="3">
        <v>0</v>
      </c>
      <c r="AG1242" s="3">
        <v>0</v>
      </c>
      <c r="AH1242" s="3">
        <v>0</v>
      </c>
      <c r="AI1242" s="3">
        <v>0</v>
      </c>
      <c r="AJ1242" s="3">
        <v>0</v>
      </c>
      <c r="AK1242" s="3">
        <v>930530</v>
      </c>
      <c r="AL1242" s="3">
        <v>1587938</v>
      </c>
      <c r="AM1242" s="3">
        <v>0</v>
      </c>
      <c r="AN1242" s="3">
        <v>3801</v>
      </c>
      <c r="AO1242" s="3">
        <v>0</v>
      </c>
      <c r="AP1242" s="3">
        <v>16567774</v>
      </c>
      <c r="AQ1242" s="3">
        <v>17855319</v>
      </c>
      <c r="AR1242" s="3">
        <v>19765697</v>
      </c>
      <c r="AS1242" s="3">
        <v>19438077</v>
      </c>
      <c r="AT1242" s="3">
        <v>24053171</v>
      </c>
      <c r="AU1242" s="3">
        <v>1358672</v>
      </c>
      <c r="AV1242" s="3">
        <v>932404</v>
      </c>
      <c r="AW1242" s="3">
        <v>1823568</v>
      </c>
      <c r="AX1242" s="3">
        <v>2309207</v>
      </c>
      <c r="AY1242" s="3">
        <v>2540360</v>
      </c>
      <c r="AZ1242" s="3">
        <v>1442060</v>
      </c>
      <c r="BA1242" s="3">
        <v>1012487</v>
      </c>
      <c r="BB1242" s="3">
        <v>1863882</v>
      </c>
      <c r="BC1242" s="3">
        <v>2374957</v>
      </c>
      <c r="BD1242" s="3">
        <v>2614774</v>
      </c>
      <c r="BE1242" s="3">
        <v>83388</v>
      </c>
      <c r="BF1242" s="3">
        <v>80083</v>
      </c>
      <c r="BG1242" s="3">
        <v>40314</v>
      </c>
      <c r="BH1242" s="3">
        <v>65750</v>
      </c>
      <c r="BI1242" s="3">
        <v>74414</v>
      </c>
      <c r="BJ1242" s="5">
        <v>1.7094295660374743E-2</v>
      </c>
      <c r="BK1242" s="5">
        <v>7.8055323179458107E-3</v>
      </c>
      <c r="BL1242" s="5">
        <v>2.7174467053171819E-3</v>
      </c>
      <c r="BM1242" s="5">
        <v>1.1284414833615936E-3</v>
      </c>
      <c r="BN1242" s="5">
        <v>6.1381977945321469E-4</v>
      </c>
      <c r="BO1242" s="3">
        <v>24651</v>
      </c>
      <c r="BP1242" s="3">
        <v>7903</v>
      </c>
      <c r="BQ1242" s="3">
        <v>5065</v>
      </c>
      <c r="BR1242" s="3">
        <v>2680</v>
      </c>
      <c r="BS1242" s="3">
        <v>1605</v>
      </c>
      <c r="BT1242" s="3">
        <v>12652</v>
      </c>
      <c r="BU1242" s="3">
        <v>2141</v>
      </c>
      <c r="BV1242" s="3">
        <v>6814</v>
      </c>
      <c r="BW1242" s="3">
        <v>33795</v>
      </c>
      <c r="BX1242" s="3">
        <v>95378</v>
      </c>
      <c r="BY1242" s="3">
        <v>24651</v>
      </c>
      <c r="BZ1242" s="3">
        <v>7903</v>
      </c>
      <c r="CA1242" s="3">
        <v>5065</v>
      </c>
      <c r="CB1242" s="3">
        <v>2680</v>
      </c>
      <c r="CC1242" s="3">
        <v>1605</v>
      </c>
      <c r="CD1242" s="3">
        <v>1346673</v>
      </c>
      <c r="CE1242" s="3">
        <v>926642</v>
      </c>
      <c r="CF1242" s="3">
        <v>1825317</v>
      </c>
      <c r="CG1242" s="3">
        <v>2340322</v>
      </c>
      <c r="CH1242" s="3">
        <v>2634133</v>
      </c>
    </row>
    <row r="1243" spans="1:86" x14ac:dyDescent="0.25">
      <c r="A1243" t="s">
        <v>1475</v>
      </c>
      <c r="B1243" s="3">
        <v>242744000</v>
      </c>
      <c r="C1243" s="3">
        <v>240830000</v>
      </c>
      <c r="D1243" s="3">
        <v>214591000</v>
      </c>
      <c r="E1243" s="3">
        <v>217376000</v>
      </c>
      <c r="F1243" s="3">
        <v>223421000</v>
      </c>
      <c r="G1243" s="3">
        <v>104924000</v>
      </c>
      <c r="H1243" s="3">
        <v>104710000</v>
      </c>
      <c r="I1243" s="3">
        <v>98033000</v>
      </c>
      <c r="J1243" s="3">
        <v>93750000</v>
      </c>
      <c r="K1243" s="3">
        <v>90912000</v>
      </c>
      <c r="L1243" s="3">
        <v>486000</v>
      </c>
      <c r="M1243" s="3">
        <v>486000</v>
      </c>
      <c r="N1243" s="3">
        <v>486000</v>
      </c>
      <c r="O1243" s="3">
        <v>486000</v>
      </c>
      <c r="P1243" s="3">
        <v>486000</v>
      </c>
      <c r="Q1243" s="3">
        <v>186961000</v>
      </c>
      <c r="R1243" s="3">
        <v>190932000</v>
      </c>
      <c r="S1243" s="3">
        <v>168514000</v>
      </c>
      <c r="T1243" s="3">
        <v>173181000</v>
      </c>
      <c r="U1243" s="3">
        <v>182029000</v>
      </c>
      <c r="V1243" s="3">
        <v>29527000</v>
      </c>
      <c r="W1243" s="3">
        <v>25975000</v>
      </c>
      <c r="X1243" s="3">
        <v>22894000</v>
      </c>
      <c r="Y1243" s="3">
        <v>19578000</v>
      </c>
      <c r="Z1243" s="3">
        <v>16553000</v>
      </c>
      <c r="AA1243" s="3">
        <v>4251000</v>
      </c>
      <c r="AB1243" s="3">
        <v>7106000</v>
      </c>
      <c r="AC1243" s="3">
        <v>7015000</v>
      </c>
      <c r="AD1243" s="3">
        <v>8376000</v>
      </c>
      <c r="AE1243" s="3">
        <v>7447000</v>
      </c>
      <c r="AF1243" s="3">
        <v>1954000</v>
      </c>
      <c r="AG1243" s="3">
        <v>2204000</v>
      </c>
      <c r="AH1243" s="3">
        <v>2454000</v>
      </c>
      <c r="AI1243" s="3">
        <v>2468000</v>
      </c>
      <c r="AJ1243" s="3">
        <v>2890000</v>
      </c>
      <c r="AK1243" s="3">
        <v>0</v>
      </c>
      <c r="AL1243" s="3">
        <v>2946000</v>
      </c>
      <c r="AM1243" s="3">
        <v>3084000</v>
      </c>
      <c r="AN1243" s="3">
        <v>3316000</v>
      </c>
      <c r="AO1243" s="3">
        <v>3543000</v>
      </c>
      <c r="AP1243" s="3">
        <v>34560000</v>
      </c>
      <c r="AQ1243" s="3">
        <v>41269000</v>
      </c>
      <c r="AR1243" s="3">
        <v>46587000</v>
      </c>
      <c r="AS1243" s="3">
        <v>44568000</v>
      </c>
      <c r="AT1243" s="3">
        <v>42291000</v>
      </c>
      <c r="AU1243" s="3">
        <v>5250000</v>
      </c>
      <c r="AV1243" s="3">
        <v>7406000</v>
      </c>
      <c r="AW1243" s="3">
        <v>9402000</v>
      </c>
      <c r="AX1243" s="3">
        <v>7023000</v>
      </c>
      <c r="AY1243" s="3">
        <v>6598000</v>
      </c>
      <c r="AZ1243" s="3">
        <v>12066000</v>
      </c>
      <c r="BA1243" s="3">
        <v>17254000</v>
      </c>
      <c r="BB1243" s="3">
        <v>19719000</v>
      </c>
      <c r="BC1243" s="3">
        <v>17134000</v>
      </c>
      <c r="BD1243" s="3">
        <v>17026000</v>
      </c>
      <c r="BE1243" s="3">
        <v>6816000</v>
      </c>
      <c r="BF1243" s="3">
        <v>9848000</v>
      </c>
      <c r="BG1243" s="3">
        <v>10317000</v>
      </c>
      <c r="BH1243" s="3">
        <v>10111000</v>
      </c>
      <c r="BI1243" s="3">
        <v>10428000</v>
      </c>
      <c r="BJ1243" s="5">
        <v>0.25211337642963699</v>
      </c>
      <c r="BK1243" s="5">
        <v>8.1198562652138637E-2</v>
      </c>
      <c r="BL1243" s="5">
        <v>0.10243927176834525</v>
      </c>
      <c r="BM1243" s="5">
        <v>8.1358701996031277E-2</v>
      </c>
      <c r="BN1243" s="5">
        <v>7.5414072594854928E-2</v>
      </c>
      <c r="BO1243" s="3">
        <v>3042000</v>
      </c>
      <c r="BP1243" s="3">
        <v>1401000</v>
      </c>
      <c r="BQ1243" s="3">
        <v>2020000</v>
      </c>
      <c r="BR1243" s="3">
        <v>1394000</v>
      </c>
      <c r="BS1243" s="3">
        <v>1284000</v>
      </c>
      <c r="BT1243" s="3">
        <v>4113000</v>
      </c>
      <c r="BU1243" s="3">
        <v>3720000</v>
      </c>
      <c r="BV1243" s="3">
        <v>4587000</v>
      </c>
      <c r="BW1243" s="3">
        <v>3349000</v>
      </c>
      <c r="BX1243" s="3">
        <v>8462000</v>
      </c>
      <c r="BY1243" s="3">
        <v>3674000</v>
      </c>
      <c r="BZ1243" s="3">
        <v>2730000</v>
      </c>
      <c r="CA1243" s="3">
        <v>2208000</v>
      </c>
      <c r="CB1243" s="3">
        <v>11167000</v>
      </c>
      <c r="CC1243" s="3">
        <v>1564000</v>
      </c>
      <c r="CD1243" s="3">
        <v>5689000</v>
      </c>
      <c r="CE1243" s="3">
        <v>8396000</v>
      </c>
      <c r="CF1243" s="3">
        <v>11781000</v>
      </c>
      <c r="CG1243" s="3">
        <v>-795000</v>
      </c>
      <c r="CH1243" s="3">
        <v>13496000</v>
      </c>
    </row>
    <row r="1244" spans="1:86" x14ac:dyDescent="0.25">
      <c r="A1244" t="s">
        <v>1476</v>
      </c>
      <c r="B1244" s="3">
        <v>9128520</v>
      </c>
      <c r="C1244" s="3">
        <v>9892107</v>
      </c>
      <c r="D1244" s="3">
        <v>9453342</v>
      </c>
      <c r="E1244" s="3">
        <v>8974125</v>
      </c>
      <c r="F1244" s="3">
        <v>8606054</v>
      </c>
      <c r="G1244" s="3">
        <v>217018</v>
      </c>
      <c r="H1244" s="3">
        <v>207128</v>
      </c>
      <c r="I1244" s="3">
        <v>433303</v>
      </c>
      <c r="J1244" s="3">
        <v>176219</v>
      </c>
      <c r="K1244" s="3">
        <v>138621</v>
      </c>
      <c r="L1244" s="3">
        <v>774000</v>
      </c>
      <c r="M1244" s="3">
        <v>774000</v>
      </c>
      <c r="N1244" s="3">
        <v>774000</v>
      </c>
      <c r="O1244" s="3">
        <v>774000</v>
      </c>
      <c r="P1244" s="3">
        <v>774000</v>
      </c>
      <c r="Q1244" s="3">
        <v>5508314</v>
      </c>
      <c r="R1244" s="3">
        <v>5545451</v>
      </c>
      <c r="S1244" s="3">
        <v>5447076</v>
      </c>
      <c r="T1244" s="3">
        <v>5306392</v>
      </c>
      <c r="U1244" s="3">
        <v>5321806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1292320</v>
      </c>
      <c r="AB1244" s="3">
        <v>1525823</v>
      </c>
      <c r="AC1244" s="3">
        <v>1615117</v>
      </c>
      <c r="AD1244" s="3">
        <v>1364012</v>
      </c>
      <c r="AE1244" s="3">
        <v>1124994</v>
      </c>
      <c r="AF1244" s="3">
        <v>828369</v>
      </c>
      <c r="AG1244" s="3">
        <v>1007854</v>
      </c>
      <c r="AH1244" s="3">
        <v>688710</v>
      </c>
      <c r="AI1244" s="3">
        <v>673513</v>
      </c>
      <c r="AJ1244" s="3">
        <v>595088</v>
      </c>
      <c r="AK1244" s="3">
        <v>0</v>
      </c>
      <c r="AL1244" s="3">
        <v>3384</v>
      </c>
      <c r="AM1244" s="3">
        <v>10642</v>
      </c>
      <c r="AN1244" s="3">
        <v>0</v>
      </c>
      <c r="AO1244" s="3">
        <v>9696</v>
      </c>
      <c r="AP1244" s="3">
        <v>14772371</v>
      </c>
      <c r="AQ1244" s="3">
        <v>16308805</v>
      </c>
      <c r="AR1244" s="3">
        <v>13882677</v>
      </c>
      <c r="AS1244" s="3">
        <v>12836399</v>
      </c>
      <c r="AT1244" s="3">
        <v>12240910</v>
      </c>
      <c r="AU1244" s="3">
        <v>1564488</v>
      </c>
      <c r="AV1244" s="3">
        <v>1708112</v>
      </c>
      <c r="AW1244" s="3">
        <v>1360150</v>
      </c>
      <c r="AX1244" s="3">
        <v>1186508</v>
      </c>
      <c r="AY1244" s="3">
        <v>1225748</v>
      </c>
      <c r="AZ1244" s="3">
        <v>1746122</v>
      </c>
      <c r="BA1244" s="3">
        <v>1938679</v>
      </c>
      <c r="BB1244" s="3">
        <v>1566895</v>
      </c>
      <c r="BC1244" s="3">
        <v>1393468</v>
      </c>
      <c r="BD1244" s="3">
        <v>1476073</v>
      </c>
      <c r="BE1244" s="3">
        <v>181634</v>
      </c>
      <c r="BF1244" s="3">
        <v>230567</v>
      </c>
      <c r="BG1244" s="3">
        <v>206745</v>
      </c>
      <c r="BH1244" s="3">
        <v>206960</v>
      </c>
      <c r="BI1244" s="3">
        <v>250325</v>
      </c>
      <c r="BJ1244" s="5">
        <v>4.6737856804965519E-2</v>
      </c>
      <c r="BK1244" s="5">
        <v>3.8378194636657231E-2</v>
      </c>
      <c r="BL1244" s="5">
        <v>4.4659661304682192E-2</v>
      </c>
      <c r="BM1244" s="5">
        <v>6.0786469441709463E-2</v>
      </c>
      <c r="BN1244" s="5">
        <v>6.359035088373001E-2</v>
      </c>
      <c r="BO1244" s="3">
        <v>81610</v>
      </c>
      <c r="BP1244" s="3">
        <v>74403</v>
      </c>
      <c r="BQ1244" s="3">
        <v>69977</v>
      </c>
      <c r="BR1244" s="3">
        <v>84704</v>
      </c>
      <c r="BS1244" s="3">
        <v>93864</v>
      </c>
      <c r="BT1244" s="3">
        <v>26813</v>
      </c>
      <c r="BU1244" s="3">
        <v>14079</v>
      </c>
      <c r="BV1244" s="3">
        <v>31796</v>
      </c>
      <c r="BW1244" s="3">
        <v>7841</v>
      </c>
      <c r="BX1244" s="3">
        <v>1731</v>
      </c>
      <c r="BY1244" s="3">
        <v>81621</v>
      </c>
      <c r="BZ1244" s="3">
        <v>74399</v>
      </c>
      <c r="CA1244" s="3">
        <v>70031</v>
      </c>
      <c r="CB1244" s="3">
        <v>84784</v>
      </c>
      <c r="CC1244" s="3">
        <v>93931</v>
      </c>
      <c r="CD1244" s="3">
        <v>1509680</v>
      </c>
      <c r="CE1244" s="3">
        <v>1647792</v>
      </c>
      <c r="CF1244" s="3">
        <v>1321915</v>
      </c>
      <c r="CG1244" s="3">
        <v>1109565</v>
      </c>
      <c r="CH1244" s="3">
        <v>1133548</v>
      </c>
    </row>
    <row r="1245" spans="1:86" x14ac:dyDescent="0.25">
      <c r="A1245" t="s">
        <v>1477</v>
      </c>
      <c r="B1245" s="3">
        <v>4623603</v>
      </c>
      <c r="C1245" s="3">
        <v>5049621</v>
      </c>
      <c r="D1245" s="3">
        <v>7622184</v>
      </c>
      <c r="E1245" s="3">
        <v>12115907</v>
      </c>
      <c r="F1245" s="3">
        <v>11487951</v>
      </c>
      <c r="G1245" s="3">
        <v>319950</v>
      </c>
      <c r="H1245" s="3">
        <v>266976</v>
      </c>
      <c r="I1245" s="3">
        <v>880884</v>
      </c>
      <c r="J1245" s="3">
        <v>2364356</v>
      </c>
      <c r="K1245" s="3">
        <v>2432752</v>
      </c>
      <c r="L1245" s="3">
        <v>26000</v>
      </c>
      <c r="M1245" s="3">
        <v>26000</v>
      </c>
      <c r="N1245" s="3">
        <v>100000</v>
      </c>
      <c r="O1245" s="3">
        <v>100000</v>
      </c>
      <c r="P1245" s="3">
        <v>200000</v>
      </c>
      <c r="Q1245" s="3">
        <v>381287</v>
      </c>
      <c r="R1245" s="3">
        <v>678282</v>
      </c>
      <c r="S1245" s="3">
        <v>1057471</v>
      </c>
      <c r="T1245" s="3">
        <v>1495636</v>
      </c>
      <c r="U1245" s="3">
        <v>1525258</v>
      </c>
      <c r="V1245" s="3">
        <v>125015</v>
      </c>
      <c r="W1245" s="3">
        <v>60986</v>
      </c>
      <c r="X1245" s="3">
        <v>802444</v>
      </c>
      <c r="Y1245" s="3">
        <v>2044576</v>
      </c>
      <c r="Z1245" s="3">
        <v>1610455</v>
      </c>
      <c r="AA1245" s="3">
        <v>526188</v>
      </c>
      <c r="AB1245" s="3">
        <v>601485</v>
      </c>
      <c r="AC1245" s="3">
        <v>727870</v>
      </c>
      <c r="AD1245" s="3">
        <v>817050</v>
      </c>
      <c r="AE1245" s="3">
        <v>895994</v>
      </c>
      <c r="AF1245" s="3">
        <v>161303</v>
      </c>
      <c r="AG1245" s="3">
        <v>182865</v>
      </c>
      <c r="AH1245" s="3">
        <v>202733</v>
      </c>
      <c r="AI1245" s="3">
        <v>221363</v>
      </c>
      <c r="AJ1245" s="3">
        <v>250709</v>
      </c>
      <c r="AK1245" s="3">
        <v>1736174</v>
      </c>
      <c r="AL1245" s="3">
        <v>1857322</v>
      </c>
      <c r="AM1245" s="3">
        <v>2411454</v>
      </c>
      <c r="AN1245" s="3">
        <v>4163731</v>
      </c>
      <c r="AO1245" s="3">
        <v>4778721</v>
      </c>
      <c r="AP1245" s="3">
        <v>8535407</v>
      </c>
      <c r="AQ1245" s="3">
        <v>9231845</v>
      </c>
      <c r="AR1245" s="3">
        <v>11131152</v>
      </c>
      <c r="AS1245" s="3">
        <v>12347261</v>
      </c>
      <c r="AT1245" s="3">
        <v>13648372</v>
      </c>
      <c r="AU1245" s="3">
        <v>218700</v>
      </c>
      <c r="AV1245" s="3">
        <v>622113</v>
      </c>
      <c r="AW1245" s="3">
        <v>759894</v>
      </c>
      <c r="AX1245" s="3">
        <v>691614</v>
      </c>
      <c r="AY1245" s="3">
        <v>282257</v>
      </c>
      <c r="AZ1245" s="3">
        <v>417294</v>
      </c>
      <c r="BA1245" s="3">
        <v>773342</v>
      </c>
      <c r="BB1245" s="3">
        <v>1044085</v>
      </c>
      <c r="BC1245" s="3">
        <v>1121704</v>
      </c>
      <c r="BD1245" s="3">
        <v>709796</v>
      </c>
      <c r="BE1245" s="3">
        <v>198594</v>
      </c>
      <c r="BF1245" s="3">
        <v>151229</v>
      </c>
      <c r="BG1245" s="3">
        <v>284191</v>
      </c>
      <c r="BH1245" s="3">
        <v>430090</v>
      </c>
      <c r="BI1245" s="3">
        <v>427539</v>
      </c>
      <c r="BJ1245" s="5">
        <v>0.21754206866142337</v>
      </c>
      <c r="BK1245" s="5">
        <v>7.9646521202779624E-2</v>
      </c>
      <c r="BL1245" s="5">
        <v>6.2215241096270898E-2</v>
      </c>
      <c r="BM1245" s="5">
        <v>0.10847959889596542</v>
      </c>
      <c r="BN1245" s="5">
        <v>0.23426449289655055</v>
      </c>
      <c r="BO1245" s="3">
        <v>90779</v>
      </c>
      <c r="BP1245" s="3">
        <v>61594</v>
      </c>
      <c r="BQ1245" s="3">
        <v>64958</v>
      </c>
      <c r="BR1245" s="3">
        <v>121682</v>
      </c>
      <c r="BS1245" s="3">
        <v>166280</v>
      </c>
      <c r="BT1245" s="3">
        <v>6068</v>
      </c>
      <c r="BU1245" s="3">
        <v>4521</v>
      </c>
      <c r="BV1245" s="3">
        <v>2676</v>
      </c>
      <c r="BW1245" s="3">
        <v>19708</v>
      </c>
      <c r="BX1245" s="3">
        <v>53263</v>
      </c>
      <c r="BY1245" s="3">
        <v>90779</v>
      </c>
      <c r="BZ1245" s="3">
        <v>60959</v>
      </c>
      <c r="CA1245" s="3">
        <v>64958</v>
      </c>
      <c r="CB1245" s="3">
        <v>121682</v>
      </c>
      <c r="CC1245" s="3">
        <v>166280</v>
      </c>
      <c r="CD1245" s="3">
        <v>133989</v>
      </c>
      <c r="CE1245" s="3">
        <v>565675</v>
      </c>
      <c r="CF1245" s="3">
        <v>697612</v>
      </c>
      <c r="CG1245" s="3">
        <v>589640</v>
      </c>
      <c r="CH1245" s="3">
        <v>169240</v>
      </c>
    </row>
    <row r="1246" spans="1:86" x14ac:dyDescent="0.25">
      <c r="A1246" t="s">
        <v>247</v>
      </c>
      <c r="B1246" s="3">
        <v>5968808</v>
      </c>
      <c r="C1246" s="3">
        <v>6480993</v>
      </c>
      <c r="D1246" s="3">
        <v>7938185</v>
      </c>
      <c r="E1246" s="3">
        <v>5635950</v>
      </c>
      <c r="F1246" s="3">
        <v>7502232</v>
      </c>
      <c r="G1246" s="3">
        <v>130038</v>
      </c>
      <c r="H1246" s="3">
        <v>121117</v>
      </c>
      <c r="I1246" s="3">
        <v>116318</v>
      </c>
      <c r="J1246" s="3">
        <v>112542</v>
      </c>
      <c r="K1246" s="3">
        <v>337180</v>
      </c>
      <c r="L1246" s="3">
        <v>15000</v>
      </c>
      <c r="M1246" s="3">
        <v>15000</v>
      </c>
      <c r="N1246" s="3">
        <v>15000</v>
      </c>
      <c r="O1246" s="3">
        <v>15000</v>
      </c>
      <c r="P1246" s="3">
        <v>15000</v>
      </c>
      <c r="Q1246" s="3">
        <v>1618486</v>
      </c>
      <c r="R1246" s="3">
        <v>1656548</v>
      </c>
      <c r="S1246" s="3">
        <v>2034377</v>
      </c>
      <c r="T1246" s="3">
        <v>1694738</v>
      </c>
      <c r="U1246" s="3">
        <v>2000943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267068</v>
      </c>
      <c r="AB1246" s="3">
        <v>327483</v>
      </c>
      <c r="AC1246" s="3">
        <v>347313</v>
      </c>
      <c r="AD1246" s="3">
        <v>379797</v>
      </c>
      <c r="AE1246" s="3">
        <v>335468</v>
      </c>
      <c r="AF1246" s="3">
        <v>4358</v>
      </c>
      <c r="AG1246" s="3">
        <v>18782</v>
      </c>
      <c r="AH1246" s="3">
        <v>6494</v>
      </c>
      <c r="AI1246" s="3">
        <v>22604</v>
      </c>
      <c r="AJ1246" s="3">
        <v>14937</v>
      </c>
      <c r="AK1246" s="3">
        <v>164</v>
      </c>
      <c r="AL1246" s="3">
        <v>453</v>
      </c>
      <c r="AM1246" s="3">
        <v>1240157</v>
      </c>
      <c r="AN1246" s="3">
        <v>586</v>
      </c>
      <c r="AO1246" s="3">
        <v>457</v>
      </c>
      <c r="AP1246" s="3">
        <v>21013572</v>
      </c>
      <c r="AQ1246" s="3">
        <v>22866319</v>
      </c>
      <c r="AR1246" s="3">
        <v>24410819</v>
      </c>
      <c r="AS1246" s="3">
        <v>21561367</v>
      </c>
      <c r="AT1246" s="3">
        <v>19671135</v>
      </c>
      <c r="AU1246" s="3">
        <v>2372673</v>
      </c>
      <c r="AV1246" s="3">
        <v>2194472</v>
      </c>
      <c r="AW1246" s="3">
        <v>2053848</v>
      </c>
      <c r="AX1246" s="3">
        <v>935817</v>
      </c>
      <c r="AY1246" s="3">
        <v>294097</v>
      </c>
      <c r="AZ1246" s="3">
        <v>2644026</v>
      </c>
      <c r="BA1246" s="3">
        <v>2450705</v>
      </c>
      <c r="BB1246" s="3">
        <v>2164645</v>
      </c>
      <c r="BC1246" s="3">
        <v>1021535</v>
      </c>
      <c r="BD1246" s="3">
        <v>369649</v>
      </c>
      <c r="BE1246" s="3">
        <v>271353</v>
      </c>
      <c r="BF1246" s="3">
        <v>256233</v>
      </c>
      <c r="BG1246" s="3">
        <v>110797</v>
      </c>
      <c r="BH1246" s="3">
        <v>85718</v>
      </c>
      <c r="BI1246" s="3">
        <v>75552</v>
      </c>
      <c r="BJ1246" s="5">
        <v>2.6928630807715204E-4</v>
      </c>
      <c r="BK1246" s="5">
        <v>1.2690225873779177E-4</v>
      </c>
      <c r="BL1246" s="5">
        <v>1.3859085438951884E-6</v>
      </c>
      <c r="BM1246" s="5">
        <v>9.2997303078210726E-5</v>
      </c>
      <c r="BN1246" s="5">
        <v>2.2610638741075995E-2</v>
      </c>
      <c r="BO1246" s="3">
        <v>712</v>
      </c>
      <c r="BP1246" s="3">
        <v>311</v>
      </c>
      <c r="BQ1246" s="3">
        <v>3</v>
      </c>
      <c r="BR1246" s="3">
        <v>95</v>
      </c>
      <c r="BS1246" s="3">
        <v>8358</v>
      </c>
      <c r="BT1246" s="3">
        <v>24837</v>
      </c>
      <c r="BU1246" s="3">
        <v>21366</v>
      </c>
      <c r="BV1246" s="3">
        <v>52910</v>
      </c>
      <c r="BW1246" s="3">
        <v>81822</v>
      </c>
      <c r="BX1246" s="3">
        <v>96841</v>
      </c>
      <c r="BY1246" s="3">
        <v>711</v>
      </c>
      <c r="BZ1246" s="3">
        <v>283</v>
      </c>
      <c r="CA1246" s="3">
        <v>3</v>
      </c>
      <c r="CB1246" s="3">
        <v>95</v>
      </c>
      <c r="CC1246" s="3">
        <v>8358</v>
      </c>
      <c r="CD1246" s="3">
        <v>2396799</v>
      </c>
      <c r="CE1246" s="3">
        <v>2215555</v>
      </c>
      <c r="CF1246" s="3">
        <v>2106755</v>
      </c>
      <c r="CG1246" s="3">
        <v>1017544</v>
      </c>
      <c r="CH1246" s="3">
        <v>382580</v>
      </c>
    </row>
    <row r="1247" spans="1:86" x14ac:dyDescent="0.25">
      <c r="A1247" t="s">
        <v>1478</v>
      </c>
      <c r="B1247" s="3">
        <v>31321556</v>
      </c>
      <c r="C1247" s="3">
        <v>30270525</v>
      </c>
      <c r="D1247" s="3">
        <v>30235033</v>
      </c>
      <c r="E1247" s="3">
        <v>31441633</v>
      </c>
      <c r="F1247" s="3">
        <v>30959280</v>
      </c>
      <c r="G1247" s="3">
        <v>7251512</v>
      </c>
      <c r="H1247" s="3">
        <v>7091878</v>
      </c>
      <c r="I1247" s="3">
        <v>6929161</v>
      </c>
      <c r="J1247" s="3">
        <v>7984166</v>
      </c>
      <c r="K1247" s="3">
        <v>7679876</v>
      </c>
      <c r="L1247" s="3">
        <v>7000000</v>
      </c>
      <c r="M1247" s="3">
        <v>7000000</v>
      </c>
      <c r="N1247" s="3">
        <v>7000000</v>
      </c>
      <c r="O1247" s="3">
        <v>7000000</v>
      </c>
      <c r="P1247" s="3">
        <v>7000000</v>
      </c>
      <c r="Q1247" s="3">
        <v>13163891</v>
      </c>
      <c r="R1247" s="3">
        <v>13593940</v>
      </c>
      <c r="S1247" s="3">
        <v>13536823</v>
      </c>
      <c r="T1247" s="3">
        <v>13676717</v>
      </c>
      <c r="U1247" s="3">
        <v>13241085</v>
      </c>
      <c r="V1247" s="3">
        <v>229167</v>
      </c>
      <c r="W1247" s="3">
        <v>145833</v>
      </c>
      <c r="X1247" s="3">
        <v>62500</v>
      </c>
      <c r="Y1247" s="3">
        <v>296222</v>
      </c>
      <c r="Z1247" s="3">
        <v>233032</v>
      </c>
      <c r="AA1247" s="3">
        <v>2156802</v>
      </c>
      <c r="AB1247" s="3">
        <v>2013638</v>
      </c>
      <c r="AC1247" s="3">
        <v>2019685</v>
      </c>
      <c r="AD1247" s="3">
        <v>1703172</v>
      </c>
      <c r="AE1247" s="3">
        <v>1590421</v>
      </c>
      <c r="AF1247" s="3">
        <v>216725</v>
      </c>
      <c r="AG1247" s="3">
        <v>39958</v>
      </c>
      <c r="AH1247" s="3">
        <v>41053</v>
      </c>
      <c r="AI1247" s="3">
        <v>130095</v>
      </c>
      <c r="AJ1247" s="3">
        <v>45886</v>
      </c>
      <c r="AK1247" s="3">
        <v>3261483</v>
      </c>
      <c r="AL1247" s="3">
        <v>2742284</v>
      </c>
      <c r="AM1247" s="3">
        <v>3209072</v>
      </c>
      <c r="AN1247" s="3">
        <v>3664923</v>
      </c>
      <c r="AO1247" s="3">
        <v>4811894</v>
      </c>
      <c r="AP1247" s="3">
        <v>19973666</v>
      </c>
      <c r="AQ1247" s="3">
        <v>20149057</v>
      </c>
      <c r="AR1247" s="3">
        <v>19487035</v>
      </c>
      <c r="AS1247" s="3">
        <v>19645806</v>
      </c>
      <c r="AT1247" s="3">
        <v>19812326</v>
      </c>
      <c r="AU1247" s="3">
        <v>3233669</v>
      </c>
      <c r="AV1247" s="3">
        <v>3240285</v>
      </c>
      <c r="AW1247" s="3">
        <v>2737637</v>
      </c>
      <c r="AX1247" s="3">
        <v>2872545</v>
      </c>
      <c r="AY1247" s="3">
        <v>2356488</v>
      </c>
      <c r="AZ1247" s="3">
        <v>3744247</v>
      </c>
      <c r="BA1247" s="3">
        <v>3745172</v>
      </c>
      <c r="BB1247" s="3">
        <v>3226414</v>
      </c>
      <c r="BC1247" s="3">
        <v>3416232</v>
      </c>
      <c r="BD1247" s="3">
        <v>3069919</v>
      </c>
      <c r="BE1247" s="3">
        <v>510578</v>
      </c>
      <c r="BF1247" s="3">
        <v>504887</v>
      </c>
      <c r="BG1247" s="3">
        <v>488777</v>
      </c>
      <c r="BH1247" s="3">
        <v>543687</v>
      </c>
      <c r="BI1247" s="3">
        <v>713431</v>
      </c>
      <c r="BJ1247" s="5">
        <v>1.8995274617299555E-2</v>
      </c>
      <c r="BK1247" s="5">
        <v>1.1777563220060388E-2</v>
      </c>
      <c r="BL1247" s="5">
        <v>1.699440927295753E-2</v>
      </c>
      <c r="BM1247" s="5">
        <v>2.2897156867566371E-2</v>
      </c>
      <c r="BN1247" s="5">
        <v>3.5815602952390599E-2</v>
      </c>
      <c r="BO1247" s="3">
        <v>71123</v>
      </c>
      <c r="BP1247" s="3">
        <v>44109</v>
      </c>
      <c r="BQ1247" s="3">
        <v>54831</v>
      </c>
      <c r="BR1247" s="3">
        <v>78222</v>
      </c>
      <c r="BS1247" s="3">
        <v>109951</v>
      </c>
      <c r="BT1247" s="3">
        <v>8851</v>
      </c>
      <c r="BU1247" s="3">
        <v>7974</v>
      </c>
      <c r="BV1247" s="3">
        <v>10345</v>
      </c>
      <c r="BW1247" s="3">
        <v>3996</v>
      </c>
      <c r="BX1247" s="3">
        <v>492</v>
      </c>
      <c r="BY1247" s="3">
        <v>32398</v>
      </c>
      <c r="BZ1247" s="3">
        <v>-42533</v>
      </c>
      <c r="CA1247" s="3">
        <v>77160</v>
      </c>
      <c r="CB1247" s="3">
        <v>96908</v>
      </c>
      <c r="CC1247" s="3">
        <v>301697</v>
      </c>
      <c r="CD1247" s="3">
        <v>3210122</v>
      </c>
      <c r="CE1247" s="3">
        <v>3290792</v>
      </c>
      <c r="CF1247" s="3">
        <v>2670822</v>
      </c>
      <c r="CG1247" s="3">
        <v>2779633</v>
      </c>
      <c r="CH1247" s="3">
        <v>2055283</v>
      </c>
    </row>
    <row r="1248" spans="1:86" x14ac:dyDescent="0.25">
      <c r="A1248" t="s">
        <v>1479</v>
      </c>
      <c r="B1248" s="3">
        <v>9204460</v>
      </c>
      <c r="C1248" s="3">
        <v>9149298</v>
      </c>
      <c r="D1248" s="3">
        <v>8644453</v>
      </c>
      <c r="E1248" s="3">
        <v>10451218</v>
      </c>
      <c r="F1248" s="3">
        <v>11141424</v>
      </c>
      <c r="G1248" s="3">
        <v>2432977</v>
      </c>
      <c r="H1248" s="3">
        <v>2385885</v>
      </c>
      <c r="I1248" s="3">
        <v>2366169</v>
      </c>
      <c r="J1248" s="3">
        <v>2391627</v>
      </c>
      <c r="K1248" s="3">
        <v>3455018</v>
      </c>
      <c r="L1248" s="3">
        <v>210000</v>
      </c>
      <c r="M1248" s="3">
        <v>210000</v>
      </c>
      <c r="N1248" s="3">
        <v>210000</v>
      </c>
      <c r="O1248" s="3">
        <v>210000</v>
      </c>
      <c r="P1248" s="3">
        <v>210000</v>
      </c>
      <c r="Q1248" s="3">
        <v>4062759</v>
      </c>
      <c r="R1248" s="3">
        <v>4632221</v>
      </c>
      <c r="S1248" s="3">
        <v>4300514</v>
      </c>
      <c r="T1248" s="3">
        <v>5568370</v>
      </c>
      <c r="U1248" s="3">
        <v>6394349</v>
      </c>
      <c r="V1248" s="3">
        <v>1761382</v>
      </c>
      <c r="W1248" s="3">
        <v>1407311</v>
      </c>
      <c r="X1248" s="3">
        <v>1229365</v>
      </c>
      <c r="Y1248" s="3">
        <v>1044571</v>
      </c>
      <c r="Z1248" s="3">
        <v>856371</v>
      </c>
      <c r="AA1248" s="3">
        <v>531089</v>
      </c>
      <c r="AB1248" s="3">
        <v>573290</v>
      </c>
      <c r="AC1248" s="3">
        <v>604902</v>
      </c>
      <c r="AD1248" s="3">
        <v>639220</v>
      </c>
      <c r="AE1248" s="3">
        <v>696094</v>
      </c>
      <c r="AF1248" s="3">
        <v>296288</v>
      </c>
      <c r="AG1248" s="3">
        <v>313964</v>
      </c>
      <c r="AH1248" s="3">
        <v>332547</v>
      </c>
      <c r="AI1248" s="3">
        <v>349906</v>
      </c>
      <c r="AJ1248" s="3">
        <v>368984</v>
      </c>
      <c r="AK1248" s="3">
        <v>0</v>
      </c>
      <c r="AL1248" s="3">
        <v>181507</v>
      </c>
      <c r="AM1248" s="3">
        <v>183881</v>
      </c>
      <c r="AN1248" s="3">
        <v>188720</v>
      </c>
      <c r="AO1248" s="3">
        <v>192325</v>
      </c>
      <c r="AP1248" s="3">
        <v>10592274</v>
      </c>
      <c r="AQ1248" s="3">
        <v>10452253</v>
      </c>
      <c r="AR1248" s="3">
        <v>10687237</v>
      </c>
      <c r="AS1248" s="3">
        <v>12032421</v>
      </c>
      <c r="AT1248" s="3">
        <v>13288904</v>
      </c>
      <c r="AU1248" s="3">
        <v>1949179</v>
      </c>
      <c r="AV1248" s="3">
        <v>1788987</v>
      </c>
      <c r="AW1248" s="3">
        <v>1384580</v>
      </c>
      <c r="AX1248" s="3">
        <v>1896357</v>
      </c>
      <c r="AY1248" s="3">
        <v>2159819</v>
      </c>
      <c r="AZ1248" s="3">
        <v>2191380</v>
      </c>
      <c r="BA1248" s="3">
        <v>2074985</v>
      </c>
      <c r="BB1248" s="3">
        <v>1674234</v>
      </c>
      <c r="BC1248" s="3">
        <v>2226137</v>
      </c>
      <c r="BD1248" s="3">
        <v>2430789</v>
      </c>
      <c r="BE1248" s="3">
        <v>242201</v>
      </c>
      <c r="BF1248" s="3">
        <v>285998</v>
      </c>
      <c r="BG1248" s="3">
        <v>289654</v>
      </c>
      <c r="BH1248" s="3">
        <v>329780</v>
      </c>
      <c r="BI1248" s="3">
        <v>270970</v>
      </c>
      <c r="BJ1248" s="5">
        <v>4.1099672352581482E-2</v>
      </c>
      <c r="BK1248" s="5">
        <v>3.6975207049689512E-2</v>
      </c>
      <c r="BL1248" s="5">
        <v>4.3108669397467735E-2</v>
      </c>
      <c r="BM1248" s="5">
        <v>3.3001562796898844E-2</v>
      </c>
      <c r="BN1248" s="5">
        <v>1.7319068006313998E-2</v>
      </c>
      <c r="BO1248" s="3">
        <v>90065</v>
      </c>
      <c r="BP1248" s="3">
        <v>76723</v>
      </c>
      <c r="BQ1248" s="3">
        <v>72174</v>
      </c>
      <c r="BR1248" s="3">
        <v>73466</v>
      </c>
      <c r="BS1248" s="3">
        <v>42099</v>
      </c>
      <c r="BT1248" s="3">
        <v>21156</v>
      </c>
      <c r="BU1248" s="3">
        <v>25933</v>
      </c>
      <c r="BV1248" s="3">
        <v>43730</v>
      </c>
      <c r="BW1248" s="3">
        <v>44685</v>
      </c>
      <c r="BX1248" s="3">
        <v>73966</v>
      </c>
      <c r="BY1248" s="3">
        <v>90065</v>
      </c>
      <c r="BZ1248" s="3">
        <v>76723</v>
      </c>
      <c r="CA1248" s="3">
        <v>72174</v>
      </c>
      <c r="CB1248" s="3">
        <v>99249</v>
      </c>
      <c r="CC1248" s="3">
        <v>42081</v>
      </c>
      <c r="CD1248" s="3">
        <v>1880270</v>
      </c>
      <c r="CE1248" s="3">
        <v>1738197</v>
      </c>
      <c r="CF1248" s="3">
        <v>1356136</v>
      </c>
      <c r="CG1248" s="3">
        <v>1841793</v>
      </c>
      <c r="CH1248" s="3">
        <v>2191704</v>
      </c>
    </row>
    <row r="1249" spans="1:86" x14ac:dyDescent="0.25">
      <c r="A1249" t="s">
        <v>248</v>
      </c>
      <c r="B1249" s="3">
        <v>89147686</v>
      </c>
      <c r="C1249" s="3">
        <v>89492259</v>
      </c>
      <c r="D1249" s="3">
        <v>91898664</v>
      </c>
      <c r="E1249" s="3">
        <v>61707761</v>
      </c>
      <c r="F1249" s="3">
        <v>64477542</v>
      </c>
      <c r="G1249" s="3">
        <v>3894723</v>
      </c>
      <c r="H1249" s="3">
        <v>1609650</v>
      </c>
      <c r="I1249" s="3">
        <v>1454153</v>
      </c>
      <c r="J1249" s="3">
        <v>1304387</v>
      </c>
      <c r="K1249" s="3">
        <v>1331696</v>
      </c>
      <c r="L1249" s="3">
        <v>5250000</v>
      </c>
      <c r="M1249" s="3">
        <v>5250000</v>
      </c>
      <c r="N1249" s="3">
        <v>5250000</v>
      </c>
      <c r="O1249" s="3">
        <v>5250000</v>
      </c>
      <c r="P1249" s="3">
        <v>5250000</v>
      </c>
      <c r="Q1249" s="3">
        <v>59113119</v>
      </c>
      <c r="R1249" s="3">
        <v>58730928</v>
      </c>
      <c r="S1249" s="3">
        <v>59880533</v>
      </c>
      <c r="T1249" s="3">
        <v>32052795</v>
      </c>
      <c r="U1249" s="3">
        <v>32159906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10145865</v>
      </c>
      <c r="AB1249" s="3">
        <v>9145042</v>
      </c>
      <c r="AC1249" s="3">
        <v>9137683</v>
      </c>
      <c r="AD1249" s="3">
        <v>9266964</v>
      </c>
      <c r="AE1249" s="3">
        <v>8068753</v>
      </c>
      <c r="AF1249" s="3">
        <v>4660413</v>
      </c>
      <c r="AG1249" s="3">
        <v>4921272</v>
      </c>
      <c r="AH1249" s="3">
        <v>5326180</v>
      </c>
      <c r="AI1249" s="3">
        <v>5742668</v>
      </c>
      <c r="AJ1249" s="3">
        <v>4674492</v>
      </c>
      <c r="AK1249" s="3">
        <v>0</v>
      </c>
      <c r="AL1249" s="3">
        <v>0</v>
      </c>
      <c r="AM1249" s="3">
        <v>0</v>
      </c>
      <c r="AN1249" s="3">
        <v>0</v>
      </c>
      <c r="AO1249" s="3">
        <v>410347</v>
      </c>
      <c r="AP1249" s="3">
        <v>127654166</v>
      </c>
      <c r="AQ1249" s="3">
        <v>68503255</v>
      </c>
      <c r="AR1249" s="3">
        <v>60442818</v>
      </c>
      <c r="AS1249" s="3">
        <v>63771612</v>
      </c>
      <c r="AT1249" s="3">
        <v>60921676</v>
      </c>
      <c r="AU1249" s="3">
        <v>1676350</v>
      </c>
      <c r="AV1249" s="3">
        <v>1208777</v>
      </c>
      <c r="AW1249" s="3">
        <v>2766727</v>
      </c>
      <c r="AX1249" s="3">
        <v>4049260</v>
      </c>
      <c r="AY1249" s="3">
        <v>283795</v>
      </c>
      <c r="AZ1249" s="3">
        <v>4255297</v>
      </c>
      <c r="BA1249" s="3">
        <v>5074008</v>
      </c>
      <c r="BB1249" s="3">
        <v>3328447</v>
      </c>
      <c r="BC1249" s="3">
        <v>4489417</v>
      </c>
      <c r="BD1249" s="3">
        <v>1526782</v>
      </c>
      <c r="BE1249" s="3">
        <v>2578947</v>
      </c>
      <c r="BF1249" s="3">
        <v>3865231</v>
      </c>
      <c r="BG1249" s="3">
        <v>561720</v>
      </c>
      <c r="BH1249" s="3">
        <v>440157</v>
      </c>
      <c r="BI1249" s="3">
        <v>1242987</v>
      </c>
      <c r="BJ1249" s="5">
        <v>3.7160743421669508E-3</v>
      </c>
      <c r="BK1249" s="5">
        <v>2.8171023774499369E-3</v>
      </c>
      <c r="BL1249" s="5">
        <v>6.7088344804649134E-4</v>
      </c>
      <c r="BM1249" s="5">
        <v>2.4034301113039845E-4</v>
      </c>
      <c r="BN1249" s="5">
        <v>1.36103255081603E-3</v>
      </c>
      <c r="BO1249" s="3">
        <v>15813</v>
      </c>
      <c r="BP1249" s="3">
        <v>14294</v>
      </c>
      <c r="BQ1249" s="3">
        <v>2233</v>
      </c>
      <c r="BR1249" s="3">
        <v>1079</v>
      </c>
      <c r="BS1249" s="3">
        <v>2078</v>
      </c>
      <c r="BT1249" s="3">
        <v>948993</v>
      </c>
      <c r="BU1249" s="3">
        <v>183269</v>
      </c>
      <c r="BV1249" s="3">
        <v>334042</v>
      </c>
      <c r="BW1249" s="3">
        <v>312194</v>
      </c>
      <c r="BX1249" s="3">
        <v>48379</v>
      </c>
      <c r="BY1249" s="3">
        <v>21881</v>
      </c>
      <c r="BZ1249" s="3">
        <v>16127</v>
      </c>
      <c r="CA1249" s="3">
        <v>-10669</v>
      </c>
      <c r="CB1249" s="3">
        <v>21391</v>
      </c>
      <c r="CC1249" s="3">
        <v>-2097</v>
      </c>
      <c r="CD1249" s="3">
        <v>2603462</v>
      </c>
      <c r="CE1249" s="3">
        <v>1375919</v>
      </c>
      <c r="CF1249" s="3">
        <v>3111438</v>
      </c>
      <c r="CG1249" s="3">
        <v>4340063</v>
      </c>
      <c r="CH1249" s="3">
        <v>334271</v>
      </c>
    </row>
    <row r="1250" spans="1:86" x14ac:dyDescent="0.25">
      <c r="A1250" t="s">
        <v>1480</v>
      </c>
      <c r="B1250" s="3">
        <v>20973446</v>
      </c>
      <c r="C1250" s="3">
        <v>23483918</v>
      </c>
      <c r="D1250" s="3">
        <v>21442939</v>
      </c>
      <c r="E1250" s="3">
        <v>26180445</v>
      </c>
      <c r="F1250" s="3">
        <v>26934970</v>
      </c>
      <c r="G1250" s="3">
        <v>4071552</v>
      </c>
      <c r="H1250" s="3">
        <v>3804483</v>
      </c>
      <c r="I1250" s="3">
        <v>3393755</v>
      </c>
      <c r="J1250" s="3">
        <v>5491182</v>
      </c>
      <c r="K1250" s="3">
        <v>8547126</v>
      </c>
      <c r="L1250" s="3">
        <v>546000</v>
      </c>
      <c r="M1250" s="3">
        <v>546000</v>
      </c>
      <c r="N1250" s="3">
        <v>546000</v>
      </c>
      <c r="O1250" s="3">
        <v>546000</v>
      </c>
      <c r="P1250" s="3">
        <v>546000</v>
      </c>
      <c r="Q1250" s="3">
        <v>2555347</v>
      </c>
      <c r="R1250" s="3">
        <v>3187751</v>
      </c>
      <c r="S1250" s="3">
        <v>4327416</v>
      </c>
      <c r="T1250" s="3">
        <v>6990358</v>
      </c>
      <c r="U1250" s="3">
        <v>10615801</v>
      </c>
      <c r="V1250" s="3">
        <v>1824187</v>
      </c>
      <c r="W1250" s="3">
        <v>2505384</v>
      </c>
      <c r="X1250" s="3">
        <v>1834155</v>
      </c>
      <c r="Y1250" s="3">
        <v>2024008</v>
      </c>
      <c r="Z1250" s="3">
        <v>1001191</v>
      </c>
      <c r="AA1250" s="3">
        <v>821855</v>
      </c>
      <c r="AB1250" s="3">
        <v>794851</v>
      </c>
      <c r="AC1250" s="3">
        <v>654185</v>
      </c>
      <c r="AD1250" s="3">
        <v>668550</v>
      </c>
      <c r="AE1250" s="3">
        <v>718454</v>
      </c>
      <c r="AF1250" s="3">
        <v>0</v>
      </c>
      <c r="AG1250" s="3">
        <v>0</v>
      </c>
      <c r="AH1250" s="3">
        <v>0</v>
      </c>
      <c r="AI1250" s="3">
        <v>0</v>
      </c>
      <c r="AJ1250" s="3">
        <v>0</v>
      </c>
      <c r="AK1250" s="3">
        <v>5640217</v>
      </c>
      <c r="AL1250" s="3">
        <v>5811293</v>
      </c>
      <c r="AM1250" s="3">
        <v>6794917</v>
      </c>
      <c r="AN1250" s="3">
        <v>7508748</v>
      </c>
      <c r="AO1250" s="3">
        <v>7117428</v>
      </c>
      <c r="AP1250" s="3">
        <v>22867581</v>
      </c>
      <c r="AQ1250" s="3">
        <v>28607409</v>
      </c>
      <c r="AR1250" s="3">
        <v>28361273</v>
      </c>
      <c r="AS1250" s="3">
        <v>31776425</v>
      </c>
      <c r="AT1250" s="3">
        <v>31594765</v>
      </c>
      <c r="AU1250" s="3">
        <v>955322</v>
      </c>
      <c r="AV1250" s="3">
        <v>2008027</v>
      </c>
      <c r="AW1250" s="3">
        <v>1580145</v>
      </c>
      <c r="AX1250" s="3">
        <v>4947168</v>
      </c>
      <c r="AY1250" s="3">
        <v>5731302</v>
      </c>
      <c r="AZ1250" s="3">
        <v>1636610</v>
      </c>
      <c r="BA1250" s="3">
        <v>2696726</v>
      </c>
      <c r="BB1250" s="3">
        <v>2264890</v>
      </c>
      <c r="BC1250" s="3">
        <v>5578494</v>
      </c>
      <c r="BD1250" s="3">
        <v>6352614</v>
      </c>
      <c r="BE1250" s="3">
        <v>681288</v>
      </c>
      <c r="BF1250" s="3">
        <v>688699</v>
      </c>
      <c r="BG1250" s="3">
        <v>684745</v>
      </c>
      <c r="BH1250" s="3">
        <v>631326</v>
      </c>
      <c r="BI1250" s="3">
        <v>621312</v>
      </c>
      <c r="BJ1250" s="5">
        <v>0.1078937559956251</v>
      </c>
      <c r="BK1250" s="5">
        <v>7.2884304894156843E-2</v>
      </c>
      <c r="BL1250" s="5">
        <v>0.13449262436586323</v>
      </c>
      <c r="BM1250" s="5">
        <v>6.8004733894129851E-2</v>
      </c>
      <c r="BN1250" s="5">
        <v>6.8715335136055808E-2</v>
      </c>
      <c r="BO1250" s="3">
        <v>176580</v>
      </c>
      <c r="BP1250" s="3">
        <v>196549</v>
      </c>
      <c r="BQ1250" s="3">
        <v>304611</v>
      </c>
      <c r="BR1250" s="3">
        <v>379364</v>
      </c>
      <c r="BS1250" s="3">
        <v>436522</v>
      </c>
      <c r="BT1250" s="3">
        <v>2242</v>
      </c>
      <c r="BU1250" s="3">
        <v>5885</v>
      </c>
      <c r="BV1250" s="3">
        <v>6991</v>
      </c>
      <c r="BW1250" s="3">
        <v>12274</v>
      </c>
      <c r="BX1250" s="3">
        <v>2846</v>
      </c>
      <c r="BY1250" s="3">
        <v>-238465</v>
      </c>
      <c r="BZ1250" s="3">
        <v>844382</v>
      </c>
      <c r="CA1250" s="3">
        <v>-342810</v>
      </c>
      <c r="CB1250" s="3">
        <v>906191</v>
      </c>
      <c r="CC1250" s="3">
        <v>342931</v>
      </c>
      <c r="CD1250" s="3">
        <v>1196029</v>
      </c>
      <c r="CE1250" s="3">
        <v>1169530</v>
      </c>
      <c r="CF1250" s="3">
        <v>1929946</v>
      </c>
      <c r="CG1250" s="3">
        <v>4053251</v>
      </c>
      <c r="CH1250" s="3">
        <v>5391217</v>
      </c>
    </row>
    <row r="1251" spans="1:86" x14ac:dyDescent="0.25">
      <c r="A1251" t="s">
        <v>1481</v>
      </c>
      <c r="B1251" s="3">
        <v>272205433</v>
      </c>
      <c r="C1251" s="3">
        <v>337947060</v>
      </c>
      <c r="D1251" s="3">
        <v>394332120</v>
      </c>
      <c r="E1251" s="3">
        <v>127892540</v>
      </c>
      <c r="F1251" s="3">
        <v>127278611</v>
      </c>
      <c r="G1251" s="3">
        <v>5114890</v>
      </c>
      <c r="H1251" s="3">
        <v>4835560</v>
      </c>
      <c r="I1251" s="3">
        <v>4764492</v>
      </c>
      <c r="J1251" s="3">
        <v>3899613</v>
      </c>
      <c r="K1251" s="3">
        <v>2508636</v>
      </c>
      <c r="L1251" s="3">
        <v>4200000</v>
      </c>
      <c r="M1251" s="3">
        <v>4200000</v>
      </c>
      <c r="N1251" s="3">
        <v>4200000</v>
      </c>
      <c r="O1251" s="3">
        <v>4200000</v>
      </c>
      <c r="P1251" s="3">
        <v>4200000</v>
      </c>
      <c r="Q1251" s="3">
        <v>193166911</v>
      </c>
      <c r="R1251" s="3">
        <v>254085917</v>
      </c>
      <c r="S1251" s="3">
        <v>302356018</v>
      </c>
      <c r="T1251" s="3">
        <v>39295694</v>
      </c>
      <c r="U1251" s="3">
        <v>27107079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24204931</v>
      </c>
      <c r="AB1251" s="3">
        <v>26049083</v>
      </c>
      <c r="AC1251" s="3">
        <v>29375647</v>
      </c>
      <c r="AD1251" s="3">
        <v>47753085</v>
      </c>
      <c r="AE1251" s="3">
        <v>25917033</v>
      </c>
      <c r="AF1251" s="3">
        <v>17489182</v>
      </c>
      <c r="AG1251" s="3">
        <v>19371762</v>
      </c>
      <c r="AH1251" s="3">
        <v>22570334</v>
      </c>
      <c r="AI1251" s="3">
        <v>41143876</v>
      </c>
      <c r="AJ1251" s="3">
        <v>20946194</v>
      </c>
      <c r="AK1251" s="3">
        <v>2741</v>
      </c>
      <c r="AL1251" s="3">
        <v>5766</v>
      </c>
      <c r="AM1251" s="3">
        <v>55905</v>
      </c>
      <c r="AN1251" s="3">
        <v>580</v>
      </c>
      <c r="AO1251" s="3">
        <v>804</v>
      </c>
      <c r="AP1251" s="3">
        <v>252295072</v>
      </c>
      <c r="AQ1251" s="3">
        <v>263052851</v>
      </c>
      <c r="AR1251" s="3">
        <v>242307088</v>
      </c>
      <c r="AS1251" s="3">
        <v>177417640</v>
      </c>
      <c r="AT1251" s="3">
        <v>178072320</v>
      </c>
      <c r="AU1251" s="3">
        <v>68555092</v>
      </c>
      <c r="AV1251" s="3">
        <v>89552066</v>
      </c>
      <c r="AW1251" s="3">
        <v>66082916</v>
      </c>
      <c r="AX1251" s="3">
        <v>29423877</v>
      </c>
      <c r="AY1251" s="3">
        <v>38996103</v>
      </c>
      <c r="AZ1251" s="3">
        <v>70748305</v>
      </c>
      <c r="BA1251" s="3">
        <v>91667381</v>
      </c>
      <c r="BB1251" s="3">
        <v>67866863</v>
      </c>
      <c r="BC1251" s="3">
        <v>31236317</v>
      </c>
      <c r="BD1251" s="3">
        <v>41107899</v>
      </c>
      <c r="BE1251" s="3">
        <v>2193213</v>
      </c>
      <c r="BF1251" s="3">
        <v>2115315</v>
      </c>
      <c r="BG1251" s="3">
        <v>1783947</v>
      </c>
      <c r="BH1251" s="3">
        <v>1812440</v>
      </c>
      <c r="BI1251" s="3">
        <v>2111796</v>
      </c>
      <c r="BJ1251" s="5">
        <v>1.1463087348877122E-2</v>
      </c>
      <c r="BK1251" s="5">
        <v>1.3797274299786094E-2</v>
      </c>
      <c r="BL1251" s="5">
        <v>2.1132566566396328E-2</v>
      </c>
      <c r="BM1251" s="5">
        <v>3.1285314462649358E-2</v>
      </c>
      <c r="BN1251" s="5">
        <v>1.5864590890427165E-3</v>
      </c>
      <c r="BO1251" s="3">
        <v>810994</v>
      </c>
      <c r="BP1251" s="3">
        <v>1264760</v>
      </c>
      <c r="BQ1251" s="3">
        <v>1434201</v>
      </c>
      <c r="BR1251" s="3">
        <v>977238</v>
      </c>
      <c r="BS1251" s="3">
        <v>65216</v>
      </c>
      <c r="BT1251" s="3">
        <v>4984462</v>
      </c>
      <c r="BU1251" s="3">
        <v>7063543</v>
      </c>
      <c r="BV1251" s="3">
        <v>9071775</v>
      </c>
      <c r="BW1251" s="3">
        <v>8949947</v>
      </c>
      <c r="BX1251" s="3">
        <v>351807</v>
      </c>
      <c r="BY1251" s="3">
        <v>1436219</v>
      </c>
      <c r="BZ1251" s="3">
        <v>2521644</v>
      </c>
      <c r="CA1251" s="3">
        <v>2359101</v>
      </c>
      <c r="CB1251" s="3">
        <v>954648</v>
      </c>
      <c r="CC1251" s="3">
        <v>69871</v>
      </c>
      <c r="CD1251" s="3">
        <v>72103335</v>
      </c>
      <c r="CE1251" s="3">
        <v>94093965</v>
      </c>
      <c r="CF1251" s="3">
        <v>72795590</v>
      </c>
      <c r="CG1251" s="3">
        <v>37419176</v>
      </c>
      <c r="CH1251" s="3">
        <v>39278039</v>
      </c>
    </row>
    <row r="1252" spans="1:86" x14ac:dyDescent="0.25">
      <c r="A1252" t="s">
        <v>1482</v>
      </c>
      <c r="B1252" s="3">
        <v>84277449</v>
      </c>
      <c r="C1252" s="3">
        <v>81414176</v>
      </c>
      <c r="D1252" s="3">
        <v>106877501</v>
      </c>
      <c r="E1252" s="3">
        <v>100146522</v>
      </c>
      <c r="F1252" s="3">
        <v>134644836</v>
      </c>
      <c r="G1252" s="3">
        <v>9329398</v>
      </c>
      <c r="H1252" s="3">
        <v>9437639</v>
      </c>
      <c r="I1252" s="3">
        <v>9504378</v>
      </c>
      <c r="J1252" s="3">
        <v>9408795</v>
      </c>
      <c r="K1252" s="3">
        <v>9622508</v>
      </c>
      <c r="L1252" s="3">
        <v>1300000</v>
      </c>
      <c r="M1252" s="3">
        <v>1300000</v>
      </c>
      <c r="N1252" s="3">
        <v>1300000</v>
      </c>
      <c r="O1252" s="3">
        <v>1300000</v>
      </c>
      <c r="P1252" s="3">
        <v>1300000</v>
      </c>
      <c r="Q1252" s="3">
        <v>67226713</v>
      </c>
      <c r="R1252" s="3">
        <v>71056914</v>
      </c>
      <c r="S1252" s="3">
        <v>78325519</v>
      </c>
      <c r="T1252" s="3">
        <v>84873366</v>
      </c>
      <c r="U1252" s="3">
        <v>106685877</v>
      </c>
      <c r="V1252" s="3">
        <v>0</v>
      </c>
      <c r="W1252" s="3">
        <v>0</v>
      </c>
      <c r="X1252" s="3">
        <v>0</v>
      </c>
      <c r="Y1252" s="3">
        <v>0</v>
      </c>
      <c r="Z1252" s="3">
        <v>9500000</v>
      </c>
      <c r="AA1252" s="3">
        <v>2373290</v>
      </c>
      <c r="AB1252" s="3">
        <v>2468964</v>
      </c>
      <c r="AC1252" s="3">
        <v>2749880</v>
      </c>
      <c r="AD1252" s="3">
        <v>2572021</v>
      </c>
      <c r="AE1252" s="3">
        <v>2584694</v>
      </c>
      <c r="AF1252" s="3">
        <v>1857293</v>
      </c>
      <c r="AG1252" s="3">
        <v>1937531</v>
      </c>
      <c r="AH1252" s="3">
        <v>2035067</v>
      </c>
      <c r="AI1252" s="3">
        <v>2124330</v>
      </c>
      <c r="AJ1252" s="3">
        <v>2202199</v>
      </c>
      <c r="AK1252" s="3">
        <v>0</v>
      </c>
      <c r="AL1252" s="3">
        <v>0</v>
      </c>
      <c r="AM1252" s="3">
        <v>0</v>
      </c>
      <c r="AN1252" s="3">
        <v>0</v>
      </c>
      <c r="AO1252" s="3">
        <v>0</v>
      </c>
      <c r="AP1252" s="3">
        <v>42009183</v>
      </c>
      <c r="AQ1252" s="3">
        <v>46861006</v>
      </c>
      <c r="AR1252" s="3">
        <v>49418303</v>
      </c>
      <c r="AS1252" s="3">
        <v>52773670</v>
      </c>
      <c r="AT1252" s="3">
        <v>52385397</v>
      </c>
      <c r="AU1252" s="3">
        <v>4505184</v>
      </c>
      <c r="AV1252" s="3">
        <v>7881541</v>
      </c>
      <c r="AW1252" s="3">
        <v>9674668</v>
      </c>
      <c r="AX1252" s="3">
        <v>8607420</v>
      </c>
      <c r="AY1252" s="3">
        <v>5196017</v>
      </c>
      <c r="AZ1252" s="3">
        <v>16836668</v>
      </c>
      <c r="BA1252" s="3">
        <v>17168539</v>
      </c>
      <c r="BB1252" s="3">
        <v>16201318</v>
      </c>
      <c r="BC1252" s="3">
        <v>20372971</v>
      </c>
      <c r="BD1252" s="3">
        <v>17798072</v>
      </c>
      <c r="BE1252" s="3">
        <v>12331484</v>
      </c>
      <c r="BF1252" s="3">
        <v>9286998</v>
      </c>
      <c r="BG1252" s="3">
        <v>6526650</v>
      </c>
      <c r="BH1252" s="3">
        <v>11765551</v>
      </c>
      <c r="BI1252" s="3">
        <v>12602055</v>
      </c>
      <c r="BJ1252" s="5">
        <v>1.1078795400610146E-3</v>
      </c>
      <c r="BK1252" s="5">
        <v>2.9996728318000733E-4</v>
      </c>
      <c r="BL1252" s="5">
        <v>1.0147322582026968E-4</v>
      </c>
      <c r="BM1252" s="5">
        <v>5.2402273581010845E-3</v>
      </c>
      <c r="BN1252" s="5">
        <v>7.1645962551449395E-3</v>
      </c>
      <c r="BO1252" s="3">
        <v>18653</v>
      </c>
      <c r="BP1252" s="3">
        <v>5150</v>
      </c>
      <c r="BQ1252" s="3">
        <v>1644</v>
      </c>
      <c r="BR1252" s="3">
        <v>106759</v>
      </c>
      <c r="BS1252" s="3">
        <v>127516</v>
      </c>
      <c r="BT1252" s="3">
        <v>120807</v>
      </c>
      <c r="BU1252" s="3">
        <v>66470</v>
      </c>
      <c r="BV1252" s="3">
        <v>246459</v>
      </c>
      <c r="BW1252" s="3">
        <v>162761</v>
      </c>
      <c r="BX1252" s="3">
        <v>12124150</v>
      </c>
      <c r="BY1252" s="3">
        <v>18297</v>
      </c>
      <c r="BZ1252" s="3">
        <v>6889</v>
      </c>
      <c r="CA1252" s="3">
        <v>4396</v>
      </c>
      <c r="CB1252" s="3">
        <v>108424</v>
      </c>
      <c r="CC1252" s="3">
        <v>133985</v>
      </c>
      <c r="CD1252" s="3">
        <v>4607694</v>
      </c>
      <c r="CE1252" s="3">
        <v>7941122</v>
      </c>
      <c r="CF1252" s="3">
        <v>9916731</v>
      </c>
      <c r="CG1252" s="3">
        <v>8661757</v>
      </c>
      <c r="CH1252" s="3">
        <v>17186182</v>
      </c>
    </row>
    <row r="1253" spans="1:86" x14ac:dyDescent="0.25">
      <c r="A1253" t="s">
        <v>1483</v>
      </c>
      <c r="B1253" s="3">
        <v>16317924</v>
      </c>
      <c r="C1253" s="3">
        <v>16610761</v>
      </c>
      <c r="D1253" s="3">
        <v>12979935</v>
      </c>
      <c r="E1253" s="3">
        <v>12810015</v>
      </c>
      <c r="F1253" s="3">
        <v>12642032</v>
      </c>
      <c r="G1253" s="3">
        <v>6953259</v>
      </c>
      <c r="H1253" s="3">
        <v>7011135</v>
      </c>
      <c r="I1253" s="3">
        <v>1182088</v>
      </c>
      <c r="J1253" s="3">
        <v>1121478</v>
      </c>
      <c r="K1253" s="3">
        <v>1047168</v>
      </c>
      <c r="L1253" s="3">
        <v>1920000</v>
      </c>
      <c r="M1253" s="3">
        <v>1920000</v>
      </c>
      <c r="N1253" s="3">
        <v>1920000</v>
      </c>
      <c r="O1253" s="3">
        <v>1920000</v>
      </c>
      <c r="P1253" s="3">
        <v>1920000</v>
      </c>
      <c r="Q1253" s="3">
        <v>8812211</v>
      </c>
      <c r="R1253" s="3">
        <v>9726277</v>
      </c>
      <c r="S1253" s="3">
        <v>5653234</v>
      </c>
      <c r="T1253" s="3">
        <v>6216324</v>
      </c>
      <c r="U1253" s="3">
        <v>6632575</v>
      </c>
      <c r="V1253" s="3">
        <v>2801374</v>
      </c>
      <c r="W1253" s="3">
        <v>2444371</v>
      </c>
      <c r="X1253" s="3">
        <v>1906000</v>
      </c>
      <c r="Y1253" s="3">
        <v>1806000</v>
      </c>
      <c r="Z1253" s="3">
        <v>1456000</v>
      </c>
      <c r="AA1253" s="3">
        <v>280730</v>
      </c>
      <c r="AB1253" s="3">
        <v>275866</v>
      </c>
      <c r="AC1253" s="3">
        <v>314499</v>
      </c>
      <c r="AD1253" s="3">
        <v>345864</v>
      </c>
      <c r="AE1253" s="3">
        <v>398698</v>
      </c>
      <c r="AF1253" s="3">
        <v>62156</v>
      </c>
      <c r="AG1253" s="3">
        <v>45897</v>
      </c>
      <c r="AH1253" s="3">
        <v>45111</v>
      </c>
      <c r="AI1253" s="3">
        <v>46162</v>
      </c>
      <c r="AJ1253" s="3">
        <v>43570</v>
      </c>
      <c r="AK1253" s="3">
        <v>333804</v>
      </c>
      <c r="AL1253" s="3">
        <v>348435</v>
      </c>
      <c r="AM1253" s="3">
        <v>0</v>
      </c>
      <c r="AN1253" s="3">
        <v>0</v>
      </c>
      <c r="AO1253" s="3">
        <v>250000</v>
      </c>
      <c r="AP1253" s="3">
        <v>11297458</v>
      </c>
      <c r="AQ1253" s="3">
        <v>13871826</v>
      </c>
      <c r="AR1253" s="3">
        <v>15393512</v>
      </c>
      <c r="AS1253" s="3">
        <v>13607909</v>
      </c>
      <c r="AT1253" s="3">
        <v>12885142</v>
      </c>
      <c r="AU1253" s="3">
        <v>1574686</v>
      </c>
      <c r="AV1253" s="3">
        <v>1537235</v>
      </c>
      <c r="AW1253" s="3">
        <v>1252821</v>
      </c>
      <c r="AX1253" s="3">
        <v>871931</v>
      </c>
      <c r="AY1253" s="3">
        <v>763284</v>
      </c>
      <c r="AZ1253" s="3">
        <v>2017772</v>
      </c>
      <c r="BA1253" s="3">
        <v>2006306</v>
      </c>
      <c r="BB1253" s="3">
        <v>1723852</v>
      </c>
      <c r="BC1253" s="3">
        <v>1199975</v>
      </c>
      <c r="BD1253" s="3">
        <v>1206059</v>
      </c>
      <c r="BE1253" s="3">
        <v>443086</v>
      </c>
      <c r="BF1253" s="3">
        <v>469071</v>
      </c>
      <c r="BG1253" s="3">
        <v>471031</v>
      </c>
      <c r="BH1253" s="3">
        <v>328044</v>
      </c>
      <c r="BI1253" s="3">
        <v>442775</v>
      </c>
      <c r="BJ1253" s="5">
        <v>7.0504992635441466E-2</v>
      </c>
      <c r="BK1253" s="5">
        <v>6.0581985001290931E-2</v>
      </c>
      <c r="BL1253" s="5">
        <v>7.1932509287340213E-2</v>
      </c>
      <c r="BM1253" s="5">
        <v>8.6529302693806126E-2</v>
      </c>
      <c r="BN1253" s="5">
        <v>7.85144010367652E-2</v>
      </c>
      <c r="BO1253" s="3">
        <v>142263</v>
      </c>
      <c r="BP1253" s="3">
        <v>121546</v>
      </c>
      <c r="BQ1253" s="3">
        <v>124001</v>
      </c>
      <c r="BR1253" s="3">
        <v>103833</v>
      </c>
      <c r="BS1253" s="3">
        <v>94693</v>
      </c>
      <c r="BT1253" s="3">
        <v>17112</v>
      </c>
      <c r="BU1253" s="3">
        <v>17338</v>
      </c>
      <c r="BV1253" s="3">
        <v>15532</v>
      </c>
      <c r="BW1253" s="3">
        <v>90055</v>
      </c>
      <c r="BX1253" s="3">
        <v>101130</v>
      </c>
      <c r="BY1253" s="3">
        <v>94055</v>
      </c>
      <c r="BZ1253" s="3">
        <v>141927</v>
      </c>
      <c r="CA1253" s="3">
        <v>101374</v>
      </c>
      <c r="CB1253" s="3">
        <v>104271</v>
      </c>
      <c r="CC1253" s="3">
        <v>94482</v>
      </c>
      <c r="CD1253" s="3">
        <v>1497743</v>
      </c>
      <c r="CE1253" s="3">
        <v>1412646</v>
      </c>
      <c r="CF1253" s="3">
        <v>1166979</v>
      </c>
      <c r="CG1253" s="3">
        <v>857715</v>
      </c>
      <c r="CH1253" s="3">
        <v>769932</v>
      </c>
    </row>
    <row r="1254" spans="1:86" x14ac:dyDescent="0.25">
      <c r="A1254" t="s">
        <v>1484</v>
      </c>
      <c r="B1254" s="3">
        <v>15648286</v>
      </c>
      <c r="C1254" s="3">
        <v>16046789</v>
      </c>
      <c r="D1254" s="3">
        <v>15438739</v>
      </c>
      <c r="E1254" s="3">
        <v>14124606</v>
      </c>
      <c r="F1254" s="3">
        <v>14749679</v>
      </c>
      <c r="G1254" s="3">
        <v>2470578</v>
      </c>
      <c r="H1254" s="3">
        <v>2334555</v>
      </c>
      <c r="I1254" s="3">
        <v>2312956</v>
      </c>
      <c r="J1254" s="3">
        <v>2280313</v>
      </c>
      <c r="K1254" s="3">
        <v>2273106</v>
      </c>
      <c r="L1254" s="3">
        <v>3500000</v>
      </c>
      <c r="M1254" s="3">
        <v>3500000</v>
      </c>
      <c r="N1254" s="3">
        <v>3500000</v>
      </c>
      <c r="O1254" s="3">
        <v>3500000</v>
      </c>
      <c r="P1254" s="3">
        <v>3500000</v>
      </c>
      <c r="Q1254" s="3">
        <v>2788535</v>
      </c>
      <c r="R1254" s="3">
        <v>2862198</v>
      </c>
      <c r="S1254" s="3">
        <v>2923348</v>
      </c>
      <c r="T1254" s="3">
        <v>3051949</v>
      </c>
      <c r="U1254" s="3">
        <v>3261384</v>
      </c>
      <c r="V1254" s="3">
        <v>0</v>
      </c>
      <c r="W1254" s="3">
        <v>1676808</v>
      </c>
      <c r="X1254" s="3">
        <v>1118990</v>
      </c>
      <c r="Y1254" s="3">
        <v>625959</v>
      </c>
      <c r="Z1254" s="3">
        <v>210505</v>
      </c>
      <c r="AA1254" s="3">
        <v>388362</v>
      </c>
      <c r="AB1254" s="3">
        <v>375864</v>
      </c>
      <c r="AC1254" s="3">
        <v>305892</v>
      </c>
      <c r="AD1254" s="3">
        <v>281513</v>
      </c>
      <c r="AE1254" s="3">
        <v>253271</v>
      </c>
      <c r="AF1254" s="3">
        <v>39948</v>
      </c>
      <c r="AG1254" s="3">
        <v>43269</v>
      </c>
      <c r="AH1254" s="3">
        <v>45992</v>
      </c>
      <c r="AI1254" s="3">
        <v>49785</v>
      </c>
      <c r="AJ1254" s="3">
        <v>49405</v>
      </c>
      <c r="AK1254" s="3">
        <v>4338629</v>
      </c>
      <c r="AL1254" s="3">
        <v>3218139</v>
      </c>
      <c r="AM1254" s="3">
        <v>3087971</v>
      </c>
      <c r="AN1254" s="3">
        <v>2992886</v>
      </c>
      <c r="AO1254" s="3">
        <v>2295694</v>
      </c>
      <c r="AP1254" s="3">
        <v>16612714</v>
      </c>
      <c r="AQ1254" s="3">
        <v>17776561</v>
      </c>
      <c r="AR1254" s="3">
        <v>19666401</v>
      </c>
      <c r="AS1254" s="3">
        <v>18610840</v>
      </c>
      <c r="AT1254" s="3">
        <v>21480699</v>
      </c>
      <c r="AU1254" s="3">
        <v>512778</v>
      </c>
      <c r="AV1254" s="3">
        <v>103013</v>
      </c>
      <c r="AW1254" s="3">
        <v>148921</v>
      </c>
      <c r="AX1254" s="3">
        <v>169166</v>
      </c>
      <c r="AY1254" s="3">
        <v>318055</v>
      </c>
      <c r="AZ1254" s="3">
        <v>1007406</v>
      </c>
      <c r="BA1254" s="3">
        <v>611152</v>
      </c>
      <c r="BB1254" s="3">
        <v>624635</v>
      </c>
      <c r="BC1254" s="3">
        <v>648806</v>
      </c>
      <c r="BD1254" s="3">
        <v>809929</v>
      </c>
      <c r="BE1254" s="3">
        <v>494628</v>
      </c>
      <c r="BF1254" s="3">
        <v>508139</v>
      </c>
      <c r="BG1254" s="3">
        <v>475714</v>
      </c>
      <c r="BH1254" s="3">
        <v>479640</v>
      </c>
      <c r="BI1254" s="3">
        <v>491874</v>
      </c>
      <c r="BJ1254" s="5">
        <v>6.5711341802609874E-2</v>
      </c>
      <c r="BK1254" s="5">
        <v>0.16365650443752128</v>
      </c>
      <c r="BL1254" s="5">
        <v>0.20311541940493247</v>
      </c>
      <c r="BM1254" s="5">
        <v>0.18260620277864262</v>
      </c>
      <c r="BN1254" s="5">
        <v>0.12838285825053802</v>
      </c>
      <c r="BO1254" s="3">
        <v>66198</v>
      </c>
      <c r="BP1254" s="3">
        <v>100019</v>
      </c>
      <c r="BQ1254" s="3">
        <v>126873</v>
      </c>
      <c r="BR1254" s="3">
        <v>118476</v>
      </c>
      <c r="BS1254" s="3">
        <v>103981</v>
      </c>
      <c r="BT1254" s="3">
        <v>78115</v>
      </c>
      <c r="BU1254" s="3">
        <v>122650</v>
      </c>
      <c r="BV1254" s="3">
        <v>193694</v>
      </c>
      <c r="BW1254" s="3">
        <v>156259</v>
      </c>
      <c r="BX1254" s="3">
        <v>166713</v>
      </c>
      <c r="BY1254" s="3">
        <v>69348</v>
      </c>
      <c r="BZ1254" s="3">
        <v>102425</v>
      </c>
      <c r="CA1254" s="3">
        <v>125878</v>
      </c>
      <c r="CB1254" s="3">
        <v>115897</v>
      </c>
      <c r="CC1254" s="3">
        <v>103268</v>
      </c>
      <c r="CD1254" s="3">
        <v>521545</v>
      </c>
      <c r="CE1254" s="3">
        <v>123238</v>
      </c>
      <c r="CF1254" s="3">
        <v>216737</v>
      </c>
      <c r="CG1254" s="3">
        <v>209528</v>
      </c>
      <c r="CH1254" s="3">
        <v>381500</v>
      </c>
    </row>
    <row r="1255" spans="1:86" x14ac:dyDescent="0.25">
      <c r="A1255" t="s">
        <v>1485</v>
      </c>
      <c r="B1255" s="3">
        <v>25225338</v>
      </c>
      <c r="C1255" s="3">
        <v>29680605</v>
      </c>
      <c r="D1255" s="3">
        <v>27283063</v>
      </c>
      <c r="E1255" s="3">
        <v>52184494</v>
      </c>
      <c r="F1255" s="3">
        <v>69542648</v>
      </c>
      <c r="G1255" s="3">
        <v>2482400</v>
      </c>
      <c r="H1255" s="3">
        <v>5273573</v>
      </c>
      <c r="I1255" s="3">
        <v>4378064</v>
      </c>
      <c r="J1255" s="3">
        <v>3926737</v>
      </c>
      <c r="K1255" s="3">
        <v>13256226</v>
      </c>
      <c r="L1255" s="3">
        <v>2210000</v>
      </c>
      <c r="M1255" s="3">
        <v>2210000</v>
      </c>
      <c r="N1255" s="3">
        <v>2210000</v>
      </c>
      <c r="O1255" s="3">
        <v>10000000</v>
      </c>
      <c r="P1255" s="3">
        <v>10000000</v>
      </c>
      <c r="Q1255" s="3">
        <v>3799081</v>
      </c>
      <c r="R1255" s="3">
        <v>4420964</v>
      </c>
      <c r="S1255" s="3">
        <v>5394526</v>
      </c>
      <c r="T1255" s="3">
        <v>11107287</v>
      </c>
      <c r="U1255" s="3">
        <v>11715726</v>
      </c>
      <c r="V1255" s="3">
        <v>4578622</v>
      </c>
      <c r="W1255" s="3">
        <v>6160680</v>
      </c>
      <c r="X1255" s="3">
        <v>6964056</v>
      </c>
      <c r="Y1255" s="3">
        <v>7776418</v>
      </c>
      <c r="Z1255" s="3">
        <v>5788599</v>
      </c>
      <c r="AA1255" s="3">
        <v>622259</v>
      </c>
      <c r="AB1255" s="3">
        <v>989740</v>
      </c>
      <c r="AC1255" s="3">
        <v>893936</v>
      </c>
      <c r="AD1255" s="3">
        <v>1811402</v>
      </c>
      <c r="AE1255" s="3">
        <v>2996563</v>
      </c>
      <c r="AF1255" s="3">
        <v>418245</v>
      </c>
      <c r="AG1255" s="3">
        <v>467425</v>
      </c>
      <c r="AH1255" s="3">
        <v>401950</v>
      </c>
      <c r="AI1255" s="3">
        <v>343844</v>
      </c>
      <c r="AJ1255" s="3">
        <v>1077823</v>
      </c>
      <c r="AK1255" s="3">
        <v>4125782</v>
      </c>
      <c r="AL1255" s="3">
        <v>5153060</v>
      </c>
      <c r="AM1255" s="3">
        <v>2752994</v>
      </c>
      <c r="AN1255" s="3">
        <v>9767135</v>
      </c>
      <c r="AO1255" s="3">
        <v>17106552</v>
      </c>
      <c r="AP1255" s="3">
        <v>33120039</v>
      </c>
      <c r="AQ1255" s="3">
        <v>37867151</v>
      </c>
      <c r="AR1255" s="3">
        <v>37955495</v>
      </c>
      <c r="AS1255" s="3">
        <v>39652345</v>
      </c>
      <c r="AT1255" s="3">
        <v>87473301</v>
      </c>
      <c r="AU1255" s="3">
        <v>2391671</v>
      </c>
      <c r="AV1255" s="3">
        <v>1564165</v>
      </c>
      <c r="AW1255" s="3">
        <v>2228541</v>
      </c>
      <c r="AX1255" s="3">
        <v>18795</v>
      </c>
      <c r="AY1255" s="3">
        <v>3594947</v>
      </c>
      <c r="AZ1255" s="3">
        <v>3247599</v>
      </c>
      <c r="BA1255" s="3">
        <v>3194730</v>
      </c>
      <c r="BB1255" s="3">
        <v>3870355</v>
      </c>
      <c r="BC1255" s="3">
        <v>2558618</v>
      </c>
      <c r="BD1255" s="3">
        <v>8523025</v>
      </c>
      <c r="BE1255" s="3">
        <v>855928</v>
      </c>
      <c r="BF1255" s="3">
        <v>1630565</v>
      </c>
      <c r="BG1255" s="3">
        <v>1641814</v>
      </c>
      <c r="BH1255" s="3">
        <v>2539823</v>
      </c>
      <c r="BI1255" s="3">
        <v>4928078</v>
      </c>
      <c r="BJ1255" s="5">
        <v>8.0606626618618865E-2</v>
      </c>
      <c r="BK1255" s="5">
        <v>0.10395933302657814</v>
      </c>
      <c r="BL1255" s="5">
        <v>0.14511537055386392</v>
      </c>
      <c r="BM1255" s="5">
        <v>0.21450994247675895</v>
      </c>
      <c r="BN1255" s="5">
        <v>0.11318868594190443</v>
      </c>
      <c r="BO1255" s="3">
        <v>261778</v>
      </c>
      <c r="BP1255" s="3">
        <v>332122</v>
      </c>
      <c r="BQ1255" s="3">
        <v>561648</v>
      </c>
      <c r="BR1255" s="3">
        <v>548849</v>
      </c>
      <c r="BS1255" s="3">
        <v>964710</v>
      </c>
      <c r="BT1255" s="3">
        <v>83047</v>
      </c>
      <c r="BU1255" s="3">
        <v>2771</v>
      </c>
      <c r="BV1255" s="3">
        <v>47459</v>
      </c>
      <c r="BW1255" s="3">
        <v>29371</v>
      </c>
      <c r="BX1255" s="3">
        <v>43402</v>
      </c>
      <c r="BY1255" s="3">
        <v>261778</v>
      </c>
      <c r="BZ1255" s="3">
        <v>332122</v>
      </c>
      <c r="CA1255" s="3">
        <v>561704</v>
      </c>
      <c r="CB1255" s="3">
        <v>549029</v>
      </c>
      <c r="CC1255" s="3">
        <v>966066</v>
      </c>
      <c r="CD1255" s="3">
        <v>2212940</v>
      </c>
      <c r="CE1255" s="3">
        <v>1234814</v>
      </c>
      <c r="CF1255" s="3">
        <v>1714296</v>
      </c>
      <c r="CG1255" s="3">
        <v>-500863</v>
      </c>
      <c r="CH1255" s="3">
        <v>2672283</v>
      </c>
    </row>
    <row r="1256" spans="1:86" x14ac:dyDescent="0.25">
      <c r="A1256" t="s">
        <v>1486</v>
      </c>
      <c r="B1256" s="3">
        <v>24738918</v>
      </c>
      <c r="C1256" s="3">
        <v>30589210</v>
      </c>
      <c r="D1256" s="3">
        <v>32720844</v>
      </c>
      <c r="E1256" s="3">
        <v>32665340</v>
      </c>
      <c r="F1256" s="3">
        <v>34458112</v>
      </c>
      <c r="G1256" s="3">
        <v>8009243</v>
      </c>
      <c r="H1256" s="3">
        <v>8265903</v>
      </c>
      <c r="I1256" s="3">
        <v>8478382</v>
      </c>
      <c r="J1256" s="3">
        <v>7745231</v>
      </c>
      <c r="K1256" s="3">
        <v>7094010</v>
      </c>
      <c r="L1256" s="3">
        <v>1000000</v>
      </c>
      <c r="M1256" s="3">
        <v>1000000</v>
      </c>
      <c r="N1256" s="3">
        <v>1000000</v>
      </c>
      <c r="O1256" s="3">
        <v>1000000</v>
      </c>
      <c r="P1256" s="3">
        <v>1000000</v>
      </c>
      <c r="Q1256" s="3">
        <v>11749033</v>
      </c>
      <c r="R1256" s="3">
        <v>16781616</v>
      </c>
      <c r="S1256" s="3">
        <v>19921096</v>
      </c>
      <c r="T1256" s="3">
        <v>21307124</v>
      </c>
      <c r="U1256" s="3">
        <v>23665875</v>
      </c>
      <c r="V1256" s="3">
        <v>3435528</v>
      </c>
      <c r="W1256" s="3">
        <v>3077813</v>
      </c>
      <c r="X1256" s="3">
        <v>2709584</v>
      </c>
      <c r="Y1256" s="3">
        <v>2330534</v>
      </c>
      <c r="Z1256" s="3">
        <v>1940344</v>
      </c>
      <c r="AA1256" s="3">
        <v>1176682</v>
      </c>
      <c r="AB1256" s="3">
        <v>989628</v>
      </c>
      <c r="AC1256" s="3">
        <v>1070211</v>
      </c>
      <c r="AD1256" s="3">
        <v>992415</v>
      </c>
      <c r="AE1256" s="3">
        <v>945577</v>
      </c>
      <c r="AF1256" s="3">
        <v>518919</v>
      </c>
      <c r="AG1256" s="3">
        <v>603767</v>
      </c>
      <c r="AH1256" s="3">
        <v>798285</v>
      </c>
      <c r="AI1256" s="3">
        <v>732159</v>
      </c>
      <c r="AJ1256" s="3">
        <v>726947</v>
      </c>
      <c r="AK1256" s="3">
        <v>352311</v>
      </c>
      <c r="AL1256" s="3">
        <v>362261</v>
      </c>
      <c r="AM1256" s="3">
        <v>371245</v>
      </c>
      <c r="AN1256" s="3">
        <v>387056</v>
      </c>
      <c r="AO1256" s="3">
        <v>404442</v>
      </c>
      <c r="AP1256" s="3">
        <v>27588038</v>
      </c>
      <c r="AQ1256" s="3">
        <v>31771015</v>
      </c>
      <c r="AR1256" s="3">
        <v>30894386</v>
      </c>
      <c r="AS1256" s="3">
        <v>24861702</v>
      </c>
      <c r="AT1256" s="3">
        <v>26045483</v>
      </c>
      <c r="AU1256" s="3">
        <v>6175325</v>
      </c>
      <c r="AV1256" s="3">
        <v>7630854</v>
      </c>
      <c r="AW1256" s="3">
        <v>4717433</v>
      </c>
      <c r="AX1256" s="3">
        <v>1619557</v>
      </c>
      <c r="AY1256" s="3">
        <v>3268647</v>
      </c>
      <c r="AZ1256" s="3">
        <v>7457285</v>
      </c>
      <c r="BA1256" s="3">
        <v>8868062</v>
      </c>
      <c r="BB1256" s="3">
        <v>6021500</v>
      </c>
      <c r="BC1256" s="3">
        <v>2779924</v>
      </c>
      <c r="BD1256" s="3">
        <v>4235161</v>
      </c>
      <c r="BE1256" s="3">
        <v>1281960</v>
      </c>
      <c r="BF1256" s="3">
        <v>1237208</v>
      </c>
      <c r="BG1256" s="3">
        <v>1304067</v>
      </c>
      <c r="BH1256" s="3">
        <v>1160367</v>
      </c>
      <c r="BI1256" s="3">
        <v>966514</v>
      </c>
      <c r="BJ1256" s="5">
        <v>1.9904160830650833E-2</v>
      </c>
      <c r="BK1256" s="5">
        <v>9.4378005025224226E-3</v>
      </c>
      <c r="BL1256" s="5">
        <v>1.3971103545628166E-2</v>
      </c>
      <c r="BM1256" s="5">
        <v>1.669218295176415E-2</v>
      </c>
      <c r="BN1256" s="5">
        <v>6.8226449950781094E-3</v>
      </c>
      <c r="BO1256" s="3">
        <v>148431</v>
      </c>
      <c r="BP1256" s="3">
        <v>83695</v>
      </c>
      <c r="BQ1256" s="3">
        <v>84127</v>
      </c>
      <c r="BR1256" s="3">
        <v>46403</v>
      </c>
      <c r="BS1256" s="3">
        <v>28895</v>
      </c>
      <c r="BT1256" s="3">
        <v>38738</v>
      </c>
      <c r="BU1256" s="3">
        <v>41570</v>
      </c>
      <c r="BV1256" s="3">
        <v>163063</v>
      </c>
      <c r="BW1256" s="3">
        <v>307491</v>
      </c>
      <c r="BX1256" s="3">
        <v>324097</v>
      </c>
      <c r="BY1256" s="3">
        <v>147172</v>
      </c>
      <c r="BZ1256" s="3">
        <v>90045</v>
      </c>
      <c r="CA1256" s="3">
        <v>82770</v>
      </c>
      <c r="CB1256" s="3">
        <v>47409</v>
      </c>
      <c r="CC1256" s="3">
        <v>28855</v>
      </c>
      <c r="CD1256" s="3">
        <v>6066891</v>
      </c>
      <c r="CE1256" s="3">
        <v>7582379</v>
      </c>
      <c r="CF1256" s="3">
        <v>4797726</v>
      </c>
      <c r="CG1256" s="3">
        <v>1879639</v>
      </c>
      <c r="CH1256" s="3">
        <v>3563889</v>
      </c>
    </row>
    <row r="1257" spans="1:86" x14ac:dyDescent="0.25">
      <c r="A1257" t="s">
        <v>1487</v>
      </c>
      <c r="B1257" s="3">
        <v>263212643</v>
      </c>
      <c r="C1257" s="3">
        <v>294922455</v>
      </c>
      <c r="D1257" s="3">
        <v>311170220</v>
      </c>
      <c r="E1257" s="3">
        <v>346459881</v>
      </c>
      <c r="F1257" s="3">
        <v>387241266</v>
      </c>
      <c r="G1257" s="3">
        <v>57878362</v>
      </c>
      <c r="H1257" s="3">
        <v>66067317</v>
      </c>
      <c r="I1257" s="3">
        <v>69421602</v>
      </c>
      <c r="J1257" s="3">
        <v>64233979</v>
      </c>
      <c r="K1257" s="3">
        <v>78073833</v>
      </c>
      <c r="L1257" s="3">
        <v>29812545</v>
      </c>
      <c r="M1257" s="3">
        <v>29812545</v>
      </c>
      <c r="N1257" s="3">
        <v>29812545</v>
      </c>
      <c r="O1257" s="3">
        <v>29812545</v>
      </c>
      <c r="P1257" s="3">
        <v>29812545</v>
      </c>
      <c r="Q1257" s="3">
        <v>80815817</v>
      </c>
      <c r="R1257" s="3">
        <v>99014129</v>
      </c>
      <c r="S1257" s="3">
        <v>114132827</v>
      </c>
      <c r="T1257" s="3">
        <v>145548570</v>
      </c>
      <c r="U1257" s="3">
        <v>162336577</v>
      </c>
      <c r="V1257" s="3">
        <v>51184073</v>
      </c>
      <c r="W1257" s="3">
        <v>33122265</v>
      </c>
      <c r="X1257" s="3">
        <v>53034515</v>
      </c>
      <c r="Y1257" s="3">
        <v>41324399</v>
      </c>
      <c r="Z1257" s="3">
        <v>50268184</v>
      </c>
      <c r="AA1257" s="3">
        <v>15380664</v>
      </c>
      <c r="AB1257" s="3">
        <v>17765622</v>
      </c>
      <c r="AC1257" s="3">
        <v>16912156</v>
      </c>
      <c r="AD1257" s="3">
        <v>16787242</v>
      </c>
      <c r="AE1257" s="3">
        <v>18288852</v>
      </c>
      <c r="AF1257" s="3">
        <v>3232489</v>
      </c>
      <c r="AG1257" s="3">
        <v>4779313</v>
      </c>
      <c r="AH1257" s="3">
        <v>4601819</v>
      </c>
      <c r="AI1257" s="3">
        <v>3716344</v>
      </c>
      <c r="AJ1257" s="3">
        <v>5070096</v>
      </c>
      <c r="AK1257" s="3">
        <v>17331599</v>
      </c>
      <c r="AL1257" s="3">
        <v>27964139</v>
      </c>
      <c r="AM1257" s="3">
        <v>19690088</v>
      </c>
      <c r="AN1257" s="3">
        <v>23323943</v>
      </c>
      <c r="AO1257" s="3">
        <v>32883082</v>
      </c>
      <c r="AP1257" s="3">
        <v>289220704</v>
      </c>
      <c r="AQ1257" s="3">
        <v>381615778</v>
      </c>
      <c r="AR1257" s="3">
        <v>409384494</v>
      </c>
      <c r="AS1257" s="3">
        <v>472197244</v>
      </c>
      <c r="AT1257" s="3">
        <v>557088319</v>
      </c>
      <c r="AU1257" s="3">
        <v>10161939</v>
      </c>
      <c r="AV1257" s="3">
        <v>22363786</v>
      </c>
      <c r="AW1257" s="3">
        <v>24708998</v>
      </c>
      <c r="AX1257" s="3">
        <v>54095387</v>
      </c>
      <c r="AY1257" s="3">
        <v>53594193</v>
      </c>
      <c r="AZ1257" s="3">
        <v>24459506</v>
      </c>
      <c r="BA1257" s="3">
        <v>37518898</v>
      </c>
      <c r="BB1257" s="3">
        <v>36802079</v>
      </c>
      <c r="BC1257" s="3">
        <v>66254831</v>
      </c>
      <c r="BD1257" s="3">
        <v>69240105</v>
      </c>
      <c r="BE1257" s="3">
        <v>14297567</v>
      </c>
      <c r="BF1257" s="3">
        <v>15155112</v>
      </c>
      <c r="BG1257" s="3">
        <v>12093081</v>
      </c>
      <c r="BH1257" s="3">
        <v>12159444</v>
      </c>
      <c r="BI1257" s="3">
        <v>15645912</v>
      </c>
      <c r="BJ1257" s="5">
        <v>0.20119380170637952</v>
      </c>
      <c r="BK1257" s="5">
        <v>0.11743460588847786</v>
      </c>
      <c r="BL1257" s="5">
        <v>9.5657911065296072E-2</v>
      </c>
      <c r="BM1257" s="5">
        <v>5.2190352730655976E-2</v>
      </c>
      <c r="BN1257" s="5">
        <v>5.2164868900762065E-2</v>
      </c>
      <c r="BO1257" s="3">
        <v>4921101</v>
      </c>
      <c r="BP1257" s="3">
        <v>4406017</v>
      </c>
      <c r="BQ1257" s="3">
        <v>3520410</v>
      </c>
      <c r="BR1257" s="3">
        <v>3457863</v>
      </c>
      <c r="BS1257" s="3">
        <v>3611901</v>
      </c>
      <c r="BT1257" s="3">
        <v>1762775</v>
      </c>
      <c r="BU1257" s="3">
        <v>953655</v>
      </c>
      <c r="BV1257" s="3">
        <v>752396</v>
      </c>
      <c r="BW1257" s="3">
        <v>1818976</v>
      </c>
      <c r="BX1257" s="3">
        <v>662837</v>
      </c>
      <c r="BY1257" s="3">
        <v>4351938</v>
      </c>
      <c r="BZ1257" s="3">
        <v>3753881</v>
      </c>
      <c r="CA1257" s="3">
        <v>3821207</v>
      </c>
      <c r="CB1257" s="3">
        <v>3540203</v>
      </c>
      <c r="CC1257" s="3">
        <v>5285875</v>
      </c>
      <c r="CD1257" s="3">
        <v>7572776</v>
      </c>
      <c r="CE1257" s="3">
        <v>19563560</v>
      </c>
      <c r="CF1257" s="3">
        <v>21640187</v>
      </c>
      <c r="CG1257" s="3">
        <v>52374160</v>
      </c>
      <c r="CH1257" s="3">
        <v>48971155</v>
      </c>
    </row>
    <row r="1258" spans="1:86" x14ac:dyDescent="0.25">
      <c r="A1258" t="s">
        <v>1488</v>
      </c>
      <c r="B1258" s="3">
        <v>20496856</v>
      </c>
      <c r="C1258" s="3">
        <v>23642894</v>
      </c>
      <c r="D1258" s="3">
        <v>23083653</v>
      </c>
      <c r="E1258" s="3">
        <v>23847903</v>
      </c>
      <c r="F1258" s="3">
        <v>23770981</v>
      </c>
      <c r="G1258" s="3">
        <v>6447802</v>
      </c>
      <c r="H1258" s="3">
        <v>6693327</v>
      </c>
      <c r="I1258" s="3">
        <v>6877054</v>
      </c>
      <c r="J1258" s="3">
        <v>6984977</v>
      </c>
      <c r="K1258" s="3">
        <v>6889313</v>
      </c>
      <c r="L1258" s="3">
        <v>3120000</v>
      </c>
      <c r="M1258" s="3">
        <v>3120000</v>
      </c>
      <c r="N1258" s="3">
        <v>3120000</v>
      </c>
      <c r="O1258" s="3">
        <v>3120000</v>
      </c>
      <c r="P1258" s="3">
        <v>3120000</v>
      </c>
      <c r="Q1258" s="3">
        <v>12871179</v>
      </c>
      <c r="R1258" s="3">
        <v>14815716</v>
      </c>
      <c r="S1258" s="3">
        <v>15218252</v>
      </c>
      <c r="T1258" s="3">
        <v>15722827</v>
      </c>
      <c r="U1258" s="3">
        <v>15849434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1475964</v>
      </c>
      <c r="AB1258" s="3">
        <v>1626700</v>
      </c>
      <c r="AC1258" s="3">
        <v>1656656</v>
      </c>
      <c r="AD1258" s="3">
        <v>1591348</v>
      </c>
      <c r="AE1258" s="3">
        <v>1479934</v>
      </c>
      <c r="AF1258" s="3">
        <v>313122</v>
      </c>
      <c r="AG1258" s="3">
        <v>464714</v>
      </c>
      <c r="AH1258" s="3">
        <v>515710</v>
      </c>
      <c r="AI1258" s="3">
        <v>512025</v>
      </c>
      <c r="AJ1258" s="3">
        <v>512025</v>
      </c>
      <c r="AK1258" s="3">
        <v>0</v>
      </c>
      <c r="AL1258" s="3">
        <v>0</v>
      </c>
      <c r="AM1258" s="3">
        <v>0</v>
      </c>
      <c r="AN1258" s="3">
        <v>0</v>
      </c>
      <c r="AO1258" s="3">
        <v>0</v>
      </c>
      <c r="AP1258" s="3">
        <v>17575363</v>
      </c>
      <c r="AQ1258" s="3">
        <v>22302415</v>
      </c>
      <c r="AR1258" s="3">
        <v>20434237</v>
      </c>
      <c r="AS1258" s="3">
        <v>20552458</v>
      </c>
      <c r="AT1258" s="3">
        <v>20480111</v>
      </c>
      <c r="AU1258" s="3">
        <v>1524877</v>
      </c>
      <c r="AV1258" s="3">
        <v>2840645</v>
      </c>
      <c r="AW1258" s="3">
        <v>1575574</v>
      </c>
      <c r="AX1258" s="3">
        <v>1310324</v>
      </c>
      <c r="AY1258" s="3">
        <v>950326</v>
      </c>
      <c r="AZ1258" s="3">
        <v>2349001</v>
      </c>
      <c r="BA1258" s="3">
        <v>3609536</v>
      </c>
      <c r="BB1258" s="3">
        <v>2405744</v>
      </c>
      <c r="BC1258" s="3">
        <v>2255926</v>
      </c>
      <c r="BD1258" s="3">
        <v>1842437</v>
      </c>
      <c r="BE1258" s="3">
        <v>824124</v>
      </c>
      <c r="BF1258" s="3">
        <v>768891</v>
      </c>
      <c r="BG1258" s="3">
        <v>830170</v>
      </c>
      <c r="BH1258" s="3">
        <v>945602</v>
      </c>
      <c r="BI1258" s="3">
        <v>892111</v>
      </c>
      <c r="BJ1258" s="5">
        <v>0</v>
      </c>
      <c r="BK1258" s="5">
        <v>5.1219879785102569E-3</v>
      </c>
      <c r="BL1258" s="5">
        <v>5.7400122373785405E-3</v>
      </c>
      <c r="BM1258" s="5">
        <v>5.253718428707325E-3</v>
      </c>
      <c r="BN1258" s="5">
        <v>5.9448437042894818E-3</v>
      </c>
      <c r="BO1258" s="3">
        <v>0</v>
      </c>
      <c r="BP1258" s="3">
        <v>18488</v>
      </c>
      <c r="BQ1258" s="3">
        <v>13809</v>
      </c>
      <c r="BR1258" s="3">
        <v>11852</v>
      </c>
      <c r="BS1258" s="3">
        <v>10953</v>
      </c>
      <c r="BT1258" s="3">
        <v>108362</v>
      </c>
      <c r="BU1258" s="3">
        <v>148227</v>
      </c>
      <c r="BV1258" s="3">
        <v>219038</v>
      </c>
      <c r="BW1258" s="3">
        <v>222912</v>
      </c>
      <c r="BX1258" s="3">
        <v>218637</v>
      </c>
      <c r="BY1258" s="3">
        <v>-26592</v>
      </c>
      <c r="BZ1258" s="3">
        <v>30810</v>
      </c>
      <c r="CA1258" s="3">
        <v>7081</v>
      </c>
      <c r="CB1258" s="3">
        <v>20466</v>
      </c>
      <c r="CC1258" s="3">
        <v>30549</v>
      </c>
      <c r="CD1258" s="3">
        <v>1659831</v>
      </c>
      <c r="CE1258" s="3">
        <v>2958062</v>
      </c>
      <c r="CF1258" s="3">
        <v>1787531</v>
      </c>
      <c r="CG1258" s="3">
        <v>1512770</v>
      </c>
      <c r="CH1258" s="3">
        <v>1138414</v>
      </c>
    </row>
    <row r="1259" spans="1:86" x14ac:dyDescent="0.25">
      <c r="A1259" t="s">
        <v>1489</v>
      </c>
      <c r="B1259" s="3">
        <v>5243238</v>
      </c>
      <c r="C1259" s="3">
        <v>6278016</v>
      </c>
      <c r="D1259" s="3">
        <v>5978777</v>
      </c>
      <c r="E1259" s="3">
        <v>6806775</v>
      </c>
      <c r="F1259" s="3">
        <v>6242614</v>
      </c>
      <c r="G1259" s="3">
        <v>1620769</v>
      </c>
      <c r="H1259" s="3">
        <v>1583092</v>
      </c>
      <c r="I1259" s="3">
        <v>1540765</v>
      </c>
      <c r="J1259" s="3">
        <v>1427123</v>
      </c>
      <c r="K1259" s="3">
        <v>1294663</v>
      </c>
      <c r="L1259" s="3">
        <v>500000</v>
      </c>
      <c r="M1259" s="3">
        <v>500000</v>
      </c>
      <c r="N1259" s="3">
        <v>500000</v>
      </c>
      <c r="O1259" s="3">
        <v>500000</v>
      </c>
      <c r="P1259" s="3">
        <v>500000</v>
      </c>
      <c r="Q1259" s="3">
        <v>2268283</v>
      </c>
      <c r="R1259" s="3">
        <v>2325866</v>
      </c>
      <c r="S1259" s="3">
        <v>2414713</v>
      </c>
      <c r="T1259" s="3">
        <v>2312512</v>
      </c>
      <c r="U1259" s="3">
        <v>2218332</v>
      </c>
      <c r="V1259" s="3">
        <v>0</v>
      </c>
      <c r="W1259" s="3">
        <v>0</v>
      </c>
      <c r="X1259" s="3">
        <v>0</v>
      </c>
      <c r="Y1259" s="3">
        <v>150000</v>
      </c>
      <c r="Z1259" s="3">
        <v>112705</v>
      </c>
      <c r="AA1259" s="3">
        <v>363230</v>
      </c>
      <c r="AB1259" s="3">
        <v>354860</v>
      </c>
      <c r="AC1259" s="3">
        <v>403983</v>
      </c>
      <c r="AD1259" s="3">
        <v>452483</v>
      </c>
      <c r="AE1259" s="3">
        <v>520323</v>
      </c>
      <c r="AF1259" s="3">
        <v>0</v>
      </c>
      <c r="AG1259" s="3">
        <v>0</v>
      </c>
      <c r="AH1259" s="3">
        <v>0</v>
      </c>
      <c r="AI1259" s="3">
        <v>0</v>
      </c>
      <c r="AJ1259" s="3">
        <v>19800</v>
      </c>
      <c r="AK1259" s="3">
        <v>0</v>
      </c>
      <c r="AL1259" s="3">
        <v>354515</v>
      </c>
      <c r="AM1259" s="3">
        <v>246815</v>
      </c>
      <c r="AN1259" s="3">
        <v>525608</v>
      </c>
      <c r="AO1259" s="3">
        <v>509010</v>
      </c>
      <c r="AP1259" s="3">
        <v>6522399</v>
      </c>
      <c r="AQ1259" s="3">
        <v>8206187</v>
      </c>
      <c r="AR1259" s="3">
        <v>8740300</v>
      </c>
      <c r="AS1259" s="3">
        <v>9487373</v>
      </c>
      <c r="AT1259" s="3">
        <v>10046957</v>
      </c>
      <c r="AU1259" s="3">
        <v>143793</v>
      </c>
      <c r="AV1259" s="3">
        <v>143429</v>
      </c>
      <c r="AW1259" s="3">
        <v>212565</v>
      </c>
      <c r="AX1259" s="3">
        <v>59424</v>
      </c>
      <c r="AY1259" s="3">
        <v>-40607</v>
      </c>
      <c r="AZ1259" s="3">
        <v>292235</v>
      </c>
      <c r="BA1259" s="3">
        <v>299333</v>
      </c>
      <c r="BB1259" s="3">
        <v>385536</v>
      </c>
      <c r="BC1259" s="3">
        <v>229468</v>
      </c>
      <c r="BD1259" s="3">
        <v>106129</v>
      </c>
      <c r="BE1259" s="3">
        <v>148442</v>
      </c>
      <c r="BF1259" s="3">
        <v>155904</v>
      </c>
      <c r="BG1259" s="3">
        <v>172971</v>
      </c>
      <c r="BH1259" s="3">
        <v>170044</v>
      </c>
      <c r="BI1259" s="3">
        <v>146736</v>
      </c>
      <c r="BJ1259" s="5">
        <v>0.11836364569610074</v>
      </c>
      <c r="BK1259" s="5">
        <v>8.4761787039851932E-2</v>
      </c>
      <c r="BL1259" s="5">
        <v>8.4990766102257642E-2</v>
      </c>
      <c r="BM1259" s="5">
        <v>9.4466330817368868E-2</v>
      </c>
      <c r="BN1259" s="5">
        <v>0.29386878233093688</v>
      </c>
      <c r="BO1259" s="3">
        <v>34590</v>
      </c>
      <c r="BP1259" s="3">
        <v>25372</v>
      </c>
      <c r="BQ1259" s="3">
        <v>32767</v>
      </c>
      <c r="BR1259" s="3">
        <v>21677</v>
      </c>
      <c r="BS1259" s="3">
        <v>31188</v>
      </c>
      <c r="BT1259" s="3">
        <v>1493</v>
      </c>
      <c r="BU1259" s="3">
        <v>711</v>
      </c>
      <c r="BV1259" s="3">
        <v>822</v>
      </c>
      <c r="BW1259" s="3">
        <v>1109</v>
      </c>
      <c r="BX1259" s="3">
        <v>463</v>
      </c>
      <c r="BY1259" s="3">
        <v>34590</v>
      </c>
      <c r="BZ1259" s="3">
        <v>25372</v>
      </c>
      <c r="CA1259" s="3">
        <v>32767</v>
      </c>
      <c r="CB1259" s="3">
        <v>21677</v>
      </c>
      <c r="CC1259" s="3">
        <v>31188</v>
      </c>
      <c r="CD1259" s="3">
        <v>110696</v>
      </c>
      <c r="CE1259" s="3">
        <v>118768</v>
      </c>
      <c r="CF1259" s="3">
        <v>180620</v>
      </c>
      <c r="CG1259" s="3">
        <v>38856</v>
      </c>
      <c r="CH1259" s="3">
        <v>-71332</v>
      </c>
    </row>
    <row r="1260" spans="1:86" x14ac:dyDescent="0.25">
      <c r="A1260" t="s">
        <v>1490</v>
      </c>
      <c r="B1260" s="3">
        <v>10906567</v>
      </c>
      <c r="C1260" s="3">
        <v>13184354</v>
      </c>
      <c r="D1260" s="3">
        <v>11059567</v>
      </c>
      <c r="E1260" s="3">
        <v>11281708</v>
      </c>
      <c r="F1260" s="3">
        <v>10885504</v>
      </c>
      <c r="G1260" s="3">
        <v>3046500</v>
      </c>
      <c r="H1260" s="3">
        <v>3244416</v>
      </c>
      <c r="I1260" s="3">
        <v>2790477</v>
      </c>
      <c r="J1260" s="3">
        <v>2156250</v>
      </c>
      <c r="K1260" s="3">
        <v>1711840</v>
      </c>
      <c r="L1260" s="3">
        <v>1032200</v>
      </c>
      <c r="M1260" s="3">
        <v>1032200</v>
      </c>
      <c r="N1260" s="3">
        <v>1032200</v>
      </c>
      <c r="O1260" s="3">
        <v>1032200</v>
      </c>
      <c r="P1260" s="3">
        <v>1032200</v>
      </c>
      <c r="Q1260" s="3">
        <v>3113313</v>
      </c>
      <c r="R1260" s="3">
        <v>3149534</v>
      </c>
      <c r="S1260" s="3">
        <v>3388067</v>
      </c>
      <c r="T1260" s="3">
        <v>4432516</v>
      </c>
      <c r="U1260" s="3">
        <v>4634302</v>
      </c>
      <c r="V1260" s="3">
        <v>234821</v>
      </c>
      <c r="W1260" s="3">
        <v>145578</v>
      </c>
      <c r="X1260" s="3">
        <v>474529</v>
      </c>
      <c r="Y1260" s="3">
        <v>249905</v>
      </c>
      <c r="Z1260" s="3">
        <v>0</v>
      </c>
      <c r="AA1260" s="3">
        <v>1479096</v>
      </c>
      <c r="AB1260" s="3">
        <v>1542052</v>
      </c>
      <c r="AC1260" s="3">
        <v>1574199</v>
      </c>
      <c r="AD1260" s="3">
        <v>1699149</v>
      </c>
      <c r="AE1260" s="3">
        <v>1816314</v>
      </c>
      <c r="AF1260" s="3">
        <v>16884</v>
      </c>
      <c r="AG1260" s="3">
        <v>0</v>
      </c>
      <c r="AH1260" s="3">
        <v>0</v>
      </c>
      <c r="AI1260" s="3">
        <v>0</v>
      </c>
      <c r="AJ1260" s="3">
        <v>0</v>
      </c>
      <c r="AK1260" s="3">
        <v>1023328</v>
      </c>
      <c r="AL1260" s="3">
        <v>2829414</v>
      </c>
      <c r="AM1260" s="3">
        <v>1218641</v>
      </c>
      <c r="AN1260" s="3">
        <v>911499</v>
      </c>
      <c r="AO1260" s="3">
        <v>261070</v>
      </c>
      <c r="AP1260" s="3">
        <v>17575117</v>
      </c>
      <c r="AQ1260" s="3">
        <v>20254539</v>
      </c>
      <c r="AR1260" s="3">
        <v>19484904</v>
      </c>
      <c r="AS1260" s="3">
        <v>21819580</v>
      </c>
      <c r="AT1260" s="3">
        <v>20584316</v>
      </c>
      <c r="AU1260" s="3">
        <v>1716386</v>
      </c>
      <c r="AV1260" s="3">
        <v>640254</v>
      </c>
      <c r="AW1260" s="3">
        <v>878248</v>
      </c>
      <c r="AX1260" s="3">
        <v>2279918</v>
      </c>
      <c r="AY1260" s="3">
        <v>2927055</v>
      </c>
      <c r="AZ1260" s="3">
        <v>2795330</v>
      </c>
      <c r="BA1260" s="3">
        <v>1663571</v>
      </c>
      <c r="BB1260" s="3">
        <v>1845405</v>
      </c>
      <c r="BC1260" s="3">
        <v>3000629</v>
      </c>
      <c r="BD1260" s="3">
        <v>3585015</v>
      </c>
      <c r="BE1260" s="3">
        <v>1078944</v>
      </c>
      <c r="BF1260" s="3">
        <v>1023317</v>
      </c>
      <c r="BG1260" s="3">
        <v>967157</v>
      </c>
      <c r="BH1260" s="3">
        <v>720711</v>
      </c>
      <c r="BI1260" s="3">
        <v>657960</v>
      </c>
      <c r="BJ1260" s="5">
        <v>2.3268451309863235E-2</v>
      </c>
      <c r="BK1260" s="5">
        <v>2.0077291561346043E-2</v>
      </c>
      <c r="BL1260" s="5">
        <v>3.1004576231233795E-2</v>
      </c>
      <c r="BM1260" s="5">
        <v>1.2137455180230544E-2</v>
      </c>
      <c r="BN1260" s="5">
        <v>4.3506094116761021E-3</v>
      </c>
      <c r="BO1260" s="3">
        <v>65043</v>
      </c>
      <c r="BP1260" s="3">
        <v>33400</v>
      </c>
      <c r="BQ1260" s="3">
        <v>57216</v>
      </c>
      <c r="BR1260" s="3">
        <v>36420</v>
      </c>
      <c r="BS1260" s="3">
        <v>15597</v>
      </c>
      <c r="BT1260" s="3">
        <v>10171</v>
      </c>
      <c r="BU1260" s="3">
        <v>1683</v>
      </c>
      <c r="BV1260" s="3">
        <v>1074</v>
      </c>
      <c r="BW1260" s="3">
        <v>2063</v>
      </c>
      <c r="BX1260" s="3">
        <v>6419</v>
      </c>
      <c r="BY1260" s="3">
        <v>65043</v>
      </c>
      <c r="BZ1260" s="3">
        <v>33400</v>
      </c>
      <c r="CA1260" s="3">
        <v>57216</v>
      </c>
      <c r="CB1260" s="3">
        <v>36420</v>
      </c>
      <c r="CC1260" s="3">
        <v>290178</v>
      </c>
      <c r="CD1260" s="3">
        <v>1661514</v>
      </c>
      <c r="CE1260" s="3">
        <v>608537</v>
      </c>
      <c r="CF1260" s="3">
        <v>822106</v>
      </c>
      <c r="CG1260" s="3">
        <v>2245561</v>
      </c>
      <c r="CH1260" s="3">
        <v>2643296</v>
      </c>
    </row>
    <row r="1261" spans="1:86" x14ac:dyDescent="0.25">
      <c r="A1261" t="s">
        <v>1491</v>
      </c>
      <c r="B1261" s="3">
        <v>5214671</v>
      </c>
      <c r="C1261" s="3">
        <v>5792461</v>
      </c>
      <c r="D1261" s="3">
        <v>5668468</v>
      </c>
      <c r="E1261" s="3">
        <v>5928013</v>
      </c>
      <c r="F1261" s="3">
        <v>5376710</v>
      </c>
      <c r="G1261" s="3">
        <v>2480846</v>
      </c>
      <c r="H1261" s="3">
        <v>2398884</v>
      </c>
      <c r="I1261" s="3">
        <v>2208052</v>
      </c>
      <c r="J1261" s="3">
        <v>1853514</v>
      </c>
      <c r="K1261" s="3">
        <v>1554892</v>
      </c>
      <c r="L1261" s="3">
        <v>572000</v>
      </c>
      <c r="M1261" s="3">
        <v>572000</v>
      </c>
      <c r="N1261" s="3">
        <v>572000</v>
      </c>
      <c r="O1261" s="3">
        <v>572000</v>
      </c>
      <c r="P1261" s="3">
        <v>572000</v>
      </c>
      <c r="Q1261" s="3">
        <v>975264</v>
      </c>
      <c r="R1261" s="3">
        <v>891716</v>
      </c>
      <c r="S1261" s="3">
        <v>908686</v>
      </c>
      <c r="T1261" s="3">
        <v>1162572</v>
      </c>
      <c r="U1261" s="3">
        <v>839082</v>
      </c>
      <c r="V1261" s="3">
        <v>676783</v>
      </c>
      <c r="W1261" s="3">
        <v>676783</v>
      </c>
      <c r="X1261" s="3">
        <v>479842</v>
      </c>
      <c r="Y1261" s="3">
        <v>479842</v>
      </c>
      <c r="Z1261" s="3">
        <v>409819</v>
      </c>
      <c r="AA1261" s="3">
        <v>323397</v>
      </c>
      <c r="AB1261" s="3">
        <v>383313</v>
      </c>
      <c r="AC1261" s="3">
        <v>424182</v>
      </c>
      <c r="AD1261" s="3">
        <v>556826</v>
      </c>
      <c r="AE1261" s="3">
        <v>532588</v>
      </c>
      <c r="AF1261" s="3">
        <v>0</v>
      </c>
      <c r="AG1261" s="3">
        <v>0</v>
      </c>
      <c r="AH1261" s="3">
        <v>0</v>
      </c>
      <c r="AI1261" s="3">
        <v>71680</v>
      </c>
      <c r="AJ1261" s="3">
        <v>39240</v>
      </c>
      <c r="AK1261" s="3">
        <v>1066702</v>
      </c>
      <c r="AL1261" s="3">
        <v>1503605</v>
      </c>
      <c r="AM1261" s="3">
        <v>1371207</v>
      </c>
      <c r="AN1261" s="3">
        <v>1544600</v>
      </c>
      <c r="AO1261" s="3">
        <v>1047089</v>
      </c>
      <c r="AP1261" s="3">
        <v>9527930</v>
      </c>
      <c r="AQ1261" s="3">
        <v>10755194</v>
      </c>
      <c r="AR1261" s="3">
        <v>11239657</v>
      </c>
      <c r="AS1261" s="3">
        <v>11229954</v>
      </c>
      <c r="AT1261" s="3">
        <v>10036867</v>
      </c>
      <c r="AU1261" s="3">
        <v>394476</v>
      </c>
      <c r="AV1261" s="3">
        <v>179524</v>
      </c>
      <c r="AW1261" s="3">
        <v>212472</v>
      </c>
      <c r="AX1261" s="3">
        <v>232715</v>
      </c>
      <c r="AY1261" s="3">
        <v>-129261</v>
      </c>
      <c r="AZ1261" s="3">
        <v>1067121</v>
      </c>
      <c r="BA1261" s="3">
        <v>673755</v>
      </c>
      <c r="BB1261" s="3">
        <v>635602</v>
      </c>
      <c r="BC1261" s="3">
        <v>727039</v>
      </c>
      <c r="BD1261" s="3">
        <v>354574</v>
      </c>
      <c r="BE1261" s="3">
        <v>672645</v>
      </c>
      <c r="BF1261" s="3">
        <v>494231</v>
      </c>
      <c r="BG1261" s="3">
        <v>423130</v>
      </c>
      <c r="BH1261" s="3">
        <v>494324</v>
      </c>
      <c r="BI1261" s="3">
        <v>483835</v>
      </c>
      <c r="BJ1261" s="5">
        <v>7.3592404235321013E-2</v>
      </c>
      <c r="BK1261" s="5">
        <v>9.725642110262632E-2</v>
      </c>
      <c r="BL1261" s="5">
        <v>0.15237208190030868</v>
      </c>
      <c r="BM1261" s="5">
        <v>0.17623401220567259</v>
      </c>
      <c r="BN1261" s="5">
        <v>0.39535329719607193</v>
      </c>
      <c r="BO1261" s="3">
        <v>78532</v>
      </c>
      <c r="BP1261" s="3">
        <v>65527</v>
      </c>
      <c r="BQ1261" s="3">
        <v>96848</v>
      </c>
      <c r="BR1261" s="3">
        <v>128129</v>
      </c>
      <c r="BS1261" s="3">
        <v>140182</v>
      </c>
      <c r="BT1261" s="3">
        <v>1962</v>
      </c>
      <c r="BU1261" s="3">
        <v>241</v>
      </c>
      <c r="BV1261" s="3">
        <v>22</v>
      </c>
      <c r="BW1261" s="3">
        <v>9</v>
      </c>
      <c r="BX1261" s="3">
        <v>562</v>
      </c>
      <c r="BY1261" s="3">
        <v>78532</v>
      </c>
      <c r="BZ1261" s="3">
        <v>65527</v>
      </c>
      <c r="CA1261" s="3">
        <v>96848</v>
      </c>
      <c r="CB1261" s="3">
        <v>128129</v>
      </c>
      <c r="CC1261" s="3">
        <v>163932</v>
      </c>
      <c r="CD1261" s="3">
        <v>317906</v>
      </c>
      <c r="CE1261" s="3">
        <v>114238</v>
      </c>
      <c r="CF1261" s="3">
        <v>115646</v>
      </c>
      <c r="CG1261" s="3">
        <v>104595</v>
      </c>
      <c r="CH1261" s="3">
        <v>-292631</v>
      </c>
    </row>
    <row r="1262" spans="1:86" x14ac:dyDescent="0.25">
      <c r="A1262" t="s">
        <v>1492</v>
      </c>
      <c r="B1262" s="3">
        <v>236871981</v>
      </c>
      <c r="C1262" s="3">
        <v>250147625</v>
      </c>
      <c r="D1262" s="3">
        <v>257052537</v>
      </c>
      <c r="E1262" s="3">
        <v>225439870</v>
      </c>
      <c r="F1262" s="3">
        <v>195207759</v>
      </c>
      <c r="G1262" s="3">
        <v>78595390</v>
      </c>
      <c r="H1262" s="3">
        <v>83218589</v>
      </c>
      <c r="I1262" s="3">
        <v>85407305</v>
      </c>
      <c r="J1262" s="3">
        <v>93250035</v>
      </c>
      <c r="K1262" s="3">
        <v>69754783</v>
      </c>
      <c r="L1262" s="3">
        <v>6000000</v>
      </c>
      <c r="M1262" s="3">
        <v>6000000</v>
      </c>
      <c r="N1262" s="3">
        <v>6000000</v>
      </c>
      <c r="O1262" s="3">
        <v>6000000</v>
      </c>
      <c r="P1262" s="3">
        <v>15000000</v>
      </c>
      <c r="Q1262" s="3">
        <v>31707431</v>
      </c>
      <c r="R1262" s="3">
        <v>31245670</v>
      </c>
      <c r="S1262" s="3">
        <v>36703924</v>
      </c>
      <c r="T1262" s="3">
        <v>14274991</v>
      </c>
      <c r="U1262" s="3">
        <v>13575796</v>
      </c>
      <c r="V1262" s="3">
        <v>28032744</v>
      </c>
      <c r="W1262" s="3">
        <v>27372536</v>
      </c>
      <c r="X1262" s="3">
        <v>22002220</v>
      </c>
      <c r="Y1262" s="3">
        <v>24496181</v>
      </c>
      <c r="Z1262" s="3">
        <v>12800987</v>
      </c>
      <c r="AA1262" s="3">
        <v>13989395</v>
      </c>
      <c r="AB1262" s="3">
        <v>13682189</v>
      </c>
      <c r="AC1262" s="3">
        <v>14904982</v>
      </c>
      <c r="AD1262" s="3">
        <v>19790050</v>
      </c>
      <c r="AE1262" s="3">
        <v>19124108</v>
      </c>
      <c r="AF1262" s="3">
        <v>1901509</v>
      </c>
      <c r="AG1262" s="3">
        <v>1697807</v>
      </c>
      <c r="AH1262" s="3">
        <v>1486716</v>
      </c>
      <c r="AI1262" s="3">
        <v>6101876</v>
      </c>
      <c r="AJ1262" s="3">
        <v>5504062</v>
      </c>
      <c r="AK1262" s="3">
        <v>91942828</v>
      </c>
      <c r="AL1262" s="3">
        <v>98868816</v>
      </c>
      <c r="AM1262" s="3">
        <v>101447304</v>
      </c>
      <c r="AN1262" s="3">
        <v>88977139</v>
      </c>
      <c r="AO1262" s="3">
        <v>71201478</v>
      </c>
      <c r="AP1262" s="3">
        <v>314641327</v>
      </c>
      <c r="AQ1262" s="3">
        <v>416882889</v>
      </c>
      <c r="AR1262" s="3">
        <v>415365913</v>
      </c>
      <c r="AS1262" s="3">
        <v>373707836</v>
      </c>
      <c r="AT1262" s="3">
        <v>280442017</v>
      </c>
      <c r="AU1262" s="3">
        <v>12440381</v>
      </c>
      <c r="AV1262" s="3">
        <v>8630466</v>
      </c>
      <c r="AW1262" s="3">
        <v>9194373</v>
      </c>
      <c r="AX1262" s="3">
        <v>-2396033</v>
      </c>
      <c r="AY1262" s="3">
        <v>11698919</v>
      </c>
      <c r="AZ1262" s="3">
        <v>23358299</v>
      </c>
      <c r="BA1262" s="3">
        <v>18886634</v>
      </c>
      <c r="BB1262" s="3">
        <v>19703548</v>
      </c>
      <c r="BC1262" s="3">
        <v>16637406</v>
      </c>
      <c r="BD1262" s="3">
        <v>22588634</v>
      </c>
      <c r="BE1262" s="3">
        <v>10917918</v>
      </c>
      <c r="BF1262" s="3">
        <v>10256168</v>
      </c>
      <c r="BG1262" s="3">
        <v>10509175</v>
      </c>
      <c r="BH1262" s="3">
        <v>19033439</v>
      </c>
      <c r="BI1262" s="3">
        <v>10889715</v>
      </c>
      <c r="BJ1262" s="5">
        <v>0.24364261284608096</v>
      </c>
      <c r="BK1262" s="5">
        <v>0.24315608593887084</v>
      </c>
      <c r="BL1262" s="5">
        <v>0.29840691635841421</v>
      </c>
      <c r="BM1262" s="5">
        <v>0.49534272349908393</v>
      </c>
      <c r="BN1262" s="5">
        <v>0.28065738725059691</v>
      </c>
      <c r="BO1262" s="3">
        <v>5691077</v>
      </c>
      <c r="BP1262" s="3">
        <v>4592400</v>
      </c>
      <c r="BQ1262" s="3">
        <v>5879675</v>
      </c>
      <c r="BR1262" s="3">
        <v>8241218</v>
      </c>
      <c r="BS1262" s="3">
        <v>6339667</v>
      </c>
      <c r="BT1262" s="3">
        <v>769748</v>
      </c>
      <c r="BU1262" s="3">
        <v>804701</v>
      </c>
      <c r="BV1262" s="3">
        <v>916550</v>
      </c>
      <c r="BW1262" s="3">
        <v>826039</v>
      </c>
      <c r="BX1262" s="3">
        <v>3828481</v>
      </c>
      <c r="BY1262" s="3">
        <v>5709550</v>
      </c>
      <c r="BZ1262" s="3">
        <v>4096171</v>
      </c>
      <c r="CA1262" s="3">
        <v>5912588</v>
      </c>
      <c r="CB1262" s="3">
        <v>10204716</v>
      </c>
      <c r="CC1262" s="3">
        <v>8431831</v>
      </c>
      <c r="CD1262" s="3">
        <v>7500579</v>
      </c>
      <c r="CE1262" s="3">
        <v>5338996</v>
      </c>
      <c r="CF1262" s="3">
        <v>4198335</v>
      </c>
      <c r="CG1262" s="3">
        <v>-11774710</v>
      </c>
      <c r="CH1262" s="3">
        <v>7095569</v>
      </c>
    </row>
    <row r="1263" spans="1:86" x14ac:dyDescent="0.25">
      <c r="A1263" t="s">
        <v>1493</v>
      </c>
      <c r="B1263" s="3">
        <v>5702368</v>
      </c>
      <c r="C1263" s="3">
        <v>6507420</v>
      </c>
      <c r="D1263" s="3">
        <v>6771023</v>
      </c>
      <c r="E1263" s="3">
        <v>6821143</v>
      </c>
      <c r="F1263" s="3">
        <v>9119599</v>
      </c>
      <c r="G1263" s="3">
        <v>2571228</v>
      </c>
      <c r="H1263" s="3">
        <v>2647422</v>
      </c>
      <c r="I1263" s="3">
        <v>3080938</v>
      </c>
      <c r="J1263" s="3">
        <v>2826610</v>
      </c>
      <c r="K1263" s="3">
        <v>1887932</v>
      </c>
      <c r="L1263" s="3">
        <v>793520</v>
      </c>
      <c r="M1263" s="3">
        <v>793520</v>
      </c>
      <c r="N1263" s="3">
        <v>793520</v>
      </c>
      <c r="O1263" s="3">
        <v>793520</v>
      </c>
      <c r="P1263" s="3">
        <v>793520</v>
      </c>
      <c r="Q1263" s="3">
        <v>975784</v>
      </c>
      <c r="R1263" s="3">
        <v>1079795</v>
      </c>
      <c r="S1263" s="3">
        <v>702614</v>
      </c>
      <c r="T1263" s="3">
        <v>671436</v>
      </c>
      <c r="U1263" s="3">
        <v>1653962</v>
      </c>
      <c r="V1263" s="3">
        <v>194331</v>
      </c>
      <c r="W1263" s="3">
        <v>65983</v>
      </c>
      <c r="X1263" s="3">
        <v>570513</v>
      </c>
      <c r="Y1263" s="3">
        <v>437410</v>
      </c>
      <c r="Z1263" s="3">
        <v>2051163</v>
      </c>
      <c r="AA1263" s="3">
        <v>1251476</v>
      </c>
      <c r="AB1263" s="3">
        <v>1239793</v>
      </c>
      <c r="AC1263" s="3">
        <v>989088</v>
      </c>
      <c r="AD1263" s="3">
        <v>762295</v>
      </c>
      <c r="AE1263" s="3">
        <v>756262</v>
      </c>
      <c r="AF1263" s="3">
        <v>599679</v>
      </c>
      <c r="AG1263" s="3">
        <v>599679</v>
      </c>
      <c r="AH1263" s="3">
        <v>305291</v>
      </c>
      <c r="AI1263" s="3">
        <v>0</v>
      </c>
      <c r="AJ1263" s="3">
        <v>22555</v>
      </c>
      <c r="AK1263" s="3">
        <v>212068</v>
      </c>
      <c r="AL1263" s="3">
        <v>1057979</v>
      </c>
      <c r="AM1263" s="3">
        <v>1986827</v>
      </c>
      <c r="AN1263" s="3">
        <v>2321242</v>
      </c>
      <c r="AO1263" s="3">
        <v>2116430</v>
      </c>
      <c r="AP1263" s="3">
        <v>9935762</v>
      </c>
      <c r="AQ1263" s="3">
        <v>11051467</v>
      </c>
      <c r="AR1263" s="3">
        <v>11330084</v>
      </c>
      <c r="AS1263" s="3">
        <v>11754292</v>
      </c>
      <c r="AT1263" s="3">
        <v>11705844</v>
      </c>
      <c r="AU1263" s="3">
        <v>1014551</v>
      </c>
      <c r="AV1263" s="3">
        <v>883179</v>
      </c>
      <c r="AW1263" s="3">
        <v>371089</v>
      </c>
      <c r="AX1263" s="3">
        <v>390845</v>
      </c>
      <c r="AY1263" s="3">
        <v>1570885</v>
      </c>
      <c r="AZ1263" s="3">
        <v>1753940</v>
      </c>
      <c r="BA1263" s="3">
        <v>1589684</v>
      </c>
      <c r="BB1263" s="3">
        <v>876027</v>
      </c>
      <c r="BC1263" s="3">
        <v>911657</v>
      </c>
      <c r="BD1263" s="3">
        <v>2023508</v>
      </c>
      <c r="BE1263" s="3">
        <v>739389</v>
      </c>
      <c r="BF1263" s="3">
        <v>706505</v>
      </c>
      <c r="BG1263" s="3">
        <v>504938</v>
      </c>
      <c r="BH1263" s="3">
        <v>520812</v>
      </c>
      <c r="BI1263" s="3">
        <v>452623</v>
      </c>
      <c r="BJ1263" s="5">
        <v>1.3320296019248093E-2</v>
      </c>
      <c r="BK1263" s="5">
        <v>1.2387996608130924E-2</v>
      </c>
      <c r="BL1263" s="5">
        <v>4.8998489772575503E-2</v>
      </c>
      <c r="BM1263" s="5">
        <v>8.9538060915453951E-2</v>
      </c>
      <c r="BN1263" s="5">
        <v>3.0775267505737561E-2</v>
      </c>
      <c r="BO1263" s="3">
        <v>23363</v>
      </c>
      <c r="BP1263" s="3">
        <v>19693</v>
      </c>
      <c r="BQ1263" s="3">
        <v>42924</v>
      </c>
      <c r="BR1263" s="3">
        <v>81628</v>
      </c>
      <c r="BS1263" s="3">
        <v>62274</v>
      </c>
      <c r="BT1263" s="3">
        <v>1309</v>
      </c>
      <c r="BU1263" s="3">
        <v>2154</v>
      </c>
      <c r="BV1263" s="3">
        <v>1533</v>
      </c>
      <c r="BW1263" s="3">
        <v>1984</v>
      </c>
      <c r="BX1263" s="3">
        <v>2689</v>
      </c>
      <c r="BY1263" s="3">
        <v>23363</v>
      </c>
      <c r="BZ1263" s="3">
        <v>19693</v>
      </c>
      <c r="CA1263" s="3">
        <v>42924</v>
      </c>
      <c r="CB1263" s="3">
        <v>81628</v>
      </c>
      <c r="CC1263" s="3">
        <v>62274</v>
      </c>
      <c r="CD1263" s="3">
        <v>992497</v>
      </c>
      <c r="CE1263" s="3">
        <v>865640</v>
      </c>
      <c r="CF1263" s="3">
        <v>329698</v>
      </c>
      <c r="CG1263" s="3">
        <v>311201</v>
      </c>
      <c r="CH1263" s="3">
        <v>1511300</v>
      </c>
    </row>
    <row r="1264" spans="1:86" x14ac:dyDescent="0.25">
      <c r="A1264" t="s">
        <v>1494</v>
      </c>
      <c r="B1264" s="3">
        <v>65748957</v>
      </c>
      <c r="C1264" s="3">
        <v>69013243</v>
      </c>
      <c r="D1264" s="3">
        <v>78809940</v>
      </c>
      <c r="E1264" s="3">
        <v>79489282</v>
      </c>
      <c r="F1264" s="3">
        <v>82094409</v>
      </c>
      <c r="G1264" s="3">
        <v>13681140</v>
      </c>
      <c r="H1264" s="3">
        <v>15035386</v>
      </c>
      <c r="I1264" s="3">
        <v>16632323</v>
      </c>
      <c r="J1264" s="3">
        <v>17948668</v>
      </c>
      <c r="K1264" s="3">
        <v>19582594</v>
      </c>
      <c r="L1264" s="3">
        <v>3100000</v>
      </c>
      <c r="M1264" s="3">
        <v>3100000</v>
      </c>
      <c r="N1264" s="3">
        <v>3100000</v>
      </c>
      <c r="O1264" s="3">
        <v>3100000</v>
      </c>
      <c r="P1264" s="3">
        <v>3100000</v>
      </c>
      <c r="Q1264" s="3">
        <v>19974622</v>
      </c>
      <c r="R1264" s="3">
        <v>23772068</v>
      </c>
      <c r="S1264" s="3">
        <v>25179409</v>
      </c>
      <c r="T1264" s="3">
        <v>26382379</v>
      </c>
      <c r="U1264" s="3">
        <v>27605937</v>
      </c>
      <c r="V1264" s="3">
        <v>20644</v>
      </c>
      <c r="W1264" s="3">
        <v>15522</v>
      </c>
      <c r="X1264" s="3">
        <v>10399</v>
      </c>
      <c r="Y1264" s="3">
        <v>5199</v>
      </c>
      <c r="Z1264" s="3">
        <v>0</v>
      </c>
      <c r="AA1264" s="3">
        <v>7163503</v>
      </c>
      <c r="AB1264" s="3">
        <v>7054247</v>
      </c>
      <c r="AC1264" s="3">
        <v>6317832</v>
      </c>
      <c r="AD1264" s="3">
        <v>5750749</v>
      </c>
      <c r="AE1264" s="3">
        <v>6046199</v>
      </c>
      <c r="AF1264" s="3">
        <v>1395870</v>
      </c>
      <c r="AG1264" s="3">
        <v>1500935</v>
      </c>
      <c r="AH1264" s="3">
        <v>1220407</v>
      </c>
      <c r="AI1264" s="3">
        <v>671813</v>
      </c>
      <c r="AJ1264" s="3">
        <v>1024290</v>
      </c>
      <c r="AK1264" s="3">
        <v>5097</v>
      </c>
      <c r="AL1264" s="3">
        <v>5122</v>
      </c>
      <c r="AM1264" s="3">
        <v>5122</v>
      </c>
      <c r="AN1264" s="3">
        <v>5174</v>
      </c>
      <c r="AO1264" s="3">
        <v>5199</v>
      </c>
      <c r="AP1264" s="3">
        <v>48026840</v>
      </c>
      <c r="AQ1264" s="3">
        <v>56339824</v>
      </c>
      <c r="AR1264" s="3">
        <v>77893118</v>
      </c>
      <c r="AS1264" s="3">
        <v>78157358</v>
      </c>
      <c r="AT1264" s="3">
        <v>78020428</v>
      </c>
      <c r="AU1264" s="3">
        <v>4589677</v>
      </c>
      <c r="AV1264" s="3">
        <v>6447839</v>
      </c>
      <c r="AW1264" s="3">
        <v>13195812</v>
      </c>
      <c r="AX1264" s="3">
        <v>8967348</v>
      </c>
      <c r="AY1264" s="3">
        <v>9380887</v>
      </c>
      <c r="AZ1264" s="3">
        <v>7418785</v>
      </c>
      <c r="BA1264" s="3">
        <v>9339116</v>
      </c>
      <c r="BB1264" s="3">
        <v>16161634</v>
      </c>
      <c r="BC1264" s="3">
        <v>11944134</v>
      </c>
      <c r="BD1264" s="3">
        <v>12632375</v>
      </c>
      <c r="BE1264" s="3">
        <v>2829108</v>
      </c>
      <c r="BF1264" s="3">
        <v>2891277</v>
      </c>
      <c r="BG1264" s="3">
        <v>2965822</v>
      </c>
      <c r="BH1264" s="3">
        <v>2976786</v>
      </c>
      <c r="BI1264" s="3">
        <v>3251488</v>
      </c>
      <c r="BJ1264" s="5">
        <v>5.1436185305275731E-2</v>
      </c>
      <c r="BK1264" s="5">
        <v>6.9102150567569784E-2</v>
      </c>
      <c r="BL1264" s="5">
        <v>4.4674195690856504E-2</v>
      </c>
      <c r="BM1264" s="5">
        <v>5.3973356293557991E-2</v>
      </c>
      <c r="BN1264" s="5">
        <v>5.1806489278540258E-2</v>
      </c>
      <c r="BO1264" s="3">
        <v>381594</v>
      </c>
      <c r="BP1264" s="3">
        <v>645353</v>
      </c>
      <c r="BQ1264" s="3">
        <v>722008</v>
      </c>
      <c r="BR1264" s="3">
        <v>644665</v>
      </c>
      <c r="BS1264" s="3">
        <v>654439</v>
      </c>
      <c r="BT1264" s="3">
        <v>6206</v>
      </c>
      <c r="BU1264" s="3">
        <v>1162</v>
      </c>
      <c r="BV1264" s="3">
        <v>115739</v>
      </c>
      <c r="BW1264" s="3">
        <v>83882</v>
      </c>
      <c r="BX1264" s="3">
        <v>123325</v>
      </c>
      <c r="BY1264" s="3">
        <v>1648109</v>
      </c>
      <c r="BZ1264" s="3">
        <v>604570</v>
      </c>
      <c r="CA1264" s="3">
        <v>602694</v>
      </c>
      <c r="CB1264" s="3">
        <v>677153</v>
      </c>
      <c r="CC1264" s="3">
        <v>764459</v>
      </c>
      <c r="CD1264" s="3">
        <v>2947774</v>
      </c>
      <c r="CE1264" s="3">
        <v>5844431</v>
      </c>
      <c r="CF1264" s="3">
        <v>12708857</v>
      </c>
      <c r="CG1264" s="3">
        <v>8374077</v>
      </c>
      <c r="CH1264" s="3">
        <v>8739753</v>
      </c>
    </row>
    <row r="1265" spans="1:86" x14ac:dyDescent="0.25">
      <c r="A1265" t="s">
        <v>249</v>
      </c>
      <c r="B1265" s="3">
        <v>16271866</v>
      </c>
      <c r="C1265" s="3">
        <v>17659107</v>
      </c>
      <c r="D1265" s="3">
        <v>19909024</v>
      </c>
      <c r="E1265" s="3">
        <v>20244016</v>
      </c>
      <c r="F1265" s="3">
        <v>20394600</v>
      </c>
      <c r="G1265" s="3">
        <v>1055195</v>
      </c>
      <c r="H1265" s="3">
        <v>1096793</v>
      </c>
      <c r="I1265" s="3">
        <v>983753</v>
      </c>
      <c r="J1265" s="3">
        <v>924174</v>
      </c>
      <c r="K1265" s="3">
        <v>1005811</v>
      </c>
      <c r="L1265" s="3">
        <v>116000</v>
      </c>
      <c r="M1265" s="3">
        <v>116000</v>
      </c>
      <c r="N1265" s="3">
        <v>120000</v>
      </c>
      <c r="O1265" s="3">
        <v>120000</v>
      </c>
      <c r="P1265" s="3">
        <v>120000</v>
      </c>
      <c r="Q1265" s="3">
        <v>8817623</v>
      </c>
      <c r="R1265" s="3">
        <v>9190521</v>
      </c>
      <c r="S1265" s="3">
        <v>9691535</v>
      </c>
      <c r="T1265" s="3">
        <v>11400522</v>
      </c>
      <c r="U1265" s="3">
        <v>12161235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342803</v>
      </c>
      <c r="AB1265" s="3">
        <v>609960</v>
      </c>
      <c r="AC1265" s="3">
        <v>773542</v>
      </c>
      <c r="AD1265" s="3">
        <v>979600</v>
      </c>
      <c r="AE1265" s="3">
        <v>1156352</v>
      </c>
      <c r="AF1265" s="3">
        <v>213420</v>
      </c>
      <c r="AG1265" s="3">
        <v>462490</v>
      </c>
      <c r="AH1265" s="3">
        <v>595599</v>
      </c>
      <c r="AI1265" s="3">
        <v>764591</v>
      </c>
      <c r="AJ1265" s="3">
        <v>934944</v>
      </c>
      <c r="AK1265" s="3">
        <v>0</v>
      </c>
      <c r="AL1265" s="3">
        <v>0</v>
      </c>
      <c r="AM1265" s="3">
        <v>0</v>
      </c>
      <c r="AN1265" s="3">
        <v>0</v>
      </c>
      <c r="AO1265" s="3">
        <v>0</v>
      </c>
      <c r="AP1265" s="3">
        <v>15147289</v>
      </c>
      <c r="AQ1265" s="3">
        <v>21209642</v>
      </c>
      <c r="AR1265" s="3">
        <v>25527676</v>
      </c>
      <c r="AS1265" s="3">
        <v>23931381</v>
      </c>
      <c r="AT1265" s="3">
        <v>24914190</v>
      </c>
      <c r="AU1265" s="3">
        <v>325132</v>
      </c>
      <c r="AV1265" s="3">
        <v>416017</v>
      </c>
      <c r="AW1265" s="3">
        <v>893991</v>
      </c>
      <c r="AX1265" s="3">
        <v>1335001</v>
      </c>
      <c r="AY1265" s="3">
        <v>1203842</v>
      </c>
      <c r="AZ1265" s="3">
        <v>561792</v>
      </c>
      <c r="BA1265" s="3">
        <v>656634</v>
      </c>
      <c r="BB1265" s="3">
        <v>1226786</v>
      </c>
      <c r="BC1265" s="3">
        <v>1572079</v>
      </c>
      <c r="BD1265" s="3">
        <v>1412302</v>
      </c>
      <c r="BE1265" s="3">
        <v>236660</v>
      </c>
      <c r="BF1265" s="3">
        <v>240617</v>
      </c>
      <c r="BG1265" s="3">
        <v>332795</v>
      </c>
      <c r="BH1265" s="3">
        <v>237078</v>
      </c>
      <c r="BI1265" s="3">
        <v>208460</v>
      </c>
      <c r="BJ1265" s="5">
        <v>9.1186773752563233E-2</v>
      </c>
      <c r="BK1265" s="5">
        <v>4.0958890340737762E-2</v>
      </c>
      <c r="BL1265" s="5">
        <v>2.8467882744015665E-2</v>
      </c>
      <c r="BM1265" s="5">
        <v>1.4035554192887253E-2</v>
      </c>
      <c r="BN1265" s="5">
        <v>1.6138191406653818E-2</v>
      </c>
      <c r="BO1265" s="3">
        <v>51228</v>
      </c>
      <c r="BP1265" s="3">
        <v>26895</v>
      </c>
      <c r="BQ1265" s="3">
        <v>34924</v>
      </c>
      <c r="BR1265" s="3">
        <v>22065</v>
      </c>
      <c r="BS1265" s="3">
        <v>22792</v>
      </c>
      <c r="BT1265" s="3">
        <v>383565</v>
      </c>
      <c r="BU1265" s="3">
        <v>163742</v>
      </c>
      <c r="BV1265" s="3">
        <v>40978</v>
      </c>
      <c r="BW1265" s="3">
        <v>868672</v>
      </c>
      <c r="BX1265" s="3">
        <v>85012</v>
      </c>
      <c r="BY1265" s="3">
        <v>53965</v>
      </c>
      <c r="BZ1265" s="3">
        <v>15030</v>
      </c>
      <c r="CA1265" s="3">
        <v>27562</v>
      </c>
      <c r="CB1265" s="3">
        <v>57748</v>
      </c>
      <c r="CC1265" s="3">
        <v>90408</v>
      </c>
      <c r="CD1265" s="3">
        <v>654732</v>
      </c>
      <c r="CE1265" s="3">
        <v>564729</v>
      </c>
      <c r="CF1265" s="3">
        <v>907407</v>
      </c>
      <c r="CG1265" s="3">
        <v>2145925</v>
      </c>
      <c r="CH1265" s="3">
        <v>1198446</v>
      </c>
    </row>
    <row r="1266" spans="1:86" x14ac:dyDescent="0.25">
      <c r="A1266" t="s">
        <v>1495</v>
      </c>
      <c r="B1266" s="3">
        <v>12665214</v>
      </c>
      <c r="C1266" s="3">
        <v>16160291</v>
      </c>
      <c r="D1266" s="3">
        <v>17747932</v>
      </c>
      <c r="E1266" s="3">
        <v>16609276</v>
      </c>
      <c r="F1266" s="3">
        <v>17051483</v>
      </c>
      <c r="G1266" s="3">
        <v>2793430</v>
      </c>
      <c r="H1266" s="3">
        <v>2689414</v>
      </c>
      <c r="I1266" s="3">
        <v>2905732</v>
      </c>
      <c r="J1266" s="3">
        <v>2788687</v>
      </c>
      <c r="K1266" s="3">
        <v>2728977</v>
      </c>
      <c r="L1266" s="3">
        <v>260000</v>
      </c>
      <c r="M1266" s="3">
        <v>260000</v>
      </c>
      <c r="N1266" s="3">
        <v>260000</v>
      </c>
      <c r="O1266" s="3">
        <v>260000</v>
      </c>
      <c r="P1266" s="3">
        <v>260000</v>
      </c>
      <c r="Q1266" s="3">
        <v>7101508</v>
      </c>
      <c r="R1266" s="3">
        <v>8598885</v>
      </c>
      <c r="S1266" s="3">
        <v>10297539</v>
      </c>
      <c r="T1266" s="3">
        <v>10931812</v>
      </c>
      <c r="U1266" s="3">
        <v>11044343</v>
      </c>
      <c r="V1266" s="3">
        <v>1021182</v>
      </c>
      <c r="W1266" s="3">
        <v>793196</v>
      </c>
      <c r="X1266" s="3">
        <v>557827</v>
      </c>
      <c r="Y1266" s="3">
        <v>314836</v>
      </c>
      <c r="Z1266" s="3">
        <v>63975</v>
      </c>
      <c r="AA1266" s="3">
        <v>975127</v>
      </c>
      <c r="AB1266" s="3">
        <v>1022428</v>
      </c>
      <c r="AC1266" s="3">
        <v>1188234</v>
      </c>
      <c r="AD1266" s="3">
        <v>1127519</v>
      </c>
      <c r="AE1266" s="3">
        <v>1240830</v>
      </c>
      <c r="AF1266" s="3">
        <v>195462</v>
      </c>
      <c r="AG1266" s="3">
        <v>222845</v>
      </c>
      <c r="AH1266" s="3">
        <v>257864</v>
      </c>
      <c r="AI1266" s="3">
        <v>297614</v>
      </c>
      <c r="AJ1266" s="3">
        <v>334564</v>
      </c>
      <c r="AK1266" s="3">
        <v>220833</v>
      </c>
      <c r="AL1266" s="3">
        <v>288112</v>
      </c>
      <c r="AM1266" s="3">
        <v>235369</v>
      </c>
      <c r="AN1266" s="3">
        <v>242992</v>
      </c>
      <c r="AO1266" s="3">
        <v>250861</v>
      </c>
      <c r="AP1266" s="3">
        <v>19916726</v>
      </c>
      <c r="AQ1266" s="3">
        <v>27132791</v>
      </c>
      <c r="AR1266" s="3">
        <v>36424962</v>
      </c>
      <c r="AS1266" s="3">
        <v>28944867</v>
      </c>
      <c r="AT1266" s="3">
        <v>27593288</v>
      </c>
      <c r="AU1266" s="3">
        <v>1940757</v>
      </c>
      <c r="AV1266" s="3">
        <v>3122672</v>
      </c>
      <c r="AW1266" s="3">
        <v>4791342</v>
      </c>
      <c r="AX1266" s="3">
        <v>3339781</v>
      </c>
      <c r="AY1266" s="3">
        <v>2554695</v>
      </c>
      <c r="AZ1266" s="3">
        <v>2210005</v>
      </c>
      <c r="BA1266" s="3">
        <v>3318266</v>
      </c>
      <c r="BB1266" s="3">
        <v>4989517</v>
      </c>
      <c r="BC1266" s="3">
        <v>3535828</v>
      </c>
      <c r="BD1266" s="3">
        <v>2786243</v>
      </c>
      <c r="BE1266" s="3">
        <v>269248</v>
      </c>
      <c r="BF1266" s="3">
        <v>195594</v>
      </c>
      <c r="BG1266" s="3">
        <v>198175</v>
      </c>
      <c r="BH1266" s="3">
        <v>196047</v>
      </c>
      <c r="BI1266" s="3">
        <v>231548</v>
      </c>
      <c r="BJ1266" s="5">
        <v>3.2737934982047551E-2</v>
      </c>
      <c r="BK1266" s="5">
        <v>1.0613073213539843E-2</v>
      </c>
      <c r="BL1266" s="5">
        <v>7.3554213764578814E-3</v>
      </c>
      <c r="BM1266" s="5">
        <v>8.2750065896870541E-3</v>
      </c>
      <c r="BN1266" s="5">
        <v>1.9965954154034663E-3</v>
      </c>
      <c r="BO1266" s="3">
        <v>72351</v>
      </c>
      <c r="BP1266" s="3">
        <v>35217</v>
      </c>
      <c r="BQ1266" s="3">
        <v>36700</v>
      </c>
      <c r="BR1266" s="3">
        <v>29259</v>
      </c>
      <c r="BS1266" s="3">
        <v>5563</v>
      </c>
      <c r="BT1266" s="3">
        <v>9795</v>
      </c>
      <c r="BU1266" s="3">
        <v>21824</v>
      </c>
      <c r="BV1266" s="3">
        <v>15834</v>
      </c>
      <c r="BW1266" s="3">
        <v>20910</v>
      </c>
      <c r="BX1266" s="3">
        <v>5420</v>
      </c>
      <c r="BY1266" s="3">
        <v>72567</v>
      </c>
      <c r="BZ1266" s="3">
        <v>29098</v>
      </c>
      <c r="CA1266" s="3">
        <v>31740</v>
      </c>
      <c r="CB1266" s="3">
        <v>29319</v>
      </c>
      <c r="CC1266" s="3">
        <v>4344</v>
      </c>
      <c r="CD1266" s="3">
        <v>1877985</v>
      </c>
      <c r="CE1266" s="3">
        <v>3115398</v>
      </c>
      <c r="CF1266" s="3">
        <v>4775436</v>
      </c>
      <c r="CG1266" s="3">
        <v>3331372</v>
      </c>
      <c r="CH1266" s="3">
        <v>2555771</v>
      </c>
    </row>
    <row r="1267" spans="1:86" x14ac:dyDescent="0.25">
      <c r="A1267" t="s">
        <v>1496</v>
      </c>
      <c r="B1267" s="3">
        <v>20926898</v>
      </c>
      <c r="C1267" s="3">
        <v>24133716</v>
      </c>
      <c r="D1267" s="3">
        <v>32144713</v>
      </c>
      <c r="E1267" s="3">
        <v>32992171</v>
      </c>
      <c r="F1267" s="3">
        <v>29057964</v>
      </c>
      <c r="G1267" s="3">
        <v>206810</v>
      </c>
      <c r="H1267" s="3">
        <v>159577</v>
      </c>
      <c r="I1267" s="3">
        <v>3941917</v>
      </c>
      <c r="J1267" s="3">
        <v>3845792</v>
      </c>
      <c r="K1267" s="3">
        <v>3835991</v>
      </c>
      <c r="L1267" s="3">
        <v>1000000</v>
      </c>
      <c r="M1267" s="3">
        <v>1000000</v>
      </c>
      <c r="N1267" s="3">
        <v>1000000</v>
      </c>
      <c r="O1267" s="3">
        <v>1000000</v>
      </c>
      <c r="P1267" s="3">
        <v>1000000</v>
      </c>
      <c r="Q1267" s="3">
        <v>10630299</v>
      </c>
      <c r="R1267" s="3">
        <v>13249800</v>
      </c>
      <c r="S1267" s="3">
        <v>15294017</v>
      </c>
      <c r="T1267" s="3">
        <v>17859351</v>
      </c>
      <c r="U1267" s="3">
        <v>20793409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509704</v>
      </c>
      <c r="AB1267" s="3">
        <v>462947</v>
      </c>
      <c r="AC1267" s="3">
        <v>441030</v>
      </c>
      <c r="AD1267" s="3">
        <v>426317</v>
      </c>
      <c r="AE1267" s="3">
        <v>425668</v>
      </c>
      <c r="AF1267" s="3">
        <v>0</v>
      </c>
      <c r="AG1267" s="3">
        <v>0</v>
      </c>
      <c r="AH1267" s="3">
        <v>0</v>
      </c>
      <c r="AI1267" s="3">
        <v>0</v>
      </c>
      <c r="AJ1267" s="3">
        <v>0</v>
      </c>
      <c r="AK1267" s="3">
        <v>291403</v>
      </c>
      <c r="AL1267" s="3">
        <v>1480620</v>
      </c>
      <c r="AM1267" s="3">
        <v>5891228</v>
      </c>
      <c r="AN1267" s="3">
        <v>5980066</v>
      </c>
      <c r="AO1267" s="3">
        <v>0</v>
      </c>
      <c r="AP1267" s="3">
        <v>35964164</v>
      </c>
      <c r="AQ1267" s="3">
        <v>44440880</v>
      </c>
      <c r="AR1267" s="3">
        <v>50843687</v>
      </c>
      <c r="AS1267" s="3">
        <v>63125654</v>
      </c>
      <c r="AT1267" s="3">
        <v>51603862</v>
      </c>
      <c r="AU1267" s="3">
        <v>2734904</v>
      </c>
      <c r="AV1267" s="3">
        <v>4010597</v>
      </c>
      <c r="AW1267" s="3">
        <v>3145036</v>
      </c>
      <c r="AX1267" s="3">
        <v>4024140</v>
      </c>
      <c r="AY1267" s="3">
        <v>4517369</v>
      </c>
      <c r="AZ1267" s="3">
        <v>2951863</v>
      </c>
      <c r="BA1267" s="3">
        <v>4273911</v>
      </c>
      <c r="BB1267" s="3">
        <v>3454663</v>
      </c>
      <c r="BC1267" s="3">
        <v>4388240</v>
      </c>
      <c r="BD1267" s="3">
        <v>4876344</v>
      </c>
      <c r="BE1267" s="3">
        <v>216959</v>
      </c>
      <c r="BF1267" s="3">
        <v>263314</v>
      </c>
      <c r="BG1267" s="3">
        <v>309627</v>
      </c>
      <c r="BH1267" s="3">
        <v>364100</v>
      </c>
      <c r="BI1267" s="3">
        <v>358975</v>
      </c>
      <c r="BJ1267" s="5">
        <v>3.9890740186790515E-2</v>
      </c>
      <c r="BK1267" s="5">
        <v>2.0921820786628454E-2</v>
      </c>
      <c r="BL1267" s="5">
        <v>3.607848290846314E-2</v>
      </c>
      <c r="BM1267" s="5">
        <v>5.8761599183271652E-2</v>
      </c>
      <c r="BN1267" s="5">
        <v>1.9134827239423634E-2</v>
      </c>
      <c r="BO1267" s="3">
        <v>117752</v>
      </c>
      <c r="BP1267" s="3">
        <v>89418</v>
      </c>
      <c r="BQ1267" s="3">
        <v>124639</v>
      </c>
      <c r="BR1267" s="3">
        <v>257860</v>
      </c>
      <c r="BS1267" s="3">
        <v>93308</v>
      </c>
      <c r="BT1267" s="3">
        <v>7269</v>
      </c>
      <c r="BU1267" s="3">
        <v>1797</v>
      </c>
      <c r="BV1267" s="3">
        <v>10027</v>
      </c>
      <c r="BW1267" s="3">
        <v>12060</v>
      </c>
      <c r="BX1267" s="3">
        <v>18861</v>
      </c>
      <c r="BY1267" s="3">
        <v>-2962</v>
      </c>
      <c r="BZ1267" s="3">
        <v>151777</v>
      </c>
      <c r="CA1267" s="3">
        <v>161947</v>
      </c>
      <c r="CB1267" s="3">
        <v>276758</v>
      </c>
      <c r="CC1267" s="3">
        <v>155008</v>
      </c>
      <c r="CD1267" s="3">
        <v>2745135</v>
      </c>
      <c r="CE1267" s="3">
        <v>3860617</v>
      </c>
      <c r="CF1267" s="3">
        <v>2993116</v>
      </c>
      <c r="CG1267" s="3">
        <v>3759442</v>
      </c>
      <c r="CH1267" s="3">
        <v>4381222</v>
      </c>
    </row>
    <row r="1268" spans="1:86" x14ac:dyDescent="0.25">
      <c r="A1268" t="s">
        <v>1497</v>
      </c>
      <c r="B1268" s="3">
        <v>27694336</v>
      </c>
      <c r="C1268" s="3">
        <v>22248957</v>
      </c>
      <c r="D1268" s="3">
        <v>23581732</v>
      </c>
      <c r="E1268" s="3">
        <v>20791110</v>
      </c>
      <c r="F1268" s="3">
        <v>16771084</v>
      </c>
      <c r="G1268" s="3">
        <v>36183</v>
      </c>
      <c r="H1268" s="3">
        <v>41247</v>
      </c>
      <c r="I1268" s="3">
        <v>30925</v>
      </c>
      <c r="J1268" s="3">
        <v>21378</v>
      </c>
      <c r="K1268" s="3">
        <v>14562</v>
      </c>
      <c r="L1268" s="3">
        <v>50000</v>
      </c>
      <c r="M1268" s="3">
        <v>50000</v>
      </c>
      <c r="N1268" s="3">
        <v>50000</v>
      </c>
      <c r="O1268" s="3">
        <v>50000</v>
      </c>
      <c r="P1268" s="3">
        <v>50000</v>
      </c>
      <c r="Q1268" s="3">
        <v>368655</v>
      </c>
      <c r="R1268" s="3">
        <v>233636</v>
      </c>
      <c r="S1268" s="3">
        <v>248760</v>
      </c>
      <c r="T1268" s="3">
        <v>264053</v>
      </c>
      <c r="U1268" s="3">
        <v>279463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589723</v>
      </c>
      <c r="AB1268" s="3">
        <v>639207</v>
      </c>
      <c r="AC1268" s="3">
        <v>676100</v>
      </c>
      <c r="AD1268" s="3">
        <v>690392</v>
      </c>
      <c r="AE1268" s="3">
        <v>659593</v>
      </c>
      <c r="AF1268" s="3">
        <v>462471</v>
      </c>
      <c r="AG1268" s="3">
        <v>495527</v>
      </c>
      <c r="AH1268" s="3">
        <v>501561</v>
      </c>
      <c r="AI1268" s="3">
        <v>484460</v>
      </c>
      <c r="AJ1268" s="3">
        <v>437560</v>
      </c>
      <c r="AK1268" s="3">
        <v>2764287</v>
      </c>
      <c r="AL1268" s="3">
        <v>1666460</v>
      </c>
      <c r="AM1268" s="3">
        <v>1070492</v>
      </c>
      <c r="AN1268" s="3">
        <v>4708014</v>
      </c>
      <c r="AO1268" s="3">
        <v>4406786</v>
      </c>
      <c r="AP1268" s="3">
        <v>62266521</v>
      </c>
      <c r="AQ1268" s="3">
        <v>51070303</v>
      </c>
      <c r="AR1268" s="3">
        <v>55084439</v>
      </c>
      <c r="AS1268" s="3">
        <v>46910882</v>
      </c>
      <c r="AT1268" s="3">
        <v>36441849</v>
      </c>
      <c r="AU1268" s="3">
        <v>159038</v>
      </c>
      <c r="AV1268" s="3">
        <v>-52635</v>
      </c>
      <c r="AW1268" s="3">
        <v>184069</v>
      </c>
      <c r="AX1268" s="3">
        <v>128995</v>
      </c>
      <c r="AY1268" s="3">
        <v>112226</v>
      </c>
      <c r="AZ1268" s="3">
        <v>363805</v>
      </c>
      <c r="BA1268" s="3">
        <v>303384</v>
      </c>
      <c r="BB1268" s="3">
        <v>616047</v>
      </c>
      <c r="BC1268" s="3">
        <v>569987</v>
      </c>
      <c r="BD1268" s="3">
        <v>412990</v>
      </c>
      <c r="BE1268" s="3">
        <v>204767</v>
      </c>
      <c r="BF1268" s="3">
        <v>356019</v>
      </c>
      <c r="BG1268" s="3">
        <v>431978</v>
      </c>
      <c r="BH1268" s="3">
        <v>440992</v>
      </c>
      <c r="BI1268" s="3">
        <v>300764</v>
      </c>
      <c r="BJ1268" s="5">
        <v>0.24958425530160389</v>
      </c>
      <c r="BK1268" s="5">
        <v>0.15477414761490388</v>
      </c>
      <c r="BL1268" s="5">
        <v>8.4152670169646143E-2</v>
      </c>
      <c r="BM1268" s="5">
        <v>0.14609631447734772</v>
      </c>
      <c r="BN1268" s="5">
        <v>0.46168914501561781</v>
      </c>
      <c r="BO1268" s="3">
        <v>90800</v>
      </c>
      <c r="BP1268" s="3">
        <v>46956</v>
      </c>
      <c r="BQ1268" s="3">
        <v>51842</v>
      </c>
      <c r="BR1268" s="3">
        <v>83273</v>
      </c>
      <c r="BS1268" s="3">
        <v>190673</v>
      </c>
      <c r="BT1268" s="3">
        <v>14132</v>
      </c>
      <c r="BU1268" s="3">
        <v>30693</v>
      </c>
      <c r="BV1268" s="3">
        <v>29830</v>
      </c>
      <c r="BW1268" s="3">
        <v>23018</v>
      </c>
      <c r="BX1268" s="3">
        <v>98324</v>
      </c>
      <c r="BY1268" s="3">
        <v>90800</v>
      </c>
      <c r="BZ1268" s="3">
        <v>46956</v>
      </c>
      <c r="CA1268" s="3">
        <v>51842</v>
      </c>
      <c r="CB1268" s="3">
        <v>83273</v>
      </c>
      <c r="CC1268" s="3">
        <v>190673</v>
      </c>
      <c r="CD1268" s="3">
        <v>82370</v>
      </c>
      <c r="CE1268" s="3">
        <v>-68898</v>
      </c>
      <c r="CF1268" s="3">
        <v>162057</v>
      </c>
      <c r="CG1268" s="3">
        <v>68740</v>
      </c>
      <c r="CH1268" s="3">
        <v>19877</v>
      </c>
    </row>
    <row r="1269" spans="1:86" x14ac:dyDescent="0.25">
      <c r="A1269" t="s">
        <v>250</v>
      </c>
      <c r="B1269" s="3">
        <v>20049684</v>
      </c>
      <c r="C1269" s="3">
        <v>18473042</v>
      </c>
      <c r="D1269" s="3">
        <v>20370062</v>
      </c>
      <c r="E1269" s="3">
        <v>16499740</v>
      </c>
      <c r="F1269" s="3">
        <v>16522279</v>
      </c>
      <c r="G1269" s="3">
        <v>2534004</v>
      </c>
      <c r="H1269" s="3">
        <v>2143556</v>
      </c>
      <c r="I1269" s="3">
        <v>2046128</v>
      </c>
      <c r="J1269" s="3">
        <v>3367874</v>
      </c>
      <c r="K1269" s="3">
        <v>3167733</v>
      </c>
      <c r="L1269" s="3">
        <v>1807610</v>
      </c>
      <c r="M1269" s="3">
        <v>1807610</v>
      </c>
      <c r="N1269" s="3">
        <v>1807610</v>
      </c>
      <c r="O1269" s="3">
        <v>1807610</v>
      </c>
      <c r="P1269" s="3">
        <v>1807610</v>
      </c>
      <c r="Q1269" s="3">
        <v>4368107</v>
      </c>
      <c r="R1269" s="3">
        <v>5366189</v>
      </c>
      <c r="S1269" s="3">
        <v>4825150</v>
      </c>
      <c r="T1269" s="3">
        <v>5237597</v>
      </c>
      <c r="U1269" s="3">
        <v>4831382</v>
      </c>
      <c r="V1269" s="3">
        <v>1410021</v>
      </c>
      <c r="W1269" s="3">
        <v>1013652</v>
      </c>
      <c r="X1269" s="3">
        <v>599667</v>
      </c>
      <c r="Y1269" s="3">
        <v>167281</v>
      </c>
      <c r="Z1269" s="3">
        <v>1350000</v>
      </c>
      <c r="AA1269" s="3">
        <v>870758</v>
      </c>
      <c r="AB1269" s="3">
        <v>906313</v>
      </c>
      <c r="AC1269" s="3">
        <v>1089913</v>
      </c>
      <c r="AD1269" s="3">
        <v>872957</v>
      </c>
      <c r="AE1269" s="3">
        <v>828541</v>
      </c>
      <c r="AF1269" s="3">
        <v>250000</v>
      </c>
      <c r="AG1269" s="3">
        <v>300000</v>
      </c>
      <c r="AH1269" s="3">
        <v>472700</v>
      </c>
      <c r="AI1269" s="3">
        <v>280989</v>
      </c>
      <c r="AJ1269" s="3">
        <v>255000</v>
      </c>
      <c r="AK1269" s="3">
        <v>379504</v>
      </c>
      <c r="AL1269" s="3">
        <v>396369</v>
      </c>
      <c r="AM1269" s="3">
        <v>413985</v>
      </c>
      <c r="AN1269" s="3">
        <v>432386</v>
      </c>
      <c r="AO1269" s="3">
        <v>317281</v>
      </c>
      <c r="AP1269" s="3">
        <v>16117400</v>
      </c>
      <c r="AQ1269" s="3">
        <v>20242071</v>
      </c>
      <c r="AR1269" s="3">
        <v>14347551</v>
      </c>
      <c r="AS1269" s="3">
        <v>15916935</v>
      </c>
      <c r="AT1269" s="3">
        <v>10751340</v>
      </c>
      <c r="AU1269" s="3">
        <v>1909151</v>
      </c>
      <c r="AV1269" s="3">
        <v>2650342</v>
      </c>
      <c r="AW1269" s="3">
        <v>365253</v>
      </c>
      <c r="AX1269" s="3">
        <v>546560</v>
      </c>
      <c r="AY1269" s="3">
        <v>-372770</v>
      </c>
      <c r="AZ1269" s="3">
        <v>2621562</v>
      </c>
      <c r="BA1269" s="3">
        <v>3246914</v>
      </c>
      <c r="BB1269" s="3">
        <v>863324</v>
      </c>
      <c r="BC1269" s="3">
        <v>1089303</v>
      </c>
      <c r="BD1269" s="3">
        <v>348377</v>
      </c>
      <c r="BE1269" s="3">
        <v>712411</v>
      </c>
      <c r="BF1269" s="3">
        <v>596572</v>
      </c>
      <c r="BG1269" s="3">
        <v>498071</v>
      </c>
      <c r="BH1269" s="3">
        <v>542743</v>
      </c>
      <c r="BI1269" s="3">
        <v>721147</v>
      </c>
      <c r="BJ1269" s="5">
        <v>1.4149579525489002E-2</v>
      </c>
      <c r="BK1269" s="5">
        <v>1.1963975639638131E-2</v>
      </c>
      <c r="BL1269" s="5">
        <v>6.3789492704940443E-2</v>
      </c>
      <c r="BM1269" s="5">
        <v>3.4356831845684811E-2</v>
      </c>
      <c r="BN1269" s="5">
        <v>0.123217089532317</v>
      </c>
      <c r="BO1269" s="3">
        <v>37094</v>
      </c>
      <c r="BP1269" s="3">
        <v>38846</v>
      </c>
      <c r="BQ1269" s="3">
        <v>55071</v>
      </c>
      <c r="BR1269" s="3">
        <v>37425</v>
      </c>
      <c r="BS1269" s="3">
        <v>42926</v>
      </c>
      <c r="BT1269" s="3">
        <v>84034</v>
      </c>
      <c r="BU1269" s="3">
        <v>55827</v>
      </c>
      <c r="BV1269" s="3">
        <v>129728</v>
      </c>
      <c r="BW1269" s="3">
        <v>148165</v>
      </c>
      <c r="BX1269" s="3">
        <v>155155</v>
      </c>
      <c r="BY1269" s="3">
        <v>37625</v>
      </c>
      <c r="BZ1269" s="3">
        <v>38454</v>
      </c>
      <c r="CA1269" s="3">
        <v>55027</v>
      </c>
      <c r="CB1269" s="3">
        <v>37835</v>
      </c>
      <c r="CC1269" s="3">
        <v>43117</v>
      </c>
      <c r="CD1269" s="3">
        <v>1955560</v>
      </c>
      <c r="CE1269" s="3">
        <v>2667715</v>
      </c>
      <c r="CF1269" s="3">
        <v>439954</v>
      </c>
      <c r="CG1269" s="3">
        <v>656890</v>
      </c>
      <c r="CH1269" s="3">
        <v>-260732</v>
      </c>
    </row>
    <row r="1270" spans="1:86" x14ac:dyDescent="0.25">
      <c r="A1270" t="s">
        <v>1498</v>
      </c>
      <c r="B1270" s="3">
        <v>7707208</v>
      </c>
      <c r="C1270" s="3">
        <v>7248395</v>
      </c>
      <c r="D1270" s="3">
        <v>6894229</v>
      </c>
      <c r="E1270" s="3">
        <v>7108286</v>
      </c>
      <c r="F1270" s="3">
        <v>7008696</v>
      </c>
      <c r="G1270" s="3">
        <v>3024241</v>
      </c>
      <c r="H1270" s="3">
        <v>2908174</v>
      </c>
      <c r="I1270" s="3">
        <v>2814723</v>
      </c>
      <c r="J1270" s="3">
        <v>2698101</v>
      </c>
      <c r="K1270" s="3">
        <v>2596470</v>
      </c>
      <c r="L1270" s="3">
        <v>98100</v>
      </c>
      <c r="M1270" s="3">
        <v>98100</v>
      </c>
      <c r="N1270" s="3">
        <v>98100</v>
      </c>
      <c r="O1270" s="3">
        <v>98100</v>
      </c>
      <c r="P1270" s="3">
        <v>98100</v>
      </c>
      <c r="Q1270" s="3">
        <v>793256</v>
      </c>
      <c r="R1270" s="3">
        <v>809360</v>
      </c>
      <c r="S1270" s="3">
        <v>801077</v>
      </c>
      <c r="T1270" s="3">
        <v>1022207</v>
      </c>
      <c r="U1270" s="3">
        <v>1056454</v>
      </c>
      <c r="V1270" s="3">
        <v>2930875</v>
      </c>
      <c r="W1270" s="3">
        <v>2652167</v>
      </c>
      <c r="X1270" s="3">
        <v>2314060</v>
      </c>
      <c r="Y1270" s="3">
        <v>2067078</v>
      </c>
      <c r="Z1270" s="3">
        <v>1789753</v>
      </c>
      <c r="AA1270" s="3">
        <v>828001</v>
      </c>
      <c r="AB1270" s="3">
        <v>885538</v>
      </c>
      <c r="AC1270" s="3">
        <v>981460</v>
      </c>
      <c r="AD1270" s="3">
        <v>1006119</v>
      </c>
      <c r="AE1270" s="3">
        <v>1110696</v>
      </c>
      <c r="AF1270" s="3">
        <v>130669</v>
      </c>
      <c r="AG1270" s="3">
        <v>176625</v>
      </c>
      <c r="AH1270" s="3">
        <v>203890</v>
      </c>
      <c r="AI1270" s="3">
        <v>238880</v>
      </c>
      <c r="AJ1270" s="3">
        <v>284247</v>
      </c>
      <c r="AK1270" s="3">
        <v>264019</v>
      </c>
      <c r="AL1270" s="3">
        <v>273003</v>
      </c>
      <c r="AM1270" s="3">
        <v>340964</v>
      </c>
      <c r="AN1270" s="3">
        <v>311213</v>
      </c>
      <c r="AO1270" s="3">
        <v>297061</v>
      </c>
      <c r="AP1270" s="3">
        <v>26049955</v>
      </c>
      <c r="AQ1270" s="3">
        <v>26736071</v>
      </c>
      <c r="AR1270" s="3">
        <v>26801047</v>
      </c>
      <c r="AS1270" s="3">
        <v>26395062</v>
      </c>
      <c r="AT1270" s="3">
        <v>25718413</v>
      </c>
      <c r="AU1270" s="3">
        <v>593944</v>
      </c>
      <c r="AV1270" s="3">
        <v>366550</v>
      </c>
      <c r="AW1270" s="3">
        <v>267694</v>
      </c>
      <c r="AX1270" s="3">
        <v>374287</v>
      </c>
      <c r="AY1270" s="3">
        <v>234629</v>
      </c>
      <c r="AZ1270" s="3">
        <v>799298</v>
      </c>
      <c r="BA1270" s="3">
        <v>571484</v>
      </c>
      <c r="BB1270" s="3">
        <v>485321</v>
      </c>
      <c r="BC1270" s="3">
        <v>607352</v>
      </c>
      <c r="BD1270" s="3">
        <v>460961</v>
      </c>
      <c r="BE1270" s="3">
        <v>205354</v>
      </c>
      <c r="BF1270" s="3">
        <v>204934</v>
      </c>
      <c r="BG1270" s="3">
        <v>217627</v>
      </c>
      <c r="BH1270" s="3">
        <v>233065</v>
      </c>
      <c r="BI1270" s="3">
        <v>226332</v>
      </c>
      <c r="BJ1270" s="5">
        <v>0.14478454844125721</v>
      </c>
      <c r="BK1270" s="5">
        <v>0.105121053257834</v>
      </c>
      <c r="BL1270" s="5">
        <v>0.15824990058126476</v>
      </c>
      <c r="BM1270" s="5">
        <v>9.7750563100146209E-2</v>
      </c>
      <c r="BN1270" s="5">
        <v>8.4137269747332211E-2</v>
      </c>
      <c r="BO1270" s="3">
        <v>115726</v>
      </c>
      <c r="BP1270" s="3">
        <v>60075</v>
      </c>
      <c r="BQ1270" s="3">
        <v>76802</v>
      </c>
      <c r="BR1270" s="3">
        <v>59369</v>
      </c>
      <c r="BS1270" s="3">
        <v>38784</v>
      </c>
      <c r="BT1270" s="3">
        <v>27729</v>
      </c>
      <c r="BU1270" s="3">
        <v>22389</v>
      </c>
      <c r="BV1270" s="3">
        <v>22220</v>
      </c>
      <c r="BW1270" s="3">
        <v>23138</v>
      </c>
      <c r="BX1270" s="3">
        <v>19379</v>
      </c>
      <c r="BY1270" s="3">
        <v>115726</v>
      </c>
      <c r="BZ1270" s="3">
        <v>60075</v>
      </c>
      <c r="CA1270" s="3">
        <v>76802</v>
      </c>
      <c r="CB1270" s="3">
        <v>59369</v>
      </c>
      <c r="CC1270" s="3">
        <v>38784</v>
      </c>
      <c r="CD1270" s="3">
        <v>505947</v>
      </c>
      <c r="CE1270" s="3">
        <v>328864</v>
      </c>
      <c r="CF1270" s="3">
        <v>213112</v>
      </c>
      <c r="CG1270" s="3">
        <v>338056</v>
      </c>
      <c r="CH1270" s="3">
        <v>215224</v>
      </c>
    </row>
    <row r="1271" spans="1:86" x14ac:dyDescent="0.25">
      <c r="A1271" t="s">
        <v>1499</v>
      </c>
      <c r="B1271" s="3">
        <v>106821499</v>
      </c>
      <c r="C1271" s="3">
        <v>104079421</v>
      </c>
      <c r="D1271" s="3">
        <v>103562262</v>
      </c>
      <c r="E1271" s="3">
        <v>96669629</v>
      </c>
      <c r="F1271" s="3">
        <v>102380080</v>
      </c>
      <c r="G1271" s="3">
        <v>37007182</v>
      </c>
      <c r="H1271" s="3">
        <v>36319034</v>
      </c>
      <c r="I1271" s="3">
        <v>35266216</v>
      </c>
      <c r="J1271" s="3">
        <v>32482732</v>
      </c>
      <c r="K1271" s="3">
        <v>30184228</v>
      </c>
      <c r="L1271" s="3">
        <v>10400000</v>
      </c>
      <c r="M1271" s="3">
        <v>10400000</v>
      </c>
      <c r="N1271" s="3">
        <v>10400000</v>
      </c>
      <c r="O1271" s="3">
        <v>10400000</v>
      </c>
      <c r="P1271" s="3">
        <v>10400000</v>
      </c>
      <c r="Q1271" s="3">
        <v>30297061</v>
      </c>
      <c r="R1271" s="3">
        <v>32240841</v>
      </c>
      <c r="S1271" s="3">
        <v>32721977</v>
      </c>
      <c r="T1271" s="3">
        <v>32365020</v>
      </c>
      <c r="U1271" s="3">
        <v>32565249</v>
      </c>
      <c r="V1271" s="3">
        <v>29118971</v>
      </c>
      <c r="W1271" s="3">
        <v>25890748</v>
      </c>
      <c r="X1271" s="3">
        <v>22967352</v>
      </c>
      <c r="Y1271" s="3">
        <v>19960689</v>
      </c>
      <c r="Z1271" s="3">
        <v>23560351</v>
      </c>
      <c r="AA1271" s="3">
        <v>6312659</v>
      </c>
      <c r="AB1271" s="3">
        <v>5636526</v>
      </c>
      <c r="AC1271" s="3">
        <v>5503698</v>
      </c>
      <c r="AD1271" s="3">
        <v>5352151</v>
      </c>
      <c r="AE1271" s="3">
        <v>6254343</v>
      </c>
      <c r="AF1271" s="3">
        <v>1031725</v>
      </c>
      <c r="AG1271" s="3">
        <v>858996</v>
      </c>
      <c r="AH1271" s="3">
        <v>888451</v>
      </c>
      <c r="AI1271" s="3">
        <v>898229</v>
      </c>
      <c r="AJ1271" s="3">
        <v>943492</v>
      </c>
      <c r="AK1271" s="3">
        <v>9691279</v>
      </c>
      <c r="AL1271" s="3">
        <v>7429721</v>
      </c>
      <c r="AM1271" s="3">
        <v>6533589</v>
      </c>
      <c r="AN1271" s="3">
        <v>7976112</v>
      </c>
      <c r="AO1271" s="3">
        <v>7095694</v>
      </c>
      <c r="AP1271" s="3">
        <v>71468489</v>
      </c>
      <c r="AQ1271" s="3">
        <v>81228265</v>
      </c>
      <c r="AR1271" s="3">
        <v>86070874</v>
      </c>
      <c r="AS1271" s="3">
        <v>82758005</v>
      </c>
      <c r="AT1271" s="3">
        <v>86575349</v>
      </c>
      <c r="AU1271" s="3">
        <v>3181637</v>
      </c>
      <c r="AV1271" s="3">
        <v>5404491</v>
      </c>
      <c r="AW1271" s="3">
        <v>6686432</v>
      </c>
      <c r="AX1271" s="3">
        <v>4689632</v>
      </c>
      <c r="AY1271" s="3">
        <v>5701672</v>
      </c>
      <c r="AZ1271" s="3">
        <v>8630643</v>
      </c>
      <c r="BA1271" s="3">
        <v>10942955</v>
      </c>
      <c r="BB1271" s="3">
        <v>11343626</v>
      </c>
      <c r="BC1271" s="3">
        <v>9952278</v>
      </c>
      <c r="BD1271" s="3">
        <v>10130614</v>
      </c>
      <c r="BE1271" s="3">
        <v>5449006</v>
      </c>
      <c r="BF1271" s="3">
        <v>5538464</v>
      </c>
      <c r="BG1271" s="3">
        <v>4657194</v>
      </c>
      <c r="BH1271" s="3">
        <v>5262646</v>
      </c>
      <c r="BI1271" s="3">
        <v>4428942</v>
      </c>
      <c r="BJ1271" s="5">
        <v>0.19980967814333184</v>
      </c>
      <c r="BK1271" s="5">
        <v>0.12640251193576141</v>
      </c>
      <c r="BL1271" s="5">
        <v>0.12242143737813641</v>
      </c>
      <c r="BM1271" s="5">
        <v>0.13189352226696241</v>
      </c>
      <c r="BN1271" s="5">
        <v>0.12882160943058338</v>
      </c>
      <c r="BO1271" s="3">
        <v>1724486</v>
      </c>
      <c r="BP1271" s="3">
        <v>1383217</v>
      </c>
      <c r="BQ1271" s="3">
        <v>1388703</v>
      </c>
      <c r="BR1271" s="3">
        <v>1312641</v>
      </c>
      <c r="BS1271" s="3">
        <v>1305042</v>
      </c>
      <c r="BT1271" s="3">
        <v>212629</v>
      </c>
      <c r="BU1271" s="3">
        <v>189436</v>
      </c>
      <c r="BV1271" s="3">
        <v>131155</v>
      </c>
      <c r="BW1271" s="3">
        <v>107912</v>
      </c>
      <c r="BX1271" s="3">
        <v>113867</v>
      </c>
      <c r="BY1271" s="3">
        <v>1482927</v>
      </c>
      <c r="BZ1271" s="3">
        <v>1448654</v>
      </c>
      <c r="CA1271" s="3">
        <v>1359674</v>
      </c>
      <c r="CB1271" s="3">
        <v>1546799</v>
      </c>
      <c r="CC1271" s="3">
        <v>1166497</v>
      </c>
      <c r="CD1271" s="3">
        <v>1911339</v>
      </c>
      <c r="CE1271" s="3">
        <v>4145273</v>
      </c>
      <c r="CF1271" s="3">
        <v>5457913</v>
      </c>
      <c r="CG1271" s="3">
        <v>3250745</v>
      </c>
      <c r="CH1271" s="3">
        <v>4649042</v>
      </c>
    </row>
    <row r="1272" spans="1:86" x14ac:dyDescent="0.25">
      <c r="A1272" t="s">
        <v>1500</v>
      </c>
      <c r="B1272" s="3">
        <v>75536084</v>
      </c>
      <c r="C1272" s="3">
        <v>73434192</v>
      </c>
      <c r="D1272" s="3">
        <v>87442260</v>
      </c>
      <c r="E1272" s="3">
        <v>87045437</v>
      </c>
      <c r="F1272" s="3">
        <v>85247103</v>
      </c>
      <c r="G1272" s="3">
        <v>36164927</v>
      </c>
      <c r="H1272" s="3">
        <v>33874851</v>
      </c>
      <c r="I1272" s="3">
        <v>32205462</v>
      </c>
      <c r="J1272" s="3">
        <v>30273024</v>
      </c>
      <c r="K1272" s="3">
        <v>28757461</v>
      </c>
      <c r="L1272" s="3">
        <v>13500000</v>
      </c>
      <c r="M1272" s="3">
        <v>13500000</v>
      </c>
      <c r="N1272" s="3">
        <v>13500000</v>
      </c>
      <c r="O1272" s="3">
        <v>13500000</v>
      </c>
      <c r="P1272" s="3">
        <v>13500000</v>
      </c>
      <c r="Q1272" s="3">
        <v>12048223</v>
      </c>
      <c r="R1272" s="3">
        <v>13760310</v>
      </c>
      <c r="S1272" s="3">
        <v>15066807</v>
      </c>
      <c r="T1272" s="3">
        <v>16712172</v>
      </c>
      <c r="U1272" s="3">
        <v>18354506</v>
      </c>
      <c r="V1272" s="3">
        <v>8922372</v>
      </c>
      <c r="W1272" s="3">
        <v>7978157</v>
      </c>
      <c r="X1272" s="3">
        <v>7954238</v>
      </c>
      <c r="Y1272" s="3">
        <v>7321094</v>
      </c>
      <c r="Z1272" s="3">
        <v>6552820</v>
      </c>
      <c r="AA1272" s="3">
        <v>4047175</v>
      </c>
      <c r="AB1272" s="3">
        <v>3192958</v>
      </c>
      <c r="AC1272" s="3">
        <v>3313017</v>
      </c>
      <c r="AD1272" s="3">
        <v>3654427</v>
      </c>
      <c r="AE1272" s="3">
        <v>4240596</v>
      </c>
      <c r="AF1272" s="3">
        <v>1780327</v>
      </c>
      <c r="AG1272" s="3">
        <v>1671709</v>
      </c>
      <c r="AH1272" s="3">
        <v>1609943</v>
      </c>
      <c r="AI1272" s="3">
        <v>1895452</v>
      </c>
      <c r="AJ1272" s="3">
        <v>2508902</v>
      </c>
      <c r="AK1272" s="3">
        <v>16398071</v>
      </c>
      <c r="AL1272" s="3">
        <v>13978065</v>
      </c>
      <c r="AM1272" s="3">
        <v>17341544</v>
      </c>
      <c r="AN1272" s="3">
        <v>16744241</v>
      </c>
      <c r="AO1272" s="3">
        <v>15785682</v>
      </c>
      <c r="AP1272" s="3">
        <v>45302727</v>
      </c>
      <c r="AQ1272" s="3">
        <v>51477471</v>
      </c>
      <c r="AR1272" s="3">
        <v>61711474</v>
      </c>
      <c r="AS1272" s="3">
        <v>60354014</v>
      </c>
      <c r="AT1272" s="3">
        <v>54175189</v>
      </c>
      <c r="AU1272" s="3">
        <v>1456311</v>
      </c>
      <c r="AV1272" s="3">
        <v>1314923</v>
      </c>
      <c r="AW1272" s="3">
        <v>2596627</v>
      </c>
      <c r="AX1272" s="3">
        <v>2783261</v>
      </c>
      <c r="AY1272" s="3">
        <v>2031819</v>
      </c>
      <c r="AZ1272" s="3">
        <v>4855990</v>
      </c>
      <c r="BA1272" s="3">
        <v>4771261</v>
      </c>
      <c r="BB1272" s="3">
        <v>7011837</v>
      </c>
      <c r="BC1272" s="3">
        <v>7021990</v>
      </c>
      <c r="BD1272" s="3">
        <v>6410352</v>
      </c>
      <c r="BE1272" s="3">
        <v>3399679</v>
      </c>
      <c r="BF1272" s="3">
        <v>3456338</v>
      </c>
      <c r="BG1272" s="3">
        <v>4415210</v>
      </c>
      <c r="BH1272" s="3">
        <v>4238729</v>
      </c>
      <c r="BI1272" s="3">
        <v>4378533</v>
      </c>
      <c r="BJ1272" s="5">
        <v>0.33761972326961137</v>
      </c>
      <c r="BK1272" s="5">
        <v>0.23463985726205294</v>
      </c>
      <c r="BL1272" s="5">
        <v>0.12580854346728254</v>
      </c>
      <c r="BM1272" s="5">
        <v>0.12895760318656108</v>
      </c>
      <c r="BN1272" s="5">
        <v>9.8002106592586485E-2</v>
      </c>
      <c r="BO1272" s="3">
        <v>1639478</v>
      </c>
      <c r="BP1272" s="3">
        <v>1119528</v>
      </c>
      <c r="BQ1272" s="3">
        <v>882149</v>
      </c>
      <c r="BR1272" s="3">
        <v>905539</v>
      </c>
      <c r="BS1272" s="3">
        <v>628228</v>
      </c>
      <c r="BT1272" s="3">
        <v>899453</v>
      </c>
      <c r="BU1272" s="3">
        <v>2036774</v>
      </c>
      <c r="BV1272" s="3">
        <v>677991</v>
      </c>
      <c r="BW1272" s="3">
        <v>913007</v>
      </c>
      <c r="BX1272" s="3">
        <v>654682</v>
      </c>
      <c r="BY1272" s="3">
        <v>1638406</v>
      </c>
      <c r="BZ1272" s="3">
        <v>1233671</v>
      </c>
      <c r="CA1272" s="3">
        <v>1346305</v>
      </c>
      <c r="CB1272" s="3">
        <v>734912</v>
      </c>
      <c r="CC1272" s="3">
        <v>189492</v>
      </c>
      <c r="CD1272" s="3">
        <v>717358</v>
      </c>
      <c r="CE1272" s="3">
        <v>2118026</v>
      </c>
      <c r="CF1272" s="3">
        <v>1928313</v>
      </c>
      <c r="CG1272" s="3">
        <v>2961356</v>
      </c>
      <c r="CH1272" s="3">
        <v>2497009</v>
      </c>
    </row>
    <row r="1273" spans="1:86" x14ac:dyDescent="0.25">
      <c r="A1273" t="s">
        <v>1501</v>
      </c>
      <c r="B1273" s="3">
        <v>102363585</v>
      </c>
      <c r="C1273" s="3">
        <v>109227130</v>
      </c>
      <c r="D1273" s="3">
        <v>104196096</v>
      </c>
      <c r="E1273" s="3">
        <v>105640172</v>
      </c>
      <c r="F1273" s="3">
        <v>98429558</v>
      </c>
      <c r="G1273" s="3">
        <v>5320958</v>
      </c>
      <c r="H1273" s="3">
        <v>6766608</v>
      </c>
      <c r="I1273" s="3">
        <v>5260437</v>
      </c>
      <c r="J1273" s="3">
        <v>5424981</v>
      </c>
      <c r="K1273" s="3">
        <v>5142524</v>
      </c>
      <c r="L1273" s="3">
        <v>22000000</v>
      </c>
      <c r="M1273" s="3">
        <v>22000000</v>
      </c>
      <c r="N1273" s="3">
        <v>22000000</v>
      </c>
      <c r="O1273" s="3">
        <v>22000000</v>
      </c>
      <c r="P1273" s="3">
        <v>22000000</v>
      </c>
      <c r="Q1273" s="3">
        <v>20244361</v>
      </c>
      <c r="R1273" s="3">
        <v>23823687</v>
      </c>
      <c r="S1273" s="3">
        <v>27950281</v>
      </c>
      <c r="T1273" s="3">
        <v>30476763</v>
      </c>
      <c r="U1273" s="3">
        <v>32033262</v>
      </c>
      <c r="V1273" s="3">
        <v>21316673</v>
      </c>
      <c r="W1273" s="3">
        <v>19769195</v>
      </c>
      <c r="X1273" s="3">
        <v>20887899</v>
      </c>
      <c r="Y1273" s="3">
        <v>20797930</v>
      </c>
      <c r="Z1273" s="3">
        <v>15297777</v>
      </c>
      <c r="AA1273" s="3">
        <v>2186417</v>
      </c>
      <c r="AB1273" s="3">
        <v>2415639</v>
      </c>
      <c r="AC1273" s="3">
        <v>2703758</v>
      </c>
      <c r="AD1273" s="3">
        <v>3041765</v>
      </c>
      <c r="AE1273" s="3">
        <v>3396035</v>
      </c>
      <c r="AF1273" s="3">
        <v>613700</v>
      </c>
      <c r="AG1273" s="3">
        <v>809900</v>
      </c>
      <c r="AH1273" s="3">
        <v>895106</v>
      </c>
      <c r="AI1273" s="3">
        <v>1018928</v>
      </c>
      <c r="AJ1273" s="3">
        <v>1214700</v>
      </c>
      <c r="AK1273" s="3">
        <v>7942254</v>
      </c>
      <c r="AL1273" s="3">
        <v>8688601</v>
      </c>
      <c r="AM1273" s="3">
        <v>8886509</v>
      </c>
      <c r="AN1273" s="3">
        <v>8084054</v>
      </c>
      <c r="AO1273" s="3">
        <v>5500152</v>
      </c>
      <c r="AP1273" s="3">
        <v>164291157</v>
      </c>
      <c r="AQ1273" s="3">
        <v>154063888</v>
      </c>
      <c r="AR1273" s="3">
        <v>137625089</v>
      </c>
      <c r="AS1273" s="3">
        <v>131217369</v>
      </c>
      <c r="AT1273" s="3">
        <v>115194629</v>
      </c>
      <c r="AU1273" s="3">
        <v>15565987</v>
      </c>
      <c r="AV1273" s="3">
        <v>8271524</v>
      </c>
      <c r="AW1273" s="3">
        <v>8795340</v>
      </c>
      <c r="AX1273" s="3">
        <v>5764742</v>
      </c>
      <c r="AY1273" s="3">
        <v>4964044</v>
      </c>
      <c r="AZ1273" s="3">
        <v>17118867</v>
      </c>
      <c r="BA1273" s="3">
        <v>10021845</v>
      </c>
      <c r="BB1273" s="3">
        <v>10658311</v>
      </c>
      <c r="BC1273" s="3">
        <v>7835186</v>
      </c>
      <c r="BD1273" s="3">
        <v>6992872</v>
      </c>
      <c r="BE1273" s="3">
        <v>1552880</v>
      </c>
      <c r="BF1273" s="3">
        <v>1750321</v>
      </c>
      <c r="BG1273" s="3">
        <v>1862971</v>
      </c>
      <c r="BH1273" s="3">
        <v>2070444</v>
      </c>
      <c r="BI1273" s="3">
        <v>2028828</v>
      </c>
      <c r="BJ1273" s="5">
        <v>7.9515133799450632E-2</v>
      </c>
      <c r="BK1273" s="5">
        <v>5.9501918059997931E-2</v>
      </c>
      <c r="BL1273" s="5">
        <v>8.3196202475232711E-2</v>
      </c>
      <c r="BM1273" s="5">
        <v>0.10156044795873384</v>
      </c>
      <c r="BN1273" s="5">
        <v>9.6055097247597268E-2</v>
      </c>
      <c r="BO1273" s="3">
        <v>1361209</v>
      </c>
      <c r="BP1273" s="3">
        <v>596319</v>
      </c>
      <c r="BQ1273" s="3">
        <v>886731</v>
      </c>
      <c r="BR1273" s="3">
        <v>795745</v>
      </c>
      <c r="BS1273" s="3">
        <v>671701</v>
      </c>
      <c r="BT1273" s="3">
        <v>228840</v>
      </c>
      <c r="BU1273" s="3">
        <v>70888</v>
      </c>
      <c r="BV1273" s="3">
        <v>172297</v>
      </c>
      <c r="BW1273" s="3">
        <v>249627</v>
      </c>
      <c r="BX1273" s="3">
        <v>259030</v>
      </c>
      <c r="BY1273" s="3">
        <v>1482678</v>
      </c>
      <c r="BZ1273" s="3">
        <v>615501</v>
      </c>
      <c r="CA1273" s="3">
        <v>819980</v>
      </c>
      <c r="CB1273" s="3">
        <v>794323</v>
      </c>
      <c r="CC1273" s="3">
        <v>897513</v>
      </c>
      <c r="CD1273" s="3">
        <v>14312149</v>
      </c>
      <c r="CE1273" s="3">
        <v>7726911</v>
      </c>
      <c r="CF1273" s="3">
        <v>8147657</v>
      </c>
      <c r="CG1273" s="3">
        <v>5220046</v>
      </c>
      <c r="CH1273" s="3">
        <v>4325561</v>
      </c>
    </row>
    <row r="1274" spans="1:86" x14ac:dyDescent="0.25">
      <c r="A1274" t="s">
        <v>1502</v>
      </c>
      <c r="B1274" s="3">
        <v>7549056</v>
      </c>
      <c r="C1274" s="3">
        <v>10264683</v>
      </c>
      <c r="D1274" s="3">
        <v>12130510</v>
      </c>
      <c r="E1274" s="3">
        <v>11723001</v>
      </c>
      <c r="F1274" s="3">
        <v>11092033</v>
      </c>
      <c r="G1274" s="3">
        <v>908758</v>
      </c>
      <c r="H1274" s="3">
        <v>2193745</v>
      </c>
      <c r="I1274" s="3">
        <v>2367821</v>
      </c>
      <c r="J1274" s="3">
        <v>2329595</v>
      </c>
      <c r="K1274" s="3">
        <v>2257290</v>
      </c>
      <c r="L1274" s="3">
        <v>600000</v>
      </c>
      <c r="M1274" s="3">
        <v>600000</v>
      </c>
      <c r="N1274" s="3">
        <v>600000</v>
      </c>
      <c r="O1274" s="3">
        <v>600000</v>
      </c>
      <c r="P1274" s="3">
        <v>600000</v>
      </c>
      <c r="Q1274" s="3">
        <v>409448</v>
      </c>
      <c r="R1274" s="3">
        <v>595085</v>
      </c>
      <c r="S1274" s="3">
        <v>775418</v>
      </c>
      <c r="T1274" s="3">
        <v>890979</v>
      </c>
      <c r="U1274" s="3">
        <v>1019538</v>
      </c>
      <c r="V1274" s="3">
        <v>1424595</v>
      </c>
      <c r="W1274" s="3">
        <v>2405057</v>
      </c>
      <c r="X1274" s="3">
        <v>1975002</v>
      </c>
      <c r="Y1274" s="3">
        <v>1785603</v>
      </c>
      <c r="Z1274" s="3">
        <v>2201709</v>
      </c>
      <c r="AA1274" s="3">
        <v>584696</v>
      </c>
      <c r="AB1274" s="3">
        <v>634557</v>
      </c>
      <c r="AC1274" s="3">
        <v>751897</v>
      </c>
      <c r="AD1274" s="3">
        <v>917157</v>
      </c>
      <c r="AE1274" s="3">
        <v>1105781</v>
      </c>
      <c r="AF1274" s="3">
        <v>337456</v>
      </c>
      <c r="AG1274" s="3">
        <v>391456</v>
      </c>
      <c r="AH1274" s="3">
        <v>467920</v>
      </c>
      <c r="AI1274" s="3">
        <v>520804</v>
      </c>
      <c r="AJ1274" s="3">
        <v>539788</v>
      </c>
      <c r="AK1274" s="3">
        <v>2820741</v>
      </c>
      <c r="AL1274" s="3">
        <v>3447272</v>
      </c>
      <c r="AM1274" s="3">
        <v>5815167</v>
      </c>
      <c r="AN1274" s="3">
        <v>5641432</v>
      </c>
      <c r="AO1274" s="3">
        <v>3752454</v>
      </c>
      <c r="AP1274" s="3">
        <v>10741599</v>
      </c>
      <c r="AQ1274" s="3">
        <v>13297784</v>
      </c>
      <c r="AR1274" s="3">
        <v>15571964</v>
      </c>
      <c r="AS1274" s="3">
        <v>15489047</v>
      </c>
      <c r="AT1274" s="3">
        <v>15244584</v>
      </c>
      <c r="AU1274" s="3">
        <v>268135</v>
      </c>
      <c r="AV1274" s="3">
        <v>516934</v>
      </c>
      <c r="AW1274" s="3">
        <v>588996</v>
      </c>
      <c r="AX1274" s="3">
        <v>456045</v>
      </c>
      <c r="AY1274" s="3">
        <v>451335</v>
      </c>
      <c r="AZ1274" s="3">
        <v>424564</v>
      </c>
      <c r="BA1274" s="3">
        <v>708573</v>
      </c>
      <c r="BB1274" s="3">
        <v>791920</v>
      </c>
      <c r="BC1274" s="3">
        <v>778283</v>
      </c>
      <c r="BD1274" s="3">
        <v>712942</v>
      </c>
      <c r="BE1274" s="3">
        <v>156429</v>
      </c>
      <c r="BF1274" s="3">
        <v>191639</v>
      </c>
      <c r="BG1274" s="3">
        <v>202924</v>
      </c>
      <c r="BH1274" s="3">
        <v>322238</v>
      </c>
      <c r="BI1274" s="3">
        <v>261607</v>
      </c>
      <c r="BJ1274" s="5">
        <v>0.23249262773103702</v>
      </c>
      <c r="BK1274" s="5">
        <v>0.23183073585925515</v>
      </c>
      <c r="BL1274" s="5">
        <v>0.23992069906051117</v>
      </c>
      <c r="BM1274" s="5">
        <v>0.22357420115819052</v>
      </c>
      <c r="BN1274" s="5">
        <v>0.20011866322926689</v>
      </c>
      <c r="BO1274" s="3">
        <v>98708</v>
      </c>
      <c r="BP1274" s="3">
        <v>164269</v>
      </c>
      <c r="BQ1274" s="3">
        <v>189998</v>
      </c>
      <c r="BR1274" s="3">
        <v>174004</v>
      </c>
      <c r="BS1274" s="3">
        <v>142673</v>
      </c>
      <c r="BT1274" s="3">
        <v>167</v>
      </c>
      <c r="BU1274" s="3">
        <v>1690</v>
      </c>
      <c r="BV1274" s="3">
        <v>2740</v>
      </c>
      <c r="BW1274" s="3">
        <v>2429</v>
      </c>
      <c r="BX1274" s="3">
        <v>3110</v>
      </c>
      <c r="BY1274" s="3">
        <v>108320</v>
      </c>
      <c r="BZ1274" s="3">
        <v>167903</v>
      </c>
      <c r="CA1274" s="3">
        <v>188590</v>
      </c>
      <c r="CB1274" s="3">
        <v>173969</v>
      </c>
      <c r="CC1274" s="3">
        <v>133913</v>
      </c>
      <c r="CD1274" s="3">
        <v>159982</v>
      </c>
      <c r="CE1274" s="3">
        <v>350721</v>
      </c>
      <c r="CF1274" s="3">
        <v>403146</v>
      </c>
      <c r="CG1274" s="3">
        <v>284505</v>
      </c>
      <c r="CH1274" s="3">
        <v>320532</v>
      </c>
    </row>
    <row r="1275" spans="1:86" x14ac:dyDescent="0.25">
      <c r="A1275" t="s">
        <v>1503</v>
      </c>
      <c r="B1275" s="3">
        <v>15905475</v>
      </c>
      <c r="C1275" s="3">
        <v>16016090</v>
      </c>
      <c r="D1275" s="3">
        <v>16551886</v>
      </c>
      <c r="E1275" s="3">
        <v>15930085</v>
      </c>
      <c r="F1275" s="3">
        <v>15301217</v>
      </c>
      <c r="G1275" s="3">
        <v>7890713</v>
      </c>
      <c r="H1275" s="3">
        <v>7716413</v>
      </c>
      <c r="I1275" s="3">
        <v>7067736</v>
      </c>
      <c r="J1275" s="3">
        <v>6256045</v>
      </c>
      <c r="K1275" s="3">
        <v>5960238</v>
      </c>
      <c r="L1275" s="3">
        <v>1300000</v>
      </c>
      <c r="M1275" s="3">
        <v>1300000</v>
      </c>
      <c r="N1275" s="3">
        <v>1300000</v>
      </c>
      <c r="O1275" s="3">
        <v>1300000</v>
      </c>
      <c r="P1275" s="3">
        <v>1300000</v>
      </c>
      <c r="Q1275" s="3">
        <v>9728118</v>
      </c>
      <c r="R1275" s="3">
        <v>9900237</v>
      </c>
      <c r="S1275" s="3">
        <v>9811948</v>
      </c>
      <c r="T1275" s="3">
        <v>9561944</v>
      </c>
      <c r="U1275" s="3">
        <v>9727263</v>
      </c>
      <c r="V1275" s="3">
        <v>777823</v>
      </c>
      <c r="W1275" s="3">
        <v>564873</v>
      </c>
      <c r="X1275" s="3">
        <v>344620</v>
      </c>
      <c r="Y1275" s="3">
        <v>1724710</v>
      </c>
      <c r="Z1275" s="3">
        <v>1459329</v>
      </c>
      <c r="AA1275" s="3">
        <v>451011</v>
      </c>
      <c r="AB1275" s="3">
        <v>1738190</v>
      </c>
      <c r="AC1275" s="3">
        <v>1785373</v>
      </c>
      <c r="AD1275" s="3">
        <v>542871</v>
      </c>
      <c r="AE1275" s="3">
        <v>557454</v>
      </c>
      <c r="AF1275" s="3">
        <v>0</v>
      </c>
      <c r="AG1275" s="3">
        <v>0</v>
      </c>
      <c r="AH1275" s="3">
        <v>0</v>
      </c>
      <c r="AI1275" s="3">
        <v>57542</v>
      </c>
      <c r="AJ1275" s="3">
        <v>43156</v>
      </c>
      <c r="AK1275" s="3">
        <v>1505891</v>
      </c>
      <c r="AL1275" s="3">
        <v>212951</v>
      </c>
      <c r="AM1275" s="3">
        <v>220252</v>
      </c>
      <c r="AN1275" s="3">
        <v>369910</v>
      </c>
      <c r="AO1275" s="3">
        <v>265381</v>
      </c>
      <c r="AP1275" s="3">
        <v>17622669</v>
      </c>
      <c r="AQ1275" s="3">
        <v>17774804</v>
      </c>
      <c r="AR1275" s="3">
        <v>19423991</v>
      </c>
      <c r="AS1275" s="3">
        <v>19292707</v>
      </c>
      <c r="AT1275" s="3">
        <v>20954376</v>
      </c>
      <c r="AU1275" s="3">
        <v>554101</v>
      </c>
      <c r="AV1275" s="3">
        <v>347936</v>
      </c>
      <c r="AW1275" s="3">
        <v>548211</v>
      </c>
      <c r="AX1275" s="3">
        <v>389219</v>
      </c>
      <c r="AY1275" s="3">
        <v>873594</v>
      </c>
      <c r="AZ1275" s="3">
        <v>1248881</v>
      </c>
      <c r="BA1275" s="3">
        <v>1090355</v>
      </c>
      <c r="BB1275" s="3">
        <v>1250561</v>
      </c>
      <c r="BC1275" s="3">
        <v>1251994</v>
      </c>
      <c r="BD1275" s="3">
        <v>1589140</v>
      </c>
      <c r="BE1275" s="3">
        <v>694780</v>
      </c>
      <c r="BF1275" s="3">
        <v>742419</v>
      </c>
      <c r="BG1275" s="3">
        <v>702350</v>
      </c>
      <c r="BH1275" s="3">
        <v>862775</v>
      </c>
      <c r="BI1275" s="3">
        <v>715546</v>
      </c>
      <c r="BJ1275" s="5">
        <v>0.13091319349081298</v>
      </c>
      <c r="BK1275" s="5">
        <v>0.10176869001380284</v>
      </c>
      <c r="BL1275" s="5">
        <v>1.7747235040913637E-2</v>
      </c>
      <c r="BM1275" s="5">
        <v>2.4799639614886335E-2</v>
      </c>
      <c r="BN1275" s="5">
        <v>5.1015643681488101E-2</v>
      </c>
      <c r="BO1275" s="3">
        <v>163495</v>
      </c>
      <c r="BP1275" s="3">
        <v>110964</v>
      </c>
      <c r="BQ1275" s="3">
        <v>22194</v>
      </c>
      <c r="BR1275" s="3">
        <v>31049</v>
      </c>
      <c r="BS1275" s="3">
        <v>81071</v>
      </c>
      <c r="BT1275" s="3">
        <v>16203</v>
      </c>
      <c r="BU1275" s="3">
        <v>31266</v>
      </c>
      <c r="BV1275" s="3">
        <v>23843</v>
      </c>
      <c r="BW1275" s="3">
        <v>23658</v>
      </c>
      <c r="BX1275" s="3">
        <v>33719</v>
      </c>
      <c r="BY1275" s="3">
        <v>163495</v>
      </c>
      <c r="BZ1275" s="3">
        <v>110964</v>
      </c>
      <c r="CA1275" s="3">
        <v>22194</v>
      </c>
      <c r="CB1275" s="3">
        <v>31049</v>
      </c>
      <c r="CC1275" s="3">
        <v>81071</v>
      </c>
      <c r="CD1275" s="3">
        <v>406809</v>
      </c>
      <c r="CE1275" s="3">
        <v>268238</v>
      </c>
      <c r="CF1275" s="3">
        <v>549860</v>
      </c>
      <c r="CG1275" s="3">
        <v>381828</v>
      </c>
      <c r="CH1275" s="3">
        <v>826242</v>
      </c>
    </row>
    <row r="1276" spans="1:86" x14ac:dyDescent="0.25">
      <c r="A1276" t="s">
        <v>1504</v>
      </c>
      <c r="B1276" s="3">
        <v>16482082</v>
      </c>
      <c r="C1276" s="3">
        <v>19438364</v>
      </c>
      <c r="D1276" s="3">
        <v>19836499</v>
      </c>
      <c r="E1276" s="3">
        <v>21454216</v>
      </c>
      <c r="F1276" s="3">
        <v>21359523</v>
      </c>
      <c r="G1276" s="3">
        <v>2678191</v>
      </c>
      <c r="H1276" s="3">
        <v>2673447</v>
      </c>
      <c r="I1276" s="3">
        <v>2645798</v>
      </c>
      <c r="J1276" s="3">
        <v>2545782</v>
      </c>
      <c r="K1276" s="3">
        <v>2554426</v>
      </c>
      <c r="L1276" s="3">
        <v>1354167</v>
      </c>
      <c r="M1276" s="3">
        <v>1354167</v>
      </c>
      <c r="N1276" s="3">
        <v>1354167</v>
      </c>
      <c r="O1276" s="3">
        <v>1354167</v>
      </c>
      <c r="P1276" s="3">
        <v>1354167</v>
      </c>
      <c r="Q1276" s="3">
        <v>4839318</v>
      </c>
      <c r="R1276" s="3">
        <v>4453664</v>
      </c>
      <c r="S1276" s="3">
        <v>4341237</v>
      </c>
      <c r="T1276" s="3">
        <v>4889073</v>
      </c>
      <c r="U1276" s="3">
        <v>5237003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1059359</v>
      </c>
      <c r="AB1276" s="3">
        <v>1054553</v>
      </c>
      <c r="AC1276" s="3">
        <v>920398</v>
      </c>
      <c r="AD1276" s="3">
        <v>960164</v>
      </c>
      <c r="AE1276" s="3">
        <v>692110</v>
      </c>
      <c r="AF1276" s="3">
        <v>458072</v>
      </c>
      <c r="AG1276" s="3">
        <v>452009</v>
      </c>
      <c r="AH1276" s="3">
        <v>313363</v>
      </c>
      <c r="AI1276" s="3">
        <v>355790</v>
      </c>
      <c r="AJ1276" s="3">
        <v>111105</v>
      </c>
      <c r="AK1276" s="3">
        <v>1655323</v>
      </c>
      <c r="AL1276" s="3">
        <v>2092791</v>
      </c>
      <c r="AM1276" s="3">
        <v>2550358</v>
      </c>
      <c r="AN1276" s="3">
        <v>2949160</v>
      </c>
      <c r="AO1276" s="3">
        <v>3864880</v>
      </c>
      <c r="AP1276" s="3">
        <v>32425938</v>
      </c>
      <c r="AQ1276" s="3">
        <v>43941480</v>
      </c>
      <c r="AR1276" s="3">
        <v>46909240</v>
      </c>
      <c r="AS1276" s="3">
        <v>55205465</v>
      </c>
      <c r="AT1276" s="3">
        <v>57432590</v>
      </c>
      <c r="AU1276" s="3">
        <v>827814</v>
      </c>
      <c r="AV1276" s="3">
        <v>171084</v>
      </c>
      <c r="AW1276" s="3">
        <v>931185</v>
      </c>
      <c r="AX1276" s="3">
        <v>1665885</v>
      </c>
      <c r="AY1276" s="3">
        <v>2029583</v>
      </c>
      <c r="AZ1276" s="3">
        <v>1043910</v>
      </c>
      <c r="BA1276" s="3">
        <v>454968</v>
      </c>
      <c r="BB1276" s="3">
        <v>1155625</v>
      </c>
      <c r="BC1276" s="3">
        <v>1896882</v>
      </c>
      <c r="BD1276" s="3">
        <v>2289552</v>
      </c>
      <c r="BE1276" s="3">
        <v>216096</v>
      </c>
      <c r="BF1276" s="3">
        <v>283884</v>
      </c>
      <c r="BG1276" s="3">
        <v>224440</v>
      </c>
      <c r="BH1276" s="3">
        <v>230997</v>
      </c>
      <c r="BI1276" s="3">
        <v>259969</v>
      </c>
      <c r="BJ1276" s="5">
        <v>0.10965600482800242</v>
      </c>
      <c r="BK1276" s="5">
        <v>0.23834423519895906</v>
      </c>
      <c r="BL1276" s="5">
        <v>0.10551519740400217</v>
      </c>
      <c r="BM1276" s="5">
        <v>0.10064252810665081</v>
      </c>
      <c r="BN1276" s="5">
        <v>0.10522975673843617</v>
      </c>
      <c r="BO1276" s="3">
        <v>114471</v>
      </c>
      <c r="BP1276" s="3">
        <v>108439</v>
      </c>
      <c r="BQ1276" s="3">
        <v>121936</v>
      </c>
      <c r="BR1276" s="3">
        <v>190907</v>
      </c>
      <c r="BS1276" s="3">
        <v>240929</v>
      </c>
      <c r="BT1276" s="3">
        <v>825573</v>
      </c>
      <c r="BU1276" s="3">
        <v>161130</v>
      </c>
      <c r="BV1276" s="3">
        <v>11038</v>
      </c>
      <c r="BW1276" s="3">
        <v>61847</v>
      </c>
      <c r="BX1276" s="3">
        <v>8904</v>
      </c>
      <c r="BY1276" s="3">
        <v>109410</v>
      </c>
      <c r="BZ1276" s="3">
        <v>-208192</v>
      </c>
      <c r="CA1276" s="3">
        <v>51757</v>
      </c>
      <c r="CB1276" s="3">
        <v>-82995</v>
      </c>
      <c r="CC1276" s="3">
        <v>180870</v>
      </c>
      <c r="CD1276" s="3">
        <v>1543977</v>
      </c>
      <c r="CE1276" s="3">
        <v>540406</v>
      </c>
      <c r="CF1276" s="3">
        <v>890466</v>
      </c>
      <c r="CG1276" s="3">
        <v>1810727</v>
      </c>
      <c r="CH1276" s="3">
        <v>1857617</v>
      </c>
    </row>
    <row r="1277" spans="1:86" x14ac:dyDescent="0.25">
      <c r="A1277" t="s">
        <v>1505</v>
      </c>
      <c r="B1277" s="3">
        <v>64416479</v>
      </c>
      <c r="C1277" s="3">
        <v>65605271</v>
      </c>
      <c r="D1277" s="3">
        <v>66366330</v>
      </c>
      <c r="E1277" s="3">
        <v>63756781</v>
      </c>
      <c r="F1277" s="3">
        <v>63093313</v>
      </c>
      <c r="G1277" s="3">
        <v>6196545</v>
      </c>
      <c r="H1277" s="3">
        <v>6944751</v>
      </c>
      <c r="I1277" s="3">
        <v>7503551</v>
      </c>
      <c r="J1277" s="3">
        <v>11049641</v>
      </c>
      <c r="K1277" s="3">
        <v>11687440</v>
      </c>
      <c r="L1277" s="3">
        <v>1040000</v>
      </c>
      <c r="M1277" s="3">
        <v>1040000</v>
      </c>
      <c r="N1277" s="3">
        <v>1040000</v>
      </c>
      <c r="O1277" s="3">
        <v>1040000</v>
      </c>
      <c r="P1277" s="3">
        <v>1040000</v>
      </c>
      <c r="Q1277" s="3">
        <v>40870365</v>
      </c>
      <c r="R1277" s="3">
        <v>42088678</v>
      </c>
      <c r="S1277" s="3">
        <v>41421433</v>
      </c>
      <c r="T1277" s="3">
        <v>40351530</v>
      </c>
      <c r="U1277" s="3">
        <v>41008777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11659477</v>
      </c>
      <c r="AB1277" s="3">
        <v>11730332</v>
      </c>
      <c r="AC1277" s="3">
        <v>12150049</v>
      </c>
      <c r="AD1277" s="3">
        <v>12367555</v>
      </c>
      <c r="AE1277" s="3">
        <v>12671711</v>
      </c>
      <c r="AF1277" s="3">
        <v>512211</v>
      </c>
      <c r="AG1277" s="3">
        <v>511539</v>
      </c>
      <c r="AH1277" s="3">
        <v>574186</v>
      </c>
      <c r="AI1277" s="3">
        <v>599033</v>
      </c>
      <c r="AJ1277" s="3">
        <v>683096</v>
      </c>
      <c r="AK1277" s="3">
        <v>0</v>
      </c>
      <c r="AL1277" s="3">
        <v>0</v>
      </c>
      <c r="AM1277" s="3">
        <v>0</v>
      </c>
      <c r="AN1277" s="3">
        <v>0</v>
      </c>
      <c r="AO1277" s="3">
        <v>0</v>
      </c>
      <c r="AP1277" s="3">
        <v>55940281</v>
      </c>
      <c r="AQ1277" s="3">
        <v>57399544</v>
      </c>
      <c r="AR1277" s="3">
        <v>58927580</v>
      </c>
      <c r="AS1277" s="3">
        <v>59164393</v>
      </c>
      <c r="AT1277" s="3">
        <v>58483977</v>
      </c>
      <c r="AU1277" s="3">
        <v>3473415</v>
      </c>
      <c r="AV1277" s="3">
        <v>2615901</v>
      </c>
      <c r="AW1277" s="3">
        <v>2729113</v>
      </c>
      <c r="AX1277" s="3">
        <v>1430689</v>
      </c>
      <c r="AY1277" s="3">
        <v>1065273</v>
      </c>
      <c r="AZ1277" s="3">
        <v>4588235</v>
      </c>
      <c r="BA1277" s="3">
        <v>3712058</v>
      </c>
      <c r="BB1277" s="3">
        <v>3897343</v>
      </c>
      <c r="BC1277" s="3">
        <v>2542741</v>
      </c>
      <c r="BD1277" s="3">
        <v>2645557</v>
      </c>
      <c r="BE1277" s="3">
        <v>1114820</v>
      </c>
      <c r="BF1277" s="3">
        <v>1096157</v>
      </c>
      <c r="BG1277" s="3">
        <v>1168230</v>
      </c>
      <c r="BH1277" s="3">
        <v>1112052</v>
      </c>
      <c r="BI1277" s="3">
        <v>1580284</v>
      </c>
      <c r="BJ1277" s="5">
        <v>0.15239934310252198</v>
      </c>
      <c r="BK1277" s="5">
        <v>0.18845960919791663</v>
      </c>
      <c r="BL1277" s="5">
        <v>0.1869183697714058</v>
      </c>
      <c r="BM1277" s="5">
        <v>0.29554524035283186</v>
      </c>
      <c r="BN1277" s="5">
        <v>0.28997636414562228</v>
      </c>
      <c r="BO1277" s="3">
        <v>699244</v>
      </c>
      <c r="BP1277" s="3">
        <v>699573</v>
      </c>
      <c r="BQ1277" s="3">
        <v>728485</v>
      </c>
      <c r="BR1277" s="3">
        <v>751495</v>
      </c>
      <c r="BS1277" s="3">
        <v>767149</v>
      </c>
      <c r="BT1277" s="3">
        <v>505339</v>
      </c>
      <c r="BU1277" s="3">
        <v>473758</v>
      </c>
      <c r="BV1277" s="3">
        <v>770208</v>
      </c>
      <c r="BW1277" s="3">
        <v>1118945</v>
      </c>
      <c r="BX1277" s="3">
        <v>766328</v>
      </c>
      <c r="BY1277" s="3">
        <v>699256</v>
      </c>
      <c r="BZ1277" s="3">
        <v>729679</v>
      </c>
      <c r="CA1277" s="3">
        <v>735981</v>
      </c>
      <c r="CB1277" s="3">
        <v>750940</v>
      </c>
      <c r="CC1277" s="3">
        <v>767253</v>
      </c>
      <c r="CD1277" s="3">
        <v>3279498</v>
      </c>
      <c r="CE1277" s="3">
        <v>2359980</v>
      </c>
      <c r="CF1277" s="3">
        <v>2763340</v>
      </c>
      <c r="CG1277" s="3">
        <v>1798694</v>
      </c>
      <c r="CH1277" s="3">
        <v>1064348</v>
      </c>
    </row>
    <row r="1278" spans="1:86" x14ac:dyDescent="0.25">
      <c r="A1278" t="s">
        <v>1506</v>
      </c>
      <c r="B1278" s="3">
        <v>19350417</v>
      </c>
      <c r="C1278" s="3">
        <v>16458464</v>
      </c>
      <c r="D1278" s="3">
        <v>20964355</v>
      </c>
      <c r="E1278" s="3">
        <v>26786171</v>
      </c>
      <c r="F1278" s="3">
        <v>23115439</v>
      </c>
      <c r="G1278" s="3">
        <v>8059037</v>
      </c>
      <c r="H1278" s="3">
        <v>7604371</v>
      </c>
      <c r="I1278" s="3">
        <v>8186506</v>
      </c>
      <c r="J1278" s="3">
        <v>8254852</v>
      </c>
      <c r="K1278" s="3">
        <v>8884837</v>
      </c>
      <c r="L1278" s="3">
        <v>3000000</v>
      </c>
      <c r="M1278" s="3">
        <v>3000000</v>
      </c>
      <c r="N1278" s="3">
        <v>3000000</v>
      </c>
      <c r="O1278" s="3">
        <v>3000000</v>
      </c>
      <c r="P1278" s="3">
        <v>3000000</v>
      </c>
      <c r="Q1278" s="3">
        <v>4494454</v>
      </c>
      <c r="R1278" s="3">
        <v>4470936</v>
      </c>
      <c r="S1278" s="3">
        <v>3696267</v>
      </c>
      <c r="T1278" s="3">
        <v>3897794</v>
      </c>
      <c r="U1278" s="3">
        <v>3988752</v>
      </c>
      <c r="V1278" s="3">
        <v>1267142</v>
      </c>
      <c r="W1278" s="3">
        <v>903508</v>
      </c>
      <c r="X1278" s="3">
        <v>746257</v>
      </c>
      <c r="Y1278" s="3">
        <v>841175</v>
      </c>
      <c r="Z1278" s="3">
        <v>572057</v>
      </c>
      <c r="AA1278" s="3">
        <v>552399</v>
      </c>
      <c r="AB1278" s="3">
        <v>515509</v>
      </c>
      <c r="AC1278" s="3">
        <v>494172</v>
      </c>
      <c r="AD1278" s="3">
        <v>465703</v>
      </c>
      <c r="AE1278" s="3">
        <v>456693</v>
      </c>
      <c r="AF1278" s="3">
        <v>0</v>
      </c>
      <c r="AG1278" s="3">
        <v>0</v>
      </c>
      <c r="AH1278" s="3">
        <v>0</v>
      </c>
      <c r="AI1278" s="3">
        <v>0</v>
      </c>
      <c r="AJ1278" s="3">
        <v>0</v>
      </c>
      <c r="AK1278" s="3">
        <v>2792659</v>
      </c>
      <c r="AL1278" s="3">
        <v>3401054</v>
      </c>
      <c r="AM1278" s="3">
        <v>4495039</v>
      </c>
      <c r="AN1278" s="3">
        <v>12246591</v>
      </c>
      <c r="AO1278" s="3">
        <v>11494374</v>
      </c>
      <c r="AP1278" s="3">
        <v>33079638</v>
      </c>
      <c r="AQ1278" s="3">
        <v>31229222</v>
      </c>
      <c r="AR1278" s="3">
        <v>23006826</v>
      </c>
      <c r="AS1278" s="3">
        <v>27502135</v>
      </c>
      <c r="AT1278" s="3">
        <v>14684719</v>
      </c>
      <c r="AU1278" s="3">
        <v>2593482</v>
      </c>
      <c r="AV1278" s="3">
        <v>2574736</v>
      </c>
      <c r="AW1278" s="3">
        <v>439966</v>
      </c>
      <c r="AX1278" s="3">
        <v>833643</v>
      </c>
      <c r="AY1278" s="3">
        <v>1174919</v>
      </c>
      <c r="AZ1278" s="3">
        <v>3603954</v>
      </c>
      <c r="BA1278" s="3">
        <v>3615749</v>
      </c>
      <c r="BB1278" s="3">
        <v>954171</v>
      </c>
      <c r="BC1278" s="3">
        <v>1330927</v>
      </c>
      <c r="BD1278" s="3">
        <v>1683494</v>
      </c>
      <c r="BE1278" s="3">
        <v>1010472</v>
      </c>
      <c r="BF1278" s="3">
        <v>1041013</v>
      </c>
      <c r="BG1278" s="3">
        <v>514205</v>
      </c>
      <c r="BH1278" s="3">
        <v>497284</v>
      </c>
      <c r="BI1278" s="3">
        <v>508575</v>
      </c>
      <c r="BJ1278" s="5">
        <v>8.0212178068865478E-2</v>
      </c>
      <c r="BK1278" s="5">
        <v>4.4465199326612546E-2</v>
      </c>
      <c r="BL1278" s="5">
        <v>0.16861338271651519</v>
      </c>
      <c r="BM1278" s="5">
        <v>0.2882329383955694</v>
      </c>
      <c r="BN1278" s="5">
        <v>0.31860404610886645</v>
      </c>
      <c r="BO1278" s="3">
        <v>289081</v>
      </c>
      <c r="BP1278" s="3">
        <v>160775</v>
      </c>
      <c r="BQ1278" s="3">
        <v>160886</v>
      </c>
      <c r="BR1278" s="3">
        <v>383617</v>
      </c>
      <c r="BS1278" s="3">
        <v>536368</v>
      </c>
      <c r="BT1278" s="3">
        <v>12612</v>
      </c>
      <c r="BU1278" s="3">
        <v>11671</v>
      </c>
      <c r="BV1278" s="3">
        <v>7517</v>
      </c>
      <c r="BW1278" s="3">
        <v>8332</v>
      </c>
      <c r="BX1278" s="3">
        <v>5680</v>
      </c>
      <c r="BY1278" s="3">
        <v>289081</v>
      </c>
      <c r="BZ1278" s="3">
        <v>160775</v>
      </c>
      <c r="CA1278" s="3">
        <v>160886</v>
      </c>
      <c r="CB1278" s="3">
        <v>383617</v>
      </c>
      <c r="CC1278" s="3">
        <v>536368</v>
      </c>
      <c r="CD1278" s="3">
        <v>2317013</v>
      </c>
      <c r="CE1278" s="3">
        <v>2425632</v>
      </c>
      <c r="CF1278" s="3">
        <v>286597</v>
      </c>
      <c r="CG1278" s="3">
        <v>458358</v>
      </c>
      <c r="CH1278" s="3">
        <v>644231</v>
      </c>
    </row>
    <row r="1279" spans="1:86" x14ac:dyDescent="0.25">
      <c r="A1279" t="s">
        <v>1507</v>
      </c>
      <c r="B1279" s="3">
        <v>8157830</v>
      </c>
      <c r="C1279" s="3">
        <v>9987697</v>
      </c>
      <c r="D1279" s="3">
        <v>11145838</v>
      </c>
      <c r="E1279" s="3">
        <v>11216292</v>
      </c>
      <c r="F1279" s="3">
        <v>12239040</v>
      </c>
      <c r="G1279" s="3">
        <v>456112</v>
      </c>
      <c r="H1279" s="3">
        <v>534637</v>
      </c>
      <c r="I1279" s="3">
        <v>470528</v>
      </c>
      <c r="J1279" s="3">
        <v>488663</v>
      </c>
      <c r="K1279" s="3">
        <v>539186</v>
      </c>
      <c r="L1279" s="3">
        <v>293144</v>
      </c>
      <c r="M1279" s="3">
        <v>293144</v>
      </c>
      <c r="N1279" s="3">
        <v>293144</v>
      </c>
      <c r="O1279" s="3">
        <v>293144</v>
      </c>
      <c r="P1279" s="3">
        <v>293144</v>
      </c>
      <c r="Q1279" s="3">
        <v>5811054</v>
      </c>
      <c r="R1279" s="3">
        <v>6301280</v>
      </c>
      <c r="S1279" s="3">
        <v>6882047</v>
      </c>
      <c r="T1279" s="3">
        <v>7298966</v>
      </c>
      <c r="U1279" s="3">
        <v>7973584</v>
      </c>
      <c r="V1279" s="3">
        <v>1807</v>
      </c>
      <c r="W1279" s="3">
        <v>0</v>
      </c>
      <c r="X1279" s="3">
        <v>0</v>
      </c>
      <c r="Y1279" s="3">
        <v>0</v>
      </c>
      <c r="Z1279" s="3">
        <v>0</v>
      </c>
      <c r="AA1279" s="3">
        <v>306232</v>
      </c>
      <c r="AB1279" s="3">
        <v>384326</v>
      </c>
      <c r="AC1279" s="3">
        <v>384323</v>
      </c>
      <c r="AD1279" s="3">
        <v>445408</v>
      </c>
      <c r="AE1279" s="3">
        <v>478127</v>
      </c>
      <c r="AF1279" s="3">
        <v>1646</v>
      </c>
      <c r="AG1279" s="3">
        <v>47317</v>
      </c>
      <c r="AH1279" s="3">
        <v>0</v>
      </c>
      <c r="AI1279" s="3">
        <v>0</v>
      </c>
      <c r="AJ1279" s="3">
        <v>0</v>
      </c>
      <c r="AK1279" s="3">
        <v>0</v>
      </c>
      <c r="AL1279" s="3">
        <v>910</v>
      </c>
      <c r="AM1279" s="3">
        <v>1294</v>
      </c>
      <c r="AN1279" s="3">
        <v>1404</v>
      </c>
      <c r="AO1279" s="3">
        <v>1629</v>
      </c>
      <c r="AP1279" s="3">
        <v>5707684</v>
      </c>
      <c r="AQ1279" s="3">
        <v>9264910</v>
      </c>
      <c r="AR1279" s="3">
        <v>11140044</v>
      </c>
      <c r="AS1279" s="3">
        <v>10994726</v>
      </c>
      <c r="AT1279" s="3">
        <v>12527003</v>
      </c>
      <c r="AU1279" s="3">
        <v>100061</v>
      </c>
      <c r="AV1279" s="3">
        <v>810963</v>
      </c>
      <c r="AW1279" s="3">
        <v>872891</v>
      </c>
      <c r="AX1279" s="3">
        <v>661619</v>
      </c>
      <c r="AY1279" s="3">
        <v>963701</v>
      </c>
      <c r="AZ1279" s="3">
        <v>260676</v>
      </c>
      <c r="BA1279" s="3">
        <v>1046209</v>
      </c>
      <c r="BB1279" s="3">
        <v>1163685</v>
      </c>
      <c r="BC1279" s="3">
        <v>897281</v>
      </c>
      <c r="BD1279" s="3">
        <v>1255374</v>
      </c>
      <c r="BE1279" s="3">
        <v>160615</v>
      </c>
      <c r="BF1279" s="3">
        <v>235246</v>
      </c>
      <c r="BG1279" s="3">
        <v>290794</v>
      </c>
      <c r="BH1279" s="3">
        <v>235662</v>
      </c>
      <c r="BI1279" s="3">
        <v>291673</v>
      </c>
      <c r="BJ1279" s="5">
        <v>0</v>
      </c>
      <c r="BK1279" s="5">
        <v>1.3381647452851199E-5</v>
      </c>
      <c r="BL1279" s="5">
        <v>8.5933908231179396E-7</v>
      </c>
      <c r="BM1279" s="5">
        <v>0</v>
      </c>
      <c r="BN1279" s="5">
        <v>0</v>
      </c>
      <c r="BO1279" s="3">
        <v>0</v>
      </c>
      <c r="BP1279" s="3">
        <v>14</v>
      </c>
      <c r="BQ1279" s="3">
        <v>1</v>
      </c>
      <c r="BR1279" s="3">
        <v>0</v>
      </c>
      <c r="BS1279" s="3">
        <v>0</v>
      </c>
      <c r="BT1279" s="3">
        <v>14578</v>
      </c>
      <c r="BU1279" s="3">
        <v>6548</v>
      </c>
      <c r="BV1279" s="3">
        <v>28540</v>
      </c>
      <c r="BW1279" s="3">
        <v>6340</v>
      </c>
      <c r="BX1279" s="3">
        <v>5326</v>
      </c>
      <c r="BY1279" s="3">
        <v>246</v>
      </c>
      <c r="BZ1279" s="3">
        <v>360</v>
      </c>
      <c r="CA1279" s="3">
        <v>281</v>
      </c>
      <c r="CB1279" s="3">
        <v>167</v>
      </c>
      <c r="CC1279" s="3">
        <v>434</v>
      </c>
      <c r="CD1279" s="3">
        <v>114393</v>
      </c>
      <c r="CE1279" s="3">
        <v>817151</v>
      </c>
      <c r="CF1279" s="3">
        <v>901150</v>
      </c>
      <c r="CG1279" s="3">
        <v>667792</v>
      </c>
      <c r="CH1279" s="3">
        <v>968593</v>
      </c>
    </row>
    <row r="1280" spans="1:86" x14ac:dyDescent="0.25">
      <c r="A1280" t="s">
        <v>1508</v>
      </c>
      <c r="B1280" s="3">
        <v>86034967</v>
      </c>
      <c r="C1280" s="3">
        <v>83402659</v>
      </c>
      <c r="D1280" s="3">
        <v>18591595</v>
      </c>
      <c r="E1280" s="3">
        <v>14503542</v>
      </c>
      <c r="F1280" s="3">
        <v>13854101</v>
      </c>
      <c r="G1280" s="3">
        <v>710556</v>
      </c>
      <c r="H1280" s="3">
        <v>1053905</v>
      </c>
      <c r="I1280" s="3">
        <v>619432</v>
      </c>
      <c r="J1280" s="3">
        <v>896938</v>
      </c>
      <c r="K1280" s="3">
        <v>929685</v>
      </c>
      <c r="L1280" s="3">
        <v>18738096</v>
      </c>
      <c r="M1280" s="3">
        <v>18738096</v>
      </c>
      <c r="N1280" s="3">
        <v>738096</v>
      </c>
      <c r="O1280" s="3">
        <v>738096</v>
      </c>
      <c r="P1280" s="3">
        <v>738096</v>
      </c>
      <c r="Q1280" s="3">
        <v>55493575</v>
      </c>
      <c r="R1280" s="3">
        <v>7715902</v>
      </c>
      <c r="S1280" s="3">
        <v>7925179</v>
      </c>
      <c r="T1280" s="3">
        <v>8439007</v>
      </c>
      <c r="U1280" s="3">
        <v>9225343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2995957</v>
      </c>
      <c r="AB1280" s="3">
        <v>3054633</v>
      </c>
      <c r="AC1280" s="3">
        <v>1966608</v>
      </c>
      <c r="AD1280" s="3">
        <v>1348225</v>
      </c>
      <c r="AE1280" s="3">
        <v>1049567</v>
      </c>
      <c r="AF1280" s="3">
        <v>1606248</v>
      </c>
      <c r="AG1280" s="3">
        <v>2256715</v>
      </c>
      <c r="AH1280" s="3">
        <v>1228581</v>
      </c>
      <c r="AI1280" s="3">
        <v>701481</v>
      </c>
      <c r="AJ1280" s="3">
        <v>426007</v>
      </c>
      <c r="AK1280" s="3">
        <v>0</v>
      </c>
      <c r="AL1280" s="3">
        <v>0</v>
      </c>
      <c r="AM1280" s="3">
        <v>0</v>
      </c>
      <c r="AN1280" s="3">
        <v>45722</v>
      </c>
      <c r="AO1280" s="3">
        <v>0</v>
      </c>
      <c r="AP1280" s="3">
        <v>90876788</v>
      </c>
      <c r="AQ1280" s="3">
        <v>83147227</v>
      </c>
      <c r="AR1280" s="3">
        <v>53757029</v>
      </c>
      <c r="AS1280" s="3">
        <v>20773261</v>
      </c>
      <c r="AT1280" s="3">
        <v>17798587</v>
      </c>
      <c r="AU1280" s="3">
        <v>1844352</v>
      </c>
      <c r="AV1280" s="3">
        <v>211619</v>
      </c>
      <c r="AW1280" s="3">
        <v>1174133</v>
      </c>
      <c r="AX1280" s="3">
        <v>1367574</v>
      </c>
      <c r="AY1280" s="3">
        <v>652026</v>
      </c>
      <c r="AZ1280" s="3">
        <v>4779061</v>
      </c>
      <c r="BA1280" s="3">
        <v>5926613</v>
      </c>
      <c r="BB1280" s="3">
        <v>5369271</v>
      </c>
      <c r="BC1280" s="3">
        <v>2001704</v>
      </c>
      <c r="BD1280" s="3">
        <v>1402371</v>
      </c>
      <c r="BE1280" s="3">
        <v>2934709</v>
      </c>
      <c r="BF1280" s="3">
        <v>5714994</v>
      </c>
      <c r="BG1280" s="3">
        <v>4195138</v>
      </c>
      <c r="BH1280" s="3">
        <v>634130</v>
      </c>
      <c r="BI1280" s="3">
        <v>750345</v>
      </c>
      <c r="BJ1280" s="5">
        <v>3.034278072617194E-3</v>
      </c>
      <c r="BK1280" s="5">
        <v>8.2036738352917599E-4</v>
      </c>
      <c r="BL1280" s="5">
        <v>2.0485648796642969E-2</v>
      </c>
      <c r="BM1280" s="5">
        <v>0</v>
      </c>
      <c r="BN1280" s="5">
        <v>0</v>
      </c>
      <c r="BO1280" s="3">
        <v>14501</v>
      </c>
      <c r="BP1280" s="3">
        <v>4862</v>
      </c>
      <c r="BQ1280" s="3">
        <v>109993</v>
      </c>
      <c r="BR1280" s="3">
        <v>0</v>
      </c>
      <c r="BS1280" s="3">
        <v>0</v>
      </c>
      <c r="BT1280" s="3">
        <v>535078</v>
      </c>
      <c r="BU1280" s="3">
        <v>199738</v>
      </c>
      <c r="BV1280" s="3">
        <v>71964</v>
      </c>
      <c r="BW1280" s="3">
        <v>19249</v>
      </c>
      <c r="BX1280" s="3">
        <v>707</v>
      </c>
      <c r="BY1280" s="3">
        <v>16556</v>
      </c>
      <c r="BZ1280" s="3">
        <v>5221</v>
      </c>
      <c r="CA1280" s="3">
        <v>109913</v>
      </c>
      <c r="CB1280" s="3">
        <v>229</v>
      </c>
      <c r="CC1280" s="3">
        <v>130</v>
      </c>
      <c r="CD1280" s="3">
        <v>2362874</v>
      </c>
      <c r="CE1280" s="3">
        <v>406136</v>
      </c>
      <c r="CF1280" s="3">
        <v>1136184</v>
      </c>
      <c r="CG1280" s="3">
        <v>1386594</v>
      </c>
      <c r="CH1280" s="3">
        <v>652603</v>
      </c>
    </row>
    <row r="1281" spans="1:86" x14ac:dyDescent="0.25">
      <c r="A1281" t="s">
        <v>1509</v>
      </c>
      <c r="B1281" s="3">
        <v>16210333</v>
      </c>
      <c r="C1281" s="3">
        <v>17252239</v>
      </c>
      <c r="D1281" s="3">
        <v>15812761</v>
      </c>
      <c r="E1281" s="3">
        <v>14589783</v>
      </c>
      <c r="F1281" s="3">
        <v>17179428</v>
      </c>
      <c r="G1281" s="3">
        <v>186821</v>
      </c>
      <c r="H1281" s="3">
        <v>336529</v>
      </c>
      <c r="I1281" s="3">
        <v>338469</v>
      </c>
      <c r="J1281" s="3">
        <v>283862</v>
      </c>
      <c r="K1281" s="3">
        <v>227459</v>
      </c>
      <c r="L1281" s="3">
        <v>2830300</v>
      </c>
      <c r="M1281" s="3">
        <v>2830300</v>
      </c>
      <c r="N1281" s="3">
        <v>2830300</v>
      </c>
      <c r="O1281" s="3">
        <v>2830300</v>
      </c>
      <c r="P1281" s="3">
        <v>2830300</v>
      </c>
      <c r="Q1281" s="3">
        <v>5586791</v>
      </c>
      <c r="R1281" s="3">
        <v>5528341</v>
      </c>
      <c r="S1281" s="3">
        <v>5575564</v>
      </c>
      <c r="T1281" s="3">
        <v>5681681</v>
      </c>
      <c r="U1281" s="3">
        <v>1902469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3463657</v>
      </c>
      <c r="AB1281" s="3">
        <v>1662012</v>
      </c>
      <c r="AC1281" s="3">
        <v>1233814</v>
      </c>
      <c r="AD1281" s="3">
        <v>1444393</v>
      </c>
      <c r="AE1281" s="3">
        <v>747387</v>
      </c>
      <c r="AF1281" s="3">
        <v>2234319</v>
      </c>
      <c r="AG1281" s="3">
        <v>756807</v>
      </c>
      <c r="AH1281" s="3">
        <v>619834</v>
      </c>
      <c r="AI1281" s="3">
        <v>944404</v>
      </c>
      <c r="AJ1281" s="3">
        <v>394615</v>
      </c>
      <c r="AK1281" s="3">
        <v>0</v>
      </c>
      <c r="AL1281" s="3">
        <v>50</v>
      </c>
      <c r="AM1281" s="3">
        <v>203</v>
      </c>
      <c r="AN1281" s="3">
        <v>5364</v>
      </c>
      <c r="AO1281" s="3">
        <v>0</v>
      </c>
      <c r="AP1281" s="3">
        <v>16354919</v>
      </c>
      <c r="AQ1281" s="3">
        <v>12660097</v>
      </c>
      <c r="AR1281" s="3">
        <v>10906454</v>
      </c>
      <c r="AS1281" s="3">
        <v>9976778</v>
      </c>
      <c r="AT1281" s="3">
        <v>10998497</v>
      </c>
      <c r="AU1281" s="3">
        <v>1767441</v>
      </c>
      <c r="AV1281" s="3">
        <v>165828</v>
      </c>
      <c r="AW1281" s="3">
        <v>176515</v>
      </c>
      <c r="AX1281" s="3">
        <v>157281</v>
      </c>
      <c r="AY1281" s="3">
        <v>502397</v>
      </c>
      <c r="AZ1281" s="3">
        <v>1822159</v>
      </c>
      <c r="BA1281" s="3">
        <v>351136</v>
      </c>
      <c r="BB1281" s="3">
        <v>393234</v>
      </c>
      <c r="BC1281" s="3">
        <v>406654</v>
      </c>
      <c r="BD1281" s="3">
        <v>709447</v>
      </c>
      <c r="BE1281" s="3">
        <v>54718</v>
      </c>
      <c r="BF1281" s="3">
        <v>185308</v>
      </c>
      <c r="BG1281" s="3">
        <v>216719</v>
      </c>
      <c r="BH1281" s="3">
        <v>249373</v>
      </c>
      <c r="BI1281" s="3">
        <v>207050</v>
      </c>
      <c r="BJ1281" s="5">
        <v>1.5064547056541169E-3</v>
      </c>
      <c r="BK1281" s="5">
        <v>2.8624236762963638E-2</v>
      </c>
      <c r="BL1281" s="5">
        <v>6.3199011275728953E-2</v>
      </c>
      <c r="BM1281" s="5">
        <v>2.8033660064821694E-4</v>
      </c>
      <c r="BN1281" s="5">
        <v>6.3288730518276908E-4</v>
      </c>
      <c r="BO1281" s="3">
        <v>2745</v>
      </c>
      <c r="BP1281" s="3">
        <v>10051</v>
      </c>
      <c r="BQ1281" s="3">
        <v>24852</v>
      </c>
      <c r="BR1281" s="3">
        <v>114</v>
      </c>
      <c r="BS1281" s="3">
        <v>449</v>
      </c>
      <c r="BT1281" s="3">
        <v>40831</v>
      </c>
      <c r="BU1281" s="3">
        <v>30473</v>
      </c>
      <c r="BV1281" s="3">
        <v>187258</v>
      </c>
      <c r="BW1281" s="3">
        <v>94401</v>
      </c>
      <c r="BX1281" s="3">
        <v>12889</v>
      </c>
      <c r="BY1281" s="3">
        <v>2745</v>
      </c>
      <c r="BZ1281" s="3">
        <v>10051</v>
      </c>
      <c r="CA1281" s="3">
        <v>24852</v>
      </c>
      <c r="CB1281" s="3">
        <v>114</v>
      </c>
      <c r="CC1281" s="3">
        <v>449</v>
      </c>
      <c r="CD1281" s="3">
        <v>1805527</v>
      </c>
      <c r="CE1281" s="3">
        <v>186250</v>
      </c>
      <c r="CF1281" s="3">
        <v>338921</v>
      </c>
      <c r="CG1281" s="3">
        <v>251568</v>
      </c>
      <c r="CH1281" s="3">
        <v>514837</v>
      </c>
    </row>
    <row r="1282" spans="1:86" x14ac:dyDescent="0.25">
      <c r="A1282" t="s">
        <v>1510</v>
      </c>
      <c r="B1282" s="3">
        <v>46621924</v>
      </c>
      <c r="C1282" s="3">
        <v>52003016</v>
      </c>
      <c r="D1282" s="3">
        <v>53017897</v>
      </c>
      <c r="E1282" s="3">
        <v>52827014</v>
      </c>
      <c r="F1282" s="3">
        <v>52512799</v>
      </c>
      <c r="G1282" s="3">
        <v>18502767</v>
      </c>
      <c r="H1282" s="3">
        <v>18491140</v>
      </c>
      <c r="I1282" s="3">
        <v>19488433</v>
      </c>
      <c r="J1282" s="3">
        <v>18867863</v>
      </c>
      <c r="K1282" s="3">
        <v>16839231</v>
      </c>
      <c r="L1282" s="3">
        <v>1300000</v>
      </c>
      <c r="M1282" s="3">
        <v>1300000</v>
      </c>
      <c r="N1282" s="3">
        <v>1300000</v>
      </c>
      <c r="O1282" s="3">
        <v>1300000</v>
      </c>
      <c r="P1282" s="3">
        <v>1300000</v>
      </c>
      <c r="Q1282" s="3">
        <v>12622738</v>
      </c>
      <c r="R1282" s="3">
        <v>12682254</v>
      </c>
      <c r="S1282" s="3">
        <v>12888975</v>
      </c>
      <c r="T1282" s="3">
        <v>15981805</v>
      </c>
      <c r="U1282" s="3">
        <v>15443693</v>
      </c>
      <c r="V1282" s="3">
        <v>12833298</v>
      </c>
      <c r="W1282" s="3">
        <v>11146626</v>
      </c>
      <c r="X1282" s="3">
        <v>8239105</v>
      </c>
      <c r="Y1282" s="3">
        <v>8235390</v>
      </c>
      <c r="Z1282" s="3">
        <v>6847066</v>
      </c>
      <c r="AA1282" s="3">
        <v>2161364</v>
      </c>
      <c r="AB1282" s="3">
        <v>1859896</v>
      </c>
      <c r="AC1282" s="3">
        <v>1820003</v>
      </c>
      <c r="AD1282" s="3">
        <v>1650106</v>
      </c>
      <c r="AE1282" s="3">
        <v>2687803</v>
      </c>
      <c r="AF1282" s="3">
        <v>461865</v>
      </c>
      <c r="AG1282" s="3">
        <v>293081</v>
      </c>
      <c r="AH1282" s="3">
        <v>283894</v>
      </c>
      <c r="AI1282" s="3">
        <v>258949</v>
      </c>
      <c r="AJ1282" s="3">
        <v>347257</v>
      </c>
      <c r="AK1282" s="3">
        <v>4407777</v>
      </c>
      <c r="AL1282" s="3">
        <v>8432915</v>
      </c>
      <c r="AM1282" s="3">
        <v>9811811</v>
      </c>
      <c r="AN1282" s="3">
        <v>8725550</v>
      </c>
      <c r="AO1282" s="3">
        <v>8328278</v>
      </c>
      <c r="AP1282" s="3">
        <v>43347122</v>
      </c>
      <c r="AQ1282" s="3">
        <v>53464691</v>
      </c>
      <c r="AR1282" s="3">
        <v>58622535</v>
      </c>
      <c r="AS1282" s="3">
        <v>56775061</v>
      </c>
      <c r="AT1282" s="3">
        <v>57660039</v>
      </c>
      <c r="AU1282" s="3">
        <v>2552028</v>
      </c>
      <c r="AV1282" s="3">
        <v>2148078</v>
      </c>
      <c r="AW1282" s="3">
        <v>3231591</v>
      </c>
      <c r="AX1282" s="3">
        <v>4744332</v>
      </c>
      <c r="AY1282" s="3">
        <v>1472973</v>
      </c>
      <c r="AZ1282" s="3">
        <v>6252779</v>
      </c>
      <c r="BA1282" s="3">
        <v>5823279</v>
      </c>
      <c r="BB1282" s="3">
        <v>6851779</v>
      </c>
      <c r="BC1282" s="3">
        <v>8130948</v>
      </c>
      <c r="BD1282" s="3">
        <v>5498119</v>
      </c>
      <c r="BE1282" s="3">
        <v>3700751</v>
      </c>
      <c r="BF1282" s="3">
        <v>3675201</v>
      </c>
      <c r="BG1282" s="3">
        <v>3620188</v>
      </c>
      <c r="BH1282" s="3">
        <v>3386616</v>
      </c>
      <c r="BI1282" s="3">
        <v>4025146</v>
      </c>
      <c r="BJ1282" s="5">
        <v>0.11196173733311221</v>
      </c>
      <c r="BK1282" s="5">
        <v>6.5223562188931702E-2</v>
      </c>
      <c r="BL1282" s="5">
        <v>7.0079901876578338E-2</v>
      </c>
      <c r="BM1282" s="5">
        <v>6.4200754942720081E-2</v>
      </c>
      <c r="BN1282" s="5">
        <v>5.3268763371618545E-2</v>
      </c>
      <c r="BO1282" s="3">
        <v>700072</v>
      </c>
      <c r="BP1282" s="3">
        <v>379815</v>
      </c>
      <c r="BQ1282" s="3">
        <v>480172</v>
      </c>
      <c r="BR1282" s="3">
        <v>522013</v>
      </c>
      <c r="BS1282" s="3">
        <v>292878</v>
      </c>
      <c r="BT1282" s="3">
        <v>49543</v>
      </c>
      <c r="BU1282" s="3">
        <v>5825</v>
      </c>
      <c r="BV1282" s="3">
        <v>9424</v>
      </c>
      <c r="BW1282" s="3">
        <v>8638</v>
      </c>
      <c r="BX1282" s="3">
        <v>65806</v>
      </c>
      <c r="BY1282" s="3">
        <v>699880</v>
      </c>
      <c r="BZ1282" s="3">
        <v>379815</v>
      </c>
      <c r="CA1282" s="3">
        <v>480620</v>
      </c>
      <c r="CB1282" s="3">
        <v>522240</v>
      </c>
      <c r="CC1282" s="3">
        <v>292769</v>
      </c>
      <c r="CD1282" s="3">
        <v>1901691</v>
      </c>
      <c r="CE1282" s="3">
        <v>1774088</v>
      </c>
      <c r="CF1282" s="3">
        <v>2760395</v>
      </c>
      <c r="CG1282" s="3">
        <v>4230730</v>
      </c>
      <c r="CH1282" s="3">
        <v>1246010</v>
      </c>
    </row>
    <row r="1283" spans="1:86" x14ac:dyDescent="0.25">
      <c r="A1283" t="s">
        <v>1511</v>
      </c>
      <c r="B1283" s="3">
        <v>3041447</v>
      </c>
      <c r="C1283" s="3">
        <v>2253195</v>
      </c>
      <c r="D1283" s="3">
        <v>3417491</v>
      </c>
      <c r="E1283" s="3">
        <v>5319439</v>
      </c>
      <c r="F1283" s="3">
        <v>6709006</v>
      </c>
      <c r="G1283" s="3">
        <v>263501</v>
      </c>
      <c r="H1283" s="3">
        <v>246038</v>
      </c>
      <c r="I1283" s="3">
        <v>188790</v>
      </c>
      <c r="J1283" s="3">
        <v>194710</v>
      </c>
      <c r="K1283" s="3">
        <v>168060</v>
      </c>
      <c r="L1283" s="3">
        <v>13000</v>
      </c>
      <c r="M1283" s="3">
        <v>13000</v>
      </c>
      <c r="N1283" s="3">
        <v>13000</v>
      </c>
      <c r="O1283" s="3">
        <v>13000</v>
      </c>
      <c r="P1283" s="3">
        <v>13000</v>
      </c>
      <c r="Q1283" s="3">
        <v>1619411</v>
      </c>
      <c r="R1283" s="3">
        <v>1422176</v>
      </c>
      <c r="S1283" s="3">
        <v>1641790</v>
      </c>
      <c r="T1283" s="3">
        <v>2587809</v>
      </c>
      <c r="U1283" s="3">
        <v>3576717</v>
      </c>
      <c r="V1283" s="3">
        <v>27399</v>
      </c>
      <c r="W1283" s="3">
        <v>11691</v>
      </c>
      <c r="X1283" s="3">
        <v>0</v>
      </c>
      <c r="Y1283" s="3">
        <v>0</v>
      </c>
      <c r="Z1283" s="3">
        <v>0</v>
      </c>
      <c r="AA1283" s="3">
        <v>73159</v>
      </c>
      <c r="AB1283" s="3">
        <v>104421</v>
      </c>
      <c r="AC1283" s="3">
        <v>146745</v>
      </c>
      <c r="AD1283" s="3">
        <v>160852</v>
      </c>
      <c r="AE1283" s="3">
        <v>186064</v>
      </c>
      <c r="AF1283" s="3">
        <v>6782</v>
      </c>
      <c r="AG1283" s="3">
        <v>9142</v>
      </c>
      <c r="AH1283" s="3">
        <v>10413</v>
      </c>
      <c r="AI1283" s="3">
        <v>12358</v>
      </c>
      <c r="AJ1283" s="3">
        <v>14759</v>
      </c>
      <c r="AK1283" s="3">
        <v>824</v>
      </c>
      <c r="AL1283" s="3">
        <v>0</v>
      </c>
      <c r="AM1283" s="3">
        <v>3260</v>
      </c>
      <c r="AN1283" s="3">
        <v>3441</v>
      </c>
      <c r="AO1283" s="3">
        <v>15813</v>
      </c>
      <c r="AP1283" s="3">
        <v>3964871</v>
      </c>
      <c r="AQ1283" s="3">
        <v>3139659</v>
      </c>
      <c r="AR1283" s="3">
        <v>4476497</v>
      </c>
      <c r="AS1283" s="3">
        <v>7675898</v>
      </c>
      <c r="AT1283" s="3">
        <v>8689425</v>
      </c>
      <c r="AU1283" s="3">
        <v>560399</v>
      </c>
      <c r="AV1283" s="3">
        <v>68459</v>
      </c>
      <c r="AW1283" s="3">
        <v>389383</v>
      </c>
      <c r="AX1283" s="3">
        <v>1597591</v>
      </c>
      <c r="AY1283" s="3">
        <v>2245761</v>
      </c>
      <c r="AZ1283" s="3">
        <v>653187</v>
      </c>
      <c r="BA1283" s="3">
        <v>166632</v>
      </c>
      <c r="BB1283" s="3">
        <v>489645</v>
      </c>
      <c r="BC1283" s="3">
        <v>1688708</v>
      </c>
      <c r="BD1283" s="3">
        <v>2345343</v>
      </c>
      <c r="BE1283" s="3">
        <v>92788</v>
      </c>
      <c r="BF1283" s="3">
        <v>98173</v>
      </c>
      <c r="BG1283" s="3">
        <v>100262</v>
      </c>
      <c r="BH1283" s="3">
        <v>91117</v>
      </c>
      <c r="BI1283" s="3">
        <v>99582</v>
      </c>
      <c r="BJ1283" s="5">
        <v>1.2171093423475972E-3</v>
      </c>
      <c r="BK1283" s="5">
        <v>5.8812232944452445E-4</v>
      </c>
      <c r="BL1283" s="5">
        <v>1.3213654790715723E-3</v>
      </c>
      <c r="BM1283" s="5">
        <v>1.1961807488328356E-3</v>
      </c>
      <c r="BN1283" s="5">
        <v>8.5275373367562864E-4</v>
      </c>
      <c r="BO1283" s="3">
        <v>795</v>
      </c>
      <c r="BP1283" s="3">
        <v>98</v>
      </c>
      <c r="BQ1283" s="3">
        <v>647</v>
      </c>
      <c r="BR1283" s="3">
        <v>2020</v>
      </c>
      <c r="BS1283" s="3">
        <v>2000</v>
      </c>
      <c r="BT1283" s="3">
        <v>8479</v>
      </c>
      <c r="BU1283" s="3">
        <v>847</v>
      </c>
      <c r="BV1283" s="3">
        <v>3585</v>
      </c>
      <c r="BW1283" s="3">
        <v>14844</v>
      </c>
      <c r="BX1283" s="3">
        <v>34986</v>
      </c>
      <c r="BY1283" s="3">
        <v>795</v>
      </c>
      <c r="BZ1283" s="3">
        <v>5127</v>
      </c>
      <c r="CA1283" s="3">
        <v>514</v>
      </c>
      <c r="CB1283" s="3">
        <v>47642</v>
      </c>
      <c r="CC1283" s="3">
        <v>8505</v>
      </c>
      <c r="CD1283" s="3">
        <v>568083</v>
      </c>
      <c r="CE1283" s="3">
        <v>64179</v>
      </c>
      <c r="CF1283" s="3">
        <v>392454</v>
      </c>
      <c r="CG1283" s="3">
        <v>1564793</v>
      </c>
      <c r="CH1283" s="3">
        <v>2272242</v>
      </c>
    </row>
    <row r="1284" spans="1:86" x14ac:dyDescent="0.25">
      <c r="A1284" t="s">
        <v>1512</v>
      </c>
      <c r="B1284" s="3">
        <v>6818740</v>
      </c>
      <c r="C1284" s="3">
        <v>7241798</v>
      </c>
      <c r="D1284" s="3">
        <v>7692159</v>
      </c>
      <c r="E1284" s="3">
        <v>7492476</v>
      </c>
      <c r="F1284" s="3">
        <v>7487156</v>
      </c>
      <c r="G1284" s="3">
        <v>1124751</v>
      </c>
      <c r="H1284" s="3">
        <v>1058143</v>
      </c>
      <c r="I1284" s="3">
        <v>1466931</v>
      </c>
      <c r="J1284" s="3">
        <v>1295632</v>
      </c>
      <c r="K1284" s="3">
        <v>1140070</v>
      </c>
      <c r="L1284" s="3">
        <v>520000</v>
      </c>
      <c r="M1284" s="3">
        <v>520000</v>
      </c>
      <c r="N1284" s="3">
        <v>520000</v>
      </c>
      <c r="O1284" s="3">
        <v>520000</v>
      </c>
      <c r="P1284" s="3">
        <v>520000</v>
      </c>
      <c r="Q1284" s="3">
        <v>2909787</v>
      </c>
      <c r="R1284" s="3">
        <v>3150898</v>
      </c>
      <c r="S1284" s="3">
        <v>3702503</v>
      </c>
      <c r="T1284" s="3">
        <v>3460573</v>
      </c>
      <c r="U1284" s="3">
        <v>3780880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714760</v>
      </c>
      <c r="AB1284" s="3">
        <v>795667</v>
      </c>
      <c r="AC1284" s="3">
        <v>785183</v>
      </c>
      <c r="AD1284" s="3">
        <v>860633</v>
      </c>
      <c r="AE1284" s="3">
        <v>941054</v>
      </c>
      <c r="AF1284" s="3">
        <v>373918</v>
      </c>
      <c r="AG1284" s="3">
        <v>398753</v>
      </c>
      <c r="AH1284" s="3">
        <v>419964</v>
      </c>
      <c r="AI1284" s="3">
        <v>438300</v>
      </c>
      <c r="AJ1284" s="3">
        <v>459778</v>
      </c>
      <c r="AK1284" s="3">
        <v>0</v>
      </c>
      <c r="AL1284" s="3">
        <v>0</v>
      </c>
      <c r="AM1284" s="3">
        <v>0</v>
      </c>
      <c r="AN1284" s="3">
        <v>0</v>
      </c>
      <c r="AO1284" s="3">
        <v>0</v>
      </c>
      <c r="AP1284" s="3">
        <v>9706013</v>
      </c>
      <c r="AQ1284" s="3">
        <v>10448998</v>
      </c>
      <c r="AR1284" s="3">
        <v>10583196</v>
      </c>
      <c r="AS1284" s="3">
        <v>11257238</v>
      </c>
      <c r="AT1284" s="3">
        <v>11791594</v>
      </c>
      <c r="AU1284" s="3">
        <v>1071155</v>
      </c>
      <c r="AV1284" s="3">
        <v>1241502</v>
      </c>
      <c r="AW1284" s="3">
        <v>1130170</v>
      </c>
      <c r="AX1284" s="3">
        <v>1290906</v>
      </c>
      <c r="AY1284" s="3">
        <v>1453150</v>
      </c>
      <c r="AZ1284" s="3">
        <v>1301512</v>
      </c>
      <c r="BA1284" s="3">
        <v>1482314</v>
      </c>
      <c r="BB1284" s="3">
        <v>1372379</v>
      </c>
      <c r="BC1284" s="3">
        <v>1577018</v>
      </c>
      <c r="BD1284" s="3">
        <v>1800860</v>
      </c>
      <c r="BE1284" s="3">
        <v>230357</v>
      </c>
      <c r="BF1284" s="3">
        <v>240812</v>
      </c>
      <c r="BG1284" s="3">
        <v>242209</v>
      </c>
      <c r="BH1284" s="3">
        <v>286112</v>
      </c>
      <c r="BI1284" s="3">
        <v>347710</v>
      </c>
      <c r="BJ1284" s="5">
        <v>9.4198132633429427E-4</v>
      </c>
      <c r="BK1284" s="5">
        <v>6.7462089678705048E-7</v>
      </c>
      <c r="BL1284" s="5">
        <v>4.3719701336146941E-6</v>
      </c>
      <c r="BM1284" s="5">
        <v>4.8826329185843152E-5</v>
      </c>
      <c r="BN1284" s="5">
        <v>0</v>
      </c>
      <c r="BO1284" s="3">
        <v>1226</v>
      </c>
      <c r="BP1284" s="3">
        <v>1</v>
      </c>
      <c r="BQ1284" s="3">
        <v>6</v>
      </c>
      <c r="BR1284" s="3">
        <v>77</v>
      </c>
      <c r="BS1284" s="3">
        <v>0</v>
      </c>
      <c r="BT1284" s="3">
        <v>11872</v>
      </c>
      <c r="BU1284" s="3">
        <v>5199</v>
      </c>
      <c r="BV1284" s="3">
        <v>11566</v>
      </c>
      <c r="BW1284" s="3">
        <v>8511</v>
      </c>
      <c r="BX1284" s="3">
        <v>23003</v>
      </c>
      <c r="BY1284" s="3">
        <v>1365</v>
      </c>
      <c r="BZ1284" s="3">
        <v>1</v>
      </c>
      <c r="CA1284" s="3">
        <v>6</v>
      </c>
      <c r="CB1284" s="3">
        <v>77</v>
      </c>
      <c r="CC1284" s="3">
        <v>0</v>
      </c>
      <c r="CD1284" s="3">
        <v>1081662</v>
      </c>
      <c r="CE1284" s="3">
        <v>1246700</v>
      </c>
      <c r="CF1284" s="3">
        <v>1141730</v>
      </c>
      <c r="CG1284" s="3">
        <v>1299340</v>
      </c>
      <c r="CH1284" s="3">
        <v>1476153</v>
      </c>
    </row>
    <row r="1285" spans="1:86" x14ac:dyDescent="0.25">
      <c r="A1285" t="s">
        <v>1513</v>
      </c>
      <c r="B1285" s="3">
        <v>126622521</v>
      </c>
      <c r="C1285" s="3">
        <v>131601058</v>
      </c>
      <c r="D1285" s="3">
        <v>118481695</v>
      </c>
      <c r="E1285" s="3">
        <v>118247942</v>
      </c>
      <c r="F1285" s="3">
        <v>122237705</v>
      </c>
      <c r="G1285" s="3">
        <v>34773778</v>
      </c>
      <c r="H1285" s="3">
        <v>35326232</v>
      </c>
      <c r="I1285" s="3">
        <v>34372513</v>
      </c>
      <c r="J1285" s="3">
        <v>33207431</v>
      </c>
      <c r="K1285" s="3">
        <v>32352641</v>
      </c>
      <c r="L1285" s="3">
        <v>8600000</v>
      </c>
      <c r="M1285" s="3">
        <v>8600000</v>
      </c>
      <c r="N1285" s="3">
        <v>8600000</v>
      </c>
      <c r="O1285" s="3">
        <v>8600000</v>
      </c>
      <c r="P1285" s="3">
        <v>8600000</v>
      </c>
      <c r="Q1285" s="3">
        <v>51605465</v>
      </c>
      <c r="R1285" s="3">
        <v>53820345</v>
      </c>
      <c r="S1285" s="3">
        <v>54974934</v>
      </c>
      <c r="T1285" s="3">
        <v>58147008</v>
      </c>
      <c r="U1285" s="3">
        <v>56114289</v>
      </c>
      <c r="V1285" s="3">
        <v>14710931</v>
      </c>
      <c r="W1285" s="3">
        <v>12975302</v>
      </c>
      <c r="X1285" s="3">
        <v>14967690</v>
      </c>
      <c r="Y1285" s="3">
        <v>13423998</v>
      </c>
      <c r="Z1285" s="3">
        <v>11944679</v>
      </c>
      <c r="AA1285" s="3">
        <v>8607381</v>
      </c>
      <c r="AB1285" s="3">
        <v>7842065</v>
      </c>
      <c r="AC1285" s="3">
        <v>8563343</v>
      </c>
      <c r="AD1285" s="3">
        <v>8729690</v>
      </c>
      <c r="AE1285" s="3">
        <v>9130276</v>
      </c>
      <c r="AF1285" s="3">
        <v>263413</v>
      </c>
      <c r="AG1285" s="3">
        <v>275996</v>
      </c>
      <c r="AH1285" s="3">
        <v>1197161</v>
      </c>
      <c r="AI1285" s="3">
        <v>1574082</v>
      </c>
      <c r="AJ1285" s="3">
        <v>2129434</v>
      </c>
      <c r="AK1285" s="3">
        <v>7834792</v>
      </c>
      <c r="AL1285" s="3">
        <v>7935629</v>
      </c>
      <c r="AM1285" s="3">
        <v>1615150</v>
      </c>
      <c r="AN1285" s="3">
        <v>1543692</v>
      </c>
      <c r="AO1285" s="3">
        <v>3831018</v>
      </c>
      <c r="AP1285" s="3">
        <v>105307249</v>
      </c>
      <c r="AQ1285" s="3">
        <v>118952828</v>
      </c>
      <c r="AR1285" s="3">
        <v>125006270</v>
      </c>
      <c r="AS1285" s="3">
        <v>126044274</v>
      </c>
      <c r="AT1285" s="3">
        <v>141036444</v>
      </c>
      <c r="AU1285" s="3">
        <v>2855272</v>
      </c>
      <c r="AV1285" s="3">
        <v>4892466</v>
      </c>
      <c r="AW1285" s="3">
        <v>5400031</v>
      </c>
      <c r="AX1285" s="3">
        <v>9277958</v>
      </c>
      <c r="AY1285" s="3">
        <v>8337274</v>
      </c>
      <c r="AZ1285" s="3">
        <v>9810088</v>
      </c>
      <c r="BA1285" s="3">
        <v>10473361</v>
      </c>
      <c r="BB1285" s="3">
        <v>10469175</v>
      </c>
      <c r="BC1285" s="3">
        <v>14963225</v>
      </c>
      <c r="BD1285" s="3">
        <v>14293459</v>
      </c>
      <c r="BE1285" s="3">
        <v>6954816</v>
      </c>
      <c r="BF1285" s="3">
        <v>5580895</v>
      </c>
      <c r="BG1285" s="3">
        <v>5069144</v>
      </c>
      <c r="BH1285" s="3">
        <v>5685267</v>
      </c>
      <c r="BI1285" s="3">
        <v>5956185</v>
      </c>
      <c r="BJ1285" s="5">
        <v>6.437658867076422E-2</v>
      </c>
      <c r="BK1285" s="5">
        <v>5.4102498710776797E-2</v>
      </c>
      <c r="BL1285" s="5">
        <v>5.8251008317274283E-2</v>
      </c>
      <c r="BM1285" s="5">
        <v>2.8967552115269267E-2</v>
      </c>
      <c r="BN1285" s="5">
        <v>3.2824454878276843E-2</v>
      </c>
      <c r="BO1285" s="3">
        <v>631540</v>
      </c>
      <c r="BP1285" s="3">
        <v>566635</v>
      </c>
      <c r="BQ1285" s="3">
        <v>609840</v>
      </c>
      <c r="BR1285" s="3">
        <v>433448</v>
      </c>
      <c r="BS1285" s="3">
        <v>469175</v>
      </c>
      <c r="BT1285" s="3">
        <v>162622</v>
      </c>
      <c r="BU1285" s="3">
        <v>513718</v>
      </c>
      <c r="BV1285" s="3">
        <v>1161188</v>
      </c>
      <c r="BW1285" s="3">
        <v>1113498</v>
      </c>
      <c r="BX1285" s="3">
        <v>1304759</v>
      </c>
      <c r="BY1285" s="3">
        <v>842853</v>
      </c>
      <c r="BZ1285" s="3">
        <v>456680</v>
      </c>
      <c r="CA1285" s="3">
        <v>1425732</v>
      </c>
      <c r="CB1285" s="3">
        <v>2248642</v>
      </c>
      <c r="CC1285" s="3">
        <v>1582639</v>
      </c>
      <c r="CD1285" s="3">
        <v>2175041</v>
      </c>
      <c r="CE1285" s="3">
        <v>4949504</v>
      </c>
      <c r="CF1285" s="3">
        <v>5135487</v>
      </c>
      <c r="CG1285" s="3">
        <v>8142814</v>
      </c>
      <c r="CH1285" s="3">
        <v>8059394</v>
      </c>
    </row>
    <row r="1286" spans="1:86" x14ac:dyDescent="0.25">
      <c r="A1286" t="s">
        <v>1514</v>
      </c>
      <c r="B1286" s="3">
        <v>33629915</v>
      </c>
      <c r="C1286" s="3">
        <v>35695343</v>
      </c>
      <c r="D1286" s="3">
        <v>49505539</v>
      </c>
      <c r="E1286" s="3">
        <v>46550749</v>
      </c>
      <c r="F1286" s="3">
        <v>49746159</v>
      </c>
      <c r="G1286" s="3">
        <v>15647405</v>
      </c>
      <c r="H1286" s="3">
        <v>15124628</v>
      </c>
      <c r="I1286" s="3">
        <v>14734272</v>
      </c>
      <c r="J1286" s="3">
        <v>14346726</v>
      </c>
      <c r="K1286" s="3">
        <v>14314793</v>
      </c>
      <c r="L1286" s="3">
        <v>2000000</v>
      </c>
      <c r="M1286" s="3">
        <v>2000000</v>
      </c>
      <c r="N1286" s="3">
        <v>2000000</v>
      </c>
      <c r="O1286" s="3">
        <v>2000000</v>
      </c>
      <c r="P1286" s="3">
        <v>2000000</v>
      </c>
      <c r="Q1286" s="3">
        <v>18230410</v>
      </c>
      <c r="R1286" s="3">
        <v>21690033</v>
      </c>
      <c r="S1286" s="3">
        <v>23860433</v>
      </c>
      <c r="T1286" s="3">
        <v>25582746</v>
      </c>
      <c r="U1286" s="3">
        <v>29130852</v>
      </c>
      <c r="V1286" s="3">
        <v>4090469</v>
      </c>
      <c r="W1286" s="3">
        <v>3182866</v>
      </c>
      <c r="X1286" s="3">
        <v>2792344</v>
      </c>
      <c r="Y1286" s="3">
        <v>3037896</v>
      </c>
      <c r="Z1286" s="3">
        <v>2755212</v>
      </c>
      <c r="AA1286" s="3">
        <v>1349095</v>
      </c>
      <c r="AB1286" s="3">
        <v>1400159</v>
      </c>
      <c r="AC1286" s="3">
        <v>1547636</v>
      </c>
      <c r="AD1286" s="3">
        <v>2989940</v>
      </c>
      <c r="AE1286" s="3">
        <v>3143204</v>
      </c>
      <c r="AF1286" s="3">
        <v>900000</v>
      </c>
      <c r="AG1286" s="3">
        <v>900000</v>
      </c>
      <c r="AH1286" s="3">
        <v>900000</v>
      </c>
      <c r="AI1286" s="3">
        <v>2272436</v>
      </c>
      <c r="AJ1286" s="3">
        <v>2412418</v>
      </c>
      <c r="AK1286" s="3">
        <v>2024322</v>
      </c>
      <c r="AL1286" s="3">
        <v>1871859</v>
      </c>
      <c r="AM1286" s="3">
        <v>8063205</v>
      </c>
      <c r="AN1286" s="3">
        <v>1071807</v>
      </c>
      <c r="AO1286" s="3">
        <v>313243</v>
      </c>
      <c r="AP1286" s="3">
        <v>30598968</v>
      </c>
      <c r="AQ1286" s="3">
        <v>32756941</v>
      </c>
      <c r="AR1286" s="3">
        <v>45747979</v>
      </c>
      <c r="AS1286" s="3">
        <v>42038821</v>
      </c>
      <c r="AT1286" s="3">
        <v>44637660</v>
      </c>
      <c r="AU1286" s="3">
        <v>2771496</v>
      </c>
      <c r="AV1286" s="3">
        <v>5337223</v>
      </c>
      <c r="AW1286" s="3">
        <v>3272753</v>
      </c>
      <c r="AX1286" s="3">
        <v>3244415</v>
      </c>
      <c r="AY1286" s="3">
        <v>5086642</v>
      </c>
      <c r="AZ1286" s="3">
        <v>3664779</v>
      </c>
      <c r="BA1286" s="3">
        <v>6216594</v>
      </c>
      <c r="BB1286" s="3">
        <v>4335614</v>
      </c>
      <c r="BC1286" s="3">
        <v>4207266</v>
      </c>
      <c r="BD1286" s="3">
        <v>6252736</v>
      </c>
      <c r="BE1286" s="3">
        <v>893283</v>
      </c>
      <c r="BF1286" s="3">
        <v>879371</v>
      </c>
      <c r="BG1286" s="3">
        <v>1062861</v>
      </c>
      <c r="BH1286" s="3">
        <v>962851</v>
      </c>
      <c r="BI1286" s="3">
        <v>1166094</v>
      </c>
      <c r="BJ1286" s="5">
        <v>6.9627663769084025E-2</v>
      </c>
      <c r="BK1286" s="5">
        <v>2.5086084116157498E-2</v>
      </c>
      <c r="BL1286" s="5">
        <v>8.3694950703637361E-2</v>
      </c>
      <c r="BM1286" s="5">
        <v>6.2244459941444161E-2</v>
      </c>
      <c r="BN1286" s="5">
        <v>1.2896594386841216E-2</v>
      </c>
      <c r="BO1286" s="3">
        <v>255170</v>
      </c>
      <c r="BP1286" s="3">
        <v>155950</v>
      </c>
      <c r="BQ1286" s="3">
        <v>362869</v>
      </c>
      <c r="BR1286" s="3">
        <v>261879</v>
      </c>
      <c r="BS1286" s="3">
        <v>80639</v>
      </c>
      <c r="BT1286" s="3">
        <v>243593</v>
      </c>
      <c r="BU1286" s="3">
        <v>240990</v>
      </c>
      <c r="BV1286" s="3">
        <v>245462</v>
      </c>
      <c r="BW1286" s="3">
        <v>285572</v>
      </c>
      <c r="BX1286" s="3">
        <v>596578</v>
      </c>
      <c r="BY1286" s="3">
        <v>345462</v>
      </c>
      <c r="BZ1286" s="3">
        <v>130095</v>
      </c>
      <c r="CA1286" s="3">
        <v>57699</v>
      </c>
      <c r="CB1286" s="3">
        <v>283472</v>
      </c>
      <c r="CC1286" s="3">
        <v>139509</v>
      </c>
      <c r="CD1286" s="3">
        <v>2669627</v>
      </c>
      <c r="CE1286" s="3">
        <v>5448118</v>
      </c>
      <c r="CF1286" s="3">
        <v>3460516</v>
      </c>
      <c r="CG1286" s="3">
        <v>3246515</v>
      </c>
      <c r="CH1286" s="3">
        <v>5543711</v>
      </c>
    </row>
    <row r="1287" spans="1:86" x14ac:dyDescent="0.25">
      <c r="A1287" t="s">
        <v>251</v>
      </c>
      <c r="B1287" s="3">
        <v>35384907</v>
      </c>
      <c r="C1287" s="3">
        <v>38122021</v>
      </c>
      <c r="D1287" s="3">
        <v>38630597</v>
      </c>
      <c r="E1287" s="3">
        <v>37614925</v>
      </c>
      <c r="F1287" s="3">
        <v>38700021</v>
      </c>
      <c r="G1287" s="3">
        <v>11512454</v>
      </c>
      <c r="H1287" s="3">
        <v>12384867</v>
      </c>
      <c r="I1287" s="3">
        <v>12056595</v>
      </c>
      <c r="J1287" s="3">
        <v>11136709</v>
      </c>
      <c r="K1287" s="3">
        <v>12056117</v>
      </c>
      <c r="L1287" s="3">
        <v>2995468</v>
      </c>
      <c r="M1287" s="3">
        <v>2995468</v>
      </c>
      <c r="N1287" s="3">
        <v>2995468</v>
      </c>
      <c r="O1287" s="3">
        <v>2995468</v>
      </c>
      <c r="P1287" s="3">
        <v>2995468</v>
      </c>
      <c r="Q1287" s="3">
        <v>4960286</v>
      </c>
      <c r="R1287" s="3">
        <v>4932185</v>
      </c>
      <c r="S1287" s="3">
        <v>4987849</v>
      </c>
      <c r="T1287" s="3">
        <v>5101346</v>
      </c>
      <c r="U1287" s="3">
        <v>5104061</v>
      </c>
      <c r="V1287" s="3">
        <v>6810989</v>
      </c>
      <c r="W1287" s="3">
        <v>7223044</v>
      </c>
      <c r="X1287" s="3">
        <v>6558384</v>
      </c>
      <c r="Y1287" s="3">
        <v>7552224</v>
      </c>
      <c r="Z1287" s="3">
        <v>6465462</v>
      </c>
      <c r="AA1287" s="3">
        <v>1895439</v>
      </c>
      <c r="AB1287" s="3">
        <v>2061973</v>
      </c>
      <c r="AC1287" s="3">
        <v>1512770</v>
      </c>
      <c r="AD1287" s="3">
        <v>1470105</v>
      </c>
      <c r="AE1287" s="3">
        <v>1428630</v>
      </c>
      <c r="AF1287" s="3">
        <v>180808</v>
      </c>
      <c r="AG1287" s="3">
        <v>154680</v>
      </c>
      <c r="AH1287" s="3">
        <v>145790</v>
      </c>
      <c r="AI1287" s="3">
        <v>150273</v>
      </c>
      <c r="AJ1287" s="3">
        <v>141672</v>
      </c>
      <c r="AK1287" s="3">
        <v>10719815</v>
      </c>
      <c r="AL1287" s="3">
        <v>11162977</v>
      </c>
      <c r="AM1287" s="3">
        <v>11848478</v>
      </c>
      <c r="AN1287" s="3">
        <v>9977194</v>
      </c>
      <c r="AO1287" s="3">
        <v>11600174</v>
      </c>
      <c r="AP1287" s="3">
        <v>33634979</v>
      </c>
      <c r="AQ1287" s="3">
        <v>33133454</v>
      </c>
      <c r="AR1287" s="3">
        <v>39081294</v>
      </c>
      <c r="AS1287" s="3">
        <v>39202379</v>
      </c>
      <c r="AT1287" s="3">
        <v>37518153</v>
      </c>
      <c r="AU1287" s="3">
        <v>1497614</v>
      </c>
      <c r="AV1287" s="3">
        <v>1676437</v>
      </c>
      <c r="AW1287" s="3">
        <v>2331774</v>
      </c>
      <c r="AX1287" s="3">
        <v>857034</v>
      </c>
      <c r="AY1287" s="3">
        <v>1560911</v>
      </c>
      <c r="AZ1287" s="3">
        <v>3161167</v>
      </c>
      <c r="BA1287" s="3">
        <v>2690040</v>
      </c>
      <c r="BB1287" s="3">
        <v>4390249</v>
      </c>
      <c r="BC1287" s="3">
        <v>3034069</v>
      </c>
      <c r="BD1287" s="3">
        <v>2701659</v>
      </c>
      <c r="BE1287" s="3">
        <v>1663553</v>
      </c>
      <c r="BF1287" s="3">
        <v>1013603</v>
      </c>
      <c r="BG1287" s="3">
        <v>2058475</v>
      </c>
      <c r="BH1287" s="3">
        <v>2177035</v>
      </c>
      <c r="BI1287" s="3">
        <v>1140748</v>
      </c>
      <c r="BJ1287" s="5">
        <v>0.43857031279903907</v>
      </c>
      <c r="BK1287" s="5">
        <v>0.41867518698606715</v>
      </c>
      <c r="BL1287" s="5">
        <v>0.29891835292257912</v>
      </c>
      <c r="BM1287" s="5">
        <v>0.4666742911911364</v>
      </c>
      <c r="BN1287" s="5">
        <v>0.49616587437570769</v>
      </c>
      <c r="BO1287" s="3">
        <v>1386394</v>
      </c>
      <c r="BP1287" s="3">
        <v>1126253</v>
      </c>
      <c r="BQ1287" s="3">
        <v>1312326</v>
      </c>
      <c r="BR1287" s="3">
        <v>1415922</v>
      </c>
      <c r="BS1287" s="3">
        <v>1340471</v>
      </c>
      <c r="BT1287" s="3">
        <v>6233</v>
      </c>
      <c r="BU1287" s="3">
        <v>358</v>
      </c>
      <c r="BV1287" s="3">
        <v>275</v>
      </c>
      <c r="BW1287" s="3">
        <v>1063</v>
      </c>
      <c r="BX1287" s="3">
        <v>978</v>
      </c>
      <c r="BY1287" s="3">
        <v>1402387</v>
      </c>
      <c r="BZ1287" s="3">
        <v>1214979</v>
      </c>
      <c r="CA1287" s="3">
        <v>1375914</v>
      </c>
      <c r="CB1287" s="3">
        <v>1488754</v>
      </c>
      <c r="CC1287" s="3">
        <v>1280613</v>
      </c>
      <c r="CD1287" s="3">
        <v>101460</v>
      </c>
      <c r="CE1287" s="3">
        <v>461816</v>
      </c>
      <c r="CF1287" s="3">
        <v>956135</v>
      </c>
      <c r="CG1287" s="3">
        <v>-630657</v>
      </c>
      <c r="CH1287" s="3">
        <v>281276</v>
      </c>
    </row>
    <row r="1288" spans="1:86" x14ac:dyDescent="0.25">
      <c r="A1288" t="s">
        <v>1515</v>
      </c>
      <c r="B1288" s="3">
        <v>176519628</v>
      </c>
      <c r="C1288" s="3">
        <v>174063151</v>
      </c>
      <c r="D1288" s="3">
        <v>181974584</v>
      </c>
      <c r="E1288" s="3">
        <v>165190360</v>
      </c>
      <c r="F1288" s="3">
        <v>169787083</v>
      </c>
      <c r="G1288" s="3">
        <v>67954136</v>
      </c>
      <c r="H1288" s="3">
        <v>67605031</v>
      </c>
      <c r="I1288" s="3">
        <v>63314623</v>
      </c>
      <c r="J1288" s="3">
        <v>61824025</v>
      </c>
      <c r="K1288" s="3">
        <v>58834570</v>
      </c>
      <c r="L1288" s="3">
        <v>25000000</v>
      </c>
      <c r="M1288" s="3">
        <v>25000000</v>
      </c>
      <c r="N1288" s="3">
        <v>25000000</v>
      </c>
      <c r="O1288" s="3">
        <v>25000000</v>
      </c>
      <c r="P1288" s="3">
        <v>25000000</v>
      </c>
      <c r="Q1288" s="3">
        <v>73886731</v>
      </c>
      <c r="R1288" s="3">
        <v>66281475</v>
      </c>
      <c r="S1288" s="3">
        <v>71695831</v>
      </c>
      <c r="T1288" s="3">
        <v>70415985</v>
      </c>
      <c r="U1288" s="3">
        <v>68880779</v>
      </c>
      <c r="V1288" s="3">
        <v>0</v>
      </c>
      <c r="W1288" s="3">
        <v>28350</v>
      </c>
      <c r="X1288" s="3">
        <v>0</v>
      </c>
      <c r="Y1288" s="3">
        <v>0</v>
      </c>
      <c r="Z1288" s="3">
        <v>0</v>
      </c>
      <c r="AA1288" s="3">
        <v>40693147</v>
      </c>
      <c r="AB1288" s="3">
        <v>40717492</v>
      </c>
      <c r="AC1288" s="3">
        <v>34510262</v>
      </c>
      <c r="AD1288" s="3">
        <v>39881256</v>
      </c>
      <c r="AE1288" s="3">
        <v>40208940</v>
      </c>
      <c r="AF1288" s="3">
        <v>1026408</v>
      </c>
      <c r="AG1288" s="3">
        <v>1201044</v>
      </c>
      <c r="AH1288" s="3">
        <v>1531044</v>
      </c>
      <c r="AI1288" s="3">
        <v>478397</v>
      </c>
      <c r="AJ1288" s="3">
        <v>810965</v>
      </c>
      <c r="AK1288" s="3">
        <v>1600</v>
      </c>
      <c r="AL1288" s="3">
        <v>0</v>
      </c>
      <c r="AM1288" s="3">
        <v>502587</v>
      </c>
      <c r="AN1288" s="3">
        <v>2821</v>
      </c>
      <c r="AO1288" s="3">
        <v>0</v>
      </c>
      <c r="AP1288" s="3">
        <v>162122882</v>
      </c>
      <c r="AQ1288" s="3">
        <v>197523814</v>
      </c>
      <c r="AR1288" s="3">
        <v>234421387</v>
      </c>
      <c r="AS1288" s="3">
        <v>231355046</v>
      </c>
      <c r="AT1288" s="3">
        <v>226541484</v>
      </c>
      <c r="AU1288" s="3">
        <v>9347417</v>
      </c>
      <c r="AV1288" s="3">
        <v>9778920</v>
      </c>
      <c r="AW1288" s="3">
        <v>11521975</v>
      </c>
      <c r="AX1288" s="3">
        <v>3556005</v>
      </c>
      <c r="AY1288" s="3">
        <v>6088242</v>
      </c>
      <c r="AZ1288" s="3">
        <v>21204500</v>
      </c>
      <c r="BA1288" s="3">
        <v>22165690</v>
      </c>
      <c r="BB1288" s="3">
        <v>24641026</v>
      </c>
      <c r="BC1288" s="3">
        <v>17079817</v>
      </c>
      <c r="BD1288" s="3">
        <v>18218757</v>
      </c>
      <c r="BE1288" s="3">
        <v>11857083</v>
      </c>
      <c r="BF1288" s="3">
        <v>12386770</v>
      </c>
      <c r="BG1288" s="3">
        <v>13119051</v>
      </c>
      <c r="BH1288" s="3">
        <v>13523812</v>
      </c>
      <c r="BI1288" s="3">
        <v>12130515</v>
      </c>
      <c r="BJ1288" s="5">
        <v>1.8450800537621731E-3</v>
      </c>
      <c r="BK1288" s="5">
        <v>9.8359220940110598E-4</v>
      </c>
      <c r="BL1288" s="5">
        <v>2.5534651032793846E-3</v>
      </c>
      <c r="BM1288" s="5">
        <v>2.5753203327646894E-3</v>
      </c>
      <c r="BN1288" s="5">
        <v>3.9217823696753844E-4</v>
      </c>
      <c r="BO1288" s="3">
        <v>39124</v>
      </c>
      <c r="BP1288" s="3">
        <v>21802</v>
      </c>
      <c r="BQ1288" s="3">
        <v>62920</v>
      </c>
      <c r="BR1288" s="3">
        <v>43986</v>
      </c>
      <c r="BS1288" s="3">
        <v>7145</v>
      </c>
      <c r="BT1288" s="3">
        <v>5611063</v>
      </c>
      <c r="BU1288" s="3">
        <v>2330569</v>
      </c>
      <c r="BV1288" s="3">
        <v>5556454</v>
      </c>
      <c r="BW1288" s="3">
        <v>551049</v>
      </c>
      <c r="BX1288" s="3">
        <v>5256231</v>
      </c>
      <c r="BY1288" s="3">
        <v>74393</v>
      </c>
      <c r="BZ1288" s="3">
        <v>-89</v>
      </c>
      <c r="CA1288" s="3">
        <v>123689</v>
      </c>
      <c r="CB1288" s="3">
        <v>65264</v>
      </c>
      <c r="CC1288" s="3">
        <v>49106</v>
      </c>
      <c r="CD1288" s="3">
        <v>14884087</v>
      </c>
      <c r="CE1288" s="3">
        <v>12109578</v>
      </c>
      <c r="CF1288" s="3">
        <v>16954740</v>
      </c>
      <c r="CG1288" s="3">
        <v>4041790</v>
      </c>
      <c r="CH1288" s="3">
        <v>11295367</v>
      </c>
    </row>
    <row r="1289" spans="1:86" x14ac:dyDescent="0.25">
      <c r="A1289" t="s">
        <v>1516</v>
      </c>
      <c r="B1289" s="3">
        <v>50734965</v>
      </c>
      <c r="C1289" s="3">
        <v>56100522</v>
      </c>
      <c r="D1289" s="3">
        <v>65353628</v>
      </c>
      <c r="E1289" s="3">
        <v>64077044</v>
      </c>
      <c r="F1289" s="3">
        <v>65746916</v>
      </c>
      <c r="G1289" s="3">
        <v>10614627</v>
      </c>
      <c r="H1289" s="3">
        <v>11244122</v>
      </c>
      <c r="I1289" s="3">
        <v>12654354</v>
      </c>
      <c r="J1289" s="3">
        <v>13892532</v>
      </c>
      <c r="K1289" s="3">
        <v>15417624</v>
      </c>
      <c r="L1289" s="3">
        <v>10000000</v>
      </c>
      <c r="M1289" s="3">
        <v>10000000</v>
      </c>
      <c r="N1289" s="3">
        <v>10000000</v>
      </c>
      <c r="O1289" s="3">
        <v>10000000</v>
      </c>
      <c r="P1289" s="3">
        <v>10000000</v>
      </c>
      <c r="Q1289" s="3">
        <v>17282801</v>
      </c>
      <c r="R1289" s="3">
        <v>20128154</v>
      </c>
      <c r="S1289" s="3">
        <v>20727221</v>
      </c>
      <c r="T1289" s="3">
        <v>25448520</v>
      </c>
      <c r="U1289" s="3">
        <v>22825397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2562317</v>
      </c>
      <c r="AB1289" s="3">
        <v>4240996</v>
      </c>
      <c r="AC1289" s="3">
        <v>4347425</v>
      </c>
      <c r="AD1289" s="3">
        <v>2902473</v>
      </c>
      <c r="AE1289" s="3">
        <v>2192875</v>
      </c>
      <c r="AF1289" s="3">
        <v>1782659</v>
      </c>
      <c r="AG1289" s="3">
        <v>2553512</v>
      </c>
      <c r="AH1289" s="3">
        <v>2628499</v>
      </c>
      <c r="AI1289" s="3">
        <v>2173860</v>
      </c>
      <c r="AJ1289" s="3">
        <v>1524150</v>
      </c>
      <c r="AK1289" s="3">
        <v>0</v>
      </c>
      <c r="AL1289" s="3">
        <v>0</v>
      </c>
      <c r="AM1289" s="3">
        <v>55</v>
      </c>
      <c r="AN1289" s="3">
        <v>0</v>
      </c>
      <c r="AO1289" s="3">
        <v>73100</v>
      </c>
      <c r="AP1289" s="3">
        <v>45712320</v>
      </c>
      <c r="AQ1289" s="3">
        <v>53857233</v>
      </c>
      <c r="AR1289" s="3">
        <v>59917400</v>
      </c>
      <c r="AS1289" s="3">
        <v>59934688</v>
      </c>
      <c r="AT1289" s="3">
        <v>54790291</v>
      </c>
      <c r="AU1289" s="3">
        <v>4487655</v>
      </c>
      <c r="AV1289" s="3">
        <v>7742658</v>
      </c>
      <c r="AW1289" s="3">
        <v>9137261</v>
      </c>
      <c r="AX1289" s="3">
        <v>7605236</v>
      </c>
      <c r="AY1289" s="3">
        <v>4422635</v>
      </c>
      <c r="AZ1289" s="3">
        <v>8236374</v>
      </c>
      <c r="BA1289" s="3">
        <v>11399876</v>
      </c>
      <c r="BB1289" s="3">
        <v>13742155</v>
      </c>
      <c r="BC1289" s="3">
        <v>11670247</v>
      </c>
      <c r="BD1289" s="3">
        <v>9040648</v>
      </c>
      <c r="BE1289" s="3">
        <v>3748719</v>
      </c>
      <c r="BF1289" s="3">
        <v>3657218</v>
      </c>
      <c r="BG1289" s="3">
        <v>4604894</v>
      </c>
      <c r="BH1289" s="3">
        <v>4065011</v>
      </c>
      <c r="BI1289" s="3">
        <v>4618013</v>
      </c>
      <c r="BJ1289" s="5">
        <v>2.8671597477239377E-2</v>
      </c>
      <c r="BK1289" s="5">
        <v>1.0848889935294034E-2</v>
      </c>
      <c r="BL1289" s="5">
        <v>1.8986250700854416E-2</v>
      </c>
      <c r="BM1289" s="5">
        <v>2.7556314789224254E-2</v>
      </c>
      <c r="BN1289" s="5">
        <v>2.6935016162558258E-2</v>
      </c>
      <c r="BO1289" s="3">
        <v>236150</v>
      </c>
      <c r="BP1289" s="3">
        <v>123676</v>
      </c>
      <c r="BQ1289" s="3">
        <v>260912</v>
      </c>
      <c r="BR1289" s="3">
        <v>321589</v>
      </c>
      <c r="BS1289" s="3">
        <v>243510</v>
      </c>
      <c r="BT1289" s="3">
        <v>12831</v>
      </c>
      <c r="BU1289" s="3">
        <v>59951</v>
      </c>
      <c r="BV1289" s="3">
        <v>5181</v>
      </c>
      <c r="BW1289" s="3">
        <v>7375</v>
      </c>
      <c r="BX1289" s="3">
        <v>2894</v>
      </c>
      <c r="BY1289" s="3">
        <v>243989</v>
      </c>
      <c r="BZ1289" s="3">
        <v>130567</v>
      </c>
      <c r="CA1289" s="3">
        <v>267765</v>
      </c>
      <c r="CB1289" s="3">
        <v>323707</v>
      </c>
      <c r="CC1289" s="3">
        <v>244303</v>
      </c>
      <c r="CD1289" s="3">
        <v>4256497</v>
      </c>
      <c r="CE1289" s="3">
        <v>7672042</v>
      </c>
      <c r="CF1289" s="3">
        <v>8874677</v>
      </c>
      <c r="CG1289" s="3">
        <v>7288904</v>
      </c>
      <c r="CH1289" s="3">
        <v>4181226</v>
      </c>
    </row>
    <row r="1290" spans="1:86" x14ac:dyDescent="0.25">
      <c r="A1290" t="s">
        <v>1517</v>
      </c>
      <c r="B1290" s="3">
        <v>292312376</v>
      </c>
      <c r="C1290" s="3">
        <v>289962614</v>
      </c>
      <c r="D1290" s="3">
        <v>289760138</v>
      </c>
      <c r="E1290" s="3">
        <v>288493063</v>
      </c>
      <c r="F1290" s="3">
        <v>285153239</v>
      </c>
      <c r="G1290" s="3">
        <v>81394114</v>
      </c>
      <c r="H1290" s="3">
        <v>91181578</v>
      </c>
      <c r="I1290" s="3">
        <v>93042995</v>
      </c>
      <c r="J1290" s="3">
        <v>90905018</v>
      </c>
      <c r="K1290" s="3">
        <v>90027842</v>
      </c>
      <c r="L1290" s="3">
        <v>5160000</v>
      </c>
      <c r="M1290" s="3">
        <v>5160000</v>
      </c>
      <c r="N1290" s="3">
        <v>5160000</v>
      </c>
      <c r="O1290" s="3">
        <v>5160000</v>
      </c>
      <c r="P1290" s="3">
        <v>5160000</v>
      </c>
      <c r="Q1290" s="3">
        <v>102765558</v>
      </c>
      <c r="R1290" s="3">
        <v>108683904</v>
      </c>
      <c r="S1290" s="3">
        <v>112736091</v>
      </c>
      <c r="T1290" s="3">
        <v>115619252</v>
      </c>
      <c r="U1290" s="3">
        <v>119588645</v>
      </c>
      <c r="V1290" s="3">
        <v>36000000</v>
      </c>
      <c r="W1290" s="3">
        <v>36000000</v>
      </c>
      <c r="X1290" s="3">
        <v>0</v>
      </c>
      <c r="Y1290" s="3">
        <v>2007</v>
      </c>
      <c r="Z1290" s="3">
        <v>0</v>
      </c>
      <c r="AA1290" s="3">
        <v>26970308</v>
      </c>
      <c r="AB1290" s="3">
        <v>27772613</v>
      </c>
      <c r="AC1290" s="3">
        <v>25794487</v>
      </c>
      <c r="AD1290" s="3">
        <v>24630121</v>
      </c>
      <c r="AE1290" s="3">
        <v>27936856</v>
      </c>
      <c r="AF1290" s="3">
        <v>12254363</v>
      </c>
      <c r="AG1290" s="3">
        <v>13613427</v>
      </c>
      <c r="AH1290" s="3">
        <v>11944331</v>
      </c>
      <c r="AI1290" s="3">
        <v>10838338</v>
      </c>
      <c r="AJ1290" s="3">
        <v>14400005</v>
      </c>
      <c r="AK1290" s="3">
        <v>29747689</v>
      </c>
      <c r="AL1290" s="3">
        <v>23838735</v>
      </c>
      <c r="AM1290" s="3">
        <v>54840088</v>
      </c>
      <c r="AN1290" s="3">
        <v>55156905</v>
      </c>
      <c r="AO1290" s="3">
        <v>40655764</v>
      </c>
      <c r="AP1290" s="3">
        <v>281731040</v>
      </c>
      <c r="AQ1290" s="3">
        <v>302018270</v>
      </c>
      <c r="AR1290" s="3">
        <v>318765200</v>
      </c>
      <c r="AS1290" s="3">
        <v>321216824</v>
      </c>
      <c r="AT1290" s="3">
        <v>341551028</v>
      </c>
      <c r="AU1290" s="3">
        <v>10928255</v>
      </c>
      <c r="AV1290" s="3">
        <v>11788408</v>
      </c>
      <c r="AW1290" s="3">
        <v>10882922</v>
      </c>
      <c r="AX1290" s="3">
        <v>4114779</v>
      </c>
      <c r="AY1290" s="3">
        <v>9526522</v>
      </c>
      <c r="AZ1290" s="3">
        <v>27169541</v>
      </c>
      <c r="BA1290" s="3">
        <v>25784450</v>
      </c>
      <c r="BB1290" s="3">
        <v>25851415</v>
      </c>
      <c r="BC1290" s="3">
        <v>23329565</v>
      </c>
      <c r="BD1290" s="3">
        <v>25660764</v>
      </c>
      <c r="BE1290" s="3">
        <v>16241286</v>
      </c>
      <c r="BF1290" s="3">
        <v>13996042</v>
      </c>
      <c r="BG1290" s="3">
        <v>14968493</v>
      </c>
      <c r="BH1290" s="3">
        <v>19214786</v>
      </c>
      <c r="BI1290" s="3">
        <v>16134242</v>
      </c>
      <c r="BJ1290" s="5">
        <v>8.8614599709284744E-2</v>
      </c>
      <c r="BK1290" s="5">
        <v>8.3668141069520585E-2</v>
      </c>
      <c r="BL1290" s="5">
        <v>0.10370295010930736</v>
      </c>
      <c r="BM1290" s="5">
        <v>3.4335445174395664E-2</v>
      </c>
      <c r="BN1290" s="5">
        <v>2.7992970123570757E-2</v>
      </c>
      <c r="BO1290" s="3">
        <v>2407618</v>
      </c>
      <c r="BP1290" s="3">
        <v>2157337</v>
      </c>
      <c r="BQ1290" s="3">
        <v>2680868</v>
      </c>
      <c r="BR1290" s="3">
        <v>801031</v>
      </c>
      <c r="BS1290" s="3">
        <v>718321</v>
      </c>
      <c r="BT1290" s="3">
        <v>72377</v>
      </c>
      <c r="BU1290" s="3">
        <v>175524</v>
      </c>
      <c r="BV1290" s="3">
        <v>73654</v>
      </c>
      <c r="BW1290" s="3">
        <v>30729</v>
      </c>
      <c r="BX1290" s="3">
        <v>30434</v>
      </c>
      <c r="BY1290" s="3">
        <v>468833</v>
      </c>
      <c r="BZ1290" s="3">
        <v>730371</v>
      </c>
      <c r="CA1290" s="3">
        <v>1773860</v>
      </c>
      <c r="CB1290" s="3">
        <v>503238</v>
      </c>
      <c r="CC1290" s="3">
        <v>701194</v>
      </c>
      <c r="CD1290" s="3">
        <v>10531799</v>
      </c>
      <c r="CE1290" s="3">
        <v>11233561</v>
      </c>
      <c r="CF1290" s="3">
        <v>9182716</v>
      </c>
      <c r="CG1290" s="3">
        <v>3642270</v>
      </c>
      <c r="CH1290" s="3">
        <v>8855762</v>
      </c>
    </row>
    <row r="1291" spans="1:86" x14ac:dyDescent="0.25">
      <c r="A1291" t="s">
        <v>1518</v>
      </c>
      <c r="B1291" s="3">
        <v>9710158</v>
      </c>
      <c r="C1291" s="3">
        <v>12503110</v>
      </c>
      <c r="D1291" s="3">
        <v>12820090</v>
      </c>
      <c r="E1291" s="3">
        <v>12858392</v>
      </c>
      <c r="F1291" s="3">
        <v>15757154</v>
      </c>
      <c r="G1291" s="3">
        <v>2804568</v>
      </c>
      <c r="H1291" s="3">
        <v>2714399</v>
      </c>
      <c r="I1291" s="3">
        <v>2637050</v>
      </c>
      <c r="J1291" s="3">
        <v>2624878</v>
      </c>
      <c r="K1291" s="3">
        <v>4011593</v>
      </c>
      <c r="L1291" s="3">
        <v>1000000</v>
      </c>
      <c r="M1291" s="3">
        <v>1790000</v>
      </c>
      <c r="N1291" s="3">
        <v>1790000</v>
      </c>
      <c r="O1291" s="3">
        <v>1790000</v>
      </c>
      <c r="P1291" s="3">
        <v>1790000</v>
      </c>
      <c r="Q1291" s="3">
        <v>823809</v>
      </c>
      <c r="R1291" s="3">
        <v>279979</v>
      </c>
      <c r="S1291" s="3">
        <v>667056</v>
      </c>
      <c r="T1291" s="3">
        <v>1226405</v>
      </c>
      <c r="U1291" s="3">
        <v>2255000</v>
      </c>
      <c r="V1291" s="3">
        <v>2028486</v>
      </c>
      <c r="W1291" s="3">
        <v>1844183</v>
      </c>
      <c r="X1291" s="3">
        <v>1658163</v>
      </c>
      <c r="Y1291" s="3">
        <v>1469410</v>
      </c>
      <c r="Z1291" s="3">
        <v>2019536</v>
      </c>
      <c r="AA1291" s="3">
        <v>279414</v>
      </c>
      <c r="AB1291" s="3">
        <v>296617</v>
      </c>
      <c r="AC1291" s="3">
        <v>361403</v>
      </c>
      <c r="AD1291" s="3">
        <v>434266</v>
      </c>
      <c r="AE1291" s="3">
        <v>510637</v>
      </c>
      <c r="AF1291" s="3">
        <v>0</v>
      </c>
      <c r="AG1291" s="3">
        <v>0</v>
      </c>
      <c r="AH1291" s="3">
        <v>361403</v>
      </c>
      <c r="AI1291" s="3">
        <v>0</v>
      </c>
      <c r="AJ1291" s="3">
        <v>0</v>
      </c>
      <c r="AK1291" s="3">
        <v>1389852</v>
      </c>
      <c r="AL1291" s="3">
        <v>2374223</v>
      </c>
      <c r="AM1291" s="3">
        <v>2085146</v>
      </c>
      <c r="AN1291" s="3">
        <v>953948</v>
      </c>
      <c r="AO1291" s="3">
        <v>1130378</v>
      </c>
      <c r="AP1291" s="3">
        <v>13349551</v>
      </c>
      <c r="AQ1291" s="3">
        <v>16903448</v>
      </c>
      <c r="AR1291" s="3">
        <v>24155221</v>
      </c>
      <c r="AS1291" s="3">
        <v>24377941</v>
      </c>
      <c r="AT1291" s="3">
        <v>26424972</v>
      </c>
      <c r="AU1291" s="3">
        <v>699199</v>
      </c>
      <c r="AV1291" s="3">
        <v>419458</v>
      </c>
      <c r="AW1291" s="3">
        <v>932366</v>
      </c>
      <c r="AX1291" s="3">
        <v>983065</v>
      </c>
      <c r="AY1291" s="3">
        <v>1546779</v>
      </c>
      <c r="AZ1291" s="3">
        <v>925820</v>
      </c>
      <c r="BA1291" s="3">
        <v>677548</v>
      </c>
      <c r="BB1291" s="3">
        <v>1199386</v>
      </c>
      <c r="BC1291" s="3">
        <v>1256067</v>
      </c>
      <c r="BD1291" s="3">
        <v>1847680</v>
      </c>
      <c r="BE1291" s="3">
        <v>226621</v>
      </c>
      <c r="BF1291" s="3">
        <v>258090</v>
      </c>
      <c r="BG1291" s="3">
        <v>267020</v>
      </c>
      <c r="BH1291" s="3">
        <v>273002</v>
      </c>
      <c r="BI1291" s="3">
        <v>300901</v>
      </c>
      <c r="BJ1291" s="5">
        <v>0.18054589445032512</v>
      </c>
      <c r="BK1291" s="5">
        <v>0.17831209006594367</v>
      </c>
      <c r="BL1291" s="5">
        <v>0.12354321294395633</v>
      </c>
      <c r="BM1291" s="5">
        <v>0.1237163304186799</v>
      </c>
      <c r="BN1291" s="5">
        <v>7.6272406477312094E-2</v>
      </c>
      <c r="BO1291" s="3">
        <v>167153</v>
      </c>
      <c r="BP1291" s="3">
        <v>120815</v>
      </c>
      <c r="BQ1291" s="3">
        <v>148176</v>
      </c>
      <c r="BR1291" s="3">
        <v>155396</v>
      </c>
      <c r="BS1291" s="3">
        <v>140927</v>
      </c>
      <c r="BT1291" s="3">
        <v>196053</v>
      </c>
      <c r="BU1291" s="3">
        <v>150424</v>
      </c>
      <c r="BV1291" s="3">
        <v>115108</v>
      </c>
      <c r="BW1291" s="3">
        <v>108244</v>
      </c>
      <c r="BX1291" s="3">
        <v>105280</v>
      </c>
      <c r="BY1291" s="3">
        <v>167175</v>
      </c>
      <c r="BZ1291" s="3">
        <v>120815</v>
      </c>
      <c r="CA1291" s="3">
        <v>148176</v>
      </c>
      <c r="CB1291" s="3">
        <v>154920</v>
      </c>
      <c r="CC1291" s="3">
        <v>140927</v>
      </c>
      <c r="CD1291" s="3">
        <v>728077</v>
      </c>
      <c r="CE1291" s="3">
        <v>449067</v>
      </c>
      <c r="CF1291" s="3">
        <v>899298</v>
      </c>
      <c r="CG1291" s="3">
        <v>936389</v>
      </c>
      <c r="CH1291" s="3">
        <v>1511132</v>
      </c>
    </row>
    <row r="1292" spans="1:86" x14ac:dyDescent="0.25">
      <c r="A1292" t="s">
        <v>1519</v>
      </c>
      <c r="B1292" s="3">
        <v>47965095</v>
      </c>
      <c r="C1292" s="3">
        <v>58812409</v>
      </c>
      <c r="D1292" s="3">
        <v>58531592</v>
      </c>
      <c r="E1292" s="3">
        <v>69914456</v>
      </c>
      <c r="F1292" s="3">
        <v>57937042</v>
      </c>
      <c r="G1292" s="3">
        <v>9292806</v>
      </c>
      <c r="H1292" s="3">
        <v>10418735</v>
      </c>
      <c r="I1292" s="3">
        <v>10252728</v>
      </c>
      <c r="J1292" s="3">
        <v>9783399</v>
      </c>
      <c r="K1292" s="3">
        <v>10573824</v>
      </c>
      <c r="L1292" s="3">
        <v>1600000</v>
      </c>
      <c r="M1292" s="3">
        <v>1600000</v>
      </c>
      <c r="N1292" s="3">
        <v>1600000</v>
      </c>
      <c r="O1292" s="3">
        <v>2000000</v>
      </c>
      <c r="P1292" s="3">
        <v>2000000</v>
      </c>
      <c r="Q1292" s="3">
        <v>27676419</v>
      </c>
      <c r="R1292" s="3">
        <v>30512130</v>
      </c>
      <c r="S1292" s="3">
        <v>28902898</v>
      </c>
      <c r="T1292" s="3">
        <v>31165095</v>
      </c>
      <c r="U1292" s="3">
        <v>30495858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2519144</v>
      </c>
      <c r="AB1292" s="3">
        <v>2568457</v>
      </c>
      <c r="AC1292" s="3">
        <v>2456715</v>
      </c>
      <c r="AD1292" s="3">
        <v>2704776</v>
      </c>
      <c r="AE1292" s="3">
        <v>2537128</v>
      </c>
      <c r="AF1292" s="3">
        <v>60620</v>
      </c>
      <c r="AG1292" s="3">
        <v>247767</v>
      </c>
      <c r="AH1292" s="3">
        <v>280372</v>
      </c>
      <c r="AI1292" s="3">
        <v>350141</v>
      </c>
      <c r="AJ1292" s="3">
        <v>468694</v>
      </c>
      <c r="AK1292" s="3">
        <v>0</v>
      </c>
      <c r="AL1292" s="3">
        <v>0</v>
      </c>
      <c r="AM1292" s="3">
        <v>0</v>
      </c>
      <c r="AN1292" s="3">
        <v>0</v>
      </c>
      <c r="AO1292" s="3">
        <v>48577</v>
      </c>
      <c r="AP1292" s="3">
        <v>87682042</v>
      </c>
      <c r="AQ1292" s="3">
        <v>106944944</v>
      </c>
      <c r="AR1292" s="3">
        <v>119820302</v>
      </c>
      <c r="AS1292" s="3">
        <v>125059768</v>
      </c>
      <c r="AT1292" s="3">
        <v>113278406</v>
      </c>
      <c r="AU1292" s="3">
        <v>11790922</v>
      </c>
      <c r="AV1292" s="3">
        <v>16063666</v>
      </c>
      <c r="AW1292" s="3">
        <v>12145849</v>
      </c>
      <c r="AX1292" s="3">
        <v>18684600</v>
      </c>
      <c r="AY1292" s="3">
        <v>12777977</v>
      </c>
      <c r="AZ1292" s="3">
        <v>14989219</v>
      </c>
      <c r="BA1292" s="3">
        <v>19579381</v>
      </c>
      <c r="BB1292" s="3">
        <v>15929546</v>
      </c>
      <c r="BC1292" s="3">
        <v>22604944</v>
      </c>
      <c r="BD1292" s="3">
        <v>17126158</v>
      </c>
      <c r="BE1292" s="3">
        <v>3198297</v>
      </c>
      <c r="BF1292" s="3">
        <v>3515715</v>
      </c>
      <c r="BG1292" s="3">
        <v>3783697</v>
      </c>
      <c r="BH1292" s="3">
        <v>3920344</v>
      </c>
      <c r="BI1292" s="3">
        <v>4348181</v>
      </c>
      <c r="BJ1292" s="5">
        <v>6.5020732567854268E-3</v>
      </c>
      <c r="BK1292" s="5">
        <v>3.524728386459204E-3</v>
      </c>
      <c r="BL1292" s="5">
        <v>2.4136908861056051E-3</v>
      </c>
      <c r="BM1292" s="5">
        <v>2.1163511840595578E-3</v>
      </c>
      <c r="BN1292" s="5">
        <v>4.1473983832217357E-3</v>
      </c>
      <c r="BO1292" s="3">
        <v>97461</v>
      </c>
      <c r="BP1292" s="3">
        <v>69012</v>
      </c>
      <c r="BQ1292" s="3">
        <v>38449</v>
      </c>
      <c r="BR1292" s="3">
        <v>47840</v>
      </c>
      <c r="BS1292" s="3">
        <v>71029</v>
      </c>
      <c r="BT1292" s="3">
        <v>236441</v>
      </c>
      <c r="BU1292" s="3">
        <v>107544</v>
      </c>
      <c r="BV1292" s="3">
        <v>170140</v>
      </c>
      <c r="BW1292" s="3">
        <v>127309</v>
      </c>
      <c r="BX1292" s="3">
        <v>37844</v>
      </c>
      <c r="BY1292" s="3">
        <v>739355</v>
      </c>
      <c r="BZ1292" s="3">
        <v>761559</v>
      </c>
      <c r="CA1292" s="3">
        <v>-608199</v>
      </c>
      <c r="CB1292" s="3">
        <v>3068295</v>
      </c>
      <c r="CC1292" s="3">
        <v>-1948635</v>
      </c>
      <c r="CD1292" s="3">
        <v>11288008</v>
      </c>
      <c r="CE1292" s="3">
        <v>15409651</v>
      </c>
      <c r="CF1292" s="3">
        <v>12924188</v>
      </c>
      <c r="CG1292" s="3">
        <v>15743614</v>
      </c>
      <c r="CH1292" s="3">
        <v>14764456</v>
      </c>
    </row>
    <row r="1293" spans="1:86" x14ac:dyDescent="0.25">
      <c r="A1293" t="s">
        <v>1520</v>
      </c>
      <c r="B1293" s="3">
        <v>19353521</v>
      </c>
      <c r="C1293" s="3">
        <v>16300138</v>
      </c>
      <c r="D1293" s="3">
        <v>16350558</v>
      </c>
      <c r="E1293" s="3">
        <v>19533461</v>
      </c>
      <c r="F1293" s="3">
        <v>20250203</v>
      </c>
      <c r="G1293" s="3">
        <v>2924999</v>
      </c>
      <c r="H1293" s="3">
        <v>2709891</v>
      </c>
      <c r="I1293" s="3">
        <v>2724331</v>
      </c>
      <c r="J1293" s="3">
        <v>2961665</v>
      </c>
      <c r="K1293" s="3">
        <v>3109410</v>
      </c>
      <c r="L1293" s="3">
        <v>765000</v>
      </c>
      <c r="M1293" s="3">
        <v>765000</v>
      </c>
      <c r="N1293" s="3">
        <v>765000</v>
      </c>
      <c r="O1293" s="3">
        <v>765000</v>
      </c>
      <c r="P1293" s="3">
        <v>765000</v>
      </c>
      <c r="Q1293" s="3">
        <v>3846040</v>
      </c>
      <c r="R1293" s="3">
        <v>4403734</v>
      </c>
      <c r="S1293" s="3">
        <v>5347504</v>
      </c>
      <c r="T1293" s="3">
        <v>6288911</v>
      </c>
      <c r="U1293" s="3">
        <v>6714600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1636831</v>
      </c>
      <c r="AB1293" s="3">
        <v>1468345</v>
      </c>
      <c r="AC1293" s="3">
        <v>1009648</v>
      </c>
      <c r="AD1293" s="3">
        <v>1029346</v>
      </c>
      <c r="AE1293" s="3">
        <v>1002132</v>
      </c>
      <c r="AF1293" s="3">
        <v>852233</v>
      </c>
      <c r="AG1293" s="3">
        <v>614515</v>
      </c>
      <c r="AH1293" s="3">
        <v>595506</v>
      </c>
      <c r="AI1293" s="3">
        <v>610226</v>
      </c>
      <c r="AJ1293" s="3">
        <v>616400</v>
      </c>
      <c r="AK1293" s="3">
        <v>2898270</v>
      </c>
      <c r="AL1293" s="3">
        <v>419074</v>
      </c>
      <c r="AM1293" s="3">
        <v>72836</v>
      </c>
      <c r="AN1293" s="3">
        <v>1112937</v>
      </c>
      <c r="AO1293" s="3">
        <v>1495134</v>
      </c>
      <c r="AP1293" s="3">
        <v>30874086</v>
      </c>
      <c r="AQ1293" s="3">
        <v>29224598</v>
      </c>
      <c r="AR1293" s="3">
        <v>27795885</v>
      </c>
      <c r="AS1293" s="3">
        <v>27256349</v>
      </c>
      <c r="AT1293" s="3">
        <v>25326447</v>
      </c>
      <c r="AU1293" s="3">
        <v>2268893</v>
      </c>
      <c r="AV1293" s="3">
        <v>1050838</v>
      </c>
      <c r="AW1293" s="3">
        <v>1746014</v>
      </c>
      <c r="AX1293" s="3">
        <v>1456108</v>
      </c>
      <c r="AY1293" s="3">
        <v>370339</v>
      </c>
      <c r="AZ1293" s="3">
        <v>3924345</v>
      </c>
      <c r="BA1293" s="3">
        <v>2647752</v>
      </c>
      <c r="BB1293" s="3">
        <v>2521928</v>
      </c>
      <c r="BC1293" s="3">
        <v>2682956</v>
      </c>
      <c r="BD1293" s="3">
        <v>1094200</v>
      </c>
      <c r="BE1293" s="3">
        <v>1655452</v>
      </c>
      <c r="BF1293" s="3">
        <v>1596914</v>
      </c>
      <c r="BG1293" s="3">
        <v>775914</v>
      </c>
      <c r="BH1293" s="3">
        <v>1226848</v>
      </c>
      <c r="BI1293" s="3">
        <v>723861</v>
      </c>
      <c r="BJ1293" s="5">
        <v>1.5074617547641708E-2</v>
      </c>
      <c r="BK1293" s="5">
        <v>7.6668811882683874E-3</v>
      </c>
      <c r="BL1293" s="5">
        <v>4.5072658696045246E-3</v>
      </c>
      <c r="BM1293" s="5">
        <v>5.1446986085496747E-3</v>
      </c>
      <c r="BN1293" s="5">
        <v>6.9893072564430628E-2</v>
      </c>
      <c r="BO1293" s="3">
        <v>59158</v>
      </c>
      <c r="BP1293" s="3">
        <v>20300</v>
      </c>
      <c r="BQ1293" s="3">
        <v>11367</v>
      </c>
      <c r="BR1293" s="3">
        <v>13803</v>
      </c>
      <c r="BS1293" s="3">
        <v>76477</v>
      </c>
      <c r="BT1293" s="3">
        <v>1019</v>
      </c>
      <c r="BU1293" s="3">
        <v>388</v>
      </c>
      <c r="BV1293" s="3">
        <v>882</v>
      </c>
      <c r="BW1293" s="3">
        <v>63717</v>
      </c>
      <c r="BX1293" s="3">
        <v>139345</v>
      </c>
      <c r="BY1293" s="3">
        <v>58992</v>
      </c>
      <c r="BZ1293" s="3">
        <v>21842</v>
      </c>
      <c r="CA1293" s="3">
        <v>12442</v>
      </c>
      <c r="CB1293" s="3">
        <v>14667</v>
      </c>
      <c r="CC1293" s="3">
        <v>76941</v>
      </c>
      <c r="CD1293" s="3">
        <v>2210920</v>
      </c>
      <c r="CE1293" s="3">
        <v>1029384</v>
      </c>
      <c r="CF1293" s="3">
        <v>1734454</v>
      </c>
      <c r="CG1293" s="3">
        <v>1505158</v>
      </c>
      <c r="CH1293" s="3">
        <v>432743</v>
      </c>
    </row>
    <row r="1294" spans="1:86" x14ac:dyDescent="0.25">
      <c r="A1294" t="s">
        <v>1521</v>
      </c>
      <c r="B1294" s="3">
        <v>5422232</v>
      </c>
      <c r="C1294" s="3">
        <v>5875311</v>
      </c>
      <c r="D1294" s="3">
        <v>6297245</v>
      </c>
      <c r="E1294" s="3">
        <v>6477838</v>
      </c>
      <c r="F1294" s="3">
        <v>7320686</v>
      </c>
      <c r="G1294" s="3">
        <v>1643220</v>
      </c>
      <c r="H1294" s="3">
        <v>1879016</v>
      </c>
      <c r="I1294" s="3">
        <v>2011363</v>
      </c>
      <c r="J1294" s="3">
        <v>1941218</v>
      </c>
      <c r="K1294" s="3">
        <v>2049249</v>
      </c>
      <c r="L1294" s="3">
        <v>825600</v>
      </c>
      <c r="M1294" s="3">
        <v>825600</v>
      </c>
      <c r="N1294" s="3">
        <v>825600</v>
      </c>
      <c r="O1294" s="3">
        <v>825600</v>
      </c>
      <c r="P1294" s="3">
        <v>825600</v>
      </c>
      <c r="Q1294" s="3">
        <v>726610</v>
      </c>
      <c r="R1294" s="3">
        <v>782655</v>
      </c>
      <c r="S1294" s="3">
        <v>715914</v>
      </c>
      <c r="T1294" s="3">
        <v>799615</v>
      </c>
      <c r="U1294" s="3">
        <v>1088214</v>
      </c>
      <c r="V1294" s="3">
        <v>0</v>
      </c>
      <c r="W1294" s="3">
        <v>0</v>
      </c>
      <c r="X1294" s="3">
        <v>0</v>
      </c>
      <c r="Y1294" s="3">
        <v>543845</v>
      </c>
      <c r="Z1294" s="3">
        <v>356221</v>
      </c>
      <c r="AA1294" s="3">
        <v>1075207</v>
      </c>
      <c r="AB1294" s="3">
        <v>1423192</v>
      </c>
      <c r="AC1294" s="3">
        <v>1633430</v>
      </c>
      <c r="AD1294" s="3">
        <v>939774</v>
      </c>
      <c r="AE1294" s="3">
        <v>1045663</v>
      </c>
      <c r="AF1294" s="3">
        <v>111344</v>
      </c>
      <c r="AG1294" s="3">
        <v>81005</v>
      </c>
      <c r="AH1294" s="3">
        <v>55419</v>
      </c>
      <c r="AI1294" s="3">
        <v>28541</v>
      </c>
      <c r="AJ1294" s="3">
        <v>8680</v>
      </c>
      <c r="AK1294" s="3">
        <v>0</v>
      </c>
      <c r="AL1294" s="3">
        <v>0</v>
      </c>
      <c r="AM1294" s="3">
        <v>0</v>
      </c>
      <c r="AN1294" s="3">
        <v>1323194</v>
      </c>
      <c r="AO1294" s="3">
        <v>1244706</v>
      </c>
      <c r="AP1294" s="3">
        <v>6587074</v>
      </c>
      <c r="AQ1294" s="3">
        <v>6938769</v>
      </c>
      <c r="AR1294" s="3">
        <v>8770399</v>
      </c>
      <c r="AS1294" s="3">
        <v>9668800</v>
      </c>
      <c r="AT1294" s="3">
        <v>11379025</v>
      </c>
      <c r="AU1294" s="3">
        <v>289739</v>
      </c>
      <c r="AV1294" s="3">
        <v>315851</v>
      </c>
      <c r="AW1294" s="3">
        <v>414764</v>
      </c>
      <c r="AX1294" s="3">
        <v>484955</v>
      </c>
      <c r="AY1294" s="3">
        <v>1052178</v>
      </c>
      <c r="AZ1294" s="3">
        <v>652924</v>
      </c>
      <c r="BA1294" s="3">
        <v>722246</v>
      </c>
      <c r="BB1294" s="3">
        <v>895724</v>
      </c>
      <c r="BC1294" s="3">
        <v>1018009</v>
      </c>
      <c r="BD1294" s="3">
        <v>1630335</v>
      </c>
      <c r="BE1294" s="3">
        <v>363185</v>
      </c>
      <c r="BF1294" s="3">
        <v>406395</v>
      </c>
      <c r="BG1294" s="3">
        <v>480960</v>
      </c>
      <c r="BH1294" s="3">
        <v>533054</v>
      </c>
      <c r="BI1294" s="3">
        <v>578157</v>
      </c>
      <c r="BJ1294" s="5">
        <v>0.10590053359962262</v>
      </c>
      <c r="BK1294" s="5">
        <v>0.10621173395214373</v>
      </c>
      <c r="BL1294" s="5">
        <v>0.12533436638964682</v>
      </c>
      <c r="BM1294" s="5">
        <v>0.14180817654853739</v>
      </c>
      <c r="BN1294" s="5">
        <v>6.12088926508969E-2</v>
      </c>
      <c r="BO1294" s="3">
        <v>69145</v>
      </c>
      <c r="BP1294" s="3">
        <v>76711</v>
      </c>
      <c r="BQ1294" s="3">
        <v>112265</v>
      </c>
      <c r="BR1294" s="3">
        <v>144362</v>
      </c>
      <c r="BS1294" s="3">
        <v>99791</v>
      </c>
      <c r="BT1294" s="3">
        <v>1149</v>
      </c>
      <c r="BU1294" s="3">
        <v>1334</v>
      </c>
      <c r="BV1294" s="3">
        <v>1278</v>
      </c>
      <c r="BW1294" s="3">
        <v>2006</v>
      </c>
      <c r="BX1294" s="3">
        <v>5683</v>
      </c>
      <c r="BY1294" s="3">
        <v>69937</v>
      </c>
      <c r="BZ1294" s="3">
        <v>76595</v>
      </c>
      <c r="CA1294" s="3">
        <v>112969</v>
      </c>
      <c r="CB1294" s="3">
        <v>144649</v>
      </c>
      <c r="CC1294" s="3">
        <v>100479</v>
      </c>
      <c r="CD1294" s="3">
        <v>220951</v>
      </c>
      <c r="CE1294" s="3">
        <v>240590</v>
      </c>
      <c r="CF1294" s="3">
        <v>303073</v>
      </c>
      <c r="CG1294" s="3">
        <v>342312</v>
      </c>
      <c r="CH1294" s="3">
        <v>957382</v>
      </c>
    </row>
    <row r="1295" spans="1:86" x14ac:dyDescent="0.25">
      <c r="A1295" t="s">
        <v>1522</v>
      </c>
      <c r="B1295" s="3">
        <v>21395005</v>
      </c>
      <c r="C1295" s="3">
        <v>22459221</v>
      </c>
      <c r="D1295" s="3">
        <v>24196984</v>
      </c>
      <c r="E1295" s="3">
        <v>25067441</v>
      </c>
      <c r="F1295" s="3">
        <v>25934817</v>
      </c>
      <c r="G1295" s="3">
        <v>10457706</v>
      </c>
      <c r="H1295" s="3">
        <v>9665616</v>
      </c>
      <c r="I1295" s="3">
        <v>9588045</v>
      </c>
      <c r="J1295" s="3">
        <v>9062407</v>
      </c>
      <c r="K1295" s="3">
        <v>8410164</v>
      </c>
      <c r="L1295" s="3">
        <v>6266000</v>
      </c>
      <c r="M1295" s="3">
        <v>6266000</v>
      </c>
      <c r="N1295" s="3">
        <v>6266000</v>
      </c>
      <c r="O1295" s="3">
        <v>6266000</v>
      </c>
      <c r="P1295" s="3">
        <v>6266000</v>
      </c>
      <c r="Q1295" s="3">
        <v>9136430</v>
      </c>
      <c r="R1295" s="3">
        <v>11790166</v>
      </c>
      <c r="S1295" s="3">
        <v>13416045</v>
      </c>
      <c r="T1295" s="3">
        <v>14970721</v>
      </c>
      <c r="U1295" s="3">
        <v>15633061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754542</v>
      </c>
      <c r="AB1295" s="3">
        <v>803844</v>
      </c>
      <c r="AC1295" s="3">
        <v>822779</v>
      </c>
      <c r="AD1295" s="3">
        <v>909067</v>
      </c>
      <c r="AE1295" s="3">
        <v>954998</v>
      </c>
      <c r="AF1295" s="3">
        <v>13845</v>
      </c>
      <c r="AG1295" s="3">
        <v>14979</v>
      </c>
      <c r="AH1295" s="3">
        <v>16170</v>
      </c>
      <c r="AI1295" s="3">
        <v>17634</v>
      </c>
      <c r="AJ1295" s="3">
        <v>19038</v>
      </c>
      <c r="AK1295" s="3">
        <v>2021228</v>
      </c>
      <c r="AL1295" s="3">
        <v>2119041</v>
      </c>
      <c r="AM1295" s="3">
        <v>0</v>
      </c>
      <c r="AN1295" s="3">
        <v>0</v>
      </c>
      <c r="AO1295" s="3">
        <v>0</v>
      </c>
      <c r="AP1295" s="3">
        <v>19087877</v>
      </c>
      <c r="AQ1295" s="3">
        <v>21680973</v>
      </c>
      <c r="AR1295" s="3">
        <v>25269137</v>
      </c>
      <c r="AS1295" s="3">
        <v>25396757</v>
      </c>
      <c r="AT1295" s="3">
        <v>25535273</v>
      </c>
      <c r="AU1295" s="3">
        <v>3974940</v>
      </c>
      <c r="AV1295" s="3">
        <v>5713318</v>
      </c>
      <c r="AW1295" s="3">
        <v>5443938</v>
      </c>
      <c r="AX1295" s="3">
        <v>4577942</v>
      </c>
      <c r="AY1295" s="3">
        <v>4322670</v>
      </c>
      <c r="AZ1295" s="3">
        <v>5369402</v>
      </c>
      <c r="BA1295" s="3">
        <v>7424509</v>
      </c>
      <c r="BB1295" s="3">
        <v>6971497</v>
      </c>
      <c r="BC1295" s="3">
        <v>7039250</v>
      </c>
      <c r="BD1295" s="3">
        <v>6086121</v>
      </c>
      <c r="BE1295" s="3">
        <v>1394462</v>
      </c>
      <c r="BF1295" s="3">
        <v>1711191</v>
      </c>
      <c r="BG1295" s="3">
        <v>1527559</v>
      </c>
      <c r="BH1295" s="3">
        <v>2461308</v>
      </c>
      <c r="BI1295" s="3">
        <v>1763451</v>
      </c>
      <c r="BJ1295" s="5">
        <v>1.0189216601774275E-2</v>
      </c>
      <c r="BK1295" s="5">
        <v>2.4260190135132168E-3</v>
      </c>
      <c r="BL1295" s="5">
        <v>9.8759276522675113E-4</v>
      </c>
      <c r="BM1295" s="5">
        <v>1.2884895407891465E-4</v>
      </c>
      <c r="BN1295" s="5">
        <v>2.679867850146259E-4</v>
      </c>
      <c r="BO1295" s="3">
        <v>54710</v>
      </c>
      <c r="BP1295" s="3">
        <v>18012</v>
      </c>
      <c r="BQ1295" s="3">
        <v>6885</v>
      </c>
      <c r="BR1295" s="3">
        <v>907</v>
      </c>
      <c r="BS1295" s="3">
        <v>1631</v>
      </c>
      <c r="BT1295" s="3">
        <v>76819</v>
      </c>
      <c r="BU1295" s="3">
        <v>27359</v>
      </c>
      <c r="BV1295" s="3">
        <v>447941</v>
      </c>
      <c r="BW1295" s="3">
        <v>997577</v>
      </c>
      <c r="BX1295" s="3">
        <v>175439</v>
      </c>
      <c r="BY1295" s="3">
        <v>62909</v>
      </c>
      <c r="BZ1295" s="3">
        <v>20593</v>
      </c>
      <c r="CA1295" s="3">
        <v>12763</v>
      </c>
      <c r="CB1295" s="3">
        <v>152691</v>
      </c>
      <c r="CC1295" s="3">
        <v>51180</v>
      </c>
      <c r="CD1295" s="3">
        <v>3988850</v>
      </c>
      <c r="CE1295" s="3">
        <v>5720084</v>
      </c>
      <c r="CF1295" s="3">
        <v>5879116</v>
      </c>
      <c r="CG1295" s="3">
        <v>5422828</v>
      </c>
      <c r="CH1295" s="3">
        <v>4446929</v>
      </c>
    </row>
    <row r="1296" spans="1:86" x14ac:dyDescent="0.25">
      <c r="A1296" t="s">
        <v>1523</v>
      </c>
      <c r="B1296" s="3">
        <v>233648000</v>
      </c>
      <c r="C1296" s="3">
        <v>266708000</v>
      </c>
      <c r="D1296" s="3">
        <v>298650000</v>
      </c>
      <c r="E1296" s="3">
        <v>323843000</v>
      </c>
      <c r="F1296" s="3">
        <v>344967000</v>
      </c>
      <c r="G1296" s="3">
        <v>72259000</v>
      </c>
      <c r="H1296" s="3">
        <v>108935000</v>
      </c>
      <c r="I1296" s="3">
        <v>119789000</v>
      </c>
      <c r="J1296" s="3">
        <v>139290000</v>
      </c>
      <c r="K1296" s="3">
        <v>160332000</v>
      </c>
      <c r="L1296" s="3">
        <v>25200000</v>
      </c>
      <c r="M1296" s="3">
        <v>25200000</v>
      </c>
      <c r="N1296" s="3">
        <v>25200000</v>
      </c>
      <c r="O1296" s="3">
        <v>25200000</v>
      </c>
      <c r="P1296" s="3">
        <v>25200000</v>
      </c>
      <c r="Q1296" s="3">
        <v>23664000</v>
      </c>
      <c r="R1296" s="3">
        <v>36256000</v>
      </c>
      <c r="S1296" s="3">
        <v>55209000</v>
      </c>
      <c r="T1296" s="3">
        <v>75295000</v>
      </c>
      <c r="U1296" s="3">
        <v>90021000</v>
      </c>
      <c r="V1296" s="3">
        <v>44721000</v>
      </c>
      <c r="W1296" s="3">
        <v>45389000</v>
      </c>
      <c r="X1296" s="3">
        <v>48566000</v>
      </c>
      <c r="Y1296" s="3">
        <v>46723000</v>
      </c>
      <c r="Z1296" s="3">
        <v>37594000</v>
      </c>
      <c r="AA1296" s="3">
        <v>7296000</v>
      </c>
      <c r="AB1296" s="3">
        <v>7275000</v>
      </c>
      <c r="AC1296" s="3">
        <v>5875000</v>
      </c>
      <c r="AD1296" s="3">
        <v>6897000</v>
      </c>
      <c r="AE1296" s="3">
        <v>8438000</v>
      </c>
      <c r="AF1296" s="3">
        <v>5475000</v>
      </c>
      <c r="AG1296" s="3">
        <v>5597000</v>
      </c>
      <c r="AH1296" s="3">
        <v>4287000</v>
      </c>
      <c r="AI1296" s="3">
        <v>5389000</v>
      </c>
      <c r="AJ1296" s="3">
        <v>6963000</v>
      </c>
      <c r="AK1296" s="3">
        <v>86748000</v>
      </c>
      <c r="AL1296" s="3">
        <v>78221000</v>
      </c>
      <c r="AM1296" s="3">
        <v>90815000</v>
      </c>
      <c r="AN1296" s="3">
        <v>86960000</v>
      </c>
      <c r="AO1296" s="3">
        <v>84692000</v>
      </c>
      <c r="AP1296" s="3">
        <v>180385000</v>
      </c>
      <c r="AQ1296" s="3">
        <v>215527000</v>
      </c>
      <c r="AR1296" s="3">
        <v>235418000</v>
      </c>
      <c r="AS1296" s="3">
        <v>255749000</v>
      </c>
      <c r="AT1296" s="3">
        <v>279584000</v>
      </c>
      <c r="AU1296" s="3">
        <v>15049000</v>
      </c>
      <c r="AV1296" s="3">
        <v>19403000</v>
      </c>
      <c r="AW1296" s="3">
        <v>23597000</v>
      </c>
      <c r="AX1296" s="3">
        <v>30721000</v>
      </c>
      <c r="AY1296" s="3">
        <v>33514000</v>
      </c>
      <c r="AZ1296" s="3">
        <v>22564000</v>
      </c>
      <c r="BA1296" s="3">
        <v>30850000</v>
      </c>
      <c r="BB1296" s="3">
        <v>38592000</v>
      </c>
      <c r="BC1296" s="3">
        <v>46349000</v>
      </c>
      <c r="BD1296" s="3">
        <v>49542000</v>
      </c>
      <c r="BE1296" s="3">
        <v>7515000</v>
      </c>
      <c r="BF1296" s="3">
        <v>11447000</v>
      </c>
      <c r="BG1296" s="3">
        <v>14995000</v>
      </c>
      <c r="BH1296" s="3">
        <v>15628000</v>
      </c>
      <c r="BI1296" s="3">
        <v>16028000</v>
      </c>
      <c r="BJ1296" s="5">
        <v>0.33885835844708384</v>
      </c>
      <c r="BK1296" s="5">
        <v>0.30395461912479743</v>
      </c>
      <c r="BL1296" s="5">
        <v>0.29620128524046435</v>
      </c>
      <c r="BM1296" s="5">
        <v>0.3004595568404928</v>
      </c>
      <c r="BN1296" s="5">
        <v>0.31018126034475796</v>
      </c>
      <c r="BO1296" s="3">
        <v>7646000</v>
      </c>
      <c r="BP1296" s="3">
        <v>9377000</v>
      </c>
      <c r="BQ1296" s="3">
        <v>11431000</v>
      </c>
      <c r="BR1296" s="3">
        <v>13926000</v>
      </c>
      <c r="BS1296" s="3">
        <v>15367000</v>
      </c>
      <c r="BT1296" s="3">
        <v>502000</v>
      </c>
      <c r="BU1296" s="3">
        <v>509000</v>
      </c>
      <c r="BV1296" s="3">
        <v>2018000</v>
      </c>
      <c r="BW1296" s="3">
        <v>650000</v>
      </c>
      <c r="BX1296" s="3">
        <v>719000</v>
      </c>
      <c r="BY1296" s="3">
        <v>7821000</v>
      </c>
      <c r="BZ1296" s="3">
        <v>8684000</v>
      </c>
      <c r="CA1296" s="3">
        <v>11748000</v>
      </c>
      <c r="CB1296" s="3">
        <v>13516000</v>
      </c>
      <c r="CC1296" s="3">
        <v>15010000</v>
      </c>
      <c r="CD1296" s="3">
        <v>7730000</v>
      </c>
      <c r="CE1296" s="3">
        <v>11228000</v>
      </c>
      <c r="CF1296" s="3">
        <v>13867000</v>
      </c>
      <c r="CG1296" s="3">
        <v>17855000</v>
      </c>
      <c r="CH1296" s="3">
        <v>19223000</v>
      </c>
    </row>
    <row r="1297" spans="1:86" x14ac:dyDescent="0.25">
      <c r="A1297" t="s">
        <v>1524</v>
      </c>
      <c r="B1297" s="3">
        <v>47966631</v>
      </c>
      <c r="C1297" s="3">
        <v>47605497</v>
      </c>
      <c r="D1297" s="3">
        <v>49523045</v>
      </c>
      <c r="E1297" s="3">
        <v>52777399</v>
      </c>
      <c r="F1297" s="3">
        <v>50924174</v>
      </c>
      <c r="G1297" s="3">
        <v>24197770</v>
      </c>
      <c r="H1297" s="3">
        <v>22430014</v>
      </c>
      <c r="I1297" s="3">
        <v>22442970</v>
      </c>
      <c r="J1297" s="3">
        <v>24536001</v>
      </c>
      <c r="K1297" s="3">
        <v>20026432</v>
      </c>
      <c r="L1297" s="3">
        <v>10000000</v>
      </c>
      <c r="M1297" s="3">
        <v>10000000</v>
      </c>
      <c r="N1297" s="3">
        <v>10000000</v>
      </c>
      <c r="O1297" s="3">
        <v>10000000</v>
      </c>
      <c r="P1297" s="3">
        <v>10000000</v>
      </c>
      <c r="Q1297" s="3">
        <v>11424433</v>
      </c>
      <c r="R1297" s="3">
        <v>12489239</v>
      </c>
      <c r="S1297" s="3">
        <v>13864316</v>
      </c>
      <c r="T1297" s="3">
        <v>15357948</v>
      </c>
      <c r="U1297" s="3">
        <v>15266054</v>
      </c>
      <c r="V1297" s="3">
        <v>11225175</v>
      </c>
      <c r="W1297" s="3">
        <v>14007699</v>
      </c>
      <c r="X1297" s="3">
        <v>0</v>
      </c>
      <c r="Y1297" s="3">
        <v>11245435</v>
      </c>
      <c r="Z1297" s="3">
        <v>7257653</v>
      </c>
      <c r="AA1297" s="3">
        <v>396787</v>
      </c>
      <c r="AB1297" s="3">
        <v>401973</v>
      </c>
      <c r="AC1297" s="3">
        <v>404696</v>
      </c>
      <c r="AD1297" s="3">
        <v>2163203</v>
      </c>
      <c r="AE1297" s="3">
        <v>450309</v>
      </c>
      <c r="AF1297" s="3">
        <v>0</v>
      </c>
      <c r="AG1297" s="3">
        <v>0</v>
      </c>
      <c r="AH1297" s="3">
        <v>0</v>
      </c>
      <c r="AI1297" s="3">
        <v>0</v>
      </c>
      <c r="AJ1297" s="3">
        <v>0</v>
      </c>
      <c r="AK1297" s="3">
        <v>11224005</v>
      </c>
      <c r="AL1297" s="3">
        <v>7493258</v>
      </c>
      <c r="AM1297" s="3">
        <v>21059553</v>
      </c>
      <c r="AN1297" s="3">
        <v>8806623</v>
      </c>
      <c r="AO1297" s="3">
        <v>11892724</v>
      </c>
      <c r="AP1297" s="3">
        <v>13353294</v>
      </c>
      <c r="AQ1297" s="3">
        <v>13199986</v>
      </c>
      <c r="AR1297" s="3">
        <v>15242805</v>
      </c>
      <c r="AS1297" s="3">
        <v>13328736</v>
      </c>
      <c r="AT1297" s="3">
        <v>12992938</v>
      </c>
      <c r="AU1297" s="3">
        <v>2191655</v>
      </c>
      <c r="AV1297" s="3">
        <v>2893173</v>
      </c>
      <c r="AW1297" s="3">
        <v>4445054</v>
      </c>
      <c r="AX1297" s="3">
        <v>2844728</v>
      </c>
      <c r="AY1297" s="3">
        <v>2553725</v>
      </c>
      <c r="AZ1297" s="3">
        <v>3730705</v>
      </c>
      <c r="BA1297" s="3">
        <v>4283385</v>
      </c>
      <c r="BB1297" s="3">
        <v>5928310</v>
      </c>
      <c r="BC1297" s="3">
        <v>4300496</v>
      </c>
      <c r="BD1297" s="3">
        <v>4047754</v>
      </c>
      <c r="BE1297" s="3">
        <v>1539050</v>
      </c>
      <c r="BF1297" s="3">
        <v>1390212</v>
      </c>
      <c r="BG1297" s="3">
        <v>1483256</v>
      </c>
      <c r="BH1297" s="3">
        <v>1455768</v>
      </c>
      <c r="BI1297" s="3">
        <v>1494029</v>
      </c>
      <c r="BJ1297" s="5">
        <v>0.23450313010543583</v>
      </c>
      <c r="BK1297" s="5">
        <v>0.19573981792437523</v>
      </c>
      <c r="BL1297" s="5">
        <v>0.1411864426792796</v>
      </c>
      <c r="BM1297" s="5">
        <v>0.25960168315468729</v>
      </c>
      <c r="BN1297" s="5">
        <v>0.23313941509291325</v>
      </c>
      <c r="BO1297" s="3">
        <v>874862</v>
      </c>
      <c r="BP1297" s="3">
        <v>838429</v>
      </c>
      <c r="BQ1297" s="3">
        <v>836997</v>
      </c>
      <c r="BR1297" s="3">
        <v>1116416</v>
      </c>
      <c r="BS1297" s="3">
        <v>943691</v>
      </c>
      <c r="BT1297" s="3">
        <v>21871</v>
      </c>
      <c r="BU1297" s="3">
        <v>220960</v>
      </c>
      <c r="BV1297" s="3">
        <v>99588</v>
      </c>
      <c r="BW1297" s="3">
        <v>100755</v>
      </c>
      <c r="BX1297" s="3">
        <v>68858</v>
      </c>
      <c r="BY1297" s="3">
        <v>874862</v>
      </c>
      <c r="BZ1297" s="3">
        <v>838429</v>
      </c>
      <c r="CA1297" s="3">
        <v>836997</v>
      </c>
      <c r="CB1297" s="3">
        <v>1116416</v>
      </c>
      <c r="CC1297" s="3">
        <v>943698</v>
      </c>
      <c r="CD1297" s="3">
        <v>1338664</v>
      </c>
      <c r="CE1297" s="3">
        <v>2275704</v>
      </c>
      <c r="CF1297" s="3">
        <v>3707645</v>
      </c>
      <c r="CG1297" s="3">
        <v>1829067</v>
      </c>
      <c r="CH1297" s="3">
        <v>1678885</v>
      </c>
    </row>
    <row r="1298" spans="1:86" x14ac:dyDescent="0.25">
      <c r="A1298" t="s">
        <v>1525</v>
      </c>
      <c r="B1298" s="3">
        <v>5608499</v>
      </c>
      <c r="C1298" s="3">
        <v>7161874</v>
      </c>
      <c r="D1298" s="3">
        <v>8973519</v>
      </c>
      <c r="E1298" s="3">
        <v>9716070</v>
      </c>
      <c r="F1298" s="3">
        <v>9934650</v>
      </c>
      <c r="G1298" s="3">
        <v>1008616</v>
      </c>
      <c r="H1298" s="3">
        <v>994563</v>
      </c>
      <c r="I1298" s="3">
        <v>962314</v>
      </c>
      <c r="J1298" s="3">
        <v>1085582</v>
      </c>
      <c r="K1298" s="3">
        <v>1030028</v>
      </c>
      <c r="L1298" s="3">
        <v>41600</v>
      </c>
      <c r="M1298" s="3">
        <v>41600</v>
      </c>
      <c r="N1298" s="3">
        <v>41600</v>
      </c>
      <c r="O1298" s="3">
        <v>41600</v>
      </c>
      <c r="P1298" s="3">
        <v>1000000</v>
      </c>
      <c r="Q1298" s="3">
        <v>2505149</v>
      </c>
      <c r="R1298" s="3">
        <v>2931610</v>
      </c>
      <c r="S1298" s="3">
        <v>3365513</v>
      </c>
      <c r="T1298" s="3">
        <v>3445801</v>
      </c>
      <c r="U1298" s="3">
        <v>2860144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654278</v>
      </c>
      <c r="AB1298" s="3">
        <v>749207</v>
      </c>
      <c r="AC1298" s="3">
        <v>831814</v>
      </c>
      <c r="AD1298" s="3">
        <v>934345</v>
      </c>
      <c r="AE1298" s="3">
        <v>1087309</v>
      </c>
      <c r="AF1298" s="3">
        <v>249588</v>
      </c>
      <c r="AG1298" s="3">
        <v>284939</v>
      </c>
      <c r="AH1298" s="3">
        <v>337977</v>
      </c>
      <c r="AI1298" s="3">
        <v>362796</v>
      </c>
      <c r="AJ1298" s="3">
        <v>490437</v>
      </c>
      <c r="AK1298" s="3">
        <v>757811</v>
      </c>
      <c r="AL1298" s="3">
        <v>1116710</v>
      </c>
      <c r="AM1298" s="3">
        <v>1730631</v>
      </c>
      <c r="AN1298" s="3">
        <v>2754984</v>
      </c>
      <c r="AO1298" s="3">
        <v>1947439</v>
      </c>
      <c r="AP1298" s="3">
        <v>8827319</v>
      </c>
      <c r="AQ1298" s="3">
        <v>10954052</v>
      </c>
      <c r="AR1298" s="3">
        <v>12920438</v>
      </c>
      <c r="AS1298" s="3">
        <v>13190972</v>
      </c>
      <c r="AT1298" s="3">
        <v>14498808</v>
      </c>
      <c r="AU1298" s="3">
        <v>639550</v>
      </c>
      <c r="AV1298" s="3">
        <v>752074</v>
      </c>
      <c r="AW1298" s="3">
        <v>778965</v>
      </c>
      <c r="AX1298" s="3">
        <v>322882</v>
      </c>
      <c r="AY1298" s="3">
        <v>745639</v>
      </c>
      <c r="AZ1298" s="3">
        <v>726009</v>
      </c>
      <c r="BA1298" s="3">
        <v>870540</v>
      </c>
      <c r="BB1298" s="3">
        <v>896519</v>
      </c>
      <c r="BC1298" s="3">
        <v>532688</v>
      </c>
      <c r="BD1298" s="3">
        <v>938163</v>
      </c>
      <c r="BE1298" s="3">
        <v>86459</v>
      </c>
      <c r="BF1298" s="3">
        <v>118466</v>
      </c>
      <c r="BG1298" s="3">
        <v>117554</v>
      </c>
      <c r="BH1298" s="3">
        <v>209806</v>
      </c>
      <c r="BI1298" s="3">
        <v>192524</v>
      </c>
      <c r="BJ1298" s="5">
        <v>7.683375825919514E-2</v>
      </c>
      <c r="BK1298" s="5">
        <v>3.6839203253153215E-2</v>
      </c>
      <c r="BL1298" s="5">
        <v>4.371351862035272E-2</v>
      </c>
      <c r="BM1298" s="5">
        <v>0.16345778391854143</v>
      </c>
      <c r="BN1298" s="5">
        <v>4.9651286610109334E-2</v>
      </c>
      <c r="BO1298" s="3">
        <v>55782</v>
      </c>
      <c r="BP1298" s="3">
        <v>32070</v>
      </c>
      <c r="BQ1298" s="3">
        <v>39190</v>
      </c>
      <c r="BR1298" s="3">
        <v>87072</v>
      </c>
      <c r="BS1298" s="3">
        <v>46581</v>
      </c>
      <c r="BT1298" s="3">
        <v>1937</v>
      </c>
      <c r="BU1298" s="3">
        <v>4425</v>
      </c>
      <c r="BV1298" s="3">
        <v>759</v>
      </c>
      <c r="BW1298" s="3">
        <v>1466</v>
      </c>
      <c r="BX1298" s="3">
        <v>1103</v>
      </c>
      <c r="BY1298" s="3">
        <v>55585</v>
      </c>
      <c r="BZ1298" s="3">
        <v>32070</v>
      </c>
      <c r="CA1298" s="3">
        <v>39190</v>
      </c>
      <c r="CB1298" s="3">
        <v>87072</v>
      </c>
      <c r="CC1298" s="3">
        <v>46581</v>
      </c>
      <c r="CD1298" s="3">
        <v>585902</v>
      </c>
      <c r="CE1298" s="3">
        <v>724429</v>
      </c>
      <c r="CF1298" s="3">
        <v>740534</v>
      </c>
      <c r="CG1298" s="3">
        <v>237276</v>
      </c>
      <c r="CH1298" s="3">
        <v>700161</v>
      </c>
    </row>
    <row r="1299" spans="1:86" x14ac:dyDescent="0.25">
      <c r="A1299" t="s">
        <v>1526</v>
      </c>
      <c r="B1299" s="3">
        <v>21985170</v>
      </c>
      <c r="C1299" s="3">
        <v>22199561</v>
      </c>
      <c r="D1299" s="3">
        <v>24551302</v>
      </c>
      <c r="E1299" s="3">
        <v>24115462</v>
      </c>
      <c r="F1299" s="3">
        <v>22222246</v>
      </c>
      <c r="G1299" s="3">
        <v>14468605</v>
      </c>
      <c r="H1299" s="3">
        <v>14149811</v>
      </c>
      <c r="I1299" s="3">
        <v>13786643</v>
      </c>
      <c r="J1299" s="3">
        <v>13263842</v>
      </c>
      <c r="K1299" s="3">
        <v>12944928</v>
      </c>
      <c r="L1299" s="3">
        <v>500000</v>
      </c>
      <c r="M1299" s="3">
        <v>500000</v>
      </c>
      <c r="N1299" s="3">
        <v>500000</v>
      </c>
      <c r="O1299" s="3">
        <v>500000</v>
      </c>
      <c r="P1299" s="3">
        <v>500000</v>
      </c>
      <c r="Q1299" s="3">
        <v>14468860</v>
      </c>
      <c r="R1299" s="3">
        <v>14020257</v>
      </c>
      <c r="S1299" s="3">
        <v>13639813</v>
      </c>
      <c r="T1299" s="3">
        <v>13831353</v>
      </c>
      <c r="U1299" s="3">
        <v>13490345</v>
      </c>
      <c r="V1299" s="3">
        <v>790349</v>
      </c>
      <c r="W1299" s="3">
        <v>787582</v>
      </c>
      <c r="X1299" s="3">
        <v>2400361</v>
      </c>
      <c r="Y1299" s="3">
        <v>1108593</v>
      </c>
      <c r="Z1299" s="3">
        <v>2803863</v>
      </c>
      <c r="AA1299" s="3">
        <v>2300332</v>
      </c>
      <c r="AB1299" s="3">
        <v>2087193</v>
      </c>
      <c r="AC1299" s="3">
        <v>2038209</v>
      </c>
      <c r="AD1299" s="3">
        <v>1780754</v>
      </c>
      <c r="AE1299" s="3">
        <v>1795789</v>
      </c>
      <c r="AF1299" s="3">
        <v>54121</v>
      </c>
      <c r="AG1299" s="3">
        <v>47406</v>
      </c>
      <c r="AH1299" s="3">
        <v>53384</v>
      </c>
      <c r="AI1299" s="3">
        <v>58686</v>
      </c>
      <c r="AJ1299" s="3">
        <v>62736</v>
      </c>
      <c r="AK1299" s="3">
        <v>839146</v>
      </c>
      <c r="AL1299" s="3">
        <v>2107211</v>
      </c>
      <c r="AM1299" s="3">
        <v>3534559</v>
      </c>
      <c r="AN1299" s="3">
        <v>3502704</v>
      </c>
      <c r="AO1299" s="3">
        <v>1000000</v>
      </c>
      <c r="AP1299" s="3">
        <v>15338762</v>
      </c>
      <c r="AQ1299" s="3">
        <v>15640457</v>
      </c>
      <c r="AR1299" s="3">
        <v>15665816</v>
      </c>
      <c r="AS1299" s="3">
        <v>14602340</v>
      </c>
      <c r="AT1299" s="3">
        <v>13492770</v>
      </c>
      <c r="AU1299" s="3">
        <v>3008312</v>
      </c>
      <c r="AV1299" s="3">
        <v>2091312</v>
      </c>
      <c r="AW1299" s="3">
        <v>1357838</v>
      </c>
      <c r="AX1299" s="3">
        <v>1092775</v>
      </c>
      <c r="AY1299" s="3">
        <v>358929</v>
      </c>
      <c r="AZ1299" s="3">
        <v>3718196</v>
      </c>
      <c r="BA1299" s="3">
        <v>2905167</v>
      </c>
      <c r="BB1299" s="3">
        <v>2245961</v>
      </c>
      <c r="BC1299" s="3">
        <v>2073085</v>
      </c>
      <c r="BD1299" s="3">
        <v>1338288</v>
      </c>
      <c r="BE1299" s="3">
        <v>709884</v>
      </c>
      <c r="BF1299" s="3">
        <v>813855</v>
      </c>
      <c r="BG1299" s="3">
        <v>888123</v>
      </c>
      <c r="BH1299" s="3">
        <v>980310</v>
      </c>
      <c r="BI1299" s="3">
        <v>979359</v>
      </c>
      <c r="BJ1299" s="5">
        <v>1.3664422209049764E-2</v>
      </c>
      <c r="BK1299" s="5">
        <v>9.3646940089846809E-3</v>
      </c>
      <c r="BL1299" s="5">
        <v>3.3005025465713787E-2</v>
      </c>
      <c r="BM1299" s="5">
        <v>4.7872132594659653E-2</v>
      </c>
      <c r="BN1299" s="5">
        <v>7.4901665411331489E-2</v>
      </c>
      <c r="BO1299" s="3">
        <v>50807</v>
      </c>
      <c r="BP1299" s="3">
        <v>27206</v>
      </c>
      <c r="BQ1299" s="3">
        <v>74128</v>
      </c>
      <c r="BR1299" s="3">
        <v>99243</v>
      </c>
      <c r="BS1299" s="3">
        <v>100240</v>
      </c>
      <c r="BT1299" s="3">
        <v>9819</v>
      </c>
      <c r="BU1299" s="3">
        <v>8505</v>
      </c>
      <c r="BV1299" s="3">
        <v>18846</v>
      </c>
      <c r="BW1299" s="3">
        <v>40561</v>
      </c>
      <c r="BX1299" s="3">
        <v>42811</v>
      </c>
      <c r="BY1299" s="3">
        <v>50762</v>
      </c>
      <c r="BZ1299" s="3">
        <v>28142</v>
      </c>
      <c r="CA1299" s="3">
        <v>73538</v>
      </c>
      <c r="CB1299" s="3">
        <v>100705</v>
      </c>
      <c r="CC1299" s="3">
        <v>101353</v>
      </c>
      <c r="CD1299" s="3">
        <v>2967369</v>
      </c>
      <c r="CE1299" s="3">
        <v>2071675</v>
      </c>
      <c r="CF1299" s="3">
        <v>1303146</v>
      </c>
      <c r="CG1299" s="3">
        <v>1032631</v>
      </c>
      <c r="CH1299" s="3">
        <v>300387</v>
      </c>
    </row>
    <row r="1300" spans="1:86" x14ac:dyDescent="0.25">
      <c r="A1300" t="s">
        <v>1527</v>
      </c>
      <c r="B1300" s="3">
        <v>26133465</v>
      </c>
      <c r="C1300" s="3">
        <v>25355720</v>
      </c>
      <c r="D1300" s="3">
        <v>27412213</v>
      </c>
      <c r="E1300" s="3">
        <v>18485750</v>
      </c>
      <c r="F1300" s="3">
        <v>19812357</v>
      </c>
      <c r="G1300" s="3">
        <v>857052</v>
      </c>
      <c r="H1300" s="3">
        <v>778171</v>
      </c>
      <c r="I1300" s="3">
        <v>582526</v>
      </c>
      <c r="J1300" s="3">
        <v>472072</v>
      </c>
      <c r="K1300" s="3">
        <v>3311293</v>
      </c>
      <c r="L1300" s="3">
        <v>6000000</v>
      </c>
      <c r="M1300" s="3">
        <v>6000000</v>
      </c>
      <c r="N1300" s="3">
        <v>6000000</v>
      </c>
      <c r="O1300" s="3">
        <v>2400000</v>
      </c>
      <c r="P1300" s="3">
        <v>2400000</v>
      </c>
      <c r="Q1300" s="3">
        <v>12804894</v>
      </c>
      <c r="R1300" s="3">
        <v>13716050</v>
      </c>
      <c r="S1300" s="3">
        <v>14372857</v>
      </c>
      <c r="T1300" s="3">
        <v>7069454</v>
      </c>
      <c r="U1300" s="3">
        <v>11209938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1973767</v>
      </c>
      <c r="AB1300" s="3">
        <v>2107498</v>
      </c>
      <c r="AC1300" s="3">
        <v>2039680</v>
      </c>
      <c r="AD1300" s="3">
        <v>1696269</v>
      </c>
      <c r="AE1300" s="3">
        <v>1673230</v>
      </c>
      <c r="AF1300" s="3">
        <v>7644</v>
      </c>
      <c r="AG1300" s="3">
        <v>288655</v>
      </c>
      <c r="AH1300" s="3">
        <v>296034</v>
      </c>
      <c r="AI1300" s="3">
        <v>447</v>
      </c>
      <c r="AJ1300" s="3">
        <v>0</v>
      </c>
      <c r="AK1300" s="3">
        <v>0</v>
      </c>
      <c r="AL1300" s="3">
        <v>0</v>
      </c>
      <c r="AM1300" s="3">
        <v>0</v>
      </c>
      <c r="AN1300" s="3">
        <v>57</v>
      </c>
      <c r="AO1300" s="3">
        <v>0</v>
      </c>
      <c r="AP1300" s="3">
        <v>21414780</v>
      </c>
      <c r="AQ1300" s="3">
        <v>20176856</v>
      </c>
      <c r="AR1300" s="3">
        <v>21651901</v>
      </c>
      <c r="AS1300" s="3">
        <v>20850255</v>
      </c>
      <c r="AT1300" s="3">
        <v>21981907</v>
      </c>
      <c r="AU1300" s="3">
        <v>3364321</v>
      </c>
      <c r="AV1300" s="3">
        <v>3184574</v>
      </c>
      <c r="AW1300" s="3">
        <v>2430310</v>
      </c>
      <c r="AX1300" s="3">
        <v>2858774</v>
      </c>
      <c r="AY1300" s="3">
        <v>3001138</v>
      </c>
      <c r="AZ1300" s="3">
        <v>3964816</v>
      </c>
      <c r="BA1300" s="3">
        <v>3727007</v>
      </c>
      <c r="BB1300" s="3">
        <v>2960359</v>
      </c>
      <c r="BC1300" s="3">
        <v>3723637</v>
      </c>
      <c r="BD1300" s="3">
        <v>3788139</v>
      </c>
      <c r="BE1300" s="3">
        <v>600495</v>
      </c>
      <c r="BF1300" s="3">
        <v>542433</v>
      </c>
      <c r="BG1300" s="3">
        <v>530049</v>
      </c>
      <c r="BH1300" s="3">
        <v>864863</v>
      </c>
      <c r="BI1300" s="3">
        <v>787001</v>
      </c>
      <c r="BJ1300" s="5">
        <v>8.7832575332625774E-3</v>
      </c>
      <c r="BK1300" s="5">
        <v>9.1853865581685255E-3</v>
      </c>
      <c r="BL1300" s="5">
        <v>1.1942808287778611E-2</v>
      </c>
      <c r="BM1300" s="5">
        <v>1.5269211257703154E-2</v>
      </c>
      <c r="BN1300" s="5">
        <v>9.9705950600017575E-3</v>
      </c>
      <c r="BO1300" s="3">
        <v>34824</v>
      </c>
      <c r="BP1300" s="3">
        <v>34234</v>
      </c>
      <c r="BQ1300" s="3">
        <v>35355</v>
      </c>
      <c r="BR1300" s="3">
        <v>56857</v>
      </c>
      <c r="BS1300" s="3">
        <v>37770</v>
      </c>
      <c r="BT1300" s="3">
        <v>42268</v>
      </c>
      <c r="BU1300" s="3">
        <v>51996</v>
      </c>
      <c r="BV1300" s="3">
        <v>127881</v>
      </c>
      <c r="BW1300" s="3">
        <v>224478</v>
      </c>
      <c r="BX1300" s="3">
        <v>80839</v>
      </c>
      <c r="BY1300" s="3">
        <v>-107111</v>
      </c>
      <c r="BZ1300" s="3">
        <v>-9669</v>
      </c>
      <c r="CA1300" s="3">
        <v>29007</v>
      </c>
      <c r="CB1300" s="3">
        <v>148086</v>
      </c>
      <c r="CC1300" s="3">
        <v>95197</v>
      </c>
      <c r="CD1300" s="3">
        <v>3513700</v>
      </c>
      <c r="CE1300" s="3">
        <v>3246239</v>
      </c>
      <c r="CF1300" s="3">
        <v>2529184</v>
      </c>
      <c r="CG1300" s="3">
        <v>2935166</v>
      </c>
      <c r="CH1300" s="3">
        <v>2986780</v>
      </c>
    </row>
    <row r="1301" spans="1:86" x14ac:dyDescent="0.25">
      <c r="A1301" t="s">
        <v>1528</v>
      </c>
      <c r="B1301" s="3">
        <v>11065155</v>
      </c>
      <c r="C1301" s="3">
        <v>9001574</v>
      </c>
      <c r="D1301" s="3">
        <v>10953502</v>
      </c>
      <c r="E1301" s="3">
        <v>12552365</v>
      </c>
      <c r="F1301" s="3">
        <v>12708047</v>
      </c>
      <c r="G1301" s="3">
        <v>1507602</v>
      </c>
      <c r="H1301" s="3">
        <v>851340</v>
      </c>
      <c r="I1301" s="3">
        <v>341542</v>
      </c>
      <c r="J1301" s="3">
        <v>124619</v>
      </c>
      <c r="K1301" s="3">
        <v>981262</v>
      </c>
      <c r="L1301" s="3">
        <v>2260000</v>
      </c>
      <c r="M1301" s="3">
        <v>2260000</v>
      </c>
      <c r="N1301" s="3">
        <v>2260000</v>
      </c>
      <c r="O1301" s="3">
        <v>2260000</v>
      </c>
      <c r="P1301" s="3">
        <v>2260000</v>
      </c>
      <c r="Q1301" s="3">
        <v>791933</v>
      </c>
      <c r="R1301" s="3">
        <v>386589</v>
      </c>
      <c r="S1301" s="3">
        <v>749828</v>
      </c>
      <c r="T1301" s="3">
        <v>1646208</v>
      </c>
      <c r="U1301" s="3">
        <v>2235118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188894</v>
      </c>
      <c r="AB1301" s="3">
        <v>234054</v>
      </c>
      <c r="AC1301" s="3">
        <v>271558</v>
      </c>
      <c r="AD1301" s="3">
        <v>244141</v>
      </c>
      <c r="AE1301" s="3">
        <v>357085</v>
      </c>
      <c r="AF1301" s="3">
        <v>35198</v>
      </c>
      <c r="AG1301" s="3">
        <v>59802</v>
      </c>
      <c r="AH1301" s="3">
        <v>63122</v>
      </c>
      <c r="AI1301" s="3">
        <v>50648</v>
      </c>
      <c r="AJ1301" s="3">
        <v>122632</v>
      </c>
      <c r="AK1301" s="3">
        <v>0</v>
      </c>
      <c r="AL1301" s="3">
        <v>0</v>
      </c>
      <c r="AM1301" s="3">
        <v>0</v>
      </c>
      <c r="AN1301" s="3">
        <v>0</v>
      </c>
      <c r="AO1301" s="3">
        <v>0</v>
      </c>
      <c r="AP1301" s="3">
        <v>31908910</v>
      </c>
      <c r="AQ1301" s="3">
        <v>28887163</v>
      </c>
      <c r="AR1301" s="3">
        <v>30071944</v>
      </c>
      <c r="AS1301" s="3">
        <v>32155851</v>
      </c>
      <c r="AT1301" s="3">
        <v>29157905</v>
      </c>
      <c r="AU1301" s="3">
        <v>109687</v>
      </c>
      <c r="AV1301" s="3">
        <v>262797</v>
      </c>
      <c r="AW1301" s="3">
        <v>760178</v>
      </c>
      <c r="AX1301" s="3">
        <v>1175085</v>
      </c>
      <c r="AY1301" s="3">
        <v>746115</v>
      </c>
      <c r="AZ1301" s="3">
        <v>1250391</v>
      </c>
      <c r="BA1301" s="3">
        <v>1225125</v>
      </c>
      <c r="BB1301" s="3">
        <v>1522146</v>
      </c>
      <c r="BC1301" s="3">
        <v>1466653</v>
      </c>
      <c r="BD1301" s="3">
        <v>836388</v>
      </c>
      <c r="BE1301" s="3">
        <v>1140704</v>
      </c>
      <c r="BF1301" s="3">
        <v>962328</v>
      </c>
      <c r="BG1301" s="3">
        <v>761968</v>
      </c>
      <c r="BH1301" s="3">
        <v>291568</v>
      </c>
      <c r="BI1301" s="3">
        <v>90273</v>
      </c>
      <c r="BJ1301" s="5">
        <v>1.6186936726192047E-3</v>
      </c>
      <c r="BK1301" s="5">
        <v>9.7132945617794107E-4</v>
      </c>
      <c r="BL1301" s="5">
        <v>9.4603277215194866E-5</v>
      </c>
      <c r="BM1301" s="5">
        <v>3.1227563711389131E-4</v>
      </c>
      <c r="BN1301" s="5">
        <v>1.133445243116831E-3</v>
      </c>
      <c r="BO1301" s="3">
        <v>2024</v>
      </c>
      <c r="BP1301" s="3">
        <v>1190</v>
      </c>
      <c r="BQ1301" s="3">
        <v>144</v>
      </c>
      <c r="BR1301" s="3">
        <v>458</v>
      </c>
      <c r="BS1301" s="3">
        <v>948</v>
      </c>
      <c r="BT1301" s="3">
        <v>31459</v>
      </c>
      <c r="BU1301" s="3">
        <v>31011</v>
      </c>
      <c r="BV1301" s="3">
        <v>65483</v>
      </c>
      <c r="BW1301" s="3">
        <v>54497</v>
      </c>
      <c r="BX1301" s="3">
        <v>39295</v>
      </c>
      <c r="BY1301" s="3">
        <v>2024</v>
      </c>
      <c r="BZ1301" s="3">
        <v>1190</v>
      </c>
      <c r="CA1301" s="3">
        <v>144</v>
      </c>
      <c r="CB1301" s="3">
        <v>458</v>
      </c>
      <c r="CC1301" s="3">
        <v>948</v>
      </c>
      <c r="CD1301" s="3">
        <v>139122</v>
      </c>
      <c r="CE1301" s="3">
        <v>292618</v>
      </c>
      <c r="CF1301" s="3">
        <v>825517</v>
      </c>
      <c r="CG1301" s="3">
        <v>1229124</v>
      </c>
      <c r="CH1301" s="3">
        <v>784462</v>
      </c>
    </row>
    <row r="1302" spans="1:86" x14ac:dyDescent="0.25">
      <c r="A1302" t="s">
        <v>1529</v>
      </c>
      <c r="B1302" s="3">
        <v>1676435000</v>
      </c>
      <c r="C1302" s="3">
        <v>1712887000</v>
      </c>
      <c r="D1302" s="3">
        <v>1795581000</v>
      </c>
      <c r="E1302" s="3">
        <v>1711091000</v>
      </c>
      <c r="F1302" s="3">
        <v>1655269000</v>
      </c>
      <c r="G1302" s="3">
        <v>31604000</v>
      </c>
      <c r="H1302" s="3">
        <v>28918000</v>
      </c>
      <c r="I1302" s="3">
        <v>25819000</v>
      </c>
      <c r="J1302" s="3">
        <v>25267000</v>
      </c>
      <c r="K1302" s="3">
        <v>31776000</v>
      </c>
      <c r="L1302" s="3">
        <v>15164000</v>
      </c>
      <c r="M1302" s="3">
        <v>15164000</v>
      </c>
      <c r="N1302" s="3">
        <v>15164000</v>
      </c>
      <c r="O1302" s="3">
        <v>15164000</v>
      </c>
      <c r="P1302" s="3">
        <v>15164000</v>
      </c>
      <c r="Q1302" s="3">
        <v>45913000</v>
      </c>
      <c r="R1302" s="3">
        <v>49833000</v>
      </c>
      <c r="S1302" s="3">
        <v>57011000</v>
      </c>
      <c r="T1302" s="3">
        <v>68505000</v>
      </c>
      <c r="U1302" s="3">
        <v>55044000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53955000</v>
      </c>
      <c r="AB1302" s="3">
        <v>30050000</v>
      </c>
      <c r="AC1302" s="3">
        <v>27842000</v>
      </c>
      <c r="AD1302" s="3">
        <v>21506000</v>
      </c>
      <c r="AE1302" s="3">
        <v>13446000</v>
      </c>
      <c r="AF1302" s="3">
        <v>53361000</v>
      </c>
      <c r="AG1302" s="3">
        <v>29484000</v>
      </c>
      <c r="AH1302" s="3">
        <v>27280000</v>
      </c>
      <c r="AI1302" s="3">
        <v>20928000</v>
      </c>
      <c r="AJ1302" s="3">
        <v>12870000</v>
      </c>
      <c r="AK1302" s="3">
        <v>0</v>
      </c>
      <c r="AL1302" s="3">
        <v>0</v>
      </c>
      <c r="AM1302" s="3">
        <v>0</v>
      </c>
      <c r="AN1302" s="3">
        <v>0</v>
      </c>
      <c r="AO1302" s="3">
        <v>0</v>
      </c>
      <c r="AP1302" s="3">
        <v>2852615000</v>
      </c>
      <c r="AQ1302" s="3">
        <v>2870754000</v>
      </c>
      <c r="AR1302" s="3">
        <v>2974122000</v>
      </c>
      <c r="AS1302" s="3">
        <v>2892569000</v>
      </c>
      <c r="AT1302" s="3">
        <v>2678739000</v>
      </c>
      <c r="AU1302" s="3">
        <v>23389000</v>
      </c>
      <c r="AV1302" s="3">
        <v>29058000</v>
      </c>
      <c r="AW1302" s="3">
        <v>30318000</v>
      </c>
      <c r="AX1302" s="3">
        <v>52975000</v>
      </c>
      <c r="AY1302" s="3">
        <v>36249000</v>
      </c>
      <c r="AZ1302" s="3">
        <v>43467000</v>
      </c>
      <c r="BA1302" s="3">
        <v>48628000</v>
      </c>
      <c r="BB1302" s="3">
        <v>49446000</v>
      </c>
      <c r="BC1302" s="3">
        <v>57523000</v>
      </c>
      <c r="BD1302" s="3">
        <v>41348000</v>
      </c>
      <c r="BE1302" s="3">
        <v>20078000</v>
      </c>
      <c r="BF1302" s="3">
        <v>19570000</v>
      </c>
      <c r="BG1302" s="3">
        <v>19128000</v>
      </c>
      <c r="BH1302" s="3">
        <v>4548000</v>
      </c>
      <c r="BI1302" s="3">
        <v>5099000</v>
      </c>
      <c r="BJ1302" s="5">
        <v>5.3373823820369475E-2</v>
      </c>
      <c r="BK1302" s="5">
        <v>6.3337994571029035E-3</v>
      </c>
      <c r="BL1302" s="5">
        <v>4.8740039639202362E-3</v>
      </c>
      <c r="BM1302" s="5">
        <v>5.041461676199086E-3</v>
      </c>
      <c r="BN1302" s="5">
        <v>4.1356292928315759E-3</v>
      </c>
      <c r="BO1302" s="3">
        <v>2320000</v>
      </c>
      <c r="BP1302" s="3">
        <v>308000</v>
      </c>
      <c r="BQ1302" s="3">
        <v>241000</v>
      </c>
      <c r="BR1302" s="3">
        <v>290000</v>
      </c>
      <c r="BS1302" s="3">
        <v>171000</v>
      </c>
      <c r="BT1302" s="3">
        <v>22081000</v>
      </c>
      <c r="BU1302" s="3">
        <v>16010000</v>
      </c>
      <c r="BV1302" s="3">
        <v>18776000</v>
      </c>
      <c r="BW1302" s="3">
        <v>18400000</v>
      </c>
      <c r="BX1302" s="3">
        <v>13526000</v>
      </c>
      <c r="BY1302" s="3">
        <v>3536000</v>
      </c>
      <c r="BZ1302" s="3">
        <v>1226000</v>
      </c>
      <c r="CA1302" s="3">
        <v>1125000</v>
      </c>
      <c r="CB1302" s="3">
        <v>799000</v>
      </c>
      <c r="CC1302" s="3">
        <v>377000</v>
      </c>
      <c r="CD1302" s="3">
        <v>41933000</v>
      </c>
      <c r="CE1302" s="3">
        <v>43841000</v>
      </c>
      <c r="CF1302" s="3">
        <v>47969000</v>
      </c>
      <c r="CG1302" s="3">
        <v>70575000</v>
      </c>
      <c r="CH1302" s="3">
        <v>49398000</v>
      </c>
    </row>
    <row r="1303" spans="1:86" x14ac:dyDescent="0.25">
      <c r="A1303" t="s">
        <v>1530</v>
      </c>
      <c r="B1303" s="3">
        <v>3112264</v>
      </c>
      <c r="C1303" s="3">
        <v>3212270</v>
      </c>
      <c r="D1303" s="3">
        <v>3241345</v>
      </c>
      <c r="E1303" s="3">
        <v>2946949</v>
      </c>
      <c r="F1303" s="3">
        <v>3842336</v>
      </c>
      <c r="G1303" s="3">
        <v>220976</v>
      </c>
      <c r="H1303" s="3">
        <v>175209</v>
      </c>
      <c r="I1303" s="3">
        <v>124206</v>
      </c>
      <c r="J1303" s="3">
        <v>93083</v>
      </c>
      <c r="K1303" s="3">
        <v>1570774</v>
      </c>
      <c r="L1303" s="3">
        <v>78000</v>
      </c>
      <c r="M1303" s="3">
        <v>78000</v>
      </c>
      <c r="N1303" s="3">
        <v>78000</v>
      </c>
      <c r="O1303" s="3">
        <v>78000</v>
      </c>
      <c r="P1303" s="3">
        <v>78000</v>
      </c>
      <c r="Q1303" s="3">
        <v>377545</v>
      </c>
      <c r="R1303" s="3">
        <v>377233</v>
      </c>
      <c r="S1303" s="3">
        <v>323732</v>
      </c>
      <c r="T1303" s="3">
        <v>331304</v>
      </c>
      <c r="U1303" s="3">
        <v>220023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400795</v>
      </c>
      <c r="AB1303" s="3">
        <v>433341</v>
      </c>
      <c r="AC1303" s="3">
        <v>463820</v>
      </c>
      <c r="AD1303" s="3">
        <v>524313</v>
      </c>
      <c r="AE1303" s="3">
        <v>555163</v>
      </c>
      <c r="AF1303" s="3">
        <v>0</v>
      </c>
      <c r="AG1303" s="3">
        <v>0</v>
      </c>
      <c r="AH1303" s="3">
        <v>3551</v>
      </c>
      <c r="AI1303" s="3">
        <v>13209</v>
      </c>
      <c r="AJ1303" s="3">
        <v>25882</v>
      </c>
      <c r="AK1303" s="3">
        <v>0</v>
      </c>
      <c r="AL1303" s="3">
        <v>0</v>
      </c>
      <c r="AM1303" s="3">
        <v>0</v>
      </c>
      <c r="AN1303" s="3">
        <v>0</v>
      </c>
      <c r="AO1303" s="3">
        <v>0</v>
      </c>
      <c r="AP1303" s="3">
        <v>18316090</v>
      </c>
      <c r="AQ1303" s="3">
        <v>18457320</v>
      </c>
      <c r="AR1303" s="3">
        <v>18248435</v>
      </c>
      <c r="AS1303" s="3">
        <v>17480032</v>
      </c>
      <c r="AT1303" s="3">
        <v>17400130</v>
      </c>
      <c r="AU1303" s="3">
        <v>349283</v>
      </c>
      <c r="AV1303" s="3">
        <v>358804</v>
      </c>
      <c r="AW1303" s="3">
        <v>318284</v>
      </c>
      <c r="AX1303" s="3">
        <v>263346</v>
      </c>
      <c r="AY1303" s="3">
        <v>115820</v>
      </c>
      <c r="AZ1303" s="3">
        <v>428593</v>
      </c>
      <c r="BA1303" s="3">
        <v>433295</v>
      </c>
      <c r="BB1303" s="3">
        <v>381411</v>
      </c>
      <c r="BC1303" s="3">
        <v>309148</v>
      </c>
      <c r="BD1303" s="3">
        <v>166807</v>
      </c>
      <c r="BE1303" s="3">
        <v>79310</v>
      </c>
      <c r="BF1303" s="3">
        <v>74491</v>
      </c>
      <c r="BG1303" s="3">
        <v>63127</v>
      </c>
      <c r="BH1303" s="3">
        <v>45802</v>
      </c>
      <c r="BI1303" s="3">
        <v>50987</v>
      </c>
      <c r="BJ1303" s="5">
        <v>1.4108956515855369E-2</v>
      </c>
      <c r="BK1303" s="5">
        <v>6.9236894032933683E-6</v>
      </c>
      <c r="BL1303" s="5">
        <v>1.3109218140011694E-5</v>
      </c>
      <c r="BM1303" s="5">
        <v>0</v>
      </c>
      <c r="BN1303" s="5">
        <v>5.9949522502053271E-6</v>
      </c>
      <c r="BO1303" s="3">
        <v>6047</v>
      </c>
      <c r="BP1303" s="3">
        <v>3</v>
      </c>
      <c r="BQ1303" s="3">
        <v>5</v>
      </c>
      <c r="BR1303" s="3">
        <v>0</v>
      </c>
      <c r="BS1303" s="3">
        <v>1</v>
      </c>
      <c r="BT1303" s="3">
        <v>1810</v>
      </c>
      <c r="BU1303" s="3">
        <v>895</v>
      </c>
      <c r="BV1303" s="3">
        <v>241</v>
      </c>
      <c r="BW1303" s="3">
        <v>137</v>
      </c>
      <c r="BX1303" s="3">
        <v>108</v>
      </c>
      <c r="BY1303" s="3">
        <v>6047</v>
      </c>
      <c r="BZ1303" s="3">
        <v>3</v>
      </c>
      <c r="CA1303" s="3">
        <v>5</v>
      </c>
      <c r="CB1303" s="3">
        <v>0</v>
      </c>
      <c r="CC1303" s="3">
        <v>1</v>
      </c>
      <c r="CD1303" s="3">
        <v>345046</v>
      </c>
      <c r="CE1303" s="3">
        <v>359696</v>
      </c>
      <c r="CF1303" s="3">
        <v>318520</v>
      </c>
      <c r="CG1303" s="3">
        <v>263483</v>
      </c>
      <c r="CH1303" s="3">
        <v>115927</v>
      </c>
    </row>
    <row r="1304" spans="1:86" x14ac:dyDescent="0.25">
      <c r="A1304" t="s">
        <v>252</v>
      </c>
      <c r="B1304" s="3">
        <v>6070708</v>
      </c>
      <c r="C1304" s="3">
        <v>5664142</v>
      </c>
      <c r="D1304" s="3">
        <v>14435435</v>
      </c>
      <c r="E1304" s="3">
        <v>8367309</v>
      </c>
      <c r="F1304" s="3">
        <v>8246668</v>
      </c>
      <c r="G1304" s="3">
        <v>1094985</v>
      </c>
      <c r="H1304" s="3">
        <v>669227</v>
      </c>
      <c r="I1304" s="3">
        <v>7329394</v>
      </c>
      <c r="J1304" s="3">
        <v>887826</v>
      </c>
      <c r="K1304" s="3">
        <v>560349</v>
      </c>
      <c r="L1304" s="3">
        <v>100000</v>
      </c>
      <c r="M1304" s="3">
        <v>100000</v>
      </c>
      <c r="N1304" s="3">
        <v>100000</v>
      </c>
      <c r="O1304" s="3">
        <v>100000</v>
      </c>
      <c r="P1304" s="3">
        <v>100000</v>
      </c>
      <c r="Q1304" s="3">
        <v>66228</v>
      </c>
      <c r="R1304" s="3">
        <v>70829</v>
      </c>
      <c r="S1304" s="3">
        <v>80112</v>
      </c>
      <c r="T1304" s="3">
        <v>106378</v>
      </c>
      <c r="U1304" s="3">
        <v>129274</v>
      </c>
      <c r="V1304" s="3">
        <v>439878</v>
      </c>
      <c r="W1304" s="3">
        <v>0</v>
      </c>
      <c r="X1304" s="3">
        <v>0</v>
      </c>
      <c r="Y1304" s="3">
        <v>0</v>
      </c>
      <c r="Z1304" s="3">
        <v>0</v>
      </c>
      <c r="AA1304" s="3">
        <v>51089</v>
      </c>
      <c r="AB1304" s="3">
        <v>3272504</v>
      </c>
      <c r="AC1304" s="3">
        <v>3644999</v>
      </c>
      <c r="AD1304" s="3">
        <v>4564410</v>
      </c>
      <c r="AE1304" s="3">
        <v>4584500</v>
      </c>
      <c r="AF1304" s="3">
        <v>0</v>
      </c>
      <c r="AG1304" s="3">
        <v>0</v>
      </c>
      <c r="AH1304" s="3">
        <v>0</v>
      </c>
      <c r="AI1304" s="3">
        <v>0</v>
      </c>
      <c r="AJ1304" s="3">
        <v>0</v>
      </c>
      <c r="AK1304" s="3">
        <v>590433</v>
      </c>
      <c r="AL1304" s="3">
        <v>534722</v>
      </c>
      <c r="AM1304" s="3">
        <v>430253</v>
      </c>
      <c r="AN1304" s="3">
        <v>1326422</v>
      </c>
      <c r="AO1304" s="3">
        <v>1128353</v>
      </c>
      <c r="AP1304" s="3">
        <v>7955770</v>
      </c>
      <c r="AQ1304" s="3">
        <v>8914887</v>
      </c>
      <c r="AR1304" s="3">
        <v>9718754</v>
      </c>
      <c r="AS1304" s="3">
        <v>10118208</v>
      </c>
      <c r="AT1304" s="3">
        <v>10387478</v>
      </c>
      <c r="AU1304" s="3">
        <v>292796</v>
      </c>
      <c r="AV1304" s="3">
        <v>297194</v>
      </c>
      <c r="AW1304" s="3">
        <v>328306</v>
      </c>
      <c r="AX1304" s="3">
        <v>391086</v>
      </c>
      <c r="AY1304" s="3">
        <v>424528</v>
      </c>
      <c r="AZ1304" s="3">
        <v>401943</v>
      </c>
      <c r="BA1304" s="3">
        <v>582752</v>
      </c>
      <c r="BB1304" s="3">
        <v>616547</v>
      </c>
      <c r="BC1304" s="3">
        <v>734797</v>
      </c>
      <c r="BD1304" s="3">
        <v>829503</v>
      </c>
      <c r="BE1304" s="3">
        <v>109147</v>
      </c>
      <c r="BF1304" s="3">
        <v>285558</v>
      </c>
      <c r="BG1304" s="3">
        <v>288241</v>
      </c>
      <c r="BH1304" s="3">
        <v>343711</v>
      </c>
      <c r="BI1304" s="3">
        <v>404975</v>
      </c>
      <c r="BJ1304" s="5">
        <v>0.62512843860945455</v>
      </c>
      <c r="BK1304" s="5">
        <v>6.1647150074131019E-2</v>
      </c>
      <c r="BL1304" s="5">
        <v>7.3358559850262836E-2</v>
      </c>
      <c r="BM1304" s="5">
        <v>7.1627946221881691E-2</v>
      </c>
      <c r="BN1304" s="5">
        <v>8.0484338212158363E-2</v>
      </c>
      <c r="BO1304" s="3">
        <v>251266</v>
      </c>
      <c r="BP1304" s="3">
        <v>35925</v>
      </c>
      <c r="BQ1304" s="3">
        <v>45229</v>
      </c>
      <c r="BR1304" s="3">
        <v>52632</v>
      </c>
      <c r="BS1304" s="3">
        <v>66762</v>
      </c>
      <c r="BT1304" s="3">
        <v>128421</v>
      </c>
      <c r="BU1304" s="3">
        <v>88</v>
      </c>
      <c r="BV1304" s="3">
        <v>520</v>
      </c>
      <c r="BW1304" s="3">
        <v>196</v>
      </c>
      <c r="BX1304" s="3">
        <v>25</v>
      </c>
      <c r="BY1304" s="3">
        <v>251266</v>
      </c>
      <c r="BZ1304" s="3">
        <v>35925</v>
      </c>
      <c r="CA1304" s="3">
        <v>45229</v>
      </c>
      <c r="CB1304" s="3">
        <v>52632</v>
      </c>
      <c r="CC1304" s="3">
        <v>66762</v>
      </c>
      <c r="CD1304" s="3">
        <v>169951</v>
      </c>
      <c r="CE1304" s="3">
        <v>261357</v>
      </c>
      <c r="CF1304" s="3">
        <v>283597</v>
      </c>
      <c r="CG1304" s="3">
        <v>338650</v>
      </c>
      <c r="CH1304" s="3">
        <v>357791</v>
      </c>
    </row>
    <row r="1305" spans="1:86" x14ac:dyDescent="0.25">
      <c r="A1305" t="s">
        <v>1531</v>
      </c>
      <c r="B1305" s="3">
        <v>20916512</v>
      </c>
      <c r="C1305" s="3">
        <v>22224409</v>
      </c>
      <c r="D1305" s="3">
        <v>22923833</v>
      </c>
      <c r="E1305" s="3">
        <v>23691404</v>
      </c>
      <c r="F1305" s="3">
        <v>26695697</v>
      </c>
      <c r="G1305" s="3">
        <v>235323</v>
      </c>
      <c r="H1305" s="3">
        <v>181067</v>
      </c>
      <c r="I1305" s="3">
        <v>123396</v>
      </c>
      <c r="J1305" s="3">
        <v>121052</v>
      </c>
      <c r="K1305" s="3">
        <v>95801</v>
      </c>
      <c r="L1305" s="3">
        <v>1560000</v>
      </c>
      <c r="M1305" s="3">
        <v>1560000</v>
      </c>
      <c r="N1305" s="3">
        <v>1560000</v>
      </c>
      <c r="O1305" s="3">
        <v>1560000</v>
      </c>
      <c r="P1305" s="3">
        <v>1560000</v>
      </c>
      <c r="Q1305" s="3">
        <v>1595023</v>
      </c>
      <c r="R1305" s="3">
        <v>1718579</v>
      </c>
      <c r="S1305" s="3">
        <v>1749294</v>
      </c>
      <c r="T1305" s="3">
        <v>2364056</v>
      </c>
      <c r="U1305" s="3">
        <v>2212801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1275549</v>
      </c>
      <c r="AB1305" s="3">
        <v>1310032</v>
      </c>
      <c r="AC1305" s="3">
        <v>1191927</v>
      </c>
      <c r="AD1305" s="3">
        <v>1326624</v>
      </c>
      <c r="AE1305" s="3">
        <v>1449670</v>
      </c>
      <c r="AF1305" s="3">
        <v>469000</v>
      </c>
      <c r="AG1305" s="3">
        <v>369000</v>
      </c>
      <c r="AH1305" s="3">
        <v>154500</v>
      </c>
      <c r="AI1305" s="3">
        <v>154500</v>
      </c>
      <c r="AJ1305" s="3">
        <v>154837</v>
      </c>
      <c r="AK1305" s="3">
        <v>1601094</v>
      </c>
      <c r="AL1305" s="3">
        <v>1252855</v>
      </c>
      <c r="AM1305" s="3">
        <v>1904279</v>
      </c>
      <c r="AN1305" s="3">
        <v>702418</v>
      </c>
      <c r="AO1305" s="3">
        <v>3606223</v>
      </c>
      <c r="AP1305" s="3">
        <v>48694808</v>
      </c>
      <c r="AQ1305" s="3">
        <v>59636495</v>
      </c>
      <c r="AR1305" s="3">
        <v>64002733</v>
      </c>
      <c r="AS1305" s="3">
        <v>69324659</v>
      </c>
      <c r="AT1305" s="3">
        <v>72446961</v>
      </c>
      <c r="AU1305" s="3">
        <v>704711</v>
      </c>
      <c r="AV1305" s="3">
        <v>929240</v>
      </c>
      <c r="AW1305" s="3">
        <v>1249323</v>
      </c>
      <c r="AX1305" s="3">
        <v>2030316</v>
      </c>
      <c r="AY1305" s="3">
        <v>1183563</v>
      </c>
      <c r="AZ1305" s="3">
        <v>879992</v>
      </c>
      <c r="BA1305" s="3">
        <v>1087758</v>
      </c>
      <c r="BB1305" s="3">
        <v>1394822</v>
      </c>
      <c r="BC1305" s="3">
        <v>2099752</v>
      </c>
      <c r="BD1305" s="3">
        <v>1247420</v>
      </c>
      <c r="BE1305" s="3">
        <v>175281</v>
      </c>
      <c r="BF1305" s="3">
        <v>158518</v>
      </c>
      <c r="BG1305" s="3">
        <v>145499</v>
      </c>
      <c r="BH1305" s="3">
        <v>69436</v>
      </c>
      <c r="BI1305" s="3">
        <v>63857</v>
      </c>
      <c r="BJ1305" s="5">
        <v>2.6011600105455505E-3</v>
      </c>
      <c r="BK1305" s="5">
        <v>2.5598524671847967E-2</v>
      </c>
      <c r="BL1305" s="5">
        <v>2.526200475759631E-2</v>
      </c>
      <c r="BM1305" s="5">
        <v>2.2379785803275817E-2</v>
      </c>
      <c r="BN1305" s="5">
        <v>5.5759888409677577E-2</v>
      </c>
      <c r="BO1305" s="3">
        <v>2289</v>
      </c>
      <c r="BP1305" s="3">
        <v>27845</v>
      </c>
      <c r="BQ1305" s="3">
        <v>35236</v>
      </c>
      <c r="BR1305" s="3">
        <v>46992</v>
      </c>
      <c r="BS1305" s="3">
        <v>69556</v>
      </c>
      <c r="BT1305" s="3">
        <v>365397</v>
      </c>
      <c r="BU1305" s="3">
        <v>188324</v>
      </c>
      <c r="BV1305" s="3">
        <v>198437</v>
      </c>
      <c r="BW1305" s="3">
        <v>182423</v>
      </c>
      <c r="BX1305" s="3">
        <v>245030</v>
      </c>
      <c r="BY1305" s="3">
        <v>2289</v>
      </c>
      <c r="BZ1305" s="3">
        <v>27845</v>
      </c>
      <c r="CA1305" s="3">
        <v>35236</v>
      </c>
      <c r="CB1305" s="3">
        <v>46992</v>
      </c>
      <c r="CC1305" s="3">
        <v>69556</v>
      </c>
      <c r="CD1305" s="3">
        <v>1067819</v>
      </c>
      <c r="CE1305" s="3">
        <v>1089719</v>
      </c>
      <c r="CF1305" s="3">
        <v>1412524</v>
      </c>
      <c r="CG1305" s="3">
        <v>2165747</v>
      </c>
      <c r="CH1305" s="3">
        <v>1359037</v>
      </c>
    </row>
    <row r="1306" spans="1:86" x14ac:dyDescent="0.25">
      <c r="A1306" t="s">
        <v>1532</v>
      </c>
      <c r="B1306" s="3">
        <v>7318222</v>
      </c>
      <c r="C1306" s="3">
        <v>8274982</v>
      </c>
      <c r="D1306" s="3">
        <v>9370493</v>
      </c>
      <c r="E1306" s="3">
        <v>9436213</v>
      </c>
      <c r="F1306" s="3">
        <v>8738109</v>
      </c>
      <c r="G1306" s="3">
        <v>128043</v>
      </c>
      <c r="H1306" s="3">
        <v>103598</v>
      </c>
      <c r="I1306" s="3">
        <v>104668</v>
      </c>
      <c r="J1306" s="3">
        <v>90842</v>
      </c>
      <c r="K1306" s="3">
        <v>83387</v>
      </c>
      <c r="L1306" s="3">
        <v>600000</v>
      </c>
      <c r="M1306" s="3">
        <v>600000</v>
      </c>
      <c r="N1306" s="3">
        <v>600000</v>
      </c>
      <c r="O1306" s="3">
        <v>600000</v>
      </c>
      <c r="P1306" s="3">
        <v>600000</v>
      </c>
      <c r="Q1306" s="3">
        <v>3654812</v>
      </c>
      <c r="R1306" s="3">
        <v>3776778</v>
      </c>
      <c r="S1306" s="3">
        <v>3748080</v>
      </c>
      <c r="T1306" s="3">
        <v>3844206</v>
      </c>
      <c r="U1306" s="3">
        <v>3837593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1039762</v>
      </c>
      <c r="AB1306" s="3">
        <v>1112249</v>
      </c>
      <c r="AC1306" s="3">
        <v>1076440</v>
      </c>
      <c r="AD1306" s="3">
        <v>1094948</v>
      </c>
      <c r="AE1306" s="3">
        <v>1234964</v>
      </c>
      <c r="AF1306" s="3">
        <v>424953</v>
      </c>
      <c r="AG1306" s="3">
        <v>482990</v>
      </c>
      <c r="AH1306" s="3">
        <v>445307</v>
      </c>
      <c r="AI1306" s="3">
        <v>413212</v>
      </c>
      <c r="AJ1306" s="3">
        <v>497410</v>
      </c>
      <c r="AK1306" s="3">
        <v>0</v>
      </c>
      <c r="AL1306" s="3">
        <v>0</v>
      </c>
      <c r="AM1306" s="3">
        <v>0</v>
      </c>
      <c r="AN1306" s="3">
        <v>0</v>
      </c>
      <c r="AO1306" s="3">
        <v>0</v>
      </c>
      <c r="AP1306" s="3">
        <v>11677492</v>
      </c>
      <c r="AQ1306" s="3">
        <v>13197678</v>
      </c>
      <c r="AR1306" s="3">
        <v>13141502</v>
      </c>
      <c r="AS1306" s="3">
        <v>13447033</v>
      </c>
      <c r="AT1306" s="3">
        <v>13709824</v>
      </c>
      <c r="AU1306" s="3">
        <v>231749</v>
      </c>
      <c r="AV1306" s="3">
        <v>247590</v>
      </c>
      <c r="AW1306" s="3">
        <v>94057</v>
      </c>
      <c r="AX1306" s="3">
        <v>249914</v>
      </c>
      <c r="AY1306" s="3">
        <v>182255</v>
      </c>
      <c r="AZ1306" s="3">
        <v>362360</v>
      </c>
      <c r="BA1306" s="3">
        <v>486295</v>
      </c>
      <c r="BB1306" s="3">
        <v>272799</v>
      </c>
      <c r="BC1306" s="3">
        <v>428562</v>
      </c>
      <c r="BD1306" s="3">
        <v>261251</v>
      </c>
      <c r="BE1306" s="3">
        <v>130611</v>
      </c>
      <c r="BF1306" s="3">
        <v>238705</v>
      </c>
      <c r="BG1306" s="3">
        <v>178742</v>
      </c>
      <c r="BH1306" s="3">
        <v>178648</v>
      </c>
      <c r="BI1306" s="3">
        <v>78996</v>
      </c>
      <c r="BJ1306" s="5">
        <v>2.6898664311734186E-2</v>
      </c>
      <c r="BK1306" s="5">
        <v>2.2210797972424146E-2</v>
      </c>
      <c r="BL1306" s="5">
        <v>8.0348535001961152E-2</v>
      </c>
      <c r="BM1306" s="5">
        <v>3.7898833774343034E-2</v>
      </c>
      <c r="BN1306" s="5">
        <v>3.5758714799177804E-2</v>
      </c>
      <c r="BO1306" s="3">
        <v>9747</v>
      </c>
      <c r="BP1306" s="3">
        <v>10801</v>
      </c>
      <c r="BQ1306" s="3">
        <v>21919</v>
      </c>
      <c r="BR1306" s="3">
        <v>16242</v>
      </c>
      <c r="BS1306" s="3">
        <v>9342</v>
      </c>
      <c r="BT1306" s="3">
        <v>67089</v>
      </c>
      <c r="BU1306" s="3">
        <v>73616</v>
      </c>
      <c r="BV1306" s="3">
        <v>1209</v>
      </c>
      <c r="BW1306" s="3">
        <v>571</v>
      </c>
      <c r="BX1306" s="3">
        <v>345</v>
      </c>
      <c r="BY1306" s="3">
        <v>9747</v>
      </c>
      <c r="BZ1306" s="3">
        <v>10824</v>
      </c>
      <c r="CA1306" s="3">
        <v>21919</v>
      </c>
      <c r="CB1306" s="3">
        <v>16245</v>
      </c>
      <c r="CC1306" s="3">
        <v>9289</v>
      </c>
      <c r="CD1306" s="3">
        <v>289091</v>
      </c>
      <c r="CE1306" s="3">
        <v>310382</v>
      </c>
      <c r="CF1306" s="3">
        <v>73347</v>
      </c>
      <c r="CG1306" s="3">
        <v>234240</v>
      </c>
      <c r="CH1306" s="3">
        <v>173311</v>
      </c>
    </row>
    <row r="1307" spans="1:86" x14ac:dyDescent="0.25">
      <c r="A1307" t="s">
        <v>1533</v>
      </c>
      <c r="B1307" s="3">
        <v>8520769</v>
      </c>
      <c r="C1307" s="3">
        <v>10125429</v>
      </c>
      <c r="D1307" s="3">
        <v>9344579</v>
      </c>
      <c r="E1307" s="3">
        <v>11667740</v>
      </c>
      <c r="F1307" s="3">
        <v>6409804</v>
      </c>
      <c r="G1307" s="3">
        <v>286708</v>
      </c>
      <c r="H1307" s="3">
        <v>237121</v>
      </c>
      <c r="I1307" s="3">
        <v>209144</v>
      </c>
      <c r="J1307" s="3">
        <v>175016</v>
      </c>
      <c r="K1307" s="3">
        <v>177196</v>
      </c>
      <c r="L1307" s="3">
        <v>100000</v>
      </c>
      <c r="M1307" s="3">
        <v>100000</v>
      </c>
      <c r="N1307" s="3">
        <v>100000</v>
      </c>
      <c r="O1307" s="3">
        <v>100000</v>
      </c>
      <c r="P1307" s="3">
        <v>100000</v>
      </c>
      <c r="Q1307" s="3">
        <v>1600144</v>
      </c>
      <c r="R1307" s="3">
        <v>1756103</v>
      </c>
      <c r="S1307" s="3">
        <v>1836354</v>
      </c>
      <c r="T1307" s="3">
        <v>1909633</v>
      </c>
      <c r="U1307" s="3">
        <v>263186</v>
      </c>
      <c r="V1307" s="3">
        <v>0</v>
      </c>
      <c r="W1307" s="3">
        <v>743635</v>
      </c>
      <c r="X1307" s="3">
        <v>319881</v>
      </c>
      <c r="Y1307" s="3">
        <v>221653</v>
      </c>
      <c r="Z1307" s="3">
        <v>0</v>
      </c>
      <c r="AA1307" s="3">
        <v>476506</v>
      </c>
      <c r="AB1307" s="3">
        <v>636829</v>
      </c>
      <c r="AC1307" s="3">
        <v>799989</v>
      </c>
      <c r="AD1307" s="3">
        <v>917608</v>
      </c>
      <c r="AE1307" s="3">
        <v>1040051</v>
      </c>
      <c r="AF1307" s="3">
        <v>41515</v>
      </c>
      <c r="AG1307" s="3">
        <v>53160</v>
      </c>
      <c r="AH1307" s="3">
        <v>59307</v>
      </c>
      <c r="AI1307" s="3">
        <v>69714</v>
      </c>
      <c r="AJ1307" s="3">
        <v>53247</v>
      </c>
      <c r="AK1307" s="3">
        <v>1896271</v>
      </c>
      <c r="AL1307" s="3">
        <v>466470</v>
      </c>
      <c r="AM1307" s="3">
        <v>459636</v>
      </c>
      <c r="AN1307" s="3">
        <v>453501</v>
      </c>
      <c r="AO1307" s="3">
        <v>21472</v>
      </c>
      <c r="AP1307" s="3">
        <v>12081008</v>
      </c>
      <c r="AQ1307" s="3">
        <v>13598227</v>
      </c>
      <c r="AR1307" s="3">
        <v>13282384</v>
      </c>
      <c r="AS1307" s="3">
        <v>15798503</v>
      </c>
      <c r="AT1307" s="3">
        <v>15350440</v>
      </c>
      <c r="AU1307" s="3">
        <v>181226</v>
      </c>
      <c r="AV1307" s="3">
        <v>-168365</v>
      </c>
      <c r="AW1307" s="3">
        <v>214685</v>
      </c>
      <c r="AX1307" s="3">
        <v>304757</v>
      </c>
      <c r="AY1307" s="3">
        <v>171849</v>
      </c>
      <c r="AZ1307" s="3">
        <v>347504</v>
      </c>
      <c r="BA1307" s="3">
        <v>139</v>
      </c>
      <c r="BB1307" s="3">
        <v>371808</v>
      </c>
      <c r="BC1307" s="3">
        <v>447649</v>
      </c>
      <c r="BD1307" s="3">
        <v>341607</v>
      </c>
      <c r="BE1307" s="3">
        <v>166278</v>
      </c>
      <c r="BF1307" s="3">
        <v>168504</v>
      </c>
      <c r="BG1307" s="3">
        <v>157123</v>
      </c>
      <c r="BH1307" s="3">
        <v>142892</v>
      </c>
      <c r="BI1307" s="3">
        <v>169758</v>
      </c>
      <c r="BJ1307" s="5">
        <v>4.4632579768865968E-3</v>
      </c>
      <c r="BK1307" s="5">
        <v>87.143884892086334</v>
      </c>
      <c r="BL1307" s="5">
        <v>4.476235046045271E-2</v>
      </c>
      <c r="BM1307" s="5">
        <v>0.11360463220067508</v>
      </c>
      <c r="BN1307" s="5">
        <v>0.15447575722979914</v>
      </c>
      <c r="BO1307" s="3">
        <v>1551</v>
      </c>
      <c r="BP1307" s="3">
        <v>12113</v>
      </c>
      <c r="BQ1307" s="3">
        <v>16643</v>
      </c>
      <c r="BR1307" s="3">
        <v>50855</v>
      </c>
      <c r="BS1307" s="3">
        <v>52770</v>
      </c>
      <c r="BT1307" s="3">
        <v>49770</v>
      </c>
      <c r="BU1307" s="3">
        <v>68409</v>
      </c>
      <c r="BV1307" s="3">
        <v>144455</v>
      </c>
      <c r="BW1307" s="3">
        <v>142509</v>
      </c>
      <c r="BX1307" s="3">
        <v>136346</v>
      </c>
      <c r="BY1307" s="3">
        <v>1563</v>
      </c>
      <c r="BZ1307" s="3">
        <v>12121</v>
      </c>
      <c r="CA1307" s="3">
        <v>16840</v>
      </c>
      <c r="CB1307" s="3">
        <v>54086</v>
      </c>
      <c r="CC1307" s="3">
        <v>58945</v>
      </c>
      <c r="CD1307" s="3">
        <v>229433</v>
      </c>
      <c r="CE1307" s="3">
        <v>-112077</v>
      </c>
      <c r="CF1307" s="3">
        <v>342300</v>
      </c>
      <c r="CG1307" s="3">
        <v>393180</v>
      </c>
      <c r="CH1307" s="3">
        <v>249250</v>
      </c>
    </row>
    <row r="1308" spans="1:86" x14ac:dyDescent="0.25">
      <c r="A1308" t="s">
        <v>1534</v>
      </c>
      <c r="B1308" s="3">
        <v>19019395</v>
      </c>
      <c r="C1308" s="3">
        <v>16780040</v>
      </c>
      <c r="D1308" s="3">
        <v>19348720</v>
      </c>
      <c r="E1308" s="3">
        <v>22507978</v>
      </c>
      <c r="F1308" s="3">
        <v>23633880</v>
      </c>
      <c r="G1308" s="3">
        <v>2560172</v>
      </c>
      <c r="H1308" s="3">
        <v>3521074</v>
      </c>
      <c r="I1308" s="3">
        <v>4177449</v>
      </c>
      <c r="J1308" s="3">
        <v>4725729</v>
      </c>
      <c r="K1308" s="3">
        <v>4530308</v>
      </c>
      <c r="L1308" s="3">
        <v>154800</v>
      </c>
      <c r="M1308" s="3">
        <v>154800</v>
      </c>
      <c r="N1308" s="3">
        <v>154800</v>
      </c>
      <c r="O1308" s="3">
        <v>154800</v>
      </c>
      <c r="P1308" s="3">
        <v>154800</v>
      </c>
      <c r="Q1308" s="3">
        <v>8102971</v>
      </c>
      <c r="R1308" s="3">
        <v>8317936</v>
      </c>
      <c r="S1308" s="3">
        <v>8651666</v>
      </c>
      <c r="T1308" s="3">
        <v>8957606</v>
      </c>
      <c r="U1308" s="3">
        <v>9656830</v>
      </c>
      <c r="V1308" s="3">
        <v>4250000</v>
      </c>
      <c r="W1308" s="3">
        <v>1567358</v>
      </c>
      <c r="X1308" s="3">
        <v>1955904</v>
      </c>
      <c r="Y1308" s="3">
        <v>2890250</v>
      </c>
      <c r="Z1308" s="3">
        <v>3127668</v>
      </c>
      <c r="AA1308" s="3">
        <v>1348044</v>
      </c>
      <c r="AB1308" s="3">
        <v>1912116</v>
      </c>
      <c r="AC1308" s="3">
        <v>2739830</v>
      </c>
      <c r="AD1308" s="3">
        <v>4622013</v>
      </c>
      <c r="AE1308" s="3">
        <v>5980246</v>
      </c>
      <c r="AF1308" s="3">
        <v>83000</v>
      </c>
      <c r="AG1308" s="3">
        <v>103000</v>
      </c>
      <c r="AH1308" s="3">
        <v>123000</v>
      </c>
      <c r="AI1308" s="3">
        <v>154948</v>
      </c>
      <c r="AJ1308" s="3">
        <v>265455</v>
      </c>
      <c r="AK1308" s="3">
        <v>1720667</v>
      </c>
      <c r="AL1308" s="3">
        <v>551497</v>
      </c>
      <c r="AM1308" s="3">
        <v>555303</v>
      </c>
      <c r="AN1308" s="3">
        <v>904949</v>
      </c>
      <c r="AO1308" s="3">
        <v>144939</v>
      </c>
      <c r="AP1308" s="3">
        <v>17141135</v>
      </c>
      <c r="AQ1308" s="3">
        <v>16792437</v>
      </c>
      <c r="AR1308" s="3">
        <v>18991083</v>
      </c>
      <c r="AS1308" s="3">
        <v>19934223</v>
      </c>
      <c r="AT1308" s="3">
        <v>18751753</v>
      </c>
      <c r="AU1308" s="3">
        <v>533608</v>
      </c>
      <c r="AV1308" s="3">
        <v>508945</v>
      </c>
      <c r="AW1308" s="3">
        <v>597961</v>
      </c>
      <c r="AX1308" s="3">
        <v>817335</v>
      </c>
      <c r="AY1308" s="3">
        <v>581190</v>
      </c>
      <c r="AZ1308" s="3">
        <v>928573</v>
      </c>
      <c r="BA1308" s="3">
        <v>915662</v>
      </c>
      <c r="BB1308" s="3">
        <v>1111669</v>
      </c>
      <c r="BC1308" s="3">
        <v>1407009</v>
      </c>
      <c r="BD1308" s="3">
        <v>1295258</v>
      </c>
      <c r="BE1308" s="3">
        <v>394965</v>
      </c>
      <c r="BF1308" s="3">
        <v>406717</v>
      </c>
      <c r="BG1308" s="3">
        <v>513708</v>
      </c>
      <c r="BH1308" s="3">
        <v>589674</v>
      </c>
      <c r="BI1308" s="3">
        <v>714068</v>
      </c>
      <c r="BJ1308" s="5">
        <v>0.18220753780262833</v>
      </c>
      <c r="BK1308" s="5">
        <v>7.6890817790844224E-2</v>
      </c>
      <c r="BL1308" s="5">
        <v>7.9695484897033195E-2</v>
      </c>
      <c r="BM1308" s="5">
        <v>0.10082522570928829</v>
      </c>
      <c r="BN1308" s="5">
        <v>0.17378004999776106</v>
      </c>
      <c r="BO1308" s="3">
        <v>169193</v>
      </c>
      <c r="BP1308" s="3">
        <v>70406</v>
      </c>
      <c r="BQ1308" s="3">
        <v>88595</v>
      </c>
      <c r="BR1308" s="3">
        <v>141862</v>
      </c>
      <c r="BS1308" s="3">
        <v>225090</v>
      </c>
      <c r="BT1308" s="3">
        <v>37824</v>
      </c>
      <c r="BU1308" s="3">
        <v>911</v>
      </c>
      <c r="BV1308" s="3">
        <v>514</v>
      </c>
      <c r="BW1308" s="3">
        <v>543</v>
      </c>
      <c r="BX1308" s="3">
        <v>38305</v>
      </c>
      <c r="BY1308" s="3">
        <v>168815</v>
      </c>
      <c r="BZ1308" s="3">
        <v>68392</v>
      </c>
      <c r="CA1308" s="3">
        <v>88601</v>
      </c>
      <c r="CB1308" s="3">
        <v>145325</v>
      </c>
      <c r="CC1308" s="3">
        <v>225289</v>
      </c>
      <c r="CD1308" s="3">
        <v>402617</v>
      </c>
      <c r="CE1308" s="3">
        <v>441464</v>
      </c>
      <c r="CF1308" s="3">
        <v>509874</v>
      </c>
      <c r="CG1308" s="3">
        <v>672553</v>
      </c>
      <c r="CH1308" s="3">
        <v>394206</v>
      </c>
    </row>
    <row r="1309" spans="1:86" x14ac:dyDescent="0.25">
      <c r="A1309" t="s">
        <v>1535</v>
      </c>
      <c r="B1309" s="3">
        <v>362688041</v>
      </c>
      <c r="C1309" s="3">
        <v>386568241</v>
      </c>
      <c r="D1309" s="3">
        <v>392082514</v>
      </c>
      <c r="E1309" s="3">
        <v>344166907</v>
      </c>
      <c r="F1309" s="3">
        <v>323432881</v>
      </c>
      <c r="G1309" s="3">
        <v>6540880</v>
      </c>
      <c r="H1309" s="3">
        <v>6612134</v>
      </c>
      <c r="I1309" s="3">
        <v>6324404</v>
      </c>
      <c r="J1309" s="3">
        <v>6473327</v>
      </c>
      <c r="K1309" s="3">
        <v>6680992</v>
      </c>
      <c r="L1309" s="3">
        <v>1679800</v>
      </c>
      <c r="M1309" s="3">
        <v>1679800</v>
      </c>
      <c r="N1309" s="3">
        <v>1679800</v>
      </c>
      <c r="O1309" s="3">
        <v>1679800</v>
      </c>
      <c r="P1309" s="3">
        <v>1679800</v>
      </c>
      <c r="Q1309" s="3">
        <v>122353383</v>
      </c>
      <c r="R1309" s="3">
        <v>130709966</v>
      </c>
      <c r="S1309" s="3">
        <v>144398679</v>
      </c>
      <c r="T1309" s="3">
        <v>128972016</v>
      </c>
      <c r="U1309" s="3">
        <v>107125730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43260467</v>
      </c>
      <c r="AB1309" s="3">
        <v>60828619</v>
      </c>
      <c r="AC1309" s="3">
        <v>34751813</v>
      </c>
      <c r="AD1309" s="3">
        <v>30385506</v>
      </c>
      <c r="AE1309" s="3">
        <v>35541110</v>
      </c>
      <c r="AF1309" s="3">
        <v>29150755</v>
      </c>
      <c r="AG1309" s="3">
        <v>47891552</v>
      </c>
      <c r="AH1309" s="3">
        <v>22599976</v>
      </c>
      <c r="AI1309" s="3">
        <v>18559728</v>
      </c>
      <c r="AJ1309" s="3">
        <v>25864967</v>
      </c>
      <c r="AK1309" s="3">
        <v>7889460</v>
      </c>
      <c r="AL1309" s="3">
        <v>5404889</v>
      </c>
      <c r="AM1309" s="3">
        <v>6111402</v>
      </c>
      <c r="AN1309" s="3">
        <v>6411341</v>
      </c>
      <c r="AO1309" s="3">
        <v>8874559</v>
      </c>
      <c r="AP1309" s="3">
        <v>979979499</v>
      </c>
      <c r="AQ1309" s="3">
        <v>978734328</v>
      </c>
      <c r="AR1309" s="3">
        <v>959700764</v>
      </c>
      <c r="AS1309" s="3">
        <v>924400063</v>
      </c>
      <c r="AT1309" s="3">
        <v>876627125</v>
      </c>
      <c r="AU1309" s="3">
        <v>112497657</v>
      </c>
      <c r="AV1309" s="3">
        <v>99408632</v>
      </c>
      <c r="AW1309" s="3">
        <v>110811275</v>
      </c>
      <c r="AX1309" s="3">
        <v>102862067</v>
      </c>
      <c r="AY1309" s="3">
        <v>79799681</v>
      </c>
      <c r="AZ1309" s="3">
        <v>125699137</v>
      </c>
      <c r="BA1309" s="3">
        <v>111301230</v>
      </c>
      <c r="BB1309" s="3">
        <v>122368309</v>
      </c>
      <c r="BC1309" s="3">
        <v>113806723</v>
      </c>
      <c r="BD1309" s="3">
        <v>91664452</v>
      </c>
      <c r="BE1309" s="3">
        <v>13201480</v>
      </c>
      <c r="BF1309" s="3">
        <v>11892598</v>
      </c>
      <c r="BG1309" s="3">
        <v>11557034</v>
      </c>
      <c r="BH1309" s="3">
        <v>10944656</v>
      </c>
      <c r="BI1309" s="3">
        <v>11864771</v>
      </c>
      <c r="BJ1309" s="5">
        <v>6.3827009408982651E-5</v>
      </c>
      <c r="BK1309" s="5">
        <v>1.5669188920913092E-5</v>
      </c>
      <c r="BL1309" s="5">
        <v>3.7591432271896473E-5</v>
      </c>
      <c r="BM1309" s="5">
        <v>2.4175197452965937E-4</v>
      </c>
      <c r="BN1309" s="5">
        <v>2.1151056464069627E-4</v>
      </c>
      <c r="BO1309" s="3">
        <v>8023</v>
      </c>
      <c r="BP1309" s="3">
        <v>1744</v>
      </c>
      <c r="BQ1309" s="3">
        <v>4600</v>
      </c>
      <c r="BR1309" s="3">
        <v>27513</v>
      </c>
      <c r="BS1309" s="3">
        <v>19388</v>
      </c>
      <c r="BT1309" s="3">
        <v>1177774</v>
      </c>
      <c r="BU1309" s="3">
        <v>7084818</v>
      </c>
      <c r="BV1309" s="3">
        <v>7693719</v>
      </c>
      <c r="BW1309" s="3">
        <v>5400943</v>
      </c>
      <c r="BX1309" s="3">
        <v>3360031</v>
      </c>
      <c r="BY1309" s="3">
        <v>645659</v>
      </c>
      <c r="BZ1309" s="3">
        <v>-34952</v>
      </c>
      <c r="CA1309" s="3">
        <v>113475</v>
      </c>
      <c r="CB1309" s="3">
        <v>-70259</v>
      </c>
      <c r="CC1309" s="3">
        <v>95137</v>
      </c>
      <c r="CD1309" s="3">
        <v>113029772</v>
      </c>
      <c r="CE1309" s="3">
        <v>106528402</v>
      </c>
      <c r="CF1309" s="3">
        <v>118391519</v>
      </c>
      <c r="CG1309" s="3">
        <v>108333269</v>
      </c>
      <c r="CH1309" s="3">
        <v>83064575</v>
      </c>
    </row>
    <row r="1310" spans="1:86" x14ac:dyDescent="0.25">
      <c r="A1310" t="s">
        <v>1536</v>
      </c>
      <c r="B1310" s="3">
        <v>124249400</v>
      </c>
      <c r="C1310" s="3">
        <v>117766443</v>
      </c>
      <c r="D1310" s="3">
        <v>114612377</v>
      </c>
      <c r="E1310" s="3">
        <v>119781249</v>
      </c>
      <c r="F1310" s="3">
        <v>116051273</v>
      </c>
      <c r="G1310" s="3">
        <v>56333098</v>
      </c>
      <c r="H1310" s="3">
        <v>56504230</v>
      </c>
      <c r="I1310" s="3">
        <v>52025479</v>
      </c>
      <c r="J1310" s="3">
        <v>54496989</v>
      </c>
      <c r="K1310" s="3">
        <v>53357392</v>
      </c>
      <c r="L1310" s="3">
        <v>539000</v>
      </c>
      <c r="M1310" s="3">
        <v>539000</v>
      </c>
      <c r="N1310" s="3">
        <v>539000</v>
      </c>
      <c r="O1310" s="3">
        <v>539000</v>
      </c>
      <c r="P1310" s="3">
        <v>539000</v>
      </c>
      <c r="Q1310" s="3">
        <v>33962370</v>
      </c>
      <c r="R1310" s="3">
        <v>34067934</v>
      </c>
      <c r="S1310" s="3">
        <v>32359219</v>
      </c>
      <c r="T1310" s="3">
        <v>30774364</v>
      </c>
      <c r="U1310" s="3">
        <v>30991956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10935171</v>
      </c>
      <c r="AB1310" s="3">
        <v>8735730</v>
      </c>
      <c r="AC1310" s="3">
        <v>7207336</v>
      </c>
      <c r="AD1310" s="3">
        <v>7859903</v>
      </c>
      <c r="AE1310" s="3">
        <v>9965363</v>
      </c>
      <c r="AF1310" s="3">
        <v>4231109</v>
      </c>
      <c r="AG1310" s="3">
        <v>2537130</v>
      </c>
      <c r="AH1310" s="3">
        <v>1451901</v>
      </c>
      <c r="AI1310" s="3">
        <v>2351811</v>
      </c>
      <c r="AJ1310" s="3">
        <v>4613669</v>
      </c>
      <c r="AK1310" s="3">
        <v>38522720</v>
      </c>
      <c r="AL1310" s="3">
        <v>32418601</v>
      </c>
      <c r="AM1310" s="3">
        <v>33841044</v>
      </c>
      <c r="AN1310" s="3">
        <v>40121176</v>
      </c>
      <c r="AO1310" s="3">
        <v>36470861</v>
      </c>
      <c r="AP1310" s="3">
        <v>216160819</v>
      </c>
      <c r="AQ1310" s="3">
        <v>216069817</v>
      </c>
      <c r="AR1310" s="3">
        <v>222272621</v>
      </c>
      <c r="AS1310" s="3">
        <v>220493434</v>
      </c>
      <c r="AT1310" s="3">
        <v>228210502</v>
      </c>
      <c r="AU1310" s="3">
        <v>9336703</v>
      </c>
      <c r="AV1310" s="3">
        <v>9513076</v>
      </c>
      <c r="AW1310" s="3">
        <v>9002174</v>
      </c>
      <c r="AX1310" s="3">
        <v>5250685</v>
      </c>
      <c r="AY1310" s="3">
        <v>10782747</v>
      </c>
      <c r="AZ1310" s="3">
        <v>24501410</v>
      </c>
      <c r="BA1310" s="3">
        <v>23684770</v>
      </c>
      <c r="BB1310" s="3">
        <v>23962799</v>
      </c>
      <c r="BC1310" s="3">
        <v>18458017</v>
      </c>
      <c r="BD1310" s="3">
        <v>24270022</v>
      </c>
      <c r="BE1310" s="3">
        <v>15164707</v>
      </c>
      <c r="BF1310" s="3">
        <v>14171694</v>
      </c>
      <c r="BG1310" s="3">
        <v>14960625</v>
      </c>
      <c r="BH1310" s="3">
        <v>13207332</v>
      </c>
      <c r="BI1310" s="3">
        <v>13487275</v>
      </c>
      <c r="BJ1310" s="5">
        <v>2.4378392916979064E-2</v>
      </c>
      <c r="BK1310" s="5">
        <v>1.303301657563067E-2</v>
      </c>
      <c r="BL1310" s="5">
        <v>1.8060452787673091E-2</v>
      </c>
      <c r="BM1310" s="5">
        <v>1.9110557759265255E-2</v>
      </c>
      <c r="BN1310" s="5">
        <v>1.0165338951897118E-2</v>
      </c>
      <c r="BO1310" s="3">
        <v>597305</v>
      </c>
      <c r="BP1310" s="3">
        <v>308684</v>
      </c>
      <c r="BQ1310" s="3">
        <v>432779</v>
      </c>
      <c r="BR1310" s="3">
        <v>352743</v>
      </c>
      <c r="BS1310" s="3">
        <v>246713</v>
      </c>
      <c r="BT1310" s="3">
        <v>1374</v>
      </c>
      <c r="BU1310" s="3">
        <v>637</v>
      </c>
      <c r="BV1310" s="3">
        <v>5554</v>
      </c>
      <c r="BW1310" s="3">
        <v>13</v>
      </c>
      <c r="BX1310" s="3">
        <v>1183</v>
      </c>
      <c r="BY1310" s="3">
        <v>-493448</v>
      </c>
      <c r="BZ1310" s="3">
        <v>-527549</v>
      </c>
      <c r="CA1310" s="3">
        <v>1496913</v>
      </c>
      <c r="CB1310" s="3">
        <v>-289092</v>
      </c>
      <c r="CC1310" s="3">
        <v>1325069</v>
      </c>
      <c r="CD1310" s="3">
        <v>9831525</v>
      </c>
      <c r="CE1310" s="3">
        <v>10041262</v>
      </c>
      <c r="CF1310" s="3">
        <v>7510815</v>
      </c>
      <c r="CG1310" s="3">
        <v>5539790</v>
      </c>
      <c r="CH1310" s="3">
        <v>9458861</v>
      </c>
    </row>
    <row r="1311" spans="1:86" x14ac:dyDescent="0.25">
      <c r="A1311" t="s">
        <v>1537</v>
      </c>
      <c r="B1311" s="3">
        <v>12664093</v>
      </c>
      <c r="C1311" s="3">
        <v>15352558</v>
      </c>
      <c r="D1311" s="3">
        <v>17679789</v>
      </c>
      <c r="E1311" s="3">
        <v>22485812</v>
      </c>
      <c r="F1311" s="3">
        <v>23360485</v>
      </c>
      <c r="G1311" s="3">
        <v>199821</v>
      </c>
      <c r="H1311" s="3">
        <v>155507</v>
      </c>
      <c r="I1311" s="3">
        <v>217890</v>
      </c>
      <c r="J1311" s="3">
        <v>265734</v>
      </c>
      <c r="K1311" s="3">
        <v>354377</v>
      </c>
      <c r="L1311" s="3">
        <v>21000</v>
      </c>
      <c r="M1311" s="3">
        <v>21000</v>
      </c>
      <c r="N1311" s="3">
        <v>21000</v>
      </c>
      <c r="O1311" s="3">
        <v>21000</v>
      </c>
      <c r="P1311" s="3">
        <v>21000</v>
      </c>
      <c r="Q1311" s="3">
        <v>9399459</v>
      </c>
      <c r="R1311" s="3">
        <v>8522645</v>
      </c>
      <c r="S1311" s="3">
        <v>10671628</v>
      </c>
      <c r="T1311" s="3">
        <v>15209194</v>
      </c>
      <c r="U1311" s="3">
        <v>15857906</v>
      </c>
      <c r="V1311" s="3">
        <v>14409</v>
      </c>
      <c r="W1311" s="3">
        <v>10833</v>
      </c>
      <c r="X1311" s="3">
        <v>7240</v>
      </c>
      <c r="Y1311" s="3">
        <v>3629</v>
      </c>
      <c r="Z1311" s="3">
        <v>0</v>
      </c>
      <c r="AA1311" s="3">
        <v>662470</v>
      </c>
      <c r="AB1311" s="3">
        <v>728674</v>
      </c>
      <c r="AC1311" s="3">
        <v>755273</v>
      </c>
      <c r="AD1311" s="3">
        <v>848614</v>
      </c>
      <c r="AE1311" s="3">
        <v>931231</v>
      </c>
      <c r="AF1311" s="3">
        <v>378800</v>
      </c>
      <c r="AG1311" s="3">
        <v>436200</v>
      </c>
      <c r="AH1311" s="3">
        <v>517600</v>
      </c>
      <c r="AI1311" s="3">
        <v>597600</v>
      </c>
      <c r="AJ1311" s="3">
        <v>675600</v>
      </c>
      <c r="AK1311" s="3">
        <v>16638</v>
      </c>
      <c r="AL1311" s="3">
        <v>20291</v>
      </c>
      <c r="AM1311" s="3">
        <v>43221</v>
      </c>
      <c r="AN1311" s="3">
        <v>25092</v>
      </c>
      <c r="AO1311" s="3">
        <v>25078</v>
      </c>
      <c r="AP1311" s="3">
        <v>13160738</v>
      </c>
      <c r="AQ1311" s="3">
        <v>19497021</v>
      </c>
      <c r="AR1311" s="3">
        <v>24929078</v>
      </c>
      <c r="AS1311" s="3">
        <v>29566158</v>
      </c>
      <c r="AT1311" s="3">
        <v>29850089</v>
      </c>
      <c r="AU1311" s="3">
        <v>1108325</v>
      </c>
      <c r="AV1311" s="3">
        <v>2366418</v>
      </c>
      <c r="AW1311" s="3">
        <v>3133464</v>
      </c>
      <c r="AX1311" s="3">
        <v>6412955</v>
      </c>
      <c r="AY1311" s="3">
        <v>4562560</v>
      </c>
      <c r="AZ1311" s="3">
        <v>1169395</v>
      </c>
      <c r="BA1311" s="3">
        <v>2433979</v>
      </c>
      <c r="BB1311" s="3">
        <v>3259817</v>
      </c>
      <c r="BC1311" s="3">
        <v>6516491</v>
      </c>
      <c r="BD1311" s="3">
        <v>4682488</v>
      </c>
      <c r="BE1311" s="3">
        <v>61070</v>
      </c>
      <c r="BF1311" s="3">
        <v>67561</v>
      </c>
      <c r="BG1311" s="3">
        <v>126353</v>
      </c>
      <c r="BH1311" s="3">
        <v>103536</v>
      </c>
      <c r="BI1311" s="3">
        <v>119928</v>
      </c>
      <c r="BJ1311" s="5">
        <v>2.3974790383061325E-2</v>
      </c>
      <c r="BK1311" s="5">
        <v>8.4080429617511086E-3</v>
      </c>
      <c r="BL1311" s="5">
        <v>8.0568939912884687E-3</v>
      </c>
      <c r="BM1311" s="5">
        <v>2.6681537655772101E-3</v>
      </c>
      <c r="BN1311" s="5">
        <v>4.2039616545733807E-3</v>
      </c>
      <c r="BO1311" s="3">
        <v>28036</v>
      </c>
      <c r="BP1311" s="3">
        <v>20465</v>
      </c>
      <c r="BQ1311" s="3">
        <v>26264</v>
      </c>
      <c r="BR1311" s="3">
        <v>17387</v>
      </c>
      <c r="BS1311" s="3">
        <v>19685</v>
      </c>
      <c r="BT1311" s="3">
        <v>70139</v>
      </c>
      <c r="BU1311" s="3">
        <v>49377</v>
      </c>
      <c r="BV1311" s="3">
        <v>51152</v>
      </c>
      <c r="BW1311" s="3">
        <v>57272</v>
      </c>
      <c r="BX1311" s="3">
        <v>88809</v>
      </c>
      <c r="BY1311" s="3">
        <v>16894</v>
      </c>
      <c r="BZ1311" s="3">
        <v>-29606</v>
      </c>
      <c r="CA1311" s="3">
        <v>-59491</v>
      </c>
      <c r="CB1311" s="3">
        <v>49063</v>
      </c>
      <c r="CC1311" s="3">
        <v>62310</v>
      </c>
      <c r="CD1311" s="3">
        <v>1161570</v>
      </c>
      <c r="CE1311" s="3">
        <v>2445401</v>
      </c>
      <c r="CF1311" s="3">
        <v>3244107</v>
      </c>
      <c r="CG1311" s="3">
        <v>6421164</v>
      </c>
      <c r="CH1311" s="3">
        <v>4589059</v>
      </c>
    </row>
    <row r="1312" spans="1:86" x14ac:dyDescent="0.25">
      <c r="A1312" t="s">
        <v>1538</v>
      </c>
      <c r="B1312" s="3">
        <v>129831664</v>
      </c>
      <c r="C1312" s="3">
        <v>121092471</v>
      </c>
      <c r="D1312" s="3">
        <v>135462526</v>
      </c>
      <c r="E1312" s="3">
        <v>263311425</v>
      </c>
      <c r="F1312" s="3">
        <v>431732594</v>
      </c>
      <c r="G1312" s="3">
        <v>27188101</v>
      </c>
      <c r="H1312" s="3">
        <v>25612121</v>
      </c>
      <c r="I1312" s="3">
        <v>25918129</v>
      </c>
      <c r="J1312" s="3">
        <v>27193731</v>
      </c>
      <c r="K1312" s="3">
        <v>28565298</v>
      </c>
      <c r="L1312" s="3">
        <v>12911422</v>
      </c>
      <c r="M1312" s="3">
        <v>12911422</v>
      </c>
      <c r="N1312" s="3">
        <v>12911422</v>
      </c>
      <c r="O1312" s="3">
        <v>12911422</v>
      </c>
      <c r="P1312" s="3">
        <v>12911422</v>
      </c>
      <c r="Q1312" s="3">
        <v>37357630</v>
      </c>
      <c r="R1312" s="3">
        <v>24061323</v>
      </c>
      <c r="S1312" s="3">
        <v>39130627</v>
      </c>
      <c r="T1312" s="3">
        <v>50431944</v>
      </c>
      <c r="U1312" s="3">
        <v>54918159</v>
      </c>
      <c r="V1312" s="3">
        <v>0</v>
      </c>
      <c r="W1312" s="3">
        <v>0</v>
      </c>
      <c r="X1312" s="3">
        <v>444389</v>
      </c>
      <c r="Y1312" s="3">
        <v>0</v>
      </c>
      <c r="Z1312" s="3">
        <v>0</v>
      </c>
      <c r="AA1312" s="3">
        <v>10337554</v>
      </c>
      <c r="AB1312" s="3">
        <v>11437706</v>
      </c>
      <c r="AC1312" s="3">
        <v>11633619</v>
      </c>
      <c r="AD1312" s="3">
        <v>157214292</v>
      </c>
      <c r="AE1312" s="3">
        <v>130508215</v>
      </c>
      <c r="AF1312" s="3">
        <v>1968366</v>
      </c>
      <c r="AG1312" s="3">
        <v>1982806</v>
      </c>
      <c r="AH1312" s="3">
        <v>3484578</v>
      </c>
      <c r="AI1312" s="3">
        <v>3197350</v>
      </c>
      <c r="AJ1312" s="3">
        <v>2931864</v>
      </c>
      <c r="AK1312" s="3">
        <v>32195415</v>
      </c>
      <c r="AL1312" s="3">
        <v>28000000</v>
      </c>
      <c r="AM1312" s="3">
        <v>28000000</v>
      </c>
      <c r="AN1312" s="3">
        <v>3695308</v>
      </c>
      <c r="AO1312" s="3">
        <v>350</v>
      </c>
      <c r="AP1312" s="3">
        <v>172026036</v>
      </c>
      <c r="AQ1312" s="3">
        <v>198104191</v>
      </c>
      <c r="AR1312" s="3">
        <v>211523534</v>
      </c>
      <c r="AS1312" s="3">
        <v>187106223</v>
      </c>
      <c r="AT1312" s="3">
        <v>152777770</v>
      </c>
      <c r="AU1312" s="3">
        <v>15156613</v>
      </c>
      <c r="AV1312" s="3">
        <v>18986639</v>
      </c>
      <c r="AW1312" s="3">
        <v>24680970</v>
      </c>
      <c r="AX1312" s="3">
        <v>19436769</v>
      </c>
      <c r="AY1312" s="3">
        <v>14994218</v>
      </c>
      <c r="AZ1312" s="3">
        <v>21331013</v>
      </c>
      <c r="BA1312" s="3">
        <v>25714687</v>
      </c>
      <c r="BB1312" s="3">
        <v>29807313</v>
      </c>
      <c r="BC1312" s="3">
        <v>24402520</v>
      </c>
      <c r="BD1312" s="3">
        <v>19034212</v>
      </c>
      <c r="BE1312" s="3">
        <v>6174400</v>
      </c>
      <c r="BF1312" s="3">
        <v>6728048</v>
      </c>
      <c r="BG1312" s="3">
        <v>5126343</v>
      </c>
      <c r="BH1312" s="3">
        <v>4965751</v>
      </c>
      <c r="BI1312" s="3">
        <v>4039994</v>
      </c>
      <c r="BJ1312" s="5">
        <v>7.4723221067841461E-2</v>
      </c>
      <c r="BK1312" s="5">
        <v>6.1192383947741617E-2</v>
      </c>
      <c r="BL1312" s="5">
        <v>5.2677911625244447E-2</v>
      </c>
      <c r="BM1312" s="5">
        <v>0.18616261763129383</v>
      </c>
      <c r="BN1312" s="5">
        <v>0.41216242626697652</v>
      </c>
      <c r="BO1312" s="3">
        <v>1593922</v>
      </c>
      <c r="BP1312" s="3">
        <v>1573543</v>
      </c>
      <c r="BQ1312" s="3">
        <v>1570187</v>
      </c>
      <c r="BR1312" s="3">
        <v>4542837</v>
      </c>
      <c r="BS1312" s="3">
        <v>7845187</v>
      </c>
      <c r="BT1312" s="3">
        <v>109431</v>
      </c>
      <c r="BU1312" s="3">
        <v>143491</v>
      </c>
      <c r="BV1312" s="3">
        <v>148106</v>
      </c>
      <c r="BW1312" s="3">
        <v>423708</v>
      </c>
      <c r="BX1312" s="3">
        <v>289892</v>
      </c>
      <c r="BY1312" s="3">
        <v>1689247</v>
      </c>
      <c r="BZ1312" s="3">
        <v>1837950</v>
      </c>
      <c r="CA1312" s="3">
        <v>1024021</v>
      </c>
      <c r="CB1312" s="3">
        <v>4703227</v>
      </c>
      <c r="CC1312" s="3">
        <v>7882604</v>
      </c>
      <c r="CD1312" s="3">
        <v>13576797</v>
      </c>
      <c r="CE1312" s="3">
        <v>17292180</v>
      </c>
      <c r="CF1312" s="3">
        <v>23805055</v>
      </c>
      <c r="CG1312" s="3">
        <v>15157250</v>
      </c>
      <c r="CH1312" s="3">
        <v>7401506</v>
      </c>
    </row>
    <row r="1313" spans="1:86" x14ac:dyDescent="0.25">
      <c r="A1313" t="s">
        <v>1539</v>
      </c>
      <c r="B1313" s="3">
        <v>7607416</v>
      </c>
      <c r="C1313" s="3">
        <v>8549758</v>
      </c>
      <c r="D1313" s="3">
        <v>7563267</v>
      </c>
      <c r="E1313" s="3">
        <v>7508853</v>
      </c>
      <c r="F1313" s="3">
        <v>8613608</v>
      </c>
      <c r="G1313" s="3">
        <v>1240807</v>
      </c>
      <c r="H1313" s="3">
        <v>1102589</v>
      </c>
      <c r="I1313" s="3">
        <v>971219</v>
      </c>
      <c r="J1313" s="3">
        <v>806114</v>
      </c>
      <c r="K1313" s="3">
        <v>808524</v>
      </c>
      <c r="L1313" s="3">
        <v>309600</v>
      </c>
      <c r="M1313" s="3">
        <v>309600</v>
      </c>
      <c r="N1313" s="3">
        <v>309600</v>
      </c>
      <c r="O1313" s="3">
        <v>309600</v>
      </c>
      <c r="P1313" s="3">
        <v>309600</v>
      </c>
      <c r="Q1313" s="3">
        <v>3492399</v>
      </c>
      <c r="R1313" s="3">
        <v>4129090</v>
      </c>
      <c r="S1313" s="3">
        <v>3559857</v>
      </c>
      <c r="T1313" s="3">
        <v>3095045</v>
      </c>
      <c r="U1313" s="3">
        <v>3944952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499310</v>
      </c>
      <c r="AB1313" s="3">
        <v>508539</v>
      </c>
      <c r="AC1313" s="3">
        <v>491930</v>
      </c>
      <c r="AD1313" s="3">
        <v>468128</v>
      </c>
      <c r="AE1313" s="3">
        <v>425458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672409</v>
      </c>
      <c r="AL1313" s="3">
        <v>659032</v>
      </c>
      <c r="AM1313" s="3">
        <v>626243</v>
      </c>
      <c r="AN1313" s="3">
        <v>657873</v>
      </c>
      <c r="AO1313" s="3">
        <v>665794</v>
      </c>
      <c r="AP1313" s="3">
        <v>11870974</v>
      </c>
      <c r="AQ1313" s="3">
        <v>11621119</v>
      </c>
      <c r="AR1313" s="3">
        <v>11360567</v>
      </c>
      <c r="AS1313" s="3">
        <v>11682043</v>
      </c>
      <c r="AT1313" s="3">
        <v>12502314</v>
      </c>
      <c r="AU1313" s="3">
        <v>950708</v>
      </c>
      <c r="AV1313" s="3">
        <v>1025313</v>
      </c>
      <c r="AW1313" s="3">
        <v>769657</v>
      </c>
      <c r="AX1313" s="3">
        <v>1184939</v>
      </c>
      <c r="AY1313" s="3">
        <v>1502017</v>
      </c>
      <c r="AZ1313" s="3">
        <v>1257230</v>
      </c>
      <c r="BA1313" s="3">
        <v>1343466</v>
      </c>
      <c r="BB1313" s="3">
        <v>1061759</v>
      </c>
      <c r="BC1313" s="3">
        <v>1450366</v>
      </c>
      <c r="BD1313" s="3">
        <v>1750643</v>
      </c>
      <c r="BE1313" s="3">
        <v>306522</v>
      </c>
      <c r="BF1313" s="3">
        <v>318153</v>
      </c>
      <c r="BG1313" s="3">
        <v>292102</v>
      </c>
      <c r="BH1313" s="3">
        <v>265427</v>
      </c>
      <c r="BI1313" s="3">
        <v>248626</v>
      </c>
      <c r="BJ1313" s="5">
        <v>5.2400913118522468E-3</v>
      </c>
      <c r="BK1313" s="5">
        <v>8.4631840329416595E-4</v>
      </c>
      <c r="BL1313" s="5">
        <v>7.6100131950847607E-4</v>
      </c>
      <c r="BM1313" s="5">
        <v>1.2030066893459996E-2</v>
      </c>
      <c r="BN1313" s="5">
        <v>9.824961457018935E-4</v>
      </c>
      <c r="BO1313" s="3">
        <v>6588</v>
      </c>
      <c r="BP1313" s="3">
        <v>1137</v>
      </c>
      <c r="BQ1313" s="3">
        <v>808</v>
      </c>
      <c r="BR1313" s="3">
        <v>17448</v>
      </c>
      <c r="BS1313" s="3">
        <v>1720</v>
      </c>
      <c r="BT1313" s="3">
        <v>6333</v>
      </c>
      <c r="BU1313" s="3">
        <v>9065</v>
      </c>
      <c r="BV1313" s="3">
        <v>7447</v>
      </c>
      <c r="BW1313" s="3">
        <v>4584</v>
      </c>
      <c r="BX1313" s="3">
        <v>4448</v>
      </c>
      <c r="BY1313" s="3">
        <v>5126</v>
      </c>
      <c r="BZ1313" s="3">
        <v>1457</v>
      </c>
      <c r="CA1313" s="3">
        <v>3087</v>
      </c>
      <c r="CB1313" s="3">
        <v>17521</v>
      </c>
      <c r="CC1313" s="3">
        <v>2194</v>
      </c>
      <c r="CD1313" s="3">
        <v>951915</v>
      </c>
      <c r="CE1313" s="3">
        <v>1032921</v>
      </c>
      <c r="CF1313" s="3">
        <v>774017</v>
      </c>
      <c r="CG1313" s="3">
        <v>1172002</v>
      </c>
      <c r="CH1313" s="3">
        <v>1504271</v>
      </c>
    </row>
    <row r="1314" spans="1:86" x14ac:dyDescent="0.25">
      <c r="A1314" t="s">
        <v>1540</v>
      </c>
      <c r="B1314" s="3">
        <v>25511799</v>
      </c>
      <c r="C1314" s="3">
        <v>25172421</v>
      </c>
      <c r="D1314" s="3">
        <v>26412791</v>
      </c>
      <c r="E1314" s="3">
        <v>27212571</v>
      </c>
      <c r="F1314" s="3">
        <v>27176084</v>
      </c>
      <c r="G1314" s="3">
        <v>2152889</v>
      </c>
      <c r="H1314" s="3">
        <v>2315285</v>
      </c>
      <c r="I1314" s="3">
        <v>2538247</v>
      </c>
      <c r="J1314" s="3">
        <v>2618734</v>
      </c>
      <c r="K1314" s="3">
        <v>2471527</v>
      </c>
      <c r="L1314" s="3">
        <v>2600000</v>
      </c>
      <c r="M1314" s="3">
        <v>2600000</v>
      </c>
      <c r="N1314" s="3">
        <v>2600000</v>
      </c>
      <c r="O1314" s="3">
        <v>2600000</v>
      </c>
      <c r="P1314" s="3">
        <v>2600000</v>
      </c>
      <c r="Q1314" s="3">
        <v>16132842</v>
      </c>
      <c r="R1314" s="3">
        <v>16207506</v>
      </c>
      <c r="S1314" s="3">
        <v>15850637</v>
      </c>
      <c r="T1314" s="3">
        <v>14557522</v>
      </c>
      <c r="U1314" s="3">
        <v>12772688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595530</v>
      </c>
      <c r="AB1314" s="3">
        <v>601571</v>
      </c>
      <c r="AC1314" s="3">
        <v>422633</v>
      </c>
      <c r="AD1314" s="3">
        <v>425740</v>
      </c>
      <c r="AE1314" s="3">
        <v>875065</v>
      </c>
      <c r="AF1314" s="3">
        <v>205351</v>
      </c>
      <c r="AG1314" s="3">
        <v>258590</v>
      </c>
      <c r="AH1314" s="3">
        <v>100233</v>
      </c>
      <c r="AI1314" s="3">
        <v>152661</v>
      </c>
      <c r="AJ1314" s="3">
        <v>642273</v>
      </c>
      <c r="AK1314" s="3">
        <v>213</v>
      </c>
      <c r="AL1314" s="3">
        <v>65</v>
      </c>
      <c r="AM1314" s="3">
        <v>60</v>
      </c>
      <c r="AN1314" s="3">
        <v>65</v>
      </c>
      <c r="AO1314" s="3">
        <v>65</v>
      </c>
      <c r="AP1314" s="3">
        <v>38123603</v>
      </c>
      <c r="AQ1314" s="3">
        <v>40140744</v>
      </c>
      <c r="AR1314" s="3">
        <v>42191397</v>
      </c>
      <c r="AS1314" s="3">
        <v>42600625</v>
      </c>
      <c r="AT1314" s="3">
        <v>41307864</v>
      </c>
      <c r="AU1314" s="3">
        <v>5699554</v>
      </c>
      <c r="AV1314" s="3">
        <v>6510890</v>
      </c>
      <c r="AW1314" s="3">
        <v>6041421</v>
      </c>
      <c r="AX1314" s="3">
        <v>4480396</v>
      </c>
      <c r="AY1314" s="3">
        <v>3598016</v>
      </c>
      <c r="AZ1314" s="3">
        <v>6090644</v>
      </c>
      <c r="BA1314" s="3">
        <v>6850764</v>
      </c>
      <c r="BB1314" s="3">
        <v>6623261</v>
      </c>
      <c r="BC1314" s="3">
        <v>5155408</v>
      </c>
      <c r="BD1314" s="3">
        <v>4330768</v>
      </c>
      <c r="BE1314" s="3">
        <v>391090</v>
      </c>
      <c r="BF1314" s="3">
        <v>339874</v>
      </c>
      <c r="BG1314" s="3">
        <v>581840</v>
      </c>
      <c r="BH1314" s="3">
        <v>675012</v>
      </c>
      <c r="BI1314" s="3">
        <v>732752</v>
      </c>
      <c r="BJ1314" s="5">
        <v>1.4554782712632688E-2</v>
      </c>
      <c r="BK1314" s="5">
        <v>1.5567606766194252E-2</v>
      </c>
      <c r="BL1314" s="5">
        <v>1.1398161721242753E-2</v>
      </c>
      <c r="BM1314" s="5">
        <v>1.2472339725585249E-2</v>
      </c>
      <c r="BN1314" s="5">
        <v>1.4771975778891873E-2</v>
      </c>
      <c r="BO1314" s="3">
        <v>88648</v>
      </c>
      <c r="BP1314" s="3">
        <v>106650</v>
      </c>
      <c r="BQ1314" s="3">
        <v>75493</v>
      </c>
      <c r="BR1314" s="3">
        <v>64300</v>
      </c>
      <c r="BS1314" s="3">
        <v>63974</v>
      </c>
      <c r="BT1314" s="3">
        <v>10131</v>
      </c>
      <c r="BU1314" s="3">
        <v>4745</v>
      </c>
      <c r="BV1314" s="3">
        <v>12996</v>
      </c>
      <c r="BW1314" s="3">
        <v>3672</v>
      </c>
      <c r="BX1314" s="3">
        <v>1941</v>
      </c>
      <c r="BY1314" s="3">
        <v>-37351</v>
      </c>
      <c r="BZ1314" s="3">
        <v>131948</v>
      </c>
      <c r="CA1314" s="3">
        <v>138228</v>
      </c>
      <c r="CB1314" s="3">
        <v>483121</v>
      </c>
      <c r="CC1314" s="3">
        <v>1499982</v>
      </c>
      <c r="CD1314" s="3">
        <v>5747036</v>
      </c>
      <c r="CE1314" s="3">
        <v>6383687</v>
      </c>
      <c r="CF1314" s="3">
        <v>5916189</v>
      </c>
      <c r="CG1314" s="3">
        <v>4000947</v>
      </c>
      <c r="CH1314" s="3">
        <v>2099975</v>
      </c>
    </row>
    <row r="1315" spans="1:86" x14ac:dyDescent="0.25">
      <c r="A1315" t="s">
        <v>253</v>
      </c>
      <c r="B1315" s="3">
        <v>321386959</v>
      </c>
      <c r="C1315" s="3">
        <v>343335767</v>
      </c>
      <c r="D1315" s="3">
        <v>349042121</v>
      </c>
      <c r="E1315" s="3">
        <v>350120251</v>
      </c>
      <c r="F1315" s="3">
        <v>462278803</v>
      </c>
      <c r="G1315" s="3">
        <v>133710601</v>
      </c>
      <c r="H1315" s="3">
        <v>138923112</v>
      </c>
      <c r="I1315" s="3">
        <v>136997576</v>
      </c>
      <c r="J1315" s="3">
        <v>128684392</v>
      </c>
      <c r="K1315" s="3">
        <v>180763485</v>
      </c>
      <c r="L1315" s="3">
        <v>40000000</v>
      </c>
      <c r="M1315" s="3">
        <v>40000000</v>
      </c>
      <c r="N1315" s="3">
        <v>40000000</v>
      </c>
      <c r="O1315" s="3">
        <v>40000000</v>
      </c>
      <c r="P1315" s="3">
        <v>40000000</v>
      </c>
      <c r="Q1315" s="3">
        <v>125441965</v>
      </c>
      <c r="R1315" s="3">
        <v>127876946</v>
      </c>
      <c r="S1315" s="3">
        <v>128429069</v>
      </c>
      <c r="T1315" s="3">
        <v>119058120</v>
      </c>
      <c r="U1315" s="3">
        <v>171519362</v>
      </c>
      <c r="V1315" s="3">
        <v>58838659</v>
      </c>
      <c r="W1315" s="3">
        <v>60597027</v>
      </c>
      <c r="X1315" s="3">
        <v>53033025</v>
      </c>
      <c r="Y1315" s="3">
        <v>47643137</v>
      </c>
      <c r="Z1315" s="3">
        <v>61021585</v>
      </c>
      <c r="AA1315" s="3">
        <v>14287562</v>
      </c>
      <c r="AB1315" s="3">
        <v>11919954</v>
      </c>
      <c r="AC1315" s="3">
        <v>11397121</v>
      </c>
      <c r="AD1315" s="3">
        <v>11262097</v>
      </c>
      <c r="AE1315" s="3">
        <v>24366066</v>
      </c>
      <c r="AF1315" s="3">
        <v>5730537</v>
      </c>
      <c r="AG1315" s="3">
        <v>4580333</v>
      </c>
      <c r="AH1315" s="3">
        <v>4229694</v>
      </c>
      <c r="AI1315" s="3">
        <v>4139176</v>
      </c>
      <c r="AJ1315" s="3">
        <v>6708690</v>
      </c>
      <c r="AK1315" s="3">
        <v>20529413</v>
      </c>
      <c r="AL1315" s="3">
        <v>27501801</v>
      </c>
      <c r="AM1315" s="3">
        <v>48002591</v>
      </c>
      <c r="AN1315" s="3">
        <v>49141514</v>
      </c>
      <c r="AO1315" s="3">
        <v>56051648</v>
      </c>
      <c r="AP1315" s="3">
        <v>225022187</v>
      </c>
      <c r="AQ1315" s="3">
        <v>248391988</v>
      </c>
      <c r="AR1315" s="3">
        <v>244525605</v>
      </c>
      <c r="AS1315" s="3">
        <v>250083665</v>
      </c>
      <c r="AT1315" s="3">
        <v>365748486</v>
      </c>
      <c r="AU1315" s="3">
        <v>22316160</v>
      </c>
      <c r="AV1315" s="3">
        <v>14408638</v>
      </c>
      <c r="AW1315" s="3">
        <v>9103002</v>
      </c>
      <c r="AX1315" s="3">
        <v>9113536</v>
      </c>
      <c r="AY1315" s="3">
        <v>7254504</v>
      </c>
      <c r="AZ1315" s="3">
        <v>30758306</v>
      </c>
      <c r="BA1315" s="3">
        <v>23065958</v>
      </c>
      <c r="BB1315" s="3">
        <v>17563684</v>
      </c>
      <c r="BC1315" s="3">
        <v>18264959</v>
      </c>
      <c r="BD1315" s="3">
        <v>20180276</v>
      </c>
      <c r="BE1315" s="3">
        <v>8442146</v>
      </c>
      <c r="BF1315" s="3">
        <v>8657320</v>
      </c>
      <c r="BG1315" s="3">
        <v>8460682</v>
      </c>
      <c r="BH1315" s="3">
        <v>9151423</v>
      </c>
      <c r="BI1315" s="3">
        <v>12925772</v>
      </c>
      <c r="BJ1315" s="5">
        <v>0.14287044936740015</v>
      </c>
      <c r="BK1315" s="5">
        <v>0.17219154738771308</v>
      </c>
      <c r="BL1315" s="5">
        <v>0.30345917177740162</v>
      </c>
      <c r="BM1315" s="5">
        <v>0.36527714078087992</v>
      </c>
      <c r="BN1315" s="5">
        <v>0.36640143078320636</v>
      </c>
      <c r="BO1315" s="3">
        <v>4394453</v>
      </c>
      <c r="BP1315" s="3">
        <v>3971763</v>
      </c>
      <c r="BQ1315" s="3">
        <v>5329861</v>
      </c>
      <c r="BR1315" s="3">
        <v>6671772</v>
      </c>
      <c r="BS1315" s="3">
        <v>7394082</v>
      </c>
      <c r="BT1315" s="3">
        <v>905814</v>
      </c>
      <c r="BU1315" s="3">
        <v>467117</v>
      </c>
      <c r="BV1315" s="3">
        <v>1033673</v>
      </c>
      <c r="BW1315" s="3">
        <v>1051483</v>
      </c>
      <c r="BX1315" s="3">
        <v>722572</v>
      </c>
      <c r="BY1315" s="3">
        <v>4451043</v>
      </c>
      <c r="BZ1315" s="3">
        <v>7066843</v>
      </c>
      <c r="CA1315" s="3">
        <v>5683180</v>
      </c>
      <c r="CB1315" s="3">
        <v>18158075</v>
      </c>
      <c r="CC1315" s="3">
        <v>25282709</v>
      </c>
      <c r="CD1315" s="3">
        <v>18770931</v>
      </c>
      <c r="CE1315" s="3">
        <v>7808912</v>
      </c>
      <c r="CF1315" s="3">
        <v>4453495</v>
      </c>
      <c r="CG1315" s="3">
        <v>-7993056</v>
      </c>
      <c r="CH1315" s="3">
        <v>-17305633</v>
      </c>
    </row>
    <row r="1316" spans="1:86" x14ac:dyDescent="0.25">
      <c r="A1316" t="s">
        <v>1541</v>
      </c>
      <c r="B1316" s="3">
        <v>1464673787</v>
      </c>
      <c r="C1316" s="3">
        <v>1516823015</v>
      </c>
      <c r="D1316" s="3">
        <v>1471847142</v>
      </c>
      <c r="E1316" s="3">
        <v>1587938397</v>
      </c>
      <c r="F1316" s="3">
        <v>1616307519</v>
      </c>
      <c r="G1316" s="3">
        <v>324918340</v>
      </c>
      <c r="H1316" s="3">
        <v>319641884</v>
      </c>
      <c r="I1316" s="3">
        <v>329764712</v>
      </c>
      <c r="J1316" s="3">
        <v>316974540</v>
      </c>
      <c r="K1316" s="3">
        <v>304013748</v>
      </c>
      <c r="L1316" s="3">
        <v>25000000</v>
      </c>
      <c r="M1316" s="3">
        <v>25000000</v>
      </c>
      <c r="N1316" s="3">
        <v>25000000</v>
      </c>
      <c r="O1316" s="3">
        <v>25000000</v>
      </c>
      <c r="P1316" s="3">
        <v>25000000</v>
      </c>
      <c r="Q1316" s="3">
        <v>1124650607</v>
      </c>
      <c r="R1316" s="3">
        <v>1131880489</v>
      </c>
      <c r="S1316" s="3">
        <v>1108445336</v>
      </c>
      <c r="T1316" s="3">
        <v>1194126397</v>
      </c>
      <c r="U1316" s="3">
        <v>1225291604</v>
      </c>
      <c r="V1316" s="3">
        <v>0</v>
      </c>
      <c r="W1316" s="3">
        <v>0</v>
      </c>
      <c r="X1316" s="3">
        <v>0</v>
      </c>
      <c r="Y1316" s="3">
        <v>0</v>
      </c>
      <c r="Z1316" s="3">
        <v>2286115</v>
      </c>
      <c r="AA1316" s="3">
        <v>48677687</v>
      </c>
      <c r="AB1316" s="3">
        <v>43776246</v>
      </c>
      <c r="AC1316" s="3">
        <v>46038463</v>
      </c>
      <c r="AD1316" s="3">
        <v>41788167</v>
      </c>
      <c r="AE1316" s="3">
        <v>39770724</v>
      </c>
      <c r="AF1316" s="3">
        <v>23373728</v>
      </c>
      <c r="AG1316" s="3">
        <v>20857574</v>
      </c>
      <c r="AH1316" s="3">
        <v>23215535</v>
      </c>
      <c r="AI1316" s="3">
        <v>19431824</v>
      </c>
      <c r="AJ1316" s="3">
        <v>18261943</v>
      </c>
      <c r="AK1316" s="3">
        <v>28363379</v>
      </c>
      <c r="AL1316" s="3">
        <v>56799197</v>
      </c>
      <c r="AM1316" s="3">
        <v>47024360</v>
      </c>
      <c r="AN1316" s="3">
        <v>49114562</v>
      </c>
      <c r="AO1316" s="3">
        <v>48959270</v>
      </c>
      <c r="AP1316" s="3">
        <v>1080735604</v>
      </c>
      <c r="AQ1316" s="3">
        <v>1151963278</v>
      </c>
      <c r="AR1316" s="3">
        <v>1288611316</v>
      </c>
      <c r="AS1316" s="3">
        <v>1330731070</v>
      </c>
      <c r="AT1316" s="3">
        <v>1347244412</v>
      </c>
      <c r="AU1316" s="3">
        <v>70114031</v>
      </c>
      <c r="AV1316" s="3">
        <v>41688325</v>
      </c>
      <c r="AW1316" s="3">
        <v>15962062</v>
      </c>
      <c r="AX1316" s="3">
        <v>98234571</v>
      </c>
      <c r="AY1316" s="3">
        <v>145490636</v>
      </c>
      <c r="AZ1316" s="3">
        <v>166584758</v>
      </c>
      <c r="BA1316" s="3">
        <v>144555182</v>
      </c>
      <c r="BB1316" s="3">
        <v>107824294</v>
      </c>
      <c r="BC1316" s="3">
        <v>174634124</v>
      </c>
      <c r="BD1316" s="3">
        <v>240743773</v>
      </c>
      <c r="BE1316" s="3">
        <v>96470727</v>
      </c>
      <c r="BF1316" s="3">
        <v>102866857</v>
      </c>
      <c r="BG1316" s="3">
        <v>91862232</v>
      </c>
      <c r="BH1316" s="3">
        <v>76399553</v>
      </c>
      <c r="BI1316" s="3">
        <v>95253137</v>
      </c>
      <c r="BJ1316" s="5">
        <v>6.5412347028771982E-3</v>
      </c>
      <c r="BK1316" s="5">
        <v>2.1600879033170876E-2</v>
      </c>
      <c r="BL1316" s="5">
        <v>2.0718735241614473E-2</v>
      </c>
      <c r="BM1316" s="5">
        <v>5.6834424868761621E-3</v>
      </c>
      <c r="BN1316" s="5">
        <v>3.5546630732583889E-3</v>
      </c>
      <c r="BO1316" s="3">
        <v>1089670</v>
      </c>
      <c r="BP1316" s="3">
        <v>3122519</v>
      </c>
      <c r="BQ1316" s="3">
        <v>2233983</v>
      </c>
      <c r="BR1316" s="3">
        <v>992523</v>
      </c>
      <c r="BS1316" s="3">
        <v>855763</v>
      </c>
      <c r="BT1316" s="3">
        <v>9422216</v>
      </c>
      <c r="BU1316" s="3">
        <v>6629940</v>
      </c>
      <c r="BV1316" s="3">
        <v>6876861</v>
      </c>
      <c r="BW1316" s="3">
        <v>7388219</v>
      </c>
      <c r="BX1316" s="3">
        <v>9766176</v>
      </c>
      <c r="BY1316" s="3">
        <v>-6584520</v>
      </c>
      <c r="BZ1316" s="3">
        <v>-2731983</v>
      </c>
      <c r="CA1316" s="3">
        <v>9662307</v>
      </c>
      <c r="CB1316" s="3">
        <v>-1906779</v>
      </c>
      <c r="CC1316" s="3">
        <v>5480870</v>
      </c>
      <c r="CD1316" s="3">
        <v>86120767</v>
      </c>
      <c r="CE1316" s="3">
        <v>51050248</v>
      </c>
      <c r="CF1316" s="3">
        <v>13176616</v>
      </c>
      <c r="CG1316" s="3">
        <v>107529569</v>
      </c>
      <c r="CH1316" s="3">
        <v>149775942</v>
      </c>
    </row>
    <row r="1317" spans="1:86" x14ac:dyDescent="0.25">
      <c r="A1317" t="s">
        <v>1542</v>
      </c>
      <c r="B1317" s="3">
        <v>43729444</v>
      </c>
      <c r="C1317" s="3">
        <v>44040684</v>
      </c>
      <c r="D1317" s="3">
        <v>33905479</v>
      </c>
      <c r="E1317" s="3">
        <v>36591581</v>
      </c>
      <c r="F1317" s="3">
        <v>36085204</v>
      </c>
      <c r="G1317" s="3">
        <v>10039997</v>
      </c>
      <c r="H1317" s="3">
        <v>9491049</v>
      </c>
      <c r="I1317" s="3">
        <v>8782866</v>
      </c>
      <c r="J1317" s="3">
        <v>8662634</v>
      </c>
      <c r="K1317" s="3">
        <v>10507942</v>
      </c>
      <c r="L1317" s="3">
        <v>302700</v>
      </c>
      <c r="M1317" s="3">
        <v>302700</v>
      </c>
      <c r="N1317" s="3">
        <v>302700</v>
      </c>
      <c r="O1317" s="3">
        <v>302700</v>
      </c>
      <c r="P1317" s="3">
        <v>302700</v>
      </c>
      <c r="Q1317" s="3">
        <v>37337461</v>
      </c>
      <c r="R1317" s="3">
        <v>25658023</v>
      </c>
      <c r="S1317" s="3">
        <v>27371215</v>
      </c>
      <c r="T1317" s="3">
        <v>28065077</v>
      </c>
      <c r="U1317" s="3">
        <v>27980488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1279324</v>
      </c>
      <c r="AB1317" s="3">
        <v>1135803</v>
      </c>
      <c r="AC1317" s="3">
        <v>928237</v>
      </c>
      <c r="AD1317" s="3">
        <v>918749</v>
      </c>
      <c r="AE1317" s="3">
        <v>889576</v>
      </c>
      <c r="AF1317" s="3">
        <v>295996</v>
      </c>
      <c r="AG1317" s="3">
        <v>187186</v>
      </c>
      <c r="AH1317" s="3">
        <v>110272</v>
      </c>
      <c r="AI1317" s="3">
        <v>95667</v>
      </c>
      <c r="AJ1317" s="3">
        <v>108854</v>
      </c>
      <c r="AK1317" s="3">
        <v>0</v>
      </c>
      <c r="AL1317" s="3">
        <v>0</v>
      </c>
      <c r="AM1317" s="3">
        <v>0</v>
      </c>
      <c r="AN1317" s="3">
        <v>0</v>
      </c>
      <c r="AO1317" s="3">
        <v>0</v>
      </c>
      <c r="AP1317" s="3">
        <v>25261491</v>
      </c>
      <c r="AQ1317" s="3">
        <v>22799315</v>
      </c>
      <c r="AR1317" s="3">
        <v>26718226</v>
      </c>
      <c r="AS1317" s="3">
        <v>31856164</v>
      </c>
      <c r="AT1317" s="3">
        <v>29645009</v>
      </c>
      <c r="AU1317" s="3">
        <v>2442507</v>
      </c>
      <c r="AV1317" s="3">
        <v>1295197</v>
      </c>
      <c r="AW1317" s="3">
        <v>3631328</v>
      </c>
      <c r="AX1317" s="3">
        <v>5147248</v>
      </c>
      <c r="AY1317" s="3">
        <v>4612765</v>
      </c>
      <c r="AZ1317" s="3">
        <v>5314359</v>
      </c>
      <c r="BA1317" s="3">
        <v>4486843</v>
      </c>
      <c r="BB1317" s="3">
        <v>6162393</v>
      </c>
      <c r="BC1317" s="3">
        <v>7535483</v>
      </c>
      <c r="BD1317" s="3">
        <v>7170426</v>
      </c>
      <c r="BE1317" s="3">
        <v>2871852</v>
      </c>
      <c r="BF1317" s="3">
        <v>3191646</v>
      </c>
      <c r="BG1317" s="3">
        <v>2531065</v>
      </c>
      <c r="BH1317" s="3">
        <v>2388235</v>
      </c>
      <c r="BI1317" s="3">
        <v>2557661</v>
      </c>
      <c r="BJ1317" s="5">
        <v>3.0987744712015126E-3</v>
      </c>
      <c r="BK1317" s="5">
        <v>3.0007735951536525E-3</v>
      </c>
      <c r="BL1317" s="5">
        <v>1.4870846439037561E-3</v>
      </c>
      <c r="BM1317" s="5">
        <v>1.3152441588681176E-3</v>
      </c>
      <c r="BN1317" s="5">
        <v>7.6941035302505038E-4</v>
      </c>
      <c r="BO1317" s="3">
        <v>16468</v>
      </c>
      <c r="BP1317" s="3">
        <v>13464</v>
      </c>
      <c r="BQ1317" s="3">
        <v>9164</v>
      </c>
      <c r="BR1317" s="3">
        <v>9911</v>
      </c>
      <c r="BS1317" s="3">
        <v>5517</v>
      </c>
      <c r="BT1317" s="3">
        <v>588063</v>
      </c>
      <c r="BU1317" s="3">
        <v>363822</v>
      </c>
      <c r="BV1317" s="3">
        <v>609414</v>
      </c>
      <c r="BW1317" s="3">
        <v>356774</v>
      </c>
      <c r="BX1317" s="3">
        <v>292477</v>
      </c>
      <c r="BY1317" s="3">
        <v>-99211</v>
      </c>
      <c r="BZ1317" s="3">
        <v>-136901</v>
      </c>
      <c r="CA1317" s="3">
        <v>-67149</v>
      </c>
      <c r="CB1317" s="3">
        <v>147915</v>
      </c>
      <c r="CC1317" s="3">
        <v>65035</v>
      </c>
      <c r="CD1317" s="3">
        <v>3129781</v>
      </c>
      <c r="CE1317" s="3">
        <v>1795920</v>
      </c>
      <c r="CF1317" s="3">
        <v>4307891</v>
      </c>
      <c r="CG1317" s="3">
        <v>5356107</v>
      </c>
      <c r="CH1317" s="3">
        <v>4840207</v>
      </c>
    </row>
    <row r="1318" spans="1:86" x14ac:dyDescent="0.25">
      <c r="A1318" t="s">
        <v>1543</v>
      </c>
      <c r="B1318" s="3">
        <v>38627180</v>
      </c>
      <c r="C1318" s="3">
        <v>41369356</v>
      </c>
      <c r="D1318" s="3">
        <v>44487313</v>
      </c>
      <c r="E1318" s="3">
        <v>46972383</v>
      </c>
      <c r="F1318" s="3">
        <v>53842927</v>
      </c>
      <c r="G1318" s="3">
        <v>16145934</v>
      </c>
      <c r="H1318" s="3">
        <v>18240214</v>
      </c>
      <c r="I1318" s="3">
        <v>18946379</v>
      </c>
      <c r="J1318" s="3">
        <v>20261303</v>
      </c>
      <c r="K1318" s="3">
        <v>22154010</v>
      </c>
      <c r="L1318" s="3">
        <v>228000</v>
      </c>
      <c r="M1318" s="3">
        <v>228000</v>
      </c>
      <c r="N1318" s="3">
        <v>228000</v>
      </c>
      <c r="O1318" s="3">
        <v>228000</v>
      </c>
      <c r="P1318" s="3">
        <v>228000</v>
      </c>
      <c r="Q1318" s="3">
        <v>19271228</v>
      </c>
      <c r="R1318" s="3">
        <v>19707297</v>
      </c>
      <c r="S1318" s="3">
        <v>19948935</v>
      </c>
      <c r="T1318" s="3">
        <v>21478953</v>
      </c>
      <c r="U1318" s="3">
        <v>23517298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2533768</v>
      </c>
      <c r="AB1318" s="3">
        <v>2530221</v>
      </c>
      <c r="AC1318" s="3">
        <v>1193596</v>
      </c>
      <c r="AD1318" s="3">
        <v>1128992</v>
      </c>
      <c r="AE1318" s="3">
        <v>1201397</v>
      </c>
      <c r="AF1318" s="3">
        <v>301227</v>
      </c>
      <c r="AG1318" s="3">
        <v>199188</v>
      </c>
      <c r="AH1318" s="3">
        <v>211456</v>
      </c>
      <c r="AI1318" s="3">
        <v>177387</v>
      </c>
      <c r="AJ1318" s="3">
        <v>231589</v>
      </c>
      <c r="AK1318" s="3">
        <v>58492</v>
      </c>
      <c r="AL1318" s="3">
        <v>60</v>
      </c>
      <c r="AM1318" s="3">
        <v>35801</v>
      </c>
      <c r="AN1318" s="3">
        <v>30876</v>
      </c>
      <c r="AO1318" s="3">
        <v>442</v>
      </c>
      <c r="AP1318" s="3">
        <v>26005694</v>
      </c>
      <c r="AQ1318" s="3">
        <v>27292975</v>
      </c>
      <c r="AR1318" s="3">
        <v>28298377</v>
      </c>
      <c r="AS1318" s="3">
        <v>34860803</v>
      </c>
      <c r="AT1318" s="3">
        <v>38105497</v>
      </c>
      <c r="AU1318" s="3">
        <v>2112493</v>
      </c>
      <c r="AV1318" s="3">
        <v>820766</v>
      </c>
      <c r="AW1318" s="3">
        <v>760351</v>
      </c>
      <c r="AX1318" s="3">
        <v>2659006</v>
      </c>
      <c r="AY1318" s="3">
        <v>3223904</v>
      </c>
      <c r="AZ1318" s="3">
        <v>4050697</v>
      </c>
      <c r="BA1318" s="3">
        <v>3174527</v>
      </c>
      <c r="BB1318" s="3">
        <v>3281327</v>
      </c>
      <c r="BC1318" s="3">
        <v>5431049</v>
      </c>
      <c r="BD1318" s="3">
        <v>6333217</v>
      </c>
      <c r="BE1318" s="3">
        <v>1938204</v>
      </c>
      <c r="BF1318" s="3">
        <v>2353761</v>
      </c>
      <c r="BG1318" s="3">
        <v>2520976</v>
      </c>
      <c r="BH1318" s="3">
        <v>2772043</v>
      </c>
      <c r="BI1318" s="3">
        <v>3109313</v>
      </c>
      <c r="BJ1318" s="5">
        <v>2.4192132860097904E-2</v>
      </c>
      <c r="BK1318" s="5">
        <v>3.0469736121318231E-2</v>
      </c>
      <c r="BL1318" s="5">
        <v>6.1273685920360879E-2</v>
      </c>
      <c r="BM1318" s="5">
        <v>1.7508772246392915E-2</v>
      </c>
      <c r="BN1318" s="5">
        <v>1.1270733341365059E-2</v>
      </c>
      <c r="BO1318" s="3">
        <v>97995</v>
      </c>
      <c r="BP1318" s="3">
        <v>96727</v>
      </c>
      <c r="BQ1318" s="3">
        <v>201059</v>
      </c>
      <c r="BR1318" s="3">
        <v>95091</v>
      </c>
      <c r="BS1318" s="3">
        <v>71380</v>
      </c>
      <c r="BT1318" s="3">
        <v>2653</v>
      </c>
      <c r="BU1318" s="3">
        <v>1800</v>
      </c>
      <c r="BV1318" s="3">
        <v>3501</v>
      </c>
      <c r="BW1318" s="3">
        <v>587</v>
      </c>
      <c r="BX1318" s="3">
        <v>183</v>
      </c>
      <c r="BY1318" s="3">
        <v>54830</v>
      </c>
      <c r="BZ1318" s="3">
        <v>90444</v>
      </c>
      <c r="CA1318" s="3">
        <v>190713</v>
      </c>
      <c r="CB1318" s="3">
        <v>111750</v>
      </c>
      <c r="CC1318" s="3">
        <v>55871</v>
      </c>
      <c r="CD1318" s="3">
        <v>2060316</v>
      </c>
      <c r="CE1318" s="3">
        <v>732122</v>
      </c>
      <c r="CF1318" s="3">
        <v>573139</v>
      </c>
      <c r="CG1318" s="3">
        <v>2547843</v>
      </c>
      <c r="CH1318" s="3">
        <v>3168216</v>
      </c>
    </row>
    <row r="1319" spans="1:86" x14ac:dyDescent="0.25">
      <c r="A1319" t="s">
        <v>1544</v>
      </c>
      <c r="B1319" s="3">
        <v>190002000</v>
      </c>
      <c r="C1319" s="3">
        <v>198690000</v>
      </c>
      <c r="D1319" s="3">
        <v>201507000</v>
      </c>
      <c r="E1319" s="3">
        <v>202079000</v>
      </c>
      <c r="F1319" s="3">
        <v>209752000</v>
      </c>
      <c r="G1319" s="3">
        <v>85785000</v>
      </c>
      <c r="H1319" s="3">
        <v>84547000</v>
      </c>
      <c r="I1319" s="3">
        <v>88708000</v>
      </c>
      <c r="J1319" s="3">
        <v>89501000</v>
      </c>
      <c r="K1319" s="3">
        <v>87387000</v>
      </c>
      <c r="L1319" s="3">
        <v>9000000</v>
      </c>
      <c r="M1319" s="3">
        <v>9000000</v>
      </c>
      <c r="N1319" s="3">
        <v>9000000</v>
      </c>
      <c r="O1319" s="3">
        <v>9000000</v>
      </c>
      <c r="P1319" s="3">
        <v>9000000</v>
      </c>
      <c r="Q1319" s="3">
        <v>50342000</v>
      </c>
      <c r="R1319" s="3">
        <v>56118000</v>
      </c>
      <c r="S1319" s="3">
        <v>59579000</v>
      </c>
      <c r="T1319" s="3">
        <v>67323000</v>
      </c>
      <c r="U1319" s="3">
        <v>73284000</v>
      </c>
      <c r="V1319" s="3">
        <v>65387000</v>
      </c>
      <c r="W1319" s="3">
        <v>58528000</v>
      </c>
      <c r="X1319" s="3">
        <v>54262000</v>
      </c>
      <c r="Y1319" s="3">
        <v>45696000</v>
      </c>
      <c r="Z1319" s="3">
        <v>45872000</v>
      </c>
      <c r="AA1319" s="3">
        <v>16276000</v>
      </c>
      <c r="AB1319" s="3">
        <v>15219000</v>
      </c>
      <c r="AC1319" s="3">
        <v>13584000</v>
      </c>
      <c r="AD1319" s="3">
        <v>12892000</v>
      </c>
      <c r="AE1319" s="3">
        <v>11659000</v>
      </c>
      <c r="AF1319" s="3">
        <v>11418000</v>
      </c>
      <c r="AG1319" s="3">
        <v>11596000</v>
      </c>
      <c r="AH1319" s="3">
        <v>10559000</v>
      </c>
      <c r="AI1319" s="3">
        <v>10067000</v>
      </c>
      <c r="AJ1319" s="3">
        <v>8655000</v>
      </c>
      <c r="AK1319" s="3">
        <v>13657000</v>
      </c>
      <c r="AL1319" s="3">
        <v>13507000</v>
      </c>
      <c r="AM1319" s="3">
        <v>15983000</v>
      </c>
      <c r="AN1319" s="3">
        <v>17946000</v>
      </c>
      <c r="AO1319" s="3">
        <v>18217000</v>
      </c>
      <c r="AP1319" s="3">
        <v>138609000</v>
      </c>
      <c r="AQ1319" s="3">
        <v>167115000</v>
      </c>
      <c r="AR1319" s="3">
        <v>185848000</v>
      </c>
      <c r="AS1319" s="3">
        <v>188029000</v>
      </c>
      <c r="AT1319" s="3">
        <v>199724000</v>
      </c>
      <c r="AU1319" s="3">
        <v>9426000</v>
      </c>
      <c r="AV1319" s="3">
        <v>12723000</v>
      </c>
      <c r="AW1319" s="3">
        <v>12301000</v>
      </c>
      <c r="AX1319" s="3">
        <v>9161000</v>
      </c>
      <c r="AY1319" s="3">
        <v>14876000</v>
      </c>
      <c r="AZ1319" s="3">
        <v>20938000</v>
      </c>
      <c r="BA1319" s="3">
        <v>24345000</v>
      </c>
      <c r="BB1319" s="3">
        <v>23664000</v>
      </c>
      <c r="BC1319" s="3">
        <v>21172000</v>
      </c>
      <c r="BD1319" s="3">
        <v>26842000</v>
      </c>
      <c r="BE1319" s="3">
        <v>11512000</v>
      </c>
      <c r="BF1319" s="3">
        <v>11622000</v>
      </c>
      <c r="BG1319" s="3">
        <v>11363000</v>
      </c>
      <c r="BH1319" s="3">
        <v>12011000</v>
      </c>
      <c r="BI1319" s="3">
        <v>11966000</v>
      </c>
      <c r="BJ1319" s="5">
        <v>0.19481325819084919</v>
      </c>
      <c r="BK1319" s="5">
        <v>0.14163072499486548</v>
      </c>
      <c r="BL1319" s="5">
        <v>0.14084685598377281</v>
      </c>
      <c r="BM1319" s="5">
        <v>0.15341016436803326</v>
      </c>
      <c r="BN1319" s="5">
        <v>0.10729453840995455</v>
      </c>
      <c r="BO1319" s="3">
        <v>4079000</v>
      </c>
      <c r="BP1319" s="3">
        <v>3448000</v>
      </c>
      <c r="BQ1319" s="3">
        <v>3333000</v>
      </c>
      <c r="BR1319" s="3">
        <v>3248000</v>
      </c>
      <c r="BS1319" s="3">
        <v>2880000</v>
      </c>
      <c r="BT1319" s="3">
        <v>202000</v>
      </c>
      <c r="BU1319" s="3">
        <v>213000</v>
      </c>
      <c r="BV1319" s="3">
        <v>142000</v>
      </c>
      <c r="BW1319" s="3">
        <v>156000</v>
      </c>
      <c r="BX1319" s="3">
        <v>337000</v>
      </c>
      <c r="BY1319" s="3">
        <v>3570000</v>
      </c>
      <c r="BZ1319" s="3">
        <v>3112000</v>
      </c>
      <c r="CA1319" s="3">
        <v>3009000</v>
      </c>
      <c r="CB1319" s="3">
        <v>3712000</v>
      </c>
      <c r="CC1319" s="3">
        <v>4553000</v>
      </c>
      <c r="CD1319" s="3">
        <v>6058000</v>
      </c>
      <c r="CE1319" s="3">
        <v>9824000</v>
      </c>
      <c r="CF1319" s="3">
        <v>9434000</v>
      </c>
      <c r="CG1319" s="3">
        <v>5605000</v>
      </c>
      <c r="CH1319" s="3">
        <v>10660000</v>
      </c>
    </row>
    <row r="1320" spans="1:86" x14ac:dyDescent="0.25">
      <c r="A1320" t="s">
        <v>1545</v>
      </c>
      <c r="B1320" s="3">
        <v>22164335</v>
      </c>
      <c r="C1320" s="3">
        <v>20969927</v>
      </c>
      <c r="D1320" s="3">
        <v>20877360</v>
      </c>
      <c r="E1320" s="3">
        <v>21749351</v>
      </c>
      <c r="F1320" s="3">
        <v>22783039</v>
      </c>
      <c r="G1320" s="3">
        <v>8560002</v>
      </c>
      <c r="H1320" s="3">
        <v>8838201</v>
      </c>
      <c r="I1320" s="3">
        <v>8972113</v>
      </c>
      <c r="J1320" s="3">
        <v>8627977</v>
      </c>
      <c r="K1320" s="3">
        <v>8258003</v>
      </c>
      <c r="L1320" s="3">
        <v>5000000</v>
      </c>
      <c r="M1320" s="3">
        <v>5000000</v>
      </c>
      <c r="N1320" s="3">
        <v>5000000</v>
      </c>
      <c r="O1320" s="3">
        <v>5000000</v>
      </c>
      <c r="P1320" s="3">
        <v>5000000</v>
      </c>
      <c r="Q1320" s="3">
        <v>2706036</v>
      </c>
      <c r="R1320" s="3">
        <v>2795572</v>
      </c>
      <c r="S1320" s="3">
        <v>2891032</v>
      </c>
      <c r="T1320" s="3">
        <v>3008769</v>
      </c>
      <c r="U1320" s="3">
        <v>3163194</v>
      </c>
      <c r="V1320" s="3">
        <v>8089104</v>
      </c>
      <c r="W1320" s="3">
        <v>7345463</v>
      </c>
      <c r="X1320" s="3">
        <v>5033445</v>
      </c>
      <c r="Y1320" s="3">
        <v>5622559</v>
      </c>
      <c r="Z1320" s="3">
        <v>4643347</v>
      </c>
      <c r="AA1320" s="3">
        <v>180066</v>
      </c>
      <c r="AB1320" s="3">
        <v>192964</v>
      </c>
      <c r="AC1320" s="3">
        <v>181188</v>
      </c>
      <c r="AD1320" s="3">
        <v>167169</v>
      </c>
      <c r="AE1320" s="3">
        <v>167169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1843209</v>
      </c>
      <c r="AL1320" s="3">
        <v>1975735</v>
      </c>
      <c r="AM1320" s="3">
        <v>2482398</v>
      </c>
      <c r="AN1320" s="3">
        <v>3442027</v>
      </c>
      <c r="AO1320" s="3">
        <v>4839372</v>
      </c>
      <c r="AP1320" s="3">
        <v>14304813</v>
      </c>
      <c r="AQ1320" s="3">
        <v>14657775</v>
      </c>
      <c r="AR1320" s="3">
        <v>15378123</v>
      </c>
      <c r="AS1320" s="3">
        <v>16802873</v>
      </c>
      <c r="AT1320" s="3">
        <v>18481188</v>
      </c>
      <c r="AU1320" s="3">
        <v>576065</v>
      </c>
      <c r="AV1320" s="3">
        <v>482279</v>
      </c>
      <c r="AW1320" s="3">
        <v>614506</v>
      </c>
      <c r="AX1320" s="3">
        <v>693413</v>
      </c>
      <c r="AY1320" s="3">
        <v>546316</v>
      </c>
      <c r="AZ1320" s="3">
        <v>986113</v>
      </c>
      <c r="BA1320" s="3">
        <v>978368</v>
      </c>
      <c r="BB1320" s="3">
        <v>1203858</v>
      </c>
      <c r="BC1320" s="3">
        <v>1272160</v>
      </c>
      <c r="BD1320" s="3">
        <v>1139243</v>
      </c>
      <c r="BE1320" s="3">
        <v>410048</v>
      </c>
      <c r="BF1320" s="3">
        <v>496089</v>
      </c>
      <c r="BG1320" s="3">
        <v>589352</v>
      </c>
      <c r="BH1320" s="3">
        <v>578747</v>
      </c>
      <c r="BI1320" s="3">
        <v>592927</v>
      </c>
      <c r="BJ1320" s="5">
        <v>0.24993383111266154</v>
      </c>
      <c r="BK1320" s="5">
        <v>0.22807062373258324</v>
      </c>
      <c r="BL1320" s="5">
        <v>0.27009331665362524</v>
      </c>
      <c r="BM1320" s="5">
        <v>0.31165655263488867</v>
      </c>
      <c r="BN1320" s="5">
        <v>0.29281198128932984</v>
      </c>
      <c r="BO1320" s="3">
        <v>246463</v>
      </c>
      <c r="BP1320" s="3">
        <v>223137</v>
      </c>
      <c r="BQ1320" s="3">
        <v>325154</v>
      </c>
      <c r="BR1320" s="3">
        <v>396477</v>
      </c>
      <c r="BS1320" s="3">
        <v>333584</v>
      </c>
      <c r="BT1320" s="3">
        <v>2976</v>
      </c>
      <c r="BU1320" s="3">
        <v>16</v>
      </c>
      <c r="BV1320" s="3">
        <v>64</v>
      </c>
      <c r="BW1320" s="3">
        <v>0</v>
      </c>
      <c r="BX1320" s="3">
        <v>6</v>
      </c>
      <c r="BY1320" s="3">
        <v>246463</v>
      </c>
      <c r="BZ1320" s="3">
        <v>223137</v>
      </c>
      <c r="CA1320" s="3">
        <v>325154</v>
      </c>
      <c r="CB1320" s="3">
        <v>396477</v>
      </c>
      <c r="CC1320" s="3">
        <v>333584</v>
      </c>
      <c r="CD1320" s="3">
        <v>332578</v>
      </c>
      <c r="CE1320" s="3">
        <v>259158</v>
      </c>
      <c r="CF1320" s="3">
        <v>289416</v>
      </c>
      <c r="CG1320" s="3">
        <v>296936</v>
      </c>
      <c r="CH1320" s="3">
        <v>212738</v>
      </c>
    </row>
    <row r="1321" spans="1:86" x14ac:dyDescent="0.25">
      <c r="A1321" t="s">
        <v>1546</v>
      </c>
      <c r="B1321" s="3">
        <v>47354038</v>
      </c>
      <c r="C1321" s="3">
        <v>43073068</v>
      </c>
      <c r="D1321" s="3">
        <v>45227725</v>
      </c>
      <c r="E1321" s="3">
        <v>46698720</v>
      </c>
      <c r="F1321" s="3">
        <v>48083819</v>
      </c>
      <c r="G1321" s="3">
        <v>23109325</v>
      </c>
      <c r="H1321" s="3">
        <v>22063964</v>
      </c>
      <c r="I1321" s="3">
        <v>21231180</v>
      </c>
      <c r="J1321" s="3">
        <v>20386464</v>
      </c>
      <c r="K1321" s="3">
        <v>18577640</v>
      </c>
      <c r="L1321" s="3">
        <v>7850000</v>
      </c>
      <c r="M1321" s="3">
        <v>7850000</v>
      </c>
      <c r="N1321" s="3">
        <v>7850000</v>
      </c>
      <c r="O1321" s="3">
        <v>7850000</v>
      </c>
      <c r="P1321" s="3">
        <v>7850000</v>
      </c>
      <c r="Q1321" s="3">
        <v>22075964</v>
      </c>
      <c r="R1321" s="3">
        <v>21803791</v>
      </c>
      <c r="S1321" s="3">
        <v>20558417</v>
      </c>
      <c r="T1321" s="3">
        <v>19759100</v>
      </c>
      <c r="U1321" s="3">
        <v>19103209</v>
      </c>
      <c r="V1321" s="3">
        <v>80000</v>
      </c>
      <c r="W1321" s="3">
        <v>1600000</v>
      </c>
      <c r="X1321" s="3">
        <v>80000</v>
      </c>
      <c r="Y1321" s="3">
        <v>0</v>
      </c>
      <c r="Z1321" s="3">
        <v>1300000</v>
      </c>
      <c r="AA1321" s="3">
        <v>6279535</v>
      </c>
      <c r="AB1321" s="3">
        <v>6061611</v>
      </c>
      <c r="AC1321" s="3">
        <v>5762475</v>
      </c>
      <c r="AD1321" s="3">
        <v>5715279</v>
      </c>
      <c r="AE1321" s="3">
        <v>6364349</v>
      </c>
      <c r="AF1321" s="3">
        <v>519742</v>
      </c>
      <c r="AG1321" s="3">
        <v>554097</v>
      </c>
      <c r="AH1321" s="3">
        <v>534045</v>
      </c>
      <c r="AI1321" s="3">
        <v>524853</v>
      </c>
      <c r="AJ1321" s="3">
        <v>700993</v>
      </c>
      <c r="AK1321" s="3">
        <v>4198077</v>
      </c>
      <c r="AL1321" s="3">
        <v>-1828458</v>
      </c>
      <c r="AM1321" s="3">
        <v>4297491</v>
      </c>
      <c r="AN1321" s="3">
        <v>2722161</v>
      </c>
      <c r="AO1321" s="3">
        <v>4513715</v>
      </c>
      <c r="AP1321" s="3">
        <v>28954970</v>
      </c>
      <c r="AQ1321" s="3">
        <v>28925967</v>
      </c>
      <c r="AR1321" s="3">
        <v>27285976</v>
      </c>
      <c r="AS1321" s="3">
        <v>26098066</v>
      </c>
      <c r="AT1321" s="3">
        <v>26437201</v>
      </c>
      <c r="AU1321" s="3">
        <v>1039712</v>
      </c>
      <c r="AV1321" s="3">
        <v>255820</v>
      </c>
      <c r="AW1321" s="3">
        <v>-1198748</v>
      </c>
      <c r="AX1321" s="3">
        <v>-1027978</v>
      </c>
      <c r="AY1321" s="3">
        <v>-130976</v>
      </c>
      <c r="AZ1321" s="3">
        <v>3176185</v>
      </c>
      <c r="BA1321" s="3">
        <v>2093375</v>
      </c>
      <c r="BB1321" s="3">
        <v>399514</v>
      </c>
      <c r="BC1321" s="3">
        <v>475606</v>
      </c>
      <c r="BD1321" s="3">
        <v>1338348</v>
      </c>
      <c r="BE1321" s="3">
        <v>2136473</v>
      </c>
      <c r="BF1321" s="3">
        <v>1837555</v>
      </c>
      <c r="BG1321" s="3">
        <v>1598262</v>
      </c>
      <c r="BH1321" s="3">
        <v>1503584</v>
      </c>
      <c r="BI1321" s="3">
        <v>1469324</v>
      </c>
      <c r="BJ1321" s="5">
        <v>8.6595711521841451E-2</v>
      </c>
      <c r="BK1321" s="5">
        <v>8.0880396488923395E-2</v>
      </c>
      <c r="BL1321" s="5">
        <v>0.137842478611513</v>
      </c>
      <c r="BM1321" s="5">
        <v>0.38322266750209205</v>
      </c>
      <c r="BN1321" s="5">
        <v>0.11567021432392771</v>
      </c>
      <c r="BO1321" s="3">
        <v>275044</v>
      </c>
      <c r="BP1321" s="3">
        <v>169313</v>
      </c>
      <c r="BQ1321" s="3">
        <v>55070</v>
      </c>
      <c r="BR1321" s="3">
        <v>182263</v>
      </c>
      <c r="BS1321" s="3">
        <v>154807</v>
      </c>
      <c r="BT1321" s="3">
        <v>51685</v>
      </c>
      <c r="BU1321" s="3">
        <v>147406</v>
      </c>
      <c r="BV1321" s="3">
        <v>22435</v>
      </c>
      <c r="BW1321" s="3">
        <v>86840</v>
      </c>
      <c r="BX1321" s="3">
        <v>93257</v>
      </c>
      <c r="BY1321" s="3">
        <v>274127</v>
      </c>
      <c r="BZ1321" s="3">
        <v>163592</v>
      </c>
      <c r="CA1321" s="3">
        <v>52256</v>
      </c>
      <c r="CB1321" s="3">
        <v>193860</v>
      </c>
      <c r="CC1321" s="3">
        <v>177882</v>
      </c>
      <c r="CD1321" s="3">
        <v>817270</v>
      </c>
      <c r="CE1321" s="3">
        <v>239634</v>
      </c>
      <c r="CF1321" s="3">
        <v>-1228569</v>
      </c>
      <c r="CG1321" s="3">
        <v>-1134998</v>
      </c>
      <c r="CH1321" s="3">
        <v>-215601</v>
      </c>
    </row>
    <row r="1322" spans="1:86" x14ac:dyDescent="0.25">
      <c r="A1322" t="s">
        <v>1547</v>
      </c>
      <c r="B1322" s="3">
        <v>8911529</v>
      </c>
      <c r="C1322" s="3">
        <v>8671747</v>
      </c>
      <c r="D1322" s="3">
        <v>9465137</v>
      </c>
      <c r="E1322" s="3">
        <v>6540872</v>
      </c>
      <c r="F1322" s="3">
        <v>6631594</v>
      </c>
      <c r="G1322" s="3">
        <v>1962507</v>
      </c>
      <c r="H1322" s="3">
        <v>1943102</v>
      </c>
      <c r="I1322" s="3">
        <v>2020315</v>
      </c>
      <c r="J1322" s="3">
        <v>2077644</v>
      </c>
      <c r="K1322" s="3">
        <v>1843949</v>
      </c>
      <c r="L1322" s="3">
        <v>384000</v>
      </c>
      <c r="M1322" s="3">
        <v>384000</v>
      </c>
      <c r="N1322" s="3">
        <v>384000</v>
      </c>
      <c r="O1322" s="3">
        <v>384000</v>
      </c>
      <c r="P1322" s="3">
        <v>384000</v>
      </c>
      <c r="Q1322" s="3">
        <v>4052582</v>
      </c>
      <c r="R1322" s="3">
        <v>4856756</v>
      </c>
      <c r="S1322" s="3">
        <v>5411005</v>
      </c>
      <c r="T1322" s="3">
        <v>2842699</v>
      </c>
      <c r="U1322" s="3">
        <v>3226869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945780</v>
      </c>
      <c r="AB1322" s="3">
        <v>791748</v>
      </c>
      <c r="AC1322" s="3">
        <v>670988</v>
      </c>
      <c r="AD1322" s="3">
        <v>547690</v>
      </c>
      <c r="AE1322" s="3">
        <v>503404</v>
      </c>
      <c r="AF1322" s="3">
        <v>514358</v>
      </c>
      <c r="AG1322" s="3">
        <v>403652</v>
      </c>
      <c r="AH1322" s="3">
        <v>295546</v>
      </c>
      <c r="AI1322" s="3">
        <v>192176</v>
      </c>
      <c r="AJ1322" s="3">
        <v>177792</v>
      </c>
      <c r="AK1322" s="3">
        <v>35657</v>
      </c>
      <c r="AL1322" s="3">
        <v>0</v>
      </c>
      <c r="AM1322" s="3">
        <v>0</v>
      </c>
      <c r="AN1322" s="3">
        <v>0</v>
      </c>
      <c r="AO1322" s="3">
        <v>10</v>
      </c>
      <c r="AP1322" s="3">
        <v>12976251</v>
      </c>
      <c r="AQ1322" s="3">
        <v>12335109</v>
      </c>
      <c r="AR1322" s="3">
        <v>12272552</v>
      </c>
      <c r="AS1322" s="3">
        <v>11678513</v>
      </c>
      <c r="AT1322" s="3">
        <v>11207692</v>
      </c>
      <c r="AU1322" s="3">
        <v>1435223</v>
      </c>
      <c r="AV1322" s="3">
        <v>1300027</v>
      </c>
      <c r="AW1322" s="3">
        <v>877524</v>
      </c>
      <c r="AX1322" s="3">
        <v>542520</v>
      </c>
      <c r="AY1322" s="3">
        <v>618274</v>
      </c>
      <c r="AZ1322" s="3">
        <v>1840417</v>
      </c>
      <c r="BA1322" s="3">
        <v>1678407</v>
      </c>
      <c r="BB1322" s="3">
        <v>1294609</v>
      </c>
      <c r="BC1322" s="3">
        <v>972124</v>
      </c>
      <c r="BD1322" s="3">
        <v>1090534</v>
      </c>
      <c r="BE1322" s="3">
        <v>405194</v>
      </c>
      <c r="BF1322" s="3">
        <v>378380</v>
      </c>
      <c r="BG1322" s="3">
        <v>417085</v>
      </c>
      <c r="BH1322" s="3">
        <v>429604</v>
      </c>
      <c r="BI1322" s="3">
        <v>472260</v>
      </c>
      <c r="BJ1322" s="5">
        <v>2.9879098052234903E-3</v>
      </c>
      <c r="BK1322" s="5">
        <v>3.6308237513308752E-3</v>
      </c>
      <c r="BL1322" s="5">
        <v>8.6512607281426278E-5</v>
      </c>
      <c r="BM1322" s="5">
        <v>2.2630857791804338E-4</v>
      </c>
      <c r="BN1322" s="5">
        <v>6.1437791027148163E-5</v>
      </c>
      <c r="BO1322" s="3">
        <v>5499</v>
      </c>
      <c r="BP1322" s="3">
        <v>6094</v>
      </c>
      <c r="BQ1322" s="3">
        <v>112</v>
      </c>
      <c r="BR1322" s="3">
        <v>220</v>
      </c>
      <c r="BS1322" s="3">
        <v>67</v>
      </c>
      <c r="BT1322" s="3">
        <v>3457</v>
      </c>
      <c r="BU1322" s="3">
        <v>18590</v>
      </c>
      <c r="BV1322" s="3">
        <v>51436</v>
      </c>
      <c r="BW1322" s="3">
        <v>33458</v>
      </c>
      <c r="BX1322" s="3">
        <v>19500</v>
      </c>
      <c r="BY1322" s="3">
        <v>5499</v>
      </c>
      <c r="BZ1322" s="3">
        <v>6094</v>
      </c>
      <c r="CA1322" s="3">
        <v>104</v>
      </c>
      <c r="CB1322" s="3">
        <v>507</v>
      </c>
      <c r="CC1322" s="3">
        <v>173</v>
      </c>
      <c r="CD1322" s="3">
        <v>1433181</v>
      </c>
      <c r="CE1322" s="3">
        <v>1312523</v>
      </c>
      <c r="CF1322" s="3">
        <v>928856</v>
      </c>
      <c r="CG1322" s="3">
        <v>575471</v>
      </c>
      <c r="CH1322" s="3">
        <v>637601</v>
      </c>
    </row>
    <row r="1323" spans="1:86" x14ac:dyDescent="0.25">
      <c r="A1323" t="s">
        <v>254</v>
      </c>
      <c r="B1323" s="3">
        <v>84059979</v>
      </c>
      <c r="C1323" s="3">
        <v>89747360</v>
      </c>
      <c r="D1323" s="3">
        <v>94524463</v>
      </c>
      <c r="E1323" s="3">
        <v>93393443</v>
      </c>
      <c r="F1323" s="3">
        <v>91599648</v>
      </c>
      <c r="G1323" s="3">
        <v>21394290</v>
      </c>
      <c r="H1323" s="3">
        <v>23794425</v>
      </c>
      <c r="I1323" s="3">
        <v>24702508</v>
      </c>
      <c r="J1323" s="3">
        <v>24482699</v>
      </c>
      <c r="K1323" s="3">
        <v>23855780</v>
      </c>
      <c r="L1323" s="3">
        <v>1200000</v>
      </c>
      <c r="M1323" s="3">
        <v>1200000</v>
      </c>
      <c r="N1323" s="3">
        <v>1200000</v>
      </c>
      <c r="O1323" s="3">
        <v>1200000</v>
      </c>
      <c r="P1323" s="3">
        <v>1200000</v>
      </c>
      <c r="Q1323" s="3">
        <v>22089628</v>
      </c>
      <c r="R1323" s="3">
        <v>21573782</v>
      </c>
      <c r="S1323" s="3">
        <v>20865569</v>
      </c>
      <c r="T1323" s="3">
        <v>19890913</v>
      </c>
      <c r="U1323" s="3">
        <v>18317009</v>
      </c>
      <c r="V1323" s="3">
        <v>0</v>
      </c>
      <c r="W1323" s="3">
        <v>2716177</v>
      </c>
      <c r="X1323" s="3">
        <v>4306866</v>
      </c>
      <c r="Y1323" s="3">
        <v>4102369</v>
      </c>
      <c r="Z1323" s="3">
        <v>3496893</v>
      </c>
      <c r="AA1323" s="3">
        <v>4855508</v>
      </c>
      <c r="AB1323" s="3">
        <v>4737581</v>
      </c>
      <c r="AC1323" s="3">
        <v>4807533</v>
      </c>
      <c r="AD1323" s="3">
        <v>4601835</v>
      </c>
      <c r="AE1323" s="3">
        <v>4599845</v>
      </c>
      <c r="AF1323" s="3">
        <v>2603270</v>
      </c>
      <c r="AG1323" s="3">
        <v>2606020</v>
      </c>
      <c r="AH1323" s="3">
        <v>2686928</v>
      </c>
      <c r="AI1323" s="3">
        <v>2625066</v>
      </c>
      <c r="AJ1323" s="3">
        <v>2554791</v>
      </c>
      <c r="AK1323" s="3">
        <v>3582183</v>
      </c>
      <c r="AL1323" s="3">
        <v>4818860</v>
      </c>
      <c r="AM1323" s="3">
        <v>7232511</v>
      </c>
      <c r="AN1323" s="3">
        <v>7988062</v>
      </c>
      <c r="AO1323" s="3">
        <v>12790998</v>
      </c>
      <c r="AP1323" s="3">
        <v>158743646</v>
      </c>
      <c r="AQ1323" s="3">
        <v>167965613</v>
      </c>
      <c r="AR1323" s="3">
        <v>174067344</v>
      </c>
      <c r="AS1323" s="3">
        <v>172737544</v>
      </c>
      <c r="AT1323" s="3">
        <v>180731571</v>
      </c>
      <c r="AU1323" s="3">
        <v>2261964</v>
      </c>
      <c r="AV1323" s="3">
        <v>1654228</v>
      </c>
      <c r="AW1323" s="3">
        <v>1583496</v>
      </c>
      <c r="AX1323" s="3">
        <v>226413</v>
      </c>
      <c r="AY1323" s="3">
        <v>272413</v>
      </c>
      <c r="AZ1323" s="3">
        <v>4201821</v>
      </c>
      <c r="BA1323" s="3">
        <v>3836096</v>
      </c>
      <c r="BB1323" s="3">
        <v>3682327</v>
      </c>
      <c r="BC1323" s="3">
        <v>2341619</v>
      </c>
      <c r="BD1323" s="3">
        <v>2595204</v>
      </c>
      <c r="BE1323" s="3">
        <v>1939857</v>
      </c>
      <c r="BF1323" s="3">
        <v>2181868</v>
      </c>
      <c r="BG1323" s="3">
        <v>2098831</v>
      </c>
      <c r="BH1323" s="3">
        <v>2115206</v>
      </c>
      <c r="BI1323" s="3">
        <v>2322791</v>
      </c>
      <c r="BJ1323" s="5">
        <v>5.8787844603565932E-2</v>
      </c>
      <c r="BK1323" s="5">
        <v>6.3272921219906908E-2</v>
      </c>
      <c r="BL1323" s="5">
        <v>0.11870700239278044</v>
      </c>
      <c r="BM1323" s="5">
        <v>0.20624362887386888</v>
      </c>
      <c r="BN1323" s="5">
        <v>0.24522696481663869</v>
      </c>
      <c r="BO1323" s="3">
        <v>247016</v>
      </c>
      <c r="BP1323" s="3">
        <v>242721</v>
      </c>
      <c r="BQ1323" s="3">
        <v>437118</v>
      </c>
      <c r="BR1323" s="3">
        <v>482944</v>
      </c>
      <c r="BS1323" s="3">
        <v>636414</v>
      </c>
      <c r="BT1323" s="3">
        <v>34508</v>
      </c>
      <c r="BU1323" s="3">
        <v>35176</v>
      </c>
      <c r="BV1323" s="3">
        <v>47819</v>
      </c>
      <c r="BW1323" s="3">
        <v>34067</v>
      </c>
      <c r="BX1323" s="3">
        <v>44050</v>
      </c>
      <c r="BY1323" s="3">
        <v>242308</v>
      </c>
      <c r="BZ1323" s="3">
        <v>244412</v>
      </c>
      <c r="CA1323" s="3">
        <v>444803</v>
      </c>
      <c r="CB1323" s="3">
        <v>488463</v>
      </c>
      <c r="CC1323" s="3">
        <v>636196</v>
      </c>
      <c r="CD1323" s="3">
        <v>2054164</v>
      </c>
      <c r="CE1323" s="3">
        <v>1444992</v>
      </c>
      <c r="CF1323" s="3">
        <v>1186512</v>
      </c>
      <c r="CG1323" s="3">
        <v>-227983</v>
      </c>
      <c r="CH1323" s="3">
        <v>-319733</v>
      </c>
    </row>
    <row r="1324" spans="1:86" x14ac:dyDescent="0.25">
      <c r="A1324" t="s">
        <v>1548</v>
      </c>
      <c r="B1324" s="3">
        <v>14435552</v>
      </c>
      <c r="C1324" s="3">
        <v>16299609</v>
      </c>
      <c r="D1324" s="3">
        <v>23193391</v>
      </c>
      <c r="E1324" s="3">
        <v>21060687</v>
      </c>
      <c r="F1324" s="3">
        <v>20570890</v>
      </c>
      <c r="G1324" s="3">
        <v>762106</v>
      </c>
      <c r="H1324" s="3">
        <v>920998</v>
      </c>
      <c r="I1324" s="3">
        <v>907842</v>
      </c>
      <c r="J1324" s="3">
        <v>2328640</v>
      </c>
      <c r="K1324" s="3">
        <v>2196091</v>
      </c>
      <c r="L1324" s="3">
        <v>150000</v>
      </c>
      <c r="M1324" s="3">
        <v>150000</v>
      </c>
      <c r="N1324" s="3">
        <v>150000</v>
      </c>
      <c r="O1324" s="3">
        <v>150000</v>
      </c>
      <c r="P1324" s="3">
        <v>150000</v>
      </c>
      <c r="Q1324" s="3">
        <v>7147454</v>
      </c>
      <c r="R1324" s="3">
        <v>7407703</v>
      </c>
      <c r="S1324" s="3">
        <v>7981560</v>
      </c>
      <c r="T1324" s="3">
        <v>8540229</v>
      </c>
      <c r="U1324" s="3">
        <v>8819059</v>
      </c>
      <c r="V1324" s="3">
        <v>0</v>
      </c>
      <c r="W1324" s="3">
        <v>0</v>
      </c>
      <c r="X1324" s="3">
        <v>1666666</v>
      </c>
      <c r="Y1324" s="3">
        <v>1111111</v>
      </c>
      <c r="Z1324" s="3">
        <v>555555</v>
      </c>
      <c r="AA1324" s="3">
        <v>1164998</v>
      </c>
      <c r="AB1324" s="3">
        <v>1001759</v>
      </c>
      <c r="AC1324" s="3">
        <v>1021074</v>
      </c>
      <c r="AD1324" s="3">
        <v>1148935</v>
      </c>
      <c r="AE1324" s="3">
        <v>1216972</v>
      </c>
      <c r="AF1324" s="3">
        <v>385332</v>
      </c>
      <c r="AG1324" s="3">
        <v>258760</v>
      </c>
      <c r="AH1324" s="3">
        <v>282189</v>
      </c>
      <c r="AI1324" s="3">
        <v>350974</v>
      </c>
      <c r="AJ1324" s="3">
        <v>373575</v>
      </c>
      <c r="AK1324" s="3">
        <v>1885000</v>
      </c>
      <c r="AL1324" s="3">
        <v>3218130</v>
      </c>
      <c r="AM1324" s="3">
        <v>7144419</v>
      </c>
      <c r="AN1324" s="3">
        <v>4619059</v>
      </c>
      <c r="AO1324" s="3">
        <v>5910394</v>
      </c>
      <c r="AP1324" s="3">
        <v>18936288</v>
      </c>
      <c r="AQ1324" s="3">
        <v>17950193</v>
      </c>
      <c r="AR1324" s="3">
        <v>22535708</v>
      </c>
      <c r="AS1324" s="3">
        <v>21896163</v>
      </c>
      <c r="AT1324" s="3">
        <v>21226851</v>
      </c>
      <c r="AU1324" s="3">
        <v>1753204</v>
      </c>
      <c r="AV1324" s="3">
        <v>1128852</v>
      </c>
      <c r="AW1324" s="3">
        <v>1886120</v>
      </c>
      <c r="AX1324" s="3">
        <v>1482948</v>
      </c>
      <c r="AY1324" s="3">
        <v>765610</v>
      </c>
      <c r="AZ1324" s="3">
        <v>2366606</v>
      </c>
      <c r="BA1324" s="3">
        <v>1410170</v>
      </c>
      <c r="BB1324" s="3">
        <v>2239744</v>
      </c>
      <c r="BC1324" s="3">
        <v>1925246</v>
      </c>
      <c r="BD1324" s="3">
        <v>1162099</v>
      </c>
      <c r="BE1324" s="3">
        <v>613402</v>
      </c>
      <c r="BF1324" s="3">
        <v>281318</v>
      </c>
      <c r="BG1324" s="3">
        <v>353624</v>
      </c>
      <c r="BH1324" s="3">
        <v>442298</v>
      </c>
      <c r="BI1324" s="3">
        <v>396489</v>
      </c>
      <c r="BJ1324" s="5">
        <v>7.3224271382731215E-2</v>
      </c>
      <c r="BK1324" s="5">
        <v>6.8985299644723691E-2</v>
      </c>
      <c r="BL1324" s="5">
        <v>9.569218624985712E-2</v>
      </c>
      <c r="BM1324" s="5">
        <v>0.12226645322208175</v>
      </c>
      <c r="BN1324" s="5">
        <v>0.13980048171455273</v>
      </c>
      <c r="BO1324" s="3">
        <v>173293</v>
      </c>
      <c r="BP1324" s="3">
        <v>97281</v>
      </c>
      <c r="BQ1324" s="3">
        <v>214326</v>
      </c>
      <c r="BR1324" s="3">
        <v>235393</v>
      </c>
      <c r="BS1324" s="3">
        <v>162462</v>
      </c>
      <c r="BT1324" s="3">
        <v>47167</v>
      </c>
      <c r="BU1324" s="3">
        <v>58772</v>
      </c>
      <c r="BV1324" s="3">
        <v>90871</v>
      </c>
      <c r="BW1324" s="3">
        <v>34850</v>
      </c>
      <c r="BX1324" s="3">
        <v>19565</v>
      </c>
      <c r="BY1324" s="3">
        <v>169603</v>
      </c>
      <c r="BZ1324" s="3">
        <v>161560</v>
      </c>
      <c r="CA1324" s="3">
        <v>192144</v>
      </c>
      <c r="CB1324" s="3">
        <v>192500</v>
      </c>
      <c r="CC1324" s="3">
        <v>209949</v>
      </c>
      <c r="CD1324" s="3">
        <v>1630768</v>
      </c>
      <c r="CE1324" s="3">
        <v>1026064</v>
      </c>
      <c r="CF1324" s="3">
        <v>1784847</v>
      </c>
      <c r="CG1324" s="3">
        <v>1325298</v>
      </c>
      <c r="CH1324" s="3">
        <v>575226</v>
      </c>
    </row>
    <row r="1325" spans="1:86" x14ac:dyDescent="0.25">
      <c r="A1325" t="s">
        <v>1549</v>
      </c>
      <c r="B1325" s="3">
        <v>19612416</v>
      </c>
      <c r="C1325" s="3">
        <v>20673788</v>
      </c>
      <c r="D1325" s="3">
        <v>22144735</v>
      </c>
      <c r="E1325" s="3">
        <v>22210316</v>
      </c>
      <c r="F1325" s="3">
        <v>23782617</v>
      </c>
      <c r="G1325" s="3">
        <v>4151395</v>
      </c>
      <c r="H1325" s="3">
        <v>4362756</v>
      </c>
      <c r="I1325" s="3">
        <v>4181243</v>
      </c>
      <c r="J1325" s="3">
        <v>3885408</v>
      </c>
      <c r="K1325" s="3">
        <v>4370674</v>
      </c>
      <c r="L1325" s="3">
        <v>1549500</v>
      </c>
      <c r="M1325" s="3">
        <v>1549500</v>
      </c>
      <c r="N1325" s="3">
        <v>1549500</v>
      </c>
      <c r="O1325" s="3">
        <v>1549500</v>
      </c>
      <c r="P1325" s="3">
        <v>1549500</v>
      </c>
      <c r="Q1325" s="3">
        <v>14328041</v>
      </c>
      <c r="R1325" s="3">
        <v>14546219</v>
      </c>
      <c r="S1325" s="3">
        <v>15856217</v>
      </c>
      <c r="T1325" s="3">
        <v>16609666</v>
      </c>
      <c r="U1325" s="3">
        <v>17610850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1298822</v>
      </c>
      <c r="AB1325" s="3">
        <v>1421699</v>
      </c>
      <c r="AC1325" s="3">
        <v>1325529</v>
      </c>
      <c r="AD1325" s="3">
        <v>1358950</v>
      </c>
      <c r="AE1325" s="3">
        <v>1430676</v>
      </c>
      <c r="AF1325" s="3">
        <v>156409</v>
      </c>
      <c r="AG1325" s="3">
        <v>169913</v>
      </c>
      <c r="AH1325" s="3">
        <v>39345</v>
      </c>
      <c r="AI1325" s="3">
        <v>48232</v>
      </c>
      <c r="AJ1325" s="3">
        <v>58809</v>
      </c>
      <c r="AK1325" s="3">
        <v>0</v>
      </c>
      <c r="AL1325" s="3">
        <v>0</v>
      </c>
      <c r="AM1325" s="3">
        <v>0</v>
      </c>
      <c r="AN1325" s="3">
        <v>0</v>
      </c>
      <c r="AO1325" s="3">
        <v>0</v>
      </c>
      <c r="AP1325" s="3">
        <v>10525686</v>
      </c>
      <c r="AQ1325" s="3">
        <v>13325752</v>
      </c>
      <c r="AR1325" s="3">
        <v>15081577</v>
      </c>
      <c r="AS1325" s="3">
        <v>13909937</v>
      </c>
      <c r="AT1325" s="3">
        <v>13784381</v>
      </c>
      <c r="AU1325" s="3">
        <v>688564</v>
      </c>
      <c r="AV1325" s="3">
        <v>1832390</v>
      </c>
      <c r="AW1325" s="3">
        <v>1776062</v>
      </c>
      <c r="AX1325" s="3">
        <v>888600</v>
      </c>
      <c r="AY1325" s="3">
        <v>1281863</v>
      </c>
      <c r="AZ1325" s="3">
        <v>1225983</v>
      </c>
      <c r="BA1325" s="3">
        <v>2441249</v>
      </c>
      <c r="BB1325" s="3">
        <v>2391536</v>
      </c>
      <c r="BC1325" s="3">
        <v>1561721</v>
      </c>
      <c r="BD1325" s="3">
        <v>1935110</v>
      </c>
      <c r="BE1325" s="3">
        <v>537419</v>
      </c>
      <c r="BF1325" s="3">
        <v>608859</v>
      </c>
      <c r="BG1325" s="3">
        <v>615474</v>
      </c>
      <c r="BH1325" s="3">
        <v>673121</v>
      </c>
      <c r="BI1325" s="3">
        <v>653247</v>
      </c>
      <c r="BJ1325" s="5">
        <v>1.5799566551901616E-2</v>
      </c>
      <c r="BK1325" s="5">
        <v>1.1211883752947774E-2</v>
      </c>
      <c r="BL1325" s="5">
        <v>3.6842430973232265E-3</v>
      </c>
      <c r="BM1325" s="5">
        <v>3.5782959952513925E-2</v>
      </c>
      <c r="BN1325" s="5">
        <v>2.1631845218101297E-3</v>
      </c>
      <c r="BO1325" s="3">
        <v>19370</v>
      </c>
      <c r="BP1325" s="3">
        <v>27371</v>
      </c>
      <c r="BQ1325" s="3">
        <v>8811</v>
      </c>
      <c r="BR1325" s="3">
        <v>55883</v>
      </c>
      <c r="BS1325" s="3">
        <v>4186</v>
      </c>
      <c r="BT1325" s="3">
        <v>117641</v>
      </c>
      <c r="BU1325" s="3">
        <v>261583</v>
      </c>
      <c r="BV1325" s="3">
        <v>229670</v>
      </c>
      <c r="BW1325" s="3">
        <v>186504</v>
      </c>
      <c r="BX1325" s="3">
        <v>205026</v>
      </c>
      <c r="BY1325" s="3">
        <v>19375</v>
      </c>
      <c r="BZ1325" s="3">
        <v>27680</v>
      </c>
      <c r="CA1325" s="3">
        <v>8924</v>
      </c>
      <c r="CB1325" s="3">
        <v>56078</v>
      </c>
      <c r="CC1325" s="3">
        <v>3874</v>
      </c>
      <c r="CD1325" s="3">
        <v>786830</v>
      </c>
      <c r="CE1325" s="3">
        <v>2066293</v>
      </c>
      <c r="CF1325" s="3">
        <v>1996808</v>
      </c>
      <c r="CG1325" s="3">
        <v>1019026</v>
      </c>
      <c r="CH1325" s="3">
        <v>1483015</v>
      </c>
    </row>
    <row r="1326" spans="1:86" x14ac:dyDescent="0.25">
      <c r="A1326" t="s">
        <v>1550</v>
      </c>
      <c r="B1326" s="3">
        <v>27792793</v>
      </c>
      <c r="C1326" s="3">
        <v>23765355</v>
      </c>
      <c r="D1326" s="3">
        <v>26751597</v>
      </c>
      <c r="E1326" s="3">
        <v>29918975</v>
      </c>
      <c r="F1326" s="3">
        <v>26673669</v>
      </c>
      <c r="G1326" s="3">
        <v>203037</v>
      </c>
      <c r="H1326" s="3">
        <v>159794</v>
      </c>
      <c r="I1326" s="3">
        <v>157337</v>
      </c>
      <c r="J1326" s="3">
        <v>199210</v>
      </c>
      <c r="K1326" s="3">
        <v>189718</v>
      </c>
      <c r="L1326" s="3">
        <v>1144000</v>
      </c>
      <c r="M1326" s="3">
        <v>1144000</v>
      </c>
      <c r="N1326" s="3">
        <v>1394000</v>
      </c>
      <c r="O1326" s="3">
        <v>1394000</v>
      </c>
      <c r="P1326" s="3">
        <v>1394000</v>
      </c>
      <c r="Q1326" s="3">
        <v>1877857</v>
      </c>
      <c r="R1326" s="3">
        <v>1021383</v>
      </c>
      <c r="S1326" s="3">
        <v>-616226</v>
      </c>
      <c r="T1326" s="3">
        <v>2146261</v>
      </c>
      <c r="U1326" s="3">
        <v>2717587</v>
      </c>
      <c r="V1326" s="3">
        <v>2400000</v>
      </c>
      <c r="W1326" s="3">
        <v>1200000</v>
      </c>
      <c r="X1326" s="3">
        <v>0</v>
      </c>
      <c r="Y1326" s="3">
        <v>0</v>
      </c>
      <c r="Z1326" s="3">
        <v>0</v>
      </c>
      <c r="AA1326" s="3">
        <v>122725</v>
      </c>
      <c r="AB1326" s="3">
        <v>996055</v>
      </c>
      <c r="AC1326" s="3">
        <v>4002319</v>
      </c>
      <c r="AD1326" s="3">
        <v>698419</v>
      </c>
      <c r="AE1326" s="3">
        <v>316192</v>
      </c>
      <c r="AF1326" s="3">
        <v>0</v>
      </c>
      <c r="AG1326" s="3">
        <v>850000</v>
      </c>
      <c r="AH1326" s="3">
        <v>3821518</v>
      </c>
      <c r="AI1326" s="3">
        <v>0</v>
      </c>
      <c r="AJ1326" s="3">
        <v>0</v>
      </c>
      <c r="AK1326" s="3">
        <v>5990608</v>
      </c>
      <c r="AL1326" s="3">
        <v>1200000</v>
      </c>
      <c r="AM1326" s="3">
        <v>1200000</v>
      </c>
      <c r="AN1326" s="3">
        <v>218</v>
      </c>
      <c r="AO1326" s="3">
        <v>153</v>
      </c>
      <c r="AP1326" s="3">
        <v>93160266</v>
      </c>
      <c r="AQ1326" s="3">
        <v>93579604</v>
      </c>
      <c r="AR1326" s="3">
        <v>111146120</v>
      </c>
      <c r="AS1326" s="3">
        <v>131234082</v>
      </c>
      <c r="AT1326" s="3">
        <v>129331560</v>
      </c>
      <c r="AU1326" s="3">
        <v>1345823</v>
      </c>
      <c r="AV1326" s="3">
        <v>1137724</v>
      </c>
      <c r="AW1326" s="3">
        <v>2082784</v>
      </c>
      <c r="AX1326" s="3">
        <v>1994687</v>
      </c>
      <c r="AY1326" s="3">
        <v>2434511</v>
      </c>
      <c r="AZ1326" s="3">
        <v>1468913</v>
      </c>
      <c r="BA1326" s="3">
        <v>1235272</v>
      </c>
      <c r="BB1326" s="3">
        <v>2153236</v>
      </c>
      <c r="BC1326" s="3">
        <v>2066066</v>
      </c>
      <c r="BD1326" s="3">
        <v>2501870</v>
      </c>
      <c r="BE1326" s="3">
        <v>123090</v>
      </c>
      <c r="BF1326" s="3">
        <v>97548</v>
      </c>
      <c r="BG1326" s="3">
        <v>70452</v>
      </c>
      <c r="BH1326" s="3">
        <v>71379</v>
      </c>
      <c r="BI1326" s="3">
        <v>67359</v>
      </c>
      <c r="BJ1326" s="5">
        <v>0.18168536870461355</v>
      </c>
      <c r="BK1326" s="5">
        <v>0.1882735138495813</v>
      </c>
      <c r="BL1326" s="5">
        <v>8.1504303290489286E-2</v>
      </c>
      <c r="BM1326" s="5">
        <v>7.7154844036928155E-2</v>
      </c>
      <c r="BN1326" s="5">
        <v>4.5037911642091713E-2</v>
      </c>
      <c r="BO1326" s="3">
        <v>266880</v>
      </c>
      <c r="BP1326" s="3">
        <v>232569</v>
      </c>
      <c r="BQ1326" s="3">
        <v>175498</v>
      </c>
      <c r="BR1326" s="3">
        <v>159407</v>
      </c>
      <c r="BS1326" s="3">
        <v>112679</v>
      </c>
      <c r="BT1326" s="3">
        <v>2535</v>
      </c>
      <c r="BU1326" s="3">
        <v>2799</v>
      </c>
      <c r="BV1326" s="3">
        <v>10004</v>
      </c>
      <c r="BW1326" s="3">
        <v>10136</v>
      </c>
      <c r="BX1326" s="3">
        <v>1580</v>
      </c>
      <c r="BY1326" s="3">
        <v>269762</v>
      </c>
      <c r="BZ1326" s="3">
        <v>232251</v>
      </c>
      <c r="CA1326" s="3">
        <v>176701</v>
      </c>
      <c r="CB1326" s="3">
        <v>147177</v>
      </c>
      <c r="CC1326" s="3">
        <v>112120</v>
      </c>
      <c r="CD1326" s="3">
        <v>1078596</v>
      </c>
      <c r="CE1326" s="3">
        <v>908272</v>
      </c>
      <c r="CF1326" s="3">
        <v>1916087</v>
      </c>
      <c r="CG1326" s="3">
        <v>1857646</v>
      </c>
      <c r="CH1326" s="3">
        <v>2323971</v>
      </c>
    </row>
    <row r="1327" spans="1:86" x14ac:dyDescent="0.25">
      <c r="A1327" t="s">
        <v>1551</v>
      </c>
      <c r="B1327" s="3">
        <v>3220847</v>
      </c>
      <c r="C1327" s="3">
        <v>3789946</v>
      </c>
      <c r="D1327" s="3">
        <v>4010678</v>
      </c>
      <c r="E1327" s="3">
        <v>4176358</v>
      </c>
      <c r="F1327" s="3">
        <v>3935166</v>
      </c>
      <c r="G1327" s="3">
        <v>127476</v>
      </c>
      <c r="H1327" s="3">
        <v>163356</v>
      </c>
      <c r="I1327" s="3">
        <v>169046</v>
      </c>
      <c r="J1327" s="3">
        <v>168334</v>
      </c>
      <c r="K1327" s="3">
        <v>139937</v>
      </c>
      <c r="L1327" s="3">
        <v>36400</v>
      </c>
      <c r="M1327" s="3">
        <v>36400</v>
      </c>
      <c r="N1327" s="3">
        <v>36400</v>
      </c>
      <c r="O1327" s="3">
        <v>36400</v>
      </c>
      <c r="P1327" s="3">
        <v>36400</v>
      </c>
      <c r="Q1327" s="3">
        <v>1020313</v>
      </c>
      <c r="R1327" s="3">
        <v>1418928</v>
      </c>
      <c r="S1327" s="3">
        <v>1501544</v>
      </c>
      <c r="T1327" s="3">
        <v>1597986</v>
      </c>
      <c r="U1327" s="3">
        <v>1685847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70464</v>
      </c>
      <c r="AB1327" s="3">
        <v>80571</v>
      </c>
      <c r="AC1327" s="3">
        <v>22259</v>
      </c>
      <c r="AD1327" s="3">
        <v>33156</v>
      </c>
      <c r="AE1327" s="3">
        <v>44464</v>
      </c>
      <c r="AF1327" s="3">
        <v>0</v>
      </c>
      <c r="AG1327" s="3">
        <v>0</v>
      </c>
      <c r="AH1327" s="3">
        <v>0</v>
      </c>
      <c r="AI1327" s="3">
        <v>0</v>
      </c>
      <c r="AJ1327" s="3">
        <v>0</v>
      </c>
      <c r="AK1327" s="3">
        <v>0</v>
      </c>
      <c r="AL1327" s="3">
        <v>722550</v>
      </c>
      <c r="AM1327" s="3">
        <v>997750</v>
      </c>
      <c r="AN1327" s="3">
        <v>1158170</v>
      </c>
      <c r="AO1327" s="3">
        <v>765164</v>
      </c>
      <c r="AP1327" s="3">
        <v>5237910</v>
      </c>
      <c r="AQ1327" s="3">
        <v>6646378</v>
      </c>
      <c r="AR1327" s="3">
        <v>5422035</v>
      </c>
      <c r="AS1327" s="3">
        <v>5606703</v>
      </c>
      <c r="AT1327" s="3">
        <v>5838159</v>
      </c>
      <c r="AU1327" s="3">
        <v>493447</v>
      </c>
      <c r="AV1327" s="3">
        <v>682610</v>
      </c>
      <c r="AW1327" s="3">
        <v>232049</v>
      </c>
      <c r="AX1327" s="3">
        <v>219946</v>
      </c>
      <c r="AY1327" s="3">
        <v>190665</v>
      </c>
      <c r="AZ1327" s="3">
        <v>553421</v>
      </c>
      <c r="BA1327" s="3">
        <v>739299</v>
      </c>
      <c r="BB1327" s="3">
        <v>300799</v>
      </c>
      <c r="BC1327" s="3">
        <v>293930</v>
      </c>
      <c r="BD1327" s="3">
        <v>257871</v>
      </c>
      <c r="BE1327" s="3">
        <v>59974</v>
      </c>
      <c r="BF1327" s="3">
        <v>56689</v>
      </c>
      <c r="BG1327" s="3">
        <v>68750</v>
      </c>
      <c r="BH1327" s="3">
        <v>73984</v>
      </c>
      <c r="BI1327" s="3">
        <v>67206</v>
      </c>
      <c r="BJ1327" s="5">
        <v>5.2397722529502859E-2</v>
      </c>
      <c r="BK1327" s="5">
        <v>3.101722036686104E-2</v>
      </c>
      <c r="BL1327" s="5">
        <v>8.1426467508203149E-2</v>
      </c>
      <c r="BM1327" s="5">
        <v>0.12470656278705815</v>
      </c>
      <c r="BN1327" s="5">
        <v>0.11242055136095179</v>
      </c>
      <c r="BO1327" s="3">
        <v>28998</v>
      </c>
      <c r="BP1327" s="3">
        <v>22931</v>
      </c>
      <c r="BQ1327" s="3">
        <v>24493</v>
      </c>
      <c r="BR1327" s="3">
        <v>36655</v>
      </c>
      <c r="BS1327" s="3">
        <v>28990</v>
      </c>
      <c r="BT1327" s="3">
        <v>442</v>
      </c>
      <c r="BU1327" s="3">
        <v>112</v>
      </c>
      <c r="BV1327" s="3">
        <v>582</v>
      </c>
      <c r="BW1327" s="3">
        <v>276</v>
      </c>
      <c r="BX1327" s="3">
        <v>21</v>
      </c>
      <c r="BY1327" s="3">
        <v>28998</v>
      </c>
      <c r="BZ1327" s="3">
        <v>22931</v>
      </c>
      <c r="CA1327" s="3">
        <v>24493</v>
      </c>
      <c r="CB1327" s="3">
        <v>36655</v>
      </c>
      <c r="CC1327" s="3">
        <v>28990</v>
      </c>
      <c r="CD1327" s="3">
        <v>464891</v>
      </c>
      <c r="CE1327" s="3">
        <v>659791</v>
      </c>
      <c r="CF1327" s="3">
        <v>208138</v>
      </c>
      <c r="CG1327" s="3">
        <v>183567</v>
      </c>
      <c r="CH1327" s="3">
        <v>161696</v>
      </c>
    </row>
    <row r="1328" spans="1:86" x14ac:dyDescent="0.25">
      <c r="A1328" t="s">
        <v>1552</v>
      </c>
      <c r="B1328" s="3">
        <v>16079192</v>
      </c>
      <c r="C1328" s="3">
        <v>12412454</v>
      </c>
      <c r="D1328" s="3">
        <v>15660336</v>
      </c>
      <c r="E1328" s="3">
        <v>17573475</v>
      </c>
      <c r="F1328" s="3">
        <v>18547181</v>
      </c>
      <c r="G1328" s="3">
        <v>4164862</v>
      </c>
      <c r="H1328" s="3">
        <v>386926</v>
      </c>
      <c r="I1328" s="3">
        <v>382750</v>
      </c>
      <c r="J1328" s="3">
        <v>413069</v>
      </c>
      <c r="K1328" s="3">
        <v>403018</v>
      </c>
      <c r="L1328" s="3">
        <v>2600000</v>
      </c>
      <c r="M1328" s="3">
        <v>2600000</v>
      </c>
      <c r="N1328" s="3">
        <v>2600000</v>
      </c>
      <c r="O1328" s="3">
        <v>2600000</v>
      </c>
      <c r="P1328" s="3">
        <v>2600000</v>
      </c>
      <c r="Q1328" s="3">
        <v>9382913</v>
      </c>
      <c r="R1328" s="3">
        <v>1922186</v>
      </c>
      <c r="S1328" s="3">
        <v>1966067</v>
      </c>
      <c r="T1328" s="3">
        <v>2026774</v>
      </c>
      <c r="U1328" s="3">
        <v>2086100</v>
      </c>
      <c r="V1328" s="3">
        <v>0</v>
      </c>
      <c r="W1328" s="3">
        <v>0</v>
      </c>
      <c r="X1328" s="3">
        <v>500000</v>
      </c>
      <c r="Y1328" s="3">
        <v>1089775</v>
      </c>
      <c r="Z1328" s="3">
        <v>1443740</v>
      </c>
      <c r="AA1328" s="3">
        <v>970219</v>
      </c>
      <c r="AB1328" s="3">
        <v>1005198</v>
      </c>
      <c r="AC1328" s="3">
        <v>1110622</v>
      </c>
      <c r="AD1328" s="3">
        <v>1089529</v>
      </c>
      <c r="AE1328" s="3">
        <v>1242151</v>
      </c>
      <c r="AF1328" s="3">
        <v>49</v>
      </c>
      <c r="AG1328" s="3">
        <v>4955</v>
      </c>
      <c r="AH1328" s="3">
        <v>4955</v>
      </c>
      <c r="AI1328" s="3">
        <v>4439</v>
      </c>
      <c r="AJ1328" s="3">
        <v>44346</v>
      </c>
      <c r="AK1328" s="3">
        <v>1197</v>
      </c>
      <c r="AL1328" s="3">
        <v>2909150</v>
      </c>
      <c r="AM1328" s="3">
        <v>4857852</v>
      </c>
      <c r="AN1328" s="3">
        <v>6060708</v>
      </c>
      <c r="AO1328" s="3">
        <v>6110073</v>
      </c>
      <c r="AP1328" s="3">
        <v>17684522</v>
      </c>
      <c r="AQ1328" s="3">
        <v>19945857</v>
      </c>
      <c r="AR1328" s="3">
        <v>24455475</v>
      </c>
      <c r="AS1328" s="3">
        <v>23502090</v>
      </c>
      <c r="AT1328" s="3">
        <v>24028761</v>
      </c>
      <c r="AU1328" s="3">
        <v>1025301</v>
      </c>
      <c r="AV1328" s="3">
        <v>93506</v>
      </c>
      <c r="AW1328" s="3">
        <v>280910</v>
      </c>
      <c r="AX1328" s="3">
        <v>158680</v>
      </c>
      <c r="AY1328" s="3">
        <v>611704</v>
      </c>
      <c r="AZ1328" s="3">
        <v>1296354</v>
      </c>
      <c r="BA1328" s="3">
        <v>355521</v>
      </c>
      <c r="BB1328" s="3">
        <v>434933</v>
      </c>
      <c r="BC1328" s="3">
        <v>412624</v>
      </c>
      <c r="BD1328" s="3">
        <v>908502</v>
      </c>
      <c r="BE1328" s="3">
        <v>271053</v>
      </c>
      <c r="BF1328" s="3">
        <v>262015</v>
      </c>
      <c r="BG1328" s="3">
        <v>154023</v>
      </c>
      <c r="BH1328" s="3">
        <v>253944</v>
      </c>
      <c r="BI1328" s="3">
        <v>296798</v>
      </c>
      <c r="BJ1328" s="5">
        <v>2.3154169308691915E-2</v>
      </c>
      <c r="BK1328" s="5">
        <v>0.18946278841474906</v>
      </c>
      <c r="BL1328" s="5">
        <v>0.27954880406867266</v>
      </c>
      <c r="BM1328" s="5">
        <v>1.1876696459730893</v>
      </c>
      <c r="BN1328" s="5">
        <v>0.63709711150883541</v>
      </c>
      <c r="BO1328" s="3">
        <v>30016</v>
      </c>
      <c r="BP1328" s="3">
        <v>67358</v>
      </c>
      <c r="BQ1328" s="3">
        <v>121585</v>
      </c>
      <c r="BR1328" s="3">
        <v>490061</v>
      </c>
      <c r="BS1328" s="3">
        <v>578804</v>
      </c>
      <c r="BT1328" s="3">
        <v>22153</v>
      </c>
      <c r="BU1328" s="3">
        <v>24202</v>
      </c>
      <c r="BV1328" s="3">
        <v>48143</v>
      </c>
      <c r="BW1328" s="3">
        <v>161287</v>
      </c>
      <c r="BX1328" s="3">
        <v>246631</v>
      </c>
      <c r="BY1328" s="3">
        <v>162640</v>
      </c>
      <c r="BZ1328" s="3">
        <v>-92539</v>
      </c>
      <c r="CA1328" s="3">
        <v>163072</v>
      </c>
      <c r="CB1328" s="3">
        <v>397404</v>
      </c>
      <c r="CC1328" s="3">
        <v>628156</v>
      </c>
      <c r="CD1328" s="3">
        <v>884814</v>
      </c>
      <c r="CE1328" s="3">
        <v>210247</v>
      </c>
      <c r="CF1328" s="3">
        <v>165981</v>
      </c>
      <c r="CG1328" s="3">
        <v>-77437</v>
      </c>
      <c r="CH1328" s="3">
        <v>230179</v>
      </c>
    </row>
    <row r="1329" spans="1:86" x14ac:dyDescent="0.25">
      <c r="A1329" t="s">
        <v>255</v>
      </c>
      <c r="B1329" s="3">
        <v>30994892</v>
      </c>
      <c r="C1329" s="3">
        <v>43015162</v>
      </c>
      <c r="D1329" s="3">
        <v>47727591</v>
      </c>
      <c r="E1329" s="3">
        <v>48480980</v>
      </c>
      <c r="F1329" s="3">
        <v>48787418</v>
      </c>
      <c r="G1329" s="3">
        <v>672033</v>
      </c>
      <c r="H1329" s="3">
        <v>1000594</v>
      </c>
      <c r="I1329" s="3">
        <v>1135853</v>
      </c>
      <c r="J1329" s="3">
        <v>1131403</v>
      </c>
      <c r="K1329" s="3">
        <v>1310783</v>
      </c>
      <c r="L1329" s="3">
        <v>520000</v>
      </c>
      <c r="M1329" s="3">
        <v>520000</v>
      </c>
      <c r="N1329" s="3">
        <v>664004</v>
      </c>
      <c r="O1329" s="3">
        <v>664004</v>
      </c>
      <c r="P1329" s="3">
        <v>664004</v>
      </c>
      <c r="Q1329" s="3">
        <v>7411828</v>
      </c>
      <c r="R1329" s="3">
        <v>8983196</v>
      </c>
      <c r="S1329" s="3">
        <v>14934460</v>
      </c>
      <c r="T1329" s="3">
        <v>16646528</v>
      </c>
      <c r="U1329" s="3">
        <v>18623134</v>
      </c>
      <c r="V1329" s="3">
        <v>3653982</v>
      </c>
      <c r="W1329" s="3">
        <v>7749318</v>
      </c>
      <c r="X1329" s="3">
        <v>5141081</v>
      </c>
      <c r="Y1329" s="3">
        <v>2276768</v>
      </c>
      <c r="Z1329" s="3">
        <v>3457897</v>
      </c>
      <c r="AA1329" s="3">
        <v>468004</v>
      </c>
      <c r="AB1329" s="3">
        <v>552492</v>
      </c>
      <c r="AC1329" s="3">
        <v>688581</v>
      </c>
      <c r="AD1329" s="3">
        <v>627707</v>
      </c>
      <c r="AE1329" s="3">
        <v>804082</v>
      </c>
      <c r="AF1329" s="3">
        <v>72435</v>
      </c>
      <c r="AG1329" s="3">
        <v>85515</v>
      </c>
      <c r="AH1329" s="3">
        <v>131184</v>
      </c>
      <c r="AI1329" s="3">
        <v>148894</v>
      </c>
      <c r="AJ1329" s="3">
        <v>216190</v>
      </c>
      <c r="AK1329" s="3">
        <v>12031494</v>
      </c>
      <c r="AL1329" s="3">
        <v>16022060</v>
      </c>
      <c r="AM1329" s="3">
        <v>15462683</v>
      </c>
      <c r="AN1329" s="3">
        <v>20547344</v>
      </c>
      <c r="AO1329" s="3">
        <v>13910544</v>
      </c>
      <c r="AP1329" s="3">
        <v>35931284</v>
      </c>
      <c r="AQ1329" s="3">
        <v>45206929</v>
      </c>
      <c r="AR1329" s="3">
        <v>52811506</v>
      </c>
      <c r="AS1329" s="3">
        <v>60486174</v>
      </c>
      <c r="AT1329" s="3">
        <v>63007397</v>
      </c>
      <c r="AU1329" s="3">
        <v>4509037</v>
      </c>
      <c r="AV1329" s="3">
        <v>2906811</v>
      </c>
      <c r="AW1329" s="3">
        <v>2578831</v>
      </c>
      <c r="AX1329" s="3">
        <v>3055748</v>
      </c>
      <c r="AY1329" s="3">
        <v>4401941</v>
      </c>
      <c r="AZ1329" s="3">
        <v>5018473</v>
      </c>
      <c r="BA1329" s="3">
        <v>3472491</v>
      </c>
      <c r="BB1329" s="3">
        <v>3511171</v>
      </c>
      <c r="BC1329" s="3">
        <v>4085551</v>
      </c>
      <c r="BD1329" s="3">
        <v>5696091</v>
      </c>
      <c r="BE1329" s="3">
        <v>509436</v>
      </c>
      <c r="BF1329" s="3">
        <v>565680</v>
      </c>
      <c r="BG1329" s="3">
        <v>932340</v>
      </c>
      <c r="BH1329" s="3">
        <v>1029803</v>
      </c>
      <c r="BI1329" s="3">
        <v>1294150</v>
      </c>
      <c r="BJ1329" s="5">
        <v>0.14867271379162547</v>
      </c>
      <c r="BK1329" s="5">
        <v>0.17419886761405573</v>
      </c>
      <c r="BL1329" s="5">
        <v>0.29487512855397813</v>
      </c>
      <c r="BM1329" s="5">
        <v>0.28640641127720595</v>
      </c>
      <c r="BN1329" s="5">
        <v>0.1796841026591745</v>
      </c>
      <c r="BO1329" s="3">
        <v>746110</v>
      </c>
      <c r="BP1329" s="3">
        <v>604904</v>
      </c>
      <c r="BQ1329" s="3">
        <v>1035357</v>
      </c>
      <c r="BR1329" s="3">
        <v>1170128</v>
      </c>
      <c r="BS1329" s="3">
        <v>1023497</v>
      </c>
      <c r="BT1329" s="3">
        <v>210549</v>
      </c>
      <c r="BU1329" s="3">
        <v>387729</v>
      </c>
      <c r="BV1329" s="3">
        <v>4545</v>
      </c>
      <c r="BW1329" s="3">
        <v>8245</v>
      </c>
      <c r="BX1329" s="3">
        <v>10538</v>
      </c>
      <c r="BY1329" s="3">
        <v>702716</v>
      </c>
      <c r="BZ1329" s="3">
        <v>764062</v>
      </c>
      <c r="CA1329" s="3">
        <v>954842</v>
      </c>
      <c r="CB1329" s="3">
        <v>619965</v>
      </c>
      <c r="CC1329" s="3">
        <v>1010068</v>
      </c>
      <c r="CD1329" s="3">
        <v>4016870</v>
      </c>
      <c r="CE1329" s="3">
        <v>2530478</v>
      </c>
      <c r="CF1329" s="3">
        <v>1628534</v>
      </c>
      <c r="CG1329" s="3">
        <v>2444028</v>
      </c>
      <c r="CH1329" s="3">
        <v>3402411</v>
      </c>
    </row>
    <row r="1330" spans="1:86" x14ac:dyDescent="0.25">
      <c r="A1330" t="s">
        <v>1553</v>
      </c>
      <c r="B1330" s="3">
        <v>5227854</v>
      </c>
      <c r="C1330" s="3">
        <v>5159565</v>
      </c>
      <c r="D1330" s="3">
        <v>5336127</v>
      </c>
      <c r="E1330" s="3">
        <v>5120810</v>
      </c>
      <c r="F1330" s="3">
        <v>5167563</v>
      </c>
      <c r="G1330" s="3">
        <v>987234</v>
      </c>
      <c r="H1330" s="3">
        <v>1005158</v>
      </c>
      <c r="I1330" s="3">
        <v>963492</v>
      </c>
      <c r="J1330" s="3">
        <v>887438</v>
      </c>
      <c r="K1330" s="3">
        <v>900953</v>
      </c>
      <c r="L1330" s="3">
        <v>750000</v>
      </c>
      <c r="M1330" s="3">
        <v>750000</v>
      </c>
      <c r="N1330" s="3">
        <v>750000</v>
      </c>
      <c r="O1330" s="3">
        <v>750000</v>
      </c>
      <c r="P1330" s="3">
        <v>750000</v>
      </c>
      <c r="Q1330" s="3">
        <v>487248</v>
      </c>
      <c r="R1330" s="3">
        <v>503054</v>
      </c>
      <c r="S1330" s="3">
        <v>514918</v>
      </c>
      <c r="T1330" s="3">
        <v>518087</v>
      </c>
      <c r="U1330" s="3">
        <v>598560</v>
      </c>
      <c r="V1330" s="3">
        <v>1363618</v>
      </c>
      <c r="W1330" s="3">
        <v>1253405</v>
      </c>
      <c r="X1330" s="3">
        <v>1090625</v>
      </c>
      <c r="Y1330" s="3">
        <v>877445</v>
      </c>
      <c r="Z1330" s="3">
        <v>771725</v>
      </c>
      <c r="AA1330" s="3">
        <v>178729</v>
      </c>
      <c r="AB1330" s="3">
        <v>219789</v>
      </c>
      <c r="AC1330" s="3">
        <v>243428</v>
      </c>
      <c r="AD1330" s="3">
        <v>268646</v>
      </c>
      <c r="AE1330" s="3">
        <v>309892</v>
      </c>
      <c r="AF1330" s="3">
        <v>12000</v>
      </c>
      <c r="AG1330" s="3">
        <v>11572</v>
      </c>
      <c r="AH1330" s="3">
        <v>4750</v>
      </c>
      <c r="AI1330" s="3">
        <v>4750</v>
      </c>
      <c r="AJ1330" s="3">
        <v>4750</v>
      </c>
      <c r="AK1330" s="3">
        <v>144192</v>
      </c>
      <c r="AL1330" s="3">
        <v>181251</v>
      </c>
      <c r="AM1330" s="3">
        <v>300004</v>
      </c>
      <c r="AN1330" s="3">
        <v>307241</v>
      </c>
      <c r="AO1330" s="3">
        <v>239512</v>
      </c>
      <c r="AP1330" s="3">
        <v>11342631</v>
      </c>
      <c r="AQ1330" s="3">
        <v>11131477</v>
      </c>
      <c r="AR1330" s="3">
        <v>12401413</v>
      </c>
      <c r="AS1330" s="3">
        <v>13209431</v>
      </c>
      <c r="AT1330" s="3">
        <v>15008778</v>
      </c>
      <c r="AU1330" s="3">
        <v>362913</v>
      </c>
      <c r="AV1330" s="3">
        <v>126550</v>
      </c>
      <c r="AW1330" s="3">
        <v>113572</v>
      </c>
      <c r="AX1330" s="3">
        <v>16416</v>
      </c>
      <c r="AY1330" s="3">
        <v>194810</v>
      </c>
      <c r="AZ1330" s="3">
        <v>681720</v>
      </c>
      <c r="BA1330" s="3">
        <v>452053</v>
      </c>
      <c r="BB1330" s="3">
        <v>436164</v>
      </c>
      <c r="BC1330" s="3">
        <v>320131</v>
      </c>
      <c r="BD1330" s="3">
        <v>561625</v>
      </c>
      <c r="BE1330" s="3">
        <v>318807</v>
      </c>
      <c r="BF1330" s="3">
        <v>325503</v>
      </c>
      <c r="BG1330" s="3">
        <v>322592</v>
      </c>
      <c r="BH1330" s="3">
        <v>303715</v>
      </c>
      <c r="BI1330" s="3">
        <v>366815</v>
      </c>
      <c r="BJ1330" s="5">
        <v>9.1863228304875907E-2</v>
      </c>
      <c r="BK1330" s="5">
        <v>9.9410909782702464E-2</v>
      </c>
      <c r="BL1330" s="5">
        <v>0.10013664584880916</v>
      </c>
      <c r="BM1330" s="5">
        <v>0.10378563775454423</v>
      </c>
      <c r="BN1330" s="5">
        <v>5.6585800133541066E-2</v>
      </c>
      <c r="BO1330" s="3">
        <v>62625</v>
      </c>
      <c r="BP1330" s="3">
        <v>44939</v>
      </c>
      <c r="BQ1330" s="3">
        <v>43676</v>
      </c>
      <c r="BR1330" s="3">
        <v>33225</v>
      </c>
      <c r="BS1330" s="3">
        <v>31780</v>
      </c>
      <c r="BT1330" s="3">
        <v>10296</v>
      </c>
      <c r="BU1330" s="3">
        <v>11766</v>
      </c>
      <c r="BV1330" s="3">
        <v>18780</v>
      </c>
      <c r="BW1330" s="3">
        <v>19909</v>
      </c>
      <c r="BX1330" s="3">
        <v>14574</v>
      </c>
      <c r="BY1330" s="3">
        <v>62625</v>
      </c>
      <c r="BZ1330" s="3">
        <v>44939</v>
      </c>
      <c r="CA1330" s="3">
        <v>43676</v>
      </c>
      <c r="CB1330" s="3">
        <v>33225</v>
      </c>
      <c r="CC1330" s="3">
        <v>31780</v>
      </c>
      <c r="CD1330" s="3">
        <v>310584</v>
      </c>
      <c r="CE1330" s="3">
        <v>93377</v>
      </c>
      <c r="CF1330" s="3">
        <v>88676</v>
      </c>
      <c r="CG1330" s="3">
        <v>3100</v>
      </c>
      <c r="CH1330" s="3">
        <v>177604</v>
      </c>
    </row>
    <row r="1331" spans="1:86" x14ac:dyDescent="0.25">
      <c r="A1331" t="s">
        <v>1554</v>
      </c>
      <c r="B1331" s="3">
        <v>9237066</v>
      </c>
      <c r="C1331" s="3">
        <v>9277438</v>
      </c>
      <c r="D1331" s="3">
        <v>8834278</v>
      </c>
      <c r="E1331" s="3">
        <v>9748860</v>
      </c>
      <c r="F1331" s="3">
        <v>9342004</v>
      </c>
      <c r="G1331" s="3">
        <v>973966</v>
      </c>
      <c r="H1331" s="3">
        <v>835004</v>
      </c>
      <c r="I1331" s="3">
        <v>990705</v>
      </c>
      <c r="J1331" s="3">
        <v>945388</v>
      </c>
      <c r="K1331" s="3">
        <v>1089302</v>
      </c>
      <c r="L1331" s="3">
        <v>728000</v>
      </c>
      <c r="M1331" s="3">
        <v>728000</v>
      </c>
      <c r="N1331" s="3">
        <v>728000</v>
      </c>
      <c r="O1331" s="3">
        <v>728000</v>
      </c>
      <c r="P1331" s="3">
        <v>728000</v>
      </c>
      <c r="Q1331" s="3">
        <v>-24882</v>
      </c>
      <c r="R1331" s="3">
        <v>153700</v>
      </c>
      <c r="S1331" s="3">
        <v>181804</v>
      </c>
      <c r="T1331" s="3">
        <v>230843</v>
      </c>
      <c r="U1331" s="3">
        <v>327838</v>
      </c>
      <c r="V1331" s="3">
        <v>183314</v>
      </c>
      <c r="W1331" s="3">
        <v>75000</v>
      </c>
      <c r="X1331" s="3">
        <v>0</v>
      </c>
      <c r="Y1331" s="3">
        <v>0</v>
      </c>
      <c r="Z1331" s="3">
        <v>1302069</v>
      </c>
      <c r="AA1331" s="3">
        <v>1092084</v>
      </c>
      <c r="AB1331" s="3">
        <v>916732</v>
      </c>
      <c r="AC1331" s="3">
        <v>793431</v>
      </c>
      <c r="AD1331" s="3">
        <v>788075</v>
      </c>
      <c r="AE1331" s="3">
        <v>798794</v>
      </c>
      <c r="AF1331" s="3">
        <v>28535</v>
      </c>
      <c r="AG1331" s="3">
        <v>28535</v>
      </c>
      <c r="AH1331" s="3">
        <v>28535</v>
      </c>
      <c r="AI1331" s="3">
        <v>28535</v>
      </c>
      <c r="AJ1331" s="3">
        <v>28535</v>
      </c>
      <c r="AK1331" s="3">
        <v>4052978</v>
      </c>
      <c r="AL1331" s="3">
        <v>4348450</v>
      </c>
      <c r="AM1331" s="3">
        <v>3907875</v>
      </c>
      <c r="AN1331" s="3">
        <v>4316206</v>
      </c>
      <c r="AO1331" s="3">
        <v>3200741</v>
      </c>
      <c r="AP1331" s="3">
        <v>11309543</v>
      </c>
      <c r="AQ1331" s="3">
        <v>14776039</v>
      </c>
      <c r="AR1331" s="3">
        <v>16937044</v>
      </c>
      <c r="AS1331" s="3">
        <v>15373710</v>
      </c>
      <c r="AT1331" s="3">
        <v>13445540</v>
      </c>
      <c r="AU1331" s="3">
        <v>301785</v>
      </c>
      <c r="AV1331" s="3">
        <v>442704</v>
      </c>
      <c r="AW1331" s="3">
        <v>682928</v>
      </c>
      <c r="AX1331" s="3">
        <v>248085</v>
      </c>
      <c r="AY1331" s="3">
        <v>193934</v>
      </c>
      <c r="AZ1331" s="3">
        <v>636239</v>
      </c>
      <c r="BA1331" s="3">
        <v>864839</v>
      </c>
      <c r="BB1331" s="3">
        <v>1090357</v>
      </c>
      <c r="BC1331" s="3">
        <v>605753</v>
      </c>
      <c r="BD1331" s="3">
        <v>527203</v>
      </c>
      <c r="BE1331" s="3">
        <v>334454</v>
      </c>
      <c r="BF1331" s="3">
        <v>422135</v>
      </c>
      <c r="BG1331" s="3">
        <v>407429</v>
      </c>
      <c r="BH1331" s="3">
        <v>357668</v>
      </c>
      <c r="BI1331" s="3">
        <v>333269</v>
      </c>
      <c r="BJ1331" s="5">
        <v>0.36143807594315974</v>
      </c>
      <c r="BK1331" s="5">
        <v>9.990067515456634E-2</v>
      </c>
      <c r="BL1331" s="5">
        <v>9.9955335729490433E-2</v>
      </c>
      <c r="BM1331" s="5">
        <v>0.17881545778559907</v>
      </c>
      <c r="BN1331" s="5">
        <v>0.24277745005244658</v>
      </c>
      <c r="BO1331" s="3">
        <v>229961</v>
      </c>
      <c r="BP1331" s="3">
        <v>86398</v>
      </c>
      <c r="BQ1331" s="3">
        <v>108987</v>
      </c>
      <c r="BR1331" s="3">
        <v>108318</v>
      </c>
      <c r="BS1331" s="3">
        <v>127993</v>
      </c>
      <c r="BT1331" s="3">
        <v>12174</v>
      </c>
      <c r="BU1331" s="3">
        <v>1447</v>
      </c>
      <c r="BV1331" s="3">
        <v>7632</v>
      </c>
      <c r="BW1331" s="3">
        <v>5300</v>
      </c>
      <c r="BX1331" s="3">
        <v>1991</v>
      </c>
      <c r="BY1331" s="3">
        <v>200499</v>
      </c>
      <c r="BZ1331" s="3">
        <v>79996</v>
      </c>
      <c r="CA1331" s="3">
        <v>146083</v>
      </c>
      <c r="CB1331" s="3">
        <v>104981</v>
      </c>
      <c r="CC1331" s="3">
        <v>130319</v>
      </c>
      <c r="CD1331" s="3">
        <v>113460</v>
      </c>
      <c r="CE1331" s="3">
        <v>364155</v>
      </c>
      <c r="CF1331" s="3">
        <v>544477</v>
      </c>
      <c r="CG1331" s="3">
        <v>148404</v>
      </c>
      <c r="CH1331" s="3">
        <v>65606</v>
      </c>
    </row>
    <row r="1332" spans="1:86" x14ac:dyDescent="0.25">
      <c r="A1332" t="s">
        <v>1555</v>
      </c>
      <c r="B1332" s="3">
        <v>31429669</v>
      </c>
      <c r="C1332" s="3">
        <v>27763732</v>
      </c>
      <c r="D1332" s="3">
        <v>24259108</v>
      </c>
      <c r="E1332" s="3">
        <v>17040570</v>
      </c>
      <c r="F1332" s="3">
        <v>20225252</v>
      </c>
      <c r="G1332" s="3">
        <v>536846</v>
      </c>
      <c r="H1332" s="3">
        <v>424675</v>
      </c>
      <c r="I1332" s="3">
        <v>311049</v>
      </c>
      <c r="J1332" s="3">
        <v>225862</v>
      </c>
      <c r="K1332" s="3">
        <v>295077</v>
      </c>
      <c r="L1332" s="3">
        <v>6240000</v>
      </c>
      <c r="M1332" s="3">
        <v>6240000</v>
      </c>
      <c r="N1332" s="3">
        <v>6240000</v>
      </c>
      <c r="O1332" s="3">
        <v>6240000</v>
      </c>
      <c r="P1332" s="3">
        <v>6240000</v>
      </c>
      <c r="Q1332" s="3">
        <v>7967162</v>
      </c>
      <c r="R1332" s="3">
        <v>8044286</v>
      </c>
      <c r="S1332" s="3">
        <v>8115109</v>
      </c>
      <c r="T1332" s="3">
        <v>1959055</v>
      </c>
      <c r="U1332" s="3">
        <v>2409335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6235123</v>
      </c>
      <c r="AB1332" s="3">
        <v>3654077</v>
      </c>
      <c r="AC1332" s="3">
        <v>4136708</v>
      </c>
      <c r="AD1332" s="3">
        <v>4266690</v>
      </c>
      <c r="AE1332" s="3">
        <v>6172656</v>
      </c>
      <c r="AF1332" s="3">
        <v>3427975</v>
      </c>
      <c r="AG1332" s="3">
        <v>1298237</v>
      </c>
      <c r="AH1332" s="3">
        <v>2033592</v>
      </c>
      <c r="AI1332" s="3">
        <v>2235962</v>
      </c>
      <c r="AJ1332" s="3">
        <v>4542766</v>
      </c>
      <c r="AK1332" s="3">
        <v>2374960</v>
      </c>
      <c r="AL1332" s="3">
        <v>42968</v>
      </c>
      <c r="AM1332" s="3">
        <v>92927</v>
      </c>
      <c r="AN1332" s="3">
        <v>0</v>
      </c>
      <c r="AO1332" s="3">
        <v>0</v>
      </c>
      <c r="AP1332" s="3">
        <v>32017735</v>
      </c>
      <c r="AQ1332" s="3">
        <v>21880473</v>
      </c>
      <c r="AR1332" s="3">
        <v>20002254</v>
      </c>
      <c r="AS1332" s="3">
        <v>17737620</v>
      </c>
      <c r="AT1332" s="3">
        <v>18244226</v>
      </c>
      <c r="AU1332" s="3">
        <v>1341880</v>
      </c>
      <c r="AV1332" s="3">
        <v>434590</v>
      </c>
      <c r="AW1332" s="3">
        <v>627614</v>
      </c>
      <c r="AX1332" s="3">
        <v>549885</v>
      </c>
      <c r="AY1332" s="3">
        <v>340124</v>
      </c>
      <c r="AZ1332" s="3">
        <v>2345093</v>
      </c>
      <c r="BA1332" s="3">
        <v>1005136</v>
      </c>
      <c r="BB1332" s="3">
        <v>1103610</v>
      </c>
      <c r="BC1332" s="3">
        <v>672543</v>
      </c>
      <c r="BD1332" s="3">
        <v>440341</v>
      </c>
      <c r="BE1332" s="3">
        <v>1003213</v>
      </c>
      <c r="BF1332" s="3">
        <v>570546</v>
      </c>
      <c r="BG1332" s="3">
        <v>475996</v>
      </c>
      <c r="BH1332" s="3">
        <v>122658</v>
      </c>
      <c r="BI1332" s="3">
        <v>100217</v>
      </c>
      <c r="BJ1332" s="5">
        <v>9.7394858114369029E-3</v>
      </c>
      <c r="BK1332" s="5">
        <v>3.7083538943983703E-2</v>
      </c>
      <c r="BL1332" s="5">
        <v>0.13110247279383117</v>
      </c>
      <c r="BM1332" s="5">
        <v>2.8121621963205327E-2</v>
      </c>
      <c r="BN1332" s="5">
        <v>1.7307041588223673E-2</v>
      </c>
      <c r="BO1332" s="3">
        <v>22840</v>
      </c>
      <c r="BP1332" s="3">
        <v>37274</v>
      </c>
      <c r="BQ1332" s="3">
        <v>144686</v>
      </c>
      <c r="BR1332" s="3">
        <v>18913</v>
      </c>
      <c r="BS1332" s="3">
        <v>7621</v>
      </c>
      <c r="BT1332" s="3">
        <v>765883</v>
      </c>
      <c r="BU1332" s="3">
        <v>93012</v>
      </c>
      <c r="BV1332" s="3">
        <v>531016</v>
      </c>
      <c r="BW1332" s="3">
        <v>899562</v>
      </c>
      <c r="BX1332" s="3">
        <v>594398</v>
      </c>
      <c r="BY1332" s="3">
        <v>-81643</v>
      </c>
      <c r="BZ1332" s="3">
        <v>37274</v>
      </c>
      <c r="CA1332" s="3">
        <v>144686</v>
      </c>
      <c r="CB1332" s="3">
        <v>20078</v>
      </c>
      <c r="CC1332" s="3">
        <v>7621</v>
      </c>
      <c r="CD1332" s="3">
        <v>2189406</v>
      </c>
      <c r="CE1332" s="3">
        <v>490328</v>
      </c>
      <c r="CF1332" s="3">
        <v>1013944</v>
      </c>
      <c r="CG1332" s="3">
        <v>1429369</v>
      </c>
      <c r="CH1332" s="3">
        <v>926901</v>
      </c>
    </row>
    <row r="1333" spans="1:86" x14ac:dyDescent="0.25">
      <c r="A1333" t="s">
        <v>1556</v>
      </c>
      <c r="B1333" s="3">
        <v>40561355</v>
      </c>
      <c r="C1333" s="3">
        <v>40748104</v>
      </c>
      <c r="D1333" s="3">
        <v>41133511</v>
      </c>
      <c r="E1333" s="3">
        <v>34797510</v>
      </c>
      <c r="F1333" s="3">
        <v>36734012</v>
      </c>
      <c r="G1333" s="3">
        <v>15279308</v>
      </c>
      <c r="H1333" s="3">
        <v>14247011</v>
      </c>
      <c r="I1333" s="3">
        <v>12747378</v>
      </c>
      <c r="J1333" s="3">
        <v>11861100</v>
      </c>
      <c r="K1333" s="3">
        <v>13703498</v>
      </c>
      <c r="L1333" s="3">
        <v>6600000</v>
      </c>
      <c r="M1333" s="3">
        <v>6600000</v>
      </c>
      <c r="N1333" s="3">
        <v>6600000</v>
      </c>
      <c r="O1333" s="3">
        <v>6600000</v>
      </c>
      <c r="P1333" s="3">
        <v>6600000</v>
      </c>
      <c r="Q1333" s="3">
        <v>13705164</v>
      </c>
      <c r="R1333" s="3">
        <v>12259148</v>
      </c>
      <c r="S1333" s="3">
        <v>11964772</v>
      </c>
      <c r="T1333" s="3">
        <v>11201254</v>
      </c>
      <c r="U1333" s="3">
        <v>11871386</v>
      </c>
      <c r="V1333" s="3">
        <v>2507336</v>
      </c>
      <c r="W1333" s="3">
        <v>2323066</v>
      </c>
      <c r="X1333" s="3">
        <v>1889087</v>
      </c>
      <c r="Y1333" s="3">
        <v>1409237</v>
      </c>
      <c r="Z1333" s="3">
        <v>1711594</v>
      </c>
      <c r="AA1333" s="3">
        <v>4384504</v>
      </c>
      <c r="AB1333" s="3">
        <v>4450340</v>
      </c>
      <c r="AC1333" s="3">
        <v>4195892</v>
      </c>
      <c r="AD1333" s="3">
        <v>2946756</v>
      </c>
      <c r="AE1333" s="3">
        <v>3149053</v>
      </c>
      <c r="AF1333" s="3">
        <v>2539815</v>
      </c>
      <c r="AG1333" s="3">
        <v>2647675</v>
      </c>
      <c r="AH1333" s="3">
        <v>2364488</v>
      </c>
      <c r="AI1333" s="3">
        <v>1107962</v>
      </c>
      <c r="AJ1333" s="3">
        <v>1121100</v>
      </c>
      <c r="AK1333" s="3">
        <v>4330766</v>
      </c>
      <c r="AL1333" s="3">
        <v>5325513</v>
      </c>
      <c r="AM1333" s="3">
        <v>6175710</v>
      </c>
      <c r="AN1333" s="3">
        <v>5079995</v>
      </c>
      <c r="AO1333" s="3">
        <v>4651799</v>
      </c>
      <c r="AP1333" s="3">
        <v>30680693</v>
      </c>
      <c r="AQ1333" s="3">
        <v>30093389</v>
      </c>
      <c r="AR1333" s="3">
        <v>36795053</v>
      </c>
      <c r="AS1333" s="3">
        <v>28666787</v>
      </c>
      <c r="AT1333" s="3">
        <v>32175684</v>
      </c>
      <c r="AU1333" s="3">
        <v>1750555</v>
      </c>
      <c r="AV1333" s="3">
        <v>-1635979</v>
      </c>
      <c r="AW1333" s="3">
        <v>108205</v>
      </c>
      <c r="AX1333" s="3">
        <v>-168310</v>
      </c>
      <c r="AY1333" s="3">
        <v>1169492</v>
      </c>
      <c r="AZ1333" s="3">
        <v>4295679</v>
      </c>
      <c r="BA1333" s="3">
        <v>1027604</v>
      </c>
      <c r="BB1333" s="3">
        <v>2740151</v>
      </c>
      <c r="BC1333" s="3">
        <v>1952992</v>
      </c>
      <c r="BD1333" s="3">
        <v>3120644</v>
      </c>
      <c r="BE1333" s="3">
        <v>2545124</v>
      </c>
      <c r="BF1333" s="3">
        <v>2663583</v>
      </c>
      <c r="BG1333" s="3">
        <v>2631946</v>
      </c>
      <c r="BH1333" s="3">
        <v>2121302</v>
      </c>
      <c r="BI1333" s="3">
        <v>1951152</v>
      </c>
      <c r="BJ1333" s="5">
        <v>7.1330981667857396E-2</v>
      </c>
      <c r="BK1333" s="5">
        <v>0.19523084768062404</v>
      </c>
      <c r="BL1333" s="5">
        <v>8.5913513525349511E-2</v>
      </c>
      <c r="BM1333" s="5">
        <v>0.13828269649850075</v>
      </c>
      <c r="BN1333" s="5">
        <v>8.6825988481864638E-2</v>
      </c>
      <c r="BO1333" s="3">
        <v>306415</v>
      </c>
      <c r="BP1333" s="3">
        <v>200620</v>
      </c>
      <c r="BQ1333" s="3">
        <v>235416</v>
      </c>
      <c r="BR1333" s="3">
        <v>270065</v>
      </c>
      <c r="BS1333" s="3">
        <v>270953</v>
      </c>
      <c r="BT1333" s="3">
        <v>173213</v>
      </c>
      <c r="BU1333" s="3">
        <v>195591</v>
      </c>
      <c r="BV1333" s="3">
        <v>3516</v>
      </c>
      <c r="BW1333" s="3">
        <v>16276</v>
      </c>
      <c r="BX1333" s="3">
        <v>30403</v>
      </c>
      <c r="BY1333" s="3">
        <v>306595</v>
      </c>
      <c r="BZ1333" s="3">
        <v>200003</v>
      </c>
      <c r="CA1333" s="3">
        <v>220085</v>
      </c>
      <c r="CB1333" s="3">
        <v>438835</v>
      </c>
      <c r="CC1333" s="3">
        <v>348838</v>
      </c>
      <c r="CD1333" s="3">
        <v>1617173</v>
      </c>
      <c r="CE1333" s="3">
        <v>-1640391</v>
      </c>
      <c r="CF1333" s="3">
        <v>-108364</v>
      </c>
      <c r="CG1333" s="3">
        <v>-590869</v>
      </c>
      <c r="CH1333" s="3">
        <v>851057</v>
      </c>
    </row>
    <row r="1334" spans="1:86" x14ac:dyDescent="0.25">
      <c r="A1334" t="s">
        <v>1557</v>
      </c>
      <c r="B1334" s="3">
        <v>247641724</v>
      </c>
      <c r="C1334" s="3">
        <v>266888164</v>
      </c>
      <c r="D1334" s="3">
        <v>278634701</v>
      </c>
      <c r="E1334" s="3">
        <v>266713305</v>
      </c>
      <c r="F1334" s="3">
        <v>267617624</v>
      </c>
      <c r="G1334" s="3">
        <v>117624297</v>
      </c>
      <c r="H1334" s="3">
        <v>130097893</v>
      </c>
      <c r="I1334" s="3">
        <v>134524149</v>
      </c>
      <c r="J1334" s="3">
        <v>144716602</v>
      </c>
      <c r="K1334" s="3">
        <v>154114249</v>
      </c>
      <c r="L1334" s="3">
        <v>320782</v>
      </c>
      <c r="M1334" s="3">
        <v>320782</v>
      </c>
      <c r="N1334" s="3">
        <v>320782</v>
      </c>
      <c r="O1334" s="3">
        <v>320782</v>
      </c>
      <c r="P1334" s="3">
        <v>320782</v>
      </c>
      <c r="Q1334" s="3">
        <v>75474056</v>
      </c>
      <c r="R1334" s="3">
        <v>76958203</v>
      </c>
      <c r="S1334" s="3">
        <v>82788407</v>
      </c>
      <c r="T1334" s="3">
        <v>91006968</v>
      </c>
      <c r="U1334" s="3">
        <v>97507390</v>
      </c>
      <c r="V1334" s="3">
        <v>32653618</v>
      </c>
      <c r="W1334" s="3">
        <v>39562508</v>
      </c>
      <c r="X1334" s="3">
        <v>36620631</v>
      </c>
      <c r="Y1334" s="3">
        <v>32656577</v>
      </c>
      <c r="Z1334" s="3">
        <v>29093559</v>
      </c>
      <c r="AA1334" s="3">
        <v>17020534</v>
      </c>
      <c r="AB1334" s="3">
        <v>19361163</v>
      </c>
      <c r="AC1334" s="3">
        <v>23157450</v>
      </c>
      <c r="AD1334" s="3">
        <v>21799479</v>
      </c>
      <c r="AE1334" s="3">
        <v>20800282</v>
      </c>
      <c r="AF1334" s="3">
        <v>897000</v>
      </c>
      <c r="AG1334" s="3">
        <v>1506376</v>
      </c>
      <c r="AH1334" s="3">
        <v>2173063</v>
      </c>
      <c r="AI1334" s="3">
        <v>4013184</v>
      </c>
      <c r="AJ1334" s="3">
        <v>3934882</v>
      </c>
      <c r="AK1334" s="3">
        <v>6315707</v>
      </c>
      <c r="AL1334" s="3">
        <v>5884341</v>
      </c>
      <c r="AM1334" s="3">
        <v>8631441</v>
      </c>
      <c r="AN1334" s="3">
        <v>4965301</v>
      </c>
      <c r="AO1334" s="3">
        <v>5194488</v>
      </c>
      <c r="AP1334" s="3">
        <v>521168790</v>
      </c>
      <c r="AQ1334" s="3">
        <v>528730032</v>
      </c>
      <c r="AR1334" s="3">
        <v>557929239</v>
      </c>
      <c r="AS1334" s="3">
        <v>582811941</v>
      </c>
      <c r="AT1334" s="3">
        <v>587543437</v>
      </c>
      <c r="AU1334" s="3">
        <v>16284345</v>
      </c>
      <c r="AV1334" s="3">
        <v>15196727</v>
      </c>
      <c r="AW1334" s="3">
        <v>17177287</v>
      </c>
      <c r="AX1334" s="3">
        <v>14239179</v>
      </c>
      <c r="AY1334" s="3">
        <v>17249830</v>
      </c>
      <c r="AZ1334" s="3">
        <v>33963544</v>
      </c>
      <c r="BA1334" s="3">
        <v>33257392</v>
      </c>
      <c r="BB1334" s="3">
        <v>36942702</v>
      </c>
      <c r="BC1334" s="3">
        <v>35311612</v>
      </c>
      <c r="BD1334" s="3">
        <v>37500493</v>
      </c>
      <c r="BE1334" s="3">
        <v>17679199</v>
      </c>
      <c r="BF1334" s="3">
        <v>18060665</v>
      </c>
      <c r="BG1334" s="3">
        <v>19765415</v>
      </c>
      <c r="BH1334" s="3">
        <v>21072433</v>
      </c>
      <c r="BI1334" s="3">
        <v>20250663</v>
      </c>
      <c r="BJ1334" s="5">
        <v>4.4270527245331051E-2</v>
      </c>
      <c r="BK1334" s="5">
        <v>3.826854492980087E-2</v>
      </c>
      <c r="BL1334" s="5">
        <v>4.1471140903553833E-2</v>
      </c>
      <c r="BM1334" s="5">
        <v>4.0333757631908732E-2</v>
      </c>
      <c r="BN1334" s="5">
        <v>3.0243362400595639E-2</v>
      </c>
      <c r="BO1334" s="3">
        <v>1503584</v>
      </c>
      <c r="BP1334" s="3">
        <v>1272712</v>
      </c>
      <c r="BQ1334" s="3">
        <v>1532056</v>
      </c>
      <c r="BR1334" s="3">
        <v>1424250</v>
      </c>
      <c r="BS1334" s="3">
        <v>1134141</v>
      </c>
      <c r="BT1334" s="3">
        <v>307325</v>
      </c>
      <c r="BU1334" s="3">
        <v>238905</v>
      </c>
      <c r="BV1334" s="3">
        <v>355483</v>
      </c>
      <c r="BW1334" s="3">
        <v>818230</v>
      </c>
      <c r="BX1334" s="3">
        <v>447860</v>
      </c>
      <c r="BY1334" s="3">
        <v>1497952</v>
      </c>
      <c r="BZ1334" s="3">
        <v>1270435</v>
      </c>
      <c r="CA1334" s="3">
        <v>1520536</v>
      </c>
      <c r="CB1334" s="3">
        <v>1523010</v>
      </c>
      <c r="CC1334" s="3">
        <v>1384554</v>
      </c>
      <c r="CD1334" s="3">
        <v>15093718</v>
      </c>
      <c r="CE1334" s="3">
        <v>14165197</v>
      </c>
      <c r="CF1334" s="3">
        <v>16012234</v>
      </c>
      <c r="CG1334" s="3">
        <v>13534399</v>
      </c>
      <c r="CH1334" s="3">
        <v>16313136</v>
      </c>
    </row>
    <row r="1335" spans="1:86" x14ac:dyDescent="0.25">
      <c r="A1335" t="s">
        <v>1558</v>
      </c>
      <c r="B1335" s="3">
        <v>22588435</v>
      </c>
      <c r="C1335" s="3">
        <v>23718606</v>
      </c>
      <c r="D1335" s="3">
        <v>23198000</v>
      </c>
      <c r="E1335" s="3">
        <v>23491000</v>
      </c>
      <c r="F1335" s="3">
        <v>24059000</v>
      </c>
      <c r="G1335" s="3">
        <v>20964460</v>
      </c>
      <c r="H1335" s="3">
        <v>20896112</v>
      </c>
      <c r="I1335" s="3">
        <v>20761000</v>
      </c>
      <c r="J1335" s="3">
        <v>20858000</v>
      </c>
      <c r="K1335" s="3">
        <v>20835000</v>
      </c>
      <c r="L1335" s="3">
        <v>1500000</v>
      </c>
      <c r="M1335" s="3">
        <v>1500000</v>
      </c>
      <c r="N1335" s="3">
        <v>1500000</v>
      </c>
      <c r="O1335" s="3">
        <v>1500000</v>
      </c>
      <c r="P1335" s="3">
        <v>1500000</v>
      </c>
      <c r="Q1335" s="3">
        <v>13352436</v>
      </c>
      <c r="R1335" s="3">
        <v>14181339</v>
      </c>
      <c r="S1335" s="3">
        <v>14395000</v>
      </c>
      <c r="T1335" s="3">
        <v>14763000</v>
      </c>
      <c r="U1335" s="3">
        <v>15260000</v>
      </c>
      <c r="V1335" s="3">
        <v>0</v>
      </c>
      <c r="W1335" s="3">
        <v>1475029</v>
      </c>
      <c r="X1335" s="3">
        <v>1196000</v>
      </c>
      <c r="Y1335" s="3">
        <v>1056000</v>
      </c>
      <c r="Z1335" s="3">
        <v>908000</v>
      </c>
      <c r="AA1335" s="3">
        <v>6783332</v>
      </c>
      <c r="AB1335" s="3">
        <v>5383407</v>
      </c>
      <c r="AC1335" s="3">
        <v>5278000</v>
      </c>
      <c r="AD1335" s="3">
        <v>5357000</v>
      </c>
      <c r="AE1335" s="3">
        <v>5395000</v>
      </c>
      <c r="AF1335" s="3">
        <v>4617522</v>
      </c>
      <c r="AG1335" s="3">
        <v>4852657</v>
      </c>
      <c r="AH1335" s="3">
        <v>4777000</v>
      </c>
      <c r="AI1335" s="3">
        <v>4726000</v>
      </c>
      <c r="AJ1335" s="3">
        <v>4674000</v>
      </c>
      <c r="AK1335" s="3">
        <v>0</v>
      </c>
      <c r="AL1335" s="3">
        <v>35</v>
      </c>
      <c r="AM1335" s="3">
        <v>0</v>
      </c>
      <c r="AN1335" s="3">
        <v>0</v>
      </c>
      <c r="AO1335" s="3">
        <v>0</v>
      </c>
      <c r="AP1335" s="3">
        <v>3523293</v>
      </c>
      <c r="AQ1335" s="3">
        <v>3270088</v>
      </c>
      <c r="AR1335" s="3">
        <v>3495000</v>
      </c>
      <c r="AS1335" s="3">
        <v>3941000</v>
      </c>
      <c r="AT1335" s="3">
        <v>4290000</v>
      </c>
      <c r="AU1335" s="3">
        <v>468895</v>
      </c>
      <c r="AV1335" s="3">
        <v>244967</v>
      </c>
      <c r="AW1335" s="3">
        <v>381000</v>
      </c>
      <c r="AX1335" s="3">
        <v>574000</v>
      </c>
      <c r="AY1335" s="3">
        <v>782000</v>
      </c>
      <c r="AZ1335" s="3">
        <v>1010601</v>
      </c>
      <c r="BA1335" s="3">
        <v>813407</v>
      </c>
      <c r="BB1335" s="3">
        <v>965000</v>
      </c>
      <c r="BC1335" s="3">
        <v>1164000</v>
      </c>
      <c r="BD1335" s="3">
        <v>1390000</v>
      </c>
      <c r="BE1335" s="3">
        <v>541706</v>
      </c>
      <c r="BF1335" s="3">
        <v>568440</v>
      </c>
      <c r="BG1335" s="3">
        <v>584000</v>
      </c>
      <c r="BH1335" s="3">
        <v>590000</v>
      </c>
      <c r="BI1335" s="3">
        <v>608000</v>
      </c>
      <c r="BJ1335" s="5">
        <v>4.7735951181524655E-2</v>
      </c>
      <c r="BK1335" s="5">
        <v>4.0148412787202471E-2</v>
      </c>
      <c r="BL1335" s="5">
        <v>3.0051813471502591E-2</v>
      </c>
      <c r="BM1335" s="5">
        <v>1.6323024054982819E-2</v>
      </c>
      <c r="BN1335" s="5">
        <v>8.6330935251798559E-3</v>
      </c>
      <c r="BO1335" s="3">
        <v>48242</v>
      </c>
      <c r="BP1335" s="3">
        <v>32657</v>
      </c>
      <c r="BQ1335" s="3">
        <v>29000</v>
      </c>
      <c r="BR1335" s="3">
        <v>19000</v>
      </c>
      <c r="BS1335" s="3">
        <v>12000</v>
      </c>
      <c r="BT1335" s="3">
        <v>3814</v>
      </c>
      <c r="BU1335" s="3">
        <v>6832</v>
      </c>
      <c r="BV1335" s="3">
        <v>13000</v>
      </c>
      <c r="BW1335" s="3">
        <v>7000</v>
      </c>
      <c r="BX1335" s="3">
        <v>7000</v>
      </c>
      <c r="BY1335" s="3">
        <v>48242</v>
      </c>
      <c r="BZ1335" s="3">
        <v>32657</v>
      </c>
      <c r="CA1335" s="3">
        <v>29000</v>
      </c>
      <c r="CB1335" s="3">
        <v>19000</v>
      </c>
      <c r="CC1335" s="3">
        <v>12000</v>
      </c>
      <c r="CD1335" s="3">
        <v>424467</v>
      </c>
      <c r="CE1335" s="3">
        <v>219142</v>
      </c>
      <c r="CF1335" s="3">
        <v>365000</v>
      </c>
      <c r="CG1335" s="3">
        <v>562000</v>
      </c>
      <c r="CH1335" s="3">
        <v>777000</v>
      </c>
    </row>
    <row r="1336" spans="1:86" x14ac:dyDescent="0.25">
      <c r="A1336" t="s">
        <v>1559</v>
      </c>
      <c r="B1336" s="3">
        <v>1326392</v>
      </c>
      <c r="C1336" s="3">
        <v>1085534</v>
      </c>
      <c r="D1336" s="3">
        <v>877749</v>
      </c>
      <c r="E1336" s="3">
        <v>1330877</v>
      </c>
      <c r="F1336" s="3">
        <v>1638025</v>
      </c>
      <c r="G1336" s="3">
        <v>170883</v>
      </c>
      <c r="H1336" s="3">
        <v>136529</v>
      </c>
      <c r="I1336" s="3">
        <v>110465</v>
      </c>
      <c r="J1336" s="3">
        <v>95149</v>
      </c>
      <c r="K1336" s="3">
        <v>70219</v>
      </c>
      <c r="L1336" s="3">
        <v>10000</v>
      </c>
      <c r="M1336" s="3">
        <v>10000</v>
      </c>
      <c r="N1336" s="3">
        <v>10000</v>
      </c>
      <c r="O1336" s="3">
        <v>10000</v>
      </c>
      <c r="P1336" s="3">
        <v>10000</v>
      </c>
      <c r="Q1336" s="3">
        <v>112542</v>
      </c>
      <c r="R1336" s="3">
        <v>169906</v>
      </c>
      <c r="S1336" s="3">
        <v>234296</v>
      </c>
      <c r="T1336" s="3">
        <v>309029</v>
      </c>
      <c r="U1336" s="3">
        <v>368150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153624</v>
      </c>
      <c r="AB1336" s="3">
        <v>122474</v>
      </c>
      <c r="AC1336" s="3">
        <v>116938</v>
      </c>
      <c r="AD1336" s="3">
        <v>130720</v>
      </c>
      <c r="AE1336" s="3">
        <v>195054</v>
      </c>
      <c r="AF1336" s="3">
        <v>57019</v>
      </c>
      <c r="AG1336" s="3">
        <v>0</v>
      </c>
      <c r="AH1336" s="3">
        <v>0</v>
      </c>
      <c r="AI1336" s="3">
        <v>0</v>
      </c>
      <c r="AJ1336" s="3">
        <v>0</v>
      </c>
      <c r="AK1336" s="3">
        <v>0</v>
      </c>
      <c r="AL1336" s="3">
        <v>41684</v>
      </c>
      <c r="AM1336" s="3">
        <v>0</v>
      </c>
      <c r="AN1336" s="3">
        <v>0</v>
      </c>
      <c r="AO1336" s="3">
        <v>0</v>
      </c>
      <c r="AP1336" s="3">
        <v>9666744</v>
      </c>
      <c r="AQ1336" s="3">
        <v>10093854</v>
      </c>
      <c r="AR1336" s="3">
        <v>9988001</v>
      </c>
      <c r="AS1336" s="3">
        <v>10070362</v>
      </c>
      <c r="AT1336" s="3">
        <v>10520602</v>
      </c>
      <c r="AU1336" s="3">
        <v>81544</v>
      </c>
      <c r="AV1336" s="3">
        <v>119763</v>
      </c>
      <c r="AW1336" s="3">
        <v>120044</v>
      </c>
      <c r="AX1336" s="3">
        <v>88052</v>
      </c>
      <c r="AY1336" s="3">
        <v>118873</v>
      </c>
      <c r="AZ1336" s="3">
        <v>117029</v>
      </c>
      <c r="BA1336" s="3">
        <v>161522</v>
      </c>
      <c r="BB1336" s="3">
        <v>158444</v>
      </c>
      <c r="BC1336" s="3">
        <v>123258</v>
      </c>
      <c r="BD1336" s="3">
        <v>150479</v>
      </c>
      <c r="BE1336" s="3">
        <v>35485</v>
      </c>
      <c r="BF1336" s="3">
        <v>41759</v>
      </c>
      <c r="BG1336" s="3">
        <v>38400</v>
      </c>
      <c r="BH1336" s="3">
        <v>35206</v>
      </c>
      <c r="BI1336" s="3">
        <v>31606</v>
      </c>
      <c r="BJ1336" s="5">
        <v>3.0932503909287443E-3</v>
      </c>
      <c r="BK1336" s="5">
        <v>1.462339495548594E-2</v>
      </c>
      <c r="BL1336" s="5">
        <v>4.4621443538411043E-3</v>
      </c>
      <c r="BM1336" s="5">
        <v>1.3719190640769768E-2</v>
      </c>
      <c r="BN1336" s="5">
        <v>1.2068129107716027E-2</v>
      </c>
      <c r="BO1336" s="3">
        <v>362</v>
      </c>
      <c r="BP1336" s="3">
        <v>2362</v>
      </c>
      <c r="BQ1336" s="3">
        <v>707</v>
      </c>
      <c r="BR1336" s="3">
        <v>1691</v>
      </c>
      <c r="BS1336" s="3">
        <v>1816</v>
      </c>
      <c r="BT1336" s="3">
        <v>2219</v>
      </c>
      <c r="BU1336" s="3">
        <v>1471</v>
      </c>
      <c r="BV1336" s="3">
        <v>3476</v>
      </c>
      <c r="BW1336" s="3">
        <v>0</v>
      </c>
      <c r="BX1336" s="3">
        <v>3951</v>
      </c>
      <c r="BY1336" s="3">
        <v>362</v>
      </c>
      <c r="BZ1336" s="3">
        <v>2362</v>
      </c>
      <c r="CA1336" s="3">
        <v>707</v>
      </c>
      <c r="CB1336" s="3">
        <v>1691</v>
      </c>
      <c r="CC1336" s="3">
        <v>1816</v>
      </c>
      <c r="CD1336" s="3">
        <v>83401</v>
      </c>
      <c r="CE1336" s="3">
        <v>118872</v>
      </c>
      <c r="CF1336" s="3">
        <v>122813</v>
      </c>
      <c r="CG1336" s="3">
        <v>86361</v>
      </c>
      <c r="CH1336" s="3">
        <v>121008</v>
      </c>
    </row>
    <row r="1337" spans="1:86" x14ac:dyDescent="0.25">
      <c r="A1337" t="s">
        <v>1560</v>
      </c>
      <c r="B1337" s="3">
        <v>1629494</v>
      </c>
      <c r="C1337" s="3">
        <v>5675413</v>
      </c>
      <c r="D1337" s="3">
        <v>5155713</v>
      </c>
      <c r="E1337" s="3">
        <v>4389046</v>
      </c>
      <c r="F1337" s="3">
        <v>4415837</v>
      </c>
      <c r="G1337" s="3">
        <v>190432</v>
      </c>
      <c r="H1337" s="3">
        <v>260304</v>
      </c>
      <c r="I1337" s="3">
        <v>249258</v>
      </c>
      <c r="J1337" s="3">
        <v>289686</v>
      </c>
      <c r="K1337" s="3">
        <v>228886</v>
      </c>
      <c r="L1337" s="3">
        <v>30600</v>
      </c>
      <c r="M1337" s="3">
        <v>30600</v>
      </c>
      <c r="N1337" s="3">
        <v>30600</v>
      </c>
      <c r="O1337" s="3">
        <v>30600</v>
      </c>
      <c r="P1337" s="3">
        <v>30600</v>
      </c>
      <c r="Q1337" s="3">
        <v>625001</v>
      </c>
      <c r="R1337" s="3">
        <v>1484395</v>
      </c>
      <c r="S1337" s="3">
        <v>2052393</v>
      </c>
      <c r="T1337" s="3">
        <v>1990448</v>
      </c>
      <c r="U1337" s="3">
        <v>2535022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244299</v>
      </c>
      <c r="AB1337" s="3">
        <v>981176</v>
      </c>
      <c r="AC1337" s="3">
        <v>648492</v>
      </c>
      <c r="AD1337" s="3">
        <v>200772</v>
      </c>
      <c r="AE1337" s="3">
        <v>229168</v>
      </c>
      <c r="AF1337" s="3">
        <v>90404</v>
      </c>
      <c r="AG1337" s="3">
        <v>98475</v>
      </c>
      <c r="AH1337" s="3">
        <v>108104</v>
      </c>
      <c r="AI1337" s="3">
        <v>117830</v>
      </c>
      <c r="AJ1337" s="3">
        <v>127487</v>
      </c>
      <c r="AK1337" s="3">
        <v>662</v>
      </c>
      <c r="AL1337" s="3">
        <v>715</v>
      </c>
      <c r="AM1337" s="3">
        <v>0</v>
      </c>
      <c r="AN1337" s="3">
        <v>600</v>
      </c>
      <c r="AO1337" s="3">
        <v>57</v>
      </c>
      <c r="AP1337" s="3">
        <v>4056667</v>
      </c>
      <c r="AQ1337" s="3">
        <v>11865255</v>
      </c>
      <c r="AR1337" s="3">
        <v>12177602</v>
      </c>
      <c r="AS1337" s="3">
        <v>11612661</v>
      </c>
      <c r="AT1337" s="3">
        <v>10876556</v>
      </c>
      <c r="AU1337" s="3">
        <v>591283</v>
      </c>
      <c r="AV1337" s="3">
        <v>1285955</v>
      </c>
      <c r="AW1337" s="3">
        <v>1579958</v>
      </c>
      <c r="AX1337" s="3">
        <v>1381701</v>
      </c>
      <c r="AY1337" s="3">
        <v>1614234</v>
      </c>
      <c r="AZ1337" s="3">
        <v>626845</v>
      </c>
      <c r="BA1337" s="3">
        <v>1555187</v>
      </c>
      <c r="BB1337" s="3">
        <v>1858491</v>
      </c>
      <c r="BC1337" s="3">
        <v>1670312</v>
      </c>
      <c r="BD1337" s="3">
        <v>1908111</v>
      </c>
      <c r="BE1337" s="3">
        <v>35562</v>
      </c>
      <c r="BF1337" s="3">
        <v>269232</v>
      </c>
      <c r="BG1337" s="3">
        <v>278533</v>
      </c>
      <c r="BH1337" s="3">
        <v>288611</v>
      </c>
      <c r="BI1337" s="3">
        <v>293877</v>
      </c>
      <c r="BJ1337" s="5">
        <v>1.1762078344726368E-2</v>
      </c>
      <c r="BK1337" s="5">
        <v>5.9613409834315748E-3</v>
      </c>
      <c r="BL1337" s="5">
        <v>3.9284559354874462E-3</v>
      </c>
      <c r="BM1337" s="5">
        <v>2.0935010944063144E-2</v>
      </c>
      <c r="BN1337" s="5">
        <v>3.2629129018175566E-3</v>
      </c>
      <c r="BO1337" s="3">
        <v>7373</v>
      </c>
      <c r="BP1337" s="3">
        <v>9271</v>
      </c>
      <c r="BQ1337" s="3">
        <v>7301</v>
      </c>
      <c r="BR1337" s="3">
        <v>34968</v>
      </c>
      <c r="BS1337" s="3">
        <v>6226</v>
      </c>
      <c r="BT1337" s="3">
        <v>5983</v>
      </c>
      <c r="BU1337" s="3">
        <v>1134</v>
      </c>
      <c r="BV1337" s="3">
        <v>6025</v>
      </c>
      <c r="BW1337" s="3">
        <v>4018</v>
      </c>
      <c r="BX1337" s="3">
        <v>3339</v>
      </c>
      <c r="BY1337" s="3">
        <v>7373</v>
      </c>
      <c r="BZ1337" s="3">
        <v>9271</v>
      </c>
      <c r="CA1337" s="3">
        <v>7301</v>
      </c>
      <c r="CB1337" s="3">
        <v>34968</v>
      </c>
      <c r="CC1337" s="3">
        <v>6226</v>
      </c>
      <c r="CD1337" s="3">
        <v>589893</v>
      </c>
      <c r="CE1337" s="3">
        <v>1277818</v>
      </c>
      <c r="CF1337" s="3">
        <v>1578682</v>
      </c>
      <c r="CG1337" s="3">
        <v>1350751</v>
      </c>
      <c r="CH1337" s="3">
        <v>1611347</v>
      </c>
    </row>
    <row r="1338" spans="1:86" x14ac:dyDescent="0.25">
      <c r="A1338" t="s">
        <v>1561</v>
      </c>
      <c r="B1338" s="3">
        <v>7323490</v>
      </c>
      <c r="C1338" s="3">
        <v>9668304</v>
      </c>
      <c r="D1338" s="3">
        <v>11976174</v>
      </c>
      <c r="E1338" s="3">
        <v>9945213</v>
      </c>
      <c r="F1338" s="3">
        <v>12538876</v>
      </c>
      <c r="G1338" s="3">
        <v>264267</v>
      </c>
      <c r="H1338" s="3">
        <v>225188</v>
      </c>
      <c r="I1338" s="3">
        <v>593777</v>
      </c>
      <c r="J1338" s="3">
        <v>488761</v>
      </c>
      <c r="K1338" s="3">
        <v>378071</v>
      </c>
      <c r="L1338" s="3">
        <v>10330</v>
      </c>
      <c r="M1338" s="3">
        <v>10330</v>
      </c>
      <c r="N1338" s="3">
        <v>150000</v>
      </c>
      <c r="O1338" s="3">
        <v>150000</v>
      </c>
      <c r="P1338" s="3">
        <v>150000</v>
      </c>
      <c r="Q1338" s="3">
        <v>2907601</v>
      </c>
      <c r="R1338" s="3">
        <v>5006356</v>
      </c>
      <c r="S1338" s="3">
        <v>7534890</v>
      </c>
      <c r="T1338" s="3">
        <v>6893657</v>
      </c>
      <c r="U1338" s="3">
        <v>8928182</v>
      </c>
      <c r="V1338" s="3">
        <v>614431</v>
      </c>
      <c r="W1338" s="3">
        <v>441215</v>
      </c>
      <c r="X1338" s="3">
        <v>0</v>
      </c>
      <c r="Y1338" s="3">
        <v>0</v>
      </c>
      <c r="Z1338" s="3">
        <v>0</v>
      </c>
      <c r="AA1338" s="3">
        <v>98220</v>
      </c>
      <c r="AB1338" s="3">
        <v>126307</v>
      </c>
      <c r="AC1338" s="3">
        <v>197896</v>
      </c>
      <c r="AD1338" s="3">
        <v>181775</v>
      </c>
      <c r="AE1338" s="3">
        <v>210825</v>
      </c>
      <c r="AF1338" s="3">
        <v>0</v>
      </c>
      <c r="AG1338" s="3">
        <v>0</v>
      </c>
      <c r="AH1338" s="3">
        <v>42818</v>
      </c>
      <c r="AI1338" s="3">
        <v>42818</v>
      </c>
      <c r="AJ1338" s="3">
        <v>42818</v>
      </c>
      <c r="AK1338" s="3">
        <v>242446</v>
      </c>
      <c r="AL1338" s="3">
        <v>173216</v>
      </c>
      <c r="AM1338" s="3">
        <v>455972</v>
      </c>
      <c r="AN1338" s="3">
        <v>0</v>
      </c>
      <c r="AO1338" s="3">
        <v>0</v>
      </c>
      <c r="AP1338" s="3">
        <v>12872953</v>
      </c>
      <c r="AQ1338" s="3">
        <v>12970604</v>
      </c>
      <c r="AR1338" s="3">
        <v>14946427</v>
      </c>
      <c r="AS1338" s="3">
        <v>12726257</v>
      </c>
      <c r="AT1338" s="3">
        <v>13308741</v>
      </c>
      <c r="AU1338" s="3">
        <v>2347647</v>
      </c>
      <c r="AV1338" s="3">
        <v>3140650</v>
      </c>
      <c r="AW1338" s="3">
        <v>3887189</v>
      </c>
      <c r="AX1338" s="3">
        <v>2867636</v>
      </c>
      <c r="AY1338" s="3">
        <v>2796724</v>
      </c>
      <c r="AZ1338" s="3">
        <v>2425279</v>
      </c>
      <c r="BA1338" s="3">
        <v>3295889</v>
      </c>
      <c r="BB1338" s="3">
        <v>4063772</v>
      </c>
      <c r="BC1338" s="3">
        <v>3033742</v>
      </c>
      <c r="BD1338" s="3">
        <v>3016980</v>
      </c>
      <c r="BE1338" s="3">
        <v>77632</v>
      </c>
      <c r="BF1338" s="3">
        <v>155239</v>
      </c>
      <c r="BG1338" s="3">
        <v>176583</v>
      </c>
      <c r="BH1338" s="3">
        <v>166106</v>
      </c>
      <c r="BI1338" s="3">
        <v>220256</v>
      </c>
      <c r="BJ1338" s="5">
        <v>1.2066240626336187E-2</v>
      </c>
      <c r="BK1338" s="5">
        <v>9.1292516222482006E-3</v>
      </c>
      <c r="BL1338" s="5">
        <v>6.3505039160661574E-3</v>
      </c>
      <c r="BM1338" s="5">
        <v>3.7728982886481447E-3</v>
      </c>
      <c r="BN1338" s="5">
        <v>2.2472803929757573E-3</v>
      </c>
      <c r="BO1338" s="3">
        <v>29264</v>
      </c>
      <c r="BP1338" s="3">
        <v>30089</v>
      </c>
      <c r="BQ1338" s="3">
        <v>25807</v>
      </c>
      <c r="BR1338" s="3">
        <v>11446</v>
      </c>
      <c r="BS1338" s="3">
        <v>6780</v>
      </c>
      <c r="BT1338" s="3">
        <v>25460</v>
      </c>
      <c r="BU1338" s="3">
        <v>13812</v>
      </c>
      <c r="BV1338" s="3">
        <v>66832</v>
      </c>
      <c r="BW1338" s="3">
        <v>158514</v>
      </c>
      <c r="BX1338" s="3">
        <v>194239</v>
      </c>
      <c r="BY1338" s="3">
        <v>28762</v>
      </c>
      <c r="BZ1338" s="3">
        <v>31730</v>
      </c>
      <c r="CA1338" s="3">
        <v>26456</v>
      </c>
      <c r="CB1338" s="3">
        <v>11829</v>
      </c>
      <c r="CC1338" s="3">
        <v>6690</v>
      </c>
      <c r="CD1338" s="3">
        <v>2344345</v>
      </c>
      <c r="CE1338" s="3">
        <v>3122732</v>
      </c>
      <c r="CF1338" s="3">
        <v>3927565</v>
      </c>
      <c r="CG1338" s="3">
        <v>3014321</v>
      </c>
      <c r="CH1338" s="3">
        <v>2984273</v>
      </c>
    </row>
    <row r="1339" spans="1:86" x14ac:dyDescent="0.25">
      <c r="A1339" t="s">
        <v>1562</v>
      </c>
      <c r="B1339" s="3">
        <v>8769864</v>
      </c>
      <c r="C1339" s="3">
        <v>9900202</v>
      </c>
      <c r="D1339" s="3">
        <v>10433765</v>
      </c>
      <c r="E1339" s="3">
        <v>10627124</v>
      </c>
      <c r="F1339" s="3">
        <v>12856820</v>
      </c>
      <c r="G1339" s="3">
        <v>4449849</v>
      </c>
      <c r="H1339" s="3">
        <v>4490529</v>
      </c>
      <c r="I1339" s="3">
        <v>4757476</v>
      </c>
      <c r="J1339" s="3">
        <v>4332980</v>
      </c>
      <c r="K1339" s="3">
        <v>4282000</v>
      </c>
      <c r="L1339" s="3">
        <v>90000</v>
      </c>
      <c r="M1339" s="3">
        <v>90000</v>
      </c>
      <c r="N1339" s="3">
        <v>90000</v>
      </c>
      <c r="O1339" s="3">
        <v>90000</v>
      </c>
      <c r="P1339" s="3">
        <v>90000</v>
      </c>
      <c r="Q1339" s="3">
        <v>3625174</v>
      </c>
      <c r="R1339" s="3">
        <v>4542008</v>
      </c>
      <c r="S1339" s="3">
        <v>6371789</v>
      </c>
      <c r="T1339" s="3">
        <v>7437701</v>
      </c>
      <c r="U1339" s="3">
        <v>8746006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478060</v>
      </c>
      <c r="AB1339" s="3">
        <v>441078</v>
      </c>
      <c r="AC1339" s="3">
        <v>407665</v>
      </c>
      <c r="AD1339" s="3">
        <v>389919</v>
      </c>
      <c r="AE1339" s="3">
        <v>388994</v>
      </c>
      <c r="AF1339" s="3">
        <v>18132</v>
      </c>
      <c r="AG1339" s="3">
        <v>10760</v>
      </c>
      <c r="AH1339" s="3">
        <v>3602</v>
      </c>
      <c r="AI1339" s="3">
        <v>522</v>
      </c>
      <c r="AJ1339" s="3">
        <v>417</v>
      </c>
      <c r="AK1339" s="3">
        <v>1509821</v>
      </c>
      <c r="AL1339" s="3">
        <v>2202360</v>
      </c>
      <c r="AM1339" s="3">
        <v>0</v>
      </c>
      <c r="AN1339" s="3">
        <v>0</v>
      </c>
      <c r="AO1339" s="3">
        <v>0</v>
      </c>
      <c r="AP1339" s="3">
        <v>9924915</v>
      </c>
      <c r="AQ1339" s="3">
        <v>12241065</v>
      </c>
      <c r="AR1339" s="3">
        <v>17662242</v>
      </c>
      <c r="AS1339" s="3">
        <v>15500388</v>
      </c>
      <c r="AT1339" s="3">
        <v>17999764</v>
      </c>
      <c r="AU1339" s="3">
        <v>849367</v>
      </c>
      <c r="AV1339" s="3">
        <v>1715091</v>
      </c>
      <c r="AW1339" s="3">
        <v>3606212</v>
      </c>
      <c r="AX1339" s="3">
        <v>3107507</v>
      </c>
      <c r="AY1339" s="3">
        <v>3436324</v>
      </c>
      <c r="AZ1339" s="3">
        <v>1479285</v>
      </c>
      <c r="BA1339" s="3">
        <v>2442277</v>
      </c>
      <c r="BB1339" s="3">
        <v>4348515</v>
      </c>
      <c r="BC1339" s="3">
        <v>3884235</v>
      </c>
      <c r="BD1339" s="3">
        <v>4180331</v>
      </c>
      <c r="BE1339" s="3">
        <v>629918</v>
      </c>
      <c r="BF1339" s="3">
        <v>727186</v>
      </c>
      <c r="BG1339" s="3">
        <v>742303</v>
      </c>
      <c r="BH1339" s="3">
        <v>776728</v>
      </c>
      <c r="BI1339" s="3">
        <v>744007</v>
      </c>
      <c r="BJ1339" s="5">
        <v>1.1835447530394751E-2</v>
      </c>
      <c r="BK1339" s="5">
        <v>1.9275454831700088E-2</v>
      </c>
      <c r="BL1339" s="5">
        <v>9.1576089768576167E-3</v>
      </c>
      <c r="BM1339" s="5">
        <v>4.7216504665654883E-4</v>
      </c>
      <c r="BN1339" s="5">
        <v>1.1960775354870224E-6</v>
      </c>
      <c r="BO1339" s="3">
        <v>17508</v>
      </c>
      <c r="BP1339" s="3">
        <v>47076</v>
      </c>
      <c r="BQ1339" s="3">
        <v>39822</v>
      </c>
      <c r="BR1339" s="3">
        <v>1834</v>
      </c>
      <c r="BS1339" s="3">
        <v>5</v>
      </c>
      <c r="BT1339" s="3">
        <v>8322</v>
      </c>
      <c r="BU1339" s="3">
        <v>651</v>
      </c>
      <c r="BV1339" s="3">
        <v>3665</v>
      </c>
      <c r="BW1339" s="3">
        <v>12176</v>
      </c>
      <c r="BX1339" s="3">
        <v>20569</v>
      </c>
      <c r="BY1339" s="3">
        <v>29467</v>
      </c>
      <c r="BZ1339" s="3">
        <v>16998</v>
      </c>
      <c r="CA1339" s="3">
        <v>45493</v>
      </c>
      <c r="CB1339" s="3">
        <v>9021</v>
      </c>
      <c r="CC1339" s="3">
        <v>-6503</v>
      </c>
      <c r="CD1339" s="3">
        <v>828222</v>
      </c>
      <c r="CE1339" s="3">
        <v>1698744</v>
      </c>
      <c r="CF1339" s="3">
        <v>3564384</v>
      </c>
      <c r="CG1339" s="3">
        <v>3110662</v>
      </c>
      <c r="CH1339" s="3">
        <v>3463396</v>
      </c>
    </row>
    <row r="1340" spans="1:86" x14ac:dyDescent="0.25">
      <c r="A1340" t="s">
        <v>1563</v>
      </c>
      <c r="B1340" s="3">
        <v>4712035</v>
      </c>
      <c r="C1340" s="3">
        <v>6288768</v>
      </c>
      <c r="D1340" s="3">
        <v>4686176</v>
      </c>
      <c r="E1340" s="3">
        <v>4971875</v>
      </c>
      <c r="F1340" s="3">
        <v>5215893</v>
      </c>
      <c r="G1340" s="3">
        <v>18125</v>
      </c>
      <c r="H1340" s="3">
        <v>13340</v>
      </c>
      <c r="I1340" s="3">
        <v>15197</v>
      </c>
      <c r="J1340" s="3">
        <v>9791</v>
      </c>
      <c r="K1340" s="3">
        <v>7446</v>
      </c>
      <c r="L1340" s="3">
        <v>100000</v>
      </c>
      <c r="M1340" s="3">
        <v>100000</v>
      </c>
      <c r="N1340" s="3">
        <v>100000</v>
      </c>
      <c r="O1340" s="3">
        <v>100000</v>
      </c>
      <c r="P1340" s="3">
        <v>100000</v>
      </c>
      <c r="Q1340" s="3">
        <v>2321359</v>
      </c>
      <c r="R1340" s="3">
        <v>2571059</v>
      </c>
      <c r="S1340" s="3">
        <v>1354254</v>
      </c>
      <c r="T1340" s="3">
        <v>1540419</v>
      </c>
      <c r="U1340" s="3">
        <v>1672626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119584</v>
      </c>
      <c r="AB1340" s="3">
        <v>137234</v>
      </c>
      <c r="AC1340" s="3">
        <v>172189</v>
      </c>
      <c r="AD1340" s="3">
        <v>192191</v>
      </c>
      <c r="AE1340" s="3">
        <v>207612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1424709</v>
      </c>
      <c r="AL1340" s="3">
        <v>2579580</v>
      </c>
      <c r="AM1340" s="3">
        <v>2295742</v>
      </c>
      <c r="AN1340" s="3">
        <v>2435598</v>
      </c>
      <c r="AO1340" s="3">
        <v>2707980</v>
      </c>
      <c r="AP1340" s="3">
        <v>13720350</v>
      </c>
      <c r="AQ1340" s="3">
        <v>17709140</v>
      </c>
      <c r="AR1340" s="3">
        <v>17499045</v>
      </c>
      <c r="AS1340" s="3">
        <v>15909422</v>
      </c>
      <c r="AT1340" s="3">
        <v>17052707</v>
      </c>
      <c r="AU1340" s="3">
        <v>93193</v>
      </c>
      <c r="AV1340" s="3">
        <v>445952</v>
      </c>
      <c r="AW1340" s="3">
        <v>539507</v>
      </c>
      <c r="AX1340" s="3">
        <v>207318</v>
      </c>
      <c r="AY1340" s="3">
        <v>352577</v>
      </c>
      <c r="AZ1340" s="3">
        <v>111449</v>
      </c>
      <c r="BA1340" s="3">
        <v>462981</v>
      </c>
      <c r="BB1340" s="3">
        <v>552484</v>
      </c>
      <c r="BC1340" s="3">
        <v>218433</v>
      </c>
      <c r="BD1340" s="3">
        <v>362522</v>
      </c>
      <c r="BE1340" s="3">
        <v>18256</v>
      </c>
      <c r="BF1340" s="3">
        <v>17029</v>
      </c>
      <c r="BG1340" s="3">
        <v>12977</v>
      </c>
      <c r="BH1340" s="3">
        <v>11115</v>
      </c>
      <c r="BI1340" s="3">
        <v>9945</v>
      </c>
      <c r="BJ1340" s="5">
        <v>0.9331891717287728</v>
      </c>
      <c r="BK1340" s="5">
        <v>0.16169778025448128</v>
      </c>
      <c r="BL1340" s="5">
        <v>0.14933645137234744</v>
      </c>
      <c r="BM1340" s="5">
        <v>0.48008313762114696</v>
      </c>
      <c r="BN1340" s="5">
        <v>0.35315098118183175</v>
      </c>
      <c r="BO1340" s="3">
        <v>104003</v>
      </c>
      <c r="BP1340" s="3">
        <v>74863</v>
      </c>
      <c r="BQ1340" s="3">
        <v>82506</v>
      </c>
      <c r="BR1340" s="3">
        <v>104866</v>
      </c>
      <c r="BS1340" s="3">
        <v>128025</v>
      </c>
      <c r="BT1340" s="3">
        <v>44400</v>
      </c>
      <c r="BU1340" s="3">
        <v>36418</v>
      </c>
      <c r="BV1340" s="3">
        <v>7345</v>
      </c>
      <c r="BW1340" s="3">
        <v>4807</v>
      </c>
      <c r="BX1340" s="3">
        <v>3517</v>
      </c>
      <c r="BY1340" s="3">
        <v>104003</v>
      </c>
      <c r="BZ1340" s="3">
        <v>74863</v>
      </c>
      <c r="CA1340" s="3">
        <v>82506</v>
      </c>
      <c r="CB1340" s="3">
        <v>104866</v>
      </c>
      <c r="CC1340" s="3">
        <v>128025</v>
      </c>
      <c r="CD1340" s="3">
        <v>33590</v>
      </c>
      <c r="CE1340" s="3">
        <v>407507</v>
      </c>
      <c r="CF1340" s="3">
        <v>464346</v>
      </c>
      <c r="CG1340" s="3">
        <v>107259</v>
      </c>
      <c r="CH1340" s="3">
        <v>228069</v>
      </c>
    </row>
    <row r="1341" spans="1:86" x14ac:dyDescent="0.25">
      <c r="A1341" t="s">
        <v>1564</v>
      </c>
      <c r="B1341" s="3">
        <v>21324242</v>
      </c>
      <c r="C1341" s="3">
        <v>19702858</v>
      </c>
      <c r="D1341" s="3">
        <v>19094700</v>
      </c>
      <c r="E1341" s="3">
        <v>19358392</v>
      </c>
      <c r="F1341" s="3">
        <v>18670407</v>
      </c>
      <c r="G1341" s="3">
        <v>4918460</v>
      </c>
      <c r="H1341" s="3">
        <v>4752717</v>
      </c>
      <c r="I1341" s="3">
        <v>4673731</v>
      </c>
      <c r="J1341" s="3">
        <v>4457382</v>
      </c>
      <c r="K1341" s="3">
        <v>4416147</v>
      </c>
      <c r="L1341" s="3">
        <v>1000000</v>
      </c>
      <c r="M1341" s="3">
        <v>1000000</v>
      </c>
      <c r="N1341" s="3">
        <v>1000000</v>
      </c>
      <c r="O1341" s="3">
        <v>1000000</v>
      </c>
      <c r="P1341" s="3">
        <v>1000000</v>
      </c>
      <c r="Q1341" s="3">
        <v>14134155</v>
      </c>
      <c r="R1341" s="3">
        <v>12319252</v>
      </c>
      <c r="S1341" s="3">
        <v>12408686</v>
      </c>
      <c r="T1341" s="3">
        <v>12747737</v>
      </c>
      <c r="U1341" s="3">
        <v>12914895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998362</v>
      </c>
      <c r="AB1341" s="3">
        <v>1003972</v>
      </c>
      <c r="AC1341" s="3">
        <v>921713</v>
      </c>
      <c r="AD1341" s="3">
        <v>819709</v>
      </c>
      <c r="AE1341" s="3">
        <v>805835</v>
      </c>
      <c r="AF1341" s="3">
        <v>154352</v>
      </c>
      <c r="AG1341" s="3">
        <v>163282</v>
      </c>
      <c r="AH1341" s="3">
        <v>131962</v>
      </c>
      <c r="AI1341" s="3">
        <v>161578</v>
      </c>
      <c r="AJ1341" s="3">
        <v>160166</v>
      </c>
      <c r="AK1341" s="3">
        <v>7067</v>
      </c>
      <c r="AL1341" s="3">
        <v>0</v>
      </c>
      <c r="AM1341" s="3">
        <v>0</v>
      </c>
      <c r="AN1341" s="3">
        <v>0</v>
      </c>
      <c r="AO1341" s="3">
        <v>0</v>
      </c>
      <c r="AP1341" s="3">
        <v>20750768</v>
      </c>
      <c r="AQ1341" s="3">
        <v>22900888</v>
      </c>
      <c r="AR1341" s="3">
        <v>20793259</v>
      </c>
      <c r="AS1341" s="3">
        <v>19768779</v>
      </c>
      <c r="AT1341" s="3">
        <v>20288849</v>
      </c>
      <c r="AU1341" s="3">
        <v>1003960</v>
      </c>
      <c r="AV1341" s="3">
        <v>1133379</v>
      </c>
      <c r="AW1341" s="3">
        <v>299922</v>
      </c>
      <c r="AX1341" s="3">
        <v>436810</v>
      </c>
      <c r="AY1341" s="3">
        <v>376659</v>
      </c>
      <c r="AZ1341" s="3">
        <v>1667517</v>
      </c>
      <c r="BA1341" s="3">
        <v>1710812</v>
      </c>
      <c r="BB1341" s="3">
        <v>827101</v>
      </c>
      <c r="BC1341" s="3">
        <v>847840</v>
      </c>
      <c r="BD1341" s="3">
        <v>799976</v>
      </c>
      <c r="BE1341" s="3">
        <v>663557</v>
      </c>
      <c r="BF1341" s="3">
        <v>577433</v>
      </c>
      <c r="BG1341" s="3">
        <v>527179</v>
      </c>
      <c r="BH1341" s="3">
        <v>411030</v>
      </c>
      <c r="BI1341" s="3">
        <v>423317</v>
      </c>
      <c r="BJ1341" s="5">
        <v>1.1007983726702636E-2</v>
      </c>
      <c r="BK1341" s="5">
        <v>7.7851920608459609E-3</v>
      </c>
      <c r="BL1341" s="5">
        <v>2.2447077200970618E-2</v>
      </c>
      <c r="BM1341" s="5">
        <v>2.1833128892243821E-2</v>
      </c>
      <c r="BN1341" s="5">
        <v>2.7368321049631487E-2</v>
      </c>
      <c r="BO1341" s="3">
        <v>18356</v>
      </c>
      <c r="BP1341" s="3">
        <v>13319</v>
      </c>
      <c r="BQ1341" s="3">
        <v>18566</v>
      </c>
      <c r="BR1341" s="3">
        <v>18511</v>
      </c>
      <c r="BS1341" s="3">
        <v>21894</v>
      </c>
      <c r="BT1341" s="3">
        <v>60365</v>
      </c>
      <c r="BU1341" s="3">
        <v>81143</v>
      </c>
      <c r="BV1341" s="3">
        <v>64730</v>
      </c>
      <c r="BW1341" s="3">
        <v>46291</v>
      </c>
      <c r="BX1341" s="3">
        <v>59284</v>
      </c>
      <c r="BY1341" s="3">
        <v>18710</v>
      </c>
      <c r="BZ1341" s="3">
        <v>20533</v>
      </c>
      <c r="CA1341" s="3">
        <v>14504</v>
      </c>
      <c r="CB1341" s="3">
        <v>32280</v>
      </c>
      <c r="CC1341" s="3">
        <v>21264</v>
      </c>
      <c r="CD1341" s="3">
        <v>1045615</v>
      </c>
      <c r="CE1341" s="3">
        <v>1193989</v>
      </c>
      <c r="CF1341" s="3">
        <v>350148</v>
      </c>
      <c r="CG1341" s="3">
        <v>450821</v>
      </c>
      <c r="CH1341" s="3">
        <v>414679</v>
      </c>
    </row>
    <row r="1342" spans="1:86" x14ac:dyDescent="0.25">
      <c r="A1342" t="s">
        <v>1565</v>
      </c>
      <c r="B1342" s="3">
        <v>37386553</v>
      </c>
      <c r="C1342" s="3">
        <v>33549521</v>
      </c>
      <c r="D1342" s="3">
        <v>38009696</v>
      </c>
      <c r="E1342" s="3">
        <v>37862877</v>
      </c>
      <c r="F1342" s="3">
        <v>34846290</v>
      </c>
      <c r="G1342" s="3">
        <v>5696263</v>
      </c>
      <c r="H1342" s="3">
        <v>4530832</v>
      </c>
      <c r="I1342" s="3">
        <v>7753604</v>
      </c>
      <c r="J1342" s="3">
        <v>7540670</v>
      </c>
      <c r="K1342" s="3">
        <v>6310622</v>
      </c>
      <c r="L1342" s="3">
        <v>1000000</v>
      </c>
      <c r="M1342" s="3">
        <v>1000000</v>
      </c>
      <c r="N1342" s="3">
        <v>1000000</v>
      </c>
      <c r="O1342" s="3">
        <v>1000000</v>
      </c>
      <c r="P1342" s="3">
        <v>1000000</v>
      </c>
      <c r="Q1342" s="3">
        <v>13738005</v>
      </c>
      <c r="R1342" s="3">
        <v>13700827</v>
      </c>
      <c r="S1342" s="3">
        <v>14533665</v>
      </c>
      <c r="T1342" s="3">
        <v>15326521</v>
      </c>
      <c r="U1342" s="3">
        <v>16796347</v>
      </c>
      <c r="V1342" s="3">
        <v>6019441</v>
      </c>
      <c r="W1342" s="3">
        <v>4479438</v>
      </c>
      <c r="X1342" s="3">
        <v>3391636</v>
      </c>
      <c r="Y1342" s="3">
        <v>5797171</v>
      </c>
      <c r="Z1342" s="3">
        <v>4389431</v>
      </c>
      <c r="AA1342" s="3">
        <v>2092718</v>
      </c>
      <c r="AB1342" s="3">
        <v>1922129</v>
      </c>
      <c r="AC1342" s="3">
        <v>2023336</v>
      </c>
      <c r="AD1342" s="3">
        <v>1976057</v>
      </c>
      <c r="AE1342" s="3">
        <v>1986616</v>
      </c>
      <c r="AF1342" s="3">
        <v>590130</v>
      </c>
      <c r="AG1342" s="3">
        <v>623463</v>
      </c>
      <c r="AH1342" s="3">
        <v>866796</v>
      </c>
      <c r="AI1342" s="3">
        <v>900130</v>
      </c>
      <c r="AJ1342" s="3">
        <v>933463</v>
      </c>
      <c r="AK1342" s="3">
        <v>3281742</v>
      </c>
      <c r="AL1342" s="3">
        <v>1555626</v>
      </c>
      <c r="AM1342" s="3">
        <v>1597536</v>
      </c>
      <c r="AN1342" s="3">
        <v>3101713</v>
      </c>
      <c r="AO1342" s="3">
        <v>2025044</v>
      </c>
      <c r="AP1342" s="3">
        <v>34745924</v>
      </c>
      <c r="AQ1342" s="3">
        <v>30310936</v>
      </c>
      <c r="AR1342" s="3">
        <v>32067856</v>
      </c>
      <c r="AS1342" s="3">
        <v>34887462</v>
      </c>
      <c r="AT1342" s="3">
        <v>28512103</v>
      </c>
      <c r="AU1342" s="3">
        <v>6402994</v>
      </c>
      <c r="AV1342" s="3">
        <v>3107397</v>
      </c>
      <c r="AW1342" s="3">
        <v>1600647</v>
      </c>
      <c r="AX1342" s="3">
        <v>1854880</v>
      </c>
      <c r="AY1342" s="3">
        <v>2520495</v>
      </c>
      <c r="AZ1342" s="3">
        <v>7978050</v>
      </c>
      <c r="BA1342" s="3">
        <v>4735554</v>
      </c>
      <c r="BB1342" s="3">
        <v>3167567</v>
      </c>
      <c r="BC1342" s="3">
        <v>3850414</v>
      </c>
      <c r="BD1342" s="3">
        <v>4824082</v>
      </c>
      <c r="BE1342" s="3">
        <v>1575056</v>
      </c>
      <c r="BF1342" s="3">
        <v>1628157</v>
      </c>
      <c r="BG1342" s="3">
        <v>1566920</v>
      </c>
      <c r="BH1342" s="3">
        <v>1995534</v>
      </c>
      <c r="BI1342" s="3">
        <v>2303587</v>
      </c>
      <c r="BJ1342" s="5">
        <v>3.1868689717412149E-2</v>
      </c>
      <c r="BK1342" s="5">
        <v>3.0544050389880464E-2</v>
      </c>
      <c r="BL1342" s="5">
        <v>4.9542124917957536E-2</v>
      </c>
      <c r="BM1342" s="5">
        <v>7.135778126715725E-2</v>
      </c>
      <c r="BN1342" s="5">
        <v>4.5843748095492576E-2</v>
      </c>
      <c r="BO1342" s="3">
        <v>254250</v>
      </c>
      <c r="BP1342" s="3">
        <v>144643</v>
      </c>
      <c r="BQ1342" s="3">
        <v>156928</v>
      </c>
      <c r="BR1342" s="3">
        <v>274757</v>
      </c>
      <c r="BS1342" s="3">
        <v>221154</v>
      </c>
      <c r="BT1342" s="3">
        <v>7046</v>
      </c>
      <c r="BU1342" s="3">
        <v>17821</v>
      </c>
      <c r="BV1342" s="3">
        <v>31744</v>
      </c>
      <c r="BW1342" s="3">
        <v>11567</v>
      </c>
      <c r="BX1342" s="3">
        <v>10701</v>
      </c>
      <c r="BY1342" s="3">
        <v>253550</v>
      </c>
      <c r="BZ1342" s="3">
        <v>123291</v>
      </c>
      <c r="CA1342" s="3">
        <v>148667</v>
      </c>
      <c r="CB1342" s="3">
        <v>277817</v>
      </c>
      <c r="CC1342" s="3">
        <v>222733</v>
      </c>
      <c r="CD1342" s="3">
        <v>6156490</v>
      </c>
      <c r="CE1342" s="3">
        <v>3001927</v>
      </c>
      <c r="CF1342" s="3">
        <v>1483724</v>
      </c>
      <c r="CG1342" s="3">
        <v>1588630</v>
      </c>
      <c r="CH1342" s="3">
        <v>2308463</v>
      </c>
    </row>
    <row r="1343" spans="1:86" x14ac:dyDescent="0.25">
      <c r="A1343" t="s">
        <v>1566</v>
      </c>
      <c r="B1343" s="3">
        <v>58383445</v>
      </c>
      <c r="C1343" s="3">
        <v>61792527</v>
      </c>
      <c r="D1343" s="3">
        <v>60991457</v>
      </c>
      <c r="E1343" s="3">
        <v>66460831</v>
      </c>
      <c r="F1343" s="3">
        <v>64831218</v>
      </c>
      <c r="G1343" s="3">
        <v>3250697</v>
      </c>
      <c r="H1343" s="3">
        <v>3698780</v>
      </c>
      <c r="I1343" s="3">
        <v>3759358</v>
      </c>
      <c r="J1343" s="3">
        <v>4195333</v>
      </c>
      <c r="K1343" s="3">
        <v>3642014</v>
      </c>
      <c r="L1343" s="3">
        <v>4500000</v>
      </c>
      <c r="M1343" s="3">
        <v>4500000</v>
      </c>
      <c r="N1343" s="3">
        <v>4500000</v>
      </c>
      <c r="O1343" s="3">
        <v>4500000</v>
      </c>
      <c r="P1343" s="3">
        <v>4500000</v>
      </c>
      <c r="Q1343" s="3">
        <v>11396231</v>
      </c>
      <c r="R1343" s="3">
        <v>11864021</v>
      </c>
      <c r="S1343" s="3">
        <v>10627616</v>
      </c>
      <c r="T1343" s="3">
        <v>12490379</v>
      </c>
      <c r="U1343" s="3">
        <v>12661216</v>
      </c>
      <c r="V1343" s="3">
        <v>1444445</v>
      </c>
      <c r="W1343" s="3">
        <v>1061601</v>
      </c>
      <c r="X1343" s="3">
        <v>555557</v>
      </c>
      <c r="Y1343" s="3">
        <v>111111</v>
      </c>
      <c r="Z1343" s="3">
        <v>0</v>
      </c>
      <c r="AA1343" s="3">
        <v>3004035</v>
      </c>
      <c r="AB1343" s="3">
        <v>3060070</v>
      </c>
      <c r="AC1343" s="3">
        <v>3057306</v>
      </c>
      <c r="AD1343" s="3">
        <v>3048551</v>
      </c>
      <c r="AE1343" s="3">
        <v>2702178</v>
      </c>
      <c r="AF1343" s="3">
        <v>2262108</v>
      </c>
      <c r="AG1343" s="3">
        <v>2280823</v>
      </c>
      <c r="AH1343" s="3">
        <v>2305680</v>
      </c>
      <c r="AI1343" s="3">
        <v>2379674</v>
      </c>
      <c r="AJ1343" s="3">
        <v>2086257</v>
      </c>
      <c r="AK1343" s="3">
        <v>4541096</v>
      </c>
      <c r="AL1343" s="3">
        <v>6878556</v>
      </c>
      <c r="AM1343" s="3">
        <v>7379399</v>
      </c>
      <c r="AN1343" s="3">
        <v>8489197</v>
      </c>
      <c r="AO1343" s="3">
        <v>11927561</v>
      </c>
      <c r="AP1343" s="3">
        <v>57969584</v>
      </c>
      <c r="AQ1343" s="3">
        <v>61491935</v>
      </c>
      <c r="AR1343" s="3">
        <v>60598149</v>
      </c>
      <c r="AS1343" s="3">
        <v>65173749</v>
      </c>
      <c r="AT1343" s="3">
        <v>68544747</v>
      </c>
      <c r="AU1343" s="3">
        <v>5063148</v>
      </c>
      <c r="AV1343" s="3">
        <v>3493547</v>
      </c>
      <c r="AW1343" s="3">
        <v>1555545</v>
      </c>
      <c r="AX1343" s="3">
        <v>2633338</v>
      </c>
      <c r="AY1343" s="3">
        <v>2589683</v>
      </c>
      <c r="AZ1343" s="3">
        <v>5917178</v>
      </c>
      <c r="BA1343" s="3">
        <v>4294049</v>
      </c>
      <c r="BB1343" s="3">
        <v>2386344</v>
      </c>
      <c r="BC1343" s="3">
        <v>3519687</v>
      </c>
      <c r="BD1343" s="3">
        <v>3522542</v>
      </c>
      <c r="BE1343" s="3">
        <v>854030</v>
      </c>
      <c r="BF1343" s="3">
        <v>800502</v>
      </c>
      <c r="BG1343" s="3">
        <v>830799</v>
      </c>
      <c r="BH1343" s="3">
        <v>886349</v>
      </c>
      <c r="BI1343" s="3">
        <v>932859</v>
      </c>
      <c r="BJ1343" s="5">
        <v>3.7187490388154623E-2</v>
      </c>
      <c r="BK1343" s="5">
        <v>2.2934065261015886E-2</v>
      </c>
      <c r="BL1343" s="5">
        <v>4.8414226951353202E-2</v>
      </c>
      <c r="BM1343" s="5">
        <v>2.9466540632732401E-2</v>
      </c>
      <c r="BN1343" s="5">
        <v>1.8360036587214575E-2</v>
      </c>
      <c r="BO1343" s="3">
        <v>220045</v>
      </c>
      <c r="BP1343" s="3">
        <v>98480</v>
      </c>
      <c r="BQ1343" s="3">
        <v>115533</v>
      </c>
      <c r="BR1343" s="3">
        <v>103713</v>
      </c>
      <c r="BS1343" s="3">
        <v>64674</v>
      </c>
      <c r="BT1343" s="3">
        <v>35164</v>
      </c>
      <c r="BU1343" s="3">
        <v>39895</v>
      </c>
      <c r="BV1343" s="3">
        <v>21495</v>
      </c>
      <c r="BW1343" s="3">
        <v>19203</v>
      </c>
      <c r="BX1343" s="3">
        <v>84914</v>
      </c>
      <c r="BY1343" s="3">
        <v>212865</v>
      </c>
      <c r="BZ1343" s="3">
        <v>78608</v>
      </c>
      <c r="CA1343" s="3">
        <v>122406</v>
      </c>
      <c r="CB1343" s="3">
        <v>104925</v>
      </c>
      <c r="CC1343" s="3">
        <v>72816</v>
      </c>
      <c r="CD1343" s="3">
        <v>4885447</v>
      </c>
      <c r="CE1343" s="3">
        <v>3454834</v>
      </c>
      <c r="CF1343" s="3">
        <v>1454634</v>
      </c>
      <c r="CG1343" s="3">
        <v>2547616</v>
      </c>
      <c r="CH1343" s="3">
        <v>2601781</v>
      </c>
    </row>
    <row r="1344" spans="1:86" x14ac:dyDescent="0.25">
      <c r="A1344" t="s">
        <v>1567</v>
      </c>
      <c r="B1344" s="3">
        <v>52478472</v>
      </c>
      <c r="C1344" s="3">
        <v>54053742</v>
      </c>
      <c r="D1344" s="3">
        <v>55855207</v>
      </c>
      <c r="E1344" s="3">
        <v>61223737</v>
      </c>
      <c r="F1344" s="3">
        <v>59216941</v>
      </c>
      <c r="G1344" s="3">
        <v>11295902</v>
      </c>
      <c r="H1344" s="3">
        <v>11766881</v>
      </c>
      <c r="I1344" s="3">
        <v>12552082</v>
      </c>
      <c r="J1344" s="3">
        <v>12477293</v>
      </c>
      <c r="K1344" s="3">
        <v>12026700</v>
      </c>
      <c r="L1344" s="3">
        <v>52000</v>
      </c>
      <c r="M1344" s="3">
        <v>52000</v>
      </c>
      <c r="N1344" s="3">
        <v>52000</v>
      </c>
      <c r="O1344" s="3">
        <v>52000</v>
      </c>
      <c r="P1344" s="3">
        <v>52000</v>
      </c>
      <c r="Q1344" s="3">
        <v>32472305</v>
      </c>
      <c r="R1344" s="3">
        <v>34771485</v>
      </c>
      <c r="S1344" s="3">
        <v>36593799</v>
      </c>
      <c r="T1344" s="3">
        <v>38745309</v>
      </c>
      <c r="U1344" s="3">
        <v>41277620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9829178</v>
      </c>
      <c r="AB1344" s="3">
        <v>9635663</v>
      </c>
      <c r="AC1344" s="3">
        <v>9608523</v>
      </c>
      <c r="AD1344" s="3">
        <v>9630558</v>
      </c>
      <c r="AE1344" s="3">
        <v>9428861</v>
      </c>
      <c r="AF1344" s="3">
        <v>15544</v>
      </c>
      <c r="AG1344" s="3">
        <v>15288</v>
      </c>
      <c r="AH1344" s="3">
        <v>14229</v>
      </c>
      <c r="AI1344" s="3">
        <v>9103</v>
      </c>
      <c r="AJ1344" s="3">
        <v>17163</v>
      </c>
      <c r="AK1344" s="3">
        <v>0</v>
      </c>
      <c r="AL1344" s="3">
        <v>0</v>
      </c>
      <c r="AM1344" s="3">
        <v>0</v>
      </c>
      <c r="AN1344" s="3">
        <v>0</v>
      </c>
      <c r="AO1344" s="3">
        <v>0</v>
      </c>
      <c r="AP1344" s="3">
        <v>42432659</v>
      </c>
      <c r="AQ1344" s="3">
        <v>42574116</v>
      </c>
      <c r="AR1344" s="3">
        <v>44366278</v>
      </c>
      <c r="AS1344" s="3">
        <v>44152201</v>
      </c>
      <c r="AT1344" s="3">
        <v>44297362</v>
      </c>
      <c r="AU1344" s="3">
        <v>4261992</v>
      </c>
      <c r="AV1344" s="3">
        <v>3788811</v>
      </c>
      <c r="AW1344" s="3">
        <v>3603250</v>
      </c>
      <c r="AX1344" s="3">
        <v>4186857</v>
      </c>
      <c r="AY1344" s="3">
        <v>2849437</v>
      </c>
      <c r="AZ1344" s="3">
        <v>6379319</v>
      </c>
      <c r="BA1344" s="3">
        <v>5904410</v>
      </c>
      <c r="BB1344" s="3">
        <v>5903283</v>
      </c>
      <c r="BC1344" s="3">
        <v>6582109</v>
      </c>
      <c r="BD1344" s="3">
        <v>5357368</v>
      </c>
      <c r="BE1344" s="3">
        <v>2117327</v>
      </c>
      <c r="BF1344" s="3">
        <v>2115599</v>
      </c>
      <c r="BG1344" s="3">
        <v>2300033</v>
      </c>
      <c r="BH1344" s="3">
        <v>2395252</v>
      </c>
      <c r="BI1344" s="3">
        <v>2507931</v>
      </c>
      <c r="BJ1344" s="5">
        <v>3.9341660136450303E-2</v>
      </c>
      <c r="BK1344" s="5">
        <v>2.0309057128485318E-2</v>
      </c>
      <c r="BL1344" s="5">
        <v>2.8623056018151256E-2</v>
      </c>
      <c r="BM1344" s="5">
        <v>2.5248138552552077E-2</v>
      </c>
      <c r="BN1344" s="5">
        <v>5.0741894153995021E-2</v>
      </c>
      <c r="BO1344" s="3">
        <v>250973</v>
      </c>
      <c r="BP1344" s="3">
        <v>119913</v>
      </c>
      <c r="BQ1344" s="3">
        <v>168970</v>
      </c>
      <c r="BR1344" s="3">
        <v>166186</v>
      </c>
      <c r="BS1344" s="3">
        <v>271843</v>
      </c>
      <c r="BT1344" s="3">
        <v>400438</v>
      </c>
      <c r="BU1344" s="3">
        <v>0</v>
      </c>
      <c r="BV1344" s="3">
        <v>255553</v>
      </c>
      <c r="BW1344" s="3">
        <v>150408</v>
      </c>
      <c r="BX1344" s="3">
        <v>5436</v>
      </c>
      <c r="BY1344" s="3">
        <v>172948</v>
      </c>
      <c r="BZ1344" s="3">
        <v>82414</v>
      </c>
      <c r="CA1344" s="3">
        <v>210054</v>
      </c>
      <c r="CB1344" s="3">
        <v>141000</v>
      </c>
      <c r="CC1344" s="3">
        <v>259740</v>
      </c>
      <c r="CD1344" s="3">
        <v>4489482</v>
      </c>
      <c r="CE1344" s="3">
        <v>3706397</v>
      </c>
      <c r="CF1344" s="3">
        <v>3648749</v>
      </c>
      <c r="CG1344" s="3">
        <v>4196265</v>
      </c>
      <c r="CH1344" s="3">
        <v>2595133</v>
      </c>
    </row>
    <row r="1345" spans="1:86" x14ac:dyDescent="0.25">
      <c r="A1345" t="s">
        <v>1568</v>
      </c>
      <c r="B1345" s="3">
        <v>37733421</v>
      </c>
      <c r="C1345" s="3">
        <v>46595749</v>
      </c>
      <c r="D1345" s="3">
        <v>43636565</v>
      </c>
      <c r="E1345" s="3">
        <v>37627828</v>
      </c>
      <c r="F1345" s="3">
        <v>35490996</v>
      </c>
      <c r="G1345" s="3">
        <v>8446971</v>
      </c>
      <c r="H1345" s="3">
        <v>8159796</v>
      </c>
      <c r="I1345" s="3">
        <v>7948821</v>
      </c>
      <c r="J1345" s="3">
        <v>7943354</v>
      </c>
      <c r="K1345" s="3">
        <v>7825792</v>
      </c>
      <c r="L1345" s="3">
        <v>2450000</v>
      </c>
      <c r="M1345" s="3">
        <v>2450000</v>
      </c>
      <c r="N1345" s="3">
        <v>2450000</v>
      </c>
      <c r="O1345" s="3">
        <v>2450000</v>
      </c>
      <c r="P1345" s="3">
        <v>2450000</v>
      </c>
      <c r="Q1345" s="3">
        <v>13261249</v>
      </c>
      <c r="R1345" s="3">
        <v>14308784</v>
      </c>
      <c r="S1345" s="3">
        <v>21582686</v>
      </c>
      <c r="T1345" s="3">
        <v>21601356</v>
      </c>
      <c r="U1345" s="3">
        <v>21494935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3310095</v>
      </c>
      <c r="AB1345" s="3">
        <v>3349300</v>
      </c>
      <c r="AC1345" s="3">
        <v>3290366</v>
      </c>
      <c r="AD1345" s="3">
        <v>3099279</v>
      </c>
      <c r="AE1345" s="3">
        <v>3108740</v>
      </c>
      <c r="AF1345" s="3">
        <v>1914207</v>
      </c>
      <c r="AG1345" s="3">
        <v>2001147</v>
      </c>
      <c r="AH1345" s="3">
        <v>2056939</v>
      </c>
      <c r="AI1345" s="3">
        <v>2095053</v>
      </c>
      <c r="AJ1345" s="3">
        <v>2202734</v>
      </c>
      <c r="AK1345" s="3">
        <v>90032</v>
      </c>
      <c r="AL1345" s="3">
        <v>32</v>
      </c>
      <c r="AM1345" s="3">
        <v>0</v>
      </c>
      <c r="AN1345" s="3">
        <v>26</v>
      </c>
      <c r="AO1345" s="3">
        <v>28</v>
      </c>
      <c r="AP1345" s="3">
        <v>30983943</v>
      </c>
      <c r="AQ1345" s="3">
        <v>36832483</v>
      </c>
      <c r="AR1345" s="3">
        <v>31233351</v>
      </c>
      <c r="AS1345" s="3">
        <v>26040956</v>
      </c>
      <c r="AT1345" s="3">
        <v>24951040</v>
      </c>
      <c r="AU1345" s="3">
        <v>442851</v>
      </c>
      <c r="AV1345" s="3">
        <v>2124768</v>
      </c>
      <c r="AW1345" s="3">
        <v>1195944</v>
      </c>
      <c r="AX1345" s="3">
        <v>-64913</v>
      </c>
      <c r="AY1345" s="3">
        <v>215987</v>
      </c>
      <c r="AZ1345" s="3">
        <v>1154762</v>
      </c>
      <c r="BA1345" s="3">
        <v>2875219</v>
      </c>
      <c r="BB1345" s="3">
        <v>1902637</v>
      </c>
      <c r="BC1345" s="3">
        <v>509314</v>
      </c>
      <c r="BD1345" s="3">
        <v>783329</v>
      </c>
      <c r="BE1345" s="3">
        <v>711911</v>
      </c>
      <c r="BF1345" s="3">
        <v>750451</v>
      </c>
      <c r="BG1345" s="3">
        <v>706693</v>
      </c>
      <c r="BH1345" s="3">
        <v>574227</v>
      </c>
      <c r="BI1345" s="3">
        <v>567342</v>
      </c>
      <c r="BJ1345" s="5">
        <v>0.17976085115374424</v>
      </c>
      <c r="BK1345" s="5">
        <v>7.6151764439508787E-2</v>
      </c>
      <c r="BL1345" s="5">
        <v>0.10541579923022626</v>
      </c>
      <c r="BM1345" s="5">
        <v>5.0911618372948712E-2</v>
      </c>
      <c r="BN1345" s="5">
        <v>1.4272419379341248E-3</v>
      </c>
      <c r="BO1345" s="3">
        <v>207581</v>
      </c>
      <c r="BP1345" s="3">
        <v>218953</v>
      </c>
      <c r="BQ1345" s="3">
        <v>200568</v>
      </c>
      <c r="BR1345" s="3">
        <v>25930</v>
      </c>
      <c r="BS1345" s="3">
        <v>1118</v>
      </c>
      <c r="BT1345" s="3">
        <v>147935</v>
      </c>
      <c r="BU1345" s="3">
        <v>7244</v>
      </c>
      <c r="BV1345" s="3">
        <v>16733</v>
      </c>
      <c r="BW1345" s="3">
        <v>97269</v>
      </c>
      <c r="BX1345" s="3">
        <v>117943</v>
      </c>
      <c r="BY1345" s="3">
        <v>207581</v>
      </c>
      <c r="BZ1345" s="3">
        <v>218957</v>
      </c>
      <c r="CA1345" s="3">
        <v>200878</v>
      </c>
      <c r="CB1345" s="3">
        <v>25930</v>
      </c>
      <c r="CC1345" s="3">
        <v>1860</v>
      </c>
      <c r="CD1345" s="3">
        <v>383205</v>
      </c>
      <c r="CE1345" s="3">
        <v>1913055</v>
      </c>
      <c r="CF1345" s="3">
        <v>1011799</v>
      </c>
      <c r="CG1345" s="3">
        <v>6426</v>
      </c>
      <c r="CH1345" s="3">
        <v>332070</v>
      </c>
    </row>
    <row r="1346" spans="1:86" x14ac:dyDescent="0.25">
      <c r="A1346" t="s">
        <v>1569</v>
      </c>
      <c r="B1346" s="3">
        <v>2914828</v>
      </c>
      <c r="C1346" s="3">
        <v>3011414</v>
      </c>
      <c r="D1346" s="3">
        <v>4543055</v>
      </c>
      <c r="E1346" s="3">
        <v>3591038</v>
      </c>
      <c r="F1346" s="3">
        <v>3669102</v>
      </c>
      <c r="G1346" s="3">
        <v>82952</v>
      </c>
      <c r="H1346" s="3">
        <v>94971</v>
      </c>
      <c r="I1346" s="3">
        <v>145975</v>
      </c>
      <c r="J1346" s="3">
        <v>273239</v>
      </c>
      <c r="K1346" s="3">
        <v>223966</v>
      </c>
      <c r="L1346" s="3">
        <v>50000</v>
      </c>
      <c r="M1346" s="3">
        <v>50000</v>
      </c>
      <c r="N1346" s="3">
        <v>50000</v>
      </c>
      <c r="O1346" s="3">
        <v>50000</v>
      </c>
      <c r="P1346" s="3">
        <v>50000</v>
      </c>
      <c r="Q1346" s="3">
        <v>875779</v>
      </c>
      <c r="R1346" s="3">
        <v>1168686</v>
      </c>
      <c r="S1346" s="3">
        <v>1690631</v>
      </c>
      <c r="T1346" s="3">
        <v>1089818</v>
      </c>
      <c r="U1346" s="3">
        <v>1134716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350353</v>
      </c>
      <c r="AB1346" s="3">
        <v>126706</v>
      </c>
      <c r="AC1346" s="3">
        <v>165365</v>
      </c>
      <c r="AD1346" s="3">
        <v>176985</v>
      </c>
      <c r="AE1346" s="3">
        <v>194023</v>
      </c>
      <c r="AF1346" s="3">
        <v>12035</v>
      </c>
      <c r="AG1346" s="3">
        <v>8237</v>
      </c>
      <c r="AH1346" s="3">
        <v>18748</v>
      </c>
      <c r="AI1346" s="3">
        <v>120218</v>
      </c>
      <c r="AJ1346" s="3">
        <v>116404</v>
      </c>
      <c r="AK1346" s="3">
        <v>158</v>
      </c>
      <c r="AL1346" s="3">
        <v>781</v>
      </c>
      <c r="AM1346" s="3">
        <v>995</v>
      </c>
      <c r="AN1346" s="3">
        <v>1401</v>
      </c>
      <c r="AO1346" s="3">
        <v>455</v>
      </c>
      <c r="AP1346" s="3">
        <v>7279268</v>
      </c>
      <c r="AQ1346" s="3">
        <v>7515522</v>
      </c>
      <c r="AR1346" s="3">
        <v>10825568</v>
      </c>
      <c r="AS1346" s="3">
        <v>11094210</v>
      </c>
      <c r="AT1346" s="3">
        <v>10793180</v>
      </c>
      <c r="AU1346" s="3">
        <v>665899</v>
      </c>
      <c r="AV1346" s="3">
        <v>484014</v>
      </c>
      <c r="AW1346" s="3">
        <v>804936</v>
      </c>
      <c r="AX1346" s="3">
        <v>285481</v>
      </c>
      <c r="AY1346" s="3">
        <v>105575</v>
      </c>
      <c r="AZ1346" s="3">
        <v>752583</v>
      </c>
      <c r="BA1346" s="3">
        <v>579095</v>
      </c>
      <c r="BB1346" s="3">
        <v>968172</v>
      </c>
      <c r="BC1346" s="3">
        <v>378199</v>
      </c>
      <c r="BD1346" s="3">
        <v>209629</v>
      </c>
      <c r="BE1346" s="3">
        <v>86684</v>
      </c>
      <c r="BF1346" s="3">
        <v>95081</v>
      </c>
      <c r="BG1346" s="3">
        <v>163236</v>
      </c>
      <c r="BH1346" s="3">
        <v>92718</v>
      </c>
      <c r="BI1346" s="3">
        <v>104054</v>
      </c>
      <c r="BJ1346" s="5">
        <v>1.286768369734634E-2</v>
      </c>
      <c r="BK1346" s="5">
        <v>1.3289702035071965E-2</v>
      </c>
      <c r="BL1346" s="5">
        <v>1.0120102626392831E-2</v>
      </c>
      <c r="BM1346" s="5">
        <v>4.4373464763259554E-2</v>
      </c>
      <c r="BN1346" s="5">
        <v>6.5520514814267114E-2</v>
      </c>
      <c r="BO1346" s="3">
        <v>9684</v>
      </c>
      <c r="BP1346" s="3">
        <v>7696</v>
      </c>
      <c r="BQ1346" s="3">
        <v>9798</v>
      </c>
      <c r="BR1346" s="3">
        <v>16782</v>
      </c>
      <c r="BS1346" s="3">
        <v>13735</v>
      </c>
      <c r="BT1346" s="3">
        <v>1801</v>
      </c>
      <c r="BU1346" s="3">
        <v>597</v>
      </c>
      <c r="BV1346" s="3">
        <v>3507</v>
      </c>
      <c r="BW1346" s="3">
        <v>897</v>
      </c>
      <c r="BX1346" s="3">
        <v>115</v>
      </c>
      <c r="BY1346" s="3">
        <v>9684</v>
      </c>
      <c r="BZ1346" s="3">
        <v>7696</v>
      </c>
      <c r="CA1346" s="3">
        <v>9798</v>
      </c>
      <c r="CB1346" s="3">
        <v>16782</v>
      </c>
      <c r="CC1346" s="3">
        <v>13735</v>
      </c>
      <c r="CD1346" s="3">
        <v>658016</v>
      </c>
      <c r="CE1346" s="3">
        <v>476915</v>
      </c>
      <c r="CF1346" s="3">
        <v>798645</v>
      </c>
      <c r="CG1346" s="3">
        <v>269596</v>
      </c>
      <c r="CH1346" s="3">
        <v>91955</v>
      </c>
    </row>
    <row r="1347" spans="1:86" x14ac:dyDescent="0.25">
      <c r="A1347" t="s">
        <v>1570</v>
      </c>
      <c r="B1347" s="3">
        <v>19252548</v>
      </c>
      <c r="C1347" s="3">
        <v>22590049</v>
      </c>
      <c r="D1347" s="3">
        <v>23256500</v>
      </c>
      <c r="E1347" s="3">
        <v>22465016</v>
      </c>
      <c r="F1347" s="3">
        <v>20869235</v>
      </c>
      <c r="G1347" s="3">
        <v>11378930</v>
      </c>
      <c r="H1347" s="3">
        <v>10874246</v>
      </c>
      <c r="I1347" s="3">
        <v>11740829</v>
      </c>
      <c r="J1347" s="3">
        <v>11108378</v>
      </c>
      <c r="K1347" s="3">
        <v>10350656</v>
      </c>
      <c r="L1347" s="3">
        <v>1200000</v>
      </c>
      <c r="M1347" s="3">
        <v>1200000</v>
      </c>
      <c r="N1347" s="3">
        <v>1200000</v>
      </c>
      <c r="O1347" s="3">
        <v>1200000</v>
      </c>
      <c r="P1347" s="3">
        <v>1200000</v>
      </c>
      <c r="Q1347" s="3">
        <v>4648045</v>
      </c>
      <c r="R1347" s="3">
        <v>5087865</v>
      </c>
      <c r="S1347" s="3">
        <v>5326739</v>
      </c>
      <c r="T1347" s="3">
        <v>5635507</v>
      </c>
      <c r="U1347" s="3">
        <v>5974008</v>
      </c>
      <c r="V1347" s="3">
        <v>818806</v>
      </c>
      <c r="W1347" s="3">
        <v>1367336</v>
      </c>
      <c r="X1347" s="3">
        <v>1793336</v>
      </c>
      <c r="Y1347" s="3">
        <v>804057</v>
      </c>
      <c r="Z1347" s="3">
        <v>471590</v>
      </c>
      <c r="AA1347" s="3">
        <v>2054870</v>
      </c>
      <c r="AB1347" s="3">
        <v>2071797</v>
      </c>
      <c r="AC1347" s="3">
        <v>2061737</v>
      </c>
      <c r="AD1347" s="3">
        <v>2072321</v>
      </c>
      <c r="AE1347" s="3">
        <v>2107185</v>
      </c>
      <c r="AF1347" s="3">
        <v>1692341</v>
      </c>
      <c r="AG1347" s="3">
        <v>1677675</v>
      </c>
      <c r="AH1347" s="3">
        <v>1662311</v>
      </c>
      <c r="AI1347" s="3">
        <v>1644427</v>
      </c>
      <c r="AJ1347" s="3">
        <v>1644427</v>
      </c>
      <c r="AK1347" s="3">
        <v>6069382</v>
      </c>
      <c r="AL1347" s="3">
        <v>7742695</v>
      </c>
      <c r="AM1347" s="3">
        <v>6214472</v>
      </c>
      <c r="AN1347" s="3">
        <v>7561968</v>
      </c>
      <c r="AO1347" s="3">
        <v>6005931</v>
      </c>
      <c r="AP1347" s="3">
        <v>21387216</v>
      </c>
      <c r="AQ1347" s="3">
        <v>27045665</v>
      </c>
      <c r="AR1347" s="3">
        <v>29099827</v>
      </c>
      <c r="AS1347" s="3">
        <v>29183055</v>
      </c>
      <c r="AT1347" s="3">
        <v>28547135</v>
      </c>
      <c r="AU1347" s="3">
        <v>545869</v>
      </c>
      <c r="AV1347" s="3">
        <v>322908</v>
      </c>
      <c r="AW1347" s="3">
        <v>303558</v>
      </c>
      <c r="AX1347" s="3">
        <v>494367</v>
      </c>
      <c r="AY1347" s="3">
        <v>467039</v>
      </c>
      <c r="AZ1347" s="3">
        <v>1131709</v>
      </c>
      <c r="BA1347" s="3">
        <v>1049334</v>
      </c>
      <c r="BB1347" s="3">
        <v>1018429</v>
      </c>
      <c r="BC1347" s="3">
        <v>1423414</v>
      </c>
      <c r="BD1347" s="3">
        <v>1382582</v>
      </c>
      <c r="BE1347" s="3">
        <v>585840</v>
      </c>
      <c r="BF1347" s="3">
        <v>726426</v>
      </c>
      <c r="BG1347" s="3">
        <v>714871</v>
      </c>
      <c r="BH1347" s="3">
        <v>929047</v>
      </c>
      <c r="BI1347" s="3">
        <v>915543</v>
      </c>
      <c r="BJ1347" s="5">
        <v>0.21481052107918203</v>
      </c>
      <c r="BK1347" s="5">
        <v>0.20381880316467396</v>
      </c>
      <c r="BL1347" s="5">
        <v>0.28473462558509233</v>
      </c>
      <c r="BM1347" s="5">
        <v>0.28984961508036311</v>
      </c>
      <c r="BN1347" s="5">
        <v>0.24278198327477141</v>
      </c>
      <c r="BO1347" s="3">
        <v>243103</v>
      </c>
      <c r="BP1347" s="3">
        <v>213874</v>
      </c>
      <c r="BQ1347" s="3">
        <v>289982</v>
      </c>
      <c r="BR1347" s="3">
        <v>412576</v>
      </c>
      <c r="BS1347" s="3">
        <v>335666</v>
      </c>
      <c r="BT1347" s="3">
        <v>7822</v>
      </c>
      <c r="BU1347" s="3">
        <v>14113</v>
      </c>
      <c r="BV1347" s="3">
        <v>7532</v>
      </c>
      <c r="BW1347" s="3">
        <v>3874</v>
      </c>
      <c r="BX1347" s="3">
        <v>33508</v>
      </c>
      <c r="BY1347" s="3">
        <v>248580</v>
      </c>
      <c r="BZ1347" s="3">
        <v>212621</v>
      </c>
      <c r="CA1347" s="3">
        <v>289982</v>
      </c>
      <c r="CB1347" s="3">
        <v>458740</v>
      </c>
      <c r="CC1347" s="3">
        <v>347451</v>
      </c>
      <c r="CD1347" s="3">
        <v>305111</v>
      </c>
      <c r="CE1347" s="3">
        <v>124400</v>
      </c>
      <c r="CF1347" s="3">
        <v>21108</v>
      </c>
      <c r="CG1347" s="3">
        <v>39501</v>
      </c>
      <c r="CH1347" s="3">
        <v>153096</v>
      </c>
    </row>
    <row r="1348" spans="1:86" x14ac:dyDescent="0.25">
      <c r="A1348" t="s">
        <v>1571</v>
      </c>
      <c r="B1348" s="3">
        <v>47133955</v>
      </c>
      <c r="C1348" s="3">
        <v>49580396</v>
      </c>
      <c r="D1348" s="3">
        <v>54591005</v>
      </c>
      <c r="E1348" s="3">
        <v>51457249</v>
      </c>
      <c r="F1348" s="3">
        <v>57132991</v>
      </c>
      <c r="G1348" s="3">
        <v>1684881</v>
      </c>
      <c r="H1348" s="3">
        <v>3244373</v>
      </c>
      <c r="I1348" s="3">
        <v>3948855</v>
      </c>
      <c r="J1348" s="3">
        <v>3813339</v>
      </c>
      <c r="K1348" s="3">
        <v>3561413</v>
      </c>
      <c r="L1348" s="3">
        <v>11959480</v>
      </c>
      <c r="M1348" s="3">
        <v>11959480</v>
      </c>
      <c r="N1348" s="3">
        <v>11959480</v>
      </c>
      <c r="O1348" s="3">
        <v>11959480</v>
      </c>
      <c r="P1348" s="3">
        <v>11959480</v>
      </c>
      <c r="Q1348" s="3">
        <v>19438181</v>
      </c>
      <c r="R1348" s="3">
        <v>21054583</v>
      </c>
      <c r="S1348" s="3">
        <v>22491211</v>
      </c>
      <c r="T1348" s="3">
        <v>22684361</v>
      </c>
      <c r="U1348" s="3">
        <v>22430745</v>
      </c>
      <c r="V1348" s="3">
        <v>0</v>
      </c>
      <c r="W1348" s="3">
        <v>598808</v>
      </c>
      <c r="X1348" s="3">
        <v>474790</v>
      </c>
      <c r="Y1348" s="3">
        <v>346020</v>
      </c>
      <c r="Z1348" s="3">
        <v>1213892</v>
      </c>
      <c r="AA1348" s="3">
        <v>2441043</v>
      </c>
      <c r="AB1348" s="3">
        <v>2260763</v>
      </c>
      <c r="AC1348" s="3">
        <v>2201156</v>
      </c>
      <c r="AD1348" s="3">
        <v>2146309</v>
      </c>
      <c r="AE1348" s="3">
        <v>2146183</v>
      </c>
      <c r="AF1348" s="3">
        <v>816651</v>
      </c>
      <c r="AG1348" s="3">
        <v>912467</v>
      </c>
      <c r="AH1348" s="3">
        <v>953327</v>
      </c>
      <c r="AI1348" s="3">
        <v>966096</v>
      </c>
      <c r="AJ1348" s="3">
        <v>950739</v>
      </c>
      <c r="AK1348" s="3">
        <v>3559819</v>
      </c>
      <c r="AL1348" s="3">
        <v>2731872</v>
      </c>
      <c r="AM1348" s="3">
        <v>6468863</v>
      </c>
      <c r="AN1348" s="3">
        <v>7073158</v>
      </c>
      <c r="AO1348" s="3">
        <v>8909326</v>
      </c>
      <c r="AP1348" s="3">
        <v>40854496</v>
      </c>
      <c r="AQ1348" s="3">
        <v>45992590</v>
      </c>
      <c r="AR1348" s="3">
        <v>49598848</v>
      </c>
      <c r="AS1348" s="3">
        <v>41960698</v>
      </c>
      <c r="AT1348" s="3">
        <v>44034659</v>
      </c>
      <c r="AU1348" s="3">
        <v>2136506</v>
      </c>
      <c r="AV1348" s="3">
        <v>1743608</v>
      </c>
      <c r="AW1348" s="3">
        <v>2475809</v>
      </c>
      <c r="AX1348" s="3">
        <v>545275</v>
      </c>
      <c r="AY1348" s="3">
        <v>418570</v>
      </c>
      <c r="AZ1348" s="3">
        <v>3172258</v>
      </c>
      <c r="BA1348" s="3">
        <v>3427178</v>
      </c>
      <c r="BB1348" s="3">
        <v>4322340</v>
      </c>
      <c r="BC1348" s="3">
        <v>2477621</v>
      </c>
      <c r="BD1348" s="3">
        <v>2632646</v>
      </c>
      <c r="BE1348" s="3">
        <v>1035752</v>
      </c>
      <c r="BF1348" s="3">
        <v>1683570</v>
      </c>
      <c r="BG1348" s="3">
        <v>1846531</v>
      </c>
      <c r="BH1348" s="3">
        <v>1932346</v>
      </c>
      <c r="BI1348" s="3">
        <v>2214076</v>
      </c>
      <c r="BJ1348" s="5">
        <v>7.3143798518279415E-2</v>
      </c>
      <c r="BK1348" s="5">
        <v>7.3014591013364355E-2</v>
      </c>
      <c r="BL1348" s="5">
        <v>6.7876890758246697E-2</v>
      </c>
      <c r="BM1348" s="5">
        <v>0.11106743121728464</v>
      </c>
      <c r="BN1348" s="5">
        <v>0.10336140901587225</v>
      </c>
      <c r="BO1348" s="3">
        <v>232031</v>
      </c>
      <c r="BP1348" s="3">
        <v>250234</v>
      </c>
      <c r="BQ1348" s="3">
        <v>293387</v>
      </c>
      <c r="BR1348" s="3">
        <v>275183</v>
      </c>
      <c r="BS1348" s="3">
        <v>272114</v>
      </c>
      <c r="BT1348" s="3">
        <v>78747</v>
      </c>
      <c r="BU1348" s="3">
        <v>71283</v>
      </c>
      <c r="BV1348" s="3">
        <v>47702</v>
      </c>
      <c r="BW1348" s="3">
        <v>55711</v>
      </c>
      <c r="BX1348" s="3">
        <v>36415</v>
      </c>
      <c r="BY1348" s="3">
        <v>227865</v>
      </c>
      <c r="BZ1348" s="3">
        <v>244445</v>
      </c>
      <c r="CA1348" s="3">
        <v>290473</v>
      </c>
      <c r="CB1348" s="3">
        <v>275921</v>
      </c>
      <c r="CC1348" s="3">
        <v>273902</v>
      </c>
      <c r="CD1348" s="3">
        <v>1987388</v>
      </c>
      <c r="CE1348" s="3">
        <v>1570446</v>
      </c>
      <c r="CF1348" s="3">
        <v>2233038</v>
      </c>
      <c r="CG1348" s="3">
        <v>325065</v>
      </c>
      <c r="CH1348" s="3">
        <v>181083</v>
      </c>
    </row>
    <row r="1349" spans="1:86" x14ac:dyDescent="0.25">
      <c r="A1349" t="s">
        <v>1572</v>
      </c>
      <c r="B1349" s="3">
        <v>18437060</v>
      </c>
      <c r="C1349" s="3">
        <v>22685204</v>
      </c>
      <c r="D1349" s="3">
        <v>24622862</v>
      </c>
      <c r="E1349" s="3">
        <v>25937196</v>
      </c>
      <c r="F1349" s="3">
        <v>28936643</v>
      </c>
      <c r="G1349" s="3">
        <v>729625</v>
      </c>
      <c r="H1349" s="3">
        <v>1433980</v>
      </c>
      <c r="I1349" s="3">
        <v>1501913</v>
      </c>
      <c r="J1349" s="3">
        <v>1492189</v>
      </c>
      <c r="K1349" s="3">
        <v>1423271</v>
      </c>
      <c r="L1349" s="3">
        <v>520000</v>
      </c>
      <c r="M1349" s="3">
        <v>520000</v>
      </c>
      <c r="N1349" s="3">
        <v>520000</v>
      </c>
      <c r="O1349" s="3">
        <v>520000</v>
      </c>
      <c r="P1349" s="3">
        <v>520000</v>
      </c>
      <c r="Q1349" s="3">
        <v>8261760</v>
      </c>
      <c r="R1349" s="3">
        <v>8853256</v>
      </c>
      <c r="S1349" s="3">
        <v>9964767</v>
      </c>
      <c r="T1349" s="3">
        <v>11037624</v>
      </c>
      <c r="U1349" s="3">
        <v>12187180</v>
      </c>
      <c r="V1349" s="3">
        <v>2200434</v>
      </c>
      <c r="W1349" s="3">
        <v>2109615</v>
      </c>
      <c r="X1349" s="3">
        <v>2984818</v>
      </c>
      <c r="Y1349" s="3">
        <v>2706300</v>
      </c>
      <c r="Z1349" s="3">
        <v>2848895</v>
      </c>
      <c r="AA1349" s="3">
        <v>505040</v>
      </c>
      <c r="AB1349" s="3">
        <v>556938</v>
      </c>
      <c r="AC1349" s="3">
        <v>700060</v>
      </c>
      <c r="AD1349" s="3">
        <v>694720</v>
      </c>
      <c r="AE1349" s="3">
        <v>719062</v>
      </c>
      <c r="AF1349" s="3">
        <v>23614</v>
      </c>
      <c r="AG1349" s="3">
        <v>23558</v>
      </c>
      <c r="AH1349" s="3">
        <v>124045</v>
      </c>
      <c r="AI1349" s="3">
        <v>136790</v>
      </c>
      <c r="AJ1349" s="3">
        <v>153470</v>
      </c>
      <c r="AK1349" s="3">
        <v>2078581</v>
      </c>
      <c r="AL1349" s="3">
        <v>2365932</v>
      </c>
      <c r="AM1349" s="3">
        <v>2450566</v>
      </c>
      <c r="AN1349" s="3">
        <v>2593050</v>
      </c>
      <c r="AO1349" s="3">
        <v>4002377</v>
      </c>
      <c r="AP1349" s="3">
        <v>13706889</v>
      </c>
      <c r="AQ1349" s="3">
        <v>17724052</v>
      </c>
      <c r="AR1349" s="3">
        <v>21701702</v>
      </c>
      <c r="AS1349" s="3">
        <v>22436467</v>
      </c>
      <c r="AT1349" s="3">
        <v>24552581</v>
      </c>
      <c r="AU1349" s="3">
        <v>769363</v>
      </c>
      <c r="AV1349" s="3">
        <v>1255037</v>
      </c>
      <c r="AW1349" s="3">
        <v>2229227</v>
      </c>
      <c r="AX1349" s="3">
        <v>2170054</v>
      </c>
      <c r="AY1349" s="3">
        <v>2495439</v>
      </c>
      <c r="AZ1349" s="3">
        <v>1083674</v>
      </c>
      <c r="BA1349" s="3">
        <v>1573294</v>
      </c>
      <c r="BB1349" s="3">
        <v>2469957</v>
      </c>
      <c r="BC1349" s="3">
        <v>2618051</v>
      </c>
      <c r="BD1349" s="3">
        <v>2879282</v>
      </c>
      <c r="BE1349" s="3">
        <v>314311</v>
      </c>
      <c r="BF1349" s="3">
        <v>318257</v>
      </c>
      <c r="BG1349" s="3">
        <v>240730</v>
      </c>
      <c r="BH1349" s="3">
        <v>447997</v>
      </c>
      <c r="BI1349" s="3">
        <v>383843</v>
      </c>
      <c r="BJ1349" s="5">
        <v>0.11408227935707602</v>
      </c>
      <c r="BK1349" s="5">
        <v>4.9633444225936157E-2</v>
      </c>
      <c r="BL1349" s="5">
        <v>5.6247942777951192E-2</v>
      </c>
      <c r="BM1349" s="5">
        <v>4.8839384717868368E-2</v>
      </c>
      <c r="BN1349" s="5">
        <v>5.3648791608463496E-2</v>
      </c>
      <c r="BO1349" s="3">
        <v>123628</v>
      </c>
      <c r="BP1349" s="3">
        <v>78088</v>
      </c>
      <c r="BQ1349" s="3">
        <v>138930</v>
      </c>
      <c r="BR1349" s="3">
        <v>127864</v>
      </c>
      <c r="BS1349" s="3">
        <v>154470</v>
      </c>
      <c r="BT1349" s="3">
        <v>612117</v>
      </c>
      <c r="BU1349" s="3">
        <v>6434</v>
      </c>
      <c r="BV1349" s="3">
        <v>305948</v>
      </c>
      <c r="BW1349" s="3">
        <v>325719</v>
      </c>
      <c r="BX1349" s="3">
        <v>377899</v>
      </c>
      <c r="BY1349" s="3">
        <v>123492</v>
      </c>
      <c r="BZ1349" s="3">
        <v>78603</v>
      </c>
      <c r="CA1349" s="3">
        <v>139085</v>
      </c>
      <c r="CB1349" s="3">
        <v>127863</v>
      </c>
      <c r="CC1349" s="3">
        <v>154470</v>
      </c>
      <c r="CD1349" s="3">
        <v>1257988</v>
      </c>
      <c r="CE1349" s="3">
        <v>1182868</v>
      </c>
      <c r="CF1349" s="3">
        <v>2396090</v>
      </c>
      <c r="CG1349" s="3">
        <v>2367910</v>
      </c>
      <c r="CH1349" s="3">
        <v>2718868</v>
      </c>
    </row>
    <row r="1350" spans="1:86" x14ac:dyDescent="0.25">
      <c r="A1350" t="s">
        <v>1573</v>
      </c>
      <c r="B1350" s="3">
        <v>14026694</v>
      </c>
      <c r="C1350" s="3">
        <v>15408908</v>
      </c>
      <c r="D1350" s="3">
        <v>14617951</v>
      </c>
      <c r="E1350" s="3">
        <v>13038735</v>
      </c>
      <c r="F1350" s="3">
        <v>13183494</v>
      </c>
      <c r="G1350" s="3">
        <v>2780665</v>
      </c>
      <c r="H1350" s="3">
        <v>3269189</v>
      </c>
      <c r="I1350" s="3">
        <v>3178536</v>
      </c>
      <c r="J1350" s="3">
        <v>3009462</v>
      </c>
      <c r="K1350" s="3">
        <v>2801909</v>
      </c>
      <c r="L1350" s="3">
        <v>1000000</v>
      </c>
      <c r="M1350" s="3">
        <v>1000000</v>
      </c>
      <c r="N1350" s="3">
        <v>1000000</v>
      </c>
      <c r="O1350" s="3">
        <v>1000000</v>
      </c>
      <c r="P1350" s="3">
        <v>1000000</v>
      </c>
      <c r="Q1350" s="3">
        <v>4775503</v>
      </c>
      <c r="R1350" s="3">
        <v>5067253</v>
      </c>
      <c r="S1350" s="3">
        <v>5126991</v>
      </c>
      <c r="T1350" s="3">
        <v>5175502</v>
      </c>
      <c r="U1350" s="3">
        <v>5185082</v>
      </c>
      <c r="V1350" s="3">
        <v>146044</v>
      </c>
      <c r="W1350" s="3">
        <v>494983</v>
      </c>
      <c r="X1350" s="3">
        <v>1026459</v>
      </c>
      <c r="Y1350" s="3">
        <v>650000</v>
      </c>
      <c r="Z1350" s="3">
        <v>782779</v>
      </c>
      <c r="AA1350" s="3">
        <v>515701</v>
      </c>
      <c r="AB1350" s="3">
        <v>579914</v>
      </c>
      <c r="AC1350" s="3">
        <v>612127</v>
      </c>
      <c r="AD1350" s="3">
        <v>614955</v>
      </c>
      <c r="AE1350" s="3">
        <v>589319</v>
      </c>
      <c r="AF1350" s="3">
        <v>43551</v>
      </c>
      <c r="AG1350" s="3">
        <v>55551</v>
      </c>
      <c r="AH1350" s="3">
        <v>67551</v>
      </c>
      <c r="AI1350" s="3">
        <v>79551</v>
      </c>
      <c r="AJ1350" s="3">
        <v>91551</v>
      </c>
      <c r="AK1350" s="3">
        <v>2100129</v>
      </c>
      <c r="AL1350" s="3">
        <v>2531284</v>
      </c>
      <c r="AM1350" s="3">
        <v>2443488</v>
      </c>
      <c r="AN1350" s="3">
        <v>1329910</v>
      </c>
      <c r="AO1350" s="3">
        <v>1380626</v>
      </c>
      <c r="AP1350" s="3">
        <v>16940101</v>
      </c>
      <c r="AQ1350" s="3">
        <v>18652605</v>
      </c>
      <c r="AR1350" s="3">
        <v>18115048</v>
      </c>
      <c r="AS1350" s="3">
        <v>14585024</v>
      </c>
      <c r="AT1350" s="3">
        <v>13106774</v>
      </c>
      <c r="AU1350" s="3">
        <v>520197</v>
      </c>
      <c r="AV1350" s="3">
        <v>587565</v>
      </c>
      <c r="AW1350" s="3">
        <v>527780</v>
      </c>
      <c r="AX1350" s="3">
        <v>271470</v>
      </c>
      <c r="AY1350" s="3">
        <v>210303</v>
      </c>
      <c r="AZ1350" s="3">
        <v>782514</v>
      </c>
      <c r="BA1350" s="3">
        <v>851926</v>
      </c>
      <c r="BB1350" s="3">
        <v>815254</v>
      </c>
      <c r="BC1350" s="3">
        <v>543225</v>
      </c>
      <c r="BD1350" s="3">
        <v>469059</v>
      </c>
      <c r="BE1350" s="3">
        <v>262317</v>
      </c>
      <c r="BF1350" s="3">
        <v>264361</v>
      </c>
      <c r="BG1350" s="3">
        <v>287474</v>
      </c>
      <c r="BH1350" s="3">
        <v>271755</v>
      </c>
      <c r="BI1350" s="3">
        <v>258756</v>
      </c>
      <c r="BJ1350" s="5">
        <v>0.11938572345031527</v>
      </c>
      <c r="BK1350" s="5">
        <v>9.6229015196155537E-2</v>
      </c>
      <c r="BL1350" s="5">
        <v>0.2013458382295579</v>
      </c>
      <c r="BM1350" s="5">
        <v>0.21724147452712964</v>
      </c>
      <c r="BN1350" s="5">
        <v>0.24287776164618949</v>
      </c>
      <c r="BO1350" s="3">
        <v>93421</v>
      </c>
      <c r="BP1350" s="3">
        <v>81980</v>
      </c>
      <c r="BQ1350" s="3">
        <v>164148</v>
      </c>
      <c r="BR1350" s="3">
        <v>118011</v>
      </c>
      <c r="BS1350" s="3">
        <v>113924</v>
      </c>
      <c r="BT1350" s="3">
        <v>17864</v>
      </c>
      <c r="BU1350" s="3">
        <v>15642</v>
      </c>
      <c r="BV1350" s="3">
        <v>17719</v>
      </c>
      <c r="BW1350" s="3">
        <v>17203</v>
      </c>
      <c r="BX1350" s="3">
        <v>15064</v>
      </c>
      <c r="BY1350" s="3">
        <v>71900</v>
      </c>
      <c r="BZ1350" s="3">
        <v>79401</v>
      </c>
      <c r="CA1350" s="3">
        <v>165488</v>
      </c>
      <c r="CB1350" s="3">
        <v>117957</v>
      </c>
      <c r="CC1350" s="3">
        <v>113924</v>
      </c>
      <c r="CD1350" s="3">
        <v>466161</v>
      </c>
      <c r="CE1350" s="3">
        <v>523806</v>
      </c>
      <c r="CF1350" s="3">
        <v>380011</v>
      </c>
      <c r="CG1350" s="3">
        <v>170716</v>
      </c>
      <c r="CH1350" s="3">
        <v>111443</v>
      </c>
    </row>
    <row r="1351" spans="1:86" x14ac:dyDescent="0.25">
      <c r="A1351" t="s">
        <v>1574</v>
      </c>
      <c r="B1351" s="3">
        <v>7354447</v>
      </c>
      <c r="C1351" s="3">
        <v>9061365</v>
      </c>
      <c r="D1351" s="3">
        <v>11100968</v>
      </c>
      <c r="E1351" s="3">
        <v>11647177</v>
      </c>
      <c r="F1351" s="3">
        <v>13155322</v>
      </c>
      <c r="G1351" s="3">
        <v>188272</v>
      </c>
      <c r="H1351" s="3">
        <v>198710</v>
      </c>
      <c r="I1351" s="3">
        <v>343418</v>
      </c>
      <c r="J1351" s="3">
        <v>834865</v>
      </c>
      <c r="K1351" s="3">
        <v>781858</v>
      </c>
      <c r="L1351" s="3">
        <v>1000000</v>
      </c>
      <c r="M1351" s="3">
        <v>1000000</v>
      </c>
      <c r="N1351" s="3">
        <v>1000000</v>
      </c>
      <c r="O1351" s="3">
        <v>1000000</v>
      </c>
      <c r="P1351" s="3">
        <v>1000000</v>
      </c>
      <c r="Q1351" s="3">
        <v>3235605</v>
      </c>
      <c r="R1351" s="3">
        <v>3464573</v>
      </c>
      <c r="S1351" s="3">
        <v>3939997</v>
      </c>
      <c r="T1351" s="3">
        <v>4568524</v>
      </c>
      <c r="U1351" s="3">
        <v>4881940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758600</v>
      </c>
      <c r="AB1351" s="3">
        <v>758768</v>
      </c>
      <c r="AC1351" s="3">
        <v>782853</v>
      </c>
      <c r="AD1351" s="3">
        <v>1196886</v>
      </c>
      <c r="AE1351" s="3">
        <v>1302599</v>
      </c>
      <c r="AF1351" s="3">
        <v>0</v>
      </c>
      <c r="AG1351" s="3">
        <v>0</v>
      </c>
      <c r="AH1351" s="3">
        <v>0</v>
      </c>
      <c r="AI1351" s="3">
        <v>0</v>
      </c>
      <c r="AJ1351" s="3">
        <v>21089</v>
      </c>
      <c r="AK1351" s="3">
        <v>2350</v>
      </c>
      <c r="AL1351" s="3">
        <v>430273</v>
      </c>
      <c r="AM1351" s="3">
        <v>1333566</v>
      </c>
      <c r="AN1351" s="3">
        <v>1365924</v>
      </c>
      <c r="AO1351" s="3">
        <v>1469258</v>
      </c>
      <c r="AP1351" s="3">
        <v>7900949</v>
      </c>
      <c r="AQ1351" s="3">
        <v>10417650</v>
      </c>
      <c r="AR1351" s="3">
        <v>15069687</v>
      </c>
      <c r="AS1351" s="3">
        <v>15043888</v>
      </c>
      <c r="AT1351" s="3">
        <v>16126367</v>
      </c>
      <c r="AU1351" s="3">
        <v>87063</v>
      </c>
      <c r="AV1351" s="3">
        <v>478384</v>
      </c>
      <c r="AW1351" s="3">
        <v>1413333</v>
      </c>
      <c r="AX1351" s="3">
        <v>1162501</v>
      </c>
      <c r="AY1351" s="3">
        <v>1104309</v>
      </c>
      <c r="AZ1351" s="3">
        <v>156069</v>
      </c>
      <c r="BA1351" s="3">
        <v>611744</v>
      </c>
      <c r="BB1351" s="3">
        <v>1511367</v>
      </c>
      <c r="BC1351" s="3">
        <v>1339227</v>
      </c>
      <c r="BD1351" s="3">
        <v>1321112</v>
      </c>
      <c r="BE1351" s="3">
        <v>69006</v>
      </c>
      <c r="BF1351" s="3">
        <v>133360</v>
      </c>
      <c r="BG1351" s="3">
        <v>98034</v>
      </c>
      <c r="BH1351" s="3">
        <v>176726</v>
      </c>
      <c r="BI1351" s="3">
        <v>216803</v>
      </c>
      <c r="BJ1351" s="5">
        <v>7.6440548731650751E-2</v>
      </c>
      <c r="BK1351" s="5">
        <v>2.9007231783229587E-2</v>
      </c>
      <c r="BL1351" s="5">
        <v>3.0506819323169024E-2</v>
      </c>
      <c r="BM1351" s="5">
        <v>3.7658290939474787E-2</v>
      </c>
      <c r="BN1351" s="5">
        <v>4.2792738238695886E-2</v>
      </c>
      <c r="BO1351" s="3">
        <v>11930</v>
      </c>
      <c r="BP1351" s="3">
        <v>17745</v>
      </c>
      <c r="BQ1351" s="3">
        <v>46107</v>
      </c>
      <c r="BR1351" s="3">
        <v>50433</v>
      </c>
      <c r="BS1351" s="3">
        <v>56534</v>
      </c>
      <c r="BT1351" s="3">
        <v>2366</v>
      </c>
      <c r="BU1351" s="3">
        <v>2298</v>
      </c>
      <c r="BV1351" s="3">
        <v>2034</v>
      </c>
      <c r="BW1351" s="3">
        <v>1105</v>
      </c>
      <c r="BX1351" s="3">
        <v>4198</v>
      </c>
      <c r="BY1351" s="3">
        <v>1709</v>
      </c>
      <c r="BZ1351" s="3">
        <v>623</v>
      </c>
      <c r="CA1351" s="3">
        <v>18780</v>
      </c>
      <c r="CB1351" s="3">
        <v>57880</v>
      </c>
      <c r="CC1351" s="3">
        <v>99691</v>
      </c>
      <c r="CD1351" s="3">
        <v>87720</v>
      </c>
      <c r="CE1351" s="3">
        <v>480059</v>
      </c>
      <c r="CF1351" s="3">
        <v>1396587</v>
      </c>
      <c r="CG1351" s="3">
        <v>1105726</v>
      </c>
      <c r="CH1351" s="3">
        <v>1008816</v>
      </c>
    </row>
    <row r="1352" spans="1:86" x14ac:dyDescent="0.25">
      <c r="A1352" t="s">
        <v>1575</v>
      </c>
      <c r="B1352" s="3">
        <v>15062410</v>
      </c>
      <c r="C1352" s="3">
        <v>16341813</v>
      </c>
      <c r="D1352" s="3">
        <v>16933278</v>
      </c>
      <c r="E1352" s="3">
        <v>19831624</v>
      </c>
      <c r="F1352" s="3">
        <v>18942024</v>
      </c>
      <c r="G1352" s="3">
        <v>10445488</v>
      </c>
      <c r="H1352" s="3">
        <v>10187052</v>
      </c>
      <c r="I1352" s="3">
        <v>9857642</v>
      </c>
      <c r="J1352" s="3">
        <v>10486500</v>
      </c>
      <c r="K1352" s="3">
        <v>10393444</v>
      </c>
      <c r="L1352" s="3">
        <v>546000</v>
      </c>
      <c r="M1352" s="3">
        <v>546000</v>
      </c>
      <c r="N1352" s="3">
        <v>546000</v>
      </c>
      <c r="O1352" s="3">
        <v>546000</v>
      </c>
      <c r="P1352" s="3">
        <v>546000</v>
      </c>
      <c r="Q1352" s="3">
        <v>9456411</v>
      </c>
      <c r="R1352" s="3">
        <v>10119303</v>
      </c>
      <c r="S1352" s="3">
        <v>10996703</v>
      </c>
      <c r="T1352" s="3">
        <v>11394757</v>
      </c>
      <c r="U1352" s="3">
        <v>11552352</v>
      </c>
      <c r="V1352" s="3">
        <v>1814217</v>
      </c>
      <c r="W1352" s="3">
        <v>1450656</v>
      </c>
      <c r="X1352" s="3">
        <v>1030034</v>
      </c>
      <c r="Y1352" s="3">
        <v>2354167</v>
      </c>
      <c r="Z1352" s="3">
        <v>1562500</v>
      </c>
      <c r="AA1352" s="3">
        <v>888262</v>
      </c>
      <c r="AB1352" s="3">
        <v>866175</v>
      </c>
      <c r="AC1352" s="3">
        <v>829264</v>
      </c>
      <c r="AD1352" s="3">
        <v>825381</v>
      </c>
      <c r="AE1352" s="3">
        <v>805093</v>
      </c>
      <c r="AF1352" s="3">
        <v>249092</v>
      </c>
      <c r="AG1352" s="3">
        <v>250115</v>
      </c>
      <c r="AH1352" s="3">
        <v>231528</v>
      </c>
      <c r="AI1352" s="3">
        <v>232170</v>
      </c>
      <c r="AJ1352" s="3">
        <v>200192</v>
      </c>
      <c r="AK1352" s="3">
        <v>667</v>
      </c>
      <c r="AL1352" s="3">
        <v>358</v>
      </c>
      <c r="AM1352" s="3">
        <v>847</v>
      </c>
      <c r="AN1352" s="3">
        <v>748076</v>
      </c>
      <c r="AO1352" s="3">
        <v>791675</v>
      </c>
      <c r="AP1352" s="3">
        <v>9843366</v>
      </c>
      <c r="AQ1352" s="3">
        <v>12221705</v>
      </c>
      <c r="AR1352" s="3">
        <v>14387778</v>
      </c>
      <c r="AS1352" s="3">
        <v>13695698</v>
      </c>
      <c r="AT1352" s="3">
        <v>14026128</v>
      </c>
      <c r="AU1352" s="3">
        <v>1019890</v>
      </c>
      <c r="AV1352" s="3">
        <v>1631684</v>
      </c>
      <c r="AW1352" s="3">
        <v>2265162</v>
      </c>
      <c r="AX1352" s="3">
        <v>1751936</v>
      </c>
      <c r="AY1352" s="3">
        <v>1714235</v>
      </c>
      <c r="AZ1352" s="3">
        <v>1741705</v>
      </c>
      <c r="BA1352" s="3">
        <v>2527702</v>
      </c>
      <c r="BB1352" s="3">
        <v>3181772</v>
      </c>
      <c r="BC1352" s="3">
        <v>2725477</v>
      </c>
      <c r="BD1352" s="3">
        <v>2779132</v>
      </c>
      <c r="BE1352" s="3">
        <v>721815</v>
      </c>
      <c r="BF1352" s="3">
        <v>896018</v>
      </c>
      <c r="BG1352" s="3">
        <v>916610</v>
      </c>
      <c r="BH1352" s="3">
        <v>973541</v>
      </c>
      <c r="BI1352" s="3">
        <v>1064897</v>
      </c>
      <c r="BJ1352" s="5">
        <v>5.2700084112981244E-2</v>
      </c>
      <c r="BK1352" s="5">
        <v>2.2658525411618932E-2</v>
      </c>
      <c r="BL1352" s="5">
        <v>1.8628298947881872E-2</v>
      </c>
      <c r="BM1352" s="5">
        <v>2.7710011862143766E-2</v>
      </c>
      <c r="BN1352" s="5">
        <v>4.9636721105726533E-2</v>
      </c>
      <c r="BO1352" s="3">
        <v>91788</v>
      </c>
      <c r="BP1352" s="3">
        <v>57274</v>
      </c>
      <c r="BQ1352" s="3">
        <v>59271</v>
      </c>
      <c r="BR1352" s="3">
        <v>75523</v>
      </c>
      <c r="BS1352" s="3">
        <v>137947</v>
      </c>
      <c r="BT1352" s="3">
        <v>9186</v>
      </c>
      <c r="BU1352" s="3">
        <v>8713</v>
      </c>
      <c r="BV1352" s="3">
        <v>14442</v>
      </c>
      <c r="BW1352" s="3">
        <v>9461</v>
      </c>
      <c r="BX1352" s="3">
        <v>9699</v>
      </c>
      <c r="BY1352" s="3">
        <v>71286</v>
      </c>
      <c r="BZ1352" s="3">
        <v>49782</v>
      </c>
      <c r="CA1352" s="3">
        <v>59946</v>
      </c>
      <c r="CB1352" s="3">
        <v>68797</v>
      </c>
      <c r="CC1352" s="3">
        <v>169426</v>
      </c>
      <c r="CD1352" s="3">
        <v>957790</v>
      </c>
      <c r="CE1352" s="3">
        <v>1590615</v>
      </c>
      <c r="CF1352" s="3">
        <v>2219658</v>
      </c>
      <c r="CG1352" s="3">
        <v>1692600</v>
      </c>
      <c r="CH1352" s="3">
        <v>1554508</v>
      </c>
    </row>
    <row r="1353" spans="1:86" x14ac:dyDescent="0.25">
      <c r="A1353" t="s">
        <v>1576</v>
      </c>
      <c r="B1353" s="3">
        <v>18608323</v>
      </c>
      <c r="C1353" s="3">
        <v>25829879</v>
      </c>
      <c r="D1353" s="3">
        <v>40681843</v>
      </c>
      <c r="E1353" s="3">
        <v>31768839</v>
      </c>
      <c r="F1353" s="3">
        <v>30993978</v>
      </c>
      <c r="G1353" s="3">
        <v>2140439</v>
      </c>
      <c r="H1353" s="3">
        <v>2667357</v>
      </c>
      <c r="I1353" s="3">
        <v>2678091</v>
      </c>
      <c r="J1353" s="3">
        <v>3289693</v>
      </c>
      <c r="K1353" s="3">
        <v>3299723</v>
      </c>
      <c r="L1353" s="3">
        <v>10920</v>
      </c>
      <c r="M1353" s="3">
        <v>10920</v>
      </c>
      <c r="N1353" s="3">
        <v>10920</v>
      </c>
      <c r="O1353" s="3">
        <v>10920</v>
      </c>
      <c r="P1353" s="3">
        <v>10920</v>
      </c>
      <c r="Q1353" s="3">
        <v>13426948</v>
      </c>
      <c r="R1353" s="3">
        <v>8810596</v>
      </c>
      <c r="S1353" s="3">
        <v>12526411</v>
      </c>
      <c r="T1353" s="3">
        <v>14931416</v>
      </c>
      <c r="U1353" s="3">
        <v>15069821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365335</v>
      </c>
      <c r="AB1353" s="3">
        <v>440033</v>
      </c>
      <c r="AC1353" s="3">
        <v>388864</v>
      </c>
      <c r="AD1353" s="3">
        <v>342378</v>
      </c>
      <c r="AE1353" s="3">
        <v>551235</v>
      </c>
      <c r="AF1353" s="3">
        <v>130726</v>
      </c>
      <c r="AG1353" s="3">
        <v>206339</v>
      </c>
      <c r="AH1353" s="3">
        <v>158228</v>
      </c>
      <c r="AI1353" s="3">
        <v>109870</v>
      </c>
      <c r="AJ1353" s="3">
        <v>314747</v>
      </c>
      <c r="AK1353" s="3">
        <v>0</v>
      </c>
      <c r="AL1353" s="3">
        <v>550000</v>
      </c>
      <c r="AM1353" s="3">
        <v>0</v>
      </c>
      <c r="AN1353" s="3">
        <v>0</v>
      </c>
      <c r="AO1353" s="3">
        <v>0</v>
      </c>
      <c r="AP1353" s="3">
        <v>20371367</v>
      </c>
      <c r="AQ1353" s="3">
        <v>33120635</v>
      </c>
      <c r="AR1353" s="3">
        <v>42432109</v>
      </c>
      <c r="AS1353" s="3">
        <v>53536723</v>
      </c>
      <c r="AT1353" s="3">
        <v>47384165</v>
      </c>
      <c r="AU1353" s="3">
        <v>2669191</v>
      </c>
      <c r="AV1353" s="3">
        <v>2483705</v>
      </c>
      <c r="AW1353" s="3">
        <v>6474751</v>
      </c>
      <c r="AX1353" s="3">
        <v>8061270</v>
      </c>
      <c r="AY1353" s="3">
        <v>5881230</v>
      </c>
      <c r="AZ1353" s="3">
        <v>2937776</v>
      </c>
      <c r="BA1353" s="3">
        <v>2905275</v>
      </c>
      <c r="BB1353" s="3">
        <v>6983445</v>
      </c>
      <c r="BC1353" s="3">
        <v>8574039</v>
      </c>
      <c r="BD1353" s="3">
        <v>6541169</v>
      </c>
      <c r="BE1353" s="3">
        <v>268585</v>
      </c>
      <c r="BF1353" s="3">
        <v>421570</v>
      </c>
      <c r="BG1353" s="3">
        <v>508694</v>
      </c>
      <c r="BH1353" s="3">
        <v>512769</v>
      </c>
      <c r="BI1353" s="3">
        <v>659939</v>
      </c>
      <c r="BJ1353" s="5">
        <v>5.5964784244952645E-2</v>
      </c>
      <c r="BK1353" s="5">
        <v>4.1050847165930937E-2</v>
      </c>
      <c r="BL1353" s="5">
        <v>4.8514307766439058E-2</v>
      </c>
      <c r="BM1353" s="5">
        <v>4.3477758848542679E-2</v>
      </c>
      <c r="BN1353" s="5">
        <v>9.7293006800466403E-3</v>
      </c>
      <c r="BO1353" s="3">
        <v>164412</v>
      </c>
      <c r="BP1353" s="3">
        <v>119264</v>
      </c>
      <c r="BQ1353" s="3">
        <v>338797</v>
      </c>
      <c r="BR1353" s="3">
        <v>372780</v>
      </c>
      <c r="BS1353" s="3">
        <v>63641</v>
      </c>
      <c r="BT1353" s="3">
        <v>12829</v>
      </c>
      <c r="BU1353" s="3">
        <v>15192</v>
      </c>
      <c r="BV1353" s="3">
        <v>32874</v>
      </c>
      <c r="BW1353" s="3">
        <v>27053</v>
      </c>
      <c r="BX1353" s="3">
        <v>9738</v>
      </c>
      <c r="BY1353" s="3">
        <v>-186862</v>
      </c>
      <c r="BZ1353" s="3">
        <v>5922934</v>
      </c>
      <c r="CA1353" s="3">
        <v>630893</v>
      </c>
      <c r="CB1353" s="3">
        <v>3449511</v>
      </c>
      <c r="CC1353" s="3">
        <v>3713322</v>
      </c>
      <c r="CD1353" s="3">
        <v>2868882</v>
      </c>
      <c r="CE1353" s="3">
        <v>-3424037</v>
      </c>
      <c r="CF1353" s="3">
        <v>5876732</v>
      </c>
      <c r="CG1353" s="3">
        <v>4638812</v>
      </c>
      <c r="CH1353" s="3">
        <v>2177646</v>
      </c>
    </row>
    <row r="1354" spans="1:86" x14ac:dyDescent="0.25">
      <c r="A1354" t="s">
        <v>1577</v>
      </c>
      <c r="B1354" s="3">
        <v>1225320045</v>
      </c>
      <c r="C1354" s="3">
        <v>1319148591</v>
      </c>
      <c r="D1354" s="3">
        <v>1350511828</v>
      </c>
      <c r="E1354" s="3">
        <v>1381756000</v>
      </c>
      <c r="F1354" s="3">
        <v>1350097672</v>
      </c>
      <c r="G1354" s="3">
        <v>472369716</v>
      </c>
      <c r="H1354" s="3">
        <v>477747289</v>
      </c>
      <c r="I1354" s="3">
        <v>486612979</v>
      </c>
      <c r="J1354" s="3">
        <v>516398000</v>
      </c>
      <c r="K1354" s="3">
        <v>488321440</v>
      </c>
      <c r="L1354" s="3">
        <v>50560000</v>
      </c>
      <c r="M1354" s="3">
        <v>50560000</v>
      </c>
      <c r="N1354" s="3">
        <v>50560000</v>
      </c>
      <c r="O1354" s="3">
        <v>50560000</v>
      </c>
      <c r="P1354" s="3">
        <v>50560000</v>
      </c>
      <c r="Q1354" s="3">
        <v>484507729</v>
      </c>
      <c r="R1354" s="3">
        <v>536632915</v>
      </c>
      <c r="S1354" s="3">
        <v>549501290</v>
      </c>
      <c r="T1354" s="3">
        <v>587099000</v>
      </c>
      <c r="U1354" s="3">
        <v>591953864</v>
      </c>
      <c r="V1354" s="3">
        <v>284941539</v>
      </c>
      <c r="W1354" s="3">
        <v>219100588</v>
      </c>
      <c r="X1354" s="3">
        <v>170390646</v>
      </c>
      <c r="Y1354" s="3">
        <v>184739000</v>
      </c>
      <c r="Z1354" s="3">
        <v>115438402</v>
      </c>
      <c r="AA1354" s="3">
        <v>56783646</v>
      </c>
      <c r="AB1354" s="3">
        <v>53280933</v>
      </c>
      <c r="AC1354" s="3">
        <v>59432280</v>
      </c>
      <c r="AD1354" s="3">
        <v>58953000</v>
      </c>
      <c r="AE1354" s="3">
        <v>64324833</v>
      </c>
      <c r="AF1354" s="3">
        <v>43392329</v>
      </c>
      <c r="AG1354" s="3">
        <v>39951683</v>
      </c>
      <c r="AH1354" s="3">
        <v>46194976</v>
      </c>
      <c r="AI1354" s="3">
        <v>45971000</v>
      </c>
      <c r="AJ1354" s="3">
        <v>51649573</v>
      </c>
      <c r="AK1354" s="3">
        <v>110286846</v>
      </c>
      <c r="AL1354" s="3">
        <v>208014930</v>
      </c>
      <c r="AM1354" s="3">
        <v>251746014</v>
      </c>
      <c r="AN1354" s="3">
        <v>232312000</v>
      </c>
      <c r="AO1354" s="3">
        <v>242781152</v>
      </c>
      <c r="AP1354" s="3">
        <v>1435130729</v>
      </c>
      <c r="AQ1354" s="3">
        <v>1588238122</v>
      </c>
      <c r="AR1354" s="3">
        <v>1717280113</v>
      </c>
      <c r="AS1354" s="3">
        <v>1768290000</v>
      </c>
      <c r="AT1354" s="3">
        <v>1841644721</v>
      </c>
      <c r="AU1354" s="3">
        <v>87112067</v>
      </c>
      <c r="AV1354" s="3">
        <v>71518664</v>
      </c>
      <c r="AW1354" s="3">
        <v>54932246</v>
      </c>
      <c r="AX1354" s="3">
        <v>59199000</v>
      </c>
      <c r="AY1354" s="3">
        <v>91908371</v>
      </c>
      <c r="AZ1354" s="3">
        <v>160626221</v>
      </c>
      <c r="BA1354" s="3">
        <v>154297771</v>
      </c>
      <c r="BB1354" s="3">
        <v>136864532</v>
      </c>
      <c r="BC1354" s="3">
        <v>135299000</v>
      </c>
      <c r="BD1354" s="3">
        <v>171754871</v>
      </c>
      <c r="BE1354" s="3">
        <v>73514154</v>
      </c>
      <c r="BF1354" s="3">
        <v>82779107</v>
      </c>
      <c r="BG1354" s="3">
        <v>81932286</v>
      </c>
      <c r="BH1354" s="3">
        <v>76100000</v>
      </c>
      <c r="BI1354" s="3">
        <v>79846500</v>
      </c>
      <c r="BJ1354" s="5">
        <v>9.5422832614607794E-2</v>
      </c>
      <c r="BK1354" s="5">
        <v>7.8743004006195272E-2</v>
      </c>
      <c r="BL1354" s="5">
        <v>9.0389517424426663E-2</v>
      </c>
      <c r="BM1354" s="5">
        <v>8.9187651054331518E-2</v>
      </c>
      <c r="BN1354" s="5">
        <v>6.5500168551260479E-2</v>
      </c>
      <c r="BO1354" s="3">
        <v>15327409</v>
      </c>
      <c r="BP1354" s="3">
        <v>12149870</v>
      </c>
      <c r="BQ1354" s="3">
        <v>12371119</v>
      </c>
      <c r="BR1354" s="3">
        <v>12067000</v>
      </c>
      <c r="BS1354" s="3">
        <v>11249973</v>
      </c>
      <c r="BT1354" s="3">
        <v>1318630</v>
      </c>
      <c r="BU1354" s="3">
        <v>1315022</v>
      </c>
      <c r="BV1354" s="3">
        <v>1577312</v>
      </c>
      <c r="BW1354" s="3">
        <v>1566000</v>
      </c>
      <c r="BX1354" s="3">
        <v>924441</v>
      </c>
      <c r="BY1354" s="3">
        <v>16683907</v>
      </c>
      <c r="BZ1354" s="3">
        <v>22265754</v>
      </c>
      <c r="CA1354" s="3">
        <v>13801695</v>
      </c>
      <c r="CB1354" s="3">
        <v>14476000</v>
      </c>
      <c r="CC1354" s="3">
        <v>14188844</v>
      </c>
      <c r="CD1354" s="3">
        <v>71746790</v>
      </c>
      <c r="CE1354" s="3">
        <v>50567932</v>
      </c>
      <c r="CF1354" s="3">
        <v>42707863</v>
      </c>
      <c r="CG1354" s="3">
        <v>46288000</v>
      </c>
      <c r="CH1354" s="3">
        <v>78643968</v>
      </c>
    </row>
    <row r="1355" spans="1:86" x14ac:dyDescent="0.25">
      <c r="A1355" t="s">
        <v>1578</v>
      </c>
      <c r="B1355" s="3">
        <v>64835171</v>
      </c>
      <c r="C1355" s="3">
        <v>72945324</v>
      </c>
      <c r="D1355" s="3">
        <v>69135012</v>
      </c>
      <c r="E1355" s="3">
        <v>58187200</v>
      </c>
      <c r="F1355" s="3">
        <v>45191530</v>
      </c>
      <c r="G1355" s="3">
        <v>482480</v>
      </c>
      <c r="H1355" s="3">
        <v>379728</v>
      </c>
      <c r="I1355" s="3">
        <v>697749</v>
      </c>
      <c r="J1355" s="3">
        <v>692251</v>
      </c>
      <c r="K1355" s="3">
        <v>725815</v>
      </c>
      <c r="L1355" s="3">
        <v>1020000</v>
      </c>
      <c r="M1355" s="3">
        <v>1020000</v>
      </c>
      <c r="N1355" s="3">
        <v>1020000</v>
      </c>
      <c r="O1355" s="3">
        <v>1020000</v>
      </c>
      <c r="P1355" s="3">
        <v>1020000</v>
      </c>
      <c r="Q1355" s="3">
        <v>9993187</v>
      </c>
      <c r="R1355" s="3">
        <v>11296843</v>
      </c>
      <c r="S1355" s="3">
        <v>9853644</v>
      </c>
      <c r="T1355" s="3">
        <v>10666441</v>
      </c>
      <c r="U1355" s="3">
        <v>10940611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4303750</v>
      </c>
      <c r="AB1355" s="3">
        <v>3393335</v>
      </c>
      <c r="AC1355" s="3">
        <v>3112852</v>
      </c>
      <c r="AD1355" s="3">
        <v>2987471</v>
      </c>
      <c r="AE1355" s="3">
        <v>11329043</v>
      </c>
      <c r="AF1355" s="3">
        <v>2486263</v>
      </c>
      <c r="AG1355" s="3">
        <v>2061362</v>
      </c>
      <c r="AH1355" s="3">
        <v>1813536</v>
      </c>
      <c r="AI1355" s="3">
        <v>1657386</v>
      </c>
      <c r="AJ1355" s="3">
        <v>1660094</v>
      </c>
      <c r="AK1355" s="3">
        <v>0</v>
      </c>
      <c r="AL1355" s="3">
        <v>0</v>
      </c>
      <c r="AM1355" s="3">
        <v>0</v>
      </c>
      <c r="AN1355" s="3">
        <v>0</v>
      </c>
      <c r="AO1355" s="3">
        <v>0</v>
      </c>
      <c r="AP1355" s="3">
        <v>52312520</v>
      </c>
      <c r="AQ1355" s="3">
        <v>62311869</v>
      </c>
      <c r="AR1355" s="3">
        <v>58820893</v>
      </c>
      <c r="AS1355" s="3">
        <v>50623539</v>
      </c>
      <c r="AT1355" s="3">
        <v>47236317</v>
      </c>
      <c r="AU1355" s="3">
        <v>1800950</v>
      </c>
      <c r="AV1355" s="3">
        <v>3672888</v>
      </c>
      <c r="AW1355" s="3">
        <v>2756807</v>
      </c>
      <c r="AX1355" s="3">
        <v>3138516</v>
      </c>
      <c r="AY1355" s="3">
        <v>3393612</v>
      </c>
      <c r="AZ1355" s="3">
        <v>2744923</v>
      </c>
      <c r="BA1355" s="3">
        <v>4760874</v>
      </c>
      <c r="BB1355" s="3">
        <v>4120848</v>
      </c>
      <c r="BC1355" s="3">
        <v>3779203</v>
      </c>
      <c r="BD1355" s="3">
        <v>5253251</v>
      </c>
      <c r="BE1355" s="3">
        <v>943973</v>
      </c>
      <c r="BF1355" s="3">
        <v>1087986</v>
      </c>
      <c r="BG1355" s="3">
        <v>1364041</v>
      </c>
      <c r="BH1355" s="3">
        <v>640687</v>
      </c>
      <c r="BI1355" s="3">
        <v>1859639</v>
      </c>
      <c r="BJ1355" s="5">
        <v>0.18845483097340071</v>
      </c>
      <c r="BK1355" s="5">
        <v>0.17821286595696503</v>
      </c>
      <c r="BL1355" s="5">
        <v>0.27722570694187215</v>
      </c>
      <c r="BM1355" s="5">
        <v>0.26040781614536185</v>
      </c>
      <c r="BN1355" s="5">
        <v>0.12792535517530002</v>
      </c>
      <c r="BO1355" s="3">
        <v>517294</v>
      </c>
      <c r="BP1355" s="3">
        <v>848449</v>
      </c>
      <c r="BQ1355" s="3">
        <v>1142405</v>
      </c>
      <c r="BR1355" s="3">
        <v>984134</v>
      </c>
      <c r="BS1355" s="3">
        <v>672024</v>
      </c>
      <c r="BT1355" s="3">
        <v>231837</v>
      </c>
      <c r="BU1355" s="3">
        <v>57862</v>
      </c>
      <c r="BV1355" s="3">
        <v>15734</v>
      </c>
      <c r="BW1355" s="3">
        <v>4097</v>
      </c>
      <c r="BX1355" s="3">
        <v>9762</v>
      </c>
      <c r="BY1355" s="3">
        <v>517294</v>
      </c>
      <c r="BZ1355" s="3">
        <v>848449</v>
      </c>
      <c r="CA1355" s="3">
        <v>1142465</v>
      </c>
      <c r="CB1355" s="3">
        <v>984134</v>
      </c>
      <c r="CC1355" s="3">
        <v>672024</v>
      </c>
      <c r="CD1355" s="3">
        <v>1515493</v>
      </c>
      <c r="CE1355" s="3">
        <v>2882301</v>
      </c>
      <c r="CF1355" s="3">
        <v>1630076</v>
      </c>
      <c r="CG1355" s="3">
        <v>2158479</v>
      </c>
      <c r="CH1355" s="3">
        <v>2731350</v>
      </c>
    </row>
    <row r="1356" spans="1:86" x14ac:dyDescent="0.25">
      <c r="A1356" t="s">
        <v>1579</v>
      </c>
      <c r="B1356" s="3">
        <v>16916662</v>
      </c>
      <c r="C1356" s="3">
        <v>21148818</v>
      </c>
      <c r="D1356" s="3">
        <v>23657805</v>
      </c>
      <c r="E1356" s="3">
        <v>25253440</v>
      </c>
      <c r="F1356" s="3">
        <v>30700958</v>
      </c>
      <c r="G1356" s="3">
        <v>2766630</v>
      </c>
      <c r="H1356" s="3">
        <v>2820032</v>
      </c>
      <c r="I1356" s="3">
        <v>3055004</v>
      </c>
      <c r="J1356" s="3">
        <v>2826498</v>
      </c>
      <c r="K1356" s="3">
        <v>2705822</v>
      </c>
      <c r="L1356" s="3">
        <v>2500000</v>
      </c>
      <c r="M1356" s="3">
        <v>2500000</v>
      </c>
      <c r="N1356" s="3">
        <v>2500000</v>
      </c>
      <c r="O1356" s="3">
        <v>2500000</v>
      </c>
      <c r="P1356" s="3">
        <v>2500000</v>
      </c>
      <c r="Q1356" s="3">
        <v>2782852</v>
      </c>
      <c r="R1356" s="3">
        <v>3181182</v>
      </c>
      <c r="S1356" s="3">
        <v>3499245</v>
      </c>
      <c r="T1356" s="3">
        <v>4291829</v>
      </c>
      <c r="U1356" s="3">
        <v>5702714</v>
      </c>
      <c r="V1356" s="3">
        <v>746786</v>
      </c>
      <c r="W1356" s="3">
        <v>262480</v>
      </c>
      <c r="X1356" s="3">
        <v>160624</v>
      </c>
      <c r="Y1356" s="3">
        <v>54615</v>
      </c>
      <c r="Z1356" s="3">
        <v>1083333</v>
      </c>
      <c r="AA1356" s="3">
        <v>555056</v>
      </c>
      <c r="AB1356" s="3">
        <v>1025004</v>
      </c>
      <c r="AC1356" s="3">
        <v>1006987</v>
      </c>
      <c r="AD1356" s="3">
        <v>1087481</v>
      </c>
      <c r="AE1356" s="3">
        <v>1290222</v>
      </c>
      <c r="AF1356" s="3">
        <v>46837</v>
      </c>
      <c r="AG1356" s="3">
        <v>502066</v>
      </c>
      <c r="AH1356" s="3">
        <v>404999</v>
      </c>
      <c r="AI1356" s="3">
        <v>397414</v>
      </c>
      <c r="AJ1356" s="3">
        <v>495867</v>
      </c>
      <c r="AK1356" s="3">
        <v>3511001</v>
      </c>
      <c r="AL1356" s="3">
        <v>3002104</v>
      </c>
      <c r="AM1356" s="3">
        <v>6140406</v>
      </c>
      <c r="AN1356" s="3">
        <v>6643826</v>
      </c>
      <c r="AO1356" s="3">
        <v>8322613</v>
      </c>
      <c r="AP1356" s="3">
        <v>18228437</v>
      </c>
      <c r="AQ1356" s="3">
        <v>26327900</v>
      </c>
      <c r="AR1356" s="3">
        <v>36528253</v>
      </c>
      <c r="AS1356" s="3">
        <v>39355161</v>
      </c>
      <c r="AT1356" s="3">
        <v>49329253</v>
      </c>
      <c r="AU1356" s="3">
        <v>550723</v>
      </c>
      <c r="AV1356" s="3">
        <v>745364</v>
      </c>
      <c r="AW1356" s="3">
        <v>864283</v>
      </c>
      <c r="AX1356" s="3">
        <v>1617934</v>
      </c>
      <c r="AY1356" s="3">
        <v>2676070</v>
      </c>
      <c r="AZ1356" s="3">
        <v>880194</v>
      </c>
      <c r="BA1356" s="3">
        <v>1059793</v>
      </c>
      <c r="BB1356" s="3">
        <v>1196507</v>
      </c>
      <c r="BC1356" s="3">
        <v>1944561</v>
      </c>
      <c r="BD1356" s="3">
        <v>3013171</v>
      </c>
      <c r="BE1356" s="3">
        <v>329471</v>
      </c>
      <c r="BF1356" s="3">
        <v>314429</v>
      </c>
      <c r="BG1356" s="3">
        <v>332224</v>
      </c>
      <c r="BH1356" s="3">
        <v>326627</v>
      </c>
      <c r="BI1356" s="3">
        <v>337101</v>
      </c>
      <c r="BJ1356" s="5">
        <v>0.14389782252548869</v>
      </c>
      <c r="BK1356" s="5">
        <v>7.7549106287737327E-2</v>
      </c>
      <c r="BL1356" s="5">
        <v>0.10080258619464826</v>
      </c>
      <c r="BM1356" s="5">
        <v>9.7703286243013207E-2</v>
      </c>
      <c r="BN1356" s="5">
        <v>5.8514435456865875E-2</v>
      </c>
      <c r="BO1356" s="3">
        <v>126658</v>
      </c>
      <c r="BP1356" s="3">
        <v>82186</v>
      </c>
      <c r="BQ1356" s="3">
        <v>120611</v>
      </c>
      <c r="BR1356" s="3">
        <v>189990</v>
      </c>
      <c r="BS1356" s="3">
        <v>176314</v>
      </c>
      <c r="BT1356" s="3">
        <v>45821</v>
      </c>
      <c r="BU1356" s="3">
        <v>57221</v>
      </c>
      <c r="BV1356" s="3">
        <v>520806</v>
      </c>
      <c r="BW1356" s="3">
        <v>58951</v>
      </c>
      <c r="BX1356" s="3">
        <v>61761</v>
      </c>
      <c r="BY1356" s="3">
        <v>121946</v>
      </c>
      <c r="BZ1356" s="3">
        <v>80882</v>
      </c>
      <c r="CA1356" s="3">
        <v>120656</v>
      </c>
      <c r="CB1356" s="3">
        <v>190101</v>
      </c>
      <c r="CC1356" s="3">
        <v>176435</v>
      </c>
      <c r="CD1356" s="3">
        <v>474598</v>
      </c>
      <c r="CE1356" s="3">
        <v>721703</v>
      </c>
      <c r="CF1356" s="3">
        <v>1264433</v>
      </c>
      <c r="CG1356" s="3">
        <v>1486784</v>
      </c>
      <c r="CH1356" s="3">
        <v>2561396</v>
      </c>
    </row>
    <row r="1357" spans="1:86" x14ac:dyDescent="0.25">
      <c r="A1357" t="s">
        <v>1580</v>
      </c>
      <c r="B1357" s="3">
        <v>2386480000</v>
      </c>
      <c r="C1357" s="3">
        <v>2574608000</v>
      </c>
      <c r="D1357" s="3">
        <v>2980212000</v>
      </c>
      <c r="E1357" s="3">
        <v>3223818000</v>
      </c>
      <c r="F1357" s="3">
        <v>3240020000</v>
      </c>
      <c r="G1357" s="3">
        <v>576603000</v>
      </c>
      <c r="H1357" s="3">
        <v>555828000</v>
      </c>
      <c r="I1357" s="3">
        <v>580507000</v>
      </c>
      <c r="J1357" s="3">
        <v>617073000</v>
      </c>
      <c r="K1357" s="3">
        <v>595046000</v>
      </c>
      <c r="L1357" s="3">
        <v>58876000</v>
      </c>
      <c r="M1357" s="3">
        <v>58876000</v>
      </c>
      <c r="N1357" s="3">
        <v>58876000</v>
      </c>
      <c r="O1357" s="3">
        <v>58876000</v>
      </c>
      <c r="P1357" s="3">
        <v>58876000</v>
      </c>
      <c r="Q1357" s="3">
        <v>648742000</v>
      </c>
      <c r="R1357" s="3">
        <v>674486000</v>
      </c>
      <c r="S1357" s="3">
        <v>717549000</v>
      </c>
      <c r="T1357" s="3">
        <v>739454000</v>
      </c>
      <c r="U1357" s="3">
        <v>696900000</v>
      </c>
      <c r="V1357" s="3">
        <v>548793000</v>
      </c>
      <c r="W1357" s="3">
        <v>469446000</v>
      </c>
      <c r="X1357" s="3">
        <v>391055000</v>
      </c>
      <c r="Y1357" s="3">
        <v>358547000</v>
      </c>
      <c r="Z1357" s="3">
        <v>272503000</v>
      </c>
      <c r="AA1357" s="3">
        <v>86599000</v>
      </c>
      <c r="AB1357" s="3">
        <v>100119000</v>
      </c>
      <c r="AC1357" s="3">
        <v>77377000</v>
      </c>
      <c r="AD1357" s="3">
        <v>107482000</v>
      </c>
      <c r="AE1357" s="3">
        <v>65919000</v>
      </c>
      <c r="AF1357" s="3">
        <v>59660000</v>
      </c>
      <c r="AG1357" s="3">
        <v>75067000</v>
      </c>
      <c r="AH1357" s="3">
        <v>53315000</v>
      </c>
      <c r="AI1357" s="3">
        <v>51379000</v>
      </c>
      <c r="AJ1357" s="3">
        <v>40031000</v>
      </c>
      <c r="AK1357" s="3">
        <v>124088000</v>
      </c>
      <c r="AL1357" s="3">
        <v>195058000</v>
      </c>
      <c r="AM1357" s="3">
        <v>459373000</v>
      </c>
      <c r="AN1357" s="3">
        <v>430010000</v>
      </c>
      <c r="AO1357" s="3">
        <v>513328000</v>
      </c>
      <c r="AP1357" s="3">
        <v>2240496000</v>
      </c>
      <c r="AQ1357" s="3">
        <v>3388421000</v>
      </c>
      <c r="AR1357" s="3">
        <v>3995896000</v>
      </c>
      <c r="AS1357" s="3">
        <v>3651141000</v>
      </c>
      <c r="AT1357" s="3">
        <v>3452080000</v>
      </c>
      <c r="AU1357" s="3">
        <v>67922000</v>
      </c>
      <c r="AV1357" s="3">
        <v>98773000</v>
      </c>
      <c r="AW1357" s="3">
        <v>134199000</v>
      </c>
      <c r="AX1357" s="3">
        <v>143000000</v>
      </c>
      <c r="AY1357" s="3">
        <v>89252000</v>
      </c>
      <c r="AZ1357" s="3">
        <v>129586000</v>
      </c>
      <c r="BA1357" s="3">
        <v>166368000</v>
      </c>
      <c r="BB1357" s="3">
        <v>210625000</v>
      </c>
      <c r="BC1357" s="3">
        <v>216820000</v>
      </c>
      <c r="BD1357" s="3">
        <v>198343000</v>
      </c>
      <c r="BE1357" s="3">
        <v>61664000</v>
      </c>
      <c r="BF1357" s="3">
        <v>67595000</v>
      </c>
      <c r="BG1357" s="3">
        <v>76426000</v>
      </c>
      <c r="BH1357" s="3">
        <v>73820000</v>
      </c>
      <c r="BI1357" s="3">
        <v>109091000</v>
      </c>
      <c r="BJ1357" s="5">
        <v>0.40276727424258796</v>
      </c>
      <c r="BK1357" s="5">
        <v>0.25572826505097135</v>
      </c>
      <c r="BL1357" s="5">
        <v>0.33298516320474775</v>
      </c>
      <c r="BM1357" s="5">
        <v>0.35528087814777237</v>
      </c>
      <c r="BN1357" s="5">
        <v>0.36504943456537414</v>
      </c>
      <c r="BO1357" s="3">
        <v>52193000</v>
      </c>
      <c r="BP1357" s="3">
        <v>42545000</v>
      </c>
      <c r="BQ1357" s="3">
        <v>70135000</v>
      </c>
      <c r="BR1357" s="3">
        <v>77032000</v>
      </c>
      <c r="BS1357" s="3">
        <v>72405000</v>
      </c>
      <c r="BT1357" s="3">
        <v>51392000</v>
      </c>
      <c r="BU1357" s="3">
        <v>15189000</v>
      </c>
      <c r="BV1357" s="3">
        <v>32712000</v>
      </c>
      <c r="BW1357" s="3">
        <v>17468000</v>
      </c>
      <c r="BX1357" s="3">
        <v>66297000</v>
      </c>
      <c r="BY1357" s="3">
        <v>77124000</v>
      </c>
      <c r="BZ1357" s="3">
        <v>68683000</v>
      </c>
      <c r="CA1357" s="3">
        <v>91906000</v>
      </c>
      <c r="CB1357" s="3">
        <v>108793000</v>
      </c>
      <c r="CC1357" s="3">
        <v>184005000</v>
      </c>
      <c r="CD1357" s="3">
        <v>42189000</v>
      </c>
      <c r="CE1357" s="3">
        <v>45280000</v>
      </c>
      <c r="CF1357" s="3">
        <v>75005000</v>
      </c>
      <c r="CG1357" s="3">
        <v>51674000</v>
      </c>
      <c r="CH1357" s="3">
        <v>-28457000</v>
      </c>
    </row>
    <row r="1358" spans="1:86" x14ac:dyDescent="0.25">
      <c r="A1358" t="s">
        <v>1581</v>
      </c>
      <c r="B1358" s="3">
        <v>187711069</v>
      </c>
      <c r="C1358" s="3">
        <v>183913846</v>
      </c>
      <c r="D1358" s="3">
        <v>202715016</v>
      </c>
      <c r="E1358" s="3">
        <v>215980980</v>
      </c>
      <c r="F1358" s="3">
        <v>255542037</v>
      </c>
      <c r="G1358" s="3">
        <v>15346115</v>
      </c>
      <c r="H1358" s="3">
        <v>15156734</v>
      </c>
      <c r="I1358" s="3">
        <v>16743472</v>
      </c>
      <c r="J1358" s="3">
        <v>17546646</v>
      </c>
      <c r="K1358" s="3">
        <v>19021972</v>
      </c>
      <c r="L1358" s="3">
        <v>11445000</v>
      </c>
      <c r="M1358" s="3">
        <v>11445000</v>
      </c>
      <c r="N1358" s="3">
        <v>11445000</v>
      </c>
      <c r="O1358" s="3">
        <v>11445000</v>
      </c>
      <c r="P1358" s="3">
        <v>12528600</v>
      </c>
      <c r="Q1358" s="3">
        <v>50419743</v>
      </c>
      <c r="R1358" s="3">
        <v>59645455</v>
      </c>
      <c r="S1358" s="3">
        <v>70132503</v>
      </c>
      <c r="T1358" s="3">
        <v>82245511</v>
      </c>
      <c r="U1358" s="3">
        <v>109156439</v>
      </c>
      <c r="V1358" s="3">
        <v>27494055</v>
      </c>
      <c r="W1358" s="3">
        <v>23039449</v>
      </c>
      <c r="X1358" s="3">
        <v>18539432</v>
      </c>
      <c r="Y1358" s="3">
        <v>13940716</v>
      </c>
      <c r="Z1358" s="3">
        <v>3218916</v>
      </c>
      <c r="AA1358" s="3">
        <v>16490921</v>
      </c>
      <c r="AB1358" s="3">
        <v>12085865</v>
      </c>
      <c r="AC1358" s="3">
        <v>7591097</v>
      </c>
      <c r="AD1358" s="3">
        <v>7500053</v>
      </c>
      <c r="AE1358" s="3">
        <v>7740927</v>
      </c>
      <c r="AF1358" s="3">
        <v>827098</v>
      </c>
      <c r="AG1358" s="3">
        <v>933086</v>
      </c>
      <c r="AH1358" s="3">
        <v>1075389</v>
      </c>
      <c r="AI1358" s="3">
        <v>1171797</v>
      </c>
      <c r="AJ1358" s="3">
        <v>1471364</v>
      </c>
      <c r="AK1358" s="3">
        <v>7807504</v>
      </c>
      <c r="AL1358" s="3">
        <v>4456952</v>
      </c>
      <c r="AM1358" s="3">
        <v>4520013</v>
      </c>
      <c r="AN1358" s="3">
        <v>4575662</v>
      </c>
      <c r="AO1358" s="3">
        <v>10665816</v>
      </c>
      <c r="AP1358" s="3">
        <v>142963179</v>
      </c>
      <c r="AQ1358" s="3">
        <v>141511569</v>
      </c>
      <c r="AR1358" s="3">
        <v>156896466</v>
      </c>
      <c r="AS1358" s="3">
        <v>173466651</v>
      </c>
      <c r="AT1358" s="3">
        <v>187041193</v>
      </c>
      <c r="AU1358" s="3">
        <v>13948939</v>
      </c>
      <c r="AV1358" s="3">
        <v>9223180</v>
      </c>
      <c r="AW1358" s="3">
        <v>12525878</v>
      </c>
      <c r="AX1358" s="3">
        <v>16097926</v>
      </c>
      <c r="AY1358" s="3">
        <v>18536926</v>
      </c>
      <c r="AZ1358" s="3">
        <v>19118205</v>
      </c>
      <c r="BA1358" s="3">
        <v>14736147</v>
      </c>
      <c r="BB1358" s="3">
        <v>18956026</v>
      </c>
      <c r="BC1358" s="3">
        <v>22468129</v>
      </c>
      <c r="BD1358" s="3">
        <v>24304863</v>
      </c>
      <c r="BE1358" s="3">
        <v>5169266</v>
      </c>
      <c r="BF1358" s="3">
        <v>5512967</v>
      </c>
      <c r="BG1358" s="3">
        <v>6430148</v>
      </c>
      <c r="BH1358" s="3">
        <v>6370203</v>
      </c>
      <c r="BI1358" s="3">
        <v>5767937</v>
      </c>
      <c r="BJ1358" s="5">
        <v>4.5772445687238941E-2</v>
      </c>
      <c r="BK1358" s="5">
        <v>3.3409479424981306E-2</v>
      </c>
      <c r="BL1358" s="5">
        <v>2.716291906331E-2</v>
      </c>
      <c r="BM1358" s="5">
        <v>1.6375195282170581E-2</v>
      </c>
      <c r="BN1358" s="5">
        <v>9.999315774789597E-3</v>
      </c>
      <c r="BO1358" s="3">
        <v>875087</v>
      </c>
      <c r="BP1358" s="3">
        <v>492327</v>
      </c>
      <c r="BQ1358" s="3">
        <v>514901</v>
      </c>
      <c r="BR1358" s="3">
        <v>367920</v>
      </c>
      <c r="BS1358" s="3">
        <v>243032</v>
      </c>
      <c r="BT1358" s="3">
        <v>134216</v>
      </c>
      <c r="BU1358" s="3">
        <v>4221421</v>
      </c>
      <c r="BV1358" s="3">
        <v>4255584</v>
      </c>
      <c r="BW1358" s="3">
        <v>1898222</v>
      </c>
      <c r="BX1358" s="3">
        <v>2378362</v>
      </c>
      <c r="BY1358" s="3">
        <v>1144649</v>
      </c>
      <c r="BZ1358" s="3">
        <v>189058</v>
      </c>
      <c r="CA1358" s="3">
        <v>1089821</v>
      </c>
      <c r="CB1358" s="3">
        <v>1369986</v>
      </c>
      <c r="CC1358" s="3">
        <v>259296</v>
      </c>
      <c r="CD1358" s="3">
        <v>12938506</v>
      </c>
      <c r="CE1358" s="3">
        <v>13255543</v>
      </c>
      <c r="CF1358" s="3">
        <v>15691641</v>
      </c>
      <c r="CG1358" s="3">
        <v>16626162</v>
      </c>
      <c r="CH1358" s="3">
        <v>20655992</v>
      </c>
    </row>
    <row r="1359" spans="1:86" x14ac:dyDescent="0.25">
      <c r="A1359" t="s">
        <v>1582</v>
      </c>
      <c r="B1359" s="3">
        <v>124956595</v>
      </c>
      <c r="C1359" s="3">
        <v>171170747</v>
      </c>
      <c r="D1359" s="3">
        <v>148282596</v>
      </c>
      <c r="E1359" s="3">
        <v>154121363</v>
      </c>
      <c r="F1359" s="3">
        <v>148645483</v>
      </c>
      <c r="G1359" s="3">
        <v>2085750</v>
      </c>
      <c r="H1359" s="3">
        <v>2355855</v>
      </c>
      <c r="I1359" s="3">
        <v>2862364</v>
      </c>
      <c r="J1359" s="3">
        <v>2805647</v>
      </c>
      <c r="K1359" s="3">
        <v>2737957</v>
      </c>
      <c r="L1359" s="3">
        <v>13500000</v>
      </c>
      <c r="M1359" s="3">
        <v>13500000</v>
      </c>
      <c r="N1359" s="3">
        <v>13500000</v>
      </c>
      <c r="O1359" s="3">
        <v>13500000</v>
      </c>
      <c r="P1359" s="3">
        <v>13500000</v>
      </c>
      <c r="Q1359" s="3">
        <v>26222000</v>
      </c>
      <c r="R1359" s="3">
        <v>36056512</v>
      </c>
      <c r="S1359" s="3">
        <v>39563664</v>
      </c>
      <c r="T1359" s="3">
        <v>41908765</v>
      </c>
      <c r="U1359" s="3">
        <v>38483469</v>
      </c>
      <c r="V1359" s="3">
        <v>5015080</v>
      </c>
      <c r="W1359" s="3">
        <v>4342691</v>
      </c>
      <c r="X1359" s="3">
        <v>4000000</v>
      </c>
      <c r="Y1359" s="3">
        <v>4845358</v>
      </c>
      <c r="Z1359" s="3">
        <v>8685756</v>
      </c>
      <c r="AA1359" s="3">
        <v>5433641</v>
      </c>
      <c r="AB1359" s="3">
        <v>5187723</v>
      </c>
      <c r="AC1359" s="3">
        <v>5009684</v>
      </c>
      <c r="AD1359" s="3">
        <v>4801247</v>
      </c>
      <c r="AE1359" s="3">
        <v>6783220</v>
      </c>
      <c r="AF1359" s="3">
        <v>0</v>
      </c>
      <c r="AG1359" s="3">
        <v>0</v>
      </c>
      <c r="AH1359" s="3">
        <v>0</v>
      </c>
      <c r="AI1359" s="3">
        <v>100000</v>
      </c>
      <c r="AJ1359" s="3">
        <v>110802</v>
      </c>
      <c r="AK1359" s="3">
        <v>46333988</v>
      </c>
      <c r="AL1359" s="3">
        <v>63802305</v>
      </c>
      <c r="AM1359" s="3">
        <v>51467708</v>
      </c>
      <c r="AN1359" s="3">
        <v>47273238</v>
      </c>
      <c r="AO1359" s="3">
        <v>43534121</v>
      </c>
      <c r="AP1359" s="3">
        <v>159332936</v>
      </c>
      <c r="AQ1359" s="3">
        <v>240522066</v>
      </c>
      <c r="AR1359" s="3">
        <v>217019903</v>
      </c>
      <c r="AS1359" s="3">
        <v>200286540</v>
      </c>
      <c r="AT1359" s="3">
        <v>165946546</v>
      </c>
      <c r="AU1359" s="3">
        <v>4299460</v>
      </c>
      <c r="AV1359" s="3">
        <v>17574412</v>
      </c>
      <c r="AW1359" s="3">
        <v>10907340</v>
      </c>
      <c r="AX1359" s="3">
        <v>7301393</v>
      </c>
      <c r="AY1359" s="3">
        <v>-389393</v>
      </c>
      <c r="AZ1359" s="3">
        <v>6792514</v>
      </c>
      <c r="BA1359" s="3">
        <v>20236887</v>
      </c>
      <c r="BB1359" s="3">
        <v>13481176</v>
      </c>
      <c r="BC1359" s="3">
        <v>10387422</v>
      </c>
      <c r="BD1359" s="3">
        <v>2802125</v>
      </c>
      <c r="BE1359" s="3">
        <v>2493054</v>
      </c>
      <c r="BF1359" s="3">
        <v>2662475</v>
      </c>
      <c r="BG1359" s="3">
        <v>2573836</v>
      </c>
      <c r="BH1359" s="3">
        <v>3086029</v>
      </c>
      <c r="BI1359" s="3">
        <v>3191518</v>
      </c>
      <c r="BJ1359" s="5">
        <v>0.20105339495803762</v>
      </c>
      <c r="BK1359" s="5">
        <v>7.1086526302192629E-2</v>
      </c>
      <c r="BL1359" s="5">
        <v>0.14085113939614763</v>
      </c>
      <c r="BM1359" s="5">
        <v>0.16147731362026113</v>
      </c>
      <c r="BN1359" s="5">
        <v>0.52187964491234329</v>
      </c>
      <c r="BO1359" s="3">
        <v>1365658</v>
      </c>
      <c r="BP1359" s="3">
        <v>1438570</v>
      </c>
      <c r="BQ1359" s="3">
        <v>1898839</v>
      </c>
      <c r="BR1359" s="3">
        <v>1677333</v>
      </c>
      <c r="BS1359" s="3">
        <v>1462372</v>
      </c>
      <c r="BT1359" s="3">
        <v>477314</v>
      </c>
      <c r="BU1359" s="3">
        <v>453443</v>
      </c>
      <c r="BV1359" s="3">
        <v>466137</v>
      </c>
      <c r="BW1359" s="3">
        <v>535227</v>
      </c>
      <c r="BX1359" s="3">
        <v>575925</v>
      </c>
      <c r="BY1359" s="3">
        <v>1404054</v>
      </c>
      <c r="BZ1359" s="3">
        <v>1711099</v>
      </c>
      <c r="CA1359" s="3">
        <v>2978532</v>
      </c>
      <c r="CB1359" s="3">
        <v>2733254</v>
      </c>
      <c r="CC1359" s="3">
        <v>1956151</v>
      </c>
      <c r="CD1359" s="3">
        <v>3372720</v>
      </c>
      <c r="CE1359" s="3">
        <v>16316756</v>
      </c>
      <c r="CF1359" s="3">
        <v>8394945</v>
      </c>
      <c r="CG1359" s="3">
        <v>5103366</v>
      </c>
      <c r="CH1359" s="3">
        <v>-1769619</v>
      </c>
    </row>
    <row r="1360" spans="1:86" x14ac:dyDescent="0.25">
      <c r="A1360" t="s">
        <v>1583</v>
      </c>
      <c r="B1360" s="3">
        <v>41082945</v>
      </c>
      <c r="C1360" s="3">
        <v>48349325</v>
      </c>
      <c r="D1360" s="3">
        <v>58092490</v>
      </c>
      <c r="E1360" s="3">
        <v>57238777</v>
      </c>
      <c r="F1360" s="3">
        <v>56140893</v>
      </c>
      <c r="G1360" s="3">
        <v>8383646</v>
      </c>
      <c r="H1360" s="3">
        <v>8555424</v>
      </c>
      <c r="I1360" s="3">
        <v>9268094</v>
      </c>
      <c r="J1360" s="3">
        <v>9234589</v>
      </c>
      <c r="K1360" s="3">
        <v>9244114</v>
      </c>
      <c r="L1360" s="3">
        <v>1000000</v>
      </c>
      <c r="M1360" s="3">
        <v>1000000</v>
      </c>
      <c r="N1360" s="3">
        <v>1000000</v>
      </c>
      <c r="O1360" s="3">
        <v>1000000</v>
      </c>
      <c r="P1360" s="3">
        <v>1000000</v>
      </c>
      <c r="Q1360" s="3">
        <v>18885846</v>
      </c>
      <c r="R1360" s="3">
        <v>19306119</v>
      </c>
      <c r="S1360" s="3">
        <v>21220533</v>
      </c>
      <c r="T1360" s="3">
        <v>24844234</v>
      </c>
      <c r="U1360" s="3">
        <v>28882006</v>
      </c>
      <c r="V1360" s="3">
        <v>2042017</v>
      </c>
      <c r="W1360" s="3">
        <v>1554083</v>
      </c>
      <c r="X1360" s="3">
        <v>1051907</v>
      </c>
      <c r="Y1360" s="3">
        <v>533527</v>
      </c>
      <c r="Z1360" s="3">
        <v>0</v>
      </c>
      <c r="AA1360" s="3">
        <v>4681178</v>
      </c>
      <c r="AB1360" s="3">
        <v>4794992</v>
      </c>
      <c r="AC1360" s="3">
        <v>4800307</v>
      </c>
      <c r="AD1360" s="3">
        <v>4981079</v>
      </c>
      <c r="AE1360" s="3">
        <v>4144580</v>
      </c>
      <c r="AF1360" s="3">
        <v>3756500</v>
      </c>
      <c r="AG1360" s="3">
        <v>3939448</v>
      </c>
      <c r="AH1360" s="3">
        <v>3915295</v>
      </c>
      <c r="AI1360" s="3">
        <v>4077195</v>
      </c>
      <c r="AJ1360" s="3">
        <v>3279168</v>
      </c>
      <c r="AK1360" s="3">
        <v>473618</v>
      </c>
      <c r="AL1360" s="3">
        <v>487933</v>
      </c>
      <c r="AM1360" s="3">
        <v>502176</v>
      </c>
      <c r="AN1360" s="3">
        <v>517875</v>
      </c>
      <c r="AO1360" s="3">
        <v>533527</v>
      </c>
      <c r="AP1360" s="3">
        <v>47184631</v>
      </c>
      <c r="AQ1360" s="3">
        <v>49577795</v>
      </c>
      <c r="AR1360" s="3">
        <v>60731414</v>
      </c>
      <c r="AS1360" s="3">
        <v>73235155</v>
      </c>
      <c r="AT1360" s="3">
        <v>65782757</v>
      </c>
      <c r="AU1360" s="3">
        <v>3261965</v>
      </c>
      <c r="AV1360" s="3">
        <v>1348359</v>
      </c>
      <c r="AW1360" s="3">
        <v>3093377</v>
      </c>
      <c r="AX1360" s="3">
        <v>4903427</v>
      </c>
      <c r="AY1360" s="3">
        <v>5996484</v>
      </c>
      <c r="AZ1360" s="3">
        <v>4542035</v>
      </c>
      <c r="BA1360" s="3">
        <v>2725803</v>
      </c>
      <c r="BB1360" s="3">
        <v>4612450</v>
      </c>
      <c r="BC1360" s="3">
        <v>6488718</v>
      </c>
      <c r="BD1360" s="3">
        <v>7947423</v>
      </c>
      <c r="BE1360" s="3">
        <v>1280070</v>
      </c>
      <c r="BF1360" s="3">
        <v>1377444</v>
      </c>
      <c r="BG1360" s="3">
        <v>1519073</v>
      </c>
      <c r="BH1360" s="3">
        <v>1585291</v>
      </c>
      <c r="BI1360" s="3">
        <v>1950939</v>
      </c>
      <c r="BJ1360" s="5">
        <v>2.3969652369477557E-2</v>
      </c>
      <c r="BK1360" s="5">
        <v>2.5449014473899984E-2</v>
      </c>
      <c r="BL1360" s="5">
        <v>2.0812800138754892E-2</v>
      </c>
      <c r="BM1360" s="5">
        <v>1.3452272082096957E-2</v>
      </c>
      <c r="BN1360" s="5">
        <v>9.4229286650528103E-3</v>
      </c>
      <c r="BO1360" s="3">
        <v>108871</v>
      </c>
      <c r="BP1360" s="3">
        <v>69369</v>
      </c>
      <c r="BQ1360" s="3">
        <v>95998</v>
      </c>
      <c r="BR1360" s="3">
        <v>87288</v>
      </c>
      <c r="BS1360" s="3">
        <v>74888</v>
      </c>
      <c r="BT1360" s="3">
        <v>18862</v>
      </c>
      <c r="BU1360" s="3">
        <v>30863</v>
      </c>
      <c r="BV1360" s="3">
        <v>8110</v>
      </c>
      <c r="BW1360" s="3">
        <v>13276</v>
      </c>
      <c r="BX1360" s="3">
        <v>10413</v>
      </c>
      <c r="BY1360" s="3">
        <v>101381</v>
      </c>
      <c r="BZ1360" s="3">
        <v>325901</v>
      </c>
      <c r="CA1360" s="3">
        <v>475940</v>
      </c>
      <c r="CB1360" s="3">
        <v>-185960</v>
      </c>
      <c r="CC1360" s="3">
        <v>-186566</v>
      </c>
      <c r="CD1360" s="3">
        <v>3179446</v>
      </c>
      <c r="CE1360" s="3">
        <v>1053321</v>
      </c>
      <c r="CF1360" s="3">
        <v>2625547</v>
      </c>
      <c r="CG1360" s="3">
        <v>5102663</v>
      </c>
      <c r="CH1360" s="3">
        <v>6193463</v>
      </c>
    </row>
    <row r="1361" spans="1:86" x14ac:dyDescent="0.25">
      <c r="A1361" t="s">
        <v>1584</v>
      </c>
      <c r="B1361" s="3">
        <v>5062504</v>
      </c>
      <c r="C1361" s="3">
        <v>8603439</v>
      </c>
      <c r="D1361" s="3">
        <v>10805439</v>
      </c>
      <c r="E1361" s="3">
        <v>11741020</v>
      </c>
      <c r="F1361" s="3">
        <v>4966935</v>
      </c>
      <c r="G1361" s="3">
        <v>368061</v>
      </c>
      <c r="H1361" s="3">
        <v>923521</v>
      </c>
      <c r="I1361" s="3">
        <v>1590851</v>
      </c>
      <c r="J1361" s="3">
        <v>1505646</v>
      </c>
      <c r="K1361" s="3">
        <v>1646884</v>
      </c>
      <c r="L1361" s="3">
        <v>516460</v>
      </c>
      <c r="M1361" s="3">
        <v>516460</v>
      </c>
      <c r="N1361" s="3">
        <v>516460</v>
      </c>
      <c r="O1361" s="3">
        <v>516460</v>
      </c>
      <c r="P1361" s="3">
        <v>516460</v>
      </c>
      <c r="Q1361" s="3">
        <v>1831292</v>
      </c>
      <c r="R1361" s="3">
        <v>4488068</v>
      </c>
      <c r="S1361" s="3">
        <v>7232122</v>
      </c>
      <c r="T1361" s="3">
        <v>9614887</v>
      </c>
      <c r="U1361" s="3">
        <v>2530463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134940</v>
      </c>
      <c r="AB1361" s="3">
        <v>153638</v>
      </c>
      <c r="AC1361" s="3">
        <v>399573</v>
      </c>
      <c r="AD1361" s="3">
        <v>535201</v>
      </c>
      <c r="AE1361" s="3">
        <v>691201</v>
      </c>
      <c r="AF1361" s="3">
        <v>6001</v>
      </c>
      <c r="AG1361" s="3">
        <v>6001</v>
      </c>
      <c r="AH1361" s="3">
        <v>229520</v>
      </c>
      <c r="AI1361" s="3">
        <v>360655</v>
      </c>
      <c r="AJ1361" s="3">
        <v>506368</v>
      </c>
      <c r="AK1361" s="3">
        <v>93</v>
      </c>
      <c r="AL1361" s="3">
        <v>8012</v>
      </c>
      <c r="AM1361" s="3">
        <v>21289</v>
      </c>
      <c r="AN1361" s="3">
        <v>8144</v>
      </c>
      <c r="AO1361" s="3">
        <v>7186</v>
      </c>
      <c r="AP1361" s="3">
        <v>9669604</v>
      </c>
      <c r="AQ1361" s="3">
        <v>10696763</v>
      </c>
      <c r="AR1361" s="3">
        <v>11659060</v>
      </c>
      <c r="AS1361" s="3">
        <v>11442623</v>
      </c>
      <c r="AT1361" s="3">
        <v>11257060</v>
      </c>
      <c r="AU1361" s="3">
        <v>2508900</v>
      </c>
      <c r="AV1361" s="3">
        <v>3860796</v>
      </c>
      <c r="AW1361" s="3">
        <v>3988599</v>
      </c>
      <c r="AX1361" s="3">
        <v>3412916</v>
      </c>
      <c r="AY1361" s="3">
        <v>2786566</v>
      </c>
      <c r="AZ1361" s="3">
        <v>2545457</v>
      </c>
      <c r="BA1361" s="3">
        <v>3967184</v>
      </c>
      <c r="BB1361" s="3">
        <v>4167179</v>
      </c>
      <c r="BC1361" s="3">
        <v>3656795</v>
      </c>
      <c r="BD1361" s="3">
        <v>3040796</v>
      </c>
      <c r="BE1361" s="3">
        <v>36557</v>
      </c>
      <c r="BF1361" s="3">
        <v>106388</v>
      </c>
      <c r="BG1361" s="3">
        <v>178580</v>
      </c>
      <c r="BH1361" s="3">
        <v>243879</v>
      </c>
      <c r="BI1361" s="3">
        <v>254230</v>
      </c>
      <c r="BJ1361" s="5">
        <v>0</v>
      </c>
      <c r="BK1361" s="5">
        <v>1.671210611859697E-4</v>
      </c>
      <c r="BL1361" s="5">
        <v>6.2896266275098815E-4</v>
      </c>
      <c r="BM1361" s="5">
        <v>1.4985800407187168E-3</v>
      </c>
      <c r="BN1361" s="5">
        <v>9.5040903763356699E-5</v>
      </c>
      <c r="BO1361" s="3">
        <v>0</v>
      </c>
      <c r="BP1361" s="3">
        <v>663</v>
      </c>
      <c r="BQ1361" s="3">
        <v>2621</v>
      </c>
      <c r="BR1361" s="3">
        <v>5480</v>
      </c>
      <c r="BS1361" s="3">
        <v>289</v>
      </c>
      <c r="BT1361" s="3">
        <v>9478</v>
      </c>
      <c r="BU1361" s="3">
        <v>33684</v>
      </c>
      <c r="BV1361" s="3">
        <v>105744</v>
      </c>
      <c r="BW1361" s="3">
        <v>115579</v>
      </c>
      <c r="BX1361" s="3">
        <v>104428</v>
      </c>
      <c r="BY1361" s="3">
        <v>0</v>
      </c>
      <c r="BZ1361" s="3">
        <v>663</v>
      </c>
      <c r="CA1361" s="3">
        <v>2621</v>
      </c>
      <c r="CB1361" s="3">
        <v>5480</v>
      </c>
      <c r="CC1361" s="3">
        <v>289</v>
      </c>
      <c r="CD1361" s="3">
        <v>2518378</v>
      </c>
      <c r="CE1361" s="3">
        <v>3893817</v>
      </c>
      <c r="CF1361" s="3">
        <v>4091722</v>
      </c>
      <c r="CG1361" s="3">
        <v>3523015</v>
      </c>
      <c r="CH1361" s="3">
        <v>2890705</v>
      </c>
    </row>
    <row r="1362" spans="1:86" x14ac:dyDescent="0.25">
      <c r="A1362" t="s">
        <v>1585</v>
      </c>
      <c r="B1362" s="3">
        <v>1906200</v>
      </c>
      <c r="C1362" s="3">
        <v>1949549</v>
      </c>
      <c r="D1362" s="3">
        <v>2760257</v>
      </c>
      <c r="E1362" s="3">
        <v>3495110</v>
      </c>
      <c r="F1362" s="3">
        <v>4039398</v>
      </c>
      <c r="G1362" s="3">
        <v>171688</v>
      </c>
      <c r="H1362" s="3">
        <v>137183</v>
      </c>
      <c r="I1362" s="3">
        <v>144155</v>
      </c>
      <c r="J1362" s="3">
        <v>392436</v>
      </c>
      <c r="K1362" s="3">
        <v>620080</v>
      </c>
      <c r="L1362" s="3">
        <v>100000</v>
      </c>
      <c r="M1362" s="3">
        <v>100000</v>
      </c>
      <c r="N1362" s="3">
        <v>100000</v>
      </c>
      <c r="O1362" s="3">
        <v>100000</v>
      </c>
      <c r="P1362" s="3">
        <v>100000</v>
      </c>
      <c r="Q1362" s="3">
        <v>344796</v>
      </c>
      <c r="R1362" s="3">
        <v>624970</v>
      </c>
      <c r="S1362" s="3">
        <v>955733</v>
      </c>
      <c r="T1362" s="3">
        <v>1350332</v>
      </c>
      <c r="U1362" s="3">
        <v>1856269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200364</v>
      </c>
      <c r="AB1362" s="3">
        <v>242946</v>
      </c>
      <c r="AC1362" s="3">
        <v>300883</v>
      </c>
      <c r="AD1362" s="3">
        <v>550786</v>
      </c>
      <c r="AE1362" s="3">
        <v>543538</v>
      </c>
      <c r="AF1362" s="3">
        <v>185</v>
      </c>
      <c r="AG1362" s="3">
        <v>128</v>
      </c>
      <c r="AH1362" s="3">
        <v>128</v>
      </c>
      <c r="AI1362" s="3">
        <v>128</v>
      </c>
      <c r="AJ1362" s="3">
        <v>128</v>
      </c>
      <c r="AK1362" s="3">
        <v>0</v>
      </c>
      <c r="AL1362" s="3">
        <v>0</v>
      </c>
      <c r="AM1362" s="3">
        <v>63496</v>
      </c>
      <c r="AN1362" s="3">
        <v>0</v>
      </c>
      <c r="AO1362" s="3">
        <v>0</v>
      </c>
      <c r="AP1362" s="3">
        <v>4634883</v>
      </c>
      <c r="AQ1362" s="3">
        <v>4209875</v>
      </c>
      <c r="AR1362" s="3">
        <v>6593841</v>
      </c>
      <c r="AS1362" s="3">
        <v>7666715</v>
      </c>
      <c r="AT1362" s="3">
        <v>11864447</v>
      </c>
      <c r="AU1362" s="3">
        <v>305309</v>
      </c>
      <c r="AV1362" s="3">
        <v>276588</v>
      </c>
      <c r="AW1362" s="3">
        <v>561580</v>
      </c>
      <c r="AX1362" s="3">
        <v>578311</v>
      </c>
      <c r="AY1362" s="3">
        <v>825607</v>
      </c>
      <c r="AZ1362" s="3">
        <v>373344</v>
      </c>
      <c r="BA1362" s="3">
        <v>353082</v>
      </c>
      <c r="BB1362" s="3">
        <v>631846</v>
      </c>
      <c r="BC1362" s="3">
        <v>644242</v>
      </c>
      <c r="BD1362" s="3">
        <v>912029</v>
      </c>
      <c r="BE1362" s="3">
        <v>68035</v>
      </c>
      <c r="BF1362" s="3">
        <v>76494</v>
      </c>
      <c r="BG1362" s="3">
        <v>70266</v>
      </c>
      <c r="BH1362" s="3">
        <v>65931</v>
      </c>
      <c r="BI1362" s="3">
        <v>86422</v>
      </c>
      <c r="BJ1362" s="5">
        <v>3.1740164566726667E-3</v>
      </c>
      <c r="BK1362" s="5">
        <v>8.0746115633195687E-3</v>
      </c>
      <c r="BL1362" s="5">
        <v>7.3862934955669576E-3</v>
      </c>
      <c r="BM1362" s="5">
        <v>9.8379180494286306E-3</v>
      </c>
      <c r="BN1362" s="5">
        <v>1.205444125131986E-2</v>
      </c>
      <c r="BO1362" s="3">
        <v>1185</v>
      </c>
      <c r="BP1362" s="3">
        <v>2851</v>
      </c>
      <c r="BQ1362" s="3">
        <v>4667</v>
      </c>
      <c r="BR1362" s="3">
        <v>6338</v>
      </c>
      <c r="BS1362" s="3">
        <v>10994</v>
      </c>
      <c r="BT1362" s="3">
        <v>85</v>
      </c>
      <c r="BU1362" s="3">
        <v>1435</v>
      </c>
      <c r="BV1362" s="3">
        <v>178</v>
      </c>
      <c r="BW1362" s="3">
        <v>6386</v>
      </c>
      <c r="BX1362" s="3">
        <v>1704</v>
      </c>
      <c r="BY1362" s="3">
        <v>1667</v>
      </c>
      <c r="BZ1362" s="3">
        <v>2827</v>
      </c>
      <c r="CA1362" s="3">
        <v>4628</v>
      </c>
      <c r="CB1362" s="3">
        <v>6290</v>
      </c>
      <c r="CC1362" s="3">
        <v>10971</v>
      </c>
      <c r="CD1362" s="3">
        <v>303727</v>
      </c>
      <c r="CE1362" s="3">
        <v>275196</v>
      </c>
      <c r="CF1362" s="3">
        <v>557130</v>
      </c>
      <c r="CG1362" s="3">
        <v>578407</v>
      </c>
      <c r="CH1362" s="3">
        <v>816340</v>
      </c>
    </row>
    <row r="1363" spans="1:86" x14ac:dyDescent="0.25">
      <c r="A1363" t="s">
        <v>1586</v>
      </c>
      <c r="B1363" s="3">
        <v>20117557</v>
      </c>
      <c r="C1363" s="3">
        <v>20414717</v>
      </c>
      <c r="D1363" s="3">
        <v>24580520</v>
      </c>
      <c r="E1363" s="3">
        <v>30372677</v>
      </c>
      <c r="F1363" s="3">
        <v>41473917</v>
      </c>
      <c r="G1363" s="3">
        <v>2936574</v>
      </c>
      <c r="H1363" s="3">
        <v>2625221</v>
      </c>
      <c r="I1363" s="3">
        <v>4293726</v>
      </c>
      <c r="J1363" s="3">
        <v>4405338</v>
      </c>
      <c r="K1363" s="3">
        <v>9367007</v>
      </c>
      <c r="L1363" s="3">
        <v>2000000</v>
      </c>
      <c r="M1363" s="3">
        <v>2000000</v>
      </c>
      <c r="N1363" s="3">
        <v>2000000</v>
      </c>
      <c r="O1363" s="3">
        <v>2000000</v>
      </c>
      <c r="P1363" s="3">
        <v>2000000</v>
      </c>
      <c r="Q1363" s="3">
        <v>6882907</v>
      </c>
      <c r="R1363" s="3">
        <v>6601217</v>
      </c>
      <c r="S1363" s="3">
        <v>7332905</v>
      </c>
      <c r="T1363" s="3">
        <v>7414339</v>
      </c>
      <c r="U1363" s="3">
        <v>7785497</v>
      </c>
      <c r="V1363" s="3">
        <v>1354727</v>
      </c>
      <c r="W1363" s="3">
        <v>1331848</v>
      </c>
      <c r="X1363" s="3">
        <v>2357472</v>
      </c>
      <c r="Y1363" s="3">
        <v>2048744</v>
      </c>
      <c r="Z1363" s="3">
        <v>4316374</v>
      </c>
      <c r="AA1363" s="3">
        <v>880962</v>
      </c>
      <c r="AB1363" s="3">
        <v>919554</v>
      </c>
      <c r="AC1363" s="3">
        <v>1134846</v>
      </c>
      <c r="AD1363" s="3">
        <v>1184892</v>
      </c>
      <c r="AE1363" s="3">
        <v>1430316</v>
      </c>
      <c r="AF1363" s="3">
        <v>165409</v>
      </c>
      <c r="AG1363" s="3">
        <v>152502</v>
      </c>
      <c r="AH1363" s="3">
        <v>193899</v>
      </c>
      <c r="AI1363" s="3">
        <v>155484</v>
      </c>
      <c r="AJ1363" s="3">
        <v>123295</v>
      </c>
      <c r="AK1363" s="3">
        <v>3043742</v>
      </c>
      <c r="AL1363" s="3">
        <v>3671512</v>
      </c>
      <c r="AM1363" s="3">
        <v>4352750</v>
      </c>
      <c r="AN1363" s="3">
        <v>5848962</v>
      </c>
      <c r="AO1363" s="3">
        <v>10129348</v>
      </c>
      <c r="AP1363" s="3">
        <v>19124042</v>
      </c>
      <c r="AQ1363" s="3">
        <v>19320827</v>
      </c>
      <c r="AR1363" s="3">
        <v>29220022</v>
      </c>
      <c r="AS1363" s="3">
        <v>37874795</v>
      </c>
      <c r="AT1363" s="3">
        <v>57211985</v>
      </c>
      <c r="AU1363" s="3">
        <v>303552</v>
      </c>
      <c r="AV1363" s="3">
        <v>489992</v>
      </c>
      <c r="AW1363" s="3">
        <v>862538</v>
      </c>
      <c r="AX1363" s="3">
        <v>1662839</v>
      </c>
      <c r="AY1363" s="3">
        <v>2200887</v>
      </c>
      <c r="AZ1363" s="3">
        <v>1602118</v>
      </c>
      <c r="BA1363" s="3">
        <v>1850191</v>
      </c>
      <c r="BB1363" s="3">
        <v>2486540</v>
      </c>
      <c r="BC1363" s="3">
        <v>2659923</v>
      </c>
      <c r="BD1363" s="3">
        <v>4498338</v>
      </c>
      <c r="BE1363" s="3">
        <v>1298566</v>
      </c>
      <c r="BF1363" s="3">
        <v>1360199</v>
      </c>
      <c r="BG1363" s="3">
        <v>1624002</v>
      </c>
      <c r="BH1363" s="3">
        <v>997084</v>
      </c>
      <c r="BI1363" s="3">
        <v>2297451</v>
      </c>
      <c r="BJ1363" s="5">
        <v>5.0541845232373643E-2</v>
      </c>
      <c r="BK1363" s="5">
        <v>4.1329787032798236E-2</v>
      </c>
      <c r="BL1363" s="5">
        <v>6.2263627369758781E-2</v>
      </c>
      <c r="BM1363" s="5">
        <v>7.5022848405762121E-2</v>
      </c>
      <c r="BN1363" s="5">
        <v>0.16708193114879319</v>
      </c>
      <c r="BO1363" s="3">
        <v>80974</v>
      </c>
      <c r="BP1363" s="3">
        <v>76468</v>
      </c>
      <c r="BQ1363" s="3">
        <v>154821</v>
      </c>
      <c r="BR1363" s="3">
        <v>199555</v>
      </c>
      <c r="BS1363" s="3">
        <v>751591</v>
      </c>
      <c r="BT1363" s="3">
        <v>587272</v>
      </c>
      <c r="BU1363" s="3">
        <v>8809</v>
      </c>
      <c r="BV1363" s="3">
        <v>265154</v>
      </c>
      <c r="BW1363" s="3">
        <v>14404</v>
      </c>
      <c r="BX1363" s="3">
        <v>83122</v>
      </c>
      <c r="BY1363" s="3">
        <v>78643</v>
      </c>
      <c r="BZ1363" s="3">
        <v>80390</v>
      </c>
      <c r="CA1363" s="3">
        <v>151521</v>
      </c>
      <c r="CB1363" s="3">
        <v>217745</v>
      </c>
      <c r="CC1363" s="3">
        <v>785152</v>
      </c>
      <c r="CD1363" s="3">
        <v>812181</v>
      </c>
      <c r="CE1363" s="3">
        <v>418411</v>
      </c>
      <c r="CF1363" s="3">
        <v>976171</v>
      </c>
      <c r="CG1363" s="3">
        <v>1459498</v>
      </c>
      <c r="CH1363" s="3">
        <v>1498857</v>
      </c>
    </row>
    <row r="1364" spans="1:86" x14ac:dyDescent="0.25">
      <c r="A1364" t="s">
        <v>1587</v>
      </c>
      <c r="B1364" s="3">
        <v>4418127</v>
      </c>
      <c r="C1364" s="3">
        <v>5609550</v>
      </c>
      <c r="D1364" s="3">
        <v>5552447</v>
      </c>
      <c r="E1364" s="3">
        <v>7212040</v>
      </c>
      <c r="F1364" s="3">
        <v>11470941</v>
      </c>
      <c r="G1364" s="3">
        <v>82883</v>
      </c>
      <c r="H1364" s="3">
        <v>86529</v>
      </c>
      <c r="I1364" s="3">
        <v>75713</v>
      </c>
      <c r="J1364" s="3">
        <v>239783</v>
      </c>
      <c r="K1364" s="3">
        <v>281827</v>
      </c>
      <c r="L1364" s="3">
        <v>1000000</v>
      </c>
      <c r="M1364" s="3">
        <v>1000000</v>
      </c>
      <c r="N1364" s="3">
        <v>1000000</v>
      </c>
      <c r="O1364" s="3">
        <v>1000000</v>
      </c>
      <c r="P1364" s="3">
        <v>1200000</v>
      </c>
      <c r="Q1364" s="3">
        <v>1681305</v>
      </c>
      <c r="R1364" s="3">
        <v>1879970</v>
      </c>
      <c r="S1364" s="3">
        <v>1952479</v>
      </c>
      <c r="T1364" s="3">
        <v>2226518</v>
      </c>
      <c r="U1364" s="3">
        <v>5902750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142328</v>
      </c>
      <c r="AB1364" s="3">
        <v>146405</v>
      </c>
      <c r="AC1364" s="3">
        <v>134394</v>
      </c>
      <c r="AD1364" s="3">
        <v>153660</v>
      </c>
      <c r="AE1364" s="3">
        <v>341697</v>
      </c>
      <c r="AF1364" s="3">
        <v>60165</v>
      </c>
      <c r="AG1364" s="3">
        <v>49836</v>
      </c>
      <c r="AH1364" s="3">
        <v>49836</v>
      </c>
      <c r="AI1364" s="3">
        <v>49528</v>
      </c>
      <c r="AJ1364" s="3">
        <v>204928</v>
      </c>
      <c r="AK1364" s="3">
        <v>31117</v>
      </c>
      <c r="AL1364" s="3">
        <v>990980</v>
      </c>
      <c r="AM1364" s="3">
        <v>830915</v>
      </c>
      <c r="AN1364" s="3">
        <v>1425105</v>
      </c>
      <c r="AO1364" s="3">
        <v>5519</v>
      </c>
      <c r="AP1364" s="3">
        <v>4472799</v>
      </c>
      <c r="AQ1364" s="3">
        <v>5206456</v>
      </c>
      <c r="AR1364" s="3">
        <v>5575716</v>
      </c>
      <c r="AS1364" s="3">
        <v>6150230</v>
      </c>
      <c r="AT1364" s="3">
        <v>10253430</v>
      </c>
      <c r="AU1364" s="3">
        <v>426895</v>
      </c>
      <c r="AV1364" s="3">
        <v>378524</v>
      </c>
      <c r="AW1364" s="3">
        <v>496011</v>
      </c>
      <c r="AX1364" s="3">
        <v>487675</v>
      </c>
      <c r="AY1364" s="3">
        <v>876144</v>
      </c>
      <c r="AZ1364" s="3">
        <v>450916</v>
      </c>
      <c r="BA1364" s="3">
        <v>402490</v>
      </c>
      <c r="BB1364" s="3">
        <v>521778</v>
      </c>
      <c r="BC1364" s="3">
        <v>591578</v>
      </c>
      <c r="BD1364" s="3">
        <v>1020499</v>
      </c>
      <c r="BE1364" s="3">
        <v>24021</v>
      </c>
      <c r="BF1364" s="3">
        <v>23966</v>
      </c>
      <c r="BG1364" s="3">
        <v>25767</v>
      </c>
      <c r="BH1364" s="3">
        <v>103903</v>
      </c>
      <c r="BI1364" s="3">
        <v>144355</v>
      </c>
      <c r="BJ1364" s="5">
        <v>3.6166381321576527E-2</v>
      </c>
      <c r="BK1364" s="5">
        <v>6.4806579045442125E-2</v>
      </c>
      <c r="BL1364" s="5">
        <v>6.5173311254978175E-2</v>
      </c>
      <c r="BM1364" s="5">
        <v>8.2699153788680438E-2</v>
      </c>
      <c r="BN1364" s="5">
        <v>0.13245186913460963</v>
      </c>
      <c r="BO1364" s="3">
        <v>16308</v>
      </c>
      <c r="BP1364" s="3">
        <v>26084</v>
      </c>
      <c r="BQ1364" s="3">
        <v>34006</v>
      </c>
      <c r="BR1364" s="3">
        <v>48923</v>
      </c>
      <c r="BS1364" s="3">
        <v>135167</v>
      </c>
      <c r="BT1364" s="3">
        <v>16849</v>
      </c>
      <c r="BU1364" s="3">
        <v>8937</v>
      </c>
      <c r="BV1364" s="3">
        <v>12312</v>
      </c>
      <c r="BW1364" s="3">
        <v>7604</v>
      </c>
      <c r="BX1364" s="3">
        <v>41890</v>
      </c>
      <c r="BY1364" s="3">
        <v>16308</v>
      </c>
      <c r="BZ1364" s="3">
        <v>26084</v>
      </c>
      <c r="CA1364" s="3">
        <v>34006</v>
      </c>
      <c r="CB1364" s="3">
        <v>48923</v>
      </c>
      <c r="CC1364" s="3">
        <v>135167</v>
      </c>
      <c r="CD1364" s="3">
        <v>427436</v>
      </c>
      <c r="CE1364" s="3">
        <v>361377</v>
      </c>
      <c r="CF1364" s="3">
        <v>474317</v>
      </c>
      <c r="CG1364" s="3">
        <v>446356</v>
      </c>
      <c r="CH1364" s="3">
        <v>782867</v>
      </c>
    </row>
    <row r="1365" spans="1:86" x14ac:dyDescent="0.25">
      <c r="A1365" t="s">
        <v>1588</v>
      </c>
      <c r="B1365" s="3">
        <v>6705353</v>
      </c>
      <c r="C1365" s="3">
        <v>8513769</v>
      </c>
      <c r="D1365" s="3">
        <v>7903298</v>
      </c>
      <c r="E1365" s="3">
        <v>7922940</v>
      </c>
      <c r="F1365" s="3">
        <v>8212856</v>
      </c>
      <c r="G1365" s="3">
        <v>1492136</v>
      </c>
      <c r="H1365" s="3">
        <v>1418461</v>
      </c>
      <c r="I1365" s="3">
        <v>1334241</v>
      </c>
      <c r="J1365" s="3">
        <v>1287010</v>
      </c>
      <c r="K1365" s="3">
        <v>1206345</v>
      </c>
      <c r="L1365" s="3">
        <v>1500000</v>
      </c>
      <c r="M1365" s="3">
        <v>1500000</v>
      </c>
      <c r="N1365" s="3">
        <v>1500000</v>
      </c>
      <c r="O1365" s="3">
        <v>1500000</v>
      </c>
      <c r="P1365" s="3">
        <v>1500000</v>
      </c>
      <c r="Q1365" s="3">
        <v>1919217</v>
      </c>
      <c r="R1365" s="3">
        <v>2115834</v>
      </c>
      <c r="S1365" s="3">
        <v>2483006</v>
      </c>
      <c r="T1365" s="3">
        <v>2629771</v>
      </c>
      <c r="U1365" s="3">
        <v>2695799</v>
      </c>
      <c r="V1365" s="3">
        <v>1000000</v>
      </c>
      <c r="W1365" s="3">
        <v>1000000</v>
      </c>
      <c r="X1365" s="3">
        <v>0</v>
      </c>
      <c r="Y1365" s="3">
        <v>0</v>
      </c>
      <c r="Z1365" s="3">
        <v>0</v>
      </c>
      <c r="AA1365" s="3">
        <v>315163</v>
      </c>
      <c r="AB1365" s="3">
        <v>388326</v>
      </c>
      <c r="AC1365" s="3">
        <v>402238</v>
      </c>
      <c r="AD1365" s="3">
        <v>450195</v>
      </c>
      <c r="AE1365" s="3">
        <v>490442</v>
      </c>
      <c r="AF1365" s="3">
        <v>100900</v>
      </c>
      <c r="AG1365" s="3">
        <v>147809</v>
      </c>
      <c r="AH1365" s="3">
        <v>130799</v>
      </c>
      <c r="AI1365" s="3">
        <v>158125</v>
      </c>
      <c r="AJ1365" s="3">
        <v>193965</v>
      </c>
      <c r="AK1365" s="3">
        <v>0</v>
      </c>
      <c r="AL1365" s="3">
        <v>0</v>
      </c>
      <c r="AM1365" s="3">
        <v>1041420</v>
      </c>
      <c r="AN1365" s="3">
        <v>1000000</v>
      </c>
      <c r="AO1365" s="3">
        <v>1000000</v>
      </c>
      <c r="AP1365" s="3">
        <v>10982944</v>
      </c>
      <c r="AQ1365" s="3">
        <v>14157116</v>
      </c>
      <c r="AR1365" s="3">
        <v>16898939</v>
      </c>
      <c r="AS1365" s="3">
        <v>10584153</v>
      </c>
      <c r="AT1365" s="3">
        <v>12042269</v>
      </c>
      <c r="AU1365" s="3">
        <v>205294</v>
      </c>
      <c r="AV1365" s="3">
        <v>397480</v>
      </c>
      <c r="AW1365" s="3">
        <v>618239</v>
      </c>
      <c r="AX1365" s="3">
        <v>233256</v>
      </c>
      <c r="AY1365" s="3">
        <v>246296</v>
      </c>
      <c r="AZ1365" s="3">
        <v>327999</v>
      </c>
      <c r="BA1365" s="3">
        <v>514049</v>
      </c>
      <c r="BB1365" s="3">
        <v>723088</v>
      </c>
      <c r="BC1365" s="3">
        <v>323037</v>
      </c>
      <c r="BD1365" s="3">
        <v>335079</v>
      </c>
      <c r="BE1365" s="3">
        <v>122705</v>
      </c>
      <c r="BF1365" s="3">
        <v>116569</v>
      </c>
      <c r="BG1365" s="3">
        <v>104849</v>
      </c>
      <c r="BH1365" s="3">
        <v>89781</v>
      </c>
      <c r="BI1365" s="3">
        <v>88783</v>
      </c>
      <c r="BJ1365" s="5">
        <v>0.35565352333391259</v>
      </c>
      <c r="BK1365" s="5">
        <v>0.17025030687735995</v>
      </c>
      <c r="BL1365" s="5">
        <v>0.10625539353439692</v>
      </c>
      <c r="BM1365" s="5">
        <v>0.19508910743970506</v>
      </c>
      <c r="BN1365" s="5">
        <v>0.18104387323586379</v>
      </c>
      <c r="BO1365" s="3">
        <v>116654</v>
      </c>
      <c r="BP1365" s="3">
        <v>87517</v>
      </c>
      <c r="BQ1365" s="3">
        <v>76832</v>
      </c>
      <c r="BR1365" s="3">
        <v>63021</v>
      </c>
      <c r="BS1365" s="3">
        <v>60664</v>
      </c>
      <c r="BT1365" s="3">
        <v>22491</v>
      </c>
      <c r="BU1365" s="3">
        <v>26815</v>
      </c>
      <c r="BV1365" s="3">
        <v>35640</v>
      </c>
      <c r="BW1365" s="3">
        <v>31408</v>
      </c>
      <c r="BX1365" s="3">
        <v>42556</v>
      </c>
      <c r="BY1365" s="3">
        <v>119245</v>
      </c>
      <c r="BZ1365" s="3">
        <v>87400</v>
      </c>
      <c r="CA1365" s="3">
        <v>76023</v>
      </c>
      <c r="CB1365" s="3">
        <v>62427</v>
      </c>
      <c r="CC1365" s="3">
        <v>60692</v>
      </c>
      <c r="CD1365" s="3">
        <v>108540</v>
      </c>
      <c r="CE1365" s="3">
        <v>336895</v>
      </c>
      <c r="CF1365" s="3">
        <v>577856</v>
      </c>
      <c r="CG1365" s="3">
        <v>202237</v>
      </c>
      <c r="CH1365" s="3">
        <v>228160</v>
      </c>
    </row>
    <row r="1366" spans="1:86" x14ac:dyDescent="0.25">
      <c r="A1366" t="s">
        <v>1589</v>
      </c>
      <c r="B1366" s="3">
        <v>56136428</v>
      </c>
      <c r="C1366" s="3">
        <v>55753677</v>
      </c>
      <c r="D1366" s="3">
        <v>57333830</v>
      </c>
      <c r="E1366" s="3">
        <v>56283412</v>
      </c>
      <c r="F1366" s="3">
        <v>52765799</v>
      </c>
      <c r="G1366" s="3">
        <v>18378858</v>
      </c>
      <c r="H1366" s="3">
        <v>20424188</v>
      </c>
      <c r="I1366" s="3">
        <v>21966483</v>
      </c>
      <c r="J1366" s="3">
        <v>21364749</v>
      </c>
      <c r="K1366" s="3">
        <v>21067020</v>
      </c>
      <c r="L1366" s="3">
        <v>7334000</v>
      </c>
      <c r="M1366" s="3">
        <v>7334000</v>
      </c>
      <c r="N1366" s="3">
        <v>7334000</v>
      </c>
      <c r="O1366" s="3">
        <v>7334000</v>
      </c>
      <c r="P1366" s="3">
        <v>7334000</v>
      </c>
      <c r="Q1366" s="3">
        <v>4925436</v>
      </c>
      <c r="R1366" s="3">
        <v>4928720</v>
      </c>
      <c r="S1366" s="3">
        <v>6091865</v>
      </c>
      <c r="T1366" s="3">
        <v>6069876</v>
      </c>
      <c r="U1366" s="3">
        <v>6119566</v>
      </c>
      <c r="V1366" s="3">
        <v>5272796</v>
      </c>
      <c r="W1366" s="3">
        <v>4409988</v>
      </c>
      <c r="X1366" s="3">
        <v>6018240</v>
      </c>
      <c r="Y1366" s="3">
        <v>5451746</v>
      </c>
      <c r="Z1366" s="3">
        <v>4873878</v>
      </c>
      <c r="AA1366" s="3">
        <v>232385</v>
      </c>
      <c r="AB1366" s="3">
        <v>233333</v>
      </c>
      <c r="AC1366" s="3">
        <v>246501</v>
      </c>
      <c r="AD1366" s="3">
        <v>378640</v>
      </c>
      <c r="AE1366" s="3">
        <v>370676</v>
      </c>
      <c r="AF1366" s="3">
        <v>0</v>
      </c>
      <c r="AG1366" s="3">
        <v>0</v>
      </c>
      <c r="AH1366" s="3">
        <v>0</v>
      </c>
      <c r="AI1366" s="3">
        <v>128232</v>
      </c>
      <c r="AJ1366" s="3">
        <v>107645</v>
      </c>
      <c r="AK1366" s="3">
        <v>1951186</v>
      </c>
      <c r="AL1366" s="3">
        <v>3099924</v>
      </c>
      <c r="AM1366" s="3">
        <v>2615152</v>
      </c>
      <c r="AN1366" s="3">
        <v>2599929</v>
      </c>
      <c r="AO1366" s="3">
        <v>2362647</v>
      </c>
      <c r="AP1366" s="3">
        <v>9103864</v>
      </c>
      <c r="AQ1366" s="3">
        <v>9577393</v>
      </c>
      <c r="AR1366" s="3">
        <v>9977648</v>
      </c>
      <c r="AS1366" s="3">
        <v>8362663</v>
      </c>
      <c r="AT1366" s="3">
        <v>8390857</v>
      </c>
      <c r="AU1366" s="3">
        <v>723826</v>
      </c>
      <c r="AV1366" s="3">
        <v>644155</v>
      </c>
      <c r="AW1366" s="3">
        <v>377630</v>
      </c>
      <c r="AX1366" s="3">
        <v>583829</v>
      </c>
      <c r="AY1366" s="3">
        <v>394289</v>
      </c>
      <c r="AZ1366" s="3">
        <v>1230464</v>
      </c>
      <c r="BA1366" s="3">
        <v>1179598</v>
      </c>
      <c r="BB1366" s="3">
        <v>887946</v>
      </c>
      <c r="BC1366" s="3">
        <v>1078807</v>
      </c>
      <c r="BD1366" s="3">
        <v>901647</v>
      </c>
      <c r="BE1366" s="3">
        <v>506638</v>
      </c>
      <c r="BF1366" s="3">
        <v>535443</v>
      </c>
      <c r="BG1366" s="3">
        <v>510316</v>
      </c>
      <c r="BH1366" s="3">
        <v>494978</v>
      </c>
      <c r="BI1366" s="3">
        <v>507358</v>
      </c>
      <c r="BJ1366" s="5">
        <v>0.19904361281597835</v>
      </c>
      <c r="BK1366" s="5">
        <v>0.20853205922695697</v>
      </c>
      <c r="BL1366" s="5">
        <v>0.3166273624747451</v>
      </c>
      <c r="BM1366" s="5">
        <v>0.35315399325365893</v>
      </c>
      <c r="BN1366" s="5">
        <v>0.3305606296033814</v>
      </c>
      <c r="BO1366" s="3">
        <v>244916</v>
      </c>
      <c r="BP1366" s="3">
        <v>245984</v>
      </c>
      <c r="BQ1366" s="3">
        <v>281148</v>
      </c>
      <c r="BR1366" s="3">
        <v>380985</v>
      </c>
      <c r="BS1366" s="3">
        <v>298049</v>
      </c>
      <c r="BT1366" s="3">
        <v>151362</v>
      </c>
      <c r="BU1366" s="3">
        <v>24304</v>
      </c>
      <c r="BV1366" s="3">
        <v>15385</v>
      </c>
      <c r="BW1366" s="3">
        <v>118817</v>
      </c>
      <c r="BX1366" s="3">
        <v>61482</v>
      </c>
      <c r="BY1366" s="3">
        <v>244916</v>
      </c>
      <c r="BZ1366" s="3">
        <v>449744</v>
      </c>
      <c r="CA1366" s="3">
        <v>292402</v>
      </c>
      <c r="CB1366" s="3">
        <v>380985</v>
      </c>
      <c r="CC1366" s="3">
        <v>298049</v>
      </c>
      <c r="CD1366" s="3">
        <v>630272</v>
      </c>
      <c r="CE1366" s="3">
        <v>218715</v>
      </c>
      <c r="CF1366" s="3">
        <v>100613</v>
      </c>
      <c r="CG1366" s="3">
        <v>321661</v>
      </c>
      <c r="CH1366" s="3">
        <v>157722</v>
      </c>
    </row>
    <row r="1367" spans="1:86" x14ac:dyDescent="0.25">
      <c r="A1367" t="s">
        <v>1590</v>
      </c>
      <c r="B1367" s="3">
        <v>37748801</v>
      </c>
      <c r="C1367" s="3">
        <v>37626436</v>
      </c>
      <c r="D1367" s="3">
        <v>35954548</v>
      </c>
      <c r="E1367" s="3">
        <v>35151799</v>
      </c>
      <c r="F1367" s="3">
        <v>29126606</v>
      </c>
      <c r="G1367" s="3">
        <v>22347935</v>
      </c>
      <c r="H1367" s="3">
        <v>20594925</v>
      </c>
      <c r="I1367" s="3">
        <v>20175464</v>
      </c>
      <c r="J1367" s="3">
        <v>19562428</v>
      </c>
      <c r="K1367" s="3">
        <v>18558669</v>
      </c>
      <c r="L1367" s="3">
        <v>2625500</v>
      </c>
      <c r="M1367" s="3">
        <v>2625500</v>
      </c>
      <c r="N1367" s="3">
        <v>2625500</v>
      </c>
      <c r="O1367" s="3">
        <v>2625500</v>
      </c>
      <c r="P1367" s="3">
        <v>2625500</v>
      </c>
      <c r="Q1367" s="3">
        <v>7396351</v>
      </c>
      <c r="R1367" s="3">
        <v>8279507</v>
      </c>
      <c r="S1367" s="3">
        <v>8548003</v>
      </c>
      <c r="T1367" s="3">
        <v>9148299</v>
      </c>
      <c r="U1367" s="3">
        <v>4738868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323691</v>
      </c>
      <c r="AB1367" s="3">
        <v>504266</v>
      </c>
      <c r="AC1367" s="3">
        <v>372014</v>
      </c>
      <c r="AD1367" s="3">
        <v>382997</v>
      </c>
      <c r="AE1367" s="3">
        <v>65134</v>
      </c>
      <c r="AF1367" s="3">
        <v>270000</v>
      </c>
      <c r="AG1367" s="3">
        <v>432039</v>
      </c>
      <c r="AH1367" s="3">
        <v>309000</v>
      </c>
      <c r="AI1367" s="3">
        <v>309000</v>
      </c>
      <c r="AJ1367" s="3">
        <v>0</v>
      </c>
      <c r="AK1367" s="3">
        <v>0</v>
      </c>
      <c r="AL1367" s="3">
        <v>0</v>
      </c>
      <c r="AM1367" s="3">
        <v>0</v>
      </c>
      <c r="AN1367" s="3">
        <v>0</v>
      </c>
      <c r="AO1367" s="3">
        <v>0</v>
      </c>
      <c r="AP1367" s="3">
        <v>8383894</v>
      </c>
      <c r="AQ1367" s="3">
        <v>8902937</v>
      </c>
      <c r="AR1367" s="3">
        <v>7113264</v>
      </c>
      <c r="AS1367" s="3">
        <v>7087191</v>
      </c>
      <c r="AT1367" s="3">
        <v>6337842</v>
      </c>
      <c r="AU1367" s="3">
        <v>3119410</v>
      </c>
      <c r="AV1367" s="3">
        <v>3321324</v>
      </c>
      <c r="AW1367" s="3">
        <v>2155874</v>
      </c>
      <c r="AX1367" s="3">
        <v>1888974</v>
      </c>
      <c r="AY1367" s="3">
        <v>1428161</v>
      </c>
      <c r="AZ1367" s="3">
        <v>4533041</v>
      </c>
      <c r="BA1367" s="3">
        <v>4617988</v>
      </c>
      <c r="BB1367" s="3">
        <v>3366229</v>
      </c>
      <c r="BC1367" s="3">
        <v>3043118</v>
      </c>
      <c r="BD1367" s="3">
        <v>2499828</v>
      </c>
      <c r="BE1367" s="3">
        <v>1413631</v>
      </c>
      <c r="BF1367" s="3">
        <v>1296664</v>
      </c>
      <c r="BG1367" s="3">
        <v>1210355</v>
      </c>
      <c r="BH1367" s="3">
        <v>1154144</v>
      </c>
      <c r="BI1367" s="3">
        <v>1071667</v>
      </c>
      <c r="BJ1367" s="5">
        <v>3.7789201553659014E-4</v>
      </c>
      <c r="BK1367" s="5">
        <v>1.3728922639036741E-4</v>
      </c>
      <c r="BL1367" s="5">
        <v>6.9751641970881959E-4</v>
      </c>
      <c r="BM1367" s="5">
        <v>3.4806405798263489E-3</v>
      </c>
      <c r="BN1367" s="5">
        <v>8.7486019038109824E-4</v>
      </c>
      <c r="BO1367" s="3">
        <v>1713</v>
      </c>
      <c r="BP1367" s="3">
        <v>634</v>
      </c>
      <c r="BQ1367" s="3">
        <v>2348</v>
      </c>
      <c r="BR1367" s="3">
        <v>10592</v>
      </c>
      <c r="BS1367" s="3">
        <v>2187</v>
      </c>
      <c r="BT1367" s="3">
        <v>77814</v>
      </c>
      <c r="BU1367" s="3">
        <v>99743</v>
      </c>
      <c r="BV1367" s="3">
        <v>279462</v>
      </c>
      <c r="BW1367" s="3">
        <v>501209</v>
      </c>
      <c r="BX1367" s="3">
        <v>253092</v>
      </c>
      <c r="BY1367" s="3">
        <v>1880</v>
      </c>
      <c r="BZ1367" s="3">
        <v>161258</v>
      </c>
      <c r="CA1367" s="3">
        <v>111346</v>
      </c>
      <c r="CB1367" s="3">
        <v>34942</v>
      </c>
      <c r="CC1367" s="3">
        <v>2187</v>
      </c>
      <c r="CD1367" s="3">
        <v>3195344</v>
      </c>
      <c r="CE1367" s="3">
        <v>3259809</v>
      </c>
      <c r="CF1367" s="3">
        <v>2323990</v>
      </c>
      <c r="CG1367" s="3">
        <v>2355241</v>
      </c>
      <c r="CH1367" s="3">
        <v>1679066</v>
      </c>
    </row>
    <row r="1368" spans="1:86" x14ac:dyDescent="0.25">
      <c r="A1368" t="s">
        <v>256</v>
      </c>
      <c r="B1368" s="3">
        <v>22248877</v>
      </c>
      <c r="C1368" s="3">
        <v>22639054</v>
      </c>
      <c r="D1368" s="3">
        <v>23623137</v>
      </c>
      <c r="E1368" s="3">
        <v>23019741</v>
      </c>
      <c r="F1368" s="3">
        <v>21489429</v>
      </c>
      <c r="G1368" s="3">
        <v>2373864</v>
      </c>
      <c r="H1368" s="3">
        <v>2487677</v>
      </c>
      <c r="I1368" s="3">
        <v>2322542</v>
      </c>
      <c r="J1368" s="3">
        <v>2214913</v>
      </c>
      <c r="K1368" s="3">
        <v>1992135</v>
      </c>
      <c r="L1368" s="3">
        <v>4000000</v>
      </c>
      <c r="M1368" s="3">
        <v>4000000</v>
      </c>
      <c r="N1368" s="3">
        <v>4000000</v>
      </c>
      <c r="O1368" s="3">
        <v>4000000</v>
      </c>
      <c r="P1368" s="3">
        <v>4000000</v>
      </c>
      <c r="Q1368" s="3">
        <v>2293031</v>
      </c>
      <c r="R1368" s="3">
        <v>2082644</v>
      </c>
      <c r="S1368" s="3">
        <v>1936166</v>
      </c>
      <c r="T1368" s="3">
        <v>1982563</v>
      </c>
      <c r="U1368" s="3">
        <v>2038424</v>
      </c>
      <c r="V1368" s="3">
        <v>3609943</v>
      </c>
      <c r="W1368" s="3">
        <v>2426694</v>
      </c>
      <c r="X1368" s="3">
        <v>4165725</v>
      </c>
      <c r="Y1368" s="3">
        <v>4168535</v>
      </c>
      <c r="Z1368" s="3">
        <v>3464680</v>
      </c>
      <c r="AA1368" s="3">
        <v>295269</v>
      </c>
      <c r="AB1368" s="3">
        <v>332309</v>
      </c>
      <c r="AC1368" s="3">
        <v>374947</v>
      </c>
      <c r="AD1368" s="3">
        <v>653783</v>
      </c>
      <c r="AE1368" s="3">
        <v>591638</v>
      </c>
      <c r="AF1368" s="3">
        <v>7448</v>
      </c>
      <c r="AG1368" s="3">
        <v>2983</v>
      </c>
      <c r="AH1368" s="3">
        <v>1581</v>
      </c>
      <c r="AI1368" s="3">
        <v>113112</v>
      </c>
      <c r="AJ1368" s="3">
        <v>123250</v>
      </c>
      <c r="AK1368" s="3">
        <v>5349493</v>
      </c>
      <c r="AL1368" s="3">
        <v>7557904</v>
      </c>
      <c r="AM1368" s="3">
        <v>5852470</v>
      </c>
      <c r="AN1368" s="3">
        <v>5251080</v>
      </c>
      <c r="AO1368" s="3">
        <v>4972604</v>
      </c>
      <c r="AP1368" s="3">
        <v>18671384</v>
      </c>
      <c r="AQ1368" s="3">
        <v>19208605</v>
      </c>
      <c r="AR1368" s="3">
        <v>20501496</v>
      </c>
      <c r="AS1368" s="3">
        <v>19241798</v>
      </c>
      <c r="AT1368" s="3">
        <v>17500503</v>
      </c>
      <c r="AU1368" s="3">
        <v>1884278</v>
      </c>
      <c r="AV1368" s="3">
        <v>1097258</v>
      </c>
      <c r="AW1368" s="3">
        <v>1162209</v>
      </c>
      <c r="AX1368" s="3">
        <v>903040</v>
      </c>
      <c r="AY1368" s="3">
        <v>1010328</v>
      </c>
      <c r="AZ1368" s="3">
        <v>2157944</v>
      </c>
      <c r="BA1368" s="3">
        <v>1395905</v>
      </c>
      <c r="BB1368" s="3">
        <v>1465792</v>
      </c>
      <c r="BC1368" s="3">
        <v>1211178</v>
      </c>
      <c r="BD1368" s="3">
        <v>1300686</v>
      </c>
      <c r="BE1368" s="3">
        <v>273666</v>
      </c>
      <c r="BF1368" s="3">
        <v>298647</v>
      </c>
      <c r="BG1368" s="3">
        <v>303583</v>
      </c>
      <c r="BH1368" s="3">
        <v>308138</v>
      </c>
      <c r="BI1368" s="3">
        <v>290358</v>
      </c>
      <c r="BJ1368" s="5">
        <v>0.14211490196223814</v>
      </c>
      <c r="BK1368" s="5">
        <v>0.2438303466210093</v>
      </c>
      <c r="BL1368" s="5">
        <v>0.28158019691743441</v>
      </c>
      <c r="BM1368" s="5">
        <v>0.41127480849222825</v>
      </c>
      <c r="BN1368" s="5">
        <v>0.38129725391062869</v>
      </c>
      <c r="BO1368" s="3">
        <v>306676</v>
      </c>
      <c r="BP1368" s="3">
        <v>340364</v>
      </c>
      <c r="BQ1368" s="3">
        <v>412738</v>
      </c>
      <c r="BR1368" s="3">
        <v>498127</v>
      </c>
      <c r="BS1368" s="3">
        <v>495948</v>
      </c>
      <c r="BT1368" s="3">
        <v>2502</v>
      </c>
      <c r="BU1368" s="3">
        <v>652578</v>
      </c>
      <c r="BV1368" s="3">
        <v>288316</v>
      </c>
      <c r="BW1368" s="3">
        <v>381910</v>
      </c>
      <c r="BX1368" s="3">
        <v>331694</v>
      </c>
      <c r="BY1368" s="3">
        <v>309170</v>
      </c>
      <c r="BZ1368" s="3">
        <v>439878</v>
      </c>
      <c r="CA1368" s="3">
        <v>426757</v>
      </c>
      <c r="CB1368" s="3">
        <v>490894</v>
      </c>
      <c r="CC1368" s="3">
        <v>480584</v>
      </c>
      <c r="CD1368" s="3">
        <v>1577610</v>
      </c>
      <c r="CE1368" s="3">
        <v>1309958</v>
      </c>
      <c r="CF1368" s="3">
        <v>1023768</v>
      </c>
      <c r="CG1368" s="3">
        <v>794056</v>
      </c>
      <c r="CH1368" s="3">
        <v>861438</v>
      </c>
    </row>
    <row r="1369" spans="1:86" x14ac:dyDescent="0.25">
      <c r="A1369" t="s">
        <v>1591</v>
      </c>
      <c r="B1369" s="3">
        <v>5609544</v>
      </c>
      <c r="C1369" s="3">
        <v>5828342</v>
      </c>
      <c r="D1369" s="3">
        <v>5757105</v>
      </c>
      <c r="E1369" s="3">
        <v>5489795</v>
      </c>
      <c r="F1369" s="3">
        <v>5122163</v>
      </c>
      <c r="G1369" s="3">
        <v>123808</v>
      </c>
      <c r="H1369" s="3">
        <v>135849</v>
      </c>
      <c r="I1369" s="3">
        <v>177730</v>
      </c>
      <c r="J1369" s="3">
        <v>172366</v>
      </c>
      <c r="K1369" s="3">
        <v>175894</v>
      </c>
      <c r="L1369" s="3">
        <v>51480</v>
      </c>
      <c r="M1369" s="3">
        <v>250000</v>
      </c>
      <c r="N1369" s="3">
        <v>250000</v>
      </c>
      <c r="O1369" s="3">
        <v>250000</v>
      </c>
      <c r="P1369" s="3">
        <v>250000</v>
      </c>
      <c r="Q1369" s="3">
        <v>591054</v>
      </c>
      <c r="R1369" s="3">
        <v>500206</v>
      </c>
      <c r="S1369" s="3">
        <v>576437</v>
      </c>
      <c r="T1369" s="3">
        <v>628301</v>
      </c>
      <c r="U1369" s="3">
        <v>691747</v>
      </c>
      <c r="V1369" s="3">
        <v>1750</v>
      </c>
      <c r="W1369" s="3">
        <v>109241</v>
      </c>
      <c r="X1369" s="3">
        <v>101309</v>
      </c>
      <c r="Y1369" s="3">
        <v>51153</v>
      </c>
      <c r="Z1369" s="3">
        <v>26091</v>
      </c>
      <c r="AA1369" s="3">
        <v>405309</v>
      </c>
      <c r="AB1369" s="3">
        <v>450356</v>
      </c>
      <c r="AC1369" s="3">
        <v>481470</v>
      </c>
      <c r="AD1369" s="3">
        <v>499337</v>
      </c>
      <c r="AE1369" s="3">
        <v>485984</v>
      </c>
      <c r="AF1369" s="3">
        <v>77258</v>
      </c>
      <c r="AG1369" s="3">
        <v>156592</v>
      </c>
      <c r="AH1369" s="3">
        <v>141236</v>
      </c>
      <c r="AI1369" s="3">
        <v>138415</v>
      </c>
      <c r="AJ1369" s="3">
        <v>152621</v>
      </c>
      <c r="AK1369" s="3">
        <v>1276191</v>
      </c>
      <c r="AL1369" s="3">
        <v>1294688</v>
      </c>
      <c r="AM1369" s="3">
        <v>982323</v>
      </c>
      <c r="AN1369" s="3">
        <v>1164655</v>
      </c>
      <c r="AO1369" s="3">
        <v>1115225</v>
      </c>
      <c r="AP1369" s="3">
        <v>13825873</v>
      </c>
      <c r="AQ1369" s="3">
        <v>13870713</v>
      </c>
      <c r="AR1369" s="3">
        <v>14297728</v>
      </c>
      <c r="AS1369" s="3">
        <v>13259295</v>
      </c>
      <c r="AT1369" s="3">
        <v>15106871</v>
      </c>
      <c r="AU1369" s="3">
        <v>380774</v>
      </c>
      <c r="AV1369" s="3">
        <v>307959</v>
      </c>
      <c r="AW1369" s="3">
        <v>222790</v>
      </c>
      <c r="AX1369" s="3">
        <v>151720</v>
      </c>
      <c r="AY1369" s="3">
        <v>243896</v>
      </c>
      <c r="AZ1369" s="3">
        <v>701230</v>
      </c>
      <c r="BA1369" s="3">
        <v>443202</v>
      </c>
      <c r="BB1369" s="3">
        <v>380300</v>
      </c>
      <c r="BC1369" s="3">
        <v>290873</v>
      </c>
      <c r="BD1369" s="3">
        <v>379821</v>
      </c>
      <c r="BE1369" s="3">
        <v>320456</v>
      </c>
      <c r="BF1369" s="3">
        <v>135243</v>
      </c>
      <c r="BG1369" s="3">
        <v>157510</v>
      </c>
      <c r="BH1369" s="3">
        <v>139153</v>
      </c>
      <c r="BI1369" s="3">
        <v>135925</v>
      </c>
      <c r="BJ1369" s="5">
        <v>0.12224377165837172</v>
      </c>
      <c r="BK1369" s="5">
        <v>0.14425025157828711</v>
      </c>
      <c r="BL1369" s="5">
        <v>0.1944228240862477</v>
      </c>
      <c r="BM1369" s="5">
        <v>0.26747755893465536</v>
      </c>
      <c r="BN1369" s="5">
        <v>0.19750356088789192</v>
      </c>
      <c r="BO1369" s="3">
        <v>85721</v>
      </c>
      <c r="BP1369" s="3">
        <v>63932</v>
      </c>
      <c r="BQ1369" s="3">
        <v>73939</v>
      </c>
      <c r="BR1369" s="3">
        <v>77802</v>
      </c>
      <c r="BS1369" s="3">
        <v>75016</v>
      </c>
      <c r="BT1369" s="3">
        <v>22142</v>
      </c>
      <c r="BU1369" s="3">
        <v>16089</v>
      </c>
      <c r="BV1369" s="3">
        <v>17525</v>
      </c>
      <c r="BW1369" s="3">
        <v>13462</v>
      </c>
      <c r="BX1369" s="3">
        <v>12848</v>
      </c>
      <c r="BY1369" s="3">
        <v>85721</v>
      </c>
      <c r="BZ1369" s="3">
        <v>63932</v>
      </c>
      <c r="CA1369" s="3">
        <v>73939</v>
      </c>
      <c r="CB1369" s="3">
        <v>77802</v>
      </c>
      <c r="CC1369" s="3">
        <v>75016</v>
      </c>
      <c r="CD1369" s="3">
        <v>317195</v>
      </c>
      <c r="CE1369" s="3">
        <v>260116</v>
      </c>
      <c r="CF1369" s="3">
        <v>166376</v>
      </c>
      <c r="CG1369" s="3">
        <v>87380</v>
      </c>
      <c r="CH1369" s="3">
        <v>181728</v>
      </c>
    </row>
    <row r="1370" spans="1:86" x14ac:dyDescent="0.25">
      <c r="A1370" t="s">
        <v>1592</v>
      </c>
      <c r="B1370" s="3">
        <v>22626725</v>
      </c>
      <c r="C1370" s="3">
        <v>25460512</v>
      </c>
      <c r="D1370" s="3">
        <v>27927178</v>
      </c>
      <c r="E1370" s="3">
        <v>29293653</v>
      </c>
      <c r="F1370" s="3">
        <v>31644862</v>
      </c>
      <c r="G1370" s="3">
        <v>118861</v>
      </c>
      <c r="H1370" s="3">
        <v>116125</v>
      </c>
      <c r="I1370" s="3">
        <v>151555</v>
      </c>
      <c r="J1370" s="3">
        <v>110705</v>
      </c>
      <c r="K1370" s="3">
        <v>96350</v>
      </c>
      <c r="L1370" s="3">
        <v>697667</v>
      </c>
      <c r="M1370" s="3">
        <v>697667</v>
      </c>
      <c r="N1370" s="3">
        <v>697667</v>
      </c>
      <c r="O1370" s="3">
        <v>697667</v>
      </c>
      <c r="P1370" s="3">
        <v>697667</v>
      </c>
      <c r="Q1370" s="3">
        <v>15721605</v>
      </c>
      <c r="R1370" s="3">
        <v>18446739</v>
      </c>
      <c r="S1370" s="3">
        <v>21200839</v>
      </c>
      <c r="T1370" s="3">
        <v>22469547</v>
      </c>
      <c r="U1370" s="3">
        <v>23918488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1945512</v>
      </c>
      <c r="AB1370" s="3">
        <v>2034484</v>
      </c>
      <c r="AC1370" s="3">
        <v>2119406</v>
      </c>
      <c r="AD1370" s="3">
        <v>2392242</v>
      </c>
      <c r="AE1370" s="3">
        <v>2611251</v>
      </c>
      <c r="AF1370" s="3">
        <v>469324</v>
      </c>
      <c r="AG1370" s="3">
        <v>379327</v>
      </c>
      <c r="AH1370" s="3">
        <v>355708</v>
      </c>
      <c r="AI1370" s="3">
        <v>478348</v>
      </c>
      <c r="AJ1370" s="3">
        <v>567893</v>
      </c>
      <c r="AK1370" s="3">
        <v>0</v>
      </c>
      <c r="AL1370" s="3">
        <v>0</v>
      </c>
      <c r="AM1370" s="3">
        <v>0</v>
      </c>
      <c r="AN1370" s="3">
        <v>0</v>
      </c>
      <c r="AO1370" s="3">
        <v>0</v>
      </c>
      <c r="AP1370" s="3">
        <v>25828311</v>
      </c>
      <c r="AQ1370" s="3">
        <v>28601871</v>
      </c>
      <c r="AR1370" s="3">
        <v>29525942</v>
      </c>
      <c r="AS1370" s="3">
        <v>29522031</v>
      </c>
      <c r="AT1370" s="3">
        <v>29986142</v>
      </c>
      <c r="AU1370" s="3">
        <v>2151102</v>
      </c>
      <c r="AV1370" s="3">
        <v>4304611</v>
      </c>
      <c r="AW1370" s="3">
        <v>4270382</v>
      </c>
      <c r="AX1370" s="3">
        <v>1869977</v>
      </c>
      <c r="AY1370" s="3">
        <v>2441452</v>
      </c>
      <c r="AZ1370" s="3">
        <v>2757903</v>
      </c>
      <c r="BA1370" s="3">
        <v>4759578</v>
      </c>
      <c r="BB1370" s="3">
        <v>4754809</v>
      </c>
      <c r="BC1370" s="3">
        <v>2324362</v>
      </c>
      <c r="BD1370" s="3">
        <v>2846464</v>
      </c>
      <c r="BE1370" s="3">
        <v>606801</v>
      </c>
      <c r="BF1370" s="3">
        <v>454967</v>
      </c>
      <c r="BG1370" s="3">
        <v>484427</v>
      </c>
      <c r="BH1370" s="3">
        <v>454385</v>
      </c>
      <c r="BI1370" s="3">
        <v>405012</v>
      </c>
      <c r="BJ1370" s="5">
        <v>2.0910815209962061E-3</v>
      </c>
      <c r="BK1370" s="5">
        <v>7.6540399169842369E-4</v>
      </c>
      <c r="BL1370" s="5">
        <v>2.0892532171113498E-3</v>
      </c>
      <c r="BM1370" s="5">
        <v>5.9973446476925714E-3</v>
      </c>
      <c r="BN1370" s="5">
        <v>2.9299509848007912E-4</v>
      </c>
      <c r="BO1370" s="3">
        <v>5767</v>
      </c>
      <c r="BP1370" s="3">
        <v>3643</v>
      </c>
      <c r="BQ1370" s="3">
        <v>9934</v>
      </c>
      <c r="BR1370" s="3">
        <v>13940</v>
      </c>
      <c r="BS1370" s="3">
        <v>834</v>
      </c>
      <c r="BT1370" s="3">
        <v>41720</v>
      </c>
      <c r="BU1370" s="3">
        <v>30557</v>
      </c>
      <c r="BV1370" s="3">
        <v>138508</v>
      </c>
      <c r="BW1370" s="3">
        <v>58202</v>
      </c>
      <c r="BX1370" s="3">
        <v>143</v>
      </c>
      <c r="BY1370" s="3">
        <v>4794</v>
      </c>
      <c r="BZ1370" s="3">
        <v>4037</v>
      </c>
      <c r="CA1370" s="3">
        <v>9934</v>
      </c>
      <c r="CB1370" s="3">
        <v>13977</v>
      </c>
      <c r="CC1370" s="3">
        <v>1109</v>
      </c>
      <c r="CD1370" s="3">
        <v>2188028</v>
      </c>
      <c r="CE1370" s="3">
        <v>4331131</v>
      </c>
      <c r="CF1370" s="3">
        <v>4398956</v>
      </c>
      <c r="CG1370" s="3">
        <v>1914202</v>
      </c>
      <c r="CH1370" s="3">
        <v>2440486</v>
      </c>
    </row>
    <row r="1371" spans="1:86" x14ac:dyDescent="0.25">
      <c r="A1371" t="s">
        <v>1593</v>
      </c>
      <c r="B1371" s="3">
        <v>74161127</v>
      </c>
      <c r="C1371" s="3">
        <v>72846396</v>
      </c>
      <c r="D1371" s="3">
        <v>67050042</v>
      </c>
      <c r="E1371" s="3">
        <v>59871643</v>
      </c>
      <c r="F1371" s="3">
        <v>86822386</v>
      </c>
      <c r="G1371" s="3">
        <v>6873523</v>
      </c>
      <c r="H1371" s="3">
        <v>6482052</v>
      </c>
      <c r="I1371" s="3">
        <v>5487030</v>
      </c>
      <c r="J1371" s="3">
        <v>4607751</v>
      </c>
      <c r="K1371" s="3">
        <v>5073822</v>
      </c>
      <c r="L1371" s="3">
        <v>1820000</v>
      </c>
      <c r="M1371" s="3">
        <v>1820000</v>
      </c>
      <c r="N1371" s="3">
        <v>1820000</v>
      </c>
      <c r="O1371" s="3">
        <v>1820000</v>
      </c>
      <c r="P1371" s="3">
        <v>1820000</v>
      </c>
      <c r="Q1371" s="3">
        <v>7140410</v>
      </c>
      <c r="R1371" s="3">
        <v>7651893</v>
      </c>
      <c r="S1371" s="3">
        <v>6986697</v>
      </c>
      <c r="T1371" s="3">
        <v>3655036</v>
      </c>
      <c r="U1371" s="3">
        <v>-901730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1577343</v>
      </c>
      <c r="AB1371" s="3">
        <v>1433661</v>
      </c>
      <c r="AC1371" s="3">
        <v>1380716</v>
      </c>
      <c r="AD1371" s="3">
        <v>2933177</v>
      </c>
      <c r="AE1371" s="3">
        <v>2981946</v>
      </c>
      <c r="AF1371" s="3">
        <v>184348</v>
      </c>
      <c r="AG1371" s="3">
        <v>121920</v>
      </c>
      <c r="AH1371" s="3">
        <v>91920</v>
      </c>
      <c r="AI1371" s="3">
        <v>1690000</v>
      </c>
      <c r="AJ1371" s="3">
        <v>90000</v>
      </c>
      <c r="AK1371" s="3">
        <v>0</v>
      </c>
      <c r="AL1371" s="3">
        <v>0</v>
      </c>
      <c r="AM1371" s="3">
        <v>0</v>
      </c>
      <c r="AN1371" s="3">
        <v>0</v>
      </c>
      <c r="AO1371" s="3">
        <v>0</v>
      </c>
      <c r="AP1371" s="3">
        <v>83679451</v>
      </c>
      <c r="AQ1371" s="3">
        <v>91906568</v>
      </c>
      <c r="AR1371" s="3">
        <v>102026941</v>
      </c>
      <c r="AS1371" s="3">
        <v>93006759</v>
      </c>
      <c r="AT1371" s="3">
        <v>125621883</v>
      </c>
      <c r="AU1371" s="3">
        <v>3449231</v>
      </c>
      <c r="AV1371" s="3">
        <v>4008105</v>
      </c>
      <c r="AW1371" s="3">
        <v>2166700</v>
      </c>
      <c r="AX1371" s="3">
        <v>-2759871</v>
      </c>
      <c r="AY1371" s="3">
        <v>-3481648</v>
      </c>
      <c r="AZ1371" s="3">
        <v>6754726</v>
      </c>
      <c r="BA1371" s="3">
        <v>7682041</v>
      </c>
      <c r="BB1371" s="3">
        <v>5818709</v>
      </c>
      <c r="BC1371" s="3">
        <v>315783</v>
      </c>
      <c r="BD1371" s="3">
        <v>87228</v>
      </c>
      <c r="BE1371" s="3">
        <v>3305495</v>
      </c>
      <c r="BF1371" s="3">
        <v>3673936</v>
      </c>
      <c r="BG1371" s="3">
        <v>3652009</v>
      </c>
      <c r="BH1371" s="3">
        <v>3075654</v>
      </c>
      <c r="BI1371" s="3">
        <v>3568876</v>
      </c>
      <c r="BJ1371" s="5">
        <v>7.1364404714565774E-2</v>
      </c>
      <c r="BK1371" s="5">
        <v>0.12876734190822464</v>
      </c>
      <c r="BL1371" s="5">
        <v>0.18049055211387954</v>
      </c>
      <c r="BM1371" s="5">
        <v>2.7683725849713254</v>
      </c>
      <c r="BN1371" s="5">
        <v>9.1776149860136655</v>
      </c>
      <c r="BO1371" s="3">
        <v>482047</v>
      </c>
      <c r="BP1371" s="3">
        <v>989196</v>
      </c>
      <c r="BQ1371" s="3">
        <v>1050222</v>
      </c>
      <c r="BR1371" s="3">
        <v>874205</v>
      </c>
      <c r="BS1371" s="3">
        <v>800545</v>
      </c>
      <c r="BT1371" s="3">
        <v>196703</v>
      </c>
      <c r="BU1371" s="3">
        <v>159915</v>
      </c>
      <c r="BV1371" s="3">
        <v>105547</v>
      </c>
      <c r="BW1371" s="3">
        <v>45882</v>
      </c>
      <c r="BX1371" s="3">
        <v>45946</v>
      </c>
      <c r="BY1371" s="3">
        <v>482047</v>
      </c>
      <c r="BZ1371" s="3">
        <v>989196</v>
      </c>
      <c r="CA1371" s="3">
        <v>1054850</v>
      </c>
      <c r="CB1371" s="3">
        <v>878921</v>
      </c>
      <c r="CC1371" s="3">
        <v>813140</v>
      </c>
      <c r="CD1371" s="3">
        <v>3163887</v>
      </c>
      <c r="CE1371" s="3">
        <v>3178824</v>
      </c>
      <c r="CF1371" s="3">
        <v>1217397</v>
      </c>
      <c r="CG1371" s="3">
        <v>-3592910</v>
      </c>
      <c r="CH1371" s="3">
        <v>-4248842</v>
      </c>
    </row>
    <row r="1372" spans="1:86" x14ac:dyDescent="0.25">
      <c r="A1372" t="s">
        <v>1594</v>
      </c>
      <c r="B1372" s="3">
        <v>13501556</v>
      </c>
      <c r="C1372" s="3">
        <v>15772742</v>
      </c>
      <c r="D1372" s="3">
        <v>16475360</v>
      </c>
      <c r="E1372" s="3">
        <v>18306527</v>
      </c>
      <c r="F1372" s="3">
        <v>18186251</v>
      </c>
      <c r="G1372" s="3">
        <v>3636144</v>
      </c>
      <c r="H1372" s="3">
        <v>5191494</v>
      </c>
      <c r="I1372" s="3">
        <v>5365775</v>
      </c>
      <c r="J1372" s="3">
        <v>5344497</v>
      </c>
      <c r="K1372" s="3">
        <v>5049051</v>
      </c>
      <c r="L1372" s="3">
        <v>104000</v>
      </c>
      <c r="M1372" s="3">
        <v>104000</v>
      </c>
      <c r="N1372" s="3">
        <v>104000</v>
      </c>
      <c r="O1372" s="3">
        <v>104000</v>
      </c>
      <c r="P1372" s="3">
        <v>104000</v>
      </c>
      <c r="Q1372" s="3">
        <v>11074906</v>
      </c>
      <c r="R1372" s="3">
        <v>11313932</v>
      </c>
      <c r="S1372" s="3">
        <v>12171742</v>
      </c>
      <c r="T1372" s="3">
        <v>12297537</v>
      </c>
      <c r="U1372" s="3">
        <v>13866834</v>
      </c>
      <c r="V1372" s="3">
        <v>0</v>
      </c>
      <c r="W1372" s="3">
        <v>1560000</v>
      </c>
      <c r="X1372" s="3">
        <v>1560000</v>
      </c>
      <c r="Y1372" s="3">
        <v>2460000</v>
      </c>
      <c r="Z1372" s="3">
        <v>1267729</v>
      </c>
      <c r="AA1372" s="3">
        <v>485218</v>
      </c>
      <c r="AB1372" s="3">
        <v>516935</v>
      </c>
      <c r="AC1372" s="3">
        <v>516635</v>
      </c>
      <c r="AD1372" s="3">
        <v>532676</v>
      </c>
      <c r="AE1372" s="3">
        <v>302012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200036</v>
      </c>
      <c r="AL1372" s="3">
        <v>200033</v>
      </c>
      <c r="AM1372" s="3">
        <v>210869</v>
      </c>
      <c r="AN1372" s="3">
        <v>598953</v>
      </c>
      <c r="AO1372" s="3">
        <v>675303</v>
      </c>
      <c r="AP1372" s="3">
        <v>11352910</v>
      </c>
      <c r="AQ1372" s="3">
        <v>12719009</v>
      </c>
      <c r="AR1372" s="3">
        <v>14090141</v>
      </c>
      <c r="AS1372" s="3">
        <v>14858656</v>
      </c>
      <c r="AT1372" s="3">
        <v>14871211</v>
      </c>
      <c r="AU1372" s="3">
        <v>992497</v>
      </c>
      <c r="AV1372" s="3">
        <v>1254063</v>
      </c>
      <c r="AW1372" s="3">
        <v>2070350</v>
      </c>
      <c r="AX1372" s="3">
        <v>1068349</v>
      </c>
      <c r="AY1372" s="3">
        <v>2149377</v>
      </c>
      <c r="AZ1372" s="3">
        <v>1301902</v>
      </c>
      <c r="BA1372" s="3">
        <v>1613978</v>
      </c>
      <c r="BB1372" s="3">
        <v>2471996</v>
      </c>
      <c r="BC1372" s="3">
        <v>1555861</v>
      </c>
      <c r="BD1372" s="3">
        <v>2563073</v>
      </c>
      <c r="BE1372" s="3">
        <v>309405</v>
      </c>
      <c r="BF1372" s="3">
        <v>359915</v>
      </c>
      <c r="BG1372" s="3">
        <v>401646</v>
      </c>
      <c r="BH1372" s="3">
        <v>487512</v>
      </c>
      <c r="BI1372" s="3">
        <v>413696</v>
      </c>
      <c r="BJ1372" s="5">
        <v>2.6336083668355988E-2</v>
      </c>
      <c r="BK1372" s="5">
        <v>2.0697308141746664E-2</v>
      </c>
      <c r="BL1372" s="5">
        <v>2.7618167666937973E-2</v>
      </c>
      <c r="BM1372" s="5">
        <v>4.6867940002352393E-2</v>
      </c>
      <c r="BN1372" s="5">
        <v>3.6857319319426332E-2</v>
      </c>
      <c r="BO1372" s="3">
        <v>34287</v>
      </c>
      <c r="BP1372" s="3">
        <v>33405</v>
      </c>
      <c r="BQ1372" s="3">
        <v>68272</v>
      </c>
      <c r="BR1372" s="3">
        <v>72920</v>
      </c>
      <c r="BS1372" s="3">
        <v>94468</v>
      </c>
      <c r="BT1372" s="3">
        <v>4541</v>
      </c>
      <c r="BU1372" s="3">
        <v>6633</v>
      </c>
      <c r="BV1372" s="3">
        <v>4314</v>
      </c>
      <c r="BW1372" s="3">
        <v>3821</v>
      </c>
      <c r="BX1372" s="3">
        <v>2530</v>
      </c>
      <c r="BY1372" s="3">
        <v>-12803</v>
      </c>
      <c r="BZ1372" s="3">
        <v>8537</v>
      </c>
      <c r="CA1372" s="3">
        <v>82284</v>
      </c>
      <c r="CB1372" s="3">
        <v>71344</v>
      </c>
      <c r="CC1372" s="3">
        <v>120179</v>
      </c>
      <c r="CD1372" s="3">
        <v>1009841</v>
      </c>
      <c r="CE1372" s="3">
        <v>1252159</v>
      </c>
      <c r="CF1372" s="3">
        <v>1992380</v>
      </c>
      <c r="CG1372" s="3">
        <v>1000826</v>
      </c>
      <c r="CH1372" s="3">
        <v>2031728</v>
      </c>
    </row>
    <row r="1373" spans="1:86" x14ac:dyDescent="0.25">
      <c r="A1373" t="s">
        <v>1595</v>
      </c>
      <c r="B1373" s="3">
        <v>24160669</v>
      </c>
      <c r="C1373" s="3">
        <v>24752243</v>
      </c>
      <c r="D1373" s="3">
        <v>25838462</v>
      </c>
      <c r="E1373" s="3">
        <v>25011406</v>
      </c>
      <c r="F1373" s="3">
        <v>28415760</v>
      </c>
      <c r="G1373" s="3">
        <v>8484517</v>
      </c>
      <c r="H1373" s="3">
        <v>8354480</v>
      </c>
      <c r="I1373" s="3">
        <v>8169364</v>
      </c>
      <c r="J1373" s="3">
        <v>7909188</v>
      </c>
      <c r="K1373" s="3">
        <v>8019071</v>
      </c>
      <c r="L1373" s="3">
        <v>2500000</v>
      </c>
      <c r="M1373" s="3">
        <v>2500000</v>
      </c>
      <c r="N1373" s="3">
        <v>2500000</v>
      </c>
      <c r="O1373" s="3">
        <v>2500000</v>
      </c>
      <c r="P1373" s="3">
        <v>2500000</v>
      </c>
      <c r="Q1373" s="3">
        <v>13796295</v>
      </c>
      <c r="R1373" s="3">
        <v>15651076</v>
      </c>
      <c r="S1373" s="3">
        <v>16876429</v>
      </c>
      <c r="T1373" s="3">
        <v>18068812</v>
      </c>
      <c r="U1373" s="3">
        <v>19718807</v>
      </c>
      <c r="V1373" s="3">
        <v>2500000</v>
      </c>
      <c r="W1373" s="3">
        <v>2500000</v>
      </c>
      <c r="X1373" s="3">
        <v>2500000</v>
      </c>
      <c r="Y1373" s="3">
        <v>0</v>
      </c>
      <c r="Z1373" s="3">
        <v>0</v>
      </c>
      <c r="AA1373" s="3">
        <v>1682750</v>
      </c>
      <c r="AB1373" s="3">
        <v>1720466</v>
      </c>
      <c r="AC1373" s="3">
        <v>1733019</v>
      </c>
      <c r="AD1373" s="3">
        <v>1770160</v>
      </c>
      <c r="AE1373" s="3">
        <v>2299116</v>
      </c>
      <c r="AF1373" s="3">
        <v>929622</v>
      </c>
      <c r="AG1373" s="3">
        <v>929622</v>
      </c>
      <c r="AH1373" s="3">
        <v>929622</v>
      </c>
      <c r="AI1373" s="3">
        <v>930570</v>
      </c>
      <c r="AJ1373" s="3">
        <v>1380921</v>
      </c>
      <c r="AK1373" s="3">
        <v>0</v>
      </c>
      <c r="AL1373" s="3">
        <v>0</v>
      </c>
      <c r="AM1373" s="3">
        <v>45</v>
      </c>
      <c r="AN1373" s="3">
        <v>57</v>
      </c>
      <c r="AO1373" s="3">
        <v>0</v>
      </c>
      <c r="AP1373" s="3">
        <v>13722495</v>
      </c>
      <c r="AQ1373" s="3">
        <v>14565559</v>
      </c>
      <c r="AR1373" s="3">
        <v>12114922</v>
      </c>
      <c r="AS1373" s="3">
        <v>13747264</v>
      </c>
      <c r="AT1373" s="3">
        <v>16219476</v>
      </c>
      <c r="AU1373" s="3">
        <v>2387952</v>
      </c>
      <c r="AV1373" s="3">
        <v>2750383</v>
      </c>
      <c r="AW1373" s="3">
        <v>1783555</v>
      </c>
      <c r="AX1373" s="3">
        <v>1470460</v>
      </c>
      <c r="AY1373" s="3">
        <v>2360712</v>
      </c>
      <c r="AZ1373" s="3">
        <v>3028470</v>
      </c>
      <c r="BA1373" s="3">
        <v>3371553</v>
      </c>
      <c r="BB1373" s="3">
        <v>2430847</v>
      </c>
      <c r="BC1373" s="3">
        <v>2146664</v>
      </c>
      <c r="BD1373" s="3">
        <v>2951176</v>
      </c>
      <c r="BE1373" s="3">
        <v>640518</v>
      </c>
      <c r="BF1373" s="3">
        <v>621170</v>
      </c>
      <c r="BG1373" s="3">
        <v>647292</v>
      </c>
      <c r="BH1373" s="3">
        <v>676204</v>
      </c>
      <c r="BI1373" s="3">
        <v>590464</v>
      </c>
      <c r="BJ1373" s="5">
        <v>4.5452654310592477E-2</v>
      </c>
      <c r="BK1373" s="5">
        <v>1.2747834603222907E-2</v>
      </c>
      <c r="BL1373" s="5">
        <v>1.9334001687477658E-2</v>
      </c>
      <c r="BM1373" s="5">
        <v>2.4262297220244994E-2</v>
      </c>
      <c r="BN1373" s="5">
        <v>1.0673711090087476E-4</v>
      </c>
      <c r="BO1373" s="3">
        <v>137652</v>
      </c>
      <c r="BP1373" s="3">
        <v>42980</v>
      </c>
      <c r="BQ1373" s="3">
        <v>46998</v>
      </c>
      <c r="BR1373" s="3">
        <v>52083</v>
      </c>
      <c r="BS1373" s="3">
        <v>315</v>
      </c>
      <c r="BT1373" s="3">
        <v>44137</v>
      </c>
      <c r="BU1373" s="3">
        <v>41386</v>
      </c>
      <c r="BV1373" s="3">
        <v>138558</v>
      </c>
      <c r="BW1373" s="3">
        <v>235993</v>
      </c>
      <c r="BX1373" s="3">
        <v>137863</v>
      </c>
      <c r="BY1373" s="3">
        <v>138697</v>
      </c>
      <c r="BZ1373" s="3">
        <v>41725</v>
      </c>
      <c r="CA1373" s="3">
        <v>47759</v>
      </c>
      <c r="CB1373" s="3">
        <v>49801</v>
      </c>
      <c r="CC1373" s="3">
        <v>-5502</v>
      </c>
      <c r="CD1373" s="3">
        <v>2293392</v>
      </c>
      <c r="CE1373" s="3">
        <v>2750044</v>
      </c>
      <c r="CF1373" s="3">
        <v>1874354</v>
      </c>
      <c r="CG1373" s="3">
        <v>1656652</v>
      </c>
      <c r="CH1373" s="3">
        <v>2504077</v>
      </c>
    </row>
    <row r="1374" spans="1:86" x14ac:dyDescent="0.25">
      <c r="A1374" t="s">
        <v>1596</v>
      </c>
      <c r="B1374" s="3">
        <v>23046786</v>
      </c>
      <c r="C1374" s="3">
        <v>19075507</v>
      </c>
      <c r="D1374" s="3">
        <v>23874523</v>
      </c>
      <c r="E1374" s="3">
        <v>36365494</v>
      </c>
      <c r="F1374" s="3">
        <v>34469264</v>
      </c>
      <c r="G1374" s="3">
        <v>900371</v>
      </c>
      <c r="H1374" s="3">
        <v>809962</v>
      </c>
      <c r="I1374" s="3">
        <v>656301</v>
      </c>
      <c r="J1374" s="3">
        <v>797875</v>
      </c>
      <c r="K1374" s="3">
        <v>1519741</v>
      </c>
      <c r="L1374" s="3">
        <v>1549200</v>
      </c>
      <c r="M1374" s="3">
        <v>1549200</v>
      </c>
      <c r="N1374" s="3">
        <v>1549200</v>
      </c>
      <c r="O1374" s="3">
        <v>1549200</v>
      </c>
      <c r="P1374" s="3">
        <v>1549200</v>
      </c>
      <c r="Q1374" s="3">
        <v>2514921</v>
      </c>
      <c r="R1374" s="3">
        <v>2344847</v>
      </c>
      <c r="S1374" s="3">
        <v>2765120</v>
      </c>
      <c r="T1374" s="3">
        <v>3889516</v>
      </c>
      <c r="U1374" s="3">
        <v>3635922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1362037</v>
      </c>
      <c r="AB1374" s="3">
        <v>1263271</v>
      </c>
      <c r="AC1374" s="3">
        <v>1279894</v>
      </c>
      <c r="AD1374" s="3">
        <v>1226063</v>
      </c>
      <c r="AE1374" s="3">
        <v>1308226</v>
      </c>
      <c r="AF1374" s="3">
        <v>23447</v>
      </c>
      <c r="AG1374" s="3">
        <v>20924</v>
      </c>
      <c r="AH1374" s="3">
        <v>106218</v>
      </c>
      <c r="AI1374" s="3">
        <v>85056</v>
      </c>
      <c r="AJ1374" s="3">
        <v>65602</v>
      </c>
      <c r="AK1374" s="3">
        <v>24404</v>
      </c>
      <c r="AL1374" s="3">
        <v>193</v>
      </c>
      <c r="AM1374" s="3">
        <v>0</v>
      </c>
      <c r="AN1374" s="3">
        <v>0</v>
      </c>
      <c r="AO1374" s="3">
        <v>0</v>
      </c>
      <c r="AP1374" s="3">
        <v>31911286</v>
      </c>
      <c r="AQ1374" s="3">
        <v>25773979</v>
      </c>
      <c r="AR1374" s="3">
        <v>29200166</v>
      </c>
      <c r="AS1374" s="3">
        <v>41023573</v>
      </c>
      <c r="AT1374" s="3">
        <v>37782963</v>
      </c>
      <c r="AU1374" s="3">
        <v>1631100</v>
      </c>
      <c r="AV1374" s="3">
        <v>1424467</v>
      </c>
      <c r="AW1374" s="3">
        <v>1676987</v>
      </c>
      <c r="AX1374" s="3">
        <v>3536351</v>
      </c>
      <c r="AY1374" s="3">
        <v>2903911</v>
      </c>
      <c r="AZ1374" s="3">
        <v>1881956</v>
      </c>
      <c r="BA1374" s="3">
        <v>1657466</v>
      </c>
      <c r="BB1374" s="3">
        <v>1918433</v>
      </c>
      <c r="BC1374" s="3">
        <v>4147523</v>
      </c>
      <c r="BD1374" s="3">
        <v>3254690</v>
      </c>
      <c r="BE1374" s="3">
        <v>250856</v>
      </c>
      <c r="BF1374" s="3">
        <v>232999</v>
      </c>
      <c r="BG1374" s="3">
        <v>241446</v>
      </c>
      <c r="BH1374" s="3">
        <v>611172</v>
      </c>
      <c r="BI1374" s="3">
        <v>350779</v>
      </c>
      <c r="BJ1374" s="5">
        <v>1.9324575069767837E-2</v>
      </c>
      <c r="BK1374" s="5">
        <v>3.5666493309666682E-2</v>
      </c>
      <c r="BL1374" s="5">
        <v>4.9325152350903054E-2</v>
      </c>
      <c r="BM1374" s="5">
        <v>2.2992036451636316E-2</v>
      </c>
      <c r="BN1374" s="5">
        <v>6.5586584282988553E-2</v>
      </c>
      <c r="BO1374" s="3">
        <v>36368</v>
      </c>
      <c r="BP1374" s="3">
        <v>59116</v>
      </c>
      <c r="BQ1374" s="3">
        <v>94627</v>
      </c>
      <c r="BR1374" s="3">
        <v>95360</v>
      </c>
      <c r="BS1374" s="3">
        <v>213464</v>
      </c>
      <c r="BT1374" s="3">
        <v>5444</v>
      </c>
      <c r="BU1374" s="3">
        <v>322</v>
      </c>
      <c r="BV1374" s="3">
        <v>33091</v>
      </c>
      <c r="BW1374" s="3">
        <v>122114</v>
      </c>
      <c r="BX1374" s="3">
        <v>42747</v>
      </c>
      <c r="BY1374" s="3">
        <v>36879</v>
      </c>
      <c r="BZ1374" s="3">
        <v>62234</v>
      </c>
      <c r="CA1374" s="3">
        <v>98761</v>
      </c>
      <c r="CB1374" s="3">
        <v>92473</v>
      </c>
      <c r="CC1374" s="3">
        <v>208811</v>
      </c>
      <c r="CD1374" s="3">
        <v>1599665</v>
      </c>
      <c r="CE1374" s="3">
        <v>1362555</v>
      </c>
      <c r="CF1374" s="3">
        <v>1611317</v>
      </c>
      <c r="CG1374" s="3">
        <v>3565992</v>
      </c>
      <c r="CH1374" s="3">
        <v>2737847</v>
      </c>
    </row>
    <row r="1375" spans="1:86" x14ac:dyDescent="0.25">
      <c r="A1375" t="s">
        <v>1597</v>
      </c>
      <c r="B1375" s="3">
        <v>683664000</v>
      </c>
      <c r="C1375" s="3">
        <v>733952000</v>
      </c>
      <c r="D1375" s="3">
        <v>730382000</v>
      </c>
      <c r="E1375" s="3">
        <v>783187000</v>
      </c>
      <c r="F1375" s="3">
        <v>800790000</v>
      </c>
      <c r="G1375" s="3">
        <v>58149000</v>
      </c>
      <c r="H1375" s="3">
        <v>55817000</v>
      </c>
      <c r="I1375" s="3">
        <v>54264000</v>
      </c>
      <c r="J1375" s="3">
        <v>52573000</v>
      </c>
      <c r="K1375" s="3">
        <v>68283000</v>
      </c>
      <c r="L1375" s="3">
        <v>32910000</v>
      </c>
      <c r="M1375" s="3">
        <v>32910000</v>
      </c>
      <c r="N1375" s="3">
        <v>32910000</v>
      </c>
      <c r="O1375" s="3">
        <v>32910000</v>
      </c>
      <c r="P1375" s="3">
        <v>33263000</v>
      </c>
      <c r="Q1375" s="3">
        <v>163303000</v>
      </c>
      <c r="R1375" s="3">
        <v>178290000</v>
      </c>
      <c r="S1375" s="3">
        <v>194440000</v>
      </c>
      <c r="T1375" s="3">
        <v>200624000</v>
      </c>
      <c r="U1375" s="3">
        <v>210879000</v>
      </c>
      <c r="V1375" s="3">
        <v>43413000</v>
      </c>
      <c r="W1375" s="3">
        <v>107070000</v>
      </c>
      <c r="X1375" s="3">
        <v>105920000</v>
      </c>
      <c r="Y1375" s="3">
        <v>53477000</v>
      </c>
      <c r="Z1375" s="3">
        <v>133945000</v>
      </c>
      <c r="AA1375" s="3">
        <v>22738000</v>
      </c>
      <c r="AB1375" s="3">
        <v>23504000</v>
      </c>
      <c r="AC1375" s="3">
        <v>24077000</v>
      </c>
      <c r="AD1375" s="3">
        <v>25342000</v>
      </c>
      <c r="AE1375" s="3">
        <v>57888000</v>
      </c>
      <c r="AF1375" s="3">
        <v>12675000</v>
      </c>
      <c r="AG1375" s="3">
        <v>13469000</v>
      </c>
      <c r="AH1375" s="3">
        <v>14538000</v>
      </c>
      <c r="AI1375" s="3">
        <v>15102000</v>
      </c>
      <c r="AJ1375" s="3">
        <v>15585000</v>
      </c>
      <c r="AK1375" s="3">
        <v>162852000</v>
      </c>
      <c r="AL1375" s="3">
        <v>110527000</v>
      </c>
      <c r="AM1375" s="3">
        <v>90722000</v>
      </c>
      <c r="AN1375" s="3">
        <v>179973000</v>
      </c>
      <c r="AO1375" s="3">
        <v>67704000</v>
      </c>
      <c r="AP1375" s="3">
        <v>1128425000</v>
      </c>
      <c r="AQ1375" s="3">
        <v>1207984000</v>
      </c>
      <c r="AR1375" s="3">
        <v>1245754000</v>
      </c>
      <c r="AS1375" s="3">
        <v>1262541000</v>
      </c>
      <c r="AT1375" s="3">
        <v>1366713000</v>
      </c>
      <c r="AU1375" s="3">
        <v>63181000</v>
      </c>
      <c r="AV1375" s="3">
        <v>71093000</v>
      </c>
      <c r="AW1375" s="3">
        <v>79298000</v>
      </c>
      <c r="AX1375" s="3">
        <v>76938000</v>
      </c>
      <c r="AY1375" s="3">
        <v>78174000</v>
      </c>
      <c r="AZ1375" s="3">
        <v>73850000</v>
      </c>
      <c r="BA1375" s="3">
        <v>82848000</v>
      </c>
      <c r="BB1375" s="3">
        <v>91401000</v>
      </c>
      <c r="BC1375" s="3">
        <v>89738000</v>
      </c>
      <c r="BD1375" s="3">
        <v>92975000</v>
      </c>
      <c r="BE1375" s="3">
        <v>10669000</v>
      </c>
      <c r="BF1375" s="3">
        <v>11755000</v>
      </c>
      <c r="BG1375" s="3">
        <v>12103000</v>
      </c>
      <c r="BH1375" s="3">
        <v>12800000</v>
      </c>
      <c r="BI1375" s="3">
        <v>14801000</v>
      </c>
      <c r="BJ1375" s="5">
        <v>8.2708192281651993E-2</v>
      </c>
      <c r="BK1375" s="5">
        <v>5.598203939745075E-2</v>
      </c>
      <c r="BL1375" s="5">
        <v>7.6870056126300587E-2</v>
      </c>
      <c r="BM1375" s="5">
        <v>8.7019991530901064E-2</v>
      </c>
      <c r="BN1375" s="5">
        <v>0.11175047055660124</v>
      </c>
      <c r="BO1375" s="3">
        <v>6108000</v>
      </c>
      <c r="BP1375" s="3">
        <v>4638000</v>
      </c>
      <c r="BQ1375" s="3">
        <v>7026000</v>
      </c>
      <c r="BR1375" s="3">
        <v>7809000</v>
      </c>
      <c r="BS1375" s="3">
        <v>10390000</v>
      </c>
      <c r="BT1375" s="3">
        <v>1587000</v>
      </c>
      <c r="BU1375" s="3">
        <v>2186000</v>
      </c>
      <c r="BV1375" s="3">
        <v>2833000</v>
      </c>
      <c r="BW1375" s="3">
        <v>2288000</v>
      </c>
      <c r="BX1375" s="3">
        <v>3589000</v>
      </c>
      <c r="BY1375" s="3">
        <v>6305000</v>
      </c>
      <c r="BZ1375" s="3">
        <v>4405000</v>
      </c>
      <c r="CA1375" s="3">
        <v>6901000</v>
      </c>
      <c r="CB1375" s="3">
        <v>7917000</v>
      </c>
      <c r="CC1375" s="3">
        <v>10449000</v>
      </c>
      <c r="CD1375" s="3">
        <v>58463000</v>
      </c>
      <c r="CE1375" s="3">
        <v>68874000</v>
      </c>
      <c r="CF1375" s="3">
        <v>75230000</v>
      </c>
      <c r="CG1375" s="3">
        <v>71309000</v>
      </c>
      <c r="CH1375" s="3">
        <v>71314000</v>
      </c>
    </row>
    <row r="1376" spans="1:86" x14ac:dyDescent="0.25">
      <c r="A1376" t="s">
        <v>1598</v>
      </c>
      <c r="B1376" s="3">
        <v>6407053</v>
      </c>
      <c r="C1376" s="3">
        <v>5891688</v>
      </c>
      <c r="D1376" s="3">
        <v>9775711</v>
      </c>
      <c r="E1376" s="3">
        <v>14298117</v>
      </c>
      <c r="F1376" s="3">
        <v>26731828</v>
      </c>
      <c r="G1376" s="3">
        <v>2033588</v>
      </c>
      <c r="H1376" s="3">
        <v>2041549</v>
      </c>
      <c r="I1376" s="3">
        <v>2145199</v>
      </c>
      <c r="J1376" s="3">
        <v>2277958</v>
      </c>
      <c r="K1376" s="3">
        <v>3010616</v>
      </c>
      <c r="L1376" s="3">
        <v>90000</v>
      </c>
      <c r="M1376" s="3">
        <v>90000</v>
      </c>
      <c r="N1376" s="3">
        <v>90000</v>
      </c>
      <c r="O1376" s="3">
        <v>90000</v>
      </c>
      <c r="P1376" s="3">
        <v>90000</v>
      </c>
      <c r="Q1376" s="3">
        <v>2347663</v>
      </c>
      <c r="R1376" s="3">
        <v>2214446</v>
      </c>
      <c r="S1376" s="3">
        <v>2386960</v>
      </c>
      <c r="T1376" s="3">
        <v>5170933</v>
      </c>
      <c r="U1376" s="3">
        <v>12821540</v>
      </c>
      <c r="V1376" s="3">
        <v>1116948</v>
      </c>
      <c r="W1376" s="3">
        <v>993422</v>
      </c>
      <c r="X1376" s="3">
        <v>868503</v>
      </c>
      <c r="Y1376" s="3">
        <v>769954</v>
      </c>
      <c r="Z1376" s="3">
        <v>673473</v>
      </c>
      <c r="AA1376" s="3">
        <v>284112</v>
      </c>
      <c r="AB1376" s="3">
        <v>331235</v>
      </c>
      <c r="AC1376" s="3">
        <v>449155</v>
      </c>
      <c r="AD1376" s="3">
        <v>518797</v>
      </c>
      <c r="AE1376" s="3">
        <v>576585</v>
      </c>
      <c r="AF1376" s="3">
        <v>158500</v>
      </c>
      <c r="AG1376" s="3">
        <v>183500</v>
      </c>
      <c r="AH1376" s="3">
        <v>199500</v>
      </c>
      <c r="AI1376" s="3">
        <v>227052</v>
      </c>
      <c r="AJ1376" s="3">
        <v>264052</v>
      </c>
      <c r="AK1376" s="3">
        <v>86580</v>
      </c>
      <c r="AL1376" s="3">
        <v>297463</v>
      </c>
      <c r="AM1376" s="3">
        <v>439883</v>
      </c>
      <c r="AN1376" s="3">
        <v>369692</v>
      </c>
      <c r="AO1376" s="3">
        <v>174977</v>
      </c>
      <c r="AP1376" s="3">
        <v>9468444</v>
      </c>
      <c r="AQ1376" s="3">
        <v>7297730</v>
      </c>
      <c r="AR1376" s="3">
        <v>11454221</v>
      </c>
      <c r="AS1376" s="3">
        <v>31282315</v>
      </c>
      <c r="AT1376" s="3">
        <v>51862142</v>
      </c>
      <c r="AU1376" s="3">
        <v>433338</v>
      </c>
      <c r="AV1376" s="3">
        <v>399261</v>
      </c>
      <c r="AW1376" s="3">
        <v>457737</v>
      </c>
      <c r="AX1376" s="3">
        <v>4297319</v>
      </c>
      <c r="AY1376" s="3">
        <v>14429523</v>
      </c>
      <c r="AZ1376" s="3">
        <v>570588</v>
      </c>
      <c r="BA1376" s="3">
        <v>539956</v>
      </c>
      <c r="BB1376" s="3">
        <v>725886</v>
      </c>
      <c r="BC1376" s="3">
        <v>4547997</v>
      </c>
      <c r="BD1376" s="3">
        <v>14655319</v>
      </c>
      <c r="BE1376" s="3">
        <v>137250</v>
      </c>
      <c r="BF1376" s="3">
        <v>140695</v>
      </c>
      <c r="BG1376" s="3">
        <v>268149</v>
      </c>
      <c r="BH1376" s="3">
        <v>250678</v>
      </c>
      <c r="BI1376" s="3">
        <v>225796</v>
      </c>
      <c r="BJ1376" s="5">
        <v>0.12804860950458125</v>
      </c>
      <c r="BK1376" s="5">
        <v>9.3524287164139297E-2</v>
      </c>
      <c r="BL1376" s="5">
        <v>0.10565433139639006</v>
      </c>
      <c r="BM1376" s="5">
        <v>1.4068390986185788E-2</v>
      </c>
      <c r="BN1376" s="5">
        <v>4.2659596833067911E-3</v>
      </c>
      <c r="BO1376" s="3">
        <v>73063</v>
      </c>
      <c r="BP1376" s="3">
        <v>50499</v>
      </c>
      <c r="BQ1376" s="3">
        <v>76693</v>
      </c>
      <c r="BR1376" s="3">
        <v>63983</v>
      </c>
      <c r="BS1376" s="3">
        <v>62519</v>
      </c>
      <c r="BT1376" s="3">
        <v>8181</v>
      </c>
      <c r="BU1376" s="3">
        <v>898</v>
      </c>
      <c r="BV1376" s="3">
        <v>551</v>
      </c>
      <c r="BW1376" s="3">
        <v>3533</v>
      </c>
      <c r="BX1376" s="3">
        <v>68075</v>
      </c>
      <c r="BY1376" s="3">
        <v>73063</v>
      </c>
      <c r="BZ1376" s="3">
        <v>50499</v>
      </c>
      <c r="CA1376" s="3">
        <v>76693</v>
      </c>
      <c r="CB1376" s="3">
        <v>77090</v>
      </c>
      <c r="CC1376" s="3">
        <v>204426</v>
      </c>
      <c r="CD1376" s="3">
        <v>368456</v>
      </c>
      <c r="CE1376" s="3">
        <v>349660</v>
      </c>
      <c r="CF1376" s="3">
        <v>381595</v>
      </c>
      <c r="CG1376" s="3">
        <v>4223762</v>
      </c>
      <c r="CH1376" s="3">
        <v>14293172</v>
      </c>
    </row>
    <row r="1377" spans="1:86" x14ac:dyDescent="0.25">
      <c r="A1377" t="s">
        <v>1599</v>
      </c>
      <c r="B1377" s="3">
        <v>237415606</v>
      </c>
      <c r="C1377" s="3">
        <v>239346832</v>
      </c>
      <c r="D1377" s="3">
        <v>253618547</v>
      </c>
      <c r="E1377" s="3">
        <v>124633870</v>
      </c>
      <c r="F1377" s="3">
        <v>159387790</v>
      </c>
      <c r="G1377" s="3">
        <v>113517523</v>
      </c>
      <c r="H1377" s="3">
        <v>94381392</v>
      </c>
      <c r="I1377" s="3">
        <v>85717524</v>
      </c>
      <c r="J1377" s="3">
        <v>70621778</v>
      </c>
      <c r="K1377" s="3">
        <v>54688294</v>
      </c>
      <c r="L1377" s="3">
        <v>129356960</v>
      </c>
      <c r="M1377" s="3">
        <v>129356960</v>
      </c>
      <c r="N1377" s="3">
        <v>129356960</v>
      </c>
      <c r="O1377" s="3">
        <v>50000000</v>
      </c>
      <c r="P1377" s="3">
        <v>2000000</v>
      </c>
      <c r="Q1377" s="3">
        <v>36556450</v>
      </c>
      <c r="R1377" s="3">
        <v>40888921</v>
      </c>
      <c r="S1377" s="3">
        <v>43933841</v>
      </c>
      <c r="T1377" s="3">
        <v>13399113</v>
      </c>
      <c r="U1377" s="3">
        <v>12653717</v>
      </c>
      <c r="V1377" s="3">
        <v>0</v>
      </c>
      <c r="W1377" s="3">
        <v>0</v>
      </c>
      <c r="X1377" s="3">
        <v>0</v>
      </c>
      <c r="Y1377" s="3">
        <v>0</v>
      </c>
      <c r="Z1377" s="3">
        <v>72817564</v>
      </c>
      <c r="AA1377" s="3">
        <v>28875357</v>
      </c>
      <c r="AB1377" s="3">
        <v>34066018</v>
      </c>
      <c r="AC1377" s="3">
        <v>31468347</v>
      </c>
      <c r="AD1377" s="3">
        <v>29121520</v>
      </c>
      <c r="AE1377" s="3">
        <v>29293661</v>
      </c>
      <c r="AF1377" s="3">
        <v>2604956</v>
      </c>
      <c r="AG1377" s="3">
        <v>8845736</v>
      </c>
      <c r="AH1377" s="3">
        <v>6286722</v>
      </c>
      <c r="AI1377" s="3">
        <v>3924235</v>
      </c>
      <c r="AJ1377" s="3">
        <v>7786723</v>
      </c>
      <c r="AK1377" s="3">
        <v>0</v>
      </c>
      <c r="AL1377" s="3">
        <v>0</v>
      </c>
      <c r="AM1377" s="3">
        <v>0</v>
      </c>
      <c r="AN1377" s="3">
        <v>0</v>
      </c>
      <c r="AO1377" s="3">
        <v>8739696</v>
      </c>
      <c r="AP1377" s="3">
        <v>232300824</v>
      </c>
      <c r="AQ1377" s="3">
        <v>244633637</v>
      </c>
      <c r="AR1377" s="3">
        <v>264754789</v>
      </c>
      <c r="AS1377" s="3">
        <v>240514386</v>
      </c>
      <c r="AT1377" s="3">
        <v>161797784</v>
      </c>
      <c r="AU1377" s="3">
        <v>11213341</v>
      </c>
      <c r="AV1377" s="3">
        <v>-4116073</v>
      </c>
      <c r="AW1377" s="3">
        <v>20692899</v>
      </c>
      <c r="AX1377" s="3">
        <v>-3588767</v>
      </c>
      <c r="AY1377" s="3">
        <v>15574528</v>
      </c>
      <c r="AZ1377" s="3">
        <v>60666059</v>
      </c>
      <c r="BA1377" s="3">
        <v>37279352</v>
      </c>
      <c r="BB1377" s="3">
        <v>54122581</v>
      </c>
      <c r="BC1377" s="3">
        <v>23338642</v>
      </c>
      <c r="BD1377" s="3">
        <v>24597706</v>
      </c>
      <c r="BE1377" s="3">
        <v>49452718</v>
      </c>
      <c r="BF1377" s="3">
        <v>41395425</v>
      </c>
      <c r="BG1377" s="3">
        <v>33429682</v>
      </c>
      <c r="BH1377" s="3">
        <v>26927409</v>
      </c>
      <c r="BI1377" s="3">
        <v>9023178</v>
      </c>
      <c r="BJ1377" s="5">
        <v>7.6372193552246405E-4</v>
      </c>
      <c r="BK1377" s="5">
        <v>1.0461555233041605E-5</v>
      </c>
      <c r="BL1377" s="5">
        <v>1.3506377310424275E-5</v>
      </c>
      <c r="BM1377" s="5">
        <v>1.1226017349252798E-5</v>
      </c>
      <c r="BN1377" s="5">
        <v>0.1249640108715829</v>
      </c>
      <c r="BO1377" s="3">
        <v>46332</v>
      </c>
      <c r="BP1377" s="3">
        <v>390</v>
      </c>
      <c r="BQ1377" s="3">
        <v>731</v>
      </c>
      <c r="BR1377" s="3">
        <v>262</v>
      </c>
      <c r="BS1377" s="3">
        <v>3073828</v>
      </c>
      <c r="BT1377" s="3">
        <v>133663</v>
      </c>
      <c r="BU1377" s="3">
        <v>67283</v>
      </c>
      <c r="BV1377" s="3">
        <v>226571</v>
      </c>
      <c r="BW1377" s="3">
        <v>92243</v>
      </c>
      <c r="BX1377" s="3">
        <v>3117189</v>
      </c>
      <c r="BY1377" s="3">
        <v>947218</v>
      </c>
      <c r="BZ1377" s="3">
        <v>-12720930</v>
      </c>
      <c r="CA1377" s="3">
        <v>11170199</v>
      </c>
      <c r="CB1377" s="3">
        <v>-12206472</v>
      </c>
      <c r="CC1377" s="3">
        <v>2409346</v>
      </c>
      <c r="CD1377" s="3">
        <v>10399786</v>
      </c>
      <c r="CE1377" s="3">
        <v>8672140</v>
      </c>
      <c r="CF1377" s="3">
        <v>9749271</v>
      </c>
      <c r="CG1377" s="3">
        <v>8709948</v>
      </c>
      <c r="CH1377" s="3">
        <v>16282371</v>
      </c>
    </row>
    <row r="1378" spans="1:86" x14ac:dyDescent="0.25">
      <c r="A1378" t="s">
        <v>1600</v>
      </c>
      <c r="B1378" s="3">
        <v>179853507</v>
      </c>
      <c r="C1378" s="3">
        <v>177385091</v>
      </c>
      <c r="D1378" s="3">
        <v>179394441</v>
      </c>
      <c r="E1378" s="3">
        <v>185767150</v>
      </c>
      <c r="F1378" s="3">
        <v>164565561</v>
      </c>
      <c r="G1378" s="3">
        <v>26625442</v>
      </c>
      <c r="H1378" s="3">
        <v>26849445</v>
      </c>
      <c r="I1378" s="3">
        <v>28016641</v>
      </c>
      <c r="J1378" s="3">
        <v>34157881</v>
      </c>
      <c r="K1378" s="3">
        <v>37698269</v>
      </c>
      <c r="L1378" s="3">
        <v>20000000</v>
      </c>
      <c r="M1378" s="3">
        <v>20000000</v>
      </c>
      <c r="N1378" s="3">
        <v>20000000</v>
      </c>
      <c r="O1378" s="3">
        <v>20000000</v>
      </c>
      <c r="P1378" s="3">
        <v>20000000</v>
      </c>
      <c r="Q1378" s="3">
        <v>49055837</v>
      </c>
      <c r="R1378" s="3">
        <v>49293951</v>
      </c>
      <c r="S1378" s="3">
        <v>43550763</v>
      </c>
      <c r="T1378" s="3">
        <v>38520398</v>
      </c>
      <c r="U1378" s="3">
        <v>47269226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36315797</v>
      </c>
      <c r="AB1378" s="3">
        <v>34949422</v>
      </c>
      <c r="AC1378" s="3">
        <v>33963269</v>
      </c>
      <c r="AD1378" s="3">
        <v>35176533</v>
      </c>
      <c r="AE1378" s="3">
        <v>33389185</v>
      </c>
      <c r="AF1378" s="3">
        <v>29671009</v>
      </c>
      <c r="AG1378" s="3">
        <v>28438806</v>
      </c>
      <c r="AH1378" s="3">
        <v>27949529</v>
      </c>
      <c r="AI1378" s="3">
        <v>29210952</v>
      </c>
      <c r="AJ1378" s="3">
        <v>27771121</v>
      </c>
      <c r="AK1378" s="3">
        <v>7795354</v>
      </c>
      <c r="AL1378" s="3">
        <v>2029179</v>
      </c>
      <c r="AM1378" s="3">
        <v>2750168</v>
      </c>
      <c r="AN1378" s="3">
        <v>21344545</v>
      </c>
      <c r="AO1378" s="3">
        <v>2441461</v>
      </c>
      <c r="AP1378" s="3">
        <v>332424141</v>
      </c>
      <c r="AQ1378" s="3">
        <v>367207624</v>
      </c>
      <c r="AR1378" s="3">
        <v>363577480</v>
      </c>
      <c r="AS1378" s="3">
        <v>326119864</v>
      </c>
      <c r="AT1378" s="3">
        <v>333589484</v>
      </c>
      <c r="AU1378" s="3">
        <v>17206895</v>
      </c>
      <c r="AV1378" s="3">
        <v>18711794</v>
      </c>
      <c r="AW1378" s="3">
        <v>10943648</v>
      </c>
      <c r="AX1378" s="3">
        <v>1622962</v>
      </c>
      <c r="AY1378" s="3">
        <v>18979412</v>
      </c>
      <c r="AZ1378" s="3">
        <v>22894716</v>
      </c>
      <c r="BA1378" s="3">
        <v>23986719</v>
      </c>
      <c r="BB1378" s="3">
        <v>15785376</v>
      </c>
      <c r="BC1378" s="3">
        <v>6790327</v>
      </c>
      <c r="BD1378" s="3">
        <v>24821876</v>
      </c>
      <c r="BE1378" s="3">
        <v>5687821</v>
      </c>
      <c r="BF1378" s="3">
        <v>5274925</v>
      </c>
      <c r="BG1378" s="3">
        <v>4841728</v>
      </c>
      <c r="BH1378" s="3">
        <v>5167365</v>
      </c>
      <c r="BI1378" s="3">
        <v>5842464</v>
      </c>
      <c r="BJ1378" s="5">
        <v>4.0362370077008165E-2</v>
      </c>
      <c r="BK1378" s="5">
        <v>1.0961649235979294E-2</v>
      </c>
      <c r="BL1378" s="5">
        <v>1.317466242172502E-2</v>
      </c>
      <c r="BM1378" s="5">
        <v>4.1282695222188859E-2</v>
      </c>
      <c r="BN1378" s="5">
        <v>1.5583592473026616E-2</v>
      </c>
      <c r="BO1378" s="3">
        <v>924085</v>
      </c>
      <c r="BP1378" s="3">
        <v>262934</v>
      </c>
      <c r="BQ1378" s="3">
        <v>207967</v>
      </c>
      <c r="BR1378" s="3">
        <v>280323</v>
      </c>
      <c r="BS1378" s="3">
        <v>386814</v>
      </c>
      <c r="BT1378" s="3">
        <v>1011628</v>
      </c>
      <c r="BU1378" s="3">
        <v>101582</v>
      </c>
      <c r="BV1378" s="3">
        <v>40242</v>
      </c>
      <c r="BW1378" s="3">
        <v>2280</v>
      </c>
      <c r="BX1378" s="3">
        <v>403</v>
      </c>
      <c r="BY1378" s="3">
        <v>902486</v>
      </c>
      <c r="BZ1378" s="3">
        <v>235394</v>
      </c>
      <c r="CA1378" s="3">
        <v>212418</v>
      </c>
      <c r="CB1378" s="3">
        <v>278802</v>
      </c>
      <c r="CC1378" s="3">
        <v>392292</v>
      </c>
      <c r="CD1378" s="3">
        <v>17316037</v>
      </c>
      <c r="CE1378" s="3">
        <v>18577982</v>
      </c>
      <c r="CF1378" s="3">
        <v>10771472</v>
      </c>
      <c r="CG1378" s="3">
        <v>1346440</v>
      </c>
      <c r="CH1378" s="3">
        <v>18587523</v>
      </c>
    </row>
    <row r="1379" spans="1:86" x14ac:dyDescent="0.25">
      <c r="A1379" t="s">
        <v>1601</v>
      </c>
      <c r="B1379" s="3">
        <v>14418266</v>
      </c>
      <c r="C1379" s="3">
        <v>13376175</v>
      </c>
      <c r="D1379" s="3">
        <v>12849605</v>
      </c>
      <c r="E1379" s="3">
        <v>13238560</v>
      </c>
      <c r="F1379" s="3">
        <v>13241904</v>
      </c>
      <c r="G1379" s="3">
        <v>278088</v>
      </c>
      <c r="H1379" s="3">
        <v>335565</v>
      </c>
      <c r="I1379" s="3">
        <v>860125</v>
      </c>
      <c r="J1379" s="3">
        <v>737483</v>
      </c>
      <c r="K1379" s="3">
        <v>727701</v>
      </c>
      <c r="L1379" s="3">
        <v>100000</v>
      </c>
      <c r="M1379" s="3">
        <v>100000</v>
      </c>
      <c r="N1379" s="3">
        <v>100000</v>
      </c>
      <c r="O1379" s="3">
        <v>100000</v>
      </c>
      <c r="P1379" s="3">
        <v>100000</v>
      </c>
      <c r="Q1379" s="3">
        <v>4759280</v>
      </c>
      <c r="R1379" s="3">
        <v>4991457</v>
      </c>
      <c r="S1379" s="3">
        <v>5398142</v>
      </c>
      <c r="T1379" s="3">
        <v>5855065</v>
      </c>
      <c r="U1379" s="3">
        <v>5747693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1451314</v>
      </c>
      <c r="AB1379" s="3">
        <v>1477304</v>
      </c>
      <c r="AC1379" s="3">
        <v>1572370</v>
      </c>
      <c r="AD1379" s="3">
        <v>1209547</v>
      </c>
      <c r="AE1379" s="3">
        <v>3061042</v>
      </c>
      <c r="AF1379" s="3">
        <v>796906</v>
      </c>
      <c r="AG1379" s="3">
        <v>752646</v>
      </c>
      <c r="AH1379" s="3">
        <v>783017</v>
      </c>
      <c r="AI1379" s="3">
        <v>552254</v>
      </c>
      <c r="AJ1379" s="3">
        <v>302639</v>
      </c>
      <c r="AK1379" s="3">
        <v>2851698</v>
      </c>
      <c r="AL1379" s="3">
        <v>3015223</v>
      </c>
      <c r="AM1379" s="3">
        <v>1304227</v>
      </c>
      <c r="AN1379" s="3">
        <v>647137</v>
      </c>
      <c r="AO1379" s="3">
        <v>405</v>
      </c>
      <c r="AP1379" s="3">
        <v>19295580</v>
      </c>
      <c r="AQ1379" s="3">
        <v>16645566</v>
      </c>
      <c r="AR1379" s="3">
        <v>18360420</v>
      </c>
      <c r="AS1379" s="3">
        <v>15668668</v>
      </c>
      <c r="AT1379" s="3">
        <v>15592705</v>
      </c>
      <c r="AU1379" s="3">
        <v>543603</v>
      </c>
      <c r="AV1379" s="3">
        <v>317205</v>
      </c>
      <c r="AW1379" s="3">
        <v>604016</v>
      </c>
      <c r="AX1379" s="3">
        <v>549185</v>
      </c>
      <c r="AY1379" s="3">
        <v>-18178</v>
      </c>
      <c r="AZ1379" s="3">
        <v>892307</v>
      </c>
      <c r="BA1379" s="3">
        <v>743761</v>
      </c>
      <c r="BB1379" s="3">
        <v>800821</v>
      </c>
      <c r="BC1379" s="3">
        <v>760695</v>
      </c>
      <c r="BD1379" s="3">
        <v>181491</v>
      </c>
      <c r="BE1379" s="3">
        <v>348704</v>
      </c>
      <c r="BF1379" s="3">
        <v>426556</v>
      </c>
      <c r="BG1379" s="3">
        <v>196805</v>
      </c>
      <c r="BH1379" s="3">
        <v>211510</v>
      </c>
      <c r="BI1379" s="3">
        <v>199669</v>
      </c>
      <c r="BJ1379" s="5">
        <v>0.11954966171956513</v>
      </c>
      <c r="BK1379" s="5">
        <v>0.1248021877995754</v>
      </c>
      <c r="BL1379" s="5">
        <v>0.11460988160899876</v>
      </c>
      <c r="BM1379" s="5">
        <v>0.12104062732106824</v>
      </c>
      <c r="BN1379" s="5">
        <v>0.55932250084026203</v>
      </c>
      <c r="BO1379" s="3">
        <v>106675</v>
      </c>
      <c r="BP1379" s="3">
        <v>92823</v>
      </c>
      <c r="BQ1379" s="3">
        <v>91782</v>
      </c>
      <c r="BR1379" s="3">
        <v>92075</v>
      </c>
      <c r="BS1379" s="3">
        <v>101512</v>
      </c>
      <c r="BT1379" s="3">
        <v>219801</v>
      </c>
      <c r="BU1379" s="3">
        <v>181893</v>
      </c>
      <c r="BV1379" s="3">
        <v>236400</v>
      </c>
      <c r="BW1379" s="3">
        <v>211524</v>
      </c>
      <c r="BX1379" s="3">
        <v>199588</v>
      </c>
      <c r="BY1379" s="3">
        <v>106675</v>
      </c>
      <c r="BZ1379" s="3">
        <v>92823</v>
      </c>
      <c r="CA1379" s="3">
        <v>91782</v>
      </c>
      <c r="CB1379" s="3">
        <v>92075</v>
      </c>
      <c r="CC1379" s="3">
        <v>106852</v>
      </c>
      <c r="CD1379" s="3">
        <v>656729</v>
      </c>
      <c r="CE1379" s="3">
        <v>406275</v>
      </c>
      <c r="CF1379" s="3">
        <v>748634</v>
      </c>
      <c r="CG1379" s="3">
        <v>668634</v>
      </c>
      <c r="CH1379" s="3">
        <v>74558</v>
      </c>
    </row>
    <row r="1380" spans="1:86" x14ac:dyDescent="0.25">
      <c r="A1380" t="s">
        <v>1602</v>
      </c>
      <c r="B1380" s="3">
        <v>28292990</v>
      </c>
      <c r="C1380" s="3">
        <v>36189189</v>
      </c>
      <c r="D1380" s="3">
        <v>34976780</v>
      </c>
      <c r="E1380" s="3">
        <v>30913311</v>
      </c>
      <c r="F1380" s="3">
        <v>36957760</v>
      </c>
      <c r="G1380" s="3">
        <v>14117855</v>
      </c>
      <c r="H1380" s="3">
        <v>14816447</v>
      </c>
      <c r="I1380" s="3">
        <v>11353541</v>
      </c>
      <c r="J1380" s="3">
        <v>11013189</v>
      </c>
      <c r="K1380" s="3">
        <v>9870362</v>
      </c>
      <c r="L1380" s="3">
        <v>520000</v>
      </c>
      <c r="M1380" s="3">
        <v>520000</v>
      </c>
      <c r="N1380" s="3">
        <v>520000</v>
      </c>
      <c r="O1380" s="3">
        <v>520000</v>
      </c>
      <c r="P1380" s="3">
        <v>520000</v>
      </c>
      <c r="Q1380" s="3">
        <v>7212448</v>
      </c>
      <c r="R1380" s="3">
        <v>8783615</v>
      </c>
      <c r="S1380" s="3">
        <v>10055395</v>
      </c>
      <c r="T1380" s="3">
        <v>11869205</v>
      </c>
      <c r="U1380" s="3">
        <v>14119244</v>
      </c>
      <c r="V1380" s="3">
        <v>6359249</v>
      </c>
      <c r="W1380" s="3">
        <v>7028319</v>
      </c>
      <c r="X1380" s="3">
        <v>5484119</v>
      </c>
      <c r="Y1380" s="3">
        <v>3316721</v>
      </c>
      <c r="Z1380" s="3">
        <v>5823659</v>
      </c>
      <c r="AA1380" s="3">
        <v>4520892</v>
      </c>
      <c r="AB1380" s="3">
        <v>3271820</v>
      </c>
      <c r="AC1380" s="3">
        <v>11541689</v>
      </c>
      <c r="AD1380" s="3">
        <v>2104886</v>
      </c>
      <c r="AE1380" s="3">
        <v>3212695</v>
      </c>
      <c r="AF1380" s="3">
        <v>2000959</v>
      </c>
      <c r="AG1380" s="3">
        <v>1634616</v>
      </c>
      <c r="AH1380" s="3">
        <v>1486936</v>
      </c>
      <c r="AI1380" s="3">
        <v>1149248</v>
      </c>
      <c r="AJ1380" s="3">
        <v>1745481</v>
      </c>
      <c r="AK1380" s="3">
        <v>2838075</v>
      </c>
      <c r="AL1380" s="3">
        <v>4346824</v>
      </c>
      <c r="AM1380" s="3">
        <v>4075520</v>
      </c>
      <c r="AN1380" s="3">
        <v>4985427</v>
      </c>
      <c r="AO1380" s="3">
        <v>3128297</v>
      </c>
      <c r="AP1380" s="3">
        <v>24739078</v>
      </c>
      <c r="AQ1380" s="3">
        <v>44522579</v>
      </c>
      <c r="AR1380" s="3">
        <v>55746944</v>
      </c>
      <c r="AS1380" s="3">
        <v>44071948</v>
      </c>
      <c r="AT1380" s="3">
        <v>49004622</v>
      </c>
      <c r="AU1380" s="3">
        <v>1516483</v>
      </c>
      <c r="AV1380" s="3">
        <v>2555104</v>
      </c>
      <c r="AW1380" s="3">
        <v>4414152</v>
      </c>
      <c r="AX1380" s="3">
        <v>2179764</v>
      </c>
      <c r="AY1380" s="3">
        <v>3317793</v>
      </c>
      <c r="AZ1380" s="3">
        <v>3007880</v>
      </c>
      <c r="BA1380" s="3">
        <v>4859719</v>
      </c>
      <c r="BB1380" s="3">
        <v>6778431</v>
      </c>
      <c r="BC1380" s="3">
        <v>4444709</v>
      </c>
      <c r="BD1380" s="3">
        <v>6251461</v>
      </c>
      <c r="BE1380" s="3">
        <v>1491397</v>
      </c>
      <c r="BF1380" s="3">
        <v>2304615</v>
      </c>
      <c r="BG1380" s="3">
        <v>2364279</v>
      </c>
      <c r="BH1380" s="3">
        <v>2264945</v>
      </c>
      <c r="BI1380" s="3">
        <v>2933668</v>
      </c>
      <c r="BJ1380" s="5">
        <v>0.19329527773714378</v>
      </c>
      <c r="BK1380" s="5">
        <v>9.2229818226115548E-2</v>
      </c>
      <c r="BL1380" s="5">
        <v>6.7266599010892048E-2</v>
      </c>
      <c r="BM1380" s="5">
        <v>8.6239391600215001E-2</v>
      </c>
      <c r="BN1380" s="5">
        <v>5.3641700716040616E-2</v>
      </c>
      <c r="BO1380" s="3">
        <v>581409</v>
      </c>
      <c r="BP1380" s="3">
        <v>448211</v>
      </c>
      <c r="BQ1380" s="3">
        <v>455962</v>
      </c>
      <c r="BR1380" s="3">
        <v>383309</v>
      </c>
      <c r="BS1380" s="3">
        <v>335339</v>
      </c>
      <c r="BT1380" s="3">
        <v>40151</v>
      </c>
      <c r="BU1380" s="3">
        <v>51162</v>
      </c>
      <c r="BV1380" s="3">
        <v>25904</v>
      </c>
      <c r="BW1380" s="3">
        <v>46046</v>
      </c>
      <c r="BX1380" s="3">
        <v>26260</v>
      </c>
      <c r="BY1380" s="3">
        <v>881222</v>
      </c>
      <c r="BZ1380" s="3">
        <v>487601</v>
      </c>
      <c r="CA1380" s="3">
        <v>532706</v>
      </c>
      <c r="CB1380" s="3">
        <v>416762</v>
      </c>
      <c r="CC1380" s="3">
        <v>602525</v>
      </c>
      <c r="CD1380" s="3">
        <v>675412</v>
      </c>
      <c r="CE1380" s="3">
        <v>2118665</v>
      </c>
      <c r="CF1380" s="3">
        <v>3907350</v>
      </c>
      <c r="CG1380" s="3">
        <v>1809048</v>
      </c>
      <c r="CH1380" s="3">
        <v>2741528</v>
      </c>
    </row>
    <row r="1381" spans="1:86" x14ac:dyDescent="0.25">
      <c r="A1381" t="s">
        <v>1603</v>
      </c>
      <c r="B1381" s="3">
        <v>3277590</v>
      </c>
      <c r="C1381" s="3">
        <v>4179954</v>
      </c>
      <c r="D1381" s="3">
        <v>4978223</v>
      </c>
      <c r="E1381" s="3">
        <v>4697248</v>
      </c>
      <c r="F1381" s="3">
        <v>3379780</v>
      </c>
      <c r="G1381" s="3">
        <v>27425</v>
      </c>
      <c r="H1381" s="3">
        <v>24074</v>
      </c>
      <c r="I1381" s="3">
        <v>23481</v>
      </c>
      <c r="J1381" s="3">
        <v>24860</v>
      </c>
      <c r="K1381" s="3">
        <v>20318</v>
      </c>
      <c r="L1381" s="3">
        <v>31200</v>
      </c>
      <c r="M1381" s="3">
        <v>31200</v>
      </c>
      <c r="N1381" s="3">
        <v>31200</v>
      </c>
      <c r="O1381" s="3">
        <v>100000</v>
      </c>
      <c r="P1381" s="3">
        <v>100000</v>
      </c>
      <c r="Q1381" s="3">
        <v>261056</v>
      </c>
      <c r="R1381" s="3">
        <v>582398</v>
      </c>
      <c r="S1381" s="3">
        <v>833199</v>
      </c>
      <c r="T1381" s="3">
        <v>656278</v>
      </c>
      <c r="U1381" s="3">
        <v>667333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152524</v>
      </c>
      <c r="AB1381" s="3">
        <v>182860</v>
      </c>
      <c r="AC1381" s="3">
        <v>224351</v>
      </c>
      <c r="AD1381" s="3">
        <v>284700</v>
      </c>
      <c r="AE1381" s="3">
        <v>283272</v>
      </c>
      <c r="AF1381" s="3">
        <v>75000</v>
      </c>
      <c r="AG1381" s="3">
        <v>91500</v>
      </c>
      <c r="AH1381" s="3">
        <v>106500</v>
      </c>
      <c r="AI1381" s="3">
        <v>136500</v>
      </c>
      <c r="AJ1381" s="3">
        <v>151500</v>
      </c>
      <c r="AK1381" s="3">
        <v>0</v>
      </c>
      <c r="AL1381" s="3">
        <v>0</v>
      </c>
      <c r="AM1381" s="3">
        <v>0</v>
      </c>
      <c r="AN1381" s="3">
        <v>0</v>
      </c>
      <c r="AO1381" s="3">
        <v>0</v>
      </c>
      <c r="AP1381" s="3">
        <v>13218421</v>
      </c>
      <c r="AQ1381" s="3">
        <v>18700904</v>
      </c>
      <c r="AR1381" s="3">
        <v>22810730</v>
      </c>
      <c r="AS1381" s="3">
        <v>19717670</v>
      </c>
      <c r="AT1381" s="3">
        <v>18334534</v>
      </c>
      <c r="AU1381" s="3">
        <v>282336</v>
      </c>
      <c r="AV1381" s="3">
        <v>651166</v>
      </c>
      <c r="AW1381" s="3">
        <v>779396</v>
      </c>
      <c r="AX1381" s="3">
        <v>347008</v>
      </c>
      <c r="AY1381" s="3">
        <v>317318</v>
      </c>
      <c r="AZ1381" s="3">
        <v>306042</v>
      </c>
      <c r="BA1381" s="3">
        <v>675365</v>
      </c>
      <c r="BB1381" s="3">
        <v>806379</v>
      </c>
      <c r="BC1381" s="3">
        <v>381146</v>
      </c>
      <c r="BD1381" s="3">
        <v>352723</v>
      </c>
      <c r="BE1381" s="3">
        <v>23706</v>
      </c>
      <c r="BF1381" s="3">
        <v>24199</v>
      </c>
      <c r="BG1381" s="3">
        <v>26983</v>
      </c>
      <c r="BH1381" s="3">
        <v>34138</v>
      </c>
      <c r="BI1381" s="3">
        <v>35405</v>
      </c>
      <c r="BJ1381" s="5">
        <v>7.465315218172669E-2</v>
      </c>
      <c r="BK1381" s="5">
        <v>2.2439717782236274E-2</v>
      </c>
      <c r="BL1381" s="5">
        <v>1.9917433365700246E-2</v>
      </c>
      <c r="BM1381" s="5">
        <v>3.7193096608648654E-2</v>
      </c>
      <c r="BN1381" s="5">
        <v>3.4171290219237191E-2</v>
      </c>
      <c r="BO1381" s="3">
        <v>22847</v>
      </c>
      <c r="BP1381" s="3">
        <v>15155</v>
      </c>
      <c r="BQ1381" s="3">
        <v>16061</v>
      </c>
      <c r="BR1381" s="3">
        <v>14176</v>
      </c>
      <c r="BS1381" s="3">
        <v>12053</v>
      </c>
      <c r="BT1381" s="3">
        <v>238</v>
      </c>
      <c r="BU1381" s="3">
        <v>158</v>
      </c>
      <c r="BV1381" s="3">
        <v>4009</v>
      </c>
      <c r="BW1381" s="3">
        <v>435</v>
      </c>
      <c r="BX1381" s="3">
        <v>71</v>
      </c>
      <c r="BY1381" s="3">
        <v>55800</v>
      </c>
      <c r="BZ1381" s="3">
        <v>7370</v>
      </c>
      <c r="CA1381" s="3">
        <v>-5093</v>
      </c>
      <c r="CB1381" s="3">
        <v>24975</v>
      </c>
      <c r="CC1381" s="3">
        <v>32948</v>
      </c>
      <c r="CD1381" s="3">
        <v>226774</v>
      </c>
      <c r="CE1381" s="3">
        <v>643954</v>
      </c>
      <c r="CF1381" s="3">
        <v>788498</v>
      </c>
      <c r="CG1381" s="3">
        <v>322468</v>
      </c>
      <c r="CH1381" s="3">
        <v>284441</v>
      </c>
    </row>
    <row r="1382" spans="1:86" x14ac:dyDescent="0.25">
      <c r="A1382" t="s">
        <v>1604</v>
      </c>
      <c r="B1382" s="3">
        <v>16626196</v>
      </c>
      <c r="C1382" s="3">
        <v>17215086</v>
      </c>
      <c r="D1382" s="3">
        <v>17588213</v>
      </c>
      <c r="E1382" s="3">
        <v>17691469</v>
      </c>
      <c r="F1382" s="3">
        <v>22407651</v>
      </c>
      <c r="G1382" s="3">
        <v>4848419</v>
      </c>
      <c r="H1382" s="3">
        <v>5091807</v>
      </c>
      <c r="I1382" s="3">
        <v>5022485</v>
      </c>
      <c r="J1382" s="3">
        <v>4501738</v>
      </c>
      <c r="K1382" s="3">
        <v>4460222</v>
      </c>
      <c r="L1382" s="3">
        <v>2000000</v>
      </c>
      <c r="M1382" s="3">
        <v>2000000</v>
      </c>
      <c r="N1382" s="3">
        <v>2000000</v>
      </c>
      <c r="O1382" s="3">
        <v>2000000</v>
      </c>
      <c r="P1382" s="3">
        <v>4000000</v>
      </c>
      <c r="Q1382" s="3">
        <v>1062147</v>
      </c>
      <c r="R1382" s="3">
        <v>1375595</v>
      </c>
      <c r="S1382" s="3">
        <v>1726400</v>
      </c>
      <c r="T1382" s="3">
        <v>3623486</v>
      </c>
      <c r="U1382" s="3">
        <v>3659880</v>
      </c>
      <c r="V1382" s="3">
        <v>2736515</v>
      </c>
      <c r="W1382" s="3">
        <v>2246321</v>
      </c>
      <c r="X1382" s="3">
        <v>1816492</v>
      </c>
      <c r="Y1382" s="3">
        <v>1140875</v>
      </c>
      <c r="Z1382" s="3">
        <v>3308056</v>
      </c>
      <c r="AA1382" s="3">
        <v>479833</v>
      </c>
      <c r="AB1382" s="3">
        <v>786431</v>
      </c>
      <c r="AC1382" s="3">
        <v>844500</v>
      </c>
      <c r="AD1382" s="3">
        <v>865424</v>
      </c>
      <c r="AE1382" s="3">
        <v>974559</v>
      </c>
      <c r="AF1382" s="3">
        <v>143095</v>
      </c>
      <c r="AG1382" s="3">
        <v>293593</v>
      </c>
      <c r="AH1382" s="3">
        <v>284527</v>
      </c>
      <c r="AI1382" s="3">
        <v>277938</v>
      </c>
      <c r="AJ1382" s="3">
        <v>282051</v>
      </c>
      <c r="AK1382" s="3">
        <v>3078080</v>
      </c>
      <c r="AL1382" s="3">
        <v>3166967</v>
      </c>
      <c r="AM1382" s="3">
        <v>3373980</v>
      </c>
      <c r="AN1382" s="3">
        <v>1439410</v>
      </c>
      <c r="AO1382" s="3">
        <v>341412</v>
      </c>
      <c r="AP1382" s="3">
        <v>21070524</v>
      </c>
      <c r="AQ1382" s="3">
        <v>23937375</v>
      </c>
      <c r="AR1382" s="3">
        <v>26274496</v>
      </c>
      <c r="AS1382" s="3">
        <v>28386599</v>
      </c>
      <c r="AT1382" s="3">
        <v>32884981</v>
      </c>
      <c r="AU1382" s="3">
        <v>1101065</v>
      </c>
      <c r="AV1382" s="3">
        <v>426250</v>
      </c>
      <c r="AW1382" s="3">
        <v>1344380</v>
      </c>
      <c r="AX1382" s="3">
        <v>2886099</v>
      </c>
      <c r="AY1382" s="3">
        <v>3206032</v>
      </c>
      <c r="AZ1382" s="3">
        <v>1539503</v>
      </c>
      <c r="BA1382" s="3">
        <v>1073607</v>
      </c>
      <c r="BB1382" s="3">
        <v>2064346</v>
      </c>
      <c r="BC1382" s="3">
        <v>3599142</v>
      </c>
      <c r="BD1382" s="3">
        <v>4029168</v>
      </c>
      <c r="BE1382" s="3">
        <v>438438</v>
      </c>
      <c r="BF1382" s="3">
        <v>647357</v>
      </c>
      <c r="BG1382" s="3">
        <v>719966</v>
      </c>
      <c r="BH1382" s="3">
        <v>713043</v>
      </c>
      <c r="BI1382" s="3">
        <v>823136</v>
      </c>
      <c r="BJ1382" s="5">
        <v>6.5975837656698302E-2</v>
      </c>
      <c r="BK1382" s="5">
        <v>9.0673775413163293E-2</v>
      </c>
      <c r="BL1382" s="5">
        <v>5.9695903690563504E-2</v>
      </c>
      <c r="BM1382" s="5">
        <v>3.1265507168097284E-2</v>
      </c>
      <c r="BN1382" s="5">
        <v>3.2284580836539949E-2</v>
      </c>
      <c r="BO1382" s="3">
        <v>101570</v>
      </c>
      <c r="BP1382" s="3">
        <v>97348</v>
      </c>
      <c r="BQ1382" s="3">
        <v>123233</v>
      </c>
      <c r="BR1382" s="3">
        <v>112529</v>
      </c>
      <c r="BS1382" s="3">
        <v>130080</v>
      </c>
      <c r="BT1382" s="3">
        <v>2532</v>
      </c>
      <c r="BU1382" s="3">
        <v>15844</v>
      </c>
      <c r="BV1382" s="3">
        <v>13490</v>
      </c>
      <c r="BW1382" s="3">
        <v>22555</v>
      </c>
      <c r="BX1382" s="3">
        <v>24115</v>
      </c>
      <c r="BY1382" s="3">
        <v>101383</v>
      </c>
      <c r="BZ1382" s="3">
        <v>97221</v>
      </c>
      <c r="CA1382" s="3">
        <v>123239</v>
      </c>
      <c r="CB1382" s="3">
        <v>112506</v>
      </c>
      <c r="CC1382" s="3">
        <v>130187</v>
      </c>
      <c r="CD1382" s="3">
        <v>1002214</v>
      </c>
      <c r="CE1382" s="3">
        <v>344873</v>
      </c>
      <c r="CF1382" s="3">
        <v>1234631</v>
      </c>
      <c r="CG1382" s="3">
        <v>2796148</v>
      </c>
      <c r="CH1382" s="3">
        <v>3099960</v>
      </c>
    </row>
    <row r="1383" spans="1:86" x14ac:dyDescent="0.25">
      <c r="A1383" t="s">
        <v>1605</v>
      </c>
      <c r="B1383" s="3">
        <v>13698138</v>
      </c>
      <c r="C1383" s="3">
        <v>14521561</v>
      </c>
      <c r="D1383" s="3">
        <v>16831250</v>
      </c>
      <c r="E1383" s="3">
        <v>17499554</v>
      </c>
      <c r="F1383" s="3">
        <v>20487847</v>
      </c>
      <c r="G1383" s="3">
        <v>419980</v>
      </c>
      <c r="H1383" s="3">
        <v>554793</v>
      </c>
      <c r="I1383" s="3">
        <v>562070</v>
      </c>
      <c r="J1383" s="3">
        <v>540823</v>
      </c>
      <c r="K1383" s="3">
        <v>560432</v>
      </c>
      <c r="L1383" s="3">
        <v>100000</v>
      </c>
      <c r="M1383" s="3">
        <v>200000</v>
      </c>
      <c r="N1383" s="3">
        <v>200000</v>
      </c>
      <c r="O1383" s="3">
        <v>200000</v>
      </c>
      <c r="P1383" s="3">
        <v>200000</v>
      </c>
      <c r="Q1383" s="3">
        <v>8040055</v>
      </c>
      <c r="R1383" s="3">
        <v>7631588</v>
      </c>
      <c r="S1383" s="3">
        <v>5596691</v>
      </c>
      <c r="T1383" s="3">
        <v>7944405</v>
      </c>
      <c r="U1383" s="3">
        <v>9860913</v>
      </c>
      <c r="V1383" s="3">
        <v>12675</v>
      </c>
      <c r="W1383" s="3">
        <v>7624</v>
      </c>
      <c r="X1383" s="3">
        <v>2548</v>
      </c>
      <c r="Y1383" s="3">
        <v>0</v>
      </c>
      <c r="Z1383" s="3">
        <v>0</v>
      </c>
      <c r="AA1383" s="3">
        <v>1468239</v>
      </c>
      <c r="AB1383" s="3">
        <v>2867455</v>
      </c>
      <c r="AC1383" s="3">
        <v>4947524</v>
      </c>
      <c r="AD1383" s="3">
        <v>5165600</v>
      </c>
      <c r="AE1383" s="3">
        <v>5104096</v>
      </c>
      <c r="AF1383" s="3">
        <v>1208436</v>
      </c>
      <c r="AG1383" s="3">
        <v>555864</v>
      </c>
      <c r="AH1383" s="3">
        <v>583665</v>
      </c>
      <c r="AI1383" s="3">
        <v>251854</v>
      </c>
      <c r="AJ1383" s="3">
        <v>279123</v>
      </c>
      <c r="AK1383" s="3">
        <v>5026</v>
      </c>
      <c r="AL1383" s="3">
        <v>5051</v>
      </c>
      <c r="AM1383" s="3">
        <v>5176</v>
      </c>
      <c r="AN1383" s="3">
        <v>2648</v>
      </c>
      <c r="AO1383" s="3">
        <v>100</v>
      </c>
      <c r="AP1383" s="3">
        <v>13616709</v>
      </c>
      <c r="AQ1383" s="3">
        <v>17771564</v>
      </c>
      <c r="AR1383" s="3">
        <v>17710648</v>
      </c>
      <c r="AS1383" s="3">
        <v>18498482</v>
      </c>
      <c r="AT1383" s="3">
        <v>19971411</v>
      </c>
      <c r="AU1383" s="3">
        <v>2344857</v>
      </c>
      <c r="AV1383" s="3">
        <v>3981747</v>
      </c>
      <c r="AW1383" s="3">
        <v>2924777</v>
      </c>
      <c r="AX1383" s="3">
        <v>2972346</v>
      </c>
      <c r="AY1383" s="3">
        <v>3668509</v>
      </c>
      <c r="AZ1383" s="3">
        <v>2536376</v>
      </c>
      <c r="BA1383" s="3">
        <v>4165388</v>
      </c>
      <c r="BB1383" s="3">
        <v>3103290</v>
      </c>
      <c r="BC1383" s="3">
        <v>3237314</v>
      </c>
      <c r="BD1383" s="3">
        <v>3928013</v>
      </c>
      <c r="BE1383" s="3">
        <v>191519</v>
      </c>
      <c r="BF1383" s="3">
        <v>183641</v>
      </c>
      <c r="BG1383" s="3">
        <v>178513</v>
      </c>
      <c r="BH1383" s="3">
        <v>264968</v>
      </c>
      <c r="BI1383" s="3">
        <v>259504</v>
      </c>
      <c r="BJ1383" s="5">
        <v>5.8425880074563074E-3</v>
      </c>
      <c r="BK1383" s="5">
        <v>4.8927014722277974E-4</v>
      </c>
      <c r="BL1383" s="5">
        <v>1.2805119727772783E-2</v>
      </c>
      <c r="BM1383" s="5">
        <v>3.416690503299958E-2</v>
      </c>
      <c r="BN1383" s="5">
        <v>1.0610962845591397E-2</v>
      </c>
      <c r="BO1383" s="3">
        <v>14819</v>
      </c>
      <c r="BP1383" s="3">
        <v>2038</v>
      </c>
      <c r="BQ1383" s="3">
        <v>39738</v>
      </c>
      <c r="BR1383" s="3">
        <v>110609</v>
      </c>
      <c r="BS1383" s="3">
        <v>41680</v>
      </c>
      <c r="BT1383" s="3">
        <v>82665</v>
      </c>
      <c r="BU1383" s="3">
        <v>71302</v>
      </c>
      <c r="BV1383" s="3">
        <v>82236</v>
      </c>
      <c r="BW1383" s="3">
        <v>184404</v>
      </c>
      <c r="BX1383" s="3">
        <v>174352</v>
      </c>
      <c r="BY1383" s="3">
        <v>14880</v>
      </c>
      <c r="BZ1383" s="3">
        <v>-927</v>
      </c>
      <c r="CA1383" s="3">
        <v>42171</v>
      </c>
      <c r="CB1383" s="3">
        <v>110868</v>
      </c>
      <c r="CC1383" s="3">
        <v>46793</v>
      </c>
      <c r="CD1383" s="3">
        <v>2412642</v>
      </c>
      <c r="CE1383" s="3">
        <v>4053976</v>
      </c>
      <c r="CF1383" s="3">
        <v>2964842</v>
      </c>
      <c r="CG1383" s="3">
        <v>3045882</v>
      </c>
      <c r="CH1383" s="3">
        <v>3796068</v>
      </c>
    </row>
    <row r="1384" spans="1:86" x14ac:dyDescent="0.25">
      <c r="A1384" t="s">
        <v>1606</v>
      </c>
      <c r="B1384" s="3">
        <v>122380346</v>
      </c>
      <c r="C1384" s="3">
        <v>136755000</v>
      </c>
      <c r="D1384" s="3">
        <v>143343000</v>
      </c>
      <c r="E1384" s="3">
        <v>145629000</v>
      </c>
      <c r="F1384" s="3">
        <v>150366000</v>
      </c>
      <c r="G1384" s="3">
        <v>707800</v>
      </c>
      <c r="H1384" s="3">
        <v>662000</v>
      </c>
      <c r="I1384" s="3">
        <v>497000</v>
      </c>
      <c r="J1384" s="3">
        <v>477000</v>
      </c>
      <c r="K1384" s="3">
        <v>391000</v>
      </c>
      <c r="L1384" s="3">
        <v>1000000</v>
      </c>
      <c r="M1384" s="3">
        <v>1000000</v>
      </c>
      <c r="N1384" s="3">
        <v>1000000</v>
      </c>
      <c r="O1384" s="3">
        <v>1000000</v>
      </c>
      <c r="P1384" s="3">
        <v>1000000</v>
      </c>
      <c r="Q1384" s="3">
        <v>64386872</v>
      </c>
      <c r="R1384" s="3">
        <v>70279000</v>
      </c>
      <c r="S1384" s="3">
        <v>76288000</v>
      </c>
      <c r="T1384" s="3">
        <v>83675000</v>
      </c>
      <c r="U1384" s="3">
        <v>91914000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7771760</v>
      </c>
      <c r="AB1384" s="3">
        <v>8398000</v>
      </c>
      <c r="AC1384" s="3">
        <v>7195000</v>
      </c>
      <c r="AD1384" s="3">
        <v>6233000</v>
      </c>
      <c r="AE1384" s="3">
        <v>7522000</v>
      </c>
      <c r="AF1384" s="3">
        <v>5339190</v>
      </c>
      <c r="AG1384" s="3">
        <v>6466000</v>
      </c>
      <c r="AH1384" s="3">
        <v>5444000</v>
      </c>
      <c r="AI1384" s="3">
        <v>4681000</v>
      </c>
      <c r="AJ1384" s="3">
        <v>6183000</v>
      </c>
      <c r="AK1384" s="3">
        <v>0</v>
      </c>
      <c r="AL1384" s="3">
        <v>91000</v>
      </c>
      <c r="AM1384" s="3">
        <v>0</v>
      </c>
      <c r="AN1384" s="3">
        <v>2000</v>
      </c>
      <c r="AO1384" s="3">
        <v>0</v>
      </c>
      <c r="AP1384" s="3">
        <v>154131000</v>
      </c>
      <c r="AQ1384" s="3">
        <v>158328000</v>
      </c>
      <c r="AR1384" s="3">
        <v>163744000</v>
      </c>
      <c r="AS1384" s="3">
        <v>162100000</v>
      </c>
      <c r="AT1384" s="3">
        <v>149263000</v>
      </c>
      <c r="AU1384" s="3">
        <v>7157787</v>
      </c>
      <c r="AV1384" s="3">
        <v>6854000</v>
      </c>
      <c r="AW1384" s="3">
        <v>8678000</v>
      </c>
      <c r="AX1384" s="3">
        <v>10864000</v>
      </c>
      <c r="AY1384" s="3">
        <v>12243000</v>
      </c>
      <c r="AZ1384" s="3">
        <v>7940417</v>
      </c>
      <c r="BA1384" s="3">
        <v>7652000</v>
      </c>
      <c r="BB1384" s="3">
        <v>9366000</v>
      </c>
      <c r="BC1384" s="3">
        <v>12408000</v>
      </c>
      <c r="BD1384" s="3">
        <v>13944000</v>
      </c>
      <c r="BE1384" s="3">
        <v>782630</v>
      </c>
      <c r="BF1384" s="3">
        <v>798000</v>
      </c>
      <c r="BG1384" s="3">
        <v>688000</v>
      </c>
      <c r="BH1384" s="3">
        <v>1544000</v>
      </c>
      <c r="BI1384" s="3">
        <v>1701000</v>
      </c>
      <c r="BJ1384" s="5">
        <v>3.0779239931605609E-2</v>
      </c>
      <c r="BK1384" s="5">
        <v>4.92681651855724E-2</v>
      </c>
      <c r="BL1384" s="5">
        <v>2.6051676275891524E-2</v>
      </c>
      <c r="BM1384" s="5">
        <v>1.2330754352030947E-2</v>
      </c>
      <c r="BN1384" s="5">
        <v>1.3123924268502582E-2</v>
      </c>
      <c r="BO1384" s="3">
        <v>244400</v>
      </c>
      <c r="BP1384" s="3">
        <v>377000</v>
      </c>
      <c r="BQ1384" s="3">
        <v>244000</v>
      </c>
      <c r="BR1384" s="3">
        <v>153000</v>
      </c>
      <c r="BS1384" s="3">
        <v>183000</v>
      </c>
      <c r="BT1384" s="3">
        <v>453010</v>
      </c>
      <c r="BU1384" s="3">
        <v>404000</v>
      </c>
      <c r="BV1384" s="3">
        <v>529000</v>
      </c>
      <c r="BW1384" s="3">
        <v>547000</v>
      </c>
      <c r="BX1384" s="3">
        <v>417000</v>
      </c>
      <c r="BY1384" s="3">
        <v>221280</v>
      </c>
      <c r="BZ1384" s="3">
        <v>403000</v>
      </c>
      <c r="CA1384" s="3">
        <v>323000</v>
      </c>
      <c r="CB1384" s="3">
        <v>92000</v>
      </c>
      <c r="CC1384" s="3">
        <v>181000</v>
      </c>
      <c r="CD1384" s="3">
        <v>7389517</v>
      </c>
      <c r="CE1384" s="3">
        <v>6855000</v>
      </c>
      <c r="CF1384" s="3">
        <v>8884000</v>
      </c>
      <c r="CG1384" s="3">
        <v>11319000</v>
      </c>
      <c r="CH1384" s="3">
        <v>12479000</v>
      </c>
    </row>
    <row r="1385" spans="1:86" x14ac:dyDescent="0.25">
      <c r="A1385" t="s">
        <v>1607</v>
      </c>
      <c r="B1385" s="3">
        <v>40467574</v>
      </c>
      <c r="C1385" s="3">
        <v>38705937</v>
      </c>
      <c r="D1385" s="3">
        <v>36808579</v>
      </c>
      <c r="E1385" s="3">
        <v>40214159</v>
      </c>
      <c r="F1385" s="3">
        <v>39611026</v>
      </c>
      <c r="G1385" s="3">
        <v>975961</v>
      </c>
      <c r="H1385" s="3">
        <v>1019025</v>
      </c>
      <c r="I1385" s="3">
        <v>899802</v>
      </c>
      <c r="J1385" s="3">
        <v>945323</v>
      </c>
      <c r="K1385" s="3">
        <v>3166973</v>
      </c>
      <c r="L1385" s="3">
        <v>2500000</v>
      </c>
      <c r="M1385" s="3">
        <v>2500000</v>
      </c>
      <c r="N1385" s="3">
        <v>2500000</v>
      </c>
      <c r="O1385" s="3">
        <v>2500000</v>
      </c>
      <c r="P1385" s="3">
        <v>2500000</v>
      </c>
      <c r="Q1385" s="3">
        <v>9048545</v>
      </c>
      <c r="R1385" s="3">
        <v>9089200</v>
      </c>
      <c r="S1385" s="3">
        <v>9949462</v>
      </c>
      <c r="T1385" s="3">
        <v>10177221</v>
      </c>
      <c r="U1385" s="3">
        <v>10410686</v>
      </c>
      <c r="V1385" s="3">
        <v>10634332</v>
      </c>
      <c r="W1385" s="3">
        <v>7207022</v>
      </c>
      <c r="X1385" s="3">
        <v>3733444</v>
      </c>
      <c r="Y1385" s="3">
        <v>834376</v>
      </c>
      <c r="Z1385" s="3">
        <v>610038</v>
      </c>
      <c r="AA1385" s="3">
        <v>2637915</v>
      </c>
      <c r="AB1385" s="3">
        <v>2281494</v>
      </c>
      <c r="AC1385" s="3">
        <v>2005217</v>
      </c>
      <c r="AD1385" s="3">
        <v>2579252</v>
      </c>
      <c r="AE1385" s="3">
        <v>2795561</v>
      </c>
      <c r="AF1385" s="3">
        <v>1231339</v>
      </c>
      <c r="AG1385" s="3">
        <v>977991</v>
      </c>
      <c r="AH1385" s="3">
        <v>843287</v>
      </c>
      <c r="AI1385" s="3">
        <v>1343832</v>
      </c>
      <c r="AJ1385" s="3">
        <v>1372806</v>
      </c>
      <c r="AK1385" s="3">
        <v>6203583</v>
      </c>
      <c r="AL1385" s="3">
        <v>7105849</v>
      </c>
      <c r="AM1385" s="3">
        <v>5452573</v>
      </c>
      <c r="AN1385" s="3">
        <v>8804671</v>
      </c>
      <c r="AO1385" s="3">
        <v>10117842</v>
      </c>
      <c r="AP1385" s="3">
        <v>33587558</v>
      </c>
      <c r="AQ1385" s="3">
        <v>37935497</v>
      </c>
      <c r="AR1385" s="3">
        <v>37832312</v>
      </c>
      <c r="AS1385" s="3">
        <v>37406092</v>
      </c>
      <c r="AT1385" s="3">
        <v>36344403</v>
      </c>
      <c r="AU1385" s="3">
        <v>3107732</v>
      </c>
      <c r="AV1385" s="3">
        <v>3062365</v>
      </c>
      <c r="AW1385" s="3">
        <v>2007828</v>
      </c>
      <c r="AX1385" s="3">
        <v>1110690</v>
      </c>
      <c r="AY1385" s="3">
        <v>369913</v>
      </c>
      <c r="AZ1385" s="3">
        <v>4757312</v>
      </c>
      <c r="BA1385" s="3">
        <v>4215517</v>
      </c>
      <c r="BB1385" s="3">
        <v>3210754</v>
      </c>
      <c r="BC1385" s="3">
        <v>2199832</v>
      </c>
      <c r="BD1385" s="3">
        <v>1830395</v>
      </c>
      <c r="BE1385" s="3">
        <v>1649580</v>
      </c>
      <c r="BF1385" s="3">
        <v>1153152</v>
      </c>
      <c r="BG1385" s="3">
        <v>1202926</v>
      </c>
      <c r="BH1385" s="3">
        <v>1089142</v>
      </c>
      <c r="BI1385" s="3">
        <v>1460482</v>
      </c>
      <c r="BJ1385" s="5">
        <v>0.13980226648998426</v>
      </c>
      <c r="BK1385" s="5">
        <v>5.8176019691060434E-2</v>
      </c>
      <c r="BL1385" s="5">
        <v>7.3530391926631564E-2</v>
      </c>
      <c r="BM1385" s="5">
        <v>0.11156488313653043</v>
      </c>
      <c r="BN1385" s="5">
        <v>0.1534821718809328</v>
      </c>
      <c r="BO1385" s="3">
        <v>665083</v>
      </c>
      <c r="BP1385" s="3">
        <v>245242</v>
      </c>
      <c r="BQ1385" s="3">
        <v>236088</v>
      </c>
      <c r="BR1385" s="3">
        <v>245424</v>
      </c>
      <c r="BS1385" s="3">
        <v>280933</v>
      </c>
      <c r="BT1385" s="3">
        <v>300092</v>
      </c>
      <c r="BU1385" s="3">
        <v>131698</v>
      </c>
      <c r="BV1385" s="3">
        <v>86797</v>
      </c>
      <c r="BW1385" s="3">
        <v>38773</v>
      </c>
      <c r="BX1385" s="3">
        <v>9811</v>
      </c>
      <c r="BY1385" s="3">
        <v>664033</v>
      </c>
      <c r="BZ1385" s="3">
        <v>246036</v>
      </c>
      <c r="CA1385" s="3">
        <v>233603</v>
      </c>
      <c r="CB1385" s="3">
        <v>250818</v>
      </c>
      <c r="CC1385" s="3">
        <v>292992</v>
      </c>
      <c r="CD1385" s="3">
        <v>2743791</v>
      </c>
      <c r="CE1385" s="3">
        <v>2948027</v>
      </c>
      <c r="CF1385" s="3">
        <v>1861022</v>
      </c>
      <c r="CG1385" s="3">
        <v>898645</v>
      </c>
      <c r="CH1385" s="3">
        <v>86732</v>
      </c>
    </row>
    <row r="1386" spans="1:86" x14ac:dyDescent="0.25">
      <c r="A1386" t="s">
        <v>257</v>
      </c>
      <c r="B1386" s="3">
        <v>7675502</v>
      </c>
      <c r="C1386" s="3">
        <v>9328495</v>
      </c>
      <c r="D1386" s="3">
        <v>10492331</v>
      </c>
      <c r="E1386" s="3">
        <v>15409760</v>
      </c>
      <c r="F1386" s="3">
        <v>15742604</v>
      </c>
      <c r="G1386" s="3">
        <v>903507</v>
      </c>
      <c r="H1386" s="3">
        <v>1732102</v>
      </c>
      <c r="I1386" s="3">
        <v>1930172</v>
      </c>
      <c r="J1386" s="3">
        <v>3354572</v>
      </c>
      <c r="K1386" s="3">
        <v>3153884</v>
      </c>
      <c r="L1386" s="3">
        <v>98120</v>
      </c>
      <c r="M1386" s="3">
        <v>98120</v>
      </c>
      <c r="N1386" s="3">
        <v>598120</v>
      </c>
      <c r="O1386" s="3">
        <v>1098120</v>
      </c>
      <c r="P1386" s="3">
        <v>1098120</v>
      </c>
      <c r="Q1386" s="3">
        <v>115191</v>
      </c>
      <c r="R1386" s="3">
        <v>149107</v>
      </c>
      <c r="S1386" s="3">
        <v>196619</v>
      </c>
      <c r="T1386" s="3">
        <v>318850</v>
      </c>
      <c r="U1386" s="3">
        <v>541604</v>
      </c>
      <c r="V1386" s="3">
        <v>0</v>
      </c>
      <c r="W1386" s="3">
        <v>2000000</v>
      </c>
      <c r="X1386" s="3">
        <v>4771159</v>
      </c>
      <c r="Y1386" s="3">
        <v>4496111</v>
      </c>
      <c r="Z1386" s="3">
        <v>3130346</v>
      </c>
      <c r="AA1386" s="3">
        <v>2223858</v>
      </c>
      <c r="AB1386" s="3">
        <v>2327741</v>
      </c>
      <c r="AC1386" s="3">
        <v>1208637</v>
      </c>
      <c r="AD1386" s="3">
        <v>1763111</v>
      </c>
      <c r="AE1386" s="3">
        <v>2173003</v>
      </c>
      <c r="AF1386" s="3">
        <v>0</v>
      </c>
      <c r="AG1386" s="3">
        <v>0</v>
      </c>
      <c r="AH1386" s="3">
        <v>0</v>
      </c>
      <c r="AI1386" s="3">
        <v>0</v>
      </c>
      <c r="AJ1386" s="3">
        <v>128317</v>
      </c>
      <c r="AK1386" s="3">
        <v>0</v>
      </c>
      <c r="AL1386" s="3">
        <v>0</v>
      </c>
      <c r="AM1386" s="3">
        <v>0</v>
      </c>
      <c r="AN1386" s="3">
        <v>0</v>
      </c>
      <c r="AO1386" s="3">
        <v>0</v>
      </c>
      <c r="AP1386" s="3">
        <v>32604683</v>
      </c>
      <c r="AQ1386" s="3">
        <v>34113232</v>
      </c>
      <c r="AR1386" s="3">
        <v>41998455</v>
      </c>
      <c r="AS1386" s="3">
        <v>55630011</v>
      </c>
      <c r="AT1386" s="3">
        <v>75740407</v>
      </c>
      <c r="AU1386" s="3">
        <v>264487</v>
      </c>
      <c r="AV1386" s="3">
        <v>358430</v>
      </c>
      <c r="AW1386" s="3">
        <v>542238</v>
      </c>
      <c r="AX1386" s="3">
        <v>937309</v>
      </c>
      <c r="AY1386" s="3">
        <v>970046</v>
      </c>
      <c r="AZ1386" s="3">
        <v>636853</v>
      </c>
      <c r="BA1386" s="3">
        <v>831551</v>
      </c>
      <c r="BB1386" s="3">
        <v>1060889</v>
      </c>
      <c r="BC1386" s="3">
        <v>1635402</v>
      </c>
      <c r="BD1386" s="3">
        <v>1722165</v>
      </c>
      <c r="BE1386" s="3">
        <v>372366</v>
      </c>
      <c r="BF1386" s="3">
        <v>473121</v>
      </c>
      <c r="BG1386" s="3">
        <v>518651</v>
      </c>
      <c r="BH1386" s="3">
        <v>698093</v>
      </c>
      <c r="BI1386" s="3">
        <v>752119</v>
      </c>
      <c r="BJ1386" s="5">
        <v>0.12803425594289419</v>
      </c>
      <c r="BK1386" s="5">
        <v>0.12720566748160966</v>
      </c>
      <c r="BL1386" s="5">
        <v>0.24014293672570836</v>
      </c>
      <c r="BM1386" s="5">
        <v>0.19917121294947665</v>
      </c>
      <c r="BN1386" s="5">
        <v>0.19432690828114613</v>
      </c>
      <c r="BO1386" s="3">
        <v>81539</v>
      </c>
      <c r="BP1386" s="3">
        <v>105778</v>
      </c>
      <c r="BQ1386" s="3">
        <v>254765</v>
      </c>
      <c r="BR1386" s="3">
        <v>325725</v>
      </c>
      <c r="BS1386" s="3">
        <v>334663</v>
      </c>
      <c r="BT1386" s="3">
        <v>4460</v>
      </c>
      <c r="BU1386" s="3">
        <v>1606</v>
      </c>
      <c r="BV1386" s="3">
        <v>3785</v>
      </c>
      <c r="BW1386" s="3">
        <v>1335</v>
      </c>
      <c r="BX1386" s="3">
        <v>933</v>
      </c>
      <c r="BY1386" s="3">
        <v>81539</v>
      </c>
      <c r="BZ1386" s="3">
        <v>105778</v>
      </c>
      <c r="CA1386" s="3">
        <v>254765</v>
      </c>
      <c r="CB1386" s="3">
        <v>325725</v>
      </c>
      <c r="CC1386" s="3">
        <v>334663</v>
      </c>
      <c r="CD1386" s="3">
        <v>187408</v>
      </c>
      <c r="CE1386" s="3">
        <v>254258</v>
      </c>
      <c r="CF1386" s="3">
        <v>291258</v>
      </c>
      <c r="CG1386" s="3">
        <v>612919</v>
      </c>
      <c r="CH1386" s="3">
        <v>636316</v>
      </c>
    </row>
    <row r="1387" spans="1:86" x14ac:dyDescent="0.25">
      <c r="A1387" t="s">
        <v>1608</v>
      </c>
      <c r="B1387" s="3">
        <v>26330933</v>
      </c>
      <c r="C1387" s="3">
        <v>26100865</v>
      </c>
      <c r="D1387" s="3">
        <v>38612202</v>
      </c>
      <c r="E1387" s="3">
        <v>33283293</v>
      </c>
      <c r="F1387" s="3">
        <v>30596876</v>
      </c>
      <c r="G1387" s="3">
        <v>18692</v>
      </c>
      <c r="H1387" s="3">
        <v>6282</v>
      </c>
      <c r="I1387" s="3">
        <v>5960</v>
      </c>
      <c r="J1387" s="3">
        <v>4345</v>
      </c>
      <c r="K1387" s="3">
        <v>4243</v>
      </c>
      <c r="L1387" s="3">
        <v>5000000</v>
      </c>
      <c r="M1387" s="3">
        <v>5000000</v>
      </c>
      <c r="N1387" s="3">
        <v>5000000</v>
      </c>
      <c r="O1387" s="3">
        <v>5000000</v>
      </c>
      <c r="P1387" s="3">
        <v>5000000</v>
      </c>
      <c r="Q1387" s="3">
        <v>4161487</v>
      </c>
      <c r="R1387" s="3">
        <v>5686382</v>
      </c>
      <c r="S1387" s="3">
        <v>6074854</v>
      </c>
      <c r="T1387" s="3">
        <v>5320120</v>
      </c>
      <c r="U1387" s="3">
        <v>6433807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627418</v>
      </c>
      <c r="AB1387" s="3">
        <v>756895</v>
      </c>
      <c r="AC1387" s="3">
        <v>1039093</v>
      </c>
      <c r="AD1387" s="3">
        <v>903980</v>
      </c>
      <c r="AE1387" s="3">
        <v>931845</v>
      </c>
      <c r="AF1387" s="3">
        <v>141897</v>
      </c>
      <c r="AG1387" s="3">
        <v>189929</v>
      </c>
      <c r="AH1387" s="3">
        <v>383660</v>
      </c>
      <c r="AI1387" s="3">
        <v>173213</v>
      </c>
      <c r="AJ1387" s="3">
        <v>134558</v>
      </c>
      <c r="AK1387" s="3">
        <v>6951304</v>
      </c>
      <c r="AL1387" s="3">
        <v>1976501</v>
      </c>
      <c r="AM1387" s="3">
        <v>0</v>
      </c>
      <c r="AN1387" s="3">
        <v>10658633</v>
      </c>
      <c r="AO1387" s="3">
        <v>4628635</v>
      </c>
      <c r="AP1387" s="3">
        <v>233602898</v>
      </c>
      <c r="AQ1387" s="3">
        <v>244307666</v>
      </c>
      <c r="AR1387" s="3">
        <v>289607388</v>
      </c>
      <c r="AS1387" s="3">
        <v>308055293</v>
      </c>
      <c r="AT1387" s="3">
        <v>253462422</v>
      </c>
      <c r="AU1387" s="3">
        <v>5558137</v>
      </c>
      <c r="AV1387" s="3">
        <v>3480342</v>
      </c>
      <c r="AW1387" s="3">
        <v>4171742</v>
      </c>
      <c r="AX1387" s="3">
        <v>2269813</v>
      </c>
      <c r="AY1387" s="3">
        <v>1488120</v>
      </c>
      <c r="AZ1387" s="3">
        <v>5809027</v>
      </c>
      <c r="BA1387" s="3">
        <v>3635132</v>
      </c>
      <c r="BB1387" s="3">
        <v>4389672</v>
      </c>
      <c r="BC1387" s="3">
        <v>2480985</v>
      </c>
      <c r="BD1387" s="3">
        <v>1684957</v>
      </c>
      <c r="BE1387" s="3">
        <v>250890</v>
      </c>
      <c r="BF1387" s="3">
        <v>154790</v>
      </c>
      <c r="BG1387" s="3">
        <v>217930</v>
      </c>
      <c r="BH1387" s="3">
        <v>211172</v>
      </c>
      <c r="BI1387" s="3">
        <v>196837</v>
      </c>
      <c r="BJ1387" s="5">
        <v>4.1599221349806086E-2</v>
      </c>
      <c r="BK1387" s="5">
        <v>5.1842684117110467E-2</v>
      </c>
      <c r="BL1387" s="5">
        <v>6.0647583691902263E-2</v>
      </c>
      <c r="BM1387" s="5">
        <v>0.19579118777421065</v>
      </c>
      <c r="BN1387" s="5">
        <v>0.19852850844264869</v>
      </c>
      <c r="BO1387" s="3">
        <v>241651</v>
      </c>
      <c r="BP1387" s="3">
        <v>188455</v>
      </c>
      <c r="BQ1387" s="3">
        <v>266223</v>
      </c>
      <c r="BR1387" s="3">
        <v>485755</v>
      </c>
      <c r="BS1387" s="3">
        <v>334512</v>
      </c>
      <c r="BT1387" s="3">
        <v>12798</v>
      </c>
      <c r="BU1387" s="3">
        <v>4848</v>
      </c>
      <c r="BV1387" s="3">
        <v>21969</v>
      </c>
      <c r="BW1387" s="3">
        <v>4572</v>
      </c>
      <c r="BX1387" s="3">
        <v>3502</v>
      </c>
      <c r="BY1387" s="3">
        <v>280791</v>
      </c>
      <c r="BZ1387" s="3">
        <v>884236</v>
      </c>
      <c r="CA1387" s="3">
        <v>689280</v>
      </c>
      <c r="CB1387" s="3">
        <v>105464</v>
      </c>
      <c r="CC1387" s="3">
        <v>-483923</v>
      </c>
      <c r="CD1387" s="3">
        <v>5290144</v>
      </c>
      <c r="CE1387" s="3">
        <v>2600954</v>
      </c>
      <c r="CF1387" s="3">
        <v>3504431</v>
      </c>
      <c r="CG1387" s="3">
        <v>2168921</v>
      </c>
      <c r="CH1387" s="3">
        <v>1975545</v>
      </c>
    </row>
    <row r="1388" spans="1:86" x14ac:dyDescent="0.25">
      <c r="A1388" t="s">
        <v>1609</v>
      </c>
      <c r="B1388" s="3">
        <v>152168154</v>
      </c>
      <c r="C1388" s="3">
        <v>200545469</v>
      </c>
      <c r="D1388" s="3">
        <v>982078536</v>
      </c>
      <c r="E1388" s="3">
        <v>1004304500</v>
      </c>
      <c r="F1388" s="3">
        <v>948624780</v>
      </c>
      <c r="G1388" s="3">
        <v>66817734</v>
      </c>
      <c r="H1388" s="3">
        <v>83762926</v>
      </c>
      <c r="I1388" s="3">
        <v>547182920</v>
      </c>
      <c r="J1388" s="3">
        <v>558639224</v>
      </c>
      <c r="K1388" s="3">
        <v>551165867</v>
      </c>
      <c r="L1388" s="3">
        <v>659744</v>
      </c>
      <c r="M1388" s="3">
        <v>799104</v>
      </c>
      <c r="N1388" s="3">
        <v>3375992</v>
      </c>
      <c r="O1388" s="3">
        <v>3375992</v>
      </c>
      <c r="P1388" s="3">
        <v>10000000</v>
      </c>
      <c r="Q1388" s="3">
        <v>56147772</v>
      </c>
      <c r="R1388" s="3">
        <v>76721137</v>
      </c>
      <c r="S1388" s="3">
        <v>187726153</v>
      </c>
      <c r="T1388" s="3">
        <v>203226426</v>
      </c>
      <c r="U1388" s="3">
        <v>211276479</v>
      </c>
      <c r="V1388" s="3">
        <v>37293282</v>
      </c>
      <c r="W1388" s="3">
        <v>31055966</v>
      </c>
      <c r="X1388" s="3">
        <v>171341415</v>
      </c>
      <c r="Y1388" s="3">
        <v>149666427</v>
      </c>
      <c r="Z1388" s="3">
        <v>139027824</v>
      </c>
      <c r="AA1388" s="3">
        <v>8010509</v>
      </c>
      <c r="AB1388" s="3">
        <v>11156735</v>
      </c>
      <c r="AC1388" s="3">
        <v>31072591</v>
      </c>
      <c r="AD1388" s="3">
        <v>24445427</v>
      </c>
      <c r="AE1388" s="3">
        <v>25136031</v>
      </c>
      <c r="AF1388" s="3">
        <v>0</v>
      </c>
      <c r="AG1388" s="3">
        <v>57374</v>
      </c>
      <c r="AH1388" s="3">
        <v>11542742</v>
      </c>
      <c r="AI1388" s="3">
        <v>4789954</v>
      </c>
      <c r="AJ1388" s="3">
        <v>5079179</v>
      </c>
      <c r="AK1388" s="3">
        <v>6380074</v>
      </c>
      <c r="AL1388" s="3">
        <v>7537351</v>
      </c>
      <c r="AM1388" s="3">
        <v>117148250</v>
      </c>
      <c r="AN1388" s="3">
        <v>96526870</v>
      </c>
      <c r="AO1388" s="3">
        <v>134637882</v>
      </c>
      <c r="AP1388" s="3">
        <v>544674350</v>
      </c>
      <c r="AQ1388" s="3">
        <v>789202404</v>
      </c>
      <c r="AR1388" s="3">
        <v>1255105354</v>
      </c>
      <c r="AS1388" s="3">
        <v>1705740736</v>
      </c>
      <c r="AT1388" s="3">
        <v>1788047990</v>
      </c>
      <c r="AU1388" s="3">
        <v>3825808</v>
      </c>
      <c r="AV1388" s="3">
        <v>4759325</v>
      </c>
      <c r="AW1388" s="3">
        <v>38541252</v>
      </c>
      <c r="AX1388" s="3">
        <v>43962583</v>
      </c>
      <c r="AY1388" s="3">
        <v>42330742</v>
      </c>
      <c r="AZ1388" s="3">
        <v>12525946</v>
      </c>
      <c r="BA1388" s="3">
        <v>16565308</v>
      </c>
      <c r="BB1388" s="3">
        <v>78981476</v>
      </c>
      <c r="BC1388" s="3">
        <v>95621997</v>
      </c>
      <c r="BD1388" s="3">
        <v>97500458</v>
      </c>
      <c r="BE1388" s="3">
        <v>8700138</v>
      </c>
      <c r="BF1388" s="3">
        <v>11805983</v>
      </c>
      <c r="BG1388" s="3">
        <v>40440224</v>
      </c>
      <c r="BH1388" s="3">
        <v>51659414</v>
      </c>
      <c r="BI1388" s="3">
        <v>55169716</v>
      </c>
      <c r="BJ1388" s="5">
        <v>4.6692920438903378E-2</v>
      </c>
      <c r="BK1388" s="5">
        <v>6.1487115120346693E-2</v>
      </c>
      <c r="BL1388" s="5">
        <v>0.1423005946356333</v>
      </c>
      <c r="BM1388" s="5">
        <v>0.1362698794086051</v>
      </c>
      <c r="BN1388" s="5">
        <v>0.12996686641205316</v>
      </c>
      <c r="BO1388" s="3">
        <v>584873</v>
      </c>
      <c r="BP1388" s="3">
        <v>1018553</v>
      </c>
      <c r="BQ1388" s="3">
        <v>11239111</v>
      </c>
      <c r="BR1388" s="3">
        <v>13030398</v>
      </c>
      <c r="BS1388" s="3">
        <v>12671829</v>
      </c>
      <c r="BT1388" s="3">
        <v>113979</v>
      </c>
      <c r="BU1388" s="3">
        <v>160566</v>
      </c>
      <c r="BV1388" s="3">
        <v>600410</v>
      </c>
      <c r="BW1388" s="3">
        <v>405361</v>
      </c>
      <c r="BX1388" s="3">
        <v>499007</v>
      </c>
      <c r="BY1388" s="3">
        <v>609873</v>
      </c>
      <c r="BZ1388" s="3">
        <v>1018553</v>
      </c>
      <c r="CA1388" s="3">
        <v>11397836</v>
      </c>
      <c r="CB1388" s="3">
        <v>16435398</v>
      </c>
      <c r="CC1388" s="3">
        <v>12672871</v>
      </c>
      <c r="CD1388" s="3">
        <v>3329914</v>
      </c>
      <c r="CE1388" s="3">
        <v>3901338</v>
      </c>
      <c r="CF1388" s="3">
        <v>27743826</v>
      </c>
      <c r="CG1388" s="3">
        <v>27932546</v>
      </c>
      <c r="CH1388" s="3">
        <v>30156878</v>
      </c>
    </row>
    <row r="1389" spans="1:86" x14ac:dyDescent="0.25">
      <c r="A1389" t="s">
        <v>1610</v>
      </c>
      <c r="B1389" s="3">
        <v>9163645</v>
      </c>
      <c r="C1389" s="3">
        <v>9440538</v>
      </c>
      <c r="D1389" s="3">
        <v>6931021</v>
      </c>
      <c r="E1389" s="3">
        <v>8688163</v>
      </c>
      <c r="F1389" s="3">
        <v>9247290</v>
      </c>
      <c r="G1389" s="3">
        <v>5244718</v>
      </c>
      <c r="H1389" s="3">
        <v>4763795</v>
      </c>
      <c r="I1389" s="3">
        <v>4232468</v>
      </c>
      <c r="J1389" s="3">
        <v>4096947</v>
      </c>
      <c r="K1389" s="3">
        <v>3860657</v>
      </c>
      <c r="L1389" s="3">
        <v>309600</v>
      </c>
      <c r="M1389" s="3">
        <v>309600</v>
      </c>
      <c r="N1389" s="3">
        <v>309600</v>
      </c>
      <c r="O1389" s="3">
        <v>309600</v>
      </c>
      <c r="P1389" s="3">
        <v>309600</v>
      </c>
      <c r="Q1389" s="3">
        <v>676196</v>
      </c>
      <c r="R1389" s="3">
        <v>666330</v>
      </c>
      <c r="S1389" s="3">
        <v>717540</v>
      </c>
      <c r="T1389" s="3">
        <v>1244068</v>
      </c>
      <c r="U1389" s="3">
        <v>1233969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305886</v>
      </c>
      <c r="AB1389" s="3">
        <v>420363</v>
      </c>
      <c r="AC1389" s="3">
        <v>237180</v>
      </c>
      <c r="AD1389" s="3">
        <v>699151</v>
      </c>
      <c r="AE1389" s="3">
        <v>374042</v>
      </c>
      <c r="AF1389" s="3">
        <v>33111</v>
      </c>
      <c r="AG1389" s="3">
        <v>163172</v>
      </c>
      <c r="AH1389" s="3">
        <v>0</v>
      </c>
      <c r="AI1389" s="3">
        <v>332536</v>
      </c>
      <c r="AJ1389" s="3">
        <v>33735</v>
      </c>
      <c r="AK1389" s="3">
        <v>0</v>
      </c>
      <c r="AL1389" s="3">
        <v>0</v>
      </c>
      <c r="AM1389" s="3">
        <v>0</v>
      </c>
      <c r="AN1389" s="3">
        <v>0</v>
      </c>
      <c r="AO1389" s="3">
        <v>4</v>
      </c>
      <c r="AP1389" s="3">
        <v>23982228</v>
      </c>
      <c r="AQ1389" s="3">
        <v>23774524</v>
      </c>
      <c r="AR1389" s="3">
        <v>22892271</v>
      </c>
      <c r="AS1389" s="3">
        <v>31781895</v>
      </c>
      <c r="AT1389" s="3">
        <v>35035377</v>
      </c>
      <c r="AU1389" s="3">
        <v>296106</v>
      </c>
      <c r="AV1389" s="3">
        <v>355297</v>
      </c>
      <c r="AW1389" s="3">
        <v>599951</v>
      </c>
      <c r="AX1389" s="3">
        <v>910059</v>
      </c>
      <c r="AY1389" s="3">
        <v>856642</v>
      </c>
      <c r="AZ1389" s="3">
        <v>1125879</v>
      </c>
      <c r="BA1389" s="3">
        <v>1119240</v>
      </c>
      <c r="BB1389" s="3">
        <v>1279012</v>
      </c>
      <c r="BC1389" s="3">
        <v>1500350</v>
      </c>
      <c r="BD1389" s="3">
        <v>1300463</v>
      </c>
      <c r="BE1389" s="3">
        <v>829773</v>
      </c>
      <c r="BF1389" s="3">
        <v>763943</v>
      </c>
      <c r="BG1389" s="3">
        <v>679061</v>
      </c>
      <c r="BH1389" s="3">
        <v>590291</v>
      </c>
      <c r="BI1389" s="3">
        <v>443821</v>
      </c>
      <c r="BJ1389" s="5">
        <v>1.8940756511134856E-2</v>
      </c>
      <c r="BK1389" s="5">
        <v>9.0061112898037949E-4</v>
      </c>
      <c r="BL1389" s="5">
        <v>2.6817574815560762E-4</v>
      </c>
      <c r="BM1389" s="5">
        <v>5.5120471889892359E-4</v>
      </c>
      <c r="BN1389" s="5">
        <v>4.1369881342260412E-3</v>
      </c>
      <c r="BO1389" s="3">
        <v>21325</v>
      </c>
      <c r="BP1389" s="3">
        <v>1008</v>
      </c>
      <c r="BQ1389" s="3">
        <v>343</v>
      </c>
      <c r="BR1389" s="3">
        <v>827</v>
      </c>
      <c r="BS1389" s="3">
        <v>5380</v>
      </c>
      <c r="BT1389" s="3">
        <v>2444</v>
      </c>
      <c r="BU1389" s="3">
        <v>1538</v>
      </c>
      <c r="BV1389" s="3">
        <v>4404</v>
      </c>
      <c r="BW1389" s="3">
        <v>1049</v>
      </c>
      <c r="BX1389" s="3">
        <v>622</v>
      </c>
      <c r="BY1389" s="3">
        <v>21325</v>
      </c>
      <c r="BZ1389" s="3">
        <v>1008</v>
      </c>
      <c r="CA1389" s="3">
        <v>343</v>
      </c>
      <c r="CB1389" s="3">
        <v>827</v>
      </c>
      <c r="CC1389" s="3">
        <v>5380</v>
      </c>
      <c r="CD1389" s="3">
        <v>277225</v>
      </c>
      <c r="CE1389" s="3">
        <v>355827</v>
      </c>
      <c r="CF1389" s="3">
        <v>604012</v>
      </c>
      <c r="CG1389" s="3">
        <v>910281</v>
      </c>
      <c r="CH1389" s="3">
        <v>851884</v>
      </c>
    </row>
    <row r="1390" spans="1:86" x14ac:dyDescent="0.25">
      <c r="A1390" t="s">
        <v>258</v>
      </c>
      <c r="B1390" s="3">
        <v>8993297</v>
      </c>
      <c r="C1390" s="3">
        <v>8355182</v>
      </c>
      <c r="D1390" s="3">
        <v>8454197</v>
      </c>
      <c r="E1390" s="3">
        <v>8707947</v>
      </c>
      <c r="F1390" s="3">
        <v>8727850</v>
      </c>
      <c r="G1390" s="3">
        <v>236258</v>
      </c>
      <c r="H1390" s="3">
        <v>292455</v>
      </c>
      <c r="I1390" s="3">
        <v>335957</v>
      </c>
      <c r="J1390" s="3">
        <v>453058</v>
      </c>
      <c r="K1390" s="3">
        <v>393909</v>
      </c>
      <c r="L1390" s="3">
        <v>206584</v>
      </c>
      <c r="M1390" s="3">
        <v>206584</v>
      </c>
      <c r="N1390" s="3">
        <v>206584</v>
      </c>
      <c r="O1390" s="3">
        <v>206584</v>
      </c>
      <c r="P1390" s="3">
        <v>206584</v>
      </c>
      <c r="Q1390" s="3">
        <v>3295137</v>
      </c>
      <c r="R1390" s="3">
        <v>3104470</v>
      </c>
      <c r="S1390" s="3">
        <v>3139537</v>
      </c>
      <c r="T1390" s="3">
        <v>3177803</v>
      </c>
      <c r="U1390" s="3">
        <v>3079424</v>
      </c>
      <c r="V1390" s="3">
        <v>0</v>
      </c>
      <c r="W1390" s="3">
        <v>0</v>
      </c>
      <c r="X1390" s="3">
        <v>768707</v>
      </c>
      <c r="Y1390" s="3">
        <v>885662</v>
      </c>
      <c r="Z1390" s="3">
        <v>662828</v>
      </c>
      <c r="AA1390" s="3">
        <v>1253615</v>
      </c>
      <c r="AB1390" s="3">
        <v>1276858</v>
      </c>
      <c r="AC1390" s="3">
        <v>813681</v>
      </c>
      <c r="AD1390" s="3">
        <v>841971</v>
      </c>
      <c r="AE1390" s="3">
        <v>870879</v>
      </c>
      <c r="AF1390" s="3">
        <v>5376</v>
      </c>
      <c r="AG1390" s="3">
        <v>4118</v>
      </c>
      <c r="AH1390" s="3">
        <v>3366</v>
      </c>
      <c r="AI1390" s="3">
        <v>2496</v>
      </c>
      <c r="AJ1390" s="3">
        <v>1566</v>
      </c>
      <c r="AK1390" s="3">
        <v>0</v>
      </c>
      <c r="AL1390" s="3">
        <v>14748</v>
      </c>
      <c r="AM1390" s="3">
        <v>0</v>
      </c>
      <c r="AN1390" s="3">
        <v>2147</v>
      </c>
      <c r="AO1390" s="3">
        <v>0</v>
      </c>
      <c r="AP1390" s="3">
        <v>13636361</v>
      </c>
      <c r="AQ1390" s="3">
        <v>12760650</v>
      </c>
      <c r="AR1390" s="3">
        <v>12209830</v>
      </c>
      <c r="AS1390" s="3">
        <v>11358092</v>
      </c>
      <c r="AT1390" s="3">
        <v>12095100</v>
      </c>
      <c r="AU1390" s="3">
        <v>1826680</v>
      </c>
      <c r="AV1390" s="3">
        <v>248391</v>
      </c>
      <c r="AW1390" s="3">
        <v>142301</v>
      </c>
      <c r="AX1390" s="3">
        <v>-18756</v>
      </c>
      <c r="AY1390" s="3">
        <v>132663</v>
      </c>
      <c r="AZ1390" s="3">
        <v>1941023</v>
      </c>
      <c r="BA1390" s="3">
        <v>362368</v>
      </c>
      <c r="BB1390" s="3">
        <v>276388</v>
      </c>
      <c r="BC1390" s="3">
        <v>156033</v>
      </c>
      <c r="BD1390" s="3">
        <v>338401</v>
      </c>
      <c r="BE1390" s="3">
        <v>114343</v>
      </c>
      <c r="BF1390" s="3">
        <v>113977</v>
      </c>
      <c r="BG1390" s="3">
        <v>134087</v>
      </c>
      <c r="BH1390" s="3">
        <v>174789</v>
      </c>
      <c r="BI1390" s="3">
        <v>205738</v>
      </c>
      <c r="BJ1390" s="5">
        <v>2.343764087287992E-2</v>
      </c>
      <c r="BK1390" s="5">
        <v>0.14041526845637584</v>
      </c>
      <c r="BL1390" s="5">
        <v>0.16540877317394387</v>
      </c>
      <c r="BM1390" s="5">
        <v>0.3575910224119257</v>
      </c>
      <c r="BN1390" s="5">
        <v>0.15030392936191087</v>
      </c>
      <c r="BO1390" s="3">
        <v>45493</v>
      </c>
      <c r="BP1390" s="3">
        <v>50882</v>
      </c>
      <c r="BQ1390" s="3">
        <v>45717</v>
      </c>
      <c r="BR1390" s="3">
        <v>55796</v>
      </c>
      <c r="BS1390" s="3">
        <v>50863</v>
      </c>
      <c r="BT1390" s="3">
        <v>3541</v>
      </c>
      <c r="BU1390" s="3">
        <v>3663</v>
      </c>
      <c r="BV1390" s="3">
        <v>5523</v>
      </c>
      <c r="BW1390" s="3">
        <v>5091</v>
      </c>
      <c r="BX1390" s="3">
        <v>16</v>
      </c>
      <c r="BY1390" s="3">
        <v>44930</v>
      </c>
      <c r="BZ1390" s="3">
        <v>50291</v>
      </c>
      <c r="CA1390" s="3">
        <v>47570</v>
      </c>
      <c r="CB1390" s="3">
        <v>46834</v>
      </c>
      <c r="CC1390" s="3">
        <v>49809</v>
      </c>
      <c r="CD1390" s="3">
        <v>1785291</v>
      </c>
      <c r="CE1390" s="3">
        <v>201763</v>
      </c>
      <c r="CF1390" s="3">
        <v>100254</v>
      </c>
      <c r="CG1390" s="3">
        <v>-60499</v>
      </c>
      <c r="CH1390" s="3">
        <v>82870</v>
      </c>
    </row>
    <row r="1391" spans="1:86" x14ac:dyDescent="0.25">
      <c r="A1391" t="s">
        <v>1611</v>
      </c>
      <c r="B1391" s="3">
        <v>8425861</v>
      </c>
      <c r="C1391" s="3">
        <v>9903427</v>
      </c>
      <c r="D1391" s="3">
        <v>10543258</v>
      </c>
      <c r="E1391" s="3">
        <v>11915412</v>
      </c>
      <c r="F1391" s="3">
        <v>11356556</v>
      </c>
      <c r="G1391" s="3">
        <v>771029</v>
      </c>
      <c r="H1391" s="3">
        <v>725866</v>
      </c>
      <c r="I1391" s="3">
        <v>645700</v>
      </c>
      <c r="J1391" s="3">
        <v>577201</v>
      </c>
      <c r="K1391" s="3">
        <v>1127006</v>
      </c>
      <c r="L1391" s="3">
        <v>1050400</v>
      </c>
      <c r="M1391" s="3">
        <v>1050400</v>
      </c>
      <c r="N1391" s="3">
        <v>1050400</v>
      </c>
      <c r="O1391" s="3">
        <v>1050400</v>
      </c>
      <c r="P1391" s="3">
        <v>1050400</v>
      </c>
      <c r="Q1391" s="3">
        <v>1294690</v>
      </c>
      <c r="R1391" s="3">
        <v>1342486</v>
      </c>
      <c r="S1391" s="3">
        <v>1380910</v>
      </c>
      <c r="T1391" s="3">
        <v>1168416</v>
      </c>
      <c r="U1391" s="3">
        <v>1558148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215039</v>
      </c>
      <c r="AB1391" s="3">
        <v>248225</v>
      </c>
      <c r="AC1391" s="3">
        <v>199892</v>
      </c>
      <c r="AD1391" s="3">
        <v>246289</v>
      </c>
      <c r="AE1391" s="3">
        <v>184860</v>
      </c>
      <c r="AF1391" s="3">
        <v>2785</v>
      </c>
      <c r="AG1391" s="3">
        <v>2736</v>
      </c>
      <c r="AH1391" s="3">
        <v>2796</v>
      </c>
      <c r="AI1391" s="3">
        <v>5738</v>
      </c>
      <c r="AJ1391" s="3">
        <v>35012</v>
      </c>
      <c r="AK1391" s="3">
        <v>952821</v>
      </c>
      <c r="AL1391" s="3">
        <v>1586014</v>
      </c>
      <c r="AM1391" s="3">
        <v>1157756</v>
      </c>
      <c r="AN1391" s="3">
        <v>2465621</v>
      </c>
      <c r="AO1391" s="3">
        <v>1864315</v>
      </c>
      <c r="AP1391" s="3">
        <v>40305310</v>
      </c>
      <c r="AQ1391" s="3">
        <v>46274119</v>
      </c>
      <c r="AR1391" s="3">
        <v>50323093</v>
      </c>
      <c r="AS1391" s="3">
        <v>45827610</v>
      </c>
      <c r="AT1391" s="3">
        <v>42006140</v>
      </c>
      <c r="AU1391" s="3">
        <v>1097836</v>
      </c>
      <c r="AV1391" s="3">
        <v>993826</v>
      </c>
      <c r="AW1391" s="3">
        <v>944717</v>
      </c>
      <c r="AX1391" s="3">
        <v>516539</v>
      </c>
      <c r="AY1391" s="3">
        <v>453606</v>
      </c>
      <c r="AZ1391" s="3">
        <v>1316743</v>
      </c>
      <c r="BA1391" s="3">
        <v>1192404</v>
      </c>
      <c r="BB1391" s="3">
        <v>1123009</v>
      </c>
      <c r="BC1391" s="3">
        <v>749444</v>
      </c>
      <c r="BD1391" s="3">
        <v>598913</v>
      </c>
      <c r="BE1391" s="3">
        <v>218907</v>
      </c>
      <c r="BF1391" s="3">
        <v>198578</v>
      </c>
      <c r="BG1391" s="3">
        <v>178292</v>
      </c>
      <c r="BH1391" s="3">
        <v>232905</v>
      </c>
      <c r="BI1391" s="3">
        <v>145307</v>
      </c>
      <c r="BJ1391" s="5">
        <v>2.965878687033081E-2</v>
      </c>
      <c r="BK1391" s="5">
        <v>4.4760836092465305E-2</v>
      </c>
      <c r="BL1391" s="5">
        <v>7.5236262576702406E-2</v>
      </c>
      <c r="BM1391" s="5">
        <v>0.11491986058998405</v>
      </c>
      <c r="BN1391" s="5">
        <v>3.2460474225805752E-2</v>
      </c>
      <c r="BO1391" s="3">
        <v>39053</v>
      </c>
      <c r="BP1391" s="3">
        <v>53373</v>
      </c>
      <c r="BQ1391" s="3">
        <v>84491</v>
      </c>
      <c r="BR1391" s="3">
        <v>86126</v>
      </c>
      <c r="BS1391" s="3">
        <v>19441</v>
      </c>
      <c r="BT1391" s="3">
        <v>5209</v>
      </c>
      <c r="BU1391" s="3">
        <v>2660</v>
      </c>
      <c r="BV1391" s="3">
        <v>7410</v>
      </c>
      <c r="BW1391" s="3">
        <v>52068</v>
      </c>
      <c r="BX1391" s="3">
        <v>46771</v>
      </c>
      <c r="BY1391" s="3">
        <v>39053</v>
      </c>
      <c r="BZ1391" s="3">
        <v>53373</v>
      </c>
      <c r="CA1391" s="3">
        <v>84491</v>
      </c>
      <c r="CB1391" s="3">
        <v>86126</v>
      </c>
      <c r="CC1391" s="3">
        <v>19441</v>
      </c>
      <c r="CD1391" s="3">
        <v>1063992</v>
      </c>
      <c r="CE1391" s="3">
        <v>943113</v>
      </c>
      <c r="CF1391" s="3">
        <v>867636</v>
      </c>
      <c r="CG1391" s="3">
        <v>482481</v>
      </c>
      <c r="CH1391" s="3">
        <v>480936</v>
      </c>
    </row>
    <row r="1392" spans="1:86" x14ac:dyDescent="0.25">
      <c r="A1392" t="s">
        <v>1612</v>
      </c>
      <c r="B1392" s="3">
        <v>37040047</v>
      </c>
      <c r="C1392" s="3">
        <v>52679788</v>
      </c>
      <c r="D1392" s="3">
        <v>48464682</v>
      </c>
      <c r="E1392" s="3">
        <v>51623164</v>
      </c>
      <c r="F1392" s="3">
        <v>55378929</v>
      </c>
      <c r="G1392" s="3">
        <v>7523770</v>
      </c>
      <c r="H1392" s="3">
        <v>8145840</v>
      </c>
      <c r="I1392" s="3">
        <v>7794340</v>
      </c>
      <c r="J1392" s="3">
        <v>7527749</v>
      </c>
      <c r="K1392" s="3">
        <v>7502576</v>
      </c>
      <c r="L1392" s="3">
        <v>2693000</v>
      </c>
      <c r="M1392" s="3">
        <v>2693000</v>
      </c>
      <c r="N1392" s="3">
        <v>2693000</v>
      </c>
      <c r="O1392" s="3">
        <v>2693000</v>
      </c>
      <c r="P1392" s="3">
        <v>3000000</v>
      </c>
      <c r="Q1392" s="3">
        <v>1904509</v>
      </c>
      <c r="R1392" s="3">
        <v>2806078</v>
      </c>
      <c r="S1392" s="3">
        <v>4453639</v>
      </c>
      <c r="T1392" s="3">
        <v>6347326</v>
      </c>
      <c r="U1392" s="3">
        <v>2693388</v>
      </c>
      <c r="V1392" s="3">
        <v>714959</v>
      </c>
      <c r="W1392" s="3">
        <v>967860</v>
      </c>
      <c r="X1392" s="3">
        <v>817567</v>
      </c>
      <c r="Y1392" s="3">
        <v>2365789</v>
      </c>
      <c r="Z1392" s="3">
        <v>1828346</v>
      </c>
      <c r="AA1392" s="3">
        <v>1660209</v>
      </c>
      <c r="AB1392" s="3">
        <v>1522554</v>
      </c>
      <c r="AC1392" s="3">
        <v>1261371</v>
      </c>
      <c r="AD1392" s="3">
        <v>1183241</v>
      </c>
      <c r="AE1392" s="3">
        <v>1183971</v>
      </c>
      <c r="AF1392" s="3">
        <v>348292</v>
      </c>
      <c r="AG1392" s="3">
        <v>291011</v>
      </c>
      <c r="AH1392" s="3">
        <v>34678</v>
      </c>
      <c r="AI1392" s="3">
        <v>34629</v>
      </c>
      <c r="AJ1392" s="3">
        <v>50349</v>
      </c>
      <c r="AK1392" s="3">
        <v>746039</v>
      </c>
      <c r="AL1392" s="3">
        <v>147099</v>
      </c>
      <c r="AM1392" s="3">
        <v>150293</v>
      </c>
      <c r="AN1392" s="3">
        <v>548739</v>
      </c>
      <c r="AO1392" s="3">
        <v>537443</v>
      </c>
      <c r="AP1392" s="3">
        <v>24088104</v>
      </c>
      <c r="AQ1392" s="3">
        <v>29192807</v>
      </c>
      <c r="AR1392" s="3">
        <v>31020910</v>
      </c>
      <c r="AS1392" s="3">
        <v>32473859</v>
      </c>
      <c r="AT1392" s="3">
        <v>32615096</v>
      </c>
      <c r="AU1392" s="3">
        <v>1462186</v>
      </c>
      <c r="AV1392" s="3">
        <v>2182351</v>
      </c>
      <c r="AW1392" s="3">
        <v>3139956</v>
      </c>
      <c r="AX1392" s="3">
        <v>3306744</v>
      </c>
      <c r="AY1392" s="3">
        <v>3441180</v>
      </c>
      <c r="AZ1392" s="3">
        <v>2059295</v>
      </c>
      <c r="BA1392" s="3">
        <v>2664909</v>
      </c>
      <c r="BB1392" s="3">
        <v>3648525</v>
      </c>
      <c r="BC1392" s="3">
        <v>3821308</v>
      </c>
      <c r="BD1392" s="3">
        <v>4046474</v>
      </c>
      <c r="BE1392" s="3">
        <v>597109</v>
      </c>
      <c r="BF1392" s="3">
        <v>482558</v>
      </c>
      <c r="BG1392" s="3">
        <v>508569</v>
      </c>
      <c r="BH1392" s="3">
        <v>514564</v>
      </c>
      <c r="BI1392" s="3">
        <v>605294</v>
      </c>
      <c r="BJ1392" s="5">
        <v>3.6152178294027809E-2</v>
      </c>
      <c r="BK1392" s="5">
        <v>6.1848265738154665E-3</v>
      </c>
      <c r="BL1392" s="5">
        <v>1.7196538327132197E-2</v>
      </c>
      <c r="BM1392" s="5">
        <v>1.2240049742130181E-2</v>
      </c>
      <c r="BN1392" s="5">
        <v>2.3709777944946636E-2</v>
      </c>
      <c r="BO1392" s="3">
        <v>74448</v>
      </c>
      <c r="BP1392" s="3">
        <v>16482</v>
      </c>
      <c r="BQ1392" s="3">
        <v>62742</v>
      </c>
      <c r="BR1392" s="3">
        <v>46773</v>
      </c>
      <c r="BS1392" s="3">
        <v>95941</v>
      </c>
      <c r="BT1392" s="3">
        <v>74575</v>
      </c>
      <c r="BU1392" s="3">
        <v>60194</v>
      </c>
      <c r="BV1392" s="3">
        <v>171023</v>
      </c>
      <c r="BW1392" s="3">
        <v>400659</v>
      </c>
      <c r="BX1392" s="3">
        <v>257496</v>
      </c>
      <c r="BY1392" s="3">
        <v>-86011</v>
      </c>
      <c r="BZ1392" s="3">
        <v>274704</v>
      </c>
      <c r="CA1392" s="3">
        <v>60962</v>
      </c>
      <c r="CB1392" s="3">
        <v>58636</v>
      </c>
      <c r="CC1392" s="3">
        <v>35322</v>
      </c>
      <c r="CD1392" s="3">
        <v>1622772</v>
      </c>
      <c r="CE1392" s="3">
        <v>1967841</v>
      </c>
      <c r="CF1392" s="3">
        <v>3250017</v>
      </c>
      <c r="CG1392" s="3">
        <v>3648767</v>
      </c>
      <c r="CH1392" s="3">
        <v>3663354</v>
      </c>
    </row>
    <row r="1393" spans="1:86" x14ac:dyDescent="0.25">
      <c r="A1393" t="s">
        <v>1613</v>
      </c>
      <c r="B1393" s="3">
        <v>113581785</v>
      </c>
      <c r="C1393" s="3">
        <v>111975390</v>
      </c>
      <c r="D1393" s="3">
        <v>112517901</v>
      </c>
      <c r="E1393" s="3">
        <v>101003352</v>
      </c>
      <c r="F1393" s="3">
        <v>102319500</v>
      </c>
      <c r="G1393" s="3">
        <v>14866927</v>
      </c>
      <c r="H1393" s="3">
        <v>14090599</v>
      </c>
      <c r="I1393" s="3">
        <v>22267855</v>
      </c>
      <c r="J1393" s="3">
        <v>21048719</v>
      </c>
      <c r="K1393" s="3">
        <v>19751998</v>
      </c>
      <c r="L1393" s="3">
        <v>20000000</v>
      </c>
      <c r="M1393" s="3">
        <v>20000000</v>
      </c>
      <c r="N1393" s="3">
        <v>20000000</v>
      </c>
      <c r="O1393" s="3">
        <v>20000000</v>
      </c>
      <c r="P1393" s="3">
        <v>20000000</v>
      </c>
      <c r="Q1393" s="3">
        <v>6766997</v>
      </c>
      <c r="R1393" s="3">
        <v>8751345</v>
      </c>
      <c r="S1393" s="3">
        <v>6153303</v>
      </c>
      <c r="T1393" s="3">
        <v>6779754</v>
      </c>
      <c r="U1393" s="3">
        <v>7169112</v>
      </c>
      <c r="V1393" s="3">
        <v>19335294</v>
      </c>
      <c r="W1393" s="3">
        <v>17371743</v>
      </c>
      <c r="X1393" s="3">
        <v>14011681</v>
      </c>
      <c r="Y1393" s="3">
        <v>15035678</v>
      </c>
      <c r="Z1393" s="3">
        <v>21193453</v>
      </c>
      <c r="AA1393" s="3">
        <v>6168581</v>
      </c>
      <c r="AB1393" s="3">
        <v>5361616</v>
      </c>
      <c r="AC1393" s="3">
        <v>5601004</v>
      </c>
      <c r="AD1393" s="3">
        <v>5004431</v>
      </c>
      <c r="AE1393" s="3">
        <v>4605268</v>
      </c>
      <c r="AF1393" s="3">
        <v>43982</v>
      </c>
      <c r="AG1393" s="3">
        <v>157970</v>
      </c>
      <c r="AH1393" s="3">
        <v>219155</v>
      </c>
      <c r="AI1393" s="3">
        <v>237736</v>
      </c>
      <c r="AJ1393" s="3">
        <v>167047</v>
      </c>
      <c r="AK1393" s="3">
        <v>34585010</v>
      </c>
      <c r="AL1393" s="3">
        <v>30108051</v>
      </c>
      <c r="AM1393" s="3">
        <v>36252724</v>
      </c>
      <c r="AN1393" s="3">
        <v>29925850</v>
      </c>
      <c r="AO1393" s="3">
        <v>30830390</v>
      </c>
      <c r="AP1393" s="3">
        <v>59692694</v>
      </c>
      <c r="AQ1393" s="3">
        <v>75174559</v>
      </c>
      <c r="AR1393" s="3">
        <v>105384754</v>
      </c>
      <c r="AS1393" s="3">
        <v>99452545</v>
      </c>
      <c r="AT1393" s="3">
        <v>77971557</v>
      </c>
      <c r="AU1393" s="3">
        <v>198467</v>
      </c>
      <c r="AV1393" s="3">
        <v>3887554</v>
      </c>
      <c r="AW1393" s="3">
        <v>7775232</v>
      </c>
      <c r="AX1393" s="3">
        <v>7442644</v>
      </c>
      <c r="AY1393" s="3">
        <v>4037234</v>
      </c>
      <c r="AZ1393" s="3">
        <v>3773233</v>
      </c>
      <c r="BA1393" s="3">
        <v>7548667</v>
      </c>
      <c r="BB1393" s="3">
        <v>12543062</v>
      </c>
      <c r="BC1393" s="3">
        <v>12237941</v>
      </c>
      <c r="BD1393" s="3">
        <v>7989689</v>
      </c>
      <c r="BE1393" s="3">
        <v>3574766</v>
      </c>
      <c r="BF1393" s="3">
        <v>3661113</v>
      </c>
      <c r="BG1393" s="3">
        <v>4767830</v>
      </c>
      <c r="BH1393" s="3">
        <v>4795297</v>
      </c>
      <c r="BI1393" s="3">
        <v>3952455</v>
      </c>
      <c r="BJ1393" s="5">
        <v>0.56182456795008417</v>
      </c>
      <c r="BK1393" s="5">
        <v>0.2519093768475944</v>
      </c>
      <c r="BL1393" s="5">
        <v>0.19364274847720597</v>
      </c>
      <c r="BM1393" s="5">
        <v>0.23366937297703919</v>
      </c>
      <c r="BN1393" s="5">
        <v>0.3060797485358942</v>
      </c>
      <c r="BO1393" s="3">
        <v>2119895</v>
      </c>
      <c r="BP1393" s="3">
        <v>1901580</v>
      </c>
      <c r="BQ1393" s="3">
        <v>2428873</v>
      </c>
      <c r="BR1393" s="3">
        <v>2859632</v>
      </c>
      <c r="BS1393" s="3">
        <v>2445482</v>
      </c>
      <c r="BT1393" s="3">
        <v>3030165</v>
      </c>
      <c r="BU1393" s="3">
        <v>1260193</v>
      </c>
      <c r="BV1393" s="3">
        <v>369354</v>
      </c>
      <c r="BW1393" s="3">
        <v>316635</v>
      </c>
      <c r="BX1393" s="3">
        <v>2360212</v>
      </c>
      <c r="BY1393" s="3">
        <v>2421855</v>
      </c>
      <c r="BZ1393" s="3">
        <v>1605112</v>
      </c>
      <c r="CA1393" s="3">
        <v>2304883</v>
      </c>
      <c r="CB1393" s="3">
        <v>3021010</v>
      </c>
      <c r="CC1393" s="3">
        <v>2802923</v>
      </c>
      <c r="CD1393" s="3">
        <v>806777</v>
      </c>
      <c r="CE1393" s="3">
        <v>3542635</v>
      </c>
      <c r="CF1393" s="3">
        <v>5839703</v>
      </c>
      <c r="CG1393" s="3">
        <v>4738269</v>
      </c>
      <c r="CH1393" s="3">
        <v>3594523</v>
      </c>
    </row>
    <row r="1394" spans="1:86" x14ac:dyDescent="0.25">
      <c r="A1394" t="s">
        <v>1614</v>
      </c>
      <c r="B1394" s="3">
        <v>12856829</v>
      </c>
      <c r="C1394" s="3">
        <v>15097161</v>
      </c>
      <c r="D1394" s="3">
        <v>16213272</v>
      </c>
      <c r="E1394" s="3">
        <v>15338229</v>
      </c>
      <c r="F1394" s="3">
        <v>16834619</v>
      </c>
      <c r="G1394" s="3">
        <v>151172</v>
      </c>
      <c r="H1394" s="3">
        <v>108175</v>
      </c>
      <c r="I1394" s="3">
        <v>64747</v>
      </c>
      <c r="J1394" s="3">
        <v>37592</v>
      </c>
      <c r="K1394" s="3">
        <v>34318</v>
      </c>
      <c r="L1394" s="3">
        <v>2600000</v>
      </c>
      <c r="M1394" s="3">
        <v>2600000</v>
      </c>
      <c r="N1394" s="3">
        <v>2600000</v>
      </c>
      <c r="O1394" s="3">
        <v>2600000</v>
      </c>
      <c r="P1394" s="3">
        <v>2600000</v>
      </c>
      <c r="Q1394" s="3">
        <v>8800233</v>
      </c>
      <c r="R1394" s="3">
        <v>9437082</v>
      </c>
      <c r="S1394" s="3">
        <v>10366978</v>
      </c>
      <c r="T1394" s="3">
        <v>10572370</v>
      </c>
      <c r="U1394" s="3">
        <v>11105442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498471</v>
      </c>
      <c r="AB1394" s="3">
        <v>310739</v>
      </c>
      <c r="AC1394" s="3">
        <v>365655</v>
      </c>
      <c r="AD1394" s="3">
        <v>492019</v>
      </c>
      <c r="AE1394" s="3">
        <v>506553</v>
      </c>
      <c r="AF1394" s="3">
        <v>5665</v>
      </c>
      <c r="AG1394" s="3">
        <v>6234</v>
      </c>
      <c r="AH1394" s="3">
        <v>6482</v>
      </c>
      <c r="AI1394" s="3">
        <v>86803</v>
      </c>
      <c r="AJ1394" s="3">
        <v>45331</v>
      </c>
      <c r="AK1394" s="3">
        <v>0</v>
      </c>
      <c r="AL1394" s="3">
        <v>0</v>
      </c>
      <c r="AM1394" s="3">
        <v>0</v>
      </c>
      <c r="AN1394" s="3">
        <v>0</v>
      </c>
      <c r="AO1394" s="3">
        <v>0</v>
      </c>
      <c r="AP1394" s="3">
        <v>7490438</v>
      </c>
      <c r="AQ1394" s="3">
        <v>11012488</v>
      </c>
      <c r="AR1394" s="3">
        <v>12892189</v>
      </c>
      <c r="AS1394" s="3">
        <v>10294099</v>
      </c>
      <c r="AT1394" s="3">
        <v>10731801</v>
      </c>
      <c r="AU1394" s="3">
        <v>463012</v>
      </c>
      <c r="AV1394" s="3">
        <v>1421420</v>
      </c>
      <c r="AW1394" s="3">
        <v>1959955</v>
      </c>
      <c r="AX1394" s="3">
        <v>1180875</v>
      </c>
      <c r="AY1394" s="3">
        <v>1374247</v>
      </c>
      <c r="AZ1394" s="3">
        <v>606845</v>
      </c>
      <c r="BA1394" s="3">
        <v>1533587</v>
      </c>
      <c r="BB1394" s="3">
        <v>2056155</v>
      </c>
      <c r="BC1394" s="3">
        <v>1266047</v>
      </c>
      <c r="BD1394" s="3">
        <v>1415276</v>
      </c>
      <c r="BE1394" s="3">
        <v>143833</v>
      </c>
      <c r="BF1394" s="3">
        <v>112167</v>
      </c>
      <c r="BG1394" s="3">
        <v>96200</v>
      </c>
      <c r="BH1394" s="3">
        <v>85172</v>
      </c>
      <c r="BI1394" s="3">
        <v>41029</v>
      </c>
      <c r="BJ1394" s="5">
        <v>1.426393889708245E-2</v>
      </c>
      <c r="BK1394" s="5">
        <v>5.9533629327843804E-3</v>
      </c>
      <c r="BL1394" s="5">
        <v>5.493749255284743E-3</v>
      </c>
      <c r="BM1394" s="5">
        <v>9.6149669009128417E-3</v>
      </c>
      <c r="BN1394" s="5">
        <v>8.6922974741322542E-3</v>
      </c>
      <c r="BO1394" s="3">
        <v>8656</v>
      </c>
      <c r="BP1394" s="3">
        <v>9130</v>
      </c>
      <c r="BQ1394" s="3">
        <v>11296</v>
      </c>
      <c r="BR1394" s="3">
        <v>12173</v>
      </c>
      <c r="BS1394" s="3">
        <v>12302</v>
      </c>
      <c r="BT1394" s="3">
        <v>62620</v>
      </c>
      <c r="BU1394" s="3">
        <v>37308</v>
      </c>
      <c r="BV1394" s="3">
        <v>112706</v>
      </c>
      <c r="BW1394" s="3">
        <v>137936</v>
      </c>
      <c r="BX1394" s="3">
        <v>100500</v>
      </c>
      <c r="BY1394" s="3">
        <v>8349</v>
      </c>
      <c r="BZ1394" s="3">
        <v>77729</v>
      </c>
      <c r="CA1394" s="3">
        <v>11479</v>
      </c>
      <c r="CB1394" s="3">
        <v>11988</v>
      </c>
      <c r="CC1394" s="3">
        <v>12713</v>
      </c>
      <c r="CD1394" s="3">
        <v>517283</v>
      </c>
      <c r="CE1394" s="3">
        <v>1380999</v>
      </c>
      <c r="CF1394" s="3">
        <v>2061182</v>
      </c>
      <c r="CG1394" s="3">
        <v>1306823</v>
      </c>
      <c r="CH1394" s="3">
        <v>1462034</v>
      </c>
    </row>
    <row r="1395" spans="1:86" x14ac:dyDescent="0.25">
      <c r="A1395" t="s">
        <v>1615</v>
      </c>
      <c r="B1395" s="3">
        <v>25794533</v>
      </c>
      <c r="C1395" s="3">
        <v>26869798</v>
      </c>
      <c r="D1395" s="3">
        <v>29318344</v>
      </c>
      <c r="E1395" s="3">
        <v>31811489</v>
      </c>
      <c r="F1395" s="3">
        <v>41937740</v>
      </c>
      <c r="G1395" s="3">
        <v>4333028</v>
      </c>
      <c r="H1395" s="3">
        <v>4134056</v>
      </c>
      <c r="I1395" s="3">
        <v>4414280</v>
      </c>
      <c r="J1395" s="3">
        <v>4962420</v>
      </c>
      <c r="K1395" s="3">
        <v>14444217</v>
      </c>
      <c r="L1395" s="3">
        <v>12000000</v>
      </c>
      <c r="M1395" s="3">
        <v>12000000</v>
      </c>
      <c r="N1395" s="3">
        <v>12000000</v>
      </c>
      <c r="O1395" s="3">
        <v>12000000</v>
      </c>
      <c r="P1395" s="3">
        <v>12000000</v>
      </c>
      <c r="Q1395" s="3">
        <v>8611673</v>
      </c>
      <c r="R1395" s="3">
        <v>9834188</v>
      </c>
      <c r="S1395" s="3">
        <v>11733112</v>
      </c>
      <c r="T1395" s="3">
        <v>14077657</v>
      </c>
      <c r="U1395" s="3">
        <v>17297487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635723</v>
      </c>
      <c r="AB1395" s="3">
        <v>482144</v>
      </c>
      <c r="AC1395" s="3">
        <v>1130841</v>
      </c>
      <c r="AD1395" s="3">
        <v>1157553</v>
      </c>
      <c r="AE1395" s="3">
        <v>421276</v>
      </c>
      <c r="AF1395" s="3">
        <v>233203</v>
      </c>
      <c r="AG1395" s="3">
        <v>208204</v>
      </c>
      <c r="AH1395" s="3">
        <v>354954</v>
      </c>
      <c r="AI1395" s="3">
        <v>261379</v>
      </c>
      <c r="AJ1395" s="3">
        <v>126478</v>
      </c>
      <c r="AK1395" s="3">
        <v>0</v>
      </c>
      <c r="AL1395" s="3">
        <v>0</v>
      </c>
      <c r="AM1395" s="3">
        <v>0</v>
      </c>
      <c r="AN1395" s="3">
        <v>0</v>
      </c>
      <c r="AO1395" s="3">
        <v>4431</v>
      </c>
      <c r="AP1395" s="3">
        <v>15595616</v>
      </c>
      <c r="AQ1395" s="3">
        <v>16273213</v>
      </c>
      <c r="AR1395" s="3">
        <v>20788649</v>
      </c>
      <c r="AS1395" s="3">
        <v>22224399</v>
      </c>
      <c r="AT1395" s="3">
        <v>23409209</v>
      </c>
      <c r="AU1395" s="3">
        <v>1091187</v>
      </c>
      <c r="AV1395" s="3">
        <v>2428655</v>
      </c>
      <c r="AW1395" s="3">
        <v>3379756</v>
      </c>
      <c r="AX1395" s="3">
        <v>4071724</v>
      </c>
      <c r="AY1395" s="3">
        <v>4967066</v>
      </c>
      <c r="AZ1395" s="3">
        <v>3797102</v>
      </c>
      <c r="BA1395" s="3">
        <v>5028415</v>
      </c>
      <c r="BB1395" s="3">
        <v>5876668</v>
      </c>
      <c r="BC1395" s="3">
        <v>6546397</v>
      </c>
      <c r="BD1395" s="3">
        <v>6428551</v>
      </c>
      <c r="BE1395" s="3">
        <v>2705915</v>
      </c>
      <c r="BF1395" s="3">
        <v>2599760</v>
      </c>
      <c r="BG1395" s="3">
        <v>2496912</v>
      </c>
      <c r="BH1395" s="3">
        <v>2474673</v>
      </c>
      <c r="BI1395" s="3">
        <v>1461485</v>
      </c>
      <c r="BJ1395" s="5">
        <v>2.7468316626732701E-4</v>
      </c>
      <c r="BK1395" s="5">
        <v>8.8497071144684751E-5</v>
      </c>
      <c r="BL1395" s="5">
        <v>8.116844443143632E-5</v>
      </c>
      <c r="BM1395" s="5">
        <v>4.5657176000783329E-3</v>
      </c>
      <c r="BN1395" s="5">
        <v>3.6457671409933592E-3</v>
      </c>
      <c r="BO1395" s="3">
        <v>1043</v>
      </c>
      <c r="BP1395" s="3">
        <v>445</v>
      </c>
      <c r="BQ1395" s="3">
        <v>477</v>
      </c>
      <c r="BR1395" s="3">
        <v>29889</v>
      </c>
      <c r="BS1395" s="3">
        <v>23437</v>
      </c>
      <c r="BT1395" s="3">
        <v>64823</v>
      </c>
      <c r="BU1395" s="3">
        <v>61714</v>
      </c>
      <c r="BV1395" s="3">
        <v>143894</v>
      </c>
      <c r="BW1395" s="3">
        <v>45928</v>
      </c>
      <c r="BX1395" s="3">
        <v>54093</v>
      </c>
      <c r="BY1395" s="3">
        <v>833</v>
      </c>
      <c r="BZ1395" s="3">
        <v>20113</v>
      </c>
      <c r="CA1395" s="3">
        <v>-2470</v>
      </c>
      <c r="CB1395" s="3">
        <v>11649</v>
      </c>
      <c r="CC1395" s="3">
        <v>23641</v>
      </c>
      <c r="CD1395" s="3">
        <v>1155177</v>
      </c>
      <c r="CE1395" s="3">
        <v>2470256</v>
      </c>
      <c r="CF1395" s="3">
        <v>3526120</v>
      </c>
      <c r="CG1395" s="3">
        <v>4106003</v>
      </c>
      <c r="CH1395" s="3">
        <v>4997518</v>
      </c>
    </row>
    <row r="1396" spans="1:86" x14ac:dyDescent="0.25">
      <c r="A1396" t="s">
        <v>1616</v>
      </c>
      <c r="B1396" s="3">
        <v>121783000</v>
      </c>
      <c r="C1396" s="3">
        <v>117412000</v>
      </c>
      <c r="D1396" s="3">
        <v>127688000</v>
      </c>
      <c r="E1396" s="3">
        <v>151484000</v>
      </c>
      <c r="F1396" s="3">
        <v>149987000</v>
      </c>
      <c r="G1396" s="3">
        <v>11739000</v>
      </c>
      <c r="H1396" s="3">
        <v>12324000</v>
      </c>
      <c r="I1396" s="3">
        <v>12483000</v>
      </c>
      <c r="J1396" s="3">
        <v>13343000</v>
      </c>
      <c r="K1396" s="3">
        <v>13975000</v>
      </c>
      <c r="L1396" s="3">
        <v>1138000</v>
      </c>
      <c r="M1396" s="3">
        <v>1138000</v>
      </c>
      <c r="N1396" s="3">
        <v>1138000</v>
      </c>
      <c r="O1396" s="3">
        <v>13138000</v>
      </c>
      <c r="P1396" s="3">
        <v>13138000</v>
      </c>
      <c r="Q1396" s="3">
        <v>19062000</v>
      </c>
      <c r="R1396" s="3">
        <v>20721000</v>
      </c>
      <c r="S1396" s="3">
        <v>22512000</v>
      </c>
      <c r="T1396" s="3">
        <v>25948000</v>
      </c>
      <c r="U1396" s="3">
        <v>28521000</v>
      </c>
      <c r="V1396" s="3">
        <v>17488000</v>
      </c>
      <c r="W1396" s="3">
        <v>23189000</v>
      </c>
      <c r="X1396" s="3">
        <v>18133000</v>
      </c>
      <c r="Y1396" s="3">
        <v>9742000</v>
      </c>
      <c r="Z1396" s="3">
        <v>10167000</v>
      </c>
      <c r="AA1396" s="3">
        <v>29507000</v>
      </c>
      <c r="AB1396" s="3">
        <v>29309000</v>
      </c>
      <c r="AC1396" s="3">
        <v>36372000</v>
      </c>
      <c r="AD1396" s="3">
        <v>34625000</v>
      </c>
      <c r="AE1396" s="3">
        <v>34152000</v>
      </c>
      <c r="AF1396" s="3">
        <v>9465000</v>
      </c>
      <c r="AG1396" s="3">
        <v>11456000</v>
      </c>
      <c r="AH1396" s="3">
        <v>12555000</v>
      </c>
      <c r="AI1396" s="3">
        <v>10684000</v>
      </c>
      <c r="AJ1396" s="3">
        <v>10297000</v>
      </c>
      <c r="AK1396" s="3">
        <v>17021000</v>
      </c>
      <c r="AL1396" s="3">
        <v>13617000</v>
      </c>
      <c r="AM1396" s="3">
        <v>9317000</v>
      </c>
      <c r="AN1396" s="3">
        <v>13721000</v>
      </c>
      <c r="AO1396" s="3">
        <v>9238000</v>
      </c>
      <c r="AP1396" s="3">
        <v>120173000</v>
      </c>
      <c r="AQ1396" s="3">
        <v>94606000</v>
      </c>
      <c r="AR1396" s="3">
        <v>105547000</v>
      </c>
      <c r="AS1396" s="3">
        <v>129515000</v>
      </c>
      <c r="AT1396" s="3">
        <v>166536000</v>
      </c>
      <c r="AU1396" s="3">
        <v>10521000</v>
      </c>
      <c r="AV1396" s="3">
        <v>5397000</v>
      </c>
      <c r="AW1396" s="3">
        <v>7279000</v>
      </c>
      <c r="AX1396" s="3">
        <v>6088000</v>
      </c>
      <c r="AY1396" s="3">
        <v>12234000</v>
      </c>
      <c r="AZ1396" s="3">
        <v>15588000</v>
      </c>
      <c r="BA1396" s="3">
        <v>8590000</v>
      </c>
      <c r="BB1396" s="3">
        <v>11712000</v>
      </c>
      <c r="BC1396" s="3">
        <v>11022000</v>
      </c>
      <c r="BD1396" s="3">
        <v>16734000</v>
      </c>
      <c r="BE1396" s="3">
        <v>5067000</v>
      </c>
      <c r="BF1396" s="3">
        <v>3193000</v>
      </c>
      <c r="BG1396" s="3">
        <v>4433000</v>
      </c>
      <c r="BH1396" s="3">
        <v>4934000</v>
      </c>
      <c r="BI1396" s="3">
        <v>4500000</v>
      </c>
      <c r="BJ1396" s="5">
        <v>0.26661534513728508</v>
      </c>
      <c r="BK1396" s="5">
        <v>0.33352735739231665</v>
      </c>
      <c r="BL1396" s="5">
        <v>0.18903688524590165</v>
      </c>
      <c r="BM1396" s="5">
        <v>0.25884594447468701</v>
      </c>
      <c r="BN1396" s="5">
        <v>0.1441974423329748</v>
      </c>
      <c r="BO1396" s="3">
        <v>4156000</v>
      </c>
      <c r="BP1396" s="3">
        <v>2865000</v>
      </c>
      <c r="BQ1396" s="3">
        <v>2214000</v>
      </c>
      <c r="BR1396" s="3">
        <v>2853000</v>
      </c>
      <c r="BS1396" s="3">
        <v>2413000</v>
      </c>
      <c r="BT1396" s="3">
        <v>405000</v>
      </c>
      <c r="BU1396" s="3">
        <v>41000</v>
      </c>
      <c r="BV1396" s="3">
        <v>113000</v>
      </c>
      <c r="BW1396" s="3">
        <v>26000</v>
      </c>
      <c r="BX1396" s="3">
        <v>324000</v>
      </c>
      <c r="BY1396" s="3">
        <v>4156000</v>
      </c>
      <c r="BZ1396" s="3">
        <v>1352000</v>
      </c>
      <c r="CA1396" s="3">
        <v>2102000</v>
      </c>
      <c r="CB1396" s="3">
        <v>203000</v>
      </c>
      <c r="CC1396" s="3">
        <v>4015000</v>
      </c>
      <c r="CD1396" s="3">
        <v>6770000</v>
      </c>
      <c r="CE1396" s="3">
        <v>4086000</v>
      </c>
      <c r="CF1396" s="3">
        <v>5290000</v>
      </c>
      <c r="CG1396" s="3">
        <v>5911000</v>
      </c>
      <c r="CH1396" s="3">
        <v>8543000</v>
      </c>
    </row>
    <row r="1397" spans="1:86" x14ac:dyDescent="0.25">
      <c r="A1397" t="s">
        <v>1617</v>
      </c>
      <c r="B1397" s="3">
        <v>8965781</v>
      </c>
      <c r="C1397" s="3">
        <v>7954245</v>
      </c>
      <c r="D1397" s="3">
        <v>9026810</v>
      </c>
      <c r="E1397" s="3">
        <v>10117588</v>
      </c>
      <c r="F1397" s="3">
        <v>10429122</v>
      </c>
      <c r="G1397" s="3">
        <v>554549</v>
      </c>
      <c r="H1397" s="3">
        <v>1242595</v>
      </c>
      <c r="I1397" s="3">
        <v>1355116</v>
      </c>
      <c r="J1397" s="3">
        <v>515272</v>
      </c>
      <c r="K1397" s="3">
        <v>706975</v>
      </c>
      <c r="L1397" s="3">
        <v>400000</v>
      </c>
      <c r="M1397" s="3">
        <v>400000</v>
      </c>
      <c r="N1397" s="3">
        <v>400000</v>
      </c>
      <c r="O1397" s="3">
        <v>400000</v>
      </c>
      <c r="P1397" s="3">
        <v>400000</v>
      </c>
      <c r="Q1397" s="3">
        <v>1940440</v>
      </c>
      <c r="R1397" s="3">
        <v>2305617</v>
      </c>
      <c r="S1397" s="3">
        <v>3240397</v>
      </c>
      <c r="T1397" s="3">
        <v>4308684</v>
      </c>
      <c r="U1397" s="3">
        <v>4441734</v>
      </c>
      <c r="V1397" s="3">
        <v>1859781</v>
      </c>
      <c r="W1397" s="3">
        <v>1409887</v>
      </c>
      <c r="X1397" s="3">
        <v>950104</v>
      </c>
      <c r="Y1397" s="3">
        <v>950104</v>
      </c>
      <c r="Z1397" s="3">
        <v>1240652</v>
      </c>
      <c r="AA1397" s="3">
        <v>126361</v>
      </c>
      <c r="AB1397" s="3">
        <v>174093</v>
      </c>
      <c r="AC1397" s="3">
        <v>238386</v>
      </c>
      <c r="AD1397" s="3">
        <v>513539</v>
      </c>
      <c r="AE1397" s="3">
        <v>563128</v>
      </c>
      <c r="AF1397" s="3">
        <v>0</v>
      </c>
      <c r="AG1397" s="3">
        <v>1456</v>
      </c>
      <c r="AH1397" s="3">
        <v>2839</v>
      </c>
      <c r="AI1397" s="3">
        <v>197695</v>
      </c>
      <c r="AJ1397" s="3">
        <v>198779</v>
      </c>
      <c r="AK1397" s="3">
        <v>440219</v>
      </c>
      <c r="AL1397" s="3">
        <v>449894</v>
      </c>
      <c r="AM1397" s="3">
        <v>459783</v>
      </c>
      <c r="AN1397" s="3">
        <v>115884</v>
      </c>
      <c r="AO1397" s="3">
        <v>651253</v>
      </c>
      <c r="AP1397" s="3">
        <v>12471131</v>
      </c>
      <c r="AQ1397" s="3">
        <v>10494646</v>
      </c>
      <c r="AR1397" s="3">
        <v>12787038</v>
      </c>
      <c r="AS1397" s="3">
        <v>15754032</v>
      </c>
      <c r="AT1397" s="3">
        <v>14555064</v>
      </c>
      <c r="AU1397" s="3">
        <v>926587</v>
      </c>
      <c r="AV1397" s="3">
        <v>1304253</v>
      </c>
      <c r="AW1397" s="3">
        <v>1609444</v>
      </c>
      <c r="AX1397" s="3">
        <v>1776989</v>
      </c>
      <c r="AY1397" s="3">
        <v>2067712</v>
      </c>
      <c r="AZ1397" s="3">
        <v>1146906</v>
      </c>
      <c r="BA1397" s="3">
        <v>1436871</v>
      </c>
      <c r="BB1397" s="3">
        <v>1756455</v>
      </c>
      <c r="BC1397" s="3">
        <v>2090042</v>
      </c>
      <c r="BD1397" s="3">
        <v>2288722</v>
      </c>
      <c r="BE1397" s="3">
        <v>220319</v>
      </c>
      <c r="BF1397" s="3">
        <v>132618</v>
      </c>
      <c r="BG1397" s="3">
        <v>147011</v>
      </c>
      <c r="BH1397" s="3">
        <v>313053</v>
      </c>
      <c r="BI1397" s="3">
        <v>221010</v>
      </c>
      <c r="BJ1397" s="5">
        <v>3.5908784154935106E-2</v>
      </c>
      <c r="BK1397" s="5">
        <v>5.4331947683542922E-2</v>
      </c>
      <c r="BL1397" s="5">
        <v>4.4464560720314496E-2</v>
      </c>
      <c r="BM1397" s="5">
        <v>3.2051030553452993E-2</v>
      </c>
      <c r="BN1397" s="5">
        <v>1.9146930033442245E-2</v>
      </c>
      <c r="BO1397" s="3">
        <v>41184</v>
      </c>
      <c r="BP1397" s="3">
        <v>78068</v>
      </c>
      <c r="BQ1397" s="3">
        <v>78100</v>
      </c>
      <c r="BR1397" s="3">
        <v>66988</v>
      </c>
      <c r="BS1397" s="3">
        <v>43822</v>
      </c>
      <c r="BT1397" s="3">
        <v>6963</v>
      </c>
      <c r="BU1397" s="3">
        <v>11071</v>
      </c>
      <c r="BV1397" s="3">
        <v>21629</v>
      </c>
      <c r="BW1397" s="3">
        <v>5655</v>
      </c>
      <c r="BX1397" s="3">
        <v>4971</v>
      </c>
      <c r="BY1397" s="3">
        <v>42683</v>
      </c>
      <c r="BZ1397" s="3">
        <v>81616</v>
      </c>
      <c r="CA1397" s="3">
        <v>65364</v>
      </c>
      <c r="CB1397" s="3">
        <v>47145</v>
      </c>
      <c r="CC1397" s="3">
        <v>61237</v>
      </c>
      <c r="CD1397" s="3">
        <v>890867</v>
      </c>
      <c r="CE1397" s="3">
        <v>1233708</v>
      </c>
      <c r="CF1397" s="3">
        <v>1565709</v>
      </c>
      <c r="CG1397" s="3">
        <v>1735499</v>
      </c>
      <c r="CH1397" s="3">
        <v>2011446</v>
      </c>
    </row>
    <row r="1398" spans="1:86" x14ac:dyDescent="0.25">
      <c r="A1398" t="s">
        <v>1618</v>
      </c>
      <c r="B1398" s="3">
        <v>40554659</v>
      </c>
      <c r="C1398" s="3">
        <v>55491181</v>
      </c>
      <c r="D1398" s="3">
        <v>61220643</v>
      </c>
      <c r="E1398" s="3">
        <v>62065509</v>
      </c>
      <c r="F1398" s="3">
        <v>59087572</v>
      </c>
      <c r="G1398" s="3">
        <v>9036239</v>
      </c>
      <c r="H1398" s="3">
        <v>8575888</v>
      </c>
      <c r="I1398" s="3">
        <v>8297355</v>
      </c>
      <c r="J1398" s="3">
        <v>8119389</v>
      </c>
      <c r="K1398" s="3">
        <v>7898508</v>
      </c>
      <c r="L1398" s="3">
        <v>1040000</v>
      </c>
      <c r="M1398" s="3">
        <v>1040000</v>
      </c>
      <c r="N1398" s="3">
        <v>1040000</v>
      </c>
      <c r="O1398" s="3">
        <v>1040000</v>
      </c>
      <c r="P1398" s="3">
        <v>1040000</v>
      </c>
      <c r="Q1398" s="3">
        <v>27738225</v>
      </c>
      <c r="R1398" s="3">
        <v>27472930</v>
      </c>
      <c r="S1398" s="3">
        <v>29973542</v>
      </c>
      <c r="T1398" s="3">
        <v>35367775</v>
      </c>
      <c r="U1398" s="3">
        <v>38435701</v>
      </c>
      <c r="V1398" s="3">
        <v>133450</v>
      </c>
      <c r="W1398" s="3">
        <v>163252</v>
      </c>
      <c r="X1398" s="3">
        <v>68324</v>
      </c>
      <c r="Y1398" s="3">
        <v>34571</v>
      </c>
      <c r="Z1398" s="3">
        <v>27145</v>
      </c>
      <c r="AA1398" s="3">
        <v>3689217</v>
      </c>
      <c r="AB1398" s="3">
        <v>3489570</v>
      </c>
      <c r="AC1398" s="3">
        <v>3382049</v>
      </c>
      <c r="AD1398" s="3">
        <v>3311631</v>
      </c>
      <c r="AE1398" s="3">
        <v>3295909</v>
      </c>
      <c r="AF1398" s="3">
        <v>1074921</v>
      </c>
      <c r="AG1398" s="3">
        <v>1075943</v>
      </c>
      <c r="AH1398" s="3">
        <v>1083247</v>
      </c>
      <c r="AI1398" s="3">
        <v>1074289</v>
      </c>
      <c r="AJ1398" s="3">
        <v>1081042</v>
      </c>
      <c r="AK1398" s="3">
        <v>31411</v>
      </c>
      <c r="AL1398" s="3">
        <v>94280</v>
      </c>
      <c r="AM1398" s="3">
        <v>95154</v>
      </c>
      <c r="AN1398" s="3">
        <v>34091</v>
      </c>
      <c r="AO1398" s="3">
        <v>62237</v>
      </c>
      <c r="AP1398" s="3">
        <v>20421741</v>
      </c>
      <c r="AQ1398" s="3">
        <v>24254984</v>
      </c>
      <c r="AR1398" s="3">
        <v>44407723</v>
      </c>
      <c r="AS1398" s="3">
        <v>50286468</v>
      </c>
      <c r="AT1398" s="3">
        <v>37724438</v>
      </c>
      <c r="AU1398" s="3">
        <v>711229</v>
      </c>
      <c r="AV1398" s="3">
        <v>1068674</v>
      </c>
      <c r="AW1398" s="3">
        <v>3652355</v>
      </c>
      <c r="AX1398" s="3">
        <v>8874482</v>
      </c>
      <c r="AY1398" s="3">
        <v>4762908</v>
      </c>
      <c r="AZ1398" s="3">
        <v>1311848</v>
      </c>
      <c r="BA1398" s="3">
        <v>1633465</v>
      </c>
      <c r="BB1398" s="3">
        <v>4177081</v>
      </c>
      <c r="BC1398" s="3">
        <v>9841149</v>
      </c>
      <c r="BD1398" s="3">
        <v>5234962</v>
      </c>
      <c r="BE1398" s="3">
        <v>600619</v>
      </c>
      <c r="BF1398" s="3">
        <v>564791</v>
      </c>
      <c r="BG1398" s="3">
        <v>524726</v>
      </c>
      <c r="BH1398" s="3">
        <v>966667</v>
      </c>
      <c r="BI1398" s="3">
        <v>472054</v>
      </c>
      <c r="BJ1398" s="5">
        <v>0.10860633244095352</v>
      </c>
      <c r="BK1398" s="5">
        <v>0.11029804740230124</v>
      </c>
      <c r="BL1398" s="5">
        <v>4.0359523791853688E-2</v>
      </c>
      <c r="BM1398" s="5">
        <v>1.3854784639476548E-2</v>
      </c>
      <c r="BN1398" s="5">
        <v>4.2942050009150017E-2</v>
      </c>
      <c r="BO1398" s="3">
        <v>142475</v>
      </c>
      <c r="BP1398" s="3">
        <v>180168</v>
      </c>
      <c r="BQ1398" s="3">
        <v>168585</v>
      </c>
      <c r="BR1398" s="3">
        <v>136347</v>
      </c>
      <c r="BS1398" s="3">
        <v>224800</v>
      </c>
      <c r="BT1398" s="3">
        <v>581956</v>
      </c>
      <c r="BU1398" s="3">
        <v>567007</v>
      </c>
      <c r="BV1398" s="3">
        <v>788891</v>
      </c>
      <c r="BW1398" s="3">
        <v>892769</v>
      </c>
      <c r="BX1398" s="3">
        <v>803346</v>
      </c>
      <c r="BY1398" s="3">
        <v>112158</v>
      </c>
      <c r="BZ1398" s="3">
        <v>295945</v>
      </c>
      <c r="CA1398" s="3">
        <v>418910</v>
      </c>
      <c r="CB1398" s="3">
        <v>222762</v>
      </c>
      <c r="CC1398" s="3">
        <v>218241</v>
      </c>
      <c r="CD1398" s="3">
        <v>1181027</v>
      </c>
      <c r="CE1398" s="3">
        <v>1339736</v>
      </c>
      <c r="CF1398" s="3">
        <v>4022336</v>
      </c>
      <c r="CG1398" s="3">
        <v>9544489</v>
      </c>
      <c r="CH1398" s="3">
        <v>5348013</v>
      </c>
    </row>
    <row r="1399" spans="1:86" x14ac:dyDescent="0.25">
      <c r="A1399" t="s">
        <v>1619</v>
      </c>
      <c r="B1399" s="3">
        <v>15627020</v>
      </c>
      <c r="C1399" s="3">
        <v>17556389</v>
      </c>
      <c r="D1399" s="3">
        <v>20248151</v>
      </c>
      <c r="E1399" s="3">
        <v>20065138</v>
      </c>
      <c r="F1399" s="3">
        <v>23156975</v>
      </c>
      <c r="G1399" s="3">
        <v>2471553</v>
      </c>
      <c r="H1399" s="3">
        <v>3257515</v>
      </c>
      <c r="I1399" s="3">
        <v>3169505</v>
      </c>
      <c r="J1399" s="3">
        <v>3119381</v>
      </c>
      <c r="K1399" s="3">
        <v>3220771</v>
      </c>
      <c r="L1399" s="3">
        <v>520000</v>
      </c>
      <c r="M1399" s="3">
        <v>520000</v>
      </c>
      <c r="N1399" s="3">
        <v>520000</v>
      </c>
      <c r="O1399" s="3">
        <v>520000</v>
      </c>
      <c r="P1399" s="3">
        <v>520000</v>
      </c>
      <c r="Q1399" s="3">
        <v>7296353</v>
      </c>
      <c r="R1399" s="3">
        <v>7303683</v>
      </c>
      <c r="S1399" s="3">
        <v>7479296</v>
      </c>
      <c r="T1399" s="3">
        <v>7572613</v>
      </c>
      <c r="U1399" s="3">
        <v>8024104</v>
      </c>
      <c r="V1399" s="3">
        <v>0</v>
      </c>
      <c r="W1399" s="3">
        <v>683333</v>
      </c>
      <c r="X1399" s="3">
        <v>483333</v>
      </c>
      <c r="Y1399" s="3">
        <v>727778</v>
      </c>
      <c r="Z1399" s="3">
        <v>1750000</v>
      </c>
      <c r="AA1399" s="3">
        <v>2259573</v>
      </c>
      <c r="AB1399" s="3">
        <v>2502023</v>
      </c>
      <c r="AC1399" s="3">
        <v>2586536</v>
      </c>
      <c r="AD1399" s="3">
        <v>2894397</v>
      </c>
      <c r="AE1399" s="3">
        <v>2886696</v>
      </c>
      <c r="AF1399" s="3">
        <v>70838</v>
      </c>
      <c r="AG1399" s="3">
        <v>34952</v>
      </c>
      <c r="AH1399" s="3">
        <v>25767</v>
      </c>
      <c r="AI1399" s="3">
        <v>0</v>
      </c>
      <c r="AJ1399" s="3">
        <v>0</v>
      </c>
      <c r="AK1399" s="3">
        <v>0</v>
      </c>
      <c r="AL1399" s="3">
        <v>290392</v>
      </c>
      <c r="AM1399" s="3">
        <v>1132022</v>
      </c>
      <c r="AN1399" s="3">
        <v>1568134</v>
      </c>
      <c r="AO1399" s="3">
        <v>1311111</v>
      </c>
      <c r="AP1399" s="3">
        <v>20125002</v>
      </c>
      <c r="AQ1399" s="3">
        <v>23776263</v>
      </c>
      <c r="AR1399" s="3">
        <v>27691694</v>
      </c>
      <c r="AS1399" s="3">
        <v>28095930</v>
      </c>
      <c r="AT1399" s="3">
        <v>30080451</v>
      </c>
      <c r="AU1399" s="3">
        <v>229802</v>
      </c>
      <c r="AV1399" s="3">
        <v>936603</v>
      </c>
      <c r="AW1399" s="3">
        <v>1553993</v>
      </c>
      <c r="AX1399" s="3">
        <v>946151</v>
      </c>
      <c r="AY1399" s="3">
        <v>1672382</v>
      </c>
      <c r="AZ1399" s="3">
        <v>1446064</v>
      </c>
      <c r="BA1399" s="3">
        <v>2073896</v>
      </c>
      <c r="BB1399" s="3">
        <v>2673751</v>
      </c>
      <c r="BC1399" s="3">
        <v>2117306</v>
      </c>
      <c r="BD1399" s="3">
        <v>2753799</v>
      </c>
      <c r="BE1399" s="3">
        <v>1216262</v>
      </c>
      <c r="BF1399" s="3">
        <v>1137293</v>
      </c>
      <c r="BG1399" s="3">
        <v>1119758</v>
      </c>
      <c r="BH1399" s="3">
        <v>1171155</v>
      </c>
      <c r="BI1399" s="3">
        <v>1081417</v>
      </c>
      <c r="BJ1399" s="5">
        <v>8.5909060733134913E-3</v>
      </c>
      <c r="BK1399" s="5">
        <v>1.0351531610071093E-2</v>
      </c>
      <c r="BL1399" s="5">
        <v>1.4274328462149244E-2</v>
      </c>
      <c r="BM1399" s="5">
        <v>2.3751408629645407E-2</v>
      </c>
      <c r="BN1399" s="5">
        <v>2.1486680763556091E-2</v>
      </c>
      <c r="BO1399" s="3">
        <v>12423</v>
      </c>
      <c r="BP1399" s="3">
        <v>21468</v>
      </c>
      <c r="BQ1399" s="3">
        <v>38166</v>
      </c>
      <c r="BR1399" s="3">
        <v>50289</v>
      </c>
      <c r="BS1399" s="3">
        <v>59170</v>
      </c>
      <c r="BT1399" s="3">
        <v>19916</v>
      </c>
      <c r="BU1399" s="3">
        <v>14567</v>
      </c>
      <c r="BV1399" s="3">
        <v>24498</v>
      </c>
      <c r="BW1399" s="3">
        <v>31267</v>
      </c>
      <c r="BX1399" s="3">
        <v>25044</v>
      </c>
      <c r="BY1399" s="3">
        <v>12423</v>
      </c>
      <c r="BZ1399" s="3">
        <v>21468</v>
      </c>
      <c r="CA1399" s="3">
        <v>39901</v>
      </c>
      <c r="CB1399" s="3">
        <v>51730</v>
      </c>
      <c r="CC1399" s="3">
        <v>58776</v>
      </c>
      <c r="CD1399" s="3">
        <v>237295</v>
      </c>
      <c r="CE1399" s="3">
        <v>929702</v>
      </c>
      <c r="CF1399" s="3">
        <v>1538590</v>
      </c>
      <c r="CG1399" s="3">
        <v>925688</v>
      </c>
      <c r="CH1399" s="3">
        <v>1638650</v>
      </c>
    </row>
    <row r="1400" spans="1:86" x14ac:dyDescent="0.25">
      <c r="A1400" t="s">
        <v>1620</v>
      </c>
      <c r="B1400" s="3">
        <v>69210357</v>
      </c>
      <c r="C1400" s="3">
        <v>87571653</v>
      </c>
      <c r="D1400" s="3">
        <v>100066690</v>
      </c>
      <c r="E1400" s="3">
        <v>91490117</v>
      </c>
      <c r="F1400" s="3">
        <v>96245025</v>
      </c>
      <c r="G1400" s="3">
        <v>12748312</v>
      </c>
      <c r="H1400" s="3">
        <v>13065639</v>
      </c>
      <c r="I1400" s="3">
        <v>15120952</v>
      </c>
      <c r="J1400" s="3">
        <v>16998750</v>
      </c>
      <c r="K1400" s="3">
        <v>15058749</v>
      </c>
      <c r="L1400" s="3">
        <v>13000000</v>
      </c>
      <c r="M1400" s="3">
        <v>13000000</v>
      </c>
      <c r="N1400" s="3">
        <v>13000000</v>
      </c>
      <c r="O1400" s="3">
        <v>13000000</v>
      </c>
      <c r="P1400" s="3">
        <v>13000000</v>
      </c>
      <c r="Q1400" s="3">
        <v>37493341</v>
      </c>
      <c r="R1400" s="3">
        <v>43569985</v>
      </c>
      <c r="S1400" s="3">
        <v>51744540</v>
      </c>
      <c r="T1400" s="3">
        <v>58289097</v>
      </c>
      <c r="U1400" s="3">
        <v>62049317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4736119</v>
      </c>
      <c r="AB1400" s="3">
        <v>4251414</v>
      </c>
      <c r="AC1400" s="3">
        <v>3852949</v>
      </c>
      <c r="AD1400" s="3">
        <v>3762763</v>
      </c>
      <c r="AE1400" s="3">
        <v>3206947</v>
      </c>
      <c r="AF1400" s="3">
        <v>1944459</v>
      </c>
      <c r="AG1400" s="3">
        <v>1888472</v>
      </c>
      <c r="AH1400" s="3">
        <v>1554213</v>
      </c>
      <c r="AI1400" s="3">
        <v>1490890</v>
      </c>
      <c r="AJ1400" s="3">
        <v>1157396</v>
      </c>
      <c r="AK1400" s="3">
        <v>0</v>
      </c>
      <c r="AL1400" s="3">
        <v>0</v>
      </c>
      <c r="AM1400" s="3">
        <v>0</v>
      </c>
      <c r="AN1400" s="3">
        <v>0</v>
      </c>
      <c r="AO1400" s="3">
        <v>0</v>
      </c>
      <c r="AP1400" s="3">
        <v>73360073</v>
      </c>
      <c r="AQ1400" s="3">
        <v>134137794</v>
      </c>
      <c r="AR1400" s="3">
        <v>168643433</v>
      </c>
      <c r="AS1400" s="3">
        <v>154470916</v>
      </c>
      <c r="AT1400" s="3">
        <v>112282447</v>
      </c>
      <c r="AU1400" s="3">
        <v>7611878</v>
      </c>
      <c r="AV1400" s="3">
        <v>9351261</v>
      </c>
      <c r="AW1400" s="3">
        <v>11838234</v>
      </c>
      <c r="AX1400" s="3">
        <v>8793516</v>
      </c>
      <c r="AY1400" s="3">
        <v>5305578</v>
      </c>
      <c r="AZ1400" s="3">
        <v>11219848</v>
      </c>
      <c r="BA1400" s="3">
        <v>12566898</v>
      </c>
      <c r="BB1400" s="3">
        <v>14524809</v>
      </c>
      <c r="BC1400" s="3">
        <v>11535591</v>
      </c>
      <c r="BD1400" s="3">
        <v>8403183</v>
      </c>
      <c r="BE1400" s="3">
        <v>3607970</v>
      </c>
      <c r="BF1400" s="3">
        <v>3215637</v>
      </c>
      <c r="BG1400" s="3">
        <v>2686575</v>
      </c>
      <c r="BH1400" s="3">
        <v>2742075</v>
      </c>
      <c r="BI1400" s="3">
        <v>3097605</v>
      </c>
      <c r="BJ1400" s="5">
        <v>8.5562656463795231E-6</v>
      </c>
      <c r="BK1400" s="5">
        <v>3.9389195328871132E-5</v>
      </c>
      <c r="BL1400" s="5">
        <v>3.2289581226162769E-5</v>
      </c>
      <c r="BM1400" s="5">
        <v>2.2244200578886683E-4</v>
      </c>
      <c r="BN1400" s="5">
        <v>6.1881313307112316E-6</v>
      </c>
      <c r="BO1400" s="3">
        <v>96</v>
      </c>
      <c r="BP1400" s="3">
        <v>495</v>
      </c>
      <c r="BQ1400" s="3">
        <v>469</v>
      </c>
      <c r="BR1400" s="3">
        <v>2566</v>
      </c>
      <c r="BS1400" s="3">
        <v>52</v>
      </c>
      <c r="BT1400" s="3">
        <v>204551</v>
      </c>
      <c r="BU1400" s="3">
        <v>339587</v>
      </c>
      <c r="BV1400" s="3">
        <v>559612</v>
      </c>
      <c r="BW1400" s="3">
        <v>310688</v>
      </c>
      <c r="BX1400" s="3">
        <v>232281</v>
      </c>
      <c r="BY1400" s="3">
        <v>-102817</v>
      </c>
      <c r="BZ1400" s="3">
        <v>14930</v>
      </c>
      <c r="CA1400" s="3">
        <v>-17924</v>
      </c>
      <c r="CB1400" s="3">
        <v>935</v>
      </c>
      <c r="CC1400" s="3">
        <v>-4822</v>
      </c>
      <c r="CD1400" s="3">
        <v>7919246</v>
      </c>
      <c r="CE1400" s="3">
        <v>9675918</v>
      </c>
      <c r="CF1400" s="3">
        <v>12415770</v>
      </c>
      <c r="CG1400" s="3">
        <v>9103269</v>
      </c>
      <c r="CH1400" s="3">
        <v>5542681</v>
      </c>
    </row>
    <row r="1401" spans="1:86" x14ac:dyDescent="0.25">
      <c r="A1401" t="s">
        <v>1621</v>
      </c>
      <c r="B1401" s="3">
        <v>11257186</v>
      </c>
      <c r="C1401" s="3">
        <v>10546726</v>
      </c>
      <c r="D1401" s="3">
        <v>11616581</v>
      </c>
      <c r="E1401" s="3">
        <v>13069158</v>
      </c>
      <c r="F1401" s="3">
        <v>13913700</v>
      </c>
      <c r="G1401" s="3">
        <v>49719</v>
      </c>
      <c r="H1401" s="3">
        <v>44824</v>
      </c>
      <c r="I1401" s="3">
        <v>51588</v>
      </c>
      <c r="J1401" s="3">
        <v>188487</v>
      </c>
      <c r="K1401" s="3">
        <v>872836</v>
      </c>
      <c r="L1401" s="3">
        <v>93600</v>
      </c>
      <c r="M1401" s="3">
        <v>93600</v>
      </c>
      <c r="N1401" s="3">
        <v>93600</v>
      </c>
      <c r="O1401" s="3">
        <v>93600</v>
      </c>
      <c r="P1401" s="3">
        <v>93600</v>
      </c>
      <c r="Q1401" s="3">
        <v>4780620</v>
      </c>
      <c r="R1401" s="3">
        <v>5328207</v>
      </c>
      <c r="S1401" s="3">
        <v>5966856</v>
      </c>
      <c r="T1401" s="3">
        <v>6322360</v>
      </c>
      <c r="U1401" s="3">
        <v>7604019</v>
      </c>
      <c r="V1401" s="3">
        <v>918452</v>
      </c>
      <c r="W1401" s="3">
        <v>337778</v>
      </c>
      <c r="X1401" s="3">
        <v>55555</v>
      </c>
      <c r="Y1401" s="3">
        <v>0</v>
      </c>
      <c r="Z1401" s="3">
        <v>0</v>
      </c>
      <c r="AA1401" s="3">
        <v>1491670</v>
      </c>
      <c r="AB1401" s="3">
        <v>1004932</v>
      </c>
      <c r="AC1401" s="3">
        <v>893065</v>
      </c>
      <c r="AD1401" s="3">
        <v>901951</v>
      </c>
      <c r="AE1401" s="3">
        <v>857466</v>
      </c>
      <c r="AF1401" s="3">
        <v>847525</v>
      </c>
      <c r="AG1401" s="3">
        <v>390139</v>
      </c>
      <c r="AH1401" s="3">
        <v>190932</v>
      </c>
      <c r="AI1401" s="3">
        <v>197848</v>
      </c>
      <c r="AJ1401" s="3">
        <v>234807</v>
      </c>
      <c r="AK1401" s="3">
        <v>695651</v>
      </c>
      <c r="AL1401" s="3">
        <v>1069602</v>
      </c>
      <c r="AM1401" s="3">
        <v>2279035</v>
      </c>
      <c r="AN1401" s="3">
        <v>1775245</v>
      </c>
      <c r="AO1401" s="3">
        <v>460434</v>
      </c>
      <c r="AP1401" s="3">
        <v>10652597</v>
      </c>
      <c r="AQ1401" s="3">
        <v>9689337</v>
      </c>
      <c r="AR1401" s="3">
        <v>9818742</v>
      </c>
      <c r="AS1401" s="3">
        <v>11179300</v>
      </c>
      <c r="AT1401" s="3">
        <v>15570493</v>
      </c>
      <c r="AU1401" s="3">
        <v>1431185</v>
      </c>
      <c r="AV1401" s="3">
        <v>1168311</v>
      </c>
      <c r="AW1401" s="3">
        <v>818542</v>
      </c>
      <c r="AX1401" s="3">
        <v>712366</v>
      </c>
      <c r="AY1401" s="3">
        <v>1251615</v>
      </c>
      <c r="AZ1401" s="3">
        <v>1520807</v>
      </c>
      <c r="BA1401" s="3">
        <v>1209324</v>
      </c>
      <c r="BB1401" s="3">
        <v>886427</v>
      </c>
      <c r="BC1401" s="3">
        <v>806016</v>
      </c>
      <c r="BD1401" s="3">
        <v>1351489</v>
      </c>
      <c r="BE1401" s="3">
        <v>89622</v>
      </c>
      <c r="BF1401" s="3">
        <v>41013</v>
      </c>
      <c r="BG1401" s="3">
        <v>67885</v>
      </c>
      <c r="BH1401" s="3">
        <v>93650</v>
      </c>
      <c r="BI1401" s="3">
        <v>99874</v>
      </c>
      <c r="BJ1401" s="5">
        <v>0.12373956721661591</v>
      </c>
      <c r="BK1401" s="5">
        <v>0.16011920709421132</v>
      </c>
      <c r="BL1401" s="5">
        <v>0.22411433767247613</v>
      </c>
      <c r="BM1401" s="5">
        <v>0.19302718556455456</v>
      </c>
      <c r="BN1401" s="5">
        <v>6.2304613652053399E-2</v>
      </c>
      <c r="BO1401" s="3">
        <v>188184</v>
      </c>
      <c r="BP1401" s="3">
        <v>193636</v>
      </c>
      <c r="BQ1401" s="3">
        <v>198661</v>
      </c>
      <c r="BR1401" s="3">
        <v>155583</v>
      </c>
      <c r="BS1401" s="3">
        <v>84204</v>
      </c>
      <c r="BT1401" s="3">
        <v>410727</v>
      </c>
      <c r="BU1401" s="3">
        <v>2312</v>
      </c>
      <c r="BV1401" s="3">
        <v>830258</v>
      </c>
      <c r="BW1401" s="3">
        <v>6497</v>
      </c>
      <c r="BX1401" s="3">
        <v>16612</v>
      </c>
      <c r="BY1401" s="3">
        <v>132839</v>
      </c>
      <c r="BZ1401" s="3">
        <v>215912</v>
      </c>
      <c r="CA1401" s="3">
        <v>216550</v>
      </c>
      <c r="CB1401" s="3">
        <v>165935</v>
      </c>
      <c r="CC1401" s="3">
        <v>85952</v>
      </c>
      <c r="CD1401" s="3">
        <v>1709073</v>
      </c>
      <c r="CE1401" s="3">
        <v>954711</v>
      </c>
      <c r="CF1401" s="3">
        <v>1432250</v>
      </c>
      <c r="CG1401" s="3">
        <v>552928</v>
      </c>
      <c r="CH1401" s="3">
        <v>1182275</v>
      </c>
    </row>
    <row r="1402" spans="1:86" x14ac:dyDescent="0.25">
      <c r="A1402" t="s">
        <v>1622</v>
      </c>
      <c r="B1402" s="3">
        <v>42801817</v>
      </c>
      <c r="C1402" s="3">
        <v>45026218</v>
      </c>
      <c r="D1402" s="3">
        <v>41221603</v>
      </c>
      <c r="E1402" s="3">
        <v>37631424</v>
      </c>
      <c r="F1402" s="3">
        <v>36911035</v>
      </c>
      <c r="G1402" s="3">
        <v>31898913</v>
      </c>
      <c r="H1402" s="3">
        <v>33318354</v>
      </c>
      <c r="I1402" s="3">
        <v>30278002</v>
      </c>
      <c r="J1402" s="3">
        <v>27859896</v>
      </c>
      <c r="K1402" s="3">
        <v>24779566</v>
      </c>
      <c r="L1402" s="3">
        <v>312000</v>
      </c>
      <c r="M1402" s="3">
        <v>312000</v>
      </c>
      <c r="N1402" s="3">
        <v>312000</v>
      </c>
      <c r="O1402" s="3">
        <v>312000</v>
      </c>
      <c r="P1402" s="3">
        <v>312000</v>
      </c>
      <c r="Q1402" s="3">
        <v>9857611</v>
      </c>
      <c r="R1402" s="3">
        <v>9089092</v>
      </c>
      <c r="S1402" s="3">
        <v>9431893</v>
      </c>
      <c r="T1402" s="3">
        <v>8837637</v>
      </c>
      <c r="U1402" s="3">
        <v>10798150</v>
      </c>
      <c r="V1402" s="3">
        <v>27286500</v>
      </c>
      <c r="W1402" s="3">
        <v>30454357</v>
      </c>
      <c r="X1402" s="3">
        <v>27508214</v>
      </c>
      <c r="Y1402" s="3">
        <v>23926071</v>
      </c>
      <c r="Z1402" s="3">
        <v>23446071</v>
      </c>
      <c r="AA1402" s="3">
        <v>2026358</v>
      </c>
      <c r="AB1402" s="3">
        <v>1221118</v>
      </c>
      <c r="AC1402" s="3">
        <v>247031</v>
      </c>
      <c r="AD1402" s="3">
        <v>267951</v>
      </c>
      <c r="AE1402" s="3">
        <v>296474</v>
      </c>
      <c r="AF1402" s="3">
        <v>1848905</v>
      </c>
      <c r="AG1402" s="3">
        <v>1028840</v>
      </c>
      <c r="AH1402" s="3">
        <v>32371</v>
      </c>
      <c r="AI1402" s="3">
        <v>12360</v>
      </c>
      <c r="AJ1402" s="3">
        <v>12360</v>
      </c>
      <c r="AK1402" s="3">
        <v>1529000</v>
      </c>
      <c r="AL1402" s="3">
        <v>2946143</v>
      </c>
      <c r="AM1402" s="3">
        <v>2946143</v>
      </c>
      <c r="AN1402" s="3">
        <v>3582143</v>
      </c>
      <c r="AO1402" s="3">
        <v>1501071</v>
      </c>
      <c r="AP1402" s="3">
        <v>14646724</v>
      </c>
      <c r="AQ1402" s="3">
        <v>12342052</v>
      </c>
      <c r="AR1402" s="3">
        <v>11507639</v>
      </c>
      <c r="AS1402" s="3">
        <v>9880678</v>
      </c>
      <c r="AT1402" s="3">
        <v>10808578</v>
      </c>
      <c r="AU1402" s="3">
        <v>3531805</v>
      </c>
      <c r="AV1402" s="3">
        <v>1680009</v>
      </c>
      <c r="AW1402" s="3">
        <v>2120960</v>
      </c>
      <c r="AX1402" s="3">
        <v>1304498</v>
      </c>
      <c r="AY1402" s="3">
        <v>2638205</v>
      </c>
      <c r="AZ1402" s="3">
        <v>6169277</v>
      </c>
      <c r="BA1402" s="3">
        <v>5567993</v>
      </c>
      <c r="BB1402" s="3">
        <v>5161313</v>
      </c>
      <c r="BC1402" s="3">
        <v>4392603</v>
      </c>
      <c r="BD1402" s="3">
        <v>5717922</v>
      </c>
      <c r="BE1402" s="3">
        <v>2637472</v>
      </c>
      <c r="BF1402" s="3">
        <v>3887984</v>
      </c>
      <c r="BG1402" s="3">
        <v>3040353</v>
      </c>
      <c r="BH1402" s="3">
        <v>3088105</v>
      </c>
      <c r="BI1402" s="3">
        <v>3079717</v>
      </c>
      <c r="BJ1402" s="5">
        <v>0.15147852819706425</v>
      </c>
      <c r="BK1402" s="5">
        <v>0.17683804559380731</v>
      </c>
      <c r="BL1402" s="5">
        <v>0.21434448947389936</v>
      </c>
      <c r="BM1402" s="5">
        <v>0.24593640718271148</v>
      </c>
      <c r="BN1402" s="5">
        <v>0.14813930655227545</v>
      </c>
      <c r="BO1402" s="3">
        <v>934513</v>
      </c>
      <c r="BP1402" s="3">
        <v>984633</v>
      </c>
      <c r="BQ1402" s="3">
        <v>1106299</v>
      </c>
      <c r="BR1402" s="3">
        <v>1080301</v>
      </c>
      <c r="BS1402" s="3">
        <v>847049</v>
      </c>
      <c r="BT1402" s="3">
        <v>61117</v>
      </c>
      <c r="BU1402" s="3">
        <v>57545</v>
      </c>
      <c r="BV1402" s="3">
        <v>102147</v>
      </c>
      <c r="BW1402" s="3">
        <v>137897</v>
      </c>
      <c r="BX1402" s="3">
        <v>136376</v>
      </c>
      <c r="BY1402" s="3">
        <v>935247</v>
      </c>
      <c r="BZ1402" s="3">
        <v>989340</v>
      </c>
      <c r="CA1402" s="3">
        <v>1110868</v>
      </c>
      <c r="CB1402" s="3">
        <v>1082806</v>
      </c>
      <c r="CC1402" s="3">
        <v>848574</v>
      </c>
      <c r="CD1402" s="3">
        <v>2657675</v>
      </c>
      <c r="CE1402" s="3">
        <v>748214</v>
      </c>
      <c r="CF1402" s="3">
        <v>1112239</v>
      </c>
      <c r="CG1402" s="3">
        <v>359589</v>
      </c>
      <c r="CH1402" s="3">
        <v>1926007</v>
      </c>
    </row>
    <row r="1403" spans="1:86" x14ac:dyDescent="0.25">
      <c r="A1403" t="s">
        <v>1623</v>
      </c>
      <c r="B1403" s="3">
        <v>98715848</v>
      </c>
      <c r="C1403" s="3">
        <v>97254811</v>
      </c>
      <c r="D1403" s="3">
        <v>99575387</v>
      </c>
      <c r="E1403" s="3">
        <v>86339905</v>
      </c>
      <c r="F1403" s="3">
        <v>77366390</v>
      </c>
      <c r="G1403" s="3">
        <v>172939</v>
      </c>
      <c r="H1403" s="3">
        <v>132015</v>
      </c>
      <c r="I1403" s="3">
        <v>226819</v>
      </c>
      <c r="J1403" s="3">
        <v>185088</v>
      </c>
      <c r="K1403" s="3">
        <v>144028</v>
      </c>
      <c r="L1403" s="3">
        <v>5500000</v>
      </c>
      <c r="M1403" s="3">
        <v>5500000</v>
      </c>
      <c r="N1403" s="3">
        <v>5500000</v>
      </c>
      <c r="O1403" s="3">
        <v>5500000</v>
      </c>
      <c r="P1403" s="3">
        <v>5500000</v>
      </c>
      <c r="Q1403" s="3">
        <v>14432906</v>
      </c>
      <c r="R1403" s="3">
        <v>15544278</v>
      </c>
      <c r="S1403" s="3">
        <v>14980178</v>
      </c>
      <c r="T1403" s="3">
        <v>20176325</v>
      </c>
      <c r="U1403" s="3">
        <v>25692643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69057170</v>
      </c>
      <c r="AB1403" s="3">
        <v>61702858</v>
      </c>
      <c r="AC1403" s="3">
        <v>70149585</v>
      </c>
      <c r="AD1403" s="3">
        <v>8647660</v>
      </c>
      <c r="AE1403" s="3">
        <v>33846420</v>
      </c>
      <c r="AF1403" s="3">
        <v>6194808</v>
      </c>
      <c r="AG1403" s="3">
        <v>6061913</v>
      </c>
      <c r="AH1403" s="3">
        <v>9697756</v>
      </c>
      <c r="AI1403" s="3">
        <v>7689855</v>
      </c>
      <c r="AJ1403" s="3">
        <v>5783244</v>
      </c>
      <c r="AK1403" s="3">
        <v>11018</v>
      </c>
      <c r="AL1403" s="3">
        <v>10474</v>
      </c>
      <c r="AM1403" s="3">
        <v>10474</v>
      </c>
      <c r="AN1403" s="3">
        <v>0</v>
      </c>
      <c r="AO1403" s="3">
        <v>0</v>
      </c>
      <c r="AP1403" s="3">
        <v>96221002</v>
      </c>
      <c r="AQ1403" s="3">
        <v>91724925</v>
      </c>
      <c r="AR1403" s="3">
        <v>85817983</v>
      </c>
      <c r="AS1403" s="3">
        <v>83718800</v>
      </c>
      <c r="AT1403" s="3">
        <v>85448978</v>
      </c>
      <c r="AU1403" s="3">
        <v>7575455</v>
      </c>
      <c r="AV1403" s="3">
        <v>8886023</v>
      </c>
      <c r="AW1403" s="3">
        <v>12514300</v>
      </c>
      <c r="AX1403" s="3">
        <v>9893202</v>
      </c>
      <c r="AY1403" s="3">
        <v>9097345</v>
      </c>
      <c r="AZ1403" s="3">
        <v>12737480</v>
      </c>
      <c r="BA1403" s="3">
        <v>14074161</v>
      </c>
      <c r="BB1403" s="3">
        <v>17712932</v>
      </c>
      <c r="BC1403" s="3">
        <v>14933323</v>
      </c>
      <c r="BD1403" s="3">
        <v>14329407</v>
      </c>
      <c r="BE1403" s="3">
        <v>5162025</v>
      </c>
      <c r="BF1403" s="3">
        <v>5188138</v>
      </c>
      <c r="BG1403" s="3">
        <v>5198632</v>
      </c>
      <c r="BH1403" s="3">
        <v>5040121</v>
      </c>
      <c r="BI1403" s="3">
        <v>5232062</v>
      </c>
      <c r="BJ1403" s="5">
        <v>0.170366665933921</v>
      </c>
      <c r="BK1403" s="5">
        <v>0.18829527387103218</v>
      </c>
      <c r="BL1403" s="5">
        <v>0.17030455488679119</v>
      </c>
      <c r="BM1403" s="5">
        <v>0.16273819296616032</v>
      </c>
      <c r="BN1403" s="5">
        <v>8.8347061396190363E-2</v>
      </c>
      <c r="BO1403" s="3">
        <v>2170042</v>
      </c>
      <c r="BP1403" s="3">
        <v>2650098</v>
      </c>
      <c r="BQ1403" s="3">
        <v>3016593</v>
      </c>
      <c r="BR1403" s="3">
        <v>2430222</v>
      </c>
      <c r="BS1403" s="3">
        <v>1265961</v>
      </c>
      <c r="BT1403" s="3">
        <v>72964</v>
      </c>
      <c r="BU1403" s="3">
        <v>18435</v>
      </c>
      <c r="BV1403" s="3">
        <v>3949</v>
      </c>
      <c r="BW1403" s="3">
        <v>12037</v>
      </c>
      <c r="BX1403" s="3">
        <v>13050</v>
      </c>
      <c r="BY1403" s="3">
        <v>2169768</v>
      </c>
      <c r="BZ1403" s="3">
        <v>2650116</v>
      </c>
      <c r="CA1403" s="3">
        <v>3016675</v>
      </c>
      <c r="CB1403" s="3">
        <v>2430340</v>
      </c>
      <c r="CC1403" s="3">
        <v>1265957</v>
      </c>
      <c r="CD1403" s="3">
        <v>5478651</v>
      </c>
      <c r="CE1403" s="3">
        <v>6254342</v>
      </c>
      <c r="CF1403" s="3">
        <v>9501574</v>
      </c>
      <c r="CG1403" s="3">
        <v>7474899</v>
      </c>
      <c r="CH1403" s="3">
        <v>7844438</v>
      </c>
    </row>
    <row r="1404" spans="1:86" x14ac:dyDescent="0.25">
      <c r="A1404" t="s">
        <v>1624</v>
      </c>
      <c r="B1404" s="3">
        <v>7087392</v>
      </c>
      <c r="C1404" s="3">
        <v>9362544</v>
      </c>
      <c r="D1404" s="3">
        <v>10107065</v>
      </c>
      <c r="E1404" s="3">
        <v>9252786</v>
      </c>
      <c r="F1404" s="3">
        <v>8484895</v>
      </c>
      <c r="G1404" s="3">
        <v>111769</v>
      </c>
      <c r="H1404" s="3">
        <v>696827</v>
      </c>
      <c r="I1404" s="3">
        <v>1232710</v>
      </c>
      <c r="J1404" s="3">
        <v>1173291</v>
      </c>
      <c r="K1404" s="3">
        <v>1140322</v>
      </c>
      <c r="L1404" s="3">
        <v>98000</v>
      </c>
      <c r="M1404" s="3">
        <v>98000</v>
      </c>
      <c r="N1404" s="3">
        <v>98000</v>
      </c>
      <c r="O1404" s="3">
        <v>1500000</v>
      </c>
      <c r="P1404" s="3">
        <v>1500000</v>
      </c>
      <c r="Q1404" s="3">
        <v>999355</v>
      </c>
      <c r="R1404" s="3">
        <v>1628162</v>
      </c>
      <c r="S1404" s="3">
        <v>2240181</v>
      </c>
      <c r="T1404" s="3">
        <v>1279017</v>
      </c>
      <c r="U1404" s="3">
        <v>1343783</v>
      </c>
      <c r="V1404" s="3">
        <v>0</v>
      </c>
      <c r="W1404" s="3">
        <v>0</v>
      </c>
      <c r="X1404" s="3">
        <v>879815</v>
      </c>
      <c r="Y1404" s="3">
        <v>797822</v>
      </c>
      <c r="Z1404" s="3">
        <v>714046</v>
      </c>
      <c r="AA1404" s="3">
        <v>199563</v>
      </c>
      <c r="AB1404" s="3">
        <v>253592</v>
      </c>
      <c r="AC1404" s="3">
        <v>316690</v>
      </c>
      <c r="AD1404" s="3">
        <v>376847</v>
      </c>
      <c r="AE1404" s="3">
        <v>425491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379938</v>
      </c>
      <c r="AL1404" s="3">
        <v>1055108</v>
      </c>
      <c r="AM1404" s="3">
        <v>1521190</v>
      </c>
      <c r="AN1404" s="3">
        <v>779543</v>
      </c>
      <c r="AO1404" s="3">
        <v>658914</v>
      </c>
      <c r="AP1404" s="3">
        <v>10678639</v>
      </c>
      <c r="AQ1404" s="3">
        <v>13337947</v>
      </c>
      <c r="AR1404" s="3">
        <v>14404442</v>
      </c>
      <c r="AS1404" s="3">
        <v>13317018</v>
      </c>
      <c r="AT1404" s="3">
        <v>10505551</v>
      </c>
      <c r="AU1404" s="3">
        <v>395186</v>
      </c>
      <c r="AV1404" s="3">
        <v>628725</v>
      </c>
      <c r="AW1404" s="3">
        <v>843842</v>
      </c>
      <c r="AX1404" s="3">
        <v>512947</v>
      </c>
      <c r="AY1404" s="3">
        <v>49045</v>
      </c>
      <c r="AZ1404" s="3">
        <v>449518</v>
      </c>
      <c r="BA1404" s="3">
        <v>692819</v>
      </c>
      <c r="BB1404" s="3">
        <v>930316</v>
      </c>
      <c r="BC1404" s="3">
        <v>602010</v>
      </c>
      <c r="BD1404" s="3">
        <v>93900</v>
      </c>
      <c r="BE1404" s="3">
        <v>54332</v>
      </c>
      <c r="BF1404" s="3">
        <v>64094</v>
      </c>
      <c r="BG1404" s="3">
        <v>86474</v>
      </c>
      <c r="BH1404" s="3">
        <v>89063</v>
      </c>
      <c r="BI1404" s="3">
        <v>44855</v>
      </c>
      <c r="BJ1404" s="5">
        <v>8.2617381283953031E-2</v>
      </c>
      <c r="BK1404" s="5">
        <v>2.4333916939344908E-2</v>
      </c>
      <c r="BL1404" s="5">
        <v>5.6115341453871585E-2</v>
      </c>
      <c r="BM1404" s="5">
        <v>8.6166342751781533E-2</v>
      </c>
      <c r="BN1404" s="5">
        <v>0.42219382321618742</v>
      </c>
      <c r="BO1404" s="3">
        <v>37138</v>
      </c>
      <c r="BP1404" s="3">
        <v>16859</v>
      </c>
      <c r="BQ1404" s="3">
        <v>52205</v>
      </c>
      <c r="BR1404" s="3">
        <v>51873</v>
      </c>
      <c r="BS1404" s="3">
        <v>39644</v>
      </c>
      <c r="BT1404" s="3">
        <v>45425</v>
      </c>
      <c r="BU1404" s="3">
        <v>69027</v>
      </c>
      <c r="BV1404" s="3">
        <v>152132</v>
      </c>
      <c r="BW1404" s="3">
        <v>157475</v>
      </c>
      <c r="BX1404" s="3">
        <v>104521</v>
      </c>
      <c r="BY1404" s="3">
        <v>37138</v>
      </c>
      <c r="BZ1404" s="3">
        <v>16859</v>
      </c>
      <c r="CA1404" s="3">
        <v>52205</v>
      </c>
      <c r="CB1404" s="3">
        <v>51873</v>
      </c>
      <c r="CC1404" s="3">
        <v>39644</v>
      </c>
      <c r="CD1404" s="3">
        <v>403473</v>
      </c>
      <c r="CE1404" s="3">
        <v>680893</v>
      </c>
      <c r="CF1404" s="3">
        <v>943769</v>
      </c>
      <c r="CG1404" s="3">
        <v>618549</v>
      </c>
      <c r="CH1404" s="3">
        <v>113922</v>
      </c>
    </row>
    <row r="1405" spans="1:86" x14ac:dyDescent="0.25">
      <c r="A1405" t="s">
        <v>1625</v>
      </c>
      <c r="B1405" s="3">
        <v>89123138</v>
      </c>
      <c r="C1405" s="3">
        <v>111575676</v>
      </c>
      <c r="D1405" s="3">
        <v>134281205</v>
      </c>
      <c r="E1405" s="3">
        <v>133125245</v>
      </c>
      <c r="F1405" s="3">
        <v>146133707</v>
      </c>
      <c r="G1405" s="3">
        <v>17172990</v>
      </c>
      <c r="H1405" s="3">
        <v>17444912</v>
      </c>
      <c r="I1405" s="3">
        <v>17563321</v>
      </c>
      <c r="J1405" s="3">
        <v>16281345</v>
      </c>
      <c r="K1405" s="3">
        <v>25569314</v>
      </c>
      <c r="L1405" s="3">
        <v>1000000</v>
      </c>
      <c r="M1405" s="3">
        <v>1000000</v>
      </c>
      <c r="N1405" s="3">
        <v>1000000</v>
      </c>
      <c r="O1405" s="3">
        <v>1000000</v>
      </c>
      <c r="P1405" s="3">
        <v>1000000</v>
      </c>
      <c r="Q1405" s="3">
        <v>45242103</v>
      </c>
      <c r="R1405" s="3">
        <v>62400373</v>
      </c>
      <c r="S1405" s="3">
        <v>70304159</v>
      </c>
      <c r="T1405" s="3">
        <v>87429626</v>
      </c>
      <c r="U1405" s="3">
        <v>87753524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3858081</v>
      </c>
      <c r="AB1405" s="3">
        <v>3977010</v>
      </c>
      <c r="AC1405" s="3">
        <v>4037119</v>
      </c>
      <c r="AD1405" s="3">
        <v>3964454</v>
      </c>
      <c r="AE1405" s="3">
        <v>4322482</v>
      </c>
      <c r="AF1405" s="3">
        <v>2246199</v>
      </c>
      <c r="AG1405" s="3">
        <v>2428654</v>
      </c>
      <c r="AH1405" s="3">
        <v>2543383</v>
      </c>
      <c r="AI1405" s="3">
        <v>2482607</v>
      </c>
      <c r="AJ1405" s="3">
        <v>2668215</v>
      </c>
      <c r="AK1405" s="3">
        <v>190476</v>
      </c>
      <c r="AL1405" s="3">
        <v>0</v>
      </c>
      <c r="AM1405" s="3">
        <v>0</v>
      </c>
      <c r="AN1405" s="3">
        <v>0</v>
      </c>
      <c r="AO1405" s="3">
        <v>0</v>
      </c>
      <c r="AP1405" s="3">
        <v>193832052</v>
      </c>
      <c r="AQ1405" s="3">
        <v>236484797</v>
      </c>
      <c r="AR1405" s="3">
        <v>261145234</v>
      </c>
      <c r="AS1405" s="3">
        <v>250321878</v>
      </c>
      <c r="AT1405" s="3">
        <v>269065150</v>
      </c>
      <c r="AU1405" s="3">
        <v>28211111</v>
      </c>
      <c r="AV1405" s="3">
        <v>25622397</v>
      </c>
      <c r="AW1405" s="3">
        <v>26660533</v>
      </c>
      <c r="AX1405" s="3">
        <v>23083281</v>
      </c>
      <c r="AY1405" s="3">
        <v>24830376</v>
      </c>
      <c r="AZ1405" s="3">
        <v>31831181</v>
      </c>
      <c r="BA1405" s="3">
        <v>29425168</v>
      </c>
      <c r="BB1405" s="3">
        <v>30671568</v>
      </c>
      <c r="BC1405" s="3">
        <v>27098377</v>
      </c>
      <c r="BD1405" s="3">
        <v>30273066</v>
      </c>
      <c r="BE1405" s="3">
        <v>3620070</v>
      </c>
      <c r="BF1405" s="3">
        <v>3802771</v>
      </c>
      <c r="BG1405" s="3">
        <v>4011035</v>
      </c>
      <c r="BH1405" s="3">
        <v>4015096</v>
      </c>
      <c r="BI1405" s="3">
        <v>5442690</v>
      </c>
      <c r="BJ1405" s="5">
        <v>2.2399325994219316E-2</v>
      </c>
      <c r="BK1405" s="5">
        <v>2.2406804950102579E-2</v>
      </c>
      <c r="BL1405" s="5">
        <v>1.9314826030413575E-2</v>
      </c>
      <c r="BM1405" s="5">
        <v>1.7234057965906963E-2</v>
      </c>
      <c r="BN1405" s="5">
        <v>1.0806701904590701E-2</v>
      </c>
      <c r="BO1405" s="3">
        <v>712997</v>
      </c>
      <c r="BP1405" s="3">
        <v>659324</v>
      </c>
      <c r="BQ1405" s="3">
        <v>592416</v>
      </c>
      <c r="BR1405" s="3">
        <v>467015</v>
      </c>
      <c r="BS1405" s="3">
        <v>327152</v>
      </c>
      <c r="BT1405" s="3">
        <v>533070</v>
      </c>
      <c r="BU1405" s="3">
        <v>820741</v>
      </c>
      <c r="BV1405" s="3">
        <v>829212</v>
      </c>
      <c r="BW1405" s="3">
        <v>969129</v>
      </c>
      <c r="BX1405" s="3">
        <v>1202869</v>
      </c>
      <c r="BY1405" s="3">
        <v>204219</v>
      </c>
      <c r="BZ1405" s="3">
        <v>243046</v>
      </c>
      <c r="CA1405" s="3">
        <v>462893</v>
      </c>
      <c r="CB1405" s="3">
        <v>428324</v>
      </c>
      <c r="CC1405" s="3">
        <v>810821</v>
      </c>
      <c r="CD1405" s="3">
        <v>28539962</v>
      </c>
      <c r="CE1405" s="3">
        <v>26200092</v>
      </c>
      <c r="CF1405" s="3">
        <v>27026852</v>
      </c>
      <c r="CG1405" s="3">
        <v>23624086</v>
      </c>
      <c r="CH1405" s="3">
        <v>25222424</v>
      </c>
    </row>
    <row r="1406" spans="1:86" x14ac:dyDescent="0.25">
      <c r="A1406" t="s">
        <v>1626</v>
      </c>
      <c r="B1406" s="3">
        <v>9354784</v>
      </c>
      <c r="C1406" s="3">
        <v>15649692</v>
      </c>
      <c r="D1406" s="3">
        <v>15471888</v>
      </c>
      <c r="E1406" s="3">
        <v>18929095</v>
      </c>
      <c r="F1406" s="3">
        <v>22756781</v>
      </c>
      <c r="G1406" s="3">
        <v>234325</v>
      </c>
      <c r="H1406" s="3">
        <v>147651</v>
      </c>
      <c r="I1406" s="3">
        <v>542014</v>
      </c>
      <c r="J1406" s="3">
        <v>444062</v>
      </c>
      <c r="K1406" s="3">
        <v>1695036</v>
      </c>
      <c r="L1406" s="3">
        <v>1000000</v>
      </c>
      <c r="M1406" s="3">
        <v>1200000</v>
      </c>
      <c r="N1406" s="3">
        <v>1200000</v>
      </c>
      <c r="O1406" s="3">
        <v>1200000</v>
      </c>
      <c r="P1406" s="3">
        <v>1200000</v>
      </c>
      <c r="Q1406" s="3">
        <v>3977411</v>
      </c>
      <c r="R1406" s="3">
        <v>5296911</v>
      </c>
      <c r="S1406" s="3">
        <v>4781244</v>
      </c>
      <c r="T1406" s="3">
        <v>6698485</v>
      </c>
      <c r="U1406" s="3">
        <v>6573607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1724431</v>
      </c>
      <c r="AB1406" s="3">
        <v>230504</v>
      </c>
      <c r="AC1406" s="3">
        <v>232336</v>
      </c>
      <c r="AD1406" s="3">
        <v>232294</v>
      </c>
      <c r="AE1406" s="3">
        <v>210280</v>
      </c>
      <c r="AF1406" s="3">
        <v>0</v>
      </c>
      <c r="AG1406" s="3">
        <v>3536</v>
      </c>
      <c r="AH1406" s="3">
        <v>0</v>
      </c>
      <c r="AI1406" s="3">
        <v>0</v>
      </c>
      <c r="AJ1406" s="3">
        <v>0</v>
      </c>
      <c r="AK1406" s="3">
        <v>0</v>
      </c>
      <c r="AL1406" s="3">
        <v>1258</v>
      </c>
      <c r="AM1406" s="3">
        <v>1275</v>
      </c>
      <c r="AN1406" s="3">
        <v>1700</v>
      </c>
      <c r="AO1406" s="3">
        <v>2092</v>
      </c>
      <c r="AP1406" s="3">
        <v>39624257</v>
      </c>
      <c r="AQ1406" s="3">
        <v>46136977</v>
      </c>
      <c r="AR1406" s="3">
        <v>70542528</v>
      </c>
      <c r="AS1406" s="3">
        <v>95675434</v>
      </c>
      <c r="AT1406" s="3">
        <v>111002143</v>
      </c>
      <c r="AU1406" s="3">
        <v>1133567</v>
      </c>
      <c r="AV1406" s="3">
        <v>1885892</v>
      </c>
      <c r="AW1406" s="3">
        <v>2130113</v>
      </c>
      <c r="AX1406" s="3">
        <v>1522735</v>
      </c>
      <c r="AY1406" s="3">
        <v>553667</v>
      </c>
      <c r="AZ1406" s="3">
        <v>1413931</v>
      </c>
      <c r="BA1406" s="3">
        <v>2118375</v>
      </c>
      <c r="BB1406" s="3">
        <v>2300073</v>
      </c>
      <c r="BC1406" s="3">
        <v>1728220</v>
      </c>
      <c r="BD1406" s="3">
        <v>1061057</v>
      </c>
      <c r="BE1406" s="3">
        <v>280364</v>
      </c>
      <c r="BF1406" s="3">
        <v>232483</v>
      </c>
      <c r="BG1406" s="3">
        <v>169960</v>
      </c>
      <c r="BH1406" s="3">
        <v>205485</v>
      </c>
      <c r="BI1406" s="3">
        <v>507390</v>
      </c>
      <c r="BJ1406" s="5">
        <v>2.3339186990029924E-5</v>
      </c>
      <c r="BK1406" s="5">
        <v>0</v>
      </c>
      <c r="BL1406" s="5">
        <v>2.1738440475584904E-6</v>
      </c>
      <c r="BM1406" s="5">
        <v>0</v>
      </c>
      <c r="BN1406" s="5">
        <v>5.6547386238439593E-6</v>
      </c>
      <c r="BO1406" s="3">
        <v>33</v>
      </c>
      <c r="BP1406" s="3">
        <v>0</v>
      </c>
      <c r="BQ1406" s="3">
        <v>5</v>
      </c>
      <c r="BR1406" s="3">
        <v>0</v>
      </c>
      <c r="BS1406" s="3">
        <v>6</v>
      </c>
      <c r="BT1406" s="3">
        <v>77314</v>
      </c>
      <c r="BU1406" s="3">
        <v>92425</v>
      </c>
      <c r="BV1406" s="3">
        <v>76765</v>
      </c>
      <c r="BW1406" s="3">
        <v>954523</v>
      </c>
      <c r="BX1406" s="3">
        <v>275005</v>
      </c>
      <c r="BY1406" s="3">
        <v>33</v>
      </c>
      <c r="BZ1406" s="3">
        <v>7158</v>
      </c>
      <c r="CA1406" s="3">
        <v>5</v>
      </c>
      <c r="CB1406" s="3">
        <v>0</v>
      </c>
      <c r="CC1406" s="3">
        <v>6</v>
      </c>
      <c r="CD1406" s="3">
        <v>1210848</v>
      </c>
      <c r="CE1406" s="3">
        <v>1971159</v>
      </c>
      <c r="CF1406" s="3">
        <v>2206873</v>
      </c>
      <c r="CG1406" s="3">
        <v>2477258</v>
      </c>
      <c r="CH1406" s="3">
        <v>828666</v>
      </c>
    </row>
    <row r="1407" spans="1:86" x14ac:dyDescent="0.25">
      <c r="A1407" t="s">
        <v>1627</v>
      </c>
      <c r="B1407" s="3">
        <v>490471000</v>
      </c>
      <c r="C1407" s="3">
        <v>509804000</v>
      </c>
      <c r="D1407" s="3">
        <v>470237000</v>
      </c>
      <c r="E1407" s="3">
        <v>471711000</v>
      </c>
      <c r="F1407" s="3">
        <v>433081000</v>
      </c>
      <c r="G1407" s="3">
        <v>112681000</v>
      </c>
      <c r="H1407" s="3">
        <v>100242000</v>
      </c>
      <c r="I1407" s="3">
        <v>89102000</v>
      </c>
      <c r="J1407" s="3">
        <v>80591000</v>
      </c>
      <c r="K1407" s="3">
        <v>66995000</v>
      </c>
      <c r="L1407" s="3">
        <v>2000000</v>
      </c>
      <c r="M1407" s="3">
        <v>2000000</v>
      </c>
      <c r="N1407" s="3">
        <v>0</v>
      </c>
      <c r="O1407" s="3">
        <v>0</v>
      </c>
      <c r="P1407" s="3">
        <v>2000000</v>
      </c>
      <c r="Q1407" s="3">
        <v>55675000</v>
      </c>
      <c r="R1407" s="3">
        <v>63805000</v>
      </c>
      <c r="S1407" s="3">
        <v>58623000</v>
      </c>
      <c r="T1407" s="3">
        <v>25042000</v>
      </c>
      <c r="U1407" s="3">
        <v>35846000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21129000</v>
      </c>
      <c r="AB1407" s="3">
        <v>20184000</v>
      </c>
      <c r="AC1407" s="3">
        <v>19055000</v>
      </c>
      <c r="AD1407" s="3">
        <v>18217000</v>
      </c>
      <c r="AE1407" s="3">
        <v>18033000</v>
      </c>
      <c r="AF1407" s="3">
        <v>3197000</v>
      </c>
      <c r="AG1407" s="3">
        <v>3217000</v>
      </c>
      <c r="AH1407" s="3">
        <v>2552000</v>
      </c>
      <c r="AI1407" s="3">
        <v>2144000</v>
      </c>
      <c r="AJ1407" s="3">
        <v>2791000</v>
      </c>
      <c r="AK1407" s="3">
        <v>0</v>
      </c>
      <c r="AL1407" s="3">
        <v>14000000</v>
      </c>
      <c r="AM1407" s="3">
        <v>0</v>
      </c>
      <c r="AN1407" s="3">
        <v>0</v>
      </c>
      <c r="AO1407" s="3">
        <v>58000</v>
      </c>
      <c r="AP1407" s="3">
        <v>2435534000</v>
      </c>
      <c r="AQ1407" s="3">
        <v>2680354000</v>
      </c>
      <c r="AR1407" s="3">
        <v>2664059000</v>
      </c>
      <c r="AS1407" s="3">
        <v>2491198000</v>
      </c>
      <c r="AT1407" s="3">
        <v>2349245000</v>
      </c>
      <c r="AU1407" s="3">
        <v>69105000</v>
      </c>
      <c r="AV1407" s="3">
        <v>78388000</v>
      </c>
      <c r="AW1407" s="3">
        <v>66057000</v>
      </c>
      <c r="AX1407" s="3">
        <v>18111000</v>
      </c>
      <c r="AY1407" s="3">
        <v>34416000</v>
      </c>
      <c r="AZ1407" s="3">
        <v>115573000</v>
      </c>
      <c r="BA1407" s="3">
        <v>121992000</v>
      </c>
      <c r="BB1407" s="3">
        <v>107406000</v>
      </c>
      <c r="BC1407" s="3">
        <v>52179000</v>
      </c>
      <c r="BD1407" s="3">
        <v>66303000</v>
      </c>
      <c r="BE1407" s="3">
        <v>46468000</v>
      </c>
      <c r="BF1407" s="3">
        <v>43604000</v>
      </c>
      <c r="BG1407" s="3">
        <v>41349000</v>
      </c>
      <c r="BH1407" s="3">
        <v>34068000</v>
      </c>
      <c r="BI1407" s="3">
        <v>31887000</v>
      </c>
      <c r="BJ1407" s="5">
        <v>4.2925250707345139E-2</v>
      </c>
      <c r="BK1407" s="5">
        <v>2.2042429011738474E-2</v>
      </c>
      <c r="BL1407" s="5">
        <v>1.262499301714988E-2</v>
      </c>
      <c r="BM1407" s="5">
        <v>6.0982387550547155E-2</v>
      </c>
      <c r="BN1407" s="5">
        <v>5.2531559657934032E-2</v>
      </c>
      <c r="BO1407" s="3">
        <v>4961000</v>
      </c>
      <c r="BP1407" s="3">
        <v>2689000</v>
      </c>
      <c r="BQ1407" s="3">
        <v>1356000</v>
      </c>
      <c r="BR1407" s="3">
        <v>3182000</v>
      </c>
      <c r="BS1407" s="3">
        <v>3483000</v>
      </c>
      <c r="BT1407" s="3">
        <v>1567000</v>
      </c>
      <c r="BU1407" s="3">
        <v>1336000</v>
      </c>
      <c r="BV1407" s="3">
        <v>1883000</v>
      </c>
      <c r="BW1407" s="3">
        <v>2097000</v>
      </c>
      <c r="BX1407" s="3">
        <v>1165000</v>
      </c>
      <c r="BY1407" s="3">
        <v>4961000</v>
      </c>
      <c r="BZ1407" s="3">
        <v>2689000</v>
      </c>
      <c r="CA1407" s="3">
        <v>1356000</v>
      </c>
      <c r="CB1407" s="3">
        <v>3182000</v>
      </c>
      <c r="CC1407" s="3">
        <v>3483000</v>
      </c>
      <c r="CD1407" s="3">
        <v>65711000</v>
      </c>
      <c r="CE1407" s="3">
        <v>77035000</v>
      </c>
      <c r="CF1407" s="3">
        <v>66583000</v>
      </c>
      <c r="CG1407" s="3">
        <v>17026000</v>
      </c>
      <c r="CH1407" s="3">
        <v>32099000</v>
      </c>
    </row>
    <row r="1408" spans="1:86" x14ac:dyDescent="0.25">
      <c r="A1408" t="s">
        <v>1628</v>
      </c>
      <c r="B1408" s="3">
        <v>102539967</v>
      </c>
      <c r="C1408" s="3">
        <v>111016878</v>
      </c>
      <c r="D1408" s="3">
        <v>118798848</v>
      </c>
      <c r="E1408" s="3">
        <v>122154592</v>
      </c>
      <c r="F1408" s="3">
        <v>118098137</v>
      </c>
      <c r="G1408" s="3">
        <v>24306305</v>
      </c>
      <c r="H1408" s="3">
        <v>23171278</v>
      </c>
      <c r="I1408" s="3">
        <v>20866118</v>
      </c>
      <c r="J1408" s="3">
        <v>20063865</v>
      </c>
      <c r="K1408" s="3">
        <v>18433537</v>
      </c>
      <c r="L1408" s="3">
        <v>7280000</v>
      </c>
      <c r="M1408" s="3">
        <v>7280000</v>
      </c>
      <c r="N1408" s="3">
        <v>7280000</v>
      </c>
      <c r="O1408" s="3">
        <v>7280000</v>
      </c>
      <c r="P1408" s="3">
        <v>7280000</v>
      </c>
      <c r="Q1408" s="3">
        <v>41451054</v>
      </c>
      <c r="R1408" s="3">
        <v>54564646</v>
      </c>
      <c r="S1408" s="3">
        <v>64775956</v>
      </c>
      <c r="T1408" s="3">
        <v>71841845</v>
      </c>
      <c r="U1408" s="3">
        <v>77104818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27152390</v>
      </c>
      <c r="AB1408" s="3">
        <v>24188437</v>
      </c>
      <c r="AC1408" s="3">
        <v>19610401</v>
      </c>
      <c r="AD1408" s="3">
        <v>16495125</v>
      </c>
      <c r="AE1408" s="3">
        <v>13469750</v>
      </c>
      <c r="AF1408" s="3">
        <v>2832178</v>
      </c>
      <c r="AG1408" s="3">
        <v>2952087</v>
      </c>
      <c r="AH1408" s="3">
        <v>2768161</v>
      </c>
      <c r="AI1408" s="3">
        <v>2778751</v>
      </c>
      <c r="AJ1408" s="3">
        <v>2700759</v>
      </c>
      <c r="AK1408" s="3">
        <v>493505</v>
      </c>
      <c r="AL1408" s="3">
        <v>0</v>
      </c>
      <c r="AM1408" s="3">
        <v>0</v>
      </c>
      <c r="AN1408" s="3">
        <v>0</v>
      </c>
      <c r="AO1408" s="3">
        <v>0</v>
      </c>
      <c r="AP1408" s="3">
        <v>84559324</v>
      </c>
      <c r="AQ1408" s="3">
        <v>77791139</v>
      </c>
      <c r="AR1408" s="3">
        <v>69927155</v>
      </c>
      <c r="AS1408" s="3">
        <v>58571249</v>
      </c>
      <c r="AT1408" s="3">
        <v>50542041</v>
      </c>
      <c r="AU1408" s="3">
        <v>19516771</v>
      </c>
      <c r="AV1408" s="3">
        <v>19590062</v>
      </c>
      <c r="AW1408" s="3">
        <v>13684866</v>
      </c>
      <c r="AX1408" s="3">
        <v>6208530</v>
      </c>
      <c r="AY1408" s="3">
        <v>4299068</v>
      </c>
      <c r="AZ1408" s="3">
        <v>33444851</v>
      </c>
      <c r="BA1408" s="3">
        <v>32379829</v>
      </c>
      <c r="BB1408" s="3">
        <v>26141417</v>
      </c>
      <c r="BC1408" s="3">
        <v>18928643</v>
      </c>
      <c r="BD1408" s="3">
        <v>14329430</v>
      </c>
      <c r="BE1408" s="3">
        <v>13928080</v>
      </c>
      <c r="BF1408" s="3">
        <v>12789767</v>
      </c>
      <c r="BG1408" s="3">
        <v>12456551</v>
      </c>
      <c r="BH1408" s="3">
        <v>12720113</v>
      </c>
      <c r="BI1408" s="3">
        <v>10030362</v>
      </c>
      <c r="BJ1408" s="5">
        <v>9.7608448008932678E-3</v>
      </c>
      <c r="BK1408" s="5">
        <v>3.1615361526461427E-4</v>
      </c>
      <c r="BL1408" s="5">
        <v>2.7703165440496203E-4</v>
      </c>
      <c r="BM1408" s="5">
        <v>6.961935940151653E-4</v>
      </c>
      <c r="BN1408" s="5">
        <v>9.5537645251765071E-4</v>
      </c>
      <c r="BO1408" s="3">
        <v>326450</v>
      </c>
      <c r="BP1408" s="3">
        <v>10237</v>
      </c>
      <c r="BQ1408" s="3">
        <v>7242</v>
      </c>
      <c r="BR1408" s="3">
        <v>13178</v>
      </c>
      <c r="BS1408" s="3">
        <v>13690</v>
      </c>
      <c r="BT1408" s="3">
        <v>1148356</v>
      </c>
      <c r="BU1408" s="3">
        <v>2605542</v>
      </c>
      <c r="BV1408" s="3">
        <v>3424127</v>
      </c>
      <c r="BW1408" s="3">
        <v>4640217</v>
      </c>
      <c r="BX1408" s="3">
        <v>4213075</v>
      </c>
      <c r="BY1408" s="3">
        <v>177970</v>
      </c>
      <c r="BZ1408" s="3">
        <v>709983</v>
      </c>
      <c r="CA1408" s="3">
        <v>312543</v>
      </c>
      <c r="CB1408" s="3">
        <v>-63527</v>
      </c>
      <c r="CC1408" s="3">
        <v>-165901</v>
      </c>
      <c r="CD1408" s="3">
        <v>20487157</v>
      </c>
      <c r="CE1408" s="3">
        <v>21485621</v>
      </c>
      <c r="CF1408" s="3">
        <v>16796450</v>
      </c>
      <c r="CG1408" s="3">
        <v>10912274</v>
      </c>
      <c r="CH1408" s="3">
        <v>8678044</v>
      </c>
    </row>
    <row r="1409" spans="1:86" x14ac:dyDescent="0.25">
      <c r="A1409" t="s">
        <v>1629</v>
      </c>
      <c r="B1409" s="3">
        <v>7851483</v>
      </c>
      <c r="C1409" s="3">
        <v>8897886</v>
      </c>
      <c r="D1409" s="3">
        <v>9648325</v>
      </c>
      <c r="E1409" s="3">
        <v>10187095</v>
      </c>
      <c r="F1409" s="3">
        <v>10279067</v>
      </c>
      <c r="G1409" s="3">
        <v>842845</v>
      </c>
      <c r="H1409" s="3">
        <v>825082</v>
      </c>
      <c r="I1409" s="3">
        <v>1445564</v>
      </c>
      <c r="J1409" s="3">
        <v>1311239</v>
      </c>
      <c r="K1409" s="3">
        <v>1233600</v>
      </c>
      <c r="L1409" s="3">
        <v>100000</v>
      </c>
      <c r="M1409" s="3">
        <v>100000</v>
      </c>
      <c r="N1409" s="3">
        <v>100000</v>
      </c>
      <c r="O1409" s="3">
        <v>100000</v>
      </c>
      <c r="P1409" s="3">
        <v>100000</v>
      </c>
      <c r="Q1409" s="3">
        <v>3534207</v>
      </c>
      <c r="R1409" s="3">
        <v>4037238</v>
      </c>
      <c r="S1409" s="3">
        <v>4209218</v>
      </c>
      <c r="T1409" s="3">
        <v>4595798</v>
      </c>
      <c r="U1409" s="3">
        <v>5157282</v>
      </c>
      <c r="V1409" s="3">
        <v>54000</v>
      </c>
      <c r="W1409" s="3">
        <v>18000</v>
      </c>
      <c r="X1409" s="3">
        <v>0</v>
      </c>
      <c r="Y1409" s="3">
        <v>0</v>
      </c>
      <c r="Z1409" s="3">
        <v>0</v>
      </c>
      <c r="AA1409" s="3">
        <v>1264885</v>
      </c>
      <c r="AB1409" s="3">
        <v>1365245</v>
      </c>
      <c r="AC1409" s="3">
        <v>1478164</v>
      </c>
      <c r="AD1409" s="3">
        <v>1470119</v>
      </c>
      <c r="AE1409" s="3">
        <v>1279930</v>
      </c>
      <c r="AF1409" s="3">
        <v>694976</v>
      </c>
      <c r="AG1409" s="3">
        <v>723042</v>
      </c>
      <c r="AH1409" s="3">
        <v>747111</v>
      </c>
      <c r="AI1409" s="3">
        <v>658936</v>
      </c>
      <c r="AJ1409" s="3">
        <v>452975</v>
      </c>
      <c r="AK1409" s="3">
        <v>36000</v>
      </c>
      <c r="AL1409" s="3">
        <v>36000</v>
      </c>
      <c r="AM1409" s="3">
        <v>18000</v>
      </c>
      <c r="AN1409" s="3">
        <v>0</v>
      </c>
      <c r="AO1409" s="3">
        <v>0</v>
      </c>
      <c r="AP1409" s="3">
        <v>10220648</v>
      </c>
      <c r="AQ1409" s="3">
        <v>11939757</v>
      </c>
      <c r="AR1409" s="3">
        <v>13019117</v>
      </c>
      <c r="AS1409" s="3">
        <v>13403451</v>
      </c>
      <c r="AT1409" s="3">
        <v>14957558</v>
      </c>
      <c r="AU1409" s="3">
        <v>372638</v>
      </c>
      <c r="AV1409" s="3">
        <v>793428</v>
      </c>
      <c r="AW1409" s="3">
        <v>588030</v>
      </c>
      <c r="AX1409" s="3">
        <v>513752</v>
      </c>
      <c r="AY1409" s="3">
        <v>900182</v>
      </c>
      <c r="AZ1409" s="3">
        <v>663514</v>
      </c>
      <c r="BA1409" s="3">
        <v>1096288</v>
      </c>
      <c r="BB1409" s="3">
        <v>1252963</v>
      </c>
      <c r="BC1409" s="3">
        <v>861056</v>
      </c>
      <c r="BD1409" s="3">
        <v>1266335</v>
      </c>
      <c r="BE1409" s="3">
        <v>290876</v>
      </c>
      <c r="BF1409" s="3">
        <v>302860</v>
      </c>
      <c r="BG1409" s="3">
        <v>664933</v>
      </c>
      <c r="BH1409" s="3">
        <v>347304</v>
      </c>
      <c r="BI1409" s="3">
        <v>366153</v>
      </c>
      <c r="BJ1409" s="5">
        <v>1.0103780779305335E-2</v>
      </c>
      <c r="BK1409" s="5">
        <v>3.558371522811524E-3</v>
      </c>
      <c r="BL1409" s="5">
        <v>1.0247708830987028E-3</v>
      </c>
      <c r="BM1409" s="5">
        <v>5.6210049056042816E-4</v>
      </c>
      <c r="BN1409" s="5">
        <v>4.1853064157588632E-5</v>
      </c>
      <c r="BO1409" s="3">
        <v>6704</v>
      </c>
      <c r="BP1409" s="3">
        <v>3901</v>
      </c>
      <c r="BQ1409" s="3">
        <v>1284</v>
      </c>
      <c r="BR1409" s="3">
        <v>484</v>
      </c>
      <c r="BS1409" s="3">
        <v>53</v>
      </c>
      <c r="BT1409" s="3">
        <v>17466</v>
      </c>
      <c r="BU1409" s="3">
        <v>10397</v>
      </c>
      <c r="BV1409" s="3">
        <v>15758</v>
      </c>
      <c r="BW1409" s="3">
        <v>15190</v>
      </c>
      <c r="BX1409" s="3">
        <v>22074</v>
      </c>
      <c r="BY1409" s="3">
        <v>6704</v>
      </c>
      <c r="BZ1409" s="3">
        <v>3871</v>
      </c>
      <c r="CA1409" s="3">
        <v>1284</v>
      </c>
      <c r="CB1409" s="3">
        <v>484</v>
      </c>
      <c r="CC1409" s="3">
        <v>-299</v>
      </c>
      <c r="CD1409" s="3">
        <v>383400</v>
      </c>
      <c r="CE1409" s="3">
        <v>799954</v>
      </c>
      <c r="CF1409" s="3">
        <v>602504</v>
      </c>
      <c r="CG1409" s="3">
        <v>528458</v>
      </c>
      <c r="CH1409" s="3">
        <v>922555</v>
      </c>
    </row>
    <row r="1410" spans="1:86" x14ac:dyDescent="0.25">
      <c r="A1410" t="s">
        <v>1630</v>
      </c>
      <c r="B1410" s="3">
        <v>3123961</v>
      </c>
      <c r="C1410" s="3">
        <v>4284843</v>
      </c>
      <c r="D1410" s="3">
        <v>4452806</v>
      </c>
      <c r="E1410" s="3">
        <v>5910970</v>
      </c>
      <c r="F1410" s="3">
        <v>6071430</v>
      </c>
      <c r="G1410" s="3">
        <v>270013</v>
      </c>
      <c r="H1410" s="3">
        <v>254568</v>
      </c>
      <c r="I1410" s="3">
        <v>225567</v>
      </c>
      <c r="J1410" s="3">
        <v>193539</v>
      </c>
      <c r="K1410" s="3">
        <v>1483921</v>
      </c>
      <c r="L1410" s="3">
        <v>103480</v>
      </c>
      <c r="M1410" s="3">
        <v>103480</v>
      </c>
      <c r="N1410" s="3">
        <v>103480</v>
      </c>
      <c r="O1410" s="3">
        <v>103480</v>
      </c>
      <c r="P1410" s="3">
        <v>103480</v>
      </c>
      <c r="Q1410" s="3">
        <v>520240</v>
      </c>
      <c r="R1410" s="3">
        <v>824750</v>
      </c>
      <c r="S1410" s="3">
        <v>987722</v>
      </c>
      <c r="T1410" s="3">
        <v>1417192</v>
      </c>
      <c r="U1410" s="3">
        <v>1696923</v>
      </c>
      <c r="V1410" s="3">
        <v>32624</v>
      </c>
      <c r="W1410" s="3">
        <v>0</v>
      </c>
      <c r="X1410" s="3">
        <v>0</v>
      </c>
      <c r="Y1410" s="3">
        <v>0</v>
      </c>
      <c r="Z1410" s="3">
        <v>758195</v>
      </c>
      <c r="AA1410" s="3">
        <v>975583</v>
      </c>
      <c r="AB1410" s="3">
        <v>1069901</v>
      </c>
      <c r="AC1410" s="3">
        <v>1164827</v>
      </c>
      <c r="AD1410" s="3">
        <v>1216630</v>
      </c>
      <c r="AE1410" s="3">
        <v>1310973</v>
      </c>
      <c r="AF1410" s="3">
        <v>7471</v>
      </c>
      <c r="AG1410" s="3">
        <v>5662</v>
      </c>
      <c r="AH1410" s="3">
        <v>5751</v>
      </c>
      <c r="AI1410" s="3">
        <v>12494</v>
      </c>
      <c r="AJ1410" s="3">
        <v>5226</v>
      </c>
      <c r="AK1410" s="3">
        <v>42808</v>
      </c>
      <c r="AL1410" s="3">
        <v>32635</v>
      </c>
      <c r="AM1410" s="3">
        <v>0</v>
      </c>
      <c r="AN1410" s="3">
        <v>0</v>
      </c>
      <c r="AO1410" s="3">
        <v>74413</v>
      </c>
      <c r="AP1410" s="3">
        <v>7396768</v>
      </c>
      <c r="AQ1410" s="3">
        <v>9570011</v>
      </c>
      <c r="AR1410" s="3">
        <v>10433774</v>
      </c>
      <c r="AS1410" s="3">
        <v>12019624</v>
      </c>
      <c r="AT1410" s="3">
        <v>12780849</v>
      </c>
      <c r="AU1410" s="3">
        <v>394110</v>
      </c>
      <c r="AV1410" s="3">
        <v>533763</v>
      </c>
      <c r="AW1410" s="3">
        <v>417325</v>
      </c>
      <c r="AX1410" s="3">
        <v>512936</v>
      </c>
      <c r="AY1410" s="3">
        <v>450671</v>
      </c>
      <c r="AZ1410" s="3">
        <v>531422</v>
      </c>
      <c r="BA1410" s="3">
        <v>669861</v>
      </c>
      <c r="BB1410" s="3">
        <v>552543</v>
      </c>
      <c r="BC1410" s="3">
        <v>676377</v>
      </c>
      <c r="BD1410" s="3">
        <v>565917</v>
      </c>
      <c r="BE1410" s="3">
        <v>137312</v>
      </c>
      <c r="BF1410" s="3">
        <v>136098</v>
      </c>
      <c r="BG1410" s="3">
        <v>135218</v>
      </c>
      <c r="BH1410" s="3">
        <v>163441</v>
      </c>
      <c r="BI1410" s="3">
        <v>115246</v>
      </c>
      <c r="BJ1410" s="5">
        <v>9.1377474022528229E-3</v>
      </c>
      <c r="BK1410" s="5">
        <v>2.3512340619919656E-3</v>
      </c>
      <c r="BL1410" s="5">
        <v>1.3736487476992741E-3</v>
      </c>
      <c r="BM1410" s="5">
        <v>1.4784654120409181E-6</v>
      </c>
      <c r="BN1410" s="5">
        <v>2.4623752246354148E-2</v>
      </c>
      <c r="BO1410" s="3">
        <v>4856</v>
      </c>
      <c r="BP1410" s="3">
        <v>1575</v>
      </c>
      <c r="BQ1410" s="3">
        <v>759</v>
      </c>
      <c r="BR1410" s="3">
        <v>1</v>
      </c>
      <c r="BS1410" s="3">
        <v>13935</v>
      </c>
      <c r="BT1410" s="3">
        <v>1366</v>
      </c>
      <c r="BU1410" s="3">
        <v>116</v>
      </c>
      <c r="BV1410" s="3">
        <v>157</v>
      </c>
      <c r="BW1410" s="3">
        <v>875</v>
      </c>
      <c r="BX1410" s="3">
        <v>540</v>
      </c>
      <c r="BY1410" s="3">
        <v>-4881</v>
      </c>
      <c r="BZ1410" s="3">
        <v>-9055</v>
      </c>
      <c r="CA1410" s="3">
        <v>44109</v>
      </c>
      <c r="CB1410" s="3">
        <v>-21813</v>
      </c>
      <c r="CC1410" s="3">
        <v>51677</v>
      </c>
      <c r="CD1410" s="3">
        <v>400357</v>
      </c>
      <c r="CE1410" s="3">
        <v>542934</v>
      </c>
      <c r="CF1410" s="3">
        <v>373373</v>
      </c>
      <c r="CG1410" s="3">
        <v>535624</v>
      </c>
      <c r="CH1410" s="3">
        <v>399534</v>
      </c>
    </row>
    <row r="1411" spans="1:86" x14ac:dyDescent="0.25">
      <c r="A1411" t="s">
        <v>1631</v>
      </c>
      <c r="B1411" s="3">
        <v>39563485</v>
      </c>
      <c r="C1411" s="3">
        <v>33941465</v>
      </c>
      <c r="D1411" s="3">
        <v>25464233</v>
      </c>
      <c r="E1411" s="3">
        <v>27977783</v>
      </c>
      <c r="F1411" s="3">
        <v>29311249</v>
      </c>
      <c r="G1411" s="3">
        <v>3447388</v>
      </c>
      <c r="H1411" s="3">
        <v>1018163</v>
      </c>
      <c r="I1411" s="3">
        <v>1121250</v>
      </c>
      <c r="J1411" s="3">
        <v>1241166</v>
      </c>
      <c r="K1411" s="3">
        <v>1539251</v>
      </c>
      <c r="L1411" s="3">
        <v>103291</v>
      </c>
      <c r="M1411" s="3">
        <v>103291</v>
      </c>
      <c r="N1411" s="3">
        <v>103291</v>
      </c>
      <c r="O1411" s="3">
        <v>103291</v>
      </c>
      <c r="P1411" s="3">
        <v>103291</v>
      </c>
      <c r="Q1411" s="3">
        <v>10337769</v>
      </c>
      <c r="R1411" s="3">
        <v>7491089</v>
      </c>
      <c r="S1411" s="3">
        <v>9548304</v>
      </c>
      <c r="T1411" s="3">
        <v>6300011</v>
      </c>
      <c r="U1411" s="3">
        <v>6313571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1313995</v>
      </c>
      <c r="AB1411" s="3">
        <v>836495</v>
      </c>
      <c r="AC1411" s="3">
        <v>1227373</v>
      </c>
      <c r="AD1411" s="3">
        <v>1366956</v>
      </c>
      <c r="AE1411" s="3">
        <v>1098640</v>
      </c>
      <c r="AF1411" s="3">
        <v>648818</v>
      </c>
      <c r="AG1411" s="3">
        <v>205787</v>
      </c>
      <c r="AH1411" s="3">
        <v>753768</v>
      </c>
      <c r="AI1411" s="3">
        <v>908982</v>
      </c>
      <c r="AJ1411" s="3">
        <v>611432</v>
      </c>
      <c r="AK1411" s="3">
        <v>0</v>
      </c>
      <c r="AL1411" s="3">
        <v>0</v>
      </c>
      <c r="AM1411" s="3">
        <v>0</v>
      </c>
      <c r="AN1411" s="3">
        <v>0</v>
      </c>
      <c r="AO1411" s="3">
        <v>0</v>
      </c>
      <c r="AP1411" s="3">
        <v>221984264</v>
      </c>
      <c r="AQ1411" s="3">
        <v>246589850</v>
      </c>
      <c r="AR1411" s="3">
        <v>179554200</v>
      </c>
      <c r="AS1411" s="3">
        <v>216705540</v>
      </c>
      <c r="AT1411" s="3">
        <v>288092215</v>
      </c>
      <c r="AU1411" s="3">
        <v>3750193</v>
      </c>
      <c r="AV1411" s="3">
        <v>2753687</v>
      </c>
      <c r="AW1411" s="3">
        <v>1778045</v>
      </c>
      <c r="AX1411" s="3">
        <v>1640367</v>
      </c>
      <c r="AY1411" s="3">
        <v>1595326</v>
      </c>
      <c r="AZ1411" s="3">
        <v>4625883</v>
      </c>
      <c r="BA1411" s="3">
        <v>3448637</v>
      </c>
      <c r="BB1411" s="3">
        <v>1822920</v>
      </c>
      <c r="BC1411" s="3">
        <v>1820203</v>
      </c>
      <c r="BD1411" s="3">
        <v>1787731</v>
      </c>
      <c r="BE1411" s="3">
        <v>875690</v>
      </c>
      <c r="BF1411" s="3">
        <v>694950</v>
      </c>
      <c r="BG1411" s="3">
        <v>44875</v>
      </c>
      <c r="BH1411" s="3">
        <v>179836</v>
      </c>
      <c r="BI1411" s="3">
        <v>192405</v>
      </c>
      <c r="BJ1411" s="5">
        <v>3.7069895628575128E-2</v>
      </c>
      <c r="BK1411" s="5">
        <v>9.0519819859266135E-3</v>
      </c>
      <c r="BL1411" s="5">
        <v>9.4184056349154097E-3</v>
      </c>
      <c r="BM1411" s="5">
        <v>2.7007976582831693E-3</v>
      </c>
      <c r="BN1411" s="5">
        <v>1.9482796908483436E-3</v>
      </c>
      <c r="BO1411" s="3">
        <v>171481</v>
      </c>
      <c r="BP1411" s="3">
        <v>31217</v>
      </c>
      <c r="BQ1411" s="3">
        <v>17169</v>
      </c>
      <c r="BR1411" s="3">
        <v>4916</v>
      </c>
      <c r="BS1411" s="3">
        <v>3483</v>
      </c>
      <c r="BT1411" s="3">
        <v>1389402</v>
      </c>
      <c r="BU1411" s="3">
        <v>1035796</v>
      </c>
      <c r="BV1411" s="3">
        <v>1224701</v>
      </c>
      <c r="BW1411" s="3">
        <v>149188</v>
      </c>
      <c r="BX1411" s="3">
        <v>27358</v>
      </c>
      <c r="BY1411" s="3">
        <v>171481</v>
      </c>
      <c r="BZ1411" s="3">
        <v>31217</v>
      </c>
      <c r="CA1411" s="3">
        <v>17169</v>
      </c>
      <c r="CB1411" s="3">
        <v>4916</v>
      </c>
      <c r="CC1411" s="3">
        <v>3484</v>
      </c>
      <c r="CD1411" s="3">
        <v>4968114</v>
      </c>
      <c r="CE1411" s="3">
        <v>3758266</v>
      </c>
      <c r="CF1411" s="3">
        <v>2985577</v>
      </c>
      <c r="CG1411" s="3">
        <v>1784639</v>
      </c>
      <c r="CH1411" s="3">
        <v>1619200</v>
      </c>
    </row>
    <row r="1412" spans="1:86" x14ac:dyDescent="0.25">
      <c r="A1412" t="s">
        <v>1632</v>
      </c>
      <c r="B1412" s="3">
        <v>2010818</v>
      </c>
      <c r="C1412" s="3">
        <v>3186725</v>
      </c>
      <c r="D1412" s="3">
        <v>3681905</v>
      </c>
      <c r="E1412" s="3">
        <v>4872436</v>
      </c>
      <c r="F1412" s="3">
        <v>5034984</v>
      </c>
      <c r="G1412" s="3">
        <v>267855</v>
      </c>
      <c r="H1412" s="3">
        <v>222503</v>
      </c>
      <c r="I1412" s="3">
        <v>228377</v>
      </c>
      <c r="J1412" s="3">
        <v>226888</v>
      </c>
      <c r="K1412" s="3">
        <v>215103</v>
      </c>
      <c r="L1412" s="3">
        <v>90000</v>
      </c>
      <c r="M1412" s="3">
        <v>90000</v>
      </c>
      <c r="N1412" s="3">
        <v>90000</v>
      </c>
      <c r="O1412" s="3">
        <v>90000</v>
      </c>
      <c r="P1412" s="3">
        <v>90000</v>
      </c>
      <c r="Q1412" s="3">
        <v>312217</v>
      </c>
      <c r="R1412" s="3">
        <v>386564</v>
      </c>
      <c r="S1412" s="3">
        <v>473359</v>
      </c>
      <c r="T1412" s="3">
        <v>929986</v>
      </c>
      <c r="U1412" s="3">
        <v>982164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325064</v>
      </c>
      <c r="AB1412" s="3">
        <v>1086951</v>
      </c>
      <c r="AC1412" s="3">
        <v>1384063</v>
      </c>
      <c r="AD1412" s="3">
        <v>1680128</v>
      </c>
      <c r="AE1412" s="3">
        <v>1937896</v>
      </c>
      <c r="AF1412" s="3">
        <v>5580</v>
      </c>
      <c r="AG1412" s="3">
        <v>5229</v>
      </c>
      <c r="AH1412" s="3">
        <v>4682</v>
      </c>
      <c r="AI1412" s="3">
        <v>2310</v>
      </c>
      <c r="AJ1412" s="3">
        <v>1751</v>
      </c>
      <c r="AK1412" s="3">
        <v>18</v>
      </c>
      <c r="AL1412" s="3">
        <v>44</v>
      </c>
      <c r="AM1412" s="3">
        <v>0</v>
      </c>
      <c r="AN1412" s="3">
        <v>0</v>
      </c>
      <c r="AO1412" s="3">
        <v>26</v>
      </c>
      <c r="AP1412" s="3">
        <v>7100297</v>
      </c>
      <c r="AQ1412" s="3">
        <v>7838556</v>
      </c>
      <c r="AR1412" s="3">
        <v>8440721</v>
      </c>
      <c r="AS1412" s="3">
        <v>9467047</v>
      </c>
      <c r="AT1412" s="3">
        <v>11903042</v>
      </c>
      <c r="AU1412" s="3">
        <v>496705</v>
      </c>
      <c r="AV1412" s="3">
        <v>461778</v>
      </c>
      <c r="AW1412" s="3">
        <v>489772</v>
      </c>
      <c r="AX1412" s="3">
        <v>633129</v>
      </c>
      <c r="AY1412" s="3">
        <v>429733</v>
      </c>
      <c r="AZ1412" s="3">
        <v>638289</v>
      </c>
      <c r="BA1412" s="3">
        <v>616144</v>
      </c>
      <c r="BB1412" s="3">
        <v>647485</v>
      </c>
      <c r="BC1412" s="3">
        <v>752204</v>
      </c>
      <c r="BD1412" s="3">
        <v>540542</v>
      </c>
      <c r="BE1412" s="3">
        <v>141584</v>
      </c>
      <c r="BF1412" s="3">
        <v>154366</v>
      </c>
      <c r="BG1412" s="3">
        <v>157713</v>
      </c>
      <c r="BH1412" s="3">
        <v>119075</v>
      </c>
      <c r="BI1412" s="3">
        <v>110809</v>
      </c>
      <c r="BJ1412" s="5">
        <v>4.5700301900863088E-3</v>
      </c>
      <c r="BK1412" s="5">
        <v>5.6723752888935058E-3</v>
      </c>
      <c r="BL1412" s="5">
        <v>5.9630725036101222E-3</v>
      </c>
      <c r="BM1412" s="5">
        <v>4.8497482066035278E-3</v>
      </c>
      <c r="BN1412" s="5">
        <v>5.3002356893636386E-3</v>
      </c>
      <c r="BO1412" s="3">
        <v>2917</v>
      </c>
      <c r="BP1412" s="3">
        <v>3495</v>
      </c>
      <c r="BQ1412" s="3">
        <v>3861</v>
      </c>
      <c r="BR1412" s="3">
        <v>3648</v>
      </c>
      <c r="BS1412" s="3">
        <v>2865</v>
      </c>
      <c r="BT1412" s="3">
        <v>11432</v>
      </c>
      <c r="BU1412" s="3">
        <v>9842</v>
      </c>
      <c r="BV1412" s="3">
        <v>837</v>
      </c>
      <c r="BW1412" s="3">
        <v>10027</v>
      </c>
      <c r="BX1412" s="3">
        <v>10305</v>
      </c>
      <c r="BY1412" s="3">
        <v>2917</v>
      </c>
      <c r="BZ1412" s="3">
        <v>3495</v>
      </c>
      <c r="CA1412" s="3">
        <v>3861</v>
      </c>
      <c r="CB1412" s="3">
        <v>3648</v>
      </c>
      <c r="CC1412" s="3">
        <v>2739</v>
      </c>
      <c r="CD1412" s="3">
        <v>505220</v>
      </c>
      <c r="CE1412" s="3">
        <v>468125</v>
      </c>
      <c r="CF1412" s="3">
        <v>486748</v>
      </c>
      <c r="CG1412" s="3">
        <v>639508</v>
      </c>
      <c r="CH1412" s="3">
        <v>437299</v>
      </c>
    </row>
    <row r="1413" spans="1:86" x14ac:dyDescent="0.25">
      <c r="A1413" t="s">
        <v>259</v>
      </c>
      <c r="B1413" s="3">
        <v>14549593</v>
      </c>
      <c r="C1413" s="3">
        <v>17342908</v>
      </c>
      <c r="D1413" s="3">
        <v>21982074</v>
      </c>
      <c r="E1413" s="3">
        <v>19875923</v>
      </c>
      <c r="F1413" s="3">
        <v>15155832</v>
      </c>
      <c r="G1413" s="3">
        <v>45413</v>
      </c>
      <c r="H1413" s="3">
        <v>54492</v>
      </c>
      <c r="I1413" s="3">
        <v>43995</v>
      </c>
      <c r="J1413" s="3">
        <v>34914</v>
      </c>
      <c r="K1413" s="3">
        <v>26928</v>
      </c>
      <c r="L1413" s="3">
        <v>20000</v>
      </c>
      <c r="M1413" s="3">
        <v>20000</v>
      </c>
      <c r="N1413" s="3">
        <v>20000</v>
      </c>
      <c r="O1413" s="3">
        <v>20000</v>
      </c>
      <c r="P1413" s="3">
        <v>20000</v>
      </c>
      <c r="Q1413" s="3">
        <v>1190375</v>
      </c>
      <c r="R1413" s="3">
        <v>1315118</v>
      </c>
      <c r="S1413" s="3">
        <v>1449179</v>
      </c>
      <c r="T1413" s="3">
        <v>1697180</v>
      </c>
      <c r="U1413" s="3">
        <v>1599761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653450</v>
      </c>
      <c r="AB1413" s="3">
        <v>1945863</v>
      </c>
      <c r="AC1413" s="3">
        <v>694958</v>
      </c>
      <c r="AD1413" s="3">
        <v>817457</v>
      </c>
      <c r="AE1413" s="3">
        <v>1081706</v>
      </c>
      <c r="AF1413" s="3">
        <v>0</v>
      </c>
      <c r="AG1413" s="3">
        <v>0</v>
      </c>
      <c r="AH1413" s="3">
        <v>0</v>
      </c>
      <c r="AI1413" s="3">
        <v>15000</v>
      </c>
      <c r="AJ1413" s="3">
        <v>451939</v>
      </c>
      <c r="AK1413" s="3">
        <v>0</v>
      </c>
      <c r="AL1413" s="3">
        <v>0</v>
      </c>
      <c r="AM1413" s="3">
        <v>0</v>
      </c>
      <c r="AN1413" s="3">
        <v>0</v>
      </c>
      <c r="AO1413" s="3">
        <v>0</v>
      </c>
      <c r="AP1413" s="3">
        <v>17748494</v>
      </c>
      <c r="AQ1413" s="3">
        <v>19336827</v>
      </c>
      <c r="AR1413" s="3">
        <v>20056675</v>
      </c>
      <c r="AS1413" s="3">
        <v>21194712</v>
      </c>
      <c r="AT1413" s="3">
        <v>23215580</v>
      </c>
      <c r="AU1413" s="3">
        <v>281652</v>
      </c>
      <c r="AV1413" s="3">
        <v>414904</v>
      </c>
      <c r="AW1413" s="3">
        <v>553223</v>
      </c>
      <c r="AX1413" s="3">
        <v>416802</v>
      </c>
      <c r="AY1413" s="3">
        <v>198133</v>
      </c>
      <c r="AZ1413" s="3">
        <v>313144</v>
      </c>
      <c r="BA1413" s="3">
        <v>441505</v>
      </c>
      <c r="BB1413" s="3">
        <v>575166</v>
      </c>
      <c r="BC1413" s="3">
        <v>430933</v>
      </c>
      <c r="BD1413" s="3">
        <v>209316</v>
      </c>
      <c r="BE1413" s="3">
        <v>31492</v>
      </c>
      <c r="BF1413" s="3">
        <v>26601</v>
      </c>
      <c r="BG1413" s="3">
        <v>21943</v>
      </c>
      <c r="BH1413" s="3">
        <v>14131</v>
      </c>
      <c r="BI1413" s="3">
        <v>11183</v>
      </c>
      <c r="BJ1413" s="5">
        <v>0</v>
      </c>
      <c r="BK1413" s="5">
        <v>8.2467922220586399E-3</v>
      </c>
      <c r="BL1413" s="5">
        <v>7.9105858134868895E-2</v>
      </c>
      <c r="BM1413" s="5">
        <v>0.11642877199007734</v>
      </c>
      <c r="BN1413" s="5">
        <v>0.22685317892564352</v>
      </c>
      <c r="BO1413" s="3">
        <v>0</v>
      </c>
      <c r="BP1413" s="3">
        <v>3641</v>
      </c>
      <c r="BQ1413" s="3">
        <v>45499</v>
      </c>
      <c r="BR1413" s="3">
        <v>50173</v>
      </c>
      <c r="BS1413" s="3">
        <v>47484</v>
      </c>
      <c r="BT1413" s="3">
        <v>11829</v>
      </c>
      <c r="BU1413" s="3">
        <v>5848</v>
      </c>
      <c r="BV1413" s="3">
        <v>58842</v>
      </c>
      <c r="BW1413" s="3">
        <v>136007</v>
      </c>
      <c r="BX1413" s="3">
        <v>70466</v>
      </c>
      <c r="BY1413" s="3">
        <v>1966</v>
      </c>
      <c r="BZ1413" s="3">
        <v>3650</v>
      </c>
      <c r="CA1413" s="3">
        <v>45503</v>
      </c>
      <c r="CB1413" s="3">
        <v>50173</v>
      </c>
      <c r="CC1413" s="3">
        <v>47484</v>
      </c>
      <c r="CD1413" s="3">
        <v>291515</v>
      </c>
      <c r="CE1413" s="3">
        <v>417102</v>
      </c>
      <c r="CF1413" s="3">
        <v>566562</v>
      </c>
      <c r="CG1413" s="3">
        <v>502636</v>
      </c>
      <c r="CH1413" s="3">
        <v>221115</v>
      </c>
    </row>
    <row r="1414" spans="1:86" x14ac:dyDescent="0.25">
      <c r="A1414" t="s">
        <v>1633</v>
      </c>
      <c r="B1414" s="3">
        <v>78543167</v>
      </c>
      <c r="C1414" s="3">
        <v>331650193</v>
      </c>
      <c r="D1414" s="3">
        <v>434906864</v>
      </c>
      <c r="E1414" s="3">
        <v>509534140</v>
      </c>
      <c r="F1414" s="3">
        <v>413320112</v>
      </c>
      <c r="G1414" s="3">
        <v>1190241</v>
      </c>
      <c r="H1414" s="3">
        <v>1139094</v>
      </c>
      <c r="I1414" s="3">
        <v>1029249</v>
      </c>
      <c r="J1414" s="3">
        <v>1040365</v>
      </c>
      <c r="K1414" s="3">
        <v>860302</v>
      </c>
      <c r="L1414" s="3">
        <v>1200000</v>
      </c>
      <c r="M1414" s="3">
        <v>1200000</v>
      </c>
      <c r="N1414" s="3">
        <v>1200000</v>
      </c>
      <c r="O1414" s="3">
        <v>1200000</v>
      </c>
      <c r="P1414" s="3">
        <v>1200000</v>
      </c>
      <c r="Q1414" s="3">
        <v>30525517</v>
      </c>
      <c r="R1414" s="3">
        <v>33340880</v>
      </c>
      <c r="S1414" s="3">
        <v>37102126</v>
      </c>
      <c r="T1414" s="3">
        <v>44082494</v>
      </c>
      <c r="U1414" s="3">
        <v>26155481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10134100</v>
      </c>
      <c r="AB1414" s="3">
        <v>13597466</v>
      </c>
      <c r="AC1414" s="3">
        <v>11149017</v>
      </c>
      <c r="AD1414" s="3">
        <v>10301372</v>
      </c>
      <c r="AE1414" s="3">
        <v>12617425</v>
      </c>
      <c r="AF1414" s="3">
        <v>5103876</v>
      </c>
      <c r="AG1414" s="3">
        <v>8952331</v>
      </c>
      <c r="AH1414" s="3">
        <v>7039494</v>
      </c>
      <c r="AI1414" s="3">
        <v>6857871</v>
      </c>
      <c r="AJ1414" s="3">
        <v>9124038</v>
      </c>
      <c r="AK1414" s="3">
        <v>0</v>
      </c>
      <c r="AL1414" s="3">
        <v>0</v>
      </c>
      <c r="AM1414" s="3">
        <v>132857</v>
      </c>
      <c r="AN1414" s="3">
        <v>187212</v>
      </c>
      <c r="AO1414" s="3">
        <v>17631</v>
      </c>
      <c r="AP1414" s="3">
        <v>110210087</v>
      </c>
      <c r="AQ1414" s="3">
        <v>110359976</v>
      </c>
      <c r="AR1414" s="3">
        <v>115128845</v>
      </c>
      <c r="AS1414" s="3">
        <v>116760266</v>
      </c>
      <c r="AT1414" s="3">
        <v>105391931</v>
      </c>
      <c r="AU1414" s="3">
        <v>14883817</v>
      </c>
      <c r="AV1414" s="3">
        <v>10451770</v>
      </c>
      <c r="AW1414" s="3">
        <v>12905450</v>
      </c>
      <c r="AX1414" s="3">
        <v>13694018</v>
      </c>
      <c r="AY1414" s="3">
        <v>11975367</v>
      </c>
      <c r="AZ1414" s="3">
        <v>15724643</v>
      </c>
      <c r="BA1414" s="3">
        <v>11091617</v>
      </c>
      <c r="BB1414" s="3">
        <v>13498893</v>
      </c>
      <c r="BC1414" s="3">
        <v>15730594</v>
      </c>
      <c r="BD1414" s="3">
        <v>12379037</v>
      </c>
      <c r="BE1414" s="3">
        <v>840826</v>
      </c>
      <c r="BF1414" s="3">
        <v>639847</v>
      </c>
      <c r="BG1414" s="3">
        <v>593443</v>
      </c>
      <c r="BH1414" s="3">
        <v>2036576</v>
      </c>
      <c r="BI1414" s="3">
        <v>403670</v>
      </c>
      <c r="BJ1414" s="5">
        <v>1.9425178682911912E-2</v>
      </c>
      <c r="BK1414" s="5">
        <v>1.7900906603608834E-3</v>
      </c>
      <c r="BL1414" s="5">
        <v>4.869732651410749E-3</v>
      </c>
      <c r="BM1414" s="5">
        <v>6.158063706939484E-4</v>
      </c>
      <c r="BN1414" s="5">
        <v>2.2893541718956007E-4</v>
      </c>
      <c r="BO1414" s="3">
        <v>305454</v>
      </c>
      <c r="BP1414" s="3">
        <v>19855</v>
      </c>
      <c r="BQ1414" s="3">
        <v>65736</v>
      </c>
      <c r="BR1414" s="3">
        <v>9687</v>
      </c>
      <c r="BS1414" s="3">
        <v>2834</v>
      </c>
      <c r="BT1414" s="3">
        <v>1154991</v>
      </c>
      <c r="BU1414" s="3">
        <v>320635</v>
      </c>
      <c r="BV1414" s="3">
        <v>227451</v>
      </c>
      <c r="BW1414" s="3">
        <v>683264</v>
      </c>
      <c r="BX1414" s="3">
        <v>543994</v>
      </c>
      <c r="BY1414" s="3">
        <v>627438</v>
      </c>
      <c r="BZ1414" s="3">
        <v>-7117</v>
      </c>
      <c r="CA1414" s="3">
        <v>-30099</v>
      </c>
      <c r="CB1414" s="3">
        <v>80899</v>
      </c>
      <c r="CC1414" s="3">
        <v>44983</v>
      </c>
      <c r="CD1414" s="3">
        <v>15411370</v>
      </c>
      <c r="CE1414" s="3">
        <v>10779522</v>
      </c>
      <c r="CF1414" s="3">
        <v>13163000</v>
      </c>
      <c r="CG1414" s="3">
        <v>14296383</v>
      </c>
      <c r="CH1414" s="3">
        <v>12474378</v>
      </c>
    </row>
    <row r="1415" spans="1:86" x14ac:dyDescent="0.25">
      <c r="A1415" t="s">
        <v>1634</v>
      </c>
      <c r="B1415" s="3">
        <v>77444848</v>
      </c>
      <c r="C1415" s="3">
        <v>81630497</v>
      </c>
      <c r="D1415" s="3">
        <v>81186843</v>
      </c>
      <c r="E1415" s="3">
        <v>78646084</v>
      </c>
      <c r="F1415" s="3">
        <v>91563784</v>
      </c>
      <c r="G1415" s="3">
        <v>2689710</v>
      </c>
      <c r="H1415" s="3">
        <v>2365227</v>
      </c>
      <c r="I1415" s="3">
        <v>2514068</v>
      </c>
      <c r="J1415" s="3">
        <v>2833702</v>
      </c>
      <c r="K1415" s="3">
        <v>10593002</v>
      </c>
      <c r="L1415" s="3">
        <v>1600000</v>
      </c>
      <c r="M1415" s="3">
        <v>1600000</v>
      </c>
      <c r="N1415" s="3">
        <v>1600000</v>
      </c>
      <c r="O1415" s="3">
        <v>1600000</v>
      </c>
      <c r="P1415" s="3">
        <v>1600000</v>
      </c>
      <c r="Q1415" s="3">
        <v>5426619</v>
      </c>
      <c r="R1415" s="3">
        <v>6991639</v>
      </c>
      <c r="S1415" s="3">
        <v>8683472</v>
      </c>
      <c r="T1415" s="3">
        <v>10136384</v>
      </c>
      <c r="U1415" s="3">
        <v>11110786</v>
      </c>
      <c r="V1415" s="3">
        <v>1200000</v>
      </c>
      <c r="W1415" s="3">
        <v>0</v>
      </c>
      <c r="X1415" s="3">
        <v>0</v>
      </c>
      <c r="Y1415" s="3">
        <v>0</v>
      </c>
      <c r="Z1415" s="3">
        <v>7579594</v>
      </c>
      <c r="AA1415" s="3">
        <v>3862790</v>
      </c>
      <c r="AB1415" s="3">
        <v>3936650</v>
      </c>
      <c r="AC1415" s="3">
        <v>3557614</v>
      </c>
      <c r="AD1415" s="3">
        <v>3537054</v>
      </c>
      <c r="AE1415" s="3">
        <v>3511944</v>
      </c>
      <c r="AF1415" s="3">
        <v>1547362</v>
      </c>
      <c r="AG1415" s="3">
        <v>1698446</v>
      </c>
      <c r="AH1415" s="3">
        <v>1416039</v>
      </c>
      <c r="AI1415" s="3">
        <v>1491622</v>
      </c>
      <c r="AJ1415" s="3">
        <v>1521752</v>
      </c>
      <c r="AK1415" s="3">
        <v>39343843</v>
      </c>
      <c r="AL1415" s="3">
        <v>39479727</v>
      </c>
      <c r="AM1415" s="3">
        <v>35804562</v>
      </c>
      <c r="AN1415" s="3">
        <v>31634406</v>
      </c>
      <c r="AO1415" s="3">
        <v>40429239</v>
      </c>
      <c r="AP1415" s="3">
        <v>115053882</v>
      </c>
      <c r="AQ1415" s="3">
        <v>126874436</v>
      </c>
      <c r="AR1415" s="3">
        <v>128514584</v>
      </c>
      <c r="AS1415" s="3">
        <v>119986775</v>
      </c>
      <c r="AT1415" s="3">
        <v>116885346</v>
      </c>
      <c r="AU1415" s="3">
        <v>1719491</v>
      </c>
      <c r="AV1415" s="3">
        <v>3905782</v>
      </c>
      <c r="AW1415" s="3">
        <v>4008341</v>
      </c>
      <c r="AX1415" s="3">
        <v>2491236</v>
      </c>
      <c r="AY1415" s="3">
        <v>2723057</v>
      </c>
      <c r="AZ1415" s="3">
        <v>3469309</v>
      </c>
      <c r="BA1415" s="3">
        <v>5559967</v>
      </c>
      <c r="BB1415" s="3">
        <v>6121568</v>
      </c>
      <c r="BC1415" s="3">
        <v>4503291</v>
      </c>
      <c r="BD1415" s="3">
        <v>4703127</v>
      </c>
      <c r="BE1415" s="3">
        <v>1749818</v>
      </c>
      <c r="BF1415" s="3">
        <v>1654185</v>
      </c>
      <c r="BG1415" s="3">
        <v>2113227</v>
      </c>
      <c r="BH1415" s="3">
        <v>2012055</v>
      </c>
      <c r="BI1415" s="3">
        <v>1980070</v>
      </c>
      <c r="BJ1415" s="5">
        <v>0.15412867519151507</v>
      </c>
      <c r="BK1415" s="5">
        <v>6.3171597960923143E-2</v>
      </c>
      <c r="BL1415" s="5">
        <v>9.1588462302468907E-2</v>
      </c>
      <c r="BM1415" s="5">
        <v>0.10475516683243433</v>
      </c>
      <c r="BN1415" s="5">
        <v>0.14041168779835203</v>
      </c>
      <c r="BO1415" s="3">
        <v>534720</v>
      </c>
      <c r="BP1415" s="3">
        <v>351232</v>
      </c>
      <c r="BQ1415" s="3">
        <v>560665</v>
      </c>
      <c r="BR1415" s="3">
        <v>471743</v>
      </c>
      <c r="BS1415" s="3">
        <v>660374</v>
      </c>
      <c r="BT1415" s="3">
        <v>207852</v>
      </c>
      <c r="BU1415" s="3">
        <v>185074</v>
      </c>
      <c r="BV1415" s="3">
        <v>184744</v>
      </c>
      <c r="BW1415" s="3">
        <v>208991</v>
      </c>
      <c r="BX1415" s="3">
        <v>274069</v>
      </c>
      <c r="BY1415" s="3">
        <v>534720</v>
      </c>
      <c r="BZ1415" s="3">
        <v>351232</v>
      </c>
      <c r="CA1415" s="3">
        <v>560665</v>
      </c>
      <c r="CB1415" s="3">
        <v>471743</v>
      </c>
      <c r="CC1415" s="3">
        <v>661620</v>
      </c>
      <c r="CD1415" s="3">
        <v>1392623</v>
      </c>
      <c r="CE1415" s="3">
        <v>3739624</v>
      </c>
      <c r="CF1415" s="3">
        <v>3632420</v>
      </c>
      <c r="CG1415" s="3">
        <v>2228484</v>
      </c>
      <c r="CH1415" s="3">
        <v>2335506</v>
      </c>
    </row>
    <row r="1416" spans="1:86" x14ac:dyDescent="0.25">
      <c r="A1416" t="s">
        <v>1635</v>
      </c>
      <c r="B1416" s="3">
        <v>119233532</v>
      </c>
      <c r="C1416" s="3">
        <v>116235445</v>
      </c>
      <c r="D1416" s="3">
        <v>121216359</v>
      </c>
      <c r="E1416" s="3">
        <v>119392026</v>
      </c>
      <c r="F1416" s="3">
        <v>116535122</v>
      </c>
      <c r="G1416" s="3">
        <v>590862</v>
      </c>
      <c r="H1416" s="3">
        <v>487502</v>
      </c>
      <c r="I1416" s="3">
        <v>394565</v>
      </c>
      <c r="J1416" s="3">
        <v>395697</v>
      </c>
      <c r="K1416" s="3">
        <v>240075</v>
      </c>
      <c r="L1416" s="3">
        <v>5000000</v>
      </c>
      <c r="M1416" s="3">
        <v>5000000</v>
      </c>
      <c r="N1416" s="3">
        <v>5000000</v>
      </c>
      <c r="O1416" s="3">
        <v>5000000</v>
      </c>
      <c r="P1416" s="3">
        <v>5000000</v>
      </c>
      <c r="Q1416" s="3">
        <v>36868557</v>
      </c>
      <c r="R1416" s="3">
        <v>31397430</v>
      </c>
      <c r="S1416" s="3">
        <v>33453579</v>
      </c>
      <c r="T1416" s="3">
        <v>36407911</v>
      </c>
      <c r="U1416" s="3">
        <v>30015542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7263695</v>
      </c>
      <c r="AB1416" s="3">
        <v>9503847</v>
      </c>
      <c r="AC1416" s="3">
        <v>7682090</v>
      </c>
      <c r="AD1416" s="3">
        <v>7418578</v>
      </c>
      <c r="AE1416" s="3">
        <v>6888830</v>
      </c>
      <c r="AF1416" s="3">
        <v>3729383</v>
      </c>
      <c r="AG1416" s="3">
        <v>6219896</v>
      </c>
      <c r="AH1416" s="3">
        <v>4845169</v>
      </c>
      <c r="AI1416" s="3">
        <v>4893913</v>
      </c>
      <c r="AJ1416" s="3">
        <v>4560423</v>
      </c>
      <c r="AK1416" s="3">
        <v>5053635</v>
      </c>
      <c r="AL1416" s="3">
        <v>0</v>
      </c>
      <c r="AM1416" s="3">
        <v>2118390</v>
      </c>
      <c r="AN1416" s="3">
        <v>0</v>
      </c>
      <c r="AO1416" s="3">
        <v>0</v>
      </c>
      <c r="AP1416" s="3">
        <v>238038580</v>
      </c>
      <c r="AQ1416" s="3">
        <v>239059544</v>
      </c>
      <c r="AR1416" s="3">
        <v>250328400</v>
      </c>
      <c r="AS1416" s="3">
        <v>249151931</v>
      </c>
      <c r="AT1416" s="3">
        <v>242909163</v>
      </c>
      <c r="AU1416" s="3">
        <v>14277591</v>
      </c>
      <c r="AV1416" s="3">
        <v>8113877</v>
      </c>
      <c r="AW1416" s="3">
        <v>9266126</v>
      </c>
      <c r="AX1416" s="3">
        <v>12947066</v>
      </c>
      <c r="AY1416" s="3">
        <v>9418672</v>
      </c>
      <c r="AZ1416" s="3">
        <v>20922107</v>
      </c>
      <c r="BA1416" s="3">
        <v>14042898</v>
      </c>
      <c r="BB1416" s="3">
        <v>14480366</v>
      </c>
      <c r="BC1416" s="3">
        <v>15259449</v>
      </c>
      <c r="BD1416" s="3">
        <v>13125307</v>
      </c>
      <c r="BE1416" s="3">
        <v>6644516</v>
      </c>
      <c r="BF1416" s="3">
        <v>5929021</v>
      </c>
      <c r="BG1416" s="3">
        <v>5214240</v>
      </c>
      <c r="BH1416" s="3">
        <v>2312383</v>
      </c>
      <c r="BI1416" s="3">
        <v>3706635</v>
      </c>
      <c r="BJ1416" s="5">
        <v>3.0612595566976118E-3</v>
      </c>
      <c r="BK1416" s="5">
        <v>1.1874329643354242E-3</v>
      </c>
      <c r="BL1416" s="5">
        <v>3.5008783617762147E-3</v>
      </c>
      <c r="BM1416" s="5">
        <v>2.2655470718503665E-3</v>
      </c>
      <c r="BN1416" s="5">
        <v>1.6838463283182633E-3</v>
      </c>
      <c r="BO1416" s="3">
        <v>64048</v>
      </c>
      <c r="BP1416" s="3">
        <v>16675</v>
      </c>
      <c r="BQ1416" s="3">
        <v>50694</v>
      </c>
      <c r="BR1416" s="3">
        <v>34571</v>
      </c>
      <c r="BS1416" s="3">
        <v>22101</v>
      </c>
      <c r="BT1416" s="3">
        <v>98398</v>
      </c>
      <c r="BU1416" s="3">
        <v>76412</v>
      </c>
      <c r="BV1416" s="3">
        <v>301602</v>
      </c>
      <c r="BW1416" s="3">
        <v>45934</v>
      </c>
      <c r="BX1416" s="3">
        <v>41976</v>
      </c>
      <c r="BY1416" s="3">
        <v>62942</v>
      </c>
      <c r="BZ1416" s="3">
        <v>16189</v>
      </c>
      <c r="CA1416" s="3">
        <v>49921</v>
      </c>
      <c r="CB1416" s="3">
        <v>34894</v>
      </c>
      <c r="CC1416" s="3">
        <v>21924</v>
      </c>
      <c r="CD1416" s="3">
        <v>14313047</v>
      </c>
      <c r="CE1416" s="3">
        <v>8174100</v>
      </c>
      <c r="CF1416" s="3">
        <v>9517807</v>
      </c>
      <c r="CG1416" s="3">
        <v>12958106</v>
      </c>
      <c r="CH1416" s="3">
        <v>9438724</v>
      </c>
    </row>
    <row r="1417" spans="1:86" x14ac:dyDescent="0.25">
      <c r="A1417" t="s">
        <v>1636</v>
      </c>
      <c r="B1417" s="3">
        <v>26244617</v>
      </c>
      <c r="C1417" s="3">
        <v>28099711</v>
      </c>
      <c r="D1417" s="3">
        <v>28939456</v>
      </c>
      <c r="E1417" s="3">
        <v>36027429</v>
      </c>
      <c r="F1417" s="3">
        <v>39209170</v>
      </c>
      <c r="G1417" s="3">
        <v>3243617</v>
      </c>
      <c r="H1417" s="3">
        <v>3140244</v>
      </c>
      <c r="I1417" s="3">
        <v>5650023</v>
      </c>
      <c r="J1417" s="3">
        <v>5719114</v>
      </c>
      <c r="K1417" s="3">
        <v>8378678</v>
      </c>
      <c r="L1417" s="3">
        <v>1500000</v>
      </c>
      <c r="M1417" s="3">
        <v>1500000</v>
      </c>
      <c r="N1417" s="3">
        <v>1500000</v>
      </c>
      <c r="O1417" s="3">
        <v>1500000</v>
      </c>
      <c r="P1417" s="3">
        <v>1500000</v>
      </c>
      <c r="Q1417" s="3">
        <v>7296388</v>
      </c>
      <c r="R1417" s="3">
        <v>7341713</v>
      </c>
      <c r="S1417" s="3">
        <v>7576850</v>
      </c>
      <c r="T1417" s="3">
        <v>7876868</v>
      </c>
      <c r="U1417" s="3">
        <v>8310277</v>
      </c>
      <c r="V1417" s="3">
        <v>0</v>
      </c>
      <c r="W1417" s="3">
        <v>0</v>
      </c>
      <c r="X1417" s="3">
        <v>0</v>
      </c>
      <c r="Y1417" s="3">
        <v>1020000</v>
      </c>
      <c r="Z1417" s="3">
        <v>2867500</v>
      </c>
      <c r="AA1417" s="3">
        <v>1546574</v>
      </c>
      <c r="AB1417" s="3">
        <v>1540651</v>
      </c>
      <c r="AC1417" s="3">
        <v>1646188</v>
      </c>
      <c r="AD1417" s="3">
        <v>1670163</v>
      </c>
      <c r="AE1417" s="3">
        <v>1870775</v>
      </c>
      <c r="AF1417" s="3">
        <v>932688</v>
      </c>
      <c r="AG1417" s="3">
        <v>972688</v>
      </c>
      <c r="AH1417" s="3">
        <v>1112688</v>
      </c>
      <c r="AI1417" s="3">
        <v>1132688</v>
      </c>
      <c r="AJ1417" s="3">
        <v>1352688</v>
      </c>
      <c r="AK1417" s="3">
        <v>41</v>
      </c>
      <c r="AL1417" s="3">
        <v>2805406</v>
      </c>
      <c r="AM1417" s="3">
        <v>3096292</v>
      </c>
      <c r="AN1417" s="3">
        <v>1371577</v>
      </c>
      <c r="AO1417" s="3">
        <v>3973464</v>
      </c>
      <c r="AP1417" s="3">
        <v>45578144</v>
      </c>
      <c r="AQ1417" s="3">
        <v>45989174</v>
      </c>
      <c r="AR1417" s="3">
        <v>48448534</v>
      </c>
      <c r="AS1417" s="3">
        <v>56432387</v>
      </c>
      <c r="AT1417" s="3">
        <v>62456719</v>
      </c>
      <c r="AU1417" s="3">
        <v>312115</v>
      </c>
      <c r="AV1417" s="3">
        <v>643439</v>
      </c>
      <c r="AW1417" s="3">
        <v>713215</v>
      </c>
      <c r="AX1417" s="3">
        <v>523773</v>
      </c>
      <c r="AY1417" s="3">
        <v>1251771</v>
      </c>
      <c r="AZ1417" s="3">
        <v>1658027</v>
      </c>
      <c r="BA1417" s="3">
        <v>1863287</v>
      </c>
      <c r="BB1417" s="3">
        <v>1974072</v>
      </c>
      <c r="BC1417" s="3">
        <v>1915184</v>
      </c>
      <c r="BD1417" s="3">
        <v>2859090</v>
      </c>
      <c r="BE1417" s="3">
        <v>1345912</v>
      </c>
      <c r="BF1417" s="3">
        <v>1219848</v>
      </c>
      <c r="BG1417" s="3">
        <v>1260857</v>
      </c>
      <c r="BH1417" s="3">
        <v>1391411</v>
      </c>
      <c r="BI1417" s="3">
        <v>1607319</v>
      </c>
      <c r="BJ1417" s="5">
        <v>3.5525356342206729E-2</v>
      </c>
      <c r="BK1417" s="5">
        <v>3.7764445305527278E-2</v>
      </c>
      <c r="BL1417" s="5">
        <v>5.6727414197658442E-2</v>
      </c>
      <c r="BM1417" s="5">
        <v>9.5173100861327159E-2</v>
      </c>
      <c r="BN1417" s="5">
        <v>8.0353888824765921E-2</v>
      </c>
      <c r="BO1417" s="3">
        <v>58902</v>
      </c>
      <c r="BP1417" s="3">
        <v>70366</v>
      </c>
      <c r="BQ1417" s="3">
        <v>111984</v>
      </c>
      <c r="BR1417" s="3">
        <v>182274</v>
      </c>
      <c r="BS1417" s="3">
        <v>229739</v>
      </c>
      <c r="BT1417" s="3">
        <v>52285</v>
      </c>
      <c r="BU1417" s="3">
        <v>77011</v>
      </c>
      <c r="BV1417" s="3">
        <v>48233</v>
      </c>
      <c r="BW1417" s="3">
        <v>5524</v>
      </c>
      <c r="BX1417" s="3">
        <v>15934</v>
      </c>
      <c r="BY1417" s="3">
        <v>117611</v>
      </c>
      <c r="BZ1417" s="3">
        <v>58612</v>
      </c>
      <c r="CA1417" s="3">
        <v>119657</v>
      </c>
      <c r="CB1417" s="3">
        <v>179345</v>
      </c>
      <c r="CC1417" s="3">
        <v>219796</v>
      </c>
      <c r="CD1417" s="3">
        <v>246789</v>
      </c>
      <c r="CE1417" s="3">
        <v>661838</v>
      </c>
      <c r="CF1417" s="3">
        <v>641791</v>
      </c>
      <c r="CG1417" s="3">
        <v>349952</v>
      </c>
      <c r="CH1417" s="3">
        <v>1047909</v>
      </c>
    </row>
    <row r="1418" spans="1:86" x14ac:dyDescent="0.25">
      <c r="A1418" t="s">
        <v>1637</v>
      </c>
      <c r="B1418" s="3">
        <v>69766546</v>
      </c>
      <c r="C1418" s="3">
        <v>78231526</v>
      </c>
      <c r="D1418" s="3">
        <v>83654786</v>
      </c>
      <c r="E1418" s="3">
        <v>77557092</v>
      </c>
      <c r="F1418" s="3">
        <v>81889672</v>
      </c>
      <c r="G1418" s="3">
        <v>10119549</v>
      </c>
      <c r="H1418" s="3">
        <v>9109293</v>
      </c>
      <c r="I1418" s="3">
        <v>9124336</v>
      </c>
      <c r="J1418" s="3">
        <v>9672989</v>
      </c>
      <c r="K1418" s="3">
        <v>10004556</v>
      </c>
      <c r="L1418" s="3">
        <v>2000000</v>
      </c>
      <c r="M1418" s="3">
        <v>2000000</v>
      </c>
      <c r="N1418" s="3">
        <v>2000000</v>
      </c>
      <c r="O1418" s="3">
        <v>2000000</v>
      </c>
      <c r="P1418" s="3">
        <v>2000000</v>
      </c>
      <c r="Q1418" s="3">
        <v>13437662</v>
      </c>
      <c r="R1418" s="3">
        <v>20811950</v>
      </c>
      <c r="S1418" s="3">
        <v>24274936</v>
      </c>
      <c r="T1418" s="3">
        <v>18223697</v>
      </c>
      <c r="U1418" s="3">
        <v>33343021</v>
      </c>
      <c r="V1418" s="3">
        <v>0</v>
      </c>
      <c r="W1418" s="3">
        <v>0</v>
      </c>
      <c r="X1418" s="3">
        <v>13411346</v>
      </c>
      <c r="Y1418" s="3">
        <v>20390650</v>
      </c>
      <c r="Z1418" s="3">
        <v>0</v>
      </c>
      <c r="AA1418" s="3">
        <v>20899892</v>
      </c>
      <c r="AB1418" s="3">
        <v>12983942</v>
      </c>
      <c r="AC1418" s="3">
        <v>5169863</v>
      </c>
      <c r="AD1418" s="3">
        <v>4822142</v>
      </c>
      <c r="AE1418" s="3">
        <v>5076321</v>
      </c>
      <c r="AF1418" s="3">
        <v>2497983</v>
      </c>
      <c r="AG1418" s="3">
        <v>2615035</v>
      </c>
      <c r="AH1418" s="3">
        <v>2279852</v>
      </c>
      <c r="AI1418" s="3">
        <v>2114715</v>
      </c>
      <c r="AJ1418" s="3">
        <v>2465780</v>
      </c>
      <c r="AK1418" s="3">
        <v>3334259</v>
      </c>
      <c r="AL1418" s="3">
        <v>2729606</v>
      </c>
      <c r="AM1418" s="3">
        <v>2376525</v>
      </c>
      <c r="AN1418" s="3">
        <v>0</v>
      </c>
      <c r="AO1418" s="3">
        <v>0</v>
      </c>
      <c r="AP1418" s="3">
        <v>124029380</v>
      </c>
      <c r="AQ1418" s="3">
        <v>135721655</v>
      </c>
      <c r="AR1418" s="3">
        <v>139771333</v>
      </c>
      <c r="AS1418" s="3">
        <v>135114609</v>
      </c>
      <c r="AT1418" s="3">
        <v>137043845</v>
      </c>
      <c r="AU1418" s="3">
        <v>14298387</v>
      </c>
      <c r="AV1418" s="3">
        <v>23433413</v>
      </c>
      <c r="AW1418" s="3">
        <v>25306588</v>
      </c>
      <c r="AX1418" s="3">
        <v>21663495</v>
      </c>
      <c r="AY1418" s="3">
        <v>23267093</v>
      </c>
      <c r="AZ1418" s="3">
        <v>16611279</v>
      </c>
      <c r="BA1418" s="3">
        <v>25478000</v>
      </c>
      <c r="BB1418" s="3">
        <v>27361488</v>
      </c>
      <c r="BC1418" s="3">
        <v>24454437</v>
      </c>
      <c r="BD1418" s="3">
        <v>25997941</v>
      </c>
      <c r="BE1418" s="3">
        <v>2312892</v>
      </c>
      <c r="BF1418" s="3">
        <v>2044587</v>
      </c>
      <c r="BG1418" s="3">
        <v>2054900</v>
      </c>
      <c r="BH1418" s="3">
        <v>2790942</v>
      </c>
      <c r="BI1418" s="3">
        <v>2730848</v>
      </c>
      <c r="BJ1418" s="5">
        <v>3.3343790083834E-2</v>
      </c>
      <c r="BK1418" s="5">
        <v>2.0137294921108408E-2</v>
      </c>
      <c r="BL1418" s="5">
        <v>1.9522695549306381E-2</v>
      </c>
      <c r="BM1418" s="5">
        <v>9.7518908327351803E-3</v>
      </c>
      <c r="BN1418" s="5">
        <v>3.1334019874881629E-3</v>
      </c>
      <c r="BO1418" s="3">
        <v>553883</v>
      </c>
      <c r="BP1418" s="3">
        <v>513058</v>
      </c>
      <c r="BQ1418" s="3">
        <v>534170</v>
      </c>
      <c r="BR1418" s="3">
        <v>238477</v>
      </c>
      <c r="BS1418" s="3">
        <v>81462</v>
      </c>
      <c r="BT1418" s="3">
        <v>5433</v>
      </c>
      <c r="BU1418" s="3">
        <v>4849</v>
      </c>
      <c r="BV1418" s="3">
        <v>1841</v>
      </c>
      <c r="BW1418" s="3">
        <v>960</v>
      </c>
      <c r="BX1418" s="3">
        <v>137</v>
      </c>
      <c r="BY1418" s="3">
        <v>616589</v>
      </c>
      <c r="BZ1418" s="3">
        <v>269174</v>
      </c>
      <c r="CA1418" s="3">
        <v>630343</v>
      </c>
      <c r="CB1418" s="3">
        <v>424422</v>
      </c>
      <c r="CC1418" s="3">
        <v>136153</v>
      </c>
      <c r="CD1418" s="3">
        <v>13687231</v>
      </c>
      <c r="CE1418" s="3">
        <v>23169088</v>
      </c>
      <c r="CF1418" s="3">
        <v>24678086</v>
      </c>
      <c r="CG1418" s="3">
        <v>21240033</v>
      </c>
      <c r="CH1418" s="3">
        <v>23131077</v>
      </c>
    </row>
    <row r="1419" spans="1:86" x14ac:dyDescent="0.25">
      <c r="A1419" t="s">
        <v>1638</v>
      </c>
      <c r="B1419" s="3">
        <v>12249364</v>
      </c>
      <c r="C1419" s="3">
        <v>13427906</v>
      </c>
      <c r="D1419" s="3">
        <v>13312753</v>
      </c>
      <c r="E1419" s="3">
        <v>10210755</v>
      </c>
      <c r="F1419" s="3">
        <v>8424418</v>
      </c>
      <c r="G1419" s="3">
        <v>360679</v>
      </c>
      <c r="H1419" s="3">
        <v>422265</v>
      </c>
      <c r="I1419" s="3">
        <v>400135</v>
      </c>
      <c r="J1419" s="3">
        <v>544974</v>
      </c>
      <c r="K1419" s="3">
        <v>558422</v>
      </c>
      <c r="L1419" s="3">
        <v>50800</v>
      </c>
      <c r="M1419" s="3">
        <v>50800</v>
      </c>
      <c r="N1419" s="3">
        <v>50800</v>
      </c>
      <c r="O1419" s="3">
        <v>50800</v>
      </c>
      <c r="P1419" s="3">
        <v>50800</v>
      </c>
      <c r="Q1419" s="3">
        <v>8819072</v>
      </c>
      <c r="R1419" s="3">
        <v>9951352</v>
      </c>
      <c r="S1419" s="3">
        <v>10464339</v>
      </c>
      <c r="T1419" s="3">
        <v>6969547</v>
      </c>
      <c r="U1419" s="3">
        <v>5877138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617433</v>
      </c>
      <c r="AB1419" s="3">
        <v>720145</v>
      </c>
      <c r="AC1419" s="3">
        <v>672731</v>
      </c>
      <c r="AD1419" s="3">
        <v>596797</v>
      </c>
      <c r="AE1419" s="3">
        <v>671334</v>
      </c>
      <c r="AF1419" s="3">
        <v>65787</v>
      </c>
      <c r="AG1419" s="3">
        <v>113235</v>
      </c>
      <c r="AH1419" s="3">
        <v>83641</v>
      </c>
      <c r="AI1419" s="3">
        <v>45641</v>
      </c>
      <c r="AJ1419" s="3">
        <v>60000</v>
      </c>
      <c r="AK1419" s="3">
        <v>0</v>
      </c>
      <c r="AL1419" s="3">
        <v>0</v>
      </c>
      <c r="AM1419" s="3">
        <v>0</v>
      </c>
      <c r="AN1419" s="3">
        <v>2478</v>
      </c>
      <c r="AO1419" s="3">
        <v>844</v>
      </c>
      <c r="AP1419" s="3">
        <v>14328671</v>
      </c>
      <c r="AQ1419" s="3">
        <v>13625817</v>
      </c>
      <c r="AR1419" s="3">
        <v>13558159</v>
      </c>
      <c r="AS1419" s="3">
        <v>13136368</v>
      </c>
      <c r="AT1419" s="3">
        <v>12727864</v>
      </c>
      <c r="AU1419" s="3">
        <v>1967769</v>
      </c>
      <c r="AV1419" s="3">
        <v>1391847</v>
      </c>
      <c r="AW1419" s="3">
        <v>768549</v>
      </c>
      <c r="AX1419" s="3">
        <v>1204536</v>
      </c>
      <c r="AY1419" s="3">
        <v>693980</v>
      </c>
      <c r="AZ1419" s="3">
        <v>2034647</v>
      </c>
      <c r="BA1419" s="3">
        <v>1473217</v>
      </c>
      <c r="BB1419" s="3">
        <v>838074</v>
      </c>
      <c r="BC1419" s="3">
        <v>1443211</v>
      </c>
      <c r="BD1419" s="3">
        <v>808790</v>
      </c>
      <c r="BE1419" s="3">
        <v>66878</v>
      </c>
      <c r="BF1419" s="3">
        <v>81370</v>
      </c>
      <c r="BG1419" s="3">
        <v>69525</v>
      </c>
      <c r="BH1419" s="3">
        <v>238675</v>
      </c>
      <c r="BI1419" s="3">
        <v>114810</v>
      </c>
      <c r="BJ1419" s="5">
        <v>9.5195874272048179E-3</v>
      </c>
      <c r="BK1419" s="5">
        <v>1.3059854726085838E-2</v>
      </c>
      <c r="BL1419" s="5">
        <v>1.9967210532721453E-2</v>
      </c>
      <c r="BM1419" s="5">
        <v>1.3891246671484628E-2</v>
      </c>
      <c r="BN1419" s="5">
        <v>4.3518094931935362E-2</v>
      </c>
      <c r="BO1419" s="3">
        <v>19369</v>
      </c>
      <c r="BP1419" s="3">
        <v>19240</v>
      </c>
      <c r="BQ1419" s="3">
        <v>16734</v>
      </c>
      <c r="BR1419" s="3">
        <v>20048</v>
      </c>
      <c r="BS1419" s="3">
        <v>35197</v>
      </c>
      <c r="BT1419" s="3">
        <v>58451</v>
      </c>
      <c r="BU1419" s="3">
        <v>23687</v>
      </c>
      <c r="BV1419" s="3">
        <v>47679</v>
      </c>
      <c r="BW1419" s="3">
        <v>53493</v>
      </c>
      <c r="BX1419" s="3">
        <v>9636</v>
      </c>
      <c r="BY1419" s="3">
        <v>84806</v>
      </c>
      <c r="BZ1419" s="3">
        <v>-275217</v>
      </c>
      <c r="CA1419" s="3">
        <v>-5897</v>
      </c>
      <c r="CB1419" s="3">
        <v>-117890</v>
      </c>
      <c r="CC1419" s="3">
        <v>54219</v>
      </c>
      <c r="CD1419" s="3">
        <v>1941414</v>
      </c>
      <c r="CE1419" s="3">
        <v>1690751</v>
      </c>
      <c r="CF1419" s="3">
        <v>822125</v>
      </c>
      <c r="CG1419" s="3">
        <v>1375919</v>
      </c>
      <c r="CH1419" s="3">
        <v>649397</v>
      </c>
    </row>
    <row r="1420" spans="1:86" x14ac:dyDescent="0.25">
      <c r="A1420" t="s">
        <v>260</v>
      </c>
      <c r="B1420" s="3">
        <v>12084345</v>
      </c>
      <c r="C1420" s="3">
        <v>12613851</v>
      </c>
      <c r="D1420" s="3">
        <v>13060170</v>
      </c>
      <c r="E1420" s="3">
        <v>11799946</v>
      </c>
      <c r="F1420" s="3">
        <v>10424017</v>
      </c>
      <c r="G1420" s="3">
        <v>2816948</v>
      </c>
      <c r="H1420" s="3">
        <v>2581495</v>
      </c>
      <c r="I1420" s="3">
        <v>2443989</v>
      </c>
      <c r="J1420" s="3">
        <v>2247056</v>
      </c>
      <c r="K1420" s="3">
        <v>1189536</v>
      </c>
      <c r="L1420" s="3">
        <v>2500000</v>
      </c>
      <c r="M1420" s="3">
        <v>2500000</v>
      </c>
      <c r="N1420" s="3">
        <v>4000000</v>
      </c>
      <c r="O1420" s="3">
        <v>4000000</v>
      </c>
      <c r="P1420" s="3">
        <v>4000000</v>
      </c>
      <c r="Q1420" s="3">
        <v>1277824</v>
      </c>
      <c r="R1420" s="3">
        <v>1049073</v>
      </c>
      <c r="S1420" s="3">
        <v>1314222</v>
      </c>
      <c r="T1420" s="3">
        <v>1320246</v>
      </c>
      <c r="U1420" s="3">
        <v>-241988</v>
      </c>
      <c r="V1420" s="3">
        <v>2465722</v>
      </c>
      <c r="W1420" s="3">
        <v>0</v>
      </c>
      <c r="X1420" s="3">
        <v>0</v>
      </c>
      <c r="Y1420" s="3">
        <v>0</v>
      </c>
      <c r="Z1420" s="3">
        <v>0</v>
      </c>
      <c r="AA1420" s="3">
        <v>1085242</v>
      </c>
      <c r="AB1420" s="3">
        <v>1289773</v>
      </c>
      <c r="AC1420" s="3">
        <v>1145379</v>
      </c>
      <c r="AD1420" s="3">
        <v>1190850</v>
      </c>
      <c r="AE1420" s="3">
        <v>1153876</v>
      </c>
      <c r="AF1420" s="3">
        <v>8160</v>
      </c>
      <c r="AG1420" s="3">
        <v>238298</v>
      </c>
      <c r="AH1420" s="3">
        <v>191195</v>
      </c>
      <c r="AI1420" s="3">
        <v>300489</v>
      </c>
      <c r="AJ1420" s="3">
        <v>340418</v>
      </c>
      <c r="AK1420" s="3">
        <v>0</v>
      </c>
      <c r="AL1420" s="3">
        <v>2374091</v>
      </c>
      <c r="AM1420" s="3">
        <v>1568635</v>
      </c>
      <c r="AN1420" s="3">
        <v>774043</v>
      </c>
      <c r="AO1420" s="3">
        <v>861468</v>
      </c>
      <c r="AP1420" s="3">
        <v>16972333</v>
      </c>
      <c r="AQ1420" s="3">
        <v>19223989</v>
      </c>
      <c r="AR1420" s="3">
        <v>21610741</v>
      </c>
      <c r="AS1420" s="3">
        <v>18267546</v>
      </c>
      <c r="AT1420" s="3">
        <v>17726029</v>
      </c>
      <c r="AU1420" s="3">
        <v>385092</v>
      </c>
      <c r="AV1420" s="3">
        <v>239695</v>
      </c>
      <c r="AW1420" s="3">
        <v>704085</v>
      </c>
      <c r="AX1420" s="3">
        <v>294868</v>
      </c>
      <c r="AY1420" s="3">
        <v>-1335404</v>
      </c>
      <c r="AZ1420" s="3">
        <v>697996</v>
      </c>
      <c r="BA1420" s="3">
        <v>591371</v>
      </c>
      <c r="BB1420" s="3">
        <v>1068723</v>
      </c>
      <c r="BC1420" s="3">
        <v>633223</v>
      </c>
      <c r="BD1420" s="3">
        <v>332882</v>
      </c>
      <c r="BE1420" s="3">
        <v>312904</v>
      </c>
      <c r="BF1420" s="3">
        <v>351676</v>
      </c>
      <c r="BG1420" s="3">
        <v>364638</v>
      </c>
      <c r="BH1420" s="3">
        <v>338355</v>
      </c>
      <c r="BI1420" s="3">
        <v>1668286</v>
      </c>
      <c r="BJ1420" s="5">
        <v>0.25388827443137207</v>
      </c>
      <c r="BK1420" s="5">
        <v>0.22887155440493362</v>
      </c>
      <c r="BL1420" s="5">
        <v>8.6848509857091125E-2</v>
      </c>
      <c r="BM1420" s="5">
        <v>0.13007897691650494</v>
      </c>
      <c r="BN1420" s="5">
        <v>0.25564914894767515</v>
      </c>
      <c r="BO1420" s="3">
        <v>177213</v>
      </c>
      <c r="BP1420" s="3">
        <v>135348</v>
      </c>
      <c r="BQ1420" s="3">
        <v>92817</v>
      </c>
      <c r="BR1420" s="3">
        <v>82369</v>
      </c>
      <c r="BS1420" s="3">
        <v>85101</v>
      </c>
      <c r="BT1420" s="3">
        <v>2320</v>
      </c>
      <c r="BU1420" s="3">
        <v>1713</v>
      </c>
      <c r="BV1420" s="3">
        <v>3165</v>
      </c>
      <c r="BW1420" s="3">
        <v>3141</v>
      </c>
      <c r="BX1420" s="3">
        <v>267</v>
      </c>
      <c r="BY1420" s="3">
        <v>176556</v>
      </c>
      <c r="BZ1420" s="3">
        <v>134305</v>
      </c>
      <c r="CA1420" s="3">
        <v>92496</v>
      </c>
      <c r="CB1420" s="3">
        <v>83243</v>
      </c>
      <c r="CC1420" s="3">
        <v>84714</v>
      </c>
      <c r="CD1420" s="3">
        <v>210856</v>
      </c>
      <c r="CE1420" s="3">
        <v>107103</v>
      </c>
      <c r="CF1420" s="3">
        <v>614754</v>
      </c>
      <c r="CG1420" s="3">
        <v>214766</v>
      </c>
      <c r="CH1420" s="3">
        <v>-1419851</v>
      </c>
    </row>
    <row r="1421" spans="1:86" x14ac:dyDescent="0.25">
      <c r="A1421" t="s">
        <v>1639</v>
      </c>
      <c r="B1421" s="3">
        <v>26570129</v>
      </c>
      <c r="C1421" s="3">
        <v>35478073</v>
      </c>
      <c r="D1421" s="3">
        <v>39824130</v>
      </c>
      <c r="E1421" s="3">
        <v>36314812</v>
      </c>
      <c r="F1421" s="3">
        <v>43218108</v>
      </c>
      <c r="G1421" s="3">
        <v>7594663</v>
      </c>
      <c r="H1421" s="3">
        <v>7840651</v>
      </c>
      <c r="I1421" s="3">
        <v>7594277</v>
      </c>
      <c r="J1421" s="3">
        <v>7208203</v>
      </c>
      <c r="K1421" s="3">
        <v>6662651</v>
      </c>
      <c r="L1421" s="3">
        <v>2786400</v>
      </c>
      <c r="M1421" s="3">
        <v>2786400</v>
      </c>
      <c r="N1421" s="3">
        <v>2786400</v>
      </c>
      <c r="O1421" s="3">
        <v>2786400</v>
      </c>
      <c r="P1421" s="3">
        <v>2786400</v>
      </c>
      <c r="Q1421" s="3">
        <v>18261557</v>
      </c>
      <c r="R1421" s="3">
        <v>23035591</v>
      </c>
      <c r="S1421" s="3">
        <v>28439932</v>
      </c>
      <c r="T1421" s="3">
        <v>28720100</v>
      </c>
      <c r="U1421" s="3">
        <v>33692083</v>
      </c>
      <c r="V1421" s="3">
        <v>0</v>
      </c>
      <c r="W1421" s="3">
        <v>0</v>
      </c>
      <c r="X1421" s="3">
        <v>100000</v>
      </c>
      <c r="Y1421" s="3">
        <v>100000</v>
      </c>
      <c r="Z1421" s="3">
        <v>66833</v>
      </c>
      <c r="AA1421" s="3">
        <v>1958110</v>
      </c>
      <c r="AB1421" s="3">
        <v>1425858</v>
      </c>
      <c r="AC1421" s="3">
        <v>1460360</v>
      </c>
      <c r="AD1421" s="3">
        <v>1409072</v>
      </c>
      <c r="AE1421" s="3">
        <v>1431695</v>
      </c>
      <c r="AF1421" s="3">
        <v>912232</v>
      </c>
      <c r="AG1421" s="3">
        <v>402843</v>
      </c>
      <c r="AH1421" s="3">
        <v>411342</v>
      </c>
      <c r="AI1421" s="3">
        <v>426836</v>
      </c>
      <c r="AJ1421" s="3">
        <v>446191</v>
      </c>
      <c r="AK1421" s="3">
        <v>0</v>
      </c>
      <c r="AL1421" s="3">
        <v>0</v>
      </c>
      <c r="AM1421" s="3">
        <v>0</v>
      </c>
      <c r="AN1421" s="3">
        <v>0</v>
      </c>
      <c r="AO1421" s="3">
        <v>0</v>
      </c>
      <c r="AP1421" s="3">
        <v>16269410</v>
      </c>
      <c r="AQ1421" s="3">
        <v>30470137</v>
      </c>
      <c r="AR1421" s="3">
        <v>39712201</v>
      </c>
      <c r="AS1421" s="3">
        <v>24306110</v>
      </c>
      <c r="AT1421" s="3">
        <v>25029219</v>
      </c>
      <c r="AU1421" s="3">
        <v>2839160</v>
      </c>
      <c r="AV1421" s="3">
        <v>8410600</v>
      </c>
      <c r="AW1421" s="3">
        <v>11313080</v>
      </c>
      <c r="AX1421" s="3">
        <v>5055563</v>
      </c>
      <c r="AY1421" s="3">
        <v>5533219</v>
      </c>
      <c r="AZ1421" s="3">
        <v>3857143</v>
      </c>
      <c r="BA1421" s="3">
        <v>9411461</v>
      </c>
      <c r="BB1421" s="3">
        <v>12421339</v>
      </c>
      <c r="BC1421" s="3">
        <v>6289365</v>
      </c>
      <c r="BD1421" s="3">
        <v>6727607</v>
      </c>
      <c r="BE1421" s="3">
        <v>1017983</v>
      </c>
      <c r="BF1421" s="3">
        <v>1000861</v>
      </c>
      <c r="BG1421" s="3">
        <v>1108259</v>
      </c>
      <c r="BH1421" s="3">
        <v>1233802</v>
      </c>
      <c r="BI1421" s="3">
        <v>1194388</v>
      </c>
      <c r="BJ1421" s="5">
        <v>1.7271851212153659E-3</v>
      </c>
      <c r="BK1421" s="5">
        <v>1.0434086694935037E-4</v>
      </c>
      <c r="BL1421" s="5">
        <v>4.9914103463402779E-5</v>
      </c>
      <c r="BM1421" s="5">
        <v>3.1543725002444603E-3</v>
      </c>
      <c r="BN1421" s="5">
        <v>1.7881543913013945E-4</v>
      </c>
      <c r="BO1421" s="3">
        <v>6662</v>
      </c>
      <c r="BP1421" s="3">
        <v>982</v>
      </c>
      <c r="BQ1421" s="3">
        <v>620</v>
      </c>
      <c r="BR1421" s="3">
        <v>19839</v>
      </c>
      <c r="BS1421" s="3">
        <v>1203</v>
      </c>
      <c r="BT1421" s="3">
        <v>237970</v>
      </c>
      <c r="BU1421" s="3">
        <v>151824</v>
      </c>
      <c r="BV1421" s="3">
        <v>531361</v>
      </c>
      <c r="BW1421" s="3">
        <v>952238</v>
      </c>
      <c r="BX1421" s="3">
        <v>515316</v>
      </c>
      <c r="BY1421" s="3">
        <v>-21802</v>
      </c>
      <c r="BZ1421" s="3">
        <v>-6417</v>
      </c>
      <c r="CA1421" s="3">
        <v>-74479</v>
      </c>
      <c r="CB1421" s="3">
        <v>17890</v>
      </c>
      <c r="CC1421" s="3">
        <v>23435</v>
      </c>
      <c r="CD1421" s="3">
        <v>3098932</v>
      </c>
      <c r="CE1421" s="3">
        <v>8568841</v>
      </c>
      <c r="CF1421" s="3">
        <v>11918920</v>
      </c>
      <c r="CG1421" s="3">
        <v>5989911</v>
      </c>
      <c r="CH1421" s="3">
        <v>6025100</v>
      </c>
    </row>
    <row r="1422" spans="1:86" x14ac:dyDescent="0.25">
      <c r="A1422" t="s">
        <v>1640</v>
      </c>
      <c r="B1422" s="3">
        <v>106401135</v>
      </c>
      <c r="C1422" s="3">
        <v>101432920</v>
      </c>
      <c r="D1422" s="3">
        <v>107033489</v>
      </c>
      <c r="E1422" s="3">
        <v>90039222</v>
      </c>
      <c r="F1422" s="3">
        <v>100996787</v>
      </c>
      <c r="G1422" s="3">
        <v>14649621</v>
      </c>
      <c r="H1422" s="3">
        <v>14364092</v>
      </c>
      <c r="I1422" s="3">
        <v>14010352</v>
      </c>
      <c r="J1422" s="3">
        <v>13345515</v>
      </c>
      <c r="K1422" s="3">
        <v>12839177</v>
      </c>
      <c r="L1422" s="3">
        <v>6000000</v>
      </c>
      <c r="M1422" s="3">
        <v>6000000</v>
      </c>
      <c r="N1422" s="3">
        <v>6000000</v>
      </c>
      <c r="O1422" s="3">
        <v>6000000</v>
      </c>
      <c r="P1422" s="3">
        <v>6000000</v>
      </c>
      <c r="Q1422" s="3">
        <v>19661762</v>
      </c>
      <c r="R1422" s="3">
        <v>20857755</v>
      </c>
      <c r="S1422" s="3">
        <v>19600247</v>
      </c>
      <c r="T1422" s="3">
        <v>18696390</v>
      </c>
      <c r="U1422" s="3">
        <v>18741214</v>
      </c>
      <c r="V1422" s="3">
        <v>508404</v>
      </c>
      <c r="W1422" s="3">
        <v>0</v>
      </c>
      <c r="X1422" s="3">
        <v>0</v>
      </c>
      <c r="Y1422" s="3">
        <v>0</v>
      </c>
      <c r="Z1422" s="3">
        <v>7110914</v>
      </c>
      <c r="AA1422" s="3">
        <v>3048399</v>
      </c>
      <c r="AB1422" s="3">
        <v>2825464</v>
      </c>
      <c r="AC1422" s="3">
        <v>2942909</v>
      </c>
      <c r="AD1422" s="3">
        <v>2402769</v>
      </c>
      <c r="AE1422" s="3">
        <v>1897101</v>
      </c>
      <c r="AF1422" s="3">
        <v>211803</v>
      </c>
      <c r="AG1422" s="3">
        <v>292331</v>
      </c>
      <c r="AH1422" s="3">
        <v>647184</v>
      </c>
      <c r="AI1422" s="3">
        <v>632425</v>
      </c>
      <c r="AJ1422" s="3">
        <v>578134</v>
      </c>
      <c r="AK1422" s="3">
        <v>4833031</v>
      </c>
      <c r="AL1422" s="3">
        <v>3222659</v>
      </c>
      <c r="AM1422" s="3">
        <v>171201</v>
      </c>
      <c r="AN1422" s="3">
        <v>999926</v>
      </c>
      <c r="AO1422" s="3">
        <v>1636510</v>
      </c>
      <c r="AP1422" s="3">
        <v>182921483</v>
      </c>
      <c r="AQ1422" s="3">
        <v>188149080</v>
      </c>
      <c r="AR1422" s="3">
        <v>189167126</v>
      </c>
      <c r="AS1422" s="3">
        <v>173172890</v>
      </c>
      <c r="AT1422" s="3">
        <v>156375833</v>
      </c>
      <c r="AU1422" s="3">
        <v>8872405</v>
      </c>
      <c r="AV1422" s="3">
        <v>9578131</v>
      </c>
      <c r="AW1422" s="3">
        <v>7462546</v>
      </c>
      <c r="AX1422" s="3">
        <v>6279954</v>
      </c>
      <c r="AY1422" s="3">
        <v>6044898</v>
      </c>
      <c r="AZ1422" s="3">
        <v>11846995</v>
      </c>
      <c r="BA1422" s="3">
        <v>12441783</v>
      </c>
      <c r="BB1422" s="3">
        <v>11645547</v>
      </c>
      <c r="BC1422" s="3">
        <v>8468985</v>
      </c>
      <c r="BD1422" s="3">
        <v>8129028</v>
      </c>
      <c r="BE1422" s="3">
        <v>2974590</v>
      </c>
      <c r="BF1422" s="3">
        <v>2863652</v>
      </c>
      <c r="BG1422" s="3">
        <v>4183001</v>
      </c>
      <c r="BH1422" s="3">
        <v>2189031</v>
      </c>
      <c r="BI1422" s="3">
        <v>2084130</v>
      </c>
      <c r="BJ1422" s="5">
        <v>1.3923277590646405E-2</v>
      </c>
      <c r="BK1422" s="5">
        <v>7.2806285079879633E-3</v>
      </c>
      <c r="BL1422" s="5">
        <v>7.3844534739329979E-3</v>
      </c>
      <c r="BM1422" s="5">
        <v>1.4987156075964238E-2</v>
      </c>
      <c r="BN1422" s="5">
        <v>4.920723609267922E-2</v>
      </c>
      <c r="BO1422" s="3">
        <v>164949</v>
      </c>
      <c r="BP1422" s="3">
        <v>90584</v>
      </c>
      <c r="BQ1422" s="3">
        <v>85996</v>
      </c>
      <c r="BR1422" s="3">
        <v>126926</v>
      </c>
      <c r="BS1422" s="3">
        <v>400007</v>
      </c>
      <c r="BT1422" s="3">
        <v>501587</v>
      </c>
      <c r="BU1422" s="3">
        <v>350307</v>
      </c>
      <c r="BV1422" s="3">
        <v>420699</v>
      </c>
      <c r="BW1422" s="3">
        <v>389696</v>
      </c>
      <c r="BX1422" s="3">
        <v>502503</v>
      </c>
      <c r="BY1422" s="3">
        <v>170304</v>
      </c>
      <c r="BZ1422" s="3">
        <v>90247</v>
      </c>
      <c r="CA1422" s="3">
        <v>88375</v>
      </c>
      <c r="CB1422" s="3">
        <v>124806</v>
      </c>
      <c r="CC1422" s="3">
        <v>399751</v>
      </c>
      <c r="CD1422" s="3">
        <v>9203688</v>
      </c>
      <c r="CE1422" s="3">
        <v>9838191</v>
      </c>
      <c r="CF1422" s="3">
        <v>7794870</v>
      </c>
      <c r="CG1422" s="3">
        <v>6544844</v>
      </c>
      <c r="CH1422" s="3">
        <v>6147650</v>
      </c>
    </row>
    <row r="1423" spans="1:86" x14ac:dyDescent="0.25">
      <c r="A1423" t="s">
        <v>1641</v>
      </c>
      <c r="B1423" s="3">
        <v>24804389</v>
      </c>
      <c r="C1423" s="3">
        <v>39836896</v>
      </c>
      <c r="D1423" s="3">
        <v>29981192</v>
      </c>
      <c r="E1423" s="3">
        <v>29769588</v>
      </c>
      <c r="F1423" s="3">
        <v>28563708</v>
      </c>
      <c r="G1423" s="3">
        <v>91000</v>
      </c>
      <c r="H1423" s="3">
        <v>69868</v>
      </c>
      <c r="I1423" s="3">
        <v>192128</v>
      </c>
      <c r="J1423" s="3">
        <v>159095</v>
      </c>
      <c r="K1423" s="3">
        <v>75618</v>
      </c>
      <c r="L1423" s="3">
        <v>1400000</v>
      </c>
      <c r="M1423" s="3">
        <v>1400000</v>
      </c>
      <c r="N1423" s="3">
        <v>1400000</v>
      </c>
      <c r="O1423" s="3">
        <v>1400000</v>
      </c>
      <c r="P1423" s="3">
        <v>1400000</v>
      </c>
      <c r="Q1423" s="3">
        <v>1185258</v>
      </c>
      <c r="R1423" s="3">
        <v>2019918</v>
      </c>
      <c r="S1423" s="3">
        <v>2626776</v>
      </c>
      <c r="T1423" s="3">
        <v>3515449</v>
      </c>
      <c r="U1423" s="3">
        <v>5220655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6417</v>
      </c>
      <c r="AB1423" s="3">
        <v>12099</v>
      </c>
      <c r="AC1423" s="3">
        <v>13839</v>
      </c>
      <c r="AD1423" s="3">
        <v>80961</v>
      </c>
      <c r="AE1423" s="3">
        <v>93903</v>
      </c>
      <c r="AF1423" s="3">
        <v>0</v>
      </c>
      <c r="AG1423" s="3">
        <v>0</v>
      </c>
      <c r="AH1423" s="3">
        <v>0</v>
      </c>
      <c r="AI1423" s="3">
        <v>0</v>
      </c>
      <c r="AJ1423" s="3">
        <v>0</v>
      </c>
      <c r="AK1423" s="3">
        <v>16000766</v>
      </c>
      <c r="AL1423" s="3">
        <v>23722901</v>
      </c>
      <c r="AM1423" s="3">
        <v>15303929</v>
      </c>
      <c r="AN1423" s="3">
        <v>11722577</v>
      </c>
      <c r="AO1423" s="3">
        <v>9946375</v>
      </c>
      <c r="AP1423" s="3">
        <v>27595062</v>
      </c>
      <c r="AQ1423" s="3">
        <v>69216378</v>
      </c>
      <c r="AR1423" s="3">
        <v>50828971</v>
      </c>
      <c r="AS1423" s="3">
        <v>50021986</v>
      </c>
      <c r="AT1423" s="3">
        <v>48099558</v>
      </c>
      <c r="AU1423" s="3">
        <v>706028</v>
      </c>
      <c r="AV1423" s="3">
        <v>1716467</v>
      </c>
      <c r="AW1423" s="3">
        <v>1387737</v>
      </c>
      <c r="AX1423" s="3">
        <v>1569792</v>
      </c>
      <c r="AY1423" s="3">
        <v>2683159</v>
      </c>
      <c r="AZ1423" s="3">
        <v>725252</v>
      </c>
      <c r="BA1423" s="3">
        <v>1733808</v>
      </c>
      <c r="BB1423" s="3">
        <v>1413519</v>
      </c>
      <c r="BC1423" s="3">
        <v>1603849</v>
      </c>
      <c r="BD1423" s="3">
        <v>2706626</v>
      </c>
      <c r="BE1423" s="3">
        <v>19224</v>
      </c>
      <c r="BF1423" s="3">
        <v>17341</v>
      </c>
      <c r="BG1423" s="3">
        <v>25782</v>
      </c>
      <c r="BH1423" s="3">
        <v>34057</v>
      </c>
      <c r="BI1423" s="3">
        <v>23467</v>
      </c>
      <c r="BJ1423" s="5">
        <v>0.23512103379239216</v>
      </c>
      <c r="BK1423" s="5">
        <v>0.25091474949936787</v>
      </c>
      <c r="BL1423" s="5">
        <v>0.31950189562361736</v>
      </c>
      <c r="BM1423" s="5">
        <v>0.16450488792897586</v>
      </c>
      <c r="BN1423" s="5">
        <v>8.925244935946082E-2</v>
      </c>
      <c r="BO1423" s="3">
        <v>170522</v>
      </c>
      <c r="BP1423" s="3">
        <v>435038</v>
      </c>
      <c r="BQ1423" s="3">
        <v>451622</v>
      </c>
      <c r="BR1423" s="3">
        <v>263841</v>
      </c>
      <c r="BS1423" s="3">
        <v>241573</v>
      </c>
      <c r="BT1423" s="3">
        <v>44577</v>
      </c>
      <c r="BU1423" s="3">
        <v>2623</v>
      </c>
      <c r="BV1423" s="3">
        <v>7631</v>
      </c>
      <c r="BW1423" s="3">
        <v>5428</v>
      </c>
      <c r="BX1423" s="3">
        <v>41357</v>
      </c>
      <c r="BY1423" s="3">
        <v>170522</v>
      </c>
      <c r="BZ1423" s="3">
        <v>435038</v>
      </c>
      <c r="CA1423" s="3">
        <v>451622</v>
      </c>
      <c r="CB1423" s="3">
        <v>263517</v>
      </c>
      <c r="CC1423" s="3">
        <v>242058</v>
      </c>
      <c r="CD1423" s="3">
        <v>580083</v>
      </c>
      <c r="CE1423" s="3">
        <v>1284052</v>
      </c>
      <c r="CF1423" s="3">
        <v>943746</v>
      </c>
      <c r="CG1423" s="3">
        <v>1311703</v>
      </c>
      <c r="CH1423" s="3">
        <v>2482458</v>
      </c>
    </row>
    <row r="1424" spans="1:86" x14ac:dyDescent="0.25">
      <c r="A1424" t="s">
        <v>1642</v>
      </c>
      <c r="B1424" s="3">
        <v>49343505</v>
      </c>
      <c r="C1424" s="3">
        <v>53176338</v>
      </c>
      <c r="D1424" s="3">
        <v>52025140</v>
      </c>
      <c r="E1424" s="3">
        <v>54065170</v>
      </c>
      <c r="F1424" s="3">
        <v>54282596</v>
      </c>
      <c r="G1424" s="3">
        <v>10986872</v>
      </c>
      <c r="H1424" s="3">
        <v>14013094</v>
      </c>
      <c r="I1424" s="3">
        <v>10402518</v>
      </c>
      <c r="J1424" s="3">
        <v>9429480</v>
      </c>
      <c r="K1424" s="3">
        <v>8543251</v>
      </c>
      <c r="L1424" s="3">
        <v>11736000</v>
      </c>
      <c r="M1424" s="3">
        <v>11736000</v>
      </c>
      <c r="N1424" s="3">
        <v>11736000</v>
      </c>
      <c r="O1424" s="3">
        <v>11736000</v>
      </c>
      <c r="P1424" s="3">
        <v>11736000</v>
      </c>
      <c r="Q1424" s="3">
        <v>26633751</v>
      </c>
      <c r="R1424" s="3">
        <v>26649851</v>
      </c>
      <c r="S1424" s="3">
        <v>22887702</v>
      </c>
      <c r="T1424" s="3">
        <v>21632374</v>
      </c>
      <c r="U1424" s="3">
        <v>21493447</v>
      </c>
      <c r="V1424" s="3">
        <v>4949500</v>
      </c>
      <c r="W1424" s="3">
        <v>4949500</v>
      </c>
      <c r="X1424" s="3">
        <v>4949500</v>
      </c>
      <c r="Y1424" s="3">
        <v>4949500</v>
      </c>
      <c r="Z1424" s="3">
        <v>4949500</v>
      </c>
      <c r="AA1424" s="3">
        <v>53043</v>
      </c>
      <c r="AB1424" s="3">
        <v>49896</v>
      </c>
      <c r="AC1424" s="3">
        <v>82251</v>
      </c>
      <c r="AD1424" s="3">
        <v>86845</v>
      </c>
      <c r="AE1424" s="3">
        <v>53425</v>
      </c>
      <c r="AF1424" s="3">
        <v>53043</v>
      </c>
      <c r="AG1424" s="3">
        <v>49896</v>
      </c>
      <c r="AH1424" s="3">
        <v>82251</v>
      </c>
      <c r="AI1424" s="3">
        <v>86845</v>
      </c>
      <c r="AJ1424" s="3">
        <v>53425</v>
      </c>
      <c r="AK1424" s="3">
        <v>0</v>
      </c>
      <c r="AL1424" s="3">
        <v>943614</v>
      </c>
      <c r="AM1424" s="3">
        <v>1222047</v>
      </c>
      <c r="AN1424" s="3">
        <v>3273525</v>
      </c>
      <c r="AO1424" s="3">
        <v>1400000</v>
      </c>
      <c r="AP1424" s="3">
        <v>37332960</v>
      </c>
      <c r="AQ1424" s="3">
        <v>41456469</v>
      </c>
      <c r="AR1424" s="3">
        <v>55891706</v>
      </c>
      <c r="AS1424" s="3">
        <v>65079180</v>
      </c>
      <c r="AT1424" s="3">
        <v>59545776</v>
      </c>
      <c r="AU1424" s="3">
        <v>1521516</v>
      </c>
      <c r="AV1424" s="3">
        <v>-293753</v>
      </c>
      <c r="AW1424" s="3">
        <v>380488</v>
      </c>
      <c r="AX1424" s="3">
        <v>807834</v>
      </c>
      <c r="AY1424" s="3">
        <v>1712526</v>
      </c>
      <c r="AZ1424" s="3">
        <v>2258718</v>
      </c>
      <c r="BA1424" s="3">
        <v>984245</v>
      </c>
      <c r="BB1424" s="3">
        <v>2065982</v>
      </c>
      <c r="BC1424" s="3">
        <v>2534330</v>
      </c>
      <c r="BD1424" s="3">
        <v>3424127</v>
      </c>
      <c r="BE1424" s="3">
        <v>737202</v>
      </c>
      <c r="BF1424" s="3">
        <v>1277998</v>
      </c>
      <c r="BG1424" s="3">
        <v>1685494</v>
      </c>
      <c r="BH1424" s="3">
        <v>1726496</v>
      </c>
      <c r="BI1424" s="3">
        <v>1711601</v>
      </c>
      <c r="BJ1424" s="5">
        <v>0.10360877276401924</v>
      </c>
      <c r="BK1424" s="5">
        <v>0.27554216683854121</v>
      </c>
      <c r="BL1424" s="5">
        <v>0.3205913701087425</v>
      </c>
      <c r="BM1424" s="5">
        <v>0.20115454577738495</v>
      </c>
      <c r="BN1424" s="5">
        <v>0.12175950249508853</v>
      </c>
      <c r="BO1424" s="3">
        <v>234023</v>
      </c>
      <c r="BP1424" s="3">
        <v>271201</v>
      </c>
      <c r="BQ1424" s="3">
        <v>662336</v>
      </c>
      <c r="BR1424" s="3">
        <v>509792</v>
      </c>
      <c r="BS1424" s="3">
        <v>416920</v>
      </c>
      <c r="BT1424" s="3">
        <v>3122498</v>
      </c>
      <c r="BU1424" s="3">
        <v>663746</v>
      </c>
      <c r="BV1424" s="3">
        <v>354917</v>
      </c>
      <c r="BW1424" s="3">
        <v>274106</v>
      </c>
      <c r="BX1424" s="3">
        <v>1158895</v>
      </c>
      <c r="BY1424" s="3">
        <v>228922</v>
      </c>
      <c r="BZ1424" s="3">
        <v>223995</v>
      </c>
      <c r="CA1424" s="3">
        <v>494340</v>
      </c>
      <c r="CB1424" s="3">
        <v>634486</v>
      </c>
      <c r="CC1424" s="3">
        <v>811377</v>
      </c>
      <c r="CD1424" s="3">
        <v>4415092</v>
      </c>
      <c r="CE1424" s="3">
        <v>145998</v>
      </c>
      <c r="CF1424" s="3">
        <v>241065</v>
      </c>
      <c r="CG1424" s="3">
        <v>447454</v>
      </c>
      <c r="CH1424" s="3">
        <v>2060044</v>
      </c>
    </row>
    <row r="1425" spans="1:86" x14ac:dyDescent="0.25">
      <c r="A1425" t="s">
        <v>1643</v>
      </c>
      <c r="B1425" s="3">
        <v>72743321</v>
      </c>
      <c r="C1425" s="3">
        <v>74682669</v>
      </c>
      <c r="D1425" s="3">
        <v>77450610</v>
      </c>
      <c r="E1425" s="3">
        <v>79430599</v>
      </c>
      <c r="F1425" s="3">
        <v>83113888</v>
      </c>
      <c r="G1425" s="3">
        <v>16287312</v>
      </c>
      <c r="H1425" s="3">
        <v>15417643</v>
      </c>
      <c r="I1425" s="3">
        <v>17508638</v>
      </c>
      <c r="J1425" s="3">
        <v>16557843</v>
      </c>
      <c r="K1425" s="3">
        <v>17750917</v>
      </c>
      <c r="L1425" s="3">
        <v>1000000</v>
      </c>
      <c r="M1425" s="3">
        <v>1000000</v>
      </c>
      <c r="N1425" s="3">
        <v>1000000</v>
      </c>
      <c r="O1425" s="3">
        <v>1000000</v>
      </c>
      <c r="P1425" s="3">
        <v>1000000</v>
      </c>
      <c r="Q1425" s="3">
        <v>22766932</v>
      </c>
      <c r="R1425" s="3">
        <v>24441000</v>
      </c>
      <c r="S1425" s="3">
        <v>25451531</v>
      </c>
      <c r="T1425" s="3">
        <v>26134524</v>
      </c>
      <c r="U1425" s="3">
        <v>26373387</v>
      </c>
      <c r="V1425" s="3">
        <v>4035971</v>
      </c>
      <c r="W1425" s="3">
        <v>2857996</v>
      </c>
      <c r="X1425" s="3">
        <v>2857814</v>
      </c>
      <c r="Y1425" s="3">
        <v>10419292</v>
      </c>
      <c r="Z1425" s="3">
        <v>9285534</v>
      </c>
      <c r="AA1425" s="3">
        <v>2109685</v>
      </c>
      <c r="AB1425" s="3">
        <v>1875557</v>
      </c>
      <c r="AC1425" s="3">
        <v>1966823</v>
      </c>
      <c r="AD1425" s="3">
        <v>1494252</v>
      </c>
      <c r="AE1425" s="3">
        <v>1505856</v>
      </c>
      <c r="AF1425" s="3">
        <v>463852</v>
      </c>
      <c r="AG1425" s="3">
        <v>501123</v>
      </c>
      <c r="AH1425" s="3">
        <v>586149</v>
      </c>
      <c r="AI1425" s="3">
        <v>332126</v>
      </c>
      <c r="AJ1425" s="3">
        <v>383346</v>
      </c>
      <c r="AK1425" s="3">
        <v>27106601</v>
      </c>
      <c r="AL1425" s="3">
        <v>28566783</v>
      </c>
      <c r="AM1425" s="3">
        <v>29362302</v>
      </c>
      <c r="AN1425" s="3">
        <v>27588907</v>
      </c>
      <c r="AO1425" s="3">
        <v>29253682</v>
      </c>
      <c r="AP1425" s="3">
        <v>46422722</v>
      </c>
      <c r="AQ1425" s="3">
        <v>62437782</v>
      </c>
      <c r="AR1425" s="3">
        <v>61483979</v>
      </c>
      <c r="AS1425" s="3">
        <v>57769163</v>
      </c>
      <c r="AT1425" s="3">
        <v>56615084</v>
      </c>
      <c r="AU1425" s="3">
        <v>2919438</v>
      </c>
      <c r="AV1425" s="3">
        <v>3775489</v>
      </c>
      <c r="AW1425" s="3">
        <v>3790995</v>
      </c>
      <c r="AX1425" s="3">
        <v>2698581</v>
      </c>
      <c r="AY1425" s="3">
        <v>2978030</v>
      </c>
      <c r="AZ1425" s="3">
        <v>4919330</v>
      </c>
      <c r="BA1425" s="3">
        <v>5888737</v>
      </c>
      <c r="BB1425" s="3">
        <v>6245758</v>
      </c>
      <c r="BC1425" s="3">
        <v>4783045</v>
      </c>
      <c r="BD1425" s="3">
        <v>5127158</v>
      </c>
      <c r="BE1425" s="3">
        <v>1999892</v>
      </c>
      <c r="BF1425" s="3">
        <v>2113248</v>
      </c>
      <c r="BG1425" s="3">
        <v>2454763</v>
      </c>
      <c r="BH1425" s="3">
        <v>2084464</v>
      </c>
      <c r="BI1425" s="3">
        <v>2149128</v>
      </c>
      <c r="BJ1425" s="5">
        <v>0.35263724938152147</v>
      </c>
      <c r="BK1425" s="5">
        <v>0.26620173392019375</v>
      </c>
      <c r="BL1425" s="5">
        <v>0.28975410190404433</v>
      </c>
      <c r="BM1425" s="5">
        <v>0.42382561736299784</v>
      </c>
      <c r="BN1425" s="5">
        <v>0.42952606492719747</v>
      </c>
      <c r="BO1425" s="3">
        <v>1734739</v>
      </c>
      <c r="BP1425" s="3">
        <v>1567592</v>
      </c>
      <c r="BQ1425" s="3">
        <v>1809734</v>
      </c>
      <c r="BR1425" s="3">
        <v>2027177</v>
      </c>
      <c r="BS1425" s="3">
        <v>2202248</v>
      </c>
      <c r="BT1425" s="3">
        <v>246944</v>
      </c>
      <c r="BU1425" s="3">
        <v>395628</v>
      </c>
      <c r="BV1425" s="3">
        <v>131565</v>
      </c>
      <c r="BW1425" s="3">
        <v>135358</v>
      </c>
      <c r="BX1425" s="3">
        <v>212579</v>
      </c>
      <c r="BY1425" s="3">
        <v>1618692</v>
      </c>
      <c r="BZ1425" s="3">
        <v>1189259</v>
      </c>
      <c r="CA1425" s="3">
        <v>1795300</v>
      </c>
      <c r="CB1425" s="3">
        <v>1975214</v>
      </c>
      <c r="CC1425" s="3">
        <v>2350938</v>
      </c>
      <c r="CD1425" s="3">
        <v>1547690</v>
      </c>
      <c r="CE1425" s="3">
        <v>2981858</v>
      </c>
      <c r="CF1425" s="3">
        <v>2127260</v>
      </c>
      <c r="CG1425" s="3">
        <v>858725</v>
      </c>
      <c r="CH1425" s="3">
        <v>839671</v>
      </c>
    </row>
    <row r="1426" spans="1:86" x14ac:dyDescent="0.25">
      <c r="A1426" t="s">
        <v>1644</v>
      </c>
      <c r="B1426" s="3">
        <v>35347371</v>
      </c>
      <c r="C1426" s="3">
        <v>35785932</v>
      </c>
      <c r="D1426" s="3">
        <v>45267846</v>
      </c>
      <c r="E1426" s="3">
        <v>43650768</v>
      </c>
      <c r="F1426" s="3">
        <v>46887479</v>
      </c>
      <c r="G1426" s="3">
        <v>10646102</v>
      </c>
      <c r="H1426" s="3">
        <v>10440578</v>
      </c>
      <c r="I1426" s="3">
        <v>11229796</v>
      </c>
      <c r="J1426" s="3">
        <v>10980517</v>
      </c>
      <c r="K1426" s="3">
        <v>10757431</v>
      </c>
      <c r="L1426" s="3">
        <v>7000000</v>
      </c>
      <c r="M1426" s="3">
        <v>7000000</v>
      </c>
      <c r="N1426" s="3">
        <v>7000000</v>
      </c>
      <c r="O1426" s="3">
        <v>7000000</v>
      </c>
      <c r="P1426" s="3">
        <v>7000000</v>
      </c>
      <c r="Q1426" s="3">
        <v>14295372</v>
      </c>
      <c r="R1426" s="3">
        <v>13941046</v>
      </c>
      <c r="S1426" s="3">
        <v>15016695</v>
      </c>
      <c r="T1426" s="3">
        <v>15273595</v>
      </c>
      <c r="U1426" s="3">
        <v>15466509</v>
      </c>
      <c r="V1426" s="3">
        <v>3153161</v>
      </c>
      <c r="W1426" s="3">
        <v>2981883</v>
      </c>
      <c r="X1426" s="3">
        <v>8215196</v>
      </c>
      <c r="Y1426" s="3">
        <v>4300436</v>
      </c>
      <c r="Z1426" s="3">
        <v>5663383</v>
      </c>
      <c r="AA1426" s="3">
        <v>1937339</v>
      </c>
      <c r="AB1426" s="3">
        <v>1592707</v>
      </c>
      <c r="AC1426" s="3">
        <v>1510519</v>
      </c>
      <c r="AD1426" s="3">
        <v>1494938</v>
      </c>
      <c r="AE1426" s="3">
        <v>1525315</v>
      </c>
      <c r="AF1426" s="3">
        <v>98419</v>
      </c>
      <c r="AG1426" s="3">
        <v>119771</v>
      </c>
      <c r="AH1426" s="3">
        <v>138280</v>
      </c>
      <c r="AI1426" s="3">
        <v>156629</v>
      </c>
      <c r="AJ1426" s="3">
        <v>171032</v>
      </c>
      <c r="AK1426" s="3">
        <v>1899381</v>
      </c>
      <c r="AL1426" s="3">
        <v>2056479</v>
      </c>
      <c r="AM1426" s="3">
        <v>3149860</v>
      </c>
      <c r="AN1426" s="3">
        <v>7782046</v>
      </c>
      <c r="AO1426" s="3">
        <v>7838820</v>
      </c>
      <c r="AP1426" s="3">
        <v>29423241</v>
      </c>
      <c r="AQ1426" s="3">
        <v>32405103</v>
      </c>
      <c r="AR1426" s="3">
        <v>36977101</v>
      </c>
      <c r="AS1426" s="3">
        <v>35457954</v>
      </c>
      <c r="AT1426" s="3">
        <v>34099570</v>
      </c>
      <c r="AU1426" s="3">
        <v>2934487</v>
      </c>
      <c r="AV1426" s="3">
        <v>1975424</v>
      </c>
      <c r="AW1426" s="3">
        <v>3922559</v>
      </c>
      <c r="AX1426" s="3">
        <v>3189395</v>
      </c>
      <c r="AY1426" s="3">
        <v>3290345</v>
      </c>
      <c r="AZ1426" s="3">
        <v>4067252</v>
      </c>
      <c r="BA1426" s="3">
        <v>3010528</v>
      </c>
      <c r="BB1426" s="3">
        <v>4995860</v>
      </c>
      <c r="BC1426" s="3">
        <v>4361422</v>
      </c>
      <c r="BD1426" s="3">
        <v>5005524</v>
      </c>
      <c r="BE1426" s="3">
        <v>1132765</v>
      </c>
      <c r="BF1426" s="3">
        <v>1035104</v>
      </c>
      <c r="BG1426" s="3">
        <v>1073301</v>
      </c>
      <c r="BH1426" s="3">
        <v>1172027</v>
      </c>
      <c r="BI1426" s="3">
        <v>1715179</v>
      </c>
      <c r="BJ1426" s="5">
        <v>8.4723297204107345E-2</v>
      </c>
      <c r="BK1426" s="5">
        <v>0.13375693566045557</v>
      </c>
      <c r="BL1426" s="5">
        <v>0.12146517316337928</v>
      </c>
      <c r="BM1426" s="5">
        <v>0.13536135691524462</v>
      </c>
      <c r="BN1426" s="5">
        <v>0.11442778018844781</v>
      </c>
      <c r="BO1426" s="3">
        <v>344591</v>
      </c>
      <c r="BP1426" s="3">
        <v>402679</v>
      </c>
      <c r="BQ1426" s="3">
        <v>606823</v>
      </c>
      <c r="BR1426" s="3">
        <v>590368</v>
      </c>
      <c r="BS1426" s="3">
        <v>572771</v>
      </c>
      <c r="BT1426" s="3">
        <v>5753</v>
      </c>
      <c r="BU1426" s="3">
        <v>1190</v>
      </c>
      <c r="BV1426" s="3">
        <v>1431</v>
      </c>
      <c r="BW1426" s="3">
        <v>21311</v>
      </c>
      <c r="BX1426" s="3">
        <v>6860</v>
      </c>
      <c r="BY1426" s="3">
        <v>384768</v>
      </c>
      <c r="BZ1426" s="3">
        <v>404599</v>
      </c>
      <c r="CA1426" s="3">
        <v>610318</v>
      </c>
      <c r="CB1426" s="3">
        <v>587994</v>
      </c>
      <c r="CC1426" s="3">
        <v>582858</v>
      </c>
      <c r="CD1426" s="3">
        <v>2555472</v>
      </c>
      <c r="CE1426" s="3">
        <v>1572015</v>
      </c>
      <c r="CF1426" s="3">
        <v>3313672</v>
      </c>
      <c r="CG1426" s="3">
        <v>2622712</v>
      </c>
      <c r="CH1426" s="3">
        <v>2714347</v>
      </c>
    </row>
    <row r="1427" spans="1:86" x14ac:dyDescent="0.25">
      <c r="A1427" t="s">
        <v>261</v>
      </c>
      <c r="B1427" s="3">
        <v>133200841</v>
      </c>
      <c r="C1427" s="3">
        <v>141172356</v>
      </c>
      <c r="D1427" s="3">
        <v>146791251</v>
      </c>
      <c r="E1427" s="3">
        <v>132161087</v>
      </c>
      <c r="F1427" s="3">
        <v>133038203</v>
      </c>
      <c r="G1427" s="3">
        <v>22559800</v>
      </c>
      <c r="H1427" s="3">
        <v>20540593</v>
      </c>
      <c r="I1427" s="3">
        <v>18622950</v>
      </c>
      <c r="J1427" s="3">
        <v>16640460</v>
      </c>
      <c r="K1427" s="3">
        <v>15918142</v>
      </c>
      <c r="L1427" s="3">
        <v>6198000</v>
      </c>
      <c r="M1427" s="3">
        <v>6198000</v>
      </c>
      <c r="N1427" s="3">
        <v>6198000</v>
      </c>
      <c r="O1427" s="3">
        <v>6198000</v>
      </c>
      <c r="P1427" s="3">
        <v>6198000</v>
      </c>
      <c r="Q1427" s="3">
        <v>48860471</v>
      </c>
      <c r="R1427" s="3">
        <v>50337207</v>
      </c>
      <c r="S1427" s="3">
        <v>53501951</v>
      </c>
      <c r="T1427" s="3">
        <v>49923142</v>
      </c>
      <c r="U1427" s="3">
        <v>51285003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1104841</v>
      </c>
      <c r="AB1427" s="3">
        <v>1061467</v>
      </c>
      <c r="AC1427" s="3">
        <v>1051611</v>
      </c>
      <c r="AD1427" s="3">
        <v>1054975</v>
      </c>
      <c r="AE1427" s="3">
        <v>1041486</v>
      </c>
      <c r="AF1427" s="3">
        <v>83917</v>
      </c>
      <c r="AG1427" s="3">
        <v>52410</v>
      </c>
      <c r="AH1427" s="3">
        <v>56597</v>
      </c>
      <c r="AI1427" s="3">
        <v>71904</v>
      </c>
      <c r="AJ1427" s="3">
        <v>50734</v>
      </c>
      <c r="AK1427" s="3">
        <v>2721840</v>
      </c>
      <c r="AL1427" s="3">
        <v>1329494</v>
      </c>
      <c r="AM1427" s="3">
        <v>13247698</v>
      </c>
      <c r="AN1427" s="3">
        <v>3816567</v>
      </c>
      <c r="AO1427" s="3">
        <v>18705737</v>
      </c>
      <c r="AP1427" s="3">
        <v>173914865</v>
      </c>
      <c r="AQ1427" s="3">
        <v>235429968</v>
      </c>
      <c r="AR1427" s="3">
        <v>256918723</v>
      </c>
      <c r="AS1427" s="3">
        <v>229364842</v>
      </c>
      <c r="AT1427" s="3">
        <v>214489215</v>
      </c>
      <c r="AU1427" s="3">
        <v>7736992</v>
      </c>
      <c r="AV1427" s="3">
        <v>8585302</v>
      </c>
      <c r="AW1427" s="3">
        <v>8155524</v>
      </c>
      <c r="AX1427" s="3">
        <v>5367225</v>
      </c>
      <c r="AY1427" s="3">
        <v>8327820</v>
      </c>
      <c r="AZ1427" s="3">
        <v>10734656</v>
      </c>
      <c r="BA1427" s="3">
        <v>11874465</v>
      </c>
      <c r="BB1427" s="3">
        <v>11515681</v>
      </c>
      <c r="BC1427" s="3">
        <v>9155129</v>
      </c>
      <c r="BD1427" s="3">
        <v>11015723</v>
      </c>
      <c r="BE1427" s="3">
        <v>2997664</v>
      </c>
      <c r="BF1427" s="3">
        <v>3289163</v>
      </c>
      <c r="BG1427" s="3">
        <v>3360157</v>
      </c>
      <c r="BH1427" s="3">
        <v>3787904</v>
      </c>
      <c r="BI1427" s="3">
        <v>2687903</v>
      </c>
      <c r="BJ1427" s="5">
        <v>8.8944256807111474E-2</v>
      </c>
      <c r="BK1427" s="5">
        <v>3.9013462922329552E-2</v>
      </c>
      <c r="BL1427" s="5">
        <v>4.8787735610251792E-2</v>
      </c>
      <c r="BM1427" s="5">
        <v>4.2550683884410585E-2</v>
      </c>
      <c r="BN1427" s="5">
        <v>2.2963177269435697E-2</v>
      </c>
      <c r="BO1427" s="3">
        <v>954786</v>
      </c>
      <c r="BP1427" s="3">
        <v>463264</v>
      </c>
      <c r="BQ1427" s="3">
        <v>561824</v>
      </c>
      <c r="BR1427" s="3">
        <v>389557</v>
      </c>
      <c r="BS1427" s="3">
        <v>252956</v>
      </c>
      <c r="BT1427" s="3">
        <v>203658</v>
      </c>
      <c r="BU1427" s="3">
        <v>49542</v>
      </c>
      <c r="BV1427" s="3">
        <v>3263033</v>
      </c>
      <c r="BW1427" s="3">
        <v>1141163</v>
      </c>
      <c r="BX1427" s="3">
        <v>1126951</v>
      </c>
      <c r="BY1427" s="3">
        <v>957671</v>
      </c>
      <c r="BZ1427" s="3">
        <v>463264</v>
      </c>
      <c r="CA1427" s="3">
        <v>441930</v>
      </c>
      <c r="CB1427" s="3">
        <v>357543</v>
      </c>
      <c r="CC1427" s="3">
        <v>262662</v>
      </c>
      <c r="CD1427" s="3">
        <v>6982979</v>
      </c>
      <c r="CE1427" s="3">
        <v>8171580</v>
      </c>
      <c r="CF1427" s="3">
        <v>10976627</v>
      </c>
      <c r="CG1427" s="3">
        <v>6150845</v>
      </c>
      <c r="CH1427" s="3">
        <v>9192109</v>
      </c>
    </row>
    <row r="1428" spans="1:86" x14ac:dyDescent="0.25">
      <c r="A1428" t="s">
        <v>1645</v>
      </c>
      <c r="B1428" s="3">
        <v>5667326</v>
      </c>
      <c r="C1428" s="3">
        <v>7565027</v>
      </c>
      <c r="D1428" s="3">
        <v>8037669</v>
      </c>
      <c r="E1428" s="3">
        <v>9223726</v>
      </c>
      <c r="F1428" s="3">
        <v>9690840</v>
      </c>
      <c r="G1428" s="3">
        <v>617761</v>
      </c>
      <c r="H1428" s="3">
        <v>930292</v>
      </c>
      <c r="I1428" s="3">
        <v>1517961</v>
      </c>
      <c r="J1428" s="3">
        <v>1741206</v>
      </c>
      <c r="K1428" s="3">
        <v>1972609</v>
      </c>
      <c r="L1428" s="3">
        <v>297000</v>
      </c>
      <c r="M1428" s="3">
        <v>297000</v>
      </c>
      <c r="N1428" s="3">
        <v>297000</v>
      </c>
      <c r="O1428" s="3">
        <v>297000</v>
      </c>
      <c r="P1428" s="3">
        <v>297000</v>
      </c>
      <c r="Q1428" s="3">
        <v>374861</v>
      </c>
      <c r="R1428" s="3">
        <v>710373</v>
      </c>
      <c r="S1428" s="3">
        <v>1094498</v>
      </c>
      <c r="T1428" s="3">
        <v>1557527</v>
      </c>
      <c r="U1428" s="3">
        <v>1818536</v>
      </c>
      <c r="V1428" s="3">
        <v>111111</v>
      </c>
      <c r="W1428" s="3">
        <v>0</v>
      </c>
      <c r="X1428" s="3">
        <v>0</v>
      </c>
      <c r="Y1428" s="3">
        <v>0</v>
      </c>
      <c r="Z1428" s="3">
        <v>0</v>
      </c>
      <c r="AA1428" s="3">
        <v>912282</v>
      </c>
      <c r="AB1428" s="3">
        <v>942166</v>
      </c>
      <c r="AC1428" s="3">
        <v>909011</v>
      </c>
      <c r="AD1428" s="3">
        <v>232616</v>
      </c>
      <c r="AE1428" s="3">
        <v>230337</v>
      </c>
      <c r="AF1428" s="3">
        <v>601610</v>
      </c>
      <c r="AG1428" s="3">
        <v>644564</v>
      </c>
      <c r="AH1428" s="3">
        <v>642087</v>
      </c>
      <c r="AI1428" s="3">
        <v>0</v>
      </c>
      <c r="AJ1428" s="3">
        <v>0</v>
      </c>
      <c r="AK1428" s="3">
        <v>929006</v>
      </c>
      <c r="AL1428" s="3">
        <v>274553</v>
      </c>
      <c r="AM1428" s="3">
        <v>329737</v>
      </c>
      <c r="AN1428" s="3">
        <v>1389799</v>
      </c>
      <c r="AO1428" s="3">
        <v>1250354</v>
      </c>
      <c r="AP1428" s="3">
        <v>11592323</v>
      </c>
      <c r="AQ1428" s="3">
        <v>15857132</v>
      </c>
      <c r="AR1428" s="3">
        <v>19775692</v>
      </c>
      <c r="AS1428" s="3">
        <v>19539455</v>
      </c>
      <c r="AT1428" s="3">
        <v>21774054</v>
      </c>
      <c r="AU1428" s="3">
        <v>361335</v>
      </c>
      <c r="AV1428" s="3">
        <v>724814</v>
      </c>
      <c r="AW1428" s="3">
        <v>595293</v>
      </c>
      <c r="AX1428" s="3">
        <v>1313311</v>
      </c>
      <c r="AY1428" s="3">
        <v>1908912</v>
      </c>
      <c r="AZ1428" s="3">
        <v>615922</v>
      </c>
      <c r="BA1428" s="3">
        <v>967838</v>
      </c>
      <c r="BB1428" s="3">
        <v>912287</v>
      </c>
      <c r="BC1428" s="3">
        <v>1731498</v>
      </c>
      <c r="BD1428" s="3">
        <v>2414975</v>
      </c>
      <c r="BE1428" s="3">
        <v>254587</v>
      </c>
      <c r="BF1428" s="3">
        <v>243024</v>
      </c>
      <c r="BG1428" s="3">
        <v>316994</v>
      </c>
      <c r="BH1428" s="3">
        <v>418187</v>
      </c>
      <c r="BI1428" s="3">
        <v>506063</v>
      </c>
      <c r="BJ1428" s="5">
        <v>7.8310240582411414E-2</v>
      </c>
      <c r="BK1428" s="5">
        <v>2.981284057869189E-2</v>
      </c>
      <c r="BL1428" s="5">
        <v>2.77708659665215E-2</v>
      </c>
      <c r="BM1428" s="5">
        <v>1.5854479762610178E-2</v>
      </c>
      <c r="BN1428" s="5">
        <v>1.3492893301172889E-2</v>
      </c>
      <c r="BO1428" s="3">
        <v>48233</v>
      </c>
      <c r="BP1428" s="3">
        <v>28854</v>
      </c>
      <c r="BQ1428" s="3">
        <v>25335</v>
      </c>
      <c r="BR1428" s="3">
        <v>27452</v>
      </c>
      <c r="BS1428" s="3">
        <v>32585</v>
      </c>
      <c r="BT1428" s="3">
        <v>4109</v>
      </c>
      <c r="BU1428" s="3">
        <v>626</v>
      </c>
      <c r="BV1428" s="3">
        <v>2373</v>
      </c>
      <c r="BW1428" s="3">
        <v>1736</v>
      </c>
      <c r="BX1428" s="3">
        <v>1838</v>
      </c>
      <c r="BY1428" s="3">
        <v>48213</v>
      </c>
      <c r="BZ1428" s="3">
        <v>28540</v>
      </c>
      <c r="CA1428" s="3">
        <v>25624</v>
      </c>
      <c r="CB1428" s="3">
        <v>27471</v>
      </c>
      <c r="CC1428" s="3">
        <v>32585</v>
      </c>
      <c r="CD1428" s="3">
        <v>317231</v>
      </c>
      <c r="CE1428" s="3">
        <v>696900</v>
      </c>
      <c r="CF1428" s="3">
        <v>572042</v>
      </c>
      <c r="CG1428" s="3">
        <v>1287576</v>
      </c>
      <c r="CH1428" s="3">
        <v>1878165</v>
      </c>
    </row>
    <row r="1429" spans="1:86" x14ac:dyDescent="0.25">
      <c r="A1429" t="s">
        <v>1646</v>
      </c>
      <c r="B1429" s="3">
        <v>26647904</v>
      </c>
      <c r="C1429" s="3">
        <v>31374963</v>
      </c>
      <c r="D1429" s="3">
        <v>40417486</v>
      </c>
      <c r="E1429" s="3">
        <v>35701486</v>
      </c>
      <c r="F1429" s="3">
        <v>38383484</v>
      </c>
      <c r="G1429" s="3">
        <v>4552176</v>
      </c>
      <c r="H1429" s="3">
        <v>4332249</v>
      </c>
      <c r="I1429" s="3">
        <v>4168881</v>
      </c>
      <c r="J1429" s="3">
        <v>3989280</v>
      </c>
      <c r="K1429" s="3">
        <v>3856740</v>
      </c>
      <c r="L1429" s="3">
        <v>1200000</v>
      </c>
      <c r="M1429" s="3">
        <v>1200000</v>
      </c>
      <c r="N1429" s="3">
        <v>1200000</v>
      </c>
      <c r="O1429" s="3">
        <v>1200000</v>
      </c>
      <c r="P1429" s="3">
        <v>1200000</v>
      </c>
      <c r="Q1429" s="3">
        <v>3946862</v>
      </c>
      <c r="R1429" s="3">
        <v>4669019</v>
      </c>
      <c r="S1429" s="3">
        <v>4201239</v>
      </c>
      <c r="T1429" s="3">
        <v>4269658</v>
      </c>
      <c r="U1429" s="3">
        <v>4758347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127046</v>
      </c>
      <c r="AB1429" s="3">
        <v>99056</v>
      </c>
      <c r="AC1429" s="3">
        <v>509540</v>
      </c>
      <c r="AD1429" s="3">
        <v>917893</v>
      </c>
      <c r="AE1429" s="3">
        <v>1323370</v>
      </c>
      <c r="AF1429" s="3">
        <v>0</v>
      </c>
      <c r="AG1429" s="3">
        <v>0</v>
      </c>
      <c r="AH1429" s="3">
        <v>400000</v>
      </c>
      <c r="AI1429" s="3">
        <v>800000</v>
      </c>
      <c r="AJ1429" s="3">
        <v>1200000</v>
      </c>
      <c r="AK1429" s="3">
        <v>16625478</v>
      </c>
      <c r="AL1429" s="3">
        <v>17867128</v>
      </c>
      <c r="AM1429" s="3">
        <v>24252182</v>
      </c>
      <c r="AN1429" s="3">
        <v>18761627</v>
      </c>
      <c r="AO1429" s="3">
        <v>20277980</v>
      </c>
      <c r="AP1429" s="3">
        <v>62407540</v>
      </c>
      <c r="AQ1429" s="3">
        <v>65544965</v>
      </c>
      <c r="AR1429" s="3">
        <v>75355090</v>
      </c>
      <c r="AS1429" s="3">
        <v>70667436</v>
      </c>
      <c r="AT1429" s="3">
        <v>63173844</v>
      </c>
      <c r="AU1429" s="3">
        <v>943941</v>
      </c>
      <c r="AV1429" s="3">
        <v>1607393</v>
      </c>
      <c r="AW1429" s="3">
        <v>1507415</v>
      </c>
      <c r="AX1429" s="3">
        <v>1413723</v>
      </c>
      <c r="AY1429" s="3">
        <v>1785908</v>
      </c>
      <c r="AZ1429" s="3">
        <v>1458771</v>
      </c>
      <c r="BA1429" s="3">
        <v>2270608</v>
      </c>
      <c r="BB1429" s="3">
        <v>2141016</v>
      </c>
      <c r="BC1429" s="3">
        <v>2491416</v>
      </c>
      <c r="BD1429" s="3">
        <v>2624099</v>
      </c>
      <c r="BE1429" s="3">
        <v>514830</v>
      </c>
      <c r="BF1429" s="3">
        <v>663215</v>
      </c>
      <c r="BG1429" s="3">
        <v>633601</v>
      </c>
      <c r="BH1429" s="3">
        <v>1077693</v>
      </c>
      <c r="BI1429" s="3">
        <v>838191</v>
      </c>
      <c r="BJ1429" s="5">
        <v>0.22397072604267565</v>
      </c>
      <c r="BK1429" s="5">
        <v>7.927392134617689E-2</v>
      </c>
      <c r="BL1429" s="5">
        <v>0.17348539198212437</v>
      </c>
      <c r="BM1429" s="5">
        <v>0.22694483779505309</v>
      </c>
      <c r="BN1429" s="5">
        <v>0.16850964845457431</v>
      </c>
      <c r="BO1429" s="3">
        <v>326722</v>
      </c>
      <c r="BP1429" s="3">
        <v>180000</v>
      </c>
      <c r="BQ1429" s="3">
        <v>371435</v>
      </c>
      <c r="BR1429" s="3">
        <v>565414</v>
      </c>
      <c r="BS1429" s="3">
        <v>442186</v>
      </c>
      <c r="BT1429" s="3">
        <v>31365</v>
      </c>
      <c r="BU1429" s="3">
        <v>14240</v>
      </c>
      <c r="BV1429" s="3">
        <v>49364</v>
      </c>
      <c r="BW1429" s="3">
        <v>87440</v>
      </c>
      <c r="BX1429" s="3">
        <v>40211</v>
      </c>
      <c r="BY1429" s="3">
        <v>270579</v>
      </c>
      <c r="BZ1429" s="3">
        <v>19731</v>
      </c>
      <c r="CA1429" s="3">
        <v>646193</v>
      </c>
      <c r="CB1429" s="3">
        <v>551698</v>
      </c>
      <c r="CC1429" s="3">
        <v>298927</v>
      </c>
      <c r="CD1429" s="3">
        <v>704727</v>
      </c>
      <c r="CE1429" s="3">
        <v>1601902</v>
      </c>
      <c r="CF1429" s="3">
        <v>910586</v>
      </c>
      <c r="CG1429" s="3">
        <v>949465</v>
      </c>
      <c r="CH1429" s="3">
        <v>1527192</v>
      </c>
    </row>
    <row r="1430" spans="1:86" x14ac:dyDescent="0.25">
      <c r="A1430" t="s">
        <v>1647</v>
      </c>
      <c r="B1430" s="3">
        <v>30390084</v>
      </c>
      <c r="C1430" s="3">
        <v>24819263</v>
      </c>
      <c r="D1430" s="3">
        <v>23785996</v>
      </c>
      <c r="E1430" s="3">
        <v>24065019</v>
      </c>
      <c r="F1430" s="3">
        <v>26190076</v>
      </c>
      <c r="G1430" s="3">
        <v>4280110</v>
      </c>
      <c r="H1430" s="3">
        <v>9363222</v>
      </c>
      <c r="I1430" s="3">
        <v>9658360</v>
      </c>
      <c r="J1430" s="3">
        <v>9604164</v>
      </c>
      <c r="K1430" s="3">
        <v>11473029</v>
      </c>
      <c r="L1430" s="3">
        <v>2500000</v>
      </c>
      <c r="M1430" s="3">
        <v>3000000</v>
      </c>
      <c r="N1430" s="3">
        <v>3000000</v>
      </c>
      <c r="O1430" s="3">
        <v>3000000</v>
      </c>
      <c r="P1430" s="3">
        <v>3000000</v>
      </c>
      <c r="Q1430" s="3">
        <v>9584424</v>
      </c>
      <c r="R1430" s="3">
        <v>8221404</v>
      </c>
      <c r="S1430" s="3">
        <v>7549166</v>
      </c>
      <c r="T1430" s="3">
        <v>7811260</v>
      </c>
      <c r="U1430" s="3">
        <v>8500303</v>
      </c>
      <c r="V1430" s="3">
        <v>2946177</v>
      </c>
      <c r="W1430" s="3">
        <v>3543246</v>
      </c>
      <c r="X1430" s="3">
        <v>4677613</v>
      </c>
      <c r="Y1430" s="3">
        <v>3818392</v>
      </c>
      <c r="Z1430" s="3">
        <v>4003057</v>
      </c>
      <c r="AA1430" s="3">
        <v>2767090</v>
      </c>
      <c r="AB1430" s="3">
        <v>2573998</v>
      </c>
      <c r="AC1430" s="3">
        <v>2562912</v>
      </c>
      <c r="AD1430" s="3">
        <v>2511150</v>
      </c>
      <c r="AE1430" s="3">
        <v>2340214</v>
      </c>
      <c r="AF1430" s="3">
        <v>2249225</v>
      </c>
      <c r="AG1430" s="3">
        <v>1984725</v>
      </c>
      <c r="AH1430" s="3">
        <v>1855225</v>
      </c>
      <c r="AI1430" s="3">
        <v>1650266</v>
      </c>
      <c r="AJ1430" s="3">
        <v>1327342</v>
      </c>
      <c r="AK1430" s="3">
        <v>636455</v>
      </c>
      <c r="AL1430" s="3">
        <v>1542600</v>
      </c>
      <c r="AM1430" s="3">
        <v>1862603</v>
      </c>
      <c r="AN1430" s="3">
        <v>1752288</v>
      </c>
      <c r="AO1430" s="3">
        <v>2713839</v>
      </c>
      <c r="AP1430" s="3">
        <v>50291810</v>
      </c>
      <c r="AQ1430" s="3">
        <v>24100014</v>
      </c>
      <c r="AR1430" s="3">
        <v>14676766</v>
      </c>
      <c r="AS1430" s="3">
        <v>20214107</v>
      </c>
      <c r="AT1430" s="3">
        <v>22899872</v>
      </c>
      <c r="AU1430" s="3">
        <v>10547863</v>
      </c>
      <c r="AV1430" s="3">
        <v>2575796</v>
      </c>
      <c r="AW1430" s="3">
        <v>728843</v>
      </c>
      <c r="AX1430" s="3">
        <v>1003392</v>
      </c>
      <c r="AY1430" s="3">
        <v>2023066</v>
      </c>
      <c r="AZ1430" s="3">
        <v>11453791</v>
      </c>
      <c r="BA1430" s="3">
        <v>3357645</v>
      </c>
      <c r="BB1430" s="3">
        <v>1368195</v>
      </c>
      <c r="BC1430" s="3">
        <v>1684591</v>
      </c>
      <c r="BD1430" s="3">
        <v>2773929</v>
      </c>
      <c r="BE1430" s="3">
        <v>905928</v>
      </c>
      <c r="BF1430" s="3">
        <v>781849</v>
      </c>
      <c r="BG1430" s="3">
        <v>639352</v>
      </c>
      <c r="BH1430" s="3">
        <v>681199</v>
      </c>
      <c r="BI1430" s="3">
        <v>750863</v>
      </c>
      <c r="BJ1430" s="5">
        <v>1.3509151686109866E-2</v>
      </c>
      <c r="BK1430" s="5">
        <v>3.1988194106285804E-2</v>
      </c>
      <c r="BL1430" s="5">
        <v>0.14929231578831964</v>
      </c>
      <c r="BM1430" s="5">
        <v>8.0866512999297757E-2</v>
      </c>
      <c r="BN1430" s="5">
        <v>4.6682881933892327E-2</v>
      </c>
      <c r="BO1430" s="3">
        <v>154731</v>
      </c>
      <c r="BP1430" s="3">
        <v>107405</v>
      </c>
      <c r="BQ1430" s="3">
        <v>204261</v>
      </c>
      <c r="BR1430" s="3">
        <v>136227</v>
      </c>
      <c r="BS1430" s="3">
        <v>129495</v>
      </c>
      <c r="BT1430" s="3">
        <v>6941</v>
      </c>
      <c r="BU1430" s="3">
        <v>76044</v>
      </c>
      <c r="BV1430" s="3">
        <v>91334</v>
      </c>
      <c r="BW1430" s="3">
        <v>210967</v>
      </c>
      <c r="BX1430" s="3">
        <v>107235</v>
      </c>
      <c r="BY1430" s="3">
        <v>154524</v>
      </c>
      <c r="BZ1430" s="3">
        <v>107405</v>
      </c>
      <c r="CA1430" s="3">
        <v>204606</v>
      </c>
      <c r="CB1430" s="3">
        <v>137452</v>
      </c>
      <c r="CC1430" s="3">
        <v>129147</v>
      </c>
      <c r="CD1430" s="3">
        <v>10400280</v>
      </c>
      <c r="CE1430" s="3">
        <v>2544435</v>
      </c>
      <c r="CF1430" s="3">
        <v>615571</v>
      </c>
      <c r="CG1430" s="3">
        <v>1076907</v>
      </c>
      <c r="CH1430" s="3">
        <v>2001154</v>
      </c>
    </row>
    <row r="1431" spans="1:86" x14ac:dyDescent="0.25">
      <c r="A1431" t="s">
        <v>1648</v>
      </c>
      <c r="B1431" s="3">
        <v>20269597</v>
      </c>
      <c r="C1431" s="3">
        <v>21858607</v>
      </c>
      <c r="D1431" s="3">
        <v>24997789</v>
      </c>
      <c r="E1431" s="3">
        <v>27201457</v>
      </c>
      <c r="F1431" s="3">
        <v>20217212</v>
      </c>
      <c r="G1431" s="3">
        <v>7233204</v>
      </c>
      <c r="H1431" s="3">
        <v>7508874</v>
      </c>
      <c r="I1431" s="3">
        <v>7088560</v>
      </c>
      <c r="J1431" s="3">
        <v>6795809</v>
      </c>
      <c r="K1431" s="3">
        <v>6652504</v>
      </c>
      <c r="L1431" s="3">
        <v>2500000</v>
      </c>
      <c r="M1431" s="3">
        <v>2500000</v>
      </c>
      <c r="N1431" s="3">
        <v>2500000</v>
      </c>
      <c r="O1431" s="3">
        <v>2500000</v>
      </c>
      <c r="P1431" s="3">
        <v>2500000</v>
      </c>
      <c r="Q1431" s="3">
        <v>761878</v>
      </c>
      <c r="R1431" s="3">
        <v>885023</v>
      </c>
      <c r="S1431" s="3">
        <v>995788</v>
      </c>
      <c r="T1431" s="3">
        <v>1161762</v>
      </c>
      <c r="U1431" s="3">
        <v>1080992</v>
      </c>
      <c r="V1431" s="3">
        <v>2367301</v>
      </c>
      <c r="W1431" s="3">
        <v>2707891</v>
      </c>
      <c r="X1431" s="3">
        <v>2195615</v>
      </c>
      <c r="Y1431" s="3">
        <v>2849961</v>
      </c>
      <c r="Z1431" s="3">
        <v>2419540</v>
      </c>
      <c r="AA1431" s="3">
        <v>327439</v>
      </c>
      <c r="AB1431" s="3">
        <v>385695</v>
      </c>
      <c r="AC1431" s="3">
        <v>417176</v>
      </c>
      <c r="AD1431" s="3">
        <v>462213</v>
      </c>
      <c r="AE1431" s="3">
        <v>537160</v>
      </c>
      <c r="AF1431" s="3">
        <v>0</v>
      </c>
      <c r="AG1431" s="3">
        <v>0</v>
      </c>
      <c r="AH1431" s="3">
        <v>0</v>
      </c>
      <c r="AI1431" s="3">
        <v>0</v>
      </c>
      <c r="AJ1431" s="3">
        <v>0</v>
      </c>
      <c r="AK1431" s="3">
        <v>9587933</v>
      </c>
      <c r="AL1431" s="3">
        <v>10027167</v>
      </c>
      <c r="AM1431" s="3">
        <v>11048418</v>
      </c>
      <c r="AN1431" s="3">
        <v>12801389</v>
      </c>
      <c r="AO1431" s="3">
        <v>9141536</v>
      </c>
      <c r="AP1431" s="3">
        <v>31815483</v>
      </c>
      <c r="AQ1431" s="3">
        <v>35130742</v>
      </c>
      <c r="AR1431" s="3">
        <v>43161132</v>
      </c>
      <c r="AS1431" s="3">
        <v>41345408</v>
      </c>
      <c r="AT1431" s="3">
        <v>33795302</v>
      </c>
      <c r="AU1431" s="3">
        <v>664374</v>
      </c>
      <c r="AV1431" s="3">
        <v>625327</v>
      </c>
      <c r="AW1431" s="3">
        <v>1058833</v>
      </c>
      <c r="AX1431" s="3">
        <v>541069</v>
      </c>
      <c r="AY1431" s="3">
        <v>891223</v>
      </c>
      <c r="AZ1431" s="3">
        <v>1349620</v>
      </c>
      <c r="BA1431" s="3">
        <v>1372831</v>
      </c>
      <c r="BB1431" s="3">
        <v>1861054</v>
      </c>
      <c r="BC1431" s="3">
        <v>1370584</v>
      </c>
      <c r="BD1431" s="3">
        <v>1708423</v>
      </c>
      <c r="BE1431" s="3">
        <v>685246</v>
      </c>
      <c r="BF1431" s="3">
        <v>747504</v>
      </c>
      <c r="BG1431" s="3">
        <v>802221</v>
      </c>
      <c r="BH1431" s="3">
        <v>829515</v>
      </c>
      <c r="BI1431" s="3">
        <v>817200</v>
      </c>
      <c r="BJ1431" s="5">
        <v>0.33030408559446361</v>
      </c>
      <c r="BK1431" s="5">
        <v>0.31263207197389919</v>
      </c>
      <c r="BL1431" s="5">
        <v>0.28115573218187112</v>
      </c>
      <c r="BM1431" s="5">
        <v>0.38799300152343819</v>
      </c>
      <c r="BN1431" s="5">
        <v>0.374443565791376</v>
      </c>
      <c r="BO1431" s="3">
        <v>445785</v>
      </c>
      <c r="BP1431" s="3">
        <v>429191</v>
      </c>
      <c r="BQ1431" s="3">
        <v>523246</v>
      </c>
      <c r="BR1431" s="3">
        <v>531777</v>
      </c>
      <c r="BS1431" s="3">
        <v>639708</v>
      </c>
      <c r="BT1431" s="3">
        <v>29</v>
      </c>
      <c r="BU1431" s="3">
        <v>225</v>
      </c>
      <c r="BV1431" s="3">
        <v>3524</v>
      </c>
      <c r="BW1431" s="3">
        <v>205</v>
      </c>
      <c r="BX1431" s="3">
        <v>14473</v>
      </c>
      <c r="BY1431" s="3">
        <v>453988</v>
      </c>
      <c r="BZ1431" s="3">
        <v>363686</v>
      </c>
      <c r="CA1431" s="3">
        <v>496964</v>
      </c>
      <c r="CB1431" s="3">
        <v>505251</v>
      </c>
      <c r="CC1431" s="3">
        <v>681885</v>
      </c>
      <c r="CD1431" s="3">
        <v>210415</v>
      </c>
      <c r="CE1431" s="3">
        <v>261866</v>
      </c>
      <c r="CF1431" s="3">
        <v>565393</v>
      </c>
      <c r="CG1431" s="3">
        <v>36023</v>
      </c>
      <c r="CH1431" s="3">
        <v>223811</v>
      </c>
    </row>
    <row r="1432" spans="1:86" x14ac:dyDescent="0.25">
      <c r="A1432" t="s">
        <v>1649</v>
      </c>
      <c r="B1432" s="3">
        <v>188537840</v>
      </c>
      <c r="C1432" s="3">
        <v>208276749</v>
      </c>
      <c r="D1432" s="3">
        <v>219794788</v>
      </c>
      <c r="E1432" s="3">
        <v>213614942</v>
      </c>
      <c r="F1432" s="3">
        <v>205611168</v>
      </c>
      <c r="G1432" s="3">
        <v>80986338</v>
      </c>
      <c r="H1432" s="3">
        <v>85882427</v>
      </c>
      <c r="I1432" s="3">
        <v>90988163</v>
      </c>
      <c r="J1432" s="3">
        <v>93212459</v>
      </c>
      <c r="K1432" s="3">
        <v>93479753</v>
      </c>
      <c r="L1432" s="3">
        <v>17000000</v>
      </c>
      <c r="M1432" s="3">
        <v>17000000</v>
      </c>
      <c r="N1432" s="3">
        <v>17000000</v>
      </c>
      <c r="O1432" s="3">
        <v>17000000</v>
      </c>
      <c r="P1432" s="3">
        <v>17000000</v>
      </c>
      <c r="Q1432" s="3">
        <v>84461871</v>
      </c>
      <c r="R1432" s="3">
        <v>84396111</v>
      </c>
      <c r="S1432" s="3">
        <v>83592613</v>
      </c>
      <c r="T1432" s="3">
        <v>80670635</v>
      </c>
      <c r="U1432" s="3">
        <v>81836161</v>
      </c>
      <c r="V1432" s="3">
        <v>15968137</v>
      </c>
      <c r="W1432" s="3">
        <v>12500001</v>
      </c>
      <c r="X1432" s="3">
        <v>14839334</v>
      </c>
      <c r="Y1432" s="3">
        <v>14394223</v>
      </c>
      <c r="Z1432" s="3">
        <v>12282445</v>
      </c>
      <c r="AA1432" s="3">
        <v>16409999</v>
      </c>
      <c r="AB1432" s="3">
        <v>16040462</v>
      </c>
      <c r="AC1432" s="3">
        <v>15735458</v>
      </c>
      <c r="AD1432" s="3">
        <v>15322190</v>
      </c>
      <c r="AE1432" s="3">
        <v>15037425</v>
      </c>
      <c r="AF1432" s="3">
        <v>13735753</v>
      </c>
      <c r="AG1432" s="3">
        <v>13542283</v>
      </c>
      <c r="AH1432" s="3">
        <v>13348813</v>
      </c>
      <c r="AI1432" s="3">
        <v>13155342</v>
      </c>
      <c r="AJ1432" s="3">
        <v>12961871</v>
      </c>
      <c r="AK1432" s="3">
        <v>2832900</v>
      </c>
      <c r="AL1432" s="3">
        <v>3468134</v>
      </c>
      <c r="AM1432" s="3">
        <v>2122713</v>
      </c>
      <c r="AN1432" s="3">
        <v>509615</v>
      </c>
      <c r="AO1432" s="3">
        <v>2178003</v>
      </c>
      <c r="AP1432" s="3">
        <v>112810034</v>
      </c>
      <c r="AQ1432" s="3">
        <v>136825211</v>
      </c>
      <c r="AR1432" s="3">
        <v>159847599</v>
      </c>
      <c r="AS1432" s="3">
        <v>130592005</v>
      </c>
      <c r="AT1432" s="3">
        <v>130310900</v>
      </c>
      <c r="AU1432" s="3">
        <v>1776678</v>
      </c>
      <c r="AV1432" s="3">
        <v>2326964</v>
      </c>
      <c r="AW1432" s="3">
        <v>1758760</v>
      </c>
      <c r="AX1432" s="3">
        <v>-2020879</v>
      </c>
      <c r="AY1432" s="3">
        <v>6147747</v>
      </c>
      <c r="AZ1432" s="3">
        <v>8912738</v>
      </c>
      <c r="BA1432" s="3">
        <v>9886370</v>
      </c>
      <c r="BB1432" s="3">
        <v>7595682</v>
      </c>
      <c r="BC1432" s="3">
        <v>3684380</v>
      </c>
      <c r="BD1432" s="3">
        <v>11886220</v>
      </c>
      <c r="BE1432" s="3">
        <v>7136060</v>
      </c>
      <c r="BF1432" s="3">
        <v>7559406</v>
      </c>
      <c r="BG1432" s="3">
        <v>5836922</v>
      </c>
      <c r="BH1432" s="3">
        <v>5705259</v>
      </c>
      <c r="BI1432" s="3">
        <v>5738473</v>
      </c>
      <c r="BJ1432" s="5">
        <v>0.17737972326797893</v>
      </c>
      <c r="BK1432" s="5">
        <v>0.16676292714110436</v>
      </c>
      <c r="BL1432" s="5">
        <v>0.33578209303654366</v>
      </c>
      <c r="BM1432" s="5">
        <v>0.76957235681444369</v>
      </c>
      <c r="BN1432" s="5">
        <v>0.29019494843608817</v>
      </c>
      <c r="BO1432" s="3">
        <v>1580939</v>
      </c>
      <c r="BP1432" s="3">
        <v>1648680</v>
      </c>
      <c r="BQ1432" s="3">
        <v>2550494</v>
      </c>
      <c r="BR1432" s="3">
        <v>2835397</v>
      </c>
      <c r="BS1432" s="3">
        <v>3449321</v>
      </c>
      <c r="BT1432" s="3">
        <v>8160</v>
      </c>
      <c r="BU1432" s="3">
        <v>7395</v>
      </c>
      <c r="BV1432" s="3">
        <v>14618</v>
      </c>
      <c r="BW1432" s="3">
        <v>1007065</v>
      </c>
      <c r="BX1432" s="3">
        <v>1332178</v>
      </c>
      <c r="BY1432" s="3">
        <v>1574657</v>
      </c>
      <c r="BZ1432" s="3">
        <v>2048811</v>
      </c>
      <c r="CA1432" s="3">
        <v>2602173</v>
      </c>
      <c r="CB1432" s="3">
        <v>3804043</v>
      </c>
      <c r="CC1432" s="3">
        <v>5049109</v>
      </c>
      <c r="CD1432" s="3">
        <v>210181</v>
      </c>
      <c r="CE1432" s="3">
        <v>285548</v>
      </c>
      <c r="CF1432" s="3">
        <v>-828795</v>
      </c>
      <c r="CG1432" s="3">
        <v>-4817857</v>
      </c>
      <c r="CH1432" s="3">
        <v>2430816</v>
      </c>
    </row>
    <row r="1433" spans="1:86" x14ac:dyDescent="0.25">
      <c r="A1433" t="s">
        <v>1650</v>
      </c>
      <c r="B1433" s="3">
        <v>7280484</v>
      </c>
      <c r="C1433" s="3">
        <v>6813885</v>
      </c>
      <c r="D1433" s="3">
        <v>10437289</v>
      </c>
      <c r="E1433" s="3">
        <v>5672831</v>
      </c>
      <c r="F1433" s="3">
        <v>7586285</v>
      </c>
      <c r="G1433" s="3">
        <v>23677</v>
      </c>
      <c r="H1433" s="3">
        <v>25312</v>
      </c>
      <c r="I1433" s="3">
        <v>26769</v>
      </c>
      <c r="J1433" s="3">
        <v>24550</v>
      </c>
      <c r="K1433" s="3">
        <v>16270</v>
      </c>
      <c r="L1433" s="3">
        <v>520000</v>
      </c>
      <c r="M1433" s="3">
        <v>520000</v>
      </c>
      <c r="N1433" s="3">
        <v>520000</v>
      </c>
      <c r="O1433" s="3">
        <v>520000</v>
      </c>
      <c r="P1433" s="3">
        <v>520000</v>
      </c>
      <c r="Q1433" s="3">
        <v>4370750</v>
      </c>
      <c r="R1433" s="3">
        <v>1357968</v>
      </c>
      <c r="S1433" s="3">
        <v>3661260</v>
      </c>
      <c r="T1433" s="3">
        <v>1640473</v>
      </c>
      <c r="U1433" s="3">
        <v>1282738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804767</v>
      </c>
      <c r="AB1433" s="3">
        <v>689325</v>
      </c>
      <c r="AC1433" s="3">
        <v>821073</v>
      </c>
      <c r="AD1433" s="3">
        <v>979010</v>
      </c>
      <c r="AE1433" s="3">
        <v>1054802</v>
      </c>
      <c r="AF1433" s="3">
        <v>364329</v>
      </c>
      <c r="AG1433" s="3">
        <v>179649</v>
      </c>
      <c r="AH1433" s="3">
        <v>245923</v>
      </c>
      <c r="AI1433" s="3">
        <v>386611</v>
      </c>
      <c r="AJ1433" s="3">
        <v>396629</v>
      </c>
      <c r="AK1433" s="3">
        <v>0</v>
      </c>
      <c r="AL1433" s="3">
        <v>0</v>
      </c>
      <c r="AM1433" s="3">
        <v>0</v>
      </c>
      <c r="AN1433" s="3">
        <v>0</v>
      </c>
      <c r="AO1433" s="3">
        <v>0</v>
      </c>
      <c r="AP1433" s="3">
        <v>20099729</v>
      </c>
      <c r="AQ1433" s="3">
        <v>12839874</v>
      </c>
      <c r="AR1433" s="3">
        <v>28241409</v>
      </c>
      <c r="AS1433" s="3">
        <v>15788488</v>
      </c>
      <c r="AT1433" s="3">
        <v>13772932</v>
      </c>
      <c r="AU1433" s="3">
        <v>3638777</v>
      </c>
      <c r="AV1433" s="3">
        <v>1548063</v>
      </c>
      <c r="AW1433" s="3">
        <v>4781364</v>
      </c>
      <c r="AX1433" s="3">
        <v>1574146</v>
      </c>
      <c r="AY1433" s="3">
        <v>902571</v>
      </c>
      <c r="AZ1433" s="3">
        <v>3651463</v>
      </c>
      <c r="BA1433" s="3">
        <v>1557344</v>
      </c>
      <c r="BB1433" s="3">
        <v>4804477</v>
      </c>
      <c r="BC1433" s="3">
        <v>1746809</v>
      </c>
      <c r="BD1433" s="3">
        <v>975358</v>
      </c>
      <c r="BE1433" s="3">
        <v>12686</v>
      </c>
      <c r="BF1433" s="3">
        <v>9281</v>
      </c>
      <c r="BG1433" s="3">
        <v>23113</v>
      </c>
      <c r="BH1433" s="3">
        <v>172663</v>
      </c>
      <c r="BI1433" s="3">
        <v>72787</v>
      </c>
      <c r="BJ1433" s="5">
        <v>2.5660947406560056E-4</v>
      </c>
      <c r="BK1433" s="5">
        <v>0</v>
      </c>
      <c r="BL1433" s="5">
        <v>2.3311590418686571E-5</v>
      </c>
      <c r="BM1433" s="5">
        <v>0</v>
      </c>
      <c r="BN1433" s="5">
        <v>0</v>
      </c>
      <c r="BO1433" s="3">
        <v>937</v>
      </c>
      <c r="BP1433" s="3">
        <v>0</v>
      </c>
      <c r="BQ1433" s="3">
        <v>112</v>
      </c>
      <c r="BR1433" s="3">
        <v>0</v>
      </c>
      <c r="BS1433" s="3">
        <v>0</v>
      </c>
      <c r="BT1433" s="3">
        <v>11667</v>
      </c>
      <c r="BU1433" s="3">
        <v>16975</v>
      </c>
      <c r="BV1433" s="3">
        <v>18555</v>
      </c>
      <c r="BW1433" s="3">
        <v>6067</v>
      </c>
      <c r="BX1433" s="3">
        <v>5194</v>
      </c>
      <c r="BY1433" s="3">
        <v>277</v>
      </c>
      <c r="BZ1433" s="3">
        <v>303</v>
      </c>
      <c r="CA1433" s="3">
        <v>443</v>
      </c>
      <c r="CB1433" s="3">
        <v>-912</v>
      </c>
      <c r="CC1433" s="3">
        <v>-4664</v>
      </c>
      <c r="CD1433" s="3">
        <v>3650167</v>
      </c>
      <c r="CE1433" s="3">
        <v>1564735</v>
      </c>
      <c r="CF1433" s="3">
        <v>4799476</v>
      </c>
      <c r="CG1433" s="3">
        <v>1581125</v>
      </c>
      <c r="CH1433" s="3">
        <v>912429</v>
      </c>
    </row>
    <row r="1434" spans="1:86" x14ac:dyDescent="0.25">
      <c r="A1434" t="s">
        <v>1651</v>
      </c>
      <c r="B1434" s="3">
        <v>13118105</v>
      </c>
      <c r="C1434" s="3">
        <v>13272961</v>
      </c>
      <c r="D1434" s="3">
        <v>14269742</v>
      </c>
      <c r="E1434" s="3">
        <v>12162692</v>
      </c>
      <c r="F1434" s="3">
        <v>13943122</v>
      </c>
      <c r="G1434" s="3">
        <v>179499</v>
      </c>
      <c r="H1434" s="3">
        <v>135180</v>
      </c>
      <c r="I1434" s="3">
        <v>155026</v>
      </c>
      <c r="J1434" s="3">
        <v>161762</v>
      </c>
      <c r="K1434" s="3">
        <v>200711</v>
      </c>
      <c r="L1434" s="3">
        <v>3099000</v>
      </c>
      <c r="M1434" s="3">
        <v>3099000</v>
      </c>
      <c r="N1434" s="3">
        <v>3099000</v>
      </c>
      <c r="O1434" s="3">
        <v>3099000</v>
      </c>
      <c r="P1434" s="3">
        <v>3099000</v>
      </c>
      <c r="Q1434" s="3">
        <v>2740564</v>
      </c>
      <c r="R1434" s="3">
        <v>2080380</v>
      </c>
      <c r="S1434" s="3">
        <v>2704478</v>
      </c>
      <c r="T1434" s="3">
        <v>1855837</v>
      </c>
      <c r="U1434" s="3">
        <v>2513181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2043369</v>
      </c>
      <c r="AB1434" s="3">
        <v>1974799</v>
      </c>
      <c r="AC1434" s="3">
        <v>2026538</v>
      </c>
      <c r="AD1434" s="3">
        <v>1907608</v>
      </c>
      <c r="AE1434" s="3">
        <v>2291752</v>
      </c>
      <c r="AF1434" s="3">
        <v>820786</v>
      </c>
      <c r="AG1434" s="3">
        <v>751184</v>
      </c>
      <c r="AH1434" s="3">
        <v>786982</v>
      </c>
      <c r="AI1434" s="3">
        <v>658167</v>
      </c>
      <c r="AJ1434" s="3">
        <v>1051257</v>
      </c>
      <c r="AK1434" s="3">
        <v>0</v>
      </c>
      <c r="AL1434" s="3">
        <v>0</v>
      </c>
      <c r="AM1434" s="3">
        <v>191080</v>
      </c>
      <c r="AN1434" s="3">
        <v>0</v>
      </c>
      <c r="AO1434" s="3">
        <v>0</v>
      </c>
      <c r="AP1434" s="3">
        <v>27367221</v>
      </c>
      <c r="AQ1434" s="3">
        <v>29310440</v>
      </c>
      <c r="AR1434" s="3">
        <v>34244478</v>
      </c>
      <c r="AS1434" s="3">
        <v>29261903</v>
      </c>
      <c r="AT1434" s="3">
        <v>30094648</v>
      </c>
      <c r="AU1434" s="3">
        <v>442192</v>
      </c>
      <c r="AV1434" s="3">
        <v>808654</v>
      </c>
      <c r="AW1434" s="3">
        <v>1187541</v>
      </c>
      <c r="AX1434" s="3">
        <v>1135319</v>
      </c>
      <c r="AY1434" s="3">
        <v>1700608</v>
      </c>
      <c r="AZ1434" s="3">
        <v>747505</v>
      </c>
      <c r="BA1434" s="3">
        <v>997130</v>
      </c>
      <c r="BB1434" s="3">
        <v>1434173</v>
      </c>
      <c r="BC1434" s="3">
        <v>1320259</v>
      </c>
      <c r="BD1434" s="3">
        <v>1899621</v>
      </c>
      <c r="BE1434" s="3">
        <v>305313</v>
      </c>
      <c r="BF1434" s="3">
        <v>188476</v>
      </c>
      <c r="BG1434" s="3">
        <v>246632</v>
      </c>
      <c r="BH1434" s="3">
        <v>184940</v>
      </c>
      <c r="BI1434" s="3">
        <v>199013</v>
      </c>
      <c r="BJ1434" s="5">
        <v>2.1417916937010455E-3</v>
      </c>
      <c r="BK1434" s="5">
        <v>2.1060443472766842E-5</v>
      </c>
      <c r="BL1434" s="5">
        <v>1.2481060513620045E-4</v>
      </c>
      <c r="BM1434" s="5">
        <v>1.8556964959148168E-3</v>
      </c>
      <c r="BN1434" s="5">
        <v>1.631904469365205E-5</v>
      </c>
      <c r="BO1434" s="3">
        <v>1601</v>
      </c>
      <c r="BP1434" s="3">
        <v>21</v>
      </c>
      <c r="BQ1434" s="3">
        <v>179</v>
      </c>
      <c r="BR1434" s="3">
        <v>2450</v>
      </c>
      <c r="BS1434" s="3">
        <v>31</v>
      </c>
      <c r="BT1434" s="3">
        <v>30940</v>
      </c>
      <c r="BU1434" s="3">
        <v>25045</v>
      </c>
      <c r="BV1434" s="3">
        <v>35002</v>
      </c>
      <c r="BW1434" s="3">
        <v>44451</v>
      </c>
      <c r="BX1434" s="3">
        <v>44052</v>
      </c>
      <c r="BY1434" s="3">
        <v>4905</v>
      </c>
      <c r="BZ1434" s="3">
        <v>16246</v>
      </c>
      <c r="CA1434" s="3">
        <v>7884</v>
      </c>
      <c r="CB1434" s="3">
        <v>6969</v>
      </c>
      <c r="CC1434" s="3">
        <v>-825</v>
      </c>
      <c r="CD1434" s="3">
        <v>468227</v>
      </c>
      <c r="CE1434" s="3">
        <v>817453</v>
      </c>
      <c r="CF1434" s="3">
        <v>1214659</v>
      </c>
      <c r="CG1434" s="3">
        <v>1172801</v>
      </c>
      <c r="CH1434" s="3">
        <v>1745485</v>
      </c>
    </row>
    <row r="1435" spans="1:86" x14ac:dyDescent="0.25">
      <c r="A1435" t="s">
        <v>1652</v>
      </c>
      <c r="B1435" s="3">
        <v>101057634</v>
      </c>
      <c r="C1435" s="3">
        <v>136053479</v>
      </c>
      <c r="D1435" s="3">
        <v>156078521</v>
      </c>
      <c r="E1435" s="3">
        <v>125481772</v>
      </c>
      <c r="F1435" s="3">
        <v>96239196</v>
      </c>
      <c r="G1435" s="3">
        <v>349473</v>
      </c>
      <c r="H1435" s="3">
        <v>3401409</v>
      </c>
      <c r="I1435" s="3">
        <v>4542052</v>
      </c>
      <c r="J1435" s="3">
        <v>3635074</v>
      </c>
      <c r="K1435" s="3">
        <v>5913312</v>
      </c>
      <c r="L1435" s="3">
        <v>10400</v>
      </c>
      <c r="M1435" s="3">
        <v>10400</v>
      </c>
      <c r="N1435" s="3">
        <v>10400</v>
      </c>
      <c r="O1435" s="3">
        <v>10400</v>
      </c>
      <c r="P1435" s="3">
        <v>10400</v>
      </c>
      <c r="Q1435" s="3">
        <v>26038021</v>
      </c>
      <c r="R1435" s="3">
        <v>31772958</v>
      </c>
      <c r="S1435" s="3">
        <v>39945636</v>
      </c>
      <c r="T1435" s="3">
        <v>36077619</v>
      </c>
      <c r="U1435" s="3">
        <v>42832025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17419654</v>
      </c>
      <c r="AB1435" s="3">
        <v>7812775</v>
      </c>
      <c r="AC1435" s="3">
        <v>8448627</v>
      </c>
      <c r="AD1435" s="3">
        <v>5301504</v>
      </c>
      <c r="AE1435" s="3">
        <v>5625257</v>
      </c>
      <c r="AF1435" s="3">
        <v>1538181</v>
      </c>
      <c r="AG1435" s="3">
        <v>1776315</v>
      </c>
      <c r="AH1435" s="3">
        <v>2227775</v>
      </c>
      <c r="AI1435" s="3">
        <v>2690165</v>
      </c>
      <c r="AJ1435" s="3">
        <v>2671004</v>
      </c>
      <c r="AK1435" s="3">
        <v>0</v>
      </c>
      <c r="AL1435" s="3">
        <v>0</v>
      </c>
      <c r="AM1435" s="3">
        <v>10000000</v>
      </c>
      <c r="AN1435" s="3">
        <v>0</v>
      </c>
      <c r="AO1435" s="3">
        <v>102304</v>
      </c>
      <c r="AP1435" s="3">
        <v>244483215</v>
      </c>
      <c r="AQ1435" s="3">
        <v>395036115</v>
      </c>
      <c r="AR1435" s="3">
        <v>397490883</v>
      </c>
      <c r="AS1435" s="3">
        <v>393503293</v>
      </c>
      <c r="AT1435" s="3">
        <v>218644977</v>
      </c>
      <c r="AU1435" s="3">
        <v>20624573</v>
      </c>
      <c r="AV1435" s="3">
        <v>24414766</v>
      </c>
      <c r="AW1435" s="3">
        <v>13633872</v>
      </c>
      <c r="AX1435" s="3">
        <v>20878416</v>
      </c>
      <c r="AY1435" s="3">
        <v>8583688</v>
      </c>
      <c r="AZ1435" s="3">
        <v>21236786</v>
      </c>
      <c r="BA1435" s="3">
        <v>26009882</v>
      </c>
      <c r="BB1435" s="3">
        <v>16422719</v>
      </c>
      <c r="BC1435" s="3">
        <v>23982347</v>
      </c>
      <c r="BD1435" s="3">
        <v>11264102</v>
      </c>
      <c r="BE1435" s="3">
        <v>612213</v>
      </c>
      <c r="BF1435" s="3">
        <v>1595116</v>
      </c>
      <c r="BG1435" s="3">
        <v>2788847</v>
      </c>
      <c r="BH1435" s="3">
        <v>3103931</v>
      </c>
      <c r="BI1435" s="3">
        <v>2680414</v>
      </c>
      <c r="BJ1435" s="5">
        <v>5.3209558169489488E-5</v>
      </c>
      <c r="BK1435" s="5">
        <v>7.5317527392088901E-5</v>
      </c>
      <c r="BL1435" s="5">
        <v>1.78630590951474E-3</v>
      </c>
      <c r="BM1435" s="5">
        <v>2.8862062582949034E-3</v>
      </c>
      <c r="BN1435" s="5">
        <v>8.9842936436477581E-5</v>
      </c>
      <c r="BO1435" s="3">
        <v>1130</v>
      </c>
      <c r="BP1435" s="3">
        <v>1959</v>
      </c>
      <c r="BQ1435" s="3">
        <v>29336</v>
      </c>
      <c r="BR1435" s="3">
        <v>69218</v>
      </c>
      <c r="BS1435" s="3">
        <v>1012</v>
      </c>
      <c r="BT1435" s="3">
        <v>13126</v>
      </c>
      <c r="BU1435" s="3">
        <v>54906</v>
      </c>
      <c r="BV1435" s="3">
        <v>33881</v>
      </c>
      <c r="BW1435" s="3">
        <v>47673</v>
      </c>
      <c r="BX1435" s="3">
        <v>27523</v>
      </c>
      <c r="BY1435" s="3">
        <v>1130</v>
      </c>
      <c r="BZ1435" s="3">
        <v>1959</v>
      </c>
      <c r="CA1435" s="3">
        <v>29336</v>
      </c>
      <c r="CB1435" s="3">
        <v>69218</v>
      </c>
      <c r="CC1435" s="3">
        <v>1012</v>
      </c>
      <c r="CD1435" s="3">
        <v>20636569</v>
      </c>
      <c r="CE1435" s="3">
        <v>24467713</v>
      </c>
      <c r="CF1435" s="3">
        <v>13638417</v>
      </c>
      <c r="CG1435" s="3">
        <v>20856871</v>
      </c>
      <c r="CH1435" s="3">
        <v>8610199</v>
      </c>
    </row>
    <row r="1436" spans="1:86" x14ac:dyDescent="0.25">
      <c r="A1436" t="s">
        <v>1653</v>
      </c>
      <c r="B1436" s="3">
        <v>50841489</v>
      </c>
      <c r="C1436" s="3">
        <v>55575448</v>
      </c>
      <c r="D1436" s="3">
        <v>56644721</v>
      </c>
      <c r="E1436" s="3">
        <v>56217822</v>
      </c>
      <c r="F1436" s="3">
        <v>60359894</v>
      </c>
      <c r="G1436" s="3">
        <v>26029544</v>
      </c>
      <c r="H1436" s="3">
        <v>25698754</v>
      </c>
      <c r="I1436" s="3">
        <v>26501500</v>
      </c>
      <c r="J1436" s="3">
        <v>24487657</v>
      </c>
      <c r="K1436" s="3">
        <v>22948206</v>
      </c>
      <c r="L1436" s="3">
        <v>670800</v>
      </c>
      <c r="M1436" s="3">
        <v>670800</v>
      </c>
      <c r="N1436" s="3">
        <v>670800</v>
      </c>
      <c r="O1436" s="3">
        <v>670800</v>
      </c>
      <c r="P1436" s="3">
        <v>670800</v>
      </c>
      <c r="Q1436" s="3">
        <v>33859311</v>
      </c>
      <c r="R1436" s="3">
        <v>37222293</v>
      </c>
      <c r="S1436" s="3">
        <v>38698265</v>
      </c>
      <c r="T1436" s="3">
        <v>40432862</v>
      </c>
      <c r="U1436" s="3">
        <v>42383690</v>
      </c>
      <c r="V1436" s="3">
        <v>0</v>
      </c>
      <c r="W1436" s="3">
        <v>0</v>
      </c>
      <c r="X1436" s="3">
        <v>192120</v>
      </c>
      <c r="Y1436" s="3">
        <v>64523</v>
      </c>
      <c r="Z1436" s="3">
        <v>0</v>
      </c>
      <c r="AA1436" s="3">
        <v>5392953</v>
      </c>
      <c r="AB1436" s="3">
        <v>4811591</v>
      </c>
      <c r="AC1436" s="3">
        <v>4352979</v>
      </c>
      <c r="AD1436" s="3">
        <v>3598755</v>
      </c>
      <c r="AE1436" s="3">
        <v>3715213</v>
      </c>
      <c r="AF1436" s="3">
        <v>1713120</v>
      </c>
      <c r="AG1436" s="3">
        <v>1868120</v>
      </c>
      <c r="AH1436" s="3">
        <v>2023120</v>
      </c>
      <c r="AI1436" s="3">
        <v>1687726</v>
      </c>
      <c r="AJ1436" s="3">
        <v>1847726</v>
      </c>
      <c r="AK1436" s="3">
        <v>8512</v>
      </c>
      <c r="AL1436" s="3">
        <v>6184</v>
      </c>
      <c r="AM1436" s="3">
        <v>131422</v>
      </c>
      <c r="AN1436" s="3">
        <v>134390</v>
      </c>
      <c r="AO1436" s="3">
        <v>77614</v>
      </c>
      <c r="AP1436" s="3">
        <v>40493058</v>
      </c>
      <c r="AQ1436" s="3">
        <v>50308811</v>
      </c>
      <c r="AR1436" s="3">
        <v>55287513</v>
      </c>
      <c r="AS1436" s="3">
        <v>49101708</v>
      </c>
      <c r="AT1436" s="3">
        <v>50720683</v>
      </c>
      <c r="AU1436" s="3">
        <v>2833737</v>
      </c>
      <c r="AV1436" s="3">
        <v>5120859</v>
      </c>
      <c r="AW1436" s="3">
        <v>2831427</v>
      </c>
      <c r="AX1436" s="3">
        <v>2158200</v>
      </c>
      <c r="AY1436" s="3">
        <v>3194254</v>
      </c>
      <c r="AZ1436" s="3">
        <v>7458467</v>
      </c>
      <c r="BA1436" s="3">
        <v>8852043</v>
      </c>
      <c r="BB1436" s="3">
        <v>6563289</v>
      </c>
      <c r="BC1436" s="3">
        <v>5578044</v>
      </c>
      <c r="BD1436" s="3">
        <v>6368184</v>
      </c>
      <c r="BE1436" s="3">
        <v>4624730</v>
      </c>
      <c r="BF1436" s="3">
        <v>3731184</v>
      </c>
      <c r="BG1436" s="3">
        <v>3731862</v>
      </c>
      <c r="BH1436" s="3">
        <v>3419844</v>
      </c>
      <c r="BI1436" s="3">
        <v>3173930</v>
      </c>
      <c r="BJ1436" s="5">
        <v>1.5425555948695623E-2</v>
      </c>
      <c r="BK1436" s="5">
        <v>7.1221976666855326E-3</v>
      </c>
      <c r="BL1436" s="5">
        <v>6.5215778247765714E-3</v>
      </c>
      <c r="BM1436" s="5">
        <v>4.5322338798331457E-3</v>
      </c>
      <c r="BN1436" s="5">
        <v>1.1723907475035269E-3</v>
      </c>
      <c r="BO1436" s="3">
        <v>115051</v>
      </c>
      <c r="BP1436" s="3">
        <v>63046</v>
      </c>
      <c r="BQ1436" s="3">
        <v>42803</v>
      </c>
      <c r="BR1436" s="3">
        <v>25281</v>
      </c>
      <c r="BS1436" s="3">
        <v>7466</v>
      </c>
      <c r="BT1436" s="3">
        <v>121809</v>
      </c>
      <c r="BU1436" s="3">
        <v>135452</v>
      </c>
      <c r="BV1436" s="3">
        <v>224204</v>
      </c>
      <c r="BW1436" s="3">
        <v>278448</v>
      </c>
      <c r="BX1436" s="3">
        <v>304302</v>
      </c>
      <c r="BY1436" s="3">
        <v>116694</v>
      </c>
      <c r="BZ1436" s="3">
        <v>63198</v>
      </c>
      <c r="CA1436" s="3">
        <v>44143</v>
      </c>
      <c r="CB1436" s="3">
        <v>26792</v>
      </c>
      <c r="CC1436" s="3">
        <v>8751</v>
      </c>
      <c r="CD1436" s="3">
        <v>2838852</v>
      </c>
      <c r="CE1436" s="3">
        <v>5193113</v>
      </c>
      <c r="CF1436" s="3">
        <v>3011488</v>
      </c>
      <c r="CG1436" s="3">
        <v>2409856</v>
      </c>
      <c r="CH1436" s="3">
        <v>3489805</v>
      </c>
    </row>
    <row r="1437" spans="1:86" x14ac:dyDescent="0.25">
      <c r="A1437" t="s">
        <v>1654</v>
      </c>
      <c r="B1437" s="3">
        <v>10406798</v>
      </c>
      <c r="C1437" s="3">
        <v>13196491</v>
      </c>
      <c r="D1437" s="3">
        <v>14622199</v>
      </c>
      <c r="E1437" s="3">
        <v>14248706</v>
      </c>
      <c r="F1437" s="3">
        <v>16086024</v>
      </c>
      <c r="G1437" s="3">
        <v>4813834</v>
      </c>
      <c r="H1437" s="3">
        <v>4254902</v>
      </c>
      <c r="I1437" s="3">
        <v>3910315</v>
      </c>
      <c r="J1437" s="3">
        <v>4699366</v>
      </c>
      <c r="K1437" s="3">
        <v>3837906</v>
      </c>
      <c r="L1437" s="3">
        <v>7500000</v>
      </c>
      <c r="M1437" s="3">
        <v>7500000</v>
      </c>
      <c r="N1437" s="3">
        <v>7500000</v>
      </c>
      <c r="O1437" s="3">
        <v>7500000</v>
      </c>
      <c r="P1437" s="3">
        <v>7500000</v>
      </c>
      <c r="Q1437" s="3">
        <v>1314750</v>
      </c>
      <c r="R1437" s="3">
        <v>1963834</v>
      </c>
      <c r="S1437" s="3">
        <v>2765863</v>
      </c>
      <c r="T1437" s="3">
        <v>-836253</v>
      </c>
      <c r="U1437" s="3">
        <v>675472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480721</v>
      </c>
      <c r="AB1437" s="3">
        <v>549461</v>
      </c>
      <c r="AC1437" s="3">
        <v>1026994</v>
      </c>
      <c r="AD1437" s="3">
        <v>5050639</v>
      </c>
      <c r="AE1437" s="3">
        <v>1058908</v>
      </c>
      <c r="AF1437" s="3">
        <v>0</v>
      </c>
      <c r="AG1437" s="3">
        <v>0</v>
      </c>
      <c r="AH1437" s="3">
        <v>415027</v>
      </c>
      <c r="AI1437" s="3">
        <v>4361322</v>
      </c>
      <c r="AJ1437" s="3">
        <v>341286</v>
      </c>
      <c r="AK1437" s="3">
        <v>0</v>
      </c>
      <c r="AL1437" s="3">
        <v>0</v>
      </c>
      <c r="AM1437" s="3">
        <v>0</v>
      </c>
      <c r="AN1437" s="3">
        <v>0</v>
      </c>
      <c r="AO1437" s="3">
        <v>0</v>
      </c>
      <c r="AP1437" s="3">
        <v>8705775</v>
      </c>
      <c r="AQ1437" s="3">
        <v>14200958</v>
      </c>
      <c r="AR1437" s="3">
        <v>16024059</v>
      </c>
      <c r="AS1437" s="3">
        <v>18026834</v>
      </c>
      <c r="AT1437" s="3">
        <v>18542360</v>
      </c>
      <c r="AU1437" s="3">
        <v>104225</v>
      </c>
      <c r="AV1437" s="3">
        <v>1020156</v>
      </c>
      <c r="AW1437" s="3">
        <v>1801971</v>
      </c>
      <c r="AX1437" s="3">
        <v>1170667</v>
      </c>
      <c r="AY1437" s="3">
        <v>1752961</v>
      </c>
      <c r="AZ1437" s="3">
        <v>898768</v>
      </c>
      <c r="BA1437" s="3">
        <v>1854797</v>
      </c>
      <c r="BB1437" s="3">
        <v>2423498</v>
      </c>
      <c r="BC1437" s="3">
        <v>1924148</v>
      </c>
      <c r="BD1437" s="3">
        <v>2494592</v>
      </c>
      <c r="BE1437" s="3">
        <v>794543</v>
      </c>
      <c r="BF1437" s="3">
        <v>834641</v>
      </c>
      <c r="BG1437" s="3">
        <v>621527</v>
      </c>
      <c r="BH1437" s="3">
        <v>753481</v>
      </c>
      <c r="BI1437" s="3">
        <v>741631</v>
      </c>
      <c r="BJ1437" s="5">
        <v>4.1837270574831324E-2</v>
      </c>
      <c r="BK1437" s="5">
        <v>9.5482147102890502E-4</v>
      </c>
      <c r="BL1437" s="5">
        <v>3.0596270349717639E-3</v>
      </c>
      <c r="BM1437" s="5">
        <v>7.9307828711720719E-4</v>
      </c>
      <c r="BN1437" s="5">
        <v>3.0265470265277848E-4</v>
      </c>
      <c r="BO1437" s="3">
        <v>37602</v>
      </c>
      <c r="BP1437" s="3">
        <v>1771</v>
      </c>
      <c r="BQ1437" s="3">
        <v>7415</v>
      </c>
      <c r="BR1437" s="3">
        <v>1526</v>
      </c>
      <c r="BS1437" s="3">
        <v>755</v>
      </c>
      <c r="BT1437" s="3">
        <v>36453</v>
      </c>
      <c r="BU1437" s="3">
        <v>34540</v>
      </c>
      <c r="BV1437" s="3">
        <v>92410</v>
      </c>
      <c r="BW1437" s="3">
        <v>132338</v>
      </c>
      <c r="BX1437" s="3">
        <v>44510</v>
      </c>
      <c r="BY1437" s="3">
        <v>37602</v>
      </c>
      <c r="BZ1437" s="3">
        <v>1771</v>
      </c>
      <c r="CA1437" s="3">
        <v>7415</v>
      </c>
      <c r="CB1437" s="3">
        <v>-4524</v>
      </c>
      <c r="CC1437" s="3">
        <v>35742</v>
      </c>
      <c r="CD1437" s="3">
        <v>103076</v>
      </c>
      <c r="CE1437" s="3">
        <v>1052925</v>
      </c>
      <c r="CF1437" s="3">
        <v>1886966</v>
      </c>
      <c r="CG1437" s="3">
        <v>1307529</v>
      </c>
      <c r="CH1437" s="3">
        <v>1761729</v>
      </c>
    </row>
    <row r="1438" spans="1:86" x14ac:dyDescent="0.25">
      <c r="A1438" t="s">
        <v>1655</v>
      </c>
      <c r="B1438" s="3">
        <v>31725404</v>
      </c>
      <c r="C1438" s="3">
        <v>31886207</v>
      </c>
      <c r="D1438" s="3">
        <v>28311230</v>
      </c>
      <c r="E1438" s="3">
        <v>32673853</v>
      </c>
      <c r="F1438" s="3">
        <v>32442879</v>
      </c>
      <c r="G1438" s="3">
        <v>15293886</v>
      </c>
      <c r="H1438" s="3">
        <v>14188646</v>
      </c>
      <c r="I1438" s="3">
        <v>13231665</v>
      </c>
      <c r="J1438" s="3">
        <v>12967795</v>
      </c>
      <c r="K1438" s="3">
        <v>12658561</v>
      </c>
      <c r="L1438" s="3">
        <v>1200000</v>
      </c>
      <c r="M1438" s="3">
        <v>1200000</v>
      </c>
      <c r="N1438" s="3">
        <v>1200000</v>
      </c>
      <c r="O1438" s="3">
        <v>1200000</v>
      </c>
      <c r="P1438" s="3">
        <v>1200000</v>
      </c>
      <c r="Q1438" s="3">
        <v>16251898</v>
      </c>
      <c r="R1438" s="3">
        <v>13491665</v>
      </c>
      <c r="S1438" s="3">
        <v>13129376</v>
      </c>
      <c r="T1438" s="3">
        <v>13404878</v>
      </c>
      <c r="U1438" s="3">
        <v>14510062</v>
      </c>
      <c r="V1438" s="3">
        <v>5687500</v>
      </c>
      <c r="W1438" s="3">
        <v>4812500</v>
      </c>
      <c r="X1438" s="3">
        <v>3937500</v>
      </c>
      <c r="Y1438" s="3">
        <v>3062500</v>
      </c>
      <c r="Z1438" s="3">
        <v>2187500</v>
      </c>
      <c r="AA1438" s="3">
        <v>1622943</v>
      </c>
      <c r="AB1438" s="3">
        <v>1474448</v>
      </c>
      <c r="AC1438" s="3">
        <v>1348012</v>
      </c>
      <c r="AD1438" s="3">
        <v>1329724</v>
      </c>
      <c r="AE1438" s="3">
        <v>1324518</v>
      </c>
      <c r="AF1438" s="3">
        <v>44169</v>
      </c>
      <c r="AG1438" s="3">
        <v>22269</v>
      </c>
      <c r="AH1438" s="3">
        <v>369</v>
      </c>
      <c r="AI1438" s="3">
        <v>185</v>
      </c>
      <c r="AJ1438" s="3">
        <v>0</v>
      </c>
      <c r="AK1438" s="3">
        <v>281337</v>
      </c>
      <c r="AL1438" s="3">
        <v>876000</v>
      </c>
      <c r="AM1438" s="3">
        <v>882077</v>
      </c>
      <c r="AN1438" s="3">
        <v>875995</v>
      </c>
      <c r="AO1438" s="3">
        <v>875908</v>
      </c>
      <c r="AP1438" s="3">
        <v>18824572</v>
      </c>
      <c r="AQ1438" s="3">
        <v>17377523</v>
      </c>
      <c r="AR1438" s="3">
        <v>17864878</v>
      </c>
      <c r="AS1438" s="3">
        <v>24159279</v>
      </c>
      <c r="AT1438" s="3">
        <v>23442290</v>
      </c>
      <c r="AU1438" s="3">
        <v>2063032</v>
      </c>
      <c r="AV1438" s="3">
        <v>756173</v>
      </c>
      <c r="AW1438" s="3">
        <v>71932</v>
      </c>
      <c r="AX1438" s="3">
        <v>1146459</v>
      </c>
      <c r="AY1438" s="3">
        <v>1832942</v>
      </c>
      <c r="AZ1438" s="3">
        <v>3492534</v>
      </c>
      <c r="BA1438" s="3">
        <v>2058307</v>
      </c>
      <c r="BB1438" s="3">
        <v>1274163</v>
      </c>
      <c r="BC1438" s="3">
        <v>2494801</v>
      </c>
      <c r="BD1438" s="3">
        <v>3230082</v>
      </c>
      <c r="BE1438" s="3">
        <v>1429502</v>
      </c>
      <c r="BF1438" s="3">
        <v>1302134</v>
      </c>
      <c r="BG1438" s="3">
        <v>1202231</v>
      </c>
      <c r="BH1438" s="3">
        <v>1348342</v>
      </c>
      <c r="BI1438" s="3">
        <v>1397140</v>
      </c>
      <c r="BJ1438" s="5">
        <v>0.11523753240483843</v>
      </c>
      <c r="BK1438" s="5">
        <v>0.1223510389849522</v>
      </c>
      <c r="BL1438" s="5">
        <v>0.21174213974193254</v>
      </c>
      <c r="BM1438" s="5">
        <v>0.10151671415876456</v>
      </c>
      <c r="BN1438" s="5">
        <v>0.1134568719927234</v>
      </c>
      <c r="BO1438" s="3">
        <v>402471</v>
      </c>
      <c r="BP1438" s="3">
        <v>251836</v>
      </c>
      <c r="BQ1438" s="3">
        <v>269794</v>
      </c>
      <c r="BR1438" s="3">
        <v>253264</v>
      </c>
      <c r="BS1438" s="3">
        <v>366475</v>
      </c>
      <c r="BT1438" s="3">
        <v>124648</v>
      </c>
      <c r="BU1438" s="3">
        <v>18049</v>
      </c>
      <c r="BV1438" s="3">
        <v>16909</v>
      </c>
      <c r="BW1438" s="3">
        <v>80</v>
      </c>
      <c r="BX1438" s="3">
        <v>678</v>
      </c>
      <c r="BY1438" s="3">
        <v>421742</v>
      </c>
      <c r="BZ1438" s="3">
        <v>235530</v>
      </c>
      <c r="CA1438" s="3">
        <v>260594</v>
      </c>
      <c r="CB1438" s="3">
        <v>353555</v>
      </c>
      <c r="CC1438" s="3">
        <v>369176</v>
      </c>
      <c r="CD1438" s="3">
        <v>1765938</v>
      </c>
      <c r="CE1438" s="3">
        <v>538692</v>
      </c>
      <c r="CF1438" s="3">
        <v>-171753</v>
      </c>
      <c r="CG1438" s="3">
        <v>792984</v>
      </c>
      <c r="CH1438" s="3">
        <v>1464444</v>
      </c>
    </row>
    <row r="1439" spans="1:86" x14ac:dyDescent="0.25">
      <c r="A1439" t="s">
        <v>1656</v>
      </c>
      <c r="B1439" s="3">
        <v>36335550</v>
      </c>
      <c r="C1439" s="3">
        <v>41992906</v>
      </c>
      <c r="D1439" s="3">
        <v>49417991</v>
      </c>
      <c r="E1439" s="3">
        <v>66252974</v>
      </c>
      <c r="F1439" s="3">
        <v>69526174</v>
      </c>
      <c r="G1439" s="3">
        <v>3307143</v>
      </c>
      <c r="H1439" s="3">
        <v>3442033</v>
      </c>
      <c r="I1439" s="3">
        <v>4520452</v>
      </c>
      <c r="J1439" s="3">
        <v>8259339</v>
      </c>
      <c r="K1439" s="3">
        <v>8916962</v>
      </c>
      <c r="L1439" s="3">
        <v>945000</v>
      </c>
      <c r="M1439" s="3">
        <v>945000</v>
      </c>
      <c r="N1439" s="3">
        <v>945000</v>
      </c>
      <c r="O1439" s="3">
        <v>945000</v>
      </c>
      <c r="P1439" s="3">
        <v>945000</v>
      </c>
      <c r="Q1439" s="3">
        <v>19354231</v>
      </c>
      <c r="R1439" s="3">
        <v>23265975</v>
      </c>
      <c r="S1439" s="3">
        <v>24414105</v>
      </c>
      <c r="T1439" s="3">
        <v>22415563</v>
      </c>
      <c r="U1439" s="3">
        <v>24770700</v>
      </c>
      <c r="V1439" s="3">
        <v>0</v>
      </c>
      <c r="W1439" s="3">
        <v>0</v>
      </c>
      <c r="X1439" s="3">
        <v>460896</v>
      </c>
      <c r="Y1439" s="3">
        <v>347028</v>
      </c>
      <c r="Z1439" s="3">
        <v>232261</v>
      </c>
      <c r="AA1439" s="3">
        <v>3024163</v>
      </c>
      <c r="AB1439" s="3">
        <v>2513850</v>
      </c>
      <c r="AC1439" s="3">
        <v>2282908</v>
      </c>
      <c r="AD1439" s="3">
        <v>2121455</v>
      </c>
      <c r="AE1439" s="3">
        <v>1927213</v>
      </c>
      <c r="AF1439" s="3">
        <v>1775287</v>
      </c>
      <c r="AG1439" s="3">
        <v>1322928</v>
      </c>
      <c r="AH1439" s="3">
        <v>735378</v>
      </c>
      <c r="AI1439" s="3">
        <v>659492</v>
      </c>
      <c r="AJ1439" s="3">
        <v>513913</v>
      </c>
      <c r="AK1439" s="3">
        <v>797711</v>
      </c>
      <c r="AL1439" s="3">
        <v>686070</v>
      </c>
      <c r="AM1439" s="3">
        <v>618266</v>
      </c>
      <c r="AN1439" s="3">
        <v>113977</v>
      </c>
      <c r="AO1439" s="3">
        <v>114877</v>
      </c>
      <c r="AP1439" s="3">
        <v>56482359</v>
      </c>
      <c r="AQ1439" s="3">
        <v>57601706</v>
      </c>
      <c r="AR1439" s="3">
        <v>59072061</v>
      </c>
      <c r="AS1439" s="3">
        <v>56143485</v>
      </c>
      <c r="AT1439" s="3">
        <v>70401081</v>
      </c>
      <c r="AU1439" s="3">
        <v>13234193</v>
      </c>
      <c r="AV1439" s="3">
        <v>13550041</v>
      </c>
      <c r="AW1439" s="3">
        <v>7279933</v>
      </c>
      <c r="AX1439" s="3">
        <v>2975985</v>
      </c>
      <c r="AY1439" s="3">
        <v>7084792</v>
      </c>
      <c r="AZ1439" s="3">
        <v>13884126</v>
      </c>
      <c r="BA1439" s="3">
        <v>14938716</v>
      </c>
      <c r="BB1439" s="3">
        <v>8628093</v>
      </c>
      <c r="BC1439" s="3">
        <v>4865177</v>
      </c>
      <c r="BD1439" s="3">
        <v>9651417</v>
      </c>
      <c r="BE1439" s="3">
        <v>649933</v>
      </c>
      <c r="BF1439" s="3">
        <v>1388675</v>
      </c>
      <c r="BG1439" s="3">
        <v>1348160</v>
      </c>
      <c r="BH1439" s="3">
        <v>1889192</v>
      </c>
      <c r="BI1439" s="3">
        <v>2566625</v>
      </c>
      <c r="BJ1439" s="5">
        <v>1.4509951868774455E-2</v>
      </c>
      <c r="BK1439" s="5">
        <v>3.0850710328785952E-3</v>
      </c>
      <c r="BL1439" s="5">
        <v>1.6857027387164231E-2</v>
      </c>
      <c r="BM1439" s="5">
        <v>3.639497596901408E-2</v>
      </c>
      <c r="BN1439" s="5">
        <v>2.5108022998073753E-2</v>
      </c>
      <c r="BO1439" s="3">
        <v>201458</v>
      </c>
      <c r="BP1439" s="3">
        <v>46087</v>
      </c>
      <c r="BQ1439" s="3">
        <v>145444</v>
      </c>
      <c r="BR1439" s="3">
        <v>177068</v>
      </c>
      <c r="BS1439" s="3">
        <v>242328</v>
      </c>
      <c r="BT1439" s="3">
        <v>81846</v>
      </c>
      <c r="BU1439" s="3">
        <v>47516</v>
      </c>
      <c r="BV1439" s="3">
        <v>2280119</v>
      </c>
      <c r="BW1439" s="3">
        <v>1485371</v>
      </c>
      <c r="BX1439" s="3">
        <v>1381984</v>
      </c>
      <c r="BY1439" s="3">
        <v>169175</v>
      </c>
      <c r="BZ1439" s="3">
        <v>15755</v>
      </c>
      <c r="CA1439" s="3">
        <v>72008</v>
      </c>
      <c r="CB1439" s="3">
        <v>250159</v>
      </c>
      <c r="CC1439" s="3">
        <v>332043</v>
      </c>
      <c r="CD1439" s="3">
        <v>13146864</v>
      </c>
      <c r="CE1439" s="3">
        <v>13581802</v>
      </c>
      <c r="CF1439" s="3">
        <v>9488044</v>
      </c>
      <c r="CG1439" s="3">
        <v>4211197</v>
      </c>
      <c r="CH1439" s="3">
        <v>8134733</v>
      </c>
    </row>
    <row r="1440" spans="1:86" x14ac:dyDescent="0.25">
      <c r="A1440" t="s">
        <v>1657</v>
      </c>
      <c r="B1440" s="3">
        <v>90787229</v>
      </c>
      <c r="C1440" s="3">
        <v>101422493</v>
      </c>
      <c r="D1440" s="3">
        <v>104531168</v>
      </c>
      <c r="E1440" s="3">
        <v>96297135</v>
      </c>
      <c r="F1440" s="3">
        <v>106189007</v>
      </c>
      <c r="G1440" s="3">
        <v>382683</v>
      </c>
      <c r="H1440" s="3">
        <v>985379</v>
      </c>
      <c r="I1440" s="3">
        <v>4198874</v>
      </c>
      <c r="J1440" s="3">
        <v>4572824</v>
      </c>
      <c r="K1440" s="3">
        <v>3728678</v>
      </c>
      <c r="L1440" s="3">
        <v>520000</v>
      </c>
      <c r="M1440" s="3">
        <v>520000</v>
      </c>
      <c r="N1440" s="3">
        <v>520000</v>
      </c>
      <c r="O1440" s="3">
        <v>520000</v>
      </c>
      <c r="P1440" s="3">
        <v>520000</v>
      </c>
      <c r="Q1440" s="3">
        <v>14455751</v>
      </c>
      <c r="R1440" s="3">
        <v>21670488</v>
      </c>
      <c r="S1440" s="3">
        <v>19514163</v>
      </c>
      <c r="T1440" s="3">
        <v>12296542</v>
      </c>
      <c r="U1440" s="3">
        <v>19583172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17041251</v>
      </c>
      <c r="AB1440" s="3">
        <v>16118023</v>
      </c>
      <c r="AC1440" s="3">
        <v>14655695</v>
      </c>
      <c r="AD1440" s="3">
        <v>13636288</v>
      </c>
      <c r="AE1440" s="3">
        <v>11240973</v>
      </c>
      <c r="AF1440" s="3">
        <v>144808</v>
      </c>
      <c r="AG1440" s="3">
        <v>435000</v>
      </c>
      <c r="AH1440" s="3">
        <v>807325</v>
      </c>
      <c r="AI1440" s="3">
        <v>636325</v>
      </c>
      <c r="AJ1440" s="3">
        <v>0</v>
      </c>
      <c r="AK1440" s="3">
        <v>1572</v>
      </c>
      <c r="AL1440" s="3">
        <v>1002</v>
      </c>
      <c r="AM1440" s="3">
        <v>0</v>
      </c>
      <c r="AN1440" s="3">
        <v>0</v>
      </c>
      <c r="AO1440" s="3">
        <v>0</v>
      </c>
      <c r="AP1440" s="3">
        <v>217302315</v>
      </c>
      <c r="AQ1440" s="3">
        <v>209046619</v>
      </c>
      <c r="AR1440" s="3">
        <v>217656018</v>
      </c>
      <c r="AS1440" s="3">
        <v>233100596</v>
      </c>
      <c r="AT1440" s="3">
        <v>246553994</v>
      </c>
      <c r="AU1440" s="3">
        <v>27152387</v>
      </c>
      <c r="AV1440" s="3">
        <v>25068542</v>
      </c>
      <c r="AW1440" s="3">
        <v>30104716</v>
      </c>
      <c r="AX1440" s="3">
        <v>28616403</v>
      </c>
      <c r="AY1440" s="3">
        <v>29104296</v>
      </c>
      <c r="AZ1440" s="3">
        <v>29197502</v>
      </c>
      <c r="BA1440" s="3">
        <v>25610989</v>
      </c>
      <c r="BB1440" s="3">
        <v>30907181</v>
      </c>
      <c r="BC1440" s="3">
        <v>31493940</v>
      </c>
      <c r="BD1440" s="3">
        <v>32679032</v>
      </c>
      <c r="BE1440" s="3">
        <v>2045115</v>
      </c>
      <c r="BF1440" s="3">
        <v>542447</v>
      </c>
      <c r="BG1440" s="3">
        <v>802465</v>
      </c>
      <c r="BH1440" s="3">
        <v>2877537</v>
      </c>
      <c r="BI1440" s="3">
        <v>3574736</v>
      </c>
      <c r="BJ1440" s="5">
        <v>1.5332133550329066E-3</v>
      </c>
      <c r="BK1440" s="5">
        <v>1.5770964565249707E-3</v>
      </c>
      <c r="BL1440" s="5">
        <v>2.2831587261225796E-3</v>
      </c>
      <c r="BM1440" s="5">
        <v>4.9838159341130393E-4</v>
      </c>
      <c r="BN1440" s="5">
        <v>7.7994966313567674E-4</v>
      </c>
      <c r="BO1440" s="3">
        <v>44766</v>
      </c>
      <c r="BP1440" s="3">
        <v>40391</v>
      </c>
      <c r="BQ1440" s="3">
        <v>70566</v>
      </c>
      <c r="BR1440" s="3">
        <v>15696</v>
      </c>
      <c r="BS1440" s="3">
        <v>25488</v>
      </c>
      <c r="BT1440" s="3">
        <v>824577</v>
      </c>
      <c r="BU1440" s="3">
        <v>201294</v>
      </c>
      <c r="BV1440" s="3">
        <v>340738</v>
      </c>
      <c r="BW1440" s="3">
        <v>240303</v>
      </c>
      <c r="BX1440" s="3">
        <v>28867</v>
      </c>
      <c r="BY1440" s="3">
        <v>44862</v>
      </c>
      <c r="BZ1440" s="3">
        <v>37241</v>
      </c>
      <c r="CA1440" s="3">
        <v>53465</v>
      </c>
      <c r="CB1440" s="3">
        <v>22085</v>
      </c>
      <c r="CC1440" s="3">
        <v>28364</v>
      </c>
      <c r="CD1440" s="3">
        <v>27932102</v>
      </c>
      <c r="CE1440" s="3">
        <v>25232595</v>
      </c>
      <c r="CF1440" s="3">
        <v>30391989</v>
      </c>
      <c r="CG1440" s="3">
        <v>28834621</v>
      </c>
      <c r="CH1440" s="3">
        <v>29104799</v>
      </c>
    </row>
    <row r="1441" spans="1:86" x14ac:dyDescent="0.25">
      <c r="A1441" t="s">
        <v>1658</v>
      </c>
      <c r="B1441" s="3">
        <v>85026779</v>
      </c>
      <c r="C1441" s="3">
        <v>101865733</v>
      </c>
      <c r="D1441" s="3">
        <v>112809351</v>
      </c>
      <c r="E1441" s="3">
        <v>116663532</v>
      </c>
      <c r="F1441" s="3">
        <v>126060340</v>
      </c>
      <c r="G1441" s="3">
        <v>29516384</v>
      </c>
      <c r="H1441" s="3">
        <v>33035736</v>
      </c>
      <c r="I1441" s="3">
        <v>34329654</v>
      </c>
      <c r="J1441" s="3">
        <v>35538461</v>
      </c>
      <c r="K1441" s="3">
        <v>37126959</v>
      </c>
      <c r="L1441" s="3">
        <v>20000000</v>
      </c>
      <c r="M1441" s="3">
        <v>20000000</v>
      </c>
      <c r="N1441" s="3">
        <v>20000000</v>
      </c>
      <c r="O1441" s="3">
        <v>20000000</v>
      </c>
      <c r="P1441" s="3">
        <v>20000000</v>
      </c>
      <c r="Q1441" s="3">
        <v>17334917</v>
      </c>
      <c r="R1441" s="3">
        <v>21976096</v>
      </c>
      <c r="S1441" s="3">
        <v>27649423</v>
      </c>
      <c r="T1441" s="3">
        <v>31740822</v>
      </c>
      <c r="U1441" s="3">
        <v>35697171</v>
      </c>
      <c r="V1441" s="3">
        <v>8489871</v>
      </c>
      <c r="W1441" s="3">
        <v>7244119</v>
      </c>
      <c r="X1441" s="3">
        <v>6089000</v>
      </c>
      <c r="Y1441" s="3">
        <v>6211538</v>
      </c>
      <c r="Z1441" s="3">
        <v>4519231</v>
      </c>
      <c r="AA1441" s="3">
        <v>4116039</v>
      </c>
      <c r="AB1441" s="3">
        <v>5026009</v>
      </c>
      <c r="AC1441" s="3">
        <v>5112086</v>
      </c>
      <c r="AD1441" s="3">
        <v>4965947</v>
      </c>
      <c r="AE1441" s="3">
        <v>4844899</v>
      </c>
      <c r="AF1441" s="3">
        <v>2446843</v>
      </c>
      <c r="AG1441" s="3">
        <v>3463414</v>
      </c>
      <c r="AH1441" s="3">
        <v>3601255</v>
      </c>
      <c r="AI1441" s="3">
        <v>3581292</v>
      </c>
      <c r="AJ1441" s="3">
        <v>3532292</v>
      </c>
      <c r="AK1441" s="3">
        <v>4746478</v>
      </c>
      <c r="AL1441" s="3">
        <v>9629930</v>
      </c>
      <c r="AM1441" s="3">
        <v>12803617</v>
      </c>
      <c r="AN1441" s="3">
        <v>12692140</v>
      </c>
      <c r="AO1441" s="3">
        <v>13866604</v>
      </c>
      <c r="AP1441" s="3">
        <v>86337361</v>
      </c>
      <c r="AQ1441" s="3">
        <v>108254509</v>
      </c>
      <c r="AR1441" s="3">
        <v>132636683</v>
      </c>
      <c r="AS1441" s="3">
        <v>123643536</v>
      </c>
      <c r="AT1441" s="3">
        <v>132663628</v>
      </c>
      <c r="AU1441" s="3">
        <v>6481729</v>
      </c>
      <c r="AV1441" s="3">
        <v>7823584</v>
      </c>
      <c r="AW1441" s="3">
        <v>9724714</v>
      </c>
      <c r="AX1441" s="3">
        <v>6698637</v>
      </c>
      <c r="AY1441" s="3">
        <v>7104568</v>
      </c>
      <c r="AZ1441" s="3">
        <v>9971155</v>
      </c>
      <c r="BA1441" s="3">
        <v>11472909</v>
      </c>
      <c r="BB1441" s="3">
        <v>14106755</v>
      </c>
      <c r="BC1441" s="3">
        <v>11430155</v>
      </c>
      <c r="BD1441" s="3">
        <v>11953311</v>
      </c>
      <c r="BE1441" s="3">
        <v>3489426</v>
      </c>
      <c r="BF1441" s="3">
        <v>3649325</v>
      </c>
      <c r="BG1441" s="3">
        <v>4382041</v>
      </c>
      <c r="BH1441" s="3">
        <v>4731518</v>
      </c>
      <c r="BI1441" s="3">
        <v>4848743</v>
      </c>
      <c r="BJ1441" s="5">
        <v>7.7019663218553913E-2</v>
      </c>
      <c r="BK1441" s="5">
        <v>5.4545625699637293E-2</v>
      </c>
      <c r="BL1441" s="5">
        <v>5.5725856158981991E-2</v>
      </c>
      <c r="BM1441" s="5">
        <v>6.733924430596086E-2</v>
      </c>
      <c r="BN1441" s="5">
        <v>6.2187874137968967E-2</v>
      </c>
      <c r="BO1441" s="3">
        <v>767975</v>
      </c>
      <c r="BP1441" s="3">
        <v>625797</v>
      </c>
      <c r="BQ1441" s="3">
        <v>786111</v>
      </c>
      <c r="BR1441" s="3">
        <v>769698</v>
      </c>
      <c r="BS1441" s="3">
        <v>743351</v>
      </c>
      <c r="BT1441" s="3">
        <v>43087</v>
      </c>
      <c r="BU1441" s="3">
        <v>45803</v>
      </c>
      <c r="BV1441" s="3">
        <v>64160</v>
      </c>
      <c r="BW1441" s="3">
        <v>98472</v>
      </c>
      <c r="BX1441" s="3">
        <v>130780</v>
      </c>
      <c r="BY1441" s="3">
        <v>724931</v>
      </c>
      <c r="BZ1441" s="3">
        <v>599538</v>
      </c>
      <c r="CA1441" s="3">
        <v>775416</v>
      </c>
      <c r="CB1441" s="3">
        <v>831107</v>
      </c>
      <c r="CC1441" s="3">
        <v>845009</v>
      </c>
      <c r="CD1441" s="3">
        <v>5799885</v>
      </c>
      <c r="CE1441" s="3">
        <v>7269849</v>
      </c>
      <c r="CF1441" s="3">
        <v>9013458</v>
      </c>
      <c r="CG1441" s="3">
        <v>5966002</v>
      </c>
      <c r="CH1441" s="3">
        <v>6390339</v>
      </c>
    </row>
    <row r="1442" spans="1:86" x14ac:dyDescent="0.25">
      <c r="A1442" t="s">
        <v>1659</v>
      </c>
      <c r="B1442" s="3">
        <v>2751843</v>
      </c>
      <c r="C1442" s="3">
        <v>3716136</v>
      </c>
      <c r="D1442" s="3">
        <v>3820419</v>
      </c>
      <c r="E1442" s="3">
        <v>4348698</v>
      </c>
      <c r="F1442" s="3">
        <v>4461363</v>
      </c>
      <c r="G1442" s="3">
        <v>62553</v>
      </c>
      <c r="H1442" s="3">
        <v>356218</v>
      </c>
      <c r="I1442" s="3">
        <v>490384</v>
      </c>
      <c r="J1442" s="3">
        <v>731939</v>
      </c>
      <c r="K1442" s="3">
        <v>1130621</v>
      </c>
      <c r="L1442" s="3">
        <v>10000</v>
      </c>
      <c r="M1442" s="3">
        <v>10000</v>
      </c>
      <c r="N1442" s="3">
        <v>10000</v>
      </c>
      <c r="O1442" s="3">
        <v>10000</v>
      </c>
      <c r="P1442" s="3">
        <v>10000</v>
      </c>
      <c r="Q1442" s="3">
        <v>968493</v>
      </c>
      <c r="R1442" s="3">
        <v>1394432</v>
      </c>
      <c r="S1442" s="3">
        <v>1719289</v>
      </c>
      <c r="T1442" s="3">
        <v>2147269</v>
      </c>
      <c r="U1442" s="3">
        <v>2453586</v>
      </c>
      <c r="V1442" s="3">
        <v>0</v>
      </c>
      <c r="W1442" s="3">
        <v>170199</v>
      </c>
      <c r="X1442" s="3">
        <v>154231</v>
      </c>
      <c r="Y1442" s="3">
        <v>136390</v>
      </c>
      <c r="Z1442" s="3">
        <v>118098</v>
      </c>
      <c r="AA1442" s="3">
        <v>286851</v>
      </c>
      <c r="AB1442" s="3">
        <v>389084</v>
      </c>
      <c r="AC1442" s="3">
        <v>510877</v>
      </c>
      <c r="AD1442" s="3">
        <v>579354</v>
      </c>
      <c r="AE1442" s="3">
        <v>717422</v>
      </c>
      <c r="AF1442" s="3">
        <v>0</v>
      </c>
      <c r="AG1442" s="3">
        <v>0</v>
      </c>
      <c r="AH1442" s="3">
        <v>0</v>
      </c>
      <c r="AI1442" s="3">
        <v>0</v>
      </c>
      <c r="AJ1442" s="3">
        <v>0</v>
      </c>
      <c r="AK1442" s="3">
        <v>0</v>
      </c>
      <c r="AL1442" s="3">
        <v>18406</v>
      </c>
      <c r="AM1442" s="3">
        <v>17401</v>
      </c>
      <c r="AN1442" s="3">
        <v>17841</v>
      </c>
      <c r="AO1442" s="3">
        <v>18292</v>
      </c>
      <c r="AP1442" s="3">
        <v>6842971</v>
      </c>
      <c r="AQ1442" s="3">
        <v>7926659</v>
      </c>
      <c r="AR1442" s="3">
        <v>8872052</v>
      </c>
      <c r="AS1442" s="3">
        <v>9031617</v>
      </c>
      <c r="AT1442" s="3">
        <v>10308848</v>
      </c>
      <c r="AU1442" s="3">
        <v>558800</v>
      </c>
      <c r="AV1442" s="3">
        <v>755166</v>
      </c>
      <c r="AW1442" s="3">
        <v>613163</v>
      </c>
      <c r="AX1442" s="3">
        <v>665242</v>
      </c>
      <c r="AY1442" s="3">
        <v>717575</v>
      </c>
      <c r="AZ1442" s="3">
        <v>746585</v>
      </c>
      <c r="BA1442" s="3">
        <v>980561</v>
      </c>
      <c r="BB1442" s="3">
        <v>832497</v>
      </c>
      <c r="BC1442" s="3">
        <v>926563</v>
      </c>
      <c r="BD1442" s="3">
        <v>1008848</v>
      </c>
      <c r="BE1442" s="3">
        <v>187785</v>
      </c>
      <c r="BF1442" s="3">
        <v>225395</v>
      </c>
      <c r="BG1442" s="3">
        <v>219334</v>
      </c>
      <c r="BH1442" s="3">
        <v>261321</v>
      </c>
      <c r="BI1442" s="3">
        <v>291273</v>
      </c>
      <c r="BJ1442" s="5">
        <v>1.932800685789294E-3</v>
      </c>
      <c r="BK1442" s="5">
        <v>1.5929656594541289E-3</v>
      </c>
      <c r="BL1442" s="5">
        <v>8.3928230372001342E-3</v>
      </c>
      <c r="BM1442" s="5">
        <v>4.4260347110773902E-3</v>
      </c>
      <c r="BN1442" s="5">
        <v>3.2888998144418187E-3</v>
      </c>
      <c r="BO1442" s="3">
        <v>1443</v>
      </c>
      <c r="BP1442" s="3">
        <v>1562</v>
      </c>
      <c r="BQ1442" s="3">
        <v>6987</v>
      </c>
      <c r="BR1442" s="3">
        <v>4101</v>
      </c>
      <c r="BS1442" s="3">
        <v>3318</v>
      </c>
      <c r="BT1442" s="3">
        <v>2171</v>
      </c>
      <c r="BU1442" s="3">
        <v>2313</v>
      </c>
      <c r="BV1442" s="3">
        <v>573</v>
      </c>
      <c r="BW1442" s="3">
        <v>5510</v>
      </c>
      <c r="BX1442" s="3">
        <v>1900</v>
      </c>
      <c r="BY1442" s="3">
        <v>1857</v>
      </c>
      <c r="BZ1442" s="3">
        <v>302</v>
      </c>
      <c r="CA1442" s="3">
        <v>7621</v>
      </c>
      <c r="CB1442" s="3">
        <v>3006</v>
      </c>
      <c r="CC1442" s="3">
        <v>2922</v>
      </c>
      <c r="CD1442" s="3">
        <v>559114</v>
      </c>
      <c r="CE1442" s="3">
        <v>757177</v>
      </c>
      <c r="CF1442" s="3">
        <v>606115</v>
      </c>
      <c r="CG1442" s="3">
        <v>667746</v>
      </c>
      <c r="CH1442" s="3">
        <v>716553</v>
      </c>
    </row>
    <row r="1443" spans="1:86" x14ac:dyDescent="0.25">
      <c r="A1443" t="s">
        <v>1660</v>
      </c>
      <c r="B1443" s="3">
        <v>28794492</v>
      </c>
      <c r="C1443" s="3">
        <v>26779685</v>
      </c>
      <c r="D1443" s="3">
        <v>27111423</v>
      </c>
      <c r="E1443" s="3">
        <v>26884825</v>
      </c>
      <c r="F1443" s="3">
        <v>24858815</v>
      </c>
      <c r="G1443" s="3">
        <v>19907429</v>
      </c>
      <c r="H1443" s="3">
        <v>19460337</v>
      </c>
      <c r="I1443" s="3">
        <v>19113829</v>
      </c>
      <c r="J1443" s="3">
        <v>18909178</v>
      </c>
      <c r="K1443" s="3">
        <v>17260043</v>
      </c>
      <c r="L1443" s="3">
        <v>2000000</v>
      </c>
      <c r="M1443" s="3">
        <v>2000000</v>
      </c>
      <c r="N1443" s="3">
        <v>2000000</v>
      </c>
      <c r="O1443" s="3">
        <v>2000000</v>
      </c>
      <c r="P1443" s="3">
        <v>2000000</v>
      </c>
      <c r="Q1443" s="3">
        <v>5819904</v>
      </c>
      <c r="R1443" s="3">
        <v>5346995</v>
      </c>
      <c r="S1443" s="3">
        <v>5102323</v>
      </c>
      <c r="T1443" s="3">
        <v>4972177</v>
      </c>
      <c r="U1443" s="3">
        <v>4998213</v>
      </c>
      <c r="V1443" s="3">
        <v>11538885</v>
      </c>
      <c r="W1443" s="3">
        <v>10653817</v>
      </c>
      <c r="X1443" s="3">
        <v>9505589</v>
      </c>
      <c r="Y1443" s="3">
        <v>9195533</v>
      </c>
      <c r="Z1443" s="3">
        <v>7960235</v>
      </c>
      <c r="AA1443" s="3">
        <v>1070396</v>
      </c>
      <c r="AB1443" s="3">
        <v>888767</v>
      </c>
      <c r="AC1443" s="3">
        <v>840859</v>
      </c>
      <c r="AD1443" s="3">
        <v>797261</v>
      </c>
      <c r="AE1443" s="3">
        <v>737503</v>
      </c>
      <c r="AF1443" s="3">
        <v>250494</v>
      </c>
      <c r="AG1443" s="3">
        <v>187829</v>
      </c>
      <c r="AH1443" s="3">
        <v>145423</v>
      </c>
      <c r="AI1443" s="3">
        <v>104973</v>
      </c>
      <c r="AJ1443" s="3">
        <v>54921</v>
      </c>
      <c r="AK1443" s="3">
        <v>4262496</v>
      </c>
      <c r="AL1443" s="3">
        <v>4593981</v>
      </c>
      <c r="AM1443" s="3">
        <v>6240934</v>
      </c>
      <c r="AN1443" s="3">
        <v>6253006</v>
      </c>
      <c r="AO1443" s="3">
        <v>5802424</v>
      </c>
      <c r="AP1443" s="3">
        <v>16950862</v>
      </c>
      <c r="AQ1443" s="3">
        <v>13324195</v>
      </c>
      <c r="AR1443" s="3">
        <v>13230555</v>
      </c>
      <c r="AS1443" s="3">
        <v>13261145</v>
      </c>
      <c r="AT1443" s="3">
        <v>15129176</v>
      </c>
      <c r="AU1443" s="3">
        <v>611693</v>
      </c>
      <c r="AV1443" s="3">
        <v>-216691</v>
      </c>
      <c r="AW1443" s="3">
        <v>467884</v>
      </c>
      <c r="AX1443" s="3">
        <v>464088</v>
      </c>
      <c r="AY1443" s="3">
        <v>796608</v>
      </c>
      <c r="AZ1443" s="3">
        <v>2850352</v>
      </c>
      <c r="BA1443" s="3">
        <v>1027819</v>
      </c>
      <c r="BB1443" s="3">
        <v>1911599</v>
      </c>
      <c r="BC1443" s="3">
        <v>1879273</v>
      </c>
      <c r="BD1443" s="3">
        <v>2973742</v>
      </c>
      <c r="BE1443" s="3">
        <v>2238659</v>
      </c>
      <c r="BF1443" s="3">
        <v>1244510</v>
      </c>
      <c r="BG1443" s="3">
        <v>1443715</v>
      </c>
      <c r="BH1443" s="3">
        <v>1415185</v>
      </c>
      <c r="BI1443" s="3">
        <v>2177134</v>
      </c>
      <c r="BJ1443" s="5">
        <v>0.16335842029335323</v>
      </c>
      <c r="BK1443" s="5">
        <v>0.38339143370574003</v>
      </c>
      <c r="BL1443" s="5">
        <v>0.25478356077817577</v>
      </c>
      <c r="BM1443" s="5">
        <v>0.28258055109608876</v>
      </c>
      <c r="BN1443" s="5">
        <v>0.17899468077593819</v>
      </c>
      <c r="BO1443" s="3">
        <v>465629</v>
      </c>
      <c r="BP1443" s="3">
        <v>394057</v>
      </c>
      <c r="BQ1443" s="3">
        <v>487044</v>
      </c>
      <c r="BR1443" s="3">
        <v>531046</v>
      </c>
      <c r="BS1443" s="3">
        <v>532284</v>
      </c>
      <c r="BT1443" s="3">
        <v>8067</v>
      </c>
      <c r="BU1443" s="3">
        <v>31258</v>
      </c>
      <c r="BV1443" s="3">
        <v>12206</v>
      </c>
      <c r="BW1443" s="3">
        <v>18390</v>
      </c>
      <c r="BX1443" s="3">
        <v>46304</v>
      </c>
      <c r="BY1443" s="3">
        <v>535699</v>
      </c>
      <c r="BZ1443" s="3">
        <v>394057</v>
      </c>
      <c r="CA1443" s="3">
        <v>487044</v>
      </c>
      <c r="CB1443" s="3">
        <v>531046</v>
      </c>
      <c r="CC1443" s="3">
        <v>531845</v>
      </c>
      <c r="CD1443" s="3">
        <v>84061</v>
      </c>
      <c r="CE1443" s="3">
        <v>-579490</v>
      </c>
      <c r="CF1443" s="3">
        <v>-6954</v>
      </c>
      <c r="CG1443" s="3">
        <v>-48568</v>
      </c>
      <c r="CH1443" s="3">
        <v>311067</v>
      </c>
    </row>
    <row r="1444" spans="1:86" x14ac:dyDescent="0.25">
      <c r="A1444" t="s">
        <v>1661</v>
      </c>
      <c r="B1444" s="3">
        <v>50072810</v>
      </c>
      <c r="C1444" s="3">
        <v>52699775</v>
      </c>
      <c r="D1444" s="3">
        <v>48496093</v>
      </c>
      <c r="E1444" s="3">
        <v>44091562</v>
      </c>
      <c r="F1444" s="3">
        <v>41649506</v>
      </c>
      <c r="G1444" s="3">
        <v>415355</v>
      </c>
      <c r="H1444" s="3">
        <v>532503</v>
      </c>
      <c r="I1444" s="3">
        <v>513377</v>
      </c>
      <c r="J1444" s="3">
        <v>727980</v>
      </c>
      <c r="K1444" s="3">
        <v>618505</v>
      </c>
      <c r="L1444" s="3">
        <v>8800000</v>
      </c>
      <c r="M1444" s="3">
        <v>8800000</v>
      </c>
      <c r="N1444" s="3">
        <v>8800000</v>
      </c>
      <c r="O1444" s="3">
        <v>8800000</v>
      </c>
      <c r="P1444" s="3">
        <v>8800000</v>
      </c>
      <c r="Q1444" s="3">
        <v>22450050</v>
      </c>
      <c r="R1444" s="3">
        <v>23788045</v>
      </c>
      <c r="S1444" s="3">
        <v>20165232</v>
      </c>
      <c r="T1444" s="3">
        <v>19879577</v>
      </c>
      <c r="U1444" s="3">
        <v>15201554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5563432</v>
      </c>
      <c r="AB1444" s="3">
        <v>5583312</v>
      </c>
      <c r="AC1444" s="3">
        <v>5307453</v>
      </c>
      <c r="AD1444" s="3">
        <v>4733777</v>
      </c>
      <c r="AE1444" s="3">
        <v>4246573</v>
      </c>
      <c r="AF1444" s="3">
        <v>4078056</v>
      </c>
      <c r="AG1444" s="3">
        <v>4186114</v>
      </c>
      <c r="AH1444" s="3">
        <v>3951994</v>
      </c>
      <c r="AI1444" s="3">
        <v>3430188</v>
      </c>
      <c r="AJ1444" s="3">
        <v>3174716</v>
      </c>
      <c r="AK1444" s="3">
        <v>7067</v>
      </c>
      <c r="AL1444" s="3">
        <v>16857</v>
      </c>
      <c r="AM1444" s="3">
        <v>782429</v>
      </c>
      <c r="AN1444" s="3">
        <v>26334</v>
      </c>
      <c r="AO1444" s="3">
        <v>19847</v>
      </c>
      <c r="AP1444" s="3">
        <v>90275754</v>
      </c>
      <c r="AQ1444" s="3">
        <v>99226109</v>
      </c>
      <c r="AR1444" s="3">
        <v>93182647</v>
      </c>
      <c r="AS1444" s="3">
        <v>85889189</v>
      </c>
      <c r="AT1444" s="3">
        <v>86065012</v>
      </c>
      <c r="AU1444" s="3">
        <v>5105237</v>
      </c>
      <c r="AV1444" s="3">
        <v>6149044</v>
      </c>
      <c r="AW1444" s="3">
        <v>5624217</v>
      </c>
      <c r="AX1444" s="3">
        <v>4750196</v>
      </c>
      <c r="AY1444" s="3">
        <v>4710293</v>
      </c>
      <c r="AZ1444" s="3">
        <v>6043645</v>
      </c>
      <c r="BA1444" s="3">
        <v>6684563</v>
      </c>
      <c r="BB1444" s="3">
        <v>6015402</v>
      </c>
      <c r="BC1444" s="3">
        <v>5228017</v>
      </c>
      <c r="BD1444" s="3">
        <v>5236367</v>
      </c>
      <c r="BE1444" s="3">
        <v>938408</v>
      </c>
      <c r="BF1444" s="3">
        <v>535519</v>
      </c>
      <c r="BG1444" s="3">
        <v>391185</v>
      </c>
      <c r="BH1444" s="3">
        <v>477821</v>
      </c>
      <c r="BI1444" s="3">
        <v>526074</v>
      </c>
      <c r="BJ1444" s="5">
        <v>0.12630391096763624</v>
      </c>
      <c r="BK1444" s="5">
        <v>0.1456161008580516</v>
      </c>
      <c r="BL1444" s="5">
        <v>0.16710404391925926</v>
      </c>
      <c r="BM1444" s="5">
        <v>0.17352889250360126</v>
      </c>
      <c r="BN1444" s="5">
        <v>0.20211646739046366</v>
      </c>
      <c r="BO1444" s="3">
        <v>763336</v>
      </c>
      <c r="BP1444" s="3">
        <v>973380</v>
      </c>
      <c r="BQ1444" s="3">
        <v>1005198</v>
      </c>
      <c r="BR1444" s="3">
        <v>907212</v>
      </c>
      <c r="BS1444" s="3">
        <v>1058356</v>
      </c>
      <c r="BT1444" s="3">
        <v>179636</v>
      </c>
      <c r="BU1444" s="3">
        <v>89624</v>
      </c>
      <c r="BV1444" s="3">
        <v>251146</v>
      </c>
      <c r="BW1444" s="3">
        <v>85828</v>
      </c>
      <c r="BX1444" s="3">
        <v>31494</v>
      </c>
      <c r="BY1444" s="3">
        <v>763377</v>
      </c>
      <c r="BZ1444" s="3">
        <v>980630</v>
      </c>
      <c r="CA1444" s="3">
        <v>1005195</v>
      </c>
      <c r="CB1444" s="3">
        <v>907538</v>
      </c>
      <c r="CC1444" s="3">
        <v>1058290</v>
      </c>
      <c r="CD1444" s="3">
        <v>4521496</v>
      </c>
      <c r="CE1444" s="3">
        <v>5258038</v>
      </c>
      <c r="CF1444" s="3">
        <v>4870168</v>
      </c>
      <c r="CG1444" s="3">
        <v>3928486</v>
      </c>
      <c r="CH1444" s="3">
        <v>3683497</v>
      </c>
    </row>
    <row r="1445" spans="1:86" x14ac:dyDescent="0.25">
      <c r="A1445" t="s">
        <v>1662</v>
      </c>
      <c r="B1445" s="3">
        <v>39744197</v>
      </c>
      <c r="C1445" s="3">
        <v>43349797</v>
      </c>
      <c r="D1445" s="3">
        <v>46144000</v>
      </c>
      <c r="E1445" s="3">
        <v>48177000</v>
      </c>
      <c r="F1445" s="3">
        <v>45283000</v>
      </c>
      <c r="G1445" s="3">
        <v>9673199</v>
      </c>
      <c r="H1445" s="3">
        <v>10001473</v>
      </c>
      <c r="I1445" s="3">
        <v>9508000</v>
      </c>
      <c r="J1445" s="3">
        <v>8752000</v>
      </c>
      <c r="K1445" s="3">
        <v>8023000</v>
      </c>
      <c r="L1445" s="3">
        <v>1000000</v>
      </c>
      <c r="M1445" s="3">
        <v>1000000</v>
      </c>
      <c r="N1445" s="3">
        <v>1000000</v>
      </c>
      <c r="O1445" s="3">
        <v>1000000</v>
      </c>
      <c r="P1445" s="3">
        <v>1000000</v>
      </c>
      <c r="Q1445" s="3">
        <v>11471312</v>
      </c>
      <c r="R1445" s="3">
        <v>12117185</v>
      </c>
      <c r="S1445" s="3">
        <v>12509000</v>
      </c>
      <c r="T1445" s="3">
        <v>13472000</v>
      </c>
      <c r="U1445" s="3">
        <v>14229000</v>
      </c>
      <c r="V1445" s="3">
        <v>256637</v>
      </c>
      <c r="W1445" s="3">
        <v>4557103</v>
      </c>
      <c r="X1445" s="3">
        <v>3577000</v>
      </c>
      <c r="Y1445" s="3">
        <v>2158000</v>
      </c>
      <c r="Z1445" s="3">
        <v>1003000</v>
      </c>
      <c r="AA1445" s="3">
        <v>1951518</v>
      </c>
      <c r="AB1445" s="3">
        <v>1611348</v>
      </c>
      <c r="AC1445" s="3">
        <v>1563000</v>
      </c>
      <c r="AD1445" s="3">
        <v>1469000</v>
      </c>
      <c r="AE1445" s="3">
        <v>1366000</v>
      </c>
      <c r="AF1445" s="3">
        <v>1078858</v>
      </c>
      <c r="AG1445" s="3">
        <v>791418</v>
      </c>
      <c r="AH1445" s="3">
        <v>774000</v>
      </c>
      <c r="AI1445" s="3">
        <v>635000</v>
      </c>
      <c r="AJ1445" s="3">
        <v>590000</v>
      </c>
      <c r="AK1445" s="3">
        <v>4554458</v>
      </c>
      <c r="AL1445" s="3">
        <v>5720133</v>
      </c>
      <c r="AM1445" s="3">
        <v>7374000</v>
      </c>
      <c r="AN1445" s="3">
        <v>8775000</v>
      </c>
      <c r="AO1445" s="3">
        <v>9350000</v>
      </c>
      <c r="AP1445" s="3">
        <v>50840270</v>
      </c>
      <c r="AQ1445" s="3">
        <v>53487920</v>
      </c>
      <c r="AR1445" s="3">
        <v>57895000</v>
      </c>
      <c r="AS1445" s="3">
        <v>60019000</v>
      </c>
      <c r="AT1445" s="3">
        <v>57205000</v>
      </c>
      <c r="AU1445" s="3">
        <v>1369287</v>
      </c>
      <c r="AV1445" s="3">
        <v>1264641</v>
      </c>
      <c r="AW1445" s="3">
        <v>1197000</v>
      </c>
      <c r="AX1445" s="3">
        <v>1788000</v>
      </c>
      <c r="AY1445" s="3">
        <v>1745000</v>
      </c>
      <c r="AZ1445" s="3">
        <v>2582922</v>
      </c>
      <c r="BA1445" s="3">
        <v>3197095</v>
      </c>
      <c r="BB1445" s="3">
        <v>2750000</v>
      </c>
      <c r="BC1445" s="3">
        <v>3217000</v>
      </c>
      <c r="BD1445" s="3">
        <v>3138000</v>
      </c>
      <c r="BE1445" s="3">
        <v>1213635</v>
      </c>
      <c r="BF1445" s="3">
        <v>1932454</v>
      </c>
      <c r="BG1445" s="3">
        <v>1553000</v>
      </c>
      <c r="BH1445" s="3">
        <v>1429000</v>
      </c>
      <c r="BI1445" s="3">
        <v>1393000</v>
      </c>
      <c r="BJ1445" s="5">
        <v>8.1871616719358928E-2</v>
      </c>
      <c r="BK1445" s="5">
        <v>5.3978377245593262E-2</v>
      </c>
      <c r="BL1445" s="5">
        <v>9.6727272727272731E-2</v>
      </c>
      <c r="BM1445" s="5">
        <v>9.1700341933478396E-2</v>
      </c>
      <c r="BN1445" s="5">
        <v>5.2581261950286805E-2</v>
      </c>
      <c r="BO1445" s="3">
        <v>211468</v>
      </c>
      <c r="BP1445" s="3">
        <v>172574</v>
      </c>
      <c r="BQ1445" s="3">
        <v>266000</v>
      </c>
      <c r="BR1445" s="3">
        <v>295000</v>
      </c>
      <c r="BS1445" s="3">
        <v>165000</v>
      </c>
      <c r="BT1445" s="3">
        <v>23000</v>
      </c>
      <c r="BU1445" s="3">
        <v>28000</v>
      </c>
      <c r="BV1445" s="3">
        <v>31000</v>
      </c>
      <c r="BW1445" s="3">
        <v>6000</v>
      </c>
      <c r="BX1445" s="3">
        <v>6000</v>
      </c>
      <c r="BY1445" s="3">
        <v>213468</v>
      </c>
      <c r="BZ1445" s="3">
        <v>172574</v>
      </c>
      <c r="CA1445" s="3">
        <v>254000</v>
      </c>
      <c r="CB1445" s="3">
        <v>290000</v>
      </c>
      <c r="CC1445" s="3">
        <v>169000</v>
      </c>
      <c r="CD1445" s="3">
        <v>1178819</v>
      </c>
      <c r="CE1445" s="3">
        <v>1120067</v>
      </c>
      <c r="CF1445" s="3">
        <v>974000</v>
      </c>
      <c r="CG1445" s="3">
        <v>1504000</v>
      </c>
      <c r="CH1445" s="3">
        <v>1582000</v>
      </c>
    </row>
    <row r="1446" spans="1:86" x14ac:dyDescent="0.25">
      <c r="A1446" t="s">
        <v>262</v>
      </c>
      <c r="B1446" s="3">
        <v>7987260</v>
      </c>
      <c r="C1446" s="3">
        <v>8669411</v>
      </c>
      <c r="D1446" s="3">
        <v>10835635</v>
      </c>
      <c r="E1446" s="3">
        <v>11816023</v>
      </c>
      <c r="F1446" s="3">
        <v>15416327</v>
      </c>
      <c r="G1446" s="3">
        <v>230485</v>
      </c>
      <c r="H1446" s="3">
        <v>123019</v>
      </c>
      <c r="I1446" s="3">
        <v>125881</v>
      </c>
      <c r="J1446" s="3">
        <v>343001</v>
      </c>
      <c r="K1446" s="3">
        <v>492058</v>
      </c>
      <c r="L1446" s="3">
        <v>10920</v>
      </c>
      <c r="M1446" s="3">
        <v>10920</v>
      </c>
      <c r="N1446" s="3">
        <v>10920</v>
      </c>
      <c r="O1446" s="3">
        <v>10920</v>
      </c>
      <c r="P1446" s="3">
        <v>10920</v>
      </c>
      <c r="Q1446" s="3">
        <v>3860325</v>
      </c>
      <c r="R1446" s="3">
        <v>5170259</v>
      </c>
      <c r="S1446" s="3">
        <v>5182267</v>
      </c>
      <c r="T1446" s="3">
        <v>5860282</v>
      </c>
      <c r="U1446" s="3">
        <v>8102436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72822</v>
      </c>
      <c r="AB1446" s="3">
        <v>93193</v>
      </c>
      <c r="AC1446" s="3">
        <v>145256</v>
      </c>
      <c r="AD1446" s="3">
        <v>463841</v>
      </c>
      <c r="AE1446" s="3">
        <v>325543</v>
      </c>
      <c r="AF1446" s="3">
        <v>21675</v>
      </c>
      <c r="AG1446" s="3">
        <v>18650</v>
      </c>
      <c r="AH1446" s="3">
        <v>47019</v>
      </c>
      <c r="AI1446" s="3">
        <v>323957</v>
      </c>
      <c r="AJ1446" s="3">
        <v>161092</v>
      </c>
      <c r="AK1446" s="3">
        <v>3059</v>
      </c>
      <c r="AL1446" s="3">
        <v>0</v>
      </c>
      <c r="AM1446" s="3">
        <v>45718</v>
      </c>
      <c r="AN1446" s="3">
        <v>465259</v>
      </c>
      <c r="AO1446" s="3">
        <v>0</v>
      </c>
      <c r="AP1446" s="3">
        <v>12289704</v>
      </c>
      <c r="AQ1446" s="3">
        <v>854510</v>
      </c>
      <c r="AR1446" s="3">
        <v>15995341</v>
      </c>
      <c r="AS1446" s="3">
        <v>19914162</v>
      </c>
      <c r="AT1446" s="3">
        <v>20919449</v>
      </c>
      <c r="AU1446" s="3">
        <v>1144851</v>
      </c>
      <c r="AV1446" s="3">
        <v>23181</v>
      </c>
      <c r="AW1446" s="3">
        <v>2568719</v>
      </c>
      <c r="AX1446" s="3">
        <v>2936925</v>
      </c>
      <c r="AY1446" s="3">
        <v>4683208</v>
      </c>
      <c r="AZ1446" s="3">
        <v>1316105</v>
      </c>
      <c r="BA1446" s="3">
        <v>80969</v>
      </c>
      <c r="BB1446" s="3">
        <v>2760797</v>
      </c>
      <c r="BC1446" s="3">
        <v>3148331</v>
      </c>
      <c r="BD1446" s="3">
        <v>4923583</v>
      </c>
      <c r="BE1446" s="3">
        <v>171254</v>
      </c>
      <c r="BF1446" s="3">
        <v>57788</v>
      </c>
      <c r="BG1446" s="3">
        <v>192078</v>
      </c>
      <c r="BH1446" s="3">
        <v>211406</v>
      </c>
      <c r="BI1446" s="3">
        <v>240375</v>
      </c>
      <c r="BJ1446" s="5">
        <v>3.3302813985206349E-3</v>
      </c>
      <c r="BK1446" s="5">
        <v>0</v>
      </c>
      <c r="BL1446" s="5">
        <v>4.087225536683791E-3</v>
      </c>
      <c r="BM1446" s="5">
        <v>6.2134508728593019E-3</v>
      </c>
      <c r="BN1446" s="5">
        <v>1.0766549482358681E-3</v>
      </c>
      <c r="BO1446" s="3">
        <v>4383</v>
      </c>
      <c r="BP1446" s="3">
        <v>0</v>
      </c>
      <c r="BQ1446" s="3">
        <v>11284</v>
      </c>
      <c r="BR1446" s="3">
        <v>19562</v>
      </c>
      <c r="BS1446" s="3">
        <v>5301</v>
      </c>
      <c r="BT1446" s="3">
        <v>4456</v>
      </c>
      <c r="BU1446" s="3">
        <v>983</v>
      </c>
      <c r="BV1446" s="3">
        <v>6147</v>
      </c>
      <c r="BW1446" s="3">
        <v>6532</v>
      </c>
      <c r="BX1446" s="3">
        <v>7045</v>
      </c>
      <c r="BY1446" s="3">
        <v>9511</v>
      </c>
      <c r="BZ1446" s="3">
        <v>-5175</v>
      </c>
      <c r="CA1446" s="3">
        <v>468994</v>
      </c>
      <c r="CB1446" s="3">
        <v>28588</v>
      </c>
      <c r="CC1446" s="3">
        <v>26540</v>
      </c>
      <c r="CD1446" s="3">
        <v>1139796</v>
      </c>
      <c r="CE1446" s="3">
        <v>29339</v>
      </c>
      <c r="CF1446" s="3">
        <v>2105872</v>
      </c>
      <c r="CG1446" s="3">
        <v>2914869</v>
      </c>
      <c r="CH1446" s="3">
        <v>4663713</v>
      </c>
    </row>
    <row r="1447" spans="1:86" x14ac:dyDescent="0.25">
      <c r="A1447" t="s">
        <v>1663</v>
      </c>
      <c r="B1447" s="3">
        <v>5383045</v>
      </c>
      <c r="C1447" s="3">
        <v>5783838</v>
      </c>
      <c r="D1447" s="3">
        <v>6207164</v>
      </c>
      <c r="E1447" s="3">
        <v>4503989</v>
      </c>
      <c r="F1447" s="3">
        <v>4350200</v>
      </c>
      <c r="G1447" s="3">
        <v>1783883</v>
      </c>
      <c r="H1447" s="3">
        <v>1660913</v>
      </c>
      <c r="I1447" s="3">
        <v>2070872</v>
      </c>
      <c r="J1447" s="3">
        <v>2248436</v>
      </c>
      <c r="K1447" s="3">
        <v>2083875</v>
      </c>
      <c r="L1447" s="3">
        <v>13000</v>
      </c>
      <c r="M1447" s="3">
        <v>13000</v>
      </c>
      <c r="N1447" s="3">
        <v>13000</v>
      </c>
      <c r="O1447" s="3">
        <v>13000</v>
      </c>
      <c r="P1447" s="3">
        <v>13000</v>
      </c>
      <c r="Q1447" s="3">
        <v>1349441</v>
      </c>
      <c r="R1447" s="3">
        <v>1658352</v>
      </c>
      <c r="S1447" s="3">
        <v>1632860</v>
      </c>
      <c r="T1447" s="3">
        <v>1263597</v>
      </c>
      <c r="U1447" s="3">
        <v>1307248</v>
      </c>
      <c r="V1447" s="3">
        <v>483049</v>
      </c>
      <c r="W1447" s="3">
        <v>399310</v>
      </c>
      <c r="X1447" s="3">
        <v>313528</v>
      </c>
      <c r="Y1447" s="3">
        <v>722880</v>
      </c>
      <c r="Z1447" s="3">
        <v>405964</v>
      </c>
      <c r="AA1447" s="3">
        <v>281129</v>
      </c>
      <c r="AB1447" s="3">
        <v>240509</v>
      </c>
      <c r="AC1447" s="3">
        <v>269656</v>
      </c>
      <c r="AD1447" s="3">
        <v>224322</v>
      </c>
      <c r="AE1447" s="3">
        <v>265676</v>
      </c>
      <c r="AF1447" s="3">
        <v>2541</v>
      </c>
      <c r="AG1447" s="3">
        <v>2427</v>
      </c>
      <c r="AH1447" s="3">
        <v>37868</v>
      </c>
      <c r="AI1447" s="3">
        <v>3309</v>
      </c>
      <c r="AJ1447" s="3">
        <v>38832</v>
      </c>
      <c r="AK1447" s="3">
        <v>76525</v>
      </c>
      <c r="AL1447" s="3">
        <v>79890</v>
      </c>
      <c r="AM1447" s="3">
        <v>797224</v>
      </c>
      <c r="AN1447" s="3">
        <v>177557</v>
      </c>
      <c r="AO1447" s="3">
        <v>90675</v>
      </c>
      <c r="AP1447" s="3">
        <v>15157457</v>
      </c>
      <c r="AQ1447" s="3">
        <v>15255132</v>
      </c>
      <c r="AR1447" s="3">
        <v>14781248</v>
      </c>
      <c r="AS1447" s="3">
        <v>12566071</v>
      </c>
      <c r="AT1447" s="3">
        <v>11764165</v>
      </c>
      <c r="AU1447" s="3">
        <v>1129229</v>
      </c>
      <c r="AV1447" s="3">
        <v>1103174</v>
      </c>
      <c r="AW1447" s="3">
        <v>785905</v>
      </c>
      <c r="AX1447" s="3">
        <v>250800</v>
      </c>
      <c r="AY1447" s="3">
        <v>15084</v>
      </c>
      <c r="AZ1447" s="3">
        <v>1530724</v>
      </c>
      <c r="BA1447" s="3">
        <v>1346942</v>
      </c>
      <c r="BB1447" s="3">
        <v>1004242</v>
      </c>
      <c r="BC1447" s="3">
        <v>466796</v>
      </c>
      <c r="BD1447" s="3">
        <v>202184</v>
      </c>
      <c r="BE1447" s="3">
        <v>401495</v>
      </c>
      <c r="BF1447" s="3">
        <v>243768</v>
      </c>
      <c r="BG1447" s="3">
        <v>218337</v>
      </c>
      <c r="BH1447" s="3">
        <v>215996</v>
      </c>
      <c r="BI1447" s="3">
        <v>187100</v>
      </c>
      <c r="BJ1447" s="5">
        <v>1.6436013285216669E-2</v>
      </c>
      <c r="BK1447" s="5">
        <v>8.4391161609037365E-3</v>
      </c>
      <c r="BL1447" s="5">
        <v>1.1402630043356083E-2</v>
      </c>
      <c r="BM1447" s="5">
        <v>4.0906520192975089E-2</v>
      </c>
      <c r="BN1447" s="5">
        <v>0.10079927195030269</v>
      </c>
      <c r="BO1447" s="3">
        <v>25159</v>
      </c>
      <c r="BP1447" s="3">
        <v>11367</v>
      </c>
      <c r="BQ1447" s="3">
        <v>11451</v>
      </c>
      <c r="BR1447" s="3">
        <v>19095</v>
      </c>
      <c r="BS1447" s="3">
        <v>20380</v>
      </c>
      <c r="BT1447" s="3">
        <v>11226</v>
      </c>
      <c r="BU1447" s="3">
        <v>9989</v>
      </c>
      <c r="BV1447" s="3">
        <v>19173</v>
      </c>
      <c r="BW1447" s="3">
        <v>10900</v>
      </c>
      <c r="BX1447" s="3">
        <v>22979</v>
      </c>
      <c r="BY1447" s="3">
        <v>25171</v>
      </c>
      <c r="BZ1447" s="3">
        <v>11367</v>
      </c>
      <c r="CA1447" s="3">
        <v>11451</v>
      </c>
      <c r="CB1447" s="3">
        <v>19095</v>
      </c>
      <c r="CC1447" s="3">
        <v>20380</v>
      </c>
      <c r="CD1447" s="3">
        <v>1115284</v>
      </c>
      <c r="CE1447" s="3">
        <v>1101796</v>
      </c>
      <c r="CF1447" s="3">
        <v>793627</v>
      </c>
      <c r="CG1447" s="3">
        <v>242605</v>
      </c>
      <c r="CH1447" s="3">
        <v>17683</v>
      </c>
    </row>
    <row r="1448" spans="1:86" x14ac:dyDescent="0.25">
      <c r="A1448" t="s">
        <v>1664</v>
      </c>
      <c r="B1448" s="3">
        <v>4884139</v>
      </c>
      <c r="C1448" s="3">
        <v>6580594</v>
      </c>
      <c r="D1448" s="3">
        <v>6825977</v>
      </c>
      <c r="E1448" s="3">
        <v>6208237</v>
      </c>
      <c r="F1448" s="3">
        <v>6432841</v>
      </c>
      <c r="G1448" s="3">
        <v>209467</v>
      </c>
      <c r="H1448" s="3">
        <v>277416</v>
      </c>
      <c r="I1448" s="3">
        <v>170804</v>
      </c>
      <c r="J1448" s="3">
        <v>96227</v>
      </c>
      <c r="K1448" s="3">
        <v>74888</v>
      </c>
      <c r="L1448" s="3">
        <v>600156</v>
      </c>
      <c r="M1448" s="3">
        <v>600156</v>
      </c>
      <c r="N1448" s="3">
        <v>600156</v>
      </c>
      <c r="O1448" s="3">
        <v>600156</v>
      </c>
      <c r="P1448" s="3">
        <v>600156</v>
      </c>
      <c r="Q1448" s="3">
        <v>389730</v>
      </c>
      <c r="R1448" s="3">
        <v>377441</v>
      </c>
      <c r="S1448" s="3">
        <v>414037</v>
      </c>
      <c r="T1448" s="3">
        <v>235284</v>
      </c>
      <c r="U1448" s="3">
        <v>355221</v>
      </c>
      <c r="V1448" s="3">
        <v>645124</v>
      </c>
      <c r="W1448" s="3">
        <v>1147186</v>
      </c>
      <c r="X1448" s="3">
        <v>908072</v>
      </c>
      <c r="Y1448" s="3">
        <v>699736</v>
      </c>
      <c r="Z1448" s="3">
        <v>74818</v>
      </c>
      <c r="AA1448" s="3">
        <v>114604</v>
      </c>
      <c r="AB1448" s="3">
        <v>137397</v>
      </c>
      <c r="AC1448" s="3">
        <v>161961</v>
      </c>
      <c r="AD1448" s="3">
        <v>186534</v>
      </c>
      <c r="AE1448" s="3">
        <v>204176</v>
      </c>
      <c r="AF1448" s="3">
        <v>0</v>
      </c>
      <c r="AG1448" s="3">
        <v>0</v>
      </c>
      <c r="AH1448" s="3">
        <v>0</v>
      </c>
      <c r="AI1448" s="3">
        <v>0</v>
      </c>
      <c r="AJ1448" s="3">
        <v>0</v>
      </c>
      <c r="AK1448" s="3">
        <v>2248704</v>
      </c>
      <c r="AL1448" s="3">
        <v>2787128</v>
      </c>
      <c r="AM1448" s="3">
        <v>3471554</v>
      </c>
      <c r="AN1448" s="3">
        <v>3469893</v>
      </c>
      <c r="AO1448" s="3">
        <v>3792076</v>
      </c>
      <c r="AP1448" s="3">
        <v>9185310</v>
      </c>
      <c r="AQ1448" s="3">
        <v>10642575</v>
      </c>
      <c r="AR1448" s="3">
        <v>12162963</v>
      </c>
      <c r="AS1448" s="3">
        <v>10341986</v>
      </c>
      <c r="AT1448" s="3">
        <v>11684248</v>
      </c>
      <c r="AU1448" s="3">
        <v>496244</v>
      </c>
      <c r="AV1448" s="3">
        <v>470997</v>
      </c>
      <c r="AW1448" s="3">
        <v>592949</v>
      </c>
      <c r="AX1448" s="3">
        <v>251175</v>
      </c>
      <c r="AY1448" s="3">
        <v>520888</v>
      </c>
      <c r="AZ1448" s="3">
        <v>590973</v>
      </c>
      <c r="BA1448" s="3">
        <v>603992</v>
      </c>
      <c r="BB1448" s="3">
        <v>730232</v>
      </c>
      <c r="BC1448" s="3">
        <v>334919</v>
      </c>
      <c r="BD1448" s="3">
        <v>581584</v>
      </c>
      <c r="BE1448" s="3">
        <v>94729</v>
      </c>
      <c r="BF1448" s="3">
        <v>132995</v>
      </c>
      <c r="BG1448" s="3">
        <v>137283</v>
      </c>
      <c r="BH1448" s="3">
        <v>83744</v>
      </c>
      <c r="BI1448" s="3">
        <v>60696</v>
      </c>
      <c r="BJ1448" s="5">
        <v>0.19414930969773578</v>
      </c>
      <c r="BK1448" s="5">
        <v>0.11030609676949364</v>
      </c>
      <c r="BL1448" s="5">
        <v>0.15289524425114209</v>
      </c>
      <c r="BM1448" s="5">
        <v>0.36017962552139471</v>
      </c>
      <c r="BN1448" s="5">
        <v>0.2361189441250103</v>
      </c>
      <c r="BO1448" s="3">
        <v>114737</v>
      </c>
      <c r="BP1448" s="3">
        <v>66624</v>
      </c>
      <c r="BQ1448" s="3">
        <v>111649</v>
      </c>
      <c r="BR1448" s="3">
        <v>120631</v>
      </c>
      <c r="BS1448" s="3">
        <v>137323</v>
      </c>
      <c r="BT1448" s="3">
        <v>15605</v>
      </c>
      <c r="BU1448" s="3">
        <v>23992</v>
      </c>
      <c r="BV1448" s="3">
        <v>23938</v>
      </c>
      <c r="BW1448" s="3">
        <v>6502</v>
      </c>
      <c r="BX1448" s="3">
        <v>12441</v>
      </c>
      <c r="BY1448" s="3">
        <v>114737</v>
      </c>
      <c r="BZ1448" s="3">
        <v>64853</v>
      </c>
      <c r="CA1448" s="3">
        <v>104576</v>
      </c>
      <c r="CB1448" s="3">
        <v>125669</v>
      </c>
      <c r="CC1448" s="3">
        <v>160490</v>
      </c>
      <c r="CD1448" s="3">
        <v>397112</v>
      </c>
      <c r="CE1448" s="3">
        <v>430136</v>
      </c>
      <c r="CF1448" s="3">
        <v>512311</v>
      </c>
      <c r="CG1448" s="3">
        <v>132008</v>
      </c>
      <c r="CH1448" s="3">
        <v>372839</v>
      </c>
    </row>
    <row r="1449" spans="1:86" x14ac:dyDescent="0.25">
      <c r="A1449" t="s">
        <v>1665</v>
      </c>
      <c r="B1449" s="3">
        <v>9611030</v>
      </c>
      <c r="C1449" s="3">
        <v>9211348</v>
      </c>
      <c r="D1449" s="3">
        <v>11845426</v>
      </c>
      <c r="E1449" s="3">
        <v>11133463</v>
      </c>
      <c r="F1449" s="3">
        <v>11592059</v>
      </c>
      <c r="G1449" s="3">
        <v>1530896</v>
      </c>
      <c r="H1449" s="3">
        <v>1287273</v>
      </c>
      <c r="I1449" s="3">
        <v>1147070</v>
      </c>
      <c r="J1449" s="3">
        <v>994379</v>
      </c>
      <c r="K1449" s="3">
        <v>1342542</v>
      </c>
      <c r="L1449" s="3">
        <v>156000</v>
      </c>
      <c r="M1449" s="3">
        <v>156000</v>
      </c>
      <c r="N1449" s="3">
        <v>186483</v>
      </c>
      <c r="O1449" s="3">
        <v>186483</v>
      </c>
      <c r="P1449" s="3">
        <v>186483</v>
      </c>
      <c r="Q1449" s="3">
        <v>6087476</v>
      </c>
      <c r="R1449" s="3">
        <v>6427073</v>
      </c>
      <c r="S1449" s="3">
        <v>4675072</v>
      </c>
      <c r="T1449" s="3">
        <v>5593078</v>
      </c>
      <c r="U1449" s="3">
        <v>6437761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154979</v>
      </c>
      <c r="AB1449" s="3">
        <v>319214</v>
      </c>
      <c r="AC1449" s="3">
        <v>300560</v>
      </c>
      <c r="AD1449" s="3">
        <v>366256</v>
      </c>
      <c r="AE1449" s="3">
        <v>403821</v>
      </c>
      <c r="AF1449" s="3">
        <v>8653</v>
      </c>
      <c r="AG1449" s="3">
        <v>135976</v>
      </c>
      <c r="AH1449" s="3">
        <v>63112</v>
      </c>
      <c r="AI1449" s="3">
        <v>89212</v>
      </c>
      <c r="AJ1449" s="3">
        <v>108055</v>
      </c>
      <c r="AK1449" s="3">
        <v>665596</v>
      </c>
      <c r="AL1449" s="3">
        <v>0</v>
      </c>
      <c r="AM1449" s="3">
        <v>1004004</v>
      </c>
      <c r="AN1449" s="3">
        <v>1364896</v>
      </c>
      <c r="AO1449" s="3">
        <v>1493729</v>
      </c>
      <c r="AP1449" s="3">
        <v>18822102</v>
      </c>
      <c r="AQ1449" s="3">
        <v>19291269</v>
      </c>
      <c r="AR1449" s="3">
        <v>24210843</v>
      </c>
      <c r="AS1449" s="3">
        <v>25089349</v>
      </c>
      <c r="AT1449" s="3">
        <v>25416641</v>
      </c>
      <c r="AU1449" s="3">
        <v>586402</v>
      </c>
      <c r="AV1449" s="3">
        <v>483125</v>
      </c>
      <c r="AW1449" s="3">
        <v>1021283</v>
      </c>
      <c r="AX1449" s="3">
        <v>1261297</v>
      </c>
      <c r="AY1449" s="3">
        <v>1591686</v>
      </c>
      <c r="AZ1449" s="3">
        <v>853937</v>
      </c>
      <c r="BA1449" s="3">
        <v>779375</v>
      </c>
      <c r="BB1449" s="3">
        <v>1391651</v>
      </c>
      <c r="BC1449" s="3">
        <v>1570443</v>
      </c>
      <c r="BD1449" s="3">
        <v>1923754</v>
      </c>
      <c r="BE1449" s="3">
        <v>267535</v>
      </c>
      <c r="BF1449" s="3">
        <v>296250</v>
      </c>
      <c r="BG1449" s="3">
        <v>370368</v>
      </c>
      <c r="BH1449" s="3">
        <v>309146</v>
      </c>
      <c r="BI1449" s="3">
        <v>332068</v>
      </c>
      <c r="BJ1449" s="5">
        <v>6.8084647930702147E-3</v>
      </c>
      <c r="BK1449" s="5">
        <v>9.0328789093825183E-3</v>
      </c>
      <c r="BL1449" s="5">
        <v>1.314841149109942E-2</v>
      </c>
      <c r="BM1449" s="5">
        <v>2.3783734907920885E-2</v>
      </c>
      <c r="BN1449" s="5">
        <v>1.0551245117618988E-2</v>
      </c>
      <c r="BO1449" s="3">
        <v>5814</v>
      </c>
      <c r="BP1449" s="3">
        <v>7040</v>
      </c>
      <c r="BQ1449" s="3">
        <v>18298</v>
      </c>
      <c r="BR1449" s="3">
        <v>37351</v>
      </c>
      <c r="BS1449" s="3">
        <v>20298</v>
      </c>
      <c r="BT1449" s="3">
        <v>126394</v>
      </c>
      <c r="BU1449" s="3">
        <v>129406</v>
      </c>
      <c r="BV1449" s="3">
        <v>158722</v>
      </c>
      <c r="BW1449" s="3">
        <v>164995</v>
      </c>
      <c r="BX1449" s="3">
        <v>179497</v>
      </c>
      <c r="BY1449" s="3">
        <v>5814</v>
      </c>
      <c r="BZ1449" s="3">
        <v>7040</v>
      </c>
      <c r="CA1449" s="3">
        <v>18298</v>
      </c>
      <c r="CB1449" s="3">
        <v>37351</v>
      </c>
      <c r="CC1449" s="3">
        <v>20298</v>
      </c>
      <c r="CD1449" s="3">
        <v>706982</v>
      </c>
      <c r="CE1449" s="3">
        <v>605491</v>
      </c>
      <c r="CF1449" s="3">
        <v>1161707</v>
      </c>
      <c r="CG1449" s="3">
        <v>1388941</v>
      </c>
      <c r="CH1449" s="3">
        <v>1750885</v>
      </c>
    </row>
    <row r="1450" spans="1:86" x14ac:dyDescent="0.25">
      <c r="A1450" t="s">
        <v>1666</v>
      </c>
      <c r="B1450" s="3">
        <v>32139772</v>
      </c>
      <c r="C1450" s="3">
        <v>35429305</v>
      </c>
      <c r="D1450" s="3">
        <v>39993687</v>
      </c>
      <c r="E1450" s="3">
        <v>42613669</v>
      </c>
      <c r="F1450" s="3">
        <v>42819498</v>
      </c>
      <c r="G1450" s="3">
        <v>6457107</v>
      </c>
      <c r="H1450" s="3">
        <v>6421355</v>
      </c>
      <c r="I1450" s="3">
        <v>7474732</v>
      </c>
      <c r="J1450" s="3">
        <v>7546497</v>
      </c>
      <c r="K1450" s="3">
        <v>8071354</v>
      </c>
      <c r="L1450" s="3">
        <v>12620000</v>
      </c>
      <c r="M1450" s="3">
        <v>12620000</v>
      </c>
      <c r="N1450" s="3">
        <v>12620000</v>
      </c>
      <c r="O1450" s="3">
        <v>12620000</v>
      </c>
      <c r="P1450" s="3">
        <v>12620000</v>
      </c>
      <c r="Q1450" s="3">
        <v>4424861</v>
      </c>
      <c r="R1450" s="3">
        <v>6199478</v>
      </c>
      <c r="S1450" s="3">
        <v>7851887</v>
      </c>
      <c r="T1450" s="3">
        <v>9831196</v>
      </c>
      <c r="U1450" s="3">
        <v>12571367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1986664</v>
      </c>
      <c r="AB1450" s="3">
        <v>1749032</v>
      </c>
      <c r="AC1450" s="3">
        <v>2025998</v>
      </c>
      <c r="AD1450" s="3">
        <v>1953033</v>
      </c>
      <c r="AE1450" s="3">
        <v>2312544</v>
      </c>
      <c r="AF1450" s="3">
        <v>1379370</v>
      </c>
      <c r="AG1450" s="3">
        <v>1166186</v>
      </c>
      <c r="AH1450" s="3">
        <v>1466549</v>
      </c>
      <c r="AI1450" s="3">
        <v>1439590</v>
      </c>
      <c r="AJ1450" s="3">
        <v>1815232</v>
      </c>
      <c r="AK1450" s="3">
        <v>0</v>
      </c>
      <c r="AL1450" s="3">
        <v>0</v>
      </c>
      <c r="AM1450" s="3">
        <v>0</v>
      </c>
      <c r="AN1450" s="3">
        <v>0</v>
      </c>
      <c r="AO1450" s="3">
        <v>0</v>
      </c>
      <c r="AP1450" s="3">
        <v>46349022</v>
      </c>
      <c r="AQ1450" s="3">
        <v>49092210</v>
      </c>
      <c r="AR1450" s="3">
        <v>55249457</v>
      </c>
      <c r="AS1450" s="3">
        <v>58579214</v>
      </c>
      <c r="AT1450" s="3">
        <v>58579354</v>
      </c>
      <c r="AU1450" s="3">
        <v>2056869</v>
      </c>
      <c r="AV1450" s="3">
        <v>2666659</v>
      </c>
      <c r="AW1450" s="3">
        <v>2592196</v>
      </c>
      <c r="AX1450" s="3">
        <v>3233672</v>
      </c>
      <c r="AY1450" s="3">
        <v>3642722</v>
      </c>
      <c r="AZ1450" s="3">
        <v>3085498</v>
      </c>
      <c r="BA1450" s="3">
        <v>3813898</v>
      </c>
      <c r="BB1450" s="3">
        <v>3773421</v>
      </c>
      <c r="BC1450" s="3">
        <v>4328220</v>
      </c>
      <c r="BD1450" s="3">
        <v>4617748</v>
      </c>
      <c r="BE1450" s="3">
        <v>1028629</v>
      </c>
      <c r="BF1450" s="3">
        <v>1147239</v>
      </c>
      <c r="BG1450" s="3">
        <v>1181225</v>
      </c>
      <c r="BH1450" s="3">
        <v>1094548</v>
      </c>
      <c r="BI1450" s="3">
        <v>975026</v>
      </c>
      <c r="BJ1450" s="5">
        <v>3.3576427532929852E-2</v>
      </c>
      <c r="BK1450" s="5">
        <v>2.4646700042843306E-4</v>
      </c>
      <c r="BL1450" s="5">
        <v>1.7517260862225551E-4</v>
      </c>
      <c r="BM1450" s="5">
        <v>3.585538627888601E-3</v>
      </c>
      <c r="BN1450" s="5">
        <v>2.1155333725443658E-3</v>
      </c>
      <c r="BO1450" s="3">
        <v>103600</v>
      </c>
      <c r="BP1450" s="3">
        <v>940</v>
      </c>
      <c r="BQ1450" s="3">
        <v>661</v>
      </c>
      <c r="BR1450" s="3">
        <v>15519</v>
      </c>
      <c r="BS1450" s="3">
        <v>9769</v>
      </c>
      <c r="BT1450" s="3">
        <v>8404</v>
      </c>
      <c r="BU1450" s="3">
        <v>20448</v>
      </c>
      <c r="BV1450" s="3">
        <v>47965</v>
      </c>
      <c r="BW1450" s="3">
        <v>28423</v>
      </c>
      <c r="BX1450" s="3">
        <v>15859</v>
      </c>
      <c r="BY1450" s="3">
        <v>19522</v>
      </c>
      <c r="BZ1450" s="3">
        <v>-867</v>
      </c>
      <c r="CA1450" s="3">
        <v>1677</v>
      </c>
      <c r="CB1450" s="3">
        <v>15332</v>
      </c>
      <c r="CC1450" s="3">
        <v>9136</v>
      </c>
      <c r="CD1450" s="3">
        <v>2045751</v>
      </c>
      <c r="CE1450" s="3">
        <v>2687974</v>
      </c>
      <c r="CF1450" s="3">
        <v>2638484</v>
      </c>
      <c r="CG1450" s="3">
        <v>3246763</v>
      </c>
      <c r="CH1450" s="3">
        <v>3649445</v>
      </c>
    </row>
    <row r="1451" spans="1:86" x14ac:dyDescent="0.25">
      <c r="A1451" t="s">
        <v>1667</v>
      </c>
      <c r="B1451" s="3">
        <v>106786636</v>
      </c>
      <c r="C1451" s="3">
        <v>115250049</v>
      </c>
      <c r="D1451" s="3">
        <v>115429876</v>
      </c>
      <c r="E1451" s="3">
        <v>127571163</v>
      </c>
      <c r="F1451" s="3">
        <v>135951675</v>
      </c>
      <c r="G1451" s="3">
        <v>41058801</v>
      </c>
      <c r="H1451" s="3">
        <v>40258188</v>
      </c>
      <c r="I1451" s="3">
        <v>40940249</v>
      </c>
      <c r="J1451" s="3">
        <v>41215359</v>
      </c>
      <c r="K1451" s="3">
        <v>40545528</v>
      </c>
      <c r="L1451" s="3">
        <v>10000000</v>
      </c>
      <c r="M1451" s="3">
        <v>10000000</v>
      </c>
      <c r="N1451" s="3">
        <v>10000000</v>
      </c>
      <c r="O1451" s="3">
        <v>10000000</v>
      </c>
      <c r="P1451" s="3">
        <v>10000000</v>
      </c>
      <c r="Q1451" s="3">
        <v>54579583</v>
      </c>
      <c r="R1451" s="3">
        <v>62453032</v>
      </c>
      <c r="S1451" s="3">
        <v>66810986</v>
      </c>
      <c r="T1451" s="3">
        <v>78345223</v>
      </c>
      <c r="U1451" s="3">
        <v>86928441</v>
      </c>
      <c r="V1451" s="3">
        <v>6808114</v>
      </c>
      <c r="W1451" s="3">
        <v>5148125</v>
      </c>
      <c r="X1451" s="3">
        <v>3460419</v>
      </c>
      <c r="Y1451" s="3">
        <v>1744534</v>
      </c>
      <c r="Z1451" s="3">
        <v>0</v>
      </c>
      <c r="AA1451" s="3">
        <v>8846929</v>
      </c>
      <c r="AB1451" s="3">
        <v>7035365</v>
      </c>
      <c r="AC1451" s="3">
        <v>6493534</v>
      </c>
      <c r="AD1451" s="3">
        <v>6501507</v>
      </c>
      <c r="AE1451" s="3">
        <v>6572277</v>
      </c>
      <c r="AF1451" s="3">
        <v>4266801</v>
      </c>
      <c r="AG1451" s="3">
        <v>3199748</v>
      </c>
      <c r="AH1451" s="3">
        <v>2949807</v>
      </c>
      <c r="AI1451" s="3">
        <v>3056244</v>
      </c>
      <c r="AJ1451" s="3">
        <v>3275268</v>
      </c>
      <c r="AK1451" s="3">
        <v>2882728</v>
      </c>
      <c r="AL1451" s="3">
        <v>1659989</v>
      </c>
      <c r="AM1451" s="3">
        <v>1687706</v>
      </c>
      <c r="AN1451" s="3">
        <v>1715886</v>
      </c>
      <c r="AO1451" s="3">
        <v>1744534</v>
      </c>
      <c r="AP1451" s="3">
        <v>82539209</v>
      </c>
      <c r="AQ1451" s="3">
        <v>95781895</v>
      </c>
      <c r="AR1451" s="3">
        <v>99633737</v>
      </c>
      <c r="AS1451" s="3">
        <v>100699916</v>
      </c>
      <c r="AT1451" s="3">
        <v>112546712</v>
      </c>
      <c r="AU1451" s="3">
        <v>14854152</v>
      </c>
      <c r="AV1451" s="3">
        <v>15657582</v>
      </c>
      <c r="AW1451" s="3">
        <v>16073378</v>
      </c>
      <c r="AX1451" s="3">
        <v>15447894</v>
      </c>
      <c r="AY1451" s="3">
        <v>18284480</v>
      </c>
      <c r="AZ1451" s="3">
        <v>20035797</v>
      </c>
      <c r="BA1451" s="3">
        <v>21512464</v>
      </c>
      <c r="BB1451" s="3">
        <v>21152468</v>
      </c>
      <c r="BC1451" s="3">
        <v>21597395</v>
      </c>
      <c r="BD1451" s="3">
        <v>24312961</v>
      </c>
      <c r="BE1451" s="3">
        <v>5181645</v>
      </c>
      <c r="BF1451" s="3">
        <v>5854882</v>
      </c>
      <c r="BG1451" s="3">
        <v>5079090</v>
      </c>
      <c r="BH1451" s="3">
        <v>6149501</v>
      </c>
      <c r="BI1451" s="3">
        <v>6028481</v>
      </c>
      <c r="BJ1451" s="5">
        <v>1.6370948457902622E-2</v>
      </c>
      <c r="BK1451" s="5">
        <v>6.8722950564844643E-3</v>
      </c>
      <c r="BL1451" s="5">
        <v>8.7140186194821327E-3</v>
      </c>
      <c r="BM1451" s="5">
        <v>5.036950058097284E-3</v>
      </c>
      <c r="BN1451" s="5">
        <v>2.2421374344326057E-3</v>
      </c>
      <c r="BO1451" s="3">
        <v>328005</v>
      </c>
      <c r="BP1451" s="3">
        <v>147840</v>
      </c>
      <c r="BQ1451" s="3">
        <v>184323</v>
      </c>
      <c r="BR1451" s="3">
        <v>108785</v>
      </c>
      <c r="BS1451" s="3">
        <v>54513</v>
      </c>
      <c r="BT1451" s="3">
        <v>196458</v>
      </c>
      <c r="BU1451" s="3">
        <v>236946</v>
      </c>
      <c r="BV1451" s="3">
        <v>548778</v>
      </c>
      <c r="BW1451" s="3">
        <v>721895</v>
      </c>
      <c r="BX1451" s="3">
        <v>638038</v>
      </c>
      <c r="BY1451" s="3">
        <v>393307</v>
      </c>
      <c r="BZ1451" s="3">
        <v>79788</v>
      </c>
      <c r="CA1451" s="3">
        <v>177078</v>
      </c>
      <c r="CB1451" s="3">
        <v>198028</v>
      </c>
      <c r="CC1451" s="3">
        <v>198682</v>
      </c>
      <c r="CD1451" s="3">
        <v>14657303</v>
      </c>
      <c r="CE1451" s="3">
        <v>15814740</v>
      </c>
      <c r="CF1451" s="3">
        <v>16445078</v>
      </c>
      <c r="CG1451" s="3">
        <v>15971761</v>
      </c>
      <c r="CH1451" s="3">
        <v>18723836</v>
      </c>
    </row>
    <row r="1452" spans="1:86" x14ac:dyDescent="0.25">
      <c r="A1452" t="s">
        <v>1668</v>
      </c>
      <c r="B1452" s="3">
        <v>22920832</v>
      </c>
      <c r="C1452" s="3">
        <v>20737034</v>
      </c>
      <c r="D1452" s="3">
        <v>22072495</v>
      </c>
      <c r="E1452" s="3">
        <v>19277620</v>
      </c>
      <c r="F1452" s="3">
        <v>17769134</v>
      </c>
      <c r="G1452" s="3">
        <v>6902353</v>
      </c>
      <c r="H1452" s="3">
        <v>7155704</v>
      </c>
      <c r="I1452" s="3">
        <v>6914770</v>
      </c>
      <c r="J1452" s="3">
        <v>6681933</v>
      </c>
      <c r="K1452" s="3">
        <v>6428024</v>
      </c>
      <c r="L1452" s="3">
        <v>4000000</v>
      </c>
      <c r="M1452" s="3">
        <v>4000000</v>
      </c>
      <c r="N1452" s="3">
        <v>4000000</v>
      </c>
      <c r="O1452" s="3">
        <v>4000000</v>
      </c>
      <c r="P1452" s="3">
        <v>4000000</v>
      </c>
      <c r="Q1452" s="3">
        <v>3045347</v>
      </c>
      <c r="R1452" s="3">
        <v>3589507</v>
      </c>
      <c r="S1452" s="3">
        <v>3616040</v>
      </c>
      <c r="T1452" s="3">
        <v>3868659</v>
      </c>
      <c r="U1452" s="3">
        <v>4452171</v>
      </c>
      <c r="V1452" s="3">
        <v>2841721</v>
      </c>
      <c r="W1452" s="3">
        <v>2137221</v>
      </c>
      <c r="X1452" s="3">
        <v>1761250</v>
      </c>
      <c r="Y1452" s="3">
        <v>1409000</v>
      </c>
      <c r="Z1452" s="3">
        <v>1056750</v>
      </c>
      <c r="AA1452" s="3">
        <v>479174</v>
      </c>
      <c r="AB1452" s="3">
        <v>449321</v>
      </c>
      <c r="AC1452" s="3">
        <v>599197</v>
      </c>
      <c r="AD1452" s="3">
        <v>615732</v>
      </c>
      <c r="AE1452" s="3">
        <v>860608</v>
      </c>
      <c r="AF1452" s="3">
        <v>40000</v>
      </c>
      <c r="AG1452" s="3">
        <v>40000</v>
      </c>
      <c r="AH1452" s="3">
        <v>190000</v>
      </c>
      <c r="AI1452" s="3">
        <v>150000</v>
      </c>
      <c r="AJ1452" s="3">
        <v>346000</v>
      </c>
      <c r="AK1452" s="3">
        <v>0</v>
      </c>
      <c r="AL1452" s="3">
        <v>352250</v>
      </c>
      <c r="AM1452" s="3">
        <v>352250</v>
      </c>
      <c r="AN1452" s="3">
        <v>352250</v>
      </c>
      <c r="AO1452" s="3">
        <v>352250</v>
      </c>
      <c r="AP1452" s="3">
        <v>12412964</v>
      </c>
      <c r="AQ1452" s="3">
        <v>14048642</v>
      </c>
      <c r="AR1452" s="3">
        <v>18397829</v>
      </c>
      <c r="AS1452" s="3">
        <v>15751383</v>
      </c>
      <c r="AT1452" s="3">
        <v>12125372</v>
      </c>
      <c r="AU1452" s="3">
        <v>507452</v>
      </c>
      <c r="AV1452" s="3">
        <v>910857</v>
      </c>
      <c r="AW1452" s="3">
        <v>174966</v>
      </c>
      <c r="AX1452" s="3">
        <v>380239</v>
      </c>
      <c r="AY1452" s="3">
        <v>1035634</v>
      </c>
      <c r="AZ1452" s="3">
        <v>730083</v>
      </c>
      <c r="BA1452" s="3">
        <v>1284284</v>
      </c>
      <c r="BB1452" s="3">
        <v>533289</v>
      </c>
      <c r="BC1452" s="3">
        <v>756904</v>
      </c>
      <c r="BD1452" s="3">
        <v>1427141</v>
      </c>
      <c r="BE1452" s="3">
        <v>222631</v>
      </c>
      <c r="BF1452" s="3">
        <v>373427</v>
      </c>
      <c r="BG1452" s="3">
        <v>358323</v>
      </c>
      <c r="BH1452" s="3">
        <v>376665</v>
      </c>
      <c r="BI1452" s="3">
        <v>391507</v>
      </c>
      <c r="BJ1452" s="5">
        <v>5.0657254038239487E-2</v>
      </c>
      <c r="BK1452" s="5">
        <v>3.5256220586723806E-2</v>
      </c>
      <c r="BL1452" s="5">
        <v>8.3643202841236178E-2</v>
      </c>
      <c r="BM1452" s="5">
        <v>7.1760751693741881E-2</v>
      </c>
      <c r="BN1452" s="5">
        <v>1.388089894411274E-2</v>
      </c>
      <c r="BO1452" s="3">
        <v>36984</v>
      </c>
      <c r="BP1452" s="3">
        <v>45279</v>
      </c>
      <c r="BQ1452" s="3">
        <v>44606</v>
      </c>
      <c r="BR1452" s="3">
        <v>54316</v>
      </c>
      <c r="BS1452" s="3">
        <v>19810</v>
      </c>
      <c r="BT1452" s="3">
        <v>30210</v>
      </c>
      <c r="BU1452" s="3">
        <v>14851</v>
      </c>
      <c r="BV1452" s="3">
        <v>41443</v>
      </c>
      <c r="BW1452" s="3">
        <v>28224</v>
      </c>
      <c r="BX1452" s="3">
        <v>47000</v>
      </c>
      <c r="BY1452" s="3">
        <v>36984</v>
      </c>
      <c r="BZ1452" s="3">
        <v>45234</v>
      </c>
      <c r="CA1452" s="3">
        <v>65498</v>
      </c>
      <c r="CB1452" s="3">
        <v>39063</v>
      </c>
      <c r="CC1452" s="3">
        <v>141486</v>
      </c>
      <c r="CD1452" s="3">
        <v>500678</v>
      </c>
      <c r="CE1452" s="3">
        <v>880474</v>
      </c>
      <c r="CF1452" s="3">
        <v>150911</v>
      </c>
      <c r="CG1452" s="3">
        <v>369400</v>
      </c>
      <c r="CH1452" s="3">
        <v>941148</v>
      </c>
    </row>
    <row r="1453" spans="1:86" x14ac:dyDescent="0.25">
      <c r="A1453" t="s">
        <v>1669</v>
      </c>
      <c r="B1453" s="3">
        <v>4418994</v>
      </c>
      <c r="C1453" s="3">
        <v>4600478</v>
      </c>
      <c r="D1453" s="3">
        <v>5001539</v>
      </c>
      <c r="E1453" s="3">
        <v>4515498</v>
      </c>
      <c r="F1453" s="3">
        <v>4371863</v>
      </c>
      <c r="G1453" s="3">
        <v>56917</v>
      </c>
      <c r="H1453" s="3">
        <v>81971</v>
      </c>
      <c r="I1453" s="3">
        <v>82116</v>
      </c>
      <c r="J1453" s="3">
        <v>124614</v>
      </c>
      <c r="K1453" s="3">
        <v>113140</v>
      </c>
      <c r="L1453" s="3">
        <v>350000</v>
      </c>
      <c r="M1453" s="3">
        <v>350000</v>
      </c>
      <c r="N1453" s="3">
        <v>350000</v>
      </c>
      <c r="O1453" s="3">
        <v>350000</v>
      </c>
      <c r="P1453" s="3">
        <v>350000</v>
      </c>
      <c r="Q1453" s="3">
        <v>1374916</v>
      </c>
      <c r="R1453" s="3">
        <v>1566713</v>
      </c>
      <c r="S1453" s="3">
        <v>1245838</v>
      </c>
      <c r="T1453" s="3">
        <v>1127787</v>
      </c>
      <c r="U1453" s="3">
        <v>830156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191005</v>
      </c>
      <c r="AB1453" s="3">
        <v>226911</v>
      </c>
      <c r="AC1453" s="3">
        <v>212826</v>
      </c>
      <c r="AD1453" s="3">
        <v>249252</v>
      </c>
      <c r="AE1453" s="3">
        <v>275492</v>
      </c>
      <c r="AF1453" s="3">
        <v>44657</v>
      </c>
      <c r="AG1453" s="3">
        <v>59152</v>
      </c>
      <c r="AH1453" s="3">
        <v>10487</v>
      </c>
      <c r="AI1453" s="3">
        <v>10356</v>
      </c>
      <c r="AJ1453" s="3">
        <v>16899</v>
      </c>
      <c r="AK1453" s="3">
        <v>6301</v>
      </c>
      <c r="AL1453" s="3">
        <v>10982</v>
      </c>
      <c r="AM1453" s="3">
        <v>12627</v>
      </c>
      <c r="AN1453" s="3">
        <v>11812</v>
      </c>
      <c r="AO1453" s="3">
        <v>10294</v>
      </c>
      <c r="AP1453" s="3">
        <v>7842137</v>
      </c>
      <c r="AQ1453" s="3">
        <v>8705955</v>
      </c>
      <c r="AR1453" s="3">
        <v>9217673</v>
      </c>
      <c r="AS1453" s="3">
        <v>9129664</v>
      </c>
      <c r="AT1453" s="3">
        <v>10463431</v>
      </c>
      <c r="AU1453" s="3">
        <v>532784</v>
      </c>
      <c r="AV1453" s="3">
        <v>750560</v>
      </c>
      <c r="AW1453" s="3">
        <v>378903</v>
      </c>
      <c r="AX1453" s="3">
        <v>260605</v>
      </c>
      <c r="AY1453" s="3">
        <v>403891</v>
      </c>
      <c r="AZ1453" s="3">
        <v>583152</v>
      </c>
      <c r="BA1453" s="3">
        <v>788857</v>
      </c>
      <c r="BB1453" s="3">
        <v>425291</v>
      </c>
      <c r="BC1453" s="3">
        <v>309081</v>
      </c>
      <c r="BD1453" s="3">
        <v>456328</v>
      </c>
      <c r="BE1453" s="3">
        <v>50368</v>
      </c>
      <c r="BF1453" s="3">
        <v>38297</v>
      </c>
      <c r="BG1453" s="3">
        <v>46388</v>
      </c>
      <c r="BH1453" s="3">
        <v>48476</v>
      </c>
      <c r="BI1453" s="3">
        <v>52437</v>
      </c>
      <c r="BJ1453" s="5">
        <v>4.0126759404066179E-4</v>
      </c>
      <c r="BK1453" s="5">
        <v>1.8102140185103257E-3</v>
      </c>
      <c r="BL1453" s="5">
        <v>3.1390271602267624E-3</v>
      </c>
      <c r="BM1453" s="5">
        <v>5.6490046298543102E-3</v>
      </c>
      <c r="BN1453" s="5">
        <v>1.6939569783138444E-3</v>
      </c>
      <c r="BO1453" s="3">
        <v>234</v>
      </c>
      <c r="BP1453" s="3">
        <v>1428</v>
      </c>
      <c r="BQ1453" s="3">
        <v>1335</v>
      </c>
      <c r="BR1453" s="3">
        <v>1746</v>
      </c>
      <c r="BS1453" s="3">
        <v>773</v>
      </c>
      <c r="BT1453" s="3">
        <v>3140</v>
      </c>
      <c r="BU1453" s="3">
        <v>2012</v>
      </c>
      <c r="BV1453" s="3">
        <v>5221</v>
      </c>
      <c r="BW1453" s="3">
        <v>6098</v>
      </c>
      <c r="BX1453" s="3">
        <v>7769</v>
      </c>
      <c r="BY1453" s="3">
        <v>234</v>
      </c>
      <c r="BZ1453" s="3">
        <v>1428</v>
      </c>
      <c r="CA1453" s="3">
        <v>1333</v>
      </c>
      <c r="CB1453" s="3">
        <v>1746</v>
      </c>
      <c r="CC1453" s="3">
        <v>773</v>
      </c>
      <c r="CD1453" s="3">
        <v>535690</v>
      </c>
      <c r="CE1453" s="3">
        <v>751144</v>
      </c>
      <c r="CF1453" s="3">
        <v>382791</v>
      </c>
      <c r="CG1453" s="3">
        <v>264957</v>
      </c>
      <c r="CH1453" s="3">
        <v>410887</v>
      </c>
    </row>
    <row r="1454" spans="1:86" x14ac:dyDescent="0.25">
      <c r="A1454" t="s">
        <v>1670</v>
      </c>
      <c r="B1454" s="3">
        <v>321328</v>
      </c>
      <c r="C1454" s="3">
        <v>1641080</v>
      </c>
      <c r="D1454" s="3">
        <v>4054730</v>
      </c>
      <c r="E1454" s="3">
        <v>5380661</v>
      </c>
      <c r="F1454" s="3">
        <v>5822049</v>
      </c>
      <c r="G1454" s="3">
        <v>6207</v>
      </c>
      <c r="H1454" s="3">
        <v>140115</v>
      </c>
      <c r="I1454" s="3">
        <v>219947</v>
      </c>
      <c r="J1454" s="3">
        <v>207670</v>
      </c>
      <c r="K1454" s="3">
        <v>170833</v>
      </c>
      <c r="L1454" s="3">
        <v>100000</v>
      </c>
      <c r="M1454" s="3">
        <v>100000</v>
      </c>
      <c r="N1454" s="3">
        <v>100000</v>
      </c>
      <c r="O1454" s="3">
        <v>100000</v>
      </c>
      <c r="P1454" s="3">
        <v>100000</v>
      </c>
      <c r="Q1454" s="3">
        <v>-12749</v>
      </c>
      <c r="R1454" s="3">
        <v>20977</v>
      </c>
      <c r="S1454" s="3">
        <v>43683</v>
      </c>
      <c r="T1454" s="3">
        <v>156256</v>
      </c>
      <c r="U1454" s="3">
        <v>243128</v>
      </c>
      <c r="V1454" s="3">
        <v>0</v>
      </c>
      <c r="W1454" s="3">
        <v>0</v>
      </c>
      <c r="X1454" s="3">
        <v>0</v>
      </c>
      <c r="Y1454" s="3">
        <v>0</v>
      </c>
      <c r="Z1454" s="3">
        <v>116667</v>
      </c>
      <c r="AA1454" s="3">
        <v>3264</v>
      </c>
      <c r="AB1454" s="3">
        <v>22014</v>
      </c>
      <c r="AC1454" s="3">
        <v>55130</v>
      </c>
      <c r="AD1454" s="3">
        <v>102689</v>
      </c>
      <c r="AE1454" s="3">
        <v>155199</v>
      </c>
      <c r="AF1454" s="3">
        <v>0</v>
      </c>
      <c r="AG1454" s="3">
        <v>0</v>
      </c>
      <c r="AH1454" s="3">
        <v>0</v>
      </c>
      <c r="AI1454" s="3">
        <v>0</v>
      </c>
      <c r="AJ1454" s="3">
        <v>0</v>
      </c>
      <c r="AK1454" s="3">
        <v>0</v>
      </c>
      <c r="AL1454" s="3">
        <v>0</v>
      </c>
      <c r="AM1454" s="3">
        <v>0</v>
      </c>
      <c r="AN1454" s="3">
        <v>0</v>
      </c>
      <c r="AO1454" s="3">
        <v>66667</v>
      </c>
      <c r="AP1454" s="3">
        <v>552036</v>
      </c>
      <c r="AQ1454" s="3">
        <v>2622387</v>
      </c>
      <c r="AR1454" s="3">
        <v>8067635</v>
      </c>
      <c r="AS1454" s="3">
        <v>12490907</v>
      </c>
      <c r="AT1454" s="3">
        <v>14326998</v>
      </c>
      <c r="AU1454" s="3">
        <v>10882</v>
      </c>
      <c r="AV1454" s="3">
        <v>51165</v>
      </c>
      <c r="AW1454" s="3">
        <v>84114</v>
      </c>
      <c r="AX1454" s="3">
        <v>237782</v>
      </c>
      <c r="AY1454" s="3">
        <v>181969</v>
      </c>
      <c r="AZ1454" s="3">
        <v>26901</v>
      </c>
      <c r="BA1454" s="3">
        <v>128275</v>
      </c>
      <c r="BB1454" s="3">
        <v>284151</v>
      </c>
      <c r="BC1454" s="3">
        <v>474180</v>
      </c>
      <c r="BD1454" s="3">
        <v>431778</v>
      </c>
      <c r="BE1454" s="3">
        <v>16019</v>
      </c>
      <c r="BF1454" s="3">
        <v>77110</v>
      </c>
      <c r="BG1454" s="3">
        <v>200037</v>
      </c>
      <c r="BH1454" s="3">
        <v>236398</v>
      </c>
      <c r="BI1454" s="3">
        <v>249809</v>
      </c>
      <c r="BJ1454" s="5">
        <v>0.16066317237277425</v>
      </c>
      <c r="BK1454" s="5">
        <v>6.3652309491327233E-2</v>
      </c>
      <c r="BL1454" s="5">
        <v>1.0314938184275263E-2</v>
      </c>
      <c r="BM1454" s="5">
        <v>3.7306508077101521E-3</v>
      </c>
      <c r="BN1454" s="5">
        <v>1.7351509340448101E-2</v>
      </c>
      <c r="BO1454" s="3">
        <v>4322</v>
      </c>
      <c r="BP1454" s="3">
        <v>8165</v>
      </c>
      <c r="BQ1454" s="3">
        <v>2931</v>
      </c>
      <c r="BR1454" s="3">
        <v>1769</v>
      </c>
      <c r="BS1454" s="3">
        <v>7492</v>
      </c>
      <c r="BT1454" s="3">
        <v>106</v>
      </c>
      <c r="BU1454" s="3">
        <v>49</v>
      </c>
      <c r="BV1454" s="3">
        <v>418</v>
      </c>
      <c r="BW1454" s="3">
        <v>10109</v>
      </c>
      <c r="BX1454" s="3">
        <v>21389</v>
      </c>
      <c r="BY1454" s="3">
        <v>4322</v>
      </c>
      <c r="BZ1454" s="3">
        <v>8165</v>
      </c>
      <c r="CA1454" s="3">
        <v>2931</v>
      </c>
      <c r="CB1454" s="3">
        <v>1769</v>
      </c>
      <c r="CC1454" s="3">
        <v>12492</v>
      </c>
      <c r="CD1454" s="3">
        <v>6666</v>
      </c>
      <c r="CE1454" s="3">
        <v>43049</v>
      </c>
      <c r="CF1454" s="3">
        <v>81601</v>
      </c>
      <c r="CG1454" s="3">
        <v>246122</v>
      </c>
      <c r="CH1454" s="3">
        <v>190866</v>
      </c>
    </row>
    <row r="1455" spans="1:86" x14ac:dyDescent="0.25">
      <c r="A1455" t="s">
        <v>1671</v>
      </c>
      <c r="B1455" s="3">
        <v>7271574</v>
      </c>
      <c r="C1455" s="3">
        <v>7998425</v>
      </c>
      <c r="D1455" s="3">
        <v>7822123</v>
      </c>
      <c r="E1455" s="3">
        <v>7053385</v>
      </c>
      <c r="F1455" s="3">
        <v>7376504</v>
      </c>
      <c r="G1455" s="3">
        <v>127795</v>
      </c>
      <c r="H1455" s="3">
        <v>95182</v>
      </c>
      <c r="I1455" s="3">
        <v>201865</v>
      </c>
      <c r="J1455" s="3">
        <v>162678</v>
      </c>
      <c r="K1455" s="3">
        <v>111885</v>
      </c>
      <c r="L1455" s="3">
        <v>700000</v>
      </c>
      <c r="M1455" s="3">
        <v>700000</v>
      </c>
      <c r="N1455" s="3">
        <v>700000</v>
      </c>
      <c r="O1455" s="3">
        <v>700000</v>
      </c>
      <c r="P1455" s="3">
        <v>700000</v>
      </c>
      <c r="Q1455" s="3">
        <v>588224</v>
      </c>
      <c r="R1455" s="3">
        <v>1019950</v>
      </c>
      <c r="S1455" s="3">
        <v>751136</v>
      </c>
      <c r="T1455" s="3">
        <v>750158</v>
      </c>
      <c r="U1455" s="3">
        <v>751714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225785</v>
      </c>
      <c r="AB1455" s="3">
        <v>270749</v>
      </c>
      <c r="AC1455" s="3">
        <v>349072</v>
      </c>
      <c r="AD1455" s="3">
        <v>415573</v>
      </c>
      <c r="AE1455" s="3">
        <v>316164</v>
      </c>
      <c r="AF1455" s="3">
        <v>0</v>
      </c>
      <c r="AG1455" s="3">
        <v>0</v>
      </c>
      <c r="AH1455" s="3">
        <v>1595</v>
      </c>
      <c r="AI1455" s="3">
        <v>2010</v>
      </c>
      <c r="AJ1455" s="3">
        <v>1873</v>
      </c>
      <c r="AK1455" s="3">
        <v>52</v>
      </c>
      <c r="AL1455" s="3">
        <v>0</v>
      </c>
      <c r="AM1455" s="3">
        <v>0</v>
      </c>
      <c r="AN1455" s="3">
        <v>0</v>
      </c>
      <c r="AO1455" s="3">
        <v>0</v>
      </c>
      <c r="AP1455" s="3">
        <v>19337409</v>
      </c>
      <c r="AQ1455" s="3">
        <v>20792294</v>
      </c>
      <c r="AR1455" s="3">
        <v>19572130</v>
      </c>
      <c r="AS1455" s="3">
        <v>16744634</v>
      </c>
      <c r="AT1455" s="3">
        <v>16111282</v>
      </c>
      <c r="AU1455" s="3">
        <v>791980</v>
      </c>
      <c r="AV1455" s="3">
        <v>1412377</v>
      </c>
      <c r="AW1455" s="3">
        <v>670430</v>
      </c>
      <c r="AX1455" s="3">
        <v>311685</v>
      </c>
      <c r="AY1455" s="3">
        <v>13243</v>
      </c>
      <c r="AZ1455" s="3">
        <v>917019</v>
      </c>
      <c r="BA1455" s="3">
        <v>1539157</v>
      </c>
      <c r="BB1455" s="3">
        <v>765461</v>
      </c>
      <c r="BC1455" s="3">
        <v>411587</v>
      </c>
      <c r="BD1455" s="3">
        <v>105407</v>
      </c>
      <c r="BE1455" s="3">
        <v>125039</v>
      </c>
      <c r="BF1455" s="3">
        <v>126780</v>
      </c>
      <c r="BG1455" s="3">
        <v>95031</v>
      </c>
      <c r="BH1455" s="3">
        <v>99902</v>
      </c>
      <c r="BI1455" s="3">
        <v>92164</v>
      </c>
      <c r="BJ1455" s="5">
        <v>2.7676634835265136E-3</v>
      </c>
      <c r="BK1455" s="5">
        <v>4.4244999048180267E-4</v>
      </c>
      <c r="BL1455" s="5">
        <v>2.0771796342334881E-4</v>
      </c>
      <c r="BM1455" s="5">
        <v>4.1060577715039593E-4</v>
      </c>
      <c r="BN1455" s="5">
        <v>8.1588509302038764E-4</v>
      </c>
      <c r="BO1455" s="3">
        <v>2538</v>
      </c>
      <c r="BP1455" s="3">
        <v>681</v>
      </c>
      <c r="BQ1455" s="3">
        <v>159</v>
      </c>
      <c r="BR1455" s="3">
        <v>169</v>
      </c>
      <c r="BS1455" s="3">
        <v>86</v>
      </c>
      <c r="BT1455" s="3">
        <v>17408</v>
      </c>
      <c r="BU1455" s="3">
        <v>24447</v>
      </c>
      <c r="BV1455" s="3">
        <v>53529</v>
      </c>
      <c r="BW1455" s="3">
        <v>32263</v>
      </c>
      <c r="BX1455" s="3">
        <v>37472</v>
      </c>
      <c r="BY1455" s="3">
        <v>1472</v>
      </c>
      <c r="BZ1455" s="3">
        <v>-1465</v>
      </c>
      <c r="CA1455" s="3">
        <v>159</v>
      </c>
      <c r="CB1455" s="3">
        <v>177</v>
      </c>
      <c r="CC1455" s="3">
        <v>185</v>
      </c>
      <c r="CD1455" s="3">
        <v>807916</v>
      </c>
      <c r="CE1455" s="3">
        <v>1438289</v>
      </c>
      <c r="CF1455" s="3">
        <v>723800</v>
      </c>
      <c r="CG1455" s="3">
        <v>343771</v>
      </c>
      <c r="CH1455" s="3">
        <v>50530</v>
      </c>
    </row>
    <row r="1456" spans="1:86" x14ac:dyDescent="0.25">
      <c r="A1456" t="s">
        <v>1672</v>
      </c>
      <c r="B1456" s="3">
        <v>14125027</v>
      </c>
      <c r="C1456" s="3">
        <v>15734092</v>
      </c>
      <c r="D1456" s="3">
        <v>20844264</v>
      </c>
      <c r="E1456" s="3">
        <v>20062157</v>
      </c>
      <c r="F1456" s="3">
        <v>21937734</v>
      </c>
      <c r="G1456" s="3">
        <v>3110658</v>
      </c>
      <c r="H1456" s="3">
        <v>4716964</v>
      </c>
      <c r="I1456" s="3">
        <v>4906467</v>
      </c>
      <c r="J1456" s="3">
        <v>4995962</v>
      </c>
      <c r="K1456" s="3">
        <v>4820178</v>
      </c>
      <c r="L1456" s="3">
        <v>1820000</v>
      </c>
      <c r="M1456" s="3">
        <v>1820000</v>
      </c>
      <c r="N1456" s="3">
        <v>1820000</v>
      </c>
      <c r="O1456" s="3">
        <v>1820000</v>
      </c>
      <c r="P1456" s="3">
        <v>1820000</v>
      </c>
      <c r="Q1456" s="3">
        <v>5155485</v>
      </c>
      <c r="R1456" s="3">
        <v>5588497</v>
      </c>
      <c r="S1456" s="3">
        <v>5823430</v>
      </c>
      <c r="T1456" s="3">
        <v>6200891</v>
      </c>
      <c r="U1456" s="3">
        <v>6607366</v>
      </c>
      <c r="V1456" s="3">
        <v>303650</v>
      </c>
      <c r="W1456" s="3">
        <v>1189268</v>
      </c>
      <c r="X1456" s="3">
        <v>796500</v>
      </c>
      <c r="Y1456" s="3">
        <v>482678</v>
      </c>
      <c r="Z1456" s="3">
        <v>297301</v>
      </c>
      <c r="AA1456" s="3">
        <v>116631</v>
      </c>
      <c r="AB1456" s="3">
        <v>168689</v>
      </c>
      <c r="AC1456" s="3">
        <v>164447</v>
      </c>
      <c r="AD1456" s="3">
        <v>215515</v>
      </c>
      <c r="AE1456" s="3">
        <v>256206</v>
      </c>
      <c r="AF1456" s="3">
        <v>44211</v>
      </c>
      <c r="AG1456" s="3">
        <v>57000</v>
      </c>
      <c r="AH1456" s="3">
        <v>5173</v>
      </c>
      <c r="AI1456" s="3">
        <v>0</v>
      </c>
      <c r="AJ1456" s="3">
        <v>0</v>
      </c>
      <c r="AK1456" s="3">
        <v>888215</v>
      </c>
      <c r="AL1456" s="3">
        <v>1242546</v>
      </c>
      <c r="AM1456" s="3">
        <v>3004082</v>
      </c>
      <c r="AN1456" s="3">
        <v>4464594</v>
      </c>
      <c r="AO1456" s="3">
        <v>5362395</v>
      </c>
      <c r="AP1456" s="3">
        <v>14005831</v>
      </c>
      <c r="AQ1456" s="3">
        <v>15778169</v>
      </c>
      <c r="AR1456" s="3">
        <v>23896781</v>
      </c>
      <c r="AS1456" s="3">
        <v>22900382</v>
      </c>
      <c r="AT1456" s="3">
        <v>28201367</v>
      </c>
      <c r="AU1456" s="3">
        <v>503597</v>
      </c>
      <c r="AV1456" s="3">
        <v>667991</v>
      </c>
      <c r="AW1456" s="3">
        <v>622727</v>
      </c>
      <c r="AX1456" s="3">
        <v>854027</v>
      </c>
      <c r="AY1456" s="3">
        <v>751672</v>
      </c>
      <c r="AZ1456" s="3">
        <v>1193053</v>
      </c>
      <c r="BA1456" s="3">
        <v>1586570</v>
      </c>
      <c r="BB1456" s="3">
        <v>2048320</v>
      </c>
      <c r="BC1456" s="3">
        <v>2741299</v>
      </c>
      <c r="BD1456" s="3">
        <v>2896234</v>
      </c>
      <c r="BE1456" s="3">
        <v>689456</v>
      </c>
      <c r="BF1456" s="3">
        <v>918579</v>
      </c>
      <c r="BG1456" s="3">
        <v>1425593</v>
      </c>
      <c r="BH1456" s="3">
        <v>1887272</v>
      </c>
      <c r="BI1456" s="3">
        <v>2144562</v>
      </c>
      <c r="BJ1456" s="5">
        <v>0.10060491864150209</v>
      </c>
      <c r="BK1456" s="5">
        <v>6.0763786028980755E-2</v>
      </c>
      <c r="BL1456" s="5">
        <v>6.5918899390720195E-2</v>
      </c>
      <c r="BM1456" s="5">
        <v>4.7033541397709627E-2</v>
      </c>
      <c r="BN1456" s="5">
        <v>2.4816364976034396E-2</v>
      </c>
      <c r="BO1456" s="3">
        <v>120027</v>
      </c>
      <c r="BP1456" s="3">
        <v>96406</v>
      </c>
      <c r="BQ1456" s="3">
        <v>135023</v>
      </c>
      <c r="BR1456" s="3">
        <v>128933</v>
      </c>
      <c r="BS1456" s="3">
        <v>71874</v>
      </c>
      <c r="BT1456" s="3">
        <v>2558</v>
      </c>
      <c r="BU1456" s="3">
        <v>14294</v>
      </c>
      <c r="BV1456" s="3">
        <v>43066</v>
      </c>
      <c r="BW1456" s="3">
        <v>9432</v>
      </c>
      <c r="BX1456" s="3">
        <v>45959</v>
      </c>
      <c r="BY1456" s="3">
        <v>122997</v>
      </c>
      <c r="BZ1456" s="3">
        <v>96819</v>
      </c>
      <c r="CA1456" s="3">
        <v>136905</v>
      </c>
      <c r="CB1456" s="3">
        <v>154844</v>
      </c>
      <c r="CC1456" s="3">
        <v>63267</v>
      </c>
      <c r="CD1456" s="3">
        <v>383158</v>
      </c>
      <c r="CE1456" s="3">
        <v>585466</v>
      </c>
      <c r="CF1456" s="3">
        <v>528888</v>
      </c>
      <c r="CG1456" s="3">
        <v>708615</v>
      </c>
      <c r="CH1456" s="3">
        <v>734364</v>
      </c>
    </row>
    <row r="1457" spans="1:86" x14ac:dyDescent="0.25">
      <c r="A1457" t="s">
        <v>1673</v>
      </c>
      <c r="B1457" s="3">
        <v>43127821</v>
      </c>
      <c r="C1457" s="3">
        <v>53662722</v>
      </c>
      <c r="D1457" s="3">
        <v>54144965</v>
      </c>
      <c r="E1457" s="3">
        <v>37890487</v>
      </c>
      <c r="F1457" s="3">
        <v>31572494</v>
      </c>
      <c r="G1457" s="3">
        <v>205852</v>
      </c>
      <c r="H1457" s="3">
        <v>182986</v>
      </c>
      <c r="I1457" s="3">
        <v>172190</v>
      </c>
      <c r="J1457" s="3">
        <v>349910</v>
      </c>
      <c r="K1457" s="3">
        <v>597127</v>
      </c>
      <c r="L1457" s="3">
        <v>13027000</v>
      </c>
      <c r="M1457" s="3">
        <v>13027000</v>
      </c>
      <c r="N1457" s="3">
        <v>13027000</v>
      </c>
      <c r="O1457" s="3">
        <v>13027000</v>
      </c>
      <c r="P1457" s="3">
        <v>13027000</v>
      </c>
      <c r="Q1457" s="3">
        <v>189839</v>
      </c>
      <c r="R1457" s="3">
        <v>280638</v>
      </c>
      <c r="S1457" s="3">
        <v>1267545</v>
      </c>
      <c r="T1457" s="3">
        <v>2719792</v>
      </c>
      <c r="U1457" s="3">
        <v>2437768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1356899</v>
      </c>
      <c r="AB1457" s="3">
        <v>1509868</v>
      </c>
      <c r="AC1457" s="3">
        <v>1460288</v>
      </c>
      <c r="AD1457" s="3">
        <v>1557634</v>
      </c>
      <c r="AE1457" s="3">
        <v>1699514</v>
      </c>
      <c r="AF1457" s="3">
        <v>0</v>
      </c>
      <c r="AG1457" s="3">
        <v>0</v>
      </c>
      <c r="AH1457" s="3">
        <v>0</v>
      </c>
      <c r="AI1457" s="3">
        <v>0</v>
      </c>
      <c r="AJ1457" s="3">
        <v>0</v>
      </c>
      <c r="AK1457" s="3">
        <v>0</v>
      </c>
      <c r="AL1457" s="3">
        <v>0</v>
      </c>
      <c r="AM1457" s="3">
        <v>0</v>
      </c>
      <c r="AN1457" s="3">
        <v>0</v>
      </c>
      <c r="AO1457" s="3">
        <v>0</v>
      </c>
      <c r="AP1457" s="3">
        <v>124173853</v>
      </c>
      <c r="AQ1457" s="3">
        <v>173282676</v>
      </c>
      <c r="AR1457" s="3">
        <v>170303327</v>
      </c>
      <c r="AS1457" s="3">
        <v>146830041</v>
      </c>
      <c r="AT1457" s="3">
        <v>80315911</v>
      </c>
      <c r="AU1457" s="3">
        <v>392122</v>
      </c>
      <c r="AV1457" s="3">
        <v>30114</v>
      </c>
      <c r="AW1457" s="3">
        <v>738584</v>
      </c>
      <c r="AX1457" s="3">
        <v>1023430</v>
      </c>
      <c r="AY1457" s="3">
        <v>-792956</v>
      </c>
      <c r="AZ1457" s="3">
        <v>484078</v>
      </c>
      <c r="BA1457" s="3">
        <v>649371</v>
      </c>
      <c r="BB1457" s="3">
        <v>874141</v>
      </c>
      <c r="BC1457" s="3">
        <v>1085622</v>
      </c>
      <c r="BD1457" s="3">
        <v>807985</v>
      </c>
      <c r="BE1457" s="3">
        <v>91956</v>
      </c>
      <c r="BF1457" s="3">
        <v>619257</v>
      </c>
      <c r="BG1457" s="3">
        <v>135557</v>
      </c>
      <c r="BH1457" s="3">
        <v>62192</v>
      </c>
      <c r="BI1457" s="3">
        <v>1600941</v>
      </c>
      <c r="BJ1457" s="5">
        <v>3.6041712286036545E-2</v>
      </c>
      <c r="BK1457" s="5">
        <v>8.447559253492995E-2</v>
      </c>
      <c r="BL1457" s="5">
        <v>1.8092046935219833E-2</v>
      </c>
      <c r="BM1457" s="5">
        <v>2.1655788110410438E-3</v>
      </c>
      <c r="BN1457" s="5">
        <v>2.9542627647790492E-3</v>
      </c>
      <c r="BO1457" s="3">
        <v>17447</v>
      </c>
      <c r="BP1457" s="3">
        <v>54856</v>
      </c>
      <c r="BQ1457" s="3">
        <v>15815</v>
      </c>
      <c r="BR1457" s="3">
        <v>2351</v>
      </c>
      <c r="BS1457" s="3">
        <v>2387</v>
      </c>
      <c r="BT1457" s="3">
        <v>45221</v>
      </c>
      <c r="BU1457" s="3">
        <v>773767</v>
      </c>
      <c r="BV1457" s="3">
        <v>784466</v>
      </c>
      <c r="BW1457" s="3">
        <v>632772</v>
      </c>
      <c r="BX1457" s="3">
        <v>533028</v>
      </c>
      <c r="BY1457" s="3">
        <v>15021</v>
      </c>
      <c r="BZ1457" s="3">
        <v>198284</v>
      </c>
      <c r="CA1457" s="3">
        <v>-50865</v>
      </c>
      <c r="CB1457" s="3">
        <v>93932</v>
      </c>
      <c r="CC1457" s="3">
        <v>-37395</v>
      </c>
      <c r="CD1457" s="3">
        <v>422322</v>
      </c>
      <c r="CE1457" s="3">
        <v>605597</v>
      </c>
      <c r="CF1457" s="3">
        <v>1573915</v>
      </c>
      <c r="CG1457" s="3">
        <v>1562270</v>
      </c>
      <c r="CH1457" s="3">
        <v>-222533</v>
      </c>
    </row>
    <row r="1458" spans="1:86" x14ac:dyDescent="0.25">
      <c r="A1458" t="s">
        <v>1674</v>
      </c>
      <c r="B1458" s="3">
        <v>13678534</v>
      </c>
      <c r="C1458" s="3">
        <v>15800153</v>
      </c>
      <c r="D1458" s="3">
        <v>17757417</v>
      </c>
      <c r="E1458" s="3">
        <v>18075167</v>
      </c>
      <c r="F1458" s="3">
        <v>18759128</v>
      </c>
      <c r="G1458" s="3">
        <v>65995</v>
      </c>
      <c r="H1458" s="3">
        <v>44437</v>
      </c>
      <c r="I1458" s="3">
        <v>45837</v>
      </c>
      <c r="J1458" s="3">
        <v>66733</v>
      </c>
      <c r="K1458" s="3">
        <v>110591</v>
      </c>
      <c r="L1458" s="3">
        <v>500000</v>
      </c>
      <c r="M1458" s="3">
        <v>500000</v>
      </c>
      <c r="N1458" s="3">
        <v>500000</v>
      </c>
      <c r="O1458" s="3">
        <v>500000</v>
      </c>
      <c r="P1458" s="3">
        <v>500000</v>
      </c>
      <c r="Q1458" s="3">
        <v>9252687</v>
      </c>
      <c r="R1458" s="3">
        <v>10252652</v>
      </c>
      <c r="S1458" s="3">
        <v>12996704</v>
      </c>
      <c r="T1458" s="3">
        <v>12955848</v>
      </c>
      <c r="U1458" s="3">
        <v>13736596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1413551</v>
      </c>
      <c r="AB1458" s="3">
        <v>1575089</v>
      </c>
      <c r="AC1458" s="3">
        <v>1063236</v>
      </c>
      <c r="AD1458" s="3">
        <v>1438740</v>
      </c>
      <c r="AE1458" s="3">
        <v>1542349</v>
      </c>
      <c r="AF1458" s="3">
        <v>1173920</v>
      </c>
      <c r="AG1458" s="3">
        <v>1328870</v>
      </c>
      <c r="AH1458" s="3">
        <v>780084</v>
      </c>
      <c r="AI1458" s="3">
        <v>1113764</v>
      </c>
      <c r="AJ1458" s="3">
        <v>1163028</v>
      </c>
      <c r="AK1458" s="3">
        <v>64002</v>
      </c>
      <c r="AL1458" s="3">
        <v>166769</v>
      </c>
      <c r="AM1458" s="3">
        <v>0</v>
      </c>
      <c r="AN1458" s="3">
        <v>0</v>
      </c>
      <c r="AO1458" s="3">
        <v>0</v>
      </c>
      <c r="AP1458" s="3">
        <v>19053175</v>
      </c>
      <c r="AQ1458" s="3">
        <v>21023814</v>
      </c>
      <c r="AR1458" s="3">
        <v>23403747</v>
      </c>
      <c r="AS1458" s="3">
        <v>20844481</v>
      </c>
      <c r="AT1458" s="3">
        <v>18967443</v>
      </c>
      <c r="AU1458" s="3">
        <v>3287782</v>
      </c>
      <c r="AV1458" s="3">
        <v>3438510</v>
      </c>
      <c r="AW1458" s="3">
        <v>4541214</v>
      </c>
      <c r="AX1458" s="3">
        <v>596005</v>
      </c>
      <c r="AY1458" s="3">
        <v>1036046</v>
      </c>
      <c r="AZ1458" s="3">
        <v>3493121</v>
      </c>
      <c r="BA1458" s="3">
        <v>3621933</v>
      </c>
      <c r="BB1458" s="3">
        <v>4795971</v>
      </c>
      <c r="BC1458" s="3">
        <v>1515790</v>
      </c>
      <c r="BD1458" s="3">
        <v>1562007</v>
      </c>
      <c r="BE1458" s="3">
        <v>205339</v>
      </c>
      <c r="BF1458" s="3">
        <v>183423</v>
      </c>
      <c r="BG1458" s="3">
        <v>254757</v>
      </c>
      <c r="BH1458" s="3">
        <v>919785</v>
      </c>
      <c r="BI1458" s="3">
        <v>525961</v>
      </c>
      <c r="BJ1458" s="5">
        <v>1.1670365841893253E-2</v>
      </c>
      <c r="BK1458" s="5">
        <v>3.6074659580947522E-3</v>
      </c>
      <c r="BL1458" s="5">
        <v>1.8536392317634949E-4</v>
      </c>
      <c r="BM1458" s="5">
        <v>3.7538181410353674E-4</v>
      </c>
      <c r="BN1458" s="5">
        <v>1.0209301238726843E-2</v>
      </c>
      <c r="BO1458" s="3">
        <v>40766</v>
      </c>
      <c r="BP1458" s="3">
        <v>13066</v>
      </c>
      <c r="BQ1458" s="3">
        <v>889</v>
      </c>
      <c r="BR1458" s="3">
        <v>569</v>
      </c>
      <c r="BS1458" s="3">
        <v>15947</v>
      </c>
      <c r="BT1458" s="3">
        <v>24018</v>
      </c>
      <c r="BU1458" s="3">
        <v>12794</v>
      </c>
      <c r="BV1458" s="3">
        <v>49740</v>
      </c>
      <c r="BW1458" s="3">
        <v>60349</v>
      </c>
      <c r="BX1458" s="3">
        <v>229181</v>
      </c>
      <c r="BY1458" s="3">
        <v>-330720</v>
      </c>
      <c r="BZ1458" s="3">
        <v>-287962</v>
      </c>
      <c r="CA1458" s="3">
        <v>457291</v>
      </c>
      <c r="CB1458" s="3">
        <v>-515248</v>
      </c>
      <c r="CC1458" s="3">
        <v>84331</v>
      </c>
      <c r="CD1458" s="3">
        <v>3642520</v>
      </c>
      <c r="CE1458" s="3">
        <v>3739266</v>
      </c>
      <c r="CF1458" s="3">
        <v>4133663</v>
      </c>
      <c r="CG1458" s="3">
        <v>1171602</v>
      </c>
      <c r="CH1458" s="3">
        <v>1180896</v>
      </c>
    </row>
    <row r="1459" spans="1:86" x14ac:dyDescent="0.25">
      <c r="A1459" t="s">
        <v>1675</v>
      </c>
      <c r="B1459" s="3">
        <v>6030785</v>
      </c>
      <c r="C1459" s="3">
        <v>6593075</v>
      </c>
      <c r="D1459" s="3">
        <v>4188941</v>
      </c>
      <c r="E1459" s="3">
        <v>5002011</v>
      </c>
      <c r="F1459" s="3">
        <v>4747092</v>
      </c>
      <c r="G1459" s="3">
        <v>1041212</v>
      </c>
      <c r="H1459" s="3">
        <v>1006518</v>
      </c>
      <c r="I1459" s="3">
        <v>717650</v>
      </c>
      <c r="J1459" s="3">
        <v>599447</v>
      </c>
      <c r="K1459" s="3">
        <v>626149</v>
      </c>
      <c r="L1459" s="3">
        <v>46800</v>
      </c>
      <c r="M1459" s="3">
        <v>46800</v>
      </c>
      <c r="N1459" s="3">
        <v>46800</v>
      </c>
      <c r="O1459" s="3">
        <v>46800</v>
      </c>
      <c r="P1459" s="3">
        <v>46800</v>
      </c>
      <c r="Q1459" s="3">
        <v>99164</v>
      </c>
      <c r="R1459" s="3">
        <v>68318</v>
      </c>
      <c r="S1459" s="3">
        <v>29937</v>
      </c>
      <c r="T1459" s="3">
        <v>180034</v>
      </c>
      <c r="U1459" s="3">
        <v>196681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279719</v>
      </c>
      <c r="AB1459" s="3">
        <v>387978</v>
      </c>
      <c r="AC1459" s="3">
        <v>225573</v>
      </c>
      <c r="AD1459" s="3">
        <v>197547</v>
      </c>
      <c r="AE1459" s="3">
        <v>185076</v>
      </c>
      <c r="AF1459" s="3">
        <v>28159</v>
      </c>
      <c r="AG1459" s="3">
        <v>150842</v>
      </c>
      <c r="AH1459" s="3">
        <v>0</v>
      </c>
      <c r="AI1459" s="3">
        <v>4045</v>
      </c>
      <c r="AJ1459" s="3">
        <v>0</v>
      </c>
      <c r="AK1459" s="3">
        <v>4425</v>
      </c>
      <c r="AL1459" s="3">
        <v>1904</v>
      </c>
      <c r="AM1459" s="3">
        <v>0</v>
      </c>
      <c r="AN1459" s="3">
        <v>0</v>
      </c>
      <c r="AO1459" s="3">
        <v>0</v>
      </c>
      <c r="AP1459" s="3">
        <v>22634103</v>
      </c>
      <c r="AQ1459" s="3">
        <v>21837084</v>
      </c>
      <c r="AR1459" s="3">
        <v>21403159</v>
      </c>
      <c r="AS1459" s="3">
        <v>25711741</v>
      </c>
      <c r="AT1459" s="3">
        <v>25313403</v>
      </c>
      <c r="AU1459" s="3">
        <v>224879</v>
      </c>
      <c r="AV1459" s="3">
        <v>200237</v>
      </c>
      <c r="AW1459" s="3">
        <v>126187</v>
      </c>
      <c r="AX1459" s="3">
        <v>129356</v>
      </c>
      <c r="AY1459" s="3">
        <v>257081</v>
      </c>
      <c r="AZ1459" s="3">
        <v>935025</v>
      </c>
      <c r="BA1459" s="3">
        <v>779130</v>
      </c>
      <c r="BB1459" s="3">
        <v>660792</v>
      </c>
      <c r="BC1459" s="3">
        <v>557959</v>
      </c>
      <c r="BD1459" s="3">
        <v>573398</v>
      </c>
      <c r="BE1459" s="3">
        <v>710146</v>
      </c>
      <c r="BF1459" s="3">
        <v>578893</v>
      </c>
      <c r="BG1459" s="3">
        <v>534605</v>
      </c>
      <c r="BH1459" s="3">
        <v>428603</v>
      </c>
      <c r="BI1459" s="3">
        <v>316317</v>
      </c>
      <c r="BJ1459" s="5">
        <v>1.0217908612069195E-2</v>
      </c>
      <c r="BK1459" s="5">
        <v>1.2039069218230591E-3</v>
      </c>
      <c r="BL1459" s="5">
        <v>7.7785445344374633E-4</v>
      </c>
      <c r="BM1459" s="5">
        <v>5.7531108916604988E-4</v>
      </c>
      <c r="BN1459" s="5">
        <v>2.0055877418477218E-4</v>
      </c>
      <c r="BO1459" s="3">
        <v>9554</v>
      </c>
      <c r="BP1459" s="3">
        <v>938</v>
      </c>
      <c r="BQ1459" s="3">
        <v>514</v>
      </c>
      <c r="BR1459" s="3">
        <v>321</v>
      </c>
      <c r="BS1459" s="3">
        <v>115</v>
      </c>
      <c r="BT1459" s="3">
        <v>5592</v>
      </c>
      <c r="BU1459" s="3">
        <v>1442</v>
      </c>
      <c r="BV1459" s="3">
        <v>5061</v>
      </c>
      <c r="BW1459" s="3">
        <v>1759</v>
      </c>
      <c r="BX1459" s="3">
        <v>345</v>
      </c>
      <c r="BY1459" s="3">
        <v>9554</v>
      </c>
      <c r="BZ1459" s="3">
        <v>938</v>
      </c>
      <c r="CA1459" s="3">
        <v>514</v>
      </c>
      <c r="CB1459" s="3">
        <v>321</v>
      </c>
      <c r="CC1459" s="3">
        <v>115</v>
      </c>
      <c r="CD1459" s="3">
        <v>220917</v>
      </c>
      <c r="CE1459" s="3">
        <v>200741</v>
      </c>
      <c r="CF1459" s="3">
        <v>130734</v>
      </c>
      <c r="CG1459" s="3">
        <v>130794</v>
      </c>
      <c r="CH1459" s="3">
        <v>257311</v>
      </c>
    </row>
    <row r="1460" spans="1:86" x14ac:dyDescent="0.25">
      <c r="A1460" t="s">
        <v>1676</v>
      </c>
      <c r="B1460" s="3">
        <v>12913537</v>
      </c>
      <c r="C1460" s="3">
        <v>12968142</v>
      </c>
      <c r="D1460" s="3">
        <v>14873706</v>
      </c>
      <c r="E1460" s="3">
        <v>13417095</v>
      </c>
      <c r="F1460" s="3">
        <v>13564179</v>
      </c>
      <c r="G1460" s="3">
        <v>9056137</v>
      </c>
      <c r="H1460" s="3">
        <v>8799633</v>
      </c>
      <c r="I1460" s="3">
        <v>11254294</v>
      </c>
      <c r="J1460" s="3">
        <v>7991995</v>
      </c>
      <c r="K1460" s="3">
        <v>7625640</v>
      </c>
      <c r="L1460" s="3">
        <v>200000</v>
      </c>
      <c r="M1460" s="3">
        <v>200000</v>
      </c>
      <c r="N1460" s="3">
        <v>200000</v>
      </c>
      <c r="O1460" s="3">
        <v>200000</v>
      </c>
      <c r="P1460" s="3">
        <v>200000</v>
      </c>
      <c r="Q1460" s="3">
        <v>8244591</v>
      </c>
      <c r="R1460" s="3">
        <v>8261797</v>
      </c>
      <c r="S1460" s="3">
        <v>9220771</v>
      </c>
      <c r="T1460" s="3">
        <v>9901569</v>
      </c>
      <c r="U1460" s="3">
        <v>10274317</v>
      </c>
      <c r="V1460" s="3">
        <v>1556930</v>
      </c>
      <c r="W1460" s="3">
        <v>1288593</v>
      </c>
      <c r="X1460" s="3">
        <v>1019016</v>
      </c>
      <c r="Y1460" s="3">
        <v>730831</v>
      </c>
      <c r="Z1460" s="3">
        <v>441945</v>
      </c>
      <c r="AA1460" s="3">
        <v>531282</v>
      </c>
      <c r="AB1460" s="3">
        <v>475006</v>
      </c>
      <c r="AC1460" s="3">
        <v>444016</v>
      </c>
      <c r="AD1460" s="3">
        <v>391130</v>
      </c>
      <c r="AE1460" s="3">
        <v>341682</v>
      </c>
      <c r="AF1460" s="3">
        <v>91256</v>
      </c>
      <c r="AG1460" s="3">
        <v>83097</v>
      </c>
      <c r="AH1460" s="3">
        <v>76199</v>
      </c>
      <c r="AI1460" s="3">
        <v>69405</v>
      </c>
      <c r="AJ1460" s="3">
        <v>63796</v>
      </c>
      <c r="AK1460" s="3">
        <v>268218</v>
      </c>
      <c r="AL1460" s="3">
        <v>269460</v>
      </c>
      <c r="AM1460" s="3">
        <v>1509678</v>
      </c>
      <c r="AN1460" s="3">
        <v>284251</v>
      </c>
      <c r="AO1460" s="3">
        <v>288797</v>
      </c>
      <c r="AP1460" s="3">
        <v>11450260</v>
      </c>
      <c r="AQ1460" s="3">
        <v>12341572</v>
      </c>
      <c r="AR1460" s="3">
        <v>13504674</v>
      </c>
      <c r="AS1460" s="3">
        <v>12127530</v>
      </c>
      <c r="AT1460" s="3">
        <v>11005243</v>
      </c>
      <c r="AU1460" s="3">
        <v>1407356</v>
      </c>
      <c r="AV1460" s="3">
        <v>1654194</v>
      </c>
      <c r="AW1460" s="3">
        <v>1885665</v>
      </c>
      <c r="AX1460" s="3">
        <v>1460583</v>
      </c>
      <c r="AY1460" s="3">
        <v>1139278</v>
      </c>
      <c r="AZ1460" s="3">
        <v>1897338</v>
      </c>
      <c r="BA1460" s="3">
        <v>2172460</v>
      </c>
      <c r="BB1460" s="3">
        <v>2462426</v>
      </c>
      <c r="BC1460" s="3">
        <v>1983736</v>
      </c>
      <c r="BD1460" s="3">
        <v>1596872</v>
      </c>
      <c r="BE1460" s="3">
        <v>489982</v>
      </c>
      <c r="BF1460" s="3">
        <v>518266</v>
      </c>
      <c r="BG1460" s="3">
        <v>576761</v>
      </c>
      <c r="BH1460" s="3">
        <v>523153</v>
      </c>
      <c r="BI1460" s="3">
        <v>457594</v>
      </c>
      <c r="BJ1460" s="5">
        <v>3.8819124478611612E-2</v>
      </c>
      <c r="BK1460" s="5">
        <v>2.038288391961187E-2</v>
      </c>
      <c r="BL1460" s="5">
        <v>2.3245774695361404E-2</v>
      </c>
      <c r="BM1460" s="5">
        <v>3.9789568773264186E-2</v>
      </c>
      <c r="BN1460" s="5">
        <v>7.1341347334038047E-2</v>
      </c>
      <c r="BO1460" s="3">
        <v>73653</v>
      </c>
      <c r="BP1460" s="3">
        <v>44281</v>
      </c>
      <c r="BQ1460" s="3">
        <v>57241</v>
      </c>
      <c r="BR1460" s="3">
        <v>78932</v>
      </c>
      <c r="BS1460" s="3">
        <v>113923</v>
      </c>
      <c r="BT1460" s="3">
        <v>83864</v>
      </c>
      <c r="BU1460" s="3">
        <v>67574</v>
      </c>
      <c r="BV1460" s="3">
        <v>89452</v>
      </c>
      <c r="BW1460" s="3">
        <v>74244</v>
      </c>
      <c r="BX1460" s="3">
        <v>83529</v>
      </c>
      <c r="BY1460" s="3">
        <v>73653</v>
      </c>
      <c r="BZ1460" s="3">
        <v>44281</v>
      </c>
      <c r="CA1460" s="3">
        <v>57241</v>
      </c>
      <c r="CB1460" s="3">
        <v>78932</v>
      </c>
      <c r="CC1460" s="3">
        <v>113923</v>
      </c>
      <c r="CD1460" s="3">
        <v>1417567</v>
      </c>
      <c r="CE1460" s="3">
        <v>1677487</v>
      </c>
      <c r="CF1460" s="3">
        <v>1917876</v>
      </c>
      <c r="CG1460" s="3">
        <v>1455895</v>
      </c>
      <c r="CH1460" s="3">
        <v>1108884</v>
      </c>
    </row>
    <row r="1461" spans="1:86" x14ac:dyDescent="0.25">
      <c r="A1461" t="s">
        <v>1677</v>
      </c>
      <c r="B1461" s="3">
        <v>29757133</v>
      </c>
      <c r="C1461" s="3">
        <v>31373249</v>
      </c>
      <c r="D1461" s="3">
        <v>30768974</v>
      </c>
      <c r="E1461" s="3">
        <v>30253889</v>
      </c>
      <c r="F1461" s="3">
        <v>31232306</v>
      </c>
      <c r="G1461" s="3">
        <v>12271887</v>
      </c>
      <c r="H1461" s="3">
        <v>12661760</v>
      </c>
      <c r="I1461" s="3">
        <v>12274452</v>
      </c>
      <c r="J1461" s="3">
        <v>11840076</v>
      </c>
      <c r="K1461" s="3">
        <v>12031440</v>
      </c>
      <c r="L1461" s="3">
        <v>4000000</v>
      </c>
      <c r="M1461" s="3">
        <v>4000000</v>
      </c>
      <c r="N1461" s="3">
        <v>4000000</v>
      </c>
      <c r="O1461" s="3">
        <v>4000000</v>
      </c>
      <c r="P1461" s="3">
        <v>4000000</v>
      </c>
      <c r="Q1461" s="3">
        <v>299343</v>
      </c>
      <c r="R1461" s="3">
        <v>479309</v>
      </c>
      <c r="S1461" s="3">
        <v>674706</v>
      </c>
      <c r="T1461" s="3">
        <v>844513</v>
      </c>
      <c r="U1461" s="3">
        <v>1399031</v>
      </c>
      <c r="V1461" s="3">
        <v>4121281</v>
      </c>
      <c r="W1461" s="3">
        <v>6092748</v>
      </c>
      <c r="X1461" s="3">
        <v>5596887</v>
      </c>
      <c r="Y1461" s="3">
        <v>4923669</v>
      </c>
      <c r="Z1461" s="3">
        <v>4941795</v>
      </c>
      <c r="AA1461" s="3">
        <v>7775186</v>
      </c>
      <c r="AB1461" s="3">
        <v>8366790</v>
      </c>
      <c r="AC1461" s="3">
        <v>8567648</v>
      </c>
      <c r="AD1461" s="3">
        <v>8842513</v>
      </c>
      <c r="AE1461" s="3">
        <v>9198066</v>
      </c>
      <c r="AF1461" s="3">
        <v>2578335</v>
      </c>
      <c r="AG1461" s="3">
        <v>3054450</v>
      </c>
      <c r="AH1461" s="3">
        <v>3099612</v>
      </c>
      <c r="AI1461" s="3">
        <v>3245621</v>
      </c>
      <c r="AJ1461" s="3">
        <v>3476395</v>
      </c>
      <c r="AK1461" s="3">
        <v>7863137</v>
      </c>
      <c r="AL1461" s="3">
        <v>6842543</v>
      </c>
      <c r="AM1461" s="3">
        <v>6606177</v>
      </c>
      <c r="AN1461" s="3">
        <v>6363822</v>
      </c>
      <c r="AO1461" s="3">
        <v>5858012</v>
      </c>
      <c r="AP1461" s="3">
        <v>22970412</v>
      </c>
      <c r="AQ1461" s="3">
        <v>26438981</v>
      </c>
      <c r="AR1461" s="3">
        <v>25857436</v>
      </c>
      <c r="AS1461" s="3">
        <v>27276792</v>
      </c>
      <c r="AT1461" s="3">
        <v>30622227</v>
      </c>
      <c r="AU1461" s="3">
        <v>1300363</v>
      </c>
      <c r="AV1461" s="3">
        <v>1285300</v>
      </c>
      <c r="AW1461" s="3">
        <v>1593766</v>
      </c>
      <c r="AX1461" s="3">
        <v>1564539</v>
      </c>
      <c r="AY1461" s="3">
        <v>1813946</v>
      </c>
      <c r="AZ1461" s="3">
        <v>2598058</v>
      </c>
      <c r="BA1461" s="3">
        <v>2588412</v>
      </c>
      <c r="BB1461" s="3">
        <v>2894933</v>
      </c>
      <c r="BC1461" s="3">
        <v>2844150</v>
      </c>
      <c r="BD1461" s="3">
        <v>3000568</v>
      </c>
      <c r="BE1461" s="3">
        <v>1297695</v>
      </c>
      <c r="BF1461" s="3">
        <v>1303112</v>
      </c>
      <c r="BG1461" s="3">
        <v>1301167</v>
      </c>
      <c r="BH1461" s="3">
        <v>1279611</v>
      </c>
      <c r="BI1461" s="3">
        <v>1186622</v>
      </c>
      <c r="BJ1461" s="5">
        <v>0.23186125944840338</v>
      </c>
      <c r="BK1461" s="5">
        <v>0.18994503193463791</v>
      </c>
      <c r="BL1461" s="5">
        <v>0.20492529533498702</v>
      </c>
      <c r="BM1461" s="5">
        <v>0.21387303763866181</v>
      </c>
      <c r="BN1461" s="5">
        <v>0.14154586731578822</v>
      </c>
      <c r="BO1461" s="3">
        <v>602389</v>
      </c>
      <c r="BP1461" s="3">
        <v>491656</v>
      </c>
      <c r="BQ1461" s="3">
        <v>593245</v>
      </c>
      <c r="BR1461" s="3">
        <v>608287</v>
      </c>
      <c r="BS1461" s="3">
        <v>424718</v>
      </c>
      <c r="BT1461" s="3">
        <v>467</v>
      </c>
      <c r="BU1461" s="3">
        <v>1043</v>
      </c>
      <c r="BV1461" s="3">
        <v>1347</v>
      </c>
      <c r="BW1461" s="3">
        <v>1615</v>
      </c>
      <c r="BX1461" s="3">
        <v>3081</v>
      </c>
      <c r="BY1461" s="3">
        <v>791483</v>
      </c>
      <c r="BZ1461" s="3">
        <v>512567</v>
      </c>
      <c r="CA1461" s="3">
        <v>632184</v>
      </c>
      <c r="CB1461" s="3">
        <v>652188</v>
      </c>
      <c r="CC1461" s="3">
        <v>545662</v>
      </c>
      <c r="CD1461" s="3">
        <v>509347</v>
      </c>
      <c r="CE1461" s="3">
        <v>773776</v>
      </c>
      <c r="CF1461" s="3">
        <v>962929</v>
      </c>
      <c r="CG1461" s="3">
        <v>913966</v>
      </c>
      <c r="CH1461" s="3">
        <v>1271365</v>
      </c>
    </row>
    <row r="1462" spans="1:86" x14ac:dyDescent="0.25">
      <c r="A1462" t="s">
        <v>1678</v>
      </c>
      <c r="B1462" s="3">
        <v>11867910</v>
      </c>
      <c r="C1462" s="3">
        <v>14259228</v>
      </c>
      <c r="D1462" s="3">
        <v>14857053</v>
      </c>
      <c r="E1462" s="3">
        <v>18162253</v>
      </c>
      <c r="F1462" s="3">
        <v>14816560</v>
      </c>
      <c r="G1462" s="3">
        <v>5661977</v>
      </c>
      <c r="H1462" s="3">
        <v>6595922</v>
      </c>
      <c r="I1462" s="3">
        <v>6555990</v>
      </c>
      <c r="J1462" s="3">
        <v>6225766</v>
      </c>
      <c r="K1462" s="3">
        <v>6160166</v>
      </c>
      <c r="L1462" s="3">
        <v>10400</v>
      </c>
      <c r="M1462" s="3">
        <v>10400</v>
      </c>
      <c r="N1462" s="3">
        <v>10400</v>
      </c>
      <c r="O1462" s="3">
        <v>10400</v>
      </c>
      <c r="P1462" s="3">
        <v>10400</v>
      </c>
      <c r="Q1462" s="3">
        <v>8444158</v>
      </c>
      <c r="R1462" s="3">
        <v>9902448</v>
      </c>
      <c r="S1462" s="3">
        <v>10553654</v>
      </c>
      <c r="T1462" s="3">
        <v>11545389</v>
      </c>
      <c r="U1462" s="3">
        <v>12393457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188890</v>
      </c>
      <c r="AB1462" s="3">
        <v>216542</v>
      </c>
      <c r="AC1462" s="3">
        <v>245342</v>
      </c>
      <c r="AD1462" s="3">
        <v>247754</v>
      </c>
      <c r="AE1462" s="3">
        <v>260081</v>
      </c>
      <c r="AF1462" s="3">
        <v>9475</v>
      </c>
      <c r="AG1462" s="3">
        <v>9475</v>
      </c>
      <c r="AH1462" s="3">
        <v>8690</v>
      </c>
      <c r="AI1462" s="3">
        <v>8494</v>
      </c>
      <c r="AJ1462" s="3">
        <v>8494</v>
      </c>
      <c r="AK1462" s="3">
        <v>49</v>
      </c>
      <c r="AL1462" s="3">
        <v>0</v>
      </c>
      <c r="AM1462" s="3">
        <v>380440</v>
      </c>
      <c r="AN1462" s="3">
        <v>2700059</v>
      </c>
      <c r="AO1462" s="3">
        <v>64</v>
      </c>
      <c r="AP1462" s="3">
        <v>14245528</v>
      </c>
      <c r="AQ1462" s="3">
        <v>14822642</v>
      </c>
      <c r="AR1462" s="3">
        <v>15634603</v>
      </c>
      <c r="AS1462" s="3">
        <v>16763650</v>
      </c>
      <c r="AT1462" s="3">
        <v>19149611</v>
      </c>
      <c r="AU1462" s="3">
        <v>1738456</v>
      </c>
      <c r="AV1462" s="3">
        <v>2112208</v>
      </c>
      <c r="AW1462" s="3">
        <v>1856109</v>
      </c>
      <c r="AX1462" s="3">
        <v>1425609</v>
      </c>
      <c r="AY1462" s="3">
        <v>1303630</v>
      </c>
      <c r="AZ1462" s="3">
        <v>2036341</v>
      </c>
      <c r="BA1462" s="3">
        <v>2468806</v>
      </c>
      <c r="BB1462" s="3">
        <v>2281508</v>
      </c>
      <c r="BC1462" s="3">
        <v>1831656</v>
      </c>
      <c r="BD1462" s="3">
        <v>1679972</v>
      </c>
      <c r="BE1462" s="3">
        <v>297885</v>
      </c>
      <c r="BF1462" s="3">
        <v>356598</v>
      </c>
      <c r="BG1462" s="3">
        <v>425399</v>
      </c>
      <c r="BH1462" s="3">
        <v>406047</v>
      </c>
      <c r="BI1462" s="3">
        <v>376342</v>
      </c>
      <c r="BJ1462" s="5">
        <v>6.1959170885426363E-3</v>
      </c>
      <c r="BK1462" s="5">
        <v>1.1106583506358945E-3</v>
      </c>
      <c r="BL1462" s="5">
        <v>5.7637317072743114E-4</v>
      </c>
      <c r="BM1462" s="5">
        <v>6.4471713029084065E-3</v>
      </c>
      <c r="BN1462" s="5">
        <v>2.04521265830621E-2</v>
      </c>
      <c r="BO1462" s="3">
        <v>12617</v>
      </c>
      <c r="BP1462" s="3">
        <v>2742</v>
      </c>
      <c r="BQ1462" s="3">
        <v>1315</v>
      </c>
      <c r="BR1462" s="3">
        <v>11809</v>
      </c>
      <c r="BS1462" s="3">
        <v>34359</v>
      </c>
      <c r="BT1462" s="3">
        <v>687</v>
      </c>
      <c r="BU1462" s="3">
        <v>492</v>
      </c>
      <c r="BV1462" s="3">
        <v>390</v>
      </c>
      <c r="BW1462" s="3">
        <v>1829</v>
      </c>
      <c r="BX1462" s="3">
        <v>1133</v>
      </c>
      <c r="BY1462" s="3">
        <v>17458</v>
      </c>
      <c r="BZ1462" s="3">
        <v>-4108</v>
      </c>
      <c r="CA1462" s="3">
        <v>2230</v>
      </c>
      <c r="CB1462" s="3">
        <v>7246</v>
      </c>
      <c r="CC1462" s="3">
        <v>34015</v>
      </c>
      <c r="CD1462" s="3">
        <v>1721685</v>
      </c>
      <c r="CE1462" s="3">
        <v>2116808</v>
      </c>
      <c r="CF1462" s="3">
        <v>1854269</v>
      </c>
      <c r="CG1462" s="3">
        <v>1420192</v>
      </c>
      <c r="CH1462" s="3">
        <v>1270748</v>
      </c>
    </row>
    <row r="1463" spans="1:86" x14ac:dyDescent="0.25">
      <c r="A1463" t="s">
        <v>1679</v>
      </c>
      <c r="B1463" s="3">
        <v>6265905</v>
      </c>
      <c r="C1463" s="3">
        <v>7399369</v>
      </c>
      <c r="D1463" s="3">
        <v>6977552</v>
      </c>
      <c r="E1463" s="3">
        <v>7289366</v>
      </c>
      <c r="F1463" s="3">
        <v>6648673</v>
      </c>
      <c r="G1463" s="3">
        <v>1181589</v>
      </c>
      <c r="H1463" s="3">
        <v>1524815</v>
      </c>
      <c r="I1463" s="3">
        <v>1322131</v>
      </c>
      <c r="J1463" s="3">
        <v>1347238</v>
      </c>
      <c r="K1463" s="3">
        <v>1100948</v>
      </c>
      <c r="L1463" s="3">
        <v>570400</v>
      </c>
      <c r="M1463" s="3">
        <v>570400</v>
      </c>
      <c r="N1463" s="3">
        <v>570400</v>
      </c>
      <c r="O1463" s="3">
        <v>570400</v>
      </c>
      <c r="P1463" s="3">
        <v>570400</v>
      </c>
      <c r="Q1463" s="3">
        <v>936790</v>
      </c>
      <c r="R1463" s="3">
        <v>1289286</v>
      </c>
      <c r="S1463" s="3">
        <v>1610875</v>
      </c>
      <c r="T1463" s="3">
        <v>1965913</v>
      </c>
      <c r="U1463" s="3">
        <v>2219450</v>
      </c>
      <c r="V1463" s="3">
        <v>1278230</v>
      </c>
      <c r="W1463" s="3">
        <v>1363956</v>
      </c>
      <c r="X1463" s="3">
        <v>839447</v>
      </c>
      <c r="Y1463" s="3">
        <v>771068</v>
      </c>
      <c r="Z1463" s="3">
        <v>637647</v>
      </c>
      <c r="AA1463" s="3">
        <v>457358</v>
      </c>
      <c r="AB1463" s="3">
        <v>496896</v>
      </c>
      <c r="AC1463" s="3">
        <v>528170</v>
      </c>
      <c r="AD1463" s="3">
        <v>679945</v>
      </c>
      <c r="AE1463" s="3">
        <v>829968</v>
      </c>
      <c r="AF1463" s="3">
        <v>100000</v>
      </c>
      <c r="AG1463" s="3">
        <v>100000</v>
      </c>
      <c r="AH1463" s="3">
        <v>100000</v>
      </c>
      <c r="AI1463" s="3">
        <v>242000</v>
      </c>
      <c r="AJ1463" s="3">
        <v>357000</v>
      </c>
      <c r="AK1463" s="3">
        <v>28022</v>
      </c>
      <c r="AL1463" s="3">
        <v>1227063</v>
      </c>
      <c r="AM1463" s="3">
        <v>676120</v>
      </c>
      <c r="AN1463" s="3">
        <v>657071</v>
      </c>
      <c r="AO1463" s="3">
        <v>148926</v>
      </c>
      <c r="AP1463" s="3">
        <v>10674701</v>
      </c>
      <c r="AQ1463" s="3">
        <v>11798235</v>
      </c>
      <c r="AR1463" s="3">
        <v>12051008</v>
      </c>
      <c r="AS1463" s="3">
        <v>13379608</v>
      </c>
      <c r="AT1463" s="3">
        <v>10775344</v>
      </c>
      <c r="AU1463" s="3">
        <v>588434</v>
      </c>
      <c r="AV1463" s="3">
        <v>522563</v>
      </c>
      <c r="AW1463" s="3">
        <v>578451</v>
      </c>
      <c r="AX1463" s="3">
        <v>606786</v>
      </c>
      <c r="AY1463" s="3">
        <v>442127</v>
      </c>
      <c r="AZ1463" s="3">
        <v>805571</v>
      </c>
      <c r="BA1463" s="3">
        <v>803921</v>
      </c>
      <c r="BB1463" s="3">
        <v>894390</v>
      </c>
      <c r="BC1463" s="3">
        <v>935106</v>
      </c>
      <c r="BD1463" s="3">
        <v>782977</v>
      </c>
      <c r="BE1463" s="3">
        <v>217137</v>
      </c>
      <c r="BF1463" s="3">
        <v>281358</v>
      </c>
      <c r="BG1463" s="3">
        <v>315939</v>
      </c>
      <c r="BH1463" s="3">
        <v>328320</v>
      </c>
      <c r="BI1463" s="3">
        <v>340850</v>
      </c>
      <c r="BJ1463" s="5">
        <v>3.6575298763237507E-2</v>
      </c>
      <c r="BK1463" s="5">
        <v>4.7089204038705298E-2</v>
      </c>
      <c r="BL1463" s="5">
        <v>5.0698241259405849E-2</v>
      </c>
      <c r="BM1463" s="5">
        <v>3.6052597245659852E-2</v>
      </c>
      <c r="BN1463" s="5">
        <v>1.8525448384818455E-2</v>
      </c>
      <c r="BO1463" s="3">
        <v>29464</v>
      </c>
      <c r="BP1463" s="3">
        <v>37856</v>
      </c>
      <c r="BQ1463" s="3">
        <v>45344</v>
      </c>
      <c r="BR1463" s="3">
        <v>33713</v>
      </c>
      <c r="BS1463" s="3">
        <v>14505</v>
      </c>
      <c r="BT1463" s="3">
        <v>3750</v>
      </c>
      <c r="BU1463" s="3">
        <v>7178</v>
      </c>
      <c r="BV1463" s="3">
        <v>22105</v>
      </c>
      <c r="BW1463" s="3">
        <v>13065</v>
      </c>
      <c r="BX1463" s="3">
        <v>26290</v>
      </c>
      <c r="BY1463" s="3">
        <v>44122</v>
      </c>
      <c r="BZ1463" s="3">
        <v>4044</v>
      </c>
      <c r="CA1463" s="3">
        <v>36741</v>
      </c>
      <c r="CB1463" s="3">
        <v>23780</v>
      </c>
      <c r="CC1463" s="3">
        <v>20342</v>
      </c>
      <c r="CD1463" s="3">
        <v>548062</v>
      </c>
      <c r="CE1463" s="3">
        <v>525697</v>
      </c>
      <c r="CF1463" s="3">
        <v>563815</v>
      </c>
      <c r="CG1463" s="3">
        <v>596071</v>
      </c>
      <c r="CH1463" s="3">
        <v>448075</v>
      </c>
    </row>
    <row r="1464" spans="1:86" x14ac:dyDescent="0.25">
      <c r="A1464" t="s">
        <v>1680</v>
      </c>
      <c r="B1464" s="3">
        <v>9843909</v>
      </c>
      <c r="C1464" s="3">
        <v>14334104</v>
      </c>
      <c r="D1464" s="3">
        <v>14431586</v>
      </c>
      <c r="E1464" s="3">
        <v>14188227</v>
      </c>
      <c r="F1464" s="3">
        <v>15705530</v>
      </c>
      <c r="G1464" s="3">
        <v>2504908</v>
      </c>
      <c r="H1464" s="3">
        <v>2425914</v>
      </c>
      <c r="I1464" s="3">
        <v>2331109</v>
      </c>
      <c r="J1464" s="3">
        <v>2225479</v>
      </c>
      <c r="K1464" s="3">
        <v>2272804</v>
      </c>
      <c r="L1464" s="3">
        <v>1300000</v>
      </c>
      <c r="M1464" s="3">
        <v>1300000</v>
      </c>
      <c r="N1464" s="3">
        <v>1300000</v>
      </c>
      <c r="O1464" s="3">
        <v>1300000</v>
      </c>
      <c r="P1464" s="3">
        <v>1300000</v>
      </c>
      <c r="Q1464" s="3">
        <v>1889962</v>
      </c>
      <c r="R1464" s="3">
        <v>1898156</v>
      </c>
      <c r="S1464" s="3">
        <v>1927644</v>
      </c>
      <c r="T1464" s="3">
        <v>2017028</v>
      </c>
      <c r="U1464" s="3">
        <v>2029717</v>
      </c>
      <c r="V1464" s="3">
        <v>294616</v>
      </c>
      <c r="W1464" s="3">
        <v>463647</v>
      </c>
      <c r="X1464" s="3">
        <v>645552</v>
      </c>
      <c r="Y1464" s="3">
        <v>405350</v>
      </c>
      <c r="Z1464" s="3">
        <v>538522</v>
      </c>
      <c r="AA1464" s="3">
        <v>508145</v>
      </c>
      <c r="AB1464" s="3">
        <v>601195</v>
      </c>
      <c r="AC1464" s="3">
        <v>727416</v>
      </c>
      <c r="AD1464" s="3">
        <v>750522</v>
      </c>
      <c r="AE1464" s="3">
        <v>433851</v>
      </c>
      <c r="AF1464" s="3">
        <v>23547</v>
      </c>
      <c r="AG1464" s="3">
        <v>23547</v>
      </c>
      <c r="AH1464" s="3">
        <v>40847</v>
      </c>
      <c r="AI1464" s="3">
        <v>36522</v>
      </c>
      <c r="AJ1464" s="3">
        <v>32197</v>
      </c>
      <c r="AK1464" s="3">
        <v>2119419</v>
      </c>
      <c r="AL1464" s="3">
        <v>4547904</v>
      </c>
      <c r="AM1464" s="3">
        <v>4760169</v>
      </c>
      <c r="AN1464" s="3">
        <v>4406062</v>
      </c>
      <c r="AO1464" s="3">
        <v>5834252</v>
      </c>
      <c r="AP1464" s="3">
        <v>17729504</v>
      </c>
      <c r="AQ1464" s="3">
        <v>18085446</v>
      </c>
      <c r="AR1464" s="3">
        <v>16728097</v>
      </c>
      <c r="AS1464" s="3">
        <v>15026831</v>
      </c>
      <c r="AT1464" s="3">
        <v>19792188</v>
      </c>
      <c r="AU1464" s="3">
        <v>1563869</v>
      </c>
      <c r="AV1464" s="3">
        <v>754716</v>
      </c>
      <c r="AW1464" s="3">
        <v>546061</v>
      </c>
      <c r="AX1464" s="3">
        <v>151211</v>
      </c>
      <c r="AY1464" s="3">
        <v>922079</v>
      </c>
      <c r="AZ1464" s="3">
        <v>1876566</v>
      </c>
      <c r="BA1464" s="3">
        <v>1064520</v>
      </c>
      <c r="BB1464" s="3">
        <v>859977</v>
      </c>
      <c r="BC1464" s="3">
        <v>709583</v>
      </c>
      <c r="BD1464" s="3">
        <v>1494994</v>
      </c>
      <c r="BE1464" s="3">
        <v>312697</v>
      </c>
      <c r="BF1464" s="3">
        <v>309804</v>
      </c>
      <c r="BG1464" s="3">
        <v>313916</v>
      </c>
      <c r="BH1464" s="3">
        <v>558372</v>
      </c>
      <c r="BI1464" s="3">
        <v>572915</v>
      </c>
      <c r="BJ1464" s="5">
        <v>0.20311622399638488</v>
      </c>
      <c r="BK1464" s="5">
        <v>0.1225820087926953</v>
      </c>
      <c r="BL1464" s="5">
        <v>0.30133131467469476</v>
      </c>
      <c r="BM1464" s="5">
        <v>0.47036639829308197</v>
      </c>
      <c r="BN1464" s="5">
        <v>0.2699388760088669</v>
      </c>
      <c r="BO1464" s="3">
        <v>381161</v>
      </c>
      <c r="BP1464" s="3">
        <v>130491</v>
      </c>
      <c r="BQ1464" s="3">
        <v>259138</v>
      </c>
      <c r="BR1464" s="3">
        <v>333764</v>
      </c>
      <c r="BS1464" s="3">
        <v>403557</v>
      </c>
      <c r="BT1464" s="3">
        <v>5237</v>
      </c>
      <c r="BU1464" s="3">
        <v>1769</v>
      </c>
      <c r="BV1464" s="3">
        <v>121</v>
      </c>
      <c r="BW1464" s="3">
        <v>977</v>
      </c>
      <c r="BX1464" s="3">
        <v>3651</v>
      </c>
      <c r="BY1464" s="3">
        <v>381161</v>
      </c>
      <c r="BZ1464" s="3">
        <v>130491</v>
      </c>
      <c r="CA1464" s="3">
        <v>259138</v>
      </c>
      <c r="CB1464" s="3">
        <v>333764</v>
      </c>
      <c r="CC1464" s="3">
        <v>403557</v>
      </c>
      <c r="CD1464" s="3">
        <v>1187945</v>
      </c>
      <c r="CE1464" s="3">
        <v>625994</v>
      </c>
      <c r="CF1464" s="3">
        <v>287044</v>
      </c>
      <c r="CG1464" s="3">
        <v>-181576</v>
      </c>
      <c r="CH1464" s="3">
        <v>522173</v>
      </c>
    </row>
    <row r="1465" spans="1:86" x14ac:dyDescent="0.25">
      <c r="A1465" t="s">
        <v>1681</v>
      </c>
      <c r="B1465" s="3">
        <v>5481891</v>
      </c>
      <c r="C1465" s="3">
        <v>6470461</v>
      </c>
      <c r="D1465" s="3">
        <v>7478463</v>
      </c>
      <c r="E1465" s="3">
        <v>7204941</v>
      </c>
      <c r="F1465" s="3">
        <v>8643601</v>
      </c>
      <c r="G1465" s="3">
        <v>49703</v>
      </c>
      <c r="H1465" s="3">
        <v>32124</v>
      </c>
      <c r="I1465" s="3">
        <v>55632</v>
      </c>
      <c r="J1465" s="3">
        <v>56309</v>
      </c>
      <c r="K1465" s="3">
        <v>46299</v>
      </c>
      <c r="L1465" s="3">
        <v>26000</v>
      </c>
      <c r="M1465" s="3">
        <v>26000</v>
      </c>
      <c r="N1465" s="3">
        <v>26000</v>
      </c>
      <c r="O1465" s="3">
        <v>26000</v>
      </c>
      <c r="P1465" s="3">
        <v>26000</v>
      </c>
      <c r="Q1465" s="3">
        <v>2730055</v>
      </c>
      <c r="R1465" s="3">
        <v>3168665</v>
      </c>
      <c r="S1465" s="3">
        <v>3679945</v>
      </c>
      <c r="T1465" s="3">
        <v>3776572</v>
      </c>
      <c r="U1465" s="3">
        <v>4102628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715081</v>
      </c>
      <c r="AB1465" s="3">
        <v>738583</v>
      </c>
      <c r="AC1465" s="3">
        <v>777254</v>
      </c>
      <c r="AD1465" s="3">
        <v>829395</v>
      </c>
      <c r="AE1465" s="3">
        <v>831136</v>
      </c>
      <c r="AF1465" s="3">
        <v>566593</v>
      </c>
      <c r="AG1465" s="3">
        <v>566848</v>
      </c>
      <c r="AH1465" s="3">
        <v>569448</v>
      </c>
      <c r="AI1465" s="3">
        <v>576748</v>
      </c>
      <c r="AJ1465" s="3">
        <v>559758</v>
      </c>
      <c r="AK1465" s="3">
        <v>2882</v>
      </c>
      <c r="AL1465" s="3">
        <v>1145</v>
      </c>
      <c r="AM1465" s="3">
        <v>59828</v>
      </c>
      <c r="AN1465" s="3">
        <v>0</v>
      </c>
      <c r="AO1465" s="3">
        <v>246</v>
      </c>
      <c r="AP1465" s="3">
        <v>10424275</v>
      </c>
      <c r="AQ1465" s="3">
        <v>12357561</v>
      </c>
      <c r="AR1465" s="3">
        <v>14611379</v>
      </c>
      <c r="AS1465" s="3">
        <v>13225375</v>
      </c>
      <c r="AT1465" s="3">
        <v>12852068</v>
      </c>
      <c r="AU1465" s="3">
        <v>429511</v>
      </c>
      <c r="AV1465" s="3">
        <v>686281</v>
      </c>
      <c r="AW1465" s="3">
        <v>818467</v>
      </c>
      <c r="AX1465" s="3">
        <v>375104</v>
      </c>
      <c r="AY1465" s="3">
        <v>393174</v>
      </c>
      <c r="AZ1465" s="3">
        <v>929190</v>
      </c>
      <c r="BA1465" s="3">
        <v>990917</v>
      </c>
      <c r="BB1465" s="3">
        <v>1238474</v>
      </c>
      <c r="BC1465" s="3">
        <v>858152</v>
      </c>
      <c r="BD1465" s="3">
        <v>776122</v>
      </c>
      <c r="BE1465" s="3">
        <v>499679</v>
      </c>
      <c r="BF1465" s="3">
        <v>304636</v>
      </c>
      <c r="BG1465" s="3">
        <v>420007</v>
      </c>
      <c r="BH1465" s="3">
        <v>483048</v>
      </c>
      <c r="BI1465" s="3">
        <v>382948</v>
      </c>
      <c r="BJ1465" s="5">
        <v>1.3170610962235926E-2</v>
      </c>
      <c r="BK1465" s="5">
        <v>6.2416933002461357E-3</v>
      </c>
      <c r="BL1465" s="5">
        <v>4.9399502936678524E-3</v>
      </c>
      <c r="BM1465" s="5">
        <v>4.1973916042845555E-3</v>
      </c>
      <c r="BN1465" s="5">
        <v>1.418591407021061E-3</v>
      </c>
      <c r="BO1465" s="3">
        <v>12238</v>
      </c>
      <c r="BP1465" s="3">
        <v>6185</v>
      </c>
      <c r="BQ1465" s="3">
        <v>6118</v>
      </c>
      <c r="BR1465" s="3">
        <v>3602</v>
      </c>
      <c r="BS1465" s="3">
        <v>1101</v>
      </c>
      <c r="BT1465" s="3">
        <v>16985</v>
      </c>
      <c r="BU1465" s="3">
        <v>14161</v>
      </c>
      <c r="BV1465" s="3">
        <v>8298</v>
      </c>
      <c r="BW1465" s="3">
        <v>6041</v>
      </c>
      <c r="BX1465" s="3">
        <v>4224</v>
      </c>
      <c r="BY1465" s="3">
        <v>12238</v>
      </c>
      <c r="BZ1465" s="3">
        <v>6185</v>
      </c>
      <c r="CA1465" s="3">
        <v>6118</v>
      </c>
      <c r="CB1465" s="3">
        <v>3602</v>
      </c>
      <c r="CC1465" s="3">
        <v>1101</v>
      </c>
      <c r="CD1465" s="3">
        <v>434258</v>
      </c>
      <c r="CE1465" s="3">
        <v>694257</v>
      </c>
      <c r="CF1465" s="3">
        <v>820647</v>
      </c>
      <c r="CG1465" s="3">
        <v>377543</v>
      </c>
      <c r="CH1465" s="3">
        <v>396297</v>
      </c>
    </row>
    <row r="1466" spans="1:86" x14ac:dyDescent="0.25">
      <c r="A1466" t="s">
        <v>1682</v>
      </c>
      <c r="B1466" s="3">
        <v>17877581</v>
      </c>
      <c r="C1466" s="3">
        <v>17448087</v>
      </c>
      <c r="D1466" s="3">
        <v>18413717</v>
      </c>
      <c r="E1466" s="3">
        <v>24636991</v>
      </c>
      <c r="F1466" s="3">
        <v>21654832</v>
      </c>
      <c r="G1466" s="3">
        <v>58582</v>
      </c>
      <c r="H1466" s="3">
        <v>56648</v>
      </c>
      <c r="I1466" s="3">
        <v>47238</v>
      </c>
      <c r="J1466" s="3">
        <v>3616253</v>
      </c>
      <c r="K1466" s="3">
        <v>3505572</v>
      </c>
      <c r="L1466" s="3">
        <v>500000</v>
      </c>
      <c r="M1466" s="3">
        <v>500000</v>
      </c>
      <c r="N1466" s="3">
        <v>500000</v>
      </c>
      <c r="O1466" s="3">
        <v>800000</v>
      </c>
      <c r="P1466" s="3">
        <v>800000</v>
      </c>
      <c r="Q1466" s="3">
        <v>8435763</v>
      </c>
      <c r="R1466" s="3">
        <v>7092753</v>
      </c>
      <c r="S1466" s="3">
        <v>6489906</v>
      </c>
      <c r="T1466" s="3">
        <v>10222676</v>
      </c>
      <c r="U1466" s="3">
        <v>7752349</v>
      </c>
      <c r="V1466" s="3">
        <v>378777</v>
      </c>
      <c r="W1466" s="3">
        <v>0</v>
      </c>
      <c r="X1466" s="3">
        <v>725000</v>
      </c>
      <c r="Y1466" s="3">
        <v>1255864</v>
      </c>
      <c r="Z1466" s="3">
        <v>2399600</v>
      </c>
      <c r="AA1466" s="3">
        <v>981985</v>
      </c>
      <c r="AB1466" s="3">
        <v>1079955</v>
      </c>
      <c r="AC1466" s="3">
        <v>1262573</v>
      </c>
      <c r="AD1466" s="3">
        <v>1489091</v>
      </c>
      <c r="AE1466" s="3">
        <v>1451756</v>
      </c>
      <c r="AF1466" s="3">
        <v>464401</v>
      </c>
      <c r="AG1466" s="3">
        <v>516055</v>
      </c>
      <c r="AH1466" s="3">
        <v>612273</v>
      </c>
      <c r="AI1466" s="3">
        <v>544550</v>
      </c>
      <c r="AJ1466" s="3">
        <v>413328</v>
      </c>
      <c r="AK1466" s="3">
        <v>3085494</v>
      </c>
      <c r="AL1466" s="3">
        <v>5654564</v>
      </c>
      <c r="AM1466" s="3">
        <v>6351311</v>
      </c>
      <c r="AN1466" s="3">
        <v>7535327</v>
      </c>
      <c r="AO1466" s="3">
        <v>5756789</v>
      </c>
      <c r="AP1466" s="3">
        <v>32010950</v>
      </c>
      <c r="AQ1466" s="3">
        <v>30848338</v>
      </c>
      <c r="AR1466" s="3">
        <v>27190364</v>
      </c>
      <c r="AS1466" s="3">
        <v>24343570</v>
      </c>
      <c r="AT1466" s="3">
        <v>22812070</v>
      </c>
      <c r="AU1466" s="3">
        <v>2642459</v>
      </c>
      <c r="AV1466" s="3">
        <v>1511024</v>
      </c>
      <c r="AW1466" s="3">
        <v>1340627</v>
      </c>
      <c r="AX1466" s="3">
        <v>224807</v>
      </c>
      <c r="AY1466" s="3">
        <v>359564</v>
      </c>
      <c r="AZ1466" s="3">
        <v>2713073</v>
      </c>
      <c r="BA1466" s="3">
        <v>1583252</v>
      </c>
      <c r="BB1466" s="3">
        <v>1369559</v>
      </c>
      <c r="BC1466" s="3">
        <v>323895</v>
      </c>
      <c r="BD1466" s="3">
        <v>812965</v>
      </c>
      <c r="BE1466" s="3">
        <v>70614</v>
      </c>
      <c r="BF1466" s="3">
        <v>72228</v>
      </c>
      <c r="BG1466" s="3">
        <v>28932</v>
      </c>
      <c r="BH1466" s="3">
        <v>99088</v>
      </c>
      <c r="BI1466" s="3">
        <v>453401</v>
      </c>
      <c r="BJ1466" s="5">
        <v>0.1700190153379581</v>
      </c>
      <c r="BK1466" s="5">
        <v>0.25788503662082851</v>
      </c>
      <c r="BL1466" s="5">
        <v>0.32805596546041466</v>
      </c>
      <c r="BM1466" s="5">
        <v>1.5002485373346302</v>
      </c>
      <c r="BN1466" s="5">
        <v>0.69659210421112838</v>
      </c>
      <c r="BO1466" s="3">
        <v>461274</v>
      </c>
      <c r="BP1466" s="3">
        <v>408297</v>
      </c>
      <c r="BQ1466" s="3">
        <v>449292</v>
      </c>
      <c r="BR1466" s="3">
        <v>485923</v>
      </c>
      <c r="BS1466" s="3">
        <v>566305</v>
      </c>
      <c r="BT1466" s="3">
        <v>44654</v>
      </c>
      <c r="BU1466" s="3">
        <v>43439</v>
      </c>
      <c r="BV1466" s="3">
        <v>31466</v>
      </c>
      <c r="BW1466" s="3">
        <v>18989</v>
      </c>
      <c r="BX1466" s="3">
        <v>76154</v>
      </c>
      <c r="BY1466" s="3">
        <v>274580</v>
      </c>
      <c r="BZ1466" s="3">
        <v>135292</v>
      </c>
      <c r="CA1466" s="3">
        <v>752153</v>
      </c>
      <c r="CB1466" s="3">
        <v>475867</v>
      </c>
      <c r="CC1466" s="3">
        <v>2856698</v>
      </c>
      <c r="CD1466" s="3">
        <v>2412533</v>
      </c>
      <c r="CE1466" s="3">
        <v>1419171</v>
      </c>
      <c r="CF1466" s="3">
        <v>619940</v>
      </c>
      <c r="CG1466" s="3">
        <v>-232071</v>
      </c>
      <c r="CH1466" s="3">
        <v>-2420980</v>
      </c>
    </row>
    <row r="1467" spans="1:86" x14ac:dyDescent="0.25">
      <c r="A1467" t="s">
        <v>1683</v>
      </c>
      <c r="B1467" s="3">
        <v>138069317</v>
      </c>
      <c r="C1467" s="3">
        <v>139185289</v>
      </c>
      <c r="D1467" s="3">
        <v>139755389</v>
      </c>
      <c r="E1467" s="3">
        <v>140905621</v>
      </c>
      <c r="F1467" s="3">
        <v>143168489</v>
      </c>
      <c r="G1467" s="3">
        <v>24496548</v>
      </c>
      <c r="H1467" s="3">
        <v>24531292</v>
      </c>
      <c r="I1467" s="3">
        <v>23398773</v>
      </c>
      <c r="J1467" s="3">
        <v>22436764</v>
      </c>
      <c r="K1467" s="3">
        <v>21273539</v>
      </c>
      <c r="L1467" s="3">
        <v>27500000</v>
      </c>
      <c r="M1467" s="3">
        <v>27500000</v>
      </c>
      <c r="N1467" s="3">
        <v>27500000</v>
      </c>
      <c r="O1467" s="3">
        <v>27500000</v>
      </c>
      <c r="P1467" s="3">
        <v>34375000</v>
      </c>
      <c r="Q1467" s="3">
        <v>53015041</v>
      </c>
      <c r="R1467" s="3">
        <v>56901674</v>
      </c>
      <c r="S1467" s="3">
        <v>60402797</v>
      </c>
      <c r="T1467" s="3">
        <v>62612554</v>
      </c>
      <c r="U1467" s="3">
        <v>90008532</v>
      </c>
      <c r="V1467" s="3">
        <v>43000000</v>
      </c>
      <c r="W1467" s="3">
        <v>39000000</v>
      </c>
      <c r="X1467" s="3">
        <v>35000000</v>
      </c>
      <c r="Y1467" s="3">
        <v>31000000</v>
      </c>
      <c r="Z1467" s="3">
        <v>0</v>
      </c>
      <c r="AA1467" s="3">
        <v>1255112</v>
      </c>
      <c r="AB1467" s="3">
        <v>1017879</v>
      </c>
      <c r="AC1467" s="3">
        <v>944979</v>
      </c>
      <c r="AD1467" s="3">
        <v>956426</v>
      </c>
      <c r="AE1467" s="3">
        <v>924217</v>
      </c>
      <c r="AF1467" s="3">
        <v>906676</v>
      </c>
      <c r="AG1467" s="3">
        <v>756877</v>
      </c>
      <c r="AH1467" s="3">
        <v>689909</v>
      </c>
      <c r="AI1467" s="3">
        <v>697470</v>
      </c>
      <c r="AJ1467" s="3">
        <v>703534</v>
      </c>
      <c r="AK1467" s="3">
        <v>4163906</v>
      </c>
      <c r="AL1467" s="3">
        <v>4000000</v>
      </c>
      <c r="AM1467" s="3">
        <v>4000000</v>
      </c>
      <c r="AN1467" s="3">
        <v>9001484</v>
      </c>
      <c r="AO1467" s="3">
        <v>4990176</v>
      </c>
      <c r="AP1467" s="3">
        <v>59889545</v>
      </c>
      <c r="AQ1467" s="3">
        <v>62017744</v>
      </c>
      <c r="AR1467" s="3">
        <v>62258212</v>
      </c>
      <c r="AS1467" s="3">
        <v>59386315</v>
      </c>
      <c r="AT1467" s="3">
        <v>61323393</v>
      </c>
      <c r="AU1467" s="3">
        <v>8382752</v>
      </c>
      <c r="AV1467" s="3">
        <v>7563537</v>
      </c>
      <c r="AW1467" s="3">
        <v>6732725</v>
      </c>
      <c r="AX1467" s="3">
        <v>4182104</v>
      </c>
      <c r="AY1467" s="3">
        <v>4823581</v>
      </c>
      <c r="AZ1467" s="3">
        <v>13894930</v>
      </c>
      <c r="BA1467" s="3">
        <v>13182784</v>
      </c>
      <c r="BB1467" s="3">
        <v>12333845</v>
      </c>
      <c r="BC1467" s="3">
        <v>9795155</v>
      </c>
      <c r="BD1467" s="3">
        <v>10433952</v>
      </c>
      <c r="BE1467" s="3">
        <v>5512178</v>
      </c>
      <c r="BF1467" s="3">
        <v>5619247</v>
      </c>
      <c r="BG1467" s="3">
        <v>5601120</v>
      </c>
      <c r="BH1467" s="3">
        <v>5613051</v>
      </c>
      <c r="BI1467" s="3">
        <v>5610371</v>
      </c>
      <c r="BJ1467" s="5">
        <v>0.15268310095840712</v>
      </c>
      <c r="BK1467" s="5">
        <v>0.17209589416014098</v>
      </c>
      <c r="BL1467" s="5">
        <v>0.17126451645857396</v>
      </c>
      <c r="BM1467" s="5">
        <v>0.19098697264106593</v>
      </c>
      <c r="BN1467" s="5">
        <v>0.18320689993590156</v>
      </c>
      <c r="BO1467" s="3">
        <v>2121521</v>
      </c>
      <c r="BP1467" s="3">
        <v>2268703</v>
      </c>
      <c r="BQ1467" s="3">
        <v>2112350</v>
      </c>
      <c r="BR1467" s="3">
        <v>1870747</v>
      </c>
      <c r="BS1467" s="3">
        <v>1911572</v>
      </c>
      <c r="BT1467" s="3">
        <v>642417</v>
      </c>
      <c r="BU1467" s="3">
        <v>965198</v>
      </c>
      <c r="BV1467" s="3">
        <v>1117406</v>
      </c>
      <c r="BW1467" s="3">
        <v>1198199</v>
      </c>
      <c r="BX1467" s="3">
        <v>1303810</v>
      </c>
      <c r="BY1467" s="3">
        <v>2123746</v>
      </c>
      <c r="BZ1467" s="3">
        <v>2269347</v>
      </c>
      <c r="CA1467" s="3">
        <v>2105839</v>
      </c>
      <c r="CB1467" s="3">
        <v>1875734</v>
      </c>
      <c r="CC1467" s="3">
        <v>1927638</v>
      </c>
      <c r="CD1467" s="3">
        <v>6901423</v>
      </c>
      <c r="CE1467" s="3">
        <v>6259388</v>
      </c>
      <c r="CF1467" s="3">
        <v>5744292</v>
      </c>
      <c r="CG1467" s="3">
        <v>3504569</v>
      </c>
      <c r="CH1467" s="3">
        <v>4199753</v>
      </c>
    </row>
    <row r="1468" spans="1:86" x14ac:dyDescent="0.25">
      <c r="A1468" t="s">
        <v>1684</v>
      </c>
      <c r="B1468" s="3">
        <v>13789034</v>
      </c>
      <c r="C1468" s="3">
        <v>13007434</v>
      </c>
      <c r="D1468" s="3">
        <v>13154176</v>
      </c>
      <c r="E1468" s="3">
        <v>12285886</v>
      </c>
      <c r="F1468" s="3">
        <v>34494597</v>
      </c>
      <c r="G1468" s="3">
        <v>7321077</v>
      </c>
      <c r="H1468" s="3">
        <v>6438964</v>
      </c>
      <c r="I1468" s="3">
        <v>6310381</v>
      </c>
      <c r="J1468" s="3">
        <v>6038959</v>
      </c>
      <c r="K1468" s="3">
        <v>13831400</v>
      </c>
      <c r="L1468" s="3">
        <v>200000</v>
      </c>
      <c r="M1468" s="3">
        <v>200000</v>
      </c>
      <c r="N1468" s="3">
        <v>200000</v>
      </c>
      <c r="O1468" s="3">
        <v>200000</v>
      </c>
      <c r="P1468" s="3">
        <v>3000000</v>
      </c>
      <c r="Q1468" s="3">
        <v>2550714</v>
      </c>
      <c r="R1468" s="3">
        <v>2635328</v>
      </c>
      <c r="S1468" s="3">
        <v>2708348</v>
      </c>
      <c r="T1468" s="3">
        <v>2768425</v>
      </c>
      <c r="U1468" s="3">
        <v>9330240</v>
      </c>
      <c r="V1468" s="3">
        <v>5623772</v>
      </c>
      <c r="W1468" s="3">
        <v>4021695</v>
      </c>
      <c r="X1468" s="3">
        <v>3624519</v>
      </c>
      <c r="Y1468" s="3">
        <v>2866892</v>
      </c>
      <c r="Z1468" s="3">
        <v>6699054</v>
      </c>
      <c r="AA1468" s="3">
        <v>876131</v>
      </c>
      <c r="AB1468" s="3">
        <v>886798</v>
      </c>
      <c r="AC1468" s="3">
        <v>3385157</v>
      </c>
      <c r="AD1468" s="3">
        <v>1308104</v>
      </c>
      <c r="AE1468" s="3">
        <v>3441564</v>
      </c>
      <c r="AF1468" s="3">
        <v>460749</v>
      </c>
      <c r="AG1468" s="3">
        <v>446371</v>
      </c>
      <c r="AH1468" s="3">
        <v>432443</v>
      </c>
      <c r="AI1468" s="3">
        <v>417383</v>
      </c>
      <c r="AJ1468" s="3">
        <v>1633580</v>
      </c>
      <c r="AK1468" s="3">
        <v>2776446</v>
      </c>
      <c r="AL1468" s="3">
        <v>3434939</v>
      </c>
      <c r="AM1468" s="3">
        <v>2744164</v>
      </c>
      <c r="AN1468" s="3">
        <v>2682345</v>
      </c>
      <c r="AO1468" s="3">
        <v>6987368</v>
      </c>
      <c r="AP1468" s="3">
        <v>9436488</v>
      </c>
      <c r="AQ1468" s="3">
        <v>9528179</v>
      </c>
      <c r="AR1468" s="3">
        <v>9547495</v>
      </c>
      <c r="AS1468" s="3">
        <v>9424719</v>
      </c>
      <c r="AT1468" s="3">
        <v>23571892</v>
      </c>
      <c r="AU1468" s="3">
        <v>724815</v>
      </c>
      <c r="AV1468" s="3">
        <v>605986</v>
      </c>
      <c r="AW1468" s="3">
        <v>727599</v>
      </c>
      <c r="AX1468" s="3">
        <v>826448</v>
      </c>
      <c r="AY1468" s="3">
        <v>2694278</v>
      </c>
      <c r="AZ1468" s="3">
        <v>2262317</v>
      </c>
      <c r="BA1468" s="3">
        <v>1803554</v>
      </c>
      <c r="BB1468" s="3">
        <v>1922126</v>
      </c>
      <c r="BC1468" s="3">
        <v>2020123</v>
      </c>
      <c r="BD1468" s="3">
        <v>5642842</v>
      </c>
      <c r="BE1468" s="3">
        <v>1537502</v>
      </c>
      <c r="BF1468" s="3">
        <v>1197568</v>
      </c>
      <c r="BG1468" s="3">
        <v>1194527</v>
      </c>
      <c r="BH1468" s="3">
        <v>1193675</v>
      </c>
      <c r="BI1468" s="3">
        <v>2948564</v>
      </c>
      <c r="BJ1468" s="5">
        <v>0.12397555249772689</v>
      </c>
      <c r="BK1468" s="5">
        <v>0.10825736296224012</v>
      </c>
      <c r="BL1468" s="5">
        <v>0.10659550934746213</v>
      </c>
      <c r="BM1468" s="5">
        <v>9.5312513148951825E-2</v>
      </c>
      <c r="BN1468" s="5">
        <v>9.0959661815801326E-2</v>
      </c>
      <c r="BO1468" s="3">
        <v>280472</v>
      </c>
      <c r="BP1468" s="3">
        <v>195248</v>
      </c>
      <c r="BQ1468" s="3">
        <v>204890</v>
      </c>
      <c r="BR1468" s="3">
        <v>192543</v>
      </c>
      <c r="BS1468" s="3">
        <v>513271</v>
      </c>
      <c r="BT1468" s="3">
        <v>24</v>
      </c>
      <c r="BU1468" s="3">
        <v>37514</v>
      </c>
      <c r="BV1468" s="3">
        <v>51353</v>
      </c>
      <c r="BW1468" s="3">
        <v>480078</v>
      </c>
      <c r="BX1468" s="3">
        <v>529361</v>
      </c>
      <c r="BY1468" s="3">
        <v>280472</v>
      </c>
      <c r="BZ1468" s="3">
        <v>195248</v>
      </c>
      <c r="CA1468" s="3">
        <v>204890</v>
      </c>
      <c r="CB1468" s="3">
        <v>539198</v>
      </c>
      <c r="CC1468" s="3">
        <v>513271</v>
      </c>
      <c r="CD1468" s="3">
        <v>444367</v>
      </c>
      <c r="CE1468" s="3">
        <v>448252</v>
      </c>
      <c r="CF1468" s="3">
        <v>574062</v>
      </c>
      <c r="CG1468" s="3">
        <v>767328</v>
      </c>
      <c r="CH1468" s="3">
        <v>2710368</v>
      </c>
    </row>
    <row r="1469" spans="1:86" x14ac:dyDescent="0.25">
      <c r="A1469" t="s">
        <v>1685</v>
      </c>
      <c r="B1469" s="3">
        <v>35430901</v>
      </c>
      <c r="C1469" s="3">
        <v>36693119</v>
      </c>
      <c r="D1469" s="3">
        <v>43178885</v>
      </c>
      <c r="E1469" s="3">
        <v>43245028</v>
      </c>
      <c r="F1469" s="3">
        <v>37484986</v>
      </c>
      <c r="G1469" s="3">
        <v>20433142</v>
      </c>
      <c r="H1469" s="3">
        <v>20625448</v>
      </c>
      <c r="I1469" s="3">
        <v>20456982</v>
      </c>
      <c r="J1469" s="3">
        <v>19288047</v>
      </c>
      <c r="K1469" s="3">
        <v>18606792</v>
      </c>
      <c r="L1469" s="3">
        <v>1040000</v>
      </c>
      <c r="M1469" s="3">
        <v>1040000</v>
      </c>
      <c r="N1469" s="3">
        <v>1040000</v>
      </c>
      <c r="O1469" s="3">
        <v>1040000</v>
      </c>
      <c r="P1469" s="3">
        <v>1040000</v>
      </c>
      <c r="Q1469" s="3">
        <v>13201335</v>
      </c>
      <c r="R1469" s="3">
        <v>12964378</v>
      </c>
      <c r="S1469" s="3">
        <v>12886949</v>
      </c>
      <c r="T1469" s="3">
        <v>13425811</v>
      </c>
      <c r="U1469" s="3">
        <v>13653490</v>
      </c>
      <c r="V1469" s="3">
        <v>7433332</v>
      </c>
      <c r="W1469" s="3">
        <v>6450000</v>
      </c>
      <c r="X1469" s="3">
        <v>6411111</v>
      </c>
      <c r="Y1469" s="3">
        <v>1366667</v>
      </c>
      <c r="Z1469" s="3">
        <v>755404</v>
      </c>
      <c r="AA1469" s="3">
        <v>4365005</v>
      </c>
      <c r="AB1469" s="3">
        <v>4266445</v>
      </c>
      <c r="AC1469" s="3">
        <v>4315687</v>
      </c>
      <c r="AD1469" s="3">
        <v>4550416</v>
      </c>
      <c r="AE1469" s="3">
        <v>5567961</v>
      </c>
      <c r="AF1469" s="3">
        <v>3816600</v>
      </c>
      <c r="AG1469" s="3">
        <v>3823994</v>
      </c>
      <c r="AH1469" s="3">
        <v>3832037</v>
      </c>
      <c r="AI1469" s="3">
        <v>3989885</v>
      </c>
      <c r="AJ1469" s="3">
        <v>4939454</v>
      </c>
      <c r="AK1469" s="3">
        <v>1062733</v>
      </c>
      <c r="AL1469" s="3">
        <v>2745985</v>
      </c>
      <c r="AM1469" s="3">
        <v>2502782</v>
      </c>
      <c r="AN1469" s="3">
        <v>8679879</v>
      </c>
      <c r="AO1469" s="3">
        <v>1342135</v>
      </c>
      <c r="AP1469" s="3">
        <v>38973086</v>
      </c>
      <c r="AQ1469" s="3">
        <v>32853303</v>
      </c>
      <c r="AR1469" s="3">
        <v>47723471</v>
      </c>
      <c r="AS1469" s="3">
        <v>47060409</v>
      </c>
      <c r="AT1469" s="3">
        <v>53012777</v>
      </c>
      <c r="AU1469" s="3">
        <v>1540375</v>
      </c>
      <c r="AV1469" s="3">
        <v>-164592</v>
      </c>
      <c r="AW1469" s="3">
        <v>1133066</v>
      </c>
      <c r="AX1469" s="3">
        <v>1048338</v>
      </c>
      <c r="AY1469" s="3">
        <v>1479381</v>
      </c>
      <c r="AZ1469" s="3">
        <v>3245177</v>
      </c>
      <c r="BA1469" s="3">
        <v>1606194</v>
      </c>
      <c r="BB1469" s="3">
        <v>3026245</v>
      </c>
      <c r="BC1469" s="3">
        <v>3014464</v>
      </c>
      <c r="BD1469" s="3">
        <v>3453870</v>
      </c>
      <c r="BE1469" s="3">
        <v>1704802</v>
      </c>
      <c r="BF1469" s="3">
        <v>1770786</v>
      </c>
      <c r="BG1469" s="3">
        <v>1893179</v>
      </c>
      <c r="BH1469" s="3">
        <v>1966126</v>
      </c>
      <c r="BI1469" s="3">
        <v>1974489</v>
      </c>
      <c r="BJ1469" s="5">
        <v>0.10260857882328145</v>
      </c>
      <c r="BK1469" s="5">
        <v>0.17854568003616</v>
      </c>
      <c r="BL1469" s="5">
        <v>0.10523800948039568</v>
      </c>
      <c r="BM1469" s="5">
        <v>7.5116173223498436E-2</v>
      </c>
      <c r="BN1469" s="5">
        <v>4.5273562699233036E-2</v>
      </c>
      <c r="BO1469" s="3">
        <v>332983</v>
      </c>
      <c r="BP1469" s="3">
        <v>286779</v>
      </c>
      <c r="BQ1469" s="3">
        <v>318476</v>
      </c>
      <c r="BR1469" s="3">
        <v>226435</v>
      </c>
      <c r="BS1469" s="3">
        <v>156369</v>
      </c>
      <c r="BT1469" s="3">
        <v>51774</v>
      </c>
      <c r="BU1469" s="3">
        <v>21727</v>
      </c>
      <c r="BV1469" s="3">
        <v>4146</v>
      </c>
      <c r="BW1469" s="3">
        <v>5587</v>
      </c>
      <c r="BX1469" s="3">
        <v>31067</v>
      </c>
      <c r="BY1469" s="3">
        <v>332974</v>
      </c>
      <c r="BZ1469" s="3">
        <v>286779</v>
      </c>
      <c r="CA1469" s="3">
        <v>318519</v>
      </c>
      <c r="CB1469" s="3">
        <v>226435</v>
      </c>
      <c r="CC1469" s="3">
        <v>156364</v>
      </c>
      <c r="CD1469" s="3">
        <v>1259175</v>
      </c>
      <c r="CE1469" s="3">
        <v>-429644</v>
      </c>
      <c r="CF1469" s="3">
        <v>818693</v>
      </c>
      <c r="CG1469" s="3">
        <v>827490</v>
      </c>
      <c r="CH1469" s="3">
        <v>1354084</v>
      </c>
    </row>
    <row r="1470" spans="1:86" x14ac:dyDescent="0.25">
      <c r="A1470" t="s">
        <v>1686</v>
      </c>
      <c r="B1470" s="3">
        <v>161775685</v>
      </c>
      <c r="C1470" s="3">
        <v>159143753</v>
      </c>
      <c r="D1470" s="3">
        <v>167135299</v>
      </c>
      <c r="E1470" s="3">
        <v>151266060</v>
      </c>
      <c r="F1470" s="3">
        <v>136971612</v>
      </c>
      <c r="G1470" s="3">
        <v>37980860</v>
      </c>
      <c r="H1470" s="3">
        <v>36612312</v>
      </c>
      <c r="I1470" s="3">
        <v>45274435</v>
      </c>
      <c r="J1470" s="3">
        <v>45380679</v>
      </c>
      <c r="K1470" s="3">
        <v>44288211</v>
      </c>
      <c r="L1470" s="3">
        <v>5720000</v>
      </c>
      <c r="M1470" s="3">
        <v>5720000</v>
      </c>
      <c r="N1470" s="3">
        <v>5720000</v>
      </c>
      <c r="O1470" s="3">
        <v>5720000</v>
      </c>
      <c r="P1470" s="3">
        <v>5720000</v>
      </c>
      <c r="Q1470" s="3">
        <v>58312748</v>
      </c>
      <c r="R1470" s="3">
        <v>61484431</v>
      </c>
      <c r="S1470" s="3">
        <v>61876144</v>
      </c>
      <c r="T1470" s="3">
        <v>58743614</v>
      </c>
      <c r="U1470" s="3">
        <v>58072853</v>
      </c>
      <c r="V1470" s="3">
        <v>8651562</v>
      </c>
      <c r="W1470" s="3">
        <v>7790613</v>
      </c>
      <c r="X1470" s="3">
        <v>6310715</v>
      </c>
      <c r="Y1470" s="3">
        <v>4811572</v>
      </c>
      <c r="Z1470" s="3">
        <v>18069149</v>
      </c>
      <c r="AA1470" s="3">
        <v>555748</v>
      </c>
      <c r="AB1470" s="3">
        <v>521788</v>
      </c>
      <c r="AC1470" s="3">
        <v>535809</v>
      </c>
      <c r="AD1470" s="3">
        <v>656093</v>
      </c>
      <c r="AE1470" s="3">
        <v>722622</v>
      </c>
      <c r="AF1470" s="3">
        <v>0</v>
      </c>
      <c r="AG1470" s="3">
        <v>0</v>
      </c>
      <c r="AH1470" s="3">
        <v>0</v>
      </c>
      <c r="AI1470" s="3">
        <v>0</v>
      </c>
      <c r="AJ1470" s="3">
        <v>0</v>
      </c>
      <c r="AK1470" s="3">
        <v>70893993</v>
      </c>
      <c r="AL1470" s="3">
        <v>67775391</v>
      </c>
      <c r="AM1470" s="3">
        <v>49932587</v>
      </c>
      <c r="AN1470" s="3">
        <v>33007696</v>
      </c>
      <c r="AO1470" s="3">
        <v>10839499</v>
      </c>
      <c r="AP1470" s="3">
        <v>239005763</v>
      </c>
      <c r="AQ1470" s="3">
        <v>242465140</v>
      </c>
      <c r="AR1470" s="3">
        <v>237690993</v>
      </c>
      <c r="AS1470" s="3">
        <v>250565878</v>
      </c>
      <c r="AT1470" s="3">
        <v>237822154</v>
      </c>
      <c r="AU1470" s="3">
        <v>4868862</v>
      </c>
      <c r="AV1470" s="3">
        <v>6762861</v>
      </c>
      <c r="AW1470" s="3">
        <v>4250348</v>
      </c>
      <c r="AX1470" s="3">
        <v>4898155</v>
      </c>
      <c r="AY1470" s="3">
        <v>2471073</v>
      </c>
      <c r="AZ1470" s="3">
        <v>8771342</v>
      </c>
      <c r="BA1470" s="3">
        <v>11051906</v>
      </c>
      <c r="BB1470" s="3">
        <v>9004456</v>
      </c>
      <c r="BC1470" s="3">
        <v>9521247</v>
      </c>
      <c r="BD1470" s="3">
        <v>5940227</v>
      </c>
      <c r="BE1470" s="3">
        <v>3902480</v>
      </c>
      <c r="BF1470" s="3">
        <v>4289045</v>
      </c>
      <c r="BG1470" s="3">
        <v>4754108</v>
      </c>
      <c r="BH1470" s="3">
        <v>4623092</v>
      </c>
      <c r="BI1470" s="3">
        <v>3469154</v>
      </c>
      <c r="BJ1470" s="5">
        <v>6.7246152299157869E-2</v>
      </c>
      <c r="BK1470" s="5">
        <v>7.6653836903788367E-2</v>
      </c>
      <c r="BL1470" s="5">
        <v>0.11758045127878908</v>
      </c>
      <c r="BM1470" s="5">
        <v>8.8552056259017339E-2</v>
      </c>
      <c r="BN1470" s="5">
        <v>0.14833002173149276</v>
      </c>
      <c r="BO1470" s="3">
        <v>589839</v>
      </c>
      <c r="BP1470" s="3">
        <v>847171</v>
      </c>
      <c r="BQ1470" s="3">
        <v>1058748</v>
      </c>
      <c r="BR1470" s="3">
        <v>843126</v>
      </c>
      <c r="BS1470" s="3">
        <v>881114</v>
      </c>
      <c r="BT1470" s="3">
        <v>106807</v>
      </c>
      <c r="BU1470" s="3">
        <v>215816</v>
      </c>
      <c r="BV1470" s="3">
        <v>160011</v>
      </c>
      <c r="BW1470" s="3">
        <v>173695</v>
      </c>
      <c r="BX1470" s="3">
        <v>127914</v>
      </c>
      <c r="BY1470" s="3">
        <v>2099476</v>
      </c>
      <c r="BZ1470" s="3">
        <v>2064327</v>
      </c>
      <c r="CA1470" s="3">
        <v>696750</v>
      </c>
      <c r="CB1470" s="3">
        <v>844476</v>
      </c>
      <c r="CC1470" s="3">
        <v>883649</v>
      </c>
      <c r="CD1470" s="3">
        <v>2876193</v>
      </c>
      <c r="CE1470" s="3">
        <v>4914350</v>
      </c>
      <c r="CF1470" s="3">
        <v>3713609</v>
      </c>
      <c r="CG1470" s="3">
        <v>4227374</v>
      </c>
      <c r="CH1470" s="3">
        <v>1715338</v>
      </c>
    </row>
    <row r="1471" spans="1:86" x14ac:dyDescent="0.25">
      <c r="A1471" t="s">
        <v>1687</v>
      </c>
      <c r="B1471" s="3">
        <v>81579856</v>
      </c>
      <c r="C1471" s="3">
        <v>92216311</v>
      </c>
      <c r="D1471" s="3">
        <v>110870059</v>
      </c>
      <c r="E1471" s="3">
        <v>120672090</v>
      </c>
      <c r="F1471" s="3">
        <v>124159134</v>
      </c>
      <c r="G1471" s="3">
        <v>63890962</v>
      </c>
      <c r="H1471" s="3">
        <v>62750050</v>
      </c>
      <c r="I1471" s="3">
        <v>63292548</v>
      </c>
      <c r="J1471" s="3">
        <v>76944647</v>
      </c>
      <c r="K1471" s="3">
        <v>86055243</v>
      </c>
      <c r="L1471" s="3">
        <v>3368422</v>
      </c>
      <c r="M1471" s="3">
        <v>3368422</v>
      </c>
      <c r="N1471" s="3">
        <v>3368422</v>
      </c>
      <c r="O1471" s="3">
        <v>3368422</v>
      </c>
      <c r="P1471" s="3">
        <v>3368422</v>
      </c>
      <c r="Q1471" s="3">
        <v>36111131</v>
      </c>
      <c r="R1471" s="3">
        <v>41630982</v>
      </c>
      <c r="S1471" s="3">
        <v>44068707</v>
      </c>
      <c r="T1471" s="3">
        <v>46647405</v>
      </c>
      <c r="U1471" s="3">
        <v>48816947</v>
      </c>
      <c r="V1471" s="3">
        <v>8902842</v>
      </c>
      <c r="W1471" s="3">
        <v>8522819</v>
      </c>
      <c r="X1471" s="3">
        <v>18232980</v>
      </c>
      <c r="Y1471" s="3">
        <v>23859141</v>
      </c>
      <c r="Z1471" s="3">
        <v>24234068</v>
      </c>
      <c r="AA1471" s="3">
        <v>2036451</v>
      </c>
      <c r="AB1471" s="3">
        <v>1992335</v>
      </c>
      <c r="AC1471" s="3">
        <v>2154081</v>
      </c>
      <c r="AD1471" s="3">
        <v>2208397</v>
      </c>
      <c r="AE1471" s="3">
        <v>2103478</v>
      </c>
      <c r="AF1471" s="3">
        <v>214793</v>
      </c>
      <c r="AG1471" s="3">
        <v>136329</v>
      </c>
      <c r="AH1471" s="3">
        <v>393693</v>
      </c>
      <c r="AI1471" s="3">
        <v>429196</v>
      </c>
      <c r="AJ1471" s="3">
        <v>422116</v>
      </c>
      <c r="AK1471" s="3">
        <v>13841588</v>
      </c>
      <c r="AL1471" s="3">
        <v>20720682</v>
      </c>
      <c r="AM1471" s="3">
        <v>17905310</v>
      </c>
      <c r="AN1471" s="3">
        <v>25068093</v>
      </c>
      <c r="AO1471" s="3">
        <v>26716007</v>
      </c>
      <c r="AP1471" s="3">
        <v>49326494</v>
      </c>
      <c r="AQ1471" s="3">
        <v>57979330</v>
      </c>
      <c r="AR1471" s="3">
        <v>65331256</v>
      </c>
      <c r="AS1471" s="3">
        <v>65530534</v>
      </c>
      <c r="AT1471" s="3">
        <v>78386038</v>
      </c>
      <c r="AU1471" s="3">
        <v>6344447</v>
      </c>
      <c r="AV1471" s="3">
        <v>9061020</v>
      </c>
      <c r="AW1471" s="3">
        <v>4870475</v>
      </c>
      <c r="AX1471" s="3">
        <v>5519707</v>
      </c>
      <c r="AY1471" s="3">
        <v>6249480</v>
      </c>
      <c r="AZ1471" s="3">
        <v>8823134</v>
      </c>
      <c r="BA1471" s="3">
        <v>12406784</v>
      </c>
      <c r="BB1471" s="3">
        <v>8186950</v>
      </c>
      <c r="BC1471" s="3">
        <v>7875862</v>
      </c>
      <c r="BD1471" s="3">
        <v>9651689</v>
      </c>
      <c r="BE1471" s="3">
        <v>2478687</v>
      </c>
      <c r="BF1471" s="3">
        <v>3345764</v>
      </c>
      <c r="BG1471" s="3">
        <v>3316475</v>
      </c>
      <c r="BH1471" s="3">
        <v>2356155</v>
      </c>
      <c r="BI1471" s="3">
        <v>3402209</v>
      </c>
      <c r="BJ1471" s="5">
        <v>4.3327348309568914E-2</v>
      </c>
      <c r="BK1471" s="5">
        <v>2.906240650276494E-2</v>
      </c>
      <c r="BL1471" s="5">
        <v>0.1003970953773994</v>
      </c>
      <c r="BM1471" s="5">
        <v>0.23757120173004556</v>
      </c>
      <c r="BN1471" s="5">
        <v>0.22457292189999076</v>
      </c>
      <c r="BO1471" s="3">
        <v>382283</v>
      </c>
      <c r="BP1471" s="3">
        <v>360571</v>
      </c>
      <c r="BQ1471" s="3">
        <v>821946</v>
      </c>
      <c r="BR1471" s="3">
        <v>1871078</v>
      </c>
      <c r="BS1471" s="3">
        <v>2167508</v>
      </c>
      <c r="BT1471" s="3">
        <v>14950</v>
      </c>
      <c r="BU1471" s="3">
        <v>1214</v>
      </c>
      <c r="BV1471" s="3">
        <v>4652</v>
      </c>
      <c r="BW1471" s="3">
        <v>36778</v>
      </c>
      <c r="BX1471" s="3">
        <v>83291</v>
      </c>
      <c r="BY1471" s="3">
        <v>382283</v>
      </c>
      <c r="BZ1471" s="3">
        <v>360571</v>
      </c>
      <c r="CA1471" s="3">
        <v>821946</v>
      </c>
      <c r="CB1471" s="3">
        <v>1871078</v>
      </c>
      <c r="CC1471" s="3">
        <v>2167508</v>
      </c>
      <c r="CD1471" s="3">
        <v>5977114</v>
      </c>
      <c r="CE1471" s="3">
        <v>8701663</v>
      </c>
      <c r="CF1471" s="3">
        <v>4053181</v>
      </c>
      <c r="CG1471" s="3">
        <v>3685407</v>
      </c>
      <c r="CH1471" s="3">
        <v>4165263</v>
      </c>
    </row>
    <row r="1472" spans="1:86" x14ac:dyDescent="0.25">
      <c r="A1472" t="s">
        <v>1688</v>
      </c>
      <c r="B1472" s="3">
        <v>84328194</v>
      </c>
      <c r="C1472" s="3">
        <v>87536336</v>
      </c>
      <c r="D1472" s="3">
        <v>91411239</v>
      </c>
      <c r="E1472" s="3">
        <v>90803051</v>
      </c>
      <c r="F1472" s="3">
        <v>96452116</v>
      </c>
      <c r="G1472" s="3">
        <v>39884679</v>
      </c>
      <c r="H1472" s="3">
        <v>40221462</v>
      </c>
      <c r="I1472" s="3">
        <v>42573105</v>
      </c>
      <c r="J1472" s="3">
        <v>43686714</v>
      </c>
      <c r="K1472" s="3">
        <v>43312472</v>
      </c>
      <c r="L1472" s="3">
        <v>7500000</v>
      </c>
      <c r="M1472" s="3">
        <v>7500000</v>
      </c>
      <c r="N1472" s="3">
        <v>7500000</v>
      </c>
      <c r="O1472" s="3">
        <v>7500000</v>
      </c>
      <c r="P1472" s="3">
        <v>7500000</v>
      </c>
      <c r="Q1472" s="3">
        <v>29069835</v>
      </c>
      <c r="R1472" s="3">
        <v>29109197</v>
      </c>
      <c r="S1472" s="3">
        <v>29092001</v>
      </c>
      <c r="T1472" s="3">
        <v>29975597</v>
      </c>
      <c r="U1472" s="3">
        <v>30310399</v>
      </c>
      <c r="V1472" s="3">
        <v>3131285</v>
      </c>
      <c r="W1472" s="3">
        <v>8636083</v>
      </c>
      <c r="X1472" s="3">
        <v>6538350</v>
      </c>
      <c r="Y1472" s="3">
        <v>4933802</v>
      </c>
      <c r="Z1472" s="3">
        <v>3306805</v>
      </c>
      <c r="AA1472" s="3">
        <v>4713697</v>
      </c>
      <c r="AB1472" s="3">
        <v>4481397</v>
      </c>
      <c r="AC1472" s="3">
        <v>4237518</v>
      </c>
      <c r="AD1472" s="3">
        <v>3922337</v>
      </c>
      <c r="AE1472" s="3">
        <v>3877835</v>
      </c>
      <c r="AF1472" s="3">
        <v>448226</v>
      </c>
      <c r="AG1472" s="3">
        <v>470738</v>
      </c>
      <c r="AH1472" s="3">
        <v>459116</v>
      </c>
      <c r="AI1472" s="3">
        <v>435864</v>
      </c>
      <c r="AJ1472" s="3">
        <v>386542</v>
      </c>
      <c r="AK1472" s="3">
        <v>8346832</v>
      </c>
      <c r="AL1472" s="3">
        <v>9603555</v>
      </c>
      <c r="AM1472" s="3">
        <v>12284278</v>
      </c>
      <c r="AN1472" s="3">
        <v>11751063</v>
      </c>
      <c r="AO1472" s="3">
        <v>20739739</v>
      </c>
      <c r="AP1472" s="3">
        <v>94049076</v>
      </c>
      <c r="AQ1472" s="3">
        <v>94307625</v>
      </c>
      <c r="AR1472" s="3">
        <v>97333474</v>
      </c>
      <c r="AS1472" s="3">
        <v>105030159</v>
      </c>
      <c r="AT1472" s="3">
        <v>99597153</v>
      </c>
      <c r="AU1472" s="3">
        <v>1680305</v>
      </c>
      <c r="AV1472" s="3">
        <v>1710661</v>
      </c>
      <c r="AW1472" s="3">
        <v>1774630</v>
      </c>
      <c r="AX1472" s="3">
        <v>1923557</v>
      </c>
      <c r="AY1472" s="3">
        <v>2282165</v>
      </c>
      <c r="AZ1472" s="3">
        <v>5684428</v>
      </c>
      <c r="BA1472" s="3">
        <v>5877869</v>
      </c>
      <c r="BB1472" s="3">
        <v>5848499</v>
      </c>
      <c r="BC1472" s="3">
        <v>6528013</v>
      </c>
      <c r="BD1472" s="3">
        <v>7265654</v>
      </c>
      <c r="BE1472" s="3">
        <v>4004123</v>
      </c>
      <c r="BF1472" s="3">
        <v>4167208</v>
      </c>
      <c r="BG1472" s="3">
        <v>4073869</v>
      </c>
      <c r="BH1472" s="3">
        <v>4604456</v>
      </c>
      <c r="BI1472" s="3">
        <v>4983489</v>
      </c>
      <c r="BJ1472" s="5">
        <v>5.9624996569575692E-2</v>
      </c>
      <c r="BK1472" s="5">
        <v>5.0549952712454126E-2</v>
      </c>
      <c r="BL1472" s="5">
        <v>9.5976078648555813E-2</v>
      </c>
      <c r="BM1472" s="5">
        <v>7.9218285870447866E-2</v>
      </c>
      <c r="BN1472" s="5">
        <v>6.2157102443909387E-2</v>
      </c>
      <c r="BO1472" s="3">
        <v>338934</v>
      </c>
      <c r="BP1472" s="3">
        <v>297126</v>
      </c>
      <c r="BQ1472" s="3">
        <v>561316</v>
      </c>
      <c r="BR1472" s="3">
        <v>517138</v>
      </c>
      <c r="BS1472" s="3">
        <v>451612</v>
      </c>
      <c r="BT1472" s="3">
        <v>22092</v>
      </c>
      <c r="BU1472" s="3">
        <v>19008</v>
      </c>
      <c r="BV1472" s="3">
        <v>33413</v>
      </c>
      <c r="BW1472" s="3">
        <v>49735</v>
      </c>
      <c r="BX1472" s="3">
        <v>56616</v>
      </c>
      <c r="BY1472" s="3">
        <v>360713</v>
      </c>
      <c r="BZ1472" s="3">
        <v>309574</v>
      </c>
      <c r="CA1472" s="3">
        <v>568794</v>
      </c>
      <c r="CB1472" s="3">
        <v>506469</v>
      </c>
      <c r="CC1472" s="3">
        <v>471225</v>
      </c>
      <c r="CD1472" s="3">
        <v>1341684</v>
      </c>
      <c r="CE1472" s="3">
        <v>1420095</v>
      </c>
      <c r="CF1472" s="3">
        <v>1239249</v>
      </c>
      <c r="CG1472" s="3">
        <v>1466823</v>
      </c>
      <c r="CH1472" s="3">
        <v>1867556</v>
      </c>
    </row>
    <row r="1473" spans="1:86" x14ac:dyDescent="0.25">
      <c r="A1473" t="s">
        <v>1689</v>
      </c>
      <c r="B1473" s="3">
        <v>15990548</v>
      </c>
      <c r="C1473" s="3">
        <v>16527660</v>
      </c>
      <c r="D1473" s="3">
        <v>14335706</v>
      </c>
      <c r="E1473" s="3">
        <v>13625748</v>
      </c>
      <c r="F1473" s="3">
        <v>14173605</v>
      </c>
      <c r="G1473" s="3">
        <v>7892250</v>
      </c>
      <c r="H1473" s="3">
        <v>7225215</v>
      </c>
      <c r="I1473" s="3">
        <v>6702647</v>
      </c>
      <c r="J1473" s="3">
        <v>6320455</v>
      </c>
      <c r="K1473" s="3">
        <v>5679136</v>
      </c>
      <c r="L1473" s="3">
        <v>2275000</v>
      </c>
      <c r="M1473" s="3">
        <v>2275000</v>
      </c>
      <c r="N1473" s="3">
        <v>2275000</v>
      </c>
      <c r="O1473" s="3">
        <v>2275000</v>
      </c>
      <c r="P1473" s="3">
        <v>2275000</v>
      </c>
      <c r="Q1473" s="3">
        <v>4474190</v>
      </c>
      <c r="R1473" s="3">
        <v>4603116</v>
      </c>
      <c r="S1473" s="3">
        <v>2957413</v>
      </c>
      <c r="T1473" s="3">
        <v>2361700</v>
      </c>
      <c r="U1473" s="3">
        <v>3074428</v>
      </c>
      <c r="V1473" s="3">
        <v>962500</v>
      </c>
      <c r="W1473" s="3">
        <v>787500</v>
      </c>
      <c r="X1473" s="3">
        <v>787500</v>
      </c>
      <c r="Y1473" s="3">
        <v>437500</v>
      </c>
      <c r="Z1473" s="3">
        <v>262500</v>
      </c>
      <c r="AA1473" s="3">
        <v>714561</v>
      </c>
      <c r="AB1473" s="3">
        <v>612000</v>
      </c>
      <c r="AC1473" s="3">
        <v>550407</v>
      </c>
      <c r="AD1473" s="3">
        <v>469128</v>
      </c>
      <c r="AE1473" s="3">
        <v>428638</v>
      </c>
      <c r="AF1473" s="3">
        <v>425837</v>
      </c>
      <c r="AG1473" s="3">
        <v>324562</v>
      </c>
      <c r="AH1473" s="3">
        <v>255986</v>
      </c>
      <c r="AI1473" s="3">
        <v>188644</v>
      </c>
      <c r="AJ1473" s="3">
        <v>144720</v>
      </c>
      <c r="AK1473" s="3">
        <v>280600</v>
      </c>
      <c r="AL1473" s="3">
        <v>175000</v>
      </c>
      <c r="AM1473" s="3">
        <v>0</v>
      </c>
      <c r="AN1473" s="3">
        <v>175000</v>
      </c>
      <c r="AO1473" s="3">
        <v>175000</v>
      </c>
      <c r="AP1473" s="3">
        <v>18754906</v>
      </c>
      <c r="AQ1473" s="3">
        <v>21120073</v>
      </c>
      <c r="AR1473" s="3">
        <v>24096855</v>
      </c>
      <c r="AS1473" s="3">
        <v>22581701</v>
      </c>
      <c r="AT1473" s="3">
        <v>27059944</v>
      </c>
      <c r="AU1473" s="3">
        <v>995957</v>
      </c>
      <c r="AV1473" s="3">
        <v>527097</v>
      </c>
      <c r="AW1473" s="3">
        <v>794027</v>
      </c>
      <c r="AX1473" s="3">
        <v>735785</v>
      </c>
      <c r="AY1473" s="3">
        <v>1072531</v>
      </c>
      <c r="AZ1473" s="3">
        <v>2128203</v>
      </c>
      <c r="BA1473" s="3">
        <v>1759415</v>
      </c>
      <c r="BB1473" s="3">
        <v>2385571</v>
      </c>
      <c r="BC1473" s="3">
        <v>2067851</v>
      </c>
      <c r="BD1473" s="3">
        <v>2285057</v>
      </c>
      <c r="BE1473" s="3">
        <v>1132246</v>
      </c>
      <c r="BF1473" s="3">
        <v>1232318</v>
      </c>
      <c r="BG1473" s="3">
        <v>1591544</v>
      </c>
      <c r="BH1473" s="3">
        <v>1332066</v>
      </c>
      <c r="BI1473" s="3">
        <v>1212526</v>
      </c>
      <c r="BJ1473" s="5">
        <v>5.0588689142906013E-2</v>
      </c>
      <c r="BK1473" s="5">
        <v>0.10380041093204276</v>
      </c>
      <c r="BL1473" s="5">
        <v>8.0631848727201999E-2</v>
      </c>
      <c r="BM1473" s="5">
        <v>7.3295416352532172E-2</v>
      </c>
      <c r="BN1473" s="5">
        <v>5.6939936290429517E-2</v>
      </c>
      <c r="BO1473" s="3">
        <v>107663</v>
      </c>
      <c r="BP1473" s="3">
        <v>182628</v>
      </c>
      <c r="BQ1473" s="3">
        <v>192353</v>
      </c>
      <c r="BR1473" s="3">
        <v>151564</v>
      </c>
      <c r="BS1473" s="3">
        <v>130111</v>
      </c>
      <c r="BT1473" s="3">
        <v>7240</v>
      </c>
      <c r="BU1473" s="3">
        <v>5324</v>
      </c>
      <c r="BV1473" s="3">
        <v>57303</v>
      </c>
      <c r="BW1473" s="3">
        <v>17162</v>
      </c>
      <c r="BX1473" s="3">
        <v>33069</v>
      </c>
      <c r="BY1473" s="3">
        <v>108233</v>
      </c>
      <c r="BZ1473" s="3">
        <v>182867</v>
      </c>
      <c r="CA1473" s="3">
        <v>195407</v>
      </c>
      <c r="CB1473" s="3">
        <v>146875</v>
      </c>
      <c r="CC1473" s="3">
        <v>167050</v>
      </c>
      <c r="CD1473" s="3">
        <v>894964</v>
      </c>
      <c r="CE1473" s="3">
        <v>349554</v>
      </c>
      <c r="CF1473" s="3">
        <v>655923</v>
      </c>
      <c r="CG1473" s="3">
        <v>606072</v>
      </c>
      <c r="CH1473" s="3">
        <v>938550</v>
      </c>
    </row>
    <row r="1474" spans="1:86" x14ac:dyDescent="0.25">
      <c r="A1474" t="s">
        <v>1690</v>
      </c>
      <c r="B1474" s="3">
        <v>31331617</v>
      </c>
      <c r="C1474" s="3">
        <v>30350330</v>
      </c>
      <c r="D1474" s="3">
        <v>40941610</v>
      </c>
      <c r="E1474" s="3">
        <v>34967728</v>
      </c>
      <c r="F1474" s="3">
        <v>33923566</v>
      </c>
      <c r="G1474" s="3">
        <v>3035836</v>
      </c>
      <c r="H1474" s="3">
        <v>2649606</v>
      </c>
      <c r="I1474" s="3">
        <v>3059067</v>
      </c>
      <c r="J1474" s="3">
        <v>2891800</v>
      </c>
      <c r="K1474" s="3">
        <v>2609053</v>
      </c>
      <c r="L1474" s="3">
        <v>8775000</v>
      </c>
      <c r="M1474" s="3">
        <v>8775000</v>
      </c>
      <c r="N1474" s="3">
        <v>8775000</v>
      </c>
      <c r="O1474" s="3">
        <v>8775000</v>
      </c>
      <c r="P1474" s="3">
        <v>8775000</v>
      </c>
      <c r="Q1474" s="3">
        <v>15182209</v>
      </c>
      <c r="R1474" s="3">
        <v>15669549</v>
      </c>
      <c r="S1474" s="3">
        <v>26069356</v>
      </c>
      <c r="T1474" s="3">
        <v>8146771</v>
      </c>
      <c r="U1474" s="3">
        <v>7181784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825849</v>
      </c>
      <c r="AB1474" s="3">
        <v>752825</v>
      </c>
      <c r="AC1474" s="3">
        <v>617109</v>
      </c>
      <c r="AD1474" s="3">
        <v>655321</v>
      </c>
      <c r="AE1474" s="3">
        <v>645537</v>
      </c>
      <c r="AF1474" s="3">
        <v>190350</v>
      </c>
      <c r="AG1474" s="3">
        <v>127433</v>
      </c>
      <c r="AH1474" s="3">
        <v>112056</v>
      </c>
      <c r="AI1474" s="3">
        <v>102011</v>
      </c>
      <c r="AJ1474" s="3">
        <v>94319</v>
      </c>
      <c r="AK1474" s="3">
        <v>0</v>
      </c>
      <c r="AL1474" s="3">
        <v>0</v>
      </c>
      <c r="AM1474" s="3">
        <v>0</v>
      </c>
      <c r="AN1474" s="3">
        <v>0</v>
      </c>
      <c r="AO1474" s="3">
        <v>0</v>
      </c>
      <c r="AP1474" s="3">
        <v>16030797</v>
      </c>
      <c r="AQ1474" s="3">
        <v>19667106</v>
      </c>
      <c r="AR1474" s="3">
        <v>22072540</v>
      </c>
      <c r="AS1474" s="3">
        <v>19884725</v>
      </c>
      <c r="AT1474" s="3">
        <v>21147068</v>
      </c>
      <c r="AU1474" s="3">
        <v>870370</v>
      </c>
      <c r="AV1474" s="3">
        <v>1123443</v>
      </c>
      <c r="AW1474" s="3">
        <v>1361493</v>
      </c>
      <c r="AX1474" s="3">
        <v>-461204</v>
      </c>
      <c r="AY1474" s="3">
        <v>-561341</v>
      </c>
      <c r="AZ1474" s="3">
        <v>1519545</v>
      </c>
      <c r="BA1474" s="3">
        <v>1796455</v>
      </c>
      <c r="BB1474" s="3">
        <v>1872710</v>
      </c>
      <c r="BC1474" s="3">
        <v>1460633</v>
      </c>
      <c r="BD1474" s="3">
        <v>1366795</v>
      </c>
      <c r="BE1474" s="3">
        <v>649175</v>
      </c>
      <c r="BF1474" s="3">
        <v>673012</v>
      </c>
      <c r="BG1474" s="3">
        <v>511217</v>
      </c>
      <c r="BH1474" s="3">
        <v>1921837</v>
      </c>
      <c r="BI1474" s="3">
        <v>1928136</v>
      </c>
      <c r="BJ1474" s="5">
        <v>3.8534561332504137E-2</v>
      </c>
      <c r="BK1474" s="5">
        <v>4.0764171660297645E-2</v>
      </c>
      <c r="BL1474" s="5">
        <v>4.6919704599217175E-2</v>
      </c>
      <c r="BM1474" s="5">
        <v>0.11973096595791002</v>
      </c>
      <c r="BN1474" s="5">
        <v>0.13105549844709705</v>
      </c>
      <c r="BO1474" s="3">
        <v>58555</v>
      </c>
      <c r="BP1474" s="3">
        <v>73231</v>
      </c>
      <c r="BQ1474" s="3">
        <v>87867</v>
      </c>
      <c r="BR1474" s="3">
        <v>174883</v>
      </c>
      <c r="BS1474" s="3">
        <v>179126</v>
      </c>
      <c r="BT1474" s="3">
        <v>1121007</v>
      </c>
      <c r="BU1474" s="3">
        <v>1900325</v>
      </c>
      <c r="BV1474" s="3">
        <v>9663831</v>
      </c>
      <c r="BW1474" s="3">
        <v>3983055</v>
      </c>
      <c r="BX1474" s="3">
        <v>3217144</v>
      </c>
      <c r="BY1474" s="3">
        <v>58477</v>
      </c>
      <c r="BZ1474" s="3">
        <v>70208</v>
      </c>
      <c r="CA1474" s="3">
        <v>83168</v>
      </c>
      <c r="CB1474" s="3">
        <v>178558</v>
      </c>
      <c r="CC1474" s="3">
        <v>195448</v>
      </c>
      <c r="CD1474" s="3">
        <v>1932900</v>
      </c>
      <c r="CE1474" s="3">
        <v>2953560</v>
      </c>
      <c r="CF1474" s="3">
        <v>10942156</v>
      </c>
      <c r="CG1474" s="3">
        <v>3343293</v>
      </c>
      <c r="CH1474" s="3">
        <v>2460355</v>
      </c>
    </row>
    <row r="1475" spans="1:86" x14ac:dyDescent="0.25">
      <c r="A1475" t="s">
        <v>1691</v>
      </c>
      <c r="B1475" s="3">
        <v>24480255</v>
      </c>
      <c r="C1475" s="3">
        <v>24588768</v>
      </c>
      <c r="D1475" s="3">
        <v>21855593</v>
      </c>
      <c r="E1475" s="3">
        <v>19106408</v>
      </c>
      <c r="F1475" s="3">
        <v>19696779</v>
      </c>
      <c r="G1475" s="3">
        <v>9474979</v>
      </c>
      <c r="H1475" s="3">
        <v>7903709</v>
      </c>
      <c r="I1475" s="3">
        <v>6578287</v>
      </c>
      <c r="J1475" s="3">
        <v>5769775</v>
      </c>
      <c r="K1475" s="3">
        <v>4766793</v>
      </c>
      <c r="L1475" s="3">
        <v>4588480</v>
      </c>
      <c r="M1475" s="3">
        <v>4588480</v>
      </c>
      <c r="N1475" s="3">
        <v>4588480</v>
      </c>
      <c r="O1475" s="3">
        <v>4588480</v>
      </c>
      <c r="P1475" s="3">
        <v>4588480</v>
      </c>
      <c r="Q1475" s="3">
        <v>7803388</v>
      </c>
      <c r="R1475" s="3">
        <v>8883184</v>
      </c>
      <c r="S1475" s="3">
        <v>5516664</v>
      </c>
      <c r="T1475" s="3">
        <v>5913641</v>
      </c>
      <c r="U1475" s="3">
        <v>4439568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3036495</v>
      </c>
      <c r="AB1475" s="3">
        <v>2423402</v>
      </c>
      <c r="AC1475" s="3">
        <v>1849368</v>
      </c>
      <c r="AD1475" s="3">
        <v>1556231</v>
      </c>
      <c r="AE1475" s="3">
        <v>1253290</v>
      </c>
      <c r="AF1475" s="3">
        <v>1556441</v>
      </c>
      <c r="AG1475" s="3">
        <v>1126705</v>
      </c>
      <c r="AH1475" s="3">
        <v>795959</v>
      </c>
      <c r="AI1475" s="3">
        <v>531517</v>
      </c>
      <c r="AJ1475" s="3">
        <v>256950</v>
      </c>
      <c r="AK1475" s="3">
        <v>550</v>
      </c>
      <c r="AL1475" s="3">
        <v>0</v>
      </c>
      <c r="AM1475" s="3">
        <v>0</v>
      </c>
      <c r="AN1475" s="3">
        <v>0</v>
      </c>
      <c r="AO1475" s="3">
        <v>0</v>
      </c>
      <c r="AP1475" s="3">
        <v>34138202</v>
      </c>
      <c r="AQ1475" s="3">
        <v>36155575</v>
      </c>
      <c r="AR1475" s="3">
        <v>42232494</v>
      </c>
      <c r="AS1475" s="3">
        <v>34411289</v>
      </c>
      <c r="AT1475" s="3">
        <v>36833585</v>
      </c>
      <c r="AU1475" s="3">
        <v>874642</v>
      </c>
      <c r="AV1475" s="3">
        <v>1690950</v>
      </c>
      <c r="AW1475" s="3">
        <v>3020788</v>
      </c>
      <c r="AX1475" s="3">
        <v>1999166</v>
      </c>
      <c r="AY1475" s="3">
        <v>1959570</v>
      </c>
      <c r="AZ1475" s="3">
        <v>3596139</v>
      </c>
      <c r="BA1475" s="3">
        <v>3992424</v>
      </c>
      <c r="BB1475" s="3">
        <v>4959919</v>
      </c>
      <c r="BC1475" s="3">
        <v>4063225</v>
      </c>
      <c r="BD1475" s="3">
        <v>3489672</v>
      </c>
      <c r="BE1475" s="3">
        <v>2721497</v>
      </c>
      <c r="BF1475" s="3">
        <v>2301474</v>
      </c>
      <c r="BG1475" s="3">
        <v>1939131</v>
      </c>
      <c r="BH1475" s="3">
        <v>2064059</v>
      </c>
      <c r="BI1475" s="3">
        <v>1530102</v>
      </c>
      <c r="BJ1475" s="5">
        <v>3.3414170030691248E-2</v>
      </c>
      <c r="BK1475" s="5">
        <v>1.8614004925328571E-2</v>
      </c>
      <c r="BL1475" s="5">
        <v>2.3385260928656296E-2</v>
      </c>
      <c r="BM1475" s="5">
        <v>2.2460730085092508E-2</v>
      </c>
      <c r="BN1475" s="5">
        <v>1.9232753106882251E-2</v>
      </c>
      <c r="BO1475" s="3">
        <v>120162</v>
      </c>
      <c r="BP1475" s="3">
        <v>74315</v>
      </c>
      <c r="BQ1475" s="3">
        <v>115989</v>
      </c>
      <c r="BR1475" s="3">
        <v>91263</v>
      </c>
      <c r="BS1475" s="3">
        <v>67116</v>
      </c>
      <c r="BT1475" s="3">
        <v>23262</v>
      </c>
      <c r="BU1475" s="3">
        <v>9499</v>
      </c>
      <c r="BV1475" s="3">
        <v>7465</v>
      </c>
      <c r="BW1475" s="3">
        <v>751877</v>
      </c>
      <c r="BX1475" s="3">
        <v>9730</v>
      </c>
      <c r="BY1475" s="3">
        <v>116992</v>
      </c>
      <c r="BZ1475" s="3">
        <v>62308</v>
      </c>
      <c r="CA1475" s="3">
        <v>111109</v>
      </c>
      <c r="CB1475" s="3">
        <v>90874</v>
      </c>
      <c r="CC1475" s="3">
        <v>78602</v>
      </c>
      <c r="CD1475" s="3">
        <v>780912</v>
      </c>
      <c r="CE1475" s="3">
        <v>1638141</v>
      </c>
      <c r="CF1475" s="3">
        <v>2917144</v>
      </c>
      <c r="CG1475" s="3">
        <v>2660169</v>
      </c>
      <c r="CH1475" s="3">
        <v>1890698</v>
      </c>
    </row>
    <row r="1476" spans="1:86" x14ac:dyDescent="0.25">
      <c r="A1476" t="s">
        <v>1692</v>
      </c>
      <c r="B1476" s="3">
        <v>21059710</v>
      </c>
      <c r="C1476" s="3">
        <v>23055631</v>
      </c>
      <c r="D1476" s="3">
        <v>21683920</v>
      </c>
      <c r="E1476" s="3">
        <v>19464721</v>
      </c>
      <c r="F1476" s="3">
        <v>18122707</v>
      </c>
      <c r="G1476" s="3">
        <v>6967415</v>
      </c>
      <c r="H1476" s="3">
        <v>6520800</v>
      </c>
      <c r="I1476" s="3">
        <v>6141929</v>
      </c>
      <c r="J1476" s="3">
        <v>5658293</v>
      </c>
      <c r="K1476" s="3">
        <v>7198334</v>
      </c>
      <c r="L1476" s="3">
        <v>4130000</v>
      </c>
      <c r="M1476" s="3">
        <v>4130000</v>
      </c>
      <c r="N1476" s="3">
        <v>10000</v>
      </c>
      <c r="O1476" s="3">
        <v>10000</v>
      </c>
      <c r="P1476" s="3">
        <v>10000</v>
      </c>
      <c r="Q1476" s="3">
        <v>4099690</v>
      </c>
      <c r="R1476" s="3">
        <v>4845428</v>
      </c>
      <c r="S1476" s="3">
        <v>10414587</v>
      </c>
      <c r="T1476" s="3">
        <v>4617645</v>
      </c>
      <c r="U1476" s="3">
        <v>4439902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831795</v>
      </c>
      <c r="AB1476" s="3">
        <v>875597</v>
      </c>
      <c r="AC1476" s="3">
        <v>1128214</v>
      </c>
      <c r="AD1476" s="3">
        <v>699571</v>
      </c>
      <c r="AE1476" s="3">
        <v>768253</v>
      </c>
      <c r="AF1476" s="3">
        <v>353471</v>
      </c>
      <c r="AG1476" s="3">
        <v>416671</v>
      </c>
      <c r="AH1476" s="3">
        <v>671894</v>
      </c>
      <c r="AI1476" s="3">
        <v>266494</v>
      </c>
      <c r="AJ1476" s="3">
        <v>361487</v>
      </c>
      <c r="AK1476" s="3">
        <v>0</v>
      </c>
      <c r="AL1476" s="3">
        <v>0</v>
      </c>
      <c r="AM1476" s="3">
        <v>0</v>
      </c>
      <c r="AN1476" s="3">
        <v>0</v>
      </c>
      <c r="AO1476" s="3">
        <v>0</v>
      </c>
      <c r="AP1476" s="3">
        <v>31282375</v>
      </c>
      <c r="AQ1476" s="3">
        <v>36141852</v>
      </c>
      <c r="AR1476" s="3">
        <v>43844593</v>
      </c>
      <c r="AS1476" s="3">
        <v>37859770</v>
      </c>
      <c r="AT1476" s="3">
        <v>33072622</v>
      </c>
      <c r="AU1476" s="3">
        <v>2107658</v>
      </c>
      <c r="AV1476" s="3">
        <v>2618044</v>
      </c>
      <c r="AW1476" s="3">
        <v>2400441</v>
      </c>
      <c r="AX1476" s="3">
        <v>1758311</v>
      </c>
      <c r="AY1476" s="3">
        <v>853990</v>
      </c>
      <c r="AZ1476" s="3">
        <v>3446486</v>
      </c>
      <c r="BA1476" s="3">
        <v>3831390</v>
      </c>
      <c r="BB1476" s="3">
        <v>3700031</v>
      </c>
      <c r="BC1476" s="3">
        <v>3032732</v>
      </c>
      <c r="BD1476" s="3">
        <v>2175689</v>
      </c>
      <c r="BE1476" s="3">
        <v>1338828</v>
      </c>
      <c r="BF1476" s="3">
        <v>1213346</v>
      </c>
      <c r="BG1476" s="3">
        <v>1299590</v>
      </c>
      <c r="BH1476" s="3">
        <v>1274421</v>
      </c>
      <c r="BI1476" s="3">
        <v>1321699</v>
      </c>
      <c r="BJ1476" s="5">
        <v>2.9691981920135467E-2</v>
      </c>
      <c r="BK1476" s="5">
        <v>2.3620148301269253E-2</v>
      </c>
      <c r="BL1476" s="5">
        <v>3.4039985070395358E-2</v>
      </c>
      <c r="BM1476" s="5">
        <v>3.5724554625993991E-2</v>
      </c>
      <c r="BN1476" s="5">
        <v>3.9696850055315813E-2</v>
      </c>
      <c r="BO1476" s="3">
        <v>102333</v>
      </c>
      <c r="BP1476" s="3">
        <v>90498</v>
      </c>
      <c r="BQ1476" s="3">
        <v>125949</v>
      </c>
      <c r="BR1476" s="3">
        <v>108343</v>
      </c>
      <c r="BS1476" s="3">
        <v>86368</v>
      </c>
      <c r="BT1476" s="3">
        <v>66650</v>
      </c>
      <c r="BU1476" s="3">
        <v>32147</v>
      </c>
      <c r="BV1476" s="3">
        <v>45113</v>
      </c>
      <c r="BW1476" s="3">
        <v>41275</v>
      </c>
      <c r="BX1476" s="3">
        <v>37829</v>
      </c>
      <c r="BY1476" s="3">
        <v>100763</v>
      </c>
      <c r="BZ1476" s="3">
        <v>86320</v>
      </c>
      <c r="CA1476" s="3">
        <v>130073</v>
      </c>
      <c r="CB1476" s="3">
        <v>113058</v>
      </c>
      <c r="CC1476" s="3">
        <v>77082</v>
      </c>
      <c r="CD1476" s="3">
        <v>2073545</v>
      </c>
      <c r="CE1476" s="3">
        <v>2563871</v>
      </c>
      <c r="CF1476" s="3">
        <v>2315481</v>
      </c>
      <c r="CG1476" s="3">
        <v>1686528</v>
      </c>
      <c r="CH1476" s="3">
        <v>814737</v>
      </c>
    </row>
    <row r="1477" spans="1:86" x14ac:dyDescent="0.25">
      <c r="A1477" t="s">
        <v>1693</v>
      </c>
      <c r="B1477" s="3">
        <v>15445003</v>
      </c>
      <c r="C1477" s="3">
        <v>19153555</v>
      </c>
      <c r="D1477" s="3">
        <v>17508258</v>
      </c>
      <c r="E1477" s="3">
        <v>18365866</v>
      </c>
      <c r="F1477" s="3">
        <v>19375753</v>
      </c>
      <c r="G1477" s="3">
        <v>5962903</v>
      </c>
      <c r="H1477" s="3">
        <v>5410628</v>
      </c>
      <c r="I1477" s="3">
        <v>5314690</v>
      </c>
      <c r="J1477" s="3">
        <v>7340451</v>
      </c>
      <c r="K1477" s="3">
        <v>6587521</v>
      </c>
      <c r="L1477" s="3">
        <v>3100000</v>
      </c>
      <c r="M1477" s="3">
        <v>3100000</v>
      </c>
      <c r="N1477" s="3">
        <v>3100000</v>
      </c>
      <c r="O1477" s="3">
        <v>3100000</v>
      </c>
      <c r="P1477" s="3">
        <v>3100000</v>
      </c>
      <c r="Q1477" s="3">
        <v>4901517</v>
      </c>
      <c r="R1477" s="3">
        <v>4957402</v>
      </c>
      <c r="S1477" s="3">
        <v>4805026</v>
      </c>
      <c r="T1477" s="3">
        <v>4947845</v>
      </c>
      <c r="U1477" s="3">
        <v>6505933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646659</v>
      </c>
      <c r="AB1477" s="3">
        <v>543935</v>
      </c>
      <c r="AC1477" s="3">
        <v>440127</v>
      </c>
      <c r="AD1477" s="3">
        <v>379780</v>
      </c>
      <c r="AE1477" s="3">
        <v>324544</v>
      </c>
      <c r="AF1477" s="3">
        <v>306106</v>
      </c>
      <c r="AG1477" s="3">
        <v>226276</v>
      </c>
      <c r="AH1477" s="3">
        <v>167708</v>
      </c>
      <c r="AI1477" s="3">
        <v>111374</v>
      </c>
      <c r="AJ1477" s="3">
        <v>73740</v>
      </c>
      <c r="AK1477" s="3">
        <v>0</v>
      </c>
      <c r="AL1477" s="3">
        <v>0</v>
      </c>
      <c r="AM1477" s="3">
        <v>0</v>
      </c>
      <c r="AN1477" s="3">
        <v>0</v>
      </c>
      <c r="AO1477" s="3">
        <v>0</v>
      </c>
      <c r="AP1477" s="3">
        <v>19090724</v>
      </c>
      <c r="AQ1477" s="3">
        <v>22460861</v>
      </c>
      <c r="AR1477" s="3">
        <v>24300480</v>
      </c>
      <c r="AS1477" s="3">
        <v>21562611</v>
      </c>
      <c r="AT1477" s="3">
        <v>24949296</v>
      </c>
      <c r="AU1477" s="3">
        <v>3052065</v>
      </c>
      <c r="AV1477" s="3">
        <v>3138496</v>
      </c>
      <c r="AW1477" s="3">
        <v>3050308</v>
      </c>
      <c r="AX1477" s="3">
        <v>2489600</v>
      </c>
      <c r="AY1477" s="3">
        <v>2797357</v>
      </c>
      <c r="AZ1477" s="3">
        <v>4394006</v>
      </c>
      <c r="BA1477" s="3">
        <v>4351683</v>
      </c>
      <c r="BB1477" s="3">
        <v>4565607</v>
      </c>
      <c r="BC1477" s="3">
        <v>4137640</v>
      </c>
      <c r="BD1477" s="3">
        <v>3936665</v>
      </c>
      <c r="BE1477" s="3">
        <v>1341941</v>
      </c>
      <c r="BF1477" s="3">
        <v>1213187</v>
      </c>
      <c r="BG1477" s="3">
        <v>1515299</v>
      </c>
      <c r="BH1477" s="3">
        <v>1648040</v>
      </c>
      <c r="BI1477" s="3">
        <v>1139308</v>
      </c>
      <c r="BJ1477" s="5">
        <v>1.5207990157500923E-2</v>
      </c>
      <c r="BK1477" s="5">
        <v>2.8895487102346379E-2</v>
      </c>
      <c r="BL1477" s="5">
        <v>2.0690348512256967E-2</v>
      </c>
      <c r="BM1477" s="5">
        <v>7.7097089161937719E-3</v>
      </c>
      <c r="BN1477" s="5">
        <v>5.7663021872574882E-3</v>
      </c>
      <c r="BO1477" s="3">
        <v>66824</v>
      </c>
      <c r="BP1477" s="3">
        <v>125744</v>
      </c>
      <c r="BQ1477" s="3">
        <v>94464</v>
      </c>
      <c r="BR1477" s="3">
        <v>31900</v>
      </c>
      <c r="BS1477" s="3">
        <v>22700</v>
      </c>
      <c r="BT1477" s="3">
        <v>977</v>
      </c>
      <c r="BU1477" s="3">
        <v>30</v>
      </c>
      <c r="BV1477" s="3">
        <v>32</v>
      </c>
      <c r="BW1477" s="3">
        <v>20</v>
      </c>
      <c r="BX1477" s="3">
        <v>1</v>
      </c>
      <c r="BY1477" s="3">
        <v>66625</v>
      </c>
      <c r="BZ1477" s="3">
        <v>125750</v>
      </c>
      <c r="CA1477" s="3">
        <v>94464</v>
      </c>
      <c r="CB1477" s="3">
        <v>35572</v>
      </c>
      <c r="CC1477" s="3">
        <v>25320</v>
      </c>
      <c r="CD1477" s="3">
        <v>2986417</v>
      </c>
      <c r="CE1477" s="3">
        <v>3012776</v>
      </c>
      <c r="CF1477" s="3">
        <v>2955876</v>
      </c>
      <c r="CG1477" s="3">
        <v>2454048</v>
      </c>
      <c r="CH1477" s="3">
        <v>2772038</v>
      </c>
    </row>
    <row r="1478" spans="1:86" x14ac:dyDescent="0.25">
      <c r="A1478" t="s">
        <v>1694</v>
      </c>
      <c r="B1478" s="3">
        <v>68142616</v>
      </c>
      <c r="C1478" s="3">
        <v>67436791</v>
      </c>
      <c r="D1478" s="3">
        <v>72851522</v>
      </c>
      <c r="E1478" s="3">
        <v>67896226</v>
      </c>
      <c r="F1478" s="3">
        <v>62613085</v>
      </c>
      <c r="G1478" s="3">
        <v>9282287</v>
      </c>
      <c r="H1478" s="3">
        <v>9744633</v>
      </c>
      <c r="I1478" s="3">
        <v>9948689</v>
      </c>
      <c r="J1478" s="3">
        <v>9457803</v>
      </c>
      <c r="K1478" s="3">
        <v>8950740</v>
      </c>
      <c r="L1478" s="3">
        <v>6000000</v>
      </c>
      <c r="M1478" s="3">
        <v>6000000</v>
      </c>
      <c r="N1478" s="3">
        <v>6000000</v>
      </c>
      <c r="O1478" s="3">
        <v>6000000</v>
      </c>
      <c r="P1478" s="3">
        <v>6000000</v>
      </c>
      <c r="Q1478" s="3">
        <v>23222827</v>
      </c>
      <c r="R1478" s="3">
        <v>24995437</v>
      </c>
      <c r="S1478" s="3">
        <v>25874966</v>
      </c>
      <c r="T1478" s="3">
        <v>26819849</v>
      </c>
      <c r="U1478" s="3">
        <v>28082743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4384124</v>
      </c>
      <c r="AB1478" s="3">
        <v>4448269</v>
      </c>
      <c r="AC1478" s="3">
        <v>4402653</v>
      </c>
      <c r="AD1478" s="3">
        <v>4275225</v>
      </c>
      <c r="AE1478" s="3">
        <v>3683552</v>
      </c>
      <c r="AF1478" s="3">
        <v>2571358</v>
      </c>
      <c r="AG1478" s="3">
        <v>2826750</v>
      </c>
      <c r="AH1478" s="3">
        <v>2895772</v>
      </c>
      <c r="AI1478" s="3">
        <v>2880409</v>
      </c>
      <c r="AJ1478" s="3">
        <v>2475288</v>
      </c>
      <c r="AK1478" s="3">
        <v>13696318</v>
      </c>
      <c r="AL1478" s="3">
        <v>11225260</v>
      </c>
      <c r="AM1478" s="3">
        <v>13693818</v>
      </c>
      <c r="AN1478" s="3">
        <v>10493928</v>
      </c>
      <c r="AO1478" s="3">
        <v>4003946</v>
      </c>
      <c r="AP1478" s="3">
        <v>116508693</v>
      </c>
      <c r="AQ1478" s="3">
        <v>121666975</v>
      </c>
      <c r="AR1478" s="3">
        <v>124178687</v>
      </c>
      <c r="AS1478" s="3">
        <v>116136565</v>
      </c>
      <c r="AT1478" s="3">
        <v>124779222</v>
      </c>
      <c r="AU1478" s="3">
        <v>8400396</v>
      </c>
      <c r="AV1478" s="3">
        <v>7071313</v>
      </c>
      <c r="AW1478" s="3">
        <v>5961565</v>
      </c>
      <c r="AX1478" s="3">
        <v>6163101</v>
      </c>
      <c r="AY1478" s="3">
        <v>7113155</v>
      </c>
      <c r="AZ1478" s="3">
        <v>11439770</v>
      </c>
      <c r="BA1478" s="3">
        <v>9428242</v>
      </c>
      <c r="BB1478" s="3">
        <v>7727331</v>
      </c>
      <c r="BC1478" s="3">
        <v>9150340</v>
      </c>
      <c r="BD1478" s="3">
        <v>8993868</v>
      </c>
      <c r="BE1478" s="3">
        <v>3039374</v>
      </c>
      <c r="BF1478" s="3">
        <v>2356929</v>
      </c>
      <c r="BG1478" s="3">
        <v>1765766</v>
      </c>
      <c r="BH1478" s="3">
        <v>2987239</v>
      </c>
      <c r="BI1478" s="3">
        <v>1880713</v>
      </c>
      <c r="BJ1478" s="5">
        <v>2.1181457319509045E-2</v>
      </c>
      <c r="BK1478" s="5">
        <v>1.7607418222824574E-2</v>
      </c>
      <c r="BL1478" s="5">
        <v>3.544069744132871E-2</v>
      </c>
      <c r="BM1478" s="5">
        <v>2.9068428058410943E-2</v>
      </c>
      <c r="BN1478" s="5">
        <v>3.6430599159338342E-2</v>
      </c>
      <c r="BO1478" s="3">
        <v>242311</v>
      </c>
      <c r="BP1478" s="3">
        <v>166007</v>
      </c>
      <c r="BQ1478" s="3">
        <v>273862</v>
      </c>
      <c r="BR1478" s="3">
        <v>265986</v>
      </c>
      <c r="BS1478" s="3">
        <v>327652</v>
      </c>
      <c r="BT1478" s="3">
        <v>192642</v>
      </c>
      <c r="BU1478" s="3">
        <v>274273</v>
      </c>
      <c r="BV1478" s="3">
        <v>318152</v>
      </c>
      <c r="BW1478" s="3">
        <v>226998</v>
      </c>
      <c r="BX1478" s="3">
        <v>209202</v>
      </c>
      <c r="BY1478" s="3">
        <v>626389</v>
      </c>
      <c r="BZ1478" s="3">
        <v>126252</v>
      </c>
      <c r="CA1478" s="3">
        <v>441786</v>
      </c>
      <c r="CB1478" s="3">
        <v>327333</v>
      </c>
      <c r="CC1478" s="3">
        <v>1105944</v>
      </c>
      <c r="CD1478" s="3">
        <v>7966649</v>
      </c>
      <c r="CE1478" s="3">
        <v>7219334</v>
      </c>
      <c r="CF1478" s="3">
        <v>5837931</v>
      </c>
      <c r="CG1478" s="3">
        <v>6062766</v>
      </c>
      <c r="CH1478" s="3">
        <v>6216413</v>
      </c>
    </row>
    <row r="1479" spans="1:86" x14ac:dyDescent="0.25">
      <c r="A1479" t="s">
        <v>1695</v>
      </c>
      <c r="B1479" s="3">
        <v>25908839</v>
      </c>
      <c r="C1479" s="3">
        <v>29741506</v>
      </c>
      <c r="D1479" s="3">
        <v>33643101</v>
      </c>
      <c r="E1479" s="3">
        <v>35865862</v>
      </c>
      <c r="F1479" s="3">
        <v>23705294</v>
      </c>
      <c r="G1479" s="3">
        <v>8770208</v>
      </c>
      <c r="H1479" s="3">
        <v>8690410</v>
      </c>
      <c r="I1479" s="3">
        <v>9089862</v>
      </c>
      <c r="J1479" s="3">
        <v>9012332</v>
      </c>
      <c r="K1479" s="3">
        <v>1078809</v>
      </c>
      <c r="L1479" s="3">
        <v>1650000</v>
      </c>
      <c r="M1479" s="3">
        <v>1650000</v>
      </c>
      <c r="N1479" s="3">
        <v>1650000</v>
      </c>
      <c r="O1479" s="3">
        <v>1650000</v>
      </c>
      <c r="P1479" s="3">
        <v>2400000</v>
      </c>
      <c r="Q1479" s="3">
        <v>4439348</v>
      </c>
      <c r="R1479" s="3">
        <v>4673517</v>
      </c>
      <c r="S1479" s="3">
        <v>4741858</v>
      </c>
      <c r="T1479" s="3">
        <v>4690994</v>
      </c>
      <c r="U1479" s="3">
        <v>501630</v>
      </c>
      <c r="V1479" s="3">
        <v>8880115</v>
      </c>
      <c r="W1479" s="3">
        <v>10206206</v>
      </c>
      <c r="X1479" s="3">
        <v>11115478</v>
      </c>
      <c r="Y1479" s="3">
        <v>12546028</v>
      </c>
      <c r="Z1479" s="3">
        <v>5789772</v>
      </c>
      <c r="AA1479" s="3">
        <v>742497</v>
      </c>
      <c r="AB1479" s="3">
        <v>850820</v>
      </c>
      <c r="AC1479" s="3">
        <v>814874</v>
      </c>
      <c r="AD1479" s="3">
        <v>924102</v>
      </c>
      <c r="AE1479" s="3">
        <v>297222</v>
      </c>
      <c r="AF1479" s="3">
        <v>92851</v>
      </c>
      <c r="AG1479" s="3">
        <v>91982</v>
      </c>
      <c r="AH1479" s="3">
        <v>7973</v>
      </c>
      <c r="AI1479" s="3">
        <v>45132</v>
      </c>
      <c r="AJ1479" s="3">
        <v>31183</v>
      </c>
      <c r="AK1479" s="3">
        <v>4854748</v>
      </c>
      <c r="AL1479" s="3">
        <v>6833119</v>
      </c>
      <c r="AM1479" s="3">
        <v>8550151</v>
      </c>
      <c r="AN1479" s="3">
        <v>8964466</v>
      </c>
      <c r="AO1479" s="3">
        <v>7661576</v>
      </c>
      <c r="AP1479" s="3">
        <v>15256999</v>
      </c>
      <c r="AQ1479" s="3">
        <v>16577139</v>
      </c>
      <c r="AR1479" s="3">
        <v>20093190</v>
      </c>
      <c r="AS1479" s="3">
        <v>22009983</v>
      </c>
      <c r="AT1479" s="3">
        <v>21135870</v>
      </c>
      <c r="AU1479" s="3">
        <v>819402</v>
      </c>
      <c r="AV1479" s="3">
        <v>635398</v>
      </c>
      <c r="AW1479" s="3">
        <v>958233</v>
      </c>
      <c r="AX1479" s="3">
        <v>949322</v>
      </c>
      <c r="AY1479" s="3">
        <v>757055</v>
      </c>
      <c r="AZ1479" s="3">
        <v>3022084</v>
      </c>
      <c r="BA1479" s="3">
        <v>3112515</v>
      </c>
      <c r="BB1479" s="3">
        <v>3916033</v>
      </c>
      <c r="BC1479" s="3">
        <v>4513618</v>
      </c>
      <c r="BD1479" s="3">
        <v>1852087</v>
      </c>
      <c r="BE1479" s="3">
        <v>2202682</v>
      </c>
      <c r="BF1479" s="3">
        <v>2477117</v>
      </c>
      <c r="BG1479" s="3">
        <v>2957800</v>
      </c>
      <c r="BH1479" s="3">
        <v>3564296</v>
      </c>
      <c r="BI1479" s="3">
        <v>1095032</v>
      </c>
      <c r="BJ1479" s="5">
        <v>0.1556005723202929</v>
      </c>
      <c r="BK1479" s="5">
        <v>0.13678424039723502</v>
      </c>
      <c r="BL1479" s="5">
        <v>0.16313294601960709</v>
      </c>
      <c r="BM1479" s="5">
        <v>0.18783667558929446</v>
      </c>
      <c r="BN1479" s="5">
        <v>0.48402045908210578</v>
      </c>
      <c r="BO1479" s="3">
        <v>470238</v>
      </c>
      <c r="BP1479" s="3">
        <v>425743</v>
      </c>
      <c r="BQ1479" s="3">
        <v>638834</v>
      </c>
      <c r="BR1479" s="3">
        <v>847823</v>
      </c>
      <c r="BS1479" s="3">
        <v>896448</v>
      </c>
      <c r="BT1479" s="3">
        <v>4303</v>
      </c>
      <c r="BU1479" s="3">
        <v>1744</v>
      </c>
      <c r="BV1479" s="3">
        <v>6844</v>
      </c>
      <c r="BW1479" s="3">
        <v>480</v>
      </c>
      <c r="BX1479" s="3">
        <v>3123586</v>
      </c>
      <c r="BY1479" s="3">
        <v>510678</v>
      </c>
      <c r="BZ1479" s="3">
        <v>409192</v>
      </c>
      <c r="CA1479" s="3">
        <v>639717</v>
      </c>
      <c r="CB1479" s="3">
        <v>869969</v>
      </c>
      <c r="CC1479" s="3">
        <v>3873061</v>
      </c>
      <c r="CD1479" s="3">
        <v>313027</v>
      </c>
      <c r="CE1479" s="3">
        <v>227950</v>
      </c>
      <c r="CF1479" s="3">
        <v>325360</v>
      </c>
      <c r="CG1479" s="3">
        <v>79833</v>
      </c>
      <c r="CH1479" s="3">
        <v>7580</v>
      </c>
    </row>
    <row r="1480" spans="1:86" x14ac:dyDescent="0.25">
      <c r="A1480" t="s">
        <v>1696</v>
      </c>
      <c r="B1480" s="3">
        <v>60826093</v>
      </c>
      <c r="C1480" s="3">
        <v>69996911</v>
      </c>
      <c r="D1480" s="3">
        <v>84473144</v>
      </c>
      <c r="E1480" s="3">
        <v>79906009</v>
      </c>
      <c r="F1480" s="3">
        <v>76128099</v>
      </c>
      <c r="G1480" s="3">
        <v>9812331</v>
      </c>
      <c r="H1480" s="3">
        <v>10242801</v>
      </c>
      <c r="I1480" s="3">
        <v>9732548</v>
      </c>
      <c r="J1480" s="3">
        <v>9171805</v>
      </c>
      <c r="K1480" s="3">
        <v>9108571</v>
      </c>
      <c r="L1480" s="3">
        <v>1385280</v>
      </c>
      <c r="M1480" s="3">
        <v>1385280</v>
      </c>
      <c r="N1480" s="3">
        <v>1385280</v>
      </c>
      <c r="O1480" s="3">
        <v>1385280</v>
      </c>
      <c r="P1480" s="3">
        <v>1385280</v>
      </c>
      <c r="Q1480" s="3">
        <v>37019991</v>
      </c>
      <c r="R1480" s="3">
        <v>38309898</v>
      </c>
      <c r="S1480" s="3">
        <v>52670561</v>
      </c>
      <c r="T1480" s="3">
        <v>52402229</v>
      </c>
      <c r="U1480" s="3">
        <v>53225694</v>
      </c>
      <c r="V1480" s="3">
        <v>4392146</v>
      </c>
      <c r="W1480" s="3">
        <v>9205945</v>
      </c>
      <c r="X1480" s="3">
        <v>7398692</v>
      </c>
      <c r="Y1480" s="3">
        <v>6150326</v>
      </c>
      <c r="Z1480" s="3">
        <v>4678361</v>
      </c>
      <c r="AA1480" s="3">
        <v>1342172</v>
      </c>
      <c r="AB1480" s="3">
        <v>1293615</v>
      </c>
      <c r="AC1480" s="3">
        <v>1275467</v>
      </c>
      <c r="AD1480" s="3">
        <v>2173840</v>
      </c>
      <c r="AE1480" s="3">
        <v>1608713</v>
      </c>
      <c r="AF1480" s="3">
        <v>104380</v>
      </c>
      <c r="AG1480" s="3">
        <v>124632</v>
      </c>
      <c r="AH1480" s="3">
        <v>173540</v>
      </c>
      <c r="AI1480" s="3">
        <v>1071388</v>
      </c>
      <c r="AJ1480" s="3">
        <v>288467</v>
      </c>
      <c r="AK1480" s="3">
        <v>947276</v>
      </c>
      <c r="AL1480" s="3">
        <v>1223721</v>
      </c>
      <c r="AM1480" s="3">
        <v>1004559</v>
      </c>
      <c r="AN1480" s="3">
        <v>0</v>
      </c>
      <c r="AO1480" s="3">
        <v>1823600</v>
      </c>
      <c r="AP1480" s="3">
        <v>72565028</v>
      </c>
      <c r="AQ1480" s="3">
        <v>68081774</v>
      </c>
      <c r="AR1480" s="3">
        <v>75995052</v>
      </c>
      <c r="AS1480" s="3">
        <v>65069932</v>
      </c>
      <c r="AT1480" s="3">
        <v>54344075</v>
      </c>
      <c r="AU1480" s="3">
        <v>7353163</v>
      </c>
      <c r="AV1480" s="3">
        <v>1965778</v>
      </c>
      <c r="AW1480" s="3">
        <v>-786979</v>
      </c>
      <c r="AX1480" s="3">
        <v>597228</v>
      </c>
      <c r="AY1480" s="3">
        <v>670165</v>
      </c>
      <c r="AZ1480" s="3">
        <v>8293635</v>
      </c>
      <c r="BA1480" s="3">
        <v>2908834</v>
      </c>
      <c r="BB1480" s="3">
        <v>138817</v>
      </c>
      <c r="BC1480" s="3">
        <v>1547962</v>
      </c>
      <c r="BD1480" s="3">
        <v>1819735</v>
      </c>
      <c r="BE1480" s="3">
        <v>940472</v>
      </c>
      <c r="BF1480" s="3">
        <v>943056</v>
      </c>
      <c r="BG1480" s="3">
        <v>925796</v>
      </c>
      <c r="BH1480" s="3">
        <v>950734</v>
      </c>
      <c r="BI1480" s="3">
        <v>1149570</v>
      </c>
      <c r="BJ1480" s="5">
        <v>6.4897478608595627E-2</v>
      </c>
      <c r="BK1480" s="5">
        <v>0.15820600281762384</v>
      </c>
      <c r="BL1480" s="5">
        <v>2.8062557179596159</v>
      </c>
      <c r="BM1480" s="5">
        <v>0.39749877580974208</v>
      </c>
      <c r="BN1480" s="5">
        <v>0.27776846628767377</v>
      </c>
      <c r="BO1480" s="3">
        <v>538236</v>
      </c>
      <c r="BP1480" s="3">
        <v>460195</v>
      </c>
      <c r="BQ1480" s="3">
        <v>389556</v>
      </c>
      <c r="BR1480" s="3">
        <v>615313</v>
      </c>
      <c r="BS1480" s="3">
        <v>505465</v>
      </c>
      <c r="BT1480" s="3">
        <v>3139538</v>
      </c>
      <c r="BU1480" s="3">
        <v>3675213</v>
      </c>
      <c r="BV1480" s="3">
        <v>467094</v>
      </c>
      <c r="BW1480" s="3">
        <v>2267851</v>
      </c>
      <c r="BX1480" s="3">
        <v>232979</v>
      </c>
      <c r="BY1480" s="3">
        <v>846964</v>
      </c>
      <c r="BZ1480" s="3">
        <v>-346898</v>
      </c>
      <c r="CA1480" s="3">
        <v>40045</v>
      </c>
      <c r="CB1480" s="3">
        <v>856446</v>
      </c>
      <c r="CC1480" s="3">
        <v>895935</v>
      </c>
      <c r="CD1480" s="3">
        <v>9645737</v>
      </c>
      <c r="CE1480" s="3">
        <v>5987889</v>
      </c>
      <c r="CF1480" s="3">
        <v>-359930</v>
      </c>
      <c r="CG1480" s="3">
        <v>2008633</v>
      </c>
      <c r="CH1480" s="3">
        <v>7209</v>
      </c>
    </row>
    <row r="1481" spans="1:86" x14ac:dyDescent="0.25">
      <c r="A1481" t="s">
        <v>1697</v>
      </c>
      <c r="B1481" s="3">
        <v>12689061</v>
      </c>
      <c r="C1481" s="3">
        <v>14176772</v>
      </c>
      <c r="D1481" s="3">
        <v>14469614</v>
      </c>
      <c r="E1481" s="3">
        <v>13002074</v>
      </c>
      <c r="F1481" s="3">
        <v>11622319</v>
      </c>
      <c r="G1481" s="3">
        <v>562856</v>
      </c>
      <c r="H1481" s="3">
        <v>892474</v>
      </c>
      <c r="I1481" s="3">
        <v>1195099</v>
      </c>
      <c r="J1481" s="3">
        <v>1037018</v>
      </c>
      <c r="K1481" s="3">
        <v>868115</v>
      </c>
      <c r="L1481" s="3">
        <v>1040000</v>
      </c>
      <c r="M1481" s="3">
        <v>1040000</v>
      </c>
      <c r="N1481" s="3">
        <v>1040000</v>
      </c>
      <c r="O1481" s="3">
        <v>1040000</v>
      </c>
      <c r="P1481" s="3">
        <v>1040000</v>
      </c>
      <c r="Q1481" s="3">
        <v>564116</v>
      </c>
      <c r="R1481" s="3">
        <v>689407</v>
      </c>
      <c r="S1481" s="3">
        <v>253744</v>
      </c>
      <c r="T1481" s="3">
        <v>420853</v>
      </c>
      <c r="U1481" s="3">
        <v>432064</v>
      </c>
      <c r="V1481" s="3">
        <v>690569</v>
      </c>
      <c r="W1481" s="3">
        <v>846466</v>
      </c>
      <c r="X1481" s="3">
        <v>760662</v>
      </c>
      <c r="Y1481" s="3">
        <v>975027</v>
      </c>
      <c r="Z1481" s="3">
        <v>680654</v>
      </c>
      <c r="AA1481" s="3">
        <v>1007087</v>
      </c>
      <c r="AB1481" s="3">
        <v>962947</v>
      </c>
      <c r="AC1481" s="3">
        <v>988130</v>
      </c>
      <c r="AD1481" s="3">
        <v>962476</v>
      </c>
      <c r="AE1481" s="3">
        <v>979127</v>
      </c>
      <c r="AF1481" s="3">
        <v>1263</v>
      </c>
      <c r="AG1481" s="3">
        <v>0</v>
      </c>
      <c r="AH1481" s="3">
        <v>0</v>
      </c>
      <c r="AI1481" s="3">
        <v>0</v>
      </c>
      <c r="AJ1481" s="3">
        <v>0</v>
      </c>
      <c r="AK1481" s="3">
        <v>3232180</v>
      </c>
      <c r="AL1481" s="3">
        <v>4158834</v>
      </c>
      <c r="AM1481" s="3">
        <v>4969112</v>
      </c>
      <c r="AN1481" s="3">
        <v>3930707</v>
      </c>
      <c r="AO1481" s="3">
        <v>3511336</v>
      </c>
      <c r="AP1481" s="3">
        <v>18541825</v>
      </c>
      <c r="AQ1481" s="3">
        <v>19509396</v>
      </c>
      <c r="AR1481" s="3">
        <v>20251737</v>
      </c>
      <c r="AS1481" s="3">
        <v>16861013</v>
      </c>
      <c r="AT1481" s="3">
        <v>15212897</v>
      </c>
      <c r="AU1481" s="3">
        <v>1257768</v>
      </c>
      <c r="AV1481" s="3">
        <v>703290</v>
      </c>
      <c r="AW1481" s="3">
        <v>367160</v>
      </c>
      <c r="AX1481" s="3">
        <v>22789</v>
      </c>
      <c r="AY1481" s="3">
        <v>308945</v>
      </c>
      <c r="AZ1481" s="3">
        <v>1570364</v>
      </c>
      <c r="BA1481" s="3">
        <v>1046738</v>
      </c>
      <c r="BB1481" s="3">
        <v>626746</v>
      </c>
      <c r="BC1481" s="3">
        <v>584623</v>
      </c>
      <c r="BD1481" s="3">
        <v>862893</v>
      </c>
      <c r="BE1481" s="3">
        <v>312596</v>
      </c>
      <c r="BF1481" s="3">
        <v>343448</v>
      </c>
      <c r="BG1481" s="3">
        <v>259586</v>
      </c>
      <c r="BH1481" s="3">
        <v>561834</v>
      </c>
      <c r="BI1481" s="3">
        <v>553948</v>
      </c>
      <c r="BJ1481" s="5">
        <v>0.10518962482583656</v>
      </c>
      <c r="BK1481" s="5">
        <v>0.1191138565715585</v>
      </c>
      <c r="BL1481" s="5">
        <v>0.27099654405452928</v>
      </c>
      <c r="BM1481" s="5">
        <v>0.2421218460443739</v>
      </c>
      <c r="BN1481" s="5">
        <v>0.12991645545855626</v>
      </c>
      <c r="BO1481" s="3">
        <v>165186</v>
      </c>
      <c r="BP1481" s="3">
        <v>124681</v>
      </c>
      <c r="BQ1481" s="3">
        <v>169846</v>
      </c>
      <c r="BR1481" s="3">
        <v>141550</v>
      </c>
      <c r="BS1481" s="3">
        <v>112104</v>
      </c>
      <c r="BT1481" s="3">
        <v>33634</v>
      </c>
      <c r="BU1481" s="3">
        <v>31654</v>
      </c>
      <c r="BV1481" s="3">
        <v>38019</v>
      </c>
      <c r="BW1481" s="3">
        <v>99037</v>
      </c>
      <c r="BX1481" s="3">
        <v>91303</v>
      </c>
      <c r="BY1481" s="3">
        <v>165186</v>
      </c>
      <c r="BZ1481" s="3">
        <v>124681</v>
      </c>
      <c r="CA1481" s="3">
        <v>169846</v>
      </c>
      <c r="CB1481" s="3">
        <v>140754</v>
      </c>
      <c r="CC1481" s="3">
        <v>109974</v>
      </c>
      <c r="CD1481" s="3">
        <v>1126216</v>
      </c>
      <c r="CE1481" s="3">
        <v>610263</v>
      </c>
      <c r="CF1481" s="3">
        <v>235333</v>
      </c>
      <c r="CG1481" s="3">
        <v>-18928</v>
      </c>
      <c r="CH1481" s="3">
        <v>290274</v>
      </c>
    </row>
    <row r="1482" spans="1:86" x14ac:dyDescent="0.25">
      <c r="A1482" t="s">
        <v>1698</v>
      </c>
      <c r="B1482" s="3">
        <v>5653918</v>
      </c>
      <c r="C1482" s="3">
        <v>6016395</v>
      </c>
      <c r="D1482" s="3">
        <v>6300435</v>
      </c>
      <c r="E1482" s="3">
        <v>8206987</v>
      </c>
      <c r="F1482" s="3">
        <v>10620904</v>
      </c>
      <c r="G1482" s="3">
        <v>175607</v>
      </c>
      <c r="H1482" s="3">
        <v>229519</v>
      </c>
      <c r="I1482" s="3">
        <v>265577</v>
      </c>
      <c r="J1482" s="3">
        <v>289297</v>
      </c>
      <c r="K1482" s="3">
        <v>287213</v>
      </c>
      <c r="L1482" s="3">
        <v>208000</v>
      </c>
      <c r="M1482" s="3">
        <v>208000</v>
      </c>
      <c r="N1482" s="3">
        <v>208000</v>
      </c>
      <c r="O1482" s="3">
        <v>208000</v>
      </c>
      <c r="P1482" s="3">
        <v>208000</v>
      </c>
      <c r="Q1482" s="3">
        <v>1742454</v>
      </c>
      <c r="R1482" s="3">
        <v>1885106</v>
      </c>
      <c r="S1482" s="3">
        <v>1900206</v>
      </c>
      <c r="T1482" s="3">
        <v>2878778</v>
      </c>
      <c r="U1482" s="3">
        <v>4472182</v>
      </c>
      <c r="V1482" s="3">
        <v>0</v>
      </c>
      <c r="W1482" s="3">
        <v>0</v>
      </c>
      <c r="X1482" s="3">
        <v>124693</v>
      </c>
      <c r="Y1482" s="3">
        <v>89743</v>
      </c>
      <c r="Z1482" s="3">
        <v>53384</v>
      </c>
      <c r="AA1482" s="3">
        <v>544130</v>
      </c>
      <c r="AB1482" s="3">
        <v>509115</v>
      </c>
      <c r="AC1482" s="3">
        <v>473535</v>
      </c>
      <c r="AD1482" s="3">
        <v>475498</v>
      </c>
      <c r="AE1482" s="3">
        <v>468789</v>
      </c>
      <c r="AF1482" s="3">
        <v>879</v>
      </c>
      <c r="AG1482" s="3">
        <v>571</v>
      </c>
      <c r="AH1482" s="3">
        <v>0</v>
      </c>
      <c r="AI1482" s="3">
        <v>635</v>
      </c>
      <c r="AJ1482" s="3">
        <v>637</v>
      </c>
      <c r="AK1482" s="3">
        <v>34344</v>
      </c>
      <c r="AL1482" s="3">
        <v>2738</v>
      </c>
      <c r="AM1482" s="3">
        <v>34432</v>
      </c>
      <c r="AN1482" s="3">
        <v>34950</v>
      </c>
      <c r="AO1482" s="3">
        <v>36359</v>
      </c>
      <c r="AP1482" s="3">
        <v>8420228</v>
      </c>
      <c r="AQ1482" s="3">
        <v>10428293</v>
      </c>
      <c r="AR1482" s="3">
        <v>11360670</v>
      </c>
      <c r="AS1482" s="3">
        <v>13610585</v>
      </c>
      <c r="AT1482" s="3">
        <v>16250867</v>
      </c>
      <c r="AU1482" s="3">
        <v>679700</v>
      </c>
      <c r="AV1482" s="3">
        <v>360899</v>
      </c>
      <c r="AW1482" s="3">
        <v>211414</v>
      </c>
      <c r="AX1482" s="3">
        <v>1426581</v>
      </c>
      <c r="AY1482" s="3">
        <v>2394500</v>
      </c>
      <c r="AZ1482" s="3">
        <v>821210</v>
      </c>
      <c r="BA1482" s="3">
        <v>476957</v>
      </c>
      <c r="BB1482" s="3">
        <v>358478</v>
      </c>
      <c r="BC1482" s="3">
        <v>1575420</v>
      </c>
      <c r="BD1482" s="3">
        <v>2644166</v>
      </c>
      <c r="BE1482" s="3">
        <v>141510</v>
      </c>
      <c r="BF1482" s="3">
        <v>116058</v>
      </c>
      <c r="BG1482" s="3">
        <v>147064</v>
      </c>
      <c r="BH1482" s="3">
        <v>148839</v>
      </c>
      <c r="BI1482" s="3">
        <v>249666</v>
      </c>
      <c r="BJ1482" s="5">
        <v>1.5932587279745742E-2</v>
      </c>
      <c r="BK1482" s="5">
        <v>5.5067857270152239E-2</v>
      </c>
      <c r="BL1482" s="5">
        <v>7.488883557707865E-2</v>
      </c>
      <c r="BM1482" s="5">
        <v>1.5798326795394245E-2</v>
      </c>
      <c r="BN1482" s="5">
        <v>1.1863854236080489E-2</v>
      </c>
      <c r="BO1482" s="3">
        <v>13084</v>
      </c>
      <c r="BP1482" s="3">
        <v>26265</v>
      </c>
      <c r="BQ1482" s="3">
        <v>26846</v>
      </c>
      <c r="BR1482" s="3">
        <v>24889</v>
      </c>
      <c r="BS1482" s="3">
        <v>31370</v>
      </c>
      <c r="BT1482" s="3">
        <v>19310</v>
      </c>
      <c r="BU1482" s="3">
        <v>19832</v>
      </c>
      <c r="BV1482" s="3">
        <v>36013</v>
      </c>
      <c r="BW1482" s="3">
        <v>35723</v>
      </c>
      <c r="BX1482" s="3">
        <v>50167</v>
      </c>
      <c r="BY1482" s="3">
        <v>19478</v>
      </c>
      <c r="BZ1482" s="3">
        <v>-649</v>
      </c>
      <c r="CA1482" s="3">
        <v>23245</v>
      </c>
      <c r="CB1482" s="3">
        <v>24301</v>
      </c>
      <c r="CC1482" s="3">
        <v>37302</v>
      </c>
      <c r="CD1482" s="3">
        <v>679532</v>
      </c>
      <c r="CE1482" s="3">
        <v>381380</v>
      </c>
      <c r="CF1482" s="3">
        <v>224182</v>
      </c>
      <c r="CG1482" s="3">
        <v>1438003</v>
      </c>
      <c r="CH1482" s="3">
        <v>2407365</v>
      </c>
    </row>
    <row r="1483" spans="1:86" x14ac:dyDescent="0.25">
      <c r="A1483" t="s">
        <v>1699</v>
      </c>
      <c r="B1483" s="3">
        <v>18880179</v>
      </c>
      <c r="C1483" s="3">
        <v>19180530</v>
      </c>
      <c r="D1483" s="3">
        <v>21665415</v>
      </c>
      <c r="E1483" s="3">
        <v>25076022</v>
      </c>
      <c r="F1483" s="3">
        <v>22721170</v>
      </c>
      <c r="G1483" s="3">
        <v>2362785</v>
      </c>
      <c r="H1483" s="3">
        <v>2485493</v>
      </c>
      <c r="I1483" s="3">
        <v>2565931</v>
      </c>
      <c r="J1483" s="3">
        <v>3214523</v>
      </c>
      <c r="K1483" s="3">
        <v>3170330</v>
      </c>
      <c r="L1483" s="3">
        <v>240000</v>
      </c>
      <c r="M1483" s="3">
        <v>240000</v>
      </c>
      <c r="N1483" s="3">
        <v>240000</v>
      </c>
      <c r="O1483" s="3">
        <v>240000</v>
      </c>
      <c r="P1483" s="3">
        <v>240000</v>
      </c>
      <c r="Q1483" s="3">
        <v>13355746</v>
      </c>
      <c r="R1483" s="3">
        <v>14435915</v>
      </c>
      <c r="S1483" s="3">
        <v>15856265</v>
      </c>
      <c r="T1483" s="3">
        <v>18202521</v>
      </c>
      <c r="U1483" s="3">
        <v>17102692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2919958</v>
      </c>
      <c r="AB1483" s="3">
        <v>1837673</v>
      </c>
      <c r="AC1483" s="3">
        <v>2264646</v>
      </c>
      <c r="AD1483" s="3">
        <v>2211784</v>
      </c>
      <c r="AE1483" s="3">
        <v>2065208</v>
      </c>
      <c r="AF1483" s="3">
        <v>2049341</v>
      </c>
      <c r="AG1483" s="3">
        <v>1000000</v>
      </c>
      <c r="AH1483" s="3">
        <v>1500000</v>
      </c>
      <c r="AI1483" s="3">
        <v>1500000</v>
      </c>
      <c r="AJ1483" s="3">
        <v>1340000</v>
      </c>
      <c r="AK1483" s="3">
        <v>0</v>
      </c>
      <c r="AL1483" s="3">
        <v>0</v>
      </c>
      <c r="AM1483" s="3">
        <v>0</v>
      </c>
      <c r="AN1483" s="3">
        <v>0</v>
      </c>
      <c r="AO1483" s="3">
        <v>0</v>
      </c>
      <c r="AP1483" s="3">
        <v>20202277</v>
      </c>
      <c r="AQ1483" s="3">
        <v>14318490</v>
      </c>
      <c r="AR1483" s="3">
        <v>17241440</v>
      </c>
      <c r="AS1483" s="3">
        <v>18332930</v>
      </c>
      <c r="AT1483" s="3">
        <v>17740509</v>
      </c>
      <c r="AU1483" s="3">
        <v>4915295</v>
      </c>
      <c r="AV1483" s="3">
        <v>4670350</v>
      </c>
      <c r="AW1483" s="3">
        <v>5013439</v>
      </c>
      <c r="AX1483" s="3">
        <v>6044045</v>
      </c>
      <c r="AY1483" s="3">
        <v>5370492</v>
      </c>
      <c r="AZ1483" s="3">
        <v>5756584</v>
      </c>
      <c r="BA1483" s="3">
        <v>4946967</v>
      </c>
      <c r="BB1483" s="3">
        <v>5249873</v>
      </c>
      <c r="BC1483" s="3">
        <v>6374511</v>
      </c>
      <c r="BD1483" s="3">
        <v>5722775</v>
      </c>
      <c r="BE1483" s="3">
        <v>841289</v>
      </c>
      <c r="BF1483" s="3">
        <v>276617</v>
      </c>
      <c r="BG1483" s="3">
        <v>236434</v>
      </c>
      <c r="BH1483" s="3">
        <v>330466</v>
      </c>
      <c r="BI1483" s="3">
        <v>352283</v>
      </c>
      <c r="BJ1483" s="5">
        <v>5.0496961392381317E-3</v>
      </c>
      <c r="BK1483" s="5">
        <v>3.4164367783330674E-3</v>
      </c>
      <c r="BL1483" s="5">
        <v>2.9549286239876661E-3</v>
      </c>
      <c r="BM1483" s="5">
        <v>2.0436077371268164E-3</v>
      </c>
      <c r="BN1483" s="5">
        <v>2.8867114293327973E-3</v>
      </c>
      <c r="BO1483" s="3">
        <v>29069</v>
      </c>
      <c r="BP1483" s="3">
        <v>16901</v>
      </c>
      <c r="BQ1483" s="3">
        <v>15513</v>
      </c>
      <c r="BR1483" s="3">
        <v>13027</v>
      </c>
      <c r="BS1483" s="3">
        <v>16520</v>
      </c>
      <c r="BT1483" s="3">
        <v>269893</v>
      </c>
      <c r="BU1483" s="3">
        <v>72741</v>
      </c>
      <c r="BV1483" s="3">
        <v>211723</v>
      </c>
      <c r="BW1483" s="3">
        <v>400585</v>
      </c>
      <c r="BX1483" s="3">
        <v>312258</v>
      </c>
      <c r="BY1483" s="3">
        <v>-103736</v>
      </c>
      <c r="BZ1483" s="3">
        <v>-147509</v>
      </c>
      <c r="CA1483" s="3">
        <v>153667</v>
      </c>
      <c r="CB1483" s="3">
        <v>-226281</v>
      </c>
      <c r="CC1483" s="3">
        <v>-1198</v>
      </c>
      <c r="CD1483" s="3">
        <v>5288924</v>
      </c>
      <c r="CE1483" s="3">
        <v>4890600</v>
      </c>
      <c r="CF1483" s="3">
        <v>5071495</v>
      </c>
      <c r="CG1483" s="3">
        <v>6670911</v>
      </c>
      <c r="CH1483" s="3">
        <v>5683948</v>
      </c>
    </row>
    <row r="1484" spans="1:86" x14ac:dyDescent="0.25">
      <c r="A1484" t="s">
        <v>1700</v>
      </c>
      <c r="B1484" s="3">
        <v>30037428</v>
      </c>
      <c r="C1484" s="3">
        <v>32083162</v>
      </c>
      <c r="D1484" s="3">
        <v>29832592</v>
      </c>
      <c r="E1484" s="3">
        <v>28009596</v>
      </c>
      <c r="F1484" s="3">
        <v>26381970</v>
      </c>
      <c r="G1484" s="3">
        <v>6036870</v>
      </c>
      <c r="H1484" s="3">
        <v>6411151</v>
      </c>
      <c r="I1484" s="3">
        <v>6246975</v>
      </c>
      <c r="J1484" s="3">
        <v>5994931</v>
      </c>
      <c r="K1484" s="3">
        <v>5991631</v>
      </c>
      <c r="L1484" s="3">
        <v>800000</v>
      </c>
      <c r="M1484" s="3">
        <v>800000</v>
      </c>
      <c r="N1484" s="3">
        <v>800000</v>
      </c>
      <c r="O1484" s="3">
        <v>800000</v>
      </c>
      <c r="P1484" s="3">
        <v>800000</v>
      </c>
      <c r="Q1484" s="3">
        <v>10101229</v>
      </c>
      <c r="R1484" s="3">
        <v>14341904</v>
      </c>
      <c r="S1484" s="3">
        <v>15099811</v>
      </c>
      <c r="T1484" s="3">
        <v>15166615</v>
      </c>
      <c r="U1484" s="3">
        <v>14583450</v>
      </c>
      <c r="V1484" s="3">
        <v>1590127</v>
      </c>
      <c r="W1484" s="3">
        <v>2909270</v>
      </c>
      <c r="X1484" s="3">
        <v>2811803</v>
      </c>
      <c r="Y1484" s="3">
        <v>2053238</v>
      </c>
      <c r="Z1484" s="3">
        <v>1888036</v>
      </c>
      <c r="AA1484" s="3">
        <v>486211</v>
      </c>
      <c r="AB1484" s="3">
        <v>431925</v>
      </c>
      <c r="AC1484" s="3">
        <v>419877</v>
      </c>
      <c r="AD1484" s="3">
        <v>410613</v>
      </c>
      <c r="AE1484" s="3">
        <v>405132</v>
      </c>
      <c r="AF1484" s="3">
        <v>7200</v>
      </c>
      <c r="AG1484" s="3">
        <v>10600</v>
      </c>
      <c r="AH1484" s="3">
        <v>0</v>
      </c>
      <c r="AI1484" s="3">
        <v>0</v>
      </c>
      <c r="AJ1484" s="3">
        <v>7350</v>
      </c>
      <c r="AK1484" s="3">
        <v>4771304</v>
      </c>
      <c r="AL1484" s="3">
        <v>1977873</v>
      </c>
      <c r="AM1484" s="3">
        <v>1097860</v>
      </c>
      <c r="AN1484" s="3">
        <v>1866263</v>
      </c>
      <c r="AO1484" s="3">
        <v>1405698</v>
      </c>
      <c r="AP1484" s="3">
        <v>45738183</v>
      </c>
      <c r="AQ1484" s="3">
        <v>44399315</v>
      </c>
      <c r="AR1484" s="3">
        <v>36905316</v>
      </c>
      <c r="AS1484" s="3">
        <v>29363724</v>
      </c>
      <c r="AT1484" s="3">
        <v>25970869</v>
      </c>
      <c r="AU1484" s="3">
        <v>9565894</v>
      </c>
      <c r="AV1484" s="3">
        <v>6468714</v>
      </c>
      <c r="AW1484" s="3">
        <v>2393498</v>
      </c>
      <c r="AX1484" s="3">
        <v>-82345</v>
      </c>
      <c r="AY1484" s="3">
        <v>-179126</v>
      </c>
      <c r="AZ1484" s="3">
        <v>10774446</v>
      </c>
      <c r="BA1484" s="3">
        <v>7613030</v>
      </c>
      <c r="BB1484" s="3">
        <v>3427971</v>
      </c>
      <c r="BC1484" s="3">
        <v>885328</v>
      </c>
      <c r="BD1484" s="3">
        <v>380760</v>
      </c>
      <c r="BE1484" s="3">
        <v>1208552</v>
      </c>
      <c r="BF1484" s="3">
        <v>1144316</v>
      </c>
      <c r="BG1484" s="3">
        <v>1034473</v>
      </c>
      <c r="BH1484" s="3">
        <v>967673</v>
      </c>
      <c r="BI1484" s="3">
        <v>559886</v>
      </c>
      <c r="BJ1484" s="5">
        <v>2.7340802487663868E-2</v>
      </c>
      <c r="BK1484" s="5">
        <v>2.5844768771435288E-2</v>
      </c>
      <c r="BL1484" s="5">
        <v>7.483668910851346E-2</v>
      </c>
      <c r="BM1484" s="5">
        <v>0.26793233694178881</v>
      </c>
      <c r="BN1484" s="5">
        <v>0.573432083202017</v>
      </c>
      <c r="BO1484" s="3">
        <v>294582</v>
      </c>
      <c r="BP1484" s="3">
        <v>196757</v>
      </c>
      <c r="BQ1484" s="3">
        <v>256538</v>
      </c>
      <c r="BR1484" s="3">
        <v>237208</v>
      </c>
      <c r="BS1484" s="3">
        <v>218340</v>
      </c>
      <c r="BT1484" s="3">
        <v>3092</v>
      </c>
      <c r="BU1484" s="3">
        <v>94780</v>
      </c>
      <c r="BV1484" s="3">
        <v>33679</v>
      </c>
      <c r="BW1484" s="3">
        <v>156355</v>
      </c>
      <c r="BX1484" s="3">
        <v>105203</v>
      </c>
      <c r="BY1484" s="3">
        <v>294582</v>
      </c>
      <c r="BZ1484" s="3">
        <v>196757</v>
      </c>
      <c r="CA1484" s="3">
        <v>256538</v>
      </c>
      <c r="CB1484" s="3">
        <v>237208</v>
      </c>
      <c r="CC1484" s="3">
        <v>218340</v>
      </c>
      <c r="CD1484" s="3">
        <v>9274404</v>
      </c>
      <c r="CE1484" s="3">
        <v>6366737</v>
      </c>
      <c r="CF1484" s="3">
        <v>2170639</v>
      </c>
      <c r="CG1484" s="3">
        <v>-163198</v>
      </c>
      <c r="CH1484" s="3">
        <v>-292263</v>
      </c>
    </row>
    <row r="1485" spans="1:86" x14ac:dyDescent="0.25">
      <c r="A1485" t="s">
        <v>1701</v>
      </c>
      <c r="B1485" s="3">
        <v>13211591</v>
      </c>
      <c r="C1485" s="3">
        <v>12438717</v>
      </c>
      <c r="D1485" s="3">
        <v>12828307</v>
      </c>
      <c r="E1485" s="3">
        <v>13559457</v>
      </c>
      <c r="F1485" s="3">
        <v>14264217</v>
      </c>
      <c r="G1485" s="3">
        <v>3750229</v>
      </c>
      <c r="H1485" s="3">
        <v>3908447</v>
      </c>
      <c r="I1485" s="3">
        <v>3807385</v>
      </c>
      <c r="J1485" s="3">
        <v>3625302</v>
      </c>
      <c r="K1485" s="3">
        <v>3727019</v>
      </c>
      <c r="L1485" s="3">
        <v>1807600</v>
      </c>
      <c r="M1485" s="3">
        <v>1807600</v>
      </c>
      <c r="N1485" s="3">
        <v>1807600</v>
      </c>
      <c r="O1485" s="3">
        <v>1807600</v>
      </c>
      <c r="P1485" s="3">
        <v>1807600</v>
      </c>
      <c r="Q1485" s="3">
        <v>3494205</v>
      </c>
      <c r="R1485" s="3">
        <v>3849027</v>
      </c>
      <c r="S1485" s="3">
        <v>4011613</v>
      </c>
      <c r="T1485" s="3">
        <v>4239830</v>
      </c>
      <c r="U1485" s="3">
        <v>4017769</v>
      </c>
      <c r="V1485" s="3">
        <v>396266</v>
      </c>
      <c r="W1485" s="3">
        <v>328088</v>
      </c>
      <c r="X1485" s="3">
        <v>265190</v>
      </c>
      <c r="Y1485" s="3">
        <v>889875</v>
      </c>
      <c r="Z1485" s="3">
        <v>1087405</v>
      </c>
      <c r="AA1485" s="3">
        <v>613935</v>
      </c>
      <c r="AB1485" s="3">
        <v>562807</v>
      </c>
      <c r="AC1485" s="3">
        <v>648335</v>
      </c>
      <c r="AD1485" s="3">
        <v>723205</v>
      </c>
      <c r="AE1485" s="3">
        <v>771217</v>
      </c>
      <c r="AF1485" s="3">
        <v>29133</v>
      </c>
      <c r="AG1485" s="3">
        <v>29133</v>
      </c>
      <c r="AH1485" s="3">
        <v>29133</v>
      </c>
      <c r="AI1485" s="3">
        <v>19670</v>
      </c>
      <c r="AJ1485" s="3">
        <v>25652</v>
      </c>
      <c r="AK1485" s="3">
        <v>2718308</v>
      </c>
      <c r="AL1485" s="3">
        <v>2697830</v>
      </c>
      <c r="AM1485" s="3">
        <v>3288227</v>
      </c>
      <c r="AN1485" s="3">
        <v>3072631</v>
      </c>
      <c r="AO1485" s="3">
        <v>3374426</v>
      </c>
      <c r="AP1485" s="3">
        <v>14685441</v>
      </c>
      <c r="AQ1485" s="3">
        <v>15757407</v>
      </c>
      <c r="AR1485" s="3">
        <v>15545632</v>
      </c>
      <c r="AS1485" s="3">
        <v>15336819</v>
      </c>
      <c r="AT1485" s="3">
        <v>16036476</v>
      </c>
      <c r="AU1485" s="3">
        <v>635075</v>
      </c>
      <c r="AV1485" s="3">
        <v>651394</v>
      </c>
      <c r="AW1485" s="3">
        <v>445470</v>
      </c>
      <c r="AX1485" s="3">
        <v>419306</v>
      </c>
      <c r="AY1485" s="3">
        <v>-39439</v>
      </c>
      <c r="AZ1485" s="3">
        <v>876160</v>
      </c>
      <c r="BA1485" s="3">
        <v>889967</v>
      </c>
      <c r="BB1485" s="3">
        <v>684315</v>
      </c>
      <c r="BC1485" s="3">
        <v>667819</v>
      </c>
      <c r="BD1485" s="3">
        <v>210270</v>
      </c>
      <c r="BE1485" s="3">
        <v>241085</v>
      </c>
      <c r="BF1485" s="3">
        <v>238573</v>
      </c>
      <c r="BG1485" s="3">
        <v>238845</v>
      </c>
      <c r="BH1485" s="3">
        <v>248513</v>
      </c>
      <c r="BI1485" s="3">
        <v>249709</v>
      </c>
      <c r="BJ1485" s="5">
        <v>0.11699917823228634</v>
      </c>
      <c r="BK1485" s="5">
        <v>0.10259144440187108</v>
      </c>
      <c r="BL1485" s="5">
        <v>0.1751298743999474</v>
      </c>
      <c r="BM1485" s="5">
        <v>0.19696654332985436</v>
      </c>
      <c r="BN1485" s="5">
        <v>0.64697769534408145</v>
      </c>
      <c r="BO1485" s="3">
        <v>102510</v>
      </c>
      <c r="BP1485" s="3">
        <v>91303</v>
      </c>
      <c r="BQ1485" s="3">
        <v>119844</v>
      </c>
      <c r="BR1485" s="3">
        <v>131538</v>
      </c>
      <c r="BS1485" s="3">
        <v>136040</v>
      </c>
      <c r="BT1485" s="3">
        <v>3706</v>
      </c>
      <c r="BU1485" s="3">
        <v>6387</v>
      </c>
      <c r="BV1485" s="3">
        <v>3168</v>
      </c>
      <c r="BW1485" s="3">
        <v>8745</v>
      </c>
      <c r="BX1485" s="3">
        <v>3156</v>
      </c>
      <c r="BY1485" s="3">
        <v>92626</v>
      </c>
      <c r="BZ1485" s="3">
        <v>88703</v>
      </c>
      <c r="CA1485" s="3">
        <v>119872</v>
      </c>
      <c r="CB1485" s="3">
        <v>131482</v>
      </c>
      <c r="CC1485" s="3">
        <v>136372</v>
      </c>
      <c r="CD1485" s="3">
        <v>546155</v>
      </c>
      <c r="CE1485" s="3">
        <v>569078</v>
      </c>
      <c r="CF1485" s="3">
        <v>328766</v>
      </c>
      <c r="CG1485" s="3">
        <v>296569</v>
      </c>
      <c r="CH1485" s="3">
        <v>-172655</v>
      </c>
    </row>
    <row r="1486" spans="1:86" x14ac:dyDescent="0.25">
      <c r="A1486" t="s">
        <v>1702</v>
      </c>
      <c r="B1486" s="3">
        <v>21678113</v>
      </c>
      <c r="C1486" s="3">
        <v>20106063</v>
      </c>
      <c r="D1486" s="3">
        <v>18929765</v>
      </c>
      <c r="E1486" s="3">
        <v>17071139</v>
      </c>
      <c r="F1486" s="3">
        <v>16703185</v>
      </c>
      <c r="G1486" s="3">
        <v>1902471</v>
      </c>
      <c r="H1486" s="3">
        <v>2154238</v>
      </c>
      <c r="I1486" s="3">
        <v>3272507</v>
      </c>
      <c r="J1486" s="3">
        <v>2389246</v>
      </c>
      <c r="K1486" s="3">
        <v>2462335</v>
      </c>
      <c r="L1486" s="3">
        <v>624000</v>
      </c>
      <c r="M1486" s="3">
        <v>624000</v>
      </c>
      <c r="N1486" s="3">
        <v>624000</v>
      </c>
      <c r="O1486" s="3">
        <v>624000</v>
      </c>
      <c r="P1486" s="3">
        <v>624000</v>
      </c>
      <c r="Q1486" s="3">
        <v>10750042</v>
      </c>
      <c r="R1486" s="3">
        <v>11550387</v>
      </c>
      <c r="S1486" s="3">
        <v>11085739</v>
      </c>
      <c r="T1486" s="3">
        <v>10685213</v>
      </c>
      <c r="U1486" s="3">
        <v>10366005</v>
      </c>
      <c r="V1486" s="3">
        <v>1297399</v>
      </c>
      <c r="W1486" s="3">
        <v>0</v>
      </c>
      <c r="X1486" s="3">
        <v>228425</v>
      </c>
      <c r="Y1486" s="3">
        <v>0</v>
      </c>
      <c r="Z1486" s="3">
        <v>0</v>
      </c>
      <c r="AA1486" s="3">
        <v>690059</v>
      </c>
      <c r="AB1486" s="3">
        <v>942640</v>
      </c>
      <c r="AC1486" s="3">
        <v>732595</v>
      </c>
      <c r="AD1486" s="3">
        <v>975684</v>
      </c>
      <c r="AE1486" s="3">
        <v>790509</v>
      </c>
      <c r="AF1486" s="3">
        <v>142467</v>
      </c>
      <c r="AG1486" s="3">
        <v>121310</v>
      </c>
      <c r="AH1486" s="3">
        <v>104255</v>
      </c>
      <c r="AI1486" s="3">
        <v>85808</v>
      </c>
      <c r="AJ1486" s="3">
        <v>57823</v>
      </c>
      <c r="AK1486" s="3">
        <v>1367473</v>
      </c>
      <c r="AL1486" s="3">
        <v>1456337</v>
      </c>
      <c r="AM1486" s="3">
        <v>349991</v>
      </c>
      <c r="AN1486" s="3">
        <v>289968</v>
      </c>
      <c r="AO1486" s="3">
        <v>380021</v>
      </c>
      <c r="AP1486" s="3">
        <v>20427031</v>
      </c>
      <c r="AQ1486" s="3">
        <v>19698218</v>
      </c>
      <c r="AR1486" s="3">
        <v>18089686</v>
      </c>
      <c r="AS1486" s="3">
        <v>14888118</v>
      </c>
      <c r="AT1486" s="3">
        <v>14514323</v>
      </c>
      <c r="AU1486" s="3">
        <v>3133188</v>
      </c>
      <c r="AV1486" s="3">
        <v>2634048</v>
      </c>
      <c r="AW1486" s="3">
        <v>1206408</v>
      </c>
      <c r="AX1486" s="3">
        <v>542105</v>
      </c>
      <c r="AY1486" s="3">
        <v>-56908</v>
      </c>
      <c r="AZ1486" s="3">
        <v>3394036</v>
      </c>
      <c r="BA1486" s="3">
        <v>2928744</v>
      </c>
      <c r="BB1486" s="3">
        <v>1623974</v>
      </c>
      <c r="BC1486" s="3">
        <v>937743</v>
      </c>
      <c r="BD1486" s="3">
        <v>437698</v>
      </c>
      <c r="BE1486" s="3">
        <v>260848</v>
      </c>
      <c r="BF1486" s="3">
        <v>294696</v>
      </c>
      <c r="BG1486" s="3">
        <v>417566</v>
      </c>
      <c r="BH1486" s="3">
        <v>395638</v>
      </c>
      <c r="BI1486" s="3">
        <v>494606</v>
      </c>
      <c r="BJ1486" s="5">
        <v>0.10516240841287482</v>
      </c>
      <c r="BK1486" s="5">
        <v>0.10297759039369778</v>
      </c>
      <c r="BL1486" s="5">
        <v>0.16594723807154549</v>
      </c>
      <c r="BM1486" s="5">
        <v>0.25177047442636202</v>
      </c>
      <c r="BN1486" s="5">
        <v>0.30171031167608714</v>
      </c>
      <c r="BO1486" s="3">
        <v>356925</v>
      </c>
      <c r="BP1486" s="3">
        <v>301595</v>
      </c>
      <c r="BQ1486" s="3">
        <v>269494</v>
      </c>
      <c r="BR1486" s="3">
        <v>236096</v>
      </c>
      <c r="BS1486" s="3">
        <v>132058</v>
      </c>
      <c r="BT1486" s="3">
        <v>129861</v>
      </c>
      <c r="BU1486" s="3">
        <v>53707</v>
      </c>
      <c r="BV1486" s="3">
        <v>108344</v>
      </c>
      <c r="BW1486" s="3">
        <v>29499</v>
      </c>
      <c r="BX1486" s="3">
        <v>39134</v>
      </c>
      <c r="BY1486" s="3">
        <v>698442</v>
      </c>
      <c r="BZ1486" s="3">
        <v>358691</v>
      </c>
      <c r="CA1486" s="3">
        <v>559439</v>
      </c>
      <c r="CB1486" s="3">
        <v>277534</v>
      </c>
      <c r="CC1486" s="3">
        <v>132058</v>
      </c>
      <c r="CD1486" s="3">
        <v>2564607</v>
      </c>
      <c r="CE1486" s="3">
        <v>2329064</v>
      </c>
      <c r="CF1486" s="3">
        <v>755313</v>
      </c>
      <c r="CG1486" s="3">
        <v>294070</v>
      </c>
      <c r="CH1486" s="3">
        <v>-149832</v>
      </c>
    </row>
    <row r="1487" spans="1:86" x14ac:dyDescent="0.25">
      <c r="A1487" t="s">
        <v>1703</v>
      </c>
      <c r="B1487" s="3">
        <v>56865100</v>
      </c>
      <c r="C1487" s="3">
        <v>76980722</v>
      </c>
      <c r="D1487" s="3">
        <v>86927800</v>
      </c>
      <c r="E1487" s="3">
        <v>98080246</v>
      </c>
      <c r="F1487" s="3">
        <v>109169505</v>
      </c>
      <c r="G1487" s="3">
        <v>18219855</v>
      </c>
      <c r="H1487" s="3">
        <v>19589149</v>
      </c>
      <c r="I1487" s="3">
        <v>24699340</v>
      </c>
      <c r="J1487" s="3">
        <v>25484282</v>
      </c>
      <c r="K1487" s="3">
        <v>25106472</v>
      </c>
      <c r="L1487" s="3">
        <v>4644000</v>
      </c>
      <c r="M1487" s="3">
        <v>4644000</v>
      </c>
      <c r="N1487" s="3">
        <v>4644000</v>
      </c>
      <c r="O1487" s="3">
        <v>4644000</v>
      </c>
      <c r="P1487" s="3">
        <v>4644000</v>
      </c>
      <c r="Q1487" s="3">
        <v>26492253</v>
      </c>
      <c r="R1487" s="3">
        <v>36713218</v>
      </c>
      <c r="S1487" s="3">
        <v>47664258</v>
      </c>
      <c r="T1487" s="3">
        <v>61174973</v>
      </c>
      <c r="U1487" s="3">
        <v>73351764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3021279</v>
      </c>
      <c r="AB1487" s="3">
        <v>2917259</v>
      </c>
      <c r="AC1487" s="3">
        <v>3122082</v>
      </c>
      <c r="AD1487" s="3">
        <v>3356375</v>
      </c>
      <c r="AE1487" s="3">
        <v>4050668</v>
      </c>
      <c r="AF1487" s="3">
        <v>255703</v>
      </c>
      <c r="AG1487" s="3">
        <v>168434</v>
      </c>
      <c r="AH1487" s="3">
        <v>343947</v>
      </c>
      <c r="AI1487" s="3">
        <v>547878</v>
      </c>
      <c r="AJ1487" s="3">
        <v>1304457</v>
      </c>
      <c r="AK1487" s="3">
        <v>731369</v>
      </c>
      <c r="AL1487" s="3">
        <v>1303113</v>
      </c>
      <c r="AM1487" s="3">
        <v>568</v>
      </c>
      <c r="AN1487" s="3">
        <v>397882</v>
      </c>
      <c r="AO1487" s="3">
        <v>19020</v>
      </c>
      <c r="AP1487" s="3">
        <v>84466253</v>
      </c>
      <c r="AQ1487" s="3">
        <v>118851547</v>
      </c>
      <c r="AR1487" s="3">
        <v>129387766</v>
      </c>
      <c r="AS1487" s="3">
        <v>137250308</v>
      </c>
      <c r="AT1487" s="3">
        <v>124190349</v>
      </c>
      <c r="AU1487" s="3">
        <v>10096833</v>
      </c>
      <c r="AV1487" s="3">
        <v>15716752</v>
      </c>
      <c r="AW1487" s="3">
        <v>15029040</v>
      </c>
      <c r="AX1487" s="3">
        <v>17361853</v>
      </c>
      <c r="AY1487" s="3">
        <v>17325831</v>
      </c>
      <c r="AZ1487" s="3">
        <v>14082322</v>
      </c>
      <c r="BA1487" s="3">
        <v>19490840</v>
      </c>
      <c r="BB1487" s="3">
        <v>18874259</v>
      </c>
      <c r="BC1487" s="3">
        <v>22402121</v>
      </c>
      <c r="BD1487" s="3">
        <v>22181892</v>
      </c>
      <c r="BE1487" s="3">
        <v>3985489</v>
      </c>
      <c r="BF1487" s="3">
        <v>3774088</v>
      </c>
      <c r="BG1487" s="3">
        <v>3845219</v>
      </c>
      <c r="BH1487" s="3">
        <v>5040268</v>
      </c>
      <c r="BI1487" s="3">
        <v>4856061</v>
      </c>
      <c r="BJ1487" s="5">
        <v>1.2627107944272258E-2</v>
      </c>
      <c r="BK1487" s="5">
        <v>8.2314564174761073E-3</v>
      </c>
      <c r="BL1487" s="5">
        <v>7.9085488866079464E-3</v>
      </c>
      <c r="BM1487" s="5">
        <v>4.7209815534877253E-4</v>
      </c>
      <c r="BN1487" s="5">
        <v>1.5300768753179396E-4</v>
      </c>
      <c r="BO1487" s="3">
        <v>177819</v>
      </c>
      <c r="BP1487" s="3">
        <v>160438</v>
      </c>
      <c r="BQ1487" s="3">
        <v>149268</v>
      </c>
      <c r="BR1487" s="3">
        <v>10576</v>
      </c>
      <c r="BS1487" s="3">
        <v>3394</v>
      </c>
      <c r="BT1487" s="3">
        <v>239058</v>
      </c>
      <c r="BU1487" s="3">
        <v>514733</v>
      </c>
      <c r="BV1487" s="3">
        <v>915284</v>
      </c>
      <c r="BW1487" s="3">
        <v>1246774</v>
      </c>
      <c r="BX1487" s="3">
        <v>121976</v>
      </c>
      <c r="BY1487" s="3">
        <v>238769</v>
      </c>
      <c r="BZ1487" s="3">
        <v>461409</v>
      </c>
      <c r="CA1487" s="3">
        <v>299275</v>
      </c>
      <c r="CB1487" s="3">
        <v>-570393</v>
      </c>
      <c r="CC1487" s="3">
        <v>570390</v>
      </c>
      <c r="CD1487" s="3">
        <v>10097122</v>
      </c>
      <c r="CE1487" s="3">
        <v>15770076</v>
      </c>
      <c r="CF1487" s="3">
        <v>15645049</v>
      </c>
      <c r="CG1487" s="3">
        <v>19179020</v>
      </c>
      <c r="CH1487" s="3">
        <v>16877417</v>
      </c>
    </row>
    <row r="1488" spans="1:86" x14ac:dyDescent="0.25">
      <c r="A1488" t="s">
        <v>1704</v>
      </c>
      <c r="B1488" s="3">
        <v>22335824</v>
      </c>
      <c r="C1488" s="3">
        <v>25268585</v>
      </c>
      <c r="D1488" s="3">
        <v>23358442</v>
      </c>
      <c r="E1488" s="3">
        <v>21133964</v>
      </c>
      <c r="F1488" s="3">
        <v>22197777</v>
      </c>
      <c r="G1488" s="3">
        <v>5925087</v>
      </c>
      <c r="H1488" s="3">
        <v>5984624</v>
      </c>
      <c r="I1488" s="3">
        <v>5748170</v>
      </c>
      <c r="J1488" s="3">
        <v>5603515</v>
      </c>
      <c r="K1488" s="3">
        <v>6632944</v>
      </c>
      <c r="L1488" s="3">
        <v>4500000</v>
      </c>
      <c r="M1488" s="3">
        <v>4500000</v>
      </c>
      <c r="N1488" s="3">
        <v>4500000</v>
      </c>
      <c r="O1488" s="3">
        <v>4500000</v>
      </c>
      <c r="P1488" s="3">
        <v>4500000</v>
      </c>
      <c r="Q1488" s="3">
        <v>1012570</v>
      </c>
      <c r="R1488" s="3">
        <v>1209078</v>
      </c>
      <c r="S1488" s="3">
        <v>1245787</v>
      </c>
      <c r="T1488" s="3">
        <v>1441832</v>
      </c>
      <c r="U1488" s="3">
        <v>1452146</v>
      </c>
      <c r="V1488" s="3">
        <v>3621329</v>
      </c>
      <c r="W1488" s="3">
        <v>3854259</v>
      </c>
      <c r="X1488" s="3">
        <v>4228221</v>
      </c>
      <c r="Y1488" s="3">
        <v>2709653</v>
      </c>
      <c r="Z1488" s="3">
        <v>3313071</v>
      </c>
      <c r="AA1488" s="3">
        <v>713206</v>
      </c>
      <c r="AB1488" s="3">
        <v>573491</v>
      </c>
      <c r="AC1488" s="3">
        <v>449039</v>
      </c>
      <c r="AD1488" s="3">
        <v>349544</v>
      </c>
      <c r="AE1488" s="3">
        <v>627755</v>
      </c>
      <c r="AF1488" s="3">
        <v>41348</v>
      </c>
      <c r="AG1488" s="3">
        <v>102880</v>
      </c>
      <c r="AH1488" s="3">
        <v>0</v>
      </c>
      <c r="AI1488" s="3">
        <v>0</v>
      </c>
      <c r="AJ1488" s="3">
        <v>300000</v>
      </c>
      <c r="AK1488" s="3">
        <v>5932794</v>
      </c>
      <c r="AL1488" s="3">
        <v>8393723</v>
      </c>
      <c r="AM1488" s="3">
        <v>6288632</v>
      </c>
      <c r="AN1488" s="3">
        <v>5883933</v>
      </c>
      <c r="AO1488" s="3">
        <v>6350866</v>
      </c>
      <c r="AP1488" s="3">
        <v>34511729</v>
      </c>
      <c r="AQ1488" s="3">
        <v>38893618</v>
      </c>
      <c r="AR1488" s="3">
        <v>40096471</v>
      </c>
      <c r="AS1488" s="3">
        <v>38691849</v>
      </c>
      <c r="AT1488" s="3">
        <v>38614834</v>
      </c>
      <c r="AU1488" s="3">
        <v>528938</v>
      </c>
      <c r="AV1488" s="3">
        <v>627269</v>
      </c>
      <c r="AW1488" s="3">
        <v>746050</v>
      </c>
      <c r="AX1488" s="3">
        <v>626817</v>
      </c>
      <c r="AY1488" s="3">
        <v>714045</v>
      </c>
      <c r="AZ1488" s="3">
        <v>1085756</v>
      </c>
      <c r="BA1488" s="3">
        <v>1255475</v>
      </c>
      <c r="BB1488" s="3">
        <v>1336315</v>
      </c>
      <c r="BC1488" s="3">
        <v>1126629</v>
      </c>
      <c r="BD1488" s="3">
        <v>1394559</v>
      </c>
      <c r="BE1488" s="3">
        <v>556818</v>
      </c>
      <c r="BF1488" s="3">
        <v>628206</v>
      </c>
      <c r="BG1488" s="3">
        <v>590265</v>
      </c>
      <c r="BH1488" s="3">
        <v>499812</v>
      </c>
      <c r="BI1488" s="3">
        <v>680514</v>
      </c>
      <c r="BJ1488" s="5">
        <v>0.30131815988122562</v>
      </c>
      <c r="BK1488" s="5">
        <v>0.21565941177641929</v>
      </c>
      <c r="BL1488" s="5">
        <v>0.29622581502115891</v>
      </c>
      <c r="BM1488" s="5">
        <v>0.29130175062065683</v>
      </c>
      <c r="BN1488" s="5">
        <v>0.24670451375667862</v>
      </c>
      <c r="BO1488" s="3">
        <v>327158</v>
      </c>
      <c r="BP1488" s="3">
        <v>270755</v>
      </c>
      <c r="BQ1488" s="3">
        <v>395851</v>
      </c>
      <c r="BR1488" s="3">
        <v>328189</v>
      </c>
      <c r="BS1488" s="3">
        <v>344044</v>
      </c>
      <c r="BT1488" s="3">
        <v>2625</v>
      </c>
      <c r="BU1488" s="3">
        <v>0</v>
      </c>
      <c r="BV1488" s="3">
        <v>0</v>
      </c>
      <c r="BW1488" s="3">
        <v>0</v>
      </c>
      <c r="BX1488" s="3">
        <v>0</v>
      </c>
      <c r="BY1488" s="3">
        <v>327158</v>
      </c>
      <c r="BZ1488" s="3">
        <v>270755</v>
      </c>
      <c r="CA1488" s="3">
        <v>395851</v>
      </c>
      <c r="CB1488" s="3">
        <v>328189</v>
      </c>
      <c r="CC1488" s="3">
        <v>344044</v>
      </c>
      <c r="CD1488" s="3">
        <v>204405</v>
      </c>
      <c r="CE1488" s="3">
        <v>356514</v>
      </c>
      <c r="CF1488" s="3">
        <v>350199</v>
      </c>
      <c r="CG1488" s="3">
        <v>298628</v>
      </c>
      <c r="CH1488" s="3">
        <v>370001</v>
      </c>
    </row>
    <row r="1489" spans="1:86" x14ac:dyDescent="0.25">
      <c r="A1489" t="s">
        <v>1705</v>
      </c>
      <c r="B1489" s="3">
        <v>7832568</v>
      </c>
      <c r="C1489" s="3">
        <v>8878870</v>
      </c>
      <c r="D1489" s="3">
        <v>8936291</v>
      </c>
      <c r="E1489" s="3">
        <v>7447010</v>
      </c>
      <c r="F1489" s="3">
        <v>7519372</v>
      </c>
      <c r="G1489" s="3">
        <v>176402</v>
      </c>
      <c r="H1489" s="3">
        <v>161759</v>
      </c>
      <c r="I1489" s="3">
        <v>155458</v>
      </c>
      <c r="J1489" s="3">
        <v>158075</v>
      </c>
      <c r="K1489" s="3">
        <v>123731</v>
      </c>
      <c r="L1489" s="3">
        <v>300000</v>
      </c>
      <c r="M1489" s="3">
        <v>300000</v>
      </c>
      <c r="N1489" s="3">
        <v>300000</v>
      </c>
      <c r="O1489" s="3">
        <v>300000</v>
      </c>
      <c r="P1489" s="3">
        <v>300000</v>
      </c>
      <c r="Q1489" s="3">
        <v>479390</v>
      </c>
      <c r="R1489" s="3">
        <v>714228</v>
      </c>
      <c r="S1489" s="3">
        <v>840914</v>
      </c>
      <c r="T1489" s="3">
        <v>588629</v>
      </c>
      <c r="U1489" s="3">
        <v>622092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609936</v>
      </c>
      <c r="AB1489" s="3">
        <v>550867</v>
      </c>
      <c r="AC1489" s="3">
        <v>438233</v>
      </c>
      <c r="AD1489" s="3">
        <v>448581</v>
      </c>
      <c r="AE1489" s="3">
        <v>409380</v>
      </c>
      <c r="AF1489" s="3">
        <v>0</v>
      </c>
      <c r="AG1489" s="3">
        <v>0</v>
      </c>
      <c r="AH1489" s="3">
        <v>0</v>
      </c>
      <c r="AI1489" s="3">
        <v>0</v>
      </c>
      <c r="AJ1489" s="3">
        <v>0</v>
      </c>
      <c r="AK1489" s="3">
        <v>1210000</v>
      </c>
      <c r="AL1489" s="3">
        <v>1210000</v>
      </c>
      <c r="AM1489" s="3">
        <v>4720</v>
      </c>
      <c r="AN1489" s="3">
        <v>699320</v>
      </c>
      <c r="AO1489" s="3">
        <v>0</v>
      </c>
      <c r="AP1489" s="3">
        <v>33836370</v>
      </c>
      <c r="AQ1489" s="3">
        <v>33319954</v>
      </c>
      <c r="AR1489" s="3">
        <v>37904064</v>
      </c>
      <c r="AS1489" s="3">
        <v>26016683</v>
      </c>
      <c r="AT1489" s="3">
        <v>18779800</v>
      </c>
      <c r="AU1489" s="3">
        <v>333104</v>
      </c>
      <c r="AV1489" s="3">
        <v>432569</v>
      </c>
      <c r="AW1489" s="3">
        <v>454682</v>
      </c>
      <c r="AX1489" s="3">
        <v>156007</v>
      </c>
      <c r="AY1489" s="3">
        <v>191704</v>
      </c>
      <c r="AZ1489" s="3">
        <v>383900</v>
      </c>
      <c r="BA1489" s="3">
        <v>488315</v>
      </c>
      <c r="BB1489" s="3">
        <v>498933</v>
      </c>
      <c r="BC1489" s="3">
        <v>208760</v>
      </c>
      <c r="BD1489" s="3">
        <v>236941</v>
      </c>
      <c r="BE1489" s="3">
        <v>50796</v>
      </c>
      <c r="BF1489" s="3">
        <v>55746</v>
      </c>
      <c r="BG1489" s="3">
        <v>44251</v>
      </c>
      <c r="BH1489" s="3">
        <v>52753</v>
      </c>
      <c r="BI1489" s="3">
        <v>45237</v>
      </c>
      <c r="BJ1489" s="5">
        <v>0.14359208127116438</v>
      </c>
      <c r="BK1489" s="5">
        <v>0.11348207611889866</v>
      </c>
      <c r="BL1489" s="5">
        <v>0.10099552444917453</v>
      </c>
      <c r="BM1489" s="5">
        <v>0.5683320559494156</v>
      </c>
      <c r="BN1489" s="5">
        <v>0.46442785334745779</v>
      </c>
      <c r="BO1489" s="3">
        <v>55125</v>
      </c>
      <c r="BP1489" s="3">
        <v>55415</v>
      </c>
      <c r="BQ1489" s="3">
        <v>50390</v>
      </c>
      <c r="BR1489" s="3">
        <v>118645</v>
      </c>
      <c r="BS1489" s="3">
        <v>110042</v>
      </c>
      <c r="BT1489" s="3">
        <v>64598</v>
      </c>
      <c r="BU1489" s="3">
        <v>4160</v>
      </c>
      <c r="BV1489" s="3">
        <v>8226</v>
      </c>
      <c r="BW1489" s="3">
        <v>3005</v>
      </c>
      <c r="BX1489" s="3">
        <v>1441</v>
      </c>
      <c r="BY1489" s="3">
        <v>55125</v>
      </c>
      <c r="BZ1489" s="3">
        <v>55415</v>
      </c>
      <c r="CA1489" s="3">
        <v>50390</v>
      </c>
      <c r="CB1489" s="3">
        <v>118645</v>
      </c>
      <c r="CC1489" s="3">
        <v>110042</v>
      </c>
      <c r="CD1489" s="3">
        <v>342577</v>
      </c>
      <c r="CE1489" s="3">
        <v>381314</v>
      </c>
      <c r="CF1489" s="3">
        <v>412518</v>
      </c>
      <c r="CG1489" s="3">
        <v>40367</v>
      </c>
      <c r="CH1489" s="3">
        <v>83103</v>
      </c>
    </row>
    <row r="1490" spans="1:86" x14ac:dyDescent="0.25">
      <c r="A1490" t="s">
        <v>263</v>
      </c>
      <c r="B1490" s="3">
        <v>131135981</v>
      </c>
      <c r="C1490" s="3">
        <v>70442307</v>
      </c>
      <c r="D1490" s="3">
        <v>62767911</v>
      </c>
      <c r="E1490" s="3">
        <v>60457241</v>
      </c>
      <c r="F1490" s="3">
        <v>60316305</v>
      </c>
      <c r="G1490" s="3">
        <v>33820575</v>
      </c>
      <c r="H1490" s="3">
        <v>29431152</v>
      </c>
      <c r="I1490" s="3">
        <v>28114149</v>
      </c>
      <c r="J1490" s="3">
        <v>27193718</v>
      </c>
      <c r="K1490" s="3">
        <v>26355699</v>
      </c>
      <c r="L1490" s="3">
        <v>6500000</v>
      </c>
      <c r="M1490" s="3">
        <v>6500000</v>
      </c>
      <c r="N1490" s="3">
        <v>6500000</v>
      </c>
      <c r="O1490" s="3">
        <v>6500000</v>
      </c>
      <c r="P1490" s="3">
        <v>6500000</v>
      </c>
      <c r="Q1490" s="3">
        <v>101660923</v>
      </c>
      <c r="R1490" s="3">
        <v>39543713</v>
      </c>
      <c r="S1490" s="3">
        <v>37863087</v>
      </c>
      <c r="T1490" s="3">
        <v>37164156</v>
      </c>
      <c r="U1490" s="3">
        <v>38094025</v>
      </c>
      <c r="V1490" s="3">
        <v>172341</v>
      </c>
      <c r="W1490" s="3">
        <v>0</v>
      </c>
      <c r="X1490" s="3">
        <v>0</v>
      </c>
      <c r="Y1490" s="3">
        <v>0</v>
      </c>
      <c r="Z1490" s="3">
        <v>0</v>
      </c>
      <c r="AA1490" s="3">
        <v>11001700</v>
      </c>
      <c r="AB1490" s="3">
        <v>10003976</v>
      </c>
      <c r="AC1490" s="3">
        <v>9457773</v>
      </c>
      <c r="AD1490" s="3">
        <v>9042792</v>
      </c>
      <c r="AE1490" s="3">
        <v>6226941</v>
      </c>
      <c r="AF1490" s="3">
        <v>7748783</v>
      </c>
      <c r="AG1490" s="3">
        <v>7159388</v>
      </c>
      <c r="AH1490" s="3">
        <v>6992811</v>
      </c>
      <c r="AI1490" s="3">
        <v>6736889</v>
      </c>
      <c r="AJ1490" s="3">
        <v>4037106</v>
      </c>
      <c r="AK1490" s="3">
        <v>422794</v>
      </c>
      <c r="AL1490" s="3">
        <v>172341</v>
      </c>
      <c r="AM1490" s="3">
        <v>0</v>
      </c>
      <c r="AN1490" s="3">
        <v>0</v>
      </c>
      <c r="AO1490" s="3">
        <v>0</v>
      </c>
      <c r="AP1490" s="3">
        <v>66948307</v>
      </c>
      <c r="AQ1490" s="3">
        <v>89805548</v>
      </c>
      <c r="AR1490" s="3">
        <v>60631181</v>
      </c>
      <c r="AS1490" s="3">
        <v>46724835</v>
      </c>
      <c r="AT1490" s="3">
        <v>58058047</v>
      </c>
      <c r="AU1490" s="3">
        <v>3202311</v>
      </c>
      <c r="AV1490" s="3">
        <v>6846748</v>
      </c>
      <c r="AW1490" s="3">
        <v>2557683</v>
      </c>
      <c r="AX1490" s="3">
        <v>934830</v>
      </c>
      <c r="AY1490" s="3">
        <v>2818321</v>
      </c>
      <c r="AZ1490" s="3">
        <v>7689772</v>
      </c>
      <c r="BA1490" s="3">
        <v>11844654</v>
      </c>
      <c r="BB1490" s="3">
        <v>5657010</v>
      </c>
      <c r="BC1490" s="3">
        <v>3180023</v>
      </c>
      <c r="BD1490" s="3">
        <v>5324751</v>
      </c>
      <c r="BE1490" s="3">
        <v>4487461</v>
      </c>
      <c r="BF1490" s="3">
        <v>4997906</v>
      </c>
      <c r="BG1490" s="3">
        <v>3099327</v>
      </c>
      <c r="BH1490" s="3">
        <v>2245193</v>
      </c>
      <c r="BI1490" s="3">
        <v>2506430</v>
      </c>
      <c r="BJ1490" s="5">
        <v>8.9573527017446034E-3</v>
      </c>
      <c r="BK1490" s="5">
        <v>8.6150258167102221E-3</v>
      </c>
      <c r="BL1490" s="5">
        <v>1.2641306980189181E-2</v>
      </c>
      <c r="BM1490" s="5">
        <v>1.5961519775171438E-2</v>
      </c>
      <c r="BN1490" s="5">
        <v>7.3967778023798668E-3</v>
      </c>
      <c r="BO1490" s="3">
        <v>68880</v>
      </c>
      <c r="BP1490" s="3">
        <v>102042</v>
      </c>
      <c r="BQ1490" s="3">
        <v>71512</v>
      </c>
      <c r="BR1490" s="3">
        <v>50758</v>
      </c>
      <c r="BS1490" s="3">
        <v>39386</v>
      </c>
      <c r="BT1490" s="3">
        <v>658236</v>
      </c>
      <c r="BU1490" s="3">
        <v>445334</v>
      </c>
      <c r="BV1490" s="3">
        <v>177090</v>
      </c>
      <c r="BW1490" s="3">
        <v>55635</v>
      </c>
      <c r="BX1490" s="3">
        <v>31313</v>
      </c>
      <c r="BY1490" s="3">
        <v>-21718</v>
      </c>
      <c r="BZ1490" s="3">
        <v>-677246</v>
      </c>
      <c r="CA1490" s="3">
        <v>-54155</v>
      </c>
      <c r="CB1490" s="3">
        <v>672978</v>
      </c>
      <c r="CC1490" s="3">
        <v>915404</v>
      </c>
      <c r="CD1490" s="3">
        <v>3882265</v>
      </c>
      <c r="CE1490" s="3">
        <v>7969328</v>
      </c>
      <c r="CF1490" s="3">
        <v>2788928</v>
      </c>
      <c r="CG1490" s="3">
        <v>317487</v>
      </c>
      <c r="CH1490" s="3">
        <v>1934230</v>
      </c>
    </row>
    <row r="1491" spans="1:86" x14ac:dyDescent="0.25">
      <c r="A1491" t="s">
        <v>1706</v>
      </c>
      <c r="B1491" s="3">
        <v>6943871</v>
      </c>
      <c r="C1491" s="3">
        <v>8186541</v>
      </c>
      <c r="D1491" s="3">
        <v>9014601</v>
      </c>
      <c r="E1491" s="3">
        <v>8280685</v>
      </c>
      <c r="F1491" s="3">
        <v>8283152</v>
      </c>
      <c r="G1491" s="3">
        <v>1139992</v>
      </c>
      <c r="H1491" s="3">
        <v>894529</v>
      </c>
      <c r="I1491" s="3">
        <v>798146</v>
      </c>
      <c r="J1491" s="3">
        <v>918524</v>
      </c>
      <c r="K1491" s="3">
        <v>916496</v>
      </c>
      <c r="L1491" s="3">
        <v>93600</v>
      </c>
      <c r="M1491" s="3">
        <v>93600</v>
      </c>
      <c r="N1491" s="3">
        <v>93600</v>
      </c>
      <c r="O1491" s="3">
        <v>93600</v>
      </c>
      <c r="P1491" s="3">
        <v>93600</v>
      </c>
      <c r="Q1491" s="3">
        <v>5606135</v>
      </c>
      <c r="R1491" s="3">
        <v>6043405</v>
      </c>
      <c r="S1491" s="3">
        <v>6213255</v>
      </c>
      <c r="T1491" s="3">
        <v>6230906</v>
      </c>
      <c r="U1491" s="3">
        <v>5739498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489548</v>
      </c>
      <c r="AB1491" s="3">
        <v>412515</v>
      </c>
      <c r="AC1491" s="3">
        <v>374342</v>
      </c>
      <c r="AD1491" s="3">
        <v>394120</v>
      </c>
      <c r="AE1491" s="3">
        <v>246104</v>
      </c>
      <c r="AF1491" s="3">
        <v>0</v>
      </c>
      <c r="AG1491" s="3">
        <v>0</v>
      </c>
      <c r="AH1491" s="3">
        <v>19839</v>
      </c>
      <c r="AI1491" s="3">
        <v>72008</v>
      </c>
      <c r="AJ1491" s="3">
        <v>8016</v>
      </c>
      <c r="AK1491" s="3">
        <v>0</v>
      </c>
      <c r="AL1491" s="3">
        <v>0</v>
      </c>
      <c r="AM1491" s="3">
        <v>0</v>
      </c>
      <c r="AN1491" s="3">
        <v>0</v>
      </c>
      <c r="AO1491" s="3">
        <v>0</v>
      </c>
      <c r="AP1491" s="3">
        <v>11612202</v>
      </c>
      <c r="AQ1491" s="3">
        <v>13221496</v>
      </c>
      <c r="AR1491" s="3">
        <v>13013293</v>
      </c>
      <c r="AS1491" s="3">
        <v>10883315</v>
      </c>
      <c r="AT1491" s="3">
        <v>12554119</v>
      </c>
      <c r="AU1491" s="3">
        <v>2265155</v>
      </c>
      <c r="AV1491" s="3">
        <v>2469732</v>
      </c>
      <c r="AW1491" s="3">
        <v>2215450</v>
      </c>
      <c r="AX1491" s="3">
        <v>1950723</v>
      </c>
      <c r="AY1491" s="3">
        <v>2646139</v>
      </c>
      <c r="AZ1491" s="3">
        <v>2635148</v>
      </c>
      <c r="BA1491" s="3">
        <v>2807323</v>
      </c>
      <c r="BB1491" s="3">
        <v>2495570</v>
      </c>
      <c r="BC1491" s="3">
        <v>2169758</v>
      </c>
      <c r="BD1491" s="3">
        <v>2850067</v>
      </c>
      <c r="BE1491" s="3">
        <v>369993</v>
      </c>
      <c r="BF1491" s="3">
        <v>337591</v>
      </c>
      <c r="BG1491" s="3">
        <v>280120</v>
      </c>
      <c r="BH1491" s="3">
        <v>219035</v>
      </c>
      <c r="BI1491" s="3">
        <v>203928</v>
      </c>
      <c r="BJ1491" s="5">
        <v>3.5405980992338952E-4</v>
      </c>
      <c r="BK1491" s="5">
        <v>4.9157150780298529E-5</v>
      </c>
      <c r="BL1491" s="5">
        <v>4.4238390427838131E-4</v>
      </c>
      <c r="BM1491" s="5">
        <v>0</v>
      </c>
      <c r="BN1491" s="5">
        <v>0</v>
      </c>
      <c r="BO1491" s="3">
        <v>933</v>
      </c>
      <c r="BP1491" s="3">
        <v>138</v>
      </c>
      <c r="BQ1491" s="3">
        <v>1104</v>
      </c>
      <c r="BR1491" s="3">
        <v>0</v>
      </c>
      <c r="BS1491" s="3">
        <v>0</v>
      </c>
      <c r="BT1491" s="3">
        <v>2818</v>
      </c>
      <c r="BU1491" s="3">
        <v>1626</v>
      </c>
      <c r="BV1491" s="3">
        <v>40407</v>
      </c>
      <c r="BW1491" s="3">
        <v>154733</v>
      </c>
      <c r="BX1491" s="3">
        <v>109598</v>
      </c>
      <c r="BY1491" s="3">
        <v>933</v>
      </c>
      <c r="BZ1491" s="3">
        <v>405</v>
      </c>
      <c r="CA1491" s="3">
        <v>2106</v>
      </c>
      <c r="CB1491" s="3">
        <v>2086</v>
      </c>
      <c r="CC1491" s="3">
        <v>-666</v>
      </c>
      <c r="CD1491" s="3">
        <v>2267040</v>
      </c>
      <c r="CE1491" s="3">
        <v>2470953</v>
      </c>
      <c r="CF1491" s="3">
        <v>2253751</v>
      </c>
      <c r="CG1491" s="3">
        <v>2103370</v>
      </c>
      <c r="CH1491" s="3">
        <v>2756403</v>
      </c>
    </row>
    <row r="1492" spans="1:86" x14ac:dyDescent="0.25">
      <c r="A1492" t="s">
        <v>1707</v>
      </c>
      <c r="B1492" s="3">
        <v>25803273</v>
      </c>
      <c r="C1492" s="3">
        <v>27288202</v>
      </c>
      <c r="D1492" s="3">
        <v>25175742</v>
      </c>
      <c r="E1492" s="3">
        <v>25362076</v>
      </c>
      <c r="F1492" s="3">
        <v>25834151</v>
      </c>
      <c r="G1492" s="3">
        <v>20404592</v>
      </c>
      <c r="H1492" s="3">
        <v>20038852</v>
      </c>
      <c r="I1492" s="3">
        <v>19972687</v>
      </c>
      <c r="J1492" s="3">
        <v>19149704</v>
      </c>
      <c r="K1492" s="3">
        <v>18312104</v>
      </c>
      <c r="L1492" s="3">
        <v>120000</v>
      </c>
      <c r="M1492" s="3">
        <v>120000</v>
      </c>
      <c r="N1492" s="3">
        <v>120000</v>
      </c>
      <c r="O1492" s="3">
        <v>120000</v>
      </c>
      <c r="P1492" s="3">
        <v>120000</v>
      </c>
      <c r="Q1492" s="3">
        <v>584863</v>
      </c>
      <c r="R1492" s="3">
        <v>1143429</v>
      </c>
      <c r="S1492" s="3">
        <v>1491079</v>
      </c>
      <c r="T1492" s="3">
        <v>1664350</v>
      </c>
      <c r="U1492" s="3">
        <v>2450678</v>
      </c>
      <c r="V1492" s="3">
        <v>13136381</v>
      </c>
      <c r="W1492" s="3">
        <v>11948516</v>
      </c>
      <c r="X1492" s="3">
        <v>10718713</v>
      </c>
      <c r="Y1492" s="3">
        <v>9445489</v>
      </c>
      <c r="Z1492" s="3">
        <v>8127313</v>
      </c>
      <c r="AA1492" s="3">
        <v>2546810</v>
      </c>
      <c r="AB1492" s="3">
        <v>2567237</v>
      </c>
      <c r="AC1492" s="3">
        <v>2503675</v>
      </c>
      <c r="AD1492" s="3">
        <v>3156655</v>
      </c>
      <c r="AE1492" s="3">
        <v>2801951</v>
      </c>
      <c r="AF1492" s="3">
        <v>1205102</v>
      </c>
      <c r="AG1492" s="3">
        <v>1192757</v>
      </c>
      <c r="AH1492" s="3">
        <v>1182868</v>
      </c>
      <c r="AI1492" s="3">
        <v>1815463</v>
      </c>
      <c r="AJ1492" s="3">
        <v>1477890</v>
      </c>
      <c r="AK1492" s="3">
        <v>1147355</v>
      </c>
      <c r="AL1492" s="3">
        <v>1187862</v>
      </c>
      <c r="AM1492" s="3">
        <v>1229803</v>
      </c>
      <c r="AN1492" s="3">
        <v>1273427</v>
      </c>
      <c r="AO1492" s="3">
        <v>1318176</v>
      </c>
      <c r="AP1492" s="3">
        <v>22775900</v>
      </c>
      <c r="AQ1492" s="3">
        <v>24887877</v>
      </c>
      <c r="AR1492" s="3">
        <v>25316803</v>
      </c>
      <c r="AS1492" s="3">
        <v>25439627</v>
      </c>
      <c r="AT1492" s="3">
        <v>27399492</v>
      </c>
      <c r="AU1492" s="3">
        <v>2052838</v>
      </c>
      <c r="AV1492" s="3">
        <v>3131026</v>
      </c>
      <c r="AW1492" s="3">
        <v>2045053</v>
      </c>
      <c r="AX1492" s="3">
        <v>734226</v>
      </c>
      <c r="AY1492" s="3">
        <v>2341462</v>
      </c>
      <c r="AZ1492" s="3">
        <v>3632304</v>
      </c>
      <c r="BA1492" s="3">
        <v>4527657</v>
      </c>
      <c r="BB1492" s="3">
        <v>3523101</v>
      </c>
      <c r="BC1492" s="3">
        <v>2208393</v>
      </c>
      <c r="BD1492" s="3">
        <v>3703425</v>
      </c>
      <c r="BE1492" s="3">
        <v>1579466</v>
      </c>
      <c r="BF1492" s="3">
        <v>1396631</v>
      </c>
      <c r="BG1492" s="3">
        <v>1478048</v>
      </c>
      <c r="BH1492" s="3">
        <v>1474167</v>
      </c>
      <c r="BI1492" s="3">
        <v>1361963</v>
      </c>
      <c r="BJ1492" s="5">
        <v>0.16050473748893265</v>
      </c>
      <c r="BK1492" s="5">
        <v>7.1513588595602542E-2</v>
      </c>
      <c r="BL1492" s="5">
        <v>9.7626778227476299E-2</v>
      </c>
      <c r="BM1492" s="5">
        <v>0.12422743596814516</v>
      </c>
      <c r="BN1492" s="5">
        <v>4.4325725510844689E-2</v>
      </c>
      <c r="BO1492" s="3">
        <v>583002</v>
      </c>
      <c r="BP1492" s="3">
        <v>323789</v>
      </c>
      <c r="BQ1492" s="3">
        <v>343949</v>
      </c>
      <c r="BR1492" s="3">
        <v>274343</v>
      </c>
      <c r="BS1492" s="3">
        <v>164157</v>
      </c>
      <c r="BT1492" s="3">
        <v>88610</v>
      </c>
      <c r="BU1492" s="3">
        <v>45153</v>
      </c>
      <c r="BV1492" s="3">
        <v>12596</v>
      </c>
      <c r="BW1492" s="3">
        <v>2195</v>
      </c>
      <c r="BX1492" s="3">
        <v>646</v>
      </c>
      <c r="BY1492" s="3">
        <v>594721</v>
      </c>
      <c r="BZ1492" s="3">
        <v>324492</v>
      </c>
      <c r="CA1492" s="3">
        <v>343630</v>
      </c>
      <c r="CB1492" s="3">
        <v>274005</v>
      </c>
      <c r="CC1492" s="3">
        <v>161419</v>
      </c>
      <c r="CD1492" s="3">
        <v>1546727</v>
      </c>
      <c r="CE1492" s="3">
        <v>2851687</v>
      </c>
      <c r="CF1492" s="3">
        <v>1714019</v>
      </c>
      <c r="CG1492" s="3">
        <v>462416</v>
      </c>
      <c r="CH1492" s="3">
        <v>2180689</v>
      </c>
    </row>
    <row r="1493" spans="1:86" x14ac:dyDescent="0.25">
      <c r="A1493" t="s">
        <v>1708</v>
      </c>
      <c r="B1493" s="3">
        <v>34232191</v>
      </c>
      <c r="C1493" s="3">
        <v>31699257</v>
      </c>
      <c r="D1493" s="3">
        <v>42551490</v>
      </c>
      <c r="E1493" s="3">
        <v>43300013</v>
      </c>
      <c r="F1493" s="3">
        <v>37374688</v>
      </c>
      <c r="G1493" s="3">
        <v>32495</v>
      </c>
      <c r="H1493" s="3">
        <v>17627</v>
      </c>
      <c r="I1493" s="3">
        <v>33841</v>
      </c>
      <c r="J1493" s="3">
        <v>181634</v>
      </c>
      <c r="K1493" s="3">
        <v>223512</v>
      </c>
      <c r="L1493" s="3">
        <v>4918708</v>
      </c>
      <c r="M1493" s="3">
        <v>4918708</v>
      </c>
      <c r="N1493" s="3">
        <v>4918708</v>
      </c>
      <c r="O1493" s="3">
        <v>4918708</v>
      </c>
      <c r="P1493" s="3">
        <v>4918708</v>
      </c>
      <c r="Q1493" s="3">
        <v>1994103</v>
      </c>
      <c r="R1493" s="3">
        <v>2624275</v>
      </c>
      <c r="S1493" s="3">
        <v>4002756</v>
      </c>
      <c r="T1493" s="3">
        <v>3454387</v>
      </c>
      <c r="U1493" s="3">
        <v>4217143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3077845</v>
      </c>
      <c r="AB1493" s="3">
        <v>3382084</v>
      </c>
      <c r="AC1493" s="3">
        <v>3878141</v>
      </c>
      <c r="AD1493" s="3">
        <v>3898310</v>
      </c>
      <c r="AE1493" s="3">
        <v>5244294</v>
      </c>
      <c r="AF1493" s="3">
        <v>1654677</v>
      </c>
      <c r="AG1493" s="3">
        <v>1960204</v>
      </c>
      <c r="AH1493" s="3">
        <v>2549480</v>
      </c>
      <c r="AI1493" s="3">
        <v>2497064</v>
      </c>
      <c r="AJ1493" s="3">
        <v>4013597</v>
      </c>
      <c r="AK1493" s="3">
        <v>16623158</v>
      </c>
      <c r="AL1493" s="3">
        <v>13030105</v>
      </c>
      <c r="AM1493" s="3">
        <v>19268607</v>
      </c>
      <c r="AN1493" s="3">
        <v>21723742</v>
      </c>
      <c r="AO1493" s="3">
        <v>17439243</v>
      </c>
      <c r="AP1493" s="3">
        <v>69288556</v>
      </c>
      <c r="AQ1493" s="3">
        <v>75362589</v>
      </c>
      <c r="AR1493" s="3">
        <v>83945460</v>
      </c>
      <c r="AS1493" s="3">
        <v>84488226</v>
      </c>
      <c r="AT1493" s="3">
        <v>73052296</v>
      </c>
      <c r="AU1493" s="3">
        <v>933997</v>
      </c>
      <c r="AV1493" s="3">
        <v>1371976</v>
      </c>
      <c r="AW1493" s="3">
        <v>1989508</v>
      </c>
      <c r="AX1493" s="3">
        <v>1461484</v>
      </c>
      <c r="AY1493" s="3">
        <v>2391413</v>
      </c>
      <c r="AZ1493" s="3">
        <v>1445976</v>
      </c>
      <c r="BA1493" s="3">
        <v>1733781</v>
      </c>
      <c r="BB1493" s="3">
        <v>2151463</v>
      </c>
      <c r="BC1493" s="3">
        <v>1782133</v>
      </c>
      <c r="BD1493" s="3">
        <v>3144512</v>
      </c>
      <c r="BE1493" s="3">
        <v>511979</v>
      </c>
      <c r="BF1493" s="3">
        <v>361805</v>
      </c>
      <c r="BG1493" s="3">
        <v>161955</v>
      </c>
      <c r="BH1493" s="3">
        <v>320649</v>
      </c>
      <c r="BI1493" s="3">
        <v>753099</v>
      </c>
      <c r="BJ1493" s="5">
        <v>0.43232667762120536</v>
      </c>
      <c r="BK1493" s="5">
        <v>0.1285387254791695</v>
      </c>
      <c r="BL1493" s="5">
        <v>0.10838159893988417</v>
      </c>
      <c r="BM1493" s="5">
        <v>0.16482608200398063</v>
      </c>
      <c r="BN1493" s="5">
        <v>0.29176005688641038</v>
      </c>
      <c r="BO1493" s="3">
        <v>625134</v>
      </c>
      <c r="BP1493" s="3">
        <v>222858</v>
      </c>
      <c r="BQ1493" s="3">
        <v>233179</v>
      </c>
      <c r="BR1493" s="3">
        <v>293742</v>
      </c>
      <c r="BS1493" s="3">
        <v>917443</v>
      </c>
      <c r="BT1493" s="3">
        <v>32840</v>
      </c>
      <c r="BU1493" s="3">
        <v>16978</v>
      </c>
      <c r="BV1493" s="3">
        <v>2733</v>
      </c>
      <c r="BW1493" s="3">
        <v>6849</v>
      </c>
      <c r="BX1493" s="3">
        <v>3327</v>
      </c>
      <c r="BY1493" s="3">
        <v>620862</v>
      </c>
      <c r="BZ1493" s="3">
        <v>232747</v>
      </c>
      <c r="CA1493" s="3">
        <v>233945</v>
      </c>
      <c r="CB1493" s="3">
        <v>292627</v>
      </c>
      <c r="CC1493" s="3">
        <v>916325</v>
      </c>
      <c r="CD1493" s="3">
        <v>345975</v>
      </c>
      <c r="CE1493" s="3">
        <v>1156207</v>
      </c>
      <c r="CF1493" s="3">
        <v>1758296</v>
      </c>
      <c r="CG1493" s="3">
        <v>1175706</v>
      </c>
      <c r="CH1493" s="3">
        <v>1478415</v>
      </c>
    </row>
    <row r="1494" spans="1:86" x14ac:dyDescent="0.25">
      <c r="A1494" t="s">
        <v>1709</v>
      </c>
      <c r="B1494" s="3">
        <v>43630168</v>
      </c>
      <c r="C1494" s="3">
        <v>39214958</v>
      </c>
      <c r="D1494" s="3">
        <v>46368542</v>
      </c>
      <c r="E1494" s="3">
        <v>47053236</v>
      </c>
      <c r="F1494" s="3">
        <v>43415172</v>
      </c>
      <c r="G1494" s="3">
        <v>2716126</v>
      </c>
      <c r="H1494" s="3">
        <v>2891779</v>
      </c>
      <c r="I1494" s="3">
        <v>2813194</v>
      </c>
      <c r="J1494" s="3">
        <v>2656979</v>
      </c>
      <c r="K1494" s="3">
        <v>2465288</v>
      </c>
      <c r="L1494" s="3">
        <v>2470000</v>
      </c>
      <c r="M1494" s="3">
        <v>2470000</v>
      </c>
      <c r="N1494" s="3">
        <v>2470000</v>
      </c>
      <c r="O1494" s="3">
        <v>2470000</v>
      </c>
      <c r="P1494" s="3">
        <v>2470000</v>
      </c>
      <c r="Q1494" s="3">
        <v>13291631</v>
      </c>
      <c r="R1494" s="3">
        <v>14710133</v>
      </c>
      <c r="S1494" s="3">
        <v>15625303</v>
      </c>
      <c r="T1494" s="3">
        <v>16239712</v>
      </c>
      <c r="U1494" s="3">
        <v>17654800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1485288</v>
      </c>
      <c r="AB1494" s="3">
        <v>1479529</v>
      </c>
      <c r="AC1494" s="3">
        <v>1563108</v>
      </c>
      <c r="AD1494" s="3">
        <v>1329244</v>
      </c>
      <c r="AE1494" s="3">
        <v>1513544</v>
      </c>
      <c r="AF1494" s="3">
        <v>1032271</v>
      </c>
      <c r="AG1494" s="3">
        <v>1032271</v>
      </c>
      <c r="AH1494" s="3">
        <v>1101409</v>
      </c>
      <c r="AI1494" s="3">
        <v>895691</v>
      </c>
      <c r="AJ1494" s="3">
        <v>1099637</v>
      </c>
      <c r="AK1494" s="3">
        <v>1894</v>
      </c>
      <c r="AL1494" s="3">
        <v>2246</v>
      </c>
      <c r="AM1494" s="3">
        <v>9279</v>
      </c>
      <c r="AN1494" s="3">
        <v>2806</v>
      </c>
      <c r="AO1494" s="3">
        <v>2667</v>
      </c>
      <c r="AP1494" s="3">
        <v>75705185</v>
      </c>
      <c r="AQ1494" s="3">
        <v>58055936</v>
      </c>
      <c r="AR1494" s="3">
        <v>69395915</v>
      </c>
      <c r="AS1494" s="3">
        <v>73101258</v>
      </c>
      <c r="AT1494" s="3">
        <v>76271913</v>
      </c>
      <c r="AU1494" s="3">
        <v>3313367</v>
      </c>
      <c r="AV1494" s="3">
        <v>2805668</v>
      </c>
      <c r="AW1494" s="3">
        <v>4225076</v>
      </c>
      <c r="AX1494" s="3">
        <v>2869611</v>
      </c>
      <c r="AY1494" s="3">
        <v>3527236</v>
      </c>
      <c r="AZ1494" s="3">
        <v>3832880</v>
      </c>
      <c r="BA1494" s="3">
        <v>3470663</v>
      </c>
      <c r="BB1494" s="3">
        <v>4646563</v>
      </c>
      <c r="BC1494" s="3">
        <v>3595891</v>
      </c>
      <c r="BD1494" s="3">
        <v>3927044</v>
      </c>
      <c r="BE1494" s="3">
        <v>519513</v>
      </c>
      <c r="BF1494" s="3">
        <v>664995</v>
      </c>
      <c r="BG1494" s="3">
        <v>421487</v>
      </c>
      <c r="BH1494" s="3">
        <v>726280</v>
      </c>
      <c r="BI1494" s="3">
        <v>399808</v>
      </c>
      <c r="BJ1494" s="5">
        <v>0.14195200475882366</v>
      </c>
      <c r="BK1494" s="5">
        <v>5.1219032213729768E-2</v>
      </c>
      <c r="BL1494" s="5">
        <v>2.5727833669746864E-2</v>
      </c>
      <c r="BM1494" s="5">
        <v>3.1559076735084575E-2</v>
      </c>
      <c r="BN1494" s="5">
        <v>1.4447508100240283E-2</v>
      </c>
      <c r="BO1494" s="3">
        <v>544085</v>
      </c>
      <c r="BP1494" s="3">
        <v>177764</v>
      </c>
      <c r="BQ1494" s="3">
        <v>119546</v>
      </c>
      <c r="BR1494" s="3">
        <v>113483</v>
      </c>
      <c r="BS1494" s="3">
        <v>56736</v>
      </c>
      <c r="BT1494" s="3">
        <v>38452</v>
      </c>
      <c r="BU1494" s="3">
        <v>15485</v>
      </c>
      <c r="BV1494" s="3">
        <v>48902</v>
      </c>
      <c r="BW1494" s="3">
        <v>19868</v>
      </c>
      <c r="BX1494" s="3">
        <v>22978</v>
      </c>
      <c r="BY1494" s="3">
        <v>547141</v>
      </c>
      <c r="BZ1494" s="3">
        <v>176381</v>
      </c>
      <c r="CA1494" s="3">
        <v>119524</v>
      </c>
      <c r="CB1494" s="3">
        <v>112936</v>
      </c>
      <c r="CC1494" s="3">
        <v>58354</v>
      </c>
      <c r="CD1494" s="3">
        <v>2804678</v>
      </c>
      <c r="CE1494" s="3">
        <v>2644772</v>
      </c>
      <c r="CF1494" s="3">
        <v>4154454</v>
      </c>
      <c r="CG1494" s="3">
        <v>2776543</v>
      </c>
      <c r="CH1494" s="3">
        <v>3491860</v>
      </c>
    </row>
    <row r="1495" spans="1:86" x14ac:dyDescent="0.25">
      <c r="A1495" t="s">
        <v>264</v>
      </c>
      <c r="B1495" s="3">
        <v>15823986</v>
      </c>
      <c r="C1495" s="3">
        <v>22383818</v>
      </c>
      <c r="D1495" s="3">
        <v>24114382</v>
      </c>
      <c r="E1495" s="3">
        <v>24162490</v>
      </c>
      <c r="F1495" s="3">
        <v>22311790</v>
      </c>
      <c r="G1495" s="3">
        <v>6055245</v>
      </c>
      <c r="H1495" s="3">
        <v>6470110</v>
      </c>
      <c r="I1495" s="3">
        <v>6736172</v>
      </c>
      <c r="J1495" s="3">
        <v>6014551</v>
      </c>
      <c r="K1495" s="3">
        <v>5358416</v>
      </c>
      <c r="L1495" s="3">
        <v>2170000</v>
      </c>
      <c r="M1495" s="3">
        <v>2170000</v>
      </c>
      <c r="N1495" s="3">
        <v>2170000</v>
      </c>
      <c r="O1495" s="3">
        <v>2170000</v>
      </c>
      <c r="P1495" s="3">
        <v>2170000</v>
      </c>
      <c r="Q1495" s="3">
        <v>5225547</v>
      </c>
      <c r="R1495" s="3">
        <v>5040688</v>
      </c>
      <c r="S1495" s="3">
        <v>5239367</v>
      </c>
      <c r="T1495" s="3">
        <v>4543145</v>
      </c>
      <c r="U1495" s="3">
        <v>5186031</v>
      </c>
      <c r="V1495" s="3">
        <v>0</v>
      </c>
      <c r="W1495" s="3">
        <v>3796555</v>
      </c>
      <c r="X1495" s="3">
        <v>4171554</v>
      </c>
      <c r="Y1495" s="3">
        <v>2863373</v>
      </c>
      <c r="Z1495" s="3">
        <v>1844028</v>
      </c>
      <c r="AA1495" s="3">
        <v>1232620</v>
      </c>
      <c r="AB1495" s="3">
        <v>1708854</v>
      </c>
      <c r="AC1495" s="3">
        <v>2445058</v>
      </c>
      <c r="AD1495" s="3">
        <v>2545599</v>
      </c>
      <c r="AE1495" s="3">
        <v>2146985</v>
      </c>
      <c r="AF1495" s="3">
        <v>266459</v>
      </c>
      <c r="AG1495" s="3">
        <v>261893</v>
      </c>
      <c r="AH1495" s="3">
        <v>323226</v>
      </c>
      <c r="AI1495" s="3">
        <v>288435</v>
      </c>
      <c r="AJ1495" s="3">
        <v>365479</v>
      </c>
      <c r="AK1495" s="3">
        <v>939908</v>
      </c>
      <c r="AL1495" s="3">
        <v>1123289</v>
      </c>
      <c r="AM1495" s="3">
        <v>1509807</v>
      </c>
      <c r="AN1495" s="3">
        <v>2028394</v>
      </c>
      <c r="AO1495" s="3">
        <v>1308933</v>
      </c>
      <c r="AP1495" s="3">
        <v>16834534</v>
      </c>
      <c r="AQ1495" s="3">
        <v>22578273</v>
      </c>
      <c r="AR1495" s="3">
        <v>24581783</v>
      </c>
      <c r="AS1495" s="3">
        <v>21617184</v>
      </c>
      <c r="AT1495" s="3">
        <v>22773427</v>
      </c>
      <c r="AU1495" s="3">
        <v>794723</v>
      </c>
      <c r="AV1495" s="3">
        <v>1521445</v>
      </c>
      <c r="AW1495" s="3">
        <v>1493879</v>
      </c>
      <c r="AX1495" s="3">
        <v>126556</v>
      </c>
      <c r="AY1495" s="3">
        <v>1073761</v>
      </c>
      <c r="AZ1495" s="3">
        <v>2140375</v>
      </c>
      <c r="BA1495" s="3">
        <v>3229597</v>
      </c>
      <c r="BB1495" s="3">
        <v>3169871</v>
      </c>
      <c r="BC1495" s="3">
        <v>1802505</v>
      </c>
      <c r="BD1495" s="3">
        <v>2792252</v>
      </c>
      <c r="BE1495" s="3">
        <v>1345652</v>
      </c>
      <c r="BF1495" s="3">
        <v>1708152</v>
      </c>
      <c r="BG1495" s="3">
        <v>1675992</v>
      </c>
      <c r="BH1495" s="3">
        <v>1675949</v>
      </c>
      <c r="BI1495" s="3">
        <v>1718491</v>
      </c>
      <c r="BJ1495" s="5">
        <v>4.3077498101968113E-2</v>
      </c>
      <c r="BK1495" s="5">
        <v>5.9544890585419792E-2</v>
      </c>
      <c r="BL1495" s="5">
        <v>8.3002746799475433E-2</v>
      </c>
      <c r="BM1495" s="5">
        <v>0.14363621737526386</v>
      </c>
      <c r="BN1495" s="5">
        <v>8.5043900049135965E-2</v>
      </c>
      <c r="BO1495" s="3">
        <v>92202</v>
      </c>
      <c r="BP1495" s="3">
        <v>192306</v>
      </c>
      <c r="BQ1495" s="3">
        <v>263108</v>
      </c>
      <c r="BR1495" s="3">
        <v>258905</v>
      </c>
      <c r="BS1495" s="3">
        <v>237464</v>
      </c>
      <c r="BT1495" s="3">
        <v>581</v>
      </c>
      <c r="BU1495" s="3">
        <v>1918</v>
      </c>
      <c r="BV1495" s="3">
        <v>4464</v>
      </c>
      <c r="BW1495" s="3">
        <v>73361</v>
      </c>
      <c r="BX1495" s="3">
        <v>282128</v>
      </c>
      <c r="BY1495" s="3">
        <v>92202</v>
      </c>
      <c r="BZ1495" s="3">
        <v>239066</v>
      </c>
      <c r="CA1495" s="3">
        <v>293640</v>
      </c>
      <c r="CB1495" s="3">
        <v>277056</v>
      </c>
      <c r="CC1495" s="3">
        <v>237464</v>
      </c>
      <c r="CD1495" s="3">
        <v>703102</v>
      </c>
      <c r="CE1495" s="3">
        <v>1284297</v>
      </c>
      <c r="CF1495" s="3">
        <v>1204703</v>
      </c>
      <c r="CG1495" s="3">
        <v>-77139</v>
      </c>
      <c r="CH1495" s="3">
        <v>1118425</v>
      </c>
    </row>
    <row r="1496" spans="1:86" x14ac:dyDescent="0.25">
      <c r="A1496" t="s">
        <v>1710</v>
      </c>
      <c r="B1496" s="3">
        <v>1533600</v>
      </c>
      <c r="C1496" s="3">
        <v>1708698</v>
      </c>
      <c r="D1496" s="3">
        <v>1554440</v>
      </c>
      <c r="E1496" s="3">
        <v>1637673</v>
      </c>
      <c r="F1496" s="3">
        <v>2002051</v>
      </c>
      <c r="G1496" s="3">
        <v>14710</v>
      </c>
      <c r="H1496" s="3">
        <v>10252</v>
      </c>
      <c r="I1496" s="3">
        <v>11869</v>
      </c>
      <c r="J1496" s="3">
        <v>11443</v>
      </c>
      <c r="K1496" s="3">
        <v>13723</v>
      </c>
      <c r="L1496" s="3">
        <v>10400</v>
      </c>
      <c r="M1496" s="3">
        <v>10400</v>
      </c>
      <c r="N1496" s="3">
        <v>10400</v>
      </c>
      <c r="O1496" s="3">
        <v>10400</v>
      </c>
      <c r="P1496" s="3">
        <v>10400</v>
      </c>
      <c r="Q1496" s="3">
        <v>153144</v>
      </c>
      <c r="R1496" s="3">
        <v>175783</v>
      </c>
      <c r="S1496" s="3">
        <v>224795</v>
      </c>
      <c r="T1496" s="3">
        <v>300188</v>
      </c>
      <c r="U1496" s="3">
        <v>367074</v>
      </c>
      <c r="V1496" s="3">
        <v>0</v>
      </c>
      <c r="W1496" s="3">
        <v>52004</v>
      </c>
      <c r="X1496" s="3">
        <v>52004</v>
      </c>
      <c r="Y1496" s="3">
        <v>52004</v>
      </c>
      <c r="Z1496" s="3">
        <v>52004</v>
      </c>
      <c r="AA1496" s="3">
        <v>123561</v>
      </c>
      <c r="AB1496" s="3">
        <v>64131</v>
      </c>
      <c r="AC1496" s="3">
        <v>59925</v>
      </c>
      <c r="AD1496" s="3">
        <v>58037</v>
      </c>
      <c r="AE1496" s="3">
        <v>62191</v>
      </c>
      <c r="AF1496" s="3">
        <v>38268</v>
      </c>
      <c r="AG1496" s="3">
        <v>10</v>
      </c>
      <c r="AH1496" s="3">
        <v>0</v>
      </c>
      <c r="AI1496" s="3">
        <v>0</v>
      </c>
      <c r="AJ1496" s="3">
        <v>0</v>
      </c>
      <c r="AK1496" s="3">
        <v>0</v>
      </c>
      <c r="AL1496" s="3">
        <v>15960</v>
      </c>
      <c r="AM1496" s="3">
        <v>367</v>
      </c>
      <c r="AN1496" s="3">
        <v>0</v>
      </c>
      <c r="AO1496" s="3">
        <v>0</v>
      </c>
      <c r="AP1496" s="3">
        <v>7495245</v>
      </c>
      <c r="AQ1496" s="3">
        <v>9096020</v>
      </c>
      <c r="AR1496" s="3">
        <v>9493651</v>
      </c>
      <c r="AS1496" s="3">
        <v>9754190</v>
      </c>
      <c r="AT1496" s="3">
        <v>10212923</v>
      </c>
      <c r="AU1496" s="3">
        <v>63229</v>
      </c>
      <c r="AV1496" s="3">
        <v>85077</v>
      </c>
      <c r="AW1496" s="3">
        <v>121874</v>
      </c>
      <c r="AX1496" s="3">
        <v>84640</v>
      </c>
      <c r="AY1496" s="3">
        <v>93045</v>
      </c>
      <c r="AZ1496" s="3">
        <v>72388</v>
      </c>
      <c r="BA1496" s="3">
        <v>108465</v>
      </c>
      <c r="BB1496" s="3">
        <v>144197</v>
      </c>
      <c r="BC1496" s="3">
        <v>107442</v>
      </c>
      <c r="BD1496" s="3">
        <v>115897</v>
      </c>
      <c r="BE1496" s="3">
        <v>9159</v>
      </c>
      <c r="BF1496" s="3">
        <v>23388</v>
      </c>
      <c r="BG1496" s="3">
        <v>22323</v>
      </c>
      <c r="BH1496" s="3">
        <v>22802</v>
      </c>
      <c r="BI1496" s="3">
        <v>22852</v>
      </c>
      <c r="BJ1496" s="5">
        <v>8.4682544068077573E-3</v>
      </c>
      <c r="BK1496" s="5">
        <v>6.8409164246531137E-3</v>
      </c>
      <c r="BL1496" s="5">
        <v>6.9002822527514445E-3</v>
      </c>
      <c r="BM1496" s="5">
        <v>5.2493438320209973E-3</v>
      </c>
      <c r="BN1496" s="5">
        <v>6.2037843947643162E-3</v>
      </c>
      <c r="BO1496" s="3">
        <v>613</v>
      </c>
      <c r="BP1496" s="3">
        <v>742</v>
      </c>
      <c r="BQ1496" s="3">
        <v>995</v>
      </c>
      <c r="BR1496" s="3">
        <v>564</v>
      </c>
      <c r="BS1496" s="3">
        <v>719</v>
      </c>
      <c r="BT1496" s="3">
        <v>1669</v>
      </c>
      <c r="BU1496" s="3">
        <v>935</v>
      </c>
      <c r="BV1496" s="3">
        <v>2079</v>
      </c>
      <c r="BW1496" s="3">
        <v>4397</v>
      </c>
      <c r="BX1496" s="3">
        <v>4586</v>
      </c>
      <c r="BY1496" s="3">
        <v>613</v>
      </c>
      <c r="BZ1496" s="3">
        <v>742</v>
      </c>
      <c r="CA1496" s="3">
        <v>995</v>
      </c>
      <c r="CB1496" s="3">
        <v>564</v>
      </c>
      <c r="CC1496" s="3">
        <v>719</v>
      </c>
      <c r="CD1496" s="3">
        <v>64285</v>
      </c>
      <c r="CE1496" s="3">
        <v>85270</v>
      </c>
      <c r="CF1496" s="3">
        <v>122958</v>
      </c>
      <c r="CG1496" s="3">
        <v>88473</v>
      </c>
      <c r="CH1496" s="3">
        <v>96912</v>
      </c>
    </row>
    <row r="1497" spans="1:86" x14ac:dyDescent="0.25">
      <c r="A1497" t="s">
        <v>1711</v>
      </c>
      <c r="B1497" s="3">
        <v>2743779</v>
      </c>
      <c r="C1497" s="3">
        <v>3566793</v>
      </c>
      <c r="D1497" s="3">
        <v>3375776</v>
      </c>
      <c r="E1497" s="3">
        <v>3502254</v>
      </c>
      <c r="F1497" s="3">
        <v>3093515</v>
      </c>
      <c r="G1497" s="3">
        <v>33229</v>
      </c>
      <c r="H1497" s="3">
        <v>27143</v>
      </c>
      <c r="I1497" s="3">
        <v>23585</v>
      </c>
      <c r="J1497" s="3">
        <v>44205</v>
      </c>
      <c r="K1497" s="3">
        <v>34360</v>
      </c>
      <c r="L1497" s="3">
        <v>208000</v>
      </c>
      <c r="M1497" s="3">
        <v>208000</v>
      </c>
      <c r="N1497" s="3">
        <v>208000</v>
      </c>
      <c r="O1497" s="3">
        <v>208000</v>
      </c>
      <c r="P1497" s="3">
        <v>208000</v>
      </c>
      <c r="Q1497" s="3">
        <v>142393</v>
      </c>
      <c r="R1497" s="3">
        <v>228266</v>
      </c>
      <c r="S1497" s="3">
        <v>451261</v>
      </c>
      <c r="T1497" s="3">
        <v>489611</v>
      </c>
      <c r="U1497" s="3">
        <v>462057</v>
      </c>
      <c r="V1497" s="3">
        <v>269603</v>
      </c>
      <c r="W1497" s="3">
        <v>148047</v>
      </c>
      <c r="X1497" s="3">
        <v>433333</v>
      </c>
      <c r="Y1497" s="3">
        <v>333333</v>
      </c>
      <c r="Z1497" s="3">
        <v>233333</v>
      </c>
      <c r="AA1497" s="3">
        <v>110214</v>
      </c>
      <c r="AB1497" s="3">
        <v>140905</v>
      </c>
      <c r="AC1497" s="3">
        <v>155423</v>
      </c>
      <c r="AD1497" s="3">
        <v>192932</v>
      </c>
      <c r="AE1497" s="3">
        <v>221853</v>
      </c>
      <c r="AF1497" s="3">
        <v>0</v>
      </c>
      <c r="AG1497" s="3">
        <v>0</v>
      </c>
      <c r="AH1497" s="3">
        <v>0</v>
      </c>
      <c r="AI1497" s="3">
        <v>0</v>
      </c>
      <c r="AJ1497" s="3">
        <v>0</v>
      </c>
      <c r="AK1497" s="3">
        <v>0</v>
      </c>
      <c r="AL1497" s="3">
        <v>0</v>
      </c>
      <c r="AM1497" s="3">
        <v>0</v>
      </c>
      <c r="AN1497" s="3">
        <v>155056</v>
      </c>
      <c r="AO1497" s="3">
        <v>553450</v>
      </c>
      <c r="AP1497" s="3">
        <v>7580316</v>
      </c>
      <c r="AQ1497" s="3">
        <v>10483303</v>
      </c>
      <c r="AR1497" s="3">
        <v>11725520</v>
      </c>
      <c r="AS1497" s="3">
        <v>10388321</v>
      </c>
      <c r="AT1497" s="3">
        <v>10131793</v>
      </c>
      <c r="AU1497" s="3">
        <v>135293</v>
      </c>
      <c r="AV1497" s="3">
        <v>175320</v>
      </c>
      <c r="AW1497" s="3">
        <v>417060</v>
      </c>
      <c r="AX1497" s="3">
        <v>205173</v>
      </c>
      <c r="AY1497" s="3">
        <v>370567</v>
      </c>
      <c r="AZ1497" s="3">
        <v>150929</v>
      </c>
      <c r="BA1497" s="3">
        <v>203861</v>
      </c>
      <c r="BB1497" s="3">
        <v>448997</v>
      </c>
      <c r="BC1497" s="3">
        <v>237637</v>
      </c>
      <c r="BD1497" s="3">
        <v>390797</v>
      </c>
      <c r="BE1497" s="3">
        <v>15636</v>
      </c>
      <c r="BF1497" s="3">
        <v>28541</v>
      </c>
      <c r="BG1497" s="3">
        <v>31937</v>
      </c>
      <c r="BH1497" s="3">
        <v>32464</v>
      </c>
      <c r="BI1497" s="3">
        <v>20230</v>
      </c>
      <c r="BJ1497" s="5">
        <v>8.1150739751803827E-2</v>
      </c>
      <c r="BK1497" s="5">
        <v>2.647882625906868E-2</v>
      </c>
      <c r="BL1497" s="5">
        <v>2.304692458969659E-2</v>
      </c>
      <c r="BM1497" s="5">
        <v>4.0894305179748944E-2</v>
      </c>
      <c r="BN1497" s="5">
        <v>3.5824225876861897E-2</v>
      </c>
      <c r="BO1497" s="3">
        <v>12248</v>
      </c>
      <c r="BP1497" s="3">
        <v>5398</v>
      </c>
      <c r="BQ1497" s="3">
        <v>10348</v>
      </c>
      <c r="BR1497" s="3">
        <v>9718</v>
      </c>
      <c r="BS1497" s="3">
        <v>14000</v>
      </c>
      <c r="BT1497" s="3">
        <v>591</v>
      </c>
      <c r="BU1497" s="3">
        <v>99103</v>
      </c>
      <c r="BV1497" s="3">
        <v>142003</v>
      </c>
      <c r="BW1497" s="3">
        <v>72989</v>
      </c>
      <c r="BX1497" s="3">
        <v>10799</v>
      </c>
      <c r="BY1497" s="3">
        <v>14330</v>
      </c>
      <c r="BZ1497" s="3">
        <v>2281</v>
      </c>
      <c r="CA1497" s="3">
        <v>9360</v>
      </c>
      <c r="CB1497" s="3">
        <v>10298</v>
      </c>
      <c r="CC1497" s="3">
        <v>20481</v>
      </c>
      <c r="CD1497" s="3">
        <v>121554</v>
      </c>
      <c r="CE1497" s="3">
        <v>272142</v>
      </c>
      <c r="CF1497" s="3">
        <v>549703</v>
      </c>
      <c r="CG1497" s="3">
        <v>267864</v>
      </c>
      <c r="CH1497" s="3">
        <v>360885</v>
      </c>
    </row>
    <row r="1498" spans="1:86" x14ac:dyDescent="0.25">
      <c r="A1498" t="s">
        <v>1712</v>
      </c>
      <c r="B1498" s="3">
        <v>27443414</v>
      </c>
      <c r="C1498" s="3">
        <v>26424353</v>
      </c>
      <c r="D1498" s="3">
        <v>37277067</v>
      </c>
      <c r="E1498" s="3">
        <v>39124922</v>
      </c>
      <c r="F1498" s="3">
        <v>41648011</v>
      </c>
      <c r="G1498" s="3">
        <v>15337981</v>
      </c>
      <c r="H1498" s="3">
        <v>15262875</v>
      </c>
      <c r="I1498" s="3">
        <v>24982283</v>
      </c>
      <c r="J1498" s="3">
        <v>23612794</v>
      </c>
      <c r="K1498" s="3">
        <v>21220767</v>
      </c>
      <c r="L1498" s="3">
        <v>1000000</v>
      </c>
      <c r="M1498" s="3">
        <v>1000000</v>
      </c>
      <c r="N1498" s="3">
        <v>1000000</v>
      </c>
      <c r="O1498" s="3">
        <v>1000000</v>
      </c>
      <c r="P1498" s="3">
        <v>1000000</v>
      </c>
      <c r="Q1498" s="3">
        <v>5630447</v>
      </c>
      <c r="R1498" s="3">
        <v>6089079</v>
      </c>
      <c r="S1498" s="3">
        <v>7243568</v>
      </c>
      <c r="T1498" s="3">
        <v>9349122</v>
      </c>
      <c r="U1498" s="3">
        <v>12529915</v>
      </c>
      <c r="V1498" s="3">
        <v>5571147</v>
      </c>
      <c r="W1498" s="3">
        <v>0</v>
      </c>
      <c r="X1498" s="3">
        <v>0</v>
      </c>
      <c r="Y1498" s="3">
        <v>0</v>
      </c>
      <c r="Z1498" s="3">
        <v>0</v>
      </c>
      <c r="AA1498" s="3">
        <v>5946444</v>
      </c>
      <c r="AB1498" s="3">
        <v>4577132</v>
      </c>
      <c r="AC1498" s="3">
        <v>1052563</v>
      </c>
      <c r="AD1498" s="3">
        <v>1240154</v>
      </c>
      <c r="AE1498" s="3">
        <v>1496730</v>
      </c>
      <c r="AF1498" s="3">
        <v>459536</v>
      </c>
      <c r="AG1498" s="3">
        <v>0</v>
      </c>
      <c r="AH1498" s="3">
        <v>0</v>
      </c>
      <c r="AI1498" s="3">
        <v>0</v>
      </c>
      <c r="AJ1498" s="3">
        <v>0</v>
      </c>
      <c r="AK1498" s="3">
        <v>1208285</v>
      </c>
      <c r="AL1498" s="3">
        <v>5850000</v>
      </c>
      <c r="AM1498" s="3">
        <v>18668128</v>
      </c>
      <c r="AN1498" s="3">
        <v>26</v>
      </c>
      <c r="AO1498" s="3">
        <v>82</v>
      </c>
      <c r="AP1498" s="3">
        <v>18468872</v>
      </c>
      <c r="AQ1498" s="3">
        <v>25505536</v>
      </c>
      <c r="AR1498" s="3">
        <v>25305281</v>
      </c>
      <c r="AS1498" s="3">
        <v>34718471</v>
      </c>
      <c r="AT1498" s="3">
        <v>37326424</v>
      </c>
      <c r="AU1498" s="3">
        <v>2850946</v>
      </c>
      <c r="AV1498" s="3">
        <v>2952209</v>
      </c>
      <c r="AW1498" s="3">
        <v>2773617</v>
      </c>
      <c r="AX1498" s="3">
        <v>4100458</v>
      </c>
      <c r="AY1498" s="3">
        <v>5177865</v>
      </c>
      <c r="AZ1498" s="3">
        <v>4896310</v>
      </c>
      <c r="BA1498" s="3">
        <v>5419083</v>
      </c>
      <c r="BB1498" s="3">
        <v>5368083</v>
      </c>
      <c r="BC1498" s="3">
        <v>7975878</v>
      </c>
      <c r="BD1498" s="3">
        <v>9279566</v>
      </c>
      <c r="BE1498" s="3">
        <v>2045364</v>
      </c>
      <c r="BF1498" s="3">
        <v>2466874</v>
      </c>
      <c r="BG1498" s="3">
        <v>2594466</v>
      </c>
      <c r="BH1498" s="3">
        <v>3875420</v>
      </c>
      <c r="BI1498" s="3">
        <v>4101701</v>
      </c>
      <c r="BJ1498" s="5">
        <v>9.3288210918017853E-2</v>
      </c>
      <c r="BK1498" s="5">
        <v>0.11973889309316724</v>
      </c>
      <c r="BL1498" s="5">
        <v>0.12901197690125135</v>
      </c>
      <c r="BM1498" s="5">
        <v>0.1249013588221886</v>
      </c>
      <c r="BN1498" s="5">
        <v>4.3146091099519092E-2</v>
      </c>
      <c r="BO1498" s="3">
        <v>456768</v>
      </c>
      <c r="BP1498" s="3">
        <v>648875</v>
      </c>
      <c r="BQ1498" s="3">
        <v>692547</v>
      </c>
      <c r="BR1498" s="3">
        <v>996198</v>
      </c>
      <c r="BS1498" s="3">
        <v>400377</v>
      </c>
      <c r="BT1498" s="3">
        <v>19355</v>
      </c>
      <c r="BU1498" s="3">
        <v>17922</v>
      </c>
      <c r="BV1498" s="3">
        <v>15541</v>
      </c>
      <c r="BW1498" s="3">
        <v>2268</v>
      </c>
      <c r="BX1498" s="3">
        <v>11258</v>
      </c>
      <c r="BY1498" s="3">
        <v>468871</v>
      </c>
      <c r="BZ1498" s="3">
        <v>643511</v>
      </c>
      <c r="CA1498" s="3">
        <v>695705</v>
      </c>
      <c r="CB1498" s="3">
        <v>998258</v>
      </c>
      <c r="CC1498" s="3">
        <v>408751</v>
      </c>
      <c r="CD1498" s="3">
        <v>2401430</v>
      </c>
      <c r="CE1498" s="3">
        <v>2326620</v>
      </c>
      <c r="CF1498" s="3">
        <v>2093453</v>
      </c>
      <c r="CG1498" s="3">
        <v>3104468</v>
      </c>
      <c r="CH1498" s="3">
        <v>4780372</v>
      </c>
    </row>
    <row r="1499" spans="1:86" x14ac:dyDescent="0.25">
      <c r="A1499" t="s">
        <v>1713</v>
      </c>
      <c r="B1499" s="3">
        <v>22299856</v>
      </c>
      <c r="C1499" s="3">
        <v>28130373</v>
      </c>
      <c r="D1499" s="3">
        <v>27441229</v>
      </c>
      <c r="E1499" s="3">
        <v>29087782</v>
      </c>
      <c r="F1499" s="3">
        <v>27954493</v>
      </c>
      <c r="G1499" s="3">
        <v>188086</v>
      </c>
      <c r="H1499" s="3">
        <v>189703</v>
      </c>
      <c r="I1499" s="3">
        <v>153190</v>
      </c>
      <c r="J1499" s="3">
        <v>157520</v>
      </c>
      <c r="K1499" s="3">
        <v>125307</v>
      </c>
      <c r="L1499" s="3">
        <v>500000</v>
      </c>
      <c r="M1499" s="3">
        <v>500000</v>
      </c>
      <c r="N1499" s="3">
        <v>500000</v>
      </c>
      <c r="O1499" s="3">
        <v>500000</v>
      </c>
      <c r="P1499" s="3">
        <v>500000</v>
      </c>
      <c r="Q1499" s="3">
        <v>1169337</v>
      </c>
      <c r="R1499" s="3">
        <v>1527349</v>
      </c>
      <c r="S1499" s="3">
        <v>2216019</v>
      </c>
      <c r="T1499" s="3">
        <v>2252896</v>
      </c>
      <c r="U1499" s="3">
        <v>2219430</v>
      </c>
      <c r="V1499" s="3">
        <v>0</v>
      </c>
      <c r="W1499" s="3">
        <v>334384</v>
      </c>
      <c r="X1499" s="3">
        <v>55555</v>
      </c>
      <c r="Y1499" s="3">
        <v>836600</v>
      </c>
      <c r="Z1499" s="3">
        <v>286853</v>
      </c>
      <c r="AA1499" s="3">
        <v>1130829</v>
      </c>
      <c r="AB1499" s="3">
        <v>734236</v>
      </c>
      <c r="AC1499" s="3">
        <v>330424</v>
      </c>
      <c r="AD1499" s="3">
        <v>358069</v>
      </c>
      <c r="AE1499" s="3">
        <v>151288</v>
      </c>
      <c r="AF1499" s="3">
        <v>0</v>
      </c>
      <c r="AG1499" s="3">
        <v>0</v>
      </c>
      <c r="AH1499" s="3">
        <v>0</v>
      </c>
      <c r="AI1499" s="3">
        <v>0</v>
      </c>
      <c r="AJ1499" s="3">
        <v>0</v>
      </c>
      <c r="AK1499" s="3">
        <v>13199801</v>
      </c>
      <c r="AL1499" s="3">
        <v>15597526</v>
      </c>
      <c r="AM1499" s="3">
        <v>16589006</v>
      </c>
      <c r="AN1499" s="3">
        <v>19460183</v>
      </c>
      <c r="AO1499" s="3">
        <v>16655795</v>
      </c>
      <c r="AP1499" s="3">
        <v>24936662</v>
      </c>
      <c r="AQ1499" s="3">
        <v>29848060</v>
      </c>
      <c r="AR1499" s="3">
        <v>31825560</v>
      </c>
      <c r="AS1499" s="3">
        <v>29082285</v>
      </c>
      <c r="AT1499" s="3">
        <v>26210994</v>
      </c>
      <c r="AU1499" s="3">
        <v>641434</v>
      </c>
      <c r="AV1499" s="3">
        <v>812112</v>
      </c>
      <c r="AW1499" s="3">
        <v>1654063</v>
      </c>
      <c r="AX1499" s="3">
        <v>580927</v>
      </c>
      <c r="AY1499" s="3">
        <v>468889</v>
      </c>
      <c r="AZ1499" s="3">
        <v>768283</v>
      </c>
      <c r="BA1499" s="3">
        <v>948242</v>
      </c>
      <c r="BB1499" s="3">
        <v>1780012</v>
      </c>
      <c r="BC1499" s="3">
        <v>703938</v>
      </c>
      <c r="BD1499" s="3">
        <v>574082</v>
      </c>
      <c r="BE1499" s="3">
        <v>126849</v>
      </c>
      <c r="BF1499" s="3">
        <v>136130</v>
      </c>
      <c r="BG1499" s="3">
        <v>125949</v>
      </c>
      <c r="BH1499" s="3">
        <v>123011</v>
      </c>
      <c r="BI1499" s="3">
        <v>105193</v>
      </c>
      <c r="BJ1499" s="5">
        <v>0.5228958599890926</v>
      </c>
      <c r="BK1499" s="5">
        <v>0.25134301159408673</v>
      </c>
      <c r="BL1499" s="5">
        <v>0.21690022314456306</v>
      </c>
      <c r="BM1499" s="5">
        <v>0.70069949342129567</v>
      </c>
      <c r="BN1499" s="5">
        <v>0.81543577398350753</v>
      </c>
      <c r="BO1499" s="3">
        <v>401732</v>
      </c>
      <c r="BP1499" s="3">
        <v>238334</v>
      </c>
      <c r="BQ1499" s="3">
        <v>386085</v>
      </c>
      <c r="BR1499" s="3">
        <v>493249</v>
      </c>
      <c r="BS1499" s="3">
        <v>468127</v>
      </c>
      <c r="BT1499" s="3">
        <v>4796</v>
      </c>
      <c r="BU1499" s="3">
        <v>11940</v>
      </c>
      <c r="BV1499" s="3">
        <v>9351</v>
      </c>
      <c r="BW1499" s="3">
        <v>8026</v>
      </c>
      <c r="BX1499" s="3">
        <v>6825</v>
      </c>
      <c r="BY1499" s="3">
        <v>434751</v>
      </c>
      <c r="BZ1499" s="3">
        <v>319515</v>
      </c>
      <c r="CA1499" s="3">
        <v>545226</v>
      </c>
      <c r="CB1499" s="3">
        <v>387611</v>
      </c>
      <c r="CC1499" s="3">
        <v>330167</v>
      </c>
      <c r="CD1499" s="3">
        <v>211479</v>
      </c>
      <c r="CE1499" s="3">
        <v>504537</v>
      </c>
      <c r="CF1499" s="3">
        <v>1118188</v>
      </c>
      <c r="CG1499" s="3">
        <v>201342</v>
      </c>
      <c r="CH1499" s="3">
        <v>145547</v>
      </c>
    </row>
    <row r="1500" spans="1:86" x14ac:dyDescent="0.25">
      <c r="A1500" t="s">
        <v>1714</v>
      </c>
      <c r="B1500" s="3">
        <v>15958337</v>
      </c>
      <c r="C1500" s="3">
        <v>16257392</v>
      </c>
      <c r="D1500" s="3">
        <v>16484379</v>
      </c>
      <c r="E1500" s="3">
        <v>15543132</v>
      </c>
      <c r="F1500" s="3">
        <v>15794596</v>
      </c>
      <c r="G1500" s="3">
        <v>2106059</v>
      </c>
      <c r="H1500" s="3">
        <v>1816346</v>
      </c>
      <c r="I1500" s="3">
        <v>1637335</v>
      </c>
      <c r="J1500" s="3">
        <v>1756898</v>
      </c>
      <c r="K1500" s="3">
        <v>1603846</v>
      </c>
      <c r="L1500" s="3">
        <v>4569000</v>
      </c>
      <c r="M1500" s="3">
        <v>4569000</v>
      </c>
      <c r="N1500" s="3">
        <v>4569000</v>
      </c>
      <c r="O1500" s="3">
        <v>4569000</v>
      </c>
      <c r="P1500" s="3">
        <v>4569000</v>
      </c>
      <c r="Q1500" s="3">
        <v>497439</v>
      </c>
      <c r="R1500" s="3">
        <v>957552</v>
      </c>
      <c r="S1500" s="3">
        <v>2290299</v>
      </c>
      <c r="T1500" s="3">
        <v>2842931</v>
      </c>
      <c r="U1500" s="3">
        <v>2426893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745012</v>
      </c>
      <c r="AB1500" s="3">
        <v>930344</v>
      </c>
      <c r="AC1500" s="3">
        <v>955359</v>
      </c>
      <c r="AD1500" s="3">
        <v>1191661</v>
      </c>
      <c r="AE1500" s="3">
        <v>956442</v>
      </c>
      <c r="AF1500" s="3">
        <v>312235</v>
      </c>
      <c r="AG1500" s="3">
        <v>504652</v>
      </c>
      <c r="AH1500" s="3">
        <v>507824</v>
      </c>
      <c r="AI1500" s="3">
        <v>751994</v>
      </c>
      <c r="AJ1500" s="3">
        <v>494982</v>
      </c>
      <c r="AK1500" s="3">
        <v>4237161</v>
      </c>
      <c r="AL1500" s="3">
        <v>2724844</v>
      </c>
      <c r="AM1500" s="3">
        <v>3859428</v>
      </c>
      <c r="AN1500" s="3">
        <v>2415590</v>
      </c>
      <c r="AO1500" s="3">
        <v>0</v>
      </c>
      <c r="AP1500" s="3">
        <v>23493110</v>
      </c>
      <c r="AQ1500" s="3">
        <v>27199360</v>
      </c>
      <c r="AR1500" s="3">
        <v>28218511</v>
      </c>
      <c r="AS1500" s="3">
        <v>25420924</v>
      </c>
      <c r="AT1500" s="3">
        <v>26393751</v>
      </c>
      <c r="AU1500" s="3">
        <v>476717</v>
      </c>
      <c r="AV1500" s="3">
        <v>1055525</v>
      </c>
      <c r="AW1500" s="3">
        <v>2159739</v>
      </c>
      <c r="AX1500" s="3">
        <v>915592</v>
      </c>
      <c r="AY1500" s="3">
        <v>760059</v>
      </c>
      <c r="AZ1500" s="3">
        <v>2096502</v>
      </c>
      <c r="BA1500" s="3">
        <v>2291589</v>
      </c>
      <c r="BB1500" s="3">
        <v>2923141</v>
      </c>
      <c r="BC1500" s="3">
        <v>1755493</v>
      </c>
      <c r="BD1500" s="3">
        <v>1392857</v>
      </c>
      <c r="BE1500" s="3">
        <v>1619785</v>
      </c>
      <c r="BF1500" s="3">
        <v>1236064</v>
      </c>
      <c r="BG1500" s="3">
        <v>763402</v>
      </c>
      <c r="BH1500" s="3">
        <v>839901</v>
      </c>
      <c r="BI1500" s="3">
        <v>632798</v>
      </c>
      <c r="BJ1500" s="5">
        <v>4.3594997762940367E-2</v>
      </c>
      <c r="BK1500" s="5">
        <v>1.8383750314737938E-2</v>
      </c>
      <c r="BL1500" s="5">
        <v>2.2197355515864613E-2</v>
      </c>
      <c r="BM1500" s="5">
        <v>2.0476299250409998E-2</v>
      </c>
      <c r="BN1500" s="5">
        <v>2.2386361270396029E-2</v>
      </c>
      <c r="BO1500" s="3">
        <v>91397</v>
      </c>
      <c r="BP1500" s="3">
        <v>42128</v>
      </c>
      <c r="BQ1500" s="3">
        <v>64886</v>
      </c>
      <c r="BR1500" s="3">
        <v>35946</v>
      </c>
      <c r="BS1500" s="3">
        <v>31181</v>
      </c>
      <c r="BT1500" s="3">
        <v>462</v>
      </c>
      <c r="BU1500" s="3">
        <v>34</v>
      </c>
      <c r="BV1500" s="3">
        <v>101</v>
      </c>
      <c r="BW1500" s="3">
        <v>3</v>
      </c>
      <c r="BX1500" s="3">
        <v>1</v>
      </c>
      <c r="BY1500" s="3">
        <v>104637</v>
      </c>
      <c r="BZ1500" s="3">
        <v>45562</v>
      </c>
      <c r="CA1500" s="3">
        <v>86134</v>
      </c>
      <c r="CB1500" s="3">
        <v>33734</v>
      </c>
      <c r="CC1500" s="3">
        <v>35045</v>
      </c>
      <c r="CD1500" s="3">
        <v>372542</v>
      </c>
      <c r="CE1500" s="3">
        <v>1009997</v>
      </c>
      <c r="CF1500" s="3">
        <v>2073706</v>
      </c>
      <c r="CG1500" s="3">
        <v>881861</v>
      </c>
      <c r="CH1500" s="3">
        <v>725015</v>
      </c>
    </row>
    <row r="1501" spans="1:86" x14ac:dyDescent="0.25">
      <c r="A1501" t="s">
        <v>1715</v>
      </c>
      <c r="B1501" s="3">
        <v>19760589</v>
      </c>
      <c r="C1501" s="3">
        <v>22584371</v>
      </c>
      <c r="D1501" s="3">
        <v>22376373</v>
      </c>
      <c r="E1501" s="3">
        <v>23267365</v>
      </c>
      <c r="F1501" s="3">
        <v>22349629</v>
      </c>
      <c r="G1501" s="3">
        <v>1913250</v>
      </c>
      <c r="H1501" s="3">
        <v>2262482</v>
      </c>
      <c r="I1501" s="3">
        <v>2214660</v>
      </c>
      <c r="J1501" s="3">
        <v>1971519</v>
      </c>
      <c r="K1501" s="3">
        <v>2524975</v>
      </c>
      <c r="L1501" s="3">
        <v>1290000</v>
      </c>
      <c r="M1501" s="3">
        <v>1290000</v>
      </c>
      <c r="N1501" s="3">
        <v>1290000</v>
      </c>
      <c r="O1501" s="3">
        <v>1290000</v>
      </c>
      <c r="P1501" s="3">
        <v>1290000</v>
      </c>
      <c r="Q1501" s="3">
        <v>5302765</v>
      </c>
      <c r="R1501" s="3">
        <v>6022050</v>
      </c>
      <c r="S1501" s="3">
        <v>6584571</v>
      </c>
      <c r="T1501" s="3">
        <v>7215312</v>
      </c>
      <c r="U1501" s="3">
        <v>5522887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2179420</v>
      </c>
      <c r="AB1501" s="3">
        <v>2558522</v>
      </c>
      <c r="AC1501" s="3">
        <v>2594116</v>
      </c>
      <c r="AD1501" s="3">
        <v>2963263</v>
      </c>
      <c r="AE1501" s="3">
        <v>3524320</v>
      </c>
      <c r="AF1501" s="3">
        <v>1217683</v>
      </c>
      <c r="AG1501" s="3">
        <v>1598231</v>
      </c>
      <c r="AH1501" s="3">
        <v>1647477</v>
      </c>
      <c r="AI1501" s="3">
        <v>2131745</v>
      </c>
      <c r="AJ1501" s="3">
        <v>2774663</v>
      </c>
      <c r="AK1501" s="3">
        <v>2948168</v>
      </c>
      <c r="AL1501" s="3">
        <v>3657070</v>
      </c>
      <c r="AM1501" s="3">
        <v>4050474</v>
      </c>
      <c r="AN1501" s="3">
        <v>3300368</v>
      </c>
      <c r="AO1501" s="3">
        <v>3376029</v>
      </c>
      <c r="AP1501" s="3">
        <v>31373576</v>
      </c>
      <c r="AQ1501" s="3">
        <v>38466114</v>
      </c>
      <c r="AR1501" s="3">
        <v>40568413</v>
      </c>
      <c r="AS1501" s="3">
        <v>40292982</v>
      </c>
      <c r="AT1501" s="3">
        <v>41185225</v>
      </c>
      <c r="AU1501" s="3">
        <v>2355896</v>
      </c>
      <c r="AV1501" s="3">
        <v>1825577</v>
      </c>
      <c r="AW1501" s="3">
        <v>1457242</v>
      </c>
      <c r="AX1501" s="3">
        <v>1610212</v>
      </c>
      <c r="AY1501" s="3">
        <v>1801464</v>
      </c>
      <c r="AZ1501" s="3">
        <v>2780250</v>
      </c>
      <c r="BA1501" s="3">
        <v>2323084</v>
      </c>
      <c r="BB1501" s="3">
        <v>2031064</v>
      </c>
      <c r="BC1501" s="3">
        <v>2193317</v>
      </c>
      <c r="BD1501" s="3">
        <v>2436601</v>
      </c>
      <c r="BE1501" s="3">
        <v>424354</v>
      </c>
      <c r="BF1501" s="3">
        <v>497507</v>
      </c>
      <c r="BG1501" s="3">
        <v>573822</v>
      </c>
      <c r="BH1501" s="3">
        <v>583105</v>
      </c>
      <c r="BI1501" s="3">
        <v>635137</v>
      </c>
      <c r="BJ1501" s="5">
        <v>7.1977340167251144E-2</v>
      </c>
      <c r="BK1501" s="5">
        <v>8.1091342370745098E-2</v>
      </c>
      <c r="BL1501" s="5">
        <v>0.10713448714565371</v>
      </c>
      <c r="BM1501" s="5">
        <v>5.6923828156167124E-2</v>
      </c>
      <c r="BN1501" s="5">
        <v>2.7898289461425977E-2</v>
      </c>
      <c r="BO1501" s="3">
        <v>200115</v>
      </c>
      <c r="BP1501" s="3">
        <v>188382</v>
      </c>
      <c r="BQ1501" s="3">
        <v>217597</v>
      </c>
      <c r="BR1501" s="3">
        <v>124852</v>
      </c>
      <c r="BS1501" s="3">
        <v>67977</v>
      </c>
      <c r="BT1501" s="3">
        <v>148</v>
      </c>
      <c r="BU1501" s="3">
        <v>275</v>
      </c>
      <c r="BV1501" s="3">
        <v>62386</v>
      </c>
      <c r="BW1501" s="3">
        <v>44068</v>
      </c>
      <c r="BX1501" s="3">
        <v>33886</v>
      </c>
      <c r="BY1501" s="3">
        <v>200244</v>
      </c>
      <c r="BZ1501" s="3">
        <v>174668</v>
      </c>
      <c r="CA1501" s="3">
        <v>224379</v>
      </c>
      <c r="CB1501" s="3">
        <v>274882</v>
      </c>
      <c r="CC1501" s="3">
        <v>219404</v>
      </c>
      <c r="CD1501" s="3">
        <v>2155800</v>
      </c>
      <c r="CE1501" s="3">
        <v>1651184</v>
      </c>
      <c r="CF1501" s="3">
        <v>1295249</v>
      </c>
      <c r="CG1501" s="3">
        <v>1379398</v>
      </c>
      <c r="CH1501" s="3">
        <v>1615946</v>
      </c>
    </row>
    <row r="1502" spans="1:86" x14ac:dyDescent="0.25">
      <c r="A1502" t="s">
        <v>1716</v>
      </c>
      <c r="B1502" s="3">
        <v>21021298</v>
      </c>
      <c r="C1502" s="3">
        <v>24523268</v>
      </c>
      <c r="D1502" s="3">
        <v>29490357</v>
      </c>
      <c r="E1502" s="3">
        <v>31983258</v>
      </c>
      <c r="F1502" s="3">
        <v>38583542</v>
      </c>
      <c r="G1502" s="3">
        <v>7649609</v>
      </c>
      <c r="H1502" s="3">
        <v>8854955</v>
      </c>
      <c r="I1502" s="3">
        <v>9216947</v>
      </c>
      <c r="J1502" s="3">
        <v>9780924</v>
      </c>
      <c r="K1502" s="3">
        <v>11047439</v>
      </c>
      <c r="L1502" s="3">
        <v>3208000</v>
      </c>
      <c r="M1502" s="3">
        <v>3208000</v>
      </c>
      <c r="N1502" s="3">
        <v>3208000</v>
      </c>
      <c r="O1502" s="3">
        <v>3208000</v>
      </c>
      <c r="P1502" s="3">
        <v>3208000</v>
      </c>
      <c r="Q1502" s="3">
        <v>3726712</v>
      </c>
      <c r="R1502" s="3">
        <v>4406952</v>
      </c>
      <c r="S1502" s="3">
        <v>5125151</v>
      </c>
      <c r="T1502" s="3">
        <v>6207951</v>
      </c>
      <c r="U1502" s="3">
        <v>7336120</v>
      </c>
      <c r="V1502" s="3">
        <v>5442279</v>
      </c>
      <c r="W1502" s="3">
        <v>6889062</v>
      </c>
      <c r="X1502" s="3">
        <v>5671921</v>
      </c>
      <c r="Y1502" s="3">
        <v>5469519</v>
      </c>
      <c r="Z1502" s="3">
        <v>6844483</v>
      </c>
      <c r="AA1502" s="3">
        <v>702947</v>
      </c>
      <c r="AB1502" s="3">
        <v>696599</v>
      </c>
      <c r="AC1502" s="3">
        <v>680941</v>
      </c>
      <c r="AD1502" s="3">
        <v>721213</v>
      </c>
      <c r="AE1502" s="3">
        <v>752105</v>
      </c>
      <c r="AF1502" s="3">
        <v>9708</v>
      </c>
      <c r="AG1502" s="3">
        <v>0</v>
      </c>
      <c r="AH1502" s="3">
        <v>1636</v>
      </c>
      <c r="AI1502" s="3">
        <v>0</v>
      </c>
      <c r="AJ1502" s="3">
        <v>0</v>
      </c>
      <c r="AK1502" s="3">
        <v>3062978</v>
      </c>
      <c r="AL1502" s="3">
        <v>3499150</v>
      </c>
      <c r="AM1502" s="3">
        <v>7359704</v>
      </c>
      <c r="AN1502" s="3">
        <v>8615711</v>
      </c>
      <c r="AO1502" s="3">
        <v>10230016</v>
      </c>
      <c r="AP1502" s="3">
        <v>18216600</v>
      </c>
      <c r="AQ1502" s="3">
        <v>18693828</v>
      </c>
      <c r="AR1502" s="3">
        <v>22998579</v>
      </c>
      <c r="AS1502" s="3">
        <v>28025303</v>
      </c>
      <c r="AT1502" s="3">
        <v>31448402</v>
      </c>
      <c r="AU1502" s="3">
        <v>1451614</v>
      </c>
      <c r="AV1502" s="3">
        <v>1390858</v>
      </c>
      <c r="AW1502" s="3">
        <v>1679753</v>
      </c>
      <c r="AX1502" s="3">
        <v>2050216</v>
      </c>
      <c r="AY1502" s="3">
        <v>2169830</v>
      </c>
      <c r="AZ1502" s="3">
        <v>2178171</v>
      </c>
      <c r="BA1502" s="3">
        <v>2275460</v>
      </c>
      <c r="BB1502" s="3">
        <v>2606570</v>
      </c>
      <c r="BC1502" s="3">
        <v>3104891</v>
      </c>
      <c r="BD1502" s="3">
        <v>3426438</v>
      </c>
      <c r="BE1502" s="3">
        <v>726557</v>
      </c>
      <c r="BF1502" s="3">
        <v>884602</v>
      </c>
      <c r="BG1502" s="3">
        <v>926817</v>
      </c>
      <c r="BH1502" s="3">
        <v>1054675</v>
      </c>
      <c r="BI1502" s="3">
        <v>1256608</v>
      </c>
      <c r="BJ1502" s="5">
        <v>0.12708093166239015</v>
      </c>
      <c r="BK1502" s="5">
        <v>0.15263463211834091</v>
      </c>
      <c r="BL1502" s="5">
        <v>0.19792984650325907</v>
      </c>
      <c r="BM1502" s="5">
        <v>0.11287127309783178</v>
      </c>
      <c r="BN1502" s="5">
        <v>9.1183614003813876E-2</v>
      </c>
      <c r="BO1502" s="3">
        <v>276804</v>
      </c>
      <c r="BP1502" s="3">
        <v>347314</v>
      </c>
      <c r="BQ1502" s="3">
        <v>515918</v>
      </c>
      <c r="BR1502" s="3">
        <v>350453</v>
      </c>
      <c r="BS1502" s="3">
        <v>312435</v>
      </c>
      <c r="BT1502" s="3">
        <v>0</v>
      </c>
      <c r="BU1502" s="3">
        <v>0</v>
      </c>
      <c r="BV1502" s="3">
        <v>0</v>
      </c>
      <c r="BW1502" s="3">
        <v>0</v>
      </c>
      <c r="BX1502" s="3">
        <v>245285</v>
      </c>
      <c r="BY1502" s="3">
        <v>413653</v>
      </c>
      <c r="BZ1502" s="3">
        <v>291323</v>
      </c>
      <c r="CA1502" s="3">
        <v>506152</v>
      </c>
      <c r="CB1502" s="3">
        <v>351706</v>
      </c>
      <c r="CC1502" s="3">
        <v>339079</v>
      </c>
      <c r="CD1502" s="3">
        <v>1037961</v>
      </c>
      <c r="CE1502" s="3">
        <v>1099535</v>
      </c>
      <c r="CF1502" s="3">
        <v>1173601</v>
      </c>
      <c r="CG1502" s="3">
        <v>1698510</v>
      </c>
      <c r="CH1502" s="3">
        <v>2076036</v>
      </c>
    </row>
    <row r="1503" spans="1:86" x14ac:dyDescent="0.25">
      <c r="A1503" t="s">
        <v>1717</v>
      </c>
      <c r="B1503" s="3">
        <v>10467385</v>
      </c>
      <c r="C1503" s="3">
        <v>11063405</v>
      </c>
      <c r="D1503" s="3">
        <v>11415485</v>
      </c>
      <c r="E1503" s="3">
        <v>11764848</v>
      </c>
      <c r="F1503" s="3">
        <v>13669793</v>
      </c>
      <c r="G1503" s="3">
        <v>1031403</v>
      </c>
      <c r="H1503" s="3">
        <v>1105749</v>
      </c>
      <c r="I1503" s="3">
        <v>1139428</v>
      </c>
      <c r="J1503" s="3">
        <v>1077873</v>
      </c>
      <c r="K1503" s="3">
        <v>1429253</v>
      </c>
      <c r="L1503" s="3">
        <v>500000</v>
      </c>
      <c r="M1503" s="3">
        <v>500000</v>
      </c>
      <c r="N1503" s="3">
        <v>500000</v>
      </c>
      <c r="O1503" s="3">
        <v>500000</v>
      </c>
      <c r="P1503" s="3">
        <v>500000</v>
      </c>
      <c r="Q1503" s="3">
        <v>2155205</v>
      </c>
      <c r="R1503" s="3">
        <v>2926188</v>
      </c>
      <c r="S1503" s="3">
        <v>3882939</v>
      </c>
      <c r="T1503" s="3">
        <v>5013154</v>
      </c>
      <c r="U1503" s="3">
        <v>6239378</v>
      </c>
      <c r="V1503" s="3">
        <v>554486</v>
      </c>
      <c r="W1503" s="3">
        <v>187847</v>
      </c>
      <c r="X1503" s="3">
        <v>0</v>
      </c>
      <c r="Y1503" s="3">
        <v>0</v>
      </c>
      <c r="Z1503" s="3">
        <v>0</v>
      </c>
      <c r="AA1503" s="3">
        <v>2194473</v>
      </c>
      <c r="AB1503" s="3">
        <v>2342869</v>
      </c>
      <c r="AC1503" s="3">
        <v>2452655</v>
      </c>
      <c r="AD1503" s="3">
        <v>2667797</v>
      </c>
      <c r="AE1503" s="3">
        <v>2845707</v>
      </c>
      <c r="AF1503" s="3">
        <v>1162036</v>
      </c>
      <c r="AG1503" s="3">
        <v>1266654</v>
      </c>
      <c r="AH1503" s="3">
        <v>1341953</v>
      </c>
      <c r="AI1503" s="3">
        <v>1512493</v>
      </c>
      <c r="AJ1503" s="3">
        <v>1629639</v>
      </c>
      <c r="AK1503" s="3">
        <v>1292667</v>
      </c>
      <c r="AL1503" s="3">
        <v>927127</v>
      </c>
      <c r="AM1503" s="3">
        <v>907549</v>
      </c>
      <c r="AN1503" s="3">
        <v>51430</v>
      </c>
      <c r="AO1503" s="3">
        <v>0</v>
      </c>
      <c r="AP1503" s="3">
        <v>11638334</v>
      </c>
      <c r="AQ1503" s="3">
        <v>14291742</v>
      </c>
      <c r="AR1503" s="3">
        <v>14991064</v>
      </c>
      <c r="AS1503" s="3">
        <v>16199668</v>
      </c>
      <c r="AT1503" s="3">
        <v>18243752</v>
      </c>
      <c r="AU1503" s="3">
        <v>564864</v>
      </c>
      <c r="AV1503" s="3">
        <v>1240707</v>
      </c>
      <c r="AW1503" s="3">
        <v>1848129</v>
      </c>
      <c r="AX1503" s="3">
        <v>2151813</v>
      </c>
      <c r="AY1503" s="3">
        <v>2755191</v>
      </c>
      <c r="AZ1503" s="3">
        <v>1014993</v>
      </c>
      <c r="BA1503" s="3">
        <v>1734724</v>
      </c>
      <c r="BB1503" s="3">
        <v>2377493</v>
      </c>
      <c r="BC1503" s="3">
        <v>2717256</v>
      </c>
      <c r="BD1503" s="3">
        <v>3333549</v>
      </c>
      <c r="BE1503" s="3">
        <v>450129</v>
      </c>
      <c r="BF1503" s="3">
        <v>494017</v>
      </c>
      <c r="BG1503" s="3">
        <v>529364</v>
      </c>
      <c r="BH1503" s="3">
        <v>565443</v>
      </c>
      <c r="BI1503" s="3">
        <v>578358</v>
      </c>
      <c r="BJ1503" s="5">
        <v>6.4181723420752651E-2</v>
      </c>
      <c r="BK1503" s="5">
        <v>2.7937585460280714E-2</v>
      </c>
      <c r="BL1503" s="5">
        <v>2.0178818612715158E-2</v>
      </c>
      <c r="BM1503" s="5">
        <v>1.3730395663860894E-2</v>
      </c>
      <c r="BN1503" s="5">
        <v>8.9307221822748067E-3</v>
      </c>
      <c r="BO1503" s="3">
        <v>65144</v>
      </c>
      <c r="BP1503" s="3">
        <v>48464</v>
      </c>
      <c r="BQ1503" s="3">
        <v>47975</v>
      </c>
      <c r="BR1503" s="3">
        <v>37309</v>
      </c>
      <c r="BS1503" s="3">
        <v>29771</v>
      </c>
      <c r="BT1503" s="3">
        <v>50487</v>
      </c>
      <c r="BU1503" s="3">
        <v>32893</v>
      </c>
      <c r="BV1503" s="3">
        <v>32536</v>
      </c>
      <c r="BW1503" s="3">
        <v>32631</v>
      </c>
      <c r="BX1503" s="3">
        <v>21338</v>
      </c>
      <c r="BY1503" s="3">
        <v>56728</v>
      </c>
      <c r="BZ1503" s="3">
        <v>42583</v>
      </c>
      <c r="CA1503" s="3">
        <v>59873</v>
      </c>
      <c r="CB1503" s="3">
        <v>35338</v>
      </c>
      <c r="CC1503" s="3">
        <v>28279</v>
      </c>
      <c r="CD1503" s="3">
        <v>558623</v>
      </c>
      <c r="CE1503" s="3">
        <v>1231017</v>
      </c>
      <c r="CF1503" s="3">
        <v>1820792</v>
      </c>
      <c r="CG1503" s="3">
        <v>2149106</v>
      </c>
      <c r="CH1503" s="3">
        <v>2748250</v>
      </c>
    </row>
    <row r="1504" spans="1:86" x14ac:dyDescent="0.25">
      <c r="A1504" t="s">
        <v>1718</v>
      </c>
      <c r="B1504" s="3">
        <v>61945169</v>
      </c>
      <c r="C1504" s="3">
        <v>64125920</v>
      </c>
      <c r="D1504" s="3">
        <v>33508942</v>
      </c>
      <c r="E1504" s="3">
        <v>28959917</v>
      </c>
      <c r="F1504" s="3">
        <v>41543779</v>
      </c>
      <c r="G1504" s="3">
        <v>6720022</v>
      </c>
      <c r="H1504" s="3">
        <v>6362585</v>
      </c>
      <c r="I1504" s="3">
        <v>1491178</v>
      </c>
      <c r="J1504" s="3">
        <v>1550864</v>
      </c>
      <c r="K1504" s="3">
        <v>1644734</v>
      </c>
      <c r="L1504" s="3">
        <v>3640000</v>
      </c>
      <c r="M1504" s="3">
        <v>3640000</v>
      </c>
      <c r="N1504" s="3">
        <v>3640000</v>
      </c>
      <c r="O1504" s="3">
        <v>3640000</v>
      </c>
      <c r="P1504" s="3">
        <v>3640000</v>
      </c>
      <c r="Q1504" s="3">
        <v>29456510</v>
      </c>
      <c r="R1504" s="3">
        <v>28681254</v>
      </c>
      <c r="S1504" s="3">
        <v>18234680</v>
      </c>
      <c r="T1504" s="3">
        <v>10419731</v>
      </c>
      <c r="U1504" s="3">
        <v>9922778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4700229</v>
      </c>
      <c r="AB1504" s="3">
        <v>6423396</v>
      </c>
      <c r="AC1504" s="3">
        <v>11634262</v>
      </c>
      <c r="AD1504" s="3">
        <v>14900187</v>
      </c>
      <c r="AE1504" s="3">
        <v>4221240</v>
      </c>
      <c r="AF1504" s="3">
        <v>644970</v>
      </c>
      <c r="AG1504" s="3">
        <v>2926917</v>
      </c>
      <c r="AH1504" s="3">
        <v>3903759</v>
      </c>
      <c r="AI1504" s="3">
        <v>1880656</v>
      </c>
      <c r="AJ1504" s="3">
        <v>1768106</v>
      </c>
      <c r="AK1504" s="3">
        <v>350019</v>
      </c>
      <c r="AL1504" s="3">
        <v>0</v>
      </c>
      <c r="AM1504" s="3">
        <v>0</v>
      </c>
      <c r="AN1504" s="3">
        <v>0</v>
      </c>
      <c r="AO1504" s="3">
        <v>0</v>
      </c>
      <c r="AP1504" s="3">
        <v>113050200</v>
      </c>
      <c r="AQ1504" s="3">
        <v>123696536</v>
      </c>
      <c r="AR1504" s="3">
        <v>88511916</v>
      </c>
      <c r="AS1504" s="3">
        <v>74143978</v>
      </c>
      <c r="AT1504" s="3">
        <v>77586815</v>
      </c>
      <c r="AU1504" s="3">
        <v>2590531</v>
      </c>
      <c r="AV1504" s="3">
        <v>2020316</v>
      </c>
      <c r="AW1504" s="3">
        <v>1735508</v>
      </c>
      <c r="AX1504" s="3">
        <v>748667</v>
      </c>
      <c r="AY1504" s="3">
        <v>3070393</v>
      </c>
      <c r="AZ1504" s="3">
        <v>5593096</v>
      </c>
      <c r="BA1504" s="3">
        <v>4315612</v>
      </c>
      <c r="BB1504" s="3">
        <v>3089070</v>
      </c>
      <c r="BC1504" s="3">
        <v>1410951</v>
      </c>
      <c r="BD1504" s="3">
        <v>4202079</v>
      </c>
      <c r="BE1504" s="3">
        <v>3002565</v>
      </c>
      <c r="BF1504" s="3">
        <v>2295296</v>
      </c>
      <c r="BG1504" s="3">
        <v>1353562</v>
      </c>
      <c r="BH1504" s="3">
        <v>662284</v>
      </c>
      <c r="BI1504" s="3">
        <v>1131686</v>
      </c>
      <c r="BJ1504" s="5">
        <v>0.10516876520624713</v>
      </c>
      <c r="BK1504" s="5">
        <v>6.490805938995442E-2</v>
      </c>
      <c r="BL1504" s="5">
        <v>0.11145393273703737</v>
      </c>
      <c r="BM1504" s="5">
        <v>0.19039144520256196</v>
      </c>
      <c r="BN1504" s="5">
        <v>6.2535473512040113E-2</v>
      </c>
      <c r="BO1504" s="3">
        <v>588219</v>
      </c>
      <c r="BP1504" s="3">
        <v>280118</v>
      </c>
      <c r="BQ1504" s="3">
        <v>344289</v>
      </c>
      <c r="BR1504" s="3">
        <v>268633</v>
      </c>
      <c r="BS1504" s="3">
        <v>262779</v>
      </c>
      <c r="BT1504" s="3">
        <v>41135</v>
      </c>
      <c r="BU1504" s="3">
        <v>29806</v>
      </c>
      <c r="BV1504" s="3">
        <v>788545</v>
      </c>
      <c r="BW1504" s="3">
        <v>126638</v>
      </c>
      <c r="BX1504" s="3">
        <v>51151</v>
      </c>
      <c r="BY1504" s="3">
        <v>35867</v>
      </c>
      <c r="BZ1504" s="3">
        <v>476612</v>
      </c>
      <c r="CA1504" s="3">
        <v>327671</v>
      </c>
      <c r="CB1504" s="3">
        <v>265707</v>
      </c>
      <c r="CC1504" s="3">
        <v>314037</v>
      </c>
      <c r="CD1504" s="3">
        <v>2595799</v>
      </c>
      <c r="CE1504" s="3">
        <v>1573510</v>
      </c>
      <c r="CF1504" s="3">
        <v>2196382</v>
      </c>
      <c r="CG1504" s="3">
        <v>609598</v>
      </c>
      <c r="CH1504" s="3">
        <v>2807507</v>
      </c>
    </row>
    <row r="1505" spans="1:86" x14ac:dyDescent="0.25">
      <c r="A1505" t="s">
        <v>1719</v>
      </c>
      <c r="B1505" s="3">
        <v>30509298</v>
      </c>
      <c r="C1505" s="3">
        <v>27048919</v>
      </c>
      <c r="D1505" s="3">
        <v>26684623</v>
      </c>
      <c r="E1505" s="3">
        <v>27493473</v>
      </c>
      <c r="F1505" s="3">
        <v>27176420</v>
      </c>
      <c r="G1505" s="3">
        <v>4511450</v>
      </c>
      <c r="H1505" s="3">
        <v>4313453</v>
      </c>
      <c r="I1505" s="3">
        <v>4173900</v>
      </c>
      <c r="J1505" s="3">
        <v>3964288</v>
      </c>
      <c r="K1505" s="3">
        <v>3754080</v>
      </c>
      <c r="L1505" s="3">
        <v>2717000</v>
      </c>
      <c r="M1505" s="3">
        <v>2717000</v>
      </c>
      <c r="N1505" s="3">
        <v>2717000</v>
      </c>
      <c r="O1505" s="3">
        <v>2717000</v>
      </c>
      <c r="P1505" s="3">
        <v>2717000</v>
      </c>
      <c r="Q1505" s="3">
        <v>3390142</v>
      </c>
      <c r="R1505" s="3">
        <v>3562205</v>
      </c>
      <c r="S1505" s="3">
        <v>3656897</v>
      </c>
      <c r="T1505" s="3">
        <v>3700367</v>
      </c>
      <c r="U1505" s="3">
        <v>3761551</v>
      </c>
      <c r="V1505" s="3">
        <v>3090242</v>
      </c>
      <c r="W1505" s="3">
        <v>4103257</v>
      </c>
      <c r="X1505" s="3">
        <v>3264391</v>
      </c>
      <c r="Y1505" s="3">
        <v>2285662</v>
      </c>
      <c r="Z1505" s="3">
        <v>2078886</v>
      </c>
      <c r="AA1505" s="3">
        <v>475576</v>
      </c>
      <c r="AB1505" s="3">
        <v>503732</v>
      </c>
      <c r="AC1505" s="3">
        <v>566768</v>
      </c>
      <c r="AD1505" s="3">
        <v>612121</v>
      </c>
      <c r="AE1505" s="3">
        <v>612024</v>
      </c>
      <c r="AF1505" s="3">
        <v>0</v>
      </c>
      <c r="AG1505" s="3">
        <v>0</v>
      </c>
      <c r="AH1505" s="3">
        <v>0</v>
      </c>
      <c r="AI1505" s="3">
        <v>0</v>
      </c>
      <c r="AJ1505" s="3">
        <v>0</v>
      </c>
      <c r="AK1505" s="3">
        <v>15537514</v>
      </c>
      <c r="AL1505" s="3">
        <v>10894709</v>
      </c>
      <c r="AM1505" s="3">
        <v>12165725</v>
      </c>
      <c r="AN1505" s="3">
        <v>13486763</v>
      </c>
      <c r="AO1505" s="3">
        <v>11309526</v>
      </c>
      <c r="AP1505" s="3">
        <v>54359047</v>
      </c>
      <c r="AQ1505" s="3">
        <v>44999254</v>
      </c>
      <c r="AR1505" s="3">
        <v>41982682</v>
      </c>
      <c r="AS1505" s="3">
        <v>39339276</v>
      </c>
      <c r="AT1505" s="3">
        <v>40376721</v>
      </c>
      <c r="AU1505" s="3">
        <v>36486</v>
      </c>
      <c r="AV1505" s="3">
        <v>16924</v>
      </c>
      <c r="AW1505" s="3">
        <v>121076</v>
      </c>
      <c r="AX1505" s="3">
        <v>15145</v>
      </c>
      <c r="AY1505" s="3">
        <v>-51439</v>
      </c>
      <c r="AZ1505" s="3">
        <v>275484</v>
      </c>
      <c r="BA1505" s="3">
        <v>273739</v>
      </c>
      <c r="BB1505" s="3">
        <v>373522</v>
      </c>
      <c r="BC1505" s="3">
        <v>275643</v>
      </c>
      <c r="BD1505" s="3">
        <v>197345</v>
      </c>
      <c r="BE1505" s="3">
        <v>238998</v>
      </c>
      <c r="BF1505" s="3">
        <v>256815</v>
      </c>
      <c r="BG1505" s="3">
        <v>252446</v>
      </c>
      <c r="BH1505" s="3">
        <v>260498</v>
      </c>
      <c r="BI1505" s="3">
        <v>248784</v>
      </c>
      <c r="BJ1505" s="5">
        <v>1.6541069535798811</v>
      </c>
      <c r="BK1505" s="5">
        <v>1.0936622110842811</v>
      </c>
      <c r="BL1505" s="5">
        <v>1.1220891942107827</v>
      </c>
      <c r="BM1505" s="5">
        <v>1.8752045217908673</v>
      </c>
      <c r="BN1505" s="5">
        <v>2.511343079378753</v>
      </c>
      <c r="BO1505" s="3">
        <v>455680</v>
      </c>
      <c r="BP1505" s="3">
        <v>299378</v>
      </c>
      <c r="BQ1505" s="3">
        <v>419125</v>
      </c>
      <c r="BR1505" s="3">
        <v>516887</v>
      </c>
      <c r="BS1505" s="3">
        <v>495601</v>
      </c>
      <c r="BT1505" s="3">
        <v>661036</v>
      </c>
      <c r="BU1505" s="3">
        <v>594918</v>
      </c>
      <c r="BV1505" s="3">
        <v>512339</v>
      </c>
      <c r="BW1505" s="3">
        <v>514803</v>
      </c>
      <c r="BX1505" s="3">
        <v>654692</v>
      </c>
      <c r="BY1505" s="3">
        <v>455680</v>
      </c>
      <c r="BZ1505" s="3">
        <v>299378</v>
      </c>
      <c r="CA1505" s="3">
        <v>419125</v>
      </c>
      <c r="CB1505" s="3">
        <v>516887</v>
      </c>
      <c r="CC1505" s="3">
        <v>495601</v>
      </c>
      <c r="CD1505" s="3">
        <v>241842</v>
      </c>
      <c r="CE1505" s="3">
        <v>312464</v>
      </c>
      <c r="CF1505" s="3">
        <v>214290</v>
      </c>
      <c r="CG1505" s="3">
        <v>13061</v>
      </c>
      <c r="CH1505" s="3">
        <v>107652</v>
      </c>
    </row>
    <row r="1506" spans="1:86" x14ac:dyDescent="0.25">
      <c r="A1506" t="s">
        <v>1720</v>
      </c>
      <c r="B1506" s="3">
        <v>7925558</v>
      </c>
      <c r="C1506" s="3">
        <v>10717007</v>
      </c>
      <c r="D1506" s="3">
        <v>9858415</v>
      </c>
      <c r="E1506" s="3">
        <v>11258433</v>
      </c>
      <c r="F1506" s="3">
        <v>11081609</v>
      </c>
      <c r="G1506" s="3">
        <v>21236</v>
      </c>
      <c r="H1506" s="3">
        <v>24814</v>
      </c>
      <c r="I1506" s="3">
        <v>47563</v>
      </c>
      <c r="J1506" s="3">
        <v>41735</v>
      </c>
      <c r="K1506" s="3">
        <v>36730</v>
      </c>
      <c r="L1506" s="3">
        <v>25896</v>
      </c>
      <c r="M1506" s="3">
        <v>25896</v>
      </c>
      <c r="N1506" s="3">
        <v>25896</v>
      </c>
      <c r="O1506" s="3">
        <v>25896</v>
      </c>
      <c r="P1506" s="3">
        <v>25896</v>
      </c>
      <c r="Q1506" s="3">
        <v>4871873</v>
      </c>
      <c r="R1506" s="3">
        <v>5748597</v>
      </c>
      <c r="S1506" s="3">
        <v>5944334</v>
      </c>
      <c r="T1506" s="3">
        <v>6658211</v>
      </c>
      <c r="U1506" s="3">
        <v>7104398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90336</v>
      </c>
      <c r="AB1506" s="3">
        <v>110773</v>
      </c>
      <c r="AC1506" s="3">
        <v>141870</v>
      </c>
      <c r="AD1506" s="3">
        <v>172744</v>
      </c>
      <c r="AE1506" s="3">
        <v>139233</v>
      </c>
      <c r="AF1506" s="3">
        <v>0</v>
      </c>
      <c r="AG1506" s="3">
        <v>0</v>
      </c>
      <c r="AH1506" s="3">
        <v>0</v>
      </c>
      <c r="AI1506" s="3">
        <v>0</v>
      </c>
      <c r="AJ1506" s="3">
        <v>0</v>
      </c>
      <c r="AK1506" s="3">
        <v>1166</v>
      </c>
      <c r="AL1506" s="3">
        <v>1957</v>
      </c>
      <c r="AM1506" s="3">
        <v>410</v>
      </c>
      <c r="AN1506" s="3">
        <v>1457</v>
      </c>
      <c r="AO1506" s="3">
        <v>1102</v>
      </c>
      <c r="AP1506" s="3">
        <v>14037367</v>
      </c>
      <c r="AQ1506" s="3">
        <v>15711194</v>
      </c>
      <c r="AR1506" s="3">
        <v>16603487</v>
      </c>
      <c r="AS1506" s="3">
        <v>16045192</v>
      </c>
      <c r="AT1506" s="3">
        <v>16060412</v>
      </c>
      <c r="AU1506" s="3">
        <v>3657475</v>
      </c>
      <c r="AV1506" s="3">
        <v>4197995</v>
      </c>
      <c r="AW1506" s="3">
        <v>3818020</v>
      </c>
      <c r="AX1506" s="3">
        <v>3112622</v>
      </c>
      <c r="AY1506" s="3">
        <v>3122820</v>
      </c>
      <c r="AZ1506" s="3">
        <v>3693609</v>
      </c>
      <c r="BA1506" s="3">
        <v>4253755</v>
      </c>
      <c r="BB1506" s="3">
        <v>3886447</v>
      </c>
      <c r="BC1506" s="3">
        <v>3257037</v>
      </c>
      <c r="BD1506" s="3">
        <v>3154319</v>
      </c>
      <c r="BE1506" s="3">
        <v>36134</v>
      </c>
      <c r="BF1506" s="3">
        <v>55760</v>
      </c>
      <c r="BG1506" s="3">
        <v>68427</v>
      </c>
      <c r="BH1506" s="3">
        <v>144415</v>
      </c>
      <c r="BI1506" s="3">
        <v>31499</v>
      </c>
      <c r="BJ1506" s="5">
        <v>2.4366412362542977E-6</v>
      </c>
      <c r="BK1506" s="5">
        <v>0</v>
      </c>
      <c r="BL1506" s="5">
        <v>5.2747406564401884E-5</v>
      </c>
      <c r="BM1506" s="5">
        <v>1.661018895394802E-4</v>
      </c>
      <c r="BN1506" s="5">
        <v>1.3156564063431759E-4</v>
      </c>
      <c r="BO1506" s="3">
        <v>9</v>
      </c>
      <c r="BP1506" s="3">
        <v>0</v>
      </c>
      <c r="BQ1506" s="3">
        <v>205</v>
      </c>
      <c r="BR1506" s="3">
        <v>541</v>
      </c>
      <c r="BS1506" s="3">
        <v>415</v>
      </c>
      <c r="BT1506" s="3">
        <v>34130</v>
      </c>
      <c r="BU1506" s="3">
        <v>46091</v>
      </c>
      <c r="BV1506" s="3">
        <v>107138</v>
      </c>
      <c r="BW1506" s="3">
        <v>148021</v>
      </c>
      <c r="BX1506" s="3">
        <v>144533</v>
      </c>
      <c r="BY1506" s="3">
        <v>-15819</v>
      </c>
      <c r="BZ1506" s="3">
        <v>10275</v>
      </c>
      <c r="CA1506" s="3">
        <v>-35507</v>
      </c>
      <c r="CB1506" s="3">
        <v>-48684</v>
      </c>
      <c r="CC1506" s="3">
        <v>19462</v>
      </c>
      <c r="CD1506" s="3">
        <v>3707424</v>
      </c>
      <c r="CE1506" s="3">
        <v>4233811</v>
      </c>
      <c r="CF1506" s="3">
        <v>3960665</v>
      </c>
      <c r="CG1506" s="3">
        <v>3309327</v>
      </c>
      <c r="CH1506" s="3">
        <v>3247891</v>
      </c>
    </row>
    <row r="1507" spans="1:86" x14ac:dyDescent="0.25">
      <c r="A1507" t="s">
        <v>1721</v>
      </c>
      <c r="B1507" s="3">
        <v>1197045</v>
      </c>
      <c r="C1507" s="3">
        <v>1874740</v>
      </c>
      <c r="D1507" s="3">
        <v>8698199</v>
      </c>
      <c r="E1507" s="3">
        <v>8687502</v>
      </c>
      <c r="F1507" s="3">
        <v>7609728</v>
      </c>
      <c r="G1507" s="3">
        <v>30283</v>
      </c>
      <c r="H1507" s="3">
        <v>22774</v>
      </c>
      <c r="I1507" s="3">
        <v>122605</v>
      </c>
      <c r="J1507" s="3">
        <v>145700</v>
      </c>
      <c r="K1507" s="3">
        <v>129674</v>
      </c>
      <c r="L1507" s="3">
        <v>10400</v>
      </c>
      <c r="M1507" s="3">
        <v>10400</v>
      </c>
      <c r="N1507" s="3">
        <v>10400</v>
      </c>
      <c r="O1507" s="3">
        <v>10400</v>
      </c>
      <c r="P1507" s="3">
        <v>10400</v>
      </c>
      <c r="Q1507" s="3">
        <v>486949</v>
      </c>
      <c r="R1507" s="3">
        <v>625062</v>
      </c>
      <c r="S1507" s="3">
        <v>1285595</v>
      </c>
      <c r="T1507" s="3">
        <v>1700150</v>
      </c>
      <c r="U1507" s="3">
        <v>1884473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39055</v>
      </c>
      <c r="AB1507" s="3">
        <v>46478</v>
      </c>
      <c r="AC1507" s="3">
        <v>54585</v>
      </c>
      <c r="AD1507" s="3">
        <v>65674</v>
      </c>
      <c r="AE1507" s="3">
        <v>67804</v>
      </c>
      <c r="AF1507" s="3">
        <v>0</v>
      </c>
      <c r="AG1507" s="3">
        <v>0</v>
      </c>
      <c r="AH1507" s="3">
        <v>0</v>
      </c>
      <c r="AI1507" s="3">
        <v>0</v>
      </c>
      <c r="AJ1507" s="3">
        <v>0</v>
      </c>
      <c r="AK1507" s="3">
        <v>117029</v>
      </c>
      <c r="AL1507" s="3">
        <v>398586</v>
      </c>
      <c r="AM1507" s="3">
        <v>2133959</v>
      </c>
      <c r="AN1507" s="3">
        <v>3077360</v>
      </c>
      <c r="AO1507" s="3">
        <v>1727959</v>
      </c>
      <c r="AP1507" s="3">
        <v>3119914</v>
      </c>
      <c r="AQ1507" s="3">
        <v>4263690</v>
      </c>
      <c r="AR1507" s="3">
        <v>18061960</v>
      </c>
      <c r="AS1507" s="3">
        <v>17388613</v>
      </c>
      <c r="AT1507" s="3">
        <v>14501327</v>
      </c>
      <c r="AU1507" s="3">
        <v>137635</v>
      </c>
      <c r="AV1507" s="3">
        <v>202270</v>
      </c>
      <c r="AW1507" s="3">
        <v>509518</v>
      </c>
      <c r="AX1507" s="3">
        <v>700460</v>
      </c>
      <c r="AY1507" s="3">
        <v>294692</v>
      </c>
      <c r="AZ1507" s="3">
        <v>153527</v>
      </c>
      <c r="BA1507" s="3">
        <v>221552</v>
      </c>
      <c r="BB1507" s="3">
        <v>562735</v>
      </c>
      <c r="BC1507" s="3">
        <v>755387</v>
      </c>
      <c r="BD1507" s="3">
        <v>334957</v>
      </c>
      <c r="BE1507" s="3">
        <v>15892</v>
      </c>
      <c r="BF1507" s="3">
        <v>19282</v>
      </c>
      <c r="BG1507" s="3">
        <v>53217</v>
      </c>
      <c r="BH1507" s="3">
        <v>54927</v>
      </c>
      <c r="BI1507" s="3">
        <v>40265</v>
      </c>
      <c r="BJ1507" s="5">
        <v>2.2439049808828413E-2</v>
      </c>
      <c r="BK1507" s="5">
        <v>1.4357803134252906E-2</v>
      </c>
      <c r="BL1507" s="5">
        <v>0.10178147796031881</v>
      </c>
      <c r="BM1507" s="5">
        <v>0.20470037212713482</v>
      </c>
      <c r="BN1507" s="5">
        <v>0.34974937081476132</v>
      </c>
      <c r="BO1507" s="3">
        <v>3445</v>
      </c>
      <c r="BP1507" s="3">
        <v>3181</v>
      </c>
      <c r="BQ1507" s="3">
        <v>57276</v>
      </c>
      <c r="BR1507" s="3">
        <v>154628</v>
      </c>
      <c r="BS1507" s="3">
        <v>117151</v>
      </c>
      <c r="BT1507" s="3">
        <v>25000</v>
      </c>
      <c r="BU1507" s="3">
        <v>7261</v>
      </c>
      <c r="BV1507" s="3">
        <v>20968</v>
      </c>
      <c r="BW1507" s="3">
        <v>63258</v>
      </c>
      <c r="BX1507" s="3">
        <v>73652</v>
      </c>
      <c r="BY1507" s="3">
        <v>3445</v>
      </c>
      <c r="BZ1507" s="3">
        <v>3181</v>
      </c>
      <c r="CA1507" s="3">
        <v>57276</v>
      </c>
      <c r="CB1507" s="3">
        <v>154628</v>
      </c>
      <c r="CC1507" s="3">
        <v>117151</v>
      </c>
      <c r="CD1507" s="3">
        <v>159190</v>
      </c>
      <c r="CE1507" s="3">
        <v>206350</v>
      </c>
      <c r="CF1507" s="3">
        <v>473210</v>
      </c>
      <c r="CG1507" s="3">
        <v>609090</v>
      </c>
      <c r="CH1507" s="3">
        <v>251193</v>
      </c>
    </row>
    <row r="1508" spans="1:86" x14ac:dyDescent="0.25">
      <c r="A1508" t="s">
        <v>1722</v>
      </c>
      <c r="B1508" s="3">
        <v>19171517</v>
      </c>
      <c r="C1508" s="3">
        <v>21125937</v>
      </c>
      <c r="D1508" s="3">
        <v>26579083</v>
      </c>
      <c r="E1508" s="3">
        <v>23094168</v>
      </c>
      <c r="F1508" s="3">
        <v>25258420</v>
      </c>
      <c r="G1508" s="3">
        <v>680397</v>
      </c>
      <c r="H1508" s="3">
        <v>691629</v>
      </c>
      <c r="I1508" s="3">
        <v>618397</v>
      </c>
      <c r="J1508" s="3">
        <v>600819</v>
      </c>
      <c r="K1508" s="3">
        <v>564411</v>
      </c>
      <c r="L1508" s="3">
        <v>1085000</v>
      </c>
      <c r="M1508" s="3">
        <v>1085000</v>
      </c>
      <c r="N1508" s="3">
        <v>1085000</v>
      </c>
      <c r="O1508" s="3">
        <v>1085000</v>
      </c>
      <c r="P1508" s="3">
        <v>1085000</v>
      </c>
      <c r="Q1508" s="3">
        <v>2145761</v>
      </c>
      <c r="R1508" s="3">
        <v>2360782</v>
      </c>
      <c r="S1508" s="3">
        <v>2608073</v>
      </c>
      <c r="T1508" s="3">
        <v>3034148</v>
      </c>
      <c r="U1508" s="3">
        <v>7454892</v>
      </c>
      <c r="V1508" s="3">
        <v>506540</v>
      </c>
      <c r="W1508" s="3">
        <v>456564</v>
      </c>
      <c r="X1508" s="3">
        <v>222790</v>
      </c>
      <c r="Y1508" s="3">
        <v>115376</v>
      </c>
      <c r="Z1508" s="3">
        <v>342158</v>
      </c>
      <c r="AA1508" s="3">
        <v>3281822</v>
      </c>
      <c r="AB1508" s="3">
        <v>3891688</v>
      </c>
      <c r="AC1508" s="3">
        <v>8365993</v>
      </c>
      <c r="AD1508" s="3">
        <v>6866717</v>
      </c>
      <c r="AE1508" s="3">
        <v>3857314</v>
      </c>
      <c r="AF1508" s="3">
        <v>197950</v>
      </c>
      <c r="AG1508" s="3">
        <v>216685</v>
      </c>
      <c r="AH1508" s="3">
        <v>224965</v>
      </c>
      <c r="AI1508" s="3">
        <v>189369</v>
      </c>
      <c r="AJ1508" s="3">
        <v>50096</v>
      </c>
      <c r="AK1508" s="3">
        <v>4617765</v>
      </c>
      <c r="AL1508" s="3">
        <v>6204144</v>
      </c>
      <c r="AM1508" s="3">
        <v>7246721</v>
      </c>
      <c r="AN1508" s="3">
        <v>7095719</v>
      </c>
      <c r="AO1508" s="3">
        <v>7160160</v>
      </c>
      <c r="AP1508" s="3">
        <v>18408950</v>
      </c>
      <c r="AQ1508" s="3">
        <v>19582725</v>
      </c>
      <c r="AR1508" s="3">
        <v>19543998</v>
      </c>
      <c r="AS1508" s="3">
        <v>18180915</v>
      </c>
      <c r="AT1508" s="3">
        <v>15219625</v>
      </c>
      <c r="AU1508" s="3">
        <v>639260</v>
      </c>
      <c r="AV1508" s="3">
        <v>727558</v>
      </c>
      <c r="AW1508" s="3">
        <v>1239415</v>
      </c>
      <c r="AX1508" s="3">
        <v>898841</v>
      </c>
      <c r="AY1508" s="3">
        <v>831487</v>
      </c>
      <c r="AZ1508" s="3">
        <v>1252922</v>
      </c>
      <c r="BA1508" s="3">
        <v>1415990</v>
      </c>
      <c r="BB1508" s="3">
        <v>1971558</v>
      </c>
      <c r="BC1508" s="3">
        <v>1839645</v>
      </c>
      <c r="BD1508" s="3">
        <v>1621437</v>
      </c>
      <c r="BE1508" s="3">
        <v>613662</v>
      </c>
      <c r="BF1508" s="3">
        <v>688432</v>
      </c>
      <c r="BG1508" s="3">
        <v>732143</v>
      </c>
      <c r="BH1508" s="3">
        <v>940804</v>
      </c>
      <c r="BI1508" s="3">
        <v>789950</v>
      </c>
      <c r="BJ1508" s="5">
        <v>0.19862848605100716</v>
      </c>
      <c r="BK1508" s="5">
        <v>0.23551437510151907</v>
      </c>
      <c r="BL1508" s="5">
        <v>0.23218743754938986</v>
      </c>
      <c r="BM1508" s="5">
        <v>0.18460028972981199</v>
      </c>
      <c r="BN1508" s="5">
        <v>0.21977727164237648</v>
      </c>
      <c r="BO1508" s="3">
        <v>248866</v>
      </c>
      <c r="BP1508" s="3">
        <v>333486</v>
      </c>
      <c r="BQ1508" s="3">
        <v>457771</v>
      </c>
      <c r="BR1508" s="3">
        <v>339599</v>
      </c>
      <c r="BS1508" s="3">
        <v>356355</v>
      </c>
      <c r="BT1508" s="3">
        <v>14666</v>
      </c>
      <c r="BU1508" s="3">
        <v>854</v>
      </c>
      <c r="BV1508" s="3">
        <v>5380</v>
      </c>
      <c r="BW1508" s="3">
        <v>16054</v>
      </c>
      <c r="BX1508" s="3">
        <v>2653</v>
      </c>
      <c r="BY1508" s="3">
        <v>259811</v>
      </c>
      <c r="BZ1508" s="3">
        <v>216926</v>
      </c>
      <c r="CA1508" s="3">
        <v>471824</v>
      </c>
      <c r="CB1508" s="3">
        <v>276323</v>
      </c>
      <c r="CC1508" s="3">
        <v>506569</v>
      </c>
      <c r="CD1508" s="3">
        <v>394115</v>
      </c>
      <c r="CE1508" s="3">
        <v>511486</v>
      </c>
      <c r="CF1508" s="3">
        <v>772971</v>
      </c>
      <c r="CG1508" s="3">
        <v>638572</v>
      </c>
      <c r="CH1508" s="3">
        <v>327571</v>
      </c>
    </row>
    <row r="1509" spans="1:86" x14ac:dyDescent="0.25">
      <c r="A1509" t="s">
        <v>1723</v>
      </c>
      <c r="B1509" s="3">
        <v>9515761</v>
      </c>
      <c r="C1509" s="3">
        <v>10784107</v>
      </c>
      <c r="D1509" s="3">
        <v>43442005</v>
      </c>
      <c r="E1509" s="3">
        <v>41754868</v>
      </c>
      <c r="F1509" s="3">
        <v>62884406</v>
      </c>
      <c r="G1509" s="3">
        <v>1507493</v>
      </c>
      <c r="H1509" s="3">
        <v>2482854</v>
      </c>
      <c r="I1509" s="3">
        <v>5615194</v>
      </c>
      <c r="J1509" s="3">
        <v>6235805</v>
      </c>
      <c r="K1509" s="3">
        <v>7043892</v>
      </c>
      <c r="L1509" s="3">
        <v>624000</v>
      </c>
      <c r="M1509" s="3">
        <v>624000</v>
      </c>
      <c r="N1509" s="3">
        <v>2000000</v>
      </c>
      <c r="O1509" s="3">
        <v>2000000</v>
      </c>
      <c r="P1509" s="3">
        <v>2000000</v>
      </c>
      <c r="Q1509" s="3">
        <v>453067</v>
      </c>
      <c r="R1509" s="3">
        <v>471391</v>
      </c>
      <c r="S1509" s="3">
        <v>1039165</v>
      </c>
      <c r="T1509" s="3">
        <v>1338235</v>
      </c>
      <c r="U1509" s="3">
        <v>2261496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508285</v>
      </c>
      <c r="AB1509" s="3">
        <v>510923</v>
      </c>
      <c r="AC1509" s="3">
        <v>1762941</v>
      </c>
      <c r="AD1509" s="3">
        <v>2081434</v>
      </c>
      <c r="AE1509" s="3">
        <v>3607869</v>
      </c>
      <c r="AF1509" s="3">
        <v>0</v>
      </c>
      <c r="AG1509" s="3">
        <v>0</v>
      </c>
      <c r="AH1509" s="3">
        <v>0</v>
      </c>
      <c r="AI1509" s="3">
        <v>0</v>
      </c>
      <c r="AJ1509" s="3">
        <v>0</v>
      </c>
      <c r="AK1509" s="3">
        <v>753463</v>
      </c>
      <c r="AL1509" s="3">
        <v>256503</v>
      </c>
      <c r="AM1509" s="3">
        <v>6446313</v>
      </c>
      <c r="AN1509" s="3">
        <v>181298</v>
      </c>
      <c r="AO1509" s="3">
        <v>2539128</v>
      </c>
      <c r="AP1509" s="3">
        <v>14864461</v>
      </c>
      <c r="AQ1509" s="3">
        <v>15689994</v>
      </c>
      <c r="AR1509" s="3">
        <v>41977541</v>
      </c>
      <c r="AS1509" s="3">
        <v>47132946</v>
      </c>
      <c r="AT1509" s="3">
        <v>58903383</v>
      </c>
      <c r="AU1509" s="3">
        <v>245918</v>
      </c>
      <c r="AV1509" s="3">
        <v>241532</v>
      </c>
      <c r="AW1509" s="3">
        <v>1158095</v>
      </c>
      <c r="AX1509" s="3">
        <v>1144711</v>
      </c>
      <c r="AY1509" s="3">
        <v>2302197</v>
      </c>
      <c r="AZ1509" s="3">
        <v>440097</v>
      </c>
      <c r="BA1509" s="3">
        <v>488244</v>
      </c>
      <c r="BB1509" s="3">
        <v>1937729</v>
      </c>
      <c r="BC1509" s="3">
        <v>2009595</v>
      </c>
      <c r="BD1509" s="3">
        <v>3407072</v>
      </c>
      <c r="BE1509" s="3">
        <v>194179</v>
      </c>
      <c r="BF1509" s="3">
        <v>246712</v>
      </c>
      <c r="BG1509" s="3">
        <v>779634</v>
      </c>
      <c r="BH1509" s="3">
        <v>864884</v>
      </c>
      <c r="BI1509" s="3">
        <v>1104875</v>
      </c>
      <c r="BJ1509" s="5">
        <v>0.33137694644589716</v>
      </c>
      <c r="BK1509" s="5">
        <v>0.21812454428523442</v>
      </c>
      <c r="BL1509" s="5">
        <v>0.25952339052571333</v>
      </c>
      <c r="BM1509" s="5">
        <v>0.34320746220009507</v>
      </c>
      <c r="BN1509" s="5">
        <v>0.37310863991133736</v>
      </c>
      <c r="BO1509" s="3">
        <v>145838</v>
      </c>
      <c r="BP1509" s="3">
        <v>106498</v>
      </c>
      <c r="BQ1509" s="3">
        <v>502886</v>
      </c>
      <c r="BR1509" s="3">
        <v>689708</v>
      </c>
      <c r="BS1509" s="3">
        <v>1271208</v>
      </c>
      <c r="BT1509" s="3">
        <v>0</v>
      </c>
      <c r="BU1509" s="3">
        <v>0</v>
      </c>
      <c r="BV1509" s="3">
        <v>23967</v>
      </c>
      <c r="BW1509" s="3">
        <v>32220</v>
      </c>
      <c r="BX1509" s="3">
        <v>61203</v>
      </c>
      <c r="BY1509" s="3">
        <v>146082</v>
      </c>
      <c r="BZ1509" s="3">
        <v>106020</v>
      </c>
      <c r="CA1509" s="3">
        <v>502886</v>
      </c>
      <c r="CB1509" s="3">
        <v>689708</v>
      </c>
      <c r="CC1509" s="3">
        <v>1272599</v>
      </c>
      <c r="CD1509" s="3">
        <v>99836</v>
      </c>
      <c r="CE1509" s="3">
        <v>135512</v>
      </c>
      <c r="CF1509" s="3">
        <v>679176</v>
      </c>
      <c r="CG1509" s="3">
        <v>487223</v>
      </c>
      <c r="CH1509" s="3">
        <v>1090801</v>
      </c>
    </row>
    <row r="1510" spans="1:86" x14ac:dyDescent="0.25">
      <c r="A1510" t="s">
        <v>1724</v>
      </c>
      <c r="B1510" s="3">
        <v>49161256</v>
      </c>
      <c r="C1510" s="3">
        <v>55851682</v>
      </c>
      <c r="D1510" s="3">
        <v>68571288</v>
      </c>
      <c r="E1510" s="3">
        <v>68929079</v>
      </c>
      <c r="F1510" s="3">
        <v>62325439</v>
      </c>
      <c r="G1510" s="3">
        <v>654531</v>
      </c>
      <c r="H1510" s="3">
        <v>540895</v>
      </c>
      <c r="I1510" s="3">
        <v>475560</v>
      </c>
      <c r="J1510" s="3">
        <v>344348</v>
      </c>
      <c r="K1510" s="3">
        <v>230175</v>
      </c>
      <c r="L1510" s="3">
        <v>1000000</v>
      </c>
      <c r="M1510" s="3">
        <v>1000000</v>
      </c>
      <c r="N1510" s="3">
        <v>1000000</v>
      </c>
      <c r="O1510" s="3">
        <v>1000000</v>
      </c>
      <c r="P1510" s="3">
        <v>1000000</v>
      </c>
      <c r="Q1510" s="3">
        <v>6347882</v>
      </c>
      <c r="R1510" s="3">
        <v>6577741</v>
      </c>
      <c r="S1510" s="3">
        <v>6918562</v>
      </c>
      <c r="T1510" s="3">
        <v>7355205</v>
      </c>
      <c r="U1510" s="3">
        <v>7505603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1048642</v>
      </c>
      <c r="AB1510" s="3">
        <v>959982</v>
      </c>
      <c r="AC1510" s="3">
        <v>946022</v>
      </c>
      <c r="AD1510" s="3">
        <v>909870</v>
      </c>
      <c r="AE1510" s="3">
        <v>871100</v>
      </c>
      <c r="AF1510" s="3">
        <v>80555</v>
      </c>
      <c r="AG1510" s="3">
        <v>74664</v>
      </c>
      <c r="AH1510" s="3">
        <v>66285</v>
      </c>
      <c r="AI1510" s="3">
        <v>74253</v>
      </c>
      <c r="AJ1510" s="3">
        <v>57908</v>
      </c>
      <c r="AK1510" s="3">
        <v>16565610</v>
      </c>
      <c r="AL1510" s="3">
        <v>18042298</v>
      </c>
      <c r="AM1510" s="3">
        <v>13007330</v>
      </c>
      <c r="AN1510" s="3">
        <v>17387318</v>
      </c>
      <c r="AO1510" s="3">
        <v>12580273</v>
      </c>
      <c r="AP1510" s="3">
        <v>113347826</v>
      </c>
      <c r="AQ1510" s="3">
        <v>143117856</v>
      </c>
      <c r="AR1510" s="3">
        <v>179880603</v>
      </c>
      <c r="AS1510" s="3">
        <v>207139956</v>
      </c>
      <c r="AT1510" s="3">
        <v>194995082</v>
      </c>
      <c r="AU1510" s="3">
        <v>2452559</v>
      </c>
      <c r="AV1510" s="3">
        <v>2613022</v>
      </c>
      <c r="AW1510" s="3">
        <v>2987458</v>
      </c>
      <c r="AX1510" s="3">
        <v>2118149</v>
      </c>
      <c r="AY1510" s="3">
        <v>2761390</v>
      </c>
      <c r="AZ1510" s="3">
        <v>4746931</v>
      </c>
      <c r="BA1510" s="3">
        <v>4530686</v>
      </c>
      <c r="BB1510" s="3">
        <v>4701081</v>
      </c>
      <c r="BC1510" s="3">
        <v>5218036</v>
      </c>
      <c r="BD1510" s="3">
        <v>4574335</v>
      </c>
      <c r="BE1510" s="3">
        <v>2294372</v>
      </c>
      <c r="BF1510" s="3">
        <v>1917664</v>
      </c>
      <c r="BG1510" s="3">
        <v>1713623</v>
      </c>
      <c r="BH1510" s="3">
        <v>3099887</v>
      </c>
      <c r="BI1510" s="3">
        <v>1812945</v>
      </c>
      <c r="BJ1510" s="5">
        <v>0.16092144587734686</v>
      </c>
      <c r="BK1510" s="5">
        <v>0.10421843402963701</v>
      </c>
      <c r="BL1510" s="5">
        <v>0.12734411510884411</v>
      </c>
      <c r="BM1510" s="5">
        <v>0.15921086017804401</v>
      </c>
      <c r="BN1510" s="5">
        <v>0.1611464835872318</v>
      </c>
      <c r="BO1510" s="3">
        <v>763883</v>
      </c>
      <c r="BP1510" s="3">
        <v>472181</v>
      </c>
      <c r="BQ1510" s="3">
        <v>598655</v>
      </c>
      <c r="BR1510" s="3">
        <v>830768</v>
      </c>
      <c r="BS1510" s="3">
        <v>737138</v>
      </c>
      <c r="BT1510" s="3">
        <v>165195</v>
      </c>
      <c r="BU1510" s="3">
        <v>160057</v>
      </c>
      <c r="BV1510" s="3">
        <v>301785</v>
      </c>
      <c r="BW1510" s="3">
        <v>275257</v>
      </c>
      <c r="BX1510" s="3">
        <v>189709</v>
      </c>
      <c r="BY1510" s="3">
        <v>763384</v>
      </c>
      <c r="BZ1510" s="3">
        <v>473420</v>
      </c>
      <c r="CA1510" s="3">
        <v>598492</v>
      </c>
      <c r="CB1510" s="3">
        <v>830768</v>
      </c>
      <c r="CC1510" s="3">
        <v>737138</v>
      </c>
      <c r="CD1510" s="3">
        <v>1854370</v>
      </c>
      <c r="CE1510" s="3">
        <v>2299659</v>
      </c>
      <c r="CF1510" s="3">
        <v>2690751</v>
      </c>
      <c r="CG1510" s="3">
        <v>1562638</v>
      </c>
      <c r="CH1510" s="3">
        <v>2213961</v>
      </c>
    </row>
    <row r="1511" spans="1:86" x14ac:dyDescent="0.25">
      <c r="A1511" t="s">
        <v>1725</v>
      </c>
      <c r="B1511" s="3">
        <v>59745781</v>
      </c>
      <c r="C1511" s="3">
        <v>68234048</v>
      </c>
      <c r="D1511" s="3">
        <v>71296167</v>
      </c>
      <c r="E1511" s="3">
        <v>79561061</v>
      </c>
      <c r="F1511" s="3">
        <v>73916121</v>
      </c>
      <c r="G1511" s="3">
        <v>4066098</v>
      </c>
      <c r="H1511" s="3">
        <v>8707255</v>
      </c>
      <c r="I1511" s="3">
        <v>7867043</v>
      </c>
      <c r="J1511" s="3">
        <v>8718825</v>
      </c>
      <c r="K1511" s="3">
        <v>8038154</v>
      </c>
      <c r="L1511" s="3">
        <v>4425800</v>
      </c>
      <c r="M1511" s="3">
        <v>4425800</v>
      </c>
      <c r="N1511" s="3">
        <v>4425800</v>
      </c>
      <c r="O1511" s="3">
        <v>4425800</v>
      </c>
      <c r="P1511" s="3">
        <v>4425800</v>
      </c>
      <c r="Q1511" s="3">
        <v>7816951</v>
      </c>
      <c r="R1511" s="3">
        <v>12402607</v>
      </c>
      <c r="S1511" s="3">
        <v>13093833</v>
      </c>
      <c r="T1511" s="3">
        <v>10400950</v>
      </c>
      <c r="U1511" s="3">
        <v>12050232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5331979</v>
      </c>
      <c r="AB1511" s="3">
        <v>3300473</v>
      </c>
      <c r="AC1511" s="3">
        <v>3700757</v>
      </c>
      <c r="AD1511" s="3">
        <v>4016587</v>
      </c>
      <c r="AE1511" s="3">
        <v>4165760</v>
      </c>
      <c r="AF1511" s="3">
        <v>4128276</v>
      </c>
      <c r="AG1511" s="3">
        <v>2163123</v>
      </c>
      <c r="AH1511" s="3">
        <v>2590558</v>
      </c>
      <c r="AI1511" s="3">
        <v>2959539</v>
      </c>
      <c r="AJ1511" s="3">
        <v>3136166</v>
      </c>
      <c r="AK1511" s="3">
        <v>63603</v>
      </c>
      <c r="AL1511" s="3">
        <v>73229</v>
      </c>
      <c r="AM1511" s="3">
        <v>42960</v>
      </c>
      <c r="AN1511" s="3">
        <v>28143</v>
      </c>
      <c r="AO1511" s="3">
        <v>0</v>
      </c>
      <c r="AP1511" s="3">
        <v>168052502</v>
      </c>
      <c r="AQ1511" s="3">
        <v>185663792</v>
      </c>
      <c r="AR1511" s="3">
        <v>227947839</v>
      </c>
      <c r="AS1511" s="3">
        <v>252483817</v>
      </c>
      <c r="AT1511" s="3">
        <v>248051680</v>
      </c>
      <c r="AU1511" s="3">
        <v>9942338</v>
      </c>
      <c r="AV1511" s="3">
        <v>17534205</v>
      </c>
      <c r="AW1511" s="3">
        <v>18555359</v>
      </c>
      <c r="AX1511" s="3">
        <v>18944884</v>
      </c>
      <c r="AY1511" s="3">
        <v>18336164</v>
      </c>
      <c r="AZ1511" s="3">
        <v>11688121</v>
      </c>
      <c r="BA1511" s="3">
        <v>21109209</v>
      </c>
      <c r="BB1511" s="3">
        <v>21997054</v>
      </c>
      <c r="BC1511" s="3">
        <v>22552058</v>
      </c>
      <c r="BD1511" s="3">
        <v>21051699</v>
      </c>
      <c r="BE1511" s="3">
        <v>1745783</v>
      </c>
      <c r="BF1511" s="3">
        <v>3575004</v>
      </c>
      <c r="BG1511" s="3">
        <v>3441695</v>
      </c>
      <c r="BH1511" s="3">
        <v>3607174</v>
      </c>
      <c r="BI1511" s="3">
        <v>2715535</v>
      </c>
      <c r="BJ1511" s="5">
        <v>5.3998585401366053E-2</v>
      </c>
      <c r="BK1511" s="5">
        <v>6.1584496131522501E-5</v>
      </c>
      <c r="BL1511" s="5">
        <v>3.4954680749522184E-4</v>
      </c>
      <c r="BM1511" s="5">
        <v>1.1310275984568682E-3</v>
      </c>
      <c r="BN1511" s="5">
        <v>1.3501523083718802E-3</v>
      </c>
      <c r="BO1511" s="3">
        <v>631142</v>
      </c>
      <c r="BP1511" s="3">
        <v>1300</v>
      </c>
      <c r="BQ1511" s="3">
        <v>7689</v>
      </c>
      <c r="BR1511" s="3">
        <v>25507</v>
      </c>
      <c r="BS1511" s="3">
        <v>28423</v>
      </c>
      <c r="BT1511" s="3">
        <v>295608</v>
      </c>
      <c r="BU1511" s="3">
        <v>33685</v>
      </c>
      <c r="BV1511" s="3">
        <v>335020</v>
      </c>
      <c r="BW1511" s="3">
        <v>158262</v>
      </c>
      <c r="BX1511" s="3">
        <v>142918</v>
      </c>
      <c r="BY1511" s="3">
        <v>1188250</v>
      </c>
      <c r="BZ1511" s="3">
        <v>-7746</v>
      </c>
      <c r="CA1511" s="3">
        <v>36599</v>
      </c>
      <c r="CB1511" s="3">
        <v>874125</v>
      </c>
      <c r="CC1511" s="3">
        <v>440853</v>
      </c>
      <c r="CD1511" s="3">
        <v>9049696</v>
      </c>
      <c r="CE1511" s="3">
        <v>17575636</v>
      </c>
      <c r="CF1511" s="3">
        <v>18853780</v>
      </c>
      <c r="CG1511" s="3">
        <v>18229021</v>
      </c>
      <c r="CH1511" s="3">
        <v>18038229</v>
      </c>
    </row>
    <row r="1512" spans="1:86" x14ac:dyDescent="0.25">
      <c r="A1512" t="s">
        <v>1726</v>
      </c>
      <c r="B1512" s="3">
        <v>13878688</v>
      </c>
      <c r="C1512" s="3">
        <v>15418998</v>
      </c>
      <c r="D1512" s="3">
        <v>16973781</v>
      </c>
      <c r="E1512" s="3">
        <v>17470368</v>
      </c>
      <c r="F1512" s="3">
        <v>15049161</v>
      </c>
      <c r="G1512" s="3">
        <v>1409517</v>
      </c>
      <c r="H1512" s="3">
        <v>1528005</v>
      </c>
      <c r="I1512" s="3">
        <v>1455371</v>
      </c>
      <c r="J1512" s="3">
        <v>1252635</v>
      </c>
      <c r="K1512" s="3">
        <v>1019907</v>
      </c>
      <c r="L1512" s="3">
        <v>500000</v>
      </c>
      <c r="M1512" s="3">
        <v>500000</v>
      </c>
      <c r="N1512" s="3">
        <v>500000</v>
      </c>
      <c r="O1512" s="3">
        <v>500000</v>
      </c>
      <c r="P1512" s="3">
        <v>500000</v>
      </c>
      <c r="Q1512" s="3">
        <v>694663</v>
      </c>
      <c r="R1512" s="3">
        <v>995895</v>
      </c>
      <c r="S1512" s="3">
        <v>1646058</v>
      </c>
      <c r="T1512" s="3">
        <v>2487606</v>
      </c>
      <c r="U1512" s="3">
        <v>848950</v>
      </c>
      <c r="V1512" s="3">
        <v>861625</v>
      </c>
      <c r="W1512" s="3">
        <v>1028745</v>
      </c>
      <c r="X1512" s="3">
        <v>1002535</v>
      </c>
      <c r="Y1512" s="3">
        <v>1162898</v>
      </c>
      <c r="Z1512" s="3">
        <v>1135363</v>
      </c>
      <c r="AA1512" s="3">
        <v>346945</v>
      </c>
      <c r="AB1512" s="3">
        <v>396091</v>
      </c>
      <c r="AC1512" s="3">
        <v>459938</v>
      </c>
      <c r="AD1512" s="3">
        <v>413739</v>
      </c>
      <c r="AE1512" s="3">
        <v>793534</v>
      </c>
      <c r="AF1512" s="3">
        <v>122588</v>
      </c>
      <c r="AG1512" s="3">
        <v>145192</v>
      </c>
      <c r="AH1512" s="3">
        <v>146930</v>
      </c>
      <c r="AI1512" s="3">
        <v>118030</v>
      </c>
      <c r="AJ1512" s="3">
        <v>118262</v>
      </c>
      <c r="AK1512" s="3">
        <v>4576308</v>
      </c>
      <c r="AL1512" s="3">
        <v>6095880</v>
      </c>
      <c r="AM1512" s="3">
        <v>5860406</v>
      </c>
      <c r="AN1512" s="3">
        <v>5374623</v>
      </c>
      <c r="AO1512" s="3">
        <v>5505219</v>
      </c>
      <c r="AP1512" s="3">
        <v>15197482</v>
      </c>
      <c r="AQ1512" s="3">
        <v>17129477</v>
      </c>
      <c r="AR1512" s="3">
        <v>17900514</v>
      </c>
      <c r="AS1512" s="3">
        <v>14573341</v>
      </c>
      <c r="AT1512" s="3">
        <v>11070649</v>
      </c>
      <c r="AU1512" s="3">
        <v>422643</v>
      </c>
      <c r="AV1512" s="3">
        <v>762408</v>
      </c>
      <c r="AW1512" s="3">
        <v>674945</v>
      </c>
      <c r="AX1512" s="3">
        <v>573018</v>
      </c>
      <c r="AY1512" s="3">
        <v>-321493</v>
      </c>
      <c r="AZ1512" s="3">
        <v>944342</v>
      </c>
      <c r="BA1512" s="3">
        <v>1098565</v>
      </c>
      <c r="BB1512" s="3">
        <v>1022770</v>
      </c>
      <c r="BC1512" s="3">
        <v>934736</v>
      </c>
      <c r="BD1512" s="3">
        <v>292489</v>
      </c>
      <c r="BE1512" s="3">
        <v>521699</v>
      </c>
      <c r="BF1512" s="3">
        <v>336157</v>
      </c>
      <c r="BG1512" s="3">
        <v>347825</v>
      </c>
      <c r="BH1512" s="3">
        <v>361718</v>
      </c>
      <c r="BI1512" s="3">
        <v>613982</v>
      </c>
      <c r="BJ1512" s="5">
        <v>0.22020941565661592</v>
      </c>
      <c r="BK1512" s="5">
        <v>0.23758084410116834</v>
      </c>
      <c r="BL1512" s="5">
        <v>0.34325997047234469</v>
      </c>
      <c r="BM1512" s="5">
        <v>0.45990846613375325</v>
      </c>
      <c r="BN1512" s="5">
        <v>1.5721377556079033</v>
      </c>
      <c r="BO1512" s="3">
        <v>207953</v>
      </c>
      <c r="BP1512" s="3">
        <v>260998</v>
      </c>
      <c r="BQ1512" s="3">
        <v>351076</v>
      </c>
      <c r="BR1512" s="3">
        <v>429893</v>
      </c>
      <c r="BS1512" s="3">
        <v>459833</v>
      </c>
      <c r="BT1512" s="3">
        <v>2550</v>
      </c>
      <c r="BU1512" s="3">
        <v>989</v>
      </c>
      <c r="BV1512" s="3">
        <v>288</v>
      </c>
      <c r="BW1512" s="3">
        <v>213</v>
      </c>
      <c r="BX1512" s="3">
        <v>6299</v>
      </c>
      <c r="BY1512" s="3">
        <v>129499</v>
      </c>
      <c r="BZ1512" s="3">
        <v>343073</v>
      </c>
      <c r="CA1512" s="3">
        <v>330504</v>
      </c>
      <c r="CB1512" s="3">
        <v>427582</v>
      </c>
      <c r="CC1512" s="3">
        <v>1266251</v>
      </c>
      <c r="CD1512" s="3">
        <v>295694</v>
      </c>
      <c r="CE1512" s="3">
        <v>420324</v>
      </c>
      <c r="CF1512" s="3">
        <v>344729</v>
      </c>
      <c r="CG1512" s="3">
        <v>145649</v>
      </c>
      <c r="CH1512" s="3">
        <v>-1581445</v>
      </c>
    </row>
    <row r="1513" spans="1:86" x14ac:dyDescent="0.25">
      <c r="A1513" t="s">
        <v>1727</v>
      </c>
      <c r="B1513" s="3">
        <v>25303725</v>
      </c>
      <c r="C1513" s="3">
        <v>27948885</v>
      </c>
      <c r="D1513" s="3">
        <v>24282519</v>
      </c>
      <c r="E1513" s="3">
        <v>27922904</v>
      </c>
      <c r="F1513" s="3">
        <v>37179630</v>
      </c>
      <c r="G1513" s="3">
        <v>958304</v>
      </c>
      <c r="H1513" s="3">
        <v>847812</v>
      </c>
      <c r="I1513" s="3">
        <v>760768</v>
      </c>
      <c r="J1513" s="3">
        <v>737413</v>
      </c>
      <c r="K1513" s="3">
        <v>684759</v>
      </c>
      <c r="L1513" s="3">
        <v>300000</v>
      </c>
      <c r="M1513" s="3">
        <v>300000</v>
      </c>
      <c r="N1513" s="3">
        <v>300000</v>
      </c>
      <c r="O1513" s="3">
        <v>300000</v>
      </c>
      <c r="P1513" s="3">
        <v>300000</v>
      </c>
      <c r="Q1513" s="3">
        <v>12929433</v>
      </c>
      <c r="R1513" s="3">
        <v>13917175</v>
      </c>
      <c r="S1513" s="3">
        <v>12542621</v>
      </c>
      <c r="T1513" s="3">
        <v>14875396</v>
      </c>
      <c r="U1513" s="3">
        <v>19932038</v>
      </c>
      <c r="V1513" s="3">
        <v>35234</v>
      </c>
      <c r="W1513" s="3">
        <v>35233</v>
      </c>
      <c r="X1513" s="3">
        <v>0</v>
      </c>
      <c r="Y1513" s="3">
        <v>0</v>
      </c>
      <c r="Z1513" s="3">
        <v>0</v>
      </c>
      <c r="AA1513" s="3">
        <v>1011495</v>
      </c>
      <c r="AB1513" s="3">
        <v>1027702</v>
      </c>
      <c r="AC1513" s="3">
        <v>968909</v>
      </c>
      <c r="AD1513" s="3">
        <v>887240</v>
      </c>
      <c r="AE1513" s="3">
        <v>918224</v>
      </c>
      <c r="AF1513" s="3">
        <v>145000</v>
      </c>
      <c r="AG1513" s="3">
        <v>175720</v>
      </c>
      <c r="AH1513" s="3">
        <v>129578</v>
      </c>
      <c r="AI1513" s="3">
        <v>140234</v>
      </c>
      <c r="AJ1513" s="3">
        <v>157568</v>
      </c>
      <c r="AK1513" s="3">
        <v>17616</v>
      </c>
      <c r="AL1513" s="3">
        <v>0</v>
      </c>
      <c r="AM1513" s="3">
        <v>17617</v>
      </c>
      <c r="AN1513" s="3">
        <v>0</v>
      </c>
      <c r="AO1513" s="3">
        <v>0</v>
      </c>
      <c r="AP1513" s="3">
        <v>24955623</v>
      </c>
      <c r="AQ1513" s="3">
        <v>31627611</v>
      </c>
      <c r="AR1513" s="3">
        <v>27455891</v>
      </c>
      <c r="AS1513" s="3">
        <v>29793682</v>
      </c>
      <c r="AT1513" s="3">
        <v>34428216</v>
      </c>
      <c r="AU1513" s="3">
        <v>4756227</v>
      </c>
      <c r="AV1513" s="3">
        <v>7428502</v>
      </c>
      <c r="AW1513" s="3">
        <v>3779287</v>
      </c>
      <c r="AX1513" s="3">
        <v>5367200</v>
      </c>
      <c r="AY1513" s="3">
        <v>7309433</v>
      </c>
      <c r="AZ1513" s="3">
        <v>5005764</v>
      </c>
      <c r="BA1513" s="3">
        <v>7792292</v>
      </c>
      <c r="BB1513" s="3">
        <v>4119046</v>
      </c>
      <c r="BC1513" s="3">
        <v>5695188</v>
      </c>
      <c r="BD1513" s="3">
        <v>7743007</v>
      </c>
      <c r="BE1513" s="3">
        <v>249537</v>
      </c>
      <c r="BF1513" s="3">
        <v>363790</v>
      </c>
      <c r="BG1513" s="3">
        <v>339759</v>
      </c>
      <c r="BH1513" s="3">
        <v>327988</v>
      </c>
      <c r="BI1513" s="3">
        <v>433574</v>
      </c>
      <c r="BJ1513" s="5">
        <v>2.2056573182435289E-3</v>
      </c>
      <c r="BK1513" s="5">
        <v>3.7383096013342417E-4</v>
      </c>
      <c r="BL1513" s="5">
        <v>3.1099434189372978E-4</v>
      </c>
      <c r="BM1513" s="5">
        <v>9.1305150944973193E-6</v>
      </c>
      <c r="BN1513" s="5">
        <v>7.6197787242088247E-6</v>
      </c>
      <c r="BO1513" s="3">
        <v>11041</v>
      </c>
      <c r="BP1513" s="3">
        <v>2913</v>
      </c>
      <c r="BQ1513" s="3">
        <v>1281</v>
      </c>
      <c r="BR1513" s="3">
        <v>52</v>
      </c>
      <c r="BS1513" s="3">
        <v>59</v>
      </c>
      <c r="BT1513" s="3">
        <v>59174</v>
      </c>
      <c r="BU1513" s="3">
        <v>93515</v>
      </c>
      <c r="BV1513" s="3">
        <v>109832</v>
      </c>
      <c r="BW1513" s="3">
        <v>102173</v>
      </c>
      <c r="BX1513" s="3">
        <v>96832</v>
      </c>
      <c r="BY1513" s="3">
        <v>-53407</v>
      </c>
      <c r="BZ1513" s="3">
        <v>-60386</v>
      </c>
      <c r="CA1513" s="3">
        <v>25165</v>
      </c>
      <c r="CB1513" s="3">
        <v>14137</v>
      </c>
      <c r="CC1513" s="3">
        <v>-12797</v>
      </c>
      <c r="CD1513" s="3">
        <v>4868808</v>
      </c>
      <c r="CE1513" s="3">
        <v>7582403</v>
      </c>
      <c r="CF1513" s="3">
        <v>3863954</v>
      </c>
      <c r="CG1513" s="3">
        <v>5455236</v>
      </c>
      <c r="CH1513" s="3">
        <v>7419062</v>
      </c>
    </row>
    <row r="1514" spans="1:86" x14ac:dyDescent="0.25">
      <c r="A1514" t="s">
        <v>1728</v>
      </c>
      <c r="B1514" s="3">
        <v>45694792</v>
      </c>
      <c r="C1514" s="3">
        <v>43916114</v>
      </c>
      <c r="D1514" s="3">
        <v>41717879</v>
      </c>
      <c r="E1514" s="3">
        <v>42029106</v>
      </c>
      <c r="F1514" s="3">
        <v>42221144</v>
      </c>
      <c r="G1514" s="3">
        <v>14283297</v>
      </c>
      <c r="H1514" s="3">
        <v>13978211</v>
      </c>
      <c r="I1514" s="3">
        <v>12473938</v>
      </c>
      <c r="J1514" s="3">
        <v>11462558</v>
      </c>
      <c r="K1514" s="3">
        <v>12225828</v>
      </c>
      <c r="L1514" s="3">
        <v>2100000</v>
      </c>
      <c r="M1514" s="3">
        <v>2100000</v>
      </c>
      <c r="N1514" s="3">
        <v>2100000</v>
      </c>
      <c r="O1514" s="3">
        <v>2100000</v>
      </c>
      <c r="P1514" s="3">
        <v>2100000</v>
      </c>
      <c r="Q1514" s="3">
        <v>15248730</v>
      </c>
      <c r="R1514" s="3">
        <v>13312927</v>
      </c>
      <c r="S1514" s="3">
        <v>14246874</v>
      </c>
      <c r="T1514" s="3">
        <v>14346783</v>
      </c>
      <c r="U1514" s="3">
        <v>13771474</v>
      </c>
      <c r="V1514" s="3">
        <v>5770508</v>
      </c>
      <c r="W1514" s="3">
        <v>5285264</v>
      </c>
      <c r="X1514" s="3">
        <v>2392857</v>
      </c>
      <c r="Y1514" s="3">
        <v>3107057</v>
      </c>
      <c r="Z1514" s="3">
        <v>1821257</v>
      </c>
      <c r="AA1514" s="3">
        <v>4145459</v>
      </c>
      <c r="AB1514" s="3">
        <v>3719114</v>
      </c>
      <c r="AC1514" s="3">
        <v>3801616</v>
      </c>
      <c r="AD1514" s="3">
        <v>3699145</v>
      </c>
      <c r="AE1514" s="3">
        <v>2900074</v>
      </c>
      <c r="AF1514" s="3">
        <v>1475396</v>
      </c>
      <c r="AG1514" s="3">
        <v>1185267</v>
      </c>
      <c r="AH1514" s="3">
        <v>1280677</v>
      </c>
      <c r="AI1514" s="3">
        <v>1216706</v>
      </c>
      <c r="AJ1514" s="3">
        <v>680651</v>
      </c>
      <c r="AK1514" s="3">
        <v>2593320</v>
      </c>
      <c r="AL1514" s="3">
        <v>3711126</v>
      </c>
      <c r="AM1514" s="3">
        <v>2077187</v>
      </c>
      <c r="AN1514" s="3">
        <v>2301146</v>
      </c>
      <c r="AO1514" s="3">
        <v>2090133</v>
      </c>
      <c r="AP1514" s="3">
        <v>56634876</v>
      </c>
      <c r="AQ1514" s="3">
        <v>60218229</v>
      </c>
      <c r="AR1514" s="3">
        <v>62731076</v>
      </c>
      <c r="AS1514" s="3">
        <v>64726845</v>
      </c>
      <c r="AT1514" s="3">
        <v>63283675</v>
      </c>
      <c r="AU1514" s="3">
        <v>4881837</v>
      </c>
      <c r="AV1514" s="3">
        <v>2129510</v>
      </c>
      <c r="AW1514" s="3">
        <v>2989491</v>
      </c>
      <c r="AX1514" s="3">
        <v>2581462</v>
      </c>
      <c r="AY1514" s="3">
        <v>1002905</v>
      </c>
      <c r="AZ1514" s="3">
        <v>7456440</v>
      </c>
      <c r="BA1514" s="3">
        <v>4447707</v>
      </c>
      <c r="BB1514" s="3">
        <v>5597345</v>
      </c>
      <c r="BC1514" s="3">
        <v>5064062</v>
      </c>
      <c r="BD1514" s="3">
        <v>4192911</v>
      </c>
      <c r="BE1514" s="3">
        <v>2574603</v>
      </c>
      <c r="BF1514" s="3">
        <v>2318197</v>
      </c>
      <c r="BG1514" s="3">
        <v>2607854</v>
      </c>
      <c r="BH1514" s="3">
        <v>2482600</v>
      </c>
      <c r="BI1514" s="3">
        <v>3190006</v>
      </c>
      <c r="BJ1514" s="5">
        <v>3.3788376222433227E-2</v>
      </c>
      <c r="BK1514" s="5">
        <v>4.0284578098332469E-2</v>
      </c>
      <c r="BL1514" s="5">
        <v>2.8244462329908196E-2</v>
      </c>
      <c r="BM1514" s="5">
        <v>1.6480445934508699E-2</v>
      </c>
      <c r="BN1514" s="5">
        <v>1.2100900782296595E-2</v>
      </c>
      <c r="BO1514" s="3">
        <v>251941</v>
      </c>
      <c r="BP1514" s="3">
        <v>179174</v>
      </c>
      <c r="BQ1514" s="3">
        <v>158094</v>
      </c>
      <c r="BR1514" s="3">
        <v>83458</v>
      </c>
      <c r="BS1514" s="3">
        <v>50738</v>
      </c>
      <c r="BT1514" s="3">
        <v>87414</v>
      </c>
      <c r="BU1514" s="3">
        <v>10622</v>
      </c>
      <c r="BV1514" s="3">
        <v>18592</v>
      </c>
      <c r="BW1514" s="3">
        <v>13673</v>
      </c>
      <c r="BX1514" s="3">
        <v>1967</v>
      </c>
      <c r="BY1514" s="3">
        <v>218059</v>
      </c>
      <c r="BZ1514" s="3">
        <v>545799</v>
      </c>
      <c r="CA1514" s="3">
        <v>131498</v>
      </c>
      <c r="CB1514" s="3">
        <v>64407</v>
      </c>
      <c r="CC1514" s="3">
        <v>60742</v>
      </c>
      <c r="CD1514" s="3">
        <v>4751192</v>
      </c>
      <c r="CE1514" s="3">
        <v>1594333</v>
      </c>
      <c r="CF1514" s="3">
        <v>2876585</v>
      </c>
      <c r="CG1514" s="3">
        <v>2530728</v>
      </c>
      <c r="CH1514" s="3">
        <v>944130</v>
      </c>
    </row>
    <row r="1515" spans="1:86" x14ac:dyDescent="0.25">
      <c r="A1515" t="s">
        <v>1729</v>
      </c>
      <c r="B1515" s="3">
        <v>9649569</v>
      </c>
      <c r="C1515" s="3">
        <v>8931128</v>
      </c>
      <c r="D1515" s="3">
        <v>10626182</v>
      </c>
      <c r="E1515" s="3">
        <v>12428279</v>
      </c>
      <c r="F1515" s="3">
        <v>11601963</v>
      </c>
      <c r="G1515" s="3">
        <v>165662</v>
      </c>
      <c r="H1515" s="3">
        <v>131127</v>
      </c>
      <c r="I1515" s="3">
        <v>115724</v>
      </c>
      <c r="J1515" s="3">
        <v>116813</v>
      </c>
      <c r="K1515" s="3">
        <v>108147</v>
      </c>
      <c r="L1515" s="3">
        <v>416000</v>
      </c>
      <c r="M1515" s="3">
        <v>416000</v>
      </c>
      <c r="N1515" s="3">
        <v>416000</v>
      </c>
      <c r="O1515" s="3">
        <v>416000</v>
      </c>
      <c r="P1515" s="3">
        <v>416000</v>
      </c>
      <c r="Q1515" s="3">
        <v>1643452</v>
      </c>
      <c r="R1515" s="3">
        <v>2021957</v>
      </c>
      <c r="S1515" s="3">
        <v>2241057</v>
      </c>
      <c r="T1515" s="3">
        <v>2204392</v>
      </c>
      <c r="U1515" s="3">
        <v>2369025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562570</v>
      </c>
      <c r="AB1515" s="3">
        <v>622615</v>
      </c>
      <c r="AC1515" s="3">
        <v>2228795</v>
      </c>
      <c r="AD1515" s="3">
        <v>893018</v>
      </c>
      <c r="AE1515" s="3">
        <v>905483</v>
      </c>
      <c r="AF1515" s="3">
        <v>124545</v>
      </c>
      <c r="AG1515" s="3">
        <v>139529</v>
      </c>
      <c r="AH1515" s="3">
        <v>155245</v>
      </c>
      <c r="AI1515" s="3">
        <v>276360</v>
      </c>
      <c r="AJ1515" s="3">
        <v>196271</v>
      </c>
      <c r="AK1515" s="3">
        <v>4688542</v>
      </c>
      <c r="AL1515" s="3">
        <v>3293145</v>
      </c>
      <c r="AM1515" s="3">
        <v>1747194</v>
      </c>
      <c r="AN1515" s="3">
        <v>3327333</v>
      </c>
      <c r="AO1515" s="3">
        <v>3991514</v>
      </c>
      <c r="AP1515" s="3">
        <v>13918955</v>
      </c>
      <c r="AQ1515" s="3">
        <v>14457246</v>
      </c>
      <c r="AR1515" s="3">
        <v>15748649</v>
      </c>
      <c r="AS1515" s="3">
        <v>16416487</v>
      </c>
      <c r="AT1515" s="3">
        <v>16275601</v>
      </c>
      <c r="AU1515" s="3">
        <v>592723</v>
      </c>
      <c r="AV1515" s="3">
        <v>799463</v>
      </c>
      <c r="AW1515" s="3">
        <v>592143</v>
      </c>
      <c r="AX1515" s="3">
        <v>385782</v>
      </c>
      <c r="AY1515" s="3">
        <v>512870</v>
      </c>
      <c r="AZ1515" s="3">
        <v>700757</v>
      </c>
      <c r="BA1515" s="3">
        <v>1058871</v>
      </c>
      <c r="BB1515" s="3">
        <v>636203</v>
      </c>
      <c r="BC1515" s="3">
        <v>436198</v>
      </c>
      <c r="BD1515" s="3">
        <v>561905</v>
      </c>
      <c r="BE1515" s="3">
        <v>108034</v>
      </c>
      <c r="BF1515" s="3">
        <v>259408</v>
      </c>
      <c r="BG1515" s="3">
        <v>44060</v>
      </c>
      <c r="BH1515" s="3">
        <v>50416</v>
      </c>
      <c r="BI1515" s="3">
        <v>49035</v>
      </c>
      <c r="BJ1515" s="5">
        <v>0.33189964566889807</v>
      </c>
      <c r="BK1515" s="5">
        <v>9.6743607106059185E-2</v>
      </c>
      <c r="BL1515" s="5">
        <v>0.14982482006529363</v>
      </c>
      <c r="BM1515" s="5">
        <v>0.45121481529030394</v>
      </c>
      <c r="BN1515" s="5">
        <v>0.25666438276932935</v>
      </c>
      <c r="BO1515" s="3">
        <v>232581</v>
      </c>
      <c r="BP1515" s="3">
        <v>102439</v>
      </c>
      <c r="BQ1515" s="3">
        <v>95319</v>
      </c>
      <c r="BR1515" s="3">
        <v>196819</v>
      </c>
      <c r="BS1515" s="3">
        <v>144221</v>
      </c>
      <c r="BT1515" s="3">
        <v>9978</v>
      </c>
      <c r="BU1515" s="3">
        <v>6208</v>
      </c>
      <c r="BV1515" s="3">
        <v>2758</v>
      </c>
      <c r="BW1515" s="3">
        <v>7772</v>
      </c>
      <c r="BX1515" s="3">
        <v>7611</v>
      </c>
      <c r="BY1515" s="3">
        <v>229322</v>
      </c>
      <c r="BZ1515" s="3">
        <v>100224</v>
      </c>
      <c r="CA1515" s="3">
        <v>95233</v>
      </c>
      <c r="CB1515" s="3">
        <v>198400</v>
      </c>
      <c r="CC1515" s="3">
        <v>144221</v>
      </c>
      <c r="CD1515" s="3">
        <v>373379</v>
      </c>
      <c r="CE1515" s="3">
        <v>705447</v>
      </c>
      <c r="CF1515" s="3">
        <v>499668</v>
      </c>
      <c r="CG1515" s="3">
        <v>195154</v>
      </c>
      <c r="CH1515" s="3">
        <v>376260</v>
      </c>
    </row>
    <row r="1516" spans="1:86" x14ac:dyDescent="0.25">
      <c r="A1516" t="s">
        <v>1730</v>
      </c>
      <c r="B1516" s="3">
        <v>11179243</v>
      </c>
      <c r="C1516" s="3">
        <v>10277254</v>
      </c>
      <c r="D1516" s="3">
        <v>12606683</v>
      </c>
      <c r="E1516" s="3">
        <v>13161501</v>
      </c>
      <c r="F1516" s="3">
        <v>12351545</v>
      </c>
      <c r="G1516" s="3">
        <v>199783</v>
      </c>
      <c r="H1516" s="3">
        <v>109819</v>
      </c>
      <c r="I1516" s="3">
        <v>75316</v>
      </c>
      <c r="J1516" s="3">
        <v>96856</v>
      </c>
      <c r="K1516" s="3">
        <v>103320</v>
      </c>
      <c r="L1516" s="3">
        <v>10400</v>
      </c>
      <c r="M1516" s="3">
        <v>10400</v>
      </c>
      <c r="N1516" s="3">
        <v>10400</v>
      </c>
      <c r="O1516" s="3">
        <v>10400</v>
      </c>
      <c r="P1516" s="3">
        <v>10400</v>
      </c>
      <c r="Q1516" s="3">
        <v>30596</v>
      </c>
      <c r="R1516" s="3">
        <v>84209</v>
      </c>
      <c r="S1516" s="3">
        <v>185436</v>
      </c>
      <c r="T1516" s="3">
        <v>222694</v>
      </c>
      <c r="U1516" s="3">
        <v>396560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961571</v>
      </c>
      <c r="AB1516" s="3">
        <v>825188</v>
      </c>
      <c r="AC1516" s="3">
        <v>1140349</v>
      </c>
      <c r="AD1516" s="3">
        <v>1080544</v>
      </c>
      <c r="AE1516" s="3">
        <v>1131437</v>
      </c>
      <c r="AF1516" s="3">
        <v>400808</v>
      </c>
      <c r="AG1516" s="3">
        <v>100000</v>
      </c>
      <c r="AH1516" s="3">
        <v>240054</v>
      </c>
      <c r="AI1516" s="3">
        <v>40000</v>
      </c>
      <c r="AJ1516" s="3">
        <v>6741</v>
      </c>
      <c r="AK1516" s="3">
        <v>0</v>
      </c>
      <c r="AL1516" s="3">
        <v>0</v>
      </c>
      <c r="AM1516" s="3">
        <v>0</v>
      </c>
      <c r="AN1516" s="3">
        <v>0</v>
      </c>
      <c r="AO1516" s="3">
        <v>0</v>
      </c>
      <c r="AP1516" s="3">
        <v>8573233</v>
      </c>
      <c r="AQ1516" s="3">
        <v>8180989</v>
      </c>
      <c r="AR1516" s="3">
        <v>9629348</v>
      </c>
      <c r="AS1516" s="3">
        <v>12817618</v>
      </c>
      <c r="AT1516" s="3">
        <v>11792639</v>
      </c>
      <c r="AU1516" s="3">
        <v>291405</v>
      </c>
      <c r="AV1516" s="3">
        <v>335605</v>
      </c>
      <c r="AW1516" s="3">
        <v>476545</v>
      </c>
      <c r="AX1516" s="3">
        <v>573924</v>
      </c>
      <c r="AY1516" s="3">
        <v>570499</v>
      </c>
      <c r="AZ1516" s="3">
        <v>472463</v>
      </c>
      <c r="BA1516" s="3">
        <v>508888</v>
      </c>
      <c r="BB1516" s="3">
        <v>619704</v>
      </c>
      <c r="BC1516" s="3">
        <v>735153</v>
      </c>
      <c r="BD1516" s="3">
        <v>685816</v>
      </c>
      <c r="BE1516" s="3">
        <v>181058</v>
      </c>
      <c r="BF1516" s="3">
        <v>173283</v>
      </c>
      <c r="BG1516" s="3">
        <v>143159</v>
      </c>
      <c r="BH1516" s="3">
        <v>161229</v>
      </c>
      <c r="BI1516" s="3">
        <v>115317</v>
      </c>
      <c r="BJ1516" s="5">
        <v>1.1577626184484289E-3</v>
      </c>
      <c r="BK1516" s="5">
        <v>7.3100564367798023E-4</v>
      </c>
      <c r="BL1516" s="5">
        <v>9.0849825077779067E-4</v>
      </c>
      <c r="BM1516" s="5">
        <v>2.6914125358938886E-2</v>
      </c>
      <c r="BN1516" s="5">
        <v>0</v>
      </c>
      <c r="BO1516" s="3">
        <v>547</v>
      </c>
      <c r="BP1516" s="3">
        <v>372</v>
      </c>
      <c r="BQ1516" s="3">
        <v>563</v>
      </c>
      <c r="BR1516" s="3">
        <v>19786</v>
      </c>
      <c r="BS1516" s="3">
        <v>0</v>
      </c>
      <c r="BT1516" s="3">
        <v>3834</v>
      </c>
      <c r="BU1516" s="3">
        <v>1318</v>
      </c>
      <c r="BV1516" s="3">
        <v>505</v>
      </c>
      <c r="BW1516" s="3">
        <v>1918</v>
      </c>
      <c r="BX1516" s="3">
        <v>0</v>
      </c>
      <c r="BY1516" s="3">
        <v>-5284</v>
      </c>
      <c r="BZ1516" s="3">
        <v>-47509</v>
      </c>
      <c r="CA1516" s="3">
        <v>-3088</v>
      </c>
      <c r="CB1516" s="3">
        <v>21736</v>
      </c>
      <c r="CC1516" s="3">
        <v>70</v>
      </c>
      <c r="CD1516" s="3">
        <v>300523</v>
      </c>
      <c r="CE1516" s="3">
        <v>384432</v>
      </c>
      <c r="CF1516" s="3">
        <v>480138</v>
      </c>
      <c r="CG1516" s="3">
        <v>554106</v>
      </c>
      <c r="CH1516" s="3">
        <v>570429</v>
      </c>
    </row>
    <row r="1517" spans="1:86" x14ac:dyDescent="0.25">
      <c r="A1517" t="s">
        <v>1731</v>
      </c>
      <c r="B1517" s="3">
        <v>35171317</v>
      </c>
      <c r="C1517" s="3">
        <v>38981297</v>
      </c>
      <c r="D1517" s="3">
        <v>38919492</v>
      </c>
      <c r="E1517" s="3">
        <v>40072442</v>
      </c>
      <c r="F1517" s="3">
        <v>38735923</v>
      </c>
      <c r="G1517" s="3">
        <v>2798596</v>
      </c>
      <c r="H1517" s="3">
        <v>2458660</v>
      </c>
      <c r="I1517" s="3">
        <v>2208016</v>
      </c>
      <c r="J1517" s="3">
        <v>2416842</v>
      </c>
      <c r="K1517" s="3">
        <v>2410031</v>
      </c>
      <c r="L1517" s="3">
        <v>1560000</v>
      </c>
      <c r="M1517" s="3">
        <v>1560000</v>
      </c>
      <c r="N1517" s="3">
        <v>1560000</v>
      </c>
      <c r="O1517" s="3">
        <v>1560000</v>
      </c>
      <c r="P1517" s="3">
        <v>1560000</v>
      </c>
      <c r="Q1517" s="3">
        <v>13700407</v>
      </c>
      <c r="R1517" s="3">
        <v>15012499</v>
      </c>
      <c r="S1517" s="3">
        <v>14544985</v>
      </c>
      <c r="T1517" s="3">
        <v>14942699</v>
      </c>
      <c r="U1517" s="3">
        <v>15018002</v>
      </c>
      <c r="V1517" s="3">
        <v>975813</v>
      </c>
      <c r="W1517" s="3">
        <v>2363969</v>
      </c>
      <c r="X1517" s="3">
        <v>1546918</v>
      </c>
      <c r="Y1517" s="3">
        <v>1454925</v>
      </c>
      <c r="Z1517" s="3">
        <v>531943</v>
      </c>
      <c r="AA1517" s="3">
        <v>841373</v>
      </c>
      <c r="AB1517" s="3">
        <v>837548</v>
      </c>
      <c r="AC1517" s="3">
        <v>1042229</v>
      </c>
      <c r="AD1517" s="3">
        <v>1142107</v>
      </c>
      <c r="AE1517" s="3">
        <v>1035979</v>
      </c>
      <c r="AF1517" s="3">
        <v>0</v>
      </c>
      <c r="AG1517" s="3">
        <v>0</v>
      </c>
      <c r="AH1517" s="3">
        <v>0</v>
      </c>
      <c r="AI1517" s="3">
        <v>118316</v>
      </c>
      <c r="AJ1517" s="3">
        <v>88737</v>
      </c>
      <c r="AK1517" s="3">
        <v>5563187</v>
      </c>
      <c r="AL1517" s="3">
        <v>4941551</v>
      </c>
      <c r="AM1517" s="3">
        <v>3307753</v>
      </c>
      <c r="AN1517" s="3">
        <v>4683879</v>
      </c>
      <c r="AO1517" s="3">
        <v>4009478</v>
      </c>
      <c r="AP1517" s="3">
        <v>46157467</v>
      </c>
      <c r="AQ1517" s="3">
        <v>52808967</v>
      </c>
      <c r="AR1517" s="3">
        <v>55290574</v>
      </c>
      <c r="AS1517" s="3">
        <v>54466615</v>
      </c>
      <c r="AT1517" s="3">
        <v>54880505</v>
      </c>
      <c r="AU1517" s="3">
        <v>1316506</v>
      </c>
      <c r="AV1517" s="3">
        <v>2985698</v>
      </c>
      <c r="AW1517" s="3">
        <v>1844575</v>
      </c>
      <c r="AX1517" s="3">
        <v>1521893</v>
      </c>
      <c r="AY1517" s="3">
        <v>2229656</v>
      </c>
      <c r="AZ1517" s="3">
        <v>2709682</v>
      </c>
      <c r="BA1517" s="3">
        <v>4337302</v>
      </c>
      <c r="BB1517" s="3">
        <v>2958566</v>
      </c>
      <c r="BC1517" s="3">
        <v>2340560</v>
      </c>
      <c r="BD1517" s="3">
        <v>3060867</v>
      </c>
      <c r="BE1517" s="3">
        <v>1393176</v>
      </c>
      <c r="BF1517" s="3">
        <v>1351604</v>
      </c>
      <c r="BG1517" s="3">
        <v>1113991</v>
      </c>
      <c r="BH1517" s="3">
        <v>818667</v>
      </c>
      <c r="BI1517" s="3">
        <v>831211</v>
      </c>
      <c r="BJ1517" s="5">
        <v>0.17564902449807762</v>
      </c>
      <c r="BK1517" s="5">
        <v>0.10283858490831398</v>
      </c>
      <c r="BL1517" s="5">
        <v>0.23569425187742982</v>
      </c>
      <c r="BM1517" s="5">
        <v>0.38276139043647672</v>
      </c>
      <c r="BN1517" s="5">
        <v>0.23528268297838489</v>
      </c>
      <c r="BO1517" s="3">
        <v>475953</v>
      </c>
      <c r="BP1517" s="3">
        <v>446042</v>
      </c>
      <c r="BQ1517" s="3">
        <v>697317</v>
      </c>
      <c r="BR1517" s="3">
        <v>895876</v>
      </c>
      <c r="BS1517" s="3">
        <v>720169</v>
      </c>
      <c r="BT1517" s="3">
        <v>211804</v>
      </c>
      <c r="BU1517" s="3">
        <v>12379</v>
      </c>
      <c r="BV1517" s="3">
        <v>16973</v>
      </c>
      <c r="BW1517" s="3">
        <v>146779</v>
      </c>
      <c r="BX1517" s="3">
        <v>13312</v>
      </c>
      <c r="BY1517" s="3">
        <v>216214</v>
      </c>
      <c r="BZ1517" s="3">
        <v>1351195</v>
      </c>
      <c r="CA1517" s="3">
        <v>488066</v>
      </c>
      <c r="CB1517" s="3">
        <v>893947</v>
      </c>
      <c r="CC1517" s="3">
        <v>720246</v>
      </c>
      <c r="CD1517" s="3">
        <v>1312096</v>
      </c>
      <c r="CE1517" s="3">
        <v>1646882</v>
      </c>
      <c r="CF1517" s="3">
        <v>1373482</v>
      </c>
      <c r="CG1517" s="3">
        <v>774725</v>
      </c>
      <c r="CH1517" s="3">
        <v>1522722</v>
      </c>
    </row>
    <row r="1518" spans="1:86" x14ac:dyDescent="0.25">
      <c r="A1518" t="s">
        <v>1732</v>
      </c>
      <c r="B1518" s="3">
        <v>44506010</v>
      </c>
      <c r="C1518" s="3">
        <v>48337560</v>
      </c>
      <c r="D1518" s="3">
        <v>48326969</v>
      </c>
      <c r="E1518" s="3">
        <v>44710981</v>
      </c>
      <c r="F1518" s="3">
        <v>44627106</v>
      </c>
      <c r="G1518" s="3">
        <v>21062677</v>
      </c>
      <c r="H1518" s="3">
        <v>20808164</v>
      </c>
      <c r="I1518" s="3">
        <v>19579614</v>
      </c>
      <c r="J1518" s="3">
        <v>21340429</v>
      </c>
      <c r="K1518" s="3">
        <v>19443625</v>
      </c>
      <c r="L1518" s="3">
        <v>5200000</v>
      </c>
      <c r="M1518" s="3">
        <v>5200000</v>
      </c>
      <c r="N1518" s="3">
        <v>5200000</v>
      </c>
      <c r="O1518" s="3">
        <v>5200000</v>
      </c>
      <c r="P1518" s="3">
        <v>5200000</v>
      </c>
      <c r="Q1518" s="3">
        <v>3755215</v>
      </c>
      <c r="R1518" s="3">
        <v>4110152</v>
      </c>
      <c r="S1518" s="3">
        <v>4363505</v>
      </c>
      <c r="T1518" s="3">
        <v>4015904</v>
      </c>
      <c r="U1518" s="3">
        <v>5404467</v>
      </c>
      <c r="V1518" s="3">
        <v>7015193</v>
      </c>
      <c r="W1518" s="3">
        <v>7956249</v>
      </c>
      <c r="X1518" s="3">
        <v>5700914</v>
      </c>
      <c r="Y1518" s="3">
        <v>6963377</v>
      </c>
      <c r="Z1518" s="3">
        <v>4213556</v>
      </c>
      <c r="AA1518" s="3">
        <v>4558268</v>
      </c>
      <c r="AB1518" s="3">
        <v>4319260</v>
      </c>
      <c r="AC1518" s="3">
        <v>3256883</v>
      </c>
      <c r="AD1518" s="3">
        <v>4253083</v>
      </c>
      <c r="AE1518" s="3">
        <v>4181126</v>
      </c>
      <c r="AF1518" s="3">
        <v>383883</v>
      </c>
      <c r="AG1518" s="3">
        <v>1046288</v>
      </c>
      <c r="AH1518" s="3">
        <v>984557</v>
      </c>
      <c r="AI1518" s="3">
        <v>2293233</v>
      </c>
      <c r="AJ1518" s="3">
        <v>2539663</v>
      </c>
      <c r="AK1518" s="3">
        <v>12768918</v>
      </c>
      <c r="AL1518" s="3">
        <v>8734819</v>
      </c>
      <c r="AM1518" s="3">
        <v>17221888</v>
      </c>
      <c r="AN1518" s="3">
        <v>11442525</v>
      </c>
      <c r="AO1518" s="3">
        <v>10257429</v>
      </c>
      <c r="AP1518" s="3">
        <v>41389759</v>
      </c>
      <c r="AQ1518" s="3">
        <v>46027332</v>
      </c>
      <c r="AR1518" s="3">
        <v>50579761</v>
      </c>
      <c r="AS1518" s="3">
        <v>52707640</v>
      </c>
      <c r="AT1518" s="3">
        <v>52332992</v>
      </c>
      <c r="AU1518" s="3">
        <v>1194641</v>
      </c>
      <c r="AV1518" s="3">
        <v>1064054</v>
      </c>
      <c r="AW1518" s="3">
        <v>1035122</v>
      </c>
      <c r="AX1518" s="3">
        <v>2669648</v>
      </c>
      <c r="AY1518" s="3">
        <v>3402475</v>
      </c>
      <c r="AZ1518" s="3">
        <v>3496399</v>
      </c>
      <c r="BA1518" s="3">
        <v>3510309</v>
      </c>
      <c r="BB1518" s="3">
        <v>3812068</v>
      </c>
      <c r="BC1518" s="3">
        <v>5574332</v>
      </c>
      <c r="BD1518" s="3">
        <v>6175446</v>
      </c>
      <c r="BE1518" s="3">
        <v>2301758</v>
      </c>
      <c r="BF1518" s="3">
        <v>2446255</v>
      </c>
      <c r="BG1518" s="3">
        <v>2776946</v>
      </c>
      <c r="BH1518" s="3">
        <v>2904684</v>
      </c>
      <c r="BI1518" s="3">
        <v>2772971</v>
      </c>
      <c r="BJ1518" s="5">
        <v>0.23771886446598342</v>
      </c>
      <c r="BK1518" s="5">
        <v>0.11145201177446203</v>
      </c>
      <c r="BL1518" s="5">
        <v>0.1768704021019562</v>
      </c>
      <c r="BM1518" s="5">
        <v>0.19001989834835814</v>
      </c>
      <c r="BN1518" s="5">
        <v>0.1773253300247464</v>
      </c>
      <c r="BO1518" s="3">
        <v>831160</v>
      </c>
      <c r="BP1518" s="3">
        <v>391231</v>
      </c>
      <c r="BQ1518" s="3">
        <v>674242</v>
      </c>
      <c r="BR1518" s="3">
        <v>1059234</v>
      </c>
      <c r="BS1518" s="3">
        <v>1095063</v>
      </c>
      <c r="BT1518" s="3">
        <v>456457</v>
      </c>
      <c r="BU1518" s="3">
        <v>48719</v>
      </c>
      <c r="BV1518" s="3">
        <v>51307</v>
      </c>
      <c r="BW1518" s="3">
        <v>48823</v>
      </c>
      <c r="BX1518" s="3">
        <v>33201</v>
      </c>
      <c r="BY1518" s="3">
        <v>1009589</v>
      </c>
      <c r="BZ1518" s="3">
        <v>421231</v>
      </c>
      <c r="CA1518" s="3">
        <v>674242</v>
      </c>
      <c r="CB1518" s="3">
        <v>1059234</v>
      </c>
      <c r="CC1518" s="3">
        <v>1095063</v>
      </c>
      <c r="CD1518" s="3">
        <v>641509</v>
      </c>
      <c r="CE1518" s="3">
        <v>691542</v>
      </c>
      <c r="CF1518" s="3">
        <v>412187</v>
      </c>
      <c r="CG1518" s="3">
        <v>1659237</v>
      </c>
      <c r="CH1518" s="3">
        <v>2340613</v>
      </c>
    </row>
    <row r="1519" spans="1:86" x14ac:dyDescent="0.25">
      <c r="A1519" t="s">
        <v>1733</v>
      </c>
      <c r="B1519" s="3">
        <v>3363836</v>
      </c>
      <c r="C1519" s="3">
        <v>3614008</v>
      </c>
      <c r="D1519" s="3">
        <v>4269853</v>
      </c>
      <c r="E1519" s="3">
        <v>4256721</v>
      </c>
      <c r="F1519" s="3">
        <v>4726927</v>
      </c>
      <c r="G1519" s="3">
        <v>205930</v>
      </c>
      <c r="H1519" s="3">
        <v>246947</v>
      </c>
      <c r="I1519" s="3">
        <v>235512</v>
      </c>
      <c r="J1519" s="3">
        <v>251169</v>
      </c>
      <c r="K1519" s="3">
        <v>252333</v>
      </c>
      <c r="L1519" s="3">
        <v>33900</v>
      </c>
      <c r="M1519" s="3">
        <v>33900</v>
      </c>
      <c r="N1519" s="3">
        <v>33900</v>
      </c>
      <c r="O1519" s="3">
        <v>33900</v>
      </c>
      <c r="P1519" s="3">
        <v>33900</v>
      </c>
      <c r="Q1519" s="3">
        <v>856419</v>
      </c>
      <c r="R1519" s="3">
        <v>876824</v>
      </c>
      <c r="S1519" s="3">
        <v>1090096</v>
      </c>
      <c r="T1519" s="3">
        <v>1043912</v>
      </c>
      <c r="U1519" s="3">
        <v>1004552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160092</v>
      </c>
      <c r="AB1519" s="3">
        <v>197892</v>
      </c>
      <c r="AC1519" s="3">
        <v>231003</v>
      </c>
      <c r="AD1519" s="3">
        <v>260500</v>
      </c>
      <c r="AE1519" s="3">
        <v>305511</v>
      </c>
      <c r="AF1519" s="3">
        <v>88661</v>
      </c>
      <c r="AG1519" s="3">
        <v>111708</v>
      </c>
      <c r="AH1519" s="3">
        <v>128734</v>
      </c>
      <c r="AI1519" s="3">
        <v>160271</v>
      </c>
      <c r="AJ1519" s="3">
        <v>186059</v>
      </c>
      <c r="AK1519" s="3">
        <v>0</v>
      </c>
      <c r="AL1519" s="3">
        <v>0</v>
      </c>
      <c r="AM1519" s="3">
        <v>0</v>
      </c>
      <c r="AN1519" s="3">
        <v>161667</v>
      </c>
      <c r="AO1519" s="3">
        <v>222666</v>
      </c>
      <c r="AP1519" s="3">
        <v>9659894</v>
      </c>
      <c r="AQ1519" s="3">
        <v>10310181</v>
      </c>
      <c r="AR1519" s="3">
        <v>11219414</v>
      </c>
      <c r="AS1519" s="3">
        <v>12859323</v>
      </c>
      <c r="AT1519" s="3">
        <v>13548228</v>
      </c>
      <c r="AU1519" s="3">
        <v>795552</v>
      </c>
      <c r="AV1519" s="3">
        <v>817089</v>
      </c>
      <c r="AW1519" s="3">
        <v>1104884</v>
      </c>
      <c r="AX1519" s="3">
        <v>1010593</v>
      </c>
      <c r="AY1519" s="3">
        <v>1011807</v>
      </c>
      <c r="AZ1519" s="3">
        <v>934520</v>
      </c>
      <c r="BA1519" s="3">
        <v>1007235</v>
      </c>
      <c r="BB1519" s="3">
        <v>1261954</v>
      </c>
      <c r="BC1519" s="3">
        <v>1166688</v>
      </c>
      <c r="BD1519" s="3">
        <v>1165148</v>
      </c>
      <c r="BE1519" s="3">
        <v>138968</v>
      </c>
      <c r="BF1519" s="3">
        <v>190146</v>
      </c>
      <c r="BG1519" s="3">
        <v>157070</v>
      </c>
      <c r="BH1519" s="3">
        <v>156095</v>
      </c>
      <c r="BI1519" s="3">
        <v>153341</v>
      </c>
      <c r="BJ1519" s="5">
        <v>1.7634721568291743E-2</v>
      </c>
      <c r="BK1519" s="5">
        <v>9.7425129190308116E-3</v>
      </c>
      <c r="BL1519" s="5">
        <v>7.6040806558717675E-3</v>
      </c>
      <c r="BM1519" s="5">
        <v>1.2081207657917113E-2</v>
      </c>
      <c r="BN1519" s="5">
        <v>2.3004802823332313E-2</v>
      </c>
      <c r="BO1519" s="3">
        <v>16480</v>
      </c>
      <c r="BP1519" s="3">
        <v>9813</v>
      </c>
      <c r="BQ1519" s="3">
        <v>9596</v>
      </c>
      <c r="BR1519" s="3">
        <v>14095</v>
      </c>
      <c r="BS1519" s="3">
        <v>26804</v>
      </c>
      <c r="BT1519" s="3">
        <v>6730</v>
      </c>
      <c r="BU1519" s="3">
        <v>5627</v>
      </c>
      <c r="BV1519" s="3">
        <v>10003</v>
      </c>
      <c r="BW1519" s="3">
        <v>8302</v>
      </c>
      <c r="BX1519" s="3">
        <v>815</v>
      </c>
      <c r="BY1519" s="3">
        <v>16480</v>
      </c>
      <c r="BZ1519" s="3">
        <v>9813</v>
      </c>
      <c r="CA1519" s="3">
        <v>9596</v>
      </c>
      <c r="CB1519" s="3">
        <v>14095</v>
      </c>
      <c r="CC1519" s="3">
        <v>26804</v>
      </c>
      <c r="CD1519" s="3">
        <v>785802</v>
      </c>
      <c r="CE1519" s="3">
        <v>812903</v>
      </c>
      <c r="CF1519" s="3">
        <v>1105291</v>
      </c>
      <c r="CG1519" s="3">
        <v>1004800</v>
      </c>
      <c r="CH1519" s="3">
        <v>985818</v>
      </c>
    </row>
    <row r="1520" spans="1:86" x14ac:dyDescent="0.25">
      <c r="A1520" t="s">
        <v>1734</v>
      </c>
      <c r="B1520" s="3">
        <v>14391211</v>
      </c>
      <c r="C1520" s="3">
        <v>17827099</v>
      </c>
      <c r="D1520" s="3">
        <v>22339845</v>
      </c>
      <c r="E1520" s="3">
        <v>24120540</v>
      </c>
      <c r="F1520" s="3">
        <v>25245535</v>
      </c>
      <c r="G1520" s="3">
        <v>45364</v>
      </c>
      <c r="H1520" s="3">
        <v>59623</v>
      </c>
      <c r="I1520" s="3">
        <v>151542</v>
      </c>
      <c r="J1520" s="3">
        <v>180630</v>
      </c>
      <c r="K1520" s="3">
        <v>128053</v>
      </c>
      <c r="L1520" s="3">
        <v>98800</v>
      </c>
      <c r="M1520" s="3">
        <v>98800</v>
      </c>
      <c r="N1520" s="3">
        <v>98800</v>
      </c>
      <c r="O1520" s="3">
        <v>98800</v>
      </c>
      <c r="P1520" s="3">
        <v>98800</v>
      </c>
      <c r="Q1520" s="3">
        <v>2709832</v>
      </c>
      <c r="R1520" s="3">
        <v>3230881</v>
      </c>
      <c r="S1520" s="3">
        <v>3545786</v>
      </c>
      <c r="T1520" s="3">
        <v>3820338</v>
      </c>
      <c r="U1520" s="3">
        <v>4409440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413086</v>
      </c>
      <c r="AB1520" s="3">
        <v>610221</v>
      </c>
      <c r="AC1520" s="3">
        <v>726300</v>
      </c>
      <c r="AD1520" s="3">
        <v>670486</v>
      </c>
      <c r="AE1520" s="3">
        <v>720732</v>
      </c>
      <c r="AF1520" s="3">
        <v>200000</v>
      </c>
      <c r="AG1520" s="3">
        <v>400000</v>
      </c>
      <c r="AH1520" s="3">
        <v>500000</v>
      </c>
      <c r="AI1520" s="3">
        <v>500000</v>
      </c>
      <c r="AJ1520" s="3">
        <v>500000</v>
      </c>
      <c r="AK1520" s="3">
        <v>7751072</v>
      </c>
      <c r="AL1520" s="3">
        <v>8980016</v>
      </c>
      <c r="AM1520" s="3">
        <v>11439284</v>
      </c>
      <c r="AN1520" s="3">
        <v>12640770</v>
      </c>
      <c r="AO1520" s="3">
        <v>11794942</v>
      </c>
      <c r="AP1520" s="3">
        <v>35535862</v>
      </c>
      <c r="AQ1520" s="3">
        <v>42029065</v>
      </c>
      <c r="AR1520" s="3">
        <v>35836884</v>
      </c>
      <c r="AS1520" s="3">
        <v>39450070</v>
      </c>
      <c r="AT1520" s="3">
        <v>41788664</v>
      </c>
      <c r="AU1520" s="3">
        <v>1130606</v>
      </c>
      <c r="AV1520" s="3">
        <v>926221</v>
      </c>
      <c r="AW1520" s="3">
        <v>929225</v>
      </c>
      <c r="AX1520" s="3">
        <v>950199</v>
      </c>
      <c r="AY1520" s="3">
        <v>1245749</v>
      </c>
      <c r="AZ1520" s="3">
        <v>1194931</v>
      </c>
      <c r="BA1520" s="3">
        <v>1008912</v>
      </c>
      <c r="BB1520" s="3">
        <v>958308</v>
      </c>
      <c r="BC1520" s="3">
        <v>1057781</v>
      </c>
      <c r="BD1520" s="3">
        <v>1366483</v>
      </c>
      <c r="BE1520" s="3">
        <v>64325</v>
      </c>
      <c r="BF1520" s="3">
        <v>82691</v>
      </c>
      <c r="BG1520" s="3">
        <v>29083</v>
      </c>
      <c r="BH1520" s="3">
        <v>107582</v>
      </c>
      <c r="BI1520" s="3">
        <v>120734</v>
      </c>
      <c r="BJ1520" s="5">
        <v>0.20429296754373266</v>
      </c>
      <c r="BK1520" s="5">
        <v>0.16217668141522748</v>
      </c>
      <c r="BL1520" s="5">
        <v>0.2628612095484959</v>
      </c>
      <c r="BM1520" s="5">
        <v>0.38007016575264635</v>
      </c>
      <c r="BN1520" s="5">
        <v>0.25111106395030164</v>
      </c>
      <c r="BO1520" s="3">
        <v>244116</v>
      </c>
      <c r="BP1520" s="3">
        <v>163622</v>
      </c>
      <c r="BQ1520" s="3">
        <v>251902</v>
      </c>
      <c r="BR1520" s="3">
        <v>402031</v>
      </c>
      <c r="BS1520" s="3">
        <v>343139</v>
      </c>
      <c r="BT1520" s="3">
        <v>48223</v>
      </c>
      <c r="BU1520" s="3">
        <v>39810</v>
      </c>
      <c r="BV1520" s="3">
        <v>61217</v>
      </c>
      <c r="BW1520" s="3">
        <v>42239</v>
      </c>
      <c r="BX1520" s="3">
        <v>142238</v>
      </c>
      <c r="BY1520" s="3">
        <v>230031</v>
      </c>
      <c r="BZ1520" s="3">
        <v>-83953</v>
      </c>
      <c r="CA1520" s="3">
        <v>90947</v>
      </c>
      <c r="CB1520" s="3">
        <v>261659</v>
      </c>
      <c r="CC1520" s="3">
        <v>484552</v>
      </c>
      <c r="CD1520" s="3">
        <v>948798</v>
      </c>
      <c r="CE1520" s="3">
        <v>1049984</v>
      </c>
      <c r="CF1520" s="3">
        <v>899495</v>
      </c>
      <c r="CG1520" s="3">
        <v>730779</v>
      </c>
      <c r="CH1520" s="3">
        <v>903435</v>
      </c>
    </row>
    <row r="1521" spans="1:86" x14ac:dyDescent="0.25">
      <c r="A1521" t="s">
        <v>1735</v>
      </c>
      <c r="B1521" s="3">
        <v>51268647</v>
      </c>
      <c r="C1521" s="3">
        <v>52588596</v>
      </c>
      <c r="D1521" s="3">
        <v>52850641</v>
      </c>
      <c r="E1521" s="3">
        <v>63610938</v>
      </c>
      <c r="F1521" s="3">
        <v>57663913</v>
      </c>
      <c r="G1521" s="3">
        <v>26864772</v>
      </c>
      <c r="H1521" s="3">
        <v>25729659</v>
      </c>
      <c r="I1521" s="3">
        <v>24750924</v>
      </c>
      <c r="J1521" s="3">
        <v>25918204</v>
      </c>
      <c r="K1521" s="3">
        <v>24730886</v>
      </c>
      <c r="L1521" s="3">
        <v>1560000</v>
      </c>
      <c r="M1521" s="3">
        <v>1560000</v>
      </c>
      <c r="N1521" s="3">
        <v>1560000</v>
      </c>
      <c r="O1521" s="3">
        <v>7000000</v>
      </c>
      <c r="P1521" s="3">
        <v>7000000</v>
      </c>
      <c r="Q1521" s="3">
        <v>37141671</v>
      </c>
      <c r="R1521" s="3">
        <v>40073504</v>
      </c>
      <c r="S1521" s="3">
        <v>41303240</v>
      </c>
      <c r="T1521" s="3">
        <v>7658319</v>
      </c>
      <c r="U1521" s="3">
        <v>2705370</v>
      </c>
      <c r="V1521" s="3">
        <v>2532293</v>
      </c>
      <c r="W1521" s="3">
        <v>1303150</v>
      </c>
      <c r="X1521" s="3">
        <v>250000</v>
      </c>
      <c r="Y1521" s="3">
        <v>0</v>
      </c>
      <c r="Z1521" s="3">
        <v>0</v>
      </c>
      <c r="AA1521" s="3">
        <v>825101</v>
      </c>
      <c r="AB1521" s="3">
        <v>768032</v>
      </c>
      <c r="AC1521" s="3">
        <v>745045</v>
      </c>
      <c r="AD1521" s="3">
        <v>1942205</v>
      </c>
      <c r="AE1521" s="3">
        <v>7575006</v>
      </c>
      <c r="AF1521" s="3">
        <v>161878</v>
      </c>
      <c r="AG1521" s="3">
        <v>161878</v>
      </c>
      <c r="AH1521" s="3">
        <v>161878</v>
      </c>
      <c r="AI1521" s="3">
        <v>416717</v>
      </c>
      <c r="AJ1521" s="3">
        <v>6134296</v>
      </c>
      <c r="AK1521" s="3">
        <v>1543180</v>
      </c>
      <c r="AL1521" s="3">
        <v>1213505</v>
      </c>
      <c r="AM1521" s="3">
        <v>1049692</v>
      </c>
      <c r="AN1521" s="3">
        <v>250000</v>
      </c>
      <c r="AO1521" s="3">
        <v>0</v>
      </c>
      <c r="AP1521" s="3">
        <v>23857677</v>
      </c>
      <c r="AQ1521" s="3">
        <v>33447175</v>
      </c>
      <c r="AR1521" s="3">
        <v>39241358</v>
      </c>
      <c r="AS1521" s="3">
        <v>57078242</v>
      </c>
      <c r="AT1521" s="3">
        <v>59653488</v>
      </c>
      <c r="AU1521" s="3">
        <v>625566</v>
      </c>
      <c r="AV1521" s="3">
        <v>4752559</v>
      </c>
      <c r="AW1521" s="3">
        <v>5954168</v>
      </c>
      <c r="AX1521" s="3">
        <v>773965</v>
      </c>
      <c r="AY1521" s="3">
        <v>1713379</v>
      </c>
      <c r="AZ1521" s="3">
        <v>2186841</v>
      </c>
      <c r="BA1521" s="3">
        <v>5925322</v>
      </c>
      <c r="BB1521" s="3">
        <v>7086947</v>
      </c>
      <c r="BC1521" s="3">
        <v>2480050</v>
      </c>
      <c r="BD1521" s="3">
        <v>3372555</v>
      </c>
      <c r="BE1521" s="3">
        <v>1561275</v>
      </c>
      <c r="BF1521" s="3">
        <v>1172763</v>
      </c>
      <c r="BG1521" s="3">
        <v>1132779</v>
      </c>
      <c r="BH1521" s="3">
        <v>1706085</v>
      </c>
      <c r="BI1521" s="3">
        <v>1659176</v>
      </c>
      <c r="BJ1521" s="5">
        <v>0.12363953300674352</v>
      </c>
      <c r="BK1521" s="5">
        <v>2.6140013994176182E-2</v>
      </c>
      <c r="BL1521" s="5">
        <v>1.4022540312492813E-2</v>
      </c>
      <c r="BM1521" s="5">
        <v>0.70072861434245282</v>
      </c>
      <c r="BN1521" s="5">
        <v>0.25818704216832639</v>
      </c>
      <c r="BO1521" s="3">
        <v>270380</v>
      </c>
      <c r="BP1521" s="3">
        <v>154888</v>
      </c>
      <c r="BQ1521" s="3">
        <v>99377</v>
      </c>
      <c r="BR1521" s="3">
        <v>1737842</v>
      </c>
      <c r="BS1521" s="3">
        <v>870750</v>
      </c>
      <c r="BT1521" s="3">
        <v>3082</v>
      </c>
      <c r="BU1521" s="3">
        <v>87</v>
      </c>
      <c r="BV1521" s="3">
        <v>7114</v>
      </c>
      <c r="BW1521" s="3">
        <v>67726</v>
      </c>
      <c r="BX1521" s="3">
        <v>8176</v>
      </c>
      <c r="BY1521" s="3">
        <v>334806</v>
      </c>
      <c r="BZ1521" s="3">
        <v>260250</v>
      </c>
      <c r="CA1521" s="3">
        <v>102323</v>
      </c>
      <c r="CB1521" s="3">
        <v>1755944</v>
      </c>
      <c r="CC1521" s="3">
        <v>1109998</v>
      </c>
      <c r="CD1521" s="3">
        <v>293842</v>
      </c>
      <c r="CE1521" s="3">
        <v>4492396</v>
      </c>
      <c r="CF1521" s="3">
        <v>5858959</v>
      </c>
      <c r="CG1521" s="3">
        <v>-914253</v>
      </c>
      <c r="CH1521" s="3">
        <v>611557</v>
      </c>
    </row>
    <row r="1522" spans="1:86" x14ac:dyDescent="0.25">
      <c r="A1522" t="s">
        <v>1736</v>
      </c>
      <c r="B1522" s="3">
        <v>121588804</v>
      </c>
      <c r="C1522" s="3">
        <v>139086337</v>
      </c>
      <c r="D1522" s="3">
        <v>167680386</v>
      </c>
      <c r="E1522" s="3">
        <v>176450852</v>
      </c>
      <c r="F1522" s="3">
        <v>166962852</v>
      </c>
      <c r="G1522" s="3">
        <v>1004540</v>
      </c>
      <c r="H1522" s="3">
        <v>828962</v>
      </c>
      <c r="I1522" s="3">
        <v>775502</v>
      </c>
      <c r="J1522" s="3">
        <v>588468</v>
      </c>
      <c r="K1522" s="3">
        <v>470273</v>
      </c>
      <c r="L1522" s="3">
        <v>34025040</v>
      </c>
      <c r="M1522" s="3">
        <v>34025040</v>
      </c>
      <c r="N1522" s="3">
        <v>34025040</v>
      </c>
      <c r="O1522" s="3">
        <v>34025040</v>
      </c>
      <c r="P1522" s="3">
        <v>34025040</v>
      </c>
      <c r="Q1522" s="3">
        <v>64960536</v>
      </c>
      <c r="R1522" s="3">
        <v>71097384</v>
      </c>
      <c r="S1522" s="3">
        <v>79034950</v>
      </c>
      <c r="T1522" s="3">
        <v>87560246</v>
      </c>
      <c r="U1522" s="3">
        <v>93426999</v>
      </c>
      <c r="V1522" s="3">
        <v>10000000</v>
      </c>
      <c r="W1522" s="3">
        <v>10000000</v>
      </c>
      <c r="X1522" s="3">
        <v>10000000</v>
      </c>
      <c r="Y1522" s="3">
        <v>0</v>
      </c>
      <c r="Z1522" s="3">
        <v>0</v>
      </c>
      <c r="AA1522" s="3">
        <v>1901298</v>
      </c>
      <c r="AB1522" s="3">
        <v>1883505</v>
      </c>
      <c r="AC1522" s="3">
        <v>1757290</v>
      </c>
      <c r="AD1522" s="3">
        <v>1392461</v>
      </c>
      <c r="AE1522" s="3">
        <v>6120820</v>
      </c>
      <c r="AF1522" s="3">
        <v>1050000</v>
      </c>
      <c r="AG1522" s="3">
        <v>1050000</v>
      </c>
      <c r="AH1522" s="3">
        <v>1050000</v>
      </c>
      <c r="AI1522" s="3">
        <v>750920</v>
      </c>
      <c r="AJ1522" s="3">
        <v>4739750</v>
      </c>
      <c r="AK1522" s="3">
        <v>6901484</v>
      </c>
      <c r="AL1522" s="3">
        <v>13483646</v>
      </c>
      <c r="AM1522" s="3">
        <v>31180867</v>
      </c>
      <c r="AN1522" s="3">
        <v>38816859</v>
      </c>
      <c r="AO1522" s="3">
        <v>20616391</v>
      </c>
      <c r="AP1522" s="3">
        <v>57306713</v>
      </c>
      <c r="AQ1522" s="3">
        <v>91956840</v>
      </c>
      <c r="AR1522" s="3">
        <v>119620566</v>
      </c>
      <c r="AS1522" s="3">
        <v>124606911</v>
      </c>
      <c r="AT1522" s="3">
        <v>115094548</v>
      </c>
      <c r="AU1522" s="3">
        <v>2260859</v>
      </c>
      <c r="AV1522" s="3">
        <v>8784594</v>
      </c>
      <c r="AW1522" s="3">
        <v>11961911</v>
      </c>
      <c r="AX1522" s="3">
        <v>11874923</v>
      </c>
      <c r="AY1522" s="3">
        <v>9941330</v>
      </c>
      <c r="AZ1522" s="3">
        <v>2606807</v>
      </c>
      <c r="BA1522" s="3">
        <v>9059978</v>
      </c>
      <c r="BB1522" s="3">
        <v>12233063</v>
      </c>
      <c r="BC1522" s="3">
        <v>12126268</v>
      </c>
      <c r="BD1522" s="3">
        <v>10158099</v>
      </c>
      <c r="BE1522" s="3">
        <v>345948</v>
      </c>
      <c r="BF1522" s="3">
        <v>275384</v>
      </c>
      <c r="BG1522" s="3">
        <v>271152</v>
      </c>
      <c r="BH1522" s="3">
        <v>251345</v>
      </c>
      <c r="BI1522" s="3">
        <v>216769</v>
      </c>
      <c r="BJ1522" s="5">
        <v>0.27691539880014132</v>
      </c>
      <c r="BK1522" s="5">
        <v>7.8872708079423592E-2</v>
      </c>
      <c r="BL1522" s="5">
        <v>8.3196007410408987E-2</v>
      </c>
      <c r="BM1522" s="5">
        <v>0.1014244448498087</v>
      </c>
      <c r="BN1522" s="5">
        <v>9.0368483315628245E-2</v>
      </c>
      <c r="BO1522" s="3">
        <v>721865</v>
      </c>
      <c r="BP1522" s="3">
        <v>714585</v>
      </c>
      <c r="BQ1522" s="3">
        <v>1017742</v>
      </c>
      <c r="BR1522" s="3">
        <v>1229900</v>
      </c>
      <c r="BS1522" s="3">
        <v>917972</v>
      </c>
      <c r="BT1522" s="3">
        <v>848690</v>
      </c>
      <c r="BU1522" s="3">
        <v>1424909</v>
      </c>
      <c r="BV1522" s="3">
        <v>1181130</v>
      </c>
      <c r="BW1522" s="3">
        <v>1800544</v>
      </c>
      <c r="BX1522" s="3">
        <v>1468763</v>
      </c>
      <c r="BY1522" s="3">
        <v>727750</v>
      </c>
      <c r="BZ1522" s="3">
        <v>741997</v>
      </c>
      <c r="CA1522" s="3">
        <v>1461536</v>
      </c>
      <c r="CB1522" s="3">
        <v>1298302</v>
      </c>
      <c r="CC1522" s="3">
        <v>1029021</v>
      </c>
      <c r="CD1522" s="3">
        <v>2381799</v>
      </c>
      <c r="CE1522" s="3">
        <v>9467506</v>
      </c>
      <c r="CF1522" s="3">
        <v>11681505</v>
      </c>
      <c r="CG1522" s="3">
        <v>12377165</v>
      </c>
      <c r="CH1522" s="3">
        <v>10381072</v>
      </c>
    </row>
    <row r="1523" spans="1:86" x14ac:dyDescent="0.25">
      <c r="A1523" t="s">
        <v>1737</v>
      </c>
      <c r="B1523" s="3">
        <v>39760724</v>
      </c>
      <c r="C1523" s="3">
        <v>40699072</v>
      </c>
      <c r="D1523" s="3">
        <v>47982115</v>
      </c>
      <c r="E1523" s="3">
        <v>46332343</v>
      </c>
      <c r="F1523" s="3">
        <v>45919320</v>
      </c>
      <c r="G1523" s="3">
        <v>7464747</v>
      </c>
      <c r="H1523" s="3">
        <v>8304693</v>
      </c>
      <c r="I1523" s="3">
        <v>9259536</v>
      </c>
      <c r="J1523" s="3">
        <v>8496244</v>
      </c>
      <c r="K1523" s="3">
        <v>8496193</v>
      </c>
      <c r="L1523" s="3">
        <v>5400000</v>
      </c>
      <c r="M1523" s="3">
        <v>5400000</v>
      </c>
      <c r="N1523" s="3">
        <v>12612937</v>
      </c>
      <c r="O1523" s="3">
        <v>12612937</v>
      </c>
      <c r="P1523" s="3">
        <v>12612937</v>
      </c>
      <c r="Q1523" s="3">
        <v>6892063</v>
      </c>
      <c r="R1523" s="3">
        <v>7167835</v>
      </c>
      <c r="S1523" s="3">
        <v>3035039</v>
      </c>
      <c r="T1523" s="3">
        <v>2601519</v>
      </c>
      <c r="U1523" s="3">
        <v>2482991</v>
      </c>
      <c r="V1523" s="3">
        <v>4472509</v>
      </c>
      <c r="W1523" s="3">
        <v>5137413</v>
      </c>
      <c r="X1523" s="3">
        <v>3808094</v>
      </c>
      <c r="Y1523" s="3">
        <v>2697977</v>
      </c>
      <c r="Z1523" s="3">
        <v>1717661</v>
      </c>
      <c r="AA1523" s="3">
        <v>3131839</v>
      </c>
      <c r="AB1523" s="3">
        <v>2804354</v>
      </c>
      <c r="AC1523" s="3">
        <v>2791975</v>
      </c>
      <c r="AD1523" s="3">
        <v>2786083</v>
      </c>
      <c r="AE1523" s="3">
        <v>2472418</v>
      </c>
      <c r="AF1523" s="3">
        <v>295283</v>
      </c>
      <c r="AG1523" s="3">
        <v>236262</v>
      </c>
      <c r="AH1523" s="3">
        <v>293403</v>
      </c>
      <c r="AI1523" s="3">
        <v>369918</v>
      </c>
      <c r="AJ1523" s="3">
        <v>143808</v>
      </c>
      <c r="AK1523" s="3">
        <v>2937339</v>
      </c>
      <c r="AL1523" s="3">
        <v>1988017</v>
      </c>
      <c r="AM1523" s="3">
        <v>5283699</v>
      </c>
      <c r="AN1523" s="3">
        <v>5937692</v>
      </c>
      <c r="AO1523" s="3">
        <v>6163529</v>
      </c>
      <c r="AP1523" s="3">
        <v>56579957</v>
      </c>
      <c r="AQ1523" s="3">
        <v>59778520</v>
      </c>
      <c r="AR1523" s="3">
        <v>61625987</v>
      </c>
      <c r="AS1523" s="3">
        <v>60316740</v>
      </c>
      <c r="AT1523" s="3">
        <v>57218293</v>
      </c>
      <c r="AU1523" s="3">
        <v>1764074</v>
      </c>
      <c r="AV1523" s="3">
        <v>1808156</v>
      </c>
      <c r="AW1523" s="3">
        <v>979875</v>
      </c>
      <c r="AX1523" s="3">
        <v>-216674</v>
      </c>
      <c r="AY1523" s="3">
        <v>427396</v>
      </c>
      <c r="AZ1523" s="3">
        <v>2574767</v>
      </c>
      <c r="BA1523" s="3">
        <v>2894054</v>
      </c>
      <c r="BB1523" s="3">
        <v>2251027</v>
      </c>
      <c r="BC1523" s="3">
        <v>1313153</v>
      </c>
      <c r="BD1523" s="3">
        <v>1703488</v>
      </c>
      <c r="BE1523" s="3">
        <v>810693</v>
      </c>
      <c r="BF1523" s="3">
        <v>1085898</v>
      </c>
      <c r="BG1523" s="3">
        <v>1271152</v>
      </c>
      <c r="BH1523" s="3">
        <v>1529827</v>
      </c>
      <c r="BI1523" s="3">
        <v>1276092</v>
      </c>
      <c r="BJ1523" s="5">
        <v>0.18066294930764609</v>
      </c>
      <c r="BK1523" s="5">
        <v>0.12980649289888854</v>
      </c>
      <c r="BL1523" s="5">
        <v>0.19245393324913473</v>
      </c>
      <c r="BM1523" s="5">
        <v>0.39164438568849175</v>
      </c>
      <c r="BN1523" s="5">
        <v>0.31620651275500622</v>
      </c>
      <c r="BO1523" s="3">
        <v>465165</v>
      </c>
      <c r="BP1523" s="3">
        <v>375667</v>
      </c>
      <c r="BQ1523" s="3">
        <v>433219</v>
      </c>
      <c r="BR1523" s="3">
        <v>514289</v>
      </c>
      <c r="BS1523" s="3">
        <v>538654</v>
      </c>
      <c r="BT1523" s="3">
        <v>532528</v>
      </c>
      <c r="BU1523" s="3">
        <v>335422</v>
      </c>
      <c r="BV1523" s="3">
        <v>301722</v>
      </c>
      <c r="BW1523" s="3">
        <v>193379</v>
      </c>
      <c r="BX1523" s="3">
        <v>396106</v>
      </c>
      <c r="BY1523" s="3">
        <v>453287</v>
      </c>
      <c r="BZ1523" s="3">
        <v>376115</v>
      </c>
      <c r="CA1523" s="3">
        <v>617689</v>
      </c>
      <c r="CB1523" s="3">
        <v>531975</v>
      </c>
      <c r="CC1523" s="3">
        <v>565766</v>
      </c>
      <c r="CD1523" s="3">
        <v>1843315</v>
      </c>
      <c r="CE1523" s="3">
        <v>1767463</v>
      </c>
      <c r="CF1523" s="3">
        <v>663908</v>
      </c>
      <c r="CG1523" s="3">
        <v>-555270</v>
      </c>
      <c r="CH1523" s="3">
        <v>257736</v>
      </c>
    </row>
    <row r="1524" spans="1:86" x14ac:dyDescent="0.25">
      <c r="A1524" t="s">
        <v>1738</v>
      </c>
      <c r="B1524" s="3">
        <v>7159051</v>
      </c>
      <c r="C1524" s="3">
        <v>6536584</v>
      </c>
      <c r="D1524" s="3">
        <v>7162385</v>
      </c>
      <c r="E1524" s="3">
        <v>7057913</v>
      </c>
      <c r="F1524" s="3">
        <v>7305358</v>
      </c>
      <c r="G1524" s="3">
        <v>1885926</v>
      </c>
      <c r="H1524" s="3">
        <v>1811775</v>
      </c>
      <c r="I1524" s="3">
        <v>1842477</v>
      </c>
      <c r="J1524" s="3">
        <v>1763267</v>
      </c>
      <c r="K1524" s="3">
        <v>1673260</v>
      </c>
      <c r="L1524" s="3">
        <v>51480</v>
      </c>
      <c r="M1524" s="3">
        <v>500000</v>
      </c>
      <c r="N1524" s="3">
        <v>500000</v>
      </c>
      <c r="O1524" s="3">
        <v>500000</v>
      </c>
      <c r="P1524" s="3">
        <v>500000</v>
      </c>
      <c r="Q1524" s="3">
        <v>2797714</v>
      </c>
      <c r="R1524" s="3">
        <v>2416253</v>
      </c>
      <c r="S1524" s="3">
        <v>2457925</v>
      </c>
      <c r="T1524" s="3">
        <v>2483227</v>
      </c>
      <c r="U1524" s="3">
        <v>2486351</v>
      </c>
      <c r="V1524" s="3">
        <v>14846</v>
      </c>
      <c r="W1524" s="3">
        <v>0</v>
      </c>
      <c r="X1524" s="3">
        <v>0</v>
      </c>
      <c r="Y1524" s="3">
        <v>0</v>
      </c>
      <c r="Z1524" s="3">
        <v>0</v>
      </c>
      <c r="AA1524" s="3">
        <v>649850</v>
      </c>
      <c r="AB1524" s="3">
        <v>664918</v>
      </c>
      <c r="AC1524" s="3">
        <v>687929</v>
      </c>
      <c r="AD1524" s="3">
        <v>654778</v>
      </c>
      <c r="AE1524" s="3">
        <v>722256</v>
      </c>
      <c r="AF1524" s="3">
        <v>511091</v>
      </c>
      <c r="AG1524" s="3">
        <v>493404</v>
      </c>
      <c r="AH1524" s="3">
        <v>475717</v>
      </c>
      <c r="AI1524" s="3">
        <v>458030</v>
      </c>
      <c r="AJ1524" s="3">
        <v>493353</v>
      </c>
      <c r="AK1524" s="3">
        <v>34336</v>
      </c>
      <c r="AL1524" s="3">
        <v>14846</v>
      </c>
      <c r="AM1524" s="3">
        <v>98615</v>
      </c>
      <c r="AN1524" s="3">
        <v>304485</v>
      </c>
      <c r="AO1524" s="3">
        <v>279027</v>
      </c>
      <c r="AP1524" s="3">
        <v>10359063</v>
      </c>
      <c r="AQ1524" s="3">
        <v>10260102</v>
      </c>
      <c r="AR1524" s="3">
        <v>11033005</v>
      </c>
      <c r="AS1524" s="3">
        <v>10414168</v>
      </c>
      <c r="AT1524" s="3">
        <v>10371288</v>
      </c>
      <c r="AU1524" s="3">
        <v>151778</v>
      </c>
      <c r="AV1524" s="3">
        <v>161609</v>
      </c>
      <c r="AW1524" s="3">
        <v>121426</v>
      </c>
      <c r="AX1524" s="3">
        <v>80568</v>
      </c>
      <c r="AY1524" s="3">
        <v>55023</v>
      </c>
      <c r="AZ1524" s="3">
        <v>282323</v>
      </c>
      <c r="BA1524" s="3">
        <v>291916</v>
      </c>
      <c r="BB1524" s="3">
        <v>261938</v>
      </c>
      <c r="BC1524" s="3">
        <v>221322</v>
      </c>
      <c r="BD1524" s="3">
        <v>185738</v>
      </c>
      <c r="BE1524" s="3">
        <v>130545</v>
      </c>
      <c r="BF1524" s="3">
        <v>130307</v>
      </c>
      <c r="BG1524" s="3">
        <v>140512</v>
      </c>
      <c r="BH1524" s="3">
        <v>140754</v>
      </c>
      <c r="BI1524" s="3">
        <v>130715</v>
      </c>
      <c r="BJ1524" s="5">
        <v>1.5202445425983714E-2</v>
      </c>
      <c r="BK1524" s="5">
        <v>6.4984447580810917E-3</v>
      </c>
      <c r="BL1524" s="5">
        <v>1.2522047202009636E-3</v>
      </c>
      <c r="BM1524" s="5">
        <v>1.0220402851953263E-2</v>
      </c>
      <c r="BN1524" s="5">
        <v>1.7777729920640903E-2</v>
      </c>
      <c r="BO1524" s="3">
        <v>4292</v>
      </c>
      <c r="BP1524" s="3">
        <v>1897</v>
      </c>
      <c r="BQ1524" s="3">
        <v>328</v>
      </c>
      <c r="BR1524" s="3">
        <v>2262</v>
      </c>
      <c r="BS1524" s="3">
        <v>3302</v>
      </c>
      <c r="BT1524" s="3">
        <v>1499</v>
      </c>
      <c r="BU1524" s="3">
        <v>3097</v>
      </c>
      <c r="BV1524" s="3">
        <v>8649</v>
      </c>
      <c r="BW1524" s="3">
        <v>2161</v>
      </c>
      <c r="BX1524" s="3">
        <v>4119</v>
      </c>
      <c r="BY1524" s="3">
        <v>4292</v>
      </c>
      <c r="BZ1524" s="3">
        <v>1897</v>
      </c>
      <c r="CA1524" s="3">
        <v>328</v>
      </c>
      <c r="CB1524" s="3">
        <v>2262</v>
      </c>
      <c r="CC1524" s="3">
        <v>3302</v>
      </c>
      <c r="CD1524" s="3">
        <v>148985</v>
      </c>
      <c r="CE1524" s="3">
        <v>162809</v>
      </c>
      <c r="CF1524" s="3">
        <v>129747</v>
      </c>
      <c r="CG1524" s="3">
        <v>80467</v>
      </c>
      <c r="CH1524" s="3">
        <v>55840</v>
      </c>
    </row>
    <row r="1525" spans="1:86" x14ac:dyDescent="0.25">
      <c r="A1525" t="s">
        <v>1739</v>
      </c>
      <c r="B1525" s="3">
        <v>9354479</v>
      </c>
      <c r="C1525" s="3">
        <v>9449446</v>
      </c>
      <c r="D1525" s="3">
        <v>9885244</v>
      </c>
      <c r="E1525" s="3">
        <v>10620956</v>
      </c>
      <c r="F1525" s="3">
        <v>12518915</v>
      </c>
      <c r="G1525" s="3">
        <v>376300</v>
      </c>
      <c r="H1525" s="3">
        <v>402253</v>
      </c>
      <c r="I1525" s="3">
        <v>349965</v>
      </c>
      <c r="J1525" s="3">
        <v>294787</v>
      </c>
      <c r="K1525" s="3">
        <v>253159</v>
      </c>
      <c r="L1525" s="3">
        <v>750000</v>
      </c>
      <c r="M1525" s="3">
        <v>750000</v>
      </c>
      <c r="N1525" s="3">
        <v>750000</v>
      </c>
      <c r="O1525" s="3">
        <v>750000</v>
      </c>
      <c r="P1525" s="3">
        <v>750000</v>
      </c>
      <c r="Q1525" s="3">
        <v>2103382</v>
      </c>
      <c r="R1525" s="3">
        <v>2124087</v>
      </c>
      <c r="S1525" s="3">
        <v>2213362</v>
      </c>
      <c r="T1525" s="3">
        <v>2472057</v>
      </c>
      <c r="U1525" s="3">
        <v>3022677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781150</v>
      </c>
      <c r="AB1525" s="3">
        <v>569823</v>
      </c>
      <c r="AC1525" s="3">
        <v>598508</v>
      </c>
      <c r="AD1525" s="3">
        <v>744431</v>
      </c>
      <c r="AE1525" s="3">
        <v>633959</v>
      </c>
      <c r="AF1525" s="3">
        <v>244898</v>
      </c>
      <c r="AG1525" s="3">
        <v>150466</v>
      </c>
      <c r="AH1525" s="3">
        <v>210150</v>
      </c>
      <c r="AI1525" s="3">
        <v>376350</v>
      </c>
      <c r="AJ1525" s="3">
        <v>276450</v>
      </c>
      <c r="AK1525" s="3">
        <v>0</v>
      </c>
      <c r="AL1525" s="3">
        <v>0</v>
      </c>
      <c r="AM1525" s="3">
        <v>0</v>
      </c>
      <c r="AN1525" s="3">
        <v>0</v>
      </c>
      <c r="AO1525" s="3">
        <v>0</v>
      </c>
      <c r="AP1525" s="3">
        <v>23497660</v>
      </c>
      <c r="AQ1525" s="3">
        <v>25025631</v>
      </c>
      <c r="AR1525" s="3">
        <v>26017907</v>
      </c>
      <c r="AS1525" s="3">
        <v>27324765</v>
      </c>
      <c r="AT1525" s="3">
        <v>25741263</v>
      </c>
      <c r="AU1525" s="3">
        <v>353757</v>
      </c>
      <c r="AV1525" s="3">
        <v>205730</v>
      </c>
      <c r="AW1525" s="3">
        <v>313881</v>
      </c>
      <c r="AX1525" s="3">
        <v>464916</v>
      </c>
      <c r="AY1525" s="3">
        <v>633801</v>
      </c>
      <c r="AZ1525" s="3">
        <v>593099</v>
      </c>
      <c r="BA1525" s="3">
        <v>442040</v>
      </c>
      <c r="BB1525" s="3">
        <v>542319</v>
      </c>
      <c r="BC1525" s="3">
        <v>685123</v>
      </c>
      <c r="BD1525" s="3">
        <v>912680</v>
      </c>
      <c r="BE1525" s="3">
        <v>239342</v>
      </c>
      <c r="BF1525" s="3">
        <v>236310</v>
      </c>
      <c r="BG1525" s="3">
        <v>228438</v>
      </c>
      <c r="BH1525" s="3">
        <v>220207</v>
      </c>
      <c r="BI1525" s="3">
        <v>278879</v>
      </c>
      <c r="BJ1525" s="5">
        <v>3.904913007777791E-2</v>
      </c>
      <c r="BK1525" s="5">
        <v>4.8169848882454076E-2</v>
      </c>
      <c r="BL1525" s="5">
        <v>2.8343096959538575E-2</v>
      </c>
      <c r="BM1525" s="5">
        <v>2.8927652406940067E-2</v>
      </c>
      <c r="BN1525" s="5">
        <v>2.1378796511373099E-2</v>
      </c>
      <c r="BO1525" s="3">
        <v>23160</v>
      </c>
      <c r="BP1525" s="3">
        <v>21293</v>
      </c>
      <c r="BQ1525" s="3">
        <v>15371</v>
      </c>
      <c r="BR1525" s="3">
        <v>19819</v>
      </c>
      <c r="BS1525" s="3">
        <v>19512</v>
      </c>
      <c r="BT1525" s="3">
        <v>29797</v>
      </c>
      <c r="BU1525" s="3">
        <v>14814</v>
      </c>
      <c r="BV1525" s="3">
        <v>35520</v>
      </c>
      <c r="BW1525" s="3">
        <v>94098</v>
      </c>
      <c r="BX1525" s="3">
        <v>134206</v>
      </c>
      <c r="BY1525" s="3">
        <v>41767</v>
      </c>
      <c r="BZ1525" s="3">
        <v>-12007</v>
      </c>
      <c r="CA1525" s="3">
        <v>12136</v>
      </c>
      <c r="CB1525" s="3">
        <v>6789</v>
      </c>
      <c r="CC1525" s="3">
        <v>26431</v>
      </c>
      <c r="CD1525" s="3">
        <v>341787</v>
      </c>
      <c r="CE1525" s="3">
        <v>232551</v>
      </c>
      <c r="CF1525" s="3">
        <v>337265</v>
      </c>
      <c r="CG1525" s="3">
        <v>552225</v>
      </c>
      <c r="CH1525" s="3">
        <v>741576</v>
      </c>
    </row>
    <row r="1526" spans="1:86" x14ac:dyDescent="0.25">
      <c r="A1526" t="s">
        <v>1740</v>
      </c>
      <c r="B1526" s="3">
        <v>333803431</v>
      </c>
      <c r="C1526" s="3">
        <v>406872827</v>
      </c>
      <c r="D1526" s="3">
        <v>338107857</v>
      </c>
      <c r="E1526" s="3">
        <v>402936401</v>
      </c>
      <c r="F1526" s="3">
        <v>397513439</v>
      </c>
      <c r="G1526" s="3">
        <v>16971520</v>
      </c>
      <c r="H1526" s="3">
        <v>16370164</v>
      </c>
      <c r="I1526" s="3">
        <v>15588911</v>
      </c>
      <c r="J1526" s="3">
        <v>14744292</v>
      </c>
      <c r="K1526" s="3">
        <v>13854650</v>
      </c>
      <c r="L1526" s="3">
        <v>5928000</v>
      </c>
      <c r="M1526" s="3">
        <v>5928000</v>
      </c>
      <c r="N1526" s="3">
        <v>5928000</v>
      </c>
      <c r="O1526" s="3">
        <v>5928000</v>
      </c>
      <c r="P1526" s="3">
        <v>5928000</v>
      </c>
      <c r="Q1526" s="3">
        <v>87069713</v>
      </c>
      <c r="R1526" s="3">
        <v>99637674</v>
      </c>
      <c r="S1526" s="3">
        <v>110840530</v>
      </c>
      <c r="T1526" s="3">
        <v>122849591</v>
      </c>
      <c r="U1526" s="3">
        <v>135163063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20774890</v>
      </c>
      <c r="AB1526" s="3">
        <v>17845253</v>
      </c>
      <c r="AC1526" s="3">
        <v>13660024</v>
      </c>
      <c r="AD1526" s="3">
        <v>10597686</v>
      </c>
      <c r="AE1526" s="3">
        <v>7571617</v>
      </c>
      <c r="AF1526" s="3">
        <v>18355771</v>
      </c>
      <c r="AG1526" s="3">
        <v>15547678</v>
      </c>
      <c r="AH1526" s="3">
        <v>11302028</v>
      </c>
      <c r="AI1526" s="3">
        <v>8408945</v>
      </c>
      <c r="AJ1526" s="3">
        <v>5515410</v>
      </c>
      <c r="AK1526" s="3">
        <v>46950</v>
      </c>
      <c r="AL1526" s="3">
        <v>37823</v>
      </c>
      <c r="AM1526" s="3">
        <v>100242</v>
      </c>
      <c r="AN1526" s="3">
        <v>3497592</v>
      </c>
      <c r="AO1526" s="3">
        <v>1278943</v>
      </c>
      <c r="AP1526" s="3">
        <v>88036657</v>
      </c>
      <c r="AQ1526" s="3">
        <v>85224790</v>
      </c>
      <c r="AR1526" s="3">
        <v>83698417</v>
      </c>
      <c r="AS1526" s="3">
        <v>94894255</v>
      </c>
      <c r="AT1526" s="3">
        <v>94357480</v>
      </c>
      <c r="AU1526" s="3">
        <v>7579658</v>
      </c>
      <c r="AV1526" s="3">
        <v>18142459</v>
      </c>
      <c r="AW1526" s="3">
        <v>14971555</v>
      </c>
      <c r="AX1526" s="3">
        <v>17272180</v>
      </c>
      <c r="AY1526" s="3">
        <v>18044587</v>
      </c>
      <c r="AZ1526" s="3">
        <v>8873981</v>
      </c>
      <c r="BA1526" s="3">
        <v>19180966</v>
      </c>
      <c r="BB1526" s="3">
        <v>15953979</v>
      </c>
      <c r="BC1526" s="3">
        <v>18247302</v>
      </c>
      <c r="BD1526" s="3">
        <v>19013828</v>
      </c>
      <c r="BE1526" s="3">
        <v>1294323</v>
      </c>
      <c r="BF1526" s="3">
        <v>1038507</v>
      </c>
      <c r="BG1526" s="3">
        <v>982424</v>
      </c>
      <c r="BH1526" s="3">
        <v>975122</v>
      </c>
      <c r="BI1526" s="3">
        <v>969241</v>
      </c>
      <c r="BJ1526" s="5">
        <v>2.0225420811696578E-3</v>
      </c>
      <c r="BK1526" s="5">
        <v>7.2582371503082796E-4</v>
      </c>
      <c r="BL1526" s="5">
        <v>2.0317188583487541E-3</v>
      </c>
      <c r="BM1526" s="5">
        <v>3.5127384859416477E-3</v>
      </c>
      <c r="BN1526" s="5">
        <v>3.7993401433945861E-3</v>
      </c>
      <c r="BO1526" s="3">
        <v>17948</v>
      </c>
      <c r="BP1526" s="3">
        <v>13922</v>
      </c>
      <c r="BQ1526" s="3">
        <v>32414</v>
      </c>
      <c r="BR1526" s="3">
        <v>64098</v>
      </c>
      <c r="BS1526" s="3">
        <v>72240</v>
      </c>
      <c r="BT1526" s="3">
        <v>925082</v>
      </c>
      <c r="BU1526" s="3">
        <v>1382159</v>
      </c>
      <c r="BV1526" s="3">
        <v>2441259</v>
      </c>
      <c r="BW1526" s="3">
        <v>488126</v>
      </c>
      <c r="BX1526" s="3">
        <v>376248</v>
      </c>
      <c r="BY1526" s="3">
        <v>17948</v>
      </c>
      <c r="BZ1526" s="3">
        <v>13922</v>
      </c>
      <c r="CA1526" s="3">
        <v>32414</v>
      </c>
      <c r="CB1526" s="3">
        <v>64098</v>
      </c>
      <c r="CC1526" s="3">
        <v>72240</v>
      </c>
      <c r="CD1526" s="3">
        <v>8486792</v>
      </c>
      <c r="CE1526" s="3">
        <v>19510696</v>
      </c>
      <c r="CF1526" s="3">
        <v>17380400</v>
      </c>
      <c r="CG1526" s="3">
        <v>17696208</v>
      </c>
      <c r="CH1526" s="3">
        <v>18348595</v>
      </c>
    </row>
    <row r="1527" spans="1:86" x14ac:dyDescent="0.25">
      <c r="A1527" t="s">
        <v>1741</v>
      </c>
      <c r="B1527" s="3">
        <v>99559304</v>
      </c>
      <c r="C1527" s="3">
        <v>101609679</v>
      </c>
      <c r="D1527" s="3">
        <v>111283882</v>
      </c>
      <c r="E1527" s="3">
        <v>135179378</v>
      </c>
      <c r="F1527" s="3">
        <v>126279844</v>
      </c>
      <c r="G1527" s="3">
        <v>757390</v>
      </c>
      <c r="H1527" s="3">
        <v>770183</v>
      </c>
      <c r="I1527" s="3">
        <v>682107</v>
      </c>
      <c r="J1527" s="3">
        <v>874737</v>
      </c>
      <c r="K1527" s="3">
        <v>826319</v>
      </c>
      <c r="L1527" s="3">
        <v>5000000</v>
      </c>
      <c r="M1527" s="3">
        <v>5000000</v>
      </c>
      <c r="N1527" s="3">
        <v>5000000</v>
      </c>
      <c r="O1527" s="3">
        <v>5000000</v>
      </c>
      <c r="P1527" s="3">
        <v>5000000</v>
      </c>
      <c r="Q1527" s="3">
        <v>24021276</v>
      </c>
      <c r="R1527" s="3">
        <v>27169734</v>
      </c>
      <c r="S1527" s="3">
        <v>40116562</v>
      </c>
      <c r="T1527" s="3">
        <v>43408120</v>
      </c>
      <c r="U1527" s="3">
        <v>45506583</v>
      </c>
      <c r="V1527" s="3">
        <v>7200000</v>
      </c>
      <c r="W1527" s="3">
        <v>10000000</v>
      </c>
      <c r="X1527" s="3">
        <v>10000000</v>
      </c>
      <c r="Y1527" s="3">
        <v>0</v>
      </c>
      <c r="Z1527" s="3">
        <v>0</v>
      </c>
      <c r="AA1527" s="3">
        <v>7280395</v>
      </c>
      <c r="AB1527" s="3">
        <v>10239322</v>
      </c>
      <c r="AC1527" s="3">
        <v>11132074</v>
      </c>
      <c r="AD1527" s="3">
        <v>14182095</v>
      </c>
      <c r="AE1527" s="3">
        <v>13506682</v>
      </c>
      <c r="AF1527" s="3">
        <v>6416795</v>
      </c>
      <c r="AG1527" s="3">
        <v>9236897</v>
      </c>
      <c r="AH1527" s="3">
        <v>9922224</v>
      </c>
      <c r="AI1527" s="3">
        <v>12934404</v>
      </c>
      <c r="AJ1527" s="3">
        <v>12350418</v>
      </c>
      <c r="AK1527" s="3">
        <v>29588</v>
      </c>
      <c r="AL1527" s="3">
        <v>19120</v>
      </c>
      <c r="AM1527" s="3">
        <v>36870</v>
      </c>
      <c r="AN1527" s="3">
        <v>10035231</v>
      </c>
      <c r="AO1527" s="3">
        <v>10017074</v>
      </c>
      <c r="AP1527" s="3">
        <v>198166124</v>
      </c>
      <c r="AQ1527" s="3">
        <v>222343580</v>
      </c>
      <c r="AR1527" s="3">
        <v>220359281</v>
      </c>
      <c r="AS1527" s="3">
        <v>211086980</v>
      </c>
      <c r="AT1527" s="3">
        <v>153329995</v>
      </c>
      <c r="AU1527" s="3">
        <v>6768076</v>
      </c>
      <c r="AV1527" s="3">
        <v>9338485</v>
      </c>
      <c r="AW1527" s="3">
        <v>9909286</v>
      </c>
      <c r="AX1527" s="3">
        <v>8381554</v>
      </c>
      <c r="AY1527" s="3">
        <v>5162174</v>
      </c>
      <c r="AZ1527" s="3">
        <v>10343290</v>
      </c>
      <c r="BA1527" s="3">
        <v>12539841</v>
      </c>
      <c r="BB1527" s="3">
        <v>10440249</v>
      </c>
      <c r="BC1527" s="3">
        <v>11914568</v>
      </c>
      <c r="BD1527" s="3">
        <v>6940064</v>
      </c>
      <c r="BE1527" s="3">
        <v>3575214</v>
      </c>
      <c r="BF1527" s="3">
        <v>3201356</v>
      </c>
      <c r="BG1527" s="3">
        <v>530963</v>
      </c>
      <c r="BH1527" s="3">
        <v>3533014</v>
      </c>
      <c r="BI1527" s="3">
        <v>1777890</v>
      </c>
      <c r="BJ1527" s="5">
        <v>0.13398531801776803</v>
      </c>
      <c r="BK1527" s="5">
        <v>0.12627855488757792</v>
      </c>
      <c r="BL1527" s="5">
        <v>0.14061513283830682</v>
      </c>
      <c r="BM1527" s="5">
        <v>0.14351430954105932</v>
      </c>
      <c r="BN1527" s="5">
        <v>0.21598907445233934</v>
      </c>
      <c r="BO1527" s="3">
        <v>1385849</v>
      </c>
      <c r="BP1527" s="3">
        <v>1583513</v>
      </c>
      <c r="BQ1527" s="3">
        <v>1468057</v>
      </c>
      <c r="BR1527" s="3">
        <v>1709911</v>
      </c>
      <c r="BS1527" s="3">
        <v>1498978</v>
      </c>
      <c r="BT1527" s="3">
        <v>144606</v>
      </c>
      <c r="BU1527" s="3">
        <v>96919</v>
      </c>
      <c r="BV1527" s="3">
        <v>284042</v>
      </c>
      <c r="BW1527" s="3">
        <v>490680</v>
      </c>
      <c r="BX1527" s="3">
        <v>770949</v>
      </c>
      <c r="BY1527" s="3">
        <v>1307450</v>
      </c>
      <c r="BZ1527" s="3">
        <v>1300011</v>
      </c>
      <c r="CA1527" s="3">
        <v>1386820</v>
      </c>
      <c r="CB1527" s="3">
        <v>1504882</v>
      </c>
      <c r="CC1527" s="3">
        <v>1474797</v>
      </c>
      <c r="CD1527" s="3">
        <v>5605232</v>
      </c>
      <c r="CE1527" s="3">
        <v>8135393</v>
      </c>
      <c r="CF1527" s="3">
        <v>8806508</v>
      </c>
      <c r="CG1527" s="3">
        <v>7367352</v>
      </c>
      <c r="CH1527" s="3">
        <v>4458326</v>
      </c>
    </row>
    <row r="1528" spans="1:86" x14ac:dyDescent="0.25">
      <c r="A1528" t="s">
        <v>1742</v>
      </c>
      <c r="B1528" s="3">
        <v>10925662</v>
      </c>
      <c r="C1528" s="3">
        <v>12391632</v>
      </c>
      <c r="D1528" s="3">
        <v>13013770</v>
      </c>
      <c r="E1528" s="3">
        <v>13344949</v>
      </c>
      <c r="F1528" s="3">
        <v>12277567</v>
      </c>
      <c r="G1528" s="3">
        <v>166864</v>
      </c>
      <c r="H1528" s="3">
        <v>162675</v>
      </c>
      <c r="I1528" s="3">
        <v>307954</v>
      </c>
      <c r="J1528" s="3">
        <v>361379</v>
      </c>
      <c r="K1528" s="3">
        <v>265607</v>
      </c>
      <c r="L1528" s="3">
        <v>10400</v>
      </c>
      <c r="M1528" s="3">
        <v>10400</v>
      </c>
      <c r="N1528" s="3">
        <v>10400</v>
      </c>
      <c r="O1528" s="3">
        <v>10400</v>
      </c>
      <c r="P1528" s="3">
        <v>10400</v>
      </c>
      <c r="Q1528" s="3">
        <v>1277829</v>
      </c>
      <c r="R1528" s="3">
        <v>1711095</v>
      </c>
      <c r="S1528" s="3">
        <v>2219359</v>
      </c>
      <c r="T1528" s="3">
        <v>1858388</v>
      </c>
      <c r="U1528" s="3">
        <v>2254346</v>
      </c>
      <c r="V1528" s="3">
        <v>0</v>
      </c>
      <c r="W1528" s="3">
        <v>0</v>
      </c>
      <c r="X1528" s="3">
        <v>0</v>
      </c>
      <c r="Y1528" s="3">
        <v>30805</v>
      </c>
      <c r="Z1528" s="3">
        <v>17255</v>
      </c>
      <c r="AA1528" s="3">
        <v>1432812</v>
      </c>
      <c r="AB1528" s="3">
        <v>1274522</v>
      </c>
      <c r="AC1528" s="3">
        <v>1409968</v>
      </c>
      <c r="AD1528" s="3">
        <v>1395775</v>
      </c>
      <c r="AE1528" s="3">
        <v>1338472</v>
      </c>
      <c r="AF1528" s="3">
        <v>471244</v>
      </c>
      <c r="AG1528" s="3">
        <v>320561</v>
      </c>
      <c r="AH1528" s="3">
        <v>463529</v>
      </c>
      <c r="AI1528" s="3">
        <v>478175</v>
      </c>
      <c r="AJ1528" s="3">
        <v>497606</v>
      </c>
      <c r="AK1528" s="3">
        <v>0</v>
      </c>
      <c r="AL1528" s="3">
        <v>0</v>
      </c>
      <c r="AM1528" s="3">
        <v>0</v>
      </c>
      <c r="AN1528" s="3">
        <v>17254</v>
      </c>
      <c r="AO1528" s="3">
        <v>16423</v>
      </c>
      <c r="AP1528" s="3">
        <v>29454373</v>
      </c>
      <c r="AQ1528" s="3">
        <v>31583287</v>
      </c>
      <c r="AR1528" s="3">
        <v>31559015</v>
      </c>
      <c r="AS1528" s="3">
        <v>28964851</v>
      </c>
      <c r="AT1528" s="3">
        <v>26275270</v>
      </c>
      <c r="AU1528" s="3">
        <v>973981</v>
      </c>
      <c r="AV1528" s="3">
        <v>875599</v>
      </c>
      <c r="AW1528" s="3">
        <v>1034618</v>
      </c>
      <c r="AX1528" s="3">
        <v>818363</v>
      </c>
      <c r="AY1528" s="3">
        <v>867102</v>
      </c>
      <c r="AZ1528" s="3">
        <v>1245113</v>
      </c>
      <c r="BA1528" s="3">
        <v>1259970</v>
      </c>
      <c r="BB1528" s="3">
        <v>1440329</v>
      </c>
      <c r="BC1528" s="3">
        <v>1127971</v>
      </c>
      <c r="BD1528" s="3">
        <v>1147492</v>
      </c>
      <c r="BE1528" s="3">
        <v>271132</v>
      </c>
      <c r="BF1528" s="3">
        <v>384371</v>
      </c>
      <c r="BG1528" s="3">
        <v>405711</v>
      </c>
      <c r="BH1528" s="3">
        <v>309608</v>
      </c>
      <c r="BI1528" s="3">
        <v>280390</v>
      </c>
      <c r="BJ1528" s="5">
        <v>8.164720792410006E-3</v>
      </c>
      <c r="BK1528" s="5">
        <v>4.7643991523607706E-3</v>
      </c>
      <c r="BL1528" s="5">
        <v>7.3955325484663572E-3</v>
      </c>
      <c r="BM1528" s="5">
        <v>3.9203135541605238E-3</v>
      </c>
      <c r="BN1528" s="5">
        <v>4.1786783698709879E-3</v>
      </c>
      <c r="BO1528" s="3">
        <v>10166</v>
      </c>
      <c r="BP1528" s="3">
        <v>6003</v>
      </c>
      <c r="BQ1528" s="3">
        <v>10652</v>
      </c>
      <c r="BR1528" s="3">
        <v>4422</v>
      </c>
      <c r="BS1528" s="3">
        <v>4795</v>
      </c>
      <c r="BT1528" s="3">
        <v>4155</v>
      </c>
      <c r="BU1528" s="3">
        <v>1800</v>
      </c>
      <c r="BV1528" s="3">
        <v>1625</v>
      </c>
      <c r="BW1528" s="3">
        <v>1246</v>
      </c>
      <c r="BX1528" s="3">
        <v>359</v>
      </c>
      <c r="BY1528" s="3">
        <v>10160</v>
      </c>
      <c r="BZ1528" s="3">
        <v>7133</v>
      </c>
      <c r="CA1528" s="3">
        <v>10579</v>
      </c>
      <c r="CB1528" s="3">
        <v>4868</v>
      </c>
      <c r="CC1528" s="3">
        <v>5503</v>
      </c>
      <c r="CD1528" s="3">
        <v>967976</v>
      </c>
      <c r="CE1528" s="3">
        <v>870266</v>
      </c>
      <c r="CF1528" s="3">
        <v>1025664</v>
      </c>
      <c r="CG1528" s="3">
        <v>814741</v>
      </c>
      <c r="CH1528" s="3">
        <v>861958</v>
      </c>
    </row>
    <row r="1529" spans="1:86" x14ac:dyDescent="0.25">
      <c r="A1529" t="s">
        <v>1743</v>
      </c>
      <c r="B1529" s="3">
        <v>6860864</v>
      </c>
      <c r="C1529" s="3">
        <v>7629297</v>
      </c>
      <c r="D1529" s="3">
        <v>7953902</v>
      </c>
      <c r="E1529" s="3">
        <v>6619650</v>
      </c>
      <c r="F1529" s="3">
        <v>6977299</v>
      </c>
      <c r="G1529" s="3">
        <v>198607</v>
      </c>
      <c r="H1529" s="3">
        <v>236867</v>
      </c>
      <c r="I1529" s="3">
        <v>429318</v>
      </c>
      <c r="J1529" s="3">
        <v>444311</v>
      </c>
      <c r="K1529" s="3">
        <v>436453</v>
      </c>
      <c r="L1529" s="3">
        <v>100000</v>
      </c>
      <c r="M1529" s="3">
        <v>100000</v>
      </c>
      <c r="N1529" s="3">
        <v>100000</v>
      </c>
      <c r="O1529" s="3">
        <v>100000</v>
      </c>
      <c r="P1529" s="3">
        <v>100000</v>
      </c>
      <c r="Q1529" s="3">
        <v>1813589</v>
      </c>
      <c r="R1529" s="3">
        <v>2155139</v>
      </c>
      <c r="S1529" s="3">
        <v>2051450</v>
      </c>
      <c r="T1529" s="3">
        <v>1911406</v>
      </c>
      <c r="U1529" s="3">
        <v>2101651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325042</v>
      </c>
      <c r="AB1529" s="3">
        <v>298623</v>
      </c>
      <c r="AC1529" s="3">
        <v>211302</v>
      </c>
      <c r="AD1529" s="3">
        <v>82876</v>
      </c>
      <c r="AE1529" s="3">
        <v>88863</v>
      </c>
      <c r="AF1529" s="3">
        <v>22222</v>
      </c>
      <c r="AG1529" s="3">
        <v>32149</v>
      </c>
      <c r="AH1529" s="3">
        <v>26484</v>
      </c>
      <c r="AI1529" s="3">
        <v>11292</v>
      </c>
      <c r="AJ1529" s="3">
        <v>7857</v>
      </c>
      <c r="AK1529" s="3">
        <v>269178</v>
      </c>
      <c r="AL1529" s="3">
        <v>422897</v>
      </c>
      <c r="AM1529" s="3">
        <v>748382</v>
      </c>
      <c r="AN1529" s="3">
        <v>309281</v>
      </c>
      <c r="AO1529" s="3">
        <v>152007</v>
      </c>
      <c r="AP1529" s="3">
        <v>14407794</v>
      </c>
      <c r="AQ1529" s="3">
        <v>13504680</v>
      </c>
      <c r="AR1529" s="3">
        <v>11580531</v>
      </c>
      <c r="AS1529" s="3">
        <v>12067833</v>
      </c>
      <c r="AT1529" s="3">
        <v>14952225</v>
      </c>
      <c r="AU1529" s="3">
        <v>1102976</v>
      </c>
      <c r="AV1529" s="3">
        <v>794897</v>
      </c>
      <c r="AW1529" s="3">
        <v>188238</v>
      </c>
      <c r="AX1529" s="3">
        <v>6452</v>
      </c>
      <c r="AY1529" s="3">
        <v>393756</v>
      </c>
      <c r="AZ1529" s="3">
        <v>1238622</v>
      </c>
      <c r="BA1529" s="3">
        <v>931599</v>
      </c>
      <c r="BB1529" s="3">
        <v>341092</v>
      </c>
      <c r="BC1529" s="3">
        <v>159787</v>
      </c>
      <c r="BD1529" s="3">
        <v>573287</v>
      </c>
      <c r="BE1529" s="3">
        <v>135646</v>
      </c>
      <c r="BF1529" s="3">
        <v>136702</v>
      </c>
      <c r="BG1529" s="3">
        <v>152854</v>
      </c>
      <c r="BH1529" s="3">
        <v>153335</v>
      </c>
      <c r="BI1529" s="3">
        <v>179531</v>
      </c>
      <c r="BJ1529" s="5">
        <v>9.4874788272774097E-2</v>
      </c>
      <c r="BK1529" s="5">
        <v>0.11605851874035931</v>
      </c>
      <c r="BL1529" s="5">
        <v>0.39314026714200273</v>
      </c>
      <c r="BM1529" s="5">
        <v>0.64602877580779416</v>
      </c>
      <c r="BN1529" s="5">
        <v>0.14724387610394096</v>
      </c>
      <c r="BO1529" s="3">
        <v>117514</v>
      </c>
      <c r="BP1529" s="3">
        <v>108120</v>
      </c>
      <c r="BQ1529" s="3">
        <v>134097</v>
      </c>
      <c r="BR1529" s="3">
        <v>103227</v>
      </c>
      <c r="BS1529" s="3">
        <v>84413</v>
      </c>
      <c r="BT1529" s="3">
        <v>2709</v>
      </c>
      <c r="BU1529" s="3">
        <v>2458</v>
      </c>
      <c r="BV1529" s="3">
        <v>3421</v>
      </c>
      <c r="BW1529" s="3">
        <v>4151</v>
      </c>
      <c r="BX1529" s="3">
        <v>5037</v>
      </c>
      <c r="BY1529" s="3">
        <v>132844</v>
      </c>
      <c r="BZ1529" s="3">
        <v>100101</v>
      </c>
      <c r="CA1529" s="3">
        <v>134077</v>
      </c>
      <c r="CB1529" s="3">
        <v>108217</v>
      </c>
      <c r="CC1529" s="3">
        <v>90240</v>
      </c>
      <c r="CD1529" s="3">
        <v>972841</v>
      </c>
      <c r="CE1529" s="3">
        <v>697254</v>
      </c>
      <c r="CF1529" s="3">
        <v>57582</v>
      </c>
      <c r="CG1529" s="3">
        <v>-97614</v>
      </c>
      <c r="CH1529" s="3">
        <v>308553</v>
      </c>
    </row>
    <row r="1530" spans="1:86" x14ac:dyDescent="0.25">
      <c r="A1530" t="s">
        <v>1744</v>
      </c>
      <c r="B1530" s="3">
        <v>13838443</v>
      </c>
      <c r="C1530" s="3">
        <v>14485728</v>
      </c>
      <c r="D1530" s="3">
        <v>16302217</v>
      </c>
      <c r="E1530" s="3">
        <v>16456313</v>
      </c>
      <c r="F1530" s="3">
        <v>17400186</v>
      </c>
      <c r="G1530" s="3">
        <v>2371623</v>
      </c>
      <c r="H1530" s="3">
        <v>2546419</v>
      </c>
      <c r="I1530" s="3">
        <v>2682072</v>
      </c>
      <c r="J1530" s="3">
        <v>2690923</v>
      </c>
      <c r="K1530" s="3">
        <v>2733668</v>
      </c>
      <c r="L1530" s="3">
        <v>697275</v>
      </c>
      <c r="M1530" s="3">
        <v>697275</v>
      </c>
      <c r="N1530" s="3">
        <v>697275</v>
      </c>
      <c r="O1530" s="3">
        <v>697275</v>
      </c>
      <c r="P1530" s="3">
        <v>697275</v>
      </c>
      <c r="Q1530" s="3">
        <v>6718236</v>
      </c>
      <c r="R1530" s="3">
        <v>7353890</v>
      </c>
      <c r="S1530" s="3">
        <v>7811190</v>
      </c>
      <c r="T1530" s="3">
        <v>8217351</v>
      </c>
      <c r="U1530" s="3">
        <v>8636440</v>
      </c>
      <c r="V1530" s="3">
        <v>480000</v>
      </c>
      <c r="W1530" s="3">
        <v>360000</v>
      </c>
      <c r="X1530" s="3">
        <v>232649</v>
      </c>
      <c r="Y1530" s="3">
        <v>120000</v>
      </c>
      <c r="Z1530" s="3">
        <v>120000</v>
      </c>
      <c r="AA1530" s="3">
        <v>1712674</v>
      </c>
      <c r="AB1530" s="3">
        <v>1506932</v>
      </c>
      <c r="AC1530" s="3">
        <v>1918910</v>
      </c>
      <c r="AD1530" s="3">
        <v>1829454</v>
      </c>
      <c r="AE1530" s="3">
        <v>1913898</v>
      </c>
      <c r="AF1530" s="3">
        <v>13823</v>
      </c>
      <c r="AG1530" s="3">
        <v>13823</v>
      </c>
      <c r="AH1530" s="3">
        <v>12173</v>
      </c>
      <c r="AI1530" s="3">
        <v>12173</v>
      </c>
      <c r="AJ1530" s="3">
        <v>6516</v>
      </c>
      <c r="AK1530" s="3">
        <v>358581</v>
      </c>
      <c r="AL1530" s="3">
        <v>391233</v>
      </c>
      <c r="AM1530" s="3">
        <v>1891186</v>
      </c>
      <c r="AN1530" s="3">
        <v>1862345</v>
      </c>
      <c r="AO1530" s="3">
        <v>1920628</v>
      </c>
      <c r="AP1530" s="3">
        <v>20140070</v>
      </c>
      <c r="AQ1530" s="3">
        <v>21387691</v>
      </c>
      <c r="AR1530" s="3">
        <v>20687539</v>
      </c>
      <c r="AS1530" s="3">
        <v>21224585</v>
      </c>
      <c r="AT1530" s="3">
        <v>22669083</v>
      </c>
      <c r="AU1530" s="3">
        <v>2411606</v>
      </c>
      <c r="AV1530" s="3">
        <v>2447036</v>
      </c>
      <c r="AW1530" s="3">
        <v>1927083</v>
      </c>
      <c r="AX1530" s="3">
        <v>1898384</v>
      </c>
      <c r="AY1530" s="3">
        <v>880750</v>
      </c>
      <c r="AZ1530" s="3">
        <v>3003517</v>
      </c>
      <c r="BA1530" s="3">
        <v>3077576</v>
      </c>
      <c r="BB1530" s="3">
        <v>2559976</v>
      </c>
      <c r="BC1530" s="3">
        <v>2496737</v>
      </c>
      <c r="BD1530" s="3">
        <v>1501062</v>
      </c>
      <c r="BE1530" s="3">
        <v>591911</v>
      </c>
      <c r="BF1530" s="3">
        <v>630540</v>
      </c>
      <c r="BG1530" s="3">
        <v>632893</v>
      </c>
      <c r="BH1530" s="3">
        <v>598353</v>
      </c>
      <c r="BI1530" s="3">
        <v>620312</v>
      </c>
      <c r="BJ1530" s="5">
        <v>1.0151432470666888E-2</v>
      </c>
      <c r="BK1530" s="5">
        <v>1.1742683202624404E-2</v>
      </c>
      <c r="BL1530" s="5">
        <v>2.7130723100529067E-2</v>
      </c>
      <c r="BM1530" s="5">
        <v>2.8161956986258466E-2</v>
      </c>
      <c r="BN1530" s="5">
        <v>4.1849037548082627E-2</v>
      </c>
      <c r="BO1530" s="3">
        <v>30490</v>
      </c>
      <c r="BP1530" s="3">
        <v>36139</v>
      </c>
      <c r="BQ1530" s="3">
        <v>69454</v>
      </c>
      <c r="BR1530" s="3">
        <v>70313</v>
      </c>
      <c r="BS1530" s="3">
        <v>62818</v>
      </c>
      <c r="BT1530" s="3">
        <v>19499</v>
      </c>
      <c r="BU1530" s="3">
        <v>15989</v>
      </c>
      <c r="BV1530" s="3">
        <v>99742</v>
      </c>
      <c r="BW1530" s="3">
        <v>18574</v>
      </c>
      <c r="BX1530" s="3">
        <v>8621</v>
      </c>
      <c r="BY1530" s="3">
        <v>33232</v>
      </c>
      <c r="BZ1530" s="3">
        <v>37142</v>
      </c>
      <c r="CA1530" s="3">
        <v>68118</v>
      </c>
      <c r="CB1530" s="3">
        <v>70361</v>
      </c>
      <c r="CC1530" s="3">
        <v>63070</v>
      </c>
      <c r="CD1530" s="3">
        <v>2397873</v>
      </c>
      <c r="CE1530" s="3">
        <v>2425883</v>
      </c>
      <c r="CF1530" s="3">
        <v>1958707</v>
      </c>
      <c r="CG1530" s="3">
        <v>1846597</v>
      </c>
      <c r="CH1530" s="3">
        <v>826301</v>
      </c>
    </row>
    <row r="1531" spans="1:86" x14ac:dyDescent="0.25">
      <c r="A1531" t="s">
        <v>1745</v>
      </c>
      <c r="B1531" s="3">
        <v>52784259</v>
      </c>
      <c r="C1531" s="3">
        <v>55419814</v>
      </c>
      <c r="D1531" s="3">
        <v>62149520</v>
      </c>
      <c r="E1531" s="3">
        <v>71190261</v>
      </c>
      <c r="F1531" s="3">
        <v>88855221</v>
      </c>
      <c r="G1531" s="3">
        <v>6819353</v>
      </c>
      <c r="H1531" s="3">
        <v>6620834</v>
      </c>
      <c r="I1531" s="3">
        <v>6720150</v>
      </c>
      <c r="J1531" s="3">
        <v>10580591</v>
      </c>
      <c r="K1531" s="3">
        <v>20185088</v>
      </c>
      <c r="L1531" s="3">
        <v>600000</v>
      </c>
      <c r="M1531" s="3">
        <v>600000</v>
      </c>
      <c r="N1531" s="3">
        <v>600000</v>
      </c>
      <c r="O1531" s="3">
        <v>600000</v>
      </c>
      <c r="P1531" s="3">
        <v>600000</v>
      </c>
      <c r="Q1531" s="3">
        <v>8601506</v>
      </c>
      <c r="R1531" s="3">
        <v>10773541</v>
      </c>
      <c r="S1531" s="3">
        <v>11719025</v>
      </c>
      <c r="T1531" s="3">
        <v>12143556</v>
      </c>
      <c r="U1531" s="3">
        <v>12635158</v>
      </c>
      <c r="V1531" s="3">
        <v>6658913</v>
      </c>
      <c r="W1531" s="3">
        <v>4213781</v>
      </c>
      <c r="X1531" s="3">
        <v>2971209</v>
      </c>
      <c r="Y1531" s="3">
        <v>3615684</v>
      </c>
      <c r="Z1531" s="3">
        <v>10850670</v>
      </c>
      <c r="AA1531" s="3">
        <v>838794</v>
      </c>
      <c r="AB1531" s="3">
        <v>881490</v>
      </c>
      <c r="AC1531" s="3">
        <v>804209</v>
      </c>
      <c r="AD1531" s="3">
        <v>1292769</v>
      </c>
      <c r="AE1531" s="3">
        <v>1522376</v>
      </c>
      <c r="AF1531" s="3">
        <v>65185</v>
      </c>
      <c r="AG1531" s="3">
        <v>33504</v>
      </c>
      <c r="AH1531" s="3">
        <v>1902</v>
      </c>
      <c r="AI1531" s="3">
        <v>1497</v>
      </c>
      <c r="AJ1531" s="3">
        <v>37832</v>
      </c>
      <c r="AK1531" s="3">
        <v>17683113</v>
      </c>
      <c r="AL1531" s="3">
        <v>19008541</v>
      </c>
      <c r="AM1531" s="3">
        <v>24249344</v>
      </c>
      <c r="AN1531" s="3">
        <v>34249034</v>
      </c>
      <c r="AO1531" s="3">
        <v>39552471</v>
      </c>
      <c r="AP1531" s="3">
        <v>61817356</v>
      </c>
      <c r="AQ1531" s="3">
        <v>65994942</v>
      </c>
      <c r="AR1531" s="3">
        <v>68099490</v>
      </c>
      <c r="AS1531" s="3">
        <v>74394802</v>
      </c>
      <c r="AT1531" s="3">
        <v>82508724</v>
      </c>
      <c r="AU1531" s="3">
        <v>2909210</v>
      </c>
      <c r="AV1531" s="3">
        <v>4126790</v>
      </c>
      <c r="AW1531" s="3">
        <v>3625646</v>
      </c>
      <c r="AX1531" s="3">
        <v>1729091</v>
      </c>
      <c r="AY1531" s="3">
        <v>2516183</v>
      </c>
      <c r="AZ1531" s="3">
        <v>3700579</v>
      </c>
      <c r="BA1531" s="3">
        <v>4901490</v>
      </c>
      <c r="BB1531" s="3">
        <v>4492753</v>
      </c>
      <c r="BC1531" s="3">
        <v>3998858</v>
      </c>
      <c r="BD1531" s="3">
        <v>4864143</v>
      </c>
      <c r="BE1531" s="3">
        <v>791369</v>
      </c>
      <c r="BF1531" s="3">
        <v>774700</v>
      </c>
      <c r="BG1531" s="3">
        <v>867107</v>
      </c>
      <c r="BH1531" s="3">
        <v>2269767</v>
      </c>
      <c r="BI1531" s="3">
        <v>2347960</v>
      </c>
      <c r="BJ1531" s="5">
        <v>0.14519727858802636</v>
      </c>
      <c r="BK1531" s="5">
        <v>7.2531209897398544E-2</v>
      </c>
      <c r="BL1531" s="5">
        <v>9.6427735956105307E-2</v>
      </c>
      <c r="BM1531" s="5">
        <v>0.15646392044928828</v>
      </c>
      <c r="BN1531" s="5">
        <v>0.14432984392111828</v>
      </c>
      <c r="BO1531" s="3">
        <v>537314</v>
      </c>
      <c r="BP1531" s="3">
        <v>355511</v>
      </c>
      <c r="BQ1531" s="3">
        <v>433226</v>
      </c>
      <c r="BR1531" s="3">
        <v>625677</v>
      </c>
      <c r="BS1531" s="3">
        <v>702041</v>
      </c>
      <c r="BT1531" s="3">
        <v>90879</v>
      </c>
      <c r="BU1531" s="3">
        <v>15781</v>
      </c>
      <c r="BV1531" s="3">
        <v>33573</v>
      </c>
      <c r="BW1531" s="3">
        <v>98925</v>
      </c>
      <c r="BX1531" s="3">
        <v>88638</v>
      </c>
      <c r="BY1531" s="3">
        <v>976405</v>
      </c>
      <c r="BZ1531" s="3">
        <v>266173</v>
      </c>
      <c r="CA1531" s="3">
        <v>262596</v>
      </c>
      <c r="CB1531" s="3">
        <v>463396</v>
      </c>
      <c r="CC1531" s="3">
        <v>776634</v>
      </c>
      <c r="CD1531" s="3">
        <v>2023684</v>
      </c>
      <c r="CE1531" s="3">
        <v>3876398</v>
      </c>
      <c r="CF1531" s="3">
        <v>3396623</v>
      </c>
      <c r="CG1531" s="3">
        <v>1364620</v>
      </c>
      <c r="CH1531" s="3">
        <v>1828187</v>
      </c>
    </row>
    <row r="1532" spans="1:86" x14ac:dyDescent="0.25">
      <c r="A1532" t="s">
        <v>1746</v>
      </c>
      <c r="B1532" s="3">
        <v>51590701</v>
      </c>
      <c r="C1532" s="3">
        <v>52914793</v>
      </c>
      <c r="D1532" s="3">
        <v>52826869</v>
      </c>
      <c r="E1532" s="3">
        <v>52458282</v>
      </c>
      <c r="F1532" s="3">
        <v>49824004</v>
      </c>
      <c r="G1532" s="3">
        <v>22483020</v>
      </c>
      <c r="H1532" s="3">
        <v>21251023</v>
      </c>
      <c r="I1532" s="3">
        <v>22078568</v>
      </c>
      <c r="J1532" s="3">
        <v>23129034</v>
      </c>
      <c r="K1532" s="3">
        <v>23467111</v>
      </c>
      <c r="L1532" s="3">
        <v>1040000</v>
      </c>
      <c r="M1532" s="3">
        <v>1040000</v>
      </c>
      <c r="N1532" s="3">
        <v>1040000</v>
      </c>
      <c r="O1532" s="3">
        <v>1040000</v>
      </c>
      <c r="P1532" s="3">
        <v>1040000</v>
      </c>
      <c r="Q1532" s="3">
        <v>25653186</v>
      </c>
      <c r="R1532" s="3">
        <v>26403285</v>
      </c>
      <c r="S1532" s="3">
        <v>23206975</v>
      </c>
      <c r="T1532" s="3">
        <v>24186641</v>
      </c>
      <c r="U1532" s="3">
        <v>23951865</v>
      </c>
      <c r="V1532" s="3">
        <v>2890644</v>
      </c>
      <c r="W1532" s="3">
        <v>1895489</v>
      </c>
      <c r="X1532" s="3">
        <v>2260729</v>
      </c>
      <c r="Y1532" s="3">
        <v>2264370</v>
      </c>
      <c r="Z1532" s="3">
        <v>988382</v>
      </c>
      <c r="AA1532" s="3">
        <v>3711653</v>
      </c>
      <c r="AB1532" s="3">
        <v>3399924</v>
      </c>
      <c r="AC1532" s="3">
        <v>3518767</v>
      </c>
      <c r="AD1532" s="3">
        <v>4372568</v>
      </c>
      <c r="AE1532" s="3">
        <v>4064175</v>
      </c>
      <c r="AF1532" s="3">
        <v>662499</v>
      </c>
      <c r="AG1532" s="3">
        <v>566495</v>
      </c>
      <c r="AH1532" s="3">
        <v>717912</v>
      </c>
      <c r="AI1532" s="3">
        <v>808989</v>
      </c>
      <c r="AJ1532" s="3">
        <v>621627</v>
      </c>
      <c r="AK1532" s="3">
        <v>6427862</v>
      </c>
      <c r="AL1532" s="3">
        <v>2898936</v>
      </c>
      <c r="AM1532" s="3">
        <v>8533576</v>
      </c>
      <c r="AN1532" s="3">
        <v>8222239</v>
      </c>
      <c r="AO1532" s="3">
        <v>9639331</v>
      </c>
      <c r="AP1532" s="3">
        <v>43069025</v>
      </c>
      <c r="AQ1532" s="3">
        <v>45931700</v>
      </c>
      <c r="AR1532" s="3">
        <v>44959950</v>
      </c>
      <c r="AS1532" s="3">
        <v>45251296</v>
      </c>
      <c r="AT1532" s="3">
        <v>39913289</v>
      </c>
      <c r="AU1532" s="3">
        <v>1806096</v>
      </c>
      <c r="AV1532" s="3">
        <v>2177884</v>
      </c>
      <c r="AW1532" s="3">
        <v>3479</v>
      </c>
      <c r="AX1532" s="3">
        <v>1963528</v>
      </c>
      <c r="AY1532" s="3">
        <v>836624</v>
      </c>
      <c r="AZ1532" s="3">
        <v>4289124</v>
      </c>
      <c r="BA1532" s="3">
        <v>4623080</v>
      </c>
      <c r="BB1532" s="3">
        <v>2784000</v>
      </c>
      <c r="BC1532" s="3">
        <v>5239094</v>
      </c>
      <c r="BD1532" s="3">
        <v>4170382</v>
      </c>
      <c r="BE1532" s="3">
        <v>2483028</v>
      </c>
      <c r="BF1532" s="3">
        <v>2445196</v>
      </c>
      <c r="BG1532" s="3">
        <v>2780521</v>
      </c>
      <c r="BH1532" s="3">
        <v>3275566</v>
      </c>
      <c r="BI1532" s="3">
        <v>3333758</v>
      </c>
      <c r="BJ1532" s="5">
        <v>0.1771021308780068</v>
      </c>
      <c r="BK1532" s="5">
        <v>0.12513562386980109</v>
      </c>
      <c r="BL1532" s="5">
        <v>0.24821443965517243</v>
      </c>
      <c r="BM1532" s="5">
        <v>0.16662384755837556</v>
      </c>
      <c r="BN1532" s="5">
        <v>0.15292148297206348</v>
      </c>
      <c r="BO1532" s="3">
        <v>759613</v>
      </c>
      <c r="BP1532" s="3">
        <v>578512</v>
      </c>
      <c r="BQ1532" s="3">
        <v>691029</v>
      </c>
      <c r="BR1532" s="3">
        <v>872958</v>
      </c>
      <c r="BS1532" s="3">
        <v>637741</v>
      </c>
      <c r="BT1532" s="3">
        <v>1148730</v>
      </c>
      <c r="BU1532" s="3">
        <v>1022420</v>
      </c>
      <c r="BV1532" s="3">
        <v>1053001</v>
      </c>
      <c r="BW1532" s="3">
        <v>809811</v>
      </c>
      <c r="BX1532" s="3">
        <v>339517</v>
      </c>
      <c r="BY1532" s="3">
        <v>1298098</v>
      </c>
      <c r="BZ1532" s="3">
        <v>721873</v>
      </c>
      <c r="CA1532" s="3">
        <v>697370</v>
      </c>
      <c r="CB1532" s="3">
        <v>760502</v>
      </c>
      <c r="CC1532" s="3">
        <v>910142</v>
      </c>
      <c r="CD1532" s="3">
        <v>1656728</v>
      </c>
      <c r="CE1532" s="3">
        <v>2478431</v>
      </c>
      <c r="CF1532" s="3">
        <v>359110</v>
      </c>
      <c r="CG1532" s="3">
        <v>2012837</v>
      </c>
      <c r="CH1532" s="3">
        <v>265999</v>
      </c>
    </row>
    <row r="1533" spans="1:86" x14ac:dyDescent="0.25">
      <c r="A1533" t="s">
        <v>1747</v>
      </c>
      <c r="B1533" s="3">
        <v>27387411</v>
      </c>
      <c r="C1533" s="3">
        <v>27963687</v>
      </c>
      <c r="D1533" s="3">
        <v>28004153</v>
      </c>
      <c r="E1533" s="3">
        <v>26163839</v>
      </c>
      <c r="F1533" s="3">
        <v>25129567</v>
      </c>
      <c r="G1533" s="3">
        <v>8476422</v>
      </c>
      <c r="H1533" s="3">
        <v>7845095</v>
      </c>
      <c r="I1533" s="3">
        <v>7079600</v>
      </c>
      <c r="J1533" s="3">
        <v>8345714</v>
      </c>
      <c r="K1533" s="3">
        <v>7402546</v>
      </c>
      <c r="L1533" s="3">
        <v>5000000</v>
      </c>
      <c r="M1533" s="3">
        <v>5000000</v>
      </c>
      <c r="N1533" s="3">
        <v>5000000</v>
      </c>
      <c r="O1533" s="3">
        <v>5000000</v>
      </c>
      <c r="P1533" s="3">
        <v>5000000</v>
      </c>
      <c r="Q1533" s="3">
        <v>8112197</v>
      </c>
      <c r="R1533" s="3">
        <v>9159193</v>
      </c>
      <c r="S1533" s="3">
        <v>9662236</v>
      </c>
      <c r="T1533" s="3">
        <v>5811644</v>
      </c>
      <c r="U1533" s="3">
        <v>5555257</v>
      </c>
      <c r="V1533" s="3">
        <v>0</v>
      </c>
      <c r="W1533" s="3">
        <v>113621</v>
      </c>
      <c r="X1533" s="3">
        <v>85216</v>
      </c>
      <c r="Y1533" s="3">
        <v>0</v>
      </c>
      <c r="Z1533" s="3">
        <v>0</v>
      </c>
      <c r="AA1533" s="3">
        <v>1287842</v>
      </c>
      <c r="AB1533" s="3">
        <v>1165667</v>
      </c>
      <c r="AC1533" s="3">
        <v>1231889</v>
      </c>
      <c r="AD1533" s="3">
        <v>1288510</v>
      </c>
      <c r="AE1533" s="3">
        <v>1637465</v>
      </c>
      <c r="AF1533" s="3">
        <v>290294</v>
      </c>
      <c r="AG1533" s="3">
        <v>223659</v>
      </c>
      <c r="AH1533" s="3">
        <v>343201</v>
      </c>
      <c r="AI1533" s="3">
        <v>357683</v>
      </c>
      <c r="AJ1533" s="3">
        <v>800263</v>
      </c>
      <c r="AK1533" s="3">
        <v>170431</v>
      </c>
      <c r="AL1533" s="3">
        <v>28405</v>
      </c>
      <c r="AM1533" s="3">
        <v>28405</v>
      </c>
      <c r="AN1533" s="3">
        <v>0</v>
      </c>
      <c r="AO1533" s="3">
        <v>0</v>
      </c>
      <c r="AP1533" s="3">
        <v>51463746</v>
      </c>
      <c r="AQ1533" s="3">
        <v>56029904</v>
      </c>
      <c r="AR1533" s="3">
        <v>59394296</v>
      </c>
      <c r="AS1533" s="3">
        <v>60033520</v>
      </c>
      <c r="AT1533" s="3">
        <v>59419295</v>
      </c>
      <c r="AU1533" s="3">
        <v>1392260</v>
      </c>
      <c r="AV1533" s="3">
        <v>2148328</v>
      </c>
      <c r="AW1533" s="3">
        <v>1312095</v>
      </c>
      <c r="AX1533" s="3">
        <v>1634573</v>
      </c>
      <c r="AY1533" s="3">
        <v>-612115</v>
      </c>
      <c r="AZ1533" s="3">
        <v>2944034</v>
      </c>
      <c r="BA1533" s="3">
        <v>3887817</v>
      </c>
      <c r="BB1533" s="3">
        <v>3107208</v>
      </c>
      <c r="BC1533" s="3">
        <v>3502777</v>
      </c>
      <c r="BD1533" s="3">
        <v>1186536</v>
      </c>
      <c r="BE1533" s="3">
        <v>1551774</v>
      </c>
      <c r="BF1533" s="3">
        <v>1739489</v>
      </c>
      <c r="BG1533" s="3">
        <v>1795113</v>
      </c>
      <c r="BH1533" s="3">
        <v>1868204</v>
      </c>
      <c r="BI1533" s="3">
        <v>1798651</v>
      </c>
      <c r="BJ1533" s="5">
        <v>2.2146483362624208E-4</v>
      </c>
      <c r="BK1533" s="5">
        <v>4.3597731066045547E-4</v>
      </c>
      <c r="BL1533" s="5">
        <v>7.4439818641043663E-4</v>
      </c>
      <c r="BM1533" s="5">
        <v>4.2823165733930538E-4</v>
      </c>
      <c r="BN1533" s="5">
        <v>2.4077651246991242E-2</v>
      </c>
      <c r="BO1533" s="3">
        <v>652</v>
      </c>
      <c r="BP1533" s="3">
        <v>1695</v>
      </c>
      <c r="BQ1533" s="3">
        <v>2313</v>
      </c>
      <c r="BR1533" s="3">
        <v>1500</v>
      </c>
      <c r="BS1533" s="3">
        <v>28569</v>
      </c>
      <c r="BT1533" s="3">
        <v>99168</v>
      </c>
      <c r="BU1533" s="3">
        <v>92142</v>
      </c>
      <c r="BV1533" s="3">
        <v>97615</v>
      </c>
      <c r="BW1533" s="3">
        <v>61817</v>
      </c>
      <c r="BX1533" s="3">
        <v>13883</v>
      </c>
      <c r="BY1533" s="3">
        <v>724</v>
      </c>
      <c r="BZ1533" s="3">
        <v>1474</v>
      </c>
      <c r="CA1533" s="3">
        <v>2126</v>
      </c>
      <c r="CB1533" s="3">
        <v>830</v>
      </c>
      <c r="CC1533" s="3">
        <v>28441</v>
      </c>
      <c r="CD1533" s="3">
        <v>1490704</v>
      </c>
      <c r="CE1533" s="3">
        <v>2238996</v>
      </c>
      <c r="CF1533" s="3">
        <v>1407584</v>
      </c>
      <c r="CG1533" s="3">
        <v>1695560</v>
      </c>
      <c r="CH1533" s="3">
        <v>-626673</v>
      </c>
    </row>
    <row r="1534" spans="1:86" x14ac:dyDescent="0.25">
      <c r="A1534" t="s">
        <v>1748</v>
      </c>
      <c r="B1534" s="3">
        <v>5074316</v>
      </c>
      <c r="C1534" s="3">
        <v>6618492</v>
      </c>
      <c r="D1534" s="3">
        <v>8340255</v>
      </c>
      <c r="E1534" s="3">
        <v>10474298</v>
      </c>
      <c r="F1534" s="3">
        <v>11246487</v>
      </c>
      <c r="G1534" s="3">
        <v>2044580</v>
      </c>
      <c r="H1534" s="3">
        <v>2295130</v>
      </c>
      <c r="I1534" s="3">
        <v>2253024</v>
      </c>
      <c r="J1534" s="3">
        <v>2536757</v>
      </c>
      <c r="K1534" s="3">
        <v>2647025</v>
      </c>
      <c r="L1534" s="3">
        <v>300000</v>
      </c>
      <c r="M1534" s="3">
        <v>600000</v>
      </c>
      <c r="N1534" s="3">
        <v>800000</v>
      </c>
      <c r="O1534" s="3">
        <v>800000</v>
      </c>
      <c r="P1534" s="3">
        <v>800000</v>
      </c>
      <c r="Q1534" s="3">
        <v>377980</v>
      </c>
      <c r="R1534" s="3">
        <v>104558</v>
      </c>
      <c r="S1534" s="3">
        <v>448194</v>
      </c>
      <c r="T1534" s="3">
        <v>547245</v>
      </c>
      <c r="U1534" s="3">
        <v>559093</v>
      </c>
      <c r="V1534" s="3">
        <v>1598216</v>
      </c>
      <c r="W1534" s="3">
        <v>1754523</v>
      </c>
      <c r="X1534" s="3">
        <v>2009300</v>
      </c>
      <c r="Y1534" s="3">
        <v>2266989</v>
      </c>
      <c r="Z1534" s="3">
        <v>2159897</v>
      </c>
      <c r="AA1534" s="3">
        <v>300665</v>
      </c>
      <c r="AB1534" s="3">
        <v>374220</v>
      </c>
      <c r="AC1534" s="3">
        <v>505678</v>
      </c>
      <c r="AD1534" s="3">
        <v>641270</v>
      </c>
      <c r="AE1534" s="3">
        <v>725953</v>
      </c>
      <c r="AF1534" s="3">
        <v>0</v>
      </c>
      <c r="AG1534" s="3">
        <v>0</v>
      </c>
      <c r="AH1534" s="3">
        <v>0</v>
      </c>
      <c r="AI1534" s="3">
        <v>0</v>
      </c>
      <c r="AJ1534" s="3">
        <v>0</v>
      </c>
      <c r="AK1534" s="3">
        <v>772668</v>
      </c>
      <c r="AL1534" s="3">
        <v>1186343</v>
      </c>
      <c r="AM1534" s="3">
        <v>1594397</v>
      </c>
      <c r="AN1534" s="3">
        <v>2801482</v>
      </c>
      <c r="AO1534" s="3">
        <v>3562036</v>
      </c>
      <c r="AP1534" s="3">
        <v>6474291</v>
      </c>
      <c r="AQ1534" s="3">
        <v>9191473</v>
      </c>
      <c r="AR1534" s="3">
        <v>14427343</v>
      </c>
      <c r="AS1534" s="3">
        <v>16013561</v>
      </c>
      <c r="AT1534" s="3">
        <v>17981881</v>
      </c>
      <c r="AU1534" s="3">
        <v>119070</v>
      </c>
      <c r="AV1534" s="3">
        <v>157977</v>
      </c>
      <c r="AW1534" s="3">
        <v>185072</v>
      </c>
      <c r="AX1534" s="3">
        <v>174502</v>
      </c>
      <c r="AY1534" s="3">
        <v>189110</v>
      </c>
      <c r="AZ1534" s="3">
        <v>258261</v>
      </c>
      <c r="BA1534" s="3">
        <v>356040</v>
      </c>
      <c r="BB1534" s="3">
        <v>373896</v>
      </c>
      <c r="BC1534" s="3">
        <v>397129</v>
      </c>
      <c r="BD1534" s="3">
        <v>477573</v>
      </c>
      <c r="BE1534" s="3">
        <v>139191</v>
      </c>
      <c r="BF1534" s="3">
        <v>198063</v>
      </c>
      <c r="BG1534" s="3">
        <v>188824</v>
      </c>
      <c r="BH1534" s="3">
        <v>222627</v>
      </c>
      <c r="BI1534" s="3">
        <v>288463</v>
      </c>
      <c r="BJ1534" s="5">
        <v>0.20045225566384395</v>
      </c>
      <c r="BK1534" s="5">
        <v>7.3154701718907991E-2</v>
      </c>
      <c r="BL1534" s="5">
        <v>0.13887819072683313</v>
      </c>
      <c r="BM1534" s="5">
        <v>0.18689644926459664</v>
      </c>
      <c r="BN1534" s="5">
        <v>0.18019234755733679</v>
      </c>
      <c r="BO1534" s="3">
        <v>51769</v>
      </c>
      <c r="BP1534" s="3">
        <v>26046</v>
      </c>
      <c r="BQ1534" s="3">
        <v>51926</v>
      </c>
      <c r="BR1534" s="3">
        <v>74222</v>
      </c>
      <c r="BS1534" s="3">
        <v>86055</v>
      </c>
      <c r="BT1534" s="3">
        <v>1963</v>
      </c>
      <c r="BU1534" s="3">
        <v>695</v>
      </c>
      <c r="BV1534" s="3">
        <v>7269</v>
      </c>
      <c r="BW1534" s="3">
        <v>7128</v>
      </c>
      <c r="BX1534" s="3">
        <v>142</v>
      </c>
      <c r="BY1534" s="3">
        <v>49698</v>
      </c>
      <c r="BZ1534" s="3">
        <v>37025</v>
      </c>
      <c r="CA1534" s="3">
        <v>48701</v>
      </c>
      <c r="CB1534" s="3">
        <v>72602</v>
      </c>
      <c r="CC1534" s="3">
        <v>88386</v>
      </c>
      <c r="CD1534" s="3">
        <v>71335</v>
      </c>
      <c r="CE1534" s="3">
        <v>121647</v>
      </c>
      <c r="CF1534" s="3">
        <v>143640</v>
      </c>
      <c r="CG1534" s="3">
        <v>109028</v>
      </c>
      <c r="CH1534" s="3">
        <v>100866</v>
      </c>
    </row>
    <row r="1535" spans="1:86" x14ac:dyDescent="0.25">
      <c r="A1535" t="s">
        <v>1749</v>
      </c>
      <c r="B1535" s="3">
        <v>41577196</v>
      </c>
      <c r="C1535" s="3">
        <v>40789124</v>
      </c>
      <c r="D1535" s="3">
        <v>39411802</v>
      </c>
      <c r="E1535" s="3">
        <v>39433352</v>
      </c>
      <c r="F1535" s="3">
        <v>40603722</v>
      </c>
      <c r="G1535" s="3">
        <v>13175133</v>
      </c>
      <c r="H1535" s="3">
        <v>12582751</v>
      </c>
      <c r="I1535" s="3">
        <v>11038077</v>
      </c>
      <c r="J1535" s="3">
        <v>9377738</v>
      </c>
      <c r="K1535" s="3">
        <v>8737507</v>
      </c>
      <c r="L1535" s="3">
        <v>1000000</v>
      </c>
      <c r="M1535" s="3">
        <v>1000000</v>
      </c>
      <c r="N1535" s="3">
        <v>1000000</v>
      </c>
      <c r="O1535" s="3">
        <v>1000000</v>
      </c>
      <c r="P1535" s="3">
        <v>1000000</v>
      </c>
      <c r="Q1535" s="3">
        <v>29279560</v>
      </c>
      <c r="R1535" s="3">
        <v>29376349</v>
      </c>
      <c r="S1535" s="3">
        <v>29407482</v>
      </c>
      <c r="T1535" s="3">
        <v>30197733</v>
      </c>
      <c r="U1535" s="3">
        <v>31831769</v>
      </c>
      <c r="V1535" s="3">
        <v>5241010</v>
      </c>
      <c r="W1535" s="3">
        <v>4454055</v>
      </c>
      <c r="X1535" s="3">
        <v>3660326</v>
      </c>
      <c r="Y1535" s="3">
        <v>2817531</v>
      </c>
      <c r="Z1535" s="3">
        <v>1975446</v>
      </c>
      <c r="AA1535" s="3">
        <v>844298</v>
      </c>
      <c r="AB1535" s="3">
        <v>641311</v>
      </c>
      <c r="AC1535" s="3">
        <v>570888</v>
      </c>
      <c r="AD1535" s="3">
        <v>550566</v>
      </c>
      <c r="AE1535" s="3">
        <v>654621</v>
      </c>
      <c r="AF1535" s="3">
        <v>0</v>
      </c>
      <c r="AG1535" s="3">
        <v>0</v>
      </c>
      <c r="AH1535" s="3">
        <v>0</v>
      </c>
      <c r="AI1535" s="3">
        <v>50600</v>
      </c>
      <c r="AJ1535" s="3">
        <v>210021</v>
      </c>
      <c r="AK1535" s="3">
        <v>783468</v>
      </c>
      <c r="AL1535" s="3">
        <v>788619</v>
      </c>
      <c r="AM1535" s="3">
        <v>800194</v>
      </c>
      <c r="AN1535" s="3">
        <v>832584</v>
      </c>
      <c r="AO1535" s="3">
        <v>842397</v>
      </c>
      <c r="AP1535" s="3">
        <v>40699792</v>
      </c>
      <c r="AQ1535" s="3">
        <v>47921746</v>
      </c>
      <c r="AR1535" s="3">
        <v>51017772</v>
      </c>
      <c r="AS1535" s="3">
        <v>52826010</v>
      </c>
      <c r="AT1535" s="3">
        <v>56577097</v>
      </c>
      <c r="AU1535" s="3">
        <v>503259</v>
      </c>
      <c r="AV1535" s="3">
        <v>-65501</v>
      </c>
      <c r="AW1535" s="3">
        <v>-620156</v>
      </c>
      <c r="AX1535" s="3">
        <v>246286</v>
      </c>
      <c r="AY1535" s="3">
        <v>2536959</v>
      </c>
      <c r="AZ1535" s="3">
        <v>2227285</v>
      </c>
      <c r="BA1535" s="3">
        <v>1686432</v>
      </c>
      <c r="BB1535" s="3">
        <v>1228564</v>
      </c>
      <c r="BC1535" s="3">
        <v>2002234</v>
      </c>
      <c r="BD1535" s="3">
        <v>3446303</v>
      </c>
      <c r="BE1535" s="3">
        <v>1724026</v>
      </c>
      <c r="BF1535" s="3">
        <v>1751933</v>
      </c>
      <c r="BG1535" s="3">
        <v>1848720</v>
      </c>
      <c r="BH1535" s="3">
        <v>1755948</v>
      </c>
      <c r="BI1535" s="3">
        <v>909344</v>
      </c>
      <c r="BJ1535" s="5">
        <v>0.11207995384515228</v>
      </c>
      <c r="BK1535" s="5">
        <v>0.15551649873816437</v>
      </c>
      <c r="BL1535" s="5">
        <v>0.24440322197297007</v>
      </c>
      <c r="BM1535" s="5">
        <v>0.14566579131110549</v>
      </c>
      <c r="BN1535" s="5">
        <v>7.0856799300583848E-2</v>
      </c>
      <c r="BO1535" s="3">
        <v>249634</v>
      </c>
      <c r="BP1535" s="3">
        <v>262268</v>
      </c>
      <c r="BQ1535" s="3">
        <v>300265</v>
      </c>
      <c r="BR1535" s="3">
        <v>291657</v>
      </c>
      <c r="BS1535" s="3">
        <v>244194</v>
      </c>
      <c r="BT1535" s="3">
        <v>80386</v>
      </c>
      <c r="BU1535" s="3">
        <v>662157</v>
      </c>
      <c r="BV1535" s="3">
        <v>1324342</v>
      </c>
      <c r="BW1535" s="3">
        <v>1118555</v>
      </c>
      <c r="BX1535" s="3">
        <v>466622</v>
      </c>
      <c r="BY1535" s="3">
        <v>266229</v>
      </c>
      <c r="BZ1535" s="3">
        <v>237275</v>
      </c>
      <c r="CA1535" s="3">
        <v>295526</v>
      </c>
      <c r="CB1535" s="3">
        <v>291670</v>
      </c>
      <c r="CC1535" s="3">
        <v>244682</v>
      </c>
      <c r="CD1535" s="3">
        <v>317416</v>
      </c>
      <c r="CE1535" s="3">
        <v>359381</v>
      </c>
      <c r="CF1535" s="3">
        <v>408660</v>
      </c>
      <c r="CG1535" s="3">
        <v>1073171</v>
      </c>
      <c r="CH1535" s="3">
        <v>2758899</v>
      </c>
    </row>
    <row r="1536" spans="1:86" x14ac:dyDescent="0.25">
      <c r="A1536" t="s">
        <v>1750</v>
      </c>
      <c r="B1536" s="3">
        <v>24503357</v>
      </c>
      <c r="C1536" s="3">
        <v>19690517</v>
      </c>
      <c r="D1536" s="3">
        <v>21121286</v>
      </c>
      <c r="E1536" s="3">
        <v>24019504</v>
      </c>
      <c r="F1536" s="3">
        <v>24974138</v>
      </c>
      <c r="G1536" s="3">
        <v>144736</v>
      </c>
      <c r="H1536" s="3">
        <v>111005</v>
      </c>
      <c r="I1536" s="3">
        <v>90073</v>
      </c>
      <c r="J1536" s="3">
        <v>97372</v>
      </c>
      <c r="K1536" s="3">
        <v>99596</v>
      </c>
      <c r="L1536" s="3">
        <v>1100000</v>
      </c>
      <c r="M1536" s="3">
        <v>1100000</v>
      </c>
      <c r="N1536" s="3">
        <v>1100000</v>
      </c>
      <c r="O1536" s="3">
        <v>1100000</v>
      </c>
      <c r="P1536" s="3">
        <v>1100000</v>
      </c>
      <c r="Q1536" s="3">
        <v>10819468</v>
      </c>
      <c r="R1536" s="3">
        <v>11853638</v>
      </c>
      <c r="S1536" s="3">
        <v>13995147</v>
      </c>
      <c r="T1536" s="3">
        <v>15893339</v>
      </c>
      <c r="U1536" s="3">
        <v>17811796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1218789</v>
      </c>
      <c r="AB1536" s="3">
        <v>1201024</v>
      </c>
      <c r="AC1536" s="3">
        <v>1125121</v>
      </c>
      <c r="AD1536" s="3">
        <v>950429</v>
      </c>
      <c r="AE1536" s="3">
        <v>785079</v>
      </c>
      <c r="AF1536" s="3">
        <v>479515</v>
      </c>
      <c r="AG1536" s="3">
        <v>451661</v>
      </c>
      <c r="AH1536" s="3">
        <v>420275</v>
      </c>
      <c r="AI1536" s="3">
        <v>321686</v>
      </c>
      <c r="AJ1536" s="3">
        <v>292724</v>
      </c>
      <c r="AK1536" s="3">
        <v>0</v>
      </c>
      <c r="AL1536" s="3">
        <v>0</v>
      </c>
      <c r="AM1536" s="3">
        <v>0</v>
      </c>
      <c r="AN1536" s="3">
        <v>0</v>
      </c>
      <c r="AO1536" s="3">
        <v>0</v>
      </c>
      <c r="AP1536" s="3">
        <v>27897402</v>
      </c>
      <c r="AQ1536" s="3">
        <v>31948790</v>
      </c>
      <c r="AR1536" s="3">
        <v>39448897</v>
      </c>
      <c r="AS1536" s="3">
        <v>34898599</v>
      </c>
      <c r="AT1536" s="3">
        <v>37544578</v>
      </c>
      <c r="AU1536" s="3">
        <v>1663226</v>
      </c>
      <c r="AV1536" s="3">
        <v>1627249</v>
      </c>
      <c r="AW1536" s="3">
        <v>3245677</v>
      </c>
      <c r="AX1536" s="3">
        <v>2743770</v>
      </c>
      <c r="AY1536" s="3">
        <v>2661084</v>
      </c>
      <c r="AZ1536" s="3">
        <v>1793730</v>
      </c>
      <c r="BA1536" s="3">
        <v>1748283</v>
      </c>
      <c r="BB1536" s="3">
        <v>3313412</v>
      </c>
      <c r="BC1536" s="3">
        <v>2814103</v>
      </c>
      <c r="BD1536" s="3">
        <v>2760482</v>
      </c>
      <c r="BE1536" s="3">
        <v>130504</v>
      </c>
      <c r="BF1536" s="3">
        <v>121034</v>
      </c>
      <c r="BG1536" s="3">
        <v>67735</v>
      </c>
      <c r="BH1536" s="3">
        <v>70333</v>
      </c>
      <c r="BI1536" s="3">
        <v>99398</v>
      </c>
      <c r="BJ1536" s="5">
        <v>0.11010575727673619</v>
      </c>
      <c r="BK1536" s="5">
        <v>0.15841199622715543</v>
      </c>
      <c r="BL1536" s="5">
        <v>7.2734691610943638E-4</v>
      </c>
      <c r="BM1536" s="5">
        <v>1.2710977529962479E-3</v>
      </c>
      <c r="BN1536" s="5">
        <v>2.7386521629193741E-4</v>
      </c>
      <c r="BO1536" s="3">
        <v>197500</v>
      </c>
      <c r="BP1536" s="3">
        <v>276949</v>
      </c>
      <c r="BQ1536" s="3">
        <v>2410</v>
      </c>
      <c r="BR1536" s="3">
        <v>3577</v>
      </c>
      <c r="BS1536" s="3">
        <v>756</v>
      </c>
      <c r="BT1536" s="3">
        <v>244378</v>
      </c>
      <c r="BU1536" s="3">
        <v>80178</v>
      </c>
      <c r="BV1536" s="3">
        <v>61773</v>
      </c>
      <c r="BW1536" s="3">
        <v>149337</v>
      </c>
      <c r="BX1536" s="3">
        <v>58988</v>
      </c>
      <c r="BY1536" s="3">
        <v>221225</v>
      </c>
      <c r="BZ1536" s="3">
        <v>284897</v>
      </c>
      <c r="CA1536" s="3">
        <v>5358</v>
      </c>
      <c r="CB1536" s="3">
        <v>-44174</v>
      </c>
      <c r="CC1536" s="3">
        <v>21449</v>
      </c>
      <c r="CD1536" s="3">
        <v>1686379</v>
      </c>
      <c r="CE1536" s="3">
        <v>1422530</v>
      </c>
      <c r="CF1536" s="3">
        <v>3302092</v>
      </c>
      <c r="CG1536" s="3">
        <v>2937281</v>
      </c>
      <c r="CH1536" s="3">
        <v>2698623</v>
      </c>
    </row>
    <row r="1537" spans="1:86" x14ac:dyDescent="0.25">
      <c r="A1537" t="s">
        <v>1751</v>
      </c>
      <c r="B1537" s="3">
        <v>6461128</v>
      </c>
      <c r="C1537" s="3">
        <v>7343814</v>
      </c>
      <c r="D1537" s="3">
        <v>7638986</v>
      </c>
      <c r="E1537" s="3">
        <v>8897919</v>
      </c>
      <c r="F1537" s="3">
        <v>9793543</v>
      </c>
      <c r="G1537" s="3">
        <v>2937587</v>
      </c>
      <c r="H1537" s="3">
        <v>2846435</v>
      </c>
      <c r="I1537" s="3">
        <v>3420991</v>
      </c>
      <c r="J1537" s="3">
        <v>3906935</v>
      </c>
      <c r="K1537" s="3">
        <v>3832895</v>
      </c>
      <c r="L1537" s="3">
        <v>500000</v>
      </c>
      <c r="M1537" s="3">
        <v>500000</v>
      </c>
      <c r="N1537" s="3">
        <v>500000</v>
      </c>
      <c r="O1537" s="3">
        <v>500000</v>
      </c>
      <c r="P1537" s="3">
        <v>500000</v>
      </c>
      <c r="Q1537" s="3">
        <v>2296248</v>
      </c>
      <c r="R1537" s="3">
        <v>2949134</v>
      </c>
      <c r="S1537" s="3">
        <v>3522305</v>
      </c>
      <c r="T1537" s="3">
        <v>4152007</v>
      </c>
      <c r="U1537" s="3">
        <v>4576174</v>
      </c>
      <c r="V1537" s="3">
        <v>852315</v>
      </c>
      <c r="W1537" s="3">
        <v>578979</v>
      </c>
      <c r="X1537" s="3">
        <v>299643</v>
      </c>
      <c r="Y1537" s="3">
        <v>603141</v>
      </c>
      <c r="Z1537" s="3">
        <v>1058155</v>
      </c>
      <c r="AA1537" s="3">
        <v>307361</v>
      </c>
      <c r="AB1537" s="3">
        <v>362799</v>
      </c>
      <c r="AC1537" s="3">
        <v>414413</v>
      </c>
      <c r="AD1537" s="3">
        <v>486956</v>
      </c>
      <c r="AE1537" s="3">
        <v>548372</v>
      </c>
      <c r="AF1537" s="3">
        <v>12885</v>
      </c>
      <c r="AG1537" s="3">
        <v>16221</v>
      </c>
      <c r="AH1537" s="3">
        <v>19917</v>
      </c>
      <c r="AI1537" s="3">
        <v>23661</v>
      </c>
      <c r="AJ1537" s="3">
        <v>27233</v>
      </c>
      <c r="AK1537" s="3">
        <v>771849</v>
      </c>
      <c r="AL1537" s="3">
        <v>722937</v>
      </c>
      <c r="AM1537" s="3">
        <v>899762</v>
      </c>
      <c r="AN1537" s="3">
        <v>976423</v>
      </c>
      <c r="AO1537" s="3">
        <v>505871</v>
      </c>
      <c r="AP1537" s="3">
        <v>5678074</v>
      </c>
      <c r="AQ1537" s="3">
        <v>8502933</v>
      </c>
      <c r="AR1537" s="3">
        <v>8894586</v>
      </c>
      <c r="AS1537" s="3">
        <v>9120294</v>
      </c>
      <c r="AT1537" s="3">
        <v>10174552</v>
      </c>
      <c r="AU1537" s="3">
        <v>391716</v>
      </c>
      <c r="AV1537" s="3">
        <v>1088729</v>
      </c>
      <c r="AW1537" s="3">
        <v>1282049</v>
      </c>
      <c r="AX1537" s="3">
        <v>1358024</v>
      </c>
      <c r="AY1537" s="3">
        <v>1242823</v>
      </c>
      <c r="AZ1537" s="3">
        <v>586772</v>
      </c>
      <c r="BA1537" s="3">
        <v>1311594</v>
      </c>
      <c r="BB1537" s="3">
        <v>1523464</v>
      </c>
      <c r="BC1537" s="3">
        <v>1624669</v>
      </c>
      <c r="BD1537" s="3">
        <v>1529807</v>
      </c>
      <c r="BE1537" s="3">
        <v>195056</v>
      </c>
      <c r="BF1537" s="3">
        <v>222865</v>
      </c>
      <c r="BG1537" s="3">
        <v>241415</v>
      </c>
      <c r="BH1537" s="3">
        <v>266645</v>
      </c>
      <c r="BI1537" s="3">
        <v>286984</v>
      </c>
      <c r="BJ1537" s="5">
        <v>0.17730736981314718</v>
      </c>
      <c r="BK1537" s="5">
        <v>5.1018836621698482E-2</v>
      </c>
      <c r="BL1537" s="5">
        <v>3.3213124826054305E-2</v>
      </c>
      <c r="BM1537" s="5">
        <v>4.0240812128501252E-2</v>
      </c>
      <c r="BN1537" s="5">
        <v>5.0346873821338248E-2</v>
      </c>
      <c r="BO1537" s="3">
        <v>104039</v>
      </c>
      <c r="BP1537" s="3">
        <v>66916</v>
      </c>
      <c r="BQ1537" s="3">
        <v>50599</v>
      </c>
      <c r="BR1537" s="3">
        <v>65378</v>
      </c>
      <c r="BS1537" s="3">
        <v>77021</v>
      </c>
      <c r="BT1537" s="3">
        <v>97</v>
      </c>
      <c r="BU1537" s="3">
        <v>814</v>
      </c>
      <c r="BV1537" s="3">
        <v>1610</v>
      </c>
      <c r="BW1537" s="3">
        <v>10142</v>
      </c>
      <c r="BX1537" s="3">
        <v>192</v>
      </c>
      <c r="BY1537" s="3">
        <v>104039</v>
      </c>
      <c r="BZ1537" s="3">
        <v>66916</v>
      </c>
      <c r="CA1537" s="3">
        <v>50599</v>
      </c>
      <c r="CB1537" s="3">
        <v>65378</v>
      </c>
      <c r="CC1537" s="3">
        <v>77021</v>
      </c>
      <c r="CD1537" s="3">
        <v>287774</v>
      </c>
      <c r="CE1537" s="3">
        <v>1022627</v>
      </c>
      <c r="CF1537" s="3">
        <v>1233060</v>
      </c>
      <c r="CG1537" s="3">
        <v>1302788</v>
      </c>
      <c r="CH1537" s="3">
        <v>1165994</v>
      </c>
    </row>
    <row r="1538" spans="1:86" x14ac:dyDescent="0.25">
      <c r="A1538" t="s">
        <v>1752</v>
      </c>
      <c r="B1538" s="3">
        <v>7306648</v>
      </c>
      <c r="C1538" s="3">
        <v>8935290</v>
      </c>
      <c r="D1538" s="3">
        <v>8701994</v>
      </c>
      <c r="E1538" s="3">
        <v>10587879</v>
      </c>
      <c r="F1538" s="3">
        <v>10151297</v>
      </c>
      <c r="G1538" s="3">
        <v>144166</v>
      </c>
      <c r="H1538" s="3">
        <v>117891</v>
      </c>
      <c r="I1538" s="3">
        <v>88129</v>
      </c>
      <c r="J1538" s="3">
        <v>74305</v>
      </c>
      <c r="K1538" s="3">
        <v>42834</v>
      </c>
      <c r="L1538" s="3">
        <v>499999</v>
      </c>
      <c r="M1538" s="3">
        <v>499999</v>
      </c>
      <c r="N1538" s="3">
        <v>499999</v>
      </c>
      <c r="O1538" s="3">
        <v>499999</v>
      </c>
      <c r="P1538" s="3">
        <v>499999</v>
      </c>
      <c r="Q1538" s="3">
        <v>4716610</v>
      </c>
      <c r="R1538" s="3">
        <v>5161496</v>
      </c>
      <c r="S1538" s="3">
        <v>5161509</v>
      </c>
      <c r="T1538" s="3">
        <v>3303503</v>
      </c>
      <c r="U1538" s="3">
        <v>3352525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626161</v>
      </c>
      <c r="AB1538" s="3">
        <v>632148</v>
      </c>
      <c r="AC1538" s="3">
        <v>762656</v>
      </c>
      <c r="AD1538" s="3">
        <v>785130</v>
      </c>
      <c r="AE1538" s="3">
        <v>874062</v>
      </c>
      <c r="AF1538" s="3">
        <v>11411</v>
      </c>
      <c r="AG1538" s="3">
        <v>17140</v>
      </c>
      <c r="AH1538" s="3">
        <v>134336</v>
      </c>
      <c r="AI1538" s="3">
        <v>37059</v>
      </c>
      <c r="AJ1538" s="3">
        <v>33264</v>
      </c>
      <c r="AK1538" s="3">
        <v>236009</v>
      </c>
      <c r="AL1538" s="3">
        <v>133264</v>
      </c>
      <c r="AM1538" s="3">
        <v>6589</v>
      </c>
      <c r="AN1538" s="3">
        <v>15144</v>
      </c>
      <c r="AO1538" s="3">
        <v>9676</v>
      </c>
      <c r="AP1538" s="3">
        <v>13379931</v>
      </c>
      <c r="AQ1538" s="3">
        <v>16676372</v>
      </c>
      <c r="AR1538" s="3">
        <v>18182820</v>
      </c>
      <c r="AS1538" s="3">
        <v>20044897</v>
      </c>
      <c r="AT1538" s="3">
        <v>21510774</v>
      </c>
      <c r="AU1538" s="3">
        <v>414083</v>
      </c>
      <c r="AV1538" s="3">
        <v>961915</v>
      </c>
      <c r="AW1538" s="3">
        <v>818707</v>
      </c>
      <c r="AX1538" s="3">
        <v>653846</v>
      </c>
      <c r="AY1538" s="3">
        <v>861183</v>
      </c>
      <c r="AZ1538" s="3">
        <v>560437</v>
      </c>
      <c r="BA1538" s="3">
        <v>1049542</v>
      </c>
      <c r="BB1538" s="3">
        <v>871917</v>
      </c>
      <c r="BC1538" s="3">
        <v>746144</v>
      </c>
      <c r="BD1538" s="3">
        <v>993180</v>
      </c>
      <c r="BE1538" s="3">
        <v>146354</v>
      </c>
      <c r="BF1538" s="3">
        <v>87627</v>
      </c>
      <c r="BG1538" s="3">
        <v>53210</v>
      </c>
      <c r="BH1538" s="3">
        <v>92298</v>
      </c>
      <c r="BI1538" s="3">
        <v>131997</v>
      </c>
      <c r="BJ1538" s="5">
        <v>1.3882024206110588E-3</v>
      </c>
      <c r="BK1538" s="5">
        <v>1.1948068776666393E-3</v>
      </c>
      <c r="BL1538" s="5">
        <v>1.0413835261842584E-3</v>
      </c>
      <c r="BM1538" s="5">
        <v>1.258470214864691E-3</v>
      </c>
      <c r="BN1538" s="5">
        <v>4.1835316860991964E-3</v>
      </c>
      <c r="BO1538" s="3">
        <v>778</v>
      </c>
      <c r="BP1538" s="3">
        <v>1254</v>
      </c>
      <c r="BQ1538" s="3">
        <v>908</v>
      </c>
      <c r="BR1538" s="3">
        <v>939</v>
      </c>
      <c r="BS1538" s="3">
        <v>4155</v>
      </c>
      <c r="BT1538" s="3">
        <v>13790</v>
      </c>
      <c r="BU1538" s="3">
        <v>8274</v>
      </c>
      <c r="BV1538" s="3">
        <v>16248</v>
      </c>
      <c r="BW1538" s="3">
        <v>11681</v>
      </c>
      <c r="BX1538" s="3">
        <v>10506</v>
      </c>
      <c r="BY1538" s="3">
        <v>2937</v>
      </c>
      <c r="BZ1538" s="3">
        <v>1254</v>
      </c>
      <c r="CA1538" s="3">
        <v>859</v>
      </c>
      <c r="CB1538" s="3">
        <v>971</v>
      </c>
      <c r="CC1538" s="3">
        <v>4155</v>
      </c>
      <c r="CD1538" s="3">
        <v>424936</v>
      </c>
      <c r="CE1538" s="3">
        <v>968935</v>
      </c>
      <c r="CF1538" s="3">
        <v>834096</v>
      </c>
      <c r="CG1538" s="3">
        <v>664556</v>
      </c>
      <c r="CH1538" s="3">
        <v>867534</v>
      </c>
    </row>
    <row r="1539" spans="1:86" x14ac:dyDescent="0.25">
      <c r="A1539" t="s">
        <v>1753</v>
      </c>
      <c r="B1539" s="3">
        <v>4397066</v>
      </c>
      <c r="C1539" s="3">
        <v>5699705</v>
      </c>
      <c r="D1539" s="3">
        <v>6196263</v>
      </c>
      <c r="E1539" s="3">
        <v>7273417</v>
      </c>
      <c r="F1539" s="3">
        <v>8126378</v>
      </c>
      <c r="G1539" s="3">
        <v>170802</v>
      </c>
      <c r="H1539" s="3">
        <v>156255</v>
      </c>
      <c r="I1539" s="3">
        <v>137657</v>
      </c>
      <c r="J1539" s="3">
        <v>103608</v>
      </c>
      <c r="K1539" s="3">
        <v>113523</v>
      </c>
      <c r="L1539" s="3">
        <v>500000</v>
      </c>
      <c r="M1539" s="3">
        <v>500000</v>
      </c>
      <c r="N1539" s="3">
        <v>500000</v>
      </c>
      <c r="O1539" s="3">
        <v>500000</v>
      </c>
      <c r="P1539" s="3">
        <v>500000</v>
      </c>
      <c r="Q1539" s="3">
        <v>2397751</v>
      </c>
      <c r="R1539" s="3">
        <v>3248171</v>
      </c>
      <c r="S1539" s="3">
        <v>3461124</v>
      </c>
      <c r="T1539" s="3">
        <v>4220521</v>
      </c>
      <c r="U1539" s="3">
        <v>4659610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704758</v>
      </c>
      <c r="AB1539" s="3">
        <v>331031</v>
      </c>
      <c r="AC1539" s="3">
        <v>501131</v>
      </c>
      <c r="AD1539" s="3">
        <v>1633310</v>
      </c>
      <c r="AE1539" s="3">
        <v>865003</v>
      </c>
      <c r="AF1539" s="3">
        <v>53697</v>
      </c>
      <c r="AG1539" s="3">
        <v>38846</v>
      </c>
      <c r="AH1539" s="3">
        <v>142019</v>
      </c>
      <c r="AI1539" s="3">
        <v>236155</v>
      </c>
      <c r="AJ1539" s="3">
        <v>399029</v>
      </c>
      <c r="AK1539" s="3">
        <v>0</v>
      </c>
      <c r="AL1539" s="3">
        <v>0</v>
      </c>
      <c r="AM1539" s="3">
        <v>0</v>
      </c>
      <c r="AN1539" s="3">
        <v>0</v>
      </c>
      <c r="AO1539" s="3">
        <v>0</v>
      </c>
      <c r="AP1539" s="3">
        <v>5966842</v>
      </c>
      <c r="AQ1539" s="3">
        <v>7486816</v>
      </c>
      <c r="AR1539" s="3">
        <v>8661322</v>
      </c>
      <c r="AS1539" s="3">
        <v>8969020</v>
      </c>
      <c r="AT1539" s="3">
        <v>10038582</v>
      </c>
      <c r="AU1539" s="3">
        <v>860645</v>
      </c>
      <c r="AV1539" s="3">
        <v>1360994</v>
      </c>
      <c r="AW1539" s="3">
        <v>1530866</v>
      </c>
      <c r="AX1539" s="3">
        <v>1132790</v>
      </c>
      <c r="AY1539" s="3">
        <v>1683514</v>
      </c>
      <c r="AZ1539" s="3">
        <v>1110424</v>
      </c>
      <c r="BA1539" s="3">
        <v>1649905</v>
      </c>
      <c r="BB1539" s="3">
        <v>1855991</v>
      </c>
      <c r="BC1539" s="3">
        <v>1408076</v>
      </c>
      <c r="BD1539" s="3">
        <v>1971676</v>
      </c>
      <c r="BE1539" s="3">
        <v>249779</v>
      </c>
      <c r="BF1539" s="3">
        <v>288911</v>
      </c>
      <c r="BG1539" s="3">
        <v>325125</v>
      </c>
      <c r="BH1539" s="3">
        <v>275286</v>
      </c>
      <c r="BI1539" s="3">
        <v>288162</v>
      </c>
      <c r="BJ1539" s="5">
        <v>2.0293149283516929E-2</v>
      </c>
      <c r="BK1539" s="5">
        <v>7.8004491167673294E-4</v>
      </c>
      <c r="BL1539" s="5">
        <v>9.0140523310727261E-4</v>
      </c>
      <c r="BM1539" s="5">
        <v>9.6301620083006885E-4</v>
      </c>
      <c r="BN1539" s="5">
        <v>1.9323661696952238E-4</v>
      </c>
      <c r="BO1539" s="3">
        <v>22534</v>
      </c>
      <c r="BP1539" s="3">
        <v>1287</v>
      </c>
      <c r="BQ1539" s="3">
        <v>1673</v>
      </c>
      <c r="BR1539" s="3">
        <v>1356</v>
      </c>
      <c r="BS1539" s="3">
        <v>381</v>
      </c>
      <c r="BT1539" s="3">
        <v>6649</v>
      </c>
      <c r="BU1539" s="3">
        <v>6802</v>
      </c>
      <c r="BV1539" s="3">
        <v>12889</v>
      </c>
      <c r="BW1539" s="3">
        <v>80828</v>
      </c>
      <c r="BX1539" s="3">
        <v>92801</v>
      </c>
      <c r="BY1539" s="3">
        <v>22648</v>
      </c>
      <c r="BZ1539" s="3">
        <v>4492</v>
      </c>
      <c r="CA1539" s="3">
        <v>3526</v>
      </c>
      <c r="CB1539" s="3">
        <v>-469</v>
      </c>
      <c r="CC1539" s="3">
        <v>-116</v>
      </c>
      <c r="CD1539" s="3">
        <v>844646</v>
      </c>
      <c r="CE1539" s="3">
        <v>1363304</v>
      </c>
      <c r="CF1539" s="3">
        <v>1540229</v>
      </c>
      <c r="CG1539" s="3">
        <v>1214087</v>
      </c>
      <c r="CH1539" s="3">
        <v>1776431</v>
      </c>
    </row>
    <row r="1540" spans="1:86" x14ac:dyDescent="0.25">
      <c r="A1540" t="s">
        <v>1754</v>
      </c>
      <c r="B1540" s="3">
        <v>9458497</v>
      </c>
      <c r="C1540" s="3">
        <v>12091229</v>
      </c>
      <c r="D1540" s="3">
        <v>14063411</v>
      </c>
      <c r="E1540" s="3">
        <v>13365607</v>
      </c>
      <c r="F1540" s="3">
        <v>11147192</v>
      </c>
      <c r="G1540" s="3">
        <v>1554468</v>
      </c>
      <c r="H1540" s="3">
        <v>2292250</v>
      </c>
      <c r="I1540" s="3">
        <v>2242713</v>
      </c>
      <c r="J1540" s="3">
        <v>1566782</v>
      </c>
      <c r="K1540" s="3">
        <v>1479831</v>
      </c>
      <c r="L1540" s="3">
        <v>825000</v>
      </c>
      <c r="M1540" s="3">
        <v>825000</v>
      </c>
      <c r="N1540" s="3">
        <v>825000</v>
      </c>
      <c r="O1540" s="3">
        <v>825000</v>
      </c>
      <c r="P1540" s="3">
        <v>835000</v>
      </c>
      <c r="Q1540" s="3">
        <v>759120</v>
      </c>
      <c r="R1540" s="3">
        <v>788932</v>
      </c>
      <c r="S1540" s="3">
        <v>816364</v>
      </c>
      <c r="T1540" s="3">
        <v>842626</v>
      </c>
      <c r="U1540" s="3">
        <v>876062</v>
      </c>
      <c r="V1540" s="3">
        <v>1874971</v>
      </c>
      <c r="W1540" s="3">
        <v>1618751</v>
      </c>
      <c r="X1540" s="3">
        <v>814346</v>
      </c>
      <c r="Y1540" s="3">
        <v>737116</v>
      </c>
      <c r="Z1540" s="3">
        <v>479817</v>
      </c>
      <c r="AA1540" s="3">
        <v>547955</v>
      </c>
      <c r="AB1540" s="3">
        <v>461395</v>
      </c>
      <c r="AC1540" s="3">
        <v>440177</v>
      </c>
      <c r="AD1540" s="3">
        <v>435218</v>
      </c>
      <c r="AE1540" s="3">
        <v>393677</v>
      </c>
      <c r="AF1540" s="3">
        <v>0</v>
      </c>
      <c r="AG1540" s="3">
        <v>0</v>
      </c>
      <c r="AH1540" s="3">
        <v>0</v>
      </c>
      <c r="AI1540" s="3">
        <v>0</v>
      </c>
      <c r="AJ1540" s="3">
        <v>0</v>
      </c>
      <c r="AK1540" s="3">
        <v>2196963</v>
      </c>
      <c r="AL1540" s="3">
        <v>3827358</v>
      </c>
      <c r="AM1540" s="3">
        <v>6072833</v>
      </c>
      <c r="AN1540" s="3">
        <v>5830030</v>
      </c>
      <c r="AO1540" s="3">
        <v>4229273</v>
      </c>
      <c r="AP1540" s="3">
        <v>12138859</v>
      </c>
      <c r="AQ1540" s="3">
        <v>12869343</v>
      </c>
      <c r="AR1540" s="3">
        <v>16561883</v>
      </c>
      <c r="AS1540" s="3">
        <v>16086096</v>
      </c>
      <c r="AT1540" s="3">
        <v>14045081</v>
      </c>
      <c r="AU1540" s="3">
        <v>304417</v>
      </c>
      <c r="AV1540" s="3">
        <v>319843</v>
      </c>
      <c r="AW1540" s="3">
        <v>393010</v>
      </c>
      <c r="AX1540" s="3">
        <v>396369</v>
      </c>
      <c r="AY1540" s="3">
        <v>583960</v>
      </c>
      <c r="AZ1540" s="3">
        <v>499108</v>
      </c>
      <c r="BA1540" s="3">
        <v>785710</v>
      </c>
      <c r="BB1540" s="3">
        <v>973359</v>
      </c>
      <c r="BC1540" s="3">
        <v>786719</v>
      </c>
      <c r="BD1540" s="3">
        <v>1001371</v>
      </c>
      <c r="BE1540" s="3">
        <v>194691</v>
      </c>
      <c r="BF1540" s="3">
        <v>465867</v>
      </c>
      <c r="BG1540" s="3">
        <v>580349</v>
      </c>
      <c r="BH1540" s="3">
        <v>390350</v>
      </c>
      <c r="BI1540" s="3">
        <v>417411</v>
      </c>
      <c r="BJ1540" s="5">
        <v>0.217427891358183</v>
      </c>
      <c r="BK1540" s="5">
        <v>0.18994921790482494</v>
      </c>
      <c r="BL1540" s="5">
        <v>0.22010481230460704</v>
      </c>
      <c r="BM1540" s="5">
        <v>0.40235713132643297</v>
      </c>
      <c r="BN1540" s="5">
        <v>0.35452195040599338</v>
      </c>
      <c r="BO1540" s="3">
        <v>108520</v>
      </c>
      <c r="BP1540" s="3">
        <v>149245</v>
      </c>
      <c r="BQ1540" s="3">
        <v>214241</v>
      </c>
      <c r="BR1540" s="3">
        <v>316542</v>
      </c>
      <c r="BS1540" s="3">
        <v>355008</v>
      </c>
      <c r="BT1540" s="3">
        <v>695</v>
      </c>
      <c r="BU1540" s="3">
        <v>701</v>
      </c>
      <c r="BV1540" s="3">
        <v>1277</v>
      </c>
      <c r="BW1540" s="3">
        <v>20</v>
      </c>
      <c r="BX1540" s="3">
        <v>5911</v>
      </c>
      <c r="BY1540" s="3">
        <v>107082</v>
      </c>
      <c r="BZ1540" s="3">
        <v>142354</v>
      </c>
      <c r="CA1540" s="3">
        <v>219631</v>
      </c>
      <c r="CB1540" s="3">
        <v>319078</v>
      </c>
      <c r="CC1540" s="3">
        <v>359871</v>
      </c>
      <c r="CD1540" s="3">
        <v>198030</v>
      </c>
      <c r="CE1540" s="3">
        <v>178190</v>
      </c>
      <c r="CF1540" s="3">
        <v>174656</v>
      </c>
      <c r="CG1540" s="3">
        <v>77311</v>
      </c>
      <c r="CH1540" s="3">
        <v>230000</v>
      </c>
    </row>
    <row r="1541" spans="1:86" x14ac:dyDescent="0.25">
      <c r="A1541" t="s">
        <v>1755</v>
      </c>
      <c r="B1541" s="3">
        <v>185592000</v>
      </c>
      <c r="C1541" s="3">
        <v>199167000</v>
      </c>
      <c r="D1541" s="3">
        <v>199928000</v>
      </c>
      <c r="E1541" s="3">
        <v>208624000</v>
      </c>
      <c r="F1541" s="3">
        <v>199840000</v>
      </c>
      <c r="G1541" s="3">
        <v>97123000</v>
      </c>
      <c r="H1541" s="3">
        <v>107540000</v>
      </c>
      <c r="I1541" s="3">
        <v>106765000</v>
      </c>
      <c r="J1541" s="3">
        <v>107433000</v>
      </c>
      <c r="K1541" s="3">
        <v>102634000</v>
      </c>
      <c r="L1541" s="3">
        <v>15495000</v>
      </c>
      <c r="M1541" s="3">
        <v>15495000</v>
      </c>
      <c r="N1541" s="3">
        <v>15495000</v>
      </c>
      <c r="O1541" s="3">
        <v>15495000</v>
      </c>
      <c r="P1541" s="3">
        <v>15495000</v>
      </c>
      <c r="Q1541" s="3">
        <v>61180000</v>
      </c>
      <c r="R1541" s="3">
        <v>62573000</v>
      </c>
      <c r="S1541" s="3">
        <v>62775000</v>
      </c>
      <c r="T1541" s="3">
        <v>62978000</v>
      </c>
      <c r="U1541" s="3">
        <v>63194000</v>
      </c>
      <c r="V1541" s="3">
        <v>49610000</v>
      </c>
      <c r="W1541" s="3">
        <v>57554000</v>
      </c>
      <c r="X1541" s="3">
        <v>48717000</v>
      </c>
      <c r="Y1541" s="3">
        <v>61471000</v>
      </c>
      <c r="Z1541" s="3">
        <v>61154000</v>
      </c>
      <c r="AA1541" s="3">
        <v>2303000</v>
      </c>
      <c r="AB1541" s="3">
        <v>712000</v>
      </c>
      <c r="AC1541" s="3">
        <v>676000</v>
      </c>
      <c r="AD1541" s="3">
        <v>658000</v>
      </c>
      <c r="AE1541" s="3">
        <v>622000</v>
      </c>
      <c r="AF1541" s="3">
        <v>101000</v>
      </c>
      <c r="AG1541" s="3">
        <v>97000</v>
      </c>
      <c r="AH1541" s="3">
        <v>91000</v>
      </c>
      <c r="AI1541" s="3">
        <v>86000</v>
      </c>
      <c r="AJ1541" s="3">
        <v>86000</v>
      </c>
      <c r="AK1541" s="3">
        <v>9482000</v>
      </c>
      <c r="AL1541" s="3">
        <v>10672000</v>
      </c>
      <c r="AM1541" s="3">
        <v>20754000</v>
      </c>
      <c r="AN1541" s="3">
        <v>11891000</v>
      </c>
      <c r="AO1541" s="3">
        <v>9898000</v>
      </c>
      <c r="AP1541" s="3">
        <v>99049000</v>
      </c>
      <c r="AQ1541" s="3">
        <v>98904000</v>
      </c>
      <c r="AR1541" s="3">
        <v>104911000</v>
      </c>
      <c r="AS1541" s="3">
        <v>108732000</v>
      </c>
      <c r="AT1541" s="3">
        <v>107906000</v>
      </c>
      <c r="AU1541" s="3">
        <v>5962000</v>
      </c>
      <c r="AV1541" s="3">
        <v>5063000</v>
      </c>
      <c r="AW1541" s="3">
        <v>4278000</v>
      </c>
      <c r="AX1541" s="3">
        <v>5591000</v>
      </c>
      <c r="AY1541" s="3">
        <v>4655000</v>
      </c>
      <c r="AZ1541" s="3">
        <v>10682000</v>
      </c>
      <c r="BA1541" s="3">
        <v>9651000</v>
      </c>
      <c r="BB1541" s="3">
        <v>9193000</v>
      </c>
      <c r="BC1541" s="3">
        <v>11235000</v>
      </c>
      <c r="BD1541" s="3">
        <v>10138000</v>
      </c>
      <c r="BE1541" s="3">
        <v>4720000</v>
      </c>
      <c r="BF1541" s="3">
        <v>4588000</v>
      </c>
      <c r="BG1541" s="3">
        <v>4915000</v>
      </c>
      <c r="BH1541" s="3">
        <v>5644000</v>
      </c>
      <c r="BI1541" s="3">
        <v>5483000</v>
      </c>
      <c r="BJ1541" s="5">
        <v>0.24705111402359109</v>
      </c>
      <c r="BK1541" s="5">
        <v>0.11822609056056367</v>
      </c>
      <c r="BL1541" s="5">
        <v>0.15424779723702817</v>
      </c>
      <c r="BM1541" s="5">
        <v>0.16288384512683579</v>
      </c>
      <c r="BN1541" s="5">
        <v>0.14361807062536991</v>
      </c>
      <c r="BO1541" s="3">
        <v>2639000</v>
      </c>
      <c r="BP1541" s="3">
        <v>1141000</v>
      </c>
      <c r="BQ1541" s="3">
        <v>1418000</v>
      </c>
      <c r="BR1541" s="3">
        <v>1830000</v>
      </c>
      <c r="BS1541" s="3">
        <v>1456000</v>
      </c>
      <c r="BT1541" s="3">
        <v>289000</v>
      </c>
      <c r="BU1541" s="3">
        <v>128000</v>
      </c>
      <c r="BV1541" s="3">
        <v>107000</v>
      </c>
      <c r="BW1541" s="3">
        <v>106000</v>
      </c>
      <c r="BX1541" s="3">
        <v>151000</v>
      </c>
      <c r="BY1541" s="3">
        <v>2755000</v>
      </c>
      <c r="BZ1541" s="3">
        <v>1584000</v>
      </c>
      <c r="CA1541" s="3">
        <v>800000</v>
      </c>
      <c r="CB1541" s="3">
        <v>2040000</v>
      </c>
      <c r="CC1541" s="3">
        <v>1077000</v>
      </c>
      <c r="CD1541" s="3">
        <v>3496000</v>
      </c>
      <c r="CE1541" s="3">
        <v>3607000</v>
      </c>
      <c r="CF1541" s="3">
        <v>3585000</v>
      </c>
      <c r="CG1541" s="3">
        <v>3657000</v>
      </c>
      <c r="CH1541" s="3">
        <v>3729000</v>
      </c>
    </row>
    <row r="1542" spans="1:86" x14ac:dyDescent="0.25">
      <c r="A1542" t="s">
        <v>265</v>
      </c>
      <c r="B1542" s="3">
        <v>125213344</v>
      </c>
      <c r="C1542" s="3">
        <v>145704767</v>
      </c>
      <c r="D1542" s="3">
        <v>296997784</v>
      </c>
      <c r="E1542" s="3">
        <v>306981492</v>
      </c>
      <c r="F1542" s="3">
        <v>139734864</v>
      </c>
      <c r="G1542" s="3">
        <v>320912</v>
      </c>
      <c r="H1542" s="3">
        <v>269514</v>
      </c>
      <c r="I1542" s="3">
        <v>306445</v>
      </c>
      <c r="J1542" s="3">
        <v>298374</v>
      </c>
      <c r="K1542" s="3">
        <v>310856</v>
      </c>
      <c r="L1542" s="3">
        <v>2700000</v>
      </c>
      <c r="M1542" s="3">
        <v>2700000</v>
      </c>
      <c r="N1542" s="3">
        <v>2700000</v>
      </c>
      <c r="O1542" s="3">
        <v>2700000</v>
      </c>
      <c r="P1542" s="3">
        <v>2700000</v>
      </c>
      <c r="Q1542" s="3">
        <v>30570599</v>
      </c>
      <c r="R1542" s="3">
        <v>30615078</v>
      </c>
      <c r="S1542" s="3">
        <v>30095667</v>
      </c>
      <c r="T1542" s="3">
        <v>28953926</v>
      </c>
      <c r="U1542" s="3">
        <v>33090971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604089</v>
      </c>
      <c r="AB1542" s="3">
        <v>585651</v>
      </c>
      <c r="AC1542" s="3">
        <v>577727</v>
      </c>
      <c r="AD1542" s="3">
        <v>551855</v>
      </c>
      <c r="AE1542" s="3">
        <v>560436</v>
      </c>
      <c r="AF1542" s="3">
        <v>6917</v>
      </c>
      <c r="AG1542" s="3">
        <v>3186</v>
      </c>
      <c r="AH1542" s="3">
        <v>1668</v>
      </c>
      <c r="AI1542" s="3">
        <v>834</v>
      </c>
      <c r="AJ1542" s="3">
        <v>0</v>
      </c>
      <c r="AK1542" s="3">
        <v>0</v>
      </c>
      <c r="AL1542" s="3">
        <v>0</v>
      </c>
      <c r="AM1542" s="3">
        <v>0</v>
      </c>
      <c r="AN1542" s="3">
        <v>0</v>
      </c>
      <c r="AO1542" s="3">
        <v>0</v>
      </c>
      <c r="AP1542" s="3">
        <v>40191436</v>
      </c>
      <c r="AQ1542" s="3">
        <v>41348410</v>
      </c>
      <c r="AR1542" s="3">
        <v>44030416</v>
      </c>
      <c r="AS1542" s="3">
        <v>43496809</v>
      </c>
      <c r="AT1542" s="3">
        <v>42211635</v>
      </c>
      <c r="AU1542" s="3">
        <v>7634518</v>
      </c>
      <c r="AV1542" s="3">
        <v>6709574</v>
      </c>
      <c r="AW1542" s="3">
        <v>7484686</v>
      </c>
      <c r="AX1542" s="3">
        <v>7279418</v>
      </c>
      <c r="AY1542" s="3">
        <v>6286110</v>
      </c>
      <c r="AZ1542" s="3">
        <v>7887941</v>
      </c>
      <c r="BA1542" s="3">
        <v>7364184</v>
      </c>
      <c r="BB1542" s="3">
        <v>8388864</v>
      </c>
      <c r="BC1542" s="3">
        <v>7973254</v>
      </c>
      <c r="BD1542" s="3">
        <v>7136502</v>
      </c>
      <c r="BE1542" s="3">
        <v>253423</v>
      </c>
      <c r="BF1542" s="3">
        <v>654610</v>
      </c>
      <c r="BG1542" s="3">
        <v>904178</v>
      </c>
      <c r="BH1542" s="3">
        <v>693836</v>
      </c>
      <c r="BI1542" s="3">
        <v>850392</v>
      </c>
      <c r="BJ1542" s="5">
        <v>0.12209561405187995</v>
      </c>
      <c r="BK1542" s="5">
        <v>3.5192358039940336E-2</v>
      </c>
      <c r="BL1542" s="5">
        <v>0.11357509193139857</v>
      </c>
      <c r="BM1542" s="5">
        <v>2.4392550394105091E-2</v>
      </c>
      <c r="BN1542" s="5">
        <v>1.561128967665111E-3</v>
      </c>
      <c r="BO1542" s="3">
        <v>963083</v>
      </c>
      <c r="BP1542" s="3">
        <v>259163</v>
      </c>
      <c r="BQ1542" s="3">
        <v>952766</v>
      </c>
      <c r="BR1542" s="3">
        <v>194488</v>
      </c>
      <c r="BS1542" s="3">
        <v>11141</v>
      </c>
      <c r="BT1542" s="3">
        <v>1723002</v>
      </c>
      <c r="BU1542" s="3">
        <v>504683</v>
      </c>
      <c r="BV1542" s="3">
        <v>1365380</v>
      </c>
      <c r="BW1542" s="3">
        <v>355952</v>
      </c>
      <c r="BX1542" s="3">
        <v>47869</v>
      </c>
      <c r="BY1542" s="3">
        <v>960876</v>
      </c>
      <c r="BZ1542" s="3">
        <v>263120</v>
      </c>
      <c r="CA1542" s="3">
        <v>956963</v>
      </c>
      <c r="CB1542" s="3">
        <v>200920</v>
      </c>
      <c r="CC1542" s="3">
        <v>24626</v>
      </c>
      <c r="CD1542" s="3">
        <v>8396644</v>
      </c>
      <c r="CE1542" s="3">
        <v>6951137</v>
      </c>
      <c r="CF1542" s="3">
        <v>7893103</v>
      </c>
      <c r="CG1542" s="3">
        <v>7434450</v>
      </c>
      <c r="CH1542" s="3">
        <v>6309353</v>
      </c>
    </row>
    <row r="1543" spans="1:86" x14ac:dyDescent="0.25">
      <c r="A1543" t="s">
        <v>1756</v>
      </c>
      <c r="B1543" s="3">
        <v>17488553</v>
      </c>
      <c r="C1543" s="3">
        <v>20987441</v>
      </c>
      <c r="D1543" s="3">
        <v>34135430</v>
      </c>
      <c r="E1543" s="3">
        <v>40612367</v>
      </c>
      <c r="F1543" s="3">
        <v>41790179</v>
      </c>
      <c r="G1543" s="3">
        <v>6122845</v>
      </c>
      <c r="H1543" s="3">
        <v>7828474</v>
      </c>
      <c r="I1543" s="3">
        <v>13902442</v>
      </c>
      <c r="J1543" s="3">
        <v>17815591</v>
      </c>
      <c r="K1543" s="3">
        <v>18395603</v>
      </c>
      <c r="L1543" s="3">
        <v>46800</v>
      </c>
      <c r="M1543" s="3">
        <v>46800</v>
      </c>
      <c r="N1543" s="3">
        <v>46800</v>
      </c>
      <c r="O1543" s="3">
        <v>46800</v>
      </c>
      <c r="P1543" s="3">
        <v>46800</v>
      </c>
      <c r="Q1543" s="3">
        <v>7755876</v>
      </c>
      <c r="R1543" s="3">
        <v>11526763</v>
      </c>
      <c r="S1543" s="3">
        <v>12236601</v>
      </c>
      <c r="T1543" s="3">
        <v>14184466</v>
      </c>
      <c r="U1543" s="3">
        <v>18422343</v>
      </c>
      <c r="V1543" s="3">
        <v>0</v>
      </c>
      <c r="W1543" s="3">
        <v>0</v>
      </c>
      <c r="X1543" s="3">
        <v>4500000</v>
      </c>
      <c r="Y1543" s="3">
        <v>3777779</v>
      </c>
      <c r="Z1543" s="3">
        <v>4509920</v>
      </c>
      <c r="AA1543" s="3">
        <v>510999</v>
      </c>
      <c r="AB1543" s="3">
        <v>644534</v>
      </c>
      <c r="AC1543" s="3">
        <v>812177</v>
      </c>
      <c r="AD1543" s="3">
        <v>1081101</v>
      </c>
      <c r="AE1543" s="3">
        <v>1101640</v>
      </c>
      <c r="AF1543" s="3">
        <v>0</v>
      </c>
      <c r="AG1543" s="3">
        <v>104</v>
      </c>
      <c r="AH1543" s="3">
        <v>2266</v>
      </c>
      <c r="AI1543" s="3">
        <v>144557</v>
      </c>
      <c r="AJ1543" s="3">
        <v>0</v>
      </c>
      <c r="AK1543" s="3">
        <v>58899</v>
      </c>
      <c r="AL1543" s="3">
        <v>0</v>
      </c>
      <c r="AM1543" s="3">
        <v>1000183</v>
      </c>
      <c r="AN1543" s="3">
        <v>6244301</v>
      </c>
      <c r="AO1543" s="3">
        <v>4084106</v>
      </c>
      <c r="AP1543" s="3">
        <v>28965338</v>
      </c>
      <c r="AQ1543" s="3">
        <v>36413167</v>
      </c>
      <c r="AR1543" s="3">
        <v>44620596</v>
      </c>
      <c r="AS1543" s="3">
        <v>52680173</v>
      </c>
      <c r="AT1543" s="3">
        <v>67186350</v>
      </c>
      <c r="AU1543" s="3">
        <v>3406065</v>
      </c>
      <c r="AV1543" s="3">
        <v>5547849</v>
      </c>
      <c r="AW1543" s="3">
        <v>2941475</v>
      </c>
      <c r="AX1543" s="3">
        <v>3066988</v>
      </c>
      <c r="AY1543" s="3">
        <v>6514767</v>
      </c>
      <c r="AZ1543" s="3">
        <v>4420073</v>
      </c>
      <c r="BA1543" s="3">
        <v>6698268</v>
      </c>
      <c r="BB1543" s="3">
        <v>4089399</v>
      </c>
      <c r="BC1543" s="3">
        <v>4537283</v>
      </c>
      <c r="BD1543" s="3">
        <v>8343317</v>
      </c>
      <c r="BE1543" s="3">
        <v>1014008</v>
      </c>
      <c r="BF1543" s="3">
        <v>1150419</v>
      </c>
      <c r="BG1543" s="3">
        <v>1147924</v>
      </c>
      <c r="BH1543" s="3">
        <v>1470295</v>
      </c>
      <c r="BI1543" s="3">
        <v>1828550</v>
      </c>
      <c r="BJ1543" s="5">
        <v>3.079134665875428E-3</v>
      </c>
      <c r="BK1543" s="5">
        <v>4.4538379175034504E-3</v>
      </c>
      <c r="BL1543" s="5">
        <v>2.1272563523393045E-2</v>
      </c>
      <c r="BM1543" s="5">
        <v>4.9889989229236965E-2</v>
      </c>
      <c r="BN1543" s="5">
        <v>3.5941820261653726E-2</v>
      </c>
      <c r="BO1543" s="3">
        <v>13610</v>
      </c>
      <c r="BP1543" s="3">
        <v>29833</v>
      </c>
      <c r="BQ1543" s="3">
        <v>86992</v>
      </c>
      <c r="BR1543" s="3">
        <v>226365</v>
      </c>
      <c r="BS1543" s="3">
        <v>299874</v>
      </c>
      <c r="BT1543" s="3">
        <v>12890</v>
      </c>
      <c r="BU1543" s="3">
        <v>18104</v>
      </c>
      <c r="BV1543" s="3">
        <v>50693</v>
      </c>
      <c r="BW1543" s="3">
        <v>186082</v>
      </c>
      <c r="BX1543" s="3">
        <v>172956</v>
      </c>
      <c r="BY1543" s="3">
        <v>-4281</v>
      </c>
      <c r="BZ1543" s="3">
        <v>56454</v>
      </c>
      <c r="CA1543" s="3">
        <v>61427</v>
      </c>
      <c r="CB1543" s="3">
        <v>213244</v>
      </c>
      <c r="CC1543" s="3">
        <v>300260</v>
      </c>
      <c r="CD1543" s="3">
        <v>3423236</v>
      </c>
      <c r="CE1543" s="3">
        <v>5509499</v>
      </c>
      <c r="CF1543" s="3">
        <v>2930741</v>
      </c>
      <c r="CG1543" s="3">
        <v>3039826</v>
      </c>
      <c r="CH1543" s="3">
        <v>6387463</v>
      </c>
    </row>
    <row r="1544" spans="1:86" x14ac:dyDescent="0.25">
      <c r="A1544" t="s">
        <v>1757</v>
      </c>
      <c r="B1544" s="3">
        <v>19903432</v>
      </c>
      <c r="C1544" s="3">
        <v>21965112</v>
      </c>
      <c r="D1544" s="3">
        <v>29316559</v>
      </c>
      <c r="E1544" s="3">
        <v>29664620</v>
      </c>
      <c r="F1544" s="3">
        <v>27045387</v>
      </c>
      <c r="G1544" s="3">
        <v>7286868</v>
      </c>
      <c r="H1544" s="3">
        <v>6837051</v>
      </c>
      <c r="I1544" s="3">
        <v>6229616</v>
      </c>
      <c r="J1544" s="3">
        <v>5683809</v>
      </c>
      <c r="K1544" s="3">
        <v>5512542</v>
      </c>
      <c r="L1544" s="3">
        <v>5165000</v>
      </c>
      <c r="M1544" s="3">
        <v>5165000</v>
      </c>
      <c r="N1544" s="3">
        <v>5165000</v>
      </c>
      <c r="O1544" s="3">
        <v>5165000</v>
      </c>
      <c r="P1544" s="3">
        <v>5165000</v>
      </c>
      <c r="Q1544" s="3">
        <v>2321036</v>
      </c>
      <c r="R1544" s="3">
        <v>3357739</v>
      </c>
      <c r="S1544" s="3">
        <v>5185880</v>
      </c>
      <c r="T1544" s="3">
        <v>6187880</v>
      </c>
      <c r="U1544" s="3">
        <v>7372151</v>
      </c>
      <c r="V1544" s="3">
        <v>5583922</v>
      </c>
      <c r="W1544" s="3">
        <v>5471919</v>
      </c>
      <c r="X1544" s="3">
        <v>12349973</v>
      </c>
      <c r="Y1544" s="3">
        <v>9928528</v>
      </c>
      <c r="Z1544" s="3">
        <v>3794065</v>
      </c>
      <c r="AA1544" s="3">
        <v>876094</v>
      </c>
      <c r="AB1544" s="3">
        <v>764340</v>
      </c>
      <c r="AC1544" s="3">
        <v>781835</v>
      </c>
      <c r="AD1544" s="3">
        <v>1487673</v>
      </c>
      <c r="AE1544" s="3">
        <v>2707579</v>
      </c>
      <c r="AF1544" s="3">
        <v>253767</v>
      </c>
      <c r="AG1544" s="3">
        <v>255534</v>
      </c>
      <c r="AH1544" s="3">
        <v>275130</v>
      </c>
      <c r="AI1544" s="3">
        <v>935530</v>
      </c>
      <c r="AJ1544" s="3">
        <v>2160718</v>
      </c>
      <c r="AK1544" s="3">
        <v>2245967</v>
      </c>
      <c r="AL1544" s="3">
        <v>2661968</v>
      </c>
      <c r="AM1544" s="3">
        <v>922851</v>
      </c>
      <c r="AN1544" s="3">
        <v>1222370</v>
      </c>
      <c r="AO1544" s="3">
        <v>2003805</v>
      </c>
      <c r="AP1544" s="3">
        <v>30309430</v>
      </c>
      <c r="AQ1544" s="3">
        <v>31253763</v>
      </c>
      <c r="AR1544" s="3">
        <v>42404790</v>
      </c>
      <c r="AS1544" s="3">
        <v>41192547</v>
      </c>
      <c r="AT1544" s="3">
        <v>43988278</v>
      </c>
      <c r="AU1544" s="3">
        <v>1096471</v>
      </c>
      <c r="AV1544" s="3">
        <v>1489797</v>
      </c>
      <c r="AW1544" s="3">
        <v>2323822</v>
      </c>
      <c r="AX1544" s="3">
        <v>1942396</v>
      </c>
      <c r="AY1544" s="3">
        <v>2494221</v>
      </c>
      <c r="AZ1544" s="3">
        <v>2218467</v>
      </c>
      <c r="BA1544" s="3">
        <v>2503468</v>
      </c>
      <c r="BB1544" s="3">
        <v>3408164</v>
      </c>
      <c r="BC1544" s="3">
        <v>2673059</v>
      </c>
      <c r="BD1544" s="3">
        <v>3207414</v>
      </c>
      <c r="BE1544" s="3">
        <v>1121996</v>
      </c>
      <c r="BF1544" s="3">
        <v>1013671</v>
      </c>
      <c r="BG1544" s="3">
        <v>1084342</v>
      </c>
      <c r="BH1544" s="3">
        <v>730663</v>
      </c>
      <c r="BI1544" s="3">
        <v>713193</v>
      </c>
      <c r="BJ1544" s="5">
        <v>8.0861243372112368E-2</v>
      </c>
      <c r="BK1544" s="5">
        <v>4.0526980971995648E-2</v>
      </c>
      <c r="BL1544" s="5">
        <v>5.6648682399086429E-2</v>
      </c>
      <c r="BM1544" s="5">
        <v>7.4638083184845522E-2</v>
      </c>
      <c r="BN1544" s="5">
        <v>3.3873082801284773E-2</v>
      </c>
      <c r="BO1544" s="3">
        <v>179388</v>
      </c>
      <c r="BP1544" s="3">
        <v>101458</v>
      </c>
      <c r="BQ1544" s="3">
        <v>193068</v>
      </c>
      <c r="BR1544" s="3">
        <v>199512</v>
      </c>
      <c r="BS1544" s="3">
        <v>108645</v>
      </c>
      <c r="BT1544" s="3">
        <v>20857</v>
      </c>
      <c r="BU1544" s="3">
        <v>4063</v>
      </c>
      <c r="BV1544" s="3">
        <v>3850</v>
      </c>
      <c r="BW1544" s="3">
        <v>65409</v>
      </c>
      <c r="BX1544" s="3">
        <v>94655</v>
      </c>
      <c r="BY1544" s="3">
        <v>179388</v>
      </c>
      <c r="BZ1544" s="3">
        <v>101458</v>
      </c>
      <c r="CA1544" s="3">
        <v>193068</v>
      </c>
      <c r="CB1544" s="3">
        <v>199512</v>
      </c>
      <c r="CC1544" s="3">
        <v>108645</v>
      </c>
      <c r="CD1544" s="3">
        <v>937940</v>
      </c>
      <c r="CE1544" s="3">
        <v>1392402</v>
      </c>
      <c r="CF1544" s="3">
        <v>2134604</v>
      </c>
      <c r="CG1544" s="3">
        <v>1808293</v>
      </c>
      <c r="CH1544" s="3">
        <v>2480231</v>
      </c>
    </row>
    <row r="1545" spans="1:86" x14ac:dyDescent="0.25">
      <c r="A1545" t="s">
        <v>1758</v>
      </c>
      <c r="B1545" s="3">
        <v>82041202</v>
      </c>
      <c r="C1545" s="3">
        <v>82873824</v>
      </c>
      <c r="D1545" s="3">
        <v>78444058</v>
      </c>
      <c r="E1545" s="3">
        <v>83498709</v>
      </c>
      <c r="F1545" s="3">
        <v>81604736</v>
      </c>
      <c r="G1545" s="3">
        <v>44346113</v>
      </c>
      <c r="H1545" s="3">
        <v>43342992</v>
      </c>
      <c r="I1545" s="3">
        <v>41318408</v>
      </c>
      <c r="J1545" s="3">
        <v>39104765</v>
      </c>
      <c r="K1545" s="3">
        <v>39494500</v>
      </c>
      <c r="L1545" s="3">
        <v>4200000</v>
      </c>
      <c r="M1545" s="3">
        <v>4200000</v>
      </c>
      <c r="N1545" s="3">
        <v>4200000</v>
      </c>
      <c r="O1545" s="3">
        <v>4200000</v>
      </c>
      <c r="P1545" s="3">
        <v>4200000</v>
      </c>
      <c r="Q1545" s="3">
        <v>26073859</v>
      </c>
      <c r="R1545" s="3">
        <v>27579897</v>
      </c>
      <c r="S1545" s="3">
        <v>27172405</v>
      </c>
      <c r="T1545" s="3">
        <v>31438991</v>
      </c>
      <c r="U1545" s="3">
        <v>30354182</v>
      </c>
      <c r="V1545" s="3">
        <v>24316027</v>
      </c>
      <c r="W1545" s="3">
        <v>19795892</v>
      </c>
      <c r="X1545" s="3">
        <v>14402332</v>
      </c>
      <c r="Y1545" s="3">
        <v>14185962</v>
      </c>
      <c r="Z1545" s="3">
        <v>14575410</v>
      </c>
      <c r="AA1545" s="3">
        <v>2273524</v>
      </c>
      <c r="AB1545" s="3">
        <v>2163388</v>
      </c>
      <c r="AC1545" s="3">
        <v>1964923</v>
      </c>
      <c r="AD1545" s="3">
        <v>1941076</v>
      </c>
      <c r="AE1545" s="3">
        <v>1942057</v>
      </c>
      <c r="AF1545" s="3">
        <v>0</v>
      </c>
      <c r="AG1545" s="3">
        <v>0</v>
      </c>
      <c r="AH1545" s="3">
        <v>0</v>
      </c>
      <c r="AI1545" s="3">
        <v>0</v>
      </c>
      <c r="AJ1545" s="3">
        <v>0</v>
      </c>
      <c r="AK1545" s="3">
        <v>13045767</v>
      </c>
      <c r="AL1545" s="3">
        <v>15238175</v>
      </c>
      <c r="AM1545" s="3">
        <v>16059755</v>
      </c>
      <c r="AN1545" s="3">
        <v>15741727</v>
      </c>
      <c r="AO1545" s="3">
        <v>14431735</v>
      </c>
      <c r="AP1545" s="3">
        <v>39729824</v>
      </c>
      <c r="AQ1545" s="3">
        <v>46835290</v>
      </c>
      <c r="AR1545" s="3">
        <v>49075111</v>
      </c>
      <c r="AS1545" s="3">
        <v>52083069</v>
      </c>
      <c r="AT1545" s="3">
        <v>52650513</v>
      </c>
      <c r="AU1545" s="3">
        <v>2211996</v>
      </c>
      <c r="AV1545" s="3">
        <v>3471762</v>
      </c>
      <c r="AW1545" s="3">
        <v>4175406</v>
      </c>
      <c r="AX1545" s="3">
        <v>7376826</v>
      </c>
      <c r="AY1545" s="3">
        <v>5682653</v>
      </c>
      <c r="AZ1545" s="3">
        <v>5371467</v>
      </c>
      <c r="BA1545" s="3">
        <v>7838548</v>
      </c>
      <c r="BB1545" s="3">
        <v>8568791</v>
      </c>
      <c r="BC1545" s="3">
        <v>12384695</v>
      </c>
      <c r="BD1545" s="3">
        <v>10451847</v>
      </c>
      <c r="BE1545" s="3">
        <v>3159471</v>
      </c>
      <c r="BF1545" s="3">
        <v>4366786</v>
      </c>
      <c r="BG1545" s="3">
        <v>4393385</v>
      </c>
      <c r="BH1545" s="3">
        <v>5007869</v>
      </c>
      <c r="BI1545" s="3">
        <v>4769194</v>
      </c>
      <c r="BJ1545" s="5">
        <v>0.36848164570311986</v>
      </c>
      <c r="BK1545" s="5">
        <v>0.16723722301630353</v>
      </c>
      <c r="BL1545" s="5">
        <v>0.15637060117349111</v>
      </c>
      <c r="BM1545" s="5">
        <v>0.12077778257760889</v>
      </c>
      <c r="BN1545" s="5">
        <v>0.11952538149477313</v>
      </c>
      <c r="BO1545" s="3">
        <v>1979287</v>
      </c>
      <c r="BP1545" s="3">
        <v>1310897</v>
      </c>
      <c r="BQ1545" s="3">
        <v>1339907</v>
      </c>
      <c r="BR1545" s="3">
        <v>1495796</v>
      </c>
      <c r="BS1545" s="3">
        <v>1249261</v>
      </c>
      <c r="BT1545" s="3">
        <v>1463</v>
      </c>
      <c r="BU1545" s="3">
        <v>5714</v>
      </c>
      <c r="BV1545" s="3">
        <v>5398</v>
      </c>
      <c r="BW1545" s="3">
        <v>1073</v>
      </c>
      <c r="BX1545" s="3">
        <v>223</v>
      </c>
      <c r="BY1545" s="3">
        <v>1994399</v>
      </c>
      <c r="BZ1545" s="3">
        <v>1202676</v>
      </c>
      <c r="CA1545" s="3">
        <v>1245249</v>
      </c>
      <c r="CB1545" s="3">
        <v>1485760</v>
      </c>
      <c r="CC1545" s="3">
        <v>1280390</v>
      </c>
      <c r="CD1545" s="3">
        <v>219060</v>
      </c>
      <c r="CE1545" s="3">
        <v>2274800</v>
      </c>
      <c r="CF1545" s="3">
        <v>2935555</v>
      </c>
      <c r="CG1545" s="3">
        <v>5892139</v>
      </c>
      <c r="CH1545" s="3">
        <v>4402486</v>
      </c>
    </row>
    <row r="1546" spans="1:86" x14ac:dyDescent="0.25">
      <c r="A1546" t="s">
        <v>1759</v>
      </c>
      <c r="B1546" s="3">
        <v>4913962</v>
      </c>
      <c r="C1546" s="3">
        <v>5406149</v>
      </c>
      <c r="D1546" s="3">
        <v>4204458</v>
      </c>
      <c r="E1546" s="3">
        <v>5006734</v>
      </c>
      <c r="F1546" s="3">
        <v>4966712</v>
      </c>
      <c r="G1546" s="3">
        <v>105026</v>
      </c>
      <c r="H1546" s="3">
        <v>99603</v>
      </c>
      <c r="I1546" s="3">
        <v>88304</v>
      </c>
      <c r="J1546" s="3">
        <v>308047</v>
      </c>
      <c r="K1546" s="3">
        <v>259984</v>
      </c>
      <c r="L1546" s="3">
        <v>231000</v>
      </c>
      <c r="M1546" s="3">
        <v>231000</v>
      </c>
      <c r="N1546" s="3">
        <v>231000</v>
      </c>
      <c r="O1546" s="3">
        <v>231000</v>
      </c>
      <c r="P1546" s="3">
        <v>231000</v>
      </c>
      <c r="Q1546" s="3">
        <v>366092</v>
      </c>
      <c r="R1546" s="3">
        <v>524230</v>
      </c>
      <c r="S1546" s="3">
        <v>546866</v>
      </c>
      <c r="T1546" s="3">
        <v>590863</v>
      </c>
      <c r="U1546" s="3">
        <v>677664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170440</v>
      </c>
      <c r="AB1546" s="3">
        <v>173049</v>
      </c>
      <c r="AC1546" s="3">
        <v>176110</v>
      </c>
      <c r="AD1546" s="3">
        <v>216360</v>
      </c>
      <c r="AE1546" s="3">
        <v>259380</v>
      </c>
      <c r="AF1546" s="3">
        <v>54132</v>
      </c>
      <c r="AG1546" s="3">
        <v>29132</v>
      </c>
      <c r="AH1546" s="3">
        <v>16632</v>
      </c>
      <c r="AI1546" s="3">
        <v>9732</v>
      </c>
      <c r="AJ1546" s="3">
        <v>6888</v>
      </c>
      <c r="AK1546" s="3">
        <v>0</v>
      </c>
      <c r="AL1546" s="3">
        <v>0</v>
      </c>
      <c r="AM1546" s="3">
        <v>0</v>
      </c>
      <c r="AN1546" s="3">
        <v>0</v>
      </c>
      <c r="AO1546" s="3">
        <v>400000</v>
      </c>
      <c r="AP1546" s="3">
        <v>16294608</v>
      </c>
      <c r="AQ1546" s="3">
        <v>19500909</v>
      </c>
      <c r="AR1546" s="3">
        <v>19804726</v>
      </c>
      <c r="AS1546" s="3">
        <v>19758122</v>
      </c>
      <c r="AT1546" s="3">
        <v>21250626</v>
      </c>
      <c r="AU1546" s="3">
        <v>468363</v>
      </c>
      <c r="AV1546" s="3">
        <v>772995</v>
      </c>
      <c r="AW1546" s="3">
        <v>585113</v>
      </c>
      <c r="AX1546" s="3">
        <v>510576</v>
      </c>
      <c r="AY1546" s="3">
        <v>544387</v>
      </c>
      <c r="AZ1546" s="3">
        <v>544165</v>
      </c>
      <c r="BA1546" s="3">
        <v>851890</v>
      </c>
      <c r="BB1546" s="3">
        <v>699023</v>
      </c>
      <c r="BC1546" s="3">
        <v>723073</v>
      </c>
      <c r="BD1546" s="3">
        <v>650043</v>
      </c>
      <c r="BE1546" s="3">
        <v>75802</v>
      </c>
      <c r="BF1546" s="3">
        <v>78895</v>
      </c>
      <c r="BG1546" s="3">
        <v>113910</v>
      </c>
      <c r="BH1546" s="3">
        <v>212497</v>
      </c>
      <c r="BI1546" s="3">
        <v>105656</v>
      </c>
      <c r="BJ1546" s="5">
        <v>0.28320638041770418</v>
      </c>
      <c r="BK1546" s="5">
        <v>0.19818521170573666</v>
      </c>
      <c r="BL1546" s="5">
        <v>0.22798391469236348</v>
      </c>
      <c r="BM1546" s="5">
        <v>0.16105842701912532</v>
      </c>
      <c r="BN1546" s="5">
        <v>0.23482754217797899</v>
      </c>
      <c r="BO1546" s="3">
        <v>154111</v>
      </c>
      <c r="BP1546" s="3">
        <v>168832</v>
      </c>
      <c r="BQ1546" s="3">
        <v>159366</v>
      </c>
      <c r="BR1546" s="3">
        <v>116457</v>
      </c>
      <c r="BS1546" s="3">
        <v>152648</v>
      </c>
      <c r="BT1546" s="3">
        <v>10366</v>
      </c>
      <c r="BU1546" s="3">
        <v>5772</v>
      </c>
      <c r="BV1546" s="3">
        <v>9645</v>
      </c>
      <c r="BW1546" s="3">
        <v>7571</v>
      </c>
      <c r="BX1546" s="3">
        <v>1426</v>
      </c>
      <c r="BY1546" s="3">
        <v>154111</v>
      </c>
      <c r="BZ1546" s="3">
        <v>168832</v>
      </c>
      <c r="CA1546" s="3">
        <v>159366</v>
      </c>
      <c r="CB1546" s="3">
        <v>116457</v>
      </c>
      <c r="CC1546" s="3">
        <v>152648</v>
      </c>
      <c r="CD1546" s="3">
        <v>324618</v>
      </c>
      <c r="CE1546" s="3">
        <v>609935</v>
      </c>
      <c r="CF1546" s="3">
        <v>435392</v>
      </c>
      <c r="CG1546" s="3">
        <v>401690</v>
      </c>
      <c r="CH1546" s="3">
        <v>393165</v>
      </c>
    </row>
    <row r="1547" spans="1:86" x14ac:dyDescent="0.25">
      <c r="A1547" t="s">
        <v>1760</v>
      </c>
      <c r="B1547" s="3">
        <v>14833201</v>
      </c>
      <c r="C1547" s="3">
        <v>14080342</v>
      </c>
      <c r="D1547" s="3">
        <v>19144394</v>
      </c>
      <c r="E1547" s="3">
        <v>18354739</v>
      </c>
      <c r="F1547" s="3">
        <v>12632234</v>
      </c>
      <c r="G1547" s="3">
        <v>16583</v>
      </c>
      <c r="H1547" s="3">
        <v>13603</v>
      </c>
      <c r="I1547" s="3">
        <v>10150</v>
      </c>
      <c r="J1547" s="3">
        <v>47522</v>
      </c>
      <c r="K1547" s="3">
        <v>39989</v>
      </c>
      <c r="L1547" s="3">
        <v>412800</v>
      </c>
      <c r="M1547" s="3">
        <v>412800</v>
      </c>
      <c r="N1547" s="3">
        <v>412800</v>
      </c>
      <c r="O1547" s="3">
        <v>412800</v>
      </c>
      <c r="P1547" s="3">
        <v>412800</v>
      </c>
      <c r="Q1547" s="3">
        <v>1938165</v>
      </c>
      <c r="R1547" s="3">
        <v>2355423</v>
      </c>
      <c r="S1547" s="3">
        <v>2967300</v>
      </c>
      <c r="T1547" s="3">
        <v>3365197</v>
      </c>
      <c r="U1547" s="3">
        <v>2913700</v>
      </c>
      <c r="V1547" s="3">
        <v>0</v>
      </c>
      <c r="W1547" s="3">
        <v>0</v>
      </c>
      <c r="X1547" s="3">
        <v>0</v>
      </c>
      <c r="Y1547" s="3">
        <v>0</v>
      </c>
      <c r="Z1547" s="3">
        <v>1230301</v>
      </c>
      <c r="AA1547" s="3">
        <v>514656</v>
      </c>
      <c r="AB1547" s="3">
        <v>516031</v>
      </c>
      <c r="AC1547" s="3">
        <v>361072</v>
      </c>
      <c r="AD1547" s="3">
        <v>368975</v>
      </c>
      <c r="AE1547" s="3">
        <v>333497</v>
      </c>
      <c r="AF1547" s="3">
        <v>177917</v>
      </c>
      <c r="AG1547" s="3">
        <v>156356</v>
      </c>
      <c r="AH1547" s="3">
        <v>101373</v>
      </c>
      <c r="AI1547" s="3">
        <v>83156</v>
      </c>
      <c r="AJ1547" s="3">
        <v>23893</v>
      </c>
      <c r="AK1547" s="3">
        <v>1477828</v>
      </c>
      <c r="AL1547" s="3">
        <v>755724</v>
      </c>
      <c r="AM1547" s="3">
        <v>644963</v>
      </c>
      <c r="AN1547" s="3">
        <v>547259</v>
      </c>
      <c r="AO1547" s="3">
        <v>269699</v>
      </c>
      <c r="AP1547" s="3">
        <v>44575013</v>
      </c>
      <c r="AQ1547" s="3">
        <v>43727902</v>
      </c>
      <c r="AR1547" s="3">
        <v>60938354</v>
      </c>
      <c r="AS1547" s="3">
        <v>68054766</v>
      </c>
      <c r="AT1547" s="3">
        <v>62564170</v>
      </c>
      <c r="AU1547" s="3">
        <v>487860</v>
      </c>
      <c r="AV1547" s="3">
        <v>569753</v>
      </c>
      <c r="AW1547" s="3">
        <v>933508</v>
      </c>
      <c r="AX1547" s="3">
        <v>594091</v>
      </c>
      <c r="AY1547" s="3">
        <v>775914</v>
      </c>
      <c r="AZ1547" s="3">
        <v>634625</v>
      </c>
      <c r="BA1547" s="3">
        <v>609010</v>
      </c>
      <c r="BB1547" s="3">
        <v>963928</v>
      </c>
      <c r="BC1547" s="3">
        <v>629345</v>
      </c>
      <c r="BD1547" s="3">
        <v>827257</v>
      </c>
      <c r="BE1547" s="3">
        <v>146765</v>
      </c>
      <c r="BF1547" s="3">
        <v>39257</v>
      </c>
      <c r="BG1547" s="3">
        <v>30420</v>
      </c>
      <c r="BH1547" s="3">
        <v>35254</v>
      </c>
      <c r="BI1547" s="3">
        <v>51343</v>
      </c>
      <c r="BJ1547" s="5">
        <v>7.4135119164861138E-2</v>
      </c>
      <c r="BK1547" s="5">
        <v>1.1952184693190588E-2</v>
      </c>
      <c r="BL1547" s="5">
        <v>5.3613962868595995E-3</v>
      </c>
      <c r="BM1547" s="5">
        <v>1.7066950559708905E-2</v>
      </c>
      <c r="BN1547" s="5">
        <v>2.4861681436361374E-2</v>
      </c>
      <c r="BO1547" s="3">
        <v>47048</v>
      </c>
      <c r="BP1547" s="3">
        <v>7279</v>
      </c>
      <c r="BQ1547" s="3">
        <v>5168</v>
      </c>
      <c r="BR1547" s="3">
        <v>10741</v>
      </c>
      <c r="BS1547" s="3">
        <v>20567</v>
      </c>
      <c r="BT1547" s="3">
        <v>9123</v>
      </c>
      <c r="BU1547" s="3">
        <v>4706</v>
      </c>
      <c r="BV1547" s="3">
        <v>17308</v>
      </c>
      <c r="BW1547" s="3">
        <v>16824</v>
      </c>
      <c r="BX1547" s="3">
        <v>17690</v>
      </c>
      <c r="BY1547" s="3">
        <v>-102061</v>
      </c>
      <c r="BZ1547" s="3">
        <v>-89552</v>
      </c>
      <c r="CA1547" s="3">
        <v>58311</v>
      </c>
      <c r="CB1547" s="3">
        <v>28258</v>
      </c>
      <c r="CC1547" s="3">
        <v>-8143</v>
      </c>
      <c r="CD1547" s="3">
        <v>599044</v>
      </c>
      <c r="CE1547" s="3">
        <v>664011</v>
      </c>
      <c r="CF1547" s="3">
        <v>892505</v>
      </c>
      <c r="CG1547" s="3">
        <v>582657</v>
      </c>
      <c r="CH1547" s="3">
        <v>801747</v>
      </c>
    </row>
    <row r="1548" spans="1:86" x14ac:dyDescent="0.25">
      <c r="A1548" t="s">
        <v>1761</v>
      </c>
      <c r="B1548" s="3">
        <v>20506191</v>
      </c>
      <c r="C1548" s="3">
        <v>22442659</v>
      </c>
      <c r="D1548" s="3">
        <v>26679943</v>
      </c>
      <c r="E1548" s="3">
        <v>24197271</v>
      </c>
      <c r="F1548" s="3">
        <v>26078038</v>
      </c>
      <c r="G1548" s="3">
        <v>928970</v>
      </c>
      <c r="H1548" s="3">
        <v>780845</v>
      </c>
      <c r="I1548" s="3">
        <v>6048602</v>
      </c>
      <c r="J1548" s="3">
        <v>5688005</v>
      </c>
      <c r="K1548" s="3">
        <v>5449026</v>
      </c>
      <c r="L1548" s="3">
        <v>625000</v>
      </c>
      <c r="M1548" s="3">
        <v>625000</v>
      </c>
      <c r="N1548" s="3">
        <v>3000000</v>
      </c>
      <c r="O1548" s="3">
        <v>3000000</v>
      </c>
      <c r="P1548" s="3">
        <v>3000000</v>
      </c>
      <c r="Q1548" s="3">
        <v>2278669</v>
      </c>
      <c r="R1548" s="3">
        <v>2722597</v>
      </c>
      <c r="S1548" s="3">
        <v>1456316</v>
      </c>
      <c r="T1548" s="3">
        <v>1168360</v>
      </c>
      <c r="U1548" s="3">
        <v>1281323</v>
      </c>
      <c r="V1548" s="3">
        <v>1666401</v>
      </c>
      <c r="W1548" s="3">
        <v>2276492</v>
      </c>
      <c r="X1548" s="3">
        <v>2091772</v>
      </c>
      <c r="Y1548" s="3">
        <v>3640705</v>
      </c>
      <c r="Z1548" s="3">
        <v>2593569</v>
      </c>
      <c r="AA1548" s="3">
        <v>1230031</v>
      </c>
      <c r="AB1548" s="3">
        <v>1152094</v>
      </c>
      <c r="AC1548" s="3">
        <v>1480925</v>
      </c>
      <c r="AD1548" s="3">
        <v>1343941</v>
      </c>
      <c r="AE1548" s="3">
        <v>1298034</v>
      </c>
      <c r="AF1548" s="3">
        <v>181347</v>
      </c>
      <c r="AG1548" s="3">
        <v>182402</v>
      </c>
      <c r="AH1548" s="3">
        <v>530206</v>
      </c>
      <c r="AI1548" s="3">
        <v>420282</v>
      </c>
      <c r="AJ1548" s="3">
        <v>358434</v>
      </c>
      <c r="AK1548" s="3">
        <v>5148525</v>
      </c>
      <c r="AL1548" s="3">
        <v>5903186</v>
      </c>
      <c r="AM1548" s="3">
        <v>6515401</v>
      </c>
      <c r="AN1548" s="3">
        <v>6905697</v>
      </c>
      <c r="AO1548" s="3">
        <v>8164446</v>
      </c>
      <c r="AP1548" s="3">
        <v>27261415</v>
      </c>
      <c r="AQ1548" s="3">
        <v>31287886</v>
      </c>
      <c r="AR1548" s="3">
        <v>33623477</v>
      </c>
      <c r="AS1548" s="3">
        <v>28405649</v>
      </c>
      <c r="AT1548" s="3">
        <v>34630799</v>
      </c>
      <c r="AU1548" s="3">
        <v>701366</v>
      </c>
      <c r="AV1548" s="3">
        <v>366586</v>
      </c>
      <c r="AW1548" s="3">
        <v>373207</v>
      </c>
      <c r="AX1548" s="3">
        <v>207181</v>
      </c>
      <c r="AY1548" s="3">
        <v>1031972</v>
      </c>
      <c r="AZ1548" s="3">
        <v>1304476</v>
      </c>
      <c r="BA1548" s="3">
        <v>1028259</v>
      </c>
      <c r="BB1548" s="3">
        <v>1488991</v>
      </c>
      <c r="BC1548" s="3">
        <v>1357624</v>
      </c>
      <c r="BD1548" s="3">
        <v>2149409</v>
      </c>
      <c r="BE1548" s="3">
        <v>603110</v>
      </c>
      <c r="BF1548" s="3">
        <v>661673</v>
      </c>
      <c r="BG1548" s="3">
        <v>1115784</v>
      </c>
      <c r="BH1548" s="3">
        <v>1150443</v>
      </c>
      <c r="BI1548" s="3">
        <v>1117437</v>
      </c>
      <c r="BJ1548" s="5">
        <v>0.2094649499109221</v>
      </c>
      <c r="BK1548" s="5">
        <v>0.26675769431631524</v>
      </c>
      <c r="BL1548" s="5">
        <v>0.27839926500563134</v>
      </c>
      <c r="BM1548" s="5">
        <v>0.34642065844445885</v>
      </c>
      <c r="BN1548" s="5">
        <v>0.21351404037109736</v>
      </c>
      <c r="BO1548" s="3">
        <v>273242</v>
      </c>
      <c r="BP1548" s="3">
        <v>274296</v>
      </c>
      <c r="BQ1548" s="3">
        <v>414534</v>
      </c>
      <c r="BR1548" s="3">
        <v>470309</v>
      </c>
      <c r="BS1548" s="3">
        <v>458929</v>
      </c>
      <c r="BT1548" s="3">
        <v>215082</v>
      </c>
      <c r="BU1548" s="3">
        <v>470784</v>
      </c>
      <c r="BV1548" s="3">
        <v>270736</v>
      </c>
      <c r="BW1548" s="3">
        <v>14095</v>
      </c>
      <c r="BX1548" s="3">
        <v>21939</v>
      </c>
      <c r="BY1548" s="3">
        <v>301994</v>
      </c>
      <c r="BZ1548" s="3">
        <v>180964</v>
      </c>
      <c r="CA1548" s="3">
        <v>410035</v>
      </c>
      <c r="CB1548" s="3">
        <v>474990</v>
      </c>
      <c r="CC1548" s="3">
        <v>496859</v>
      </c>
      <c r="CD1548" s="3">
        <v>614454</v>
      </c>
      <c r="CE1548" s="3">
        <v>656406</v>
      </c>
      <c r="CF1548" s="3">
        <v>233908</v>
      </c>
      <c r="CG1548" s="3">
        <v>-253714</v>
      </c>
      <c r="CH1548" s="3">
        <v>557052</v>
      </c>
    </row>
    <row r="1549" spans="1:86" x14ac:dyDescent="0.25">
      <c r="A1549" t="s">
        <v>1762</v>
      </c>
      <c r="B1549" s="3">
        <v>4551456</v>
      </c>
      <c r="C1549" s="3">
        <v>4214506</v>
      </c>
      <c r="D1549" s="3">
        <v>5069528</v>
      </c>
      <c r="E1549" s="3">
        <v>5561826</v>
      </c>
      <c r="F1549" s="3">
        <v>6182208</v>
      </c>
      <c r="G1549" s="3">
        <v>178173</v>
      </c>
      <c r="H1549" s="3">
        <v>253903</v>
      </c>
      <c r="I1549" s="3">
        <v>334586</v>
      </c>
      <c r="J1549" s="3">
        <v>311599</v>
      </c>
      <c r="K1549" s="3">
        <v>310738</v>
      </c>
      <c r="L1549" s="3">
        <v>100000</v>
      </c>
      <c r="M1549" s="3">
        <v>100000</v>
      </c>
      <c r="N1549" s="3">
        <v>100000</v>
      </c>
      <c r="O1549" s="3">
        <v>100000</v>
      </c>
      <c r="P1549" s="3">
        <v>100000</v>
      </c>
      <c r="Q1549" s="3">
        <v>408446</v>
      </c>
      <c r="R1549" s="3">
        <v>759024</v>
      </c>
      <c r="S1549" s="3">
        <v>1370396</v>
      </c>
      <c r="T1549" s="3">
        <v>1867242</v>
      </c>
      <c r="U1549" s="3">
        <v>1985304</v>
      </c>
      <c r="V1549" s="3">
        <v>114164</v>
      </c>
      <c r="W1549" s="3">
        <v>0</v>
      </c>
      <c r="X1549" s="3">
        <v>65505</v>
      </c>
      <c r="Y1549" s="3">
        <v>450660</v>
      </c>
      <c r="Z1549" s="3">
        <v>155417</v>
      </c>
      <c r="AA1549" s="3">
        <v>447942</v>
      </c>
      <c r="AB1549" s="3">
        <v>432826</v>
      </c>
      <c r="AC1549" s="3">
        <v>471980</v>
      </c>
      <c r="AD1549" s="3">
        <v>426724</v>
      </c>
      <c r="AE1549" s="3">
        <v>459234</v>
      </c>
      <c r="AF1549" s="3">
        <v>0</v>
      </c>
      <c r="AG1549" s="3">
        <v>0</v>
      </c>
      <c r="AH1549" s="3">
        <v>0</v>
      </c>
      <c r="AI1549" s="3">
        <v>0</v>
      </c>
      <c r="AJ1549" s="3">
        <v>0</v>
      </c>
      <c r="AK1549" s="3">
        <v>644935</v>
      </c>
      <c r="AL1549" s="3">
        <v>429761</v>
      </c>
      <c r="AM1549" s="3">
        <v>31686</v>
      </c>
      <c r="AN1549" s="3">
        <v>27</v>
      </c>
      <c r="AO1549" s="3">
        <v>637734</v>
      </c>
      <c r="AP1549" s="3">
        <v>7940684</v>
      </c>
      <c r="AQ1549" s="3">
        <v>9051502</v>
      </c>
      <c r="AR1549" s="3">
        <v>10656069</v>
      </c>
      <c r="AS1549" s="3">
        <v>11019816</v>
      </c>
      <c r="AT1549" s="3">
        <v>10213171</v>
      </c>
      <c r="AU1549" s="3">
        <v>348359</v>
      </c>
      <c r="AV1549" s="3">
        <v>520318</v>
      </c>
      <c r="AW1549" s="3">
        <v>1013030</v>
      </c>
      <c r="AX1549" s="3">
        <v>860967</v>
      </c>
      <c r="AY1549" s="3">
        <v>641921</v>
      </c>
      <c r="AZ1549" s="3">
        <v>565766</v>
      </c>
      <c r="BA1549" s="3">
        <v>771536</v>
      </c>
      <c r="BB1549" s="3">
        <v>1134651</v>
      </c>
      <c r="BC1549" s="3">
        <v>1316128</v>
      </c>
      <c r="BD1549" s="3">
        <v>796944</v>
      </c>
      <c r="BE1549" s="3">
        <v>217407</v>
      </c>
      <c r="BF1549" s="3">
        <v>251218</v>
      </c>
      <c r="BG1549" s="3">
        <v>121621</v>
      </c>
      <c r="BH1549" s="3">
        <v>455161</v>
      </c>
      <c r="BI1549" s="3">
        <v>155023</v>
      </c>
      <c r="BJ1549" s="5">
        <v>9.1419420749921348E-2</v>
      </c>
      <c r="BK1549" s="5">
        <v>1.9179921610916407E-2</v>
      </c>
      <c r="BL1549" s="5">
        <v>2.1186250221433726E-2</v>
      </c>
      <c r="BM1549" s="5">
        <v>3.6468337426147003E-2</v>
      </c>
      <c r="BN1549" s="5">
        <v>5.712822983798109E-2</v>
      </c>
      <c r="BO1549" s="3">
        <v>51722</v>
      </c>
      <c r="BP1549" s="3">
        <v>14798</v>
      </c>
      <c r="BQ1549" s="3">
        <v>24039</v>
      </c>
      <c r="BR1549" s="3">
        <v>47997</v>
      </c>
      <c r="BS1549" s="3">
        <v>45528</v>
      </c>
      <c r="BT1549" s="3">
        <v>1889</v>
      </c>
      <c r="BU1549" s="3">
        <v>1909</v>
      </c>
      <c r="BV1549" s="3">
        <v>1711</v>
      </c>
      <c r="BW1549" s="3">
        <v>29468</v>
      </c>
      <c r="BX1549" s="3">
        <v>47707</v>
      </c>
      <c r="BY1549" s="3">
        <v>48803</v>
      </c>
      <c r="BZ1549" s="3">
        <v>7703</v>
      </c>
      <c r="CA1549" s="3">
        <v>18456</v>
      </c>
      <c r="CB1549" s="3">
        <v>46335</v>
      </c>
      <c r="CC1549" s="3">
        <v>46037</v>
      </c>
      <c r="CD1549" s="3">
        <v>301445</v>
      </c>
      <c r="CE1549" s="3">
        <v>514524</v>
      </c>
      <c r="CF1549" s="3">
        <v>996285</v>
      </c>
      <c r="CG1549" s="3">
        <v>844100</v>
      </c>
      <c r="CH1549" s="3">
        <v>643591</v>
      </c>
    </row>
    <row r="1550" spans="1:86" x14ac:dyDescent="0.25">
      <c r="A1550" t="s">
        <v>1763</v>
      </c>
      <c r="B1550" s="3">
        <v>866702000</v>
      </c>
      <c r="C1550" s="3">
        <v>1036227000</v>
      </c>
      <c r="D1550" s="3">
        <v>714935517</v>
      </c>
      <c r="E1550" s="3">
        <v>718668172</v>
      </c>
      <c r="F1550" s="3">
        <v>668649004</v>
      </c>
      <c r="G1550" s="3">
        <v>99544000</v>
      </c>
      <c r="H1550" s="3">
        <v>97539000</v>
      </c>
      <c r="I1550" s="3">
        <v>89981224</v>
      </c>
      <c r="J1550" s="3">
        <v>89527656</v>
      </c>
      <c r="K1550" s="3">
        <v>93428237</v>
      </c>
      <c r="L1550" s="3">
        <v>18200000</v>
      </c>
      <c r="M1550" s="3">
        <v>18200000</v>
      </c>
      <c r="N1550" s="3">
        <v>18199900</v>
      </c>
      <c r="O1550" s="3">
        <v>18199900</v>
      </c>
      <c r="P1550" s="3">
        <v>18199900</v>
      </c>
      <c r="Q1550" s="3">
        <v>195299000</v>
      </c>
      <c r="R1550" s="3">
        <v>134642000</v>
      </c>
      <c r="S1550" s="3">
        <v>154681528</v>
      </c>
      <c r="T1550" s="3">
        <v>157535034</v>
      </c>
      <c r="U1550" s="3">
        <v>178122936</v>
      </c>
      <c r="V1550" s="3">
        <v>10403000</v>
      </c>
      <c r="W1550" s="3">
        <v>21569000</v>
      </c>
      <c r="X1550" s="3">
        <v>17691000</v>
      </c>
      <c r="Y1550" s="3">
        <v>13794441</v>
      </c>
      <c r="Z1550" s="3">
        <v>9877743</v>
      </c>
      <c r="AA1550" s="3">
        <v>234625000</v>
      </c>
      <c r="AB1550" s="3">
        <v>242524000</v>
      </c>
      <c r="AC1550" s="3">
        <v>92313207</v>
      </c>
      <c r="AD1550" s="3">
        <v>108765345</v>
      </c>
      <c r="AE1550" s="3">
        <v>115202237</v>
      </c>
      <c r="AF1550" s="3">
        <v>41847000</v>
      </c>
      <c r="AG1550" s="3">
        <v>50707000</v>
      </c>
      <c r="AH1550" s="3">
        <v>60564947</v>
      </c>
      <c r="AI1550" s="3">
        <v>78632028</v>
      </c>
      <c r="AJ1550" s="3">
        <v>87473581</v>
      </c>
      <c r="AK1550" s="3">
        <v>78411000</v>
      </c>
      <c r="AL1550" s="3">
        <v>250272000</v>
      </c>
      <c r="AM1550" s="3">
        <v>72935170</v>
      </c>
      <c r="AN1550" s="3">
        <v>4367694</v>
      </c>
      <c r="AO1550" s="3">
        <v>4311922</v>
      </c>
      <c r="AP1550" s="3">
        <v>1227426000</v>
      </c>
      <c r="AQ1550" s="3">
        <v>1366079000</v>
      </c>
      <c r="AR1550" s="3">
        <v>1413895709</v>
      </c>
      <c r="AS1550" s="3">
        <v>1330781233</v>
      </c>
      <c r="AT1550" s="3">
        <v>1394602592</v>
      </c>
      <c r="AU1550" s="3">
        <v>68042000</v>
      </c>
      <c r="AV1550" s="3">
        <v>76950000</v>
      </c>
      <c r="AW1550" s="3">
        <v>73034254</v>
      </c>
      <c r="AX1550" s="3">
        <v>38458215</v>
      </c>
      <c r="AY1550" s="3">
        <v>74752809</v>
      </c>
      <c r="AZ1550" s="3">
        <v>98081000</v>
      </c>
      <c r="BA1550" s="3">
        <v>102811000</v>
      </c>
      <c r="BB1550" s="3">
        <v>102811714</v>
      </c>
      <c r="BC1550" s="3">
        <v>70388586</v>
      </c>
      <c r="BD1550" s="3">
        <v>101064438</v>
      </c>
      <c r="BE1550" s="3">
        <v>30039000</v>
      </c>
      <c r="BF1550" s="3">
        <v>25861000</v>
      </c>
      <c r="BG1550" s="3">
        <v>29777460</v>
      </c>
      <c r="BH1550" s="3">
        <v>31930371</v>
      </c>
      <c r="BI1550" s="3">
        <v>26311629</v>
      </c>
      <c r="BJ1550" s="5">
        <v>0.1091138956576707</v>
      </c>
      <c r="BK1550" s="5">
        <v>7.0644191769363207E-2</v>
      </c>
      <c r="BL1550" s="5">
        <v>0.12016655028239293</v>
      </c>
      <c r="BM1550" s="5">
        <v>0.14079267056167316</v>
      </c>
      <c r="BN1550" s="5">
        <v>9.622424259658971E-2</v>
      </c>
      <c r="BO1550" s="3">
        <v>10702000</v>
      </c>
      <c r="BP1550" s="3">
        <v>7263000</v>
      </c>
      <c r="BQ1550" s="3">
        <v>12354529</v>
      </c>
      <c r="BR1550" s="3">
        <v>9910197</v>
      </c>
      <c r="BS1550" s="3">
        <v>9724849</v>
      </c>
      <c r="BT1550" s="3">
        <v>16927000</v>
      </c>
      <c r="BU1550" s="3">
        <v>12422000</v>
      </c>
      <c r="BV1550" s="3">
        <v>13402313</v>
      </c>
      <c r="BW1550" s="3">
        <v>7735462</v>
      </c>
      <c r="BX1550" s="3">
        <v>4015685</v>
      </c>
      <c r="BY1550" s="3">
        <v>10778000</v>
      </c>
      <c r="BZ1550" s="3">
        <v>7626000</v>
      </c>
      <c r="CA1550" s="3">
        <v>12441668</v>
      </c>
      <c r="CB1550" s="3">
        <v>9927145</v>
      </c>
      <c r="CC1550" s="3">
        <v>9626019</v>
      </c>
      <c r="CD1550" s="3">
        <v>74191000</v>
      </c>
      <c r="CE1550" s="3">
        <v>81746000</v>
      </c>
      <c r="CF1550" s="3">
        <v>73994899</v>
      </c>
      <c r="CG1550" s="3">
        <v>36266532</v>
      </c>
      <c r="CH1550" s="3">
        <v>69142475</v>
      </c>
    </row>
    <row r="1551" spans="1:86" x14ac:dyDescent="0.25">
      <c r="A1551" t="s">
        <v>1764</v>
      </c>
      <c r="B1551" s="3">
        <v>45655555</v>
      </c>
      <c r="C1551" s="3">
        <v>46397487</v>
      </c>
      <c r="D1551" s="3">
        <v>49086524</v>
      </c>
      <c r="E1551" s="3">
        <v>51188905</v>
      </c>
      <c r="F1551" s="3">
        <v>55718549</v>
      </c>
      <c r="G1551" s="3">
        <v>17203293</v>
      </c>
      <c r="H1551" s="3">
        <v>17991426</v>
      </c>
      <c r="I1551" s="3">
        <v>16917912</v>
      </c>
      <c r="J1551" s="3">
        <v>16872903</v>
      </c>
      <c r="K1551" s="3">
        <v>17042690</v>
      </c>
      <c r="L1551" s="3">
        <v>6000000</v>
      </c>
      <c r="M1551" s="3">
        <v>6000000</v>
      </c>
      <c r="N1551" s="3">
        <v>6000000</v>
      </c>
      <c r="O1551" s="3">
        <v>6000000</v>
      </c>
      <c r="P1551" s="3">
        <v>6000000</v>
      </c>
      <c r="Q1551" s="3">
        <v>12826083</v>
      </c>
      <c r="R1551" s="3">
        <v>13157901</v>
      </c>
      <c r="S1551" s="3">
        <v>13246080</v>
      </c>
      <c r="T1551" s="3">
        <v>13373124</v>
      </c>
      <c r="U1551" s="3">
        <v>13461706</v>
      </c>
      <c r="V1551" s="3">
        <v>5949608</v>
      </c>
      <c r="W1551" s="3">
        <v>5031016</v>
      </c>
      <c r="X1551" s="3">
        <v>3455097</v>
      </c>
      <c r="Y1551" s="3">
        <v>3211649</v>
      </c>
      <c r="Z1551" s="3">
        <v>5958426</v>
      </c>
      <c r="AA1551" s="3">
        <v>3475465</v>
      </c>
      <c r="AB1551" s="3">
        <v>3122915</v>
      </c>
      <c r="AC1551" s="3">
        <v>2815848</v>
      </c>
      <c r="AD1551" s="3">
        <v>2620802</v>
      </c>
      <c r="AE1551" s="3">
        <v>2197455</v>
      </c>
      <c r="AF1551" s="3">
        <v>290083</v>
      </c>
      <c r="AG1551" s="3">
        <v>481669</v>
      </c>
      <c r="AH1551" s="3">
        <v>797436</v>
      </c>
      <c r="AI1551" s="3">
        <v>1167124</v>
      </c>
      <c r="AJ1551" s="3">
        <v>807568</v>
      </c>
      <c r="AK1551" s="3">
        <v>9363583</v>
      </c>
      <c r="AL1551" s="3">
        <v>10380545</v>
      </c>
      <c r="AM1551" s="3">
        <v>14477113</v>
      </c>
      <c r="AN1551" s="3">
        <v>15989107</v>
      </c>
      <c r="AO1551" s="3">
        <v>16687362</v>
      </c>
      <c r="AP1551" s="3">
        <v>52242261</v>
      </c>
      <c r="AQ1551" s="3">
        <v>45995826</v>
      </c>
      <c r="AR1551" s="3">
        <v>56050036</v>
      </c>
      <c r="AS1551" s="3">
        <v>58811674</v>
      </c>
      <c r="AT1551" s="3">
        <v>61060135</v>
      </c>
      <c r="AU1551" s="3">
        <v>4744199</v>
      </c>
      <c r="AV1551" s="3">
        <v>-106832</v>
      </c>
      <c r="AW1551" s="3">
        <v>1443831</v>
      </c>
      <c r="AX1551" s="3">
        <v>2059017</v>
      </c>
      <c r="AY1551" s="3">
        <v>964268</v>
      </c>
      <c r="AZ1551" s="3">
        <v>6589651</v>
      </c>
      <c r="BA1551" s="3">
        <v>1925808</v>
      </c>
      <c r="BB1551" s="3">
        <v>3340153</v>
      </c>
      <c r="BC1551" s="3">
        <v>4073757</v>
      </c>
      <c r="BD1551" s="3">
        <v>3070376</v>
      </c>
      <c r="BE1551" s="3">
        <v>1845452</v>
      </c>
      <c r="BF1551" s="3">
        <v>2032640</v>
      </c>
      <c r="BG1551" s="3">
        <v>1896322</v>
      </c>
      <c r="BH1551" s="3">
        <v>2014740</v>
      </c>
      <c r="BI1551" s="3">
        <v>2106108</v>
      </c>
      <c r="BJ1551" s="5">
        <v>0.14430749063948911</v>
      </c>
      <c r="BK1551" s="5">
        <v>0.42167235778436896</v>
      </c>
      <c r="BL1551" s="5">
        <v>0.2828053086190962</v>
      </c>
      <c r="BM1551" s="5">
        <v>0.25021104597058685</v>
      </c>
      <c r="BN1551" s="5">
        <v>0.32593565087793808</v>
      </c>
      <c r="BO1551" s="3">
        <v>950936</v>
      </c>
      <c r="BP1551" s="3">
        <v>812060</v>
      </c>
      <c r="BQ1551" s="3">
        <v>944613</v>
      </c>
      <c r="BR1551" s="3">
        <v>1019299</v>
      </c>
      <c r="BS1551" s="3">
        <v>1000745</v>
      </c>
      <c r="BT1551" s="3">
        <v>416107</v>
      </c>
      <c r="BU1551" s="3">
        <v>413144</v>
      </c>
      <c r="BV1551" s="3">
        <v>562110</v>
      </c>
      <c r="BW1551" s="3">
        <v>571643</v>
      </c>
      <c r="BX1551" s="3">
        <v>834837</v>
      </c>
      <c r="BY1551" s="3">
        <v>957969</v>
      </c>
      <c r="BZ1551" s="3">
        <v>783760</v>
      </c>
      <c r="CA1551" s="3">
        <v>937169</v>
      </c>
      <c r="CB1551" s="3">
        <v>1021854</v>
      </c>
      <c r="CC1551" s="3">
        <v>1042977</v>
      </c>
      <c r="CD1551" s="3">
        <v>4202337</v>
      </c>
      <c r="CE1551" s="3">
        <v>-477448</v>
      </c>
      <c r="CF1551" s="3">
        <v>1068772</v>
      </c>
      <c r="CG1551" s="3">
        <v>1608806</v>
      </c>
      <c r="CH1551" s="3">
        <v>756128</v>
      </c>
    </row>
    <row r="1552" spans="1:86" x14ac:dyDescent="0.25">
      <c r="A1552" t="s">
        <v>1765</v>
      </c>
      <c r="B1552" s="3">
        <v>21161157</v>
      </c>
      <c r="C1552" s="3">
        <v>20349795</v>
      </c>
      <c r="D1552" s="3">
        <v>22133872</v>
      </c>
      <c r="E1552" s="3">
        <v>21779351</v>
      </c>
      <c r="F1552" s="3">
        <v>22835834</v>
      </c>
      <c r="G1552" s="3">
        <v>7109129</v>
      </c>
      <c r="H1552" s="3">
        <v>6899456</v>
      </c>
      <c r="I1552" s="3">
        <v>7146341</v>
      </c>
      <c r="J1552" s="3">
        <v>7901376</v>
      </c>
      <c r="K1552" s="3">
        <v>7754844</v>
      </c>
      <c r="L1552" s="3">
        <v>8000000</v>
      </c>
      <c r="M1552" s="3">
        <v>8000000</v>
      </c>
      <c r="N1552" s="3">
        <v>8000000</v>
      </c>
      <c r="O1552" s="3">
        <v>8000000</v>
      </c>
      <c r="P1552" s="3">
        <v>8000000</v>
      </c>
      <c r="Q1552" s="3">
        <v>5240913</v>
      </c>
      <c r="R1552" s="3">
        <v>4560525</v>
      </c>
      <c r="S1552" s="3">
        <v>5008665</v>
      </c>
      <c r="T1552" s="3">
        <v>4553910</v>
      </c>
      <c r="U1552" s="3">
        <v>5137684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653071</v>
      </c>
      <c r="AB1552" s="3">
        <v>602844</v>
      </c>
      <c r="AC1552" s="3">
        <v>580906</v>
      </c>
      <c r="AD1552" s="3">
        <v>586339</v>
      </c>
      <c r="AE1552" s="3">
        <v>532330</v>
      </c>
      <c r="AF1552" s="3">
        <v>362311</v>
      </c>
      <c r="AG1552" s="3">
        <v>341743</v>
      </c>
      <c r="AH1552" s="3">
        <v>327304</v>
      </c>
      <c r="AI1552" s="3">
        <v>337742</v>
      </c>
      <c r="AJ1552" s="3">
        <v>289448</v>
      </c>
      <c r="AK1552" s="3">
        <v>1844255</v>
      </c>
      <c r="AL1552" s="3">
        <v>1420945</v>
      </c>
      <c r="AM1552" s="3">
        <v>2105238</v>
      </c>
      <c r="AN1552" s="3">
        <v>3020886</v>
      </c>
      <c r="AO1552" s="3">
        <v>2366328</v>
      </c>
      <c r="AP1552" s="3">
        <v>21582160</v>
      </c>
      <c r="AQ1552" s="3">
        <v>19280629</v>
      </c>
      <c r="AR1552" s="3">
        <v>21132351</v>
      </c>
      <c r="AS1552" s="3">
        <v>19861008</v>
      </c>
      <c r="AT1552" s="3">
        <v>21839720</v>
      </c>
      <c r="AU1552" s="3">
        <v>4226399</v>
      </c>
      <c r="AV1552" s="3">
        <v>2994021</v>
      </c>
      <c r="AW1552" s="3">
        <v>3529795</v>
      </c>
      <c r="AX1552" s="3">
        <v>2708216</v>
      </c>
      <c r="AY1552" s="3">
        <v>3350637</v>
      </c>
      <c r="AZ1552" s="3">
        <v>4902337</v>
      </c>
      <c r="BA1552" s="3">
        <v>3694613</v>
      </c>
      <c r="BB1552" s="3">
        <v>4362980</v>
      </c>
      <c r="BC1552" s="3">
        <v>3588704</v>
      </c>
      <c r="BD1552" s="3">
        <v>4538893</v>
      </c>
      <c r="BE1552" s="3">
        <v>675938</v>
      </c>
      <c r="BF1552" s="3">
        <v>700592</v>
      </c>
      <c r="BG1552" s="3">
        <v>833185</v>
      </c>
      <c r="BH1552" s="3">
        <v>880488</v>
      </c>
      <c r="BI1552" s="3">
        <v>1188256</v>
      </c>
      <c r="BJ1552" s="5">
        <v>1.849077287016376E-2</v>
      </c>
      <c r="BK1552" s="5">
        <v>1.8203530383290482E-2</v>
      </c>
      <c r="BL1552" s="5">
        <v>1.4686063195338966E-2</v>
      </c>
      <c r="BM1552" s="5">
        <v>2.2697887593961498E-2</v>
      </c>
      <c r="BN1552" s="5">
        <v>1.5120426941106565E-2</v>
      </c>
      <c r="BO1552" s="3">
        <v>90648</v>
      </c>
      <c r="BP1552" s="3">
        <v>67255</v>
      </c>
      <c r="BQ1552" s="3">
        <v>64075</v>
      </c>
      <c r="BR1552" s="3">
        <v>81456</v>
      </c>
      <c r="BS1552" s="3">
        <v>68630</v>
      </c>
      <c r="BT1552" s="3">
        <v>20753</v>
      </c>
      <c r="BU1552" s="3">
        <v>18735</v>
      </c>
      <c r="BV1552" s="3">
        <v>12120</v>
      </c>
      <c r="BW1552" s="3">
        <v>10253</v>
      </c>
      <c r="BX1552" s="3">
        <v>6347</v>
      </c>
      <c r="BY1552" s="3">
        <v>91758</v>
      </c>
      <c r="BZ1552" s="3">
        <v>67255</v>
      </c>
      <c r="CA1552" s="3">
        <v>64075</v>
      </c>
      <c r="CB1552" s="3">
        <v>81456</v>
      </c>
      <c r="CC1552" s="3">
        <v>67820</v>
      </c>
      <c r="CD1552" s="3">
        <v>4155394</v>
      </c>
      <c r="CE1552" s="3">
        <v>2945501</v>
      </c>
      <c r="CF1552" s="3">
        <v>3477840</v>
      </c>
      <c r="CG1552" s="3">
        <v>2637013</v>
      </c>
      <c r="CH1552" s="3">
        <v>3289164</v>
      </c>
    </row>
    <row r="1553" spans="1:86" x14ac:dyDescent="0.25">
      <c r="A1553" t="s">
        <v>1766</v>
      </c>
      <c r="B1553" s="3">
        <v>40795074</v>
      </c>
      <c r="C1553" s="3">
        <v>47516458</v>
      </c>
      <c r="D1553" s="3">
        <v>44941911</v>
      </c>
      <c r="E1553" s="3">
        <v>45035591</v>
      </c>
      <c r="F1553" s="3">
        <v>45184338</v>
      </c>
      <c r="G1553" s="3">
        <v>7394701</v>
      </c>
      <c r="H1553" s="3">
        <v>8010284</v>
      </c>
      <c r="I1553" s="3">
        <v>8348588</v>
      </c>
      <c r="J1553" s="3">
        <v>7174868</v>
      </c>
      <c r="K1553" s="3">
        <v>6866954</v>
      </c>
      <c r="L1553" s="3">
        <v>3380000</v>
      </c>
      <c r="M1553" s="3">
        <v>3380000</v>
      </c>
      <c r="N1553" s="3">
        <v>3380000</v>
      </c>
      <c r="O1553" s="3">
        <v>3380000</v>
      </c>
      <c r="P1553" s="3">
        <v>3380000</v>
      </c>
      <c r="Q1553" s="3">
        <v>3388369</v>
      </c>
      <c r="R1553" s="3">
        <v>3561016</v>
      </c>
      <c r="S1553" s="3">
        <v>3325573</v>
      </c>
      <c r="T1553" s="3">
        <v>3240542</v>
      </c>
      <c r="U1553" s="3">
        <v>3529041</v>
      </c>
      <c r="V1553" s="3">
        <v>1434997</v>
      </c>
      <c r="W1553" s="3">
        <v>4140852</v>
      </c>
      <c r="X1553" s="3">
        <v>3122130</v>
      </c>
      <c r="Y1553" s="3">
        <v>2458833</v>
      </c>
      <c r="Z1553" s="3">
        <v>2534976</v>
      </c>
      <c r="AA1553" s="3">
        <v>806064</v>
      </c>
      <c r="AB1553" s="3">
        <v>764961</v>
      </c>
      <c r="AC1553" s="3">
        <v>825946</v>
      </c>
      <c r="AD1553" s="3">
        <v>804626</v>
      </c>
      <c r="AE1553" s="3">
        <v>592721</v>
      </c>
      <c r="AF1553" s="3">
        <v>255683</v>
      </c>
      <c r="AG1553" s="3">
        <v>256967</v>
      </c>
      <c r="AH1553" s="3">
        <v>337528</v>
      </c>
      <c r="AI1553" s="3">
        <v>214387</v>
      </c>
      <c r="AJ1553" s="3">
        <v>32748</v>
      </c>
      <c r="AK1553" s="3">
        <v>11459261</v>
      </c>
      <c r="AL1553" s="3">
        <v>13961859</v>
      </c>
      <c r="AM1553" s="3">
        <v>14602866</v>
      </c>
      <c r="AN1553" s="3">
        <v>13168749</v>
      </c>
      <c r="AO1553" s="3">
        <v>11149925</v>
      </c>
      <c r="AP1553" s="3">
        <v>54290560</v>
      </c>
      <c r="AQ1553" s="3">
        <v>70161329</v>
      </c>
      <c r="AR1553" s="3">
        <v>72416200</v>
      </c>
      <c r="AS1553" s="3">
        <v>58176558</v>
      </c>
      <c r="AT1553" s="3">
        <v>62227076</v>
      </c>
      <c r="AU1553" s="3">
        <v>424038</v>
      </c>
      <c r="AV1553" s="3">
        <v>772199</v>
      </c>
      <c r="AW1553" s="3">
        <v>856200</v>
      </c>
      <c r="AX1553" s="3">
        <v>951442</v>
      </c>
      <c r="AY1553" s="3">
        <v>1145412</v>
      </c>
      <c r="AZ1553" s="3">
        <v>1331324</v>
      </c>
      <c r="BA1553" s="3">
        <v>1706300</v>
      </c>
      <c r="BB1553" s="3">
        <v>1821588</v>
      </c>
      <c r="BC1553" s="3">
        <v>1584899</v>
      </c>
      <c r="BD1553" s="3">
        <v>1916567</v>
      </c>
      <c r="BE1553" s="3">
        <v>907286</v>
      </c>
      <c r="BF1553" s="3">
        <v>934101</v>
      </c>
      <c r="BG1553" s="3">
        <v>965388</v>
      </c>
      <c r="BH1553" s="3">
        <v>633457</v>
      </c>
      <c r="BI1553" s="3">
        <v>771155</v>
      </c>
      <c r="BJ1553" s="5">
        <v>0.29348378005654524</v>
      </c>
      <c r="BK1553" s="5">
        <v>0.15560804079001347</v>
      </c>
      <c r="BL1553" s="5">
        <v>0.2439942511698584</v>
      </c>
      <c r="BM1553" s="5">
        <v>0.33949292667860853</v>
      </c>
      <c r="BN1553" s="5">
        <v>0.24865553878366892</v>
      </c>
      <c r="BO1553" s="3">
        <v>390722</v>
      </c>
      <c r="BP1553" s="3">
        <v>265514</v>
      </c>
      <c r="BQ1553" s="3">
        <v>444457</v>
      </c>
      <c r="BR1553" s="3">
        <v>538062</v>
      </c>
      <c r="BS1553" s="3">
        <v>476565</v>
      </c>
      <c r="BT1553" s="3">
        <v>254592</v>
      </c>
      <c r="BU1553" s="3">
        <v>125708</v>
      </c>
      <c r="BV1553" s="3">
        <v>115582</v>
      </c>
      <c r="BW1553" s="3">
        <v>71322</v>
      </c>
      <c r="BX1553" s="3">
        <v>181919</v>
      </c>
      <c r="BY1553" s="3">
        <v>627694</v>
      </c>
      <c r="BZ1553" s="3">
        <v>261865</v>
      </c>
      <c r="CA1553" s="3">
        <v>440843</v>
      </c>
      <c r="CB1553" s="3">
        <v>712265</v>
      </c>
      <c r="CC1553" s="3">
        <v>485567</v>
      </c>
      <c r="CD1553" s="3">
        <v>50936</v>
      </c>
      <c r="CE1553" s="3">
        <v>636042</v>
      </c>
      <c r="CF1553" s="3">
        <v>530939</v>
      </c>
      <c r="CG1553" s="3">
        <v>310499</v>
      </c>
      <c r="CH1553" s="3">
        <v>841764</v>
      </c>
    </row>
    <row r="1554" spans="1:86" x14ac:dyDescent="0.25">
      <c r="A1554" t="s">
        <v>1767</v>
      </c>
      <c r="B1554" s="3">
        <v>2396535</v>
      </c>
      <c r="C1554" s="3">
        <v>2382480</v>
      </c>
      <c r="D1554" s="3">
        <v>3735762</v>
      </c>
      <c r="E1554" s="3">
        <v>3870946</v>
      </c>
      <c r="F1554" s="3">
        <v>4207132</v>
      </c>
      <c r="G1554" s="3">
        <v>34750</v>
      </c>
      <c r="H1554" s="3">
        <v>51625</v>
      </c>
      <c r="I1554" s="3">
        <v>59599</v>
      </c>
      <c r="J1554" s="3">
        <v>66276</v>
      </c>
      <c r="K1554" s="3">
        <v>89038</v>
      </c>
      <c r="L1554" s="3">
        <v>10000</v>
      </c>
      <c r="M1554" s="3">
        <v>10000</v>
      </c>
      <c r="N1554" s="3">
        <v>10000</v>
      </c>
      <c r="O1554" s="3">
        <v>10000</v>
      </c>
      <c r="P1554" s="3">
        <v>10000</v>
      </c>
      <c r="Q1554" s="3">
        <v>123458</v>
      </c>
      <c r="R1554" s="3">
        <v>113057</v>
      </c>
      <c r="S1554" s="3">
        <v>197688</v>
      </c>
      <c r="T1554" s="3">
        <v>205540</v>
      </c>
      <c r="U1554" s="3">
        <v>369171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68480</v>
      </c>
      <c r="AB1554" s="3">
        <v>60763</v>
      </c>
      <c r="AC1554" s="3">
        <v>104084</v>
      </c>
      <c r="AD1554" s="3">
        <v>173605</v>
      </c>
      <c r="AE1554" s="3">
        <v>69950</v>
      </c>
      <c r="AF1554" s="3">
        <v>0</v>
      </c>
      <c r="AG1554" s="3">
        <v>0</v>
      </c>
      <c r="AH1554" s="3">
        <v>78000</v>
      </c>
      <c r="AI1554" s="3">
        <v>138000</v>
      </c>
      <c r="AJ1554" s="3">
        <v>0</v>
      </c>
      <c r="AK1554" s="3">
        <v>79378</v>
      </c>
      <c r="AL1554" s="3">
        <v>75775</v>
      </c>
      <c r="AM1554" s="3">
        <v>195528</v>
      </c>
      <c r="AN1554" s="3">
        <v>201106</v>
      </c>
      <c r="AO1554" s="3">
        <v>136830</v>
      </c>
      <c r="AP1554" s="3">
        <v>5181932</v>
      </c>
      <c r="AQ1554" s="3">
        <v>6754455</v>
      </c>
      <c r="AR1554" s="3">
        <v>9095522</v>
      </c>
      <c r="AS1554" s="3">
        <v>9023124</v>
      </c>
      <c r="AT1554" s="3">
        <v>8859567</v>
      </c>
      <c r="AU1554" s="3">
        <v>231742</v>
      </c>
      <c r="AV1554" s="3">
        <v>108029</v>
      </c>
      <c r="AW1554" s="3">
        <v>412526</v>
      </c>
      <c r="AX1554" s="3">
        <v>408993</v>
      </c>
      <c r="AY1554" s="3">
        <v>400781</v>
      </c>
      <c r="AZ1554" s="3">
        <v>244937</v>
      </c>
      <c r="BA1554" s="3">
        <v>125669</v>
      </c>
      <c r="BB1554" s="3">
        <v>451444</v>
      </c>
      <c r="BC1554" s="3">
        <v>485002</v>
      </c>
      <c r="BD1554" s="3">
        <v>475132</v>
      </c>
      <c r="BE1554" s="3">
        <v>13195</v>
      </c>
      <c r="BF1554" s="3">
        <v>17640</v>
      </c>
      <c r="BG1554" s="3">
        <v>38918</v>
      </c>
      <c r="BH1554" s="3">
        <v>76009</v>
      </c>
      <c r="BI1554" s="3">
        <v>74351</v>
      </c>
      <c r="BJ1554" s="5">
        <v>2.2017906645382283E-2</v>
      </c>
      <c r="BK1554" s="5">
        <v>7.0797093953162679E-2</v>
      </c>
      <c r="BL1554" s="5">
        <v>2.2879914230779456E-2</v>
      </c>
      <c r="BM1554" s="5">
        <v>8.9979010395833427E-3</v>
      </c>
      <c r="BN1554" s="5">
        <v>2.7745973750452506E-2</v>
      </c>
      <c r="BO1554" s="3">
        <v>5393</v>
      </c>
      <c r="BP1554" s="3">
        <v>8897</v>
      </c>
      <c r="BQ1554" s="3">
        <v>10329</v>
      </c>
      <c r="BR1554" s="3">
        <v>4364</v>
      </c>
      <c r="BS1554" s="3">
        <v>13183</v>
      </c>
      <c r="BT1554" s="3">
        <v>2691</v>
      </c>
      <c r="BU1554" s="3">
        <v>96</v>
      </c>
      <c r="BV1554" s="3">
        <v>783</v>
      </c>
      <c r="BW1554" s="3">
        <v>6355</v>
      </c>
      <c r="BX1554" s="3">
        <v>2715</v>
      </c>
      <c r="BY1554" s="3">
        <v>5393</v>
      </c>
      <c r="BZ1554" s="3">
        <v>8897</v>
      </c>
      <c r="CA1554" s="3">
        <v>10329</v>
      </c>
      <c r="CB1554" s="3">
        <v>4364</v>
      </c>
      <c r="CC1554" s="3">
        <v>13183</v>
      </c>
      <c r="CD1554" s="3">
        <v>229040</v>
      </c>
      <c r="CE1554" s="3">
        <v>99228</v>
      </c>
      <c r="CF1554" s="3">
        <v>402980</v>
      </c>
      <c r="CG1554" s="3">
        <v>410984</v>
      </c>
      <c r="CH1554" s="3">
        <v>390313</v>
      </c>
    </row>
    <row r="1555" spans="1:86" x14ac:dyDescent="0.25">
      <c r="A1555" t="s">
        <v>1768</v>
      </c>
      <c r="B1555" s="3">
        <v>11114859</v>
      </c>
      <c r="C1555" s="3">
        <v>13311693</v>
      </c>
      <c r="D1555" s="3">
        <v>14710425</v>
      </c>
      <c r="E1555" s="3">
        <v>13260693</v>
      </c>
      <c r="F1555" s="3">
        <v>18880151</v>
      </c>
      <c r="G1555" s="3">
        <v>5606614</v>
      </c>
      <c r="H1555" s="3">
        <v>5204152</v>
      </c>
      <c r="I1555" s="3">
        <v>4918768</v>
      </c>
      <c r="J1555" s="3">
        <v>4649008</v>
      </c>
      <c r="K1555" s="3">
        <v>6309798</v>
      </c>
      <c r="L1555" s="3">
        <v>1000000</v>
      </c>
      <c r="M1555" s="3">
        <v>1000000</v>
      </c>
      <c r="N1555" s="3">
        <v>1000000</v>
      </c>
      <c r="O1555" s="3">
        <v>1000000</v>
      </c>
      <c r="P1555" s="3">
        <v>1000000</v>
      </c>
      <c r="Q1555" s="3">
        <v>2154900</v>
      </c>
      <c r="R1555" s="3">
        <v>2730754</v>
      </c>
      <c r="S1555" s="3">
        <v>2667871</v>
      </c>
      <c r="T1555" s="3">
        <v>3547788</v>
      </c>
      <c r="U1555" s="3">
        <v>4193096</v>
      </c>
      <c r="V1555" s="3">
        <v>2882967</v>
      </c>
      <c r="W1555" s="3">
        <v>2572957</v>
      </c>
      <c r="X1555" s="3">
        <v>2180183</v>
      </c>
      <c r="Y1555" s="3">
        <v>1796177</v>
      </c>
      <c r="Z1555" s="3">
        <v>0</v>
      </c>
      <c r="AA1555" s="3">
        <v>811433</v>
      </c>
      <c r="AB1555" s="3">
        <v>1063622</v>
      </c>
      <c r="AC1555" s="3">
        <v>1383545</v>
      </c>
      <c r="AD1555" s="3">
        <v>1707644</v>
      </c>
      <c r="AE1555" s="3">
        <v>1925729</v>
      </c>
      <c r="AF1555" s="3">
        <v>533754</v>
      </c>
      <c r="AG1555" s="3">
        <v>704239</v>
      </c>
      <c r="AH1555" s="3">
        <v>957365</v>
      </c>
      <c r="AI1555" s="3">
        <v>1197005</v>
      </c>
      <c r="AJ1555" s="3">
        <v>1297921</v>
      </c>
      <c r="AK1555" s="3">
        <v>2663152</v>
      </c>
      <c r="AL1555" s="3">
        <v>2100683</v>
      </c>
      <c r="AM1555" s="3">
        <v>2053987</v>
      </c>
      <c r="AN1555" s="3">
        <v>1880018</v>
      </c>
      <c r="AO1555" s="3">
        <v>6362515</v>
      </c>
      <c r="AP1555" s="3">
        <v>9416996</v>
      </c>
      <c r="AQ1555" s="3">
        <v>15436513</v>
      </c>
      <c r="AR1555" s="3">
        <v>21124519</v>
      </c>
      <c r="AS1555" s="3">
        <v>19044083</v>
      </c>
      <c r="AT1555" s="3">
        <v>21779682</v>
      </c>
      <c r="AU1555" s="3">
        <v>881882</v>
      </c>
      <c r="AV1555" s="3">
        <v>2687701</v>
      </c>
      <c r="AW1555" s="3">
        <v>4155933</v>
      </c>
      <c r="AX1555" s="3">
        <v>2992719</v>
      </c>
      <c r="AY1555" s="3">
        <v>2978510</v>
      </c>
      <c r="AZ1555" s="3">
        <v>1712050</v>
      </c>
      <c r="BA1555" s="3">
        <v>3620690</v>
      </c>
      <c r="BB1555" s="3">
        <v>5120257</v>
      </c>
      <c r="BC1555" s="3">
        <v>3740279</v>
      </c>
      <c r="BD1555" s="3">
        <v>3605399</v>
      </c>
      <c r="BE1555" s="3">
        <v>830168</v>
      </c>
      <c r="BF1555" s="3">
        <v>932989</v>
      </c>
      <c r="BG1555" s="3">
        <v>964324</v>
      </c>
      <c r="BH1555" s="3">
        <v>747560</v>
      </c>
      <c r="BI1555" s="3">
        <v>626889</v>
      </c>
      <c r="BJ1555" s="5">
        <v>0.11126953067959464</v>
      </c>
      <c r="BK1555" s="5">
        <v>3.6676434602244325E-2</v>
      </c>
      <c r="BL1555" s="5">
        <v>3.2482353913094598E-2</v>
      </c>
      <c r="BM1555" s="5">
        <v>4.5237801778958198E-2</v>
      </c>
      <c r="BN1555" s="5">
        <v>4.3095368917559468E-2</v>
      </c>
      <c r="BO1555" s="3">
        <v>190499</v>
      </c>
      <c r="BP1555" s="3">
        <v>132794</v>
      </c>
      <c r="BQ1555" s="3">
        <v>166318</v>
      </c>
      <c r="BR1555" s="3">
        <v>169202</v>
      </c>
      <c r="BS1555" s="3">
        <v>155376</v>
      </c>
      <c r="BT1555" s="3">
        <v>3691</v>
      </c>
      <c r="BU1555" s="3">
        <v>11592</v>
      </c>
      <c r="BV1555" s="3">
        <v>4190</v>
      </c>
      <c r="BW1555" s="3">
        <v>2050</v>
      </c>
      <c r="BX1555" s="3">
        <v>2000</v>
      </c>
      <c r="BY1555" s="3">
        <v>107694</v>
      </c>
      <c r="BZ1555" s="3">
        <v>66296</v>
      </c>
      <c r="CA1555" s="3">
        <v>170583</v>
      </c>
      <c r="CB1555" s="3">
        <v>172510</v>
      </c>
      <c r="CC1555" s="3">
        <v>160261</v>
      </c>
      <c r="CD1555" s="3">
        <v>777879</v>
      </c>
      <c r="CE1555" s="3">
        <v>2632997</v>
      </c>
      <c r="CF1555" s="3">
        <v>3989540</v>
      </c>
      <c r="CG1555" s="3">
        <v>2822259</v>
      </c>
      <c r="CH1555" s="3">
        <v>2820249</v>
      </c>
    </row>
    <row r="1556" spans="1:86" x14ac:dyDescent="0.25">
      <c r="A1556" t="s">
        <v>1769</v>
      </c>
      <c r="B1556" s="3">
        <v>34251461</v>
      </c>
      <c r="C1556" s="3">
        <v>38913065</v>
      </c>
      <c r="D1556" s="3">
        <v>46924984</v>
      </c>
      <c r="E1556" s="3">
        <v>41752388</v>
      </c>
      <c r="F1556" s="3">
        <v>43024791</v>
      </c>
      <c r="G1556" s="3">
        <v>4179537</v>
      </c>
      <c r="H1556" s="3">
        <v>4775347</v>
      </c>
      <c r="I1556" s="3">
        <v>4993534</v>
      </c>
      <c r="J1556" s="3">
        <v>4327063</v>
      </c>
      <c r="K1556" s="3">
        <v>4229921</v>
      </c>
      <c r="L1556" s="3">
        <v>520000</v>
      </c>
      <c r="M1556" s="3">
        <v>520000</v>
      </c>
      <c r="N1556" s="3">
        <v>520000</v>
      </c>
      <c r="O1556" s="3">
        <v>520000</v>
      </c>
      <c r="P1556" s="3">
        <v>520000</v>
      </c>
      <c r="Q1556" s="3">
        <v>6090265</v>
      </c>
      <c r="R1556" s="3">
        <v>7538130</v>
      </c>
      <c r="S1556" s="3">
        <v>7753297</v>
      </c>
      <c r="T1556" s="3">
        <v>8541240</v>
      </c>
      <c r="U1556" s="3">
        <v>6042767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1035279</v>
      </c>
      <c r="AB1556" s="3">
        <v>934615</v>
      </c>
      <c r="AC1556" s="3">
        <v>837600</v>
      </c>
      <c r="AD1556" s="3">
        <v>871439</v>
      </c>
      <c r="AE1556" s="3">
        <v>875909</v>
      </c>
      <c r="AF1556" s="3">
        <v>147618</v>
      </c>
      <c r="AG1556" s="3">
        <v>133634</v>
      </c>
      <c r="AH1556" s="3">
        <v>110934</v>
      </c>
      <c r="AI1556" s="3">
        <v>113714</v>
      </c>
      <c r="AJ1556" s="3">
        <v>70163</v>
      </c>
      <c r="AK1556" s="3">
        <v>0</v>
      </c>
      <c r="AL1556" s="3">
        <v>0</v>
      </c>
      <c r="AM1556" s="3">
        <v>0</v>
      </c>
      <c r="AN1556" s="3">
        <v>0</v>
      </c>
      <c r="AO1556" s="3">
        <v>1239369</v>
      </c>
      <c r="AP1556" s="3">
        <v>137894054</v>
      </c>
      <c r="AQ1556" s="3">
        <v>149312030</v>
      </c>
      <c r="AR1556" s="3">
        <v>172931689</v>
      </c>
      <c r="AS1556" s="3">
        <v>181871436</v>
      </c>
      <c r="AT1556" s="3">
        <v>182018768</v>
      </c>
      <c r="AU1556" s="3">
        <v>4090028</v>
      </c>
      <c r="AV1556" s="3">
        <v>6173676</v>
      </c>
      <c r="AW1556" s="3">
        <v>6866561</v>
      </c>
      <c r="AX1556" s="3">
        <v>6609488</v>
      </c>
      <c r="AY1556" s="3">
        <v>1923560</v>
      </c>
      <c r="AZ1556" s="3">
        <v>7187685</v>
      </c>
      <c r="BA1556" s="3">
        <v>9132650</v>
      </c>
      <c r="BB1556" s="3">
        <v>10165813</v>
      </c>
      <c r="BC1556" s="3">
        <v>11123790</v>
      </c>
      <c r="BD1556" s="3">
        <v>8880766</v>
      </c>
      <c r="BE1556" s="3">
        <v>3097657</v>
      </c>
      <c r="BF1556" s="3">
        <v>2958974</v>
      </c>
      <c r="BG1556" s="3">
        <v>3299252</v>
      </c>
      <c r="BH1556" s="3">
        <v>4514302</v>
      </c>
      <c r="BI1556" s="3">
        <v>6957206</v>
      </c>
      <c r="BJ1556" s="5">
        <v>8.6759506016192978E-4</v>
      </c>
      <c r="BK1556" s="5">
        <v>5.2033090066957565E-4</v>
      </c>
      <c r="BL1556" s="5">
        <v>1.3181434677187156E-5</v>
      </c>
      <c r="BM1556" s="5">
        <v>2.1305688079332674E-5</v>
      </c>
      <c r="BN1556" s="5">
        <v>8.2121294491939098E-4</v>
      </c>
      <c r="BO1556" s="3">
        <v>6236</v>
      </c>
      <c r="BP1556" s="3">
        <v>4752</v>
      </c>
      <c r="BQ1556" s="3">
        <v>134</v>
      </c>
      <c r="BR1556" s="3">
        <v>237</v>
      </c>
      <c r="BS1556" s="3">
        <v>7293</v>
      </c>
      <c r="BT1556" s="3">
        <v>64265</v>
      </c>
      <c r="BU1556" s="3">
        <v>60906</v>
      </c>
      <c r="BV1556" s="3">
        <v>64933</v>
      </c>
      <c r="BW1556" s="3">
        <v>108184</v>
      </c>
      <c r="BX1556" s="3">
        <v>113222</v>
      </c>
      <c r="BY1556" s="3">
        <v>6236</v>
      </c>
      <c r="BZ1556" s="3">
        <v>4752</v>
      </c>
      <c r="CA1556" s="3">
        <v>134</v>
      </c>
      <c r="CB1556" s="3">
        <v>237</v>
      </c>
      <c r="CC1556" s="3">
        <v>7293</v>
      </c>
      <c r="CD1556" s="3">
        <v>4148057</v>
      </c>
      <c r="CE1556" s="3">
        <v>6229830</v>
      </c>
      <c r="CF1556" s="3">
        <v>6931360</v>
      </c>
      <c r="CG1556" s="3">
        <v>6717435</v>
      </c>
      <c r="CH1556" s="3">
        <v>2029489</v>
      </c>
    </row>
    <row r="1557" spans="1:86" x14ac:dyDescent="0.25">
      <c r="A1557" t="s">
        <v>1770</v>
      </c>
      <c r="B1557" s="3">
        <v>6741556</v>
      </c>
      <c r="C1557" s="3">
        <v>9668790</v>
      </c>
      <c r="D1557" s="3">
        <v>13120614</v>
      </c>
      <c r="E1557" s="3">
        <v>11905401</v>
      </c>
      <c r="F1557" s="3">
        <v>15461557</v>
      </c>
      <c r="G1557" s="3">
        <v>297441</v>
      </c>
      <c r="H1557" s="3">
        <v>880467</v>
      </c>
      <c r="I1557" s="3">
        <v>859157</v>
      </c>
      <c r="J1557" s="3">
        <v>815340</v>
      </c>
      <c r="K1557" s="3">
        <v>735575</v>
      </c>
      <c r="L1557" s="3">
        <v>110000</v>
      </c>
      <c r="M1557" s="3">
        <v>110000</v>
      </c>
      <c r="N1557" s="3">
        <v>110000</v>
      </c>
      <c r="O1557" s="3">
        <v>110000</v>
      </c>
      <c r="P1557" s="3">
        <v>110000</v>
      </c>
      <c r="Q1557" s="3">
        <v>1176004</v>
      </c>
      <c r="R1557" s="3">
        <v>1405625</v>
      </c>
      <c r="S1557" s="3">
        <v>2356075</v>
      </c>
      <c r="T1557" s="3">
        <v>3018740</v>
      </c>
      <c r="U1557" s="3">
        <v>3298488</v>
      </c>
      <c r="V1557" s="3">
        <v>131480</v>
      </c>
      <c r="W1557" s="3">
        <v>602894</v>
      </c>
      <c r="X1557" s="3">
        <v>1246879</v>
      </c>
      <c r="Y1557" s="3">
        <v>1293307</v>
      </c>
      <c r="Z1557" s="3">
        <v>1999256</v>
      </c>
      <c r="AA1557" s="3">
        <v>219688</v>
      </c>
      <c r="AB1557" s="3">
        <v>184051</v>
      </c>
      <c r="AC1557" s="3">
        <v>409494</v>
      </c>
      <c r="AD1557" s="3">
        <v>686319</v>
      </c>
      <c r="AE1557" s="3">
        <v>637771</v>
      </c>
      <c r="AF1557" s="3">
        <v>12853</v>
      </c>
      <c r="AG1557" s="3">
        <v>6441</v>
      </c>
      <c r="AH1557" s="3">
        <v>232798</v>
      </c>
      <c r="AI1557" s="3">
        <v>306540</v>
      </c>
      <c r="AJ1557" s="3">
        <v>190760</v>
      </c>
      <c r="AK1557" s="3">
        <v>2013635</v>
      </c>
      <c r="AL1557" s="3">
        <v>2093597</v>
      </c>
      <c r="AM1557" s="3">
        <v>1903199</v>
      </c>
      <c r="AN1557" s="3">
        <v>1006651</v>
      </c>
      <c r="AO1557" s="3">
        <v>1710331</v>
      </c>
      <c r="AP1557" s="3">
        <v>10361644</v>
      </c>
      <c r="AQ1557" s="3">
        <v>13133111</v>
      </c>
      <c r="AR1557" s="3">
        <v>19774191</v>
      </c>
      <c r="AS1557" s="3">
        <v>17948461</v>
      </c>
      <c r="AT1557" s="3">
        <v>18757466</v>
      </c>
      <c r="AU1557" s="3">
        <v>557897</v>
      </c>
      <c r="AV1557" s="3">
        <v>646435</v>
      </c>
      <c r="AW1557" s="3">
        <v>2016089</v>
      </c>
      <c r="AX1557" s="3">
        <v>1403175</v>
      </c>
      <c r="AY1557" s="3">
        <v>830952</v>
      </c>
      <c r="AZ1557" s="3">
        <v>834954</v>
      </c>
      <c r="BA1557" s="3">
        <v>930529</v>
      </c>
      <c r="BB1557" s="3">
        <v>2365414</v>
      </c>
      <c r="BC1557" s="3">
        <v>1938064</v>
      </c>
      <c r="BD1557" s="3">
        <v>1117879</v>
      </c>
      <c r="BE1557" s="3">
        <v>277057</v>
      </c>
      <c r="BF1557" s="3">
        <v>284094</v>
      </c>
      <c r="BG1557" s="3">
        <v>349325</v>
      </c>
      <c r="BH1557" s="3">
        <v>534889</v>
      </c>
      <c r="BI1557" s="3">
        <v>286927</v>
      </c>
      <c r="BJ1557" s="5">
        <v>0.18918766782361662</v>
      </c>
      <c r="BK1557" s="5">
        <v>0.13868240538446411</v>
      </c>
      <c r="BL1557" s="5">
        <v>7.5267162534761359E-2</v>
      </c>
      <c r="BM1557" s="5">
        <v>9.4674892057228247E-2</v>
      </c>
      <c r="BN1557" s="5">
        <v>0.17646453685953489</v>
      </c>
      <c r="BO1557" s="3">
        <v>157963</v>
      </c>
      <c r="BP1557" s="3">
        <v>129048</v>
      </c>
      <c r="BQ1557" s="3">
        <v>178038</v>
      </c>
      <c r="BR1557" s="3">
        <v>183486</v>
      </c>
      <c r="BS1557" s="3">
        <v>197266</v>
      </c>
      <c r="BT1557" s="3">
        <v>562</v>
      </c>
      <c r="BU1557" s="3">
        <v>352</v>
      </c>
      <c r="BV1557" s="3">
        <v>1227</v>
      </c>
      <c r="BW1557" s="3">
        <v>2033</v>
      </c>
      <c r="BX1557" s="3">
        <v>8880</v>
      </c>
      <c r="BY1557" s="3">
        <v>157796</v>
      </c>
      <c r="BZ1557" s="3">
        <v>129637</v>
      </c>
      <c r="CA1557" s="3">
        <v>178412</v>
      </c>
      <c r="CB1557" s="3">
        <v>178661</v>
      </c>
      <c r="CC1557" s="3">
        <v>197530</v>
      </c>
      <c r="CD1557" s="3">
        <v>400663</v>
      </c>
      <c r="CE1557" s="3">
        <v>517150</v>
      </c>
      <c r="CF1557" s="3">
        <v>1838904</v>
      </c>
      <c r="CG1557" s="3">
        <v>1226547</v>
      </c>
      <c r="CH1557" s="3">
        <v>642302</v>
      </c>
    </row>
    <row r="1558" spans="1:86" x14ac:dyDescent="0.25">
      <c r="A1558" t="s">
        <v>1771</v>
      </c>
      <c r="B1558" s="3">
        <v>16854303</v>
      </c>
      <c r="C1558" s="3">
        <v>13131251</v>
      </c>
      <c r="D1558" s="3">
        <v>9380923</v>
      </c>
      <c r="E1558" s="3">
        <v>10625065</v>
      </c>
      <c r="F1558" s="3">
        <v>11735716</v>
      </c>
      <c r="G1558" s="3">
        <v>322227</v>
      </c>
      <c r="H1558" s="3">
        <v>342910</v>
      </c>
      <c r="I1558" s="3">
        <v>363050</v>
      </c>
      <c r="J1558" s="3">
        <v>407272</v>
      </c>
      <c r="K1558" s="3">
        <v>426346</v>
      </c>
      <c r="L1558" s="3">
        <v>20000</v>
      </c>
      <c r="M1558" s="3">
        <v>20000</v>
      </c>
      <c r="N1558" s="3">
        <v>20000</v>
      </c>
      <c r="O1558" s="3">
        <v>20000</v>
      </c>
      <c r="P1558" s="3">
        <v>2000000</v>
      </c>
      <c r="Q1558" s="3">
        <v>955847</v>
      </c>
      <c r="R1558" s="3">
        <v>1549820</v>
      </c>
      <c r="S1558" s="3">
        <v>2678038</v>
      </c>
      <c r="T1558" s="3">
        <v>3513531</v>
      </c>
      <c r="U1558" s="3">
        <v>1661011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642195</v>
      </c>
      <c r="AB1558" s="3">
        <v>729493</v>
      </c>
      <c r="AC1558" s="3">
        <v>796966</v>
      </c>
      <c r="AD1558" s="3">
        <v>1651729</v>
      </c>
      <c r="AE1558" s="3">
        <v>1808402</v>
      </c>
      <c r="AF1558" s="3">
        <v>200000</v>
      </c>
      <c r="AG1558" s="3">
        <v>200000</v>
      </c>
      <c r="AH1558" s="3">
        <v>200000</v>
      </c>
      <c r="AI1558" s="3">
        <v>1000000</v>
      </c>
      <c r="AJ1558" s="3">
        <v>1050000</v>
      </c>
      <c r="AK1558" s="3">
        <v>0</v>
      </c>
      <c r="AL1558" s="3">
        <v>0</v>
      </c>
      <c r="AM1558" s="3">
        <v>0</v>
      </c>
      <c r="AN1558" s="3">
        <v>0</v>
      </c>
      <c r="AO1558" s="3">
        <v>0</v>
      </c>
      <c r="AP1558" s="3">
        <v>30049617</v>
      </c>
      <c r="AQ1558" s="3">
        <v>26356074</v>
      </c>
      <c r="AR1558" s="3">
        <v>18276636</v>
      </c>
      <c r="AS1558" s="3">
        <v>16226800</v>
      </c>
      <c r="AT1558" s="3">
        <v>13598570</v>
      </c>
      <c r="AU1558" s="3">
        <v>1008576</v>
      </c>
      <c r="AV1558" s="3">
        <v>1158308</v>
      </c>
      <c r="AW1558" s="3">
        <v>1792805</v>
      </c>
      <c r="AX1558" s="3">
        <v>1422698</v>
      </c>
      <c r="AY1558" s="3">
        <v>235906</v>
      </c>
      <c r="AZ1558" s="3">
        <v>1209609</v>
      </c>
      <c r="BA1558" s="3">
        <v>1241622</v>
      </c>
      <c r="BB1558" s="3">
        <v>1876300</v>
      </c>
      <c r="BC1558" s="3">
        <v>1595996</v>
      </c>
      <c r="BD1558" s="3">
        <v>345025</v>
      </c>
      <c r="BE1558" s="3">
        <v>201033</v>
      </c>
      <c r="BF1558" s="3">
        <v>83314</v>
      </c>
      <c r="BG1558" s="3">
        <v>83495</v>
      </c>
      <c r="BH1558" s="3">
        <v>173298</v>
      </c>
      <c r="BI1558" s="3">
        <v>109119</v>
      </c>
      <c r="BJ1558" s="5">
        <v>5.6447992698467021E-3</v>
      </c>
      <c r="BK1558" s="5">
        <v>5.4316047879306266E-3</v>
      </c>
      <c r="BL1558" s="5">
        <v>1.3142887597932099E-3</v>
      </c>
      <c r="BM1558" s="5">
        <v>2.715545652996624E-3</v>
      </c>
      <c r="BN1558" s="5">
        <v>2.7348742844721396E-2</v>
      </c>
      <c r="BO1558" s="3">
        <v>6828</v>
      </c>
      <c r="BP1558" s="3">
        <v>6744</v>
      </c>
      <c r="BQ1558" s="3">
        <v>2466</v>
      </c>
      <c r="BR1558" s="3">
        <v>4334</v>
      </c>
      <c r="BS1558" s="3">
        <v>9436</v>
      </c>
      <c r="BT1558" s="3">
        <v>3115</v>
      </c>
      <c r="BU1558" s="3">
        <v>3743</v>
      </c>
      <c r="BV1558" s="3">
        <v>2324</v>
      </c>
      <c r="BW1558" s="3">
        <v>3303</v>
      </c>
      <c r="BX1558" s="3">
        <v>14894</v>
      </c>
      <c r="BY1558" s="3">
        <v>6828</v>
      </c>
      <c r="BZ1558" s="3">
        <v>6744</v>
      </c>
      <c r="CA1558" s="3">
        <v>2466</v>
      </c>
      <c r="CB1558" s="3">
        <v>4334</v>
      </c>
      <c r="CC1558" s="3">
        <v>9436</v>
      </c>
      <c r="CD1558" s="3">
        <v>1004863</v>
      </c>
      <c r="CE1558" s="3">
        <v>1155307</v>
      </c>
      <c r="CF1558" s="3">
        <v>1792663</v>
      </c>
      <c r="CG1558" s="3">
        <v>1421667</v>
      </c>
      <c r="CH1558" s="3">
        <v>241364</v>
      </c>
    </row>
    <row r="1559" spans="1:86" x14ac:dyDescent="0.25">
      <c r="A1559" t="s">
        <v>1772</v>
      </c>
      <c r="B1559" s="3">
        <v>26164607</v>
      </c>
      <c r="C1559" s="3">
        <v>27242109</v>
      </c>
      <c r="D1559" s="3">
        <v>27962253</v>
      </c>
      <c r="E1559" s="3">
        <v>27874305</v>
      </c>
      <c r="F1559" s="3">
        <v>27333789</v>
      </c>
      <c r="G1559" s="3">
        <v>870937</v>
      </c>
      <c r="H1559" s="3">
        <v>966445</v>
      </c>
      <c r="I1559" s="3">
        <v>1252352</v>
      </c>
      <c r="J1559" s="3">
        <v>1015564</v>
      </c>
      <c r="K1559" s="3">
        <v>1171606</v>
      </c>
      <c r="L1559" s="3">
        <v>520000</v>
      </c>
      <c r="M1559" s="3">
        <v>520000</v>
      </c>
      <c r="N1559" s="3">
        <v>520000</v>
      </c>
      <c r="O1559" s="3">
        <v>520000</v>
      </c>
      <c r="P1559" s="3">
        <v>520000</v>
      </c>
      <c r="Q1559" s="3">
        <v>11749456</v>
      </c>
      <c r="R1559" s="3">
        <v>12062608</v>
      </c>
      <c r="S1559" s="3">
        <v>12347789</v>
      </c>
      <c r="T1559" s="3">
        <v>12697255</v>
      </c>
      <c r="U1559" s="3">
        <v>13034681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925614</v>
      </c>
      <c r="AB1559" s="3">
        <v>1051829</v>
      </c>
      <c r="AC1559" s="3">
        <v>1035254</v>
      </c>
      <c r="AD1559" s="3">
        <v>1062819</v>
      </c>
      <c r="AE1559" s="3">
        <v>1104760</v>
      </c>
      <c r="AF1559" s="3">
        <v>590336</v>
      </c>
      <c r="AG1559" s="3">
        <v>663065</v>
      </c>
      <c r="AH1559" s="3">
        <v>656551</v>
      </c>
      <c r="AI1559" s="3">
        <v>691438</v>
      </c>
      <c r="AJ1559" s="3">
        <v>718798</v>
      </c>
      <c r="AK1559" s="3">
        <v>111666</v>
      </c>
      <c r="AL1559" s="3">
        <v>22</v>
      </c>
      <c r="AM1559" s="3">
        <v>22</v>
      </c>
      <c r="AN1559" s="3">
        <v>366519</v>
      </c>
      <c r="AO1559" s="3">
        <v>0</v>
      </c>
      <c r="AP1559" s="3">
        <v>28675038</v>
      </c>
      <c r="AQ1559" s="3">
        <v>27672733</v>
      </c>
      <c r="AR1559" s="3">
        <v>28401731</v>
      </c>
      <c r="AS1559" s="3">
        <v>26207162</v>
      </c>
      <c r="AT1559" s="3">
        <v>25409855</v>
      </c>
      <c r="AU1559" s="3">
        <v>708278</v>
      </c>
      <c r="AV1559" s="3">
        <v>131625</v>
      </c>
      <c r="AW1559" s="3">
        <v>61076</v>
      </c>
      <c r="AX1559" s="3">
        <v>-370261</v>
      </c>
      <c r="AY1559" s="3">
        <v>86148</v>
      </c>
      <c r="AZ1559" s="3">
        <v>1285913</v>
      </c>
      <c r="BA1559" s="3">
        <v>796057</v>
      </c>
      <c r="BB1559" s="3">
        <v>759296</v>
      </c>
      <c r="BC1559" s="3">
        <v>225474</v>
      </c>
      <c r="BD1559" s="3">
        <v>703068</v>
      </c>
      <c r="BE1559" s="3">
        <v>577635</v>
      </c>
      <c r="BF1559" s="3">
        <v>664432</v>
      </c>
      <c r="BG1559" s="3">
        <v>698220</v>
      </c>
      <c r="BH1559" s="3">
        <v>595735</v>
      </c>
      <c r="BI1559" s="3">
        <v>616920</v>
      </c>
      <c r="BJ1559" s="5">
        <v>2.5567826128206184E-2</v>
      </c>
      <c r="BK1559" s="5">
        <v>4.6541893356882733E-2</v>
      </c>
      <c r="BL1559" s="5">
        <v>3.2992403489548211E-2</v>
      </c>
      <c r="BM1559" s="5">
        <v>0.11199517460993286</v>
      </c>
      <c r="BN1559" s="5">
        <v>1.0923552202631893E-3</v>
      </c>
      <c r="BO1559" s="3">
        <v>32878</v>
      </c>
      <c r="BP1559" s="3">
        <v>37050</v>
      </c>
      <c r="BQ1559" s="3">
        <v>25051</v>
      </c>
      <c r="BR1559" s="3">
        <v>25252</v>
      </c>
      <c r="BS1559" s="3">
        <v>768</v>
      </c>
      <c r="BT1559" s="3">
        <v>337295</v>
      </c>
      <c r="BU1559" s="3">
        <v>267471</v>
      </c>
      <c r="BV1559" s="3">
        <v>402922</v>
      </c>
      <c r="BW1559" s="3">
        <v>596428</v>
      </c>
      <c r="BX1559" s="3">
        <v>495429</v>
      </c>
      <c r="BY1559" s="3">
        <v>32878</v>
      </c>
      <c r="BZ1559" s="3">
        <v>37050</v>
      </c>
      <c r="CA1559" s="3">
        <v>25051</v>
      </c>
      <c r="CB1559" s="3">
        <v>25252</v>
      </c>
      <c r="CC1559" s="3">
        <v>768</v>
      </c>
      <c r="CD1559" s="3">
        <v>1012695</v>
      </c>
      <c r="CE1559" s="3">
        <v>362046</v>
      </c>
      <c r="CF1559" s="3">
        <v>438947</v>
      </c>
      <c r="CG1559" s="3">
        <v>200915</v>
      </c>
      <c r="CH1559" s="3">
        <v>580809</v>
      </c>
    </row>
    <row r="1560" spans="1:86" x14ac:dyDescent="0.25">
      <c r="A1560" t="s">
        <v>1773</v>
      </c>
      <c r="B1560" s="3">
        <v>12492454</v>
      </c>
      <c r="C1560" s="3">
        <v>11204919</v>
      </c>
      <c r="D1560" s="3">
        <v>12980485</v>
      </c>
      <c r="E1560" s="3">
        <v>12410823</v>
      </c>
      <c r="F1560" s="3">
        <v>12936706</v>
      </c>
      <c r="G1560" s="3">
        <v>965296</v>
      </c>
      <c r="H1560" s="3">
        <v>969639</v>
      </c>
      <c r="I1560" s="3">
        <v>1333996</v>
      </c>
      <c r="J1560" s="3">
        <v>1617565</v>
      </c>
      <c r="K1560" s="3">
        <v>1639821</v>
      </c>
      <c r="L1560" s="3">
        <v>128000</v>
      </c>
      <c r="M1560" s="3">
        <v>128000</v>
      </c>
      <c r="N1560" s="3">
        <v>128000</v>
      </c>
      <c r="O1560" s="3">
        <v>128000</v>
      </c>
      <c r="P1560" s="3">
        <v>128000</v>
      </c>
      <c r="Q1560" s="3">
        <v>6576319</v>
      </c>
      <c r="R1560" s="3">
        <v>6232674</v>
      </c>
      <c r="S1560" s="3">
        <v>6515649</v>
      </c>
      <c r="T1560" s="3">
        <v>6973982</v>
      </c>
      <c r="U1560" s="3">
        <v>7379075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525975</v>
      </c>
      <c r="AB1560" s="3">
        <v>546606</v>
      </c>
      <c r="AC1560" s="3">
        <v>660318</v>
      </c>
      <c r="AD1560" s="3">
        <v>658311</v>
      </c>
      <c r="AE1560" s="3">
        <v>723122</v>
      </c>
      <c r="AF1560" s="3">
        <v>206727</v>
      </c>
      <c r="AG1560" s="3">
        <v>203096</v>
      </c>
      <c r="AH1560" s="3">
        <v>226625</v>
      </c>
      <c r="AI1560" s="3">
        <v>205411</v>
      </c>
      <c r="AJ1560" s="3">
        <v>190689</v>
      </c>
      <c r="AK1560" s="3">
        <v>16274</v>
      </c>
      <c r="AL1560" s="3">
        <v>827520</v>
      </c>
      <c r="AM1560" s="3">
        <v>342</v>
      </c>
      <c r="AN1560" s="3">
        <v>0</v>
      </c>
      <c r="AO1560" s="3">
        <v>0</v>
      </c>
      <c r="AP1560" s="3">
        <v>15427299</v>
      </c>
      <c r="AQ1560" s="3">
        <v>14165130</v>
      </c>
      <c r="AR1560" s="3">
        <v>14991075</v>
      </c>
      <c r="AS1560" s="3">
        <v>14395764</v>
      </c>
      <c r="AT1560" s="3">
        <v>15437502</v>
      </c>
      <c r="AU1560" s="3">
        <v>3556104</v>
      </c>
      <c r="AV1560" s="3">
        <v>2058826</v>
      </c>
      <c r="AW1560" s="3">
        <v>1840290</v>
      </c>
      <c r="AX1560" s="3">
        <v>1842080</v>
      </c>
      <c r="AY1560" s="3">
        <v>1806406</v>
      </c>
      <c r="AZ1560" s="3">
        <v>3874790</v>
      </c>
      <c r="BA1560" s="3">
        <v>2360301</v>
      </c>
      <c r="BB1560" s="3">
        <v>2204124</v>
      </c>
      <c r="BC1560" s="3">
        <v>2249851</v>
      </c>
      <c r="BD1560" s="3">
        <v>2258631</v>
      </c>
      <c r="BE1560" s="3">
        <v>318686</v>
      </c>
      <c r="BF1560" s="3">
        <v>301475</v>
      </c>
      <c r="BG1560" s="3">
        <v>363834</v>
      </c>
      <c r="BH1560" s="3">
        <v>407771</v>
      </c>
      <c r="BI1560" s="3">
        <v>452225</v>
      </c>
      <c r="BJ1560" s="5">
        <v>1.1476750998118607E-3</v>
      </c>
      <c r="BK1560" s="5">
        <v>2.1454890710972882E-3</v>
      </c>
      <c r="BL1560" s="5">
        <v>5.9837831265391606E-3</v>
      </c>
      <c r="BM1560" s="5">
        <v>2.3499333955893081E-3</v>
      </c>
      <c r="BN1560" s="5">
        <v>9.6385819551755023E-4</v>
      </c>
      <c r="BO1560" s="3">
        <v>4447</v>
      </c>
      <c r="BP1560" s="3">
        <v>5064</v>
      </c>
      <c r="BQ1560" s="3">
        <v>13189</v>
      </c>
      <c r="BR1560" s="3">
        <v>5287</v>
      </c>
      <c r="BS1560" s="3">
        <v>2177</v>
      </c>
      <c r="BT1560" s="3">
        <v>9907</v>
      </c>
      <c r="BU1560" s="3">
        <v>3008</v>
      </c>
      <c r="BV1560" s="3">
        <v>3648</v>
      </c>
      <c r="BW1560" s="3">
        <v>1642</v>
      </c>
      <c r="BX1560" s="3">
        <v>649</v>
      </c>
      <c r="BY1560" s="3">
        <v>4447</v>
      </c>
      <c r="BZ1560" s="3">
        <v>5055</v>
      </c>
      <c r="CA1560" s="3">
        <v>13144</v>
      </c>
      <c r="CB1560" s="3">
        <v>5268</v>
      </c>
      <c r="CC1560" s="3">
        <v>2179</v>
      </c>
      <c r="CD1560" s="3">
        <v>3561564</v>
      </c>
      <c r="CE1560" s="3">
        <v>2056779</v>
      </c>
      <c r="CF1560" s="3">
        <v>1830794</v>
      </c>
      <c r="CG1560" s="3">
        <v>1838454</v>
      </c>
      <c r="CH1560" s="3">
        <v>1804876</v>
      </c>
    </row>
    <row r="1561" spans="1:86" x14ac:dyDescent="0.25">
      <c r="A1561" t="s">
        <v>1774</v>
      </c>
      <c r="B1561" s="3">
        <v>19225915</v>
      </c>
      <c r="C1561" s="3">
        <v>16693046</v>
      </c>
      <c r="D1561" s="3">
        <v>19404281</v>
      </c>
      <c r="E1561" s="3">
        <v>19760246</v>
      </c>
      <c r="F1561" s="3">
        <v>19549660</v>
      </c>
      <c r="G1561" s="3">
        <v>11781980</v>
      </c>
      <c r="H1561" s="3">
        <v>11289467</v>
      </c>
      <c r="I1561" s="3">
        <v>12430822</v>
      </c>
      <c r="J1561" s="3">
        <v>12114223</v>
      </c>
      <c r="K1561" s="3">
        <v>11163081</v>
      </c>
      <c r="L1561" s="3">
        <v>2300000</v>
      </c>
      <c r="M1561" s="3">
        <v>2300000</v>
      </c>
      <c r="N1561" s="3">
        <v>2300000</v>
      </c>
      <c r="O1561" s="3">
        <v>2300000</v>
      </c>
      <c r="P1561" s="3">
        <v>2300000</v>
      </c>
      <c r="Q1561" s="3">
        <v>10130905</v>
      </c>
      <c r="R1561" s="3">
        <v>10409139</v>
      </c>
      <c r="S1561" s="3">
        <v>10710318</v>
      </c>
      <c r="T1561" s="3">
        <v>10796957</v>
      </c>
      <c r="U1561" s="3">
        <v>11028836</v>
      </c>
      <c r="V1561" s="3">
        <v>140000</v>
      </c>
      <c r="W1561" s="3">
        <v>70000</v>
      </c>
      <c r="X1561" s="3">
        <v>0</v>
      </c>
      <c r="Y1561" s="3">
        <v>146667</v>
      </c>
      <c r="Z1561" s="3">
        <v>0</v>
      </c>
      <c r="AA1561" s="3">
        <v>728940</v>
      </c>
      <c r="AB1561" s="3">
        <v>793778</v>
      </c>
      <c r="AC1561" s="3">
        <v>882183</v>
      </c>
      <c r="AD1561" s="3">
        <v>877183</v>
      </c>
      <c r="AE1561" s="3">
        <v>887304</v>
      </c>
      <c r="AF1561" s="3">
        <v>0</v>
      </c>
      <c r="AG1561" s="3">
        <v>0</v>
      </c>
      <c r="AH1561" s="3">
        <v>0</v>
      </c>
      <c r="AI1561" s="3">
        <v>0</v>
      </c>
      <c r="AJ1561" s="3">
        <v>0</v>
      </c>
      <c r="AK1561" s="3">
        <v>3234022</v>
      </c>
      <c r="AL1561" s="3">
        <v>935058</v>
      </c>
      <c r="AM1561" s="3">
        <v>1907867</v>
      </c>
      <c r="AN1561" s="3">
        <v>3063243</v>
      </c>
      <c r="AO1561" s="3">
        <v>2800583</v>
      </c>
      <c r="AP1561" s="3">
        <v>13192898</v>
      </c>
      <c r="AQ1561" s="3">
        <v>9872253</v>
      </c>
      <c r="AR1561" s="3">
        <v>13130302</v>
      </c>
      <c r="AS1561" s="3">
        <v>11361531</v>
      </c>
      <c r="AT1561" s="3">
        <v>11395786</v>
      </c>
      <c r="AU1561" s="3">
        <v>1553557</v>
      </c>
      <c r="AV1561" s="3">
        <v>888743</v>
      </c>
      <c r="AW1561" s="3">
        <v>901441</v>
      </c>
      <c r="AX1561" s="3">
        <v>422595</v>
      </c>
      <c r="AY1561" s="3">
        <v>800901</v>
      </c>
      <c r="AZ1561" s="3">
        <v>2727295</v>
      </c>
      <c r="BA1561" s="3">
        <v>2199658</v>
      </c>
      <c r="BB1561" s="3">
        <v>2191803</v>
      </c>
      <c r="BC1561" s="3">
        <v>1716981</v>
      </c>
      <c r="BD1561" s="3">
        <v>2158221</v>
      </c>
      <c r="BE1561" s="3">
        <v>1173738</v>
      </c>
      <c r="BF1561" s="3">
        <v>1310915</v>
      </c>
      <c r="BG1561" s="3">
        <v>1290362</v>
      </c>
      <c r="BH1561" s="3">
        <v>1294386</v>
      </c>
      <c r="BI1561" s="3">
        <v>1357320</v>
      </c>
      <c r="BJ1561" s="5">
        <v>4.0944965616114132E-2</v>
      </c>
      <c r="BK1561" s="5">
        <v>1.7235861211151917E-2</v>
      </c>
      <c r="BL1561" s="5">
        <v>1.8152178822640537E-2</v>
      </c>
      <c r="BM1561" s="5">
        <v>4.1013266891130419E-2</v>
      </c>
      <c r="BN1561" s="5">
        <v>4.130531581334812E-2</v>
      </c>
      <c r="BO1561" s="3">
        <v>111669</v>
      </c>
      <c r="BP1561" s="3">
        <v>37913</v>
      </c>
      <c r="BQ1561" s="3">
        <v>39786</v>
      </c>
      <c r="BR1561" s="3">
        <v>70419</v>
      </c>
      <c r="BS1561" s="3">
        <v>89146</v>
      </c>
      <c r="BT1561" s="3">
        <v>480</v>
      </c>
      <c r="BU1561" s="3">
        <v>134</v>
      </c>
      <c r="BV1561" s="3">
        <v>818</v>
      </c>
      <c r="BW1561" s="3">
        <v>226</v>
      </c>
      <c r="BX1561" s="3">
        <v>7</v>
      </c>
      <c r="BY1561" s="3">
        <v>111669</v>
      </c>
      <c r="BZ1561" s="3">
        <v>37913</v>
      </c>
      <c r="CA1561" s="3">
        <v>39786</v>
      </c>
      <c r="CB1561" s="3">
        <v>70419</v>
      </c>
      <c r="CC1561" s="3">
        <v>89146</v>
      </c>
      <c r="CD1561" s="3">
        <v>1442368</v>
      </c>
      <c r="CE1561" s="3">
        <v>850964</v>
      </c>
      <c r="CF1561" s="3">
        <v>862473</v>
      </c>
      <c r="CG1561" s="3">
        <v>352402</v>
      </c>
      <c r="CH1561" s="3">
        <v>711762</v>
      </c>
    </row>
    <row r="1562" spans="1:86" x14ac:dyDescent="0.25">
      <c r="A1562" t="s">
        <v>1775</v>
      </c>
      <c r="B1562" s="3">
        <v>7504358</v>
      </c>
      <c r="C1562" s="3">
        <v>8893815</v>
      </c>
      <c r="D1562" s="3">
        <v>23050579</v>
      </c>
      <c r="E1562" s="3">
        <v>20676661</v>
      </c>
      <c r="F1562" s="3">
        <v>18413248</v>
      </c>
      <c r="G1562" s="3">
        <v>573502</v>
      </c>
      <c r="H1562" s="3">
        <v>461268</v>
      </c>
      <c r="I1562" s="3">
        <v>539751</v>
      </c>
      <c r="J1562" s="3">
        <v>465966</v>
      </c>
      <c r="K1562" s="3">
        <v>393189</v>
      </c>
      <c r="L1562" s="3">
        <v>61318</v>
      </c>
      <c r="M1562" s="3">
        <v>61318</v>
      </c>
      <c r="N1562" s="3">
        <v>29878</v>
      </c>
      <c r="O1562" s="3">
        <v>7650000</v>
      </c>
      <c r="P1562" s="3">
        <v>7650000</v>
      </c>
      <c r="Q1562" s="3">
        <v>3535397</v>
      </c>
      <c r="R1562" s="3">
        <v>5878379</v>
      </c>
      <c r="S1562" s="3">
        <v>8661420</v>
      </c>
      <c r="T1562" s="3">
        <v>1978347</v>
      </c>
      <c r="U1562" s="3">
        <v>1579157</v>
      </c>
      <c r="V1562" s="3">
        <v>0</v>
      </c>
      <c r="W1562" s="3">
        <v>18167</v>
      </c>
      <c r="X1562" s="3">
        <v>7618182</v>
      </c>
      <c r="Y1562" s="3">
        <v>5916375</v>
      </c>
      <c r="Z1562" s="3">
        <v>4570663</v>
      </c>
      <c r="AA1562" s="3">
        <v>252227</v>
      </c>
      <c r="AB1562" s="3">
        <v>264284</v>
      </c>
      <c r="AC1562" s="3">
        <v>255446</v>
      </c>
      <c r="AD1562" s="3">
        <v>314830</v>
      </c>
      <c r="AE1562" s="3">
        <v>358252</v>
      </c>
      <c r="AF1562" s="3">
        <v>2056</v>
      </c>
      <c r="AG1562" s="3">
        <v>65</v>
      </c>
      <c r="AH1562" s="3">
        <v>0</v>
      </c>
      <c r="AI1562" s="3">
        <v>1180</v>
      </c>
      <c r="AJ1562" s="3">
        <v>1083</v>
      </c>
      <c r="AK1562" s="3">
        <v>164688</v>
      </c>
      <c r="AL1562" s="3">
        <v>46959</v>
      </c>
      <c r="AM1562" s="3">
        <v>1456904</v>
      </c>
      <c r="AN1562" s="3">
        <v>1773323</v>
      </c>
      <c r="AO1562" s="3">
        <v>1854046</v>
      </c>
      <c r="AP1562" s="3">
        <v>9900941</v>
      </c>
      <c r="AQ1562" s="3">
        <v>8987163</v>
      </c>
      <c r="AR1562" s="3">
        <v>12511831</v>
      </c>
      <c r="AS1562" s="3">
        <v>11079154</v>
      </c>
      <c r="AT1562" s="3">
        <v>11043854</v>
      </c>
      <c r="AU1562" s="3">
        <v>3190624</v>
      </c>
      <c r="AV1562" s="3">
        <v>3400503</v>
      </c>
      <c r="AW1562" s="3">
        <v>2814452</v>
      </c>
      <c r="AX1562" s="3">
        <v>2022708</v>
      </c>
      <c r="AY1562" s="3">
        <v>285264</v>
      </c>
      <c r="AZ1562" s="3">
        <v>3366271</v>
      </c>
      <c r="BA1562" s="3">
        <v>3570619</v>
      </c>
      <c r="BB1562" s="3">
        <v>4277544</v>
      </c>
      <c r="BC1562" s="3">
        <v>3527248</v>
      </c>
      <c r="BD1562" s="3">
        <v>1786349</v>
      </c>
      <c r="BE1562" s="3">
        <v>175647</v>
      </c>
      <c r="BF1562" s="3">
        <v>170116</v>
      </c>
      <c r="BG1562" s="3">
        <v>1463092</v>
      </c>
      <c r="BH1562" s="3">
        <v>1504540</v>
      </c>
      <c r="BI1562" s="3">
        <v>1501085</v>
      </c>
      <c r="BJ1562" s="5">
        <v>3.4821914219027522E-3</v>
      </c>
      <c r="BK1562" s="5">
        <v>1.535027960138004E-3</v>
      </c>
      <c r="BL1562" s="5">
        <v>5.2134121823177039E-2</v>
      </c>
      <c r="BM1562" s="5">
        <v>0.12560075163413517</v>
      </c>
      <c r="BN1562" s="5">
        <v>0.18818831034697028</v>
      </c>
      <c r="BO1562" s="3">
        <v>11722</v>
      </c>
      <c r="BP1562" s="3">
        <v>5481</v>
      </c>
      <c r="BQ1562" s="3">
        <v>223006</v>
      </c>
      <c r="BR1562" s="3">
        <v>443025</v>
      </c>
      <c r="BS1562" s="3">
        <v>336170</v>
      </c>
      <c r="BT1562" s="3">
        <v>22785</v>
      </c>
      <c r="BU1562" s="3">
        <v>16933</v>
      </c>
      <c r="BV1562" s="3">
        <v>3870738</v>
      </c>
      <c r="BW1562" s="3">
        <v>19368</v>
      </c>
      <c r="BX1562" s="3">
        <v>4768</v>
      </c>
      <c r="BY1562" s="3">
        <v>180462</v>
      </c>
      <c r="BZ1562" s="3">
        <v>-54884</v>
      </c>
      <c r="CA1562" s="3">
        <v>4120055</v>
      </c>
      <c r="CB1562" s="3">
        <v>405895</v>
      </c>
      <c r="CC1562" s="3">
        <v>386923</v>
      </c>
      <c r="CD1562" s="3">
        <v>3032947</v>
      </c>
      <c r="CE1562" s="3">
        <v>3472320</v>
      </c>
      <c r="CF1562" s="3">
        <v>2565135</v>
      </c>
      <c r="CG1562" s="3">
        <v>1636181</v>
      </c>
      <c r="CH1562" s="3">
        <v>-96891</v>
      </c>
    </row>
    <row r="1563" spans="1:86" x14ac:dyDescent="0.25">
      <c r="A1563" t="s">
        <v>1776</v>
      </c>
      <c r="B1563" s="3">
        <v>13117375</v>
      </c>
      <c r="C1563" s="3">
        <v>15587538</v>
      </c>
      <c r="D1563" s="3">
        <v>11845728</v>
      </c>
      <c r="E1563" s="3">
        <v>13227535</v>
      </c>
      <c r="F1563" s="3">
        <v>16733261</v>
      </c>
      <c r="G1563" s="3">
        <v>1282857</v>
      </c>
      <c r="H1563" s="3">
        <v>1638723</v>
      </c>
      <c r="I1563" s="3">
        <v>1883508</v>
      </c>
      <c r="J1563" s="3">
        <v>1862396</v>
      </c>
      <c r="K1563" s="3">
        <v>2126490</v>
      </c>
      <c r="L1563" s="3">
        <v>2548980</v>
      </c>
      <c r="M1563" s="3">
        <v>2548980</v>
      </c>
      <c r="N1563" s="3">
        <v>2548980</v>
      </c>
      <c r="O1563" s="3">
        <v>2548980</v>
      </c>
      <c r="P1563" s="3">
        <v>2548980</v>
      </c>
      <c r="Q1563" s="3">
        <v>5510461</v>
      </c>
      <c r="R1563" s="3">
        <v>5723684</v>
      </c>
      <c r="S1563" s="3">
        <v>5826840</v>
      </c>
      <c r="T1563" s="3">
        <v>5874336</v>
      </c>
      <c r="U1563" s="3">
        <v>6042767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1088449</v>
      </c>
      <c r="AB1563" s="3">
        <v>1043590</v>
      </c>
      <c r="AC1563" s="3">
        <v>663838</v>
      </c>
      <c r="AD1563" s="3">
        <v>620834</v>
      </c>
      <c r="AE1563" s="3">
        <v>611841</v>
      </c>
      <c r="AF1563" s="3">
        <v>0</v>
      </c>
      <c r="AG1563" s="3">
        <v>0</v>
      </c>
      <c r="AH1563" s="3">
        <v>0</v>
      </c>
      <c r="AI1563" s="3">
        <v>217871</v>
      </c>
      <c r="AJ1563" s="3">
        <v>218018</v>
      </c>
      <c r="AK1563" s="3">
        <v>137</v>
      </c>
      <c r="AL1563" s="3">
        <v>1068992</v>
      </c>
      <c r="AM1563" s="3">
        <v>135</v>
      </c>
      <c r="AN1563" s="3">
        <v>1031117</v>
      </c>
      <c r="AO1563" s="3">
        <v>29814</v>
      </c>
      <c r="AP1563" s="3">
        <v>14149201</v>
      </c>
      <c r="AQ1563" s="3">
        <v>7167429</v>
      </c>
      <c r="AR1563" s="3">
        <v>7738738</v>
      </c>
      <c r="AS1563" s="3">
        <v>5976866</v>
      </c>
      <c r="AT1563" s="3">
        <v>10511267</v>
      </c>
      <c r="AU1563" s="3">
        <v>833552</v>
      </c>
      <c r="AV1563" s="3">
        <v>441189</v>
      </c>
      <c r="AW1563" s="3">
        <v>303374</v>
      </c>
      <c r="AX1563" s="3">
        <v>169040</v>
      </c>
      <c r="AY1563" s="3">
        <v>-89038</v>
      </c>
      <c r="AZ1563" s="3">
        <v>1089065</v>
      </c>
      <c r="BA1563" s="3">
        <v>668591</v>
      </c>
      <c r="BB1563" s="3">
        <v>449141</v>
      </c>
      <c r="BC1563" s="3">
        <v>361828</v>
      </c>
      <c r="BD1563" s="3">
        <v>171764</v>
      </c>
      <c r="BE1563" s="3">
        <v>255513</v>
      </c>
      <c r="BF1563" s="3">
        <v>227402</v>
      </c>
      <c r="BG1563" s="3">
        <v>145767</v>
      </c>
      <c r="BH1563" s="3">
        <v>192788</v>
      </c>
      <c r="BI1563" s="3">
        <v>260802</v>
      </c>
      <c r="BJ1563" s="5">
        <v>3.9450354202917183E-2</v>
      </c>
      <c r="BK1563" s="5">
        <v>2.5963556195043008E-2</v>
      </c>
      <c r="BL1563" s="5">
        <v>0.24293262026846804</v>
      </c>
      <c r="BM1563" s="5">
        <v>1.2757442762859702E-2</v>
      </c>
      <c r="BN1563" s="5">
        <v>6.8576651684869941E-2</v>
      </c>
      <c r="BO1563" s="3">
        <v>42964</v>
      </c>
      <c r="BP1563" s="3">
        <v>17359</v>
      </c>
      <c r="BQ1563" s="3">
        <v>109111</v>
      </c>
      <c r="BR1563" s="3">
        <v>4616</v>
      </c>
      <c r="BS1563" s="3">
        <v>11779</v>
      </c>
      <c r="BT1563" s="3">
        <v>17657</v>
      </c>
      <c r="BU1563" s="3">
        <v>4095</v>
      </c>
      <c r="BV1563" s="3">
        <v>130996</v>
      </c>
      <c r="BW1563" s="3">
        <v>12122</v>
      </c>
      <c r="BX1563" s="3">
        <v>9048</v>
      </c>
      <c r="BY1563" s="3">
        <v>358565</v>
      </c>
      <c r="BZ1563" s="3">
        <v>17359</v>
      </c>
      <c r="CA1563" s="3">
        <v>109111</v>
      </c>
      <c r="CB1563" s="3">
        <v>4616</v>
      </c>
      <c r="CC1563" s="3">
        <v>17781</v>
      </c>
      <c r="CD1563" s="3">
        <v>492644</v>
      </c>
      <c r="CE1563" s="3">
        <v>427925</v>
      </c>
      <c r="CF1563" s="3">
        <v>325259</v>
      </c>
      <c r="CG1563" s="3">
        <v>176546</v>
      </c>
      <c r="CH1563" s="3">
        <v>-97771</v>
      </c>
    </row>
    <row r="1564" spans="1:86" x14ac:dyDescent="0.25">
      <c r="A1564" t="s">
        <v>1777</v>
      </c>
      <c r="B1564" s="3">
        <v>84467172</v>
      </c>
      <c r="C1564" s="3">
        <v>87869133</v>
      </c>
      <c r="D1564" s="3">
        <v>108031852</v>
      </c>
      <c r="E1564" s="3">
        <v>136598897</v>
      </c>
      <c r="F1564" s="3">
        <v>146426617</v>
      </c>
      <c r="G1564" s="3">
        <v>38870407</v>
      </c>
      <c r="H1564" s="3">
        <v>41541622</v>
      </c>
      <c r="I1564" s="3">
        <v>42692894</v>
      </c>
      <c r="J1564" s="3">
        <v>49217613</v>
      </c>
      <c r="K1564" s="3">
        <v>58617798</v>
      </c>
      <c r="L1564" s="3">
        <v>20000000</v>
      </c>
      <c r="M1564" s="3">
        <v>20000000</v>
      </c>
      <c r="N1564" s="3">
        <v>20000000</v>
      </c>
      <c r="O1564" s="3">
        <v>20000000</v>
      </c>
      <c r="P1564" s="3">
        <v>20000000</v>
      </c>
      <c r="Q1564" s="3">
        <v>10979010</v>
      </c>
      <c r="R1564" s="3">
        <v>14837870</v>
      </c>
      <c r="S1564" s="3">
        <v>24654306</v>
      </c>
      <c r="T1564" s="3">
        <v>33959942</v>
      </c>
      <c r="U1564" s="3">
        <v>47513529</v>
      </c>
      <c r="V1564" s="3">
        <v>17622735</v>
      </c>
      <c r="W1564" s="3">
        <v>6118972</v>
      </c>
      <c r="X1564" s="3">
        <v>27004611</v>
      </c>
      <c r="Y1564" s="3">
        <v>20769091</v>
      </c>
      <c r="Z1564" s="3">
        <v>20101479</v>
      </c>
      <c r="AA1564" s="3">
        <v>3836029</v>
      </c>
      <c r="AB1564" s="3">
        <v>3752162</v>
      </c>
      <c r="AC1564" s="3">
        <v>3695475</v>
      </c>
      <c r="AD1564" s="3">
        <v>3773801</v>
      </c>
      <c r="AE1564" s="3">
        <v>4454282</v>
      </c>
      <c r="AF1564" s="3">
        <v>490361</v>
      </c>
      <c r="AG1564" s="3">
        <v>481279</v>
      </c>
      <c r="AH1564" s="3">
        <v>538261</v>
      </c>
      <c r="AI1564" s="3">
        <v>695834</v>
      </c>
      <c r="AJ1564" s="3">
        <v>1479069</v>
      </c>
      <c r="AK1564" s="3">
        <v>9052198</v>
      </c>
      <c r="AL1564" s="3">
        <v>21483791</v>
      </c>
      <c r="AM1564" s="3">
        <v>8287812</v>
      </c>
      <c r="AN1564" s="3">
        <v>17274862</v>
      </c>
      <c r="AO1564" s="3">
        <v>10094233</v>
      </c>
      <c r="AP1564" s="3">
        <v>105581553</v>
      </c>
      <c r="AQ1564" s="3">
        <v>110268071</v>
      </c>
      <c r="AR1564" s="3">
        <v>120200551</v>
      </c>
      <c r="AS1564" s="3">
        <v>134152129</v>
      </c>
      <c r="AT1564" s="3">
        <v>150210051</v>
      </c>
      <c r="AU1564" s="3">
        <v>9629000</v>
      </c>
      <c r="AV1564" s="3">
        <v>12654238</v>
      </c>
      <c r="AW1564" s="3">
        <v>18964039</v>
      </c>
      <c r="AX1564" s="3">
        <v>20429526</v>
      </c>
      <c r="AY1564" s="3">
        <v>27222944</v>
      </c>
      <c r="AZ1564" s="3">
        <v>16707982</v>
      </c>
      <c r="BA1564" s="3">
        <v>20934268</v>
      </c>
      <c r="BB1564" s="3">
        <v>28105013</v>
      </c>
      <c r="BC1564" s="3">
        <v>30628404</v>
      </c>
      <c r="BD1564" s="3">
        <v>38766085</v>
      </c>
      <c r="BE1564" s="3">
        <v>7078982</v>
      </c>
      <c r="BF1564" s="3">
        <v>8280030</v>
      </c>
      <c r="BG1564" s="3">
        <v>9140974</v>
      </c>
      <c r="BH1564" s="3">
        <v>10198878</v>
      </c>
      <c r="BI1564" s="3">
        <v>11543141</v>
      </c>
      <c r="BJ1564" s="5">
        <v>4.0314862680603795E-2</v>
      </c>
      <c r="BK1564" s="5">
        <v>3.8254072222635153E-2</v>
      </c>
      <c r="BL1564" s="5">
        <v>3.1635744128636407E-2</v>
      </c>
      <c r="BM1564" s="5">
        <v>4.4420270804838541E-2</v>
      </c>
      <c r="BN1564" s="5">
        <v>3.1830297023803154E-2</v>
      </c>
      <c r="BO1564" s="3">
        <v>673580</v>
      </c>
      <c r="BP1564" s="3">
        <v>800821</v>
      </c>
      <c r="BQ1564" s="3">
        <v>889123</v>
      </c>
      <c r="BR1564" s="3">
        <v>1360522</v>
      </c>
      <c r="BS1564" s="3">
        <v>1233936</v>
      </c>
      <c r="BT1564" s="3">
        <v>112920</v>
      </c>
      <c r="BU1564" s="3">
        <v>93840</v>
      </c>
      <c r="BV1564" s="3">
        <v>283325</v>
      </c>
      <c r="BW1564" s="3">
        <v>1207683</v>
      </c>
      <c r="BX1564" s="3">
        <v>1103512</v>
      </c>
      <c r="BY1564" s="3">
        <v>661294</v>
      </c>
      <c r="BZ1564" s="3">
        <v>812592</v>
      </c>
      <c r="CA1564" s="3">
        <v>683659</v>
      </c>
      <c r="CB1564" s="3">
        <v>1490786</v>
      </c>
      <c r="CC1564" s="3">
        <v>1545163</v>
      </c>
      <c r="CD1564" s="3">
        <v>9080626</v>
      </c>
      <c r="CE1564" s="3">
        <v>11935486</v>
      </c>
      <c r="CF1564" s="3">
        <v>18563705</v>
      </c>
      <c r="CG1564" s="3">
        <v>20146423</v>
      </c>
      <c r="CH1564" s="3">
        <v>26781293</v>
      </c>
    </row>
    <row r="1565" spans="1:86" x14ac:dyDescent="0.25">
      <c r="A1565" t="s">
        <v>1778</v>
      </c>
      <c r="B1565" s="3">
        <v>9326765</v>
      </c>
      <c r="C1565" s="3">
        <v>10831117</v>
      </c>
      <c r="D1565" s="3">
        <v>12404382</v>
      </c>
      <c r="E1565" s="3">
        <v>13179561</v>
      </c>
      <c r="F1565" s="3">
        <v>14501589</v>
      </c>
      <c r="G1565" s="3">
        <v>1806462</v>
      </c>
      <c r="H1565" s="3">
        <v>1871457</v>
      </c>
      <c r="I1565" s="3">
        <v>2508417</v>
      </c>
      <c r="J1565" s="3">
        <v>2716692</v>
      </c>
      <c r="K1565" s="3">
        <v>2499450</v>
      </c>
      <c r="L1565" s="3">
        <v>416000</v>
      </c>
      <c r="M1565" s="3">
        <v>416000</v>
      </c>
      <c r="N1565" s="3">
        <v>416000</v>
      </c>
      <c r="O1565" s="3">
        <v>416000</v>
      </c>
      <c r="P1565" s="3">
        <v>416000</v>
      </c>
      <c r="Q1565" s="3">
        <v>6950415</v>
      </c>
      <c r="R1565" s="3">
        <v>8090781</v>
      </c>
      <c r="S1565" s="3">
        <v>9604313</v>
      </c>
      <c r="T1565" s="3">
        <v>10860070</v>
      </c>
      <c r="U1565" s="3">
        <v>12095073</v>
      </c>
      <c r="V1565" s="3">
        <v>375305</v>
      </c>
      <c r="W1565" s="3">
        <v>314239</v>
      </c>
      <c r="X1565" s="3">
        <v>252586</v>
      </c>
      <c r="Y1565" s="3">
        <v>190342</v>
      </c>
      <c r="Z1565" s="3">
        <v>127500</v>
      </c>
      <c r="AA1565" s="3">
        <v>328605</v>
      </c>
      <c r="AB1565" s="3">
        <v>322898</v>
      </c>
      <c r="AC1565" s="3">
        <v>324504</v>
      </c>
      <c r="AD1565" s="3">
        <v>325955</v>
      </c>
      <c r="AE1565" s="3">
        <v>324675</v>
      </c>
      <c r="AF1565" s="3">
        <v>0</v>
      </c>
      <c r="AG1565" s="3">
        <v>0</v>
      </c>
      <c r="AH1565" s="3">
        <v>0</v>
      </c>
      <c r="AI1565" s="3">
        <v>0</v>
      </c>
      <c r="AJ1565" s="3">
        <v>0</v>
      </c>
      <c r="AK1565" s="3">
        <v>60486</v>
      </c>
      <c r="AL1565" s="3">
        <v>61066</v>
      </c>
      <c r="AM1565" s="3">
        <v>61653</v>
      </c>
      <c r="AN1565" s="3">
        <v>62245</v>
      </c>
      <c r="AO1565" s="3">
        <v>130436</v>
      </c>
      <c r="AP1565" s="3">
        <v>10792559</v>
      </c>
      <c r="AQ1565" s="3">
        <v>12250972</v>
      </c>
      <c r="AR1565" s="3">
        <v>13551423</v>
      </c>
      <c r="AS1565" s="3">
        <v>13409004</v>
      </c>
      <c r="AT1565" s="3">
        <v>14876629</v>
      </c>
      <c r="AU1565" s="3">
        <v>3112992</v>
      </c>
      <c r="AV1565" s="3">
        <v>3254689</v>
      </c>
      <c r="AW1565" s="3">
        <v>3878343</v>
      </c>
      <c r="AX1565" s="3">
        <v>3772060</v>
      </c>
      <c r="AY1565" s="3">
        <v>3522021</v>
      </c>
      <c r="AZ1565" s="3">
        <v>3539379</v>
      </c>
      <c r="BA1565" s="3">
        <v>3689342</v>
      </c>
      <c r="BB1565" s="3">
        <v>4355360</v>
      </c>
      <c r="BC1565" s="3">
        <v>4250940</v>
      </c>
      <c r="BD1565" s="3">
        <v>4023109</v>
      </c>
      <c r="BE1565" s="3">
        <v>426387</v>
      </c>
      <c r="BF1565" s="3">
        <v>434653</v>
      </c>
      <c r="BG1565" s="3">
        <v>477017</v>
      </c>
      <c r="BH1565" s="3">
        <v>478880</v>
      </c>
      <c r="BI1565" s="3">
        <v>501088</v>
      </c>
      <c r="BJ1565" s="5">
        <v>1.2640635546518188E-3</v>
      </c>
      <c r="BK1565" s="5">
        <v>1.1641642330800451E-3</v>
      </c>
      <c r="BL1565" s="5">
        <v>7.5722787553726906E-4</v>
      </c>
      <c r="BM1565" s="5">
        <v>1.6111730581941876E-3</v>
      </c>
      <c r="BN1565" s="5">
        <v>7.0840735361632013E-4</v>
      </c>
      <c r="BO1565" s="3">
        <v>4474</v>
      </c>
      <c r="BP1565" s="3">
        <v>4295</v>
      </c>
      <c r="BQ1565" s="3">
        <v>3298</v>
      </c>
      <c r="BR1565" s="3">
        <v>6849</v>
      </c>
      <c r="BS1565" s="3">
        <v>2850</v>
      </c>
      <c r="BT1565" s="3">
        <v>15628</v>
      </c>
      <c r="BU1565" s="3">
        <v>26220</v>
      </c>
      <c r="BV1565" s="3">
        <v>28146</v>
      </c>
      <c r="BW1565" s="3">
        <v>49406</v>
      </c>
      <c r="BX1565" s="3">
        <v>38203</v>
      </c>
      <c r="BY1565" s="3">
        <v>14543</v>
      </c>
      <c r="BZ1565" s="3">
        <v>19906</v>
      </c>
      <c r="CA1565" s="3">
        <v>32064</v>
      </c>
      <c r="CB1565" s="3">
        <v>21663</v>
      </c>
      <c r="CC1565" s="3">
        <v>4542</v>
      </c>
      <c r="CD1565" s="3">
        <v>3114077</v>
      </c>
      <c r="CE1565" s="3">
        <v>3261003</v>
      </c>
      <c r="CF1565" s="3">
        <v>3874425</v>
      </c>
      <c r="CG1565" s="3">
        <v>3799803</v>
      </c>
      <c r="CH1565" s="3">
        <v>3555682</v>
      </c>
    </row>
    <row r="1566" spans="1:86" x14ac:dyDescent="0.25">
      <c r="A1566" t="s">
        <v>1779</v>
      </c>
      <c r="B1566" s="3">
        <v>111858740</v>
      </c>
      <c r="C1566" s="3">
        <v>122304097</v>
      </c>
      <c r="D1566" s="3">
        <v>131603424</v>
      </c>
      <c r="E1566" s="3">
        <v>130692048</v>
      </c>
      <c r="F1566" s="3">
        <v>124754419</v>
      </c>
      <c r="G1566" s="3">
        <v>71458820</v>
      </c>
      <c r="H1566" s="3">
        <v>73582453</v>
      </c>
      <c r="I1566" s="3">
        <v>76797661</v>
      </c>
      <c r="J1566" s="3">
        <v>76866932</v>
      </c>
      <c r="K1566" s="3">
        <v>75211892</v>
      </c>
      <c r="L1566" s="3">
        <v>4007652</v>
      </c>
      <c r="M1566" s="3">
        <v>4007652</v>
      </c>
      <c r="N1566" s="3">
        <v>4007652</v>
      </c>
      <c r="O1566" s="3">
        <v>4007652</v>
      </c>
      <c r="P1566" s="3">
        <v>4007652</v>
      </c>
      <c r="Q1566" s="3">
        <v>41573742</v>
      </c>
      <c r="R1566" s="3">
        <v>42227805</v>
      </c>
      <c r="S1566" s="3">
        <v>42350156</v>
      </c>
      <c r="T1566" s="3">
        <v>42509374</v>
      </c>
      <c r="U1566" s="3">
        <v>42913839</v>
      </c>
      <c r="V1566" s="3">
        <v>11041071</v>
      </c>
      <c r="W1566" s="3">
        <v>16698546</v>
      </c>
      <c r="X1566" s="3">
        <v>17366579</v>
      </c>
      <c r="Y1566" s="3">
        <v>13502710</v>
      </c>
      <c r="Z1566" s="3">
        <v>4626518</v>
      </c>
      <c r="AA1566" s="3">
        <v>16841363</v>
      </c>
      <c r="AB1566" s="3">
        <v>16281011</v>
      </c>
      <c r="AC1566" s="3">
        <v>16321047</v>
      </c>
      <c r="AD1566" s="3">
        <v>15919995</v>
      </c>
      <c r="AE1566" s="3">
        <v>14970083</v>
      </c>
      <c r="AF1566" s="3">
        <v>15569450</v>
      </c>
      <c r="AG1566" s="3">
        <v>15273332</v>
      </c>
      <c r="AH1566" s="3">
        <v>15414523</v>
      </c>
      <c r="AI1566" s="3">
        <v>15076249</v>
      </c>
      <c r="AJ1566" s="3">
        <v>14247246</v>
      </c>
      <c r="AK1566" s="3">
        <v>13827204</v>
      </c>
      <c r="AL1566" s="3">
        <v>15887069</v>
      </c>
      <c r="AM1566" s="3">
        <v>22711646</v>
      </c>
      <c r="AN1566" s="3">
        <v>25497427</v>
      </c>
      <c r="AO1566" s="3">
        <v>29138004</v>
      </c>
      <c r="AP1566" s="3">
        <v>57423352</v>
      </c>
      <c r="AQ1566" s="3">
        <v>65347720</v>
      </c>
      <c r="AR1566" s="3">
        <v>79430410</v>
      </c>
      <c r="AS1566" s="3">
        <v>79645350</v>
      </c>
      <c r="AT1566" s="3">
        <v>76096114</v>
      </c>
      <c r="AU1566" s="3">
        <v>3557771</v>
      </c>
      <c r="AV1566" s="3">
        <v>4911526</v>
      </c>
      <c r="AW1566" s="3">
        <v>5155879</v>
      </c>
      <c r="AX1566" s="3">
        <v>4770050</v>
      </c>
      <c r="AY1566" s="3">
        <v>4366045</v>
      </c>
      <c r="AZ1566" s="3">
        <v>8802592</v>
      </c>
      <c r="BA1566" s="3">
        <v>10274708</v>
      </c>
      <c r="BB1566" s="3">
        <v>10905039</v>
      </c>
      <c r="BC1566" s="3">
        <v>11285133</v>
      </c>
      <c r="BD1566" s="3">
        <v>10838936</v>
      </c>
      <c r="BE1566" s="3">
        <v>5244821</v>
      </c>
      <c r="BF1566" s="3">
        <v>5363182</v>
      </c>
      <c r="BG1566" s="3">
        <v>5749160</v>
      </c>
      <c r="BH1566" s="3">
        <v>6515083</v>
      </c>
      <c r="BI1566" s="3">
        <v>6472891</v>
      </c>
      <c r="BJ1566" s="5">
        <v>0.10460066762153693</v>
      </c>
      <c r="BK1566" s="5">
        <v>8.7527256249034041E-2</v>
      </c>
      <c r="BL1566" s="5">
        <v>0.12235811352898417</v>
      </c>
      <c r="BM1566" s="5">
        <v>0.15227662802024575</v>
      </c>
      <c r="BN1566" s="5">
        <v>0.14317300148280238</v>
      </c>
      <c r="BO1566" s="3">
        <v>920757</v>
      </c>
      <c r="BP1566" s="3">
        <v>899317</v>
      </c>
      <c r="BQ1566" s="3">
        <v>1334320</v>
      </c>
      <c r="BR1566" s="3">
        <v>1718462</v>
      </c>
      <c r="BS1566" s="3">
        <v>1551843</v>
      </c>
      <c r="BT1566" s="3">
        <v>143609</v>
      </c>
      <c r="BU1566" s="3">
        <v>34552</v>
      </c>
      <c r="BV1566" s="3">
        <v>137356</v>
      </c>
      <c r="BW1566" s="3">
        <v>296577</v>
      </c>
      <c r="BX1566" s="3">
        <v>390806</v>
      </c>
      <c r="BY1566" s="3">
        <v>906372</v>
      </c>
      <c r="BZ1566" s="3">
        <v>899317</v>
      </c>
      <c r="CA1566" s="3">
        <v>1263519</v>
      </c>
      <c r="CB1566" s="3">
        <v>1718462</v>
      </c>
      <c r="CC1566" s="3">
        <v>1472288</v>
      </c>
      <c r="CD1566" s="3">
        <v>2795008</v>
      </c>
      <c r="CE1566" s="3">
        <v>4046761</v>
      </c>
      <c r="CF1566" s="3">
        <v>4029716</v>
      </c>
      <c r="CG1566" s="3">
        <v>3348165</v>
      </c>
      <c r="CH1566" s="3">
        <v>3284563</v>
      </c>
    </row>
    <row r="1567" spans="1:86" x14ac:dyDescent="0.25">
      <c r="A1567" t="s">
        <v>266</v>
      </c>
      <c r="B1567" s="3">
        <v>31224679</v>
      </c>
      <c r="C1567" s="3">
        <v>27152791</v>
      </c>
      <c r="D1567" s="3">
        <v>25640714</v>
      </c>
      <c r="E1567" s="3">
        <v>23788975</v>
      </c>
      <c r="F1567" s="3">
        <v>14530742</v>
      </c>
      <c r="G1567" s="3">
        <v>9485730</v>
      </c>
      <c r="H1567" s="3">
        <v>9557867</v>
      </c>
      <c r="I1567" s="3">
        <v>6915224</v>
      </c>
      <c r="J1567" s="3">
        <v>9817026</v>
      </c>
      <c r="K1567" s="3">
        <v>9313572</v>
      </c>
      <c r="L1567" s="3">
        <v>520000</v>
      </c>
      <c r="M1567" s="3">
        <v>520000</v>
      </c>
      <c r="N1567" s="3">
        <v>520000</v>
      </c>
      <c r="O1567" s="3">
        <v>520000</v>
      </c>
      <c r="P1567" s="3">
        <v>520000</v>
      </c>
      <c r="Q1567" s="3">
        <v>4028026</v>
      </c>
      <c r="R1567" s="3">
        <v>4037855</v>
      </c>
      <c r="S1567" s="3">
        <v>4047664</v>
      </c>
      <c r="T1567" s="3">
        <v>4091154</v>
      </c>
      <c r="U1567" s="3">
        <v>4106195</v>
      </c>
      <c r="V1567" s="3">
        <v>1773665</v>
      </c>
      <c r="W1567" s="3">
        <v>1525874</v>
      </c>
      <c r="X1567" s="3">
        <v>0</v>
      </c>
      <c r="Y1567" s="3">
        <v>0</v>
      </c>
      <c r="Z1567" s="3">
        <v>0</v>
      </c>
      <c r="AA1567" s="3">
        <v>804594</v>
      </c>
      <c r="AB1567" s="3">
        <v>722903</v>
      </c>
      <c r="AC1567" s="3">
        <v>762724</v>
      </c>
      <c r="AD1567" s="3">
        <v>851334</v>
      </c>
      <c r="AE1567" s="3">
        <v>841650</v>
      </c>
      <c r="AF1567" s="3">
        <v>0</v>
      </c>
      <c r="AG1567" s="3">
        <v>0</v>
      </c>
      <c r="AH1567" s="3">
        <v>0</v>
      </c>
      <c r="AI1567" s="3">
        <v>0</v>
      </c>
      <c r="AJ1567" s="3">
        <v>0</v>
      </c>
      <c r="AK1567" s="3">
        <v>7385918</v>
      </c>
      <c r="AL1567" s="3">
        <v>6999541</v>
      </c>
      <c r="AM1567" s="3">
        <v>7994942</v>
      </c>
      <c r="AN1567" s="3">
        <v>8101847</v>
      </c>
      <c r="AO1567" s="3">
        <v>858228</v>
      </c>
      <c r="AP1567" s="3">
        <v>27314496</v>
      </c>
      <c r="AQ1567" s="3">
        <v>26400575</v>
      </c>
      <c r="AR1567" s="3">
        <v>25453225</v>
      </c>
      <c r="AS1567" s="3">
        <v>28104072</v>
      </c>
      <c r="AT1567" s="3">
        <v>21051598</v>
      </c>
      <c r="AU1567" s="3">
        <v>486884</v>
      </c>
      <c r="AV1567" s="3">
        <v>452338</v>
      </c>
      <c r="AW1567" s="3">
        <v>578724</v>
      </c>
      <c r="AX1567" s="3">
        <v>676682</v>
      </c>
      <c r="AY1567" s="3">
        <v>654885</v>
      </c>
      <c r="AZ1567" s="3">
        <v>1428516</v>
      </c>
      <c r="BA1567" s="3">
        <v>1267993</v>
      </c>
      <c r="BB1567" s="3">
        <v>1328446</v>
      </c>
      <c r="BC1567" s="3">
        <v>1318572</v>
      </c>
      <c r="BD1567" s="3">
        <v>1488393</v>
      </c>
      <c r="BE1567" s="3">
        <v>941632</v>
      </c>
      <c r="BF1567" s="3">
        <v>815655</v>
      </c>
      <c r="BG1567" s="3">
        <v>749722</v>
      </c>
      <c r="BH1567" s="3">
        <v>641890</v>
      </c>
      <c r="BI1567" s="3">
        <v>833508</v>
      </c>
      <c r="BJ1567" s="5">
        <v>0.27492236698783912</v>
      </c>
      <c r="BK1567" s="5">
        <v>0.18419029127132405</v>
      </c>
      <c r="BL1567" s="5">
        <v>0.30003929403227531</v>
      </c>
      <c r="BM1567" s="5">
        <v>0.44514292734867722</v>
      </c>
      <c r="BN1567" s="5">
        <v>0.34356383025182191</v>
      </c>
      <c r="BO1567" s="3">
        <v>392731</v>
      </c>
      <c r="BP1567" s="3">
        <v>233552</v>
      </c>
      <c r="BQ1567" s="3">
        <v>398586</v>
      </c>
      <c r="BR1567" s="3">
        <v>586953</v>
      </c>
      <c r="BS1567" s="3">
        <v>511358</v>
      </c>
      <c r="BT1567" s="3">
        <v>7533</v>
      </c>
      <c r="BU1567" s="3">
        <v>15000</v>
      </c>
      <c r="BV1567" s="3">
        <v>29083</v>
      </c>
      <c r="BW1567" s="3">
        <v>150972</v>
      </c>
      <c r="BX1567" s="3">
        <v>64678</v>
      </c>
      <c r="BY1567" s="3">
        <v>392731</v>
      </c>
      <c r="BZ1567" s="3">
        <v>233552</v>
      </c>
      <c r="CA1567" s="3">
        <v>398586</v>
      </c>
      <c r="CB1567" s="3">
        <v>586953</v>
      </c>
      <c r="CC1567" s="3">
        <v>511358</v>
      </c>
      <c r="CD1567" s="3">
        <v>101686</v>
      </c>
      <c r="CE1567" s="3">
        <v>233786</v>
      </c>
      <c r="CF1567" s="3">
        <v>209221</v>
      </c>
      <c r="CG1567" s="3">
        <v>240701</v>
      </c>
      <c r="CH1567" s="3">
        <v>208205</v>
      </c>
    </row>
    <row r="1568" spans="1:86" x14ac:dyDescent="0.25">
      <c r="A1568" t="s">
        <v>1780</v>
      </c>
      <c r="B1568" s="3">
        <v>4394015000</v>
      </c>
      <c r="C1568" s="3">
        <v>4983723000</v>
      </c>
      <c r="D1568" s="3">
        <v>8889012000</v>
      </c>
      <c r="E1568" s="3">
        <v>9692564000</v>
      </c>
      <c r="F1568" s="3">
        <v>11408804000</v>
      </c>
      <c r="G1568" s="3">
        <v>280814000</v>
      </c>
      <c r="H1568" s="3">
        <v>281751000</v>
      </c>
      <c r="I1568" s="3">
        <v>11412000</v>
      </c>
      <c r="J1568" s="3">
        <v>12243000</v>
      </c>
      <c r="K1568" s="3">
        <v>13330000</v>
      </c>
      <c r="L1568" s="3">
        <v>112005000</v>
      </c>
      <c r="M1568" s="3">
        <v>112005000</v>
      </c>
      <c r="N1568" s="3">
        <v>112005000</v>
      </c>
      <c r="O1568" s="3">
        <v>112005000</v>
      </c>
      <c r="P1568" s="3">
        <v>112005000</v>
      </c>
      <c r="Q1568" s="3">
        <v>1159194000</v>
      </c>
      <c r="R1568" s="3">
        <v>1065809000</v>
      </c>
      <c r="S1568" s="3">
        <v>3156244000</v>
      </c>
      <c r="T1568" s="3">
        <v>2650755000</v>
      </c>
      <c r="U1568" s="3">
        <v>2098350000</v>
      </c>
      <c r="V1568" s="3">
        <v>6506000</v>
      </c>
      <c r="W1568" s="3">
        <v>5299000</v>
      </c>
      <c r="X1568" s="3">
        <v>4191000</v>
      </c>
      <c r="Y1568" s="3">
        <v>3316000</v>
      </c>
      <c r="Z1568" s="3">
        <v>2064000</v>
      </c>
      <c r="AA1568" s="3">
        <v>407722000</v>
      </c>
      <c r="AB1568" s="3">
        <v>679957000</v>
      </c>
      <c r="AC1568" s="3">
        <v>147470000</v>
      </c>
      <c r="AD1568" s="3">
        <v>143997000</v>
      </c>
      <c r="AE1568" s="3">
        <v>160743000</v>
      </c>
      <c r="AF1568" s="3">
        <v>354715000</v>
      </c>
      <c r="AG1568" s="3">
        <v>375125000</v>
      </c>
      <c r="AH1568" s="3">
        <v>128358000</v>
      </c>
      <c r="AI1568" s="3">
        <v>126421000</v>
      </c>
      <c r="AJ1568" s="3">
        <v>143858000</v>
      </c>
      <c r="AK1568" s="3">
        <v>321472000</v>
      </c>
      <c r="AL1568" s="3">
        <v>415549000</v>
      </c>
      <c r="AM1568" s="3">
        <v>629556000</v>
      </c>
      <c r="AN1568" s="3">
        <v>944543000</v>
      </c>
      <c r="AO1568" s="3">
        <v>1435849000</v>
      </c>
      <c r="AP1568" s="3">
        <v>3125161000</v>
      </c>
      <c r="AQ1568" s="3">
        <v>3230487000</v>
      </c>
      <c r="AR1568" s="3">
        <v>3546789000</v>
      </c>
      <c r="AS1568" s="3">
        <v>3942806000</v>
      </c>
      <c r="AT1568" s="3">
        <v>3634450000</v>
      </c>
      <c r="AU1568" s="3">
        <v>107799000</v>
      </c>
      <c r="AV1568" s="3">
        <v>185323000</v>
      </c>
      <c r="AW1568" s="3">
        <v>253767000</v>
      </c>
      <c r="AX1568" s="3">
        <v>66869000</v>
      </c>
      <c r="AY1568" s="3">
        <v>23718000</v>
      </c>
      <c r="AZ1568" s="3">
        <v>272398000</v>
      </c>
      <c r="BA1568" s="3">
        <v>356964000</v>
      </c>
      <c r="BB1568" s="3">
        <v>417218000</v>
      </c>
      <c r="BC1568" s="3">
        <v>136604000</v>
      </c>
      <c r="BD1568" s="3">
        <v>87580000</v>
      </c>
      <c r="BE1568" s="3">
        <v>164599000</v>
      </c>
      <c r="BF1568" s="3">
        <v>171641000</v>
      </c>
      <c r="BG1568" s="3">
        <v>163451000</v>
      </c>
      <c r="BH1568" s="3">
        <v>69735000</v>
      </c>
      <c r="BI1568" s="3">
        <v>63862000</v>
      </c>
      <c r="BJ1568" s="5">
        <v>0.19191770864690635</v>
      </c>
      <c r="BK1568" s="5">
        <v>0.11200849385372194</v>
      </c>
      <c r="BL1568" s="5">
        <v>0.11987737825309551</v>
      </c>
      <c r="BM1568" s="5">
        <v>0.36981347544727827</v>
      </c>
      <c r="BN1568" s="5">
        <v>0.53892441196620233</v>
      </c>
      <c r="BO1568" s="3">
        <v>52278000</v>
      </c>
      <c r="BP1568" s="3">
        <v>39983000</v>
      </c>
      <c r="BQ1568" s="3">
        <v>50015000</v>
      </c>
      <c r="BR1568" s="3">
        <v>50518000</v>
      </c>
      <c r="BS1568" s="3">
        <v>47199000</v>
      </c>
      <c r="BT1568" s="3">
        <v>11578000</v>
      </c>
      <c r="BU1568" s="3">
        <v>11343000</v>
      </c>
      <c r="BV1568" s="3">
        <v>65390000</v>
      </c>
      <c r="BW1568" s="3">
        <v>11087000</v>
      </c>
      <c r="BX1568" s="3">
        <v>9543000</v>
      </c>
      <c r="BY1568" s="3">
        <v>33780000</v>
      </c>
      <c r="BZ1568" s="3">
        <v>40184000</v>
      </c>
      <c r="CA1568" s="3">
        <v>55133000</v>
      </c>
      <c r="CB1568" s="3">
        <v>89293000</v>
      </c>
      <c r="CC1568" s="3">
        <v>37731000</v>
      </c>
      <c r="CD1568" s="3">
        <v>85597000</v>
      </c>
      <c r="CE1568" s="3">
        <v>156483000</v>
      </c>
      <c r="CF1568" s="3">
        <v>264026000</v>
      </c>
      <c r="CG1568" s="3">
        <v>-11336000</v>
      </c>
      <c r="CH1568" s="3">
        <v>-4469000</v>
      </c>
    </row>
    <row r="1569" spans="1:86" x14ac:dyDescent="0.25">
      <c r="A1569" t="s">
        <v>1781</v>
      </c>
      <c r="B1569" s="3">
        <v>32923758</v>
      </c>
      <c r="C1569" s="3">
        <v>34452473</v>
      </c>
      <c r="D1569" s="3">
        <v>42212958</v>
      </c>
      <c r="E1569" s="3">
        <v>41965335</v>
      </c>
      <c r="F1569" s="3">
        <v>45500182</v>
      </c>
      <c r="G1569" s="3">
        <v>2453935</v>
      </c>
      <c r="H1569" s="3">
        <v>2562684</v>
      </c>
      <c r="I1569" s="3">
        <v>2745334</v>
      </c>
      <c r="J1569" s="3">
        <v>2806698</v>
      </c>
      <c r="K1569" s="3">
        <v>2824138</v>
      </c>
      <c r="L1569" s="3">
        <v>620000</v>
      </c>
      <c r="M1569" s="3">
        <v>620000</v>
      </c>
      <c r="N1569" s="3">
        <v>620000</v>
      </c>
      <c r="O1569" s="3">
        <v>620000</v>
      </c>
      <c r="P1569" s="3">
        <v>620000</v>
      </c>
      <c r="Q1569" s="3">
        <v>5093803</v>
      </c>
      <c r="R1569" s="3">
        <v>5655982</v>
      </c>
      <c r="S1569" s="3">
        <v>509710</v>
      </c>
      <c r="T1569" s="3">
        <v>2720132</v>
      </c>
      <c r="U1569" s="3">
        <v>9084534</v>
      </c>
      <c r="V1569" s="3">
        <v>1892095</v>
      </c>
      <c r="W1569" s="3">
        <v>1970297</v>
      </c>
      <c r="X1569" s="3">
        <v>3410948</v>
      </c>
      <c r="Y1569" s="3">
        <v>2016895</v>
      </c>
      <c r="Z1569" s="3">
        <v>1739997</v>
      </c>
      <c r="AA1569" s="3">
        <v>1302859</v>
      </c>
      <c r="AB1569" s="3">
        <v>861563</v>
      </c>
      <c r="AC1569" s="3">
        <v>827081</v>
      </c>
      <c r="AD1569" s="3">
        <v>928615</v>
      </c>
      <c r="AE1569" s="3">
        <v>971181</v>
      </c>
      <c r="AF1569" s="3">
        <v>628668</v>
      </c>
      <c r="AG1569" s="3">
        <v>260157</v>
      </c>
      <c r="AH1569" s="3">
        <v>271581</v>
      </c>
      <c r="AI1569" s="3">
        <v>382826</v>
      </c>
      <c r="AJ1569" s="3">
        <v>417074</v>
      </c>
      <c r="AK1569" s="3">
        <v>11800148</v>
      </c>
      <c r="AL1569" s="3">
        <v>12515970</v>
      </c>
      <c r="AM1569" s="3">
        <v>20792654</v>
      </c>
      <c r="AN1569" s="3">
        <v>18834120</v>
      </c>
      <c r="AO1569" s="3">
        <v>14733747</v>
      </c>
      <c r="AP1569" s="3">
        <v>65332996</v>
      </c>
      <c r="AQ1569" s="3">
        <v>70119342</v>
      </c>
      <c r="AR1569" s="3">
        <v>83911828</v>
      </c>
      <c r="AS1569" s="3">
        <v>99026219</v>
      </c>
      <c r="AT1569" s="3">
        <v>106934633</v>
      </c>
      <c r="AU1569" s="3">
        <v>4230968</v>
      </c>
      <c r="AV1569" s="3">
        <v>1735585</v>
      </c>
      <c r="AW1569" s="3">
        <v>434162</v>
      </c>
      <c r="AX1569" s="3">
        <v>4265709</v>
      </c>
      <c r="AY1569" s="3">
        <v>11148611</v>
      </c>
      <c r="AZ1569" s="3">
        <v>5954100</v>
      </c>
      <c r="BA1569" s="3">
        <v>3854110</v>
      </c>
      <c r="BB1569" s="3">
        <v>1209780</v>
      </c>
      <c r="BC1569" s="3">
        <v>5222809</v>
      </c>
      <c r="BD1569" s="3">
        <v>12200097</v>
      </c>
      <c r="BE1569" s="3">
        <v>1723132</v>
      </c>
      <c r="BF1569" s="3">
        <v>2118525</v>
      </c>
      <c r="BG1569" s="3">
        <v>775618</v>
      </c>
      <c r="BH1569" s="3">
        <v>957100</v>
      </c>
      <c r="BI1569" s="3">
        <v>1051486</v>
      </c>
      <c r="BJ1569" s="5">
        <v>9.6880300969080124E-2</v>
      </c>
      <c r="BK1569" s="5">
        <v>0.11441318488574535</v>
      </c>
      <c r="BL1569" s="5">
        <v>0.50916199639603898</v>
      </c>
      <c r="BM1569" s="5">
        <v>0.16113608596446855</v>
      </c>
      <c r="BN1569" s="5">
        <v>6.3196628682542444E-2</v>
      </c>
      <c r="BO1569" s="3">
        <v>576835</v>
      </c>
      <c r="BP1569" s="3">
        <v>440961</v>
      </c>
      <c r="BQ1569" s="3">
        <v>615974</v>
      </c>
      <c r="BR1569" s="3">
        <v>841583</v>
      </c>
      <c r="BS1569" s="3">
        <v>771005</v>
      </c>
      <c r="BT1569" s="3">
        <v>1831</v>
      </c>
      <c r="BU1569" s="3">
        <v>5515</v>
      </c>
      <c r="BV1569" s="3">
        <v>891</v>
      </c>
      <c r="BW1569" s="3">
        <v>18905</v>
      </c>
      <c r="BX1569" s="3">
        <v>37355</v>
      </c>
      <c r="BY1569" s="3">
        <v>582575</v>
      </c>
      <c r="BZ1569" s="3">
        <v>445274</v>
      </c>
      <c r="CA1569" s="3">
        <v>594862</v>
      </c>
      <c r="CB1569" s="3">
        <v>856742</v>
      </c>
      <c r="CC1569" s="3">
        <v>770876</v>
      </c>
      <c r="CD1569" s="3">
        <v>3650224</v>
      </c>
      <c r="CE1569" s="3">
        <v>1295826</v>
      </c>
      <c r="CF1569" s="3">
        <v>-159809</v>
      </c>
      <c r="CG1569" s="3">
        <v>3427872</v>
      </c>
      <c r="CH1569" s="3">
        <v>10415090</v>
      </c>
    </row>
    <row r="1570" spans="1:86" x14ac:dyDescent="0.25">
      <c r="A1570" t="s">
        <v>1782</v>
      </c>
      <c r="B1570" s="3">
        <v>24807675</v>
      </c>
      <c r="C1570" s="3">
        <v>27701695</v>
      </c>
      <c r="D1570" s="3">
        <v>30268897</v>
      </c>
      <c r="E1570" s="3">
        <v>34194480</v>
      </c>
      <c r="F1570" s="3">
        <v>35615851</v>
      </c>
      <c r="G1570" s="3">
        <v>11202306</v>
      </c>
      <c r="H1570" s="3">
        <v>11636795</v>
      </c>
      <c r="I1570" s="3">
        <v>11191627</v>
      </c>
      <c r="J1570" s="3">
        <v>10842866</v>
      </c>
      <c r="K1570" s="3">
        <v>10786622</v>
      </c>
      <c r="L1570" s="3">
        <v>1560000</v>
      </c>
      <c r="M1570" s="3">
        <v>1560000</v>
      </c>
      <c r="N1570" s="3">
        <v>1560000</v>
      </c>
      <c r="O1570" s="3">
        <v>1560000</v>
      </c>
      <c r="P1570" s="3">
        <v>1560000</v>
      </c>
      <c r="Q1570" s="3">
        <v>15588768</v>
      </c>
      <c r="R1570" s="3">
        <v>17022361</v>
      </c>
      <c r="S1570" s="3">
        <v>18678511</v>
      </c>
      <c r="T1570" s="3">
        <v>22689418</v>
      </c>
      <c r="U1570" s="3">
        <v>26732012</v>
      </c>
      <c r="V1570" s="3">
        <v>222674</v>
      </c>
      <c r="W1570" s="3">
        <v>1117044</v>
      </c>
      <c r="X1570" s="3">
        <v>779776</v>
      </c>
      <c r="Y1570" s="3">
        <v>463795</v>
      </c>
      <c r="Z1570" s="3">
        <v>189623</v>
      </c>
      <c r="AA1570" s="3">
        <v>1604627</v>
      </c>
      <c r="AB1570" s="3">
        <v>1403790</v>
      </c>
      <c r="AC1570" s="3">
        <v>1393734</v>
      </c>
      <c r="AD1570" s="3">
        <v>1329465</v>
      </c>
      <c r="AE1570" s="3">
        <v>1292096</v>
      </c>
      <c r="AF1570" s="3">
        <v>0</v>
      </c>
      <c r="AG1570" s="3">
        <v>0</v>
      </c>
      <c r="AH1570" s="3">
        <v>0</v>
      </c>
      <c r="AI1570" s="3">
        <v>0</v>
      </c>
      <c r="AJ1570" s="3">
        <v>2001</v>
      </c>
      <c r="AK1570" s="3">
        <v>100260</v>
      </c>
      <c r="AL1570" s="3">
        <v>362512</v>
      </c>
      <c r="AM1570" s="3">
        <v>338854</v>
      </c>
      <c r="AN1570" s="3">
        <v>315325</v>
      </c>
      <c r="AO1570" s="3">
        <v>272627</v>
      </c>
      <c r="AP1570" s="3">
        <v>18968175</v>
      </c>
      <c r="AQ1570" s="3">
        <v>18789120</v>
      </c>
      <c r="AR1570" s="3">
        <v>19839966</v>
      </c>
      <c r="AS1570" s="3">
        <v>23389772</v>
      </c>
      <c r="AT1570" s="3">
        <v>25038330</v>
      </c>
      <c r="AU1570" s="3">
        <v>2326142</v>
      </c>
      <c r="AV1570" s="3">
        <v>2218113</v>
      </c>
      <c r="AW1570" s="3">
        <v>2615606</v>
      </c>
      <c r="AX1570" s="3">
        <v>5624234</v>
      </c>
      <c r="AY1570" s="3">
        <v>5828043</v>
      </c>
      <c r="AZ1570" s="3">
        <v>3011367</v>
      </c>
      <c r="BA1570" s="3">
        <v>2987234</v>
      </c>
      <c r="BB1570" s="3">
        <v>3440714</v>
      </c>
      <c r="BC1570" s="3">
        <v>6520752</v>
      </c>
      <c r="BD1570" s="3">
        <v>7711235</v>
      </c>
      <c r="BE1570" s="3">
        <v>685225</v>
      </c>
      <c r="BF1570" s="3">
        <v>769121</v>
      </c>
      <c r="BG1570" s="3">
        <v>825108</v>
      </c>
      <c r="BH1570" s="3">
        <v>896518</v>
      </c>
      <c r="BI1570" s="3">
        <v>1883192</v>
      </c>
      <c r="BJ1570" s="5">
        <v>9.9801850787366673E-3</v>
      </c>
      <c r="BK1570" s="5">
        <v>1.193646028399516E-2</v>
      </c>
      <c r="BL1570" s="5">
        <v>1.4610048960768026E-2</v>
      </c>
      <c r="BM1570" s="5">
        <v>5.9321378883907868E-3</v>
      </c>
      <c r="BN1570" s="5">
        <v>3.4952896650147481E-3</v>
      </c>
      <c r="BO1570" s="3">
        <v>30054</v>
      </c>
      <c r="BP1570" s="3">
        <v>35657</v>
      </c>
      <c r="BQ1570" s="3">
        <v>50269</v>
      </c>
      <c r="BR1570" s="3">
        <v>38682</v>
      </c>
      <c r="BS1570" s="3">
        <v>26953</v>
      </c>
      <c r="BT1570" s="3">
        <v>15483</v>
      </c>
      <c r="BU1570" s="3">
        <v>15532</v>
      </c>
      <c r="BV1570" s="3">
        <v>77905</v>
      </c>
      <c r="BW1570" s="3">
        <v>127875</v>
      </c>
      <c r="BX1570" s="3">
        <v>208147</v>
      </c>
      <c r="BY1570" s="3">
        <v>30054</v>
      </c>
      <c r="BZ1570" s="3">
        <v>35657</v>
      </c>
      <c r="CA1570" s="3">
        <v>50269</v>
      </c>
      <c r="CB1570" s="3">
        <v>38682</v>
      </c>
      <c r="CC1570" s="3">
        <v>26953</v>
      </c>
      <c r="CD1570" s="3">
        <v>2311571</v>
      </c>
      <c r="CE1570" s="3">
        <v>2197988</v>
      </c>
      <c r="CF1570" s="3">
        <v>2643242</v>
      </c>
      <c r="CG1570" s="3">
        <v>5713427</v>
      </c>
      <c r="CH1570" s="3">
        <v>6009237</v>
      </c>
    </row>
    <row r="1571" spans="1:86" x14ac:dyDescent="0.25">
      <c r="A1571" t="s">
        <v>1783</v>
      </c>
      <c r="B1571" s="3">
        <v>6033794</v>
      </c>
      <c r="C1571" s="3">
        <v>5648930</v>
      </c>
      <c r="D1571" s="3">
        <v>6159014</v>
      </c>
      <c r="E1571" s="3">
        <v>8798052</v>
      </c>
      <c r="F1571" s="3">
        <v>9244047</v>
      </c>
      <c r="G1571" s="3">
        <v>41169</v>
      </c>
      <c r="H1571" s="3">
        <v>34288</v>
      </c>
      <c r="I1571" s="3">
        <v>44748</v>
      </c>
      <c r="J1571" s="3">
        <v>118131</v>
      </c>
      <c r="K1571" s="3">
        <v>121903</v>
      </c>
      <c r="L1571" s="3">
        <v>208000</v>
      </c>
      <c r="M1571" s="3">
        <v>208000</v>
      </c>
      <c r="N1571" s="3">
        <v>208000</v>
      </c>
      <c r="O1571" s="3">
        <v>208000</v>
      </c>
      <c r="P1571" s="3">
        <v>208000</v>
      </c>
      <c r="Q1571" s="3">
        <v>453717</v>
      </c>
      <c r="R1571" s="3">
        <v>510464</v>
      </c>
      <c r="S1571" s="3">
        <v>526617</v>
      </c>
      <c r="T1571" s="3">
        <v>630380</v>
      </c>
      <c r="U1571" s="3">
        <v>723992</v>
      </c>
      <c r="V1571" s="3">
        <v>0</v>
      </c>
      <c r="W1571" s="3">
        <v>200000</v>
      </c>
      <c r="X1571" s="3">
        <v>0</v>
      </c>
      <c r="Y1571" s="3">
        <v>0</v>
      </c>
      <c r="Z1571" s="3">
        <v>0</v>
      </c>
      <c r="AA1571" s="3">
        <v>287183</v>
      </c>
      <c r="AB1571" s="3">
        <v>329588</v>
      </c>
      <c r="AC1571" s="3">
        <v>318307</v>
      </c>
      <c r="AD1571" s="3">
        <v>318775</v>
      </c>
      <c r="AE1571" s="3">
        <v>437175</v>
      </c>
      <c r="AF1571" s="3">
        <v>0</v>
      </c>
      <c r="AG1571" s="3">
        <v>0</v>
      </c>
      <c r="AH1571" s="3">
        <v>0</v>
      </c>
      <c r="AI1571" s="3">
        <v>0</v>
      </c>
      <c r="AJ1571" s="3">
        <v>65600</v>
      </c>
      <c r="AK1571" s="3">
        <v>974101</v>
      </c>
      <c r="AL1571" s="3">
        <v>1162279</v>
      </c>
      <c r="AM1571" s="3">
        <v>1332746</v>
      </c>
      <c r="AN1571" s="3">
        <v>2363087</v>
      </c>
      <c r="AO1571" s="3">
        <v>2814576</v>
      </c>
      <c r="AP1571" s="3">
        <v>10700303</v>
      </c>
      <c r="AQ1571" s="3">
        <v>9962187</v>
      </c>
      <c r="AR1571" s="3">
        <v>8179460</v>
      </c>
      <c r="AS1571" s="3">
        <v>12186563</v>
      </c>
      <c r="AT1571" s="3">
        <v>14633262</v>
      </c>
      <c r="AU1571" s="3">
        <v>187949</v>
      </c>
      <c r="AV1571" s="3">
        <v>184048</v>
      </c>
      <c r="AW1571" s="3">
        <v>211581</v>
      </c>
      <c r="AX1571" s="3">
        <v>202437</v>
      </c>
      <c r="AY1571" s="3">
        <v>336409</v>
      </c>
      <c r="AZ1571" s="3">
        <v>239332</v>
      </c>
      <c r="BA1571" s="3">
        <v>220354</v>
      </c>
      <c r="BB1571" s="3">
        <v>234607</v>
      </c>
      <c r="BC1571" s="3">
        <v>248648</v>
      </c>
      <c r="BD1571" s="3">
        <v>391608</v>
      </c>
      <c r="BE1571" s="3">
        <v>51383</v>
      </c>
      <c r="BF1571" s="3">
        <v>36306</v>
      </c>
      <c r="BG1571" s="3">
        <v>23026</v>
      </c>
      <c r="BH1571" s="3">
        <v>46211</v>
      </c>
      <c r="BI1571" s="3">
        <v>55199</v>
      </c>
      <c r="BJ1571" s="5">
        <v>0.15465963598683</v>
      </c>
      <c r="BK1571" s="5">
        <v>0.15518211604962923</v>
      </c>
      <c r="BL1571" s="5">
        <v>0.15562195501413001</v>
      </c>
      <c r="BM1571" s="5">
        <v>0.25319729094945465</v>
      </c>
      <c r="BN1571" s="5">
        <v>0.26478008620865762</v>
      </c>
      <c r="BO1571" s="3">
        <v>37015</v>
      </c>
      <c r="BP1571" s="3">
        <v>34195</v>
      </c>
      <c r="BQ1571" s="3">
        <v>36510</v>
      </c>
      <c r="BR1571" s="3">
        <v>62957</v>
      </c>
      <c r="BS1571" s="3">
        <v>103690</v>
      </c>
      <c r="BT1571" s="3">
        <v>9252</v>
      </c>
      <c r="BU1571" s="3">
        <v>7885</v>
      </c>
      <c r="BV1571" s="3">
        <v>8542</v>
      </c>
      <c r="BW1571" s="3">
        <v>3871</v>
      </c>
      <c r="BX1571" s="3">
        <v>1072</v>
      </c>
      <c r="BY1571" s="3">
        <v>37015</v>
      </c>
      <c r="BZ1571" s="3">
        <v>34195</v>
      </c>
      <c r="CA1571" s="3">
        <v>36510</v>
      </c>
      <c r="CB1571" s="3">
        <v>62957</v>
      </c>
      <c r="CC1571" s="3">
        <v>103690</v>
      </c>
      <c r="CD1571" s="3">
        <v>160186</v>
      </c>
      <c r="CE1571" s="3">
        <v>157738</v>
      </c>
      <c r="CF1571" s="3">
        <v>183613</v>
      </c>
      <c r="CG1571" s="3">
        <v>143351</v>
      </c>
      <c r="CH1571" s="3">
        <v>233791</v>
      </c>
    </row>
    <row r="1572" spans="1:86" x14ac:dyDescent="0.25">
      <c r="A1572" t="s">
        <v>1784</v>
      </c>
      <c r="B1572" s="3">
        <v>40029005</v>
      </c>
      <c r="C1572" s="3">
        <v>43315504</v>
      </c>
      <c r="D1572" s="3">
        <v>51696093</v>
      </c>
      <c r="E1572" s="3">
        <v>54565943</v>
      </c>
      <c r="F1572" s="3">
        <v>55374577</v>
      </c>
      <c r="G1572" s="3">
        <v>7266332</v>
      </c>
      <c r="H1572" s="3">
        <v>7133437</v>
      </c>
      <c r="I1572" s="3">
        <v>8462278</v>
      </c>
      <c r="J1572" s="3">
        <v>8889180</v>
      </c>
      <c r="K1572" s="3">
        <v>9153819</v>
      </c>
      <c r="L1572" s="3">
        <v>2400000</v>
      </c>
      <c r="M1572" s="3">
        <v>2400000</v>
      </c>
      <c r="N1572" s="3">
        <v>2400000</v>
      </c>
      <c r="O1572" s="3">
        <v>2400000</v>
      </c>
      <c r="P1572" s="3">
        <v>2400000</v>
      </c>
      <c r="Q1572" s="3">
        <v>16247941</v>
      </c>
      <c r="R1572" s="3">
        <v>17492442</v>
      </c>
      <c r="S1572" s="3">
        <v>20187333</v>
      </c>
      <c r="T1572" s="3">
        <v>23152315</v>
      </c>
      <c r="U1572" s="3">
        <v>25680068</v>
      </c>
      <c r="V1572" s="3">
        <v>5388292</v>
      </c>
      <c r="W1572" s="3">
        <v>3487539</v>
      </c>
      <c r="X1572" s="3">
        <v>3675000</v>
      </c>
      <c r="Y1572" s="3">
        <v>4385297</v>
      </c>
      <c r="Z1572" s="3">
        <v>2448064</v>
      </c>
      <c r="AA1572" s="3">
        <v>2227226</v>
      </c>
      <c r="AB1572" s="3">
        <v>2149743</v>
      </c>
      <c r="AC1572" s="3">
        <v>1840605</v>
      </c>
      <c r="AD1572" s="3">
        <v>1944494</v>
      </c>
      <c r="AE1572" s="3">
        <v>2081633</v>
      </c>
      <c r="AF1572" s="3">
        <v>556907</v>
      </c>
      <c r="AG1572" s="3">
        <v>599593</v>
      </c>
      <c r="AH1572" s="3">
        <v>310862</v>
      </c>
      <c r="AI1572" s="3">
        <v>485350</v>
      </c>
      <c r="AJ1572" s="3">
        <v>657230</v>
      </c>
      <c r="AK1572" s="3">
        <v>2489778</v>
      </c>
      <c r="AL1572" s="3">
        <v>5698601</v>
      </c>
      <c r="AM1572" s="3">
        <v>5822961</v>
      </c>
      <c r="AN1572" s="3">
        <v>5281082</v>
      </c>
      <c r="AO1572" s="3">
        <v>9067457</v>
      </c>
      <c r="AP1572" s="3">
        <v>34369862</v>
      </c>
      <c r="AQ1572" s="3">
        <v>32071210</v>
      </c>
      <c r="AR1572" s="3">
        <v>44850004</v>
      </c>
      <c r="AS1572" s="3">
        <v>47455016</v>
      </c>
      <c r="AT1572" s="3">
        <v>48842217</v>
      </c>
      <c r="AU1572" s="3">
        <v>2813586</v>
      </c>
      <c r="AV1572" s="3">
        <v>1914745</v>
      </c>
      <c r="AW1572" s="3">
        <v>4896229</v>
      </c>
      <c r="AX1572" s="3">
        <v>4650828</v>
      </c>
      <c r="AY1572" s="3">
        <v>3684889</v>
      </c>
      <c r="AZ1572" s="3">
        <v>3852986</v>
      </c>
      <c r="BA1572" s="3">
        <v>2751250</v>
      </c>
      <c r="BB1572" s="3">
        <v>5719895</v>
      </c>
      <c r="BC1572" s="3">
        <v>5587344</v>
      </c>
      <c r="BD1572" s="3">
        <v>4648052</v>
      </c>
      <c r="BE1572" s="3">
        <v>1039400</v>
      </c>
      <c r="BF1572" s="3">
        <v>836505</v>
      </c>
      <c r="BG1572" s="3">
        <v>823666</v>
      </c>
      <c r="BH1572" s="3">
        <v>936516</v>
      </c>
      <c r="BI1572" s="3">
        <v>963163</v>
      </c>
      <c r="BJ1572" s="5">
        <v>4.2424239278315574E-2</v>
      </c>
      <c r="BK1572" s="5">
        <v>5.116910495229441E-2</v>
      </c>
      <c r="BL1572" s="5">
        <v>4.5986158836831798E-2</v>
      </c>
      <c r="BM1572" s="5">
        <v>3.9728536492472988E-2</v>
      </c>
      <c r="BN1572" s="5">
        <v>5.6670192157919061E-2</v>
      </c>
      <c r="BO1572" s="3">
        <v>163460</v>
      </c>
      <c r="BP1572" s="3">
        <v>140779</v>
      </c>
      <c r="BQ1572" s="3">
        <v>263036</v>
      </c>
      <c r="BR1572" s="3">
        <v>221977</v>
      </c>
      <c r="BS1572" s="3">
        <v>263406</v>
      </c>
      <c r="BT1572" s="3">
        <v>216569</v>
      </c>
      <c r="BU1572" s="3">
        <v>216915</v>
      </c>
      <c r="BV1572" s="3">
        <v>314715</v>
      </c>
      <c r="BW1572" s="3">
        <v>457126</v>
      </c>
      <c r="BX1572" s="3">
        <v>472165</v>
      </c>
      <c r="BY1572" s="3">
        <v>185965</v>
      </c>
      <c r="BZ1572" s="3">
        <v>80444</v>
      </c>
      <c r="CA1572" s="3">
        <v>269529</v>
      </c>
      <c r="CB1572" s="3">
        <v>229295</v>
      </c>
      <c r="CC1572" s="3">
        <v>304533</v>
      </c>
      <c r="CD1572" s="3">
        <v>2844190</v>
      </c>
      <c r="CE1572" s="3">
        <v>2051216</v>
      </c>
      <c r="CF1572" s="3">
        <v>4941415</v>
      </c>
      <c r="CG1572" s="3">
        <v>4878659</v>
      </c>
      <c r="CH1572" s="3">
        <v>3852521</v>
      </c>
    </row>
    <row r="1573" spans="1:86" x14ac:dyDescent="0.25">
      <c r="A1573" t="s">
        <v>1785</v>
      </c>
      <c r="B1573" s="3">
        <v>19470782</v>
      </c>
      <c r="C1573" s="3">
        <v>20117927</v>
      </c>
      <c r="D1573" s="3">
        <v>21024616</v>
      </c>
      <c r="E1573" s="3">
        <v>23299747</v>
      </c>
      <c r="F1573" s="3">
        <v>23891835</v>
      </c>
      <c r="G1573" s="3">
        <v>351592</v>
      </c>
      <c r="H1573" s="3">
        <v>260769</v>
      </c>
      <c r="I1573" s="3">
        <v>183792</v>
      </c>
      <c r="J1573" s="3">
        <v>154971</v>
      </c>
      <c r="K1573" s="3">
        <v>141346</v>
      </c>
      <c r="L1573" s="3">
        <v>1548000</v>
      </c>
      <c r="M1573" s="3">
        <v>1548000</v>
      </c>
      <c r="N1573" s="3">
        <v>1548000</v>
      </c>
      <c r="O1573" s="3">
        <v>1548000</v>
      </c>
      <c r="P1573" s="3">
        <v>1548000</v>
      </c>
      <c r="Q1573" s="3">
        <v>9048663</v>
      </c>
      <c r="R1573" s="3">
        <v>9147707</v>
      </c>
      <c r="S1573" s="3">
        <v>10690653</v>
      </c>
      <c r="T1573" s="3">
        <v>12159523</v>
      </c>
      <c r="U1573" s="3">
        <v>14200740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2145108</v>
      </c>
      <c r="AB1573" s="3">
        <v>2460212</v>
      </c>
      <c r="AC1573" s="3">
        <v>2098738</v>
      </c>
      <c r="AD1573" s="3">
        <v>2007602</v>
      </c>
      <c r="AE1573" s="3">
        <v>1836870</v>
      </c>
      <c r="AF1573" s="3">
        <v>217735</v>
      </c>
      <c r="AG1573" s="3">
        <v>675318</v>
      </c>
      <c r="AH1573" s="3">
        <v>378744</v>
      </c>
      <c r="AI1573" s="3">
        <v>385934</v>
      </c>
      <c r="AJ1573" s="3">
        <v>263531</v>
      </c>
      <c r="AK1573" s="3">
        <v>11783</v>
      </c>
      <c r="AL1573" s="3">
        <v>10890</v>
      </c>
      <c r="AM1573" s="3">
        <v>2588</v>
      </c>
      <c r="AN1573" s="3">
        <v>35927</v>
      </c>
      <c r="AO1573" s="3">
        <v>23284</v>
      </c>
      <c r="AP1573" s="3">
        <v>28464382</v>
      </c>
      <c r="AQ1573" s="3">
        <v>26679078</v>
      </c>
      <c r="AR1573" s="3">
        <v>26888422</v>
      </c>
      <c r="AS1573" s="3">
        <v>29029058</v>
      </c>
      <c r="AT1573" s="3">
        <v>30817599</v>
      </c>
      <c r="AU1573" s="3">
        <v>5692477</v>
      </c>
      <c r="AV1573" s="3">
        <v>5197985</v>
      </c>
      <c r="AW1573" s="3">
        <v>3649910</v>
      </c>
      <c r="AX1573" s="3">
        <v>3801982</v>
      </c>
      <c r="AY1573" s="3">
        <v>4455751</v>
      </c>
      <c r="AZ1573" s="3">
        <v>6105338</v>
      </c>
      <c r="BA1573" s="3">
        <v>5629975</v>
      </c>
      <c r="BB1573" s="3">
        <v>3789643</v>
      </c>
      <c r="BC1573" s="3">
        <v>3919232</v>
      </c>
      <c r="BD1573" s="3">
        <v>4564846</v>
      </c>
      <c r="BE1573" s="3">
        <v>412861</v>
      </c>
      <c r="BF1573" s="3">
        <v>431990</v>
      </c>
      <c r="BG1573" s="3">
        <v>139733</v>
      </c>
      <c r="BH1573" s="3">
        <v>117250</v>
      </c>
      <c r="BI1573" s="3">
        <v>109095</v>
      </c>
      <c r="BJ1573" s="5">
        <v>2.0965260236206414E-5</v>
      </c>
      <c r="BK1573" s="5">
        <v>2.4866895501312171E-6</v>
      </c>
      <c r="BL1573" s="5">
        <v>2.11101678970816E-5</v>
      </c>
      <c r="BM1573" s="5">
        <v>5.358192625493974E-6</v>
      </c>
      <c r="BN1573" s="5">
        <v>1.5334580837995412E-6</v>
      </c>
      <c r="BO1573" s="3">
        <v>128</v>
      </c>
      <c r="BP1573" s="3">
        <v>14</v>
      </c>
      <c r="BQ1573" s="3">
        <v>80</v>
      </c>
      <c r="BR1573" s="3">
        <v>21</v>
      </c>
      <c r="BS1573" s="3">
        <v>7</v>
      </c>
      <c r="BT1573" s="3">
        <v>1056482</v>
      </c>
      <c r="BU1573" s="3">
        <v>999831</v>
      </c>
      <c r="BV1573" s="3">
        <v>57262</v>
      </c>
      <c r="BW1573" s="3">
        <v>19232</v>
      </c>
      <c r="BX1573" s="3">
        <v>5988</v>
      </c>
      <c r="BY1573" s="3">
        <v>3893</v>
      </c>
      <c r="BZ1573" s="3">
        <v>-10909</v>
      </c>
      <c r="CA1573" s="3">
        <v>5005</v>
      </c>
      <c r="CB1573" s="3">
        <v>-13404</v>
      </c>
      <c r="CC1573" s="3">
        <v>13741</v>
      </c>
      <c r="CD1573" s="3">
        <v>6745066</v>
      </c>
      <c r="CE1573" s="3">
        <v>6208725</v>
      </c>
      <c r="CF1573" s="3">
        <v>3702167</v>
      </c>
      <c r="CG1573" s="3">
        <v>3834618</v>
      </c>
      <c r="CH1573" s="3">
        <v>4447998</v>
      </c>
    </row>
    <row r="1574" spans="1:86" x14ac:dyDescent="0.25">
      <c r="A1574" t="s">
        <v>1786</v>
      </c>
      <c r="B1574" s="3">
        <v>42639347</v>
      </c>
      <c r="C1574" s="3">
        <v>39402184</v>
      </c>
      <c r="D1574" s="3">
        <v>42769810</v>
      </c>
      <c r="E1574" s="3">
        <v>33839839</v>
      </c>
      <c r="F1574" s="3">
        <v>38091559</v>
      </c>
      <c r="G1574" s="3">
        <v>8104031</v>
      </c>
      <c r="H1574" s="3">
        <v>8528960</v>
      </c>
      <c r="I1574" s="3">
        <v>7862308</v>
      </c>
      <c r="J1574" s="3">
        <v>7560396</v>
      </c>
      <c r="K1574" s="3">
        <v>7299506</v>
      </c>
      <c r="L1574" s="3">
        <v>2500000</v>
      </c>
      <c r="M1574" s="3">
        <v>2500000</v>
      </c>
      <c r="N1574" s="3">
        <v>2500000</v>
      </c>
      <c r="O1574" s="3">
        <v>2500000</v>
      </c>
      <c r="P1574" s="3">
        <v>2500000</v>
      </c>
      <c r="Q1574" s="3">
        <v>7555485</v>
      </c>
      <c r="R1574" s="3">
        <v>7916535</v>
      </c>
      <c r="S1574" s="3">
        <v>8269785</v>
      </c>
      <c r="T1574" s="3">
        <v>8661928</v>
      </c>
      <c r="U1574" s="3">
        <v>9130774</v>
      </c>
      <c r="V1574" s="3">
        <v>2707560</v>
      </c>
      <c r="W1574" s="3">
        <v>2888399</v>
      </c>
      <c r="X1574" s="3">
        <v>5026221</v>
      </c>
      <c r="Y1574" s="3">
        <v>4505594</v>
      </c>
      <c r="Z1574" s="3">
        <v>4371799</v>
      </c>
      <c r="AA1574" s="3">
        <v>3105812</v>
      </c>
      <c r="AB1574" s="3">
        <v>2785132</v>
      </c>
      <c r="AC1574" s="3">
        <v>2653900</v>
      </c>
      <c r="AD1574" s="3">
        <v>2622866</v>
      </c>
      <c r="AE1574" s="3">
        <v>2625434</v>
      </c>
      <c r="AF1574" s="3">
        <v>702636</v>
      </c>
      <c r="AG1574" s="3">
        <v>559546</v>
      </c>
      <c r="AH1574" s="3">
        <v>471190</v>
      </c>
      <c r="AI1574" s="3">
        <v>457520</v>
      </c>
      <c r="AJ1574" s="3">
        <v>327649</v>
      </c>
      <c r="AK1574" s="3">
        <v>14764666</v>
      </c>
      <c r="AL1574" s="3">
        <v>8228558</v>
      </c>
      <c r="AM1574" s="3">
        <v>9566062</v>
      </c>
      <c r="AN1574" s="3">
        <v>8037760</v>
      </c>
      <c r="AO1574" s="3">
        <v>8143064</v>
      </c>
      <c r="AP1574" s="3">
        <v>23097553</v>
      </c>
      <c r="AQ1574" s="3">
        <v>27189025</v>
      </c>
      <c r="AR1574" s="3">
        <v>25201701</v>
      </c>
      <c r="AS1574" s="3">
        <v>25188341</v>
      </c>
      <c r="AT1574" s="3">
        <v>25227644</v>
      </c>
      <c r="AU1574" s="3">
        <v>983021</v>
      </c>
      <c r="AV1574" s="3">
        <v>699916</v>
      </c>
      <c r="AW1574" s="3">
        <v>1067203</v>
      </c>
      <c r="AX1574" s="3">
        <v>925702</v>
      </c>
      <c r="AY1574" s="3">
        <v>1132538</v>
      </c>
      <c r="AZ1574" s="3">
        <v>1838379</v>
      </c>
      <c r="BA1574" s="3">
        <v>1531437</v>
      </c>
      <c r="BB1574" s="3">
        <v>1854878</v>
      </c>
      <c r="BC1574" s="3">
        <v>1708774</v>
      </c>
      <c r="BD1574" s="3">
        <v>1856596</v>
      </c>
      <c r="BE1574" s="3">
        <v>855358</v>
      </c>
      <c r="BF1574" s="3">
        <v>831521</v>
      </c>
      <c r="BG1574" s="3">
        <v>787675</v>
      </c>
      <c r="BH1574" s="3">
        <v>783072</v>
      </c>
      <c r="BI1574" s="3">
        <v>724058</v>
      </c>
      <c r="BJ1574" s="5">
        <v>0.28868095207789035</v>
      </c>
      <c r="BK1574" s="5">
        <v>0.33955689982676401</v>
      </c>
      <c r="BL1574" s="5">
        <v>0.26777825819272211</v>
      </c>
      <c r="BM1574" s="5">
        <v>0.24841670109680977</v>
      </c>
      <c r="BN1574" s="5">
        <v>0.21505109350661103</v>
      </c>
      <c r="BO1574" s="3">
        <v>530705</v>
      </c>
      <c r="BP1574" s="3">
        <v>520010</v>
      </c>
      <c r="BQ1574" s="3">
        <v>496696</v>
      </c>
      <c r="BR1574" s="3">
        <v>424488</v>
      </c>
      <c r="BS1574" s="3">
        <v>399263</v>
      </c>
      <c r="BT1574" s="3">
        <v>207042</v>
      </c>
      <c r="BU1574" s="3">
        <v>219783</v>
      </c>
      <c r="BV1574" s="3">
        <v>149041</v>
      </c>
      <c r="BW1574" s="3">
        <v>263251</v>
      </c>
      <c r="BX1574" s="3">
        <v>161392</v>
      </c>
      <c r="BY1574" s="3">
        <v>850124</v>
      </c>
      <c r="BZ1574" s="3">
        <v>522032</v>
      </c>
      <c r="CA1574" s="3">
        <v>432153</v>
      </c>
      <c r="CB1574" s="3">
        <v>555128</v>
      </c>
      <c r="CC1574" s="3">
        <v>464001</v>
      </c>
      <c r="CD1574" s="3">
        <v>339939</v>
      </c>
      <c r="CE1574" s="3">
        <v>397667</v>
      </c>
      <c r="CF1574" s="3">
        <v>784091</v>
      </c>
      <c r="CG1574" s="3">
        <v>633825</v>
      </c>
      <c r="CH1574" s="3">
        <v>829929</v>
      </c>
    </row>
    <row r="1575" spans="1:86" x14ac:dyDescent="0.25">
      <c r="A1575" t="s">
        <v>1787</v>
      </c>
      <c r="B1575" s="3">
        <v>55149513</v>
      </c>
      <c r="C1575" s="3">
        <v>62109869</v>
      </c>
      <c r="D1575" s="3">
        <v>61082267</v>
      </c>
      <c r="E1575" s="3">
        <v>60228105</v>
      </c>
      <c r="F1575" s="3">
        <v>58453888</v>
      </c>
      <c r="G1575" s="3">
        <v>1373394</v>
      </c>
      <c r="H1575" s="3">
        <v>1066161</v>
      </c>
      <c r="I1575" s="3">
        <v>815579</v>
      </c>
      <c r="J1575" s="3">
        <v>629234</v>
      </c>
      <c r="K1575" s="3">
        <v>540787</v>
      </c>
      <c r="L1575" s="3">
        <v>520000</v>
      </c>
      <c r="M1575" s="3">
        <v>520000</v>
      </c>
      <c r="N1575" s="3">
        <v>520000</v>
      </c>
      <c r="O1575" s="3">
        <v>520000</v>
      </c>
      <c r="P1575" s="3">
        <v>520000</v>
      </c>
      <c r="Q1575" s="3">
        <v>42661646</v>
      </c>
      <c r="R1575" s="3">
        <v>44563394</v>
      </c>
      <c r="S1575" s="3">
        <v>46542291</v>
      </c>
      <c r="T1575" s="3">
        <v>43077565</v>
      </c>
      <c r="U1575" s="3">
        <v>39592374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1492856</v>
      </c>
      <c r="AB1575" s="3">
        <v>1197394</v>
      </c>
      <c r="AC1575" s="3">
        <v>1189431</v>
      </c>
      <c r="AD1575" s="3">
        <v>998549</v>
      </c>
      <c r="AE1575" s="3">
        <v>963987</v>
      </c>
      <c r="AF1575" s="3">
        <v>214088</v>
      </c>
      <c r="AG1575" s="3">
        <v>211576</v>
      </c>
      <c r="AH1575" s="3">
        <v>210076</v>
      </c>
      <c r="AI1575" s="3">
        <v>209683</v>
      </c>
      <c r="AJ1575" s="3">
        <v>209357</v>
      </c>
      <c r="AK1575" s="3">
        <v>0</v>
      </c>
      <c r="AL1575" s="3">
        <v>0</v>
      </c>
      <c r="AM1575" s="3">
        <v>0</v>
      </c>
      <c r="AN1575" s="3">
        <v>0</v>
      </c>
      <c r="AO1575" s="3">
        <v>0</v>
      </c>
      <c r="AP1575" s="3">
        <v>33493133</v>
      </c>
      <c r="AQ1575" s="3">
        <v>48434256</v>
      </c>
      <c r="AR1575" s="3">
        <v>51265032</v>
      </c>
      <c r="AS1575" s="3">
        <v>54200476</v>
      </c>
      <c r="AT1575" s="3">
        <v>64370073</v>
      </c>
      <c r="AU1575" s="3">
        <v>1505211</v>
      </c>
      <c r="AV1575" s="3">
        <v>2695712</v>
      </c>
      <c r="AW1575" s="3">
        <v>2611194</v>
      </c>
      <c r="AX1575" s="3">
        <v>3175618</v>
      </c>
      <c r="AY1575" s="3">
        <v>4808616</v>
      </c>
      <c r="AZ1575" s="3">
        <v>1985697</v>
      </c>
      <c r="BA1575" s="3">
        <v>3153968</v>
      </c>
      <c r="BB1575" s="3">
        <v>3008672</v>
      </c>
      <c r="BC1575" s="3">
        <v>3459635</v>
      </c>
      <c r="BD1575" s="3">
        <v>5017700</v>
      </c>
      <c r="BE1575" s="3">
        <v>480486</v>
      </c>
      <c r="BF1575" s="3">
        <v>458256</v>
      </c>
      <c r="BG1575" s="3">
        <v>397478</v>
      </c>
      <c r="BH1575" s="3">
        <v>284017</v>
      </c>
      <c r="BI1575" s="3">
        <v>209084</v>
      </c>
      <c r="BJ1575" s="5">
        <v>7.901507631829025E-4</v>
      </c>
      <c r="BK1575" s="5">
        <v>5.5358836868351236E-4</v>
      </c>
      <c r="BL1575" s="5">
        <v>3.7724285000159539E-4</v>
      </c>
      <c r="BM1575" s="5">
        <v>4.4975842827350284E-4</v>
      </c>
      <c r="BN1575" s="5">
        <v>2.4493293740159835E-4</v>
      </c>
      <c r="BO1575" s="3">
        <v>1569</v>
      </c>
      <c r="BP1575" s="3">
        <v>1746</v>
      </c>
      <c r="BQ1575" s="3">
        <v>1135</v>
      </c>
      <c r="BR1575" s="3">
        <v>1556</v>
      </c>
      <c r="BS1575" s="3">
        <v>1229</v>
      </c>
      <c r="BT1575" s="3">
        <v>298619</v>
      </c>
      <c r="BU1575" s="3">
        <v>276674</v>
      </c>
      <c r="BV1575" s="3">
        <v>441761</v>
      </c>
      <c r="BW1575" s="3">
        <v>600645</v>
      </c>
      <c r="BX1575" s="3">
        <v>442147</v>
      </c>
      <c r="BY1575" s="3">
        <v>1569</v>
      </c>
      <c r="BZ1575" s="3">
        <v>1746</v>
      </c>
      <c r="CA1575" s="3">
        <v>1135</v>
      </c>
      <c r="CB1575" s="3">
        <v>1556</v>
      </c>
      <c r="CC1575" s="3">
        <v>1233</v>
      </c>
      <c r="CD1575" s="3">
        <v>1802261</v>
      </c>
      <c r="CE1575" s="3">
        <v>2970640</v>
      </c>
      <c r="CF1575" s="3">
        <v>3051820</v>
      </c>
      <c r="CG1575" s="3">
        <v>3774707</v>
      </c>
      <c r="CH1575" s="3">
        <v>5249530</v>
      </c>
    </row>
    <row r="1576" spans="1:86" x14ac:dyDescent="0.25">
      <c r="A1576" t="s">
        <v>1788</v>
      </c>
      <c r="B1576" s="3">
        <v>54541683</v>
      </c>
      <c r="C1576" s="3">
        <v>70778481</v>
      </c>
      <c r="D1576" s="3">
        <v>97948969</v>
      </c>
      <c r="E1576" s="3">
        <v>95725146</v>
      </c>
      <c r="F1576" s="3">
        <v>107349155</v>
      </c>
      <c r="G1576" s="3">
        <v>6992199</v>
      </c>
      <c r="H1576" s="3">
        <v>7568093</v>
      </c>
      <c r="I1576" s="3">
        <v>8973588</v>
      </c>
      <c r="J1576" s="3">
        <v>8969446</v>
      </c>
      <c r="K1576" s="3">
        <v>8619123</v>
      </c>
      <c r="L1576" s="3">
        <v>550000</v>
      </c>
      <c r="M1576" s="3">
        <v>550000</v>
      </c>
      <c r="N1576" s="3">
        <v>550000</v>
      </c>
      <c r="O1576" s="3">
        <v>550000</v>
      </c>
      <c r="P1576" s="3">
        <v>550000</v>
      </c>
      <c r="Q1576" s="3">
        <v>20930011</v>
      </c>
      <c r="R1576" s="3">
        <v>26348322</v>
      </c>
      <c r="S1576" s="3">
        <v>30773873</v>
      </c>
      <c r="T1576" s="3">
        <v>35464342</v>
      </c>
      <c r="U1576" s="3">
        <v>39094897</v>
      </c>
      <c r="V1576" s="3">
        <v>0</v>
      </c>
      <c r="W1576" s="3">
        <v>0</v>
      </c>
      <c r="X1576" s="3">
        <v>665710</v>
      </c>
      <c r="Y1576" s="3">
        <v>811753</v>
      </c>
      <c r="Z1576" s="3">
        <v>706804</v>
      </c>
      <c r="AA1576" s="3">
        <v>7768442</v>
      </c>
      <c r="AB1576" s="3">
        <v>7686989</v>
      </c>
      <c r="AC1576" s="3">
        <v>15861798</v>
      </c>
      <c r="AD1576" s="3">
        <v>17200520</v>
      </c>
      <c r="AE1576" s="3">
        <v>1657483</v>
      </c>
      <c r="AF1576" s="3">
        <v>284487</v>
      </c>
      <c r="AG1576" s="3">
        <v>310356</v>
      </c>
      <c r="AH1576" s="3">
        <v>635730</v>
      </c>
      <c r="AI1576" s="3">
        <v>1119681</v>
      </c>
      <c r="AJ1576" s="3">
        <v>1119317</v>
      </c>
      <c r="AK1576" s="3">
        <v>8861646</v>
      </c>
      <c r="AL1576" s="3">
        <v>20314603</v>
      </c>
      <c r="AM1576" s="3">
        <v>30025201</v>
      </c>
      <c r="AN1576" s="3">
        <v>17283782</v>
      </c>
      <c r="AO1576" s="3">
        <v>4619466</v>
      </c>
      <c r="AP1576" s="3">
        <v>77040097</v>
      </c>
      <c r="AQ1576" s="3">
        <v>87918780</v>
      </c>
      <c r="AR1576" s="3">
        <v>108313805</v>
      </c>
      <c r="AS1576" s="3">
        <v>125220794</v>
      </c>
      <c r="AT1576" s="3">
        <v>136795087</v>
      </c>
      <c r="AU1576" s="3">
        <v>4806280</v>
      </c>
      <c r="AV1576" s="3">
        <v>7012717</v>
      </c>
      <c r="AW1576" s="3">
        <v>7906589</v>
      </c>
      <c r="AX1576" s="3">
        <v>6355363</v>
      </c>
      <c r="AY1576" s="3">
        <v>7620850</v>
      </c>
      <c r="AZ1576" s="3">
        <v>6182429</v>
      </c>
      <c r="BA1576" s="3">
        <v>8511145</v>
      </c>
      <c r="BB1576" s="3">
        <v>9785931</v>
      </c>
      <c r="BC1576" s="3">
        <v>8495896</v>
      </c>
      <c r="BD1576" s="3">
        <v>10094224</v>
      </c>
      <c r="BE1576" s="3">
        <v>1376149</v>
      </c>
      <c r="BF1576" s="3">
        <v>1498428</v>
      </c>
      <c r="BG1576" s="3">
        <v>1879342</v>
      </c>
      <c r="BH1576" s="3">
        <v>2140533</v>
      </c>
      <c r="BI1576" s="3">
        <v>2473374</v>
      </c>
      <c r="BJ1576" s="5">
        <v>0.13253819817421275</v>
      </c>
      <c r="BK1576" s="5">
        <v>0.11944538602032981</v>
      </c>
      <c r="BL1576" s="5">
        <v>0.15224611741080127</v>
      </c>
      <c r="BM1576" s="5">
        <v>0.19673028012583957</v>
      </c>
      <c r="BN1576" s="5">
        <v>0.15527939542455171</v>
      </c>
      <c r="BO1576" s="3">
        <v>819408</v>
      </c>
      <c r="BP1576" s="3">
        <v>1016617</v>
      </c>
      <c r="BQ1576" s="3">
        <v>1489870</v>
      </c>
      <c r="BR1576" s="3">
        <v>1671400</v>
      </c>
      <c r="BS1576" s="3">
        <v>1567425</v>
      </c>
      <c r="BT1576" s="3">
        <v>423198</v>
      </c>
      <c r="BU1576" s="3">
        <v>399043</v>
      </c>
      <c r="BV1576" s="3">
        <v>519676</v>
      </c>
      <c r="BW1576" s="3">
        <v>316918</v>
      </c>
      <c r="BX1576" s="3">
        <v>432395</v>
      </c>
      <c r="BY1576" s="3">
        <v>1020898</v>
      </c>
      <c r="BZ1576" s="3">
        <v>437692</v>
      </c>
      <c r="CA1576" s="3">
        <v>2049417</v>
      </c>
      <c r="CB1576" s="3">
        <v>-22484</v>
      </c>
      <c r="CC1576" s="3">
        <v>2309336</v>
      </c>
      <c r="CD1576" s="3">
        <v>4208580</v>
      </c>
      <c r="CE1576" s="3">
        <v>6974068</v>
      </c>
      <c r="CF1576" s="3">
        <v>6376848</v>
      </c>
      <c r="CG1576" s="3">
        <v>6694765</v>
      </c>
      <c r="CH1576" s="3">
        <v>5743909</v>
      </c>
    </row>
    <row r="1577" spans="1:86" x14ac:dyDescent="0.25">
      <c r="A1577" t="s">
        <v>1789</v>
      </c>
      <c r="B1577" s="3">
        <v>26180310</v>
      </c>
      <c r="C1577" s="3">
        <v>24882465</v>
      </c>
      <c r="D1577" s="3">
        <v>23725710</v>
      </c>
      <c r="E1577" s="3">
        <v>22951297</v>
      </c>
      <c r="F1577" s="3">
        <v>22059233</v>
      </c>
      <c r="G1577" s="3">
        <v>19763058</v>
      </c>
      <c r="H1577" s="3">
        <v>18357740</v>
      </c>
      <c r="I1577" s="3">
        <v>17614004</v>
      </c>
      <c r="J1577" s="3">
        <v>16984954</v>
      </c>
      <c r="K1577" s="3">
        <v>16086921</v>
      </c>
      <c r="L1577" s="3">
        <v>1367400</v>
      </c>
      <c r="M1577" s="3">
        <v>1367400</v>
      </c>
      <c r="N1577" s="3">
        <v>1367400</v>
      </c>
      <c r="O1577" s="3">
        <v>1367400</v>
      </c>
      <c r="P1577" s="3">
        <v>1367400</v>
      </c>
      <c r="Q1577" s="3">
        <v>8039247</v>
      </c>
      <c r="R1577" s="3">
        <v>8223623</v>
      </c>
      <c r="S1577" s="3">
        <v>8784463</v>
      </c>
      <c r="T1577" s="3">
        <v>8798621</v>
      </c>
      <c r="U1577" s="3">
        <v>8877789</v>
      </c>
      <c r="V1577" s="3">
        <v>9793922</v>
      </c>
      <c r="W1577" s="3">
        <v>10375188</v>
      </c>
      <c r="X1577" s="3">
        <v>7871913</v>
      </c>
      <c r="Y1577" s="3">
        <v>7739027</v>
      </c>
      <c r="Z1577" s="3">
        <v>7958592</v>
      </c>
      <c r="AA1577" s="3">
        <v>616296</v>
      </c>
      <c r="AB1577" s="3">
        <v>418471</v>
      </c>
      <c r="AC1577" s="3">
        <v>372643</v>
      </c>
      <c r="AD1577" s="3">
        <v>421163</v>
      </c>
      <c r="AE1577" s="3">
        <v>476032</v>
      </c>
      <c r="AF1577" s="3">
        <v>36706</v>
      </c>
      <c r="AG1577" s="3">
        <v>28408</v>
      </c>
      <c r="AH1577" s="3">
        <v>16750</v>
      </c>
      <c r="AI1577" s="3">
        <v>18398</v>
      </c>
      <c r="AJ1577" s="3">
        <v>27229</v>
      </c>
      <c r="AK1577" s="3">
        <v>4409410</v>
      </c>
      <c r="AL1577" s="3">
        <v>2837025</v>
      </c>
      <c r="AM1577" s="3">
        <v>3536249</v>
      </c>
      <c r="AN1577" s="3">
        <v>3790632</v>
      </c>
      <c r="AO1577" s="3">
        <v>2430997</v>
      </c>
      <c r="AP1577" s="3">
        <v>8875704</v>
      </c>
      <c r="AQ1577" s="3">
        <v>8856334</v>
      </c>
      <c r="AR1577" s="3">
        <v>8107797</v>
      </c>
      <c r="AS1577" s="3">
        <v>7844987</v>
      </c>
      <c r="AT1577" s="3">
        <v>7678889</v>
      </c>
      <c r="AU1577" s="3">
        <v>1282258</v>
      </c>
      <c r="AV1577" s="3">
        <v>1158867</v>
      </c>
      <c r="AW1577" s="3">
        <v>1543314</v>
      </c>
      <c r="AX1577" s="3">
        <v>775839</v>
      </c>
      <c r="AY1577" s="3">
        <v>662620</v>
      </c>
      <c r="AZ1577" s="3">
        <v>3177873</v>
      </c>
      <c r="BA1577" s="3">
        <v>3176506</v>
      </c>
      <c r="BB1577" s="3">
        <v>2828370</v>
      </c>
      <c r="BC1577" s="3">
        <v>2667399</v>
      </c>
      <c r="BD1577" s="3">
        <v>2528447</v>
      </c>
      <c r="BE1577" s="3">
        <v>1895615</v>
      </c>
      <c r="BF1577" s="3">
        <v>2017639</v>
      </c>
      <c r="BG1577" s="3">
        <v>1285056</v>
      </c>
      <c r="BH1577" s="3">
        <v>1891560</v>
      </c>
      <c r="BI1577" s="3">
        <v>1865827</v>
      </c>
      <c r="BJ1577" s="5">
        <v>0.14475122196513202</v>
      </c>
      <c r="BK1577" s="5">
        <v>0.10239772882531939</v>
      </c>
      <c r="BL1577" s="5">
        <v>6.6007629836266124E-2</v>
      </c>
      <c r="BM1577" s="5">
        <v>0.15832314550616536</v>
      </c>
      <c r="BN1577" s="5">
        <v>0.13179908457642181</v>
      </c>
      <c r="BO1577" s="3">
        <v>460001</v>
      </c>
      <c r="BP1577" s="3">
        <v>325267</v>
      </c>
      <c r="BQ1577" s="3">
        <v>186694</v>
      </c>
      <c r="BR1577" s="3">
        <v>422311</v>
      </c>
      <c r="BS1577" s="3">
        <v>333247</v>
      </c>
      <c r="BT1577" s="3">
        <v>3278</v>
      </c>
      <c r="BU1577" s="3">
        <v>27345</v>
      </c>
      <c r="BV1577" s="3">
        <v>1010</v>
      </c>
      <c r="BW1577" s="3">
        <v>15633</v>
      </c>
      <c r="BX1577" s="3">
        <v>158</v>
      </c>
      <c r="BY1577" s="3">
        <v>460001</v>
      </c>
      <c r="BZ1577" s="3">
        <v>325267</v>
      </c>
      <c r="CA1577" s="3">
        <v>186694</v>
      </c>
      <c r="CB1577" s="3">
        <v>422311</v>
      </c>
      <c r="CC1577" s="3">
        <v>333247</v>
      </c>
      <c r="CD1577" s="3">
        <v>825535</v>
      </c>
      <c r="CE1577" s="3">
        <v>860945</v>
      </c>
      <c r="CF1577" s="3">
        <v>1357630</v>
      </c>
      <c r="CG1577" s="3">
        <v>369161</v>
      </c>
      <c r="CH1577" s="3">
        <v>329531</v>
      </c>
    </row>
    <row r="1578" spans="1:86" x14ac:dyDescent="0.25">
      <c r="A1578" t="s">
        <v>1790</v>
      </c>
      <c r="B1578" s="3">
        <v>7714989</v>
      </c>
      <c r="C1578" s="3">
        <v>6911631</v>
      </c>
      <c r="D1578" s="3">
        <v>6798747</v>
      </c>
      <c r="E1578" s="3">
        <v>7453008</v>
      </c>
      <c r="F1578" s="3">
        <v>7599640</v>
      </c>
      <c r="G1578" s="3">
        <v>714901</v>
      </c>
      <c r="H1578" s="3">
        <v>743327</v>
      </c>
      <c r="I1578" s="3">
        <v>647057</v>
      </c>
      <c r="J1578" s="3">
        <v>1324513</v>
      </c>
      <c r="K1578" s="3">
        <v>1152835</v>
      </c>
      <c r="L1578" s="3">
        <v>1960800</v>
      </c>
      <c r="M1578" s="3">
        <v>1960800</v>
      </c>
      <c r="N1578" s="3">
        <v>1960800</v>
      </c>
      <c r="O1578" s="3">
        <v>1960800</v>
      </c>
      <c r="P1578" s="3">
        <v>1960800</v>
      </c>
      <c r="Q1578" s="3">
        <v>2336559</v>
      </c>
      <c r="R1578" s="3">
        <v>1098094</v>
      </c>
      <c r="S1578" s="3">
        <v>1597041</v>
      </c>
      <c r="T1578" s="3">
        <v>1964658</v>
      </c>
      <c r="U1578" s="3">
        <v>2171335</v>
      </c>
      <c r="V1578" s="3">
        <v>0</v>
      </c>
      <c r="W1578" s="3">
        <v>1265692</v>
      </c>
      <c r="X1578" s="3">
        <v>722400</v>
      </c>
      <c r="Y1578" s="3">
        <v>722400</v>
      </c>
      <c r="Z1578" s="3">
        <v>722400</v>
      </c>
      <c r="AA1578" s="3">
        <v>514307</v>
      </c>
      <c r="AB1578" s="3">
        <v>468311</v>
      </c>
      <c r="AC1578" s="3">
        <v>511114</v>
      </c>
      <c r="AD1578" s="3">
        <v>574437</v>
      </c>
      <c r="AE1578" s="3">
        <v>615612</v>
      </c>
      <c r="AF1578" s="3">
        <v>0</v>
      </c>
      <c r="AG1578" s="3">
        <v>0</v>
      </c>
      <c r="AH1578" s="3">
        <v>0</v>
      </c>
      <c r="AI1578" s="3">
        <v>0</v>
      </c>
      <c r="AJ1578" s="3">
        <v>0</v>
      </c>
      <c r="AK1578" s="3">
        <v>722400</v>
      </c>
      <c r="AL1578" s="3">
        <v>0</v>
      </c>
      <c r="AM1578" s="3">
        <v>35407</v>
      </c>
      <c r="AN1578" s="3">
        <v>78172</v>
      </c>
      <c r="AO1578" s="3">
        <v>272750</v>
      </c>
      <c r="AP1578" s="3">
        <v>10933042</v>
      </c>
      <c r="AQ1578" s="3">
        <v>11380138</v>
      </c>
      <c r="AR1578" s="3">
        <v>11180792</v>
      </c>
      <c r="AS1578" s="3">
        <v>10890040</v>
      </c>
      <c r="AT1578" s="3">
        <v>10975529</v>
      </c>
      <c r="AU1578" s="3">
        <v>1096583</v>
      </c>
      <c r="AV1578" s="3">
        <v>777053</v>
      </c>
      <c r="AW1578" s="3">
        <v>449049</v>
      </c>
      <c r="AX1578" s="3">
        <v>531307</v>
      </c>
      <c r="AY1578" s="3">
        <v>185517</v>
      </c>
      <c r="AZ1578" s="3">
        <v>1260488</v>
      </c>
      <c r="BA1578" s="3">
        <v>920538</v>
      </c>
      <c r="BB1578" s="3">
        <v>603706</v>
      </c>
      <c r="BC1578" s="3">
        <v>803656</v>
      </c>
      <c r="BD1578" s="3">
        <v>524949</v>
      </c>
      <c r="BE1578" s="3">
        <v>163905</v>
      </c>
      <c r="BF1578" s="3">
        <v>143485</v>
      </c>
      <c r="BG1578" s="3">
        <v>154657</v>
      </c>
      <c r="BH1578" s="3">
        <v>272349</v>
      </c>
      <c r="BI1578" s="3">
        <v>339432</v>
      </c>
      <c r="BJ1578" s="5">
        <v>2.7584554553474527E-2</v>
      </c>
      <c r="BK1578" s="5">
        <v>4.3163888943204949E-2</v>
      </c>
      <c r="BL1578" s="5">
        <v>5.4395682666728506E-2</v>
      </c>
      <c r="BM1578" s="5">
        <v>0.17543078132932499</v>
      </c>
      <c r="BN1578" s="5">
        <v>4.9315266816395496E-2</v>
      </c>
      <c r="BO1578" s="3">
        <v>34770</v>
      </c>
      <c r="BP1578" s="3">
        <v>39734</v>
      </c>
      <c r="BQ1578" s="3">
        <v>32839</v>
      </c>
      <c r="BR1578" s="3">
        <v>140986</v>
      </c>
      <c r="BS1578" s="3">
        <v>25888</v>
      </c>
      <c r="BT1578" s="3">
        <v>114225</v>
      </c>
      <c r="BU1578" s="3">
        <v>83752</v>
      </c>
      <c r="BV1578" s="3">
        <v>176550</v>
      </c>
      <c r="BW1578" s="3">
        <v>178787</v>
      </c>
      <c r="BX1578" s="3">
        <v>198795</v>
      </c>
      <c r="BY1578" s="3">
        <v>34770</v>
      </c>
      <c r="BZ1578" s="3">
        <v>39415</v>
      </c>
      <c r="CA1578" s="3">
        <v>32839</v>
      </c>
      <c r="CB1578" s="3">
        <v>140920</v>
      </c>
      <c r="CC1578" s="3">
        <v>25918</v>
      </c>
      <c r="CD1578" s="3">
        <v>1176038</v>
      </c>
      <c r="CE1578" s="3">
        <v>821390</v>
      </c>
      <c r="CF1578" s="3">
        <v>592760</v>
      </c>
      <c r="CG1578" s="3">
        <v>569174</v>
      </c>
      <c r="CH1578" s="3">
        <v>358394</v>
      </c>
    </row>
    <row r="1579" spans="1:86" x14ac:dyDescent="0.25">
      <c r="A1579" t="s">
        <v>1791</v>
      </c>
      <c r="B1579" s="3">
        <v>20423647</v>
      </c>
      <c r="C1579" s="3">
        <v>21831207</v>
      </c>
      <c r="D1579" s="3">
        <v>15875069</v>
      </c>
      <c r="E1579" s="3">
        <v>16868800</v>
      </c>
      <c r="F1579" s="3">
        <v>19223907</v>
      </c>
      <c r="G1579" s="3">
        <v>5736330</v>
      </c>
      <c r="H1579" s="3">
        <v>5164161</v>
      </c>
      <c r="I1579" s="3">
        <v>4588829</v>
      </c>
      <c r="J1579" s="3">
        <v>4079792</v>
      </c>
      <c r="K1579" s="3">
        <v>3828853</v>
      </c>
      <c r="L1579" s="3">
        <v>6700000</v>
      </c>
      <c r="M1579" s="3">
        <v>6700000</v>
      </c>
      <c r="N1579" s="3">
        <v>6700000</v>
      </c>
      <c r="O1579" s="3">
        <v>6700000</v>
      </c>
      <c r="P1579" s="3">
        <v>6700000</v>
      </c>
      <c r="Q1579" s="3">
        <v>6508779</v>
      </c>
      <c r="R1579" s="3">
        <v>5372005</v>
      </c>
      <c r="S1579" s="3">
        <v>2637826</v>
      </c>
      <c r="T1579" s="3">
        <v>2365482</v>
      </c>
      <c r="U1579" s="3">
        <v>2340510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2258774</v>
      </c>
      <c r="AB1579" s="3">
        <v>1748321</v>
      </c>
      <c r="AC1579" s="3">
        <v>1653811</v>
      </c>
      <c r="AD1579" s="3">
        <v>1788099</v>
      </c>
      <c r="AE1579" s="3">
        <v>1555238</v>
      </c>
      <c r="AF1579" s="3">
        <v>864236</v>
      </c>
      <c r="AG1579" s="3">
        <v>474014</v>
      </c>
      <c r="AH1579" s="3">
        <v>358229</v>
      </c>
      <c r="AI1579" s="3">
        <v>494629</v>
      </c>
      <c r="AJ1579" s="3">
        <v>310561</v>
      </c>
      <c r="AK1579" s="3">
        <v>0</v>
      </c>
      <c r="AL1579" s="3">
        <v>0</v>
      </c>
      <c r="AM1579" s="3">
        <v>0</v>
      </c>
      <c r="AN1579" s="3">
        <v>0</v>
      </c>
      <c r="AO1579" s="3">
        <v>0</v>
      </c>
      <c r="AP1579" s="3">
        <v>23848219</v>
      </c>
      <c r="AQ1579" s="3">
        <v>25205809</v>
      </c>
      <c r="AR1579" s="3">
        <v>24278865</v>
      </c>
      <c r="AS1579" s="3">
        <v>22015637</v>
      </c>
      <c r="AT1579" s="3">
        <v>25558063</v>
      </c>
      <c r="AU1579" s="3">
        <v>3168836</v>
      </c>
      <c r="AV1579" s="3">
        <v>1282133</v>
      </c>
      <c r="AW1579" s="3">
        <v>968162</v>
      </c>
      <c r="AX1579" s="3">
        <v>431697</v>
      </c>
      <c r="AY1579" s="3">
        <v>1215</v>
      </c>
      <c r="AZ1579" s="3">
        <v>3960420</v>
      </c>
      <c r="BA1579" s="3">
        <v>2083817</v>
      </c>
      <c r="BB1579" s="3">
        <v>1704498</v>
      </c>
      <c r="BC1579" s="3">
        <v>1429249</v>
      </c>
      <c r="BD1579" s="3">
        <v>744518</v>
      </c>
      <c r="BE1579" s="3">
        <v>791584</v>
      </c>
      <c r="BF1579" s="3">
        <v>801684</v>
      </c>
      <c r="BG1579" s="3">
        <v>736336</v>
      </c>
      <c r="BH1579" s="3">
        <v>997552</v>
      </c>
      <c r="BI1579" s="3">
        <v>743303</v>
      </c>
      <c r="BJ1579" s="5">
        <v>1.5149908343054524E-5</v>
      </c>
      <c r="BK1579" s="5">
        <v>8.1053182693105973E-4</v>
      </c>
      <c r="BL1579" s="5">
        <v>5.6790914392390016E-4</v>
      </c>
      <c r="BM1579" s="5">
        <v>1.3993362947953786E-6</v>
      </c>
      <c r="BN1579" s="5">
        <v>2.2833564803000061E-5</v>
      </c>
      <c r="BO1579" s="3">
        <v>60</v>
      </c>
      <c r="BP1579" s="3">
        <v>1689</v>
      </c>
      <c r="BQ1579" s="3">
        <v>968</v>
      </c>
      <c r="BR1579" s="3">
        <v>2</v>
      </c>
      <c r="BS1579" s="3">
        <v>17</v>
      </c>
      <c r="BT1579" s="3">
        <v>41830</v>
      </c>
      <c r="BU1579" s="3">
        <v>15349</v>
      </c>
      <c r="BV1579" s="3">
        <v>31111</v>
      </c>
      <c r="BW1579" s="3">
        <v>6610</v>
      </c>
      <c r="BX1579" s="3">
        <v>31597</v>
      </c>
      <c r="BY1579" s="3">
        <v>18721</v>
      </c>
      <c r="BZ1579" s="3">
        <v>5013</v>
      </c>
      <c r="CA1579" s="3">
        <v>6652</v>
      </c>
      <c r="CB1579" s="3">
        <v>-1351</v>
      </c>
      <c r="CC1579" s="3">
        <v>-1680</v>
      </c>
      <c r="CD1579" s="3">
        <v>3191945</v>
      </c>
      <c r="CE1579" s="3">
        <v>1292469</v>
      </c>
      <c r="CF1579" s="3">
        <v>992621</v>
      </c>
      <c r="CG1579" s="3">
        <v>439658</v>
      </c>
      <c r="CH1579" s="3">
        <v>34492</v>
      </c>
    </row>
    <row r="1580" spans="1:86" x14ac:dyDescent="0.25">
      <c r="A1580" t="s">
        <v>1792</v>
      </c>
      <c r="B1580" s="3">
        <v>55275655</v>
      </c>
      <c r="C1580" s="3">
        <v>54087641</v>
      </c>
      <c r="D1580" s="3">
        <v>54970356</v>
      </c>
      <c r="E1580" s="3">
        <v>55117387</v>
      </c>
      <c r="F1580" s="3">
        <v>55541625</v>
      </c>
      <c r="G1580" s="3">
        <v>23406541</v>
      </c>
      <c r="H1580" s="3">
        <v>22341103</v>
      </c>
      <c r="I1580" s="3">
        <v>20172749</v>
      </c>
      <c r="J1580" s="3">
        <v>22039014</v>
      </c>
      <c r="K1580" s="3">
        <v>20869912</v>
      </c>
      <c r="L1580" s="3">
        <v>4000000</v>
      </c>
      <c r="M1580" s="3">
        <v>4000000</v>
      </c>
      <c r="N1580" s="3">
        <v>4000000</v>
      </c>
      <c r="O1580" s="3">
        <v>4000000</v>
      </c>
      <c r="P1580" s="3">
        <v>4000000</v>
      </c>
      <c r="Q1580" s="3">
        <v>23753503</v>
      </c>
      <c r="R1580" s="3">
        <v>24723242</v>
      </c>
      <c r="S1580" s="3">
        <v>25738209</v>
      </c>
      <c r="T1580" s="3">
        <v>23021395</v>
      </c>
      <c r="U1580" s="3">
        <v>23278546</v>
      </c>
      <c r="V1580" s="3">
        <v>1151709</v>
      </c>
      <c r="W1580" s="3">
        <v>555556</v>
      </c>
      <c r="X1580" s="3">
        <v>333333</v>
      </c>
      <c r="Y1580" s="3">
        <v>111111</v>
      </c>
      <c r="Z1580" s="3">
        <v>0</v>
      </c>
      <c r="AA1580" s="3">
        <v>1918946</v>
      </c>
      <c r="AB1580" s="3">
        <v>1766824</v>
      </c>
      <c r="AC1580" s="3">
        <v>1723768</v>
      </c>
      <c r="AD1580" s="3">
        <v>1668707</v>
      </c>
      <c r="AE1580" s="3">
        <v>1564208</v>
      </c>
      <c r="AF1580" s="3">
        <v>0</v>
      </c>
      <c r="AG1580" s="3">
        <v>0</v>
      </c>
      <c r="AH1580" s="3">
        <v>0</v>
      </c>
      <c r="AI1580" s="3">
        <v>0</v>
      </c>
      <c r="AJ1580" s="3">
        <v>2396</v>
      </c>
      <c r="AK1580" s="3">
        <v>9082231</v>
      </c>
      <c r="AL1580" s="3">
        <v>6436866</v>
      </c>
      <c r="AM1580" s="3">
        <v>226229</v>
      </c>
      <c r="AN1580" s="3">
        <v>6161742</v>
      </c>
      <c r="AO1580" s="3">
        <v>7889638</v>
      </c>
      <c r="AP1580" s="3">
        <v>62378491</v>
      </c>
      <c r="AQ1580" s="3">
        <v>81683852</v>
      </c>
      <c r="AR1580" s="3">
        <v>88191791</v>
      </c>
      <c r="AS1580" s="3">
        <v>76382302</v>
      </c>
      <c r="AT1580" s="3">
        <v>79640893</v>
      </c>
      <c r="AU1580" s="3">
        <v>1317937</v>
      </c>
      <c r="AV1580" s="3">
        <v>3348374</v>
      </c>
      <c r="AW1580" s="3">
        <v>4548547</v>
      </c>
      <c r="AX1580" s="3">
        <v>1613474</v>
      </c>
      <c r="AY1580" s="3">
        <v>2941327</v>
      </c>
      <c r="AZ1580" s="3">
        <v>5148654</v>
      </c>
      <c r="BA1580" s="3">
        <v>6943690</v>
      </c>
      <c r="BB1580" s="3">
        <v>8030720</v>
      </c>
      <c r="BC1580" s="3">
        <v>5132026</v>
      </c>
      <c r="BD1580" s="3">
        <v>6343993</v>
      </c>
      <c r="BE1580" s="3">
        <v>3830717</v>
      </c>
      <c r="BF1580" s="3">
        <v>3595316</v>
      </c>
      <c r="BG1580" s="3">
        <v>3482173</v>
      </c>
      <c r="BH1580" s="3">
        <v>3518552</v>
      </c>
      <c r="BI1580" s="3">
        <v>3402666</v>
      </c>
      <c r="BJ1580" s="5">
        <v>6.5579081445364173E-2</v>
      </c>
      <c r="BK1580" s="5">
        <v>1.6555894632392862E-2</v>
      </c>
      <c r="BL1580" s="5">
        <v>1.1069617668154287E-2</v>
      </c>
      <c r="BM1580" s="5">
        <v>2.2408109389936839E-2</v>
      </c>
      <c r="BN1580" s="5">
        <v>1.8025555828955046E-2</v>
      </c>
      <c r="BO1580" s="3">
        <v>337644</v>
      </c>
      <c r="BP1580" s="3">
        <v>114959</v>
      </c>
      <c r="BQ1580" s="3">
        <v>88897</v>
      </c>
      <c r="BR1580" s="3">
        <v>114999</v>
      </c>
      <c r="BS1580" s="3">
        <v>114354</v>
      </c>
      <c r="BT1580" s="3">
        <v>21459</v>
      </c>
      <c r="BU1580" s="3">
        <v>130442</v>
      </c>
      <c r="BV1580" s="3">
        <v>44498</v>
      </c>
      <c r="BW1580" s="3">
        <v>1966</v>
      </c>
      <c r="BX1580" s="3">
        <v>8995</v>
      </c>
      <c r="BY1580" s="3">
        <v>337674</v>
      </c>
      <c r="BZ1580" s="3">
        <v>114959</v>
      </c>
      <c r="CA1580" s="3">
        <v>110597</v>
      </c>
      <c r="CB1580" s="3">
        <v>119502</v>
      </c>
      <c r="CC1580" s="3">
        <v>129354</v>
      </c>
      <c r="CD1580" s="3">
        <v>1001722</v>
      </c>
      <c r="CE1580" s="3">
        <v>3363857</v>
      </c>
      <c r="CF1580" s="3">
        <v>4482448</v>
      </c>
      <c r="CG1580" s="3">
        <v>1495938</v>
      </c>
      <c r="CH1580" s="3">
        <v>2820968</v>
      </c>
    </row>
    <row r="1581" spans="1:86" x14ac:dyDescent="0.25">
      <c r="A1581" t="s">
        <v>267</v>
      </c>
      <c r="B1581" s="3">
        <v>102782014</v>
      </c>
      <c r="C1581" s="3">
        <v>111204784</v>
      </c>
      <c r="D1581" s="3">
        <v>123768216</v>
      </c>
      <c r="E1581" s="3">
        <v>133503615</v>
      </c>
      <c r="F1581" s="3">
        <v>129699684</v>
      </c>
      <c r="G1581" s="3">
        <v>42095561</v>
      </c>
      <c r="H1581" s="3">
        <v>48059440</v>
      </c>
      <c r="I1581" s="3">
        <v>57598236</v>
      </c>
      <c r="J1581" s="3">
        <v>59596369</v>
      </c>
      <c r="K1581" s="3">
        <v>57201739</v>
      </c>
      <c r="L1581" s="3">
        <v>10000000</v>
      </c>
      <c r="M1581" s="3">
        <v>10000000</v>
      </c>
      <c r="N1581" s="3">
        <v>10000000</v>
      </c>
      <c r="O1581" s="3">
        <v>10000000</v>
      </c>
      <c r="P1581" s="3">
        <v>10000000</v>
      </c>
      <c r="Q1581" s="3">
        <v>42522627</v>
      </c>
      <c r="R1581" s="3">
        <v>47966950</v>
      </c>
      <c r="S1581" s="3">
        <v>48593552</v>
      </c>
      <c r="T1581" s="3">
        <v>49106842</v>
      </c>
      <c r="U1581" s="3">
        <v>48539473</v>
      </c>
      <c r="V1581" s="3">
        <v>583498</v>
      </c>
      <c r="W1581" s="3">
        <v>0</v>
      </c>
      <c r="X1581" s="3">
        <v>0</v>
      </c>
      <c r="Y1581" s="3">
        <v>0</v>
      </c>
      <c r="Z1581" s="3">
        <v>0</v>
      </c>
      <c r="AA1581" s="3">
        <v>20072408</v>
      </c>
      <c r="AB1581" s="3">
        <v>19989086</v>
      </c>
      <c r="AC1581" s="3">
        <v>18523382</v>
      </c>
      <c r="AD1581" s="3">
        <v>18059935</v>
      </c>
      <c r="AE1581" s="3">
        <v>16618402</v>
      </c>
      <c r="AF1581" s="3">
        <v>18800000</v>
      </c>
      <c r="AG1581" s="3">
        <v>18800000</v>
      </c>
      <c r="AH1581" s="3">
        <v>17435172</v>
      </c>
      <c r="AI1581" s="3">
        <v>17200000</v>
      </c>
      <c r="AJ1581" s="3">
        <v>15964437</v>
      </c>
      <c r="AK1581" s="3">
        <v>1918759</v>
      </c>
      <c r="AL1581" s="3">
        <v>7738587</v>
      </c>
      <c r="AM1581" s="3">
        <v>13702881</v>
      </c>
      <c r="AN1581" s="3">
        <v>23314202</v>
      </c>
      <c r="AO1581" s="3">
        <v>26097641</v>
      </c>
      <c r="AP1581" s="3">
        <v>67265674</v>
      </c>
      <c r="AQ1581" s="3">
        <v>52211997</v>
      </c>
      <c r="AR1581" s="3">
        <v>70594372</v>
      </c>
      <c r="AS1581" s="3">
        <v>87164889</v>
      </c>
      <c r="AT1581" s="3">
        <v>78306414</v>
      </c>
      <c r="AU1581" s="3">
        <v>7772211</v>
      </c>
      <c r="AV1581" s="3">
        <v>2766202</v>
      </c>
      <c r="AW1581" s="3">
        <v>1426599</v>
      </c>
      <c r="AX1581" s="3">
        <v>1332357</v>
      </c>
      <c r="AY1581" s="3">
        <v>-196995</v>
      </c>
      <c r="AZ1581" s="3">
        <v>9566916</v>
      </c>
      <c r="BA1581" s="3">
        <v>4325549</v>
      </c>
      <c r="BB1581" s="3">
        <v>4333595</v>
      </c>
      <c r="BC1581" s="3">
        <v>4738432</v>
      </c>
      <c r="BD1581" s="3">
        <v>3729521</v>
      </c>
      <c r="BE1581" s="3">
        <v>1794705</v>
      </c>
      <c r="BF1581" s="3">
        <v>1559347</v>
      </c>
      <c r="BG1581" s="3">
        <v>2906996</v>
      </c>
      <c r="BH1581" s="3">
        <v>3406075</v>
      </c>
      <c r="BI1581" s="3">
        <v>3926516</v>
      </c>
      <c r="BJ1581" s="5">
        <v>2.8190275737761259E-2</v>
      </c>
      <c r="BK1581" s="5">
        <v>4.3159145810161899E-2</v>
      </c>
      <c r="BL1581" s="5">
        <v>5.7200315211735291E-2</v>
      </c>
      <c r="BM1581" s="5">
        <v>0.10813661565682488</v>
      </c>
      <c r="BN1581" s="5">
        <v>0.19303926697289009</v>
      </c>
      <c r="BO1581" s="3">
        <v>269694</v>
      </c>
      <c r="BP1581" s="3">
        <v>186687</v>
      </c>
      <c r="BQ1581" s="3">
        <v>247883</v>
      </c>
      <c r="BR1581" s="3">
        <v>512398</v>
      </c>
      <c r="BS1581" s="3">
        <v>719944</v>
      </c>
      <c r="BT1581" s="3">
        <v>100545</v>
      </c>
      <c r="BU1581" s="3">
        <v>77718</v>
      </c>
      <c r="BV1581" s="3">
        <v>45515</v>
      </c>
      <c r="BW1581" s="3">
        <v>42797</v>
      </c>
      <c r="BX1581" s="3">
        <v>47896</v>
      </c>
      <c r="BY1581" s="3">
        <v>266116</v>
      </c>
      <c r="BZ1581" s="3">
        <v>186639</v>
      </c>
      <c r="CA1581" s="3">
        <v>172489</v>
      </c>
      <c r="CB1581" s="3">
        <v>512989</v>
      </c>
      <c r="CC1581" s="3">
        <v>762998</v>
      </c>
      <c r="CD1581" s="3">
        <v>7606640</v>
      </c>
      <c r="CE1581" s="3">
        <v>2657281</v>
      </c>
      <c r="CF1581" s="3">
        <v>1299625</v>
      </c>
      <c r="CG1581" s="3">
        <v>862165</v>
      </c>
      <c r="CH1581" s="3">
        <v>-912097</v>
      </c>
    </row>
    <row r="1582" spans="1:86" x14ac:dyDescent="0.25">
      <c r="A1582" t="s">
        <v>1793</v>
      </c>
      <c r="B1582" s="3">
        <v>44555078</v>
      </c>
      <c r="C1582" s="3">
        <v>40361520</v>
      </c>
      <c r="D1582" s="3">
        <v>40897645</v>
      </c>
      <c r="E1582" s="3">
        <v>47433365</v>
      </c>
      <c r="F1582" s="3">
        <v>52486794</v>
      </c>
      <c r="G1582" s="3">
        <v>5018114</v>
      </c>
      <c r="H1582" s="3">
        <v>4866400</v>
      </c>
      <c r="I1582" s="3">
        <v>4768049</v>
      </c>
      <c r="J1582" s="3">
        <v>4767249</v>
      </c>
      <c r="K1582" s="3">
        <v>4697466</v>
      </c>
      <c r="L1582" s="3">
        <v>3550800</v>
      </c>
      <c r="M1582" s="3">
        <v>3550800</v>
      </c>
      <c r="N1582" s="3">
        <v>3550800</v>
      </c>
      <c r="O1582" s="3">
        <v>3550800</v>
      </c>
      <c r="P1582" s="3">
        <v>3550800</v>
      </c>
      <c r="Q1582" s="3">
        <v>31523981</v>
      </c>
      <c r="R1582" s="3">
        <v>21554793</v>
      </c>
      <c r="S1582" s="3">
        <v>16048200</v>
      </c>
      <c r="T1582" s="3">
        <v>24992633</v>
      </c>
      <c r="U1582" s="3">
        <v>31823694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3658573</v>
      </c>
      <c r="AB1582" s="3">
        <v>3423696</v>
      </c>
      <c r="AC1582" s="3">
        <v>3252878</v>
      </c>
      <c r="AD1582" s="3">
        <v>3218794</v>
      </c>
      <c r="AE1582" s="3">
        <v>3215017</v>
      </c>
      <c r="AF1582" s="3">
        <v>1645344</v>
      </c>
      <c r="AG1582" s="3">
        <v>1595579</v>
      </c>
      <c r="AH1582" s="3">
        <v>1594623</v>
      </c>
      <c r="AI1582" s="3">
        <v>1587341</v>
      </c>
      <c r="AJ1582" s="3">
        <v>1601901</v>
      </c>
      <c r="AK1582" s="3">
        <v>281</v>
      </c>
      <c r="AL1582" s="3">
        <v>0</v>
      </c>
      <c r="AM1582" s="3">
        <v>0</v>
      </c>
      <c r="AN1582" s="3">
        <v>0</v>
      </c>
      <c r="AO1582" s="3">
        <v>0</v>
      </c>
      <c r="AP1582" s="3">
        <v>21245109</v>
      </c>
      <c r="AQ1582" s="3">
        <v>32541426</v>
      </c>
      <c r="AR1582" s="3">
        <v>51939970</v>
      </c>
      <c r="AS1582" s="3">
        <v>59268826</v>
      </c>
      <c r="AT1582" s="3">
        <v>54994578</v>
      </c>
      <c r="AU1582" s="3">
        <v>5935369</v>
      </c>
      <c r="AV1582" s="3">
        <v>6968632</v>
      </c>
      <c r="AW1582" s="3">
        <v>10940957</v>
      </c>
      <c r="AX1582" s="3">
        <v>14234594</v>
      </c>
      <c r="AY1582" s="3">
        <v>12555424</v>
      </c>
      <c r="AZ1582" s="3">
        <v>6889935</v>
      </c>
      <c r="BA1582" s="3">
        <v>7591337</v>
      </c>
      <c r="BB1582" s="3">
        <v>11581150</v>
      </c>
      <c r="BC1582" s="3">
        <v>14836486</v>
      </c>
      <c r="BD1582" s="3">
        <v>13076957</v>
      </c>
      <c r="BE1582" s="3">
        <v>954566</v>
      </c>
      <c r="BF1582" s="3">
        <v>622705</v>
      </c>
      <c r="BG1582" s="3">
        <v>640193</v>
      </c>
      <c r="BH1582" s="3">
        <v>601892</v>
      </c>
      <c r="BI1582" s="3">
        <v>521533</v>
      </c>
      <c r="BJ1582" s="5">
        <v>2.1666387273609985E-3</v>
      </c>
      <c r="BK1582" s="5">
        <v>1.593000020944927E-3</v>
      </c>
      <c r="BL1582" s="5">
        <v>3.7327899215535592E-4</v>
      </c>
      <c r="BM1582" s="5">
        <v>1.8784097528215238E-3</v>
      </c>
      <c r="BN1582" s="5">
        <v>2.0884063471341232E-3</v>
      </c>
      <c r="BO1582" s="3">
        <v>14928</v>
      </c>
      <c r="BP1582" s="3">
        <v>12093</v>
      </c>
      <c r="BQ1582" s="3">
        <v>4323</v>
      </c>
      <c r="BR1582" s="3">
        <v>27869</v>
      </c>
      <c r="BS1582" s="3">
        <v>27310</v>
      </c>
      <c r="BT1582" s="3">
        <v>477559</v>
      </c>
      <c r="BU1582" s="3">
        <v>539024</v>
      </c>
      <c r="BV1582" s="3">
        <v>564461</v>
      </c>
      <c r="BW1582" s="3">
        <v>884761</v>
      </c>
      <c r="BX1582" s="3">
        <v>893180</v>
      </c>
      <c r="BY1582" s="3">
        <v>22021</v>
      </c>
      <c r="BZ1582" s="3">
        <v>12104</v>
      </c>
      <c r="CA1582" s="3">
        <v>4573</v>
      </c>
      <c r="CB1582" s="3">
        <v>27846</v>
      </c>
      <c r="CC1582" s="3">
        <v>27261</v>
      </c>
      <c r="CD1582" s="3">
        <v>6390907</v>
      </c>
      <c r="CE1582" s="3">
        <v>7495552</v>
      </c>
      <c r="CF1582" s="3">
        <v>11500845</v>
      </c>
      <c r="CG1582" s="3">
        <v>15091509</v>
      </c>
      <c r="CH1582" s="3">
        <v>13421343</v>
      </c>
    </row>
    <row r="1583" spans="1:86" x14ac:dyDescent="0.25">
      <c r="A1583" t="s">
        <v>1794</v>
      </c>
      <c r="B1583" s="3">
        <v>303485000</v>
      </c>
      <c r="C1583" s="3">
        <v>362126000</v>
      </c>
      <c r="D1583" s="3">
        <v>410999000</v>
      </c>
      <c r="E1583" s="3">
        <v>401245000</v>
      </c>
      <c r="F1583" s="3">
        <v>416937000</v>
      </c>
      <c r="G1583" s="3">
        <v>90437000</v>
      </c>
      <c r="H1583" s="3">
        <v>114942000</v>
      </c>
      <c r="I1583" s="3">
        <v>122872000</v>
      </c>
      <c r="J1583" s="3">
        <v>123073000</v>
      </c>
      <c r="K1583" s="3">
        <v>118414000</v>
      </c>
      <c r="L1583" s="3">
        <v>16000000</v>
      </c>
      <c r="M1583" s="3">
        <v>16000000</v>
      </c>
      <c r="N1583" s="3">
        <v>35000000</v>
      </c>
      <c r="O1583" s="3">
        <v>16000000</v>
      </c>
      <c r="P1583" s="3">
        <v>33400000</v>
      </c>
      <c r="Q1583" s="3">
        <v>86295000</v>
      </c>
      <c r="R1583" s="3">
        <v>106262000</v>
      </c>
      <c r="S1583" s="3">
        <v>89765000</v>
      </c>
      <c r="T1583" s="3">
        <v>114037000</v>
      </c>
      <c r="U1583" s="3">
        <v>101706000</v>
      </c>
      <c r="V1583" s="3">
        <v>34888000</v>
      </c>
      <c r="W1583" s="3">
        <v>48651000</v>
      </c>
      <c r="X1583" s="3">
        <v>25176000</v>
      </c>
      <c r="Y1583" s="3">
        <v>40424000</v>
      </c>
      <c r="Z1583" s="3">
        <v>64741000</v>
      </c>
      <c r="AA1583" s="3">
        <v>11076000</v>
      </c>
      <c r="AB1583" s="3">
        <v>15018000</v>
      </c>
      <c r="AC1583" s="3">
        <v>19107000</v>
      </c>
      <c r="AD1583" s="3">
        <v>17082000</v>
      </c>
      <c r="AE1583" s="3">
        <v>15681000</v>
      </c>
      <c r="AF1583" s="3">
        <v>8485000</v>
      </c>
      <c r="AG1583" s="3">
        <v>12059000</v>
      </c>
      <c r="AH1583" s="3">
        <v>16154000</v>
      </c>
      <c r="AI1583" s="3">
        <v>14246000</v>
      </c>
      <c r="AJ1583" s="3">
        <v>13200000</v>
      </c>
      <c r="AK1583" s="3">
        <v>55420000</v>
      </c>
      <c r="AL1583" s="3">
        <v>71871000</v>
      </c>
      <c r="AM1583" s="3">
        <v>113090000</v>
      </c>
      <c r="AN1583" s="3">
        <v>91698000</v>
      </c>
      <c r="AO1583" s="3">
        <v>82729000</v>
      </c>
      <c r="AP1583" s="3">
        <v>317500000</v>
      </c>
      <c r="AQ1583" s="3">
        <v>392944000</v>
      </c>
      <c r="AR1583" s="3">
        <v>463292000</v>
      </c>
      <c r="AS1583" s="3">
        <v>486724000</v>
      </c>
      <c r="AT1583" s="3">
        <v>485888000</v>
      </c>
      <c r="AU1583" s="3">
        <v>15894000</v>
      </c>
      <c r="AV1583" s="3">
        <v>25577000</v>
      </c>
      <c r="AW1583" s="3">
        <v>21584000</v>
      </c>
      <c r="AX1583" s="3">
        <v>31523000</v>
      </c>
      <c r="AY1583" s="3">
        <v>26218000</v>
      </c>
      <c r="AZ1583" s="3">
        <v>24395000</v>
      </c>
      <c r="BA1583" s="3">
        <v>38876000</v>
      </c>
      <c r="BB1583" s="3">
        <v>37781000</v>
      </c>
      <c r="BC1583" s="3">
        <v>50423000</v>
      </c>
      <c r="BD1583" s="3">
        <v>45617000</v>
      </c>
      <c r="BE1583" s="3">
        <v>8501000</v>
      </c>
      <c r="BF1583" s="3">
        <v>13299000</v>
      </c>
      <c r="BG1583" s="3">
        <v>16197000</v>
      </c>
      <c r="BH1583" s="3">
        <v>18900000</v>
      </c>
      <c r="BI1583" s="3">
        <v>19399000</v>
      </c>
      <c r="BJ1583" s="5">
        <v>0.25456036072965771</v>
      </c>
      <c r="BK1583" s="5">
        <v>0.18695339026648833</v>
      </c>
      <c r="BL1583" s="5">
        <v>0.21439347820332971</v>
      </c>
      <c r="BM1583" s="5">
        <v>0.22908196656287805</v>
      </c>
      <c r="BN1583" s="5">
        <v>0.26503277286976346</v>
      </c>
      <c r="BO1583" s="3">
        <v>6210000</v>
      </c>
      <c r="BP1583" s="3">
        <v>7268000</v>
      </c>
      <c r="BQ1583" s="3">
        <v>8100000</v>
      </c>
      <c r="BR1583" s="3">
        <v>11551000</v>
      </c>
      <c r="BS1583" s="3">
        <v>12090000</v>
      </c>
      <c r="BT1583" s="3">
        <v>844000</v>
      </c>
      <c r="BU1583" s="3">
        <v>989000</v>
      </c>
      <c r="BV1583" s="3">
        <v>417000</v>
      </c>
      <c r="BW1583" s="3">
        <v>555000</v>
      </c>
      <c r="BX1583" s="3">
        <v>1105000</v>
      </c>
      <c r="BY1583" s="3">
        <v>7001000</v>
      </c>
      <c r="BZ1583" s="3">
        <v>7909000</v>
      </c>
      <c r="CA1583" s="3">
        <v>8549000</v>
      </c>
      <c r="CB1583" s="3">
        <v>11938000</v>
      </c>
      <c r="CC1583" s="3">
        <v>15807000</v>
      </c>
      <c r="CD1583" s="3">
        <v>9737000</v>
      </c>
      <c r="CE1583" s="3">
        <v>18657000</v>
      </c>
      <c r="CF1583" s="3">
        <v>13452000</v>
      </c>
      <c r="CG1583" s="3">
        <v>20140000</v>
      </c>
      <c r="CH1583" s="3">
        <v>11516000</v>
      </c>
    </row>
    <row r="1584" spans="1:86" x14ac:dyDescent="0.25">
      <c r="A1584" t="s">
        <v>1795</v>
      </c>
      <c r="B1584" s="3">
        <v>14944397</v>
      </c>
      <c r="C1584" s="3">
        <v>16760242</v>
      </c>
      <c r="D1584" s="3">
        <v>16493815</v>
      </c>
      <c r="E1584" s="3">
        <v>18238875</v>
      </c>
      <c r="F1584" s="3">
        <v>21644791</v>
      </c>
      <c r="G1584" s="3">
        <v>2597361</v>
      </c>
      <c r="H1584" s="3">
        <v>2461122</v>
      </c>
      <c r="I1584" s="3">
        <v>2375852</v>
      </c>
      <c r="J1584" s="3">
        <v>2392713</v>
      </c>
      <c r="K1584" s="3">
        <v>2594105</v>
      </c>
      <c r="L1584" s="3">
        <v>450000</v>
      </c>
      <c r="M1584" s="3">
        <v>450000</v>
      </c>
      <c r="N1584" s="3">
        <v>450000</v>
      </c>
      <c r="O1584" s="3">
        <v>450000</v>
      </c>
      <c r="P1584" s="3">
        <v>450000</v>
      </c>
      <c r="Q1584" s="3">
        <v>9704292</v>
      </c>
      <c r="R1584" s="3">
        <v>9955800</v>
      </c>
      <c r="S1584" s="3">
        <v>10797382</v>
      </c>
      <c r="T1584" s="3">
        <v>12187562</v>
      </c>
      <c r="U1584" s="3">
        <v>14206532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921074</v>
      </c>
      <c r="AB1584" s="3">
        <v>990331</v>
      </c>
      <c r="AC1584" s="3">
        <v>1105249</v>
      </c>
      <c r="AD1584" s="3">
        <v>1272160</v>
      </c>
      <c r="AE1584" s="3">
        <v>1421294</v>
      </c>
      <c r="AF1584" s="3">
        <v>68193</v>
      </c>
      <c r="AG1584" s="3">
        <v>74000</v>
      </c>
      <c r="AH1584" s="3">
        <v>79038</v>
      </c>
      <c r="AI1584" s="3">
        <v>84160</v>
      </c>
      <c r="AJ1584" s="3">
        <v>57966</v>
      </c>
      <c r="AK1584" s="3">
        <v>0</v>
      </c>
      <c r="AL1584" s="3">
        <v>0</v>
      </c>
      <c r="AM1584" s="3">
        <v>0</v>
      </c>
      <c r="AN1584" s="3">
        <v>0</v>
      </c>
      <c r="AO1584" s="3">
        <v>0</v>
      </c>
      <c r="AP1584" s="3">
        <v>12919805</v>
      </c>
      <c r="AQ1584" s="3">
        <v>18583895</v>
      </c>
      <c r="AR1584" s="3">
        <v>20388474</v>
      </c>
      <c r="AS1584" s="3">
        <v>20336879</v>
      </c>
      <c r="AT1584" s="3">
        <v>21539357</v>
      </c>
      <c r="AU1584" s="3">
        <v>-47385</v>
      </c>
      <c r="AV1584" s="3">
        <v>557832</v>
      </c>
      <c r="AW1584" s="3">
        <v>1348524</v>
      </c>
      <c r="AX1584" s="3">
        <v>1843961</v>
      </c>
      <c r="AY1584" s="3">
        <v>2520336</v>
      </c>
      <c r="AZ1584" s="3">
        <v>180820</v>
      </c>
      <c r="BA1584" s="3">
        <v>768589</v>
      </c>
      <c r="BB1584" s="3">
        <v>1544306</v>
      </c>
      <c r="BC1584" s="3">
        <v>2088820</v>
      </c>
      <c r="BD1584" s="3">
        <v>2756176</v>
      </c>
      <c r="BE1584" s="3">
        <v>228205</v>
      </c>
      <c r="BF1584" s="3">
        <v>210757</v>
      </c>
      <c r="BG1584" s="3">
        <v>195782</v>
      </c>
      <c r="BH1584" s="3">
        <v>244859</v>
      </c>
      <c r="BI1584" s="3">
        <v>235840</v>
      </c>
      <c r="BJ1584" s="5">
        <v>5.872691073996239E-2</v>
      </c>
      <c r="BK1584" s="5">
        <v>4.2285278607942609E-4</v>
      </c>
      <c r="BL1584" s="5">
        <v>6.4754006006581594E-7</v>
      </c>
      <c r="BM1584" s="5">
        <v>1.2925958196493713E-5</v>
      </c>
      <c r="BN1584" s="5">
        <v>0</v>
      </c>
      <c r="BO1584" s="3">
        <v>10619</v>
      </c>
      <c r="BP1584" s="3">
        <v>325</v>
      </c>
      <c r="BQ1584" s="3">
        <v>1</v>
      </c>
      <c r="BR1584" s="3">
        <v>27</v>
      </c>
      <c r="BS1584" s="3">
        <v>0</v>
      </c>
      <c r="BT1584" s="3">
        <v>65239</v>
      </c>
      <c r="BU1584" s="3">
        <v>39523</v>
      </c>
      <c r="BV1584" s="3">
        <v>22643</v>
      </c>
      <c r="BW1584" s="3">
        <v>392</v>
      </c>
      <c r="BX1584" s="3">
        <v>27</v>
      </c>
      <c r="BY1584" s="3">
        <v>4834</v>
      </c>
      <c r="BZ1584" s="3">
        <v>17043</v>
      </c>
      <c r="CA1584" s="3">
        <v>-13080</v>
      </c>
      <c r="CB1584" s="3">
        <v>-1646</v>
      </c>
      <c r="CC1584" s="3">
        <v>-365</v>
      </c>
      <c r="CD1584" s="3">
        <v>13020</v>
      </c>
      <c r="CE1584" s="3">
        <v>580312</v>
      </c>
      <c r="CF1584" s="3">
        <v>1384247</v>
      </c>
      <c r="CG1584" s="3">
        <v>1845999</v>
      </c>
      <c r="CH1584" s="3">
        <v>2520728</v>
      </c>
    </row>
    <row r="1585" spans="1:86" x14ac:dyDescent="0.25">
      <c r="A1585" t="s">
        <v>1796</v>
      </c>
      <c r="B1585" s="3">
        <v>121307061</v>
      </c>
      <c r="C1585" s="3">
        <v>126826730</v>
      </c>
      <c r="D1585" s="3">
        <v>150161182</v>
      </c>
      <c r="E1585" s="3">
        <v>167922524</v>
      </c>
      <c r="F1585" s="3">
        <v>179546163</v>
      </c>
      <c r="G1585" s="3">
        <v>20994159</v>
      </c>
      <c r="H1585" s="3">
        <v>19810315</v>
      </c>
      <c r="I1585" s="3">
        <v>25110419</v>
      </c>
      <c r="J1585" s="3">
        <v>36346368</v>
      </c>
      <c r="K1585" s="3">
        <v>43824727</v>
      </c>
      <c r="L1585" s="3">
        <v>20000000</v>
      </c>
      <c r="M1585" s="3">
        <v>20000000</v>
      </c>
      <c r="N1585" s="3">
        <v>20000000</v>
      </c>
      <c r="O1585" s="3">
        <v>20000000</v>
      </c>
      <c r="P1585" s="3">
        <v>20000000</v>
      </c>
      <c r="Q1585" s="3">
        <v>1344808</v>
      </c>
      <c r="R1585" s="3">
        <v>4076953</v>
      </c>
      <c r="S1585" s="3">
        <v>13519344</v>
      </c>
      <c r="T1585" s="3">
        <v>14115526</v>
      </c>
      <c r="U1585" s="3">
        <v>13594743</v>
      </c>
      <c r="V1585" s="3">
        <v>16515329</v>
      </c>
      <c r="W1585" s="3">
        <v>12713128</v>
      </c>
      <c r="X1585" s="3">
        <v>13163778</v>
      </c>
      <c r="Y1585" s="3">
        <v>36011980</v>
      </c>
      <c r="Z1585" s="3">
        <v>35505990</v>
      </c>
      <c r="AA1585" s="3">
        <v>2868172</v>
      </c>
      <c r="AB1585" s="3">
        <v>2584246</v>
      </c>
      <c r="AC1585" s="3">
        <v>2402143</v>
      </c>
      <c r="AD1585" s="3">
        <v>2276267</v>
      </c>
      <c r="AE1585" s="3">
        <v>1776833</v>
      </c>
      <c r="AF1585" s="3">
        <v>0</v>
      </c>
      <c r="AG1585" s="3">
        <v>0</v>
      </c>
      <c r="AH1585" s="3">
        <v>0</v>
      </c>
      <c r="AI1585" s="3">
        <v>0</v>
      </c>
      <c r="AJ1585" s="3">
        <v>0</v>
      </c>
      <c r="AK1585" s="3">
        <v>44422499</v>
      </c>
      <c r="AL1585" s="3">
        <v>40173204</v>
      </c>
      <c r="AM1585" s="3">
        <v>35458473</v>
      </c>
      <c r="AN1585" s="3">
        <v>38652068</v>
      </c>
      <c r="AO1585" s="3">
        <v>47915055</v>
      </c>
      <c r="AP1585" s="3">
        <v>113792103</v>
      </c>
      <c r="AQ1585" s="3">
        <v>136703310</v>
      </c>
      <c r="AR1585" s="3">
        <v>226120381</v>
      </c>
      <c r="AS1585" s="3">
        <v>211689788</v>
      </c>
      <c r="AT1585" s="3">
        <v>225840019</v>
      </c>
      <c r="AU1585" s="3">
        <v>2513517</v>
      </c>
      <c r="AV1585" s="3">
        <v>5415603</v>
      </c>
      <c r="AW1585" s="3">
        <v>16467221</v>
      </c>
      <c r="AX1585" s="3">
        <v>19039170</v>
      </c>
      <c r="AY1585" s="3">
        <v>18214890</v>
      </c>
      <c r="AZ1585" s="3">
        <v>4873738</v>
      </c>
      <c r="BA1585" s="3">
        <v>7672176</v>
      </c>
      <c r="BB1585" s="3">
        <v>20755906</v>
      </c>
      <c r="BC1585" s="3">
        <v>24103057</v>
      </c>
      <c r="BD1585" s="3">
        <v>24911729</v>
      </c>
      <c r="BE1585" s="3">
        <v>2360221</v>
      </c>
      <c r="BF1585" s="3">
        <v>2256573</v>
      </c>
      <c r="BG1585" s="3">
        <v>4288685</v>
      </c>
      <c r="BH1585" s="3">
        <v>5063887</v>
      </c>
      <c r="BI1585" s="3">
        <v>6696839</v>
      </c>
      <c r="BJ1585" s="5">
        <v>0.31043605544655867</v>
      </c>
      <c r="BK1585" s="5">
        <v>0.1082471257176582</v>
      </c>
      <c r="BL1585" s="5">
        <v>5.4460788172773569E-2</v>
      </c>
      <c r="BM1585" s="5">
        <v>4.4059556428879543E-2</v>
      </c>
      <c r="BN1585" s="5">
        <v>7.4004979742674629E-2</v>
      </c>
      <c r="BO1585" s="3">
        <v>1512984</v>
      </c>
      <c r="BP1585" s="3">
        <v>830491</v>
      </c>
      <c r="BQ1585" s="3">
        <v>1130383</v>
      </c>
      <c r="BR1585" s="3">
        <v>1061970</v>
      </c>
      <c r="BS1585" s="3">
        <v>1843592</v>
      </c>
      <c r="BT1585" s="3">
        <v>10401</v>
      </c>
      <c r="BU1585" s="3">
        <v>48079</v>
      </c>
      <c r="BV1585" s="3">
        <v>82472</v>
      </c>
      <c r="BW1585" s="3">
        <v>160737</v>
      </c>
      <c r="BX1585" s="3">
        <v>488313</v>
      </c>
      <c r="BY1585" s="3">
        <v>1613101</v>
      </c>
      <c r="BZ1585" s="3">
        <v>832426</v>
      </c>
      <c r="CA1585" s="3">
        <v>1175978</v>
      </c>
      <c r="CB1585" s="3">
        <v>1018523</v>
      </c>
      <c r="CC1585" s="3">
        <v>1878048</v>
      </c>
      <c r="CD1585" s="3">
        <v>910817</v>
      </c>
      <c r="CE1585" s="3">
        <v>4631256</v>
      </c>
      <c r="CF1585" s="3">
        <v>15373715</v>
      </c>
      <c r="CG1585" s="3">
        <v>18181384</v>
      </c>
      <c r="CH1585" s="3">
        <v>16825155</v>
      </c>
    </row>
    <row r="1586" spans="1:86" x14ac:dyDescent="0.25">
      <c r="A1586" t="s">
        <v>1797</v>
      </c>
      <c r="B1586" s="3">
        <v>37066090</v>
      </c>
      <c r="C1586" s="3">
        <v>34433072</v>
      </c>
      <c r="D1586" s="3">
        <v>31332998</v>
      </c>
      <c r="E1586" s="3">
        <v>39656878</v>
      </c>
      <c r="F1586" s="3">
        <v>44302496</v>
      </c>
      <c r="G1586" s="3">
        <v>13963504</v>
      </c>
      <c r="H1586" s="3">
        <v>13392856</v>
      </c>
      <c r="I1586" s="3">
        <v>12801920</v>
      </c>
      <c r="J1586" s="3">
        <v>12301864</v>
      </c>
      <c r="K1586" s="3">
        <v>11676828</v>
      </c>
      <c r="L1586" s="3">
        <v>120000</v>
      </c>
      <c r="M1586" s="3">
        <v>120000</v>
      </c>
      <c r="N1586" s="3">
        <v>120000</v>
      </c>
      <c r="O1586" s="3">
        <v>120000</v>
      </c>
      <c r="P1586" s="3">
        <v>120000</v>
      </c>
      <c r="Q1586" s="3">
        <v>17356743</v>
      </c>
      <c r="R1586" s="3">
        <v>18953462</v>
      </c>
      <c r="S1586" s="3">
        <v>18437930</v>
      </c>
      <c r="T1586" s="3">
        <v>19537378</v>
      </c>
      <c r="U1586" s="3">
        <v>20299163</v>
      </c>
      <c r="V1586" s="3">
        <v>1050000</v>
      </c>
      <c r="W1586" s="3">
        <v>350000</v>
      </c>
      <c r="X1586" s="3">
        <v>0</v>
      </c>
      <c r="Y1586" s="3">
        <v>1544542</v>
      </c>
      <c r="Z1586" s="3">
        <v>0</v>
      </c>
      <c r="AA1586" s="3">
        <v>7669432</v>
      </c>
      <c r="AB1586" s="3">
        <v>6451126</v>
      </c>
      <c r="AC1586" s="3">
        <v>5524219</v>
      </c>
      <c r="AD1586" s="3">
        <v>4794877</v>
      </c>
      <c r="AE1586" s="3">
        <v>4614179</v>
      </c>
      <c r="AF1586" s="3">
        <v>1798296</v>
      </c>
      <c r="AG1586" s="3">
        <v>1250000</v>
      </c>
      <c r="AH1586" s="3">
        <v>830068</v>
      </c>
      <c r="AI1586" s="3">
        <v>565672</v>
      </c>
      <c r="AJ1586" s="3">
        <v>665672</v>
      </c>
      <c r="AK1586" s="3">
        <v>2176</v>
      </c>
      <c r="AL1586" s="3">
        <v>4854</v>
      </c>
      <c r="AM1586" s="3">
        <v>9925</v>
      </c>
      <c r="AN1586" s="3">
        <v>1507462</v>
      </c>
      <c r="AO1586" s="3">
        <v>13568</v>
      </c>
      <c r="AP1586" s="3">
        <v>30015852</v>
      </c>
      <c r="AQ1586" s="3">
        <v>22572879</v>
      </c>
      <c r="AR1586" s="3">
        <v>14922020</v>
      </c>
      <c r="AS1586" s="3">
        <v>26287643</v>
      </c>
      <c r="AT1586" s="3">
        <v>29588276</v>
      </c>
      <c r="AU1586" s="3">
        <v>8060055</v>
      </c>
      <c r="AV1586" s="3">
        <v>2812998</v>
      </c>
      <c r="AW1586" s="3">
        <v>-411041</v>
      </c>
      <c r="AX1586" s="3">
        <v>2068654</v>
      </c>
      <c r="AY1586" s="3">
        <v>2549773</v>
      </c>
      <c r="AZ1586" s="3">
        <v>9133167</v>
      </c>
      <c r="BA1586" s="3">
        <v>3933366</v>
      </c>
      <c r="BB1586" s="3">
        <v>701497</v>
      </c>
      <c r="BC1586" s="3">
        <v>3189790</v>
      </c>
      <c r="BD1586" s="3">
        <v>3667997</v>
      </c>
      <c r="BE1586" s="3">
        <v>1073112</v>
      </c>
      <c r="BF1586" s="3">
        <v>1120368</v>
      </c>
      <c r="BG1586" s="3">
        <v>1112538</v>
      </c>
      <c r="BH1586" s="3">
        <v>1121136</v>
      </c>
      <c r="BI1586" s="3">
        <v>1118224</v>
      </c>
      <c r="BJ1586" s="5">
        <v>1.9492471778956851E-2</v>
      </c>
      <c r="BK1586" s="5">
        <v>6.0757122525592587E-3</v>
      </c>
      <c r="BL1586" s="5">
        <v>3.8621690470522323E-2</v>
      </c>
      <c r="BM1586" s="5">
        <v>1.2618385536351923E-3</v>
      </c>
      <c r="BN1586" s="5">
        <v>3.8200685551269533E-3</v>
      </c>
      <c r="BO1586" s="3">
        <v>178028</v>
      </c>
      <c r="BP1586" s="3">
        <v>23898</v>
      </c>
      <c r="BQ1586" s="3">
        <v>27093</v>
      </c>
      <c r="BR1586" s="3">
        <v>4025</v>
      </c>
      <c r="BS1586" s="3">
        <v>14012</v>
      </c>
      <c r="BT1586" s="3">
        <v>55080</v>
      </c>
      <c r="BU1586" s="3">
        <v>17658</v>
      </c>
      <c r="BV1586" s="3">
        <v>12530</v>
      </c>
      <c r="BW1586" s="3">
        <v>7973</v>
      </c>
      <c r="BX1586" s="3">
        <v>47998</v>
      </c>
      <c r="BY1586" s="3">
        <v>56696</v>
      </c>
      <c r="BZ1586" s="3">
        <v>-21755</v>
      </c>
      <c r="CA1586" s="3">
        <v>9799</v>
      </c>
      <c r="CB1586" s="3">
        <v>191219</v>
      </c>
      <c r="CC1586" s="3">
        <v>43461</v>
      </c>
      <c r="CD1586" s="3">
        <v>8058439</v>
      </c>
      <c r="CE1586" s="3">
        <v>2852411</v>
      </c>
      <c r="CF1586" s="3">
        <v>-408310</v>
      </c>
      <c r="CG1586" s="3">
        <v>1885408</v>
      </c>
      <c r="CH1586" s="3">
        <v>2554310</v>
      </c>
    </row>
    <row r="1587" spans="1:86" x14ac:dyDescent="0.25">
      <c r="A1587" t="s">
        <v>1798</v>
      </c>
      <c r="B1587" s="3">
        <v>117697606</v>
      </c>
      <c r="C1587" s="3">
        <v>142617416</v>
      </c>
      <c r="D1587" s="3">
        <v>142074253</v>
      </c>
      <c r="E1587" s="3">
        <v>143645365</v>
      </c>
      <c r="F1587" s="3">
        <v>149076007</v>
      </c>
      <c r="G1587" s="3">
        <v>35364627</v>
      </c>
      <c r="H1587" s="3">
        <v>31573364</v>
      </c>
      <c r="I1587" s="3">
        <v>26315198</v>
      </c>
      <c r="J1587" s="3">
        <v>27414252</v>
      </c>
      <c r="K1587" s="3">
        <v>25264811</v>
      </c>
      <c r="L1587" s="3">
        <v>8870000</v>
      </c>
      <c r="M1587" s="3">
        <v>8870000</v>
      </c>
      <c r="N1587" s="3">
        <v>8870000</v>
      </c>
      <c r="O1587" s="3">
        <v>15000000</v>
      </c>
      <c r="P1587" s="3">
        <v>15000000</v>
      </c>
      <c r="Q1587" s="3">
        <v>13099491</v>
      </c>
      <c r="R1587" s="3">
        <v>18429138</v>
      </c>
      <c r="S1587" s="3">
        <v>19740855</v>
      </c>
      <c r="T1587" s="3">
        <v>23718276</v>
      </c>
      <c r="U1587" s="3">
        <v>24501160</v>
      </c>
      <c r="V1587" s="3">
        <v>23456976</v>
      </c>
      <c r="W1587" s="3">
        <v>17808430</v>
      </c>
      <c r="X1587" s="3">
        <v>11810998</v>
      </c>
      <c r="Y1587" s="3">
        <v>9529529</v>
      </c>
      <c r="Z1587" s="3">
        <v>8407178</v>
      </c>
      <c r="AA1587" s="3">
        <v>8990691</v>
      </c>
      <c r="AB1587" s="3">
        <v>8792091</v>
      </c>
      <c r="AC1587" s="3">
        <v>8689658</v>
      </c>
      <c r="AD1587" s="3">
        <v>9465818</v>
      </c>
      <c r="AE1587" s="3">
        <v>9021999</v>
      </c>
      <c r="AF1587" s="3">
        <v>3322328</v>
      </c>
      <c r="AG1587" s="3">
        <v>3245625</v>
      </c>
      <c r="AH1587" s="3">
        <v>3049099</v>
      </c>
      <c r="AI1587" s="3">
        <v>3043591</v>
      </c>
      <c r="AJ1587" s="3">
        <v>2695279</v>
      </c>
      <c r="AK1587" s="3">
        <v>17525987</v>
      </c>
      <c r="AL1587" s="3">
        <v>19984858</v>
      </c>
      <c r="AM1587" s="3">
        <v>27587165</v>
      </c>
      <c r="AN1587" s="3">
        <v>27043525</v>
      </c>
      <c r="AO1587" s="3">
        <v>33684012</v>
      </c>
      <c r="AP1587" s="3">
        <v>122296944</v>
      </c>
      <c r="AQ1587" s="3">
        <v>167050828</v>
      </c>
      <c r="AR1587" s="3">
        <v>227183863</v>
      </c>
      <c r="AS1587" s="3">
        <v>205411290</v>
      </c>
      <c r="AT1587" s="3">
        <v>181432390</v>
      </c>
      <c r="AU1587" s="3">
        <v>5795814</v>
      </c>
      <c r="AV1587" s="3">
        <v>9012672</v>
      </c>
      <c r="AW1587" s="3">
        <v>8178039</v>
      </c>
      <c r="AX1587" s="3">
        <v>7655425</v>
      </c>
      <c r="AY1587" s="3">
        <v>5404372</v>
      </c>
      <c r="AZ1587" s="3">
        <v>12331665</v>
      </c>
      <c r="BA1587" s="3">
        <v>17408808</v>
      </c>
      <c r="BB1587" s="3">
        <v>17100890</v>
      </c>
      <c r="BC1587" s="3">
        <v>16351290</v>
      </c>
      <c r="BD1587" s="3">
        <v>13196241</v>
      </c>
      <c r="BE1587" s="3">
        <v>6535851</v>
      </c>
      <c r="BF1587" s="3">
        <v>8396136</v>
      </c>
      <c r="BG1587" s="3">
        <v>8922851</v>
      </c>
      <c r="BH1587" s="3">
        <v>8695865</v>
      </c>
      <c r="BI1587" s="3">
        <v>7791869</v>
      </c>
      <c r="BJ1587" s="5">
        <v>0.18514831533292544</v>
      </c>
      <c r="BK1587" s="5">
        <v>0.10038470181301327</v>
      </c>
      <c r="BL1587" s="5">
        <v>0.1096520122636892</v>
      </c>
      <c r="BM1587" s="5">
        <v>0.10761322195374187</v>
      </c>
      <c r="BN1587" s="5">
        <v>0.10914956766855045</v>
      </c>
      <c r="BO1587" s="3">
        <v>2283187</v>
      </c>
      <c r="BP1587" s="3">
        <v>1747578</v>
      </c>
      <c r="BQ1587" s="3">
        <v>1875147</v>
      </c>
      <c r="BR1587" s="3">
        <v>1759615</v>
      </c>
      <c r="BS1587" s="3">
        <v>1440364</v>
      </c>
      <c r="BT1587" s="3">
        <v>706232</v>
      </c>
      <c r="BU1587" s="3">
        <v>803739</v>
      </c>
      <c r="BV1587" s="3">
        <v>1045408</v>
      </c>
      <c r="BW1587" s="3">
        <v>1197725</v>
      </c>
      <c r="BX1587" s="3">
        <v>780292</v>
      </c>
      <c r="BY1587" s="3">
        <v>3158844</v>
      </c>
      <c r="BZ1587" s="3">
        <v>2162749</v>
      </c>
      <c r="CA1587" s="3">
        <v>2848707</v>
      </c>
      <c r="CB1587" s="3">
        <v>2431634</v>
      </c>
      <c r="CC1587" s="3">
        <v>2137824</v>
      </c>
      <c r="CD1587" s="3">
        <v>3343202</v>
      </c>
      <c r="CE1587" s="3">
        <v>7653662</v>
      </c>
      <c r="CF1587" s="3">
        <v>6374740</v>
      </c>
      <c r="CG1587" s="3">
        <v>6421516</v>
      </c>
      <c r="CH1587" s="3">
        <v>4046840</v>
      </c>
    </row>
    <row r="1588" spans="1:86" x14ac:dyDescent="0.25">
      <c r="A1588" t="s">
        <v>1799</v>
      </c>
      <c r="B1588" s="3">
        <v>24805777</v>
      </c>
      <c r="C1588" s="3">
        <v>27367755</v>
      </c>
      <c r="D1588" s="3">
        <v>26182861</v>
      </c>
      <c r="E1588" s="3">
        <v>23470792</v>
      </c>
      <c r="F1588" s="3">
        <v>22316612</v>
      </c>
      <c r="G1588" s="3">
        <v>960472</v>
      </c>
      <c r="H1588" s="3">
        <v>878756</v>
      </c>
      <c r="I1588" s="3">
        <v>923844</v>
      </c>
      <c r="J1588" s="3">
        <v>843310</v>
      </c>
      <c r="K1588" s="3">
        <v>770808</v>
      </c>
      <c r="L1588" s="3">
        <v>1560000</v>
      </c>
      <c r="M1588" s="3">
        <v>1560000</v>
      </c>
      <c r="N1588" s="3">
        <v>1560000</v>
      </c>
      <c r="O1588" s="3">
        <v>1560000</v>
      </c>
      <c r="P1588" s="3">
        <v>1560000</v>
      </c>
      <c r="Q1588" s="3">
        <v>733052</v>
      </c>
      <c r="R1588" s="3">
        <v>1120137</v>
      </c>
      <c r="S1588" s="3">
        <v>1317241</v>
      </c>
      <c r="T1588" s="3">
        <v>1757778</v>
      </c>
      <c r="U1588" s="3">
        <v>2058320</v>
      </c>
      <c r="V1588" s="3">
        <v>4168097</v>
      </c>
      <c r="W1588" s="3">
        <v>2742079</v>
      </c>
      <c r="X1588" s="3">
        <v>6545796</v>
      </c>
      <c r="Y1588" s="3">
        <v>7040642</v>
      </c>
      <c r="Z1588" s="3">
        <v>4955266</v>
      </c>
      <c r="AA1588" s="3">
        <v>1507264</v>
      </c>
      <c r="AB1588" s="3">
        <v>1652567</v>
      </c>
      <c r="AC1588" s="3">
        <v>1571484</v>
      </c>
      <c r="AD1588" s="3">
        <v>1338069</v>
      </c>
      <c r="AE1588" s="3">
        <v>1330189</v>
      </c>
      <c r="AF1588" s="3">
        <v>449195</v>
      </c>
      <c r="AG1588" s="3">
        <v>635563</v>
      </c>
      <c r="AH1588" s="3">
        <v>616047</v>
      </c>
      <c r="AI1588" s="3">
        <v>427783</v>
      </c>
      <c r="AJ1588" s="3">
        <v>459055</v>
      </c>
      <c r="AK1588" s="3">
        <v>6709367</v>
      </c>
      <c r="AL1588" s="3">
        <v>10762895</v>
      </c>
      <c r="AM1588" s="3">
        <v>7646512</v>
      </c>
      <c r="AN1588" s="3">
        <v>5007009</v>
      </c>
      <c r="AO1588" s="3">
        <v>5104391</v>
      </c>
      <c r="AP1588" s="3">
        <v>34171399</v>
      </c>
      <c r="AQ1588" s="3">
        <v>36519145</v>
      </c>
      <c r="AR1588" s="3">
        <v>34351011</v>
      </c>
      <c r="AS1588" s="3">
        <v>29388025</v>
      </c>
      <c r="AT1588" s="3">
        <v>28763030</v>
      </c>
      <c r="AU1588" s="3">
        <v>1180052</v>
      </c>
      <c r="AV1588" s="3">
        <v>1547748</v>
      </c>
      <c r="AW1588" s="3">
        <v>1181508</v>
      </c>
      <c r="AX1588" s="3">
        <v>756536</v>
      </c>
      <c r="AY1588" s="3">
        <v>1619023</v>
      </c>
      <c r="AZ1588" s="3">
        <v>2198049</v>
      </c>
      <c r="BA1588" s="3">
        <v>2448304</v>
      </c>
      <c r="BB1588" s="3">
        <v>1918266</v>
      </c>
      <c r="BC1588" s="3">
        <v>1714300</v>
      </c>
      <c r="BD1588" s="3">
        <v>2350941</v>
      </c>
      <c r="BE1588" s="3">
        <v>1017997</v>
      </c>
      <c r="BF1588" s="3">
        <v>900556</v>
      </c>
      <c r="BG1588" s="3">
        <v>736758</v>
      </c>
      <c r="BH1588" s="3">
        <v>957764</v>
      </c>
      <c r="BI1588" s="3">
        <v>731918</v>
      </c>
      <c r="BJ1588" s="5">
        <v>0.148425262585138</v>
      </c>
      <c r="BK1588" s="5">
        <v>0.10056104143929839</v>
      </c>
      <c r="BL1588" s="5">
        <v>0.22482179218106352</v>
      </c>
      <c r="BM1588" s="5">
        <v>0.27032374730210584</v>
      </c>
      <c r="BN1588" s="5">
        <v>0.14899778429148158</v>
      </c>
      <c r="BO1588" s="3">
        <v>326246</v>
      </c>
      <c r="BP1588" s="3">
        <v>246204</v>
      </c>
      <c r="BQ1588" s="3">
        <v>431268</v>
      </c>
      <c r="BR1588" s="3">
        <v>463416</v>
      </c>
      <c r="BS1588" s="3">
        <v>350285</v>
      </c>
      <c r="BT1588" s="3">
        <v>123006</v>
      </c>
      <c r="BU1588" s="3">
        <v>113486</v>
      </c>
      <c r="BV1588" s="3">
        <v>105371</v>
      </c>
      <c r="BW1588" s="3">
        <v>158944</v>
      </c>
      <c r="BX1588" s="3">
        <v>144706</v>
      </c>
      <c r="BY1588" s="3">
        <v>326246</v>
      </c>
      <c r="BZ1588" s="3">
        <v>246265</v>
      </c>
      <c r="CA1588" s="3">
        <v>431405</v>
      </c>
      <c r="CB1588" s="3">
        <v>463416</v>
      </c>
      <c r="CC1588" s="3">
        <v>350285</v>
      </c>
      <c r="CD1588" s="3">
        <v>976812</v>
      </c>
      <c r="CE1588" s="3">
        <v>1414969</v>
      </c>
      <c r="CF1588" s="3">
        <v>855474</v>
      </c>
      <c r="CG1588" s="3">
        <v>452064</v>
      </c>
      <c r="CH1588" s="3">
        <v>1413444</v>
      </c>
    </row>
    <row r="1589" spans="1:86" x14ac:dyDescent="0.25">
      <c r="A1589" t="s">
        <v>1800</v>
      </c>
      <c r="B1589" s="3">
        <v>11150226</v>
      </c>
      <c r="C1589" s="3">
        <v>10817566</v>
      </c>
      <c r="D1589" s="3">
        <v>9959672</v>
      </c>
      <c r="E1589" s="3">
        <v>8710565</v>
      </c>
      <c r="F1589" s="3">
        <v>8482135</v>
      </c>
      <c r="G1589" s="3">
        <v>5781496</v>
      </c>
      <c r="H1589" s="3">
        <v>5857555</v>
      </c>
      <c r="I1589" s="3">
        <v>5835381</v>
      </c>
      <c r="J1589" s="3">
        <v>4438005</v>
      </c>
      <c r="K1589" s="3">
        <v>4481761</v>
      </c>
      <c r="L1589" s="3">
        <v>85000</v>
      </c>
      <c r="M1589" s="3">
        <v>85000</v>
      </c>
      <c r="N1589" s="3">
        <v>85000</v>
      </c>
      <c r="O1589" s="3">
        <v>85000</v>
      </c>
      <c r="P1589" s="3">
        <v>85000</v>
      </c>
      <c r="Q1589" s="3">
        <v>1477295</v>
      </c>
      <c r="R1589" s="3">
        <v>1490748</v>
      </c>
      <c r="S1589" s="3">
        <v>1527970</v>
      </c>
      <c r="T1589" s="3">
        <v>1508234</v>
      </c>
      <c r="U1589" s="3">
        <v>1537139</v>
      </c>
      <c r="V1589" s="3">
        <v>3743314</v>
      </c>
      <c r="W1589" s="3">
        <v>5102634</v>
      </c>
      <c r="X1589" s="3">
        <v>3248280</v>
      </c>
      <c r="Y1589" s="3">
        <v>3708709</v>
      </c>
      <c r="Z1589" s="3">
        <v>3426007</v>
      </c>
      <c r="AA1589" s="3">
        <v>236430</v>
      </c>
      <c r="AB1589" s="3">
        <v>247158</v>
      </c>
      <c r="AC1589" s="3">
        <v>249862</v>
      </c>
      <c r="AD1589" s="3">
        <v>270795</v>
      </c>
      <c r="AE1589" s="3">
        <v>233261</v>
      </c>
      <c r="AF1589" s="3">
        <v>225737</v>
      </c>
      <c r="AG1589" s="3">
        <v>233760</v>
      </c>
      <c r="AH1589" s="3">
        <v>228784</v>
      </c>
      <c r="AI1589" s="3">
        <v>243074</v>
      </c>
      <c r="AJ1589" s="3">
        <v>198657</v>
      </c>
      <c r="AK1589" s="3">
        <v>2086453</v>
      </c>
      <c r="AL1589" s="3">
        <v>964550</v>
      </c>
      <c r="AM1589" s="3">
        <v>2394408</v>
      </c>
      <c r="AN1589" s="3">
        <v>1056487</v>
      </c>
      <c r="AO1589" s="3">
        <v>793968</v>
      </c>
      <c r="AP1589" s="3">
        <v>22351082</v>
      </c>
      <c r="AQ1589" s="3">
        <v>28524982</v>
      </c>
      <c r="AR1589" s="3">
        <v>37823262</v>
      </c>
      <c r="AS1589" s="3">
        <v>35968878</v>
      </c>
      <c r="AT1589" s="3">
        <v>41061921</v>
      </c>
      <c r="AU1589" s="3">
        <v>220938</v>
      </c>
      <c r="AV1589" s="3">
        <v>168484</v>
      </c>
      <c r="AW1589" s="3">
        <v>330892</v>
      </c>
      <c r="AX1589" s="3">
        <v>132051</v>
      </c>
      <c r="AY1589" s="3">
        <v>69079</v>
      </c>
      <c r="AZ1589" s="3">
        <v>1304021</v>
      </c>
      <c r="BA1589" s="3">
        <v>990589</v>
      </c>
      <c r="BB1589" s="3">
        <v>1222180</v>
      </c>
      <c r="BC1589" s="3">
        <v>660602</v>
      </c>
      <c r="BD1589" s="3">
        <v>622879</v>
      </c>
      <c r="BE1589" s="3">
        <v>1083083</v>
      </c>
      <c r="BF1589" s="3">
        <v>822105</v>
      </c>
      <c r="BG1589" s="3">
        <v>891288</v>
      </c>
      <c r="BH1589" s="3">
        <v>528551</v>
      </c>
      <c r="BI1589" s="3">
        <v>553800</v>
      </c>
      <c r="BJ1589" s="5">
        <v>0.10212565595185967</v>
      </c>
      <c r="BK1589" s="5">
        <v>0.14903759278570627</v>
      </c>
      <c r="BL1589" s="5">
        <v>0.19126069809684335</v>
      </c>
      <c r="BM1589" s="5">
        <v>0.14154059479081202</v>
      </c>
      <c r="BN1589" s="5">
        <v>0.13724495447751489</v>
      </c>
      <c r="BO1589" s="3">
        <v>133174</v>
      </c>
      <c r="BP1589" s="3">
        <v>147635</v>
      </c>
      <c r="BQ1589" s="3">
        <v>233755</v>
      </c>
      <c r="BR1589" s="3">
        <v>93502</v>
      </c>
      <c r="BS1589" s="3">
        <v>85487</v>
      </c>
      <c r="BT1589" s="3">
        <v>155</v>
      </c>
      <c r="BU1589" s="3">
        <v>62</v>
      </c>
      <c r="BV1589" s="3">
        <v>181</v>
      </c>
      <c r="BW1589" s="3">
        <v>208</v>
      </c>
      <c r="BX1589" s="3">
        <v>25</v>
      </c>
      <c r="BY1589" s="3">
        <v>133174</v>
      </c>
      <c r="BZ1589" s="3">
        <v>147635</v>
      </c>
      <c r="CA1589" s="3">
        <v>233755</v>
      </c>
      <c r="CB1589" s="3">
        <v>93502</v>
      </c>
      <c r="CC1589" s="3">
        <v>85487</v>
      </c>
      <c r="CD1589" s="3">
        <v>87919</v>
      </c>
      <c r="CE1589" s="3">
        <v>20911</v>
      </c>
      <c r="CF1589" s="3">
        <v>97318</v>
      </c>
      <c r="CG1589" s="3">
        <v>38757</v>
      </c>
      <c r="CH1589" s="3">
        <v>-16383</v>
      </c>
    </row>
    <row r="1590" spans="1:86" x14ac:dyDescent="0.25">
      <c r="A1590" t="s">
        <v>1801</v>
      </c>
      <c r="B1590" s="3">
        <v>4392883</v>
      </c>
      <c r="C1590" s="3">
        <v>15234601</v>
      </c>
      <c r="D1590" s="3">
        <v>14081336</v>
      </c>
      <c r="E1590" s="3">
        <v>26581996</v>
      </c>
      <c r="F1590" s="3">
        <v>25114352</v>
      </c>
      <c r="G1590" s="3">
        <v>4003840</v>
      </c>
      <c r="H1590" s="3">
        <v>3716870</v>
      </c>
      <c r="I1590" s="3">
        <v>3437750</v>
      </c>
      <c r="J1590" s="3">
        <v>3271302</v>
      </c>
      <c r="K1590" s="3">
        <v>3162164</v>
      </c>
      <c r="L1590" s="3">
        <v>104000</v>
      </c>
      <c r="M1590" s="3">
        <v>104000</v>
      </c>
      <c r="N1590" s="3">
        <v>104000</v>
      </c>
      <c r="O1590" s="3">
        <v>104000</v>
      </c>
      <c r="P1590" s="3">
        <v>104000</v>
      </c>
      <c r="Q1590" s="3">
        <v>2141629</v>
      </c>
      <c r="R1590" s="3">
        <v>2162427</v>
      </c>
      <c r="S1590" s="3">
        <v>2136556</v>
      </c>
      <c r="T1590" s="3">
        <v>2140055</v>
      </c>
      <c r="U1590" s="3">
        <v>2154027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683422</v>
      </c>
      <c r="AB1590" s="3">
        <v>655542</v>
      </c>
      <c r="AC1590" s="3">
        <v>1751086</v>
      </c>
      <c r="AD1590" s="3">
        <v>1755033</v>
      </c>
      <c r="AE1590" s="3">
        <v>905853</v>
      </c>
      <c r="AF1590" s="3">
        <v>628000</v>
      </c>
      <c r="AG1590" s="3">
        <v>628000</v>
      </c>
      <c r="AH1590" s="3">
        <v>628000</v>
      </c>
      <c r="AI1590" s="3">
        <v>628000</v>
      </c>
      <c r="AJ1590" s="3">
        <v>628000</v>
      </c>
      <c r="AK1590" s="3">
        <v>170543</v>
      </c>
      <c r="AL1590" s="3">
        <v>165970</v>
      </c>
      <c r="AM1590" s="3">
        <v>142029</v>
      </c>
      <c r="AN1590" s="3">
        <v>575436</v>
      </c>
      <c r="AO1590" s="3">
        <v>0</v>
      </c>
      <c r="AP1590" s="3">
        <v>695940</v>
      </c>
      <c r="AQ1590" s="3">
        <v>11457616</v>
      </c>
      <c r="AR1590" s="3">
        <v>89675414</v>
      </c>
      <c r="AS1590" s="3">
        <v>101910516</v>
      </c>
      <c r="AT1590" s="3">
        <v>67363906</v>
      </c>
      <c r="AU1590" s="3">
        <v>51433</v>
      </c>
      <c r="AV1590" s="3">
        <v>57172</v>
      </c>
      <c r="AW1590" s="3">
        <v>143859</v>
      </c>
      <c r="AX1590" s="3">
        <v>583477</v>
      </c>
      <c r="AY1590" s="3">
        <v>109065</v>
      </c>
      <c r="AZ1590" s="3">
        <v>225299</v>
      </c>
      <c r="BA1590" s="3">
        <v>344433</v>
      </c>
      <c r="BB1590" s="3">
        <v>456142</v>
      </c>
      <c r="BC1590" s="3">
        <v>826096</v>
      </c>
      <c r="BD1590" s="3">
        <v>459288</v>
      </c>
      <c r="BE1590" s="3">
        <v>173866</v>
      </c>
      <c r="BF1590" s="3">
        <v>287261</v>
      </c>
      <c r="BG1590" s="3">
        <v>312283</v>
      </c>
      <c r="BH1590" s="3">
        <v>242619</v>
      </c>
      <c r="BI1590" s="3">
        <v>350223</v>
      </c>
      <c r="BJ1590" s="5">
        <v>7.9334573167213346E-2</v>
      </c>
      <c r="BK1590" s="5">
        <v>4.4313407832582821E-2</v>
      </c>
      <c r="BL1590" s="5">
        <v>0.23985513283144283</v>
      </c>
      <c r="BM1590" s="5">
        <v>0.58758304119618054</v>
      </c>
      <c r="BN1590" s="5">
        <v>0.13633929037989234</v>
      </c>
      <c r="BO1590" s="3">
        <v>17874</v>
      </c>
      <c r="BP1590" s="3">
        <v>15263</v>
      </c>
      <c r="BQ1590" s="3">
        <v>109408</v>
      </c>
      <c r="BR1590" s="3">
        <v>485400</v>
      </c>
      <c r="BS1590" s="3">
        <v>62619</v>
      </c>
      <c r="BT1590" s="3">
        <v>5</v>
      </c>
      <c r="BU1590" s="3">
        <v>940</v>
      </c>
      <c r="BV1590" s="3">
        <v>556</v>
      </c>
      <c r="BW1590" s="3">
        <v>349</v>
      </c>
      <c r="BX1590" s="3">
        <v>284</v>
      </c>
      <c r="BY1590" s="3">
        <v>17884</v>
      </c>
      <c r="BZ1590" s="3">
        <v>15263</v>
      </c>
      <c r="CA1590" s="3">
        <v>109408</v>
      </c>
      <c r="CB1590" s="3">
        <v>482442</v>
      </c>
      <c r="CC1590" s="3">
        <v>62619</v>
      </c>
      <c r="CD1590" s="3">
        <v>33554</v>
      </c>
      <c r="CE1590" s="3">
        <v>42849</v>
      </c>
      <c r="CF1590" s="3">
        <v>35007</v>
      </c>
      <c r="CG1590" s="3">
        <v>101384</v>
      </c>
      <c r="CH1590" s="3">
        <v>46730</v>
      </c>
    </row>
    <row r="1591" spans="1:86" x14ac:dyDescent="0.25">
      <c r="A1591" t="s">
        <v>1802</v>
      </c>
      <c r="B1591" s="3">
        <v>8135042</v>
      </c>
      <c r="C1591" s="3">
        <v>10937342</v>
      </c>
      <c r="D1591" s="3">
        <v>10512081</v>
      </c>
      <c r="E1591" s="3">
        <v>10568615</v>
      </c>
      <c r="F1591" s="3">
        <v>10780483</v>
      </c>
      <c r="G1591" s="3">
        <v>762182</v>
      </c>
      <c r="H1591" s="3">
        <v>1297743</v>
      </c>
      <c r="I1591" s="3">
        <v>1816171</v>
      </c>
      <c r="J1591" s="3">
        <v>3715410</v>
      </c>
      <c r="K1591" s="3">
        <v>3679102</v>
      </c>
      <c r="L1591" s="3">
        <v>1000000</v>
      </c>
      <c r="M1591" s="3">
        <v>1000000</v>
      </c>
      <c r="N1591" s="3">
        <v>1000000</v>
      </c>
      <c r="O1591" s="3">
        <v>1000000</v>
      </c>
      <c r="P1591" s="3">
        <v>1000000</v>
      </c>
      <c r="Q1591" s="3">
        <v>2841895</v>
      </c>
      <c r="R1591" s="3">
        <v>3232589</v>
      </c>
      <c r="S1591" s="3">
        <v>3293479</v>
      </c>
      <c r="T1591" s="3">
        <v>3411807</v>
      </c>
      <c r="U1591" s="3">
        <v>3903607</v>
      </c>
      <c r="V1591" s="3">
        <v>0</v>
      </c>
      <c r="W1591" s="3">
        <v>979089</v>
      </c>
      <c r="X1591" s="3">
        <v>1671497</v>
      </c>
      <c r="Y1591" s="3">
        <v>1431230</v>
      </c>
      <c r="Z1591" s="3">
        <v>1184880</v>
      </c>
      <c r="AA1591" s="3">
        <v>411301</v>
      </c>
      <c r="AB1591" s="3">
        <v>464955</v>
      </c>
      <c r="AC1591" s="3">
        <v>446950</v>
      </c>
      <c r="AD1591" s="3">
        <v>479189</v>
      </c>
      <c r="AE1591" s="3">
        <v>543991</v>
      </c>
      <c r="AF1591" s="3">
        <v>152154</v>
      </c>
      <c r="AG1591" s="3">
        <v>160399</v>
      </c>
      <c r="AH1591" s="3">
        <v>149043</v>
      </c>
      <c r="AI1591" s="3">
        <v>156469</v>
      </c>
      <c r="AJ1591" s="3">
        <v>186839</v>
      </c>
      <c r="AK1591" s="3">
        <v>18156</v>
      </c>
      <c r="AL1591" s="3">
        <v>2023301</v>
      </c>
      <c r="AM1591" s="3">
        <v>1916409</v>
      </c>
      <c r="AN1591" s="3">
        <v>1765024</v>
      </c>
      <c r="AO1591" s="3">
        <v>1440993</v>
      </c>
      <c r="AP1591" s="3">
        <v>11362362</v>
      </c>
      <c r="AQ1591" s="3">
        <v>11700379</v>
      </c>
      <c r="AR1591" s="3">
        <v>11958041</v>
      </c>
      <c r="AS1591" s="3">
        <v>11187921</v>
      </c>
      <c r="AT1591" s="3">
        <v>12207060</v>
      </c>
      <c r="AU1591" s="3">
        <v>542517</v>
      </c>
      <c r="AV1591" s="3">
        <v>668909</v>
      </c>
      <c r="AW1591" s="3">
        <v>231986</v>
      </c>
      <c r="AX1591" s="3">
        <v>214074</v>
      </c>
      <c r="AY1591" s="3">
        <v>825988</v>
      </c>
      <c r="AZ1591" s="3">
        <v>860941</v>
      </c>
      <c r="BA1591" s="3">
        <v>987334</v>
      </c>
      <c r="BB1591" s="3">
        <v>679408</v>
      </c>
      <c r="BC1591" s="3">
        <v>614543</v>
      </c>
      <c r="BD1591" s="3">
        <v>1212533</v>
      </c>
      <c r="BE1591" s="3">
        <v>318424</v>
      </c>
      <c r="BF1591" s="3">
        <v>318425</v>
      </c>
      <c r="BG1591" s="3">
        <v>447422</v>
      </c>
      <c r="BH1591" s="3">
        <v>400469</v>
      </c>
      <c r="BI1591" s="3">
        <v>386545</v>
      </c>
      <c r="BJ1591" s="5">
        <v>3.3895470189014114E-2</v>
      </c>
      <c r="BK1591" s="5">
        <v>1.6812952860936623E-2</v>
      </c>
      <c r="BL1591" s="5">
        <v>9.2954454466241204E-2</v>
      </c>
      <c r="BM1591" s="5">
        <v>0.10785738345404634</v>
      </c>
      <c r="BN1591" s="5">
        <v>3.0408244559117153E-2</v>
      </c>
      <c r="BO1591" s="3">
        <v>29182</v>
      </c>
      <c r="BP1591" s="3">
        <v>16600</v>
      </c>
      <c r="BQ1591" s="3">
        <v>63154</v>
      </c>
      <c r="BR1591" s="3">
        <v>66283</v>
      </c>
      <c r="BS1591" s="3">
        <v>36871</v>
      </c>
      <c r="BT1591" s="3">
        <v>2807</v>
      </c>
      <c r="BU1591" s="3">
        <v>19704</v>
      </c>
      <c r="BV1591" s="3">
        <v>33718</v>
      </c>
      <c r="BW1591" s="3">
        <v>40927</v>
      </c>
      <c r="BX1591" s="3">
        <v>15376</v>
      </c>
      <c r="BY1591" s="3">
        <v>29199</v>
      </c>
      <c r="BZ1591" s="3">
        <v>16613</v>
      </c>
      <c r="CA1591" s="3">
        <v>63396</v>
      </c>
      <c r="CB1591" s="3">
        <v>66283</v>
      </c>
      <c r="CC1591" s="3">
        <v>37004</v>
      </c>
      <c r="CD1591" s="3">
        <v>516125</v>
      </c>
      <c r="CE1591" s="3">
        <v>672000</v>
      </c>
      <c r="CF1591" s="3">
        <v>202308</v>
      </c>
      <c r="CG1591" s="3">
        <v>188718</v>
      </c>
      <c r="CH1591" s="3">
        <v>804360</v>
      </c>
    </row>
    <row r="1592" spans="1:86" x14ac:dyDescent="0.25">
      <c r="A1592" t="s">
        <v>1803</v>
      </c>
      <c r="B1592" s="3">
        <v>57172289</v>
      </c>
      <c r="C1592" s="3">
        <v>63270550</v>
      </c>
      <c r="D1592" s="3">
        <v>68154040</v>
      </c>
      <c r="E1592" s="3">
        <v>70487553</v>
      </c>
      <c r="F1592" s="3">
        <v>71768675</v>
      </c>
      <c r="G1592" s="3">
        <v>13514801</v>
      </c>
      <c r="H1592" s="3">
        <v>14083821</v>
      </c>
      <c r="I1592" s="3">
        <v>13397277</v>
      </c>
      <c r="J1592" s="3">
        <v>13458938</v>
      </c>
      <c r="K1592" s="3">
        <v>15811478</v>
      </c>
      <c r="L1592" s="3">
        <v>4100000</v>
      </c>
      <c r="M1592" s="3">
        <v>4100000</v>
      </c>
      <c r="N1592" s="3">
        <v>4100000</v>
      </c>
      <c r="O1592" s="3">
        <v>4100000</v>
      </c>
      <c r="P1592" s="3">
        <v>4100000</v>
      </c>
      <c r="Q1592" s="3">
        <v>12191423</v>
      </c>
      <c r="R1592" s="3">
        <v>14174085</v>
      </c>
      <c r="S1592" s="3">
        <v>14354006</v>
      </c>
      <c r="T1592" s="3">
        <v>15313013</v>
      </c>
      <c r="U1592" s="3">
        <v>20129329</v>
      </c>
      <c r="V1592" s="3">
        <v>4708747</v>
      </c>
      <c r="W1592" s="3">
        <v>2777004</v>
      </c>
      <c r="X1592" s="3">
        <v>2872533</v>
      </c>
      <c r="Y1592" s="3">
        <v>4762016</v>
      </c>
      <c r="Z1592" s="3">
        <v>4816477</v>
      </c>
      <c r="AA1592" s="3">
        <v>6011493</v>
      </c>
      <c r="AB1592" s="3">
        <v>6054773</v>
      </c>
      <c r="AC1592" s="3">
        <v>4850011</v>
      </c>
      <c r="AD1592" s="3">
        <v>2073857</v>
      </c>
      <c r="AE1592" s="3">
        <v>1906249</v>
      </c>
      <c r="AF1592" s="3">
        <v>491382</v>
      </c>
      <c r="AG1592" s="3">
        <v>524135</v>
      </c>
      <c r="AH1592" s="3">
        <v>310901</v>
      </c>
      <c r="AI1592" s="3">
        <v>1519154</v>
      </c>
      <c r="AJ1592" s="3">
        <v>1342853</v>
      </c>
      <c r="AK1592" s="3">
        <v>14500200</v>
      </c>
      <c r="AL1592" s="3">
        <v>18696405</v>
      </c>
      <c r="AM1592" s="3">
        <v>23397414</v>
      </c>
      <c r="AN1592" s="3">
        <v>28526609</v>
      </c>
      <c r="AO1592" s="3">
        <v>21029753</v>
      </c>
      <c r="AP1592" s="3">
        <v>126202839</v>
      </c>
      <c r="AQ1592" s="3">
        <v>138078046</v>
      </c>
      <c r="AR1592" s="3">
        <v>138170419</v>
      </c>
      <c r="AS1592" s="3">
        <v>135634944</v>
      </c>
      <c r="AT1592" s="3">
        <v>154380463</v>
      </c>
      <c r="AU1592" s="3">
        <v>3054094</v>
      </c>
      <c r="AV1592" s="3">
        <v>2323683</v>
      </c>
      <c r="AW1592" s="3">
        <v>997753</v>
      </c>
      <c r="AX1592" s="3">
        <v>2759592</v>
      </c>
      <c r="AY1592" s="3">
        <v>3925218</v>
      </c>
      <c r="AZ1592" s="3">
        <v>4048320</v>
      </c>
      <c r="BA1592" s="3">
        <v>3445362</v>
      </c>
      <c r="BB1592" s="3">
        <v>2224668</v>
      </c>
      <c r="BC1592" s="3">
        <v>4283379</v>
      </c>
      <c r="BD1592" s="3">
        <v>5618850</v>
      </c>
      <c r="BE1592" s="3">
        <v>994226</v>
      </c>
      <c r="BF1592" s="3">
        <v>1121679</v>
      </c>
      <c r="BG1592" s="3">
        <v>1226915</v>
      </c>
      <c r="BH1592" s="3">
        <v>1523787</v>
      </c>
      <c r="BI1592" s="3">
        <v>1693632</v>
      </c>
      <c r="BJ1592" s="5">
        <v>0.14289236028772428</v>
      </c>
      <c r="BK1592" s="5">
        <v>0.10798894281645877</v>
      </c>
      <c r="BL1592" s="5">
        <v>0.25789645915705173</v>
      </c>
      <c r="BM1592" s="5">
        <v>0.10941618754726117</v>
      </c>
      <c r="BN1592" s="5">
        <v>8.0230830152077381E-2</v>
      </c>
      <c r="BO1592" s="3">
        <v>578474</v>
      </c>
      <c r="BP1592" s="3">
        <v>372061</v>
      </c>
      <c r="BQ1592" s="3">
        <v>573734</v>
      </c>
      <c r="BR1592" s="3">
        <v>468671</v>
      </c>
      <c r="BS1592" s="3">
        <v>450805</v>
      </c>
      <c r="BT1592" s="3">
        <v>15150</v>
      </c>
      <c r="BU1592" s="3">
        <v>6071</v>
      </c>
      <c r="BV1592" s="3">
        <v>13090</v>
      </c>
      <c r="BW1592" s="3">
        <v>2781</v>
      </c>
      <c r="BX1592" s="3">
        <v>13694</v>
      </c>
      <c r="BY1592" s="3">
        <v>510250</v>
      </c>
      <c r="BZ1592" s="3">
        <v>196954</v>
      </c>
      <c r="CA1592" s="3">
        <v>552115</v>
      </c>
      <c r="CB1592" s="3">
        <v>421013</v>
      </c>
      <c r="CC1592" s="3">
        <v>420422</v>
      </c>
      <c r="CD1592" s="3">
        <v>2558994</v>
      </c>
      <c r="CE1592" s="3">
        <v>2132800</v>
      </c>
      <c r="CF1592" s="3">
        <v>458728</v>
      </c>
      <c r="CG1592" s="3">
        <v>2341360</v>
      </c>
      <c r="CH1592" s="3">
        <v>3518490</v>
      </c>
    </row>
    <row r="1593" spans="1:86" x14ac:dyDescent="0.25">
      <c r="A1593" t="s">
        <v>1804</v>
      </c>
      <c r="B1593" s="3">
        <v>10632960</v>
      </c>
      <c r="C1593" s="3">
        <v>12461017</v>
      </c>
      <c r="D1593" s="3">
        <v>11029100</v>
      </c>
      <c r="E1593" s="3">
        <v>11491687</v>
      </c>
      <c r="F1593" s="3">
        <v>11507627</v>
      </c>
      <c r="G1593" s="3">
        <v>161034</v>
      </c>
      <c r="H1593" s="3">
        <v>196221</v>
      </c>
      <c r="I1593" s="3">
        <v>233738</v>
      </c>
      <c r="J1593" s="3">
        <v>982314</v>
      </c>
      <c r="K1593" s="3">
        <v>1020794</v>
      </c>
      <c r="L1593" s="3">
        <v>46800</v>
      </c>
      <c r="M1593" s="3">
        <v>46800</v>
      </c>
      <c r="N1593" s="3">
        <v>46800</v>
      </c>
      <c r="O1593" s="3">
        <v>1000000</v>
      </c>
      <c r="P1593" s="3">
        <v>1000000</v>
      </c>
      <c r="Q1593" s="3">
        <v>2378790</v>
      </c>
      <c r="R1593" s="3">
        <v>2989863</v>
      </c>
      <c r="S1593" s="3">
        <v>2853986</v>
      </c>
      <c r="T1593" s="3">
        <v>2807829</v>
      </c>
      <c r="U1593" s="3">
        <v>2241006</v>
      </c>
      <c r="V1593" s="3">
        <v>0</v>
      </c>
      <c r="W1593" s="3">
        <v>0</v>
      </c>
      <c r="X1593" s="3">
        <v>0</v>
      </c>
      <c r="Y1593" s="3">
        <v>0</v>
      </c>
      <c r="Z1593" s="3">
        <v>587148</v>
      </c>
      <c r="AA1593" s="3">
        <v>590213</v>
      </c>
      <c r="AB1593" s="3">
        <v>625849</v>
      </c>
      <c r="AC1593" s="3">
        <v>667854</v>
      </c>
      <c r="AD1593" s="3">
        <v>265584</v>
      </c>
      <c r="AE1593" s="3">
        <v>314761</v>
      </c>
      <c r="AF1593" s="3">
        <v>403290</v>
      </c>
      <c r="AG1593" s="3">
        <v>419176</v>
      </c>
      <c r="AH1593" s="3">
        <v>421338</v>
      </c>
      <c r="AI1593" s="3">
        <v>1714</v>
      </c>
      <c r="AJ1593" s="3">
        <v>2264</v>
      </c>
      <c r="AK1593" s="3">
        <v>3057141</v>
      </c>
      <c r="AL1593" s="3">
        <v>4183337</v>
      </c>
      <c r="AM1593" s="3">
        <v>1937126</v>
      </c>
      <c r="AN1593" s="3">
        <v>2862151</v>
      </c>
      <c r="AO1593" s="3">
        <v>2694651</v>
      </c>
      <c r="AP1593" s="3">
        <v>16366787</v>
      </c>
      <c r="AQ1593" s="3">
        <v>16423022</v>
      </c>
      <c r="AR1593" s="3">
        <v>26700005</v>
      </c>
      <c r="AS1593" s="3">
        <v>19517326</v>
      </c>
      <c r="AT1593" s="3">
        <v>19211346</v>
      </c>
      <c r="AU1593" s="3">
        <v>1188525</v>
      </c>
      <c r="AV1593" s="3">
        <v>1040450</v>
      </c>
      <c r="AW1593" s="3">
        <v>1516614</v>
      </c>
      <c r="AX1593" s="3">
        <v>281029</v>
      </c>
      <c r="AY1593" s="3">
        <v>335062</v>
      </c>
      <c r="AZ1593" s="3">
        <v>1294624</v>
      </c>
      <c r="BA1593" s="3">
        <v>1150902</v>
      </c>
      <c r="BB1593" s="3">
        <v>1658184</v>
      </c>
      <c r="BC1593" s="3">
        <v>514102</v>
      </c>
      <c r="BD1593" s="3">
        <v>599250</v>
      </c>
      <c r="BE1593" s="3">
        <v>106099</v>
      </c>
      <c r="BF1593" s="3">
        <v>110452</v>
      </c>
      <c r="BG1593" s="3">
        <v>141570</v>
      </c>
      <c r="BH1593" s="3">
        <v>233073</v>
      </c>
      <c r="BI1593" s="3">
        <v>264188</v>
      </c>
      <c r="BJ1593" s="5">
        <v>7.5454340410806536E-2</v>
      </c>
      <c r="BK1593" s="5">
        <v>6.7937148427928709E-2</v>
      </c>
      <c r="BL1593" s="5">
        <v>0.10549553004974116</v>
      </c>
      <c r="BM1593" s="5">
        <v>0.16769240345301126</v>
      </c>
      <c r="BN1593" s="5">
        <v>0.22740425531914893</v>
      </c>
      <c r="BO1593" s="3">
        <v>97685</v>
      </c>
      <c r="BP1593" s="3">
        <v>78189</v>
      </c>
      <c r="BQ1593" s="3">
        <v>174931</v>
      </c>
      <c r="BR1593" s="3">
        <v>86211</v>
      </c>
      <c r="BS1593" s="3">
        <v>136272</v>
      </c>
      <c r="BT1593" s="3">
        <v>3969</v>
      </c>
      <c r="BU1593" s="3">
        <v>2872</v>
      </c>
      <c r="BV1593" s="3">
        <v>7592</v>
      </c>
      <c r="BW1593" s="3">
        <v>15025</v>
      </c>
      <c r="BX1593" s="3">
        <v>32970</v>
      </c>
      <c r="BY1593" s="3">
        <v>97685</v>
      </c>
      <c r="BZ1593" s="3">
        <v>78189</v>
      </c>
      <c r="CA1593" s="3">
        <v>174931</v>
      </c>
      <c r="CB1593" s="3">
        <v>86211</v>
      </c>
      <c r="CC1593" s="3">
        <v>136272</v>
      </c>
      <c r="CD1593" s="3">
        <v>1094809</v>
      </c>
      <c r="CE1593" s="3">
        <v>965133</v>
      </c>
      <c r="CF1593" s="3">
        <v>1349275</v>
      </c>
      <c r="CG1593" s="3">
        <v>209843</v>
      </c>
      <c r="CH1593" s="3">
        <v>231760</v>
      </c>
    </row>
    <row r="1594" spans="1:86" x14ac:dyDescent="0.25">
      <c r="A1594" t="s">
        <v>1805</v>
      </c>
      <c r="B1594" s="3">
        <v>14248960</v>
      </c>
      <c r="C1594" s="3">
        <v>18560454</v>
      </c>
      <c r="D1594" s="3">
        <v>17021076</v>
      </c>
      <c r="E1594" s="3">
        <v>15649351</v>
      </c>
      <c r="F1594" s="3">
        <v>14101163</v>
      </c>
      <c r="G1594" s="3">
        <v>316978</v>
      </c>
      <c r="H1594" s="3">
        <v>235975</v>
      </c>
      <c r="I1594" s="3">
        <v>208723</v>
      </c>
      <c r="J1594" s="3">
        <v>163194</v>
      </c>
      <c r="K1594" s="3">
        <v>134247</v>
      </c>
      <c r="L1594" s="3">
        <v>1040000</v>
      </c>
      <c r="M1594" s="3">
        <v>1040000</v>
      </c>
      <c r="N1594" s="3">
        <v>1040000</v>
      </c>
      <c r="O1594" s="3">
        <v>1040000</v>
      </c>
      <c r="P1594" s="3">
        <v>1040000</v>
      </c>
      <c r="Q1594" s="3">
        <v>5494015</v>
      </c>
      <c r="R1594" s="3">
        <v>5410052</v>
      </c>
      <c r="S1594" s="3">
        <v>5465941</v>
      </c>
      <c r="T1594" s="3">
        <v>5247465</v>
      </c>
      <c r="U1594" s="3">
        <v>4806170</v>
      </c>
      <c r="V1594" s="3">
        <v>2040000</v>
      </c>
      <c r="W1594" s="3">
        <v>2040000</v>
      </c>
      <c r="X1594" s="3">
        <v>2040000</v>
      </c>
      <c r="Y1594" s="3">
        <v>2040000</v>
      </c>
      <c r="Z1594" s="3">
        <v>1320000</v>
      </c>
      <c r="AA1594" s="3">
        <v>1188017</v>
      </c>
      <c r="AB1594" s="3">
        <v>1224097</v>
      </c>
      <c r="AC1594" s="3">
        <v>1290084</v>
      </c>
      <c r="AD1594" s="3">
        <v>1306998</v>
      </c>
      <c r="AE1594" s="3">
        <v>1334239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0</v>
      </c>
      <c r="AM1594" s="3">
        <v>0</v>
      </c>
      <c r="AN1594" s="3">
        <v>0</v>
      </c>
      <c r="AO1594" s="3">
        <v>720000</v>
      </c>
      <c r="AP1594" s="3">
        <v>16010559</v>
      </c>
      <c r="AQ1594" s="3">
        <v>21500389</v>
      </c>
      <c r="AR1594" s="3">
        <v>24288433</v>
      </c>
      <c r="AS1594" s="3">
        <v>20744694</v>
      </c>
      <c r="AT1594" s="3">
        <v>16765000</v>
      </c>
      <c r="AU1594" s="3">
        <v>541860</v>
      </c>
      <c r="AV1594" s="3">
        <v>164743</v>
      </c>
      <c r="AW1594" s="3">
        <v>676329</v>
      </c>
      <c r="AX1594" s="3">
        <v>81719</v>
      </c>
      <c r="AY1594" s="3">
        <v>-344610</v>
      </c>
      <c r="AZ1594" s="3">
        <v>719005</v>
      </c>
      <c r="BA1594" s="3">
        <v>624922</v>
      </c>
      <c r="BB1594" s="3">
        <v>1009798</v>
      </c>
      <c r="BC1594" s="3">
        <v>425847</v>
      </c>
      <c r="BD1594" s="3">
        <v>216102</v>
      </c>
      <c r="BE1594" s="3">
        <v>177145</v>
      </c>
      <c r="BF1594" s="3">
        <v>460179</v>
      </c>
      <c r="BG1594" s="3">
        <v>333469</v>
      </c>
      <c r="BH1594" s="3">
        <v>344128</v>
      </c>
      <c r="BI1594" s="3">
        <v>560712</v>
      </c>
      <c r="BJ1594" s="5">
        <v>0.11593799764952956</v>
      </c>
      <c r="BK1594" s="5">
        <v>9.4898243300763935E-2</v>
      </c>
      <c r="BL1594" s="5">
        <v>7.3844471864669969E-2</v>
      </c>
      <c r="BM1594" s="5">
        <v>0.10593241234527893</v>
      </c>
      <c r="BN1594" s="5">
        <v>0.17751802389612312</v>
      </c>
      <c r="BO1594" s="3">
        <v>83360</v>
      </c>
      <c r="BP1594" s="3">
        <v>59304</v>
      </c>
      <c r="BQ1594" s="3">
        <v>74568</v>
      </c>
      <c r="BR1594" s="3">
        <v>45111</v>
      </c>
      <c r="BS1594" s="3">
        <v>38362</v>
      </c>
      <c r="BT1594" s="3">
        <v>21113</v>
      </c>
      <c r="BU1594" s="3">
        <v>13277</v>
      </c>
      <c r="BV1594" s="3">
        <v>32838</v>
      </c>
      <c r="BW1594" s="3">
        <v>25200</v>
      </c>
      <c r="BX1594" s="3">
        <v>21330</v>
      </c>
      <c r="BY1594" s="3">
        <v>88360</v>
      </c>
      <c r="BZ1594" s="3">
        <v>59304</v>
      </c>
      <c r="CA1594" s="3">
        <v>74568</v>
      </c>
      <c r="CB1594" s="3">
        <v>45111</v>
      </c>
      <c r="CC1594" s="3">
        <v>38362</v>
      </c>
      <c r="CD1594" s="3">
        <v>474613</v>
      </c>
      <c r="CE1594" s="3">
        <v>118716</v>
      </c>
      <c r="CF1594" s="3">
        <v>634599</v>
      </c>
      <c r="CG1594" s="3">
        <v>61808</v>
      </c>
      <c r="CH1594" s="3">
        <v>-361642</v>
      </c>
    </row>
    <row r="1595" spans="1:86" x14ac:dyDescent="0.25">
      <c r="A1595" t="s">
        <v>1806</v>
      </c>
      <c r="B1595" s="3">
        <v>77218898</v>
      </c>
      <c r="C1595" s="3">
        <v>75664815</v>
      </c>
      <c r="D1595" s="3">
        <v>74230895</v>
      </c>
      <c r="E1595" s="3">
        <v>76842601</v>
      </c>
      <c r="F1595" s="3">
        <v>81197699</v>
      </c>
      <c r="G1595" s="3">
        <v>16618174</v>
      </c>
      <c r="H1595" s="3">
        <v>16106081</v>
      </c>
      <c r="I1595" s="3">
        <v>15551207</v>
      </c>
      <c r="J1595" s="3">
        <v>16156280</v>
      </c>
      <c r="K1595" s="3">
        <v>18956450</v>
      </c>
      <c r="L1595" s="3">
        <v>4500000</v>
      </c>
      <c r="M1595" s="3">
        <v>4500000</v>
      </c>
      <c r="N1595" s="3">
        <v>4500000</v>
      </c>
      <c r="O1595" s="3">
        <v>4500000</v>
      </c>
      <c r="P1595" s="3">
        <v>4800000</v>
      </c>
      <c r="Q1595" s="3">
        <v>50060825</v>
      </c>
      <c r="R1595" s="3">
        <v>53703206</v>
      </c>
      <c r="S1595" s="3">
        <v>50767387</v>
      </c>
      <c r="T1595" s="3">
        <v>52795135</v>
      </c>
      <c r="U1595" s="3">
        <v>58078986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2893367</v>
      </c>
      <c r="AB1595" s="3">
        <v>2920159</v>
      </c>
      <c r="AC1595" s="3">
        <v>3065663</v>
      </c>
      <c r="AD1595" s="3">
        <v>3271408</v>
      </c>
      <c r="AE1595" s="3">
        <v>2602047</v>
      </c>
      <c r="AF1595" s="3">
        <v>1248781</v>
      </c>
      <c r="AG1595" s="3">
        <v>1378136</v>
      </c>
      <c r="AH1595" s="3">
        <v>1571719</v>
      </c>
      <c r="AI1595" s="3">
        <v>1761557</v>
      </c>
      <c r="AJ1595" s="3">
        <v>1064865</v>
      </c>
      <c r="AK1595" s="3">
        <v>0</v>
      </c>
      <c r="AL1595" s="3">
        <v>0</v>
      </c>
      <c r="AM1595" s="3">
        <v>0</v>
      </c>
      <c r="AN1595" s="3">
        <v>0</v>
      </c>
      <c r="AO1595" s="3">
        <v>0</v>
      </c>
      <c r="AP1595" s="3">
        <v>64259548</v>
      </c>
      <c r="AQ1595" s="3">
        <v>73137643</v>
      </c>
      <c r="AR1595" s="3">
        <v>74541978</v>
      </c>
      <c r="AS1595" s="3">
        <v>70032661</v>
      </c>
      <c r="AT1595" s="3">
        <v>69375540</v>
      </c>
      <c r="AU1595" s="3">
        <v>10892938</v>
      </c>
      <c r="AV1595" s="3">
        <v>7604976</v>
      </c>
      <c r="AW1595" s="3">
        <v>5697558</v>
      </c>
      <c r="AX1595" s="3">
        <v>3766227</v>
      </c>
      <c r="AY1595" s="3">
        <v>4974622</v>
      </c>
      <c r="AZ1595" s="3">
        <v>14009245</v>
      </c>
      <c r="BA1595" s="3">
        <v>8989435</v>
      </c>
      <c r="BB1595" s="3">
        <v>7152020</v>
      </c>
      <c r="BC1595" s="3">
        <v>5292263</v>
      </c>
      <c r="BD1595" s="3">
        <v>7489775</v>
      </c>
      <c r="BE1595" s="3">
        <v>3116307</v>
      </c>
      <c r="BF1595" s="3">
        <v>1384459</v>
      </c>
      <c r="BG1595" s="3">
        <v>1454462</v>
      </c>
      <c r="BH1595" s="3">
        <v>1526036</v>
      </c>
      <c r="BI1595" s="3">
        <v>2515153</v>
      </c>
      <c r="BJ1595" s="5">
        <v>2.9601952139462189E-2</v>
      </c>
      <c r="BK1595" s="5">
        <v>5.2730010284294838E-2</v>
      </c>
      <c r="BL1595" s="5">
        <v>6.2493673116126636E-2</v>
      </c>
      <c r="BM1595" s="5">
        <v>9.3391050293607863E-2</v>
      </c>
      <c r="BN1595" s="5">
        <v>0.10478966324088507</v>
      </c>
      <c r="BO1595" s="3">
        <v>414701</v>
      </c>
      <c r="BP1595" s="3">
        <v>474013</v>
      </c>
      <c r="BQ1595" s="3">
        <v>446956</v>
      </c>
      <c r="BR1595" s="3">
        <v>494250</v>
      </c>
      <c r="BS1595" s="3">
        <v>784851</v>
      </c>
      <c r="BT1595" s="3">
        <v>879906</v>
      </c>
      <c r="BU1595" s="3">
        <v>2408085</v>
      </c>
      <c r="BV1595" s="3">
        <v>2350721</v>
      </c>
      <c r="BW1595" s="3">
        <v>2439582</v>
      </c>
      <c r="BX1595" s="3">
        <v>1822591</v>
      </c>
      <c r="BY1595" s="3">
        <v>415155</v>
      </c>
      <c r="BZ1595" s="3">
        <v>472994</v>
      </c>
      <c r="CA1595" s="3">
        <v>445845</v>
      </c>
      <c r="CB1595" s="3">
        <v>495276</v>
      </c>
      <c r="CC1595" s="3">
        <v>784546</v>
      </c>
      <c r="CD1595" s="3">
        <v>11357689</v>
      </c>
      <c r="CE1595" s="3">
        <v>9540067</v>
      </c>
      <c r="CF1595" s="3">
        <v>7602434</v>
      </c>
      <c r="CG1595" s="3">
        <v>5710533</v>
      </c>
      <c r="CH1595" s="3">
        <v>6012667</v>
      </c>
    </row>
    <row r="1596" spans="1:86" x14ac:dyDescent="0.25">
      <c r="A1596" t="s">
        <v>1807</v>
      </c>
      <c r="B1596" s="3">
        <v>13810825</v>
      </c>
      <c r="C1596" s="3">
        <v>17259103</v>
      </c>
      <c r="D1596" s="3">
        <v>16026302</v>
      </c>
      <c r="E1596" s="3">
        <v>15950910</v>
      </c>
      <c r="F1596" s="3">
        <v>15265665</v>
      </c>
      <c r="G1596" s="3">
        <v>3117550</v>
      </c>
      <c r="H1596" s="3">
        <v>4221179</v>
      </c>
      <c r="I1596" s="3">
        <v>3654526</v>
      </c>
      <c r="J1596" s="3">
        <v>3068315</v>
      </c>
      <c r="K1596" s="3">
        <v>2569812</v>
      </c>
      <c r="L1596" s="3">
        <v>500000</v>
      </c>
      <c r="M1596" s="3">
        <v>500000</v>
      </c>
      <c r="N1596" s="3">
        <v>500000</v>
      </c>
      <c r="O1596" s="3">
        <v>500000</v>
      </c>
      <c r="P1596" s="3">
        <v>500000</v>
      </c>
      <c r="Q1596" s="3">
        <v>1352183</v>
      </c>
      <c r="R1596" s="3">
        <v>1591564</v>
      </c>
      <c r="S1596" s="3">
        <v>1654137</v>
      </c>
      <c r="T1596" s="3">
        <v>1763635</v>
      </c>
      <c r="U1596" s="3">
        <v>1962283</v>
      </c>
      <c r="V1596" s="3">
        <v>2435724</v>
      </c>
      <c r="W1596" s="3">
        <v>2540630</v>
      </c>
      <c r="X1596" s="3">
        <v>2029545</v>
      </c>
      <c r="Y1596" s="3">
        <v>982319</v>
      </c>
      <c r="Z1596" s="3">
        <v>277778</v>
      </c>
      <c r="AA1596" s="3">
        <v>2365480</v>
      </c>
      <c r="AB1596" s="3">
        <v>2497093</v>
      </c>
      <c r="AC1596" s="3">
        <v>2691217</v>
      </c>
      <c r="AD1596" s="3">
        <v>2931914</v>
      </c>
      <c r="AE1596" s="3">
        <v>3316171</v>
      </c>
      <c r="AF1596" s="3">
        <v>193545</v>
      </c>
      <c r="AG1596" s="3">
        <v>271778</v>
      </c>
      <c r="AH1596" s="3">
        <v>284822</v>
      </c>
      <c r="AI1596" s="3">
        <v>291184</v>
      </c>
      <c r="AJ1596" s="3">
        <v>576478</v>
      </c>
      <c r="AK1596" s="3">
        <v>927624</v>
      </c>
      <c r="AL1596" s="3">
        <v>1882593</v>
      </c>
      <c r="AM1596" s="3">
        <v>3689002</v>
      </c>
      <c r="AN1596" s="3">
        <v>4434047</v>
      </c>
      <c r="AO1596" s="3">
        <v>3118761</v>
      </c>
      <c r="AP1596" s="3">
        <v>16998609</v>
      </c>
      <c r="AQ1596" s="3">
        <v>23514587</v>
      </c>
      <c r="AR1596" s="3">
        <v>24757420</v>
      </c>
      <c r="AS1596" s="3">
        <v>25006384</v>
      </c>
      <c r="AT1596" s="3">
        <v>24550004</v>
      </c>
      <c r="AU1596" s="3">
        <v>413508</v>
      </c>
      <c r="AV1596" s="3">
        <v>800844</v>
      </c>
      <c r="AW1596" s="3">
        <v>715524</v>
      </c>
      <c r="AX1596" s="3">
        <v>368145</v>
      </c>
      <c r="AY1596" s="3">
        <v>964397</v>
      </c>
      <c r="AZ1596" s="3">
        <v>1556639</v>
      </c>
      <c r="BA1596" s="3">
        <v>1898006</v>
      </c>
      <c r="BB1596" s="3">
        <v>1798684</v>
      </c>
      <c r="BC1596" s="3">
        <v>1455923</v>
      </c>
      <c r="BD1596" s="3">
        <v>2230737</v>
      </c>
      <c r="BE1596" s="3">
        <v>1143131</v>
      </c>
      <c r="BF1596" s="3">
        <v>1097162</v>
      </c>
      <c r="BG1596" s="3">
        <v>1083160</v>
      </c>
      <c r="BH1596" s="3">
        <v>1087778</v>
      </c>
      <c r="BI1596" s="3">
        <v>1266340</v>
      </c>
      <c r="BJ1596" s="5">
        <v>0.13108241538339974</v>
      </c>
      <c r="BK1596" s="5">
        <v>8.3312697641630212E-2</v>
      </c>
      <c r="BL1596" s="5">
        <v>0.124731192360637</v>
      </c>
      <c r="BM1596" s="5">
        <v>0.1471314073615157</v>
      </c>
      <c r="BN1596" s="5">
        <v>8.2348569105188105E-2</v>
      </c>
      <c r="BO1596" s="3">
        <v>204048</v>
      </c>
      <c r="BP1596" s="3">
        <v>158128</v>
      </c>
      <c r="BQ1596" s="3">
        <v>224352</v>
      </c>
      <c r="BR1596" s="3">
        <v>214212</v>
      </c>
      <c r="BS1596" s="3">
        <v>183698</v>
      </c>
      <c r="BT1596" s="3">
        <v>11710</v>
      </c>
      <c r="BU1596" s="3">
        <v>10628</v>
      </c>
      <c r="BV1596" s="3">
        <v>11521</v>
      </c>
      <c r="BW1596" s="3">
        <v>3721</v>
      </c>
      <c r="BX1596" s="3">
        <v>2060</v>
      </c>
      <c r="BY1596" s="3">
        <v>216043</v>
      </c>
      <c r="BZ1596" s="3">
        <v>188233</v>
      </c>
      <c r="CA1596" s="3">
        <v>228295</v>
      </c>
      <c r="CB1596" s="3">
        <v>221713</v>
      </c>
      <c r="CC1596" s="3">
        <v>192705</v>
      </c>
      <c r="CD1596" s="3">
        <v>209175</v>
      </c>
      <c r="CE1596" s="3">
        <v>623239</v>
      </c>
      <c r="CF1596" s="3">
        <v>498750</v>
      </c>
      <c r="CG1596" s="3">
        <v>150153</v>
      </c>
      <c r="CH1596" s="3">
        <v>773752</v>
      </c>
    </row>
    <row r="1597" spans="1:86" x14ac:dyDescent="0.25">
      <c r="A1597" t="s">
        <v>1808</v>
      </c>
      <c r="B1597" s="3">
        <v>48163704</v>
      </c>
      <c r="C1597" s="3">
        <v>51541658</v>
      </c>
      <c r="D1597" s="3">
        <v>67476656</v>
      </c>
      <c r="E1597" s="3">
        <v>68678297</v>
      </c>
      <c r="F1597" s="3">
        <v>80997384</v>
      </c>
      <c r="G1597" s="3">
        <v>1235994</v>
      </c>
      <c r="H1597" s="3">
        <v>1875837</v>
      </c>
      <c r="I1597" s="3">
        <v>1688810</v>
      </c>
      <c r="J1597" s="3">
        <v>1850949</v>
      </c>
      <c r="K1597" s="3">
        <v>2123018</v>
      </c>
      <c r="L1597" s="3">
        <v>2000000</v>
      </c>
      <c r="M1597" s="3">
        <v>2000000</v>
      </c>
      <c r="N1597" s="3">
        <v>2000000</v>
      </c>
      <c r="O1597" s="3">
        <v>2000000</v>
      </c>
      <c r="P1597" s="3">
        <v>2000000</v>
      </c>
      <c r="Q1597" s="3">
        <v>15355771</v>
      </c>
      <c r="R1597" s="3">
        <v>18388910</v>
      </c>
      <c r="S1597" s="3">
        <v>20814422</v>
      </c>
      <c r="T1597" s="3">
        <v>23902097</v>
      </c>
      <c r="U1597" s="3">
        <v>28429016</v>
      </c>
      <c r="V1597" s="3">
        <v>638535</v>
      </c>
      <c r="W1597" s="3">
        <v>3348618</v>
      </c>
      <c r="X1597" s="3">
        <v>4767609</v>
      </c>
      <c r="Y1597" s="3">
        <v>1561212</v>
      </c>
      <c r="Z1597" s="3">
        <v>783819</v>
      </c>
      <c r="AA1597" s="3">
        <v>3348129</v>
      </c>
      <c r="AB1597" s="3">
        <v>4135490</v>
      </c>
      <c r="AC1597" s="3">
        <v>1838929</v>
      </c>
      <c r="AD1597" s="3">
        <v>1891863</v>
      </c>
      <c r="AE1597" s="3">
        <v>3703794</v>
      </c>
      <c r="AF1597" s="3">
        <v>2191214</v>
      </c>
      <c r="AG1597" s="3">
        <v>3071156</v>
      </c>
      <c r="AH1597" s="3">
        <v>798016</v>
      </c>
      <c r="AI1597" s="3">
        <v>984041</v>
      </c>
      <c r="AJ1597" s="3">
        <v>2828270</v>
      </c>
      <c r="AK1597" s="3">
        <v>4229505</v>
      </c>
      <c r="AL1597" s="3">
        <v>1498232</v>
      </c>
      <c r="AM1597" s="3">
        <v>1808361</v>
      </c>
      <c r="AN1597" s="3">
        <v>8106255</v>
      </c>
      <c r="AO1597" s="3">
        <v>8493999</v>
      </c>
      <c r="AP1597" s="3">
        <v>57485782</v>
      </c>
      <c r="AQ1597" s="3">
        <v>42804551</v>
      </c>
      <c r="AR1597" s="3">
        <v>62958502</v>
      </c>
      <c r="AS1597" s="3">
        <v>80945709</v>
      </c>
      <c r="AT1597" s="3">
        <v>80686888</v>
      </c>
      <c r="AU1597" s="3">
        <v>6218957</v>
      </c>
      <c r="AV1597" s="3">
        <v>2610485</v>
      </c>
      <c r="AW1597" s="3">
        <v>3673898</v>
      </c>
      <c r="AX1597" s="3">
        <v>5380752</v>
      </c>
      <c r="AY1597" s="3">
        <v>9482966</v>
      </c>
      <c r="AZ1597" s="3">
        <v>7414737</v>
      </c>
      <c r="BA1597" s="3">
        <v>3380947</v>
      </c>
      <c r="BB1597" s="3">
        <v>4949390</v>
      </c>
      <c r="BC1597" s="3">
        <v>7215952</v>
      </c>
      <c r="BD1597" s="3">
        <v>11816546</v>
      </c>
      <c r="BE1597" s="3">
        <v>1195780</v>
      </c>
      <c r="BF1597" s="3">
        <v>770462</v>
      </c>
      <c r="BG1597" s="3">
        <v>1275492</v>
      </c>
      <c r="BH1597" s="3">
        <v>1835200</v>
      </c>
      <c r="BI1597" s="3">
        <v>2333580</v>
      </c>
      <c r="BJ1597" s="5">
        <v>3.2865899356915827E-2</v>
      </c>
      <c r="BK1597" s="5">
        <v>3.3755039638302523E-2</v>
      </c>
      <c r="BL1597" s="5">
        <v>3.0974322088176524E-2</v>
      </c>
      <c r="BM1597" s="5">
        <v>3.7525471344598743E-2</v>
      </c>
      <c r="BN1597" s="5">
        <v>2.1051075331150068E-2</v>
      </c>
      <c r="BO1597" s="3">
        <v>243692</v>
      </c>
      <c r="BP1597" s="3">
        <v>114124</v>
      </c>
      <c r="BQ1597" s="3">
        <v>153304</v>
      </c>
      <c r="BR1597" s="3">
        <v>270782</v>
      </c>
      <c r="BS1597" s="3">
        <v>248751</v>
      </c>
      <c r="BT1597" s="3">
        <v>62479</v>
      </c>
      <c r="BU1597" s="3">
        <v>71260</v>
      </c>
      <c r="BV1597" s="3">
        <v>33577</v>
      </c>
      <c r="BW1597" s="3">
        <v>11501</v>
      </c>
      <c r="BX1597" s="3">
        <v>6908</v>
      </c>
      <c r="BY1597" s="3">
        <v>250118</v>
      </c>
      <c r="BZ1597" s="3">
        <v>104308</v>
      </c>
      <c r="CA1597" s="3">
        <v>9414</v>
      </c>
      <c r="CB1597" s="3">
        <v>364336</v>
      </c>
      <c r="CC1597" s="3">
        <v>786665</v>
      </c>
      <c r="CD1597" s="3">
        <v>6031318</v>
      </c>
      <c r="CE1597" s="3">
        <v>2577437</v>
      </c>
      <c r="CF1597" s="3">
        <v>3698061</v>
      </c>
      <c r="CG1597" s="3">
        <v>5027917</v>
      </c>
      <c r="CH1597" s="3">
        <v>8703209</v>
      </c>
    </row>
    <row r="1598" spans="1:86" x14ac:dyDescent="0.25">
      <c r="A1598" t="s">
        <v>1809</v>
      </c>
      <c r="B1598" s="3">
        <v>24602567</v>
      </c>
      <c r="C1598" s="3">
        <v>27008362</v>
      </c>
      <c r="D1598" s="3">
        <v>26369831</v>
      </c>
      <c r="E1598" s="3">
        <v>24280461</v>
      </c>
      <c r="F1598" s="3">
        <v>23958701</v>
      </c>
      <c r="G1598" s="3">
        <v>487109</v>
      </c>
      <c r="H1598" s="3">
        <v>901694</v>
      </c>
      <c r="I1598" s="3">
        <v>1316311</v>
      </c>
      <c r="J1598" s="3">
        <v>1256115</v>
      </c>
      <c r="K1598" s="3">
        <v>1096252</v>
      </c>
      <c r="L1598" s="3">
        <v>3150000</v>
      </c>
      <c r="M1598" s="3">
        <v>3150000</v>
      </c>
      <c r="N1598" s="3">
        <v>3150000</v>
      </c>
      <c r="O1598" s="3">
        <v>3150000</v>
      </c>
      <c r="P1598" s="3">
        <v>3150000</v>
      </c>
      <c r="Q1598" s="3">
        <v>2430591</v>
      </c>
      <c r="R1598" s="3">
        <v>3065077</v>
      </c>
      <c r="S1598" s="3">
        <v>3558330</v>
      </c>
      <c r="T1598" s="3">
        <v>4059922</v>
      </c>
      <c r="U1598" s="3">
        <v>4759141</v>
      </c>
      <c r="V1598" s="3">
        <v>3120000</v>
      </c>
      <c r="W1598" s="3">
        <v>3498914</v>
      </c>
      <c r="X1598" s="3">
        <v>4399955</v>
      </c>
      <c r="Y1598" s="3">
        <v>1938863</v>
      </c>
      <c r="Z1598" s="3">
        <v>2835902</v>
      </c>
      <c r="AA1598" s="3">
        <v>833212</v>
      </c>
      <c r="AB1598" s="3">
        <v>826567</v>
      </c>
      <c r="AC1598" s="3">
        <v>852456</v>
      </c>
      <c r="AD1598" s="3">
        <v>875900</v>
      </c>
      <c r="AE1598" s="3">
        <v>890850</v>
      </c>
      <c r="AF1598" s="3">
        <v>126805</v>
      </c>
      <c r="AG1598" s="3">
        <v>158137</v>
      </c>
      <c r="AH1598" s="3">
        <v>186322</v>
      </c>
      <c r="AI1598" s="3">
        <v>213834</v>
      </c>
      <c r="AJ1598" s="3">
        <v>223602</v>
      </c>
      <c r="AK1598" s="3">
        <v>3125511</v>
      </c>
      <c r="AL1598" s="3">
        <v>3263436</v>
      </c>
      <c r="AM1598" s="3">
        <v>3033580</v>
      </c>
      <c r="AN1598" s="3">
        <v>5283935</v>
      </c>
      <c r="AO1598" s="3">
        <v>3054955</v>
      </c>
      <c r="AP1598" s="3">
        <v>32682932</v>
      </c>
      <c r="AQ1598" s="3">
        <v>36789508</v>
      </c>
      <c r="AR1598" s="3">
        <v>35930670</v>
      </c>
      <c r="AS1598" s="3">
        <v>30536588</v>
      </c>
      <c r="AT1598" s="3">
        <v>27372563</v>
      </c>
      <c r="AU1598" s="3">
        <v>2073052</v>
      </c>
      <c r="AV1598" s="3">
        <v>2064198</v>
      </c>
      <c r="AW1598" s="3">
        <v>1581183</v>
      </c>
      <c r="AX1598" s="3">
        <v>1288057</v>
      </c>
      <c r="AY1598" s="3">
        <v>1260601</v>
      </c>
      <c r="AZ1598" s="3">
        <v>2390767</v>
      </c>
      <c r="BA1598" s="3">
        <v>2393492</v>
      </c>
      <c r="BB1598" s="3">
        <v>1946920</v>
      </c>
      <c r="BC1598" s="3">
        <v>1902973</v>
      </c>
      <c r="BD1598" s="3">
        <v>1590024</v>
      </c>
      <c r="BE1598" s="3">
        <v>317715</v>
      </c>
      <c r="BF1598" s="3">
        <v>329294</v>
      </c>
      <c r="BG1598" s="3">
        <v>365737</v>
      </c>
      <c r="BH1598" s="3">
        <v>614916</v>
      </c>
      <c r="BI1598" s="3">
        <v>329423</v>
      </c>
      <c r="BJ1598" s="5">
        <v>7.9929579084871083E-2</v>
      </c>
      <c r="BK1598" s="5">
        <v>6.5153758608760756E-2</v>
      </c>
      <c r="BL1598" s="5">
        <v>0.10765311363589671</v>
      </c>
      <c r="BM1598" s="5">
        <v>0.11385290279998718</v>
      </c>
      <c r="BN1598" s="5">
        <v>0.16289565440521653</v>
      </c>
      <c r="BO1598" s="3">
        <v>191093</v>
      </c>
      <c r="BP1598" s="3">
        <v>155945</v>
      </c>
      <c r="BQ1598" s="3">
        <v>209592</v>
      </c>
      <c r="BR1598" s="3">
        <v>216659</v>
      </c>
      <c r="BS1598" s="3">
        <v>259008</v>
      </c>
      <c r="BT1598" s="3">
        <v>20478</v>
      </c>
      <c r="BU1598" s="3">
        <v>9599</v>
      </c>
      <c r="BV1598" s="3">
        <v>7625</v>
      </c>
      <c r="BW1598" s="3">
        <v>3630</v>
      </c>
      <c r="BX1598" s="3">
        <v>12954</v>
      </c>
      <c r="BY1598" s="3">
        <v>191093</v>
      </c>
      <c r="BZ1598" s="3">
        <v>155936</v>
      </c>
      <c r="CA1598" s="3">
        <v>209460</v>
      </c>
      <c r="CB1598" s="3">
        <v>216667</v>
      </c>
      <c r="CC1598" s="3">
        <v>258967</v>
      </c>
      <c r="CD1598" s="3">
        <v>1902437</v>
      </c>
      <c r="CE1598" s="3">
        <v>1917861</v>
      </c>
      <c r="CF1598" s="3">
        <v>1379348</v>
      </c>
      <c r="CG1598" s="3">
        <v>1075020</v>
      </c>
      <c r="CH1598" s="3">
        <v>1014588</v>
      </c>
    </row>
    <row r="1599" spans="1:86" x14ac:dyDescent="0.25">
      <c r="A1599" t="s">
        <v>1810</v>
      </c>
      <c r="B1599" s="3">
        <v>63640250</v>
      </c>
      <c r="C1599" s="3">
        <v>67873207</v>
      </c>
      <c r="D1599" s="3">
        <v>77098169</v>
      </c>
      <c r="E1599" s="3">
        <v>75572074</v>
      </c>
      <c r="F1599" s="3">
        <v>84932529</v>
      </c>
      <c r="G1599" s="3">
        <v>19823533</v>
      </c>
      <c r="H1599" s="3">
        <v>19706691</v>
      </c>
      <c r="I1599" s="3">
        <v>19807675</v>
      </c>
      <c r="J1599" s="3">
        <v>20164337</v>
      </c>
      <c r="K1599" s="3">
        <v>21606057</v>
      </c>
      <c r="L1599" s="3">
        <v>2500000</v>
      </c>
      <c r="M1599" s="3">
        <v>2500000</v>
      </c>
      <c r="N1599" s="3">
        <v>2500000</v>
      </c>
      <c r="O1599" s="3">
        <v>2500000</v>
      </c>
      <c r="P1599" s="3">
        <v>2500000</v>
      </c>
      <c r="Q1599" s="3">
        <v>53263576</v>
      </c>
      <c r="R1599" s="3">
        <v>49983007</v>
      </c>
      <c r="S1599" s="3">
        <v>54552754</v>
      </c>
      <c r="T1599" s="3">
        <v>56084058</v>
      </c>
      <c r="U1599" s="3">
        <v>59664798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1212042</v>
      </c>
      <c r="AB1599" s="3">
        <v>1067294</v>
      </c>
      <c r="AC1599" s="3">
        <v>2248469</v>
      </c>
      <c r="AD1599" s="3">
        <v>3462972</v>
      </c>
      <c r="AE1599" s="3">
        <v>3457243</v>
      </c>
      <c r="AF1599" s="3">
        <v>34557</v>
      </c>
      <c r="AG1599" s="3">
        <v>34557</v>
      </c>
      <c r="AH1599" s="3">
        <v>1284557</v>
      </c>
      <c r="AI1599" s="3">
        <v>2534557</v>
      </c>
      <c r="AJ1599" s="3">
        <v>2534557</v>
      </c>
      <c r="AK1599" s="3">
        <v>0</v>
      </c>
      <c r="AL1599" s="3">
        <v>0</v>
      </c>
      <c r="AM1599" s="3">
        <v>0</v>
      </c>
      <c r="AN1599" s="3">
        <v>0</v>
      </c>
      <c r="AO1599" s="3">
        <v>0</v>
      </c>
      <c r="AP1599" s="3">
        <v>23112978</v>
      </c>
      <c r="AQ1599" s="3">
        <v>39821911</v>
      </c>
      <c r="AR1599" s="3">
        <v>55779493</v>
      </c>
      <c r="AS1599" s="3">
        <v>51398729</v>
      </c>
      <c r="AT1599" s="3">
        <v>67149487</v>
      </c>
      <c r="AU1599" s="3">
        <v>2273275</v>
      </c>
      <c r="AV1599" s="3">
        <v>4732113</v>
      </c>
      <c r="AW1599" s="3">
        <v>7236236</v>
      </c>
      <c r="AX1599" s="3">
        <v>6359569</v>
      </c>
      <c r="AY1599" s="3">
        <v>9432217</v>
      </c>
      <c r="AZ1599" s="3">
        <v>3480088</v>
      </c>
      <c r="BA1599" s="3">
        <v>5941443</v>
      </c>
      <c r="BB1599" s="3">
        <v>8473512</v>
      </c>
      <c r="BC1599" s="3">
        <v>7710971</v>
      </c>
      <c r="BD1599" s="3">
        <v>11062159</v>
      </c>
      <c r="BE1599" s="3">
        <v>1206813</v>
      </c>
      <c r="BF1599" s="3">
        <v>1209330</v>
      </c>
      <c r="BG1599" s="3">
        <v>1237276</v>
      </c>
      <c r="BH1599" s="3">
        <v>1351402</v>
      </c>
      <c r="BI1599" s="3">
        <v>1629942</v>
      </c>
      <c r="BJ1599" s="5">
        <v>3.1473342053419339E-3</v>
      </c>
      <c r="BK1599" s="5">
        <v>2.1610911692664559E-3</v>
      </c>
      <c r="BL1599" s="5">
        <v>1.8380808335433996E-3</v>
      </c>
      <c r="BM1599" s="5">
        <v>1.7536053500914477E-3</v>
      </c>
      <c r="BN1599" s="5">
        <v>1.7959423653194644E-3</v>
      </c>
      <c r="BO1599" s="3">
        <v>10953</v>
      </c>
      <c r="BP1599" s="3">
        <v>12840</v>
      </c>
      <c r="BQ1599" s="3">
        <v>15575</v>
      </c>
      <c r="BR1599" s="3">
        <v>13522</v>
      </c>
      <c r="BS1599" s="3">
        <v>19867</v>
      </c>
      <c r="BT1599" s="3">
        <v>172978</v>
      </c>
      <c r="BU1599" s="3">
        <v>144433</v>
      </c>
      <c r="BV1599" s="3">
        <v>496596</v>
      </c>
      <c r="BW1599" s="3">
        <v>792108</v>
      </c>
      <c r="BX1599" s="3">
        <v>557108</v>
      </c>
      <c r="BY1599" s="3">
        <v>10953</v>
      </c>
      <c r="BZ1599" s="3">
        <v>12840</v>
      </c>
      <c r="CA1599" s="3">
        <v>15575</v>
      </c>
      <c r="CB1599" s="3">
        <v>13502</v>
      </c>
      <c r="CC1599" s="3">
        <v>19870</v>
      </c>
      <c r="CD1599" s="3">
        <v>2435300</v>
      </c>
      <c r="CE1599" s="3">
        <v>4863706</v>
      </c>
      <c r="CF1599" s="3">
        <v>7717257</v>
      </c>
      <c r="CG1599" s="3">
        <v>7138175</v>
      </c>
      <c r="CH1599" s="3">
        <v>9969455</v>
      </c>
    </row>
    <row r="1600" spans="1:86" x14ac:dyDescent="0.25">
      <c r="A1600" t="s">
        <v>1811</v>
      </c>
      <c r="B1600" s="3">
        <v>72257114</v>
      </c>
      <c r="C1600" s="3">
        <v>81744111</v>
      </c>
      <c r="D1600" s="3">
        <v>79208901</v>
      </c>
      <c r="E1600" s="3">
        <v>74959577</v>
      </c>
      <c r="F1600" s="3">
        <v>76070551</v>
      </c>
      <c r="G1600" s="3">
        <v>1164361</v>
      </c>
      <c r="H1600" s="3">
        <v>1043029</v>
      </c>
      <c r="I1600" s="3">
        <v>1008667</v>
      </c>
      <c r="J1600" s="3">
        <v>889020</v>
      </c>
      <c r="K1600" s="3">
        <v>795521</v>
      </c>
      <c r="L1600" s="3">
        <v>5000000</v>
      </c>
      <c r="M1600" s="3">
        <v>5000000</v>
      </c>
      <c r="N1600" s="3">
        <v>5000000</v>
      </c>
      <c r="O1600" s="3">
        <v>5000000</v>
      </c>
      <c r="P1600" s="3">
        <v>5000000</v>
      </c>
      <c r="Q1600" s="3">
        <v>41543047</v>
      </c>
      <c r="R1600" s="3">
        <v>42987281</v>
      </c>
      <c r="S1600" s="3">
        <v>45093017</v>
      </c>
      <c r="T1600" s="3">
        <v>44742125</v>
      </c>
      <c r="U1600" s="3">
        <v>39638242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3196086</v>
      </c>
      <c r="AB1600" s="3">
        <v>2804841</v>
      </c>
      <c r="AC1600" s="3">
        <v>2742521</v>
      </c>
      <c r="AD1600" s="3">
        <v>2719407</v>
      </c>
      <c r="AE1600" s="3">
        <v>6905974</v>
      </c>
      <c r="AF1600" s="3">
        <v>66</v>
      </c>
      <c r="AG1600" s="3">
        <v>33</v>
      </c>
      <c r="AH1600" s="3">
        <v>0</v>
      </c>
      <c r="AI1600" s="3">
        <v>0</v>
      </c>
      <c r="AJ1600" s="3">
        <v>4248157</v>
      </c>
      <c r="AK1600" s="3">
        <v>0</v>
      </c>
      <c r="AL1600" s="3">
        <v>0</v>
      </c>
      <c r="AM1600" s="3">
        <v>0</v>
      </c>
      <c r="AN1600" s="3">
        <v>0</v>
      </c>
      <c r="AO1600" s="3">
        <v>0</v>
      </c>
      <c r="AP1600" s="3">
        <v>104593747</v>
      </c>
      <c r="AQ1600" s="3">
        <v>146070614</v>
      </c>
      <c r="AR1600" s="3">
        <v>150809155</v>
      </c>
      <c r="AS1600" s="3">
        <v>127112258</v>
      </c>
      <c r="AT1600" s="3">
        <v>122112448</v>
      </c>
      <c r="AU1600" s="3">
        <v>1129700</v>
      </c>
      <c r="AV1600" s="3">
        <v>2908081</v>
      </c>
      <c r="AW1600" s="3">
        <v>5530332</v>
      </c>
      <c r="AX1600" s="3">
        <v>4188906</v>
      </c>
      <c r="AY1600" s="3">
        <v>4014236</v>
      </c>
      <c r="AZ1600" s="3">
        <v>3129607</v>
      </c>
      <c r="BA1600" s="3">
        <v>5515761</v>
      </c>
      <c r="BB1600" s="3">
        <v>6886841</v>
      </c>
      <c r="BC1600" s="3">
        <v>4716814</v>
      </c>
      <c r="BD1600" s="3">
        <v>4543466</v>
      </c>
      <c r="BE1600" s="3">
        <v>1999907</v>
      </c>
      <c r="BF1600" s="3">
        <v>2607680</v>
      </c>
      <c r="BG1600" s="3">
        <v>1356509</v>
      </c>
      <c r="BH1600" s="3">
        <v>527908</v>
      </c>
      <c r="BI1600" s="3">
        <v>529230</v>
      </c>
      <c r="BJ1600" s="5">
        <v>0.11263171382221474</v>
      </c>
      <c r="BK1600" s="5">
        <v>2.8463887394685883E-5</v>
      </c>
      <c r="BL1600" s="5">
        <v>1.0425679930754899E-4</v>
      </c>
      <c r="BM1600" s="5">
        <v>6.3602253555047966E-7</v>
      </c>
      <c r="BN1600" s="5">
        <v>0</v>
      </c>
      <c r="BO1600" s="3">
        <v>352493</v>
      </c>
      <c r="BP1600" s="3">
        <v>157</v>
      </c>
      <c r="BQ1600" s="3">
        <v>718</v>
      </c>
      <c r="BR1600" s="3">
        <v>3</v>
      </c>
      <c r="BS1600" s="3">
        <v>0</v>
      </c>
      <c r="BT1600" s="3">
        <v>70694</v>
      </c>
      <c r="BU1600" s="3">
        <v>78044</v>
      </c>
      <c r="BV1600" s="3">
        <v>117186</v>
      </c>
      <c r="BW1600" s="3">
        <v>42669</v>
      </c>
      <c r="BX1600" s="3">
        <v>4057</v>
      </c>
      <c r="BY1600" s="3">
        <v>352587</v>
      </c>
      <c r="BZ1600" s="3">
        <v>282</v>
      </c>
      <c r="CA1600" s="3">
        <v>740</v>
      </c>
      <c r="CB1600" s="3">
        <v>277</v>
      </c>
      <c r="CC1600" s="3">
        <v>53</v>
      </c>
      <c r="CD1600" s="3">
        <v>847807</v>
      </c>
      <c r="CE1600" s="3">
        <v>2985843</v>
      </c>
      <c r="CF1600" s="3">
        <v>5646778</v>
      </c>
      <c r="CG1600" s="3">
        <v>4231298</v>
      </c>
      <c r="CH1600" s="3">
        <v>4018240</v>
      </c>
    </row>
    <row r="1601" spans="1:86" x14ac:dyDescent="0.25">
      <c r="A1601" t="s">
        <v>1812</v>
      </c>
      <c r="B1601" s="3">
        <v>11649111</v>
      </c>
      <c r="C1601" s="3">
        <v>11700903</v>
      </c>
      <c r="D1601" s="3">
        <v>12770004</v>
      </c>
      <c r="E1601" s="3">
        <v>12533372</v>
      </c>
      <c r="F1601" s="3">
        <v>13829368</v>
      </c>
      <c r="G1601" s="3">
        <v>4442472</v>
      </c>
      <c r="H1601" s="3">
        <v>5302125</v>
      </c>
      <c r="I1601" s="3">
        <v>5796990</v>
      </c>
      <c r="J1601" s="3">
        <v>5930324</v>
      </c>
      <c r="K1601" s="3">
        <v>5756319</v>
      </c>
      <c r="L1601" s="3">
        <v>104000</v>
      </c>
      <c r="M1601" s="3">
        <v>104000</v>
      </c>
      <c r="N1601" s="3">
        <v>104000</v>
      </c>
      <c r="O1601" s="3">
        <v>104000</v>
      </c>
      <c r="P1601" s="3">
        <v>104000</v>
      </c>
      <c r="Q1601" s="3">
        <v>2045010</v>
      </c>
      <c r="R1601" s="3">
        <v>3206010</v>
      </c>
      <c r="S1601" s="3">
        <v>3830914</v>
      </c>
      <c r="T1601" s="3">
        <v>4884613</v>
      </c>
      <c r="U1601" s="3">
        <v>5129254</v>
      </c>
      <c r="V1601" s="3">
        <v>1464843</v>
      </c>
      <c r="W1601" s="3">
        <v>1934609</v>
      </c>
      <c r="X1601" s="3">
        <v>2620161</v>
      </c>
      <c r="Y1601" s="3">
        <v>1928468</v>
      </c>
      <c r="Z1601" s="3">
        <v>3058248</v>
      </c>
      <c r="AA1601" s="3">
        <v>929560</v>
      </c>
      <c r="AB1601" s="3">
        <v>502039</v>
      </c>
      <c r="AC1601" s="3">
        <v>600049</v>
      </c>
      <c r="AD1601" s="3">
        <v>659398</v>
      </c>
      <c r="AE1601" s="3">
        <v>749760</v>
      </c>
      <c r="AF1601" s="3">
        <v>46692</v>
      </c>
      <c r="AG1601" s="3">
        <v>45760</v>
      </c>
      <c r="AH1601" s="3">
        <v>78320</v>
      </c>
      <c r="AI1601" s="3">
        <v>69410</v>
      </c>
      <c r="AJ1601" s="3">
        <v>76588</v>
      </c>
      <c r="AK1601" s="3">
        <v>3427373</v>
      </c>
      <c r="AL1601" s="3">
        <v>2230273</v>
      </c>
      <c r="AM1601" s="3">
        <v>1567016</v>
      </c>
      <c r="AN1601" s="3">
        <v>691693</v>
      </c>
      <c r="AO1601" s="3">
        <v>549148</v>
      </c>
      <c r="AP1601" s="3">
        <v>13314029</v>
      </c>
      <c r="AQ1601" s="3">
        <v>15916973</v>
      </c>
      <c r="AR1601" s="3">
        <v>18391006</v>
      </c>
      <c r="AS1601" s="3">
        <v>18640888</v>
      </c>
      <c r="AT1601" s="3">
        <v>18208282</v>
      </c>
      <c r="AU1601" s="3">
        <v>1401039</v>
      </c>
      <c r="AV1601" s="3">
        <v>1536340</v>
      </c>
      <c r="AW1601" s="3">
        <v>1092195</v>
      </c>
      <c r="AX1601" s="3">
        <v>1832295</v>
      </c>
      <c r="AY1601" s="3">
        <v>720841</v>
      </c>
      <c r="AZ1601" s="3">
        <v>2277506</v>
      </c>
      <c r="BA1601" s="3">
        <v>2431468</v>
      </c>
      <c r="BB1601" s="3">
        <v>2233006</v>
      </c>
      <c r="BC1601" s="3">
        <v>3108191</v>
      </c>
      <c r="BD1601" s="3">
        <v>1984620</v>
      </c>
      <c r="BE1601" s="3">
        <v>876467</v>
      </c>
      <c r="BF1601" s="3">
        <v>895128</v>
      </c>
      <c r="BG1601" s="3">
        <v>1140811</v>
      </c>
      <c r="BH1601" s="3">
        <v>1275896</v>
      </c>
      <c r="BI1601" s="3">
        <v>1263779</v>
      </c>
      <c r="BJ1601" s="5">
        <v>0.10488314849664501</v>
      </c>
      <c r="BK1601" s="5">
        <v>7.3473720402653875E-2</v>
      </c>
      <c r="BL1601" s="5">
        <v>0.11167771156906878</v>
      </c>
      <c r="BM1601" s="5">
        <v>6.9947760610593102E-2</v>
      </c>
      <c r="BN1601" s="5">
        <v>9.3994316292287688E-2</v>
      </c>
      <c r="BO1601" s="3">
        <v>238872</v>
      </c>
      <c r="BP1601" s="3">
        <v>178649</v>
      </c>
      <c r="BQ1601" s="3">
        <v>249377</v>
      </c>
      <c r="BR1601" s="3">
        <v>217411</v>
      </c>
      <c r="BS1601" s="3">
        <v>186543</v>
      </c>
      <c r="BT1601" s="3">
        <v>2417</v>
      </c>
      <c r="BU1601" s="3">
        <v>3911</v>
      </c>
      <c r="BV1601" s="3">
        <v>6932</v>
      </c>
      <c r="BW1601" s="3">
        <v>8578</v>
      </c>
      <c r="BX1601" s="3">
        <v>11235</v>
      </c>
      <c r="BY1601" s="3">
        <v>238872</v>
      </c>
      <c r="BZ1601" s="3">
        <v>178649</v>
      </c>
      <c r="CA1601" s="3">
        <v>249377</v>
      </c>
      <c r="CB1601" s="3">
        <v>217411</v>
      </c>
      <c r="CC1601" s="3">
        <v>186543</v>
      </c>
      <c r="CD1601" s="3">
        <v>1164584</v>
      </c>
      <c r="CE1601" s="3">
        <v>1361602</v>
      </c>
      <c r="CF1601" s="3">
        <v>849750</v>
      </c>
      <c r="CG1601" s="3">
        <v>1623462</v>
      </c>
      <c r="CH1601" s="3">
        <v>545533</v>
      </c>
    </row>
    <row r="1602" spans="1:86" x14ac:dyDescent="0.25">
      <c r="A1602" t="s">
        <v>1813</v>
      </c>
      <c r="B1602" s="3">
        <v>16744712</v>
      </c>
      <c r="C1602" s="3">
        <v>20893156</v>
      </c>
      <c r="D1602" s="3">
        <v>21869574</v>
      </c>
      <c r="E1602" s="3">
        <v>21184245</v>
      </c>
      <c r="F1602" s="3">
        <v>22746358</v>
      </c>
      <c r="G1602" s="3">
        <v>12780069</v>
      </c>
      <c r="H1602" s="3">
        <v>13984244</v>
      </c>
      <c r="I1602" s="3">
        <v>13957425</v>
      </c>
      <c r="J1602" s="3">
        <v>13728458</v>
      </c>
      <c r="K1602" s="3">
        <v>14083052</v>
      </c>
      <c r="L1602" s="3">
        <v>4182000</v>
      </c>
      <c r="M1602" s="3">
        <v>4182000</v>
      </c>
      <c r="N1602" s="3">
        <v>4182000</v>
      </c>
      <c r="O1602" s="3">
        <v>4182000</v>
      </c>
      <c r="P1602" s="3">
        <v>4182000</v>
      </c>
      <c r="Q1602" s="3">
        <v>4968364</v>
      </c>
      <c r="R1602" s="3">
        <v>5117340</v>
      </c>
      <c r="S1602" s="3">
        <v>5222679</v>
      </c>
      <c r="T1602" s="3">
        <v>5280783</v>
      </c>
      <c r="U1602" s="3">
        <v>5250360</v>
      </c>
      <c r="V1602" s="3">
        <v>0</v>
      </c>
      <c r="W1602" s="3">
        <v>0</v>
      </c>
      <c r="X1602" s="3">
        <v>0</v>
      </c>
      <c r="Y1602" s="3">
        <v>0</v>
      </c>
      <c r="Z1602" s="3">
        <v>2796292</v>
      </c>
      <c r="AA1602" s="3">
        <v>3593127</v>
      </c>
      <c r="AB1602" s="3">
        <v>4462668</v>
      </c>
      <c r="AC1602" s="3">
        <v>4145318</v>
      </c>
      <c r="AD1602" s="3">
        <v>3735386</v>
      </c>
      <c r="AE1602" s="3">
        <v>1593034</v>
      </c>
      <c r="AF1602" s="3">
        <v>0</v>
      </c>
      <c r="AG1602" s="3">
        <v>0</v>
      </c>
      <c r="AH1602" s="3">
        <v>0</v>
      </c>
      <c r="AI1602" s="3">
        <v>0</v>
      </c>
      <c r="AJ1602" s="3">
        <v>0</v>
      </c>
      <c r="AK1602" s="3">
        <v>0</v>
      </c>
      <c r="AL1602" s="3">
        <v>0</v>
      </c>
      <c r="AM1602" s="3">
        <v>0</v>
      </c>
      <c r="AN1602" s="3">
        <v>0</v>
      </c>
      <c r="AO1602" s="3">
        <v>4156258</v>
      </c>
      <c r="AP1602" s="3">
        <v>4626830</v>
      </c>
      <c r="AQ1602" s="3">
        <v>8144455</v>
      </c>
      <c r="AR1602" s="3">
        <v>10114958</v>
      </c>
      <c r="AS1602" s="3">
        <v>9901405</v>
      </c>
      <c r="AT1602" s="3">
        <v>11484868</v>
      </c>
      <c r="AU1602" s="3">
        <v>369653</v>
      </c>
      <c r="AV1602" s="3">
        <v>413670</v>
      </c>
      <c r="AW1602" s="3">
        <v>501974</v>
      </c>
      <c r="AX1602" s="3">
        <v>470433</v>
      </c>
      <c r="AY1602" s="3">
        <v>543229</v>
      </c>
      <c r="AZ1602" s="3">
        <v>835310</v>
      </c>
      <c r="BA1602" s="3">
        <v>923866</v>
      </c>
      <c r="BB1602" s="3">
        <v>1193245</v>
      </c>
      <c r="BC1602" s="3">
        <v>1149268</v>
      </c>
      <c r="BD1602" s="3">
        <v>1327341</v>
      </c>
      <c r="BE1602" s="3">
        <v>465657</v>
      </c>
      <c r="BF1602" s="3">
        <v>510196</v>
      </c>
      <c r="BG1602" s="3">
        <v>691271</v>
      </c>
      <c r="BH1602" s="3">
        <v>678835</v>
      </c>
      <c r="BI1602" s="3">
        <v>784112</v>
      </c>
      <c r="BJ1602" s="5">
        <v>0.15468748129436977</v>
      </c>
      <c r="BK1602" s="5">
        <v>0.16170093931370999</v>
      </c>
      <c r="BL1602" s="5">
        <v>0.21289341250120469</v>
      </c>
      <c r="BM1602" s="5">
        <v>0.24767243149552584</v>
      </c>
      <c r="BN1602" s="5">
        <v>0.20671327111872534</v>
      </c>
      <c r="BO1602" s="3">
        <v>129212</v>
      </c>
      <c r="BP1602" s="3">
        <v>149390</v>
      </c>
      <c r="BQ1602" s="3">
        <v>254034</v>
      </c>
      <c r="BR1602" s="3">
        <v>284642</v>
      </c>
      <c r="BS1602" s="3">
        <v>274379</v>
      </c>
      <c r="BT1602" s="3">
        <v>1554</v>
      </c>
      <c r="BU1602" s="3">
        <v>13577</v>
      </c>
      <c r="BV1602" s="3">
        <v>637</v>
      </c>
      <c r="BW1602" s="3">
        <v>8567</v>
      </c>
      <c r="BX1602" s="3">
        <v>2259</v>
      </c>
      <c r="BY1602" s="3">
        <v>130305</v>
      </c>
      <c r="BZ1602" s="3">
        <v>152601</v>
      </c>
      <c r="CA1602" s="3">
        <v>251965</v>
      </c>
      <c r="CB1602" s="3">
        <v>295023</v>
      </c>
      <c r="CC1602" s="3">
        <v>273774</v>
      </c>
      <c r="CD1602" s="3">
        <v>240902</v>
      </c>
      <c r="CE1602" s="3">
        <v>274646</v>
      </c>
      <c r="CF1602" s="3">
        <v>250646</v>
      </c>
      <c r="CG1602" s="3">
        <v>183977</v>
      </c>
      <c r="CH1602" s="3">
        <v>271714</v>
      </c>
    </row>
    <row r="1603" spans="1:86" x14ac:dyDescent="0.25">
      <c r="A1603" t="s">
        <v>1814</v>
      </c>
      <c r="B1603" s="3">
        <v>42402262</v>
      </c>
      <c r="C1603" s="3">
        <v>48356569</v>
      </c>
      <c r="D1603" s="3">
        <v>52970259</v>
      </c>
      <c r="E1603" s="3">
        <v>57070379</v>
      </c>
      <c r="F1603" s="3">
        <v>55812808</v>
      </c>
      <c r="G1603" s="3">
        <v>2391610</v>
      </c>
      <c r="H1603" s="3">
        <v>2672020</v>
      </c>
      <c r="I1603" s="3">
        <v>2823503</v>
      </c>
      <c r="J1603" s="3">
        <v>3859320</v>
      </c>
      <c r="K1603" s="3">
        <v>3741343</v>
      </c>
      <c r="L1603" s="3">
        <v>99000</v>
      </c>
      <c r="M1603" s="3">
        <v>99000</v>
      </c>
      <c r="N1603" s="3">
        <v>99000</v>
      </c>
      <c r="O1603" s="3">
        <v>99000</v>
      </c>
      <c r="P1603" s="3">
        <v>99000</v>
      </c>
      <c r="Q1603" s="3">
        <v>5002230</v>
      </c>
      <c r="R1603" s="3">
        <v>5162509</v>
      </c>
      <c r="S1603" s="3">
        <v>5522508</v>
      </c>
      <c r="T1603" s="3">
        <v>6418352</v>
      </c>
      <c r="U1603" s="3">
        <v>8500613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1819894</v>
      </c>
      <c r="AB1603" s="3">
        <v>257107</v>
      </c>
      <c r="AC1603" s="3">
        <v>293427</v>
      </c>
      <c r="AD1603" s="3">
        <v>419608</v>
      </c>
      <c r="AE1603" s="3">
        <v>403063</v>
      </c>
      <c r="AF1603" s="3">
        <v>1678844</v>
      </c>
      <c r="AG1603" s="3">
        <v>81056</v>
      </c>
      <c r="AH1603" s="3">
        <v>50000</v>
      </c>
      <c r="AI1603" s="3">
        <v>93000</v>
      </c>
      <c r="AJ1603" s="3">
        <v>43000</v>
      </c>
      <c r="AK1603" s="3">
        <v>7083325</v>
      </c>
      <c r="AL1603" s="3">
        <v>22868480</v>
      </c>
      <c r="AM1603" s="3">
        <v>11549855</v>
      </c>
      <c r="AN1603" s="3">
        <v>9316132</v>
      </c>
      <c r="AO1603" s="3">
        <v>8222881</v>
      </c>
      <c r="AP1603" s="3">
        <v>36632640</v>
      </c>
      <c r="AQ1603" s="3">
        <v>57395947</v>
      </c>
      <c r="AR1603" s="3">
        <v>74409562</v>
      </c>
      <c r="AS1603" s="3">
        <v>81995411</v>
      </c>
      <c r="AT1603" s="3">
        <v>87192478</v>
      </c>
      <c r="AU1603" s="3">
        <v>856320</v>
      </c>
      <c r="AV1603" s="3">
        <v>1784367</v>
      </c>
      <c r="AW1603" s="3">
        <v>2272438</v>
      </c>
      <c r="AX1603" s="3">
        <v>1364372</v>
      </c>
      <c r="AY1603" s="3">
        <v>2930372</v>
      </c>
      <c r="AZ1603" s="3">
        <v>1127789</v>
      </c>
      <c r="BA1603" s="3">
        <v>2097240</v>
      </c>
      <c r="BB1603" s="3">
        <v>3103305</v>
      </c>
      <c r="BC1603" s="3">
        <v>2022994</v>
      </c>
      <c r="BD1603" s="3">
        <v>3754067</v>
      </c>
      <c r="BE1603" s="3">
        <v>271469</v>
      </c>
      <c r="BF1603" s="3">
        <v>312873</v>
      </c>
      <c r="BG1603" s="3">
        <v>830867</v>
      </c>
      <c r="BH1603" s="3">
        <v>658622</v>
      </c>
      <c r="BI1603" s="3">
        <v>823695</v>
      </c>
      <c r="BJ1603" s="5">
        <v>0.56884310806365379</v>
      </c>
      <c r="BK1603" s="5">
        <v>0.19899629989891476</v>
      </c>
      <c r="BL1603" s="5">
        <v>0.10041262460505816</v>
      </c>
      <c r="BM1603" s="5">
        <v>4.29101618689922E-2</v>
      </c>
      <c r="BN1603" s="5">
        <v>1.8182680277150087E-2</v>
      </c>
      <c r="BO1603" s="3">
        <v>641535</v>
      </c>
      <c r="BP1603" s="3">
        <v>417343</v>
      </c>
      <c r="BQ1603" s="3">
        <v>311611</v>
      </c>
      <c r="BR1603" s="3">
        <v>86807</v>
      </c>
      <c r="BS1603" s="3">
        <v>68259</v>
      </c>
      <c r="BT1603" s="3">
        <v>55241</v>
      </c>
      <c r="BU1603" s="3">
        <v>13138</v>
      </c>
      <c r="BV1603" s="3">
        <v>855</v>
      </c>
      <c r="BW1603" s="3">
        <v>6216</v>
      </c>
      <c r="BX1603" s="3">
        <v>5491</v>
      </c>
      <c r="BY1603" s="3">
        <v>736598</v>
      </c>
      <c r="BZ1603" s="3">
        <v>1397208</v>
      </c>
      <c r="CA1603" s="3">
        <v>1104211</v>
      </c>
      <c r="CB1603" s="3">
        <v>-33722</v>
      </c>
      <c r="CC1603" s="3">
        <v>-241279</v>
      </c>
      <c r="CD1603" s="3">
        <v>174963</v>
      </c>
      <c r="CE1603" s="3">
        <v>400297</v>
      </c>
      <c r="CF1603" s="3">
        <v>1169082</v>
      </c>
      <c r="CG1603" s="3">
        <v>1404310</v>
      </c>
      <c r="CH1603" s="3">
        <v>3177142</v>
      </c>
    </row>
    <row r="1604" spans="1:86" x14ac:dyDescent="0.25">
      <c r="A1604" t="s">
        <v>1815</v>
      </c>
      <c r="B1604" s="3">
        <v>104541298</v>
      </c>
      <c r="C1604" s="3">
        <v>106531910</v>
      </c>
      <c r="D1604" s="3">
        <v>129158161</v>
      </c>
      <c r="E1604" s="3">
        <v>134146900</v>
      </c>
      <c r="F1604" s="3">
        <v>185368000</v>
      </c>
      <c r="G1604" s="3">
        <v>24648060</v>
      </c>
      <c r="H1604" s="3">
        <v>25826682</v>
      </c>
      <c r="I1604" s="3">
        <v>32309097</v>
      </c>
      <c r="J1604" s="3">
        <v>38185189</v>
      </c>
      <c r="K1604" s="3">
        <v>45406000</v>
      </c>
      <c r="L1604" s="3">
        <v>1300000</v>
      </c>
      <c r="M1604" s="3">
        <v>1300000</v>
      </c>
      <c r="N1604" s="3">
        <v>7700000</v>
      </c>
      <c r="O1604" s="3">
        <v>7700000</v>
      </c>
      <c r="P1604" s="3">
        <v>7700000</v>
      </c>
      <c r="Q1604" s="3">
        <v>59293622</v>
      </c>
      <c r="R1604" s="3">
        <v>62405326</v>
      </c>
      <c r="S1604" s="3">
        <v>67438435</v>
      </c>
      <c r="T1604" s="3">
        <v>71419805</v>
      </c>
      <c r="U1604" s="3">
        <v>57025000</v>
      </c>
      <c r="V1604" s="3">
        <v>1943007</v>
      </c>
      <c r="W1604" s="3">
        <v>753583</v>
      </c>
      <c r="X1604" s="3">
        <v>7600000</v>
      </c>
      <c r="Y1604" s="3">
        <v>7200000</v>
      </c>
      <c r="Z1604" s="3">
        <v>6040000</v>
      </c>
      <c r="AA1604" s="3">
        <v>5451010</v>
      </c>
      <c r="AB1604" s="3">
        <v>5237811</v>
      </c>
      <c r="AC1604" s="3">
        <v>5158535</v>
      </c>
      <c r="AD1604" s="3">
        <v>4660241</v>
      </c>
      <c r="AE1604" s="3">
        <v>14756000</v>
      </c>
      <c r="AF1604" s="3">
        <v>2472889</v>
      </c>
      <c r="AG1604" s="3">
        <v>2304552</v>
      </c>
      <c r="AH1604" s="3">
        <v>2282777</v>
      </c>
      <c r="AI1604" s="3">
        <v>1856324</v>
      </c>
      <c r="AJ1604" s="3">
        <v>6860000</v>
      </c>
      <c r="AK1604" s="3">
        <v>4036764</v>
      </c>
      <c r="AL1604" s="3">
        <v>5111919</v>
      </c>
      <c r="AM1604" s="3">
        <v>2750675</v>
      </c>
      <c r="AN1604" s="3">
        <v>5941800</v>
      </c>
      <c r="AO1604" s="3">
        <v>24710000</v>
      </c>
      <c r="AP1604" s="3">
        <v>105396919</v>
      </c>
      <c r="AQ1604" s="3">
        <v>114396693</v>
      </c>
      <c r="AR1604" s="3">
        <v>146008557</v>
      </c>
      <c r="AS1604" s="3">
        <v>140773724</v>
      </c>
      <c r="AT1604" s="3">
        <v>150766000</v>
      </c>
      <c r="AU1604" s="3">
        <v>4513569</v>
      </c>
      <c r="AV1604" s="3">
        <v>5788908</v>
      </c>
      <c r="AW1604" s="3">
        <v>11772694</v>
      </c>
      <c r="AX1604" s="3">
        <v>6639158</v>
      </c>
      <c r="AY1604" s="3">
        <v>5921000</v>
      </c>
      <c r="AZ1604" s="3">
        <v>7321605</v>
      </c>
      <c r="BA1604" s="3">
        <v>8776151</v>
      </c>
      <c r="BB1604" s="3">
        <v>15225106</v>
      </c>
      <c r="BC1604" s="3">
        <v>10602268</v>
      </c>
      <c r="BD1604" s="3">
        <v>12810000</v>
      </c>
      <c r="BE1604" s="3">
        <v>2808036</v>
      </c>
      <c r="BF1604" s="3">
        <v>2987243</v>
      </c>
      <c r="BG1604" s="3">
        <v>3452412</v>
      </c>
      <c r="BH1604" s="3">
        <v>3963110</v>
      </c>
      <c r="BI1604" s="3">
        <v>6889000</v>
      </c>
      <c r="BJ1604" s="5">
        <v>2.3958817772879035E-2</v>
      </c>
      <c r="BK1604" s="5">
        <v>1.8195789931144075E-2</v>
      </c>
      <c r="BL1604" s="5">
        <v>1.3758065132682819E-2</v>
      </c>
      <c r="BM1604" s="5">
        <v>9.3973289488626394E-3</v>
      </c>
      <c r="BN1604" s="5">
        <v>4.8555815768930526E-2</v>
      </c>
      <c r="BO1604" s="3">
        <v>175417</v>
      </c>
      <c r="BP1604" s="3">
        <v>159689</v>
      </c>
      <c r="BQ1604" s="3">
        <v>209468</v>
      </c>
      <c r="BR1604" s="3">
        <v>99633</v>
      </c>
      <c r="BS1604" s="3">
        <v>622000</v>
      </c>
      <c r="BT1604" s="3">
        <v>164394</v>
      </c>
      <c r="BU1604" s="3">
        <v>118925</v>
      </c>
      <c r="BV1604" s="3">
        <v>154299</v>
      </c>
      <c r="BW1604" s="3">
        <v>310420</v>
      </c>
      <c r="BX1604" s="3">
        <v>394000</v>
      </c>
      <c r="BY1604" s="3">
        <v>783245</v>
      </c>
      <c r="BZ1604" s="3">
        <v>421994</v>
      </c>
      <c r="CA1604" s="3">
        <v>65888</v>
      </c>
      <c r="CB1604" s="3">
        <v>544711</v>
      </c>
      <c r="CC1604" s="3">
        <v>730000</v>
      </c>
      <c r="CD1604" s="3">
        <v>3894718</v>
      </c>
      <c r="CE1604" s="3">
        <v>5485839</v>
      </c>
      <c r="CF1604" s="3">
        <v>11861105</v>
      </c>
      <c r="CG1604" s="3">
        <v>6404867</v>
      </c>
      <c r="CH1604" s="3">
        <v>5585000</v>
      </c>
    </row>
    <row r="1605" spans="1:86" x14ac:dyDescent="0.25">
      <c r="A1605" t="s">
        <v>268</v>
      </c>
      <c r="B1605" s="3">
        <v>13469094</v>
      </c>
      <c r="C1605" s="3">
        <v>14000870</v>
      </c>
      <c r="D1605" s="3">
        <v>14675080</v>
      </c>
      <c r="E1605" s="3">
        <v>15331858</v>
      </c>
      <c r="F1605" s="3">
        <v>14132163</v>
      </c>
      <c r="G1605" s="3">
        <v>1600788</v>
      </c>
      <c r="H1605" s="3">
        <v>1827090</v>
      </c>
      <c r="I1605" s="3">
        <v>1631232</v>
      </c>
      <c r="J1605" s="3">
        <v>1699287</v>
      </c>
      <c r="K1605" s="3">
        <v>1621735</v>
      </c>
      <c r="L1605" s="3">
        <v>620400</v>
      </c>
      <c r="M1605" s="3">
        <v>620400</v>
      </c>
      <c r="N1605" s="3">
        <v>620400</v>
      </c>
      <c r="O1605" s="3">
        <v>620400</v>
      </c>
      <c r="P1605" s="3">
        <v>620400</v>
      </c>
      <c r="Q1605" s="3">
        <v>4102969</v>
      </c>
      <c r="R1605" s="3">
        <v>4525982</v>
      </c>
      <c r="S1605" s="3">
        <v>4839197</v>
      </c>
      <c r="T1605" s="3">
        <v>5218507</v>
      </c>
      <c r="U1605" s="3">
        <v>4958449</v>
      </c>
      <c r="V1605" s="3">
        <v>687864</v>
      </c>
      <c r="W1605" s="3">
        <v>1029151</v>
      </c>
      <c r="X1605" s="3">
        <v>494996</v>
      </c>
      <c r="Y1605" s="3">
        <v>61185</v>
      </c>
      <c r="Z1605" s="3">
        <v>425109</v>
      </c>
      <c r="AA1605" s="3">
        <v>1436394</v>
      </c>
      <c r="AB1605" s="3">
        <v>1482604</v>
      </c>
      <c r="AC1605" s="3">
        <v>1626226</v>
      </c>
      <c r="AD1605" s="3">
        <v>1751722</v>
      </c>
      <c r="AE1605" s="3">
        <v>1851895</v>
      </c>
      <c r="AF1605" s="3">
        <v>35044</v>
      </c>
      <c r="AG1605" s="3">
        <v>36377</v>
      </c>
      <c r="AH1605" s="3">
        <v>39971</v>
      </c>
      <c r="AI1605" s="3">
        <v>43382</v>
      </c>
      <c r="AJ1605" s="3">
        <v>48128</v>
      </c>
      <c r="AK1605" s="3">
        <v>2833912</v>
      </c>
      <c r="AL1605" s="3">
        <v>2869170</v>
      </c>
      <c r="AM1605" s="3">
        <v>2875201</v>
      </c>
      <c r="AN1605" s="3">
        <v>4025378</v>
      </c>
      <c r="AO1605" s="3">
        <v>3095229</v>
      </c>
      <c r="AP1605" s="3">
        <v>16408288</v>
      </c>
      <c r="AQ1605" s="3">
        <v>16658527</v>
      </c>
      <c r="AR1605" s="3">
        <v>17698778</v>
      </c>
      <c r="AS1605" s="3">
        <v>18551765</v>
      </c>
      <c r="AT1605" s="3">
        <v>11915088</v>
      </c>
      <c r="AU1605" s="3">
        <v>2141626</v>
      </c>
      <c r="AV1605" s="3">
        <v>950830</v>
      </c>
      <c r="AW1605" s="3">
        <v>1220207</v>
      </c>
      <c r="AX1605" s="3">
        <v>952323</v>
      </c>
      <c r="AY1605" s="3">
        <v>58171</v>
      </c>
      <c r="AZ1605" s="3">
        <v>2579962</v>
      </c>
      <c r="BA1605" s="3">
        <v>1442338</v>
      </c>
      <c r="BB1605" s="3">
        <v>1731350</v>
      </c>
      <c r="BC1605" s="3">
        <v>1407422</v>
      </c>
      <c r="BD1605" s="3">
        <v>443193</v>
      </c>
      <c r="BE1605" s="3">
        <v>438336</v>
      </c>
      <c r="BF1605" s="3">
        <v>491508</v>
      </c>
      <c r="BG1605" s="3">
        <v>511143</v>
      </c>
      <c r="BH1605" s="3">
        <v>455099</v>
      </c>
      <c r="BI1605" s="3">
        <v>385022</v>
      </c>
      <c r="BJ1605" s="5">
        <v>5.2166659819020592E-2</v>
      </c>
      <c r="BK1605" s="5">
        <v>8.9199618952007093E-2</v>
      </c>
      <c r="BL1605" s="5">
        <v>9.4042798971900543E-2</v>
      </c>
      <c r="BM1605" s="5">
        <v>0.14778083616711973</v>
      </c>
      <c r="BN1605" s="5">
        <v>0.49197527939295072</v>
      </c>
      <c r="BO1605" s="3">
        <v>134588</v>
      </c>
      <c r="BP1605" s="3">
        <v>128656</v>
      </c>
      <c r="BQ1605" s="3">
        <v>162821</v>
      </c>
      <c r="BR1605" s="3">
        <v>207990</v>
      </c>
      <c r="BS1605" s="3">
        <v>218040</v>
      </c>
      <c r="BT1605" s="3">
        <v>9953</v>
      </c>
      <c r="BU1605" s="3">
        <v>3627</v>
      </c>
      <c r="BV1605" s="3">
        <v>2228</v>
      </c>
      <c r="BW1605" s="3">
        <v>1426</v>
      </c>
      <c r="BX1605" s="3">
        <v>2248</v>
      </c>
      <c r="BY1605" s="3">
        <v>186714</v>
      </c>
      <c r="BZ1605" s="3">
        <v>124934</v>
      </c>
      <c r="CA1605" s="3">
        <v>220702</v>
      </c>
      <c r="CB1605" s="3">
        <v>247362</v>
      </c>
      <c r="CC1605" s="3">
        <v>259330</v>
      </c>
      <c r="CD1605" s="3">
        <v>1964865</v>
      </c>
      <c r="CE1605" s="3">
        <v>829523</v>
      </c>
      <c r="CF1605" s="3">
        <v>1001733</v>
      </c>
      <c r="CG1605" s="3">
        <v>706387</v>
      </c>
      <c r="CH1605" s="3">
        <v>-198911</v>
      </c>
    </row>
    <row r="1606" spans="1:86" x14ac:dyDescent="0.25">
      <c r="A1606" t="s">
        <v>1816</v>
      </c>
      <c r="B1606" s="3">
        <v>10926128</v>
      </c>
      <c r="C1606" s="3">
        <v>11483436</v>
      </c>
      <c r="D1606" s="3">
        <v>11309705</v>
      </c>
      <c r="E1606" s="3">
        <v>10970681</v>
      </c>
      <c r="F1606" s="3">
        <v>11651453</v>
      </c>
      <c r="G1606" s="3">
        <v>3584006</v>
      </c>
      <c r="H1606" s="3">
        <v>3090615</v>
      </c>
      <c r="I1606" s="3">
        <v>2683278</v>
      </c>
      <c r="J1606" s="3">
        <v>2166954</v>
      </c>
      <c r="K1606" s="3">
        <v>1807957</v>
      </c>
      <c r="L1606" s="3">
        <v>1059136</v>
      </c>
      <c r="M1606" s="3">
        <v>1059136</v>
      </c>
      <c r="N1606" s="3">
        <v>1059136</v>
      </c>
      <c r="O1606" s="3">
        <v>1059136</v>
      </c>
      <c r="P1606" s="3">
        <v>1059136</v>
      </c>
      <c r="Q1606" s="3">
        <v>3472439</v>
      </c>
      <c r="R1606" s="3">
        <v>4184328</v>
      </c>
      <c r="S1606" s="3">
        <v>4388218</v>
      </c>
      <c r="T1606" s="3">
        <v>5278796</v>
      </c>
      <c r="U1606" s="3">
        <v>6492796</v>
      </c>
      <c r="V1606" s="3">
        <v>2482857</v>
      </c>
      <c r="W1606" s="3">
        <v>2100000</v>
      </c>
      <c r="X1606" s="3">
        <v>1260812</v>
      </c>
      <c r="Y1606" s="3">
        <v>178728</v>
      </c>
      <c r="Z1606" s="3">
        <v>0</v>
      </c>
      <c r="AA1606" s="3">
        <v>603740</v>
      </c>
      <c r="AB1606" s="3">
        <v>1335526</v>
      </c>
      <c r="AC1606" s="3">
        <v>1420855</v>
      </c>
      <c r="AD1606" s="3">
        <v>1049369</v>
      </c>
      <c r="AE1606" s="3">
        <v>1230506</v>
      </c>
      <c r="AF1606" s="3">
        <v>200000</v>
      </c>
      <c r="AG1606" s="3">
        <v>213750</v>
      </c>
      <c r="AH1606" s="3">
        <v>211000</v>
      </c>
      <c r="AI1606" s="3">
        <v>209415</v>
      </c>
      <c r="AJ1606" s="3">
        <v>405695</v>
      </c>
      <c r="AK1606" s="3">
        <v>730980</v>
      </c>
      <c r="AL1606" s="3">
        <v>82857</v>
      </c>
      <c r="AM1606" s="3">
        <v>773635</v>
      </c>
      <c r="AN1606" s="3">
        <v>1279260</v>
      </c>
      <c r="AO1606" s="3">
        <v>180316</v>
      </c>
      <c r="AP1606" s="3">
        <v>6719893</v>
      </c>
      <c r="AQ1606" s="3">
        <v>9567035</v>
      </c>
      <c r="AR1606" s="3">
        <v>9529310</v>
      </c>
      <c r="AS1606" s="3">
        <v>9834656</v>
      </c>
      <c r="AT1606" s="3">
        <v>11696523</v>
      </c>
      <c r="AU1606" s="3">
        <v>497331</v>
      </c>
      <c r="AV1606" s="3">
        <v>1359055</v>
      </c>
      <c r="AW1606" s="3">
        <v>1095986</v>
      </c>
      <c r="AX1606" s="3">
        <v>907681</v>
      </c>
      <c r="AY1606" s="3">
        <v>2284130</v>
      </c>
      <c r="AZ1606" s="3">
        <v>1340174</v>
      </c>
      <c r="BA1606" s="3">
        <v>2307540</v>
      </c>
      <c r="BB1606" s="3">
        <v>1928344</v>
      </c>
      <c r="BC1606" s="3">
        <v>1759921</v>
      </c>
      <c r="BD1606" s="3">
        <v>2872408</v>
      </c>
      <c r="BE1606" s="3">
        <v>842843</v>
      </c>
      <c r="BF1606" s="3">
        <v>948485</v>
      </c>
      <c r="BG1606" s="3">
        <v>832358</v>
      </c>
      <c r="BH1606" s="3">
        <v>852240</v>
      </c>
      <c r="BI1606" s="3">
        <v>588278</v>
      </c>
      <c r="BJ1606" s="5">
        <v>0.12833930519469861</v>
      </c>
      <c r="BK1606" s="5">
        <v>5.4869688066079031E-2</v>
      </c>
      <c r="BL1606" s="5">
        <v>5.8265537684147641E-2</v>
      </c>
      <c r="BM1606" s="5">
        <v>4.3223531056223549E-2</v>
      </c>
      <c r="BN1606" s="5">
        <v>1.4725275796474596E-2</v>
      </c>
      <c r="BO1606" s="3">
        <v>171997</v>
      </c>
      <c r="BP1606" s="3">
        <v>126614</v>
      </c>
      <c r="BQ1606" s="3">
        <v>112356</v>
      </c>
      <c r="BR1606" s="3">
        <v>76070</v>
      </c>
      <c r="BS1606" s="3">
        <v>42297</v>
      </c>
      <c r="BT1606" s="3">
        <v>19279</v>
      </c>
      <c r="BU1606" s="3">
        <v>12438</v>
      </c>
      <c r="BV1606" s="3">
        <v>15560</v>
      </c>
      <c r="BW1606" s="3">
        <v>9516</v>
      </c>
      <c r="BX1606" s="3">
        <v>17052</v>
      </c>
      <c r="BY1606" s="3">
        <v>130805</v>
      </c>
      <c r="BZ1606" s="3">
        <v>150247</v>
      </c>
      <c r="CA1606" s="3">
        <v>151088</v>
      </c>
      <c r="CB1606" s="3">
        <v>82092</v>
      </c>
      <c r="CC1606" s="3">
        <v>30659</v>
      </c>
      <c r="CD1606" s="3">
        <v>385805</v>
      </c>
      <c r="CE1606" s="3">
        <v>1221246</v>
      </c>
      <c r="CF1606" s="3">
        <v>960458</v>
      </c>
      <c r="CG1606" s="3">
        <v>835105</v>
      </c>
      <c r="CH1606" s="3">
        <v>2270523</v>
      </c>
    </row>
    <row r="1607" spans="1:86" x14ac:dyDescent="0.25">
      <c r="A1607" t="s">
        <v>1817</v>
      </c>
      <c r="B1607" s="3">
        <v>6117772</v>
      </c>
      <c r="C1607" s="3">
        <v>6125245</v>
      </c>
      <c r="D1607" s="3">
        <v>5636143</v>
      </c>
      <c r="E1607" s="3">
        <v>13478971</v>
      </c>
      <c r="F1607" s="3">
        <v>12967348</v>
      </c>
      <c r="G1607" s="3">
        <v>2396943</v>
      </c>
      <c r="H1607" s="3">
        <v>2776373</v>
      </c>
      <c r="I1607" s="3">
        <v>2134664</v>
      </c>
      <c r="J1607" s="3">
        <v>3510447</v>
      </c>
      <c r="K1607" s="3">
        <v>1958302</v>
      </c>
      <c r="L1607" s="3">
        <v>500000</v>
      </c>
      <c r="M1607" s="3">
        <v>500000</v>
      </c>
      <c r="N1607" s="3">
        <v>347100</v>
      </c>
      <c r="O1607" s="3">
        <v>883900</v>
      </c>
      <c r="P1607" s="3">
        <v>883900</v>
      </c>
      <c r="Q1607" s="3">
        <v>981937</v>
      </c>
      <c r="R1607" s="3">
        <v>1233637</v>
      </c>
      <c r="S1607" s="3">
        <v>1219720</v>
      </c>
      <c r="T1607" s="3">
        <v>2951323</v>
      </c>
      <c r="U1607" s="3">
        <v>4312160</v>
      </c>
      <c r="V1607" s="3">
        <v>577917</v>
      </c>
      <c r="W1607" s="3">
        <v>830008</v>
      </c>
      <c r="X1607" s="3">
        <v>543840</v>
      </c>
      <c r="Y1607" s="3">
        <v>3561664</v>
      </c>
      <c r="Z1607" s="3">
        <v>2172081</v>
      </c>
      <c r="AA1607" s="3">
        <v>752922</v>
      </c>
      <c r="AB1607" s="3">
        <v>852113</v>
      </c>
      <c r="AC1607" s="3">
        <v>965769</v>
      </c>
      <c r="AD1607" s="3">
        <v>1577290</v>
      </c>
      <c r="AE1607" s="3">
        <v>1973117</v>
      </c>
      <c r="AF1607" s="3">
        <v>0</v>
      </c>
      <c r="AG1607" s="3">
        <v>0</v>
      </c>
      <c r="AH1607" s="3">
        <v>0</v>
      </c>
      <c r="AI1607" s="3">
        <v>0</v>
      </c>
      <c r="AJ1607" s="3">
        <v>0</v>
      </c>
      <c r="AK1607" s="3">
        <v>708577</v>
      </c>
      <c r="AL1607" s="3">
        <v>389493</v>
      </c>
      <c r="AM1607" s="3">
        <v>469171</v>
      </c>
      <c r="AN1607" s="3">
        <v>235449</v>
      </c>
      <c r="AO1607" s="3">
        <v>788190</v>
      </c>
      <c r="AP1607" s="3">
        <v>8128431</v>
      </c>
      <c r="AQ1607" s="3">
        <v>8431906</v>
      </c>
      <c r="AR1607" s="3">
        <v>8558406</v>
      </c>
      <c r="AS1607" s="3">
        <v>14086886</v>
      </c>
      <c r="AT1607" s="3">
        <v>11084929</v>
      </c>
      <c r="AU1607" s="3">
        <v>236404</v>
      </c>
      <c r="AV1607" s="3">
        <v>382266</v>
      </c>
      <c r="AW1607" s="3">
        <v>656268</v>
      </c>
      <c r="AX1607" s="3">
        <v>508127</v>
      </c>
      <c r="AY1607" s="3">
        <v>537106</v>
      </c>
      <c r="AZ1607" s="3">
        <v>1227299</v>
      </c>
      <c r="BA1607" s="3">
        <v>1422949</v>
      </c>
      <c r="BB1607" s="3">
        <v>1570736</v>
      </c>
      <c r="BC1607" s="3">
        <v>1988272</v>
      </c>
      <c r="BD1607" s="3">
        <v>1717406</v>
      </c>
      <c r="BE1607" s="3">
        <v>990895</v>
      </c>
      <c r="BF1607" s="3">
        <v>1040683</v>
      </c>
      <c r="BG1607" s="3">
        <v>914468</v>
      </c>
      <c r="BH1607" s="3">
        <v>1480145</v>
      </c>
      <c r="BI1607" s="3">
        <v>1180300</v>
      </c>
      <c r="BJ1607" s="5">
        <v>3.6471959970634703E-2</v>
      </c>
      <c r="BK1607" s="5">
        <v>2.4029673586333733E-2</v>
      </c>
      <c r="BL1607" s="5">
        <v>2.2733928553238737E-2</v>
      </c>
      <c r="BM1607" s="5">
        <v>3.187541744791457E-2</v>
      </c>
      <c r="BN1607" s="5">
        <v>6.241273175940925E-2</v>
      </c>
      <c r="BO1607" s="3">
        <v>44762</v>
      </c>
      <c r="BP1607" s="3">
        <v>34193</v>
      </c>
      <c r="BQ1607" s="3">
        <v>35709</v>
      </c>
      <c r="BR1607" s="3">
        <v>63377</v>
      </c>
      <c r="BS1607" s="3">
        <v>107188</v>
      </c>
      <c r="BT1607" s="3">
        <v>314</v>
      </c>
      <c r="BU1607" s="3">
        <v>9731</v>
      </c>
      <c r="BV1607" s="3">
        <v>13792</v>
      </c>
      <c r="BW1607" s="3">
        <v>19405</v>
      </c>
      <c r="BX1607" s="3">
        <v>39734</v>
      </c>
      <c r="BY1607" s="3">
        <v>44762</v>
      </c>
      <c r="BZ1607" s="3">
        <v>34193</v>
      </c>
      <c r="CA1607" s="3">
        <v>35709</v>
      </c>
      <c r="CB1607" s="3">
        <v>63377</v>
      </c>
      <c r="CC1607" s="3">
        <v>2077654</v>
      </c>
      <c r="CD1607" s="3">
        <v>191956</v>
      </c>
      <c r="CE1607" s="3">
        <v>357804</v>
      </c>
      <c r="CF1607" s="3">
        <v>634351</v>
      </c>
      <c r="CG1607" s="3">
        <v>464155</v>
      </c>
      <c r="CH1607" s="3">
        <v>-1500814</v>
      </c>
    </row>
    <row r="1608" spans="1:86" x14ac:dyDescent="0.25">
      <c r="A1608" t="s">
        <v>1818</v>
      </c>
      <c r="B1608" s="3">
        <v>53091208</v>
      </c>
      <c r="C1608" s="3">
        <v>55742273</v>
      </c>
      <c r="D1608" s="3">
        <v>49210038</v>
      </c>
      <c r="E1608" s="3">
        <v>47106093</v>
      </c>
      <c r="F1608" s="3">
        <v>44983398</v>
      </c>
      <c r="G1608" s="3">
        <v>16187745</v>
      </c>
      <c r="H1608" s="3">
        <v>16944797</v>
      </c>
      <c r="I1608" s="3">
        <v>17947934</v>
      </c>
      <c r="J1608" s="3">
        <v>21931084</v>
      </c>
      <c r="K1608" s="3">
        <v>22615449</v>
      </c>
      <c r="L1608" s="3">
        <v>2915232</v>
      </c>
      <c r="M1608" s="3">
        <v>2915232</v>
      </c>
      <c r="N1608" s="3">
        <v>2915232</v>
      </c>
      <c r="O1608" s="3">
        <v>2915232</v>
      </c>
      <c r="P1608" s="3">
        <v>2915232</v>
      </c>
      <c r="Q1608" s="3">
        <v>22052521</v>
      </c>
      <c r="R1608" s="3">
        <v>23127723</v>
      </c>
      <c r="S1608" s="3">
        <v>23667786</v>
      </c>
      <c r="T1608" s="3">
        <v>23416272</v>
      </c>
      <c r="U1608" s="3">
        <v>23026271</v>
      </c>
      <c r="V1608" s="3">
        <v>0</v>
      </c>
      <c r="W1608" s="3">
        <v>0</v>
      </c>
      <c r="X1608" s="3">
        <v>0</v>
      </c>
      <c r="Y1608" s="3">
        <v>2003080</v>
      </c>
      <c r="Z1608" s="3">
        <v>1502327</v>
      </c>
      <c r="AA1608" s="3">
        <v>994135</v>
      </c>
      <c r="AB1608" s="3">
        <v>954772</v>
      </c>
      <c r="AC1608" s="3">
        <v>1031294</v>
      </c>
      <c r="AD1608" s="3">
        <v>878121</v>
      </c>
      <c r="AE1608" s="3">
        <v>754448</v>
      </c>
      <c r="AF1608" s="3">
        <v>274591</v>
      </c>
      <c r="AG1608" s="3">
        <v>376725</v>
      </c>
      <c r="AH1608" s="3">
        <v>436226</v>
      </c>
      <c r="AI1608" s="3">
        <v>294149</v>
      </c>
      <c r="AJ1608" s="3">
        <v>190886</v>
      </c>
      <c r="AK1608" s="3">
        <v>4886505</v>
      </c>
      <c r="AL1608" s="3">
        <v>6863491</v>
      </c>
      <c r="AM1608" s="3">
        <v>5729644</v>
      </c>
      <c r="AN1608" s="3">
        <v>2873913</v>
      </c>
      <c r="AO1608" s="3">
        <v>1578551</v>
      </c>
      <c r="AP1608" s="3">
        <v>60371560</v>
      </c>
      <c r="AQ1608" s="3">
        <v>76202732</v>
      </c>
      <c r="AR1608" s="3">
        <v>68332210</v>
      </c>
      <c r="AS1608" s="3">
        <v>49642958</v>
      </c>
      <c r="AT1608" s="3">
        <v>42015535</v>
      </c>
      <c r="AU1608" s="3">
        <v>1179636</v>
      </c>
      <c r="AV1608" s="3">
        <v>1431420</v>
      </c>
      <c r="AW1608" s="3">
        <v>585884</v>
      </c>
      <c r="AX1608" s="3">
        <v>491858</v>
      </c>
      <c r="AY1608" s="3">
        <v>-33145</v>
      </c>
      <c r="AZ1608" s="3">
        <v>2054828</v>
      </c>
      <c r="BA1608" s="3">
        <v>2426395</v>
      </c>
      <c r="BB1608" s="3">
        <v>1450653</v>
      </c>
      <c r="BC1608" s="3">
        <v>1348120</v>
      </c>
      <c r="BD1608" s="3">
        <v>781847</v>
      </c>
      <c r="BE1608" s="3">
        <v>875192</v>
      </c>
      <c r="BF1608" s="3">
        <v>994975</v>
      </c>
      <c r="BG1608" s="3">
        <v>864769</v>
      </c>
      <c r="BH1608" s="3">
        <v>856262</v>
      </c>
      <c r="BI1608" s="3">
        <v>814992</v>
      </c>
      <c r="BJ1608" s="5">
        <v>0.11174755259320975</v>
      </c>
      <c r="BK1608" s="5">
        <v>8.9573214583775512E-2</v>
      </c>
      <c r="BL1608" s="5">
        <v>0.18134316063179823</v>
      </c>
      <c r="BM1608" s="5">
        <v>0.1584554787407649</v>
      </c>
      <c r="BN1608" s="5">
        <v>0.270230620568986</v>
      </c>
      <c r="BO1608" s="3">
        <v>229622</v>
      </c>
      <c r="BP1608" s="3">
        <v>217340</v>
      </c>
      <c r="BQ1608" s="3">
        <v>263066</v>
      </c>
      <c r="BR1608" s="3">
        <v>213617</v>
      </c>
      <c r="BS1608" s="3">
        <v>211279</v>
      </c>
      <c r="BT1608" s="3">
        <v>521615</v>
      </c>
      <c r="BU1608" s="3">
        <v>518663</v>
      </c>
      <c r="BV1608" s="3">
        <v>429099</v>
      </c>
      <c r="BW1608" s="3">
        <v>363879</v>
      </c>
      <c r="BX1608" s="3">
        <v>243230</v>
      </c>
      <c r="BY1608" s="3">
        <v>229622</v>
      </c>
      <c r="BZ1608" s="3">
        <v>217340</v>
      </c>
      <c r="CA1608" s="3">
        <v>263066</v>
      </c>
      <c r="CB1608" s="3">
        <v>213617</v>
      </c>
      <c r="CC1608" s="3">
        <v>211279</v>
      </c>
      <c r="CD1608" s="3">
        <v>1471629</v>
      </c>
      <c r="CE1608" s="3">
        <v>1732743</v>
      </c>
      <c r="CF1608" s="3">
        <v>751917</v>
      </c>
      <c r="CG1608" s="3">
        <v>642120</v>
      </c>
      <c r="CH1608" s="3">
        <v>-1194</v>
      </c>
    </row>
    <row r="1609" spans="1:86" x14ac:dyDescent="0.25">
      <c r="A1609" t="s">
        <v>1819</v>
      </c>
      <c r="B1609" s="3">
        <v>10037431</v>
      </c>
      <c r="C1609" s="3">
        <v>12229000</v>
      </c>
      <c r="D1609" s="3">
        <v>14705000</v>
      </c>
      <c r="E1609" s="3">
        <v>18786000</v>
      </c>
      <c r="F1609" s="3">
        <v>19184000</v>
      </c>
      <c r="G1609" s="3">
        <v>4059878</v>
      </c>
      <c r="H1609" s="3">
        <v>3929000</v>
      </c>
      <c r="I1609" s="3">
        <v>6599000</v>
      </c>
      <c r="J1609" s="3">
        <v>8138000</v>
      </c>
      <c r="K1609" s="3">
        <v>8760000</v>
      </c>
      <c r="L1609" s="3">
        <v>1000000</v>
      </c>
      <c r="M1609" s="3">
        <v>2000000</v>
      </c>
      <c r="N1609" s="3">
        <v>2000000</v>
      </c>
      <c r="O1609" s="3">
        <v>2000000</v>
      </c>
      <c r="P1609" s="3">
        <v>3000000</v>
      </c>
      <c r="Q1609" s="3">
        <v>1814389</v>
      </c>
      <c r="R1609" s="3">
        <v>1700000</v>
      </c>
      <c r="S1609" s="3">
        <v>1957000</v>
      </c>
      <c r="T1609" s="3">
        <v>2407000</v>
      </c>
      <c r="U1609" s="3">
        <v>1876000</v>
      </c>
      <c r="V1609" s="3">
        <v>2790174</v>
      </c>
      <c r="W1609" s="3">
        <v>2997000</v>
      </c>
      <c r="X1609" s="3">
        <v>4373000</v>
      </c>
      <c r="Y1609" s="3">
        <v>5111000</v>
      </c>
      <c r="Z1609" s="3">
        <v>4640000</v>
      </c>
      <c r="AA1609" s="3">
        <v>827236</v>
      </c>
      <c r="AB1609" s="3">
        <v>875000</v>
      </c>
      <c r="AC1609" s="3">
        <v>965000</v>
      </c>
      <c r="AD1609" s="3">
        <v>1113000</v>
      </c>
      <c r="AE1609" s="3">
        <v>1418000</v>
      </c>
      <c r="AF1609" s="3">
        <v>147439</v>
      </c>
      <c r="AG1609" s="3">
        <v>140000</v>
      </c>
      <c r="AH1609" s="3">
        <v>132000</v>
      </c>
      <c r="AI1609" s="3">
        <v>124000</v>
      </c>
      <c r="AJ1609" s="3">
        <v>117000</v>
      </c>
      <c r="AK1609" s="3">
        <v>828769</v>
      </c>
      <c r="AL1609" s="3">
        <v>481000</v>
      </c>
      <c r="AM1609" s="3">
        <v>522000</v>
      </c>
      <c r="AN1609" s="3">
        <v>1200000</v>
      </c>
      <c r="AO1609" s="3">
        <v>2307000</v>
      </c>
      <c r="AP1609" s="3">
        <v>10184075</v>
      </c>
      <c r="AQ1609" s="3">
        <v>13269000</v>
      </c>
      <c r="AR1609" s="3">
        <v>16599000</v>
      </c>
      <c r="AS1609" s="3">
        <v>17046000</v>
      </c>
      <c r="AT1609" s="3">
        <v>18525000</v>
      </c>
      <c r="AU1609" s="3">
        <v>853053</v>
      </c>
      <c r="AV1609" s="3">
        <v>1466000</v>
      </c>
      <c r="AW1609" s="3">
        <v>1568000</v>
      </c>
      <c r="AX1609" s="3">
        <v>2124000</v>
      </c>
      <c r="AY1609" s="3">
        <v>2363000</v>
      </c>
      <c r="AZ1609" s="3">
        <v>1104073</v>
      </c>
      <c r="BA1609" s="3">
        <v>1734000</v>
      </c>
      <c r="BB1609" s="3">
        <v>1842000</v>
      </c>
      <c r="BC1609" s="3">
        <v>2468000</v>
      </c>
      <c r="BD1609" s="3">
        <v>2819000</v>
      </c>
      <c r="BE1609" s="3">
        <v>251020</v>
      </c>
      <c r="BF1609" s="3">
        <v>268000</v>
      </c>
      <c r="BG1609" s="3">
        <v>274000</v>
      </c>
      <c r="BH1609" s="3">
        <v>344000</v>
      </c>
      <c r="BI1609" s="3">
        <v>456000</v>
      </c>
      <c r="BJ1609" s="5">
        <v>1.3707426954558259E-2</v>
      </c>
      <c r="BK1609" s="5">
        <v>9.1695501730103809E-2</v>
      </c>
      <c r="BL1609" s="5">
        <v>0.10586319218241043</v>
      </c>
      <c r="BM1609" s="5">
        <v>0.14789303079416533</v>
      </c>
      <c r="BN1609" s="5">
        <v>0.1305427456544874</v>
      </c>
      <c r="BO1609" s="3">
        <v>15134</v>
      </c>
      <c r="BP1609" s="3">
        <v>159000</v>
      </c>
      <c r="BQ1609" s="3">
        <v>195000</v>
      </c>
      <c r="BR1609" s="3">
        <v>365000</v>
      </c>
      <c r="BS1609" s="3">
        <v>368000</v>
      </c>
      <c r="BT1609" s="3">
        <v>13174</v>
      </c>
      <c r="BU1609" s="3">
        <v>36000</v>
      </c>
      <c r="BV1609" s="3">
        <v>44000</v>
      </c>
      <c r="BW1609" s="3">
        <v>43000</v>
      </c>
      <c r="BX1609" s="3">
        <v>81000</v>
      </c>
      <c r="BY1609" s="3">
        <v>15676</v>
      </c>
      <c r="BZ1609" s="3">
        <v>152000</v>
      </c>
      <c r="CA1609" s="3">
        <v>165000</v>
      </c>
      <c r="CB1609" s="3">
        <v>352000</v>
      </c>
      <c r="CC1609" s="3">
        <v>372000</v>
      </c>
      <c r="CD1609" s="3">
        <v>850551</v>
      </c>
      <c r="CE1609" s="3">
        <v>1350000</v>
      </c>
      <c r="CF1609" s="3">
        <v>1447000</v>
      </c>
      <c r="CG1609" s="3">
        <v>1815000</v>
      </c>
      <c r="CH1609" s="3">
        <v>2072000</v>
      </c>
    </row>
    <row r="1610" spans="1:86" x14ac:dyDescent="0.25">
      <c r="A1610" t="s">
        <v>1820</v>
      </c>
      <c r="B1610" s="3">
        <v>42285966</v>
      </c>
      <c r="C1610" s="3">
        <v>53352366</v>
      </c>
      <c r="D1610" s="3">
        <v>46027441</v>
      </c>
      <c r="E1610" s="3">
        <v>44294761</v>
      </c>
      <c r="F1610" s="3">
        <v>42291320</v>
      </c>
      <c r="G1610" s="3">
        <v>3244023</v>
      </c>
      <c r="H1610" s="3">
        <v>4351445</v>
      </c>
      <c r="I1610" s="3">
        <v>5800739</v>
      </c>
      <c r="J1610" s="3">
        <v>10410168</v>
      </c>
      <c r="K1610" s="3">
        <v>13004916</v>
      </c>
      <c r="L1610" s="3">
        <v>493358</v>
      </c>
      <c r="M1610" s="3">
        <v>493358</v>
      </c>
      <c r="N1610" s="3">
        <v>493358</v>
      </c>
      <c r="O1610" s="3">
        <v>493358</v>
      </c>
      <c r="P1610" s="3">
        <v>493358</v>
      </c>
      <c r="Q1610" s="3">
        <v>7684858</v>
      </c>
      <c r="R1610" s="3">
        <v>6817819</v>
      </c>
      <c r="S1610" s="3">
        <v>7198237</v>
      </c>
      <c r="T1610" s="3">
        <v>7292374</v>
      </c>
      <c r="U1610" s="3">
        <v>7674504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503233</v>
      </c>
      <c r="AB1610" s="3">
        <v>579240</v>
      </c>
      <c r="AC1610" s="3">
        <v>625733</v>
      </c>
      <c r="AD1610" s="3">
        <v>560985</v>
      </c>
      <c r="AE1610" s="3">
        <v>1220925</v>
      </c>
      <c r="AF1610" s="3">
        <v>61955</v>
      </c>
      <c r="AG1610" s="3">
        <v>61769</v>
      </c>
      <c r="AH1610" s="3">
        <v>61708</v>
      </c>
      <c r="AI1610" s="3">
        <v>17854</v>
      </c>
      <c r="AJ1610" s="3">
        <v>730129</v>
      </c>
      <c r="AK1610" s="3">
        <v>0</v>
      </c>
      <c r="AL1610" s="3">
        <v>0</v>
      </c>
      <c r="AM1610" s="3">
        <v>0</v>
      </c>
      <c r="AN1610" s="3">
        <v>0</v>
      </c>
      <c r="AO1610" s="3">
        <v>0</v>
      </c>
      <c r="AP1610" s="3">
        <v>198742439</v>
      </c>
      <c r="AQ1610" s="3">
        <v>198300560</v>
      </c>
      <c r="AR1610" s="3">
        <v>201193085</v>
      </c>
      <c r="AS1610" s="3">
        <v>224969780</v>
      </c>
      <c r="AT1610" s="3">
        <v>232847937</v>
      </c>
      <c r="AU1610" s="3">
        <v>781333</v>
      </c>
      <c r="AV1610" s="3">
        <v>-850250</v>
      </c>
      <c r="AW1610" s="3">
        <v>1087401</v>
      </c>
      <c r="AX1610" s="3">
        <v>792422</v>
      </c>
      <c r="AY1610" s="3">
        <v>1423101</v>
      </c>
      <c r="AZ1610" s="3">
        <v>1423652</v>
      </c>
      <c r="BA1610" s="3">
        <v>338612</v>
      </c>
      <c r="BB1610" s="3">
        <v>2805994</v>
      </c>
      <c r="BC1610" s="3">
        <v>3060723</v>
      </c>
      <c r="BD1610" s="3">
        <v>4317081</v>
      </c>
      <c r="BE1610" s="3">
        <v>642319</v>
      </c>
      <c r="BF1610" s="3">
        <v>1188862</v>
      </c>
      <c r="BG1610" s="3">
        <v>1718593</v>
      </c>
      <c r="BH1610" s="3">
        <v>2268301</v>
      </c>
      <c r="BI1610" s="3">
        <v>2893980</v>
      </c>
      <c r="BJ1610" s="5">
        <v>9.2192474003478381E-3</v>
      </c>
      <c r="BK1610" s="5">
        <v>0.62935749471371361</v>
      </c>
      <c r="BL1610" s="5">
        <v>6.5454879803734434E-2</v>
      </c>
      <c r="BM1610" s="5">
        <v>9.7718414897395162E-2</v>
      </c>
      <c r="BN1610" s="5">
        <v>7.3070438103894741E-2</v>
      </c>
      <c r="BO1610" s="3">
        <v>13125</v>
      </c>
      <c r="BP1610" s="3">
        <v>213108</v>
      </c>
      <c r="BQ1610" s="3">
        <v>183666</v>
      </c>
      <c r="BR1610" s="3">
        <v>299089</v>
      </c>
      <c r="BS1610" s="3">
        <v>315451</v>
      </c>
      <c r="BT1610" s="3">
        <v>115155</v>
      </c>
      <c r="BU1610" s="3">
        <v>648</v>
      </c>
      <c r="BV1610" s="3">
        <v>10206</v>
      </c>
      <c r="BW1610" s="3">
        <v>16213</v>
      </c>
      <c r="BX1610" s="3">
        <v>1146</v>
      </c>
      <c r="BY1610" s="3">
        <v>13125</v>
      </c>
      <c r="BZ1610" s="3">
        <v>213108</v>
      </c>
      <c r="CA1610" s="3">
        <v>183666</v>
      </c>
      <c r="CB1610" s="3">
        <v>299089</v>
      </c>
      <c r="CC1610" s="3">
        <v>315451</v>
      </c>
      <c r="CD1610" s="3">
        <v>883363</v>
      </c>
      <c r="CE1610" s="3">
        <v>-1062710</v>
      </c>
      <c r="CF1610" s="3">
        <v>913941</v>
      </c>
      <c r="CG1610" s="3">
        <v>509546</v>
      </c>
      <c r="CH1610" s="3">
        <v>1108796</v>
      </c>
    </row>
    <row r="1611" spans="1:86" x14ac:dyDescent="0.25">
      <c r="A1611" t="s">
        <v>1821</v>
      </c>
      <c r="B1611" s="3">
        <v>10428762</v>
      </c>
      <c r="C1611" s="3">
        <v>10405248</v>
      </c>
      <c r="D1611" s="3">
        <v>13486159</v>
      </c>
      <c r="E1611" s="3">
        <v>17067587</v>
      </c>
      <c r="F1611" s="3">
        <v>18341164</v>
      </c>
      <c r="G1611" s="3">
        <v>591002</v>
      </c>
      <c r="H1611" s="3">
        <v>619978</v>
      </c>
      <c r="I1611" s="3">
        <v>2779796</v>
      </c>
      <c r="J1611" s="3">
        <v>6605012</v>
      </c>
      <c r="K1611" s="3">
        <v>6848411</v>
      </c>
      <c r="L1611" s="3">
        <v>260000</v>
      </c>
      <c r="M1611" s="3">
        <v>260000</v>
      </c>
      <c r="N1611" s="3">
        <v>260000</v>
      </c>
      <c r="O1611" s="3">
        <v>260000</v>
      </c>
      <c r="P1611" s="3">
        <v>260000</v>
      </c>
      <c r="Q1611" s="3">
        <v>408934</v>
      </c>
      <c r="R1611" s="3">
        <v>433828</v>
      </c>
      <c r="S1611" s="3">
        <v>438612</v>
      </c>
      <c r="T1611" s="3">
        <v>442672</v>
      </c>
      <c r="U1611" s="3">
        <v>456711</v>
      </c>
      <c r="V1611" s="3">
        <v>250526</v>
      </c>
      <c r="W1611" s="3">
        <v>107368</v>
      </c>
      <c r="X1611" s="3">
        <v>789550</v>
      </c>
      <c r="Y1611" s="3">
        <v>567484</v>
      </c>
      <c r="Z1611" s="3">
        <v>526491</v>
      </c>
      <c r="AA1611" s="3">
        <v>1322959</v>
      </c>
      <c r="AB1611" s="3">
        <v>1359094</v>
      </c>
      <c r="AC1611" s="3">
        <v>2111798</v>
      </c>
      <c r="AD1611" s="3">
        <v>2433697</v>
      </c>
      <c r="AE1611" s="3">
        <v>3509757</v>
      </c>
      <c r="AF1611" s="3">
        <v>0</v>
      </c>
      <c r="AG1611" s="3">
        <v>0</v>
      </c>
      <c r="AH1611" s="3">
        <v>0</v>
      </c>
      <c r="AI1611" s="3">
        <v>0</v>
      </c>
      <c r="AJ1611" s="3">
        <v>0</v>
      </c>
      <c r="AK1611" s="3">
        <v>643158</v>
      </c>
      <c r="AL1611" s="3">
        <v>1619691</v>
      </c>
      <c r="AM1611" s="3">
        <v>2780621</v>
      </c>
      <c r="AN1611" s="3">
        <v>4495801</v>
      </c>
      <c r="AO1611" s="3">
        <v>4869018</v>
      </c>
      <c r="AP1611" s="3">
        <v>20710464</v>
      </c>
      <c r="AQ1611" s="3">
        <v>22028855</v>
      </c>
      <c r="AR1611" s="3">
        <v>21400649</v>
      </c>
      <c r="AS1611" s="3">
        <v>20883296</v>
      </c>
      <c r="AT1611" s="3">
        <v>24418573</v>
      </c>
      <c r="AU1611" s="3">
        <v>240772</v>
      </c>
      <c r="AV1611" s="3">
        <v>159442</v>
      </c>
      <c r="AW1611" s="3">
        <v>108816</v>
      </c>
      <c r="AX1611" s="3">
        <v>553572</v>
      </c>
      <c r="AY1611" s="3">
        <v>537396</v>
      </c>
      <c r="AZ1611" s="3">
        <v>382651</v>
      </c>
      <c r="BA1611" s="3">
        <v>306630</v>
      </c>
      <c r="BB1611" s="3">
        <v>343909</v>
      </c>
      <c r="BC1611" s="3">
        <v>1214131</v>
      </c>
      <c r="BD1611" s="3">
        <v>1326149</v>
      </c>
      <c r="BE1611" s="3">
        <v>141879</v>
      </c>
      <c r="BF1611" s="3">
        <v>147188</v>
      </c>
      <c r="BG1611" s="3">
        <v>235093</v>
      </c>
      <c r="BH1611" s="3">
        <v>660559</v>
      </c>
      <c r="BI1611" s="3">
        <v>788753</v>
      </c>
      <c r="BJ1611" s="5">
        <v>7.5371552668097044E-2</v>
      </c>
      <c r="BK1611" s="5">
        <v>0.18810292534977008</v>
      </c>
      <c r="BL1611" s="5">
        <v>0.47723961862004194</v>
      </c>
      <c r="BM1611" s="5">
        <v>0.27633097252273436</v>
      </c>
      <c r="BN1611" s="5">
        <v>0.23311483098807148</v>
      </c>
      <c r="BO1611" s="3">
        <v>28841</v>
      </c>
      <c r="BP1611" s="3">
        <v>57678</v>
      </c>
      <c r="BQ1611" s="3">
        <v>164127</v>
      </c>
      <c r="BR1611" s="3">
        <v>335502</v>
      </c>
      <c r="BS1611" s="3">
        <v>309145</v>
      </c>
      <c r="BT1611" s="3">
        <v>968</v>
      </c>
      <c r="BU1611" s="3">
        <v>103</v>
      </c>
      <c r="BV1611" s="3">
        <v>960</v>
      </c>
      <c r="BW1611" s="3">
        <v>56</v>
      </c>
      <c r="BX1611" s="3">
        <v>13249</v>
      </c>
      <c r="BY1611" s="3">
        <v>28841</v>
      </c>
      <c r="BZ1611" s="3">
        <v>57678</v>
      </c>
      <c r="CA1611" s="3">
        <v>164127</v>
      </c>
      <c r="CB1611" s="3">
        <v>335502</v>
      </c>
      <c r="CC1611" s="3">
        <v>309145</v>
      </c>
      <c r="CD1611" s="3">
        <v>212899</v>
      </c>
      <c r="CE1611" s="3">
        <v>101867</v>
      </c>
      <c r="CF1611" s="3">
        <v>-54351</v>
      </c>
      <c r="CG1611" s="3">
        <v>218126</v>
      </c>
      <c r="CH1611" s="3">
        <v>241500</v>
      </c>
    </row>
    <row r="1612" spans="1:86" x14ac:dyDescent="0.25">
      <c r="A1612" t="s">
        <v>1822</v>
      </c>
      <c r="B1612" s="3">
        <v>67180255</v>
      </c>
      <c r="C1612" s="3">
        <v>44014225</v>
      </c>
      <c r="D1612" s="3">
        <v>49182964</v>
      </c>
      <c r="E1612" s="3">
        <v>142717766</v>
      </c>
      <c r="F1612" s="3">
        <v>140372083</v>
      </c>
      <c r="G1612" s="3">
        <v>18978037</v>
      </c>
      <c r="H1612" s="3">
        <v>17223408</v>
      </c>
      <c r="I1612" s="3">
        <v>16132637</v>
      </c>
      <c r="J1612" s="3">
        <v>15152869</v>
      </c>
      <c r="K1612" s="3">
        <v>14059836</v>
      </c>
      <c r="L1612" s="3">
        <v>1300000</v>
      </c>
      <c r="M1612" s="3">
        <v>12000000</v>
      </c>
      <c r="N1612" s="3">
        <v>12000000</v>
      </c>
      <c r="O1612" s="3">
        <v>12000000</v>
      </c>
      <c r="P1612" s="3">
        <v>12000000</v>
      </c>
      <c r="Q1612" s="3">
        <v>50223954</v>
      </c>
      <c r="R1612" s="3">
        <v>9047429</v>
      </c>
      <c r="S1612" s="3">
        <v>15580810</v>
      </c>
      <c r="T1612" s="3">
        <v>19686122</v>
      </c>
      <c r="U1612" s="3">
        <v>26714508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2511780</v>
      </c>
      <c r="AB1612" s="3">
        <v>1937712</v>
      </c>
      <c r="AC1612" s="3">
        <v>1538769</v>
      </c>
      <c r="AD1612" s="3">
        <v>82369479</v>
      </c>
      <c r="AE1612" s="3">
        <v>72620602</v>
      </c>
      <c r="AF1612" s="3">
        <v>1419735</v>
      </c>
      <c r="AG1612" s="3">
        <v>853056</v>
      </c>
      <c r="AH1612" s="3">
        <v>489635</v>
      </c>
      <c r="AI1612" s="3">
        <v>581223</v>
      </c>
      <c r="AJ1612" s="3">
        <v>818437</v>
      </c>
      <c r="AK1612" s="3">
        <v>131</v>
      </c>
      <c r="AL1612" s="3">
        <v>0</v>
      </c>
      <c r="AM1612" s="3">
        <v>0</v>
      </c>
      <c r="AN1612" s="3">
        <v>0</v>
      </c>
      <c r="AO1612" s="3">
        <v>0</v>
      </c>
      <c r="AP1612" s="3">
        <v>59735288</v>
      </c>
      <c r="AQ1612" s="3">
        <v>36734946</v>
      </c>
      <c r="AR1612" s="3">
        <v>61616351</v>
      </c>
      <c r="AS1612" s="3">
        <v>62872564</v>
      </c>
      <c r="AT1612" s="3">
        <v>76529648</v>
      </c>
      <c r="AU1612" s="3">
        <v>21623504</v>
      </c>
      <c r="AV1612" s="3">
        <v>2323502</v>
      </c>
      <c r="AW1612" s="3">
        <v>9182384</v>
      </c>
      <c r="AX1612" s="3">
        <v>9788295</v>
      </c>
      <c r="AY1612" s="3">
        <v>14348057</v>
      </c>
      <c r="AZ1612" s="3">
        <v>23697704</v>
      </c>
      <c r="BA1612" s="3">
        <v>4461371</v>
      </c>
      <c r="BB1612" s="3">
        <v>11449598</v>
      </c>
      <c r="BC1612" s="3">
        <v>11638967</v>
      </c>
      <c r="BD1612" s="3">
        <v>15982043</v>
      </c>
      <c r="BE1612" s="3">
        <v>2074200</v>
      </c>
      <c r="BF1612" s="3">
        <v>2137869</v>
      </c>
      <c r="BG1612" s="3">
        <v>2267214</v>
      </c>
      <c r="BH1612" s="3">
        <v>1850672</v>
      </c>
      <c r="BI1612" s="3">
        <v>1633986</v>
      </c>
      <c r="BJ1612" s="5">
        <v>5.4574907341234412E-4</v>
      </c>
      <c r="BK1612" s="5">
        <v>3.6766724847586089E-3</v>
      </c>
      <c r="BL1612" s="5">
        <v>5.7314676026180133E-3</v>
      </c>
      <c r="BM1612" s="5">
        <v>0.32559229697962028</v>
      </c>
      <c r="BN1612" s="5">
        <v>0.25322494752391794</v>
      </c>
      <c r="BO1612" s="3">
        <v>12933</v>
      </c>
      <c r="BP1612" s="3">
        <v>16403</v>
      </c>
      <c r="BQ1612" s="3">
        <v>65623</v>
      </c>
      <c r="BR1612" s="3">
        <v>3789558</v>
      </c>
      <c r="BS1612" s="3">
        <v>4047052</v>
      </c>
      <c r="BT1612" s="3">
        <v>316855</v>
      </c>
      <c r="BU1612" s="3">
        <v>234166</v>
      </c>
      <c r="BV1612" s="3">
        <v>4708</v>
      </c>
      <c r="BW1612" s="3">
        <v>99649</v>
      </c>
      <c r="BX1612" s="3">
        <v>248983</v>
      </c>
      <c r="BY1612" s="3">
        <v>428592</v>
      </c>
      <c r="BZ1612" s="3">
        <v>100507</v>
      </c>
      <c r="CA1612" s="3">
        <v>-94934</v>
      </c>
      <c r="CB1612" s="3">
        <v>3798212</v>
      </c>
      <c r="CC1612" s="3">
        <v>3908867</v>
      </c>
      <c r="CD1612" s="3">
        <v>21511767</v>
      </c>
      <c r="CE1612" s="3">
        <v>2457161</v>
      </c>
      <c r="CF1612" s="3">
        <v>9282026</v>
      </c>
      <c r="CG1612" s="3">
        <v>6089732</v>
      </c>
      <c r="CH1612" s="3">
        <v>10688173</v>
      </c>
    </row>
    <row r="1613" spans="1:86" x14ac:dyDescent="0.25">
      <c r="A1613" t="s">
        <v>1823</v>
      </c>
      <c r="B1613" s="3">
        <v>29225392</v>
      </c>
      <c r="C1613" s="3">
        <v>34231075</v>
      </c>
      <c r="D1613" s="3">
        <v>38063547</v>
      </c>
      <c r="E1613" s="3">
        <v>32304348</v>
      </c>
      <c r="F1613" s="3">
        <v>42212202</v>
      </c>
      <c r="G1613" s="3">
        <v>702455</v>
      </c>
      <c r="H1613" s="3">
        <v>622032</v>
      </c>
      <c r="I1613" s="3">
        <v>632764</v>
      </c>
      <c r="J1613" s="3">
        <v>539009</v>
      </c>
      <c r="K1613" s="3">
        <v>523065</v>
      </c>
      <c r="L1613" s="3">
        <v>6346800</v>
      </c>
      <c r="M1613" s="3">
        <v>6346800</v>
      </c>
      <c r="N1613" s="3">
        <v>6346800</v>
      </c>
      <c r="O1613" s="3">
        <v>6346800</v>
      </c>
      <c r="P1613" s="3">
        <v>6346800</v>
      </c>
      <c r="Q1613" s="3">
        <v>9063558</v>
      </c>
      <c r="R1613" s="3">
        <v>12870452</v>
      </c>
      <c r="S1613" s="3">
        <v>24322302</v>
      </c>
      <c r="T1613" s="3">
        <v>19961164</v>
      </c>
      <c r="U1613" s="3">
        <v>24806187</v>
      </c>
      <c r="V1613" s="3">
        <v>1291142</v>
      </c>
      <c r="W1613" s="3">
        <v>1291142</v>
      </c>
      <c r="X1613" s="3">
        <v>0</v>
      </c>
      <c r="Y1613" s="3">
        <v>1291142</v>
      </c>
      <c r="Z1613" s="3">
        <v>3375000</v>
      </c>
      <c r="AA1613" s="3">
        <v>685795</v>
      </c>
      <c r="AB1613" s="3">
        <v>759039</v>
      </c>
      <c r="AC1613" s="3">
        <v>828635</v>
      </c>
      <c r="AD1613" s="3">
        <v>890106</v>
      </c>
      <c r="AE1613" s="3">
        <v>924611</v>
      </c>
      <c r="AF1613" s="3">
        <v>6138</v>
      </c>
      <c r="AG1613" s="3">
        <v>5874</v>
      </c>
      <c r="AH1613" s="3">
        <v>61</v>
      </c>
      <c r="AI1613" s="3">
        <v>94</v>
      </c>
      <c r="AJ1613" s="3">
        <v>379</v>
      </c>
      <c r="AK1613" s="3">
        <v>8000000</v>
      </c>
      <c r="AL1613" s="3">
        <v>0</v>
      </c>
      <c r="AM1613" s="3">
        <v>1291142</v>
      </c>
      <c r="AN1613" s="3">
        <v>0</v>
      </c>
      <c r="AO1613" s="3">
        <v>2375000</v>
      </c>
      <c r="AP1613" s="3">
        <v>31952061</v>
      </c>
      <c r="AQ1613" s="3">
        <v>37121208</v>
      </c>
      <c r="AR1613" s="3">
        <v>38458424</v>
      </c>
      <c r="AS1613" s="3">
        <v>34272258</v>
      </c>
      <c r="AT1613" s="3">
        <v>38931656</v>
      </c>
      <c r="AU1613" s="3">
        <v>4907661</v>
      </c>
      <c r="AV1613" s="3">
        <v>5714844</v>
      </c>
      <c r="AW1613" s="3">
        <v>6309636</v>
      </c>
      <c r="AX1613" s="3">
        <v>5120274</v>
      </c>
      <c r="AY1613" s="3">
        <v>6771784</v>
      </c>
      <c r="AZ1613" s="3">
        <v>5545510</v>
      </c>
      <c r="BA1613" s="3">
        <v>6149912</v>
      </c>
      <c r="BB1613" s="3">
        <v>6792525</v>
      </c>
      <c r="BC1613" s="3">
        <v>5580316</v>
      </c>
      <c r="BD1613" s="3">
        <v>7090767</v>
      </c>
      <c r="BE1613" s="3">
        <v>637849</v>
      </c>
      <c r="BF1613" s="3">
        <v>435068</v>
      </c>
      <c r="BG1613" s="3">
        <v>482889</v>
      </c>
      <c r="BH1613" s="3">
        <v>460042</v>
      </c>
      <c r="BI1613" s="3">
        <v>318983</v>
      </c>
      <c r="BJ1613" s="5">
        <v>9.9657200149309982E-3</v>
      </c>
      <c r="BK1613" s="5">
        <v>8.4921540340739832E-3</v>
      </c>
      <c r="BL1613" s="5">
        <v>8.1209859367466445E-3</v>
      </c>
      <c r="BM1613" s="5">
        <v>1.8511496481561258E-2</v>
      </c>
      <c r="BN1613" s="5">
        <v>8.9737823848957381E-3</v>
      </c>
      <c r="BO1613" s="3">
        <v>55265</v>
      </c>
      <c r="BP1613" s="3">
        <v>52226</v>
      </c>
      <c r="BQ1613" s="3">
        <v>55162</v>
      </c>
      <c r="BR1613" s="3">
        <v>103300</v>
      </c>
      <c r="BS1613" s="3">
        <v>63631</v>
      </c>
      <c r="BT1613" s="3">
        <v>49886</v>
      </c>
      <c r="BU1613" s="3">
        <v>62396</v>
      </c>
      <c r="BV1613" s="3">
        <v>306955</v>
      </c>
      <c r="BW1613" s="3">
        <v>548061</v>
      </c>
      <c r="BX1613" s="3">
        <v>569456</v>
      </c>
      <c r="BY1613" s="3">
        <v>56540</v>
      </c>
      <c r="BZ1613" s="3">
        <v>6270</v>
      </c>
      <c r="CA1613" s="3">
        <v>107976</v>
      </c>
      <c r="CB1613" s="3">
        <v>158238</v>
      </c>
      <c r="CC1613" s="3">
        <v>207424</v>
      </c>
      <c r="CD1613" s="3">
        <v>4901007</v>
      </c>
      <c r="CE1613" s="3">
        <v>5770970</v>
      </c>
      <c r="CF1613" s="3">
        <v>6508615</v>
      </c>
      <c r="CG1613" s="3">
        <v>5510097</v>
      </c>
      <c r="CH1613" s="3">
        <v>7133816</v>
      </c>
    </row>
    <row r="1614" spans="1:86" x14ac:dyDescent="0.25">
      <c r="A1614" t="s">
        <v>1824</v>
      </c>
      <c r="B1614" s="3">
        <v>151954155</v>
      </c>
      <c r="C1614" s="3">
        <v>143299326</v>
      </c>
      <c r="D1614" s="3">
        <v>140164516</v>
      </c>
      <c r="E1614" s="3">
        <v>132216807</v>
      </c>
      <c r="F1614" s="3">
        <v>139531867</v>
      </c>
      <c r="G1614" s="3">
        <v>30531767</v>
      </c>
      <c r="H1614" s="3">
        <v>31839161</v>
      </c>
      <c r="I1614" s="3">
        <v>36319219</v>
      </c>
      <c r="J1614" s="3">
        <v>30991948</v>
      </c>
      <c r="K1614" s="3">
        <v>31800005</v>
      </c>
      <c r="L1614" s="3">
        <v>25875000</v>
      </c>
      <c r="M1614" s="3">
        <v>25875000</v>
      </c>
      <c r="N1614" s="3">
        <v>25875000</v>
      </c>
      <c r="O1614" s="3">
        <v>25875000</v>
      </c>
      <c r="P1614" s="3">
        <v>25875000</v>
      </c>
      <c r="Q1614" s="3">
        <v>57406129</v>
      </c>
      <c r="R1614" s="3">
        <v>48415262</v>
      </c>
      <c r="S1614" s="3">
        <v>45461291</v>
      </c>
      <c r="T1614" s="3">
        <v>49483449</v>
      </c>
      <c r="U1614" s="3">
        <v>54913474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23399413</v>
      </c>
      <c r="AB1614" s="3">
        <v>25370723</v>
      </c>
      <c r="AC1614" s="3">
        <v>28530085</v>
      </c>
      <c r="AD1614" s="3">
        <v>24077306</v>
      </c>
      <c r="AE1614" s="3">
        <v>20010530</v>
      </c>
      <c r="AF1614" s="3">
        <v>10312183</v>
      </c>
      <c r="AG1614" s="3">
        <v>12856459</v>
      </c>
      <c r="AH1614" s="3">
        <v>16076717</v>
      </c>
      <c r="AI1614" s="3">
        <v>11436508</v>
      </c>
      <c r="AJ1614" s="3">
        <v>8440792</v>
      </c>
      <c r="AK1614" s="3">
        <v>4942555</v>
      </c>
      <c r="AL1614" s="3">
        <v>0</v>
      </c>
      <c r="AM1614" s="3">
        <v>0</v>
      </c>
      <c r="AN1614" s="3">
        <v>0</v>
      </c>
      <c r="AO1614" s="3">
        <v>1348941</v>
      </c>
      <c r="AP1614" s="3">
        <v>260958973</v>
      </c>
      <c r="AQ1614" s="3">
        <v>265883279</v>
      </c>
      <c r="AR1614" s="3">
        <v>287329367</v>
      </c>
      <c r="AS1614" s="3">
        <v>266277588</v>
      </c>
      <c r="AT1614" s="3">
        <v>252815184</v>
      </c>
      <c r="AU1614" s="3">
        <v>11165603</v>
      </c>
      <c r="AV1614" s="3">
        <v>2621015</v>
      </c>
      <c r="AW1614" s="3">
        <v>11054284</v>
      </c>
      <c r="AX1614" s="3">
        <v>9249624</v>
      </c>
      <c r="AY1614" s="3">
        <v>5711452</v>
      </c>
      <c r="AZ1614" s="3">
        <v>20807736</v>
      </c>
      <c r="BA1614" s="3">
        <v>11363690</v>
      </c>
      <c r="BB1614" s="3">
        <v>20153619</v>
      </c>
      <c r="BC1614" s="3">
        <v>20872724</v>
      </c>
      <c r="BD1614" s="3">
        <v>13346011</v>
      </c>
      <c r="BE1614" s="3">
        <v>9642133</v>
      </c>
      <c r="BF1614" s="3">
        <v>8742675</v>
      </c>
      <c r="BG1614" s="3">
        <v>9099335</v>
      </c>
      <c r="BH1614" s="3">
        <v>11623100</v>
      </c>
      <c r="BI1614" s="3">
        <v>7634559</v>
      </c>
      <c r="BJ1614" s="5">
        <v>4.0697363711265852E-3</v>
      </c>
      <c r="BK1614" s="5">
        <v>2.2247438992087958E-2</v>
      </c>
      <c r="BL1614" s="5">
        <v>4.9008567642367358E-3</v>
      </c>
      <c r="BM1614" s="5">
        <v>2.1412634019402545E-3</v>
      </c>
      <c r="BN1614" s="5">
        <v>1.9637328337283703E-3</v>
      </c>
      <c r="BO1614" s="3">
        <v>84682</v>
      </c>
      <c r="BP1614" s="3">
        <v>252813</v>
      </c>
      <c r="BQ1614" s="3">
        <v>98770</v>
      </c>
      <c r="BR1614" s="3">
        <v>44694</v>
      </c>
      <c r="BS1614" s="3">
        <v>26208</v>
      </c>
      <c r="BT1614" s="3">
        <v>867172</v>
      </c>
      <c r="BU1614" s="3">
        <v>126976</v>
      </c>
      <c r="BV1614" s="3">
        <v>270853</v>
      </c>
      <c r="BW1614" s="3">
        <v>147196</v>
      </c>
      <c r="BX1614" s="3">
        <v>16385</v>
      </c>
      <c r="BY1614" s="3">
        <v>453693</v>
      </c>
      <c r="BZ1614" s="3">
        <v>446515</v>
      </c>
      <c r="CA1614" s="3">
        <v>111036</v>
      </c>
      <c r="CB1614" s="3">
        <v>-74116</v>
      </c>
      <c r="CC1614" s="3">
        <v>-125721</v>
      </c>
      <c r="CD1614" s="3">
        <v>11579082</v>
      </c>
      <c r="CE1614" s="3">
        <v>2301476</v>
      </c>
      <c r="CF1614" s="3">
        <v>11214101</v>
      </c>
      <c r="CG1614" s="3">
        <v>9470936</v>
      </c>
      <c r="CH1614" s="3">
        <v>5853558</v>
      </c>
    </row>
    <row r="1615" spans="1:86" x14ac:dyDescent="0.25">
      <c r="A1615" t="s">
        <v>1825</v>
      </c>
      <c r="B1615" s="3">
        <v>11296679</v>
      </c>
      <c r="C1615" s="3">
        <v>13551126</v>
      </c>
      <c r="D1615" s="3">
        <v>16484066</v>
      </c>
      <c r="E1615" s="3">
        <v>16760426</v>
      </c>
      <c r="F1615" s="3">
        <v>15809967</v>
      </c>
      <c r="G1615" s="3">
        <v>208779</v>
      </c>
      <c r="H1615" s="3">
        <v>291870</v>
      </c>
      <c r="I1615" s="3">
        <v>318838</v>
      </c>
      <c r="J1615" s="3">
        <v>309859</v>
      </c>
      <c r="K1615" s="3">
        <v>445922</v>
      </c>
      <c r="L1615" s="3">
        <v>49400</v>
      </c>
      <c r="M1615" s="3">
        <v>49400</v>
      </c>
      <c r="N1615" s="3">
        <v>49400</v>
      </c>
      <c r="O1615" s="3">
        <v>49400</v>
      </c>
      <c r="P1615" s="3">
        <v>49400</v>
      </c>
      <c r="Q1615" s="3">
        <v>3224656</v>
      </c>
      <c r="R1615" s="3">
        <v>4176284</v>
      </c>
      <c r="S1615" s="3">
        <v>5219753</v>
      </c>
      <c r="T1615" s="3">
        <v>6142188</v>
      </c>
      <c r="U1615" s="3">
        <v>6701624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726938</v>
      </c>
      <c r="AB1615" s="3">
        <v>731664</v>
      </c>
      <c r="AC1615" s="3">
        <v>870207</v>
      </c>
      <c r="AD1615" s="3">
        <v>885076</v>
      </c>
      <c r="AE1615" s="3">
        <v>851700</v>
      </c>
      <c r="AF1615" s="3">
        <v>180663</v>
      </c>
      <c r="AG1615" s="3">
        <v>237663</v>
      </c>
      <c r="AH1615" s="3">
        <v>362163</v>
      </c>
      <c r="AI1615" s="3">
        <v>364437</v>
      </c>
      <c r="AJ1615" s="3">
        <v>367033</v>
      </c>
      <c r="AK1615" s="3">
        <v>0</v>
      </c>
      <c r="AL1615" s="3">
        <v>0</v>
      </c>
      <c r="AM1615" s="3">
        <v>0</v>
      </c>
      <c r="AN1615" s="3">
        <v>0</v>
      </c>
      <c r="AO1615" s="3">
        <v>0</v>
      </c>
      <c r="AP1615" s="3">
        <v>17549987</v>
      </c>
      <c r="AQ1615" s="3">
        <v>20242205</v>
      </c>
      <c r="AR1615" s="3">
        <v>22860416</v>
      </c>
      <c r="AS1615" s="3">
        <v>20410779</v>
      </c>
      <c r="AT1615" s="3">
        <v>20649160</v>
      </c>
      <c r="AU1615" s="3">
        <v>1425125</v>
      </c>
      <c r="AV1615" s="3">
        <v>1789834</v>
      </c>
      <c r="AW1615" s="3">
        <v>1806527</v>
      </c>
      <c r="AX1615" s="3">
        <v>1358330</v>
      </c>
      <c r="AY1615" s="3">
        <v>1146720</v>
      </c>
      <c r="AZ1615" s="3">
        <v>1884564</v>
      </c>
      <c r="BA1615" s="3">
        <v>2178181</v>
      </c>
      <c r="BB1615" s="3">
        <v>2095548</v>
      </c>
      <c r="BC1615" s="3">
        <v>1831546</v>
      </c>
      <c r="BD1615" s="3">
        <v>1690947</v>
      </c>
      <c r="BE1615" s="3">
        <v>459439</v>
      </c>
      <c r="BF1615" s="3">
        <v>388347</v>
      </c>
      <c r="BG1615" s="3">
        <v>289021</v>
      </c>
      <c r="BH1615" s="3">
        <v>473216</v>
      </c>
      <c r="BI1615" s="3">
        <v>544227</v>
      </c>
      <c r="BJ1615" s="5">
        <v>0</v>
      </c>
      <c r="BK1615" s="5">
        <v>1.5416533336761269E-3</v>
      </c>
      <c r="BL1615" s="5">
        <v>1.8047785113965416E-3</v>
      </c>
      <c r="BM1615" s="5">
        <v>1.0777780083055517E-3</v>
      </c>
      <c r="BN1615" s="5">
        <v>1.7741537730041213E-6</v>
      </c>
      <c r="BO1615" s="3">
        <v>0</v>
      </c>
      <c r="BP1615" s="3">
        <v>3358</v>
      </c>
      <c r="BQ1615" s="3">
        <v>3782</v>
      </c>
      <c r="BR1615" s="3">
        <v>1974</v>
      </c>
      <c r="BS1615" s="3">
        <v>3</v>
      </c>
      <c r="BT1615" s="3">
        <v>19615</v>
      </c>
      <c r="BU1615" s="3">
        <v>16105</v>
      </c>
      <c r="BV1615" s="3">
        <v>3496</v>
      </c>
      <c r="BW1615" s="3">
        <v>1734</v>
      </c>
      <c r="BX1615" s="3">
        <v>42802</v>
      </c>
      <c r="BY1615" s="3">
        <v>0</v>
      </c>
      <c r="BZ1615" s="3">
        <v>3362</v>
      </c>
      <c r="CA1615" s="3">
        <v>3782</v>
      </c>
      <c r="CB1615" s="3">
        <v>2068</v>
      </c>
      <c r="CC1615" s="3">
        <v>16</v>
      </c>
      <c r="CD1615" s="3">
        <v>1444740</v>
      </c>
      <c r="CE1615" s="3">
        <v>1802577</v>
      </c>
      <c r="CF1615" s="3">
        <v>1806241</v>
      </c>
      <c r="CG1615" s="3">
        <v>1357996</v>
      </c>
      <c r="CH1615" s="3">
        <v>1189506</v>
      </c>
    </row>
    <row r="1616" spans="1:86" x14ac:dyDescent="0.25">
      <c r="A1616" t="s">
        <v>1826</v>
      </c>
      <c r="B1616" s="3">
        <v>5641154</v>
      </c>
      <c r="C1616" s="3">
        <v>4988416</v>
      </c>
      <c r="D1616" s="3">
        <v>4712832</v>
      </c>
      <c r="E1616" s="3">
        <v>5947516</v>
      </c>
      <c r="F1616" s="3">
        <v>4583798</v>
      </c>
      <c r="G1616" s="3">
        <v>1128025</v>
      </c>
      <c r="H1616" s="3">
        <v>1067769</v>
      </c>
      <c r="I1616" s="3">
        <v>1014761</v>
      </c>
      <c r="J1616" s="3">
        <v>1001329</v>
      </c>
      <c r="K1616" s="3">
        <v>923635</v>
      </c>
      <c r="L1616" s="3">
        <v>520000</v>
      </c>
      <c r="M1616" s="3">
        <v>520000</v>
      </c>
      <c r="N1616" s="3">
        <v>520000</v>
      </c>
      <c r="O1616" s="3">
        <v>520000</v>
      </c>
      <c r="P1616" s="3">
        <v>520000</v>
      </c>
      <c r="Q1616" s="3">
        <v>1895707</v>
      </c>
      <c r="R1616" s="3">
        <v>1931814</v>
      </c>
      <c r="S1616" s="3">
        <v>1932195</v>
      </c>
      <c r="T1616" s="3">
        <v>2069291</v>
      </c>
      <c r="U1616" s="3">
        <v>2083112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354170</v>
      </c>
      <c r="AB1616" s="3">
        <v>291272</v>
      </c>
      <c r="AC1616" s="3">
        <v>334772</v>
      </c>
      <c r="AD1616" s="3">
        <v>377779</v>
      </c>
      <c r="AE1616" s="3">
        <v>376797</v>
      </c>
      <c r="AF1616" s="3">
        <v>38734</v>
      </c>
      <c r="AG1616" s="3">
        <v>42461</v>
      </c>
      <c r="AH1616" s="3">
        <v>45740</v>
      </c>
      <c r="AI1616" s="3">
        <v>44925</v>
      </c>
      <c r="AJ1616" s="3">
        <v>1458</v>
      </c>
      <c r="AK1616" s="3">
        <v>0</v>
      </c>
      <c r="AL1616" s="3">
        <v>0</v>
      </c>
      <c r="AM1616" s="3">
        <v>0</v>
      </c>
      <c r="AN1616" s="3">
        <v>0</v>
      </c>
      <c r="AO1616" s="3">
        <v>0</v>
      </c>
      <c r="AP1616" s="3">
        <v>13989170</v>
      </c>
      <c r="AQ1616" s="3">
        <v>13474122</v>
      </c>
      <c r="AR1616" s="3">
        <v>12554954</v>
      </c>
      <c r="AS1616" s="3">
        <v>15492026</v>
      </c>
      <c r="AT1616" s="3">
        <v>13199791</v>
      </c>
      <c r="AU1616" s="3">
        <v>20850</v>
      </c>
      <c r="AV1616" s="3">
        <v>-32171</v>
      </c>
      <c r="AW1616" s="3">
        <v>-41693</v>
      </c>
      <c r="AX1616" s="3">
        <v>255712</v>
      </c>
      <c r="AY1616" s="3">
        <v>35783</v>
      </c>
      <c r="AZ1616" s="3">
        <v>108621</v>
      </c>
      <c r="BA1616" s="3">
        <v>89041</v>
      </c>
      <c r="BB1616" s="3">
        <v>26315</v>
      </c>
      <c r="BC1616" s="3">
        <v>364331</v>
      </c>
      <c r="BD1616" s="3">
        <v>113070</v>
      </c>
      <c r="BE1616" s="3">
        <v>87771</v>
      </c>
      <c r="BF1616" s="3">
        <v>121212</v>
      </c>
      <c r="BG1616" s="3">
        <v>68008</v>
      </c>
      <c r="BH1616" s="3">
        <v>108619</v>
      </c>
      <c r="BI1616" s="3">
        <v>77287</v>
      </c>
      <c r="BJ1616" s="5">
        <v>2.8291030279596025E-2</v>
      </c>
      <c r="BK1616" s="5">
        <v>2.117002279848609E-2</v>
      </c>
      <c r="BL1616" s="5">
        <v>0.16465893976819304</v>
      </c>
      <c r="BM1616" s="5">
        <v>8.5060014108050089E-3</v>
      </c>
      <c r="BN1616" s="5">
        <v>2.2711594587423719E-2</v>
      </c>
      <c r="BO1616" s="3">
        <v>3073</v>
      </c>
      <c r="BP1616" s="3">
        <v>1885</v>
      </c>
      <c r="BQ1616" s="3">
        <v>4333</v>
      </c>
      <c r="BR1616" s="3">
        <v>3099</v>
      </c>
      <c r="BS1616" s="3">
        <v>2568</v>
      </c>
      <c r="BT1616" s="3">
        <v>7633</v>
      </c>
      <c r="BU1616" s="3">
        <v>2430</v>
      </c>
      <c r="BV1616" s="3">
        <v>4488</v>
      </c>
      <c r="BW1616" s="3">
        <v>7744</v>
      </c>
      <c r="BX1616" s="3">
        <v>7294</v>
      </c>
      <c r="BY1616" s="3">
        <v>-43472</v>
      </c>
      <c r="BZ1616" s="3">
        <v>-161651</v>
      </c>
      <c r="CA1616" s="3">
        <v>-94659</v>
      </c>
      <c r="CB1616" s="3">
        <v>-19238</v>
      </c>
      <c r="CC1616" s="3">
        <v>24557</v>
      </c>
      <c r="CD1616" s="3">
        <v>71955</v>
      </c>
      <c r="CE1616" s="3">
        <v>131910</v>
      </c>
      <c r="CF1616" s="3">
        <v>57454</v>
      </c>
      <c r="CG1616" s="3">
        <v>282694</v>
      </c>
      <c r="CH1616" s="3">
        <v>18520</v>
      </c>
    </row>
    <row r="1617" spans="1:86" x14ac:dyDescent="0.25">
      <c r="A1617" t="s">
        <v>1827</v>
      </c>
      <c r="B1617" s="3">
        <v>530608957</v>
      </c>
      <c r="C1617" s="3">
        <v>473809669</v>
      </c>
      <c r="D1617" s="3">
        <v>510443000</v>
      </c>
      <c r="E1617" s="3">
        <v>531170000</v>
      </c>
      <c r="F1617" s="3">
        <v>504753000</v>
      </c>
      <c r="G1617" s="3">
        <v>64075766</v>
      </c>
      <c r="H1617" s="3">
        <v>11583986</v>
      </c>
      <c r="I1617" s="3">
        <v>11379000</v>
      </c>
      <c r="J1617" s="3">
        <v>13257000</v>
      </c>
      <c r="K1617" s="3">
        <v>13649000</v>
      </c>
      <c r="L1617" s="3">
        <v>141950000</v>
      </c>
      <c r="M1617" s="3">
        <v>92307722</v>
      </c>
      <c r="N1617" s="3">
        <v>92308000</v>
      </c>
      <c r="O1617" s="3">
        <v>92308000</v>
      </c>
      <c r="P1617" s="3">
        <v>92308000</v>
      </c>
      <c r="Q1617" s="3">
        <v>38701366</v>
      </c>
      <c r="R1617" s="3">
        <v>43809605</v>
      </c>
      <c r="S1617" s="3">
        <v>47251000</v>
      </c>
      <c r="T1617" s="3">
        <v>53592000</v>
      </c>
      <c r="U1617" s="3">
        <v>55311000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37172593</v>
      </c>
      <c r="AB1617" s="3">
        <v>41546641</v>
      </c>
      <c r="AC1617" s="3">
        <v>19113000</v>
      </c>
      <c r="AD1617" s="3">
        <v>17361000</v>
      </c>
      <c r="AE1617" s="3">
        <v>15286000</v>
      </c>
      <c r="AF1617" s="3">
        <v>16593700</v>
      </c>
      <c r="AG1617" s="3">
        <v>23149934</v>
      </c>
      <c r="AH1617" s="3">
        <v>1141000</v>
      </c>
      <c r="AI1617" s="3">
        <v>608000</v>
      </c>
      <c r="AJ1617" s="3">
        <v>489000</v>
      </c>
      <c r="AK1617" s="3">
        <v>3158162</v>
      </c>
      <c r="AL1617" s="3">
        <v>18871</v>
      </c>
      <c r="AM1617" s="3">
        <v>1525000</v>
      </c>
      <c r="AN1617" s="3">
        <v>318000</v>
      </c>
      <c r="AO1617" s="3">
        <v>1115000</v>
      </c>
      <c r="AP1617" s="3">
        <v>362389183</v>
      </c>
      <c r="AQ1617" s="3">
        <v>400301530</v>
      </c>
      <c r="AR1617" s="3">
        <v>434108000</v>
      </c>
      <c r="AS1617" s="3">
        <v>431620000</v>
      </c>
      <c r="AT1617" s="3">
        <v>399913000</v>
      </c>
      <c r="AU1617" s="3">
        <v>40907278</v>
      </c>
      <c r="AV1617" s="3">
        <v>46538356</v>
      </c>
      <c r="AW1617" s="3">
        <v>46482000</v>
      </c>
      <c r="AX1617" s="3">
        <v>40974000</v>
      </c>
      <c r="AY1617" s="3">
        <v>24933000</v>
      </c>
      <c r="AZ1617" s="3">
        <v>58054735</v>
      </c>
      <c r="BA1617" s="3">
        <v>59643159</v>
      </c>
      <c r="BB1617" s="3">
        <v>56288000</v>
      </c>
      <c r="BC1617" s="3">
        <v>50570000</v>
      </c>
      <c r="BD1617" s="3">
        <v>33641000</v>
      </c>
      <c r="BE1617" s="3">
        <v>17147457</v>
      </c>
      <c r="BF1617" s="3">
        <v>13104803</v>
      </c>
      <c r="BG1617" s="3">
        <v>9806000</v>
      </c>
      <c r="BH1617" s="3">
        <v>9596000</v>
      </c>
      <c r="BI1617" s="3">
        <v>8708000</v>
      </c>
      <c r="BJ1617" s="5">
        <v>0.15006515833721401</v>
      </c>
      <c r="BK1617" s="5">
        <v>0.14683377183291046</v>
      </c>
      <c r="BL1617" s="5">
        <v>0.10558200682205798</v>
      </c>
      <c r="BM1617" s="5">
        <v>9.4166501878584136E-2</v>
      </c>
      <c r="BN1617" s="5">
        <v>0.12365863083737107</v>
      </c>
      <c r="BO1617" s="3">
        <v>8711993</v>
      </c>
      <c r="BP1617" s="3">
        <v>8757630</v>
      </c>
      <c r="BQ1617" s="3">
        <v>5943000</v>
      </c>
      <c r="BR1617" s="3">
        <v>4762000</v>
      </c>
      <c r="BS1617" s="3">
        <v>4160000</v>
      </c>
      <c r="BT1617" s="3">
        <v>738381</v>
      </c>
      <c r="BU1617" s="3">
        <v>395677</v>
      </c>
      <c r="BV1617" s="3">
        <v>429000</v>
      </c>
      <c r="BW1617" s="3">
        <v>296000</v>
      </c>
      <c r="BX1617" s="3">
        <v>207000</v>
      </c>
      <c r="BY1617" s="3">
        <v>8711993</v>
      </c>
      <c r="BZ1617" s="3">
        <v>8757630</v>
      </c>
      <c r="CA1617" s="3">
        <v>10041000</v>
      </c>
      <c r="CB1617" s="3">
        <v>7133000</v>
      </c>
      <c r="CC1617" s="3">
        <v>3633000</v>
      </c>
      <c r="CD1617" s="3">
        <v>32933666</v>
      </c>
      <c r="CE1617" s="3">
        <v>38176403</v>
      </c>
      <c r="CF1617" s="3">
        <v>36870000</v>
      </c>
      <c r="CG1617" s="3">
        <v>34137000</v>
      </c>
      <c r="CH1617" s="3">
        <v>21507000</v>
      </c>
    </row>
    <row r="1618" spans="1:86" x14ac:dyDescent="0.25">
      <c r="A1618" t="s">
        <v>269</v>
      </c>
      <c r="B1618" s="3">
        <v>27610462</v>
      </c>
      <c r="C1618" s="3">
        <v>28045473</v>
      </c>
      <c r="D1618" s="3">
        <v>29523216</v>
      </c>
      <c r="E1618" s="3">
        <v>30089048</v>
      </c>
      <c r="F1618" s="3">
        <v>32289598</v>
      </c>
      <c r="G1618" s="3">
        <v>11483275</v>
      </c>
      <c r="H1618" s="3">
        <v>11172152</v>
      </c>
      <c r="I1618" s="3">
        <v>10783274</v>
      </c>
      <c r="J1618" s="3">
        <v>10844667</v>
      </c>
      <c r="K1618" s="3">
        <v>9890886</v>
      </c>
      <c r="L1618" s="3">
        <v>15600</v>
      </c>
      <c r="M1618" s="3">
        <v>15600</v>
      </c>
      <c r="N1618" s="3">
        <v>15600</v>
      </c>
      <c r="O1618" s="3">
        <v>6000000</v>
      </c>
      <c r="P1618" s="3">
        <v>6000000</v>
      </c>
      <c r="Q1618" s="3">
        <v>12246454</v>
      </c>
      <c r="R1618" s="3">
        <v>13532304</v>
      </c>
      <c r="S1618" s="3">
        <v>15367833</v>
      </c>
      <c r="T1618" s="3">
        <v>9949878</v>
      </c>
      <c r="U1618" s="3">
        <v>8784625</v>
      </c>
      <c r="V1618" s="3">
        <v>0</v>
      </c>
      <c r="W1618" s="3">
        <v>1070000</v>
      </c>
      <c r="X1618" s="3">
        <v>790000</v>
      </c>
      <c r="Y1618" s="3">
        <v>935162</v>
      </c>
      <c r="Z1618" s="3">
        <v>542175</v>
      </c>
      <c r="AA1618" s="3">
        <v>1674188</v>
      </c>
      <c r="AB1618" s="3">
        <v>1519163</v>
      </c>
      <c r="AC1618" s="3">
        <v>1302376</v>
      </c>
      <c r="AD1618" s="3">
        <v>1884077</v>
      </c>
      <c r="AE1618" s="3">
        <v>1505088</v>
      </c>
      <c r="AF1618" s="3">
        <v>1066457</v>
      </c>
      <c r="AG1618" s="3">
        <v>686457</v>
      </c>
      <c r="AH1618" s="3">
        <v>686457</v>
      </c>
      <c r="AI1618" s="3">
        <v>686457</v>
      </c>
      <c r="AJ1618" s="3">
        <v>686457</v>
      </c>
      <c r="AK1618" s="3">
        <v>4204078</v>
      </c>
      <c r="AL1618" s="3">
        <v>3553994</v>
      </c>
      <c r="AM1618" s="3">
        <v>4184479</v>
      </c>
      <c r="AN1618" s="3">
        <v>3681898</v>
      </c>
      <c r="AO1618" s="3">
        <v>3970969</v>
      </c>
      <c r="AP1618" s="3">
        <v>13961687</v>
      </c>
      <c r="AQ1618" s="3">
        <v>16981089</v>
      </c>
      <c r="AR1618" s="3">
        <v>25041987</v>
      </c>
      <c r="AS1618" s="3">
        <v>26758486</v>
      </c>
      <c r="AT1618" s="3">
        <v>32944633</v>
      </c>
      <c r="AU1618" s="3">
        <v>233511</v>
      </c>
      <c r="AV1618" s="3">
        <v>13812</v>
      </c>
      <c r="AW1618" s="3">
        <v>1660043</v>
      </c>
      <c r="AX1618" s="3">
        <v>2320078</v>
      </c>
      <c r="AY1618" s="3">
        <v>4234195</v>
      </c>
      <c r="AZ1618" s="3">
        <v>1885860</v>
      </c>
      <c r="BA1618" s="3">
        <v>1688511</v>
      </c>
      <c r="BB1618" s="3">
        <v>3891820</v>
      </c>
      <c r="BC1618" s="3">
        <v>4421339</v>
      </c>
      <c r="BD1618" s="3">
        <v>6129669</v>
      </c>
      <c r="BE1618" s="3">
        <v>1652349</v>
      </c>
      <c r="BF1618" s="3">
        <v>1674699</v>
      </c>
      <c r="BG1618" s="3">
        <v>2231777</v>
      </c>
      <c r="BH1618" s="3">
        <v>2101261</v>
      </c>
      <c r="BI1618" s="3">
        <v>1895474</v>
      </c>
      <c r="BJ1618" s="5">
        <v>0.10995142799571549</v>
      </c>
      <c r="BK1618" s="5">
        <v>7.4357229535371702E-2</v>
      </c>
      <c r="BL1618" s="5">
        <v>4.6139081458032485E-2</v>
      </c>
      <c r="BM1618" s="5">
        <v>3.5577457417311817E-2</v>
      </c>
      <c r="BN1618" s="5">
        <v>3.4287495784845808E-2</v>
      </c>
      <c r="BO1618" s="3">
        <v>207353</v>
      </c>
      <c r="BP1618" s="3">
        <v>125553</v>
      </c>
      <c r="BQ1618" s="3">
        <v>179565</v>
      </c>
      <c r="BR1618" s="3">
        <v>157300</v>
      </c>
      <c r="BS1618" s="3">
        <v>210171</v>
      </c>
      <c r="BT1618" s="3">
        <v>1503408</v>
      </c>
      <c r="BU1618" s="3">
        <v>1500676</v>
      </c>
      <c r="BV1618" s="3">
        <v>1001283</v>
      </c>
      <c r="BW1618" s="3">
        <v>498</v>
      </c>
      <c r="BX1618" s="3">
        <v>1402</v>
      </c>
      <c r="BY1618" s="3">
        <v>788156</v>
      </c>
      <c r="BZ1618" s="3">
        <v>124998</v>
      </c>
      <c r="CA1618" s="3">
        <v>181695</v>
      </c>
      <c r="CB1618" s="3">
        <v>157723</v>
      </c>
      <c r="CC1618" s="3">
        <v>210118</v>
      </c>
      <c r="CD1618" s="3">
        <v>948763</v>
      </c>
      <c r="CE1618" s="3">
        <v>1389490</v>
      </c>
      <c r="CF1618" s="3">
        <v>2479631</v>
      </c>
      <c r="CG1618" s="3">
        <v>2162853</v>
      </c>
      <c r="CH1618" s="3">
        <v>4025479</v>
      </c>
    </row>
    <row r="1619" spans="1:86" x14ac:dyDescent="0.25">
      <c r="A1619" t="s">
        <v>270</v>
      </c>
      <c r="B1619" s="3">
        <v>15725174</v>
      </c>
      <c r="C1619" s="3">
        <v>16895660</v>
      </c>
      <c r="D1619" s="3">
        <v>17750830</v>
      </c>
      <c r="E1619" s="3">
        <v>16863886</v>
      </c>
      <c r="F1619" s="3">
        <v>15982460</v>
      </c>
      <c r="G1619" s="3">
        <v>7355475</v>
      </c>
      <c r="H1619" s="3">
        <v>7628832</v>
      </c>
      <c r="I1619" s="3">
        <v>7664781</v>
      </c>
      <c r="J1619" s="3">
        <v>7247903</v>
      </c>
      <c r="K1619" s="3">
        <v>7133226</v>
      </c>
      <c r="L1619" s="3">
        <v>832000</v>
      </c>
      <c r="M1619" s="3">
        <v>832000</v>
      </c>
      <c r="N1619" s="3">
        <v>832000</v>
      </c>
      <c r="O1619" s="3">
        <v>832000</v>
      </c>
      <c r="P1619" s="3">
        <v>832000</v>
      </c>
      <c r="Q1619" s="3">
        <v>907402</v>
      </c>
      <c r="R1619" s="3">
        <v>1395364</v>
      </c>
      <c r="S1619" s="3">
        <v>1592419</v>
      </c>
      <c r="T1619" s="3">
        <v>1993507</v>
      </c>
      <c r="U1619" s="3">
        <v>2528913</v>
      </c>
      <c r="V1619" s="3">
        <v>5613012</v>
      </c>
      <c r="W1619" s="3">
        <v>5310909</v>
      </c>
      <c r="X1619" s="3">
        <v>4371618</v>
      </c>
      <c r="Y1619" s="3">
        <v>3427516</v>
      </c>
      <c r="Z1619" s="3">
        <v>2553879</v>
      </c>
      <c r="AA1619" s="3">
        <v>302248</v>
      </c>
      <c r="AB1619" s="3">
        <v>332990</v>
      </c>
      <c r="AC1619" s="3">
        <v>389655</v>
      </c>
      <c r="AD1619" s="3">
        <v>398357</v>
      </c>
      <c r="AE1619" s="3">
        <v>477712</v>
      </c>
      <c r="AF1619" s="3">
        <v>183</v>
      </c>
      <c r="AG1619" s="3">
        <v>183</v>
      </c>
      <c r="AH1619" s="3">
        <v>183</v>
      </c>
      <c r="AI1619" s="3">
        <v>183</v>
      </c>
      <c r="AJ1619" s="3">
        <v>183</v>
      </c>
      <c r="AK1619" s="3">
        <v>5798013</v>
      </c>
      <c r="AL1619" s="3">
        <v>6554800</v>
      </c>
      <c r="AM1619" s="3">
        <v>7201624</v>
      </c>
      <c r="AN1619" s="3">
        <v>6705580</v>
      </c>
      <c r="AO1619" s="3">
        <v>6288448</v>
      </c>
      <c r="AP1619" s="3">
        <v>13478036</v>
      </c>
      <c r="AQ1619" s="3">
        <v>20360189</v>
      </c>
      <c r="AR1619" s="3">
        <v>20826794</v>
      </c>
      <c r="AS1619" s="3">
        <v>19518256</v>
      </c>
      <c r="AT1619" s="3">
        <v>19524678</v>
      </c>
      <c r="AU1619" s="3">
        <v>385660</v>
      </c>
      <c r="AV1619" s="3">
        <v>1064282</v>
      </c>
      <c r="AW1619" s="3">
        <v>746627</v>
      </c>
      <c r="AX1619" s="3">
        <v>961457</v>
      </c>
      <c r="AY1619" s="3">
        <v>1602664</v>
      </c>
      <c r="AZ1619" s="3">
        <v>1161366</v>
      </c>
      <c r="BA1619" s="3">
        <v>2063938</v>
      </c>
      <c r="BB1619" s="3">
        <v>1818434</v>
      </c>
      <c r="BC1619" s="3">
        <v>2000319</v>
      </c>
      <c r="BD1619" s="3">
        <v>2662967</v>
      </c>
      <c r="BE1619" s="3">
        <v>775706</v>
      </c>
      <c r="BF1619" s="3">
        <v>999656</v>
      </c>
      <c r="BG1619" s="3">
        <v>1071807</v>
      </c>
      <c r="BH1619" s="3">
        <v>1038862</v>
      </c>
      <c r="BI1619" s="3">
        <v>1060303</v>
      </c>
      <c r="BJ1619" s="5">
        <v>0.28142893799198532</v>
      </c>
      <c r="BK1619" s="5">
        <v>0.14093931116147868</v>
      </c>
      <c r="BL1619" s="5">
        <v>0.18739915773682189</v>
      </c>
      <c r="BM1619" s="5">
        <v>0.16861010668798326</v>
      </c>
      <c r="BN1619" s="5">
        <v>0.11272426582830354</v>
      </c>
      <c r="BO1619" s="3">
        <v>326842</v>
      </c>
      <c r="BP1619" s="3">
        <v>290890</v>
      </c>
      <c r="BQ1619" s="3">
        <v>340773</v>
      </c>
      <c r="BR1619" s="3">
        <v>337274</v>
      </c>
      <c r="BS1619" s="3">
        <v>300181</v>
      </c>
      <c r="BT1619" s="3">
        <v>1169</v>
      </c>
      <c r="BU1619" s="3">
        <v>1546</v>
      </c>
      <c r="BV1619" s="3">
        <v>754</v>
      </c>
      <c r="BW1619" s="3">
        <v>325</v>
      </c>
      <c r="BX1619" s="3">
        <v>266</v>
      </c>
      <c r="BY1619" s="3">
        <v>311947</v>
      </c>
      <c r="BZ1619" s="3">
        <v>279385</v>
      </c>
      <c r="CA1619" s="3">
        <v>340677</v>
      </c>
      <c r="CB1619" s="3">
        <v>347845</v>
      </c>
      <c r="CC1619" s="3">
        <v>341266</v>
      </c>
      <c r="CD1619" s="3">
        <v>74882</v>
      </c>
      <c r="CE1619" s="3">
        <v>786443</v>
      </c>
      <c r="CF1619" s="3">
        <v>406704</v>
      </c>
      <c r="CG1619" s="3">
        <v>613937</v>
      </c>
      <c r="CH1619" s="3">
        <v>1261664</v>
      </c>
    </row>
    <row r="1620" spans="1:86" x14ac:dyDescent="0.25">
      <c r="A1620" t="s">
        <v>1828</v>
      </c>
      <c r="B1620" s="3">
        <v>12110989</v>
      </c>
      <c r="C1620" s="3">
        <v>11870197</v>
      </c>
      <c r="D1620" s="3">
        <v>11501213</v>
      </c>
      <c r="E1620" s="3">
        <v>12943888</v>
      </c>
      <c r="F1620" s="3">
        <v>15107150</v>
      </c>
      <c r="G1620" s="3">
        <v>166286</v>
      </c>
      <c r="H1620" s="3">
        <v>181516</v>
      </c>
      <c r="I1620" s="3">
        <v>164235</v>
      </c>
      <c r="J1620" s="3">
        <v>151666</v>
      </c>
      <c r="K1620" s="3">
        <v>160748</v>
      </c>
      <c r="L1620" s="3">
        <v>516000</v>
      </c>
      <c r="M1620" s="3">
        <v>516000</v>
      </c>
      <c r="N1620" s="3">
        <v>516000</v>
      </c>
      <c r="O1620" s="3">
        <v>516000</v>
      </c>
      <c r="P1620" s="3">
        <v>516000</v>
      </c>
      <c r="Q1620" s="3">
        <v>8747960</v>
      </c>
      <c r="R1620" s="3">
        <v>8105219</v>
      </c>
      <c r="S1620" s="3">
        <v>7780801</v>
      </c>
      <c r="T1620" s="3">
        <v>9514707</v>
      </c>
      <c r="U1620" s="3">
        <v>11523623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1019178</v>
      </c>
      <c r="AB1620" s="3">
        <v>1078236</v>
      </c>
      <c r="AC1620" s="3">
        <v>1161448</v>
      </c>
      <c r="AD1620" s="3">
        <v>883124</v>
      </c>
      <c r="AE1620" s="3">
        <v>1319334</v>
      </c>
      <c r="AF1620" s="3">
        <v>227489</v>
      </c>
      <c r="AG1620" s="3">
        <v>224249</v>
      </c>
      <c r="AH1620" s="3">
        <v>240197</v>
      </c>
      <c r="AI1620" s="3">
        <v>271724</v>
      </c>
      <c r="AJ1620" s="3">
        <v>336310</v>
      </c>
      <c r="AK1620" s="3">
        <v>0</v>
      </c>
      <c r="AL1620" s="3">
        <v>0</v>
      </c>
      <c r="AM1620" s="3">
        <v>0</v>
      </c>
      <c r="AN1620" s="3">
        <v>0</v>
      </c>
      <c r="AO1620" s="3">
        <v>0</v>
      </c>
      <c r="AP1620" s="3">
        <v>14057995</v>
      </c>
      <c r="AQ1620" s="3">
        <v>13766423</v>
      </c>
      <c r="AR1620" s="3">
        <v>13305760</v>
      </c>
      <c r="AS1620" s="3">
        <v>13149887</v>
      </c>
      <c r="AT1620" s="3">
        <v>12219318</v>
      </c>
      <c r="AU1620" s="3">
        <v>3249906</v>
      </c>
      <c r="AV1620" s="3">
        <v>2341323</v>
      </c>
      <c r="AW1620" s="3">
        <v>1878950</v>
      </c>
      <c r="AX1620" s="3">
        <v>2605186</v>
      </c>
      <c r="AY1620" s="3">
        <v>2948792</v>
      </c>
      <c r="AZ1620" s="3">
        <v>3327662</v>
      </c>
      <c r="BA1620" s="3">
        <v>2476386</v>
      </c>
      <c r="BB1620" s="3">
        <v>2148810</v>
      </c>
      <c r="BC1620" s="3">
        <v>2728686</v>
      </c>
      <c r="BD1620" s="3">
        <v>3035944</v>
      </c>
      <c r="BE1620" s="3">
        <v>77756</v>
      </c>
      <c r="BF1620" s="3">
        <v>135063</v>
      </c>
      <c r="BG1620" s="3">
        <v>269860</v>
      </c>
      <c r="BH1620" s="3">
        <v>123500</v>
      </c>
      <c r="BI1620" s="3">
        <v>87152</v>
      </c>
      <c r="BJ1620" s="5">
        <v>3.0051128990865057E-7</v>
      </c>
      <c r="BK1620" s="5">
        <v>0</v>
      </c>
      <c r="BL1620" s="5">
        <v>3.1598884964236019E-3</v>
      </c>
      <c r="BM1620" s="5">
        <v>3.4815292048993542E-4</v>
      </c>
      <c r="BN1620" s="5">
        <v>1.0210992034108666E-5</v>
      </c>
      <c r="BO1620" s="3">
        <v>1</v>
      </c>
      <c r="BP1620" s="3">
        <v>0</v>
      </c>
      <c r="BQ1620" s="3">
        <v>6790</v>
      </c>
      <c r="BR1620" s="3">
        <v>950</v>
      </c>
      <c r="BS1620" s="3">
        <v>31</v>
      </c>
      <c r="BT1620" s="3">
        <v>15625</v>
      </c>
      <c r="BU1620" s="3">
        <v>15469</v>
      </c>
      <c r="BV1620" s="3">
        <v>38975</v>
      </c>
      <c r="BW1620" s="3">
        <v>5388</v>
      </c>
      <c r="BX1620" s="3">
        <v>828</v>
      </c>
      <c r="BY1620" s="3">
        <v>-201</v>
      </c>
      <c r="BZ1620" s="3">
        <v>10001</v>
      </c>
      <c r="CA1620" s="3">
        <v>6790</v>
      </c>
      <c r="CB1620" s="3">
        <v>10519</v>
      </c>
      <c r="CC1620" s="3">
        <v>2550</v>
      </c>
      <c r="CD1620" s="3">
        <v>3265732</v>
      </c>
      <c r="CE1620" s="3">
        <v>2346791</v>
      </c>
      <c r="CF1620" s="3">
        <v>1911135</v>
      </c>
      <c r="CG1620" s="3">
        <v>2600055</v>
      </c>
      <c r="CH1620" s="3">
        <v>2947070</v>
      </c>
    </row>
    <row r="1621" spans="1:86" x14ac:dyDescent="0.25">
      <c r="A1621" t="s">
        <v>271</v>
      </c>
      <c r="B1621" s="3">
        <v>3409659</v>
      </c>
      <c r="C1621" s="3">
        <v>3961869</v>
      </c>
      <c r="D1621" s="3">
        <v>5364799</v>
      </c>
      <c r="E1621" s="3">
        <v>5299559</v>
      </c>
      <c r="F1621" s="3">
        <v>10617927</v>
      </c>
      <c r="G1621" s="3">
        <v>462630</v>
      </c>
      <c r="H1621" s="3">
        <v>350610</v>
      </c>
      <c r="I1621" s="3">
        <v>229967</v>
      </c>
      <c r="J1621" s="3">
        <v>109963</v>
      </c>
      <c r="K1621" s="3">
        <v>321897</v>
      </c>
      <c r="L1621" s="3">
        <v>25500</v>
      </c>
      <c r="M1621" s="3">
        <v>25500</v>
      </c>
      <c r="N1621" s="3">
        <v>25500</v>
      </c>
      <c r="O1621" s="3">
        <v>25500</v>
      </c>
      <c r="P1621" s="3">
        <v>76980</v>
      </c>
      <c r="Q1621" s="3">
        <v>1827212</v>
      </c>
      <c r="R1621" s="3">
        <v>1954318</v>
      </c>
      <c r="S1621" s="3">
        <v>2378417</v>
      </c>
      <c r="T1621" s="3">
        <v>2869389</v>
      </c>
      <c r="U1621" s="3">
        <v>4854279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144630</v>
      </c>
      <c r="AB1621" s="3">
        <v>126550</v>
      </c>
      <c r="AC1621" s="3">
        <v>152572</v>
      </c>
      <c r="AD1621" s="3">
        <v>139158</v>
      </c>
      <c r="AE1621" s="3">
        <v>201240</v>
      </c>
      <c r="AF1621" s="3">
        <v>0</v>
      </c>
      <c r="AG1621" s="3">
        <v>0</v>
      </c>
      <c r="AH1621" s="3">
        <v>0</v>
      </c>
      <c r="AI1621" s="3">
        <v>0</v>
      </c>
      <c r="AJ1621" s="3">
        <v>0</v>
      </c>
      <c r="AK1621" s="3">
        <v>0</v>
      </c>
      <c r="AL1621" s="3">
        <v>0</v>
      </c>
      <c r="AM1621" s="3">
        <v>0</v>
      </c>
      <c r="AN1621" s="3">
        <v>0</v>
      </c>
      <c r="AO1621" s="3">
        <v>0</v>
      </c>
      <c r="AP1621" s="3">
        <v>6375414</v>
      </c>
      <c r="AQ1621" s="3">
        <v>7766534</v>
      </c>
      <c r="AR1621" s="3">
        <v>8639582</v>
      </c>
      <c r="AS1621" s="3">
        <v>8790529</v>
      </c>
      <c r="AT1621" s="3">
        <v>14787881</v>
      </c>
      <c r="AU1621" s="3">
        <v>52026</v>
      </c>
      <c r="AV1621" s="3">
        <v>140702</v>
      </c>
      <c r="AW1621" s="3">
        <v>434205</v>
      </c>
      <c r="AX1621" s="3">
        <v>583358</v>
      </c>
      <c r="AY1621" s="3">
        <v>644009</v>
      </c>
      <c r="AZ1621" s="3">
        <v>261694</v>
      </c>
      <c r="BA1621" s="3">
        <v>265713</v>
      </c>
      <c r="BB1621" s="3">
        <v>554849</v>
      </c>
      <c r="BC1621" s="3">
        <v>703362</v>
      </c>
      <c r="BD1621" s="3">
        <v>807977</v>
      </c>
      <c r="BE1621" s="3">
        <v>209668</v>
      </c>
      <c r="BF1621" s="3">
        <v>125011</v>
      </c>
      <c r="BG1621" s="3">
        <v>120644</v>
      </c>
      <c r="BH1621" s="3">
        <v>120004</v>
      </c>
      <c r="BI1621" s="3">
        <v>163968</v>
      </c>
      <c r="BJ1621" s="5">
        <v>3.2366045839797627E-3</v>
      </c>
      <c r="BK1621" s="5">
        <v>5.0957235814581897E-3</v>
      </c>
      <c r="BL1621" s="5">
        <v>1.8635700884384761E-3</v>
      </c>
      <c r="BM1621" s="5">
        <v>5.0187527901706373E-4</v>
      </c>
      <c r="BN1621" s="5">
        <v>8.4074175378754598E-3</v>
      </c>
      <c r="BO1621" s="3">
        <v>847</v>
      </c>
      <c r="BP1621" s="3">
        <v>1354</v>
      </c>
      <c r="BQ1621" s="3">
        <v>1034</v>
      </c>
      <c r="BR1621" s="3">
        <v>353</v>
      </c>
      <c r="BS1621" s="3">
        <v>6793</v>
      </c>
      <c r="BT1621" s="3">
        <v>12437</v>
      </c>
      <c r="BU1621" s="3">
        <v>12316</v>
      </c>
      <c r="BV1621" s="3">
        <v>30396</v>
      </c>
      <c r="BW1621" s="3">
        <v>51612</v>
      </c>
      <c r="BX1621" s="3">
        <v>72886</v>
      </c>
      <c r="BY1621" s="3">
        <v>-112</v>
      </c>
      <c r="BZ1621" s="3">
        <v>1595</v>
      </c>
      <c r="CA1621" s="3">
        <v>931</v>
      </c>
      <c r="CB1621" s="3">
        <v>185</v>
      </c>
      <c r="CC1621" s="3">
        <v>6983</v>
      </c>
      <c r="CD1621" s="3">
        <v>64575</v>
      </c>
      <c r="CE1621" s="3">
        <v>151423</v>
      </c>
      <c r="CF1621" s="3">
        <v>463670</v>
      </c>
      <c r="CG1621" s="3">
        <v>634785</v>
      </c>
      <c r="CH1621" s="3">
        <v>709912</v>
      </c>
    </row>
    <row r="1622" spans="1:86" x14ac:dyDescent="0.25">
      <c r="A1622" t="s">
        <v>1829</v>
      </c>
      <c r="B1622" s="3">
        <v>7225187</v>
      </c>
      <c r="C1622" s="3">
        <v>5834482</v>
      </c>
      <c r="D1622" s="3">
        <v>9584878</v>
      </c>
      <c r="E1622" s="3">
        <v>12507011</v>
      </c>
      <c r="F1622" s="3">
        <v>10394447</v>
      </c>
      <c r="G1622" s="3">
        <v>11181</v>
      </c>
      <c r="H1622" s="3">
        <v>19891</v>
      </c>
      <c r="I1622" s="3">
        <v>17982</v>
      </c>
      <c r="J1622" s="3">
        <v>13449</v>
      </c>
      <c r="K1622" s="3">
        <v>12246</v>
      </c>
      <c r="L1622" s="3">
        <v>105000</v>
      </c>
      <c r="M1622" s="3">
        <v>105000</v>
      </c>
      <c r="N1622" s="3">
        <v>105000</v>
      </c>
      <c r="O1622" s="3">
        <v>105000</v>
      </c>
      <c r="P1622" s="3">
        <v>105000</v>
      </c>
      <c r="Q1622" s="3">
        <v>2398424</v>
      </c>
      <c r="R1622" s="3">
        <v>2042830</v>
      </c>
      <c r="S1622" s="3">
        <v>2565247</v>
      </c>
      <c r="T1622" s="3">
        <v>3319955</v>
      </c>
      <c r="U1622" s="3">
        <v>3953367</v>
      </c>
      <c r="V1622" s="3">
        <v>0</v>
      </c>
      <c r="W1622" s="3">
        <v>0</v>
      </c>
      <c r="X1622" s="3">
        <v>3413871</v>
      </c>
      <c r="Y1622" s="3">
        <v>1916963</v>
      </c>
      <c r="Z1622" s="3">
        <v>1812395</v>
      </c>
      <c r="AA1622" s="3">
        <v>442457</v>
      </c>
      <c r="AB1622" s="3">
        <v>441305</v>
      </c>
      <c r="AC1622" s="3">
        <v>503116</v>
      </c>
      <c r="AD1622" s="3">
        <v>368120</v>
      </c>
      <c r="AE1622" s="3">
        <v>405844</v>
      </c>
      <c r="AF1622" s="3">
        <v>44981</v>
      </c>
      <c r="AG1622" s="3">
        <v>20598</v>
      </c>
      <c r="AH1622" s="3">
        <v>21124</v>
      </c>
      <c r="AI1622" s="3">
        <v>19710</v>
      </c>
      <c r="AJ1622" s="3">
        <v>19608</v>
      </c>
      <c r="AK1622" s="3">
        <v>0</v>
      </c>
      <c r="AL1622" s="3">
        <v>0</v>
      </c>
      <c r="AM1622" s="3">
        <v>0</v>
      </c>
      <c r="AN1622" s="3">
        <v>0</v>
      </c>
      <c r="AO1622" s="3">
        <v>0</v>
      </c>
      <c r="AP1622" s="3">
        <v>11748595</v>
      </c>
      <c r="AQ1622" s="3">
        <v>12179555</v>
      </c>
      <c r="AR1622" s="3">
        <v>13197118</v>
      </c>
      <c r="AS1622" s="3">
        <v>20059571</v>
      </c>
      <c r="AT1622" s="3">
        <v>21198857</v>
      </c>
      <c r="AU1622" s="3">
        <v>45337</v>
      </c>
      <c r="AV1622" s="3">
        <v>463834</v>
      </c>
      <c r="AW1622" s="3">
        <v>896577</v>
      </c>
      <c r="AX1622" s="3">
        <v>1208208</v>
      </c>
      <c r="AY1622" s="3">
        <v>769143</v>
      </c>
      <c r="AZ1622" s="3">
        <v>70764</v>
      </c>
      <c r="BA1622" s="3">
        <v>541046</v>
      </c>
      <c r="BB1622" s="3">
        <v>938167</v>
      </c>
      <c r="BC1622" s="3">
        <v>1268180</v>
      </c>
      <c r="BD1622" s="3">
        <v>804958</v>
      </c>
      <c r="BE1622" s="3">
        <v>25427</v>
      </c>
      <c r="BF1622" s="3">
        <v>77212</v>
      </c>
      <c r="BG1622" s="3">
        <v>41590</v>
      </c>
      <c r="BH1622" s="3">
        <v>59972</v>
      </c>
      <c r="BI1622" s="3">
        <v>35815</v>
      </c>
      <c r="BJ1622" s="5">
        <v>4.4938104120739357E-3</v>
      </c>
      <c r="BK1622" s="5">
        <v>9.9806670782151612E-5</v>
      </c>
      <c r="BL1622" s="5">
        <v>0.11192996556050255</v>
      </c>
      <c r="BM1622" s="5">
        <v>5.7966534719046191E-2</v>
      </c>
      <c r="BN1622" s="5">
        <v>4.4101679839196578E-2</v>
      </c>
      <c r="BO1622" s="3">
        <v>318</v>
      </c>
      <c r="BP1622" s="3">
        <v>54</v>
      </c>
      <c r="BQ1622" s="3">
        <v>105009</v>
      </c>
      <c r="BR1622" s="3">
        <v>73512</v>
      </c>
      <c r="BS1622" s="3">
        <v>35500</v>
      </c>
      <c r="BT1622" s="3">
        <v>26093</v>
      </c>
      <c r="BU1622" s="3">
        <v>13310</v>
      </c>
      <c r="BV1622" s="3">
        <v>15339</v>
      </c>
      <c r="BW1622" s="3">
        <v>1025531</v>
      </c>
      <c r="BX1622" s="3">
        <v>140765</v>
      </c>
      <c r="BY1622" s="3">
        <v>-21356</v>
      </c>
      <c r="BZ1622" s="3">
        <v>-5264</v>
      </c>
      <c r="CA1622" s="3">
        <v>124762</v>
      </c>
      <c r="CB1622" s="3">
        <v>1104392</v>
      </c>
      <c r="CC1622" s="3">
        <v>35178</v>
      </c>
      <c r="CD1622" s="3">
        <v>92786</v>
      </c>
      <c r="CE1622" s="3">
        <v>482408</v>
      </c>
      <c r="CF1622" s="3">
        <v>787154</v>
      </c>
      <c r="CG1622" s="3">
        <v>1129347</v>
      </c>
      <c r="CH1622" s="3">
        <v>874730</v>
      </c>
    </row>
    <row r="1623" spans="1:86" x14ac:dyDescent="0.25">
      <c r="A1623" t="s">
        <v>1830</v>
      </c>
      <c r="B1623" s="3">
        <v>9343767</v>
      </c>
      <c r="C1623" s="3">
        <v>10421728</v>
      </c>
      <c r="D1623" s="3">
        <v>10110925</v>
      </c>
      <c r="E1623" s="3">
        <v>10816940</v>
      </c>
      <c r="F1623" s="3">
        <v>12394024</v>
      </c>
      <c r="G1623" s="3">
        <v>770985</v>
      </c>
      <c r="H1623" s="3">
        <v>810070</v>
      </c>
      <c r="I1623" s="3">
        <v>912448</v>
      </c>
      <c r="J1623" s="3">
        <v>824215</v>
      </c>
      <c r="K1623" s="3">
        <v>871190</v>
      </c>
      <c r="L1623" s="3">
        <v>697500</v>
      </c>
      <c r="M1623" s="3">
        <v>697500</v>
      </c>
      <c r="N1623" s="3">
        <v>697500</v>
      </c>
      <c r="O1623" s="3">
        <v>697500</v>
      </c>
      <c r="P1623" s="3">
        <v>697500</v>
      </c>
      <c r="Q1623" s="3">
        <v>4188168</v>
      </c>
      <c r="R1623" s="3">
        <v>4580709</v>
      </c>
      <c r="S1623" s="3">
        <v>4309613</v>
      </c>
      <c r="T1623" s="3">
        <v>4867744</v>
      </c>
      <c r="U1623" s="3">
        <v>4748385</v>
      </c>
      <c r="V1623" s="3">
        <v>0</v>
      </c>
      <c r="W1623" s="3">
        <v>0</v>
      </c>
      <c r="X1623" s="3">
        <v>357414</v>
      </c>
      <c r="Y1623" s="3">
        <v>261681</v>
      </c>
      <c r="Z1623" s="3">
        <v>834889</v>
      </c>
      <c r="AA1623" s="3">
        <v>1548724</v>
      </c>
      <c r="AB1623" s="3">
        <v>1450822</v>
      </c>
      <c r="AC1623" s="3">
        <v>1422946</v>
      </c>
      <c r="AD1623" s="3">
        <v>1330359</v>
      </c>
      <c r="AE1623" s="3">
        <v>1249475</v>
      </c>
      <c r="AF1623" s="3">
        <v>209988</v>
      </c>
      <c r="AG1623" s="3">
        <v>92068</v>
      </c>
      <c r="AH1623" s="3">
        <v>82463</v>
      </c>
      <c r="AI1623" s="3">
        <v>116276</v>
      </c>
      <c r="AJ1623" s="3">
        <v>111697</v>
      </c>
      <c r="AK1623" s="3">
        <v>170753</v>
      </c>
      <c r="AL1623" s="3">
        <v>19695</v>
      </c>
      <c r="AM1623" s="3">
        <v>212913</v>
      </c>
      <c r="AN1623" s="3">
        <v>95733</v>
      </c>
      <c r="AO1623" s="3">
        <v>326354</v>
      </c>
      <c r="AP1623" s="3">
        <v>14015729</v>
      </c>
      <c r="AQ1623" s="3">
        <v>16141388</v>
      </c>
      <c r="AR1623" s="3">
        <v>16408641</v>
      </c>
      <c r="AS1623" s="3">
        <v>16123506</v>
      </c>
      <c r="AT1623" s="3">
        <v>15828022</v>
      </c>
      <c r="AU1623" s="3">
        <v>719995</v>
      </c>
      <c r="AV1623" s="3">
        <v>703734</v>
      </c>
      <c r="AW1623" s="3">
        <v>1020325</v>
      </c>
      <c r="AX1623" s="3">
        <v>1552439</v>
      </c>
      <c r="AY1623" s="3">
        <v>1129523</v>
      </c>
      <c r="AZ1623" s="3">
        <v>1091415</v>
      </c>
      <c r="BA1623" s="3">
        <v>1028034</v>
      </c>
      <c r="BB1623" s="3">
        <v>1217715</v>
      </c>
      <c r="BC1623" s="3">
        <v>1715901</v>
      </c>
      <c r="BD1623" s="3">
        <v>1299247</v>
      </c>
      <c r="BE1623" s="3">
        <v>371420</v>
      </c>
      <c r="BF1623" s="3">
        <v>324300</v>
      </c>
      <c r="BG1623" s="3">
        <v>197390</v>
      </c>
      <c r="BH1623" s="3">
        <v>163462</v>
      </c>
      <c r="BI1623" s="3">
        <v>169724</v>
      </c>
      <c r="BJ1623" s="5">
        <v>3.2169248177824203E-3</v>
      </c>
      <c r="BK1623" s="5">
        <v>9.2701214162177513E-4</v>
      </c>
      <c r="BL1623" s="5">
        <v>8.3131110317274572E-3</v>
      </c>
      <c r="BM1623" s="5">
        <v>7.6921687206895966E-3</v>
      </c>
      <c r="BN1623" s="5">
        <v>2.4965999536654692E-2</v>
      </c>
      <c r="BO1623" s="3">
        <v>3511</v>
      </c>
      <c r="BP1623" s="3">
        <v>953</v>
      </c>
      <c r="BQ1623" s="3">
        <v>10123</v>
      </c>
      <c r="BR1623" s="3">
        <v>13199</v>
      </c>
      <c r="BS1623" s="3">
        <v>32437</v>
      </c>
      <c r="BT1623" s="3">
        <v>5113</v>
      </c>
      <c r="BU1623" s="3">
        <v>17271</v>
      </c>
      <c r="BV1623" s="3">
        <v>41378</v>
      </c>
      <c r="BW1623" s="3">
        <v>42674</v>
      </c>
      <c r="BX1623" s="3">
        <v>56480</v>
      </c>
      <c r="BY1623" s="3">
        <v>3973</v>
      </c>
      <c r="BZ1623" s="3">
        <v>629</v>
      </c>
      <c r="CA1623" s="3">
        <v>9865</v>
      </c>
      <c r="CB1623" s="3">
        <v>13369</v>
      </c>
      <c r="CC1623" s="3">
        <v>32469</v>
      </c>
      <c r="CD1623" s="3">
        <v>721135</v>
      </c>
      <c r="CE1623" s="3">
        <v>720376</v>
      </c>
      <c r="CF1623" s="3">
        <v>1051838</v>
      </c>
      <c r="CG1623" s="3">
        <v>1581744</v>
      </c>
      <c r="CH1623" s="3">
        <v>1153534</v>
      </c>
    </row>
    <row r="1624" spans="1:86" x14ac:dyDescent="0.25">
      <c r="A1624" t="s">
        <v>1831</v>
      </c>
      <c r="B1624" s="3">
        <v>32346683</v>
      </c>
      <c r="C1624" s="3">
        <v>31154339</v>
      </c>
      <c r="D1624" s="3">
        <v>29223192</v>
      </c>
      <c r="E1624" s="3">
        <v>26852818</v>
      </c>
      <c r="F1624" s="3">
        <v>24394377</v>
      </c>
      <c r="G1624" s="3">
        <v>1169614</v>
      </c>
      <c r="H1624" s="3">
        <v>1504829</v>
      </c>
      <c r="I1624" s="3">
        <v>1806518</v>
      </c>
      <c r="J1624" s="3">
        <v>1581342</v>
      </c>
      <c r="K1624" s="3">
        <v>1397252</v>
      </c>
      <c r="L1624" s="3">
        <v>616662</v>
      </c>
      <c r="M1624" s="3">
        <v>616662</v>
      </c>
      <c r="N1624" s="3">
        <v>616662</v>
      </c>
      <c r="O1624" s="3">
        <v>616662</v>
      </c>
      <c r="P1624" s="3">
        <v>616662</v>
      </c>
      <c r="Q1624" s="3">
        <v>2616256</v>
      </c>
      <c r="R1624" s="3">
        <v>2490281</v>
      </c>
      <c r="S1624" s="3">
        <v>2504194</v>
      </c>
      <c r="T1624" s="3">
        <v>2464518</v>
      </c>
      <c r="U1624" s="3">
        <v>2315276</v>
      </c>
      <c r="V1624" s="3">
        <v>240135</v>
      </c>
      <c r="W1624" s="3">
        <v>793290</v>
      </c>
      <c r="X1624" s="3">
        <v>172135</v>
      </c>
      <c r="Y1624" s="3">
        <v>172135</v>
      </c>
      <c r="Z1624" s="3">
        <v>172135</v>
      </c>
      <c r="AA1624" s="3">
        <v>1026613</v>
      </c>
      <c r="AB1624" s="3">
        <v>1025386</v>
      </c>
      <c r="AC1624" s="3">
        <v>1008179</v>
      </c>
      <c r="AD1624" s="3">
        <v>990930</v>
      </c>
      <c r="AE1624" s="3">
        <v>1009330</v>
      </c>
      <c r="AF1624" s="3">
        <v>120379</v>
      </c>
      <c r="AG1624" s="3">
        <v>87812</v>
      </c>
      <c r="AH1624" s="3">
        <v>97420</v>
      </c>
      <c r="AI1624" s="3">
        <v>87455</v>
      </c>
      <c r="AJ1624" s="3">
        <v>96296</v>
      </c>
      <c r="AK1624" s="3">
        <v>0</v>
      </c>
      <c r="AL1624" s="3">
        <v>1298984</v>
      </c>
      <c r="AM1624" s="3">
        <v>2834522</v>
      </c>
      <c r="AN1624" s="3">
        <v>2511927</v>
      </c>
      <c r="AO1624" s="3">
        <v>2315897</v>
      </c>
      <c r="AP1624" s="3">
        <v>106638589</v>
      </c>
      <c r="AQ1624" s="3">
        <v>98951124</v>
      </c>
      <c r="AR1624" s="3">
        <v>82427804</v>
      </c>
      <c r="AS1624" s="3">
        <v>76329112</v>
      </c>
      <c r="AT1624" s="3">
        <v>74468313</v>
      </c>
      <c r="AU1624" s="3">
        <v>259171</v>
      </c>
      <c r="AV1624" s="3">
        <v>223917</v>
      </c>
      <c r="AW1624" s="3">
        <v>145861</v>
      </c>
      <c r="AX1624" s="3">
        <v>-308757</v>
      </c>
      <c r="AY1624" s="3">
        <v>-289485</v>
      </c>
      <c r="AZ1624" s="3">
        <v>779497</v>
      </c>
      <c r="BA1624" s="3">
        <v>800187</v>
      </c>
      <c r="BB1624" s="3">
        <v>774441</v>
      </c>
      <c r="BC1624" s="3">
        <v>170610</v>
      </c>
      <c r="BD1624" s="3">
        <v>173996</v>
      </c>
      <c r="BE1624" s="3">
        <v>520326</v>
      </c>
      <c r="BF1624" s="3">
        <v>576270</v>
      </c>
      <c r="BG1624" s="3">
        <v>628580</v>
      </c>
      <c r="BH1624" s="3">
        <v>479367</v>
      </c>
      <c r="BI1624" s="3">
        <v>463481</v>
      </c>
      <c r="BJ1624" s="5">
        <v>6.0107992718381215E-2</v>
      </c>
      <c r="BK1624" s="5">
        <v>9.9151823261312666E-2</v>
      </c>
      <c r="BL1624" s="5">
        <v>0.17364137487555539</v>
      </c>
      <c r="BM1624" s="5">
        <v>0.90494695504366685</v>
      </c>
      <c r="BN1624" s="5">
        <v>0.81361065771626939</v>
      </c>
      <c r="BO1624" s="3">
        <v>46854</v>
      </c>
      <c r="BP1624" s="3">
        <v>79340</v>
      </c>
      <c r="BQ1624" s="3">
        <v>134475</v>
      </c>
      <c r="BR1624" s="3">
        <v>154393</v>
      </c>
      <c r="BS1624" s="3">
        <v>141565</v>
      </c>
      <c r="BT1624" s="3">
        <v>91689</v>
      </c>
      <c r="BU1624" s="3">
        <v>98682</v>
      </c>
      <c r="BV1624" s="3">
        <v>84427</v>
      </c>
      <c r="BW1624" s="3">
        <v>268009</v>
      </c>
      <c r="BX1624" s="3">
        <v>100332</v>
      </c>
      <c r="BY1624" s="3">
        <v>46854</v>
      </c>
      <c r="BZ1624" s="3">
        <v>135315</v>
      </c>
      <c r="CA1624" s="3">
        <v>134475</v>
      </c>
      <c r="CB1624" s="3">
        <v>154393</v>
      </c>
      <c r="CC1624" s="3">
        <v>13549</v>
      </c>
      <c r="CD1624" s="3">
        <v>304006</v>
      </c>
      <c r="CE1624" s="3">
        <v>187284</v>
      </c>
      <c r="CF1624" s="3">
        <v>95813</v>
      </c>
      <c r="CG1624" s="3">
        <v>-195141</v>
      </c>
      <c r="CH1624" s="3">
        <v>-202702</v>
      </c>
    </row>
    <row r="1625" spans="1:86" x14ac:dyDescent="0.25">
      <c r="A1625" t="s">
        <v>1832</v>
      </c>
      <c r="B1625" s="3">
        <v>12101516</v>
      </c>
      <c r="C1625" s="3">
        <v>13346315</v>
      </c>
      <c r="D1625" s="3">
        <v>10668044</v>
      </c>
      <c r="E1625" s="3">
        <v>9286269</v>
      </c>
      <c r="F1625" s="3">
        <v>10637939</v>
      </c>
      <c r="G1625" s="3">
        <v>331296</v>
      </c>
      <c r="H1625" s="3">
        <v>225918</v>
      </c>
      <c r="I1625" s="3">
        <v>180173</v>
      </c>
      <c r="J1625" s="3">
        <v>134351</v>
      </c>
      <c r="K1625" s="3">
        <v>90882</v>
      </c>
      <c r="L1625" s="3">
        <v>105000</v>
      </c>
      <c r="M1625" s="3">
        <v>105000</v>
      </c>
      <c r="N1625" s="3">
        <v>105000</v>
      </c>
      <c r="O1625" s="3">
        <v>105000</v>
      </c>
      <c r="P1625" s="3">
        <v>105000</v>
      </c>
      <c r="Q1625" s="3">
        <v>3495451</v>
      </c>
      <c r="R1625" s="3">
        <v>5175862</v>
      </c>
      <c r="S1625" s="3">
        <v>5536525</v>
      </c>
      <c r="T1625" s="3">
        <v>4579623</v>
      </c>
      <c r="U1625" s="3">
        <v>5939627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530629</v>
      </c>
      <c r="AB1625" s="3">
        <v>438760</v>
      </c>
      <c r="AC1625" s="3">
        <v>377817</v>
      </c>
      <c r="AD1625" s="3">
        <v>449260</v>
      </c>
      <c r="AE1625" s="3">
        <v>468010</v>
      </c>
      <c r="AF1625" s="3">
        <v>134664</v>
      </c>
      <c r="AG1625" s="3">
        <v>29482</v>
      </c>
      <c r="AH1625" s="3">
        <v>23512</v>
      </c>
      <c r="AI1625" s="3">
        <v>53445</v>
      </c>
      <c r="AJ1625" s="3">
        <v>12652</v>
      </c>
      <c r="AK1625" s="3">
        <v>3702475</v>
      </c>
      <c r="AL1625" s="3">
        <v>3527245</v>
      </c>
      <c r="AM1625" s="3">
        <v>2032097</v>
      </c>
      <c r="AN1625" s="3">
        <v>1365656</v>
      </c>
      <c r="AO1625" s="3">
        <v>1016692</v>
      </c>
      <c r="AP1625" s="3">
        <v>13841313</v>
      </c>
      <c r="AQ1625" s="3">
        <v>13561592</v>
      </c>
      <c r="AR1625" s="3">
        <v>8806487</v>
      </c>
      <c r="AS1625" s="3">
        <v>12676602</v>
      </c>
      <c r="AT1625" s="3">
        <v>13496334</v>
      </c>
      <c r="AU1625" s="3">
        <v>1259241</v>
      </c>
      <c r="AV1625" s="3">
        <v>1292523</v>
      </c>
      <c r="AW1625" s="3">
        <v>611462</v>
      </c>
      <c r="AX1625" s="3">
        <v>1432399</v>
      </c>
      <c r="AY1625" s="3">
        <v>1861298</v>
      </c>
      <c r="AZ1625" s="3">
        <v>1745138</v>
      </c>
      <c r="BA1625" s="3">
        <v>1509834</v>
      </c>
      <c r="BB1625" s="3">
        <v>737708</v>
      </c>
      <c r="BC1625" s="3">
        <v>1654294</v>
      </c>
      <c r="BD1625" s="3">
        <v>2083731</v>
      </c>
      <c r="BE1625" s="3">
        <v>485897</v>
      </c>
      <c r="BF1625" s="3">
        <v>217311</v>
      </c>
      <c r="BG1625" s="3">
        <v>126246</v>
      </c>
      <c r="BH1625" s="3">
        <v>221895</v>
      </c>
      <c r="BI1625" s="3">
        <v>222433</v>
      </c>
      <c r="BJ1625" s="5">
        <v>5.0915171178439758E-2</v>
      </c>
      <c r="BK1625" s="5">
        <v>2.0920842953596225E-2</v>
      </c>
      <c r="BL1625" s="5">
        <v>3.8187196017936638E-2</v>
      </c>
      <c r="BM1625" s="5">
        <v>1.8045764537621488E-2</v>
      </c>
      <c r="BN1625" s="5">
        <v>1.2541925997165661E-2</v>
      </c>
      <c r="BO1625" s="3">
        <v>88854</v>
      </c>
      <c r="BP1625" s="3">
        <v>31587</v>
      </c>
      <c r="BQ1625" s="3">
        <v>28171</v>
      </c>
      <c r="BR1625" s="3">
        <v>29853</v>
      </c>
      <c r="BS1625" s="3">
        <v>26134</v>
      </c>
      <c r="BT1625" s="3">
        <v>20013</v>
      </c>
      <c r="BU1625" s="3">
        <v>11301</v>
      </c>
      <c r="BV1625" s="3">
        <v>10090</v>
      </c>
      <c r="BW1625" s="3">
        <v>31243</v>
      </c>
      <c r="BX1625" s="3">
        <v>61571</v>
      </c>
      <c r="BY1625" s="3">
        <v>88854</v>
      </c>
      <c r="BZ1625" s="3">
        <v>31587</v>
      </c>
      <c r="CA1625" s="3">
        <v>28171</v>
      </c>
      <c r="CB1625" s="3">
        <v>29853</v>
      </c>
      <c r="CC1625" s="3">
        <v>26134</v>
      </c>
      <c r="CD1625" s="3">
        <v>1190400</v>
      </c>
      <c r="CE1625" s="3">
        <v>1272237</v>
      </c>
      <c r="CF1625" s="3">
        <v>593381</v>
      </c>
      <c r="CG1625" s="3">
        <v>1433789</v>
      </c>
      <c r="CH1625" s="3">
        <v>1896735</v>
      </c>
    </row>
    <row r="1626" spans="1:86" x14ac:dyDescent="0.25">
      <c r="A1626" t="s">
        <v>1833</v>
      </c>
      <c r="B1626" s="3">
        <v>3280967</v>
      </c>
      <c r="C1626" s="3">
        <v>3662276</v>
      </c>
      <c r="D1626" s="3">
        <v>3914264</v>
      </c>
      <c r="E1626" s="3">
        <v>4854919</v>
      </c>
      <c r="F1626" s="3">
        <v>5190291</v>
      </c>
      <c r="G1626" s="3">
        <v>144058</v>
      </c>
      <c r="H1626" s="3">
        <v>124648</v>
      </c>
      <c r="I1626" s="3">
        <v>91493</v>
      </c>
      <c r="J1626" s="3">
        <v>147373</v>
      </c>
      <c r="K1626" s="3">
        <v>97547</v>
      </c>
      <c r="L1626" s="3">
        <v>50000</v>
      </c>
      <c r="M1626" s="3">
        <v>50000</v>
      </c>
      <c r="N1626" s="3">
        <v>50000</v>
      </c>
      <c r="O1626" s="3">
        <v>50000</v>
      </c>
      <c r="P1626" s="3">
        <v>50000</v>
      </c>
      <c r="Q1626" s="3">
        <v>898488</v>
      </c>
      <c r="R1626" s="3">
        <v>1138314</v>
      </c>
      <c r="S1626" s="3">
        <v>1422936</v>
      </c>
      <c r="T1626" s="3">
        <v>1646492</v>
      </c>
      <c r="U1626" s="3">
        <v>1857021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22428</v>
      </c>
      <c r="AB1626" s="3">
        <v>30346</v>
      </c>
      <c r="AC1626" s="3">
        <v>33264</v>
      </c>
      <c r="AD1626" s="3">
        <v>42822</v>
      </c>
      <c r="AE1626" s="3">
        <v>56235</v>
      </c>
      <c r="AF1626" s="3">
        <v>0</v>
      </c>
      <c r="AG1626" s="3">
        <v>0</v>
      </c>
      <c r="AH1626" s="3">
        <v>0</v>
      </c>
      <c r="AI1626" s="3">
        <v>0</v>
      </c>
      <c r="AJ1626" s="3">
        <v>0</v>
      </c>
      <c r="AK1626" s="3">
        <v>818819</v>
      </c>
      <c r="AL1626" s="3">
        <v>465969</v>
      </c>
      <c r="AM1626" s="3">
        <v>225605</v>
      </c>
      <c r="AN1626" s="3">
        <v>887770</v>
      </c>
      <c r="AO1626" s="3">
        <v>457045</v>
      </c>
      <c r="AP1626" s="3">
        <v>9048208</v>
      </c>
      <c r="AQ1626" s="3">
        <v>10455352</v>
      </c>
      <c r="AR1626" s="3">
        <v>12768085</v>
      </c>
      <c r="AS1626" s="3">
        <v>14918958</v>
      </c>
      <c r="AT1626" s="3">
        <v>17502448</v>
      </c>
      <c r="AU1626" s="3">
        <v>262018</v>
      </c>
      <c r="AV1626" s="3">
        <v>362309</v>
      </c>
      <c r="AW1626" s="3">
        <v>429704</v>
      </c>
      <c r="AX1626" s="3">
        <v>477059</v>
      </c>
      <c r="AY1626" s="3">
        <v>390531</v>
      </c>
      <c r="AZ1626" s="3">
        <v>336600</v>
      </c>
      <c r="BA1626" s="3">
        <v>439236</v>
      </c>
      <c r="BB1626" s="3">
        <v>511328</v>
      </c>
      <c r="BC1626" s="3">
        <v>554584</v>
      </c>
      <c r="BD1626" s="3">
        <v>485652</v>
      </c>
      <c r="BE1626" s="3">
        <v>74582</v>
      </c>
      <c r="BF1626" s="3">
        <v>76927</v>
      </c>
      <c r="BG1626" s="3">
        <v>81624</v>
      </c>
      <c r="BH1626" s="3">
        <v>77525</v>
      </c>
      <c r="BI1626" s="3">
        <v>95121</v>
      </c>
      <c r="BJ1626" s="5">
        <v>5.3377896613190728E-2</v>
      </c>
      <c r="BK1626" s="5">
        <v>3.4188909834348732E-2</v>
      </c>
      <c r="BL1626" s="5">
        <v>3.1543353776832095E-2</v>
      </c>
      <c r="BM1626" s="5">
        <v>3.6723021219508677E-2</v>
      </c>
      <c r="BN1626" s="5">
        <v>5.0624727170896035E-2</v>
      </c>
      <c r="BO1626" s="3">
        <v>17967</v>
      </c>
      <c r="BP1626" s="3">
        <v>15017</v>
      </c>
      <c r="BQ1626" s="3">
        <v>16129</v>
      </c>
      <c r="BR1626" s="3">
        <v>20366</v>
      </c>
      <c r="BS1626" s="3">
        <v>24586</v>
      </c>
      <c r="BT1626" s="3">
        <v>3387</v>
      </c>
      <c r="BU1626" s="3">
        <v>8114</v>
      </c>
      <c r="BV1626" s="3">
        <v>5260</v>
      </c>
      <c r="BW1626" s="3">
        <v>618</v>
      </c>
      <c r="BX1626" s="3">
        <v>731</v>
      </c>
      <c r="BY1626" s="3">
        <v>17967</v>
      </c>
      <c r="BZ1626" s="3">
        <v>15017</v>
      </c>
      <c r="CA1626" s="3">
        <v>16129</v>
      </c>
      <c r="CB1626" s="3">
        <v>20366</v>
      </c>
      <c r="CC1626" s="3">
        <v>24586</v>
      </c>
      <c r="CD1626" s="3">
        <v>247438</v>
      </c>
      <c r="CE1626" s="3">
        <v>355406</v>
      </c>
      <c r="CF1626" s="3">
        <v>418835</v>
      </c>
      <c r="CG1626" s="3">
        <v>457311</v>
      </c>
      <c r="CH1626" s="3">
        <v>366676</v>
      </c>
    </row>
    <row r="1627" spans="1:86" x14ac:dyDescent="0.25">
      <c r="A1627" t="s">
        <v>1834</v>
      </c>
      <c r="B1627" s="3">
        <v>29911692</v>
      </c>
      <c r="C1627" s="3">
        <v>39075582</v>
      </c>
      <c r="D1627" s="3">
        <v>43043994</v>
      </c>
      <c r="E1627" s="3">
        <v>36194185</v>
      </c>
      <c r="F1627" s="3">
        <v>35936387</v>
      </c>
      <c r="G1627" s="3">
        <v>2149222</v>
      </c>
      <c r="H1627" s="3">
        <v>2145595</v>
      </c>
      <c r="I1627" s="3">
        <v>2556498</v>
      </c>
      <c r="J1627" s="3">
        <v>2801122</v>
      </c>
      <c r="K1627" s="3">
        <v>3450057</v>
      </c>
      <c r="L1627" s="3">
        <v>500000</v>
      </c>
      <c r="M1627" s="3">
        <v>500000</v>
      </c>
      <c r="N1627" s="3">
        <v>500000</v>
      </c>
      <c r="O1627" s="3">
        <v>500000</v>
      </c>
      <c r="P1627" s="3">
        <v>500000</v>
      </c>
      <c r="Q1627" s="3">
        <v>19282930</v>
      </c>
      <c r="R1627" s="3">
        <v>18818816</v>
      </c>
      <c r="S1627" s="3">
        <v>18258819</v>
      </c>
      <c r="T1627" s="3">
        <v>18149286</v>
      </c>
      <c r="U1627" s="3">
        <v>18210669</v>
      </c>
      <c r="V1627" s="3">
        <v>0</v>
      </c>
      <c r="W1627" s="3">
        <v>0</v>
      </c>
      <c r="X1627" s="3">
        <v>1201971</v>
      </c>
      <c r="Y1627" s="3">
        <v>996480</v>
      </c>
      <c r="Z1627" s="3">
        <v>785371</v>
      </c>
      <c r="AA1627" s="3">
        <v>945872</v>
      </c>
      <c r="AB1627" s="3">
        <v>1637686</v>
      </c>
      <c r="AC1627" s="3">
        <v>1065878</v>
      </c>
      <c r="AD1627" s="3">
        <v>1131685</v>
      </c>
      <c r="AE1627" s="3">
        <v>1291733</v>
      </c>
      <c r="AF1627" s="3">
        <v>458961</v>
      </c>
      <c r="AG1627" s="3">
        <v>270950</v>
      </c>
      <c r="AH1627" s="3">
        <v>319545</v>
      </c>
      <c r="AI1627" s="3">
        <v>438140</v>
      </c>
      <c r="AJ1627" s="3">
        <v>555735</v>
      </c>
      <c r="AK1627" s="3">
        <v>0</v>
      </c>
      <c r="AL1627" s="3">
        <v>0</v>
      </c>
      <c r="AM1627" s="3">
        <v>200023</v>
      </c>
      <c r="AN1627" s="3">
        <v>205491</v>
      </c>
      <c r="AO1627" s="3">
        <v>211108</v>
      </c>
      <c r="AP1627" s="3">
        <v>27727083</v>
      </c>
      <c r="AQ1627" s="3">
        <v>25787081</v>
      </c>
      <c r="AR1627" s="3">
        <v>54703307</v>
      </c>
      <c r="AS1627" s="3">
        <v>35039921</v>
      </c>
      <c r="AT1627" s="3">
        <v>35567276</v>
      </c>
      <c r="AU1627" s="3">
        <v>2927784</v>
      </c>
      <c r="AV1627" s="3">
        <v>1039756</v>
      </c>
      <c r="AW1627" s="3">
        <v>4843886</v>
      </c>
      <c r="AX1627" s="3">
        <v>4077118</v>
      </c>
      <c r="AY1627" s="3">
        <v>3254057</v>
      </c>
      <c r="AZ1627" s="3">
        <v>3345774</v>
      </c>
      <c r="BA1627" s="3">
        <v>1454230</v>
      </c>
      <c r="BB1627" s="3">
        <v>5834733</v>
      </c>
      <c r="BC1627" s="3">
        <v>4587508</v>
      </c>
      <c r="BD1627" s="3">
        <v>3796723</v>
      </c>
      <c r="BE1627" s="3">
        <v>417990</v>
      </c>
      <c r="BF1627" s="3">
        <v>414474</v>
      </c>
      <c r="BG1627" s="3">
        <v>990847</v>
      </c>
      <c r="BH1627" s="3">
        <v>510390</v>
      </c>
      <c r="BI1627" s="3">
        <v>542666</v>
      </c>
      <c r="BJ1627" s="5">
        <v>8.2411424083037293E-3</v>
      </c>
      <c r="BK1627" s="5">
        <v>0.11715959648748822</v>
      </c>
      <c r="BL1627" s="5">
        <v>4.1518609334823035E-2</v>
      </c>
      <c r="BM1627" s="5">
        <v>4.6393379586477018E-2</v>
      </c>
      <c r="BN1627" s="5">
        <v>3.9110833210639809E-2</v>
      </c>
      <c r="BO1627" s="3">
        <v>27573</v>
      </c>
      <c r="BP1627" s="3">
        <v>170377</v>
      </c>
      <c r="BQ1627" s="3">
        <v>242250</v>
      </c>
      <c r="BR1627" s="3">
        <v>212830</v>
      </c>
      <c r="BS1627" s="3">
        <v>148493</v>
      </c>
      <c r="BT1627" s="3">
        <v>96398</v>
      </c>
      <c r="BU1627" s="3">
        <v>315757</v>
      </c>
      <c r="BV1627" s="3">
        <v>461625</v>
      </c>
      <c r="BW1627" s="3">
        <v>363682</v>
      </c>
      <c r="BX1627" s="3">
        <v>345165</v>
      </c>
      <c r="BY1627" s="3">
        <v>15641</v>
      </c>
      <c r="BZ1627" s="3">
        <v>176450</v>
      </c>
      <c r="CA1627" s="3">
        <v>238971</v>
      </c>
      <c r="CB1627" s="3">
        <v>216901</v>
      </c>
      <c r="CC1627" s="3">
        <v>146940</v>
      </c>
      <c r="CD1627" s="3">
        <v>3008541</v>
      </c>
      <c r="CE1627" s="3">
        <v>1179063</v>
      </c>
      <c r="CF1627" s="3">
        <v>5066540</v>
      </c>
      <c r="CG1627" s="3">
        <v>4223899</v>
      </c>
      <c r="CH1627" s="3">
        <v>3452282</v>
      </c>
    </row>
    <row r="1628" spans="1:86" x14ac:dyDescent="0.25">
      <c r="A1628" t="s">
        <v>1835</v>
      </c>
      <c r="B1628" s="3">
        <v>20289781</v>
      </c>
      <c r="C1628" s="3">
        <v>24007453</v>
      </c>
      <c r="D1628" s="3">
        <v>28248234</v>
      </c>
      <c r="E1628" s="3">
        <v>23834985</v>
      </c>
      <c r="F1628" s="3">
        <v>28145910</v>
      </c>
      <c r="G1628" s="3">
        <v>547656</v>
      </c>
      <c r="H1628" s="3">
        <v>545721</v>
      </c>
      <c r="I1628" s="3">
        <v>450677</v>
      </c>
      <c r="J1628" s="3">
        <v>324863</v>
      </c>
      <c r="K1628" s="3">
        <v>330430</v>
      </c>
      <c r="L1628" s="3">
        <v>1456000</v>
      </c>
      <c r="M1628" s="3">
        <v>1456000</v>
      </c>
      <c r="N1628" s="3">
        <v>1456000</v>
      </c>
      <c r="O1628" s="3">
        <v>1456000</v>
      </c>
      <c r="P1628" s="3">
        <v>1456000</v>
      </c>
      <c r="Q1628" s="3">
        <v>9921405</v>
      </c>
      <c r="R1628" s="3">
        <v>13944476</v>
      </c>
      <c r="S1628" s="3">
        <v>18059375</v>
      </c>
      <c r="T1628" s="3">
        <v>14800473</v>
      </c>
      <c r="U1628" s="3">
        <v>18704977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1535150</v>
      </c>
      <c r="AB1628" s="3">
        <v>1458890</v>
      </c>
      <c r="AC1628" s="3">
        <v>1472900</v>
      </c>
      <c r="AD1628" s="3">
        <v>1480012</v>
      </c>
      <c r="AE1628" s="3">
        <v>1573561</v>
      </c>
      <c r="AF1628" s="3">
        <v>815054</v>
      </c>
      <c r="AG1628" s="3">
        <v>781415</v>
      </c>
      <c r="AH1628" s="3">
        <v>834871</v>
      </c>
      <c r="AI1628" s="3">
        <v>887100</v>
      </c>
      <c r="AJ1628" s="3">
        <v>970833</v>
      </c>
      <c r="AK1628" s="3">
        <v>0</v>
      </c>
      <c r="AL1628" s="3">
        <v>0</v>
      </c>
      <c r="AM1628" s="3">
        <v>0</v>
      </c>
      <c r="AN1628" s="3">
        <v>0</v>
      </c>
      <c r="AO1628" s="3">
        <v>0</v>
      </c>
      <c r="AP1628" s="3">
        <v>21041461</v>
      </c>
      <c r="AQ1628" s="3">
        <v>23038200</v>
      </c>
      <c r="AR1628" s="3">
        <v>23228539</v>
      </c>
      <c r="AS1628" s="3">
        <v>23783579</v>
      </c>
      <c r="AT1628" s="3">
        <v>22841245</v>
      </c>
      <c r="AU1628" s="3">
        <v>5203061</v>
      </c>
      <c r="AV1628" s="3">
        <v>5546384</v>
      </c>
      <c r="AW1628" s="3">
        <v>5983417</v>
      </c>
      <c r="AX1628" s="3">
        <v>5325085</v>
      </c>
      <c r="AY1628" s="3">
        <v>5467193</v>
      </c>
      <c r="AZ1628" s="3">
        <v>5782153</v>
      </c>
      <c r="BA1628" s="3">
        <v>5769702</v>
      </c>
      <c r="BB1628" s="3">
        <v>6419604</v>
      </c>
      <c r="BC1628" s="3">
        <v>5624941</v>
      </c>
      <c r="BD1628" s="3">
        <v>5845854</v>
      </c>
      <c r="BE1628" s="3">
        <v>579092</v>
      </c>
      <c r="BF1628" s="3">
        <v>223318</v>
      </c>
      <c r="BG1628" s="3">
        <v>436187</v>
      </c>
      <c r="BH1628" s="3">
        <v>299856</v>
      </c>
      <c r="BI1628" s="3">
        <v>378661</v>
      </c>
      <c r="BJ1628" s="5">
        <v>3.7183381346014194E-5</v>
      </c>
      <c r="BK1628" s="5">
        <v>1.5791283501296948E-2</v>
      </c>
      <c r="BL1628" s="5">
        <v>1.8680279967424782E-3</v>
      </c>
      <c r="BM1628" s="5">
        <v>3.8702628169788806E-4</v>
      </c>
      <c r="BN1628" s="5">
        <v>9.5794386927897967E-6</v>
      </c>
      <c r="BO1628" s="3">
        <v>215</v>
      </c>
      <c r="BP1628" s="3">
        <v>91111</v>
      </c>
      <c r="BQ1628" s="3">
        <v>11992</v>
      </c>
      <c r="BR1628" s="3">
        <v>2177</v>
      </c>
      <c r="BS1628" s="3">
        <v>56</v>
      </c>
      <c r="BT1628" s="3">
        <v>187543</v>
      </c>
      <c r="BU1628" s="3">
        <v>197021</v>
      </c>
      <c r="BV1628" s="3">
        <v>238733</v>
      </c>
      <c r="BW1628" s="3">
        <v>300915</v>
      </c>
      <c r="BX1628" s="3">
        <v>310277</v>
      </c>
      <c r="BY1628" s="3">
        <v>22946</v>
      </c>
      <c r="BZ1628" s="3">
        <v>91116</v>
      </c>
      <c r="CA1628" s="3">
        <v>40369</v>
      </c>
      <c r="CB1628" s="3">
        <v>2177</v>
      </c>
      <c r="CC1628" s="3">
        <v>56</v>
      </c>
      <c r="CD1628" s="3">
        <v>5367658</v>
      </c>
      <c r="CE1628" s="3">
        <v>5652289</v>
      </c>
      <c r="CF1628" s="3">
        <v>6181781</v>
      </c>
      <c r="CG1628" s="3">
        <v>5623823</v>
      </c>
      <c r="CH1628" s="3">
        <v>5777414</v>
      </c>
    </row>
    <row r="1629" spans="1:86" x14ac:dyDescent="0.25">
      <c r="A1629" t="s">
        <v>1836</v>
      </c>
      <c r="B1629" s="3">
        <v>47249718</v>
      </c>
      <c r="C1629" s="3">
        <v>47840225</v>
      </c>
      <c r="D1629" s="3">
        <v>70857375</v>
      </c>
      <c r="E1629" s="3">
        <v>64700666</v>
      </c>
      <c r="F1629" s="3">
        <v>64380070</v>
      </c>
      <c r="G1629" s="3">
        <v>14974933</v>
      </c>
      <c r="H1629" s="3">
        <v>13634930</v>
      </c>
      <c r="I1629" s="3">
        <v>31717010</v>
      </c>
      <c r="J1629" s="3">
        <v>30820242</v>
      </c>
      <c r="K1629" s="3">
        <v>30542747</v>
      </c>
      <c r="L1629" s="3">
        <v>1161000</v>
      </c>
      <c r="M1629" s="3">
        <v>1161000</v>
      </c>
      <c r="N1629" s="3">
        <v>1161000</v>
      </c>
      <c r="O1629" s="3">
        <v>1161000</v>
      </c>
      <c r="P1629" s="3">
        <v>1161000</v>
      </c>
      <c r="Q1629" s="3">
        <v>16722592</v>
      </c>
      <c r="R1629" s="3">
        <v>17712299</v>
      </c>
      <c r="S1629" s="3">
        <v>18463466</v>
      </c>
      <c r="T1629" s="3">
        <v>20787130</v>
      </c>
      <c r="U1629" s="3">
        <v>21359847</v>
      </c>
      <c r="V1629" s="3">
        <v>14209962</v>
      </c>
      <c r="W1629" s="3">
        <v>11535890</v>
      </c>
      <c r="X1629" s="3">
        <v>16914703</v>
      </c>
      <c r="Y1629" s="3">
        <v>13501008</v>
      </c>
      <c r="Z1629" s="3">
        <v>9212446</v>
      </c>
      <c r="AA1629" s="3">
        <v>2681211</v>
      </c>
      <c r="AB1629" s="3">
        <v>1833436</v>
      </c>
      <c r="AC1629" s="3">
        <v>3779215</v>
      </c>
      <c r="AD1629" s="3">
        <v>4174958</v>
      </c>
      <c r="AE1629" s="3">
        <v>3785331</v>
      </c>
      <c r="AF1629" s="3">
        <v>382247</v>
      </c>
      <c r="AG1629" s="3">
        <v>369847</v>
      </c>
      <c r="AH1629" s="3">
        <v>891337</v>
      </c>
      <c r="AI1629" s="3">
        <v>749463</v>
      </c>
      <c r="AJ1629" s="3">
        <v>664126</v>
      </c>
      <c r="AK1629" s="3">
        <v>7285010</v>
      </c>
      <c r="AL1629" s="3">
        <v>8325569</v>
      </c>
      <c r="AM1629" s="3">
        <v>18055737</v>
      </c>
      <c r="AN1629" s="3">
        <v>16177211</v>
      </c>
      <c r="AO1629" s="3">
        <v>18219262</v>
      </c>
      <c r="AP1629" s="3">
        <v>26952707</v>
      </c>
      <c r="AQ1629" s="3">
        <v>28246804</v>
      </c>
      <c r="AR1629" s="3">
        <v>54978082</v>
      </c>
      <c r="AS1629" s="3">
        <v>49544531</v>
      </c>
      <c r="AT1629" s="3">
        <v>51179967</v>
      </c>
      <c r="AU1629" s="3">
        <v>1079184</v>
      </c>
      <c r="AV1629" s="3">
        <v>2284033</v>
      </c>
      <c r="AW1629" s="3">
        <v>3859773</v>
      </c>
      <c r="AX1629" s="3">
        <v>3832402</v>
      </c>
      <c r="AY1629" s="3">
        <v>4363664</v>
      </c>
      <c r="AZ1629" s="3">
        <v>3447204</v>
      </c>
      <c r="BA1629" s="3">
        <v>4321255</v>
      </c>
      <c r="BB1629" s="3">
        <v>8094338</v>
      </c>
      <c r="BC1629" s="3">
        <v>7590160</v>
      </c>
      <c r="BD1629" s="3">
        <v>7921606</v>
      </c>
      <c r="BE1629" s="3">
        <v>2368020</v>
      </c>
      <c r="BF1629" s="3">
        <v>2037222</v>
      </c>
      <c r="BG1629" s="3">
        <v>4234565</v>
      </c>
      <c r="BH1629" s="3">
        <v>3757758</v>
      </c>
      <c r="BI1629" s="3">
        <v>3557942</v>
      </c>
      <c r="BJ1629" s="5">
        <v>0.18436680857877863</v>
      </c>
      <c r="BK1629" s="5">
        <v>0.10004084461574242</v>
      </c>
      <c r="BL1629" s="5">
        <v>0.11318133737434735</v>
      </c>
      <c r="BM1629" s="5">
        <v>9.8882632250176544E-2</v>
      </c>
      <c r="BN1629" s="5">
        <v>7.679074167536229E-2</v>
      </c>
      <c r="BO1629" s="3">
        <v>635550</v>
      </c>
      <c r="BP1629" s="3">
        <v>432302</v>
      </c>
      <c r="BQ1629" s="3">
        <v>916128</v>
      </c>
      <c r="BR1629" s="3">
        <v>750535</v>
      </c>
      <c r="BS1629" s="3">
        <v>608306</v>
      </c>
      <c r="BT1629" s="3">
        <v>19</v>
      </c>
      <c r="BU1629" s="3">
        <v>799</v>
      </c>
      <c r="BV1629" s="3">
        <v>147849</v>
      </c>
      <c r="BW1629" s="3">
        <v>972399</v>
      </c>
      <c r="BX1629" s="3">
        <v>478127</v>
      </c>
      <c r="BY1629" s="3">
        <v>635550</v>
      </c>
      <c r="BZ1629" s="3">
        <v>432302</v>
      </c>
      <c r="CA1629" s="3">
        <v>916128</v>
      </c>
      <c r="CB1629" s="3">
        <v>750535</v>
      </c>
      <c r="CC1629" s="3">
        <v>608306</v>
      </c>
      <c r="CD1629" s="3">
        <v>443653</v>
      </c>
      <c r="CE1629" s="3">
        <v>1852530</v>
      </c>
      <c r="CF1629" s="3">
        <v>3091494</v>
      </c>
      <c r="CG1629" s="3">
        <v>4054266</v>
      </c>
      <c r="CH1629" s="3">
        <v>4233485</v>
      </c>
    </row>
    <row r="1630" spans="1:86" x14ac:dyDescent="0.25">
      <c r="A1630" t="s">
        <v>1837</v>
      </c>
      <c r="B1630" s="3">
        <v>6933030</v>
      </c>
      <c r="C1630" s="3">
        <v>8412040</v>
      </c>
      <c r="D1630" s="3">
        <v>10160663</v>
      </c>
      <c r="E1630" s="3">
        <v>9832439</v>
      </c>
      <c r="F1630" s="3">
        <v>13916603</v>
      </c>
      <c r="G1630" s="3">
        <v>822556</v>
      </c>
      <c r="H1630" s="3">
        <v>719728</v>
      </c>
      <c r="I1630" s="3">
        <v>611728</v>
      </c>
      <c r="J1630" s="3">
        <v>514760</v>
      </c>
      <c r="K1630" s="3">
        <v>389229</v>
      </c>
      <c r="L1630" s="3">
        <v>130000</v>
      </c>
      <c r="M1630" s="3">
        <v>130000</v>
      </c>
      <c r="N1630" s="3">
        <v>130000</v>
      </c>
      <c r="O1630" s="3">
        <v>130000</v>
      </c>
      <c r="P1630" s="3">
        <v>130000</v>
      </c>
      <c r="Q1630" s="3">
        <v>4481652</v>
      </c>
      <c r="R1630" s="3">
        <v>5023552</v>
      </c>
      <c r="S1630" s="3">
        <v>6000871</v>
      </c>
      <c r="T1630" s="3">
        <v>6155368</v>
      </c>
      <c r="U1630" s="3">
        <v>6639897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345230</v>
      </c>
      <c r="AB1630" s="3">
        <v>360448</v>
      </c>
      <c r="AC1630" s="3">
        <v>376047</v>
      </c>
      <c r="AD1630" s="3">
        <v>358766</v>
      </c>
      <c r="AE1630" s="3">
        <v>1163551</v>
      </c>
      <c r="AF1630" s="3">
        <v>11409</v>
      </c>
      <c r="AG1630" s="3">
        <v>16</v>
      </c>
      <c r="AH1630" s="3">
        <v>0</v>
      </c>
      <c r="AI1630" s="3">
        <v>35</v>
      </c>
      <c r="AJ1630" s="3">
        <v>789601</v>
      </c>
      <c r="AK1630" s="3">
        <v>0</v>
      </c>
      <c r="AL1630" s="3">
        <v>0</v>
      </c>
      <c r="AM1630" s="3">
        <v>0</v>
      </c>
      <c r="AN1630" s="3">
        <v>348</v>
      </c>
      <c r="AO1630" s="3">
        <v>180</v>
      </c>
      <c r="AP1630" s="3">
        <v>7757443</v>
      </c>
      <c r="AQ1630" s="3">
        <v>8598701</v>
      </c>
      <c r="AR1630" s="3">
        <v>10679849</v>
      </c>
      <c r="AS1630" s="3">
        <v>7335808</v>
      </c>
      <c r="AT1630" s="3">
        <v>13509691</v>
      </c>
      <c r="AU1630" s="3">
        <v>1245154</v>
      </c>
      <c r="AV1630" s="3">
        <v>853785</v>
      </c>
      <c r="AW1630" s="3">
        <v>1506571</v>
      </c>
      <c r="AX1630" s="3">
        <v>281382</v>
      </c>
      <c r="AY1630" s="3">
        <v>1446955</v>
      </c>
      <c r="AZ1630" s="3">
        <v>1445434</v>
      </c>
      <c r="BA1630" s="3">
        <v>1056306</v>
      </c>
      <c r="BB1630" s="3">
        <v>1648951</v>
      </c>
      <c r="BC1630" s="3">
        <v>384270</v>
      </c>
      <c r="BD1630" s="3">
        <v>1631792</v>
      </c>
      <c r="BE1630" s="3">
        <v>200280</v>
      </c>
      <c r="BF1630" s="3">
        <v>202521</v>
      </c>
      <c r="BG1630" s="3">
        <v>142380</v>
      </c>
      <c r="BH1630" s="3">
        <v>102888</v>
      </c>
      <c r="BI1630" s="3">
        <v>184837</v>
      </c>
      <c r="BJ1630" s="5">
        <v>8.2770987814040631E-3</v>
      </c>
      <c r="BK1630" s="5">
        <v>6.6732556664451399E-3</v>
      </c>
      <c r="BL1630" s="5">
        <v>1.0262281899219565E-2</v>
      </c>
      <c r="BM1630" s="5">
        <v>4.71985843287272E-2</v>
      </c>
      <c r="BN1630" s="5">
        <v>1.1386867934148471E-2</v>
      </c>
      <c r="BO1630" s="3">
        <v>11964</v>
      </c>
      <c r="BP1630" s="3">
        <v>7049</v>
      </c>
      <c r="BQ1630" s="3">
        <v>16922</v>
      </c>
      <c r="BR1630" s="3">
        <v>18137</v>
      </c>
      <c r="BS1630" s="3">
        <v>18581</v>
      </c>
      <c r="BT1630" s="3">
        <v>10340</v>
      </c>
      <c r="BU1630" s="3">
        <v>16096</v>
      </c>
      <c r="BV1630" s="3">
        <v>56225</v>
      </c>
      <c r="BW1630" s="3">
        <v>13357</v>
      </c>
      <c r="BX1630" s="3">
        <v>2355</v>
      </c>
      <c r="BY1630" s="3">
        <v>-25122</v>
      </c>
      <c r="BZ1630" s="3">
        <v>56427</v>
      </c>
      <c r="CA1630" s="3">
        <v>78794</v>
      </c>
      <c r="CB1630" s="3">
        <v>-17919</v>
      </c>
      <c r="CC1630" s="3">
        <v>-81630</v>
      </c>
      <c r="CD1630" s="3">
        <v>1280616</v>
      </c>
      <c r="CE1630" s="3">
        <v>813454</v>
      </c>
      <c r="CF1630" s="3">
        <v>1484002</v>
      </c>
      <c r="CG1630" s="3">
        <v>312658</v>
      </c>
      <c r="CH1630" s="3">
        <v>1530940</v>
      </c>
    </row>
    <row r="1631" spans="1:86" x14ac:dyDescent="0.25">
      <c r="A1631" t="s">
        <v>1838</v>
      </c>
      <c r="B1631" s="3">
        <v>15929441</v>
      </c>
      <c r="C1631" s="3">
        <v>24523158</v>
      </c>
      <c r="D1631" s="3">
        <v>27772606</v>
      </c>
      <c r="E1631" s="3">
        <v>27010431</v>
      </c>
      <c r="F1631" s="3">
        <v>17925325</v>
      </c>
      <c r="G1631" s="3">
        <v>9425774</v>
      </c>
      <c r="H1631" s="3">
        <v>13534482</v>
      </c>
      <c r="I1631" s="3">
        <v>16548431</v>
      </c>
      <c r="J1631" s="3">
        <v>15662259</v>
      </c>
      <c r="K1631" s="3">
        <v>6681074</v>
      </c>
      <c r="L1631" s="3">
        <v>1326000</v>
      </c>
      <c r="M1631" s="3">
        <v>1326000</v>
      </c>
      <c r="N1631" s="3">
        <v>1326000</v>
      </c>
      <c r="O1631" s="3">
        <v>1326000</v>
      </c>
      <c r="P1631" s="3">
        <v>1326000</v>
      </c>
      <c r="Q1631" s="3">
        <v>4765064</v>
      </c>
      <c r="R1631" s="3">
        <v>4893816</v>
      </c>
      <c r="S1631" s="3">
        <v>4521013</v>
      </c>
      <c r="T1631" s="3">
        <v>4928855</v>
      </c>
      <c r="U1631" s="3">
        <v>2496798</v>
      </c>
      <c r="V1631" s="3">
        <v>0</v>
      </c>
      <c r="W1631" s="3">
        <v>6394349</v>
      </c>
      <c r="X1631" s="3">
        <v>7289976</v>
      </c>
      <c r="Y1631" s="3">
        <v>8578667</v>
      </c>
      <c r="Z1631" s="3">
        <v>4663095</v>
      </c>
      <c r="AA1631" s="3">
        <v>969359</v>
      </c>
      <c r="AB1631" s="3">
        <v>1305846</v>
      </c>
      <c r="AC1631" s="3">
        <v>860792</v>
      </c>
      <c r="AD1631" s="3">
        <v>1989089</v>
      </c>
      <c r="AE1631" s="3">
        <v>1060624</v>
      </c>
      <c r="AF1631" s="3">
        <v>471315</v>
      </c>
      <c r="AG1631" s="3">
        <v>471315</v>
      </c>
      <c r="AH1631" s="3">
        <v>220833</v>
      </c>
      <c r="AI1631" s="3">
        <v>220833</v>
      </c>
      <c r="AJ1631" s="3">
        <v>220833</v>
      </c>
      <c r="AK1631" s="3">
        <v>3952713</v>
      </c>
      <c r="AL1631" s="3">
        <v>4828877</v>
      </c>
      <c r="AM1631" s="3">
        <v>4689809</v>
      </c>
      <c r="AN1631" s="3">
        <v>4845570</v>
      </c>
      <c r="AO1631" s="3">
        <v>3211502</v>
      </c>
      <c r="AP1631" s="3">
        <v>11902984</v>
      </c>
      <c r="AQ1631" s="3">
        <v>14479906</v>
      </c>
      <c r="AR1631" s="3">
        <v>16734037</v>
      </c>
      <c r="AS1631" s="3">
        <v>16757865</v>
      </c>
      <c r="AT1631" s="3">
        <v>17938608</v>
      </c>
      <c r="AU1631" s="3">
        <v>480252</v>
      </c>
      <c r="AV1631" s="3">
        <v>286803</v>
      </c>
      <c r="AW1631" s="3">
        <v>-493021</v>
      </c>
      <c r="AX1631" s="3">
        <v>853854</v>
      </c>
      <c r="AY1631" s="3">
        <v>717944</v>
      </c>
      <c r="AZ1631" s="3">
        <v>1786565</v>
      </c>
      <c r="BA1631" s="3">
        <v>1520674</v>
      </c>
      <c r="BB1631" s="3">
        <v>834128</v>
      </c>
      <c r="BC1631" s="3">
        <v>3222854</v>
      </c>
      <c r="BD1631" s="3">
        <v>2441194</v>
      </c>
      <c r="BE1631" s="3">
        <v>1306313</v>
      </c>
      <c r="BF1631" s="3">
        <v>1233871</v>
      </c>
      <c r="BG1631" s="3">
        <v>1327149</v>
      </c>
      <c r="BH1631" s="3">
        <v>2369000</v>
      </c>
      <c r="BI1631" s="3">
        <v>1723250</v>
      </c>
      <c r="BJ1631" s="5">
        <v>4.8925172048036314E-2</v>
      </c>
      <c r="BK1631" s="5">
        <v>8.6022382180533111E-2</v>
      </c>
      <c r="BL1631" s="5">
        <v>0.27403707824218826</v>
      </c>
      <c r="BM1631" s="5">
        <v>0.12636098315344102</v>
      </c>
      <c r="BN1631" s="5">
        <v>0.11843630616821113</v>
      </c>
      <c r="BO1631" s="3">
        <v>87408</v>
      </c>
      <c r="BP1631" s="3">
        <v>130812</v>
      </c>
      <c r="BQ1631" s="3">
        <v>228582</v>
      </c>
      <c r="BR1631" s="3">
        <v>407243</v>
      </c>
      <c r="BS1631" s="3">
        <v>289126</v>
      </c>
      <c r="BT1631" s="3">
        <v>7821</v>
      </c>
      <c r="BU1631" s="3">
        <v>9018</v>
      </c>
      <c r="BV1631" s="3">
        <v>551</v>
      </c>
      <c r="BW1631" s="3">
        <v>75872</v>
      </c>
      <c r="BX1631" s="3">
        <v>8930</v>
      </c>
      <c r="BY1631" s="3">
        <v>87408</v>
      </c>
      <c r="BZ1631" s="3">
        <v>130812</v>
      </c>
      <c r="CA1631" s="3">
        <v>228582</v>
      </c>
      <c r="CB1631" s="3">
        <v>407243</v>
      </c>
      <c r="CC1631" s="3">
        <v>289126</v>
      </c>
      <c r="CD1631" s="3">
        <v>400665</v>
      </c>
      <c r="CE1631" s="3">
        <v>165009</v>
      </c>
      <c r="CF1631" s="3">
        <v>-721052</v>
      </c>
      <c r="CG1631" s="3">
        <v>522483</v>
      </c>
      <c r="CH1631" s="3">
        <v>437748</v>
      </c>
    </row>
    <row r="1632" spans="1:86" x14ac:dyDescent="0.25">
      <c r="A1632" t="s">
        <v>1839</v>
      </c>
      <c r="B1632" s="3">
        <v>6697141</v>
      </c>
      <c r="C1632" s="3">
        <v>6944917</v>
      </c>
      <c r="D1632" s="3">
        <v>7222405</v>
      </c>
      <c r="E1632" s="3">
        <v>9376624</v>
      </c>
      <c r="F1632" s="3">
        <v>13854459</v>
      </c>
      <c r="G1632" s="3">
        <v>2964901</v>
      </c>
      <c r="H1632" s="3">
        <v>3910552</v>
      </c>
      <c r="I1632" s="3">
        <v>3833681</v>
      </c>
      <c r="J1632" s="3">
        <v>3756542</v>
      </c>
      <c r="K1632" s="3">
        <v>4196505</v>
      </c>
      <c r="L1632" s="3">
        <v>100000</v>
      </c>
      <c r="M1632" s="3">
        <v>100000</v>
      </c>
      <c r="N1632" s="3">
        <v>100000</v>
      </c>
      <c r="O1632" s="3">
        <v>100000</v>
      </c>
      <c r="P1632" s="3">
        <v>100000</v>
      </c>
      <c r="Q1632" s="3">
        <v>2053675</v>
      </c>
      <c r="R1632" s="3">
        <v>2765063</v>
      </c>
      <c r="S1632" s="3">
        <v>3648143</v>
      </c>
      <c r="T1632" s="3">
        <v>4788958</v>
      </c>
      <c r="U1632" s="3">
        <v>7616883</v>
      </c>
      <c r="V1632" s="3">
        <v>1693121</v>
      </c>
      <c r="W1632" s="3">
        <v>1810301</v>
      </c>
      <c r="X1632" s="3">
        <v>1550406</v>
      </c>
      <c r="Y1632" s="3">
        <v>1439843</v>
      </c>
      <c r="Z1632" s="3">
        <v>1403637</v>
      </c>
      <c r="AA1632" s="3">
        <v>160630</v>
      </c>
      <c r="AB1632" s="3">
        <v>206357</v>
      </c>
      <c r="AC1632" s="3">
        <v>258638</v>
      </c>
      <c r="AD1632" s="3">
        <v>288918</v>
      </c>
      <c r="AE1632" s="3">
        <v>299869</v>
      </c>
      <c r="AF1632" s="3">
        <v>0</v>
      </c>
      <c r="AG1632" s="3">
        <v>0</v>
      </c>
      <c r="AH1632" s="3">
        <v>0</v>
      </c>
      <c r="AI1632" s="3">
        <v>0</v>
      </c>
      <c r="AJ1632" s="3">
        <v>0</v>
      </c>
      <c r="AK1632" s="3">
        <v>1151820</v>
      </c>
      <c r="AL1632" s="3">
        <v>185070</v>
      </c>
      <c r="AM1632" s="3">
        <v>264645</v>
      </c>
      <c r="AN1632" s="3">
        <v>284694</v>
      </c>
      <c r="AO1632" s="3">
        <v>274149</v>
      </c>
      <c r="AP1632" s="3">
        <v>8171270</v>
      </c>
      <c r="AQ1632" s="3">
        <v>10932384</v>
      </c>
      <c r="AR1632" s="3">
        <v>8167677</v>
      </c>
      <c r="AS1632" s="3">
        <v>14044821</v>
      </c>
      <c r="AT1632" s="3">
        <v>18138495</v>
      </c>
      <c r="AU1632" s="3">
        <v>787502</v>
      </c>
      <c r="AV1632" s="3">
        <v>1208249</v>
      </c>
      <c r="AW1632" s="3">
        <v>1338378</v>
      </c>
      <c r="AX1632" s="3">
        <v>1755626</v>
      </c>
      <c r="AY1632" s="3">
        <v>4126613</v>
      </c>
      <c r="AZ1632" s="3">
        <v>1120323</v>
      </c>
      <c r="BA1632" s="3">
        <v>1515736</v>
      </c>
      <c r="BB1632" s="3">
        <v>1663532</v>
      </c>
      <c r="BC1632" s="3">
        <v>2102882</v>
      </c>
      <c r="BD1632" s="3">
        <v>4551012</v>
      </c>
      <c r="BE1632" s="3">
        <v>332821</v>
      </c>
      <c r="BF1632" s="3">
        <v>307487</v>
      </c>
      <c r="BG1632" s="3">
        <v>325154</v>
      </c>
      <c r="BH1632" s="3">
        <v>347256</v>
      </c>
      <c r="BI1632" s="3">
        <v>424399</v>
      </c>
      <c r="BJ1632" s="5">
        <v>0.18050687167897114</v>
      </c>
      <c r="BK1632" s="5">
        <v>8.323547108467437E-2</v>
      </c>
      <c r="BL1632" s="5">
        <v>5.9768011676360901E-2</v>
      </c>
      <c r="BM1632" s="5">
        <v>4.7023085460810451E-2</v>
      </c>
      <c r="BN1632" s="5">
        <v>2.0024337444067387E-2</v>
      </c>
      <c r="BO1632" s="3">
        <v>202226</v>
      </c>
      <c r="BP1632" s="3">
        <v>126163</v>
      </c>
      <c r="BQ1632" s="3">
        <v>99426</v>
      </c>
      <c r="BR1632" s="3">
        <v>98884</v>
      </c>
      <c r="BS1632" s="3">
        <v>91131</v>
      </c>
      <c r="BT1632" s="3">
        <v>5594</v>
      </c>
      <c r="BU1632" s="3">
        <v>618</v>
      </c>
      <c r="BV1632" s="3">
        <v>773</v>
      </c>
      <c r="BW1632" s="3">
        <v>44979</v>
      </c>
      <c r="BX1632" s="3">
        <v>60073</v>
      </c>
      <c r="BY1632" s="3">
        <v>194544</v>
      </c>
      <c r="BZ1632" s="3">
        <v>177494</v>
      </c>
      <c r="CA1632" s="3">
        <v>56941</v>
      </c>
      <c r="CB1632" s="3">
        <v>157076</v>
      </c>
      <c r="CC1632" s="3">
        <v>51908</v>
      </c>
      <c r="CD1632" s="3">
        <v>598552</v>
      </c>
      <c r="CE1632" s="3">
        <v>1031373</v>
      </c>
      <c r="CF1632" s="3">
        <v>1282210</v>
      </c>
      <c r="CG1632" s="3">
        <v>1643529</v>
      </c>
      <c r="CH1632" s="3">
        <v>4134778</v>
      </c>
    </row>
    <row r="1633" spans="1:86" x14ac:dyDescent="0.25">
      <c r="A1633" t="s">
        <v>1840</v>
      </c>
      <c r="B1633" s="3">
        <v>4778051</v>
      </c>
      <c r="C1633" s="3">
        <v>5273463</v>
      </c>
      <c r="D1633" s="3">
        <v>6025289</v>
      </c>
      <c r="E1633" s="3">
        <v>7931544</v>
      </c>
      <c r="F1633" s="3">
        <v>7173963</v>
      </c>
      <c r="G1633" s="3">
        <v>2208678</v>
      </c>
      <c r="H1633" s="3">
        <v>2161927</v>
      </c>
      <c r="I1633" s="3">
        <v>2199519</v>
      </c>
      <c r="J1633" s="3">
        <v>2493344</v>
      </c>
      <c r="K1633" s="3">
        <v>2354591</v>
      </c>
      <c r="L1633" s="3">
        <v>30000</v>
      </c>
      <c r="M1633" s="3">
        <v>30000</v>
      </c>
      <c r="N1633" s="3">
        <v>30000</v>
      </c>
      <c r="O1633" s="3">
        <v>30000</v>
      </c>
      <c r="P1633" s="3">
        <v>400000</v>
      </c>
      <c r="Q1633" s="3">
        <v>411712</v>
      </c>
      <c r="R1633" s="3">
        <v>516411</v>
      </c>
      <c r="S1633" s="3">
        <v>626122</v>
      </c>
      <c r="T1633" s="3">
        <v>759550</v>
      </c>
      <c r="U1633" s="3">
        <v>488387</v>
      </c>
      <c r="V1633" s="3">
        <v>458958</v>
      </c>
      <c r="W1633" s="3">
        <v>152122</v>
      </c>
      <c r="X1633" s="3">
        <v>0</v>
      </c>
      <c r="Y1633" s="3">
        <v>800000</v>
      </c>
      <c r="Z1633" s="3">
        <v>500000</v>
      </c>
      <c r="AA1633" s="3">
        <v>176081</v>
      </c>
      <c r="AB1633" s="3">
        <v>169458</v>
      </c>
      <c r="AC1633" s="3">
        <v>201484</v>
      </c>
      <c r="AD1633" s="3">
        <v>224516</v>
      </c>
      <c r="AE1633" s="3">
        <v>246182</v>
      </c>
      <c r="AF1633" s="3">
        <v>0</v>
      </c>
      <c r="AG1633" s="3">
        <v>0</v>
      </c>
      <c r="AH1633" s="3">
        <v>0</v>
      </c>
      <c r="AI1633" s="3">
        <v>0</v>
      </c>
      <c r="AJ1633" s="3">
        <v>0</v>
      </c>
      <c r="AK1633" s="3">
        <v>2191239</v>
      </c>
      <c r="AL1633" s="3">
        <v>2686553</v>
      </c>
      <c r="AM1633" s="3">
        <v>2752117</v>
      </c>
      <c r="AN1633" s="3">
        <v>3235187</v>
      </c>
      <c r="AO1633" s="3">
        <v>2392468</v>
      </c>
      <c r="AP1633" s="3">
        <v>4952850</v>
      </c>
      <c r="AQ1633" s="3">
        <v>5996832</v>
      </c>
      <c r="AR1633" s="3">
        <v>7633702</v>
      </c>
      <c r="AS1633" s="3">
        <v>10898901</v>
      </c>
      <c r="AT1633" s="3">
        <v>12289492</v>
      </c>
      <c r="AU1633" s="3">
        <v>433835</v>
      </c>
      <c r="AV1633" s="3">
        <v>281377</v>
      </c>
      <c r="AW1633" s="3">
        <v>324166</v>
      </c>
      <c r="AX1633" s="3">
        <v>451869</v>
      </c>
      <c r="AY1633" s="3">
        <v>473731</v>
      </c>
      <c r="AZ1633" s="3">
        <v>760784</v>
      </c>
      <c r="BA1633" s="3">
        <v>625074</v>
      </c>
      <c r="BB1633" s="3">
        <v>664529</v>
      </c>
      <c r="BC1633" s="3">
        <v>857413</v>
      </c>
      <c r="BD1633" s="3">
        <v>966397</v>
      </c>
      <c r="BE1633" s="3">
        <v>326949</v>
      </c>
      <c r="BF1633" s="3">
        <v>343697</v>
      </c>
      <c r="BG1633" s="3">
        <v>340363</v>
      </c>
      <c r="BH1633" s="3">
        <v>405544</v>
      </c>
      <c r="BI1633" s="3">
        <v>492666</v>
      </c>
      <c r="BJ1633" s="5">
        <v>0.12320054049506825</v>
      </c>
      <c r="BK1633" s="5">
        <v>0.14263911152919495</v>
      </c>
      <c r="BL1633" s="5">
        <v>0.19371765566288304</v>
      </c>
      <c r="BM1633" s="5">
        <v>0.28290683719514398</v>
      </c>
      <c r="BN1633" s="5">
        <v>0.27921030383993328</v>
      </c>
      <c r="BO1633" s="3">
        <v>93729</v>
      </c>
      <c r="BP1633" s="3">
        <v>89160</v>
      </c>
      <c r="BQ1633" s="3">
        <v>128731</v>
      </c>
      <c r="BR1633" s="3">
        <v>242568</v>
      </c>
      <c r="BS1633" s="3">
        <v>269828</v>
      </c>
      <c r="BT1633" s="3">
        <v>2553</v>
      </c>
      <c r="BU1633" s="3">
        <v>2</v>
      </c>
      <c r="BV1633" s="3">
        <v>25</v>
      </c>
      <c r="BW1633" s="3">
        <v>49</v>
      </c>
      <c r="BX1633" s="3">
        <v>155</v>
      </c>
      <c r="BY1633" s="3">
        <v>93729</v>
      </c>
      <c r="BZ1633" s="3">
        <v>89160</v>
      </c>
      <c r="CA1633" s="3">
        <v>128731</v>
      </c>
      <c r="CB1633" s="3">
        <v>242568</v>
      </c>
      <c r="CC1633" s="3">
        <v>269828</v>
      </c>
      <c r="CD1633" s="3">
        <v>342659</v>
      </c>
      <c r="CE1633" s="3">
        <v>192219</v>
      </c>
      <c r="CF1633" s="3">
        <v>195460</v>
      </c>
      <c r="CG1633" s="3">
        <v>209350</v>
      </c>
      <c r="CH1633" s="3">
        <v>204058</v>
      </c>
    </row>
    <row r="1634" spans="1:86" x14ac:dyDescent="0.25">
      <c r="A1634" t="s">
        <v>1841</v>
      </c>
      <c r="B1634" s="3">
        <v>6168329</v>
      </c>
      <c r="C1634" s="3">
        <v>6514108</v>
      </c>
      <c r="D1634" s="3">
        <v>6466333</v>
      </c>
      <c r="E1634" s="3">
        <v>7663423</v>
      </c>
      <c r="F1634" s="3">
        <v>8104857</v>
      </c>
      <c r="G1634" s="3">
        <v>620316</v>
      </c>
      <c r="H1634" s="3">
        <v>365531</v>
      </c>
      <c r="I1634" s="3">
        <v>324479</v>
      </c>
      <c r="J1634" s="3">
        <v>374622</v>
      </c>
      <c r="K1634" s="3">
        <v>378613</v>
      </c>
      <c r="L1634" s="3">
        <v>530400</v>
      </c>
      <c r="M1634" s="3">
        <v>530400</v>
      </c>
      <c r="N1634" s="3">
        <v>530400</v>
      </c>
      <c r="O1634" s="3">
        <v>530400</v>
      </c>
      <c r="P1634" s="3">
        <v>530400</v>
      </c>
      <c r="Q1634" s="3">
        <v>629209</v>
      </c>
      <c r="R1634" s="3">
        <v>1122878</v>
      </c>
      <c r="S1634" s="3">
        <v>1375590</v>
      </c>
      <c r="T1634" s="3">
        <v>1581246</v>
      </c>
      <c r="U1634" s="3">
        <v>1676886</v>
      </c>
      <c r="V1634" s="3">
        <v>0</v>
      </c>
      <c r="W1634" s="3">
        <v>157232</v>
      </c>
      <c r="X1634" s="3">
        <v>51192</v>
      </c>
      <c r="Y1634" s="3">
        <v>0</v>
      </c>
      <c r="Z1634" s="3">
        <v>252304</v>
      </c>
      <c r="AA1634" s="3">
        <v>452736</v>
      </c>
      <c r="AB1634" s="3">
        <v>411109</v>
      </c>
      <c r="AC1634" s="3">
        <v>487356</v>
      </c>
      <c r="AD1634" s="3">
        <v>530514</v>
      </c>
      <c r="AE1634" s="3">
        <v>539937</v>
      </c>
      <c r="AF1634" s="3">
        <v>76479</v>
      </c>
      <c r="AG1634" s="3">
        <v>32838</v>
      </c>
      <c r="AH1634" s="3">
        <v>35679</v>
      </c>
      <c r="AI1634" s="3">
        <v>38519</v>
      </c>
      <c r="AJ1634" s="3">
        <v>3224</v>
      </c>
      <c r="AK1634" s="3">
        <v>2305799</v>
      </c>
      <c r="AL1634" s="3">
        <v>1720684</v>
      </c>
      <c r="AM1634" s="3">
        <v>1421644</v>
      </c>
      <c r="AN1634" s="3">
        <v>2082043</v>
      </c>
      <c r="AO1634" s="3">
        <v>2324958</v>
      </c>
      <c r="AP1634" s="3">
        <v>7302495</v>
      </c>
      <c r="AQ1634" s="3">
        <v>8387885</v>
      </c>
      <c r="AR1634" s="3">
        <v>7971926</v>
      </c>
      <c r="AS1634" s="3">
        <v>10483908</v>
      </c>
      <c r="AT1634" s="3">
        <v>10839547</v>
      </c>
      <c r="AU1634" s="3">
        <v>433278</v>
      </c>
      <c r="AV1634" s="3">
        <v>837116</v>
      </c>
      <c r="AW1634" s="3">
        <v>550005</v>
      </c>
      <c r="AX1634" s="3">
        <v>733090</v>
      </c>
      <c r="AY1634" s="3">
        <v>570022</v>
      </c>
      <c r="AZ1634" s="3">
        <v>827839</v>
      </c>
      <c r="BA1634" s="3">
        <v>1124906</v>
      </c>
      <c r="BB1634" s="3">
        <v>725066</v>
      </c>
      <c r="BC1634" s="3">
        <v>1159011</v>
      </c>
      <c r="BD1634" s="3">
        <v>1025937</v>
      </c>
      <c r="BE1634" s="3">
        <v>394561</v>
      </c>
      <c r="BF1634" s="3">
        <v>287790</v>
      </c>
      <c r="BG1634" s="3">
        <v>175061</v>
      </c>
      <c r="BH1634" s="3">
        <v>425921</v>
      </c>
      <c r="BI1634" s="3">
        <v>455915</v>
      </c>
      <c r="BJ1634" s="5">
        <v>0.14308096139466733</v>
      </c>
      <c r="BK1634" s="5">
        <v>9.266640945999044E-2</v>
      </c>
      <c r="BL1634" s="5">
        <v>0.16406506442172161</v>
      </c>
      <c r="BM1634" s="5">
        <v>0.11799542886133091</v>
      </c>
      <c r="BN1634" s="5">
        <v>0.15852630327203326</v>
      </c>
      <c r="BO1634" s="3">
        <v>118448</v>
      </c>
      <c r="BP1634" s="3">
        <v>104241</v>
      </c>
      <c r="BQ1634" s="3">
        <v>118958</v>
      </c>
      <c r="BR1634" s="3">
        <v>136758</v>
      </c>
      <c r="BS1634" s="3">
        <v>162638</v>
      </c>
      <c r="BT1634" s="3">
        <v>223</v>
      </c>
      <c r="BU1634" s="3">
        <v>72168</v>
      </c>
      <c r="BV1634" s="3">
        <v>4261</v>
      </c>
      <c r="BW1634" s="3">
        <v>1942</v>
      </c>
      <c r="BX1634" s="3">
        <v>2779</v>
      </c>
      <c r="BY1634" s="3">
        <v>118448</v>
      </c>
      <c r="BZ1634" s="3">
        <v>123038</v>
      </c>
      <c r="CA1634" s="3">
        <v>118958</v>
      </c>
      <c r="CB1634" s="3">
        <v>148741</v>
      </c>
      <c r="CC1634" s="3">
        <v>162638</v>
      </c>
      <c r="CD1634" s="3">
        <v>315053</v>
      </c>
      <c r="CE1634" s="3">
        <v>786246</v>
      </c>
      <c r="CF1634" s="3">
        <v>435308</v>
      </c>
      <c r="CG1634" s="3">
        <v>586291</v>
      </c>
      <c r="CH1634" s="3">
        <v>410163</v>
      </c>
    </row>
    <row r="1635" spans="1:86" x14ac:dyDescent="0.25">
      <c r="A1635" t="s">
        <v>1842</v>
      </c>
      <c r="B1635" s="3">
        <v>19886779</v>
      </c>
      <c r="C1635" s="3">
        <v>21689967</v>
      </c>
      <c r="D1635" s="3">
        <v>23974968</v>
      </c>
      <c r="E1635" s="3">
        <v>24725612</v>
      </c>
      <c r="F1635" s="3">
        <v>24686250</v>
      </c>
      <c r="G1635" s="3">
        <v>3482314</v>
      </c>
      <c r="H1635" s="3">
        <v>2791222</v>
      </c>
      <c r="I1635" s="3">
        <v>4020228</v>
      </c>
      <c r="J1635" s="3">
        <v>3524309</v>
      </c>
      <c r="K1635" s="3">
        <v>3441954</v>
      </c>
      <c r="L1635" s="3">
        <v>520000</v>
      </c>
      <c r="M1635" s="3">
        <v>520000</v>
      </c>
      <c r="N1635" s="3">
        <v>520000</v>
      </c>
      <c r="O1635" s="3">
        <v>520000</v>
      </c>
      <c r="P1635" s="3">
        <v>520000</v>
      </c>
      <c r="Q1635" s="3">
        <v>2532910</v>
      </c>
      <c r="R1635" s="3">
        <v>3039670</v>
      </c>
      <c r="S1635" s="3">
        <v>3572528</v>
      </c>
      <c r="T1635" s="3">
        <v>4049730</v>
      </c>
      <c r="U1635" s="3">
        <v>3858430</v>
      </c>
      <c r="V1635" s="3">
        <v>998412</v>
      </c>
      <c r="W1635" s="3">
        <v>1668002</v>
      </c>
      <c r="X1635" s="3">
        <v>1743699</v>
      </c>
      <c r="Y1635" s="3">
        <v>1554493</v>
      </c>
      <c r="Z1635" s="3">
        <v>1317644</v>
      </c>
      <c r="AA1635" s="3">
        <v>1432213</v>
      </c>
      <c r="AB1635" s="3">
        <v>1298268</v>
      </c>
      <c r="AC1635" s="3">
        <v>768739</v>
      </c>
      <c r="AD1635" s="3">
        <v>896010</v>
      </c>
      <c r="AE1635" s="3">
        <v>1026854</v>
      </c>
      <c r="AF1635" s="3">
        <v>82435</v>
      </c>
      <c r="AG1635" s="3">
        <v>91899</v>
      </c>
      <c r="AH1635" s="3">
        <v>83037</v>
      </c>
      <c r="AI1635" s="3">
        <v>99744</v>
      </c>
      <c r="AJ1635" s="3">
        <v>118495</v>
      </c>
      <c r="AK1635" s="3">
        <v>1407331</v>
      </c>
      <c r="AL1635" s="3">
        <v>1332367</v>
      </c>
      <c r="AM1635" s="3">
        <v>2209950</v>
      </c>
      <c r="AN1635" s="3">
        <v>6333985</v>
      </c>
      <c r="AO1635" s="3">
        <v>6066639</v>
      </c>
      <c r="AP1635" s="3">
        <v>29074993</v>
      </c>
      <c r="AQ1635" s="3">
        <v>37581149</v>
      </c>
      <c r="AR1635" s="3">
        <v>38252938</v>
      </c>
      <c r="AS1635" s="3">
        <v>42745865</v>
      </c>
      <c r="AT1635" s="3">
        <v>43338593</v>
      </c>
      <c r="AU1635" s="3">
        <v>1300182</v>
      </c>
      <c r="AV1635" s="3">
        <v>795004</v>
      </c>
      <c r="AW1635" s="3">
        <v>1001748</v>
      </c>
      <c r="AX1635" s="3">
        <v>836949</v>
      </c>
      <c r="AY1635" s="3">
        <v>587019</v>
      </c>
      <c r="AZ1635" s="3">
        <v>2104653</v>
      </c>
      <c r="BA1635" s="3">
        <v>1600524</v>
      </c>
      <c r="BB1635" s="3">
        <v>1782399</v>
      </c>
      <c r="BC1635" s="3">
        <v>1709066</v>
      </c>
      <c r="BD1635" s="3">
        <v>1372195</v>
      </c>
      <c r="BE1635" s="3">
        <v>804471</v>
      </c>
      <c r="BF1635" s="3">
        <v>805520</v>
      </c>
      <c r="BG1635" s="3">
        <v>780651</v>
      </c>
      <c r="BH1635" s="3">
        <v>872117</v>
      </c>
      <c r="BI1635" s="3">
        <v>785176</v>
      </c>
      <c r="BJ1635" s="5">
        <v>5.026766882711782E-2</v>
      </c>
      <c r="BK1635" s="5">
        <v>6.510805211293301E-2</v>
      </c>
      <c r="BL1635" s="5">
        <v>7.9807607611988116E-2</v>
      </c>
      <c r="BM1635" s="5">
        <v>0.11050889784244727</v>
      </c>
      <c r="BN1635" s="5">
        <v>9.7666876792292634E-2</v>
      </c>
      <c r="BO1635" s="3">
        <v>105796</v>
      </c>
      <c r="BP1635" s="3">
        <v>104207</v>
      </c>
      <c r="BQ1635" s="3">
        <v>142249</v>
      </c>
      <c r="BR1635" s="3">
        <v>188867</v>
      </c>
      <c r="BS1635" s="3">
        <v>134018</v>
      </c>
      <c r="BT1635" s="3">
        <v>20922</v>
      </c>
      <c r="BU1635" s="3">
        <v>62341</v>
      </c>
      <c r="BV1635" s="3">
        <v>58657</v>
      </c>
      <c r="BW1635" s="3">
        <v>249623</v>
      </c>
      <c r="BX1635" s="3">
        <v>105697</v>
      </c>
      <c r="BY1635" s="3">
        <v>105796</v>
      </c>
      <c r="BZ1635" s="3">
        <v>104207</v>
      </c>
      <c r="CA1635" s="3">
        <v>142249</v>
      </c>
      <c r="CB1635" s="3">
        <v>188867</v>
      </c>
      <c r="CC1635" s="3">
        <v>134018</v>
      </c>
      <c r="CD1635" s="3">
        <v>1215308</v>
      </c>
      <c r="CE1635" s="3">
        <v>753138</v>
      </c>
      <c r="CF1635" s="3">
        <v>918156</v>
      </c>
      <c r="CG1635" s="3">
        <v>897705</v>
      </c>
      <c r="CH1635" s="3">
        <v>558698</v>
      </c>
    </row>
    <row r="1636" spans="1:86" x14ac:dyDescent="0.25">
      <c r="A1636" t="s">
        <v>1843</v>
      </c>
      <c r="B1636" s="3">
        <v>102251743</v>
      </c>
      <c r="C1636" s="3">
        <v>110443488</v>
      </c>
      <c r="D1636" s="3">
        <v>115510700</v>
      </c>
      <c r="E1636" s="3">
        <v>111536592</v>
      </c>
      <c r="F1636" s="3">
        <v>119778629</v>
      </c>
      <c r="G1636" s="3">
        <v>7314400</v>
      </c>
      <c r="H1636" s="3">
        <v>7141540</v>
      </c>
      <c r="I1636" s="3">
        <v>6813630</v>
      </c>
      <c r="J1636" s="3">
        <v>10115279</v>
      </c>
      <c r="K1636" s="3">
        <v>9483553</v>
      </c>
      <c r="L1636" s="3">
        <v>5350800</v>
      </c>
      <c r="M1636" s="3">
        <v>5350800</v>
      </c>
      <c r="N1636" s="3">
        <v>5350800</v>
      </c>
      <c r="O1636" s="3">
        <v>5350800</v>
      </c>
      <c r="P1636" s="3">
        <v>5350800</v>
      </c>
      <c r="Q1636" s="3">
        <v>28818899</v>
      </c>
      <c r="R1636" s="3">
        <v>33596627</v>
      </c>
      <c r="S1636" s="3">
        <v>37888579</v>
      </c>
      <c r="T1636" s="3">
        <v>41501702</v>
      </c>
      <c r="U1636" s="3">
        <v>46860083</v>
      </c>
      <c r="V1636" s="3">
        <v>50000000</v>
      </c>
      <c r="W1636" s="3">
        <v>50000000</v>
      </c>
      <c r="X1636" s="3">
        <v>50000000</v>
      </c>
      <c r="Y1636" s="3">
        <v>46500000</v>
      </c>
      <c r="Z1636" s="3">
        <v>46500000</v>
      </c>
      <c r="AA1636" s="3">
        <v>5797430</v>
      </c>
      <c r="AB1636" s="3">
        <v>5592448</v>
      </c>
      <c r="AC1636" s="3">
        <v>5125678</v>
      </c>
      <c r="AD1636" s="3">
        <v>4748873</v>
      </c>
      <c r="AE1636" s="3">
        <v>4641894</v>
      </c>
      <c r="AF1636" s="3">
        <v>2045709</v>
      </c>
      <c r="AG1636" s="3">
        <v>2018148</v>
      </c>
      <c r="AH1636" s="3">
        <v>1801531</v>
      </c>
      <c r="AI1636" s="3">
        <v>1655197</v>
      </c>
      <c r="AJ1636" s="3">
        <v>1665327</v>
      </c>
      <c r="AK1636" s="3">
        <v>0</v>
      </c>
      <c r="AL1636" s="3">
        <v>0</v>
      </c>
      <c r="AM1636" s="3">
        <v>0</v>
      </c>
      <c r="AN1636" s="3">
        <v>0</v>
      </c>
      <c r="AO1636" s="3">
        <v>0</v>
      </c>
      <c r="AP1636" s="3">
        <v>66571633</v>
      </c>
      <c r="AQ1636" s="3">
        <v>73716678</v>
      </c>
      <c r="AR1636" s="3">
        <v>79918243</v>
      </c>
      <c r="AS1636" s="3">
        <v>73140564</v>
      </c>
      <c r="AT1636" s="3">
        <v>72602080</v>
      </c>
      <c r="AU1636" s="3">
        <v>7525030</v>
      </c>
      <c r="AV1636" s="3">
        <v>10387740</v>
      </c>
      <c r="AW1636" s="3">
        <v>9168791</v>
      </c>
      <c r="AX1636" s="3">
        <v>7497038</v>
      </c>
      <c r="AY1636" s="3">
        <v>8574409</v>
      </c>
      <c r="AZ1636" s="3">
        <v>13910683</v>
      </c>
      <c r="BA1636" s="3">
        <v>16749487</v>
      </c>
      <c r="BB1636" s="3">
        <v>15537809</v>
      </c>
      <c r="BC1636" s="3">
        <v>14039971</v>
      </c>
      <c r="BD1636" s="3">
        <v>15329161</v>
      </c>
      <c r="BE1636" s="3">
        <v>6385653</v>
      </c>
      <c r="BF1636" s="3">
        <v>6361747</v>
      </c>
      <c r="BG1636" s="3">
        <v>6369018</v>
      </c>
      <c r="BH1636" s="3">
        <v>6542933</v>
      </c>
      <c r="BI1636" s="3">
        <v>6754752</v>
      </c>
      <c r="BJ1636" s="5">
        <v>0.10459594255724179</v>
      </c>
      <c r="BK1636" s="5">
        <v>4.9553756482213454E-2</v>
      </c>
      <c r="BL1636" s="5">
        <v>6.0175794412198017E-2</v>
      </c>
      <c r="BM1636" s="5">
        <v>5.7875475668717549E-2</v>
      </c>
      <c r="BN1636" s="5">
        <v>3.2752999332448789E-2</v>
      </c>
      <c r="BO1636" s="3">
        <v>1455001</v>
      </c>
      <c r="BP1636" s="3">
        <v>830000</v>
      </c>
      <c r="BQ1636" s="3">
        <v>935000</v>
      </c>
      <c r="BR1636" s="3">
        <v>812570</v>
      </c>
      <c r="BS1636" s="3">
        <v>502076</v>
      </c>
      <c r="BT1636" s="3">
        <v>528339</v>
      </c>
      <c r="BU1636" s="3">
        <v>317119</v>
      </c>
      <c r="BV1636" s="3">
        <v>744179</v>
      </c>
      <c r="BW1636" s="3">
        <v>1380436</v>
      </c>
      <c r="BX1636" s="3">
        <v>1747992</v>
      </c>
      <c r="BY1636" s="3">
        <v>3955548</v>
      </c>
      <c r="BZ1636" s="3">
        <v>814549</v>
      </c>
      <c r="CA1636" s="3">
        <v>941338</v>
      </c>
      <c r="CB1636" s="3">
        <v>739225</v>
      </c>
      <c r="CC1636" s="3">
        <v>505384</v>
      </c>
      <c r="CD1636" s="3">
        <v>4097821</v>
      </c>
      <c r="CE1636" s="3">
        <v>9890310</v>
      </c>
      <c r="CF1636" s="3">
        <v>8971632</v>
      </c>
      <c r="CG1636" s="3">
        <v>8138249</v>
      </c>
      <c r="CH1636" s="3">
        <v>9817017</v>
      </c>
    </row>
    <row r="1637" spans="1:86" x14ac:dyDescent="0.25">
      <c r="A1637" t="s">
        <v>1844</v>
      </c>
      <c r="B1637" s="3">
        <v>14367395</v>
      </c>
      <c r="C1637" s="3">
        <v>15706834</v>
      </c>
      <c r="D1637" s="3">
        <v>14030393</v>
      </c>
      <c r="E1637" s="3">
        <v>13921684</v>
      </c>
      <c r="F1637" s="3">
        <v>14986723</v>
      </c>
      <c r="G1637" s="3">
        <v>2713433</v>
      </c>
      <c r="H1637" s="3">
        <v>2548316</v>
      </c>
      <c r="I1637" s="3">
        <v>2345857</v>
      </c>
      <c r="J1637" s="3">
        <v>2195696</v>
      </c>
      <c r="K1637" s="3">
        <v>2082341</v>
      </c>
      <c r="L1637" s="3">
        <v>2000000</v>
      </c>
      <c r="M1637" s="3">
        <v>2000000</v>
      </c>
      <c r="N1637" s="3">
        <v>2000000</v>
      </c>
      <c r="O1637" s="3">
        <v>2000000</v>
      </c>
      <c r="P1637" s="3">
        <v>2000000</v>
      </c>
      <c r="Q1637" s="3">
        <v>3473056</v>
      </c>
      <c r="R1637" s="3">
        <v>4267874</v>
      </c>
      <c r="S1637" s="3">
        <v>4445793</v>
      </c>
      <c r="T1637" s="3">
        <v>4547285</v>
      </c>
      <c r="U1637" s="3">
        <v>4762463</v>
      </c>
      <c r="V1637" s="3">
        <v>1226152</v>
      </c>
      <c r="W1637" s="3">
        <v>1077167</v>
      </c>
      <c r="X1637" s="3">
        <v>923273</v>
      </c>
      <c r="Y1637" s="3">
        <v>763562</v>
      </c>
      <c r="Z1637" s="3">
        <v>597815</v>
      </c>
      <c r="AA1637" s="3">
        <v>414027</v>
      </c>
      <c r="AB1637" s="3">
        <v>507645</v>
      </c>
      <c r="AC1637" s="3">
        <v>542051</v>
      </c>
      <c r="AD1637" s="3">
        <v>610477</v>
      </c>
      <c r="AE1637" s="3">
        <v>727088</v>
      </c>
      <c r="AF1637" s="3">
        <v>56899</v>
      </c>
      <c r="AG1637" s="3">
        <v>56899</v>
      </c>
      <c r="AH1637" s="3">
        <v>55854</v>
      </c>
      <c r="AI1637" s="3">
        <v>52716</v>
      </c>
      <c r="AJ1637" s="3">
        <v>63777</v>
      </c>
      <c r="AK1637" s="3">
        <v>1973401</v>
      </c>
      <c r="AL1637" s="3">
        <v>1652412</v>
      </c>
      <c r="AM1637" s="3">
        <v>2453161</v>
      </c>
      <c r="AN1637" s="3">
        <v>1996286</v>
      </c>
      <c r="AO1637" s="3">
        <v>2017035</v>
      </c>
      <c r="AP1637" s="3">
        <v>22027295</v>
      </c>
      <c r="AQ1637" s="3">
        <v>23042212</v>
      </c>
      <c r="AR1637" s="3">
        <v>19205296</v>
      </c>
      <c r="AS1637" s="3">
        <v>16567980</v>
      </c>
      <c r="AT1637" s="3">
        <v>18755810</v>
      </c>
      <c r="AU1637" s="3">
        <v>1058318</v>
      </c>
      <c r="AV1637" s="3">
        <v>1380983</v>
      </c>
      <c r="AW1637" s="3">
        <v>136181</v>
      </c>
      <c r="AX1637" s="3">
        <v>-87140</v>
      </c>
      <c r="AY1637" s="3">
        <v>91405</v>
      </c>
      <c r="AZ1637" s="3">
        <v>1701235</v>
      </c>
      <c r="BA1637" s="3">
        <v>1891526</v>
      </c>
      <c r="BB1637" s="3">
        <v>762595</v>
      </c>
      <c r="BC1637" s="3">
        <v>426905</v>
      </c>
      <c r="BD1637" s="3">
        <v>697066</v>
      </c>
      <c r="BE1637" s="3">
        <v>642917</v>
      </c>
      <c r="BF1637" s="3">
        <v>510543</v>
      </c>
      <c r="BG1637" s="3">
        <v>626414</v>
      </c>
      <c r="BH1637" s="3">
        <v>514045</v>
      </c>
      <c r="BI1637" s="3">
        <v>605661</v>
      </c>
      <c r="BJ1637" s="5">
        <v>7.6840060309128363E-2</v>
      </c>
      <c r="BK1637" s="5">
        <v>4.7485998077742522E-2</v>
      </c>
      <c r="BL1637" s="5">
        <v>0.10643264117913179</v>
      </c>
      <c r="BM1637" s="5">
        <v>0.19910518733676111</v>
      </c>
      <c r="BN1637" s="5">
        <v>9.5226276995291695E-2</v>
      </c>
      <c r="BO1637" s="3">
        <v>130723</v>
      </c>
      <c r="BP1637" s="3">
        <v>89821</v>
      </c>
      <c r="BQ1637" s="3">
        <v>81165</v>
      </c>
      <c r="BR1637" s="3">
        <v>84999</v>
      </c>
      <c r="BS1637" s="3">
        <v>66379</v>
      </c>
      <c r="BT1637" s="3">
        <v>19089</v>
      </c>
      <c r="BU1637" s="3">
        <v>11429</v>
      </c>
      <c r="BV1637" s="3">
        <v>154934</v>
      </c>
      <c r="BW1637" s="3">
        <v>172625</v>
      </c>
      <c r="BX1637" s="3">
        <v>227000</v>
      </c>
      <c r="BY1637" s="3">
        <v>130723</v>
      </c>
      <c r="BZ1637" s="3">
        <v>89825</v>
      </c>
      <c r="CA1637" s="3">
        <v>81165</v>
      </c>
      <c r="CB1637" s="3">
        <v>84998</v>
      </c>
      <c r="CC1637" s="3">
        <v>109678</v>
      </c>
      <c r="CD1637" s="3">
        <v>946684</v>
      </c>
      <c r="CE1637" s="3">
        <v>1302587</v>
      </c>
      <c r="CF1637" s="3">
        <v>209950</v>
      </c>
      <c r="CG1637" s="3">
        <v>487</v>
      </c>
      <c r="CH1637" s="3">
        <v>208727</v>
      </c>
    </row>
    <row r="1638" spans="1:86" x14ac:dyDescent="0.25">
      <c r="A1638" t="s">
        <v>1845</v>
      </c>
      <c r="B1638" s="3">
        <v>202115810</v>
      </c>
      <c r="C1638" s="3">
        <v>193521251</v>
      </c>
      <c r="D1638" s="3">
        <v>190148243</v>
      </c>
      <c r="E1638" s="3">
        <v>169956012</v>
      </c>
      <c r="F1638" s="3">
        <v>205341550</v>
      </c>
      <c r="G1638" s="3">
        <v>33405374</v>
      </c>
      <c r="H1638" s="3">
        <v>14057748</v>
      </c>
      <c r="I1638" s="3">
        <v>11748628</v>
      </c>
      <c r="J1638" s="3">
        <v>11315941</v>
      </c>
      <c r="K1638" s="3">
        <v>10726975</v>
      </c>
      <c r="L1638" s="3">
        <v>9500000</v>
      </c>
      <c r="M1638" s="3">
        <v>9800000</v>
      </c>
      <c r="N1638" s="3">
        <v>9800000</v>
      </c>
      <c r="O1638" s="3">
        <v>9800000</v>
      </c>
      <c r="P1638" s="3">
        <v>9800000</v>
      </c>
      <c r="Q1638" s="3">
        <v>46225437</v>
      </c>
      <c r="R1638" s="3">
        <v>49888388</v>
      </c>
      <c r="S1638" s="3">
        <v>50700955</v>
      </c>
      <c r="T1638" s="3">
        <v>51293098</v>
      </c>
      <c r="U1638" s="3">
        <v>52511558</v>
      </c>
      <c r="V1638" s="3">
        <v>8713418</v>
      </c>
      <c r="W1638" s="3">
        <v>3441364</v>
      </c>
      <c r="X1638" s="3">
        <v>3582794</v>
      </c>
      <c r="Y1638" s="3">
        <v>3072309</v>
      </c>
      <c r="Z1638" s="3">
        <v>15784054</v>
      </c>
      <c r="AA1638" s="3">
        <v>5585479</v>
      </c>
      <c r="AB1638" s="3">
        <v>5812389</v>
      </c>
      <c r="AC1638" s="3">
        <v>5654364</v>
      </c>
      <c r="AD1638" s="3">
        <v>5629705</v>
      </c>
      <c r="AE1638" s="3">
        <v>5434029</v>
      </c>
      <c r="AF1638" s="3">
        <v>2768728</v>
      </c>
      <c r="AG1638" s="3">
        <v>3002622</v>
      </c>
      <c r="AH1638" s="3">
        <v>2977100</v>
      </c>
      <c r="AI1638" s="3">
        <v>2871381</v>
      </c>
      <c r="AJ1638" s="3">
        <v>2712671</v>
      </c>
      <c r="AK1638" s="3">
        <v>78560853</v>
      </c>
      <c r="AL1638" s="3">
        <v>67136479</v>
      </c>
      <c r="AM1638" s="3">
        <v>62132984</v>
      </c>
      <c r="AN1638" s="3">
        <v>61785905</v>
      </c>
      <c r="AO1638" s="3">
        <v>77591929</v>
      </c>
      <c r="AP1638" s="3">
        <v>216101816</v>
      </c>
      <c r="AQ1638" s="3">
        <v>244466467</v>
      </c>
      <c r="AR1638" s="3">
        <v>276744741</v>
      </c>
      <c r="AS1638" s="3">
        <v>254420808</v>
      </c>
      <c r="AT1638" s="3">
        <v>260963647</v>
      </c>
      <c r="AU1638" s="3">
        <v>2810815</v>
      </c>
      <c r="AV1638" s="3">
        <v>8486325</v>
      </c>
      <c r="AW1638" s="3">
        <v>8974459</v>
      </c>
      <c r="AX1638" s="3">
        <v>7448675</v>
      </c>
      <c r="AY1638" s="3">
        <v>7791090</v>
      </c>
      <c r="AZ1638" s="3">
        <v>10850861</v>
      </c>
      <c r="BA1638" s="3">
        <v>15321273</v>
      </c>
      <c r="BB1638" s="3">
        <v>14328230</v>
      </c>
      <c r="BC1638" s="3">
        <v>12917794</v>
      </c>
      <c r="BD1638" s="3">
        <v>11557859</v>
      </c>
      <c r="BE1638" s="3">
        <v>8040046</v>
      </c>
      <c r="BF1638" s="3">
        <v>6834948</v>
      </c>
      <c r="BG1638" s="3">
        <v>5353771</v>
      </c>
      <c r="BH1638" s="3">
        <v>5469119</v>
      </c>
      <c r="BI1638" s="3">
        <v>3766769</v>
      </c>
      <c r="BJ1638" s="5">
        <v>0.27443997301227985</v>
      </c>
      <c r="BK1638" s="5">
        <v>0.11439610794742708</v>
      </c>
      <c r="BL1638" s="5">
        <v>0.13456400406749472</v>
      </c>
      <c r="BM1638" s="5">
        <v>0.12312814401592098</v>
      </c>
      <c r="BN1638" s="5">
        <v>0.10449305533144157</v>
      </c>
      <c r="BO1638" s="3">
        <v>2977910</v>
      </c>
      <c r="BP1638" s="3">
        <v>1752694</v>
      </c>
      <c r="BQ1638" s="3">
        <v>1928064</v>
      </c>
      <c r="BR1638" s="3">
        <v>1590544</v>
      </c>
      <c r="BS1638" s="3">
        <v>1207716</v>
      </c>
      <c r="BT1638" s="3">
        <v>235445</v>
      </c>
      <c r="BU1638" s="3">
        <v>29709</v>
      </c>
      <c r="BV1638" s="3">
        <v>41311</v>
      </c>
      <c r="BW1638" s="3">
        <v>32849</v>
      </c>
      <c r="BX1638" s="3">
        <v>48753</v>
      </c>
      <c r="BY1638" s="3">
        <v>2977839</v>
      </c>
      <c r="BZ1638" s="3">
        <v>1752694</v>
      </c>
      <c r="CA1638" s="3">
        <v>1928276</v>
      </c>
      <c r="CB1638" s="3">
        <v>1597967</v>
      </c>
      <c r="CC1638" s="3">
        <v>1207604</v>
      </c>
      <c r="CD1638" s="3">
        <v>68421</v>
      </c>
      <c r="CE1638" s="3">
        <v>6763340</v>
      </c>
      <c r="CF1638" s="3">
        <v>7087494</v>
      </c>
      <c r="CG1638" s="3">
        <v>5883557</v>
      </c>
      <c r="CH1638" s="3">
        <v>6632239</v>
      </c>
    </row>
    <row r="1639" spans="1:86" x14ac:dyDescent="0.25">
      <c r="A1639" t="s">
        <v>1846</v>
      </c>
      <c r="B1639" s="3">
        <v>21577621</v>
      </c>
      <c r="C1639" s="3">
        <v>20158171</v>
      </c>
      <c r="D1639" s="3">
        <v>20784349</v>
      </c>
      <c r="E1639" s="3">
        <v>19426729</v>
      </c>
      <c r="F1639" s="3">
        <v>20406643</v>
      </c>
      <c r="G1639" s="3">
        <v>12531409</v>
      </c>
      <c r="H1639" s="3">
        <v>11505458</v>
      </c>
      <c r="I1639" s="3">
        <v>11048558</v>
      </c>
      <c r="J1639" s="3">
        <v>10100732</v>
      </c>
      <c r="K1639" s="3">
        <v>9562927</v>
      </c>
      <c r="L1639" s="3">
        <v>1100000</v>
      </c>
      <c r="M1639" s="3">
        <v>1100000</v>
      </c>
      <c r="N1639" s="3">
        <v>1100000</v>
      </c>
      <c r="O1639" s="3">
        <v>1100000</v>
      </c>
      <c r="P1639" s="3">
        <v>2225000</v>
      </c>
      <c r="Q1639" s="3">
        <v>3010362</v>
      </c>
      <c r="R1639" s="3">
        <v>2760507</v>
      </c>
      <c r="S1639" s="3">
        <v>2711593</v>
      </c>
      <c r="T1639" s="3">
        <v>1329494</v>
      </c>
      <c r="U1639" s="3">
        <v>231664</v>
      </c>
      <c r="V1639" s="3">
        <v>4543216</v>
      </c>
      <c r="W1639" s="3">
        <v>3991429</v>
      </c>
      <c r="X1639" s="3">
        <v>3946424</v>
      </c>
      <c r="Y1639" s="3">
        <v>2604625</v>
      </c>
      <c r="Z1639" s="3">
        <v>2347465</v>
      </c>
      <c r="AA1639" s="3">
        <v>434804</v>
      </c>
      <c r="AB1639" s="3">
        <v>484390</v>
      </c>
      <c r="AC1639" s="3">
        <v>564521</v>
      </c>
      <c r="AD1639" s="3">
        <v>634479</v>
      </c>
      <c r="AE1639" s="3">
        <v>676559</v>
      </c>
      <c r="AF1639" s="3">
        <v>0</v>
      </c>
      <c r="AG1639" s="3">
        <v>0</v>
      </c>
      <c r="AH1639" s="3">
        <v>0</v>
      </c>
      <c r="AI1639" s="3">
        <v>0</v>
      </c>
      <c r="AJ1639" s="3">
        <v>0</v>
      </c>
      <c r="AK1639" s="3">
        <v>2381538</v>
      </c>
      <c r="AL1639" s="3">
        <v>3538882</v>
      </c>
      <c r="AM1639" s="3">
        <v>4212772</v>
      </c>
      <c r="AN1639" s="3">
        <v>6152851</v>
      </c>
      <c r="AO1639" s="3">
        <v>5896710</v>
      </c>
      <c r="AP1639" s="3">
        <v>11772243</v>
      </c>
      <c r="AQ1639" s="3">
        <v>11169195</v>
      </c>
      <c r="AR1639" s="3">
        <v>9381431</v>
      </c>
      <c r="AS1639" s="3">
        <v>14094120</v>
      </c>
      <c r="AT1639" s="3">
        <v>16125548</v>
      </c>
      <c r="AU1639" s="3">
        <v>390679</v>
      </c>
      <c r="AV1639" s="3">
        <v>304584</v>
      </c>
      <c r="AW1639" s="3">
        <v>134310</v>
      </c>
      <c r="AX1639" s="3">
        <v>-637242</v>
      </c>
      <c r="AY1639" s="3">
        <v>389994</v>
      </c>
      <c r="AZ1639" s="3">
        <v>1928027</v>
      </c>
      <c r="BA1639" s="3">
        <v>1906230</v>
      </c>
      <c r="BB1639" s="3">
        <v>876688</v>
      </c>
      <c r="BC1639" s="3">
        <v>1271443</v>
      </c>
      <c r="BD1639" s="3">
        <v>1854069</v>
      </c>
      <c r="BE1639" s="3">
        <v>1537348</v>
      </c>
      <c r="BF1639" s="3">
        <v>1601646</v>
      </c>
      <c r="BG1639" s="3">
        <v>742378</v>
      </c>
      <c r="BH1639" s="3">
        <v>1908685</v>
      </c>
      <c r="BI1639" s="3">
        <v>1464075</v>
      </c>
      <c r="BJ1639" s="5">
        <v>9.8822267530485827E-2</v>
      </c>
      <c r="BK1639" s="5">
        <v>8.6772320234179509E-2</v>
      </c>
      <c r="BL1639" s="5">
        <v>0.21018652017593489</v>
      </c>
      <c r="BM1639" s="5">
        <v>0.19503744957501043</v>
      </c>
      <c r="BN1639" s="5">
        <v>0.1308317004383332</v>
      </c>
      <c r="BO1639" s="3">
        <v>190532</v>
      </c>
      <c r="BP1639" s="3">
        <v>165408</v>
      </c>
      <c r="BQ1639" s="3">
        <v>184268</v>
      </c>
      <c r="BR1639" s="3">
        <v>247979</v>
      </c>
      <c r="BS1639" s="3">
        <v>242571</v>
      </c>
      <c r="BT1639" s="3">
        <v>313</v>
      </c>
      <c r="BU1639" s="3">
        <v>566</v>
      </c>
      <c r="BV1639" s="3">
        <v>1494</v>
      </c>
      <c r="BW1639" s="3">
        <v>155</v>
      </c>
      <c r="BX1639" s="3">
        <v>128</v>
      </c>
      <c r="BY1639" s="3">
        <v>179420</v>
      </c>
      <c r="BZ1639" s="3">
        <v>196578</v>
      </c>
      <c r="CA1639" s="3">
        <v>190341</v>
      </c>
      <c r="CB1639" s="3">
        <v>245108</v>
      </c>
      <c r="CC1639" s="3">
        <v>234744</v>
      </c>
      <c r="CD1639" s="3">
        <v>211572</v>
      </c>
      <c r="CE1639" s="3">
        <v>108572</v>
      </c>
      <c r="CF1639" s="3">
        <v>-54537</v>
      </c>
      <c r="CG1639" s="3">
        <v>-882195</v>
      </c>
      <c r="CH1639" s="3">
        <v>155378</v>
      </c>
    </row>
    <row r="1640" spans="1:86" x14ac:dyDescent="0.25">
      <c r="A1640" t="s">
        <v>1847</v>
      </c>
      <c r="B1640" s="3">
        <v>47739911</v>
      </c>
      <c r="C1640" s="3">
        <v>41561829</v>
      </c>
      <c r="D1640" s="3">
        <v>50657326</v>
      </c>
      <c r="E1640" s="3">
        <v>58726308</v>
      </c>
      <c r="F1640" s="3">
        <v>41522019</v>
      </c>
      <c r="G1640" s="3">
        <v>6550955</v>
      </c>
      <c r="H1640" s="3">
        <v>6491777</v>
      </c>
      <c r="I1640" s="3">
        <v>8182989</v>
      </c>
      <c r="J1640" s="3">
        <v>5214881</v>
      </c>
      <c r="K1640" s="3">
        <v>5183301</v>
      </c>
      <c r="L1640" s="3">
        <v>435000</v>
      </c>
      <c r="M1640" s="3">
        <v>435000</v>
      </c>
      <c r="N1640" s="3">
        <v>435000</v>
      </c>
      <c r="O1640" s="3">
        <v>435000</v>
      </c>
      <c r="P1640" s="3">
        <v>435000</v>
      </c>
      <c r="Q1640" s="3">
        <v>1540881</v>
      </c>
      <c r="R1640" s="3">
        <v>1942787</v>
      </c>
      <c r="S1640" s="3">
        <v>2085907</v>
      </c>
      <c r="T1640" s="3">
        <v>10277193</v>
      </c>
      <c r="U1640" s="3">
        <v>13298241</v>
      </c>
      <c r="V1640" s="3">
        <v>5905592</v>
      </c>
      <c r="W1640" s="3">
        <v>5028573</v>
      </c>
      <c r="X1640" s="3">
        <v>5400985</v>
      </c>
      <c r="Y1640" s="3">
        <v>4804614</v>
      </c>
      <c r="Z1640" s="3">
        <v>3868264</v>
      </c>
      <c r="AA1640" s="3">
        <v>835969</v>
      </c>
      <c r="AB1640" s="3">
        <v>913719</v>
      </c>
      <c r="AC1640" s="3">
        <v>974010</v>
      </c>
      <c r="AD1640" s="3">
        <v>1029935</v>
      </c>
      <c r="AE1640" s="3">
        <v>1164517</v>
      </c>
      <c r="AF1640" s="3">
        <v>0</v>
      </c>
      <c r="AG1640" s="3">
        <v>0</v>
      </c>
      <c r="AH1640" s="3">
        <v>0</v>
      </c>
      <c r="AI1640" s="3">
        <v>0</v>
      </c>
      <c r="AJ1640" s="3">
        <v>0</v>
      </c>
      <c r="AK1640" s="3">
        <v>19630947</v>
      </c>
      <c r="AL1640" s="3">
        <v>13234208</v>
      </c>
      <c r="AM1640" s="3">
        <v>19568682</v>
      </c>
      <c r="AN1640" s="3">
        <v>13915663</v>
      </c>
      <c r="AO1640" s="3">
        <v>6943799</v>
      </c>
      <c r="AP1640" s="3">
        <v>70956978</v>
      </c>
      <c r="AQ1640" s="3">
        <v>73868286</v>
      </c>
      <c r="AR1640" s="3">
        <v>69538139</v>
      </c>
      <c r="AS1640" s="3">
        <v>95694744</v>
      </c>
      <c r="AT1640" s="3">
        <v>92924105</v>
      </c>
      <c r="AU1640" s="3">
        <v>2310769</v>
      </c>
      <c r="AV1640" s="3">
        <v>991569</v>
      </c>
      <c r="AW1640" s="3">
        <v>778696</v>
      </c>
      <c r="AX1640" s="3">
        <v>11991268</v>
      </c>
      <c r="AY1640" s="3">
        <v>4752448</v>
      </c>
      <c r="AZ1640" s="3">
        <v>3513024</v>
      </c>
      <c r="BA1640" s="3">
        <v>2275922</v>
      </c>
      <c r="BB1640" s="3">
        <v>1962561</v>
      </c>
      <c r="BC1640" s="3">
        <v>13144977</v>
      </c>
      <c r="BD1640" s="3">
        <v>6175053</v>
      </c>
      <c r="BE1640" s="3">
        <v>1202255</v>
      </c>
      <c r="BF1640" s="3">
        <v>1284353</v>
      </c>
      <c r="BG1640" s="3">
        <v>1183865</v>
      </c>
      <c r="BH1640" s="3">
        <v>1153709</v>
      </c>
      <c r="BI1640" s="3">
        <v>1422605</v>
      </c>
      <c r="BJ1640" s="5">
        <v>0.1899904469767357</v>
      </c>
      <c r="BK1640" s="5">
        <v>0.17896966592000957</v>
      </c>
      <c r="BL1640" s="5">
        <v>0.29333100983867511</v>
      </c>
      <c r="BM1640" s="5">
        <v>4.9575895035799608E-2</v>
      </c>
      <c r="BN1640" s="5">
        <v>3.4739296974455117E-2</v>
      </c>
      <c r="BO1640" s="3">
        <v>667441</v>
      </c>
      <c r="BP1640" s="3">
        <v>407321</v>
      </c>
      <c r="BQ1640" s="3">
        <v>575680</v>
      </c>
      <c r="BR1640" s="3">
        <v>651674</v>
      </c>
      <c r="BS1640" s="3">
        <v>214517</v>
      </c>
      <c r="BT1640" s="3">
        <v>126696</v>
      </c>
      <c r="BU1640" s="3">
        <v>52483</v>
      </c>
      <c r="BV1640" s="3">
        <v>83282</v>
      </c>
      <c r="BW1640" s="3">
        <v>48095</v>
      </c>
      <c r="BX1640" s="3">
        <v>127588</v>
      </c>
      <c r="BY1640" s="3">
        <v>667387</v>
      </c>
      <c r="BZ1640" s="3">
        <v>407321</v>
      </c>
      <c r="CA1640" s="3">
        <v>575719</v>
      </c>
      <c r="CB1640" s="3">
        <v>651905</v>
      </c>
      <c r="CC1640" s="3">
        <v>214458</v>
      </c>
      <c r="CD1640" s="3">
        <v>1770078</v>
      </c>
      <c r="CE1640" s="3">
        <v>636731</v>
      </c>
      <c r="CF1640" s="3">
        <v>286259</v>
      </c>
      <c r="CG1640" s="3">
        <v>11387458</v>
      </c>
      <c r="CH1640" s="3">
        <v>4665578</v>
      </c>
    </row>
    <row r="1641" spans="1:86" x14ac:dyDescent="0.25">
      <c r="A1641" t="s">
        <v>272</v>
      </c>
      <c r="B1641" s="3">
        <v>14039796</v>
      </c>
      <c r="C1641" s="3">
        <v>14820327</v>
      </c>
      <c r="D1641" s="3">
        <v>17100859</v>
      </c>
      <c r="E1641" s="3">
        <v>16567752</v>
      </c>
      <c r="F1641" s="3">
        <v>17610679</v>
      </c>
      <c r="G1641" s="3">
        <v>3547483</v>
      </c>
      <c r="H1641" s="3">
        <v>3389221</v>
      </c>
      <c r="I1641" s="3">
        <v>3789833</v>
      </c>
      <c r="J1641" s="3">
        <v>3774595</v>
      </c>
      <c r="K1641" s="3">
        <v>4079216</v>
      </c>
      <c r="L1641" s="3">
        <v>208000</v>
      </c>
      <c r="M1641" s="3">
        <v>208000</v>
      </c>
      <c r="N1641" s="3">
        <v>208000</v>
      </c>
      <c r="O1641" s="3">
        <v>208000</v>
      </c>
      <c r="P1641" s="3">
        <v>208000</v>
      </c>
      <c r="Q1641" s="3">
        <v>5823348</v>
      </c>
      <c r="R1641" s="3">
        <v>6186677</v>
      </c>
      <c r="S1641" s="3">
        <v>6505636</v>
      </c>
      <c r="T1641" s="3">
        <v>7398425</v>
      </c>
      <c r="U1641" s="3">
        <v>8225363</v>
      </c>
      <c r="V1641" s="3">
        <v>380600</v>
      </c>
      <c r="W1641" s="3">
        <v>905150</v>
      </c>
      <c r="X1641" s="3">
        <v>851726</v>
      </c>
      <c r="Y1641" s="3">
        <v>760438</v>
      </c>
      <c r="Z1641" s="3">
        <v>343116</v>
      </c>
      <c r="AA1641" s="3">
        <v>1316992</v>
      </c>
      <c r="AB1641" s="3">
        <v>1254454</v>
      </c>
      <c r="AC1641" s="3">
        <v>1161684</v>
      </c>
      <c r="AD1641" s="3">
        <v>1059503</v>
      </c>
      <c r="AE1641" s="3">
        <v>1056037</v>
      </c>
      <c r="AF1641" s="3">
        <v>0</v>
      </c>
      <c r="AG1641" s="3">
        <v>0</v>
      </c>
      <c r="AH1641" s="3">
        <v>0</v>
      </c>
      <c r="AI1641" s="3">
        <v>0</v>
      </c>
      <c r="AJ1641" s="3">
        <v>0</v>
      </c>
      <c r="AK1641" s="3">
        <v>1950309</v>
      </c>
      <c r="AL1641" s="3">
        <v>780489</v>
      </c>
      <c r="AM1641" s="3">
        <v>1529643</v>
      </c>
      <c r="AN1641" s="3">
        <v>1256756</v>
      </c>
      <c r="AO1641" s="3">
        <v>1083988</v>
      </c>
      <c r="AP1641" s="3">
        <v>13429590</v>
      </c>
      <c r="AQ1641" s="3">
        <v>15618644</v>
      </c>
      <c r="AR1641" s="3">
        <v>18145625</v>
      </c>
      <c r="AS1641" s="3">
        <v>19541715</v>
      </c>
      <c r="AT1641" s="3">
        <v>20885738</v>
      </c>
      <c r="AU1641" s="3">
        <v>419328</v>
      </c>
      <c r="AV1641" s="3">
        <v>772432</v>
      </c>
      <c r="AW1641" s="3">
        <v>747538</v>
      </c>
      <c r="AX1641" s="3">
        <v>1291331</v>
      </c>
      <c r="AY1641" s="3">
        <v>1414129</v>
      </c>
      <c r="AZ1641" s="3">
        <v>880498</v>
      </c>
      <c r="BA1641" s="3">
        <v>1197221</v>
      </c>
      <c r="BB1641" s="3">
        <v>1201485</v>
      </c>
      <c r="BC1641" s="3">
        <v>1764172</v>
      </c>
      <c r="BD1641" s="3">
        <v>1871865</v>
      </c>
      <c r="BE1641" s="3">
        <v>461170</v>
      </c>
      <c r="BF1641" s="3">
        <v>424789</v>
      </c>
      <c r="BG1641" s="3">
        <v>453947</v>
      </c>
      <c r="BH1641" s="3">
        <v>472841</v>
      </c>
      <c r="BI1641" s="3">
        <v>457736</v>
      </c>
      <c r="BJ1641" s="5">
        <v>9.212059539033593E-2</v>
      </c>
      <c r="BK1641" s="5">
        <v>3.0321051835876585E-2</v>
      </c>
      <c r="BL1641" s="5">
        <v>3.1029933790267878E-2</v>
      </c>
      <c r="BM1641" s="5">
        <v>2.0813163342349839E-2</v>
      </c>
      <c r="BN1641" s="5">
        <v>1.6512408747425697E-2</v>
      </c>
      <c r="BO1641" s="3">
        <v>81112</v>
      </c>
      <c r="BP1641" s="3">
        <v>36301</v>
      </c>
      <c r="BQ1641" s="3">
        <v>37282</v>
      </c>
      <c r="BR1641" s="3">
        <v>36718</v>
      </c>
      <c r="BS1641" s="3">
        <v>30909</v>
      </c>
      <c r="BT1641" s="3">
        <v>1076</v>
      </c>
      <c r="BU1641" s="3">
        <v>1375</v>
      </c>
      <c r="BV1641" s="3">
        <v>5971</v>
      </c>
      <c r="BW1641" s="3">
        <v>3236</v>
      </c>
      <c r="BX1641" s="3">
        <v>3327</v>
      </c>
      <c r="BY1641" s="3">
        <v>81112</v>
      </c>
      <c r="BZ1641" s="3">
        <v>36301</v>
      </c>
      <c r="CA1641" s="3">
        <v>37283</v>
      </c>
      <c r="CB1641" s="3">
        <v>36718</v>
      </c>
      <c r="CC1641" s="3">
        <v>30909</v>
      </c>
      <c r="CD1641" s="3">
        <v>339292</v>
      </c>
      <c r="CE1641" s="3">
        <v>737506</v>
      </c>
      <c r="CF1641" s="3">
        <v>716226</v>
      </c>
      <c r="CG1641" s="3">
        <v>1257849</v>
      </c>
      <c r="CH1641" s="3">
        <v>1386547</v>
      </c>
    </row>
    <row r="1642" spans="1:86" x14ac:dyDescent="0.25">
      <c r="A1642" t="s">
        <v>1848</v>
      </c>
      <c r="B1642" s="3">
        <v>12417980</v>
      </c>
      <c r="C1642" s="3">
        <v>13493154</v>
      </c>
      <c r="D1642" s="3">
        <v>14558438</v>
      </c>
      <c r="E1642" s="3">
        <v>15416941</v>
      </c>
      <c r="F1642" s="3">
        <v>16511731</v>
      </c>
      <c r="G1642" s="3">
        <v>3018680</v>
      </c>
      <c r="H1642" s="3">
        <v>2967497</v>
      </c>
      <c r="I1642" s="3">
        <v>2909617</v>
      </c>
      <c r="J1642" s="3">
        <v>2750400</v>
      </c>
      <c r="K1642" s="3">
        <v>2650626</v>
      </c>
      <c r="L1642" s="3">
        <v>4000000</v>
      </c>
      <c r="M1642" s="3">
        <v>4000000</v>
      </c>
      <c r="N1642" s="3">
        <v>4000000</v>
      </c>
      <c r="O1642" s="3">
        <v>4000000</v>
      </c>
      <c r="P1642" s="3">
        <v>4000000</v>
      </c>
      <c r="Q1642" s="3">
        <v>1469506</v>
      </c>
      <c r="R1642" s="3">
        <v>1820399</v>
      </c>
      <c r="S1642" s="3">
        <v>2146273</v>
      </c>
      <c r="T1642" s="3">
        <v>2235360</v>
      </c>
      <c r="U1642" s="3">
        <v>2122538</v>
      </c>
      <c r="V1642" s="3">
        <v>957135</v>
      </c>
      <c r="W1642" s="3">
        <v>1530037</v>
      </c>
      <c r="X1642" s="3">
        <v>1794716</v>
      </c>
      <c r="Y1642" s="3">
        <v>1494455</v>
      </c>
      <c r="Z1642" s="3">
        <v>1550824</v>
      </c>
      <c r="AA1642" s="3">
        <v>201983</v>
      </c>
      <c r="AB1642" s="3">
        <v>245215</v>
      </c>
      <c r="AC1642" s="3">
        <v>288091</v>
      </c>
      <c r="AD1642" s="3">
        <v>336695</v>
      </c>
      <c r="AE1642" s="3">
        <v>396289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2303803</v>
      </c>
      <c r="AL1642" s="3">
        <v>2318410</v>
      </c>
      <c r="AM1642" s="3">
        <v>2558083</v>
      </c>
      <c r="AN1642" s="3">
        <v>3334440</v>
      </c>
      <c r="AO1642" s="3">
        <v>3831477</v>
      </c>
      <c r="AP1642" s="3">
        <v>13512894</v>
      </c>
      <c r="AQ1642" s="3">
        <v>14856790</v>
      </c>
      <c r="AR1642" s="3">
        <v>14967484</v>
      </c>
      <c r="AS1642" s="3">
        <v>14945963</v>
      </c>
      <c r="AT1642" s="3">
        <v>16154447</v>
      </c>
      <c r="AU1642" s="3">
        <v>1416716</v>
      </c>
      <c r="AV1642" s="3">
        <v>1301183</v>
      </c>
      <c r="AW1642" s="3">
        <v>1319948</v>
      </c>
      <c r="AX1642" s="3">
        <v>1106254</v>
      </c>
      <c r="AY1642" s="3">
        <v>1086832</v>
      </c>
      <c r="AZ1642" s="3">
        <v>1597589</v>
      </c>
      <c r="BA1642" s="3">
        <v>1484742</v>
      </c>
      <c r="BB1642" s="3">
        <v>1530484</v>
      </c>
      <c r="BC1642" s="3">
        <v>1316190</v>
      </c>
      <c r="BD1642" s="3">
        <v>1314186</v>
      </c>
      <c r="BE1642" s="3">
        <v>180873</v>
      </c>
      <c r="BF1642" s="3">
        <v>183559</v>
      </c>
      <c r="BG1642" s="3">
        <v>210536</v>
      </c>
      <c r="BH1642" s="3">
        <v>209936</v>
      </c>
      <c r="BI1642" s="3">
        <v>227354</v>
      </c>
      <c r="BJ1642" s="5">
        <v>8.9288922244707497E-2</v>
      </c>
      <c r="BK1642" s="5">
        <v>0.1008956438222937</v>
      </c>
      <c r="BL1642" s="5">
        <v>0.11941581878673674</v>
      </c>
      <c r="BM1642" s="5">
        <v>0.15519871751038983</v>
      </c>
      <c r="BN1642" s="5">
        <v>0.16685309385429459</v>
      </c>
      <c r="BO1642" s="3">
        <v>142647</v>
      </c>
      <c r="BP1642" s="3">
        <v>149804</v>
      </c>
      <c r="BQ1642" s="3">
        <v>182764</v>
      </c>
      <c r="BR1642" s="3">
        <v>204271</v>
      </c>
      <c r="BS1642" s="3">
        <v>219276</v>
      </c>
      <c r="BT1642" s="3">
        <v>6072</v>
      </c>
      <c r="BU1642" s="3">
        <v>12014</v>
      </c>
      <c r="BV1642" s="3">
        <v>3372</v>
      </c>
      <c r="BW1642" s="3">
        <v>4538</v>
      </c>
      <c r="BX1642" s="3">
        <v>7178</v>
      </c>
      <c r="BY1642" s="3">
        <v>142647</v>
      </c>
      <c r="BZ1642" s="3">
        <v>149804</v>
      </c>
      <c r="CA1642" s="3">
        <v>182764</v>
      </c>
      <c r="CB1642" s="3">
        <v>204271</v>
      </c>
      <c r="CC1642" s="3">
        <v>219276</v>
      </c>
      <c r="CD1642" s="3">
        <v>1280141</v>
      </c>
      <c r="CE1642" s="3">
        <v>1163393</v>
      </c>
      <c r="CF1642" s="3">
        <v>1140556</v>
      </c>
      <c r="CG1642" s="3">
        <v>906521</v>
      </c>
      <c r="CH1642" s="3">
        <v>874734</v>
      </c>
    </row>
    <row r="1643" spans="1:86" x14ac:dyDescent="0.25">
      <c r="A1643" t="s">
        <v>1849</v>
      </c>
      <c r="B1643" s="3">
        <v>192880328</v>
      </c>
      <c r="C1643" s="3">
        <v>216463202</v>
      </c>
      <c r="D1643" s="3">
        <v>237416350</v>
      </c>
      <c r="E1643" s="3">
        <v>247144052</v>
      </c>
      <c r="F1643" s="3">
        <v>285518107</v>
      </c>
      <c r="G1643" s="3">
        <v>106714334</v>
      </c>
      <c r="H1643" s="3">
        <v>113280038</v>
      </c>
      <c r="I1643" s="3">
        <v>113936581</v>
      </c>
      <c r="J1643" s="3">
        <v>112037178</v>
      </c>
      <c r="K1643" s="3">
        <v>134537731</v>
      </c>
      <c r="L1643" s="3">
        <v>52350000</v>
      </c>
      <c r="M1643" s="3">
        <v>52350000</v>
      </c>
      <c r="N1643" s="3">
        <v>52350000</v>
      </c>
      <c r="O1643" s="3">
        <v>64000000</v>
      </c>
      <c r="P1643" s="3">
        <v>68000000</v>
      </c>
      <c r="Q1643" s="3">
        <v>17440632</v>
      </c>
      <c r="R1643" s="3">
        <v>18781316</v>
      </c>
      <c r="S1643" s="3">
        <v>17383533</v>
      </c>
      <c r="T1643" s="3">
        <v>18530882</v>
      </c>
      <c r="U1643" s="3">
        <v>28289109</v>
      </c>
      <c r="V1643" s="3">
        <v>56231567</v>
      </c>
      <c r="W1643" s="3">
        <v>76988320</v>
      </c>
      <c r="X1643" s="3">
        <v>83893339</v>
      </c>
      <c r="Y1643" s="3">
        <v>81392526</v>
      </c>
      <c r="Z1643" s="3">
        <v>97492156</v>
      </c>
      <c r="AA1643" s="3">
        <v>5452391</v>
      </c>
      <c r="AB1643" s="3">
        <v>5665495</v>
      </c>
      <c r="AC1643" s="3">
        <v>4320556</v>
      </c>
      <c r="AD1643" s="3">
        <v>4088156</v>
      </c>
      <c r="AE1643" s="3">
        <v>4098262</v>
      </c>
      <c r="AF1643" s="3">
        <v>3567104</v>
      </c>
      <c r="AG1643" s="3">
        <v>3880009</v>
      </c>
      <c r="AH1643" s="3">
        <v>2521885</v>
      </c>
      <c r="AI1643" s="3">
        <v>2365897</v>
      </c>
      <c r="AJ1643" s="3">
        <v>2384876</v>
      </c>
      <c r="AK1643" s="3">
        <v>5976755</v>
      </c>
      <c r="AL1643" s="3">
        <v>6601150</v>
      </c>
      <c r="AM1643" s="3">
        <v>10146382</v>
      </c>
      <c r="AN1643" s="3">
        <v>14641320</v>
      </c>
      <c r="AO1643" s="3">
        <v>31393082</v>
      </c>
      <c r="AP1643" s="3">
        <v>172433367</v>
      </c>
      <c r="AQ1643" s="3">
        <v>172866508</v>
      </c>
      <c r="AR1643" s="3">
        <v>198072487</v>
      </c>
      <c r="AS1643" s="3">
        <v>223589532</v>
      </c>
      <c r="AT1643" s="3">
        <v>244137741</v>
      </c>
      <c r="AU1643" s="3">
        <v>3890173</v>
      </c>
      <c r="AV1643" s="3">
        <v>4399893</v>
      </c>
      <c r="AW1643" s="3">
        <v>5763849</v>
      </c>
      <c r="AX1643" s="3">
        <v>5113256</v>
      </c>
      <c r="AY1643" s="3">
        <v>7037194</v>
      </c>
      <c r="AZ1643" s="3">
        <v>12331785</v>
      </c>
      <c r="BA1643" s="3">
        <v>13551586</v>
      </c>
      <c r="BB1643" s="3">
        <v>14845601</v>
      </c>
      <c r="BC1643" s="3">
        <v>14567437</v>
      </c>
      <c r="BD1643" s="3">
        <v>14622867</v>
      </c>
      <c r="BE1643" s="3">
        <v>8441612</v>
      </c>
      <c r="BF1643" s="3">
        <v>9151693</v>
      </c>
      <c r="BG1643" s="3">
        <v>9081752</v>
      </c>
      <c r="BH1643" s="3">
        <v>9454181</v>
      </c>
      <c r="BI1643" s="3">
        <v>7585673</v>
      </c>
      <c r="BJ1643" s="5">
        <v>0.24954327374341995</v>
      </c>
      <c r="BK1643" s="5">
        <v>0.25382025395403901</v>
      </c>
      <c r="BL1643" s="5">
        <v>0.28409398851552053</v>
      </c>
      <c r="BM1643" s="5">
        <v>0.31461622246933346</v>
      </c>
      <c r="BN1643" s="5">
        <v>0.35973287591277414</v>
      </c>
      <c r="BO1643" s="3">
        <v>3077314</v>
      </c>
      <c r="BP1643" s="3">
        <v>3439667</v>
      </c>
      <c r="BQ1643" s="3">
        <v>4217546</v>
      </c>
      <c r="BR1643" s="3">
        <v>4583152</v>
      </c>
      <c r="BS1643" s="3">
        <v>5260326</v>
      </c>
      <c r="BT1643" s="3">
        <v>1755141</v>
      </c>
      <c r="BU1643" s="3">
        <v>1142221</v>
      </c>
      <c r="BV1643" s="3">
        <v>1110694</v>
      </c>
      <c r="BW1643" s="3">
        <v>1317107</v>
      </c>
      <c r="BX1643" s="3">
        <v>1333261</v>
      </c>
      <c r="BY1643" s="3">
        <v>3065385</v>
      </c>
      <c r="BZ1643" s="3">
        <v>3445271</v>
      </c>
      <c r="CA1643" s="3">
        <v>4639041</v>
      </c>
      <c r="CB1643" s="3">
        <v>4590561</v>
      </c>
      <c r="CC1643" s="3">
        <v>5293720</v>
      </c>
      <c r="CD1643" s="3">
        <v>2579929</v>
      </c>
      <c r="CE1643" s="3">
        <v>2096843</v>
      </c>
      <c r="CF1643" s="3">
        <v>2235502</v>
      </c>
      <c r="CG1643" s="3">
        <v>1839802</v>
      </c>
      <c r="CH1643" s="3">
        <v>3076735</v>
      </c>
    </row>
    <row r="1644" spans="1:86" x14ac:dyDescent="0.25">
      <c r="A1644" t="s">
        <v>1850</v>
      </c>
      <c r="B1644" s="3">
        <v>27304052</v>
      </c>
      <c r="C1644" s="3">
        <v>26229577</v>
      </c>
      <c r="D1644" s="3">
        <v>25472902</v>
      </c>
      <c r="E1644" s="3">
        <v>26410737</v>
      </c>
      <c r="F1644" s="3">
        <v>22399771</v>
      </c>
      <c r="G1644" s="3">
        <v>12925016</v>
      </c>
      <c r="H1644" s="3">
        <v>12448384</v>
      </c>
      <c r="I1644" s="3">
        <v>11683554</v>
      </c>
      <c r="J1644" s="3">
        <v>10960851</v>
      </c>
      <c r="K1644" s="3">
        <v>10678173</v>
      </c>
      <c r="L1644" s="3">
        <v>2064000</v>
      </c>
      <c r="M1644" s="3">
        <v>2064000</v>
      </c>
      <c r="N1644" s="3">
        <v>2064000</v>
      </c>
      <c r="O1644" s="3">
        <v>2064000</v>
      </c>
      <c r="P1644" s="3">
        <v>2064000</v>
      </c>
      <c r="Q1644" s="3">
        <v>2986915</v>
      </c>
      <c r="R1644" s="3">
        <v>3455924</v>
      </c>
      <c r="S1644" s="3">
        <v>3654593</v>
      </c>
      <c r="T1644" s="3">
        <v>4944614</v>
      </c>
      <c r="U1644" s="3">
        <v>7067723</v>
      </c>
      <c r="V1644" s="3">
        <v>6158731</v>
      </c>
      <c r="W1644" s="3">
        <v>5016883</v>
      </c>
      <c r="X1644" s="3">
        <v>3725777</v>
      </c>
      <c r="Y1644" s="3">
        <v>2703882</v>
      </c>
      <c r="Z1644" s="3">
        <v>195074</v>
      </c>
      <c r="AA1644" s="3">
        <v>1966009</v>
      </c>
      <c r="AB1644" s="3">
        <v>1863139</v>
      </c>
      <c r="AC1644" s="3">
        <v>1685589</v>
      </c>
      <c r="AD1644" s="3">
        <v>1617274</v>
      </c>
      <c r="AE1644" s="3">
        <v>1533634</v>
      </c>
      <c r="AF1644" s="3">
        <v>553192</v>
      </c>
      <c r="AG1644" s="3">
        <v>535455</v>
      </c>
      <c r="AH1644" s="3">
        <v>492273</v>
      </c>
      <c r="AI1644" s="3">
        <v>433719</v>
      </c>
      <c r="AJ1644" s="3">
        <v>367062</v>
      </c>
      <c r="AK1644" s="3">
        <v>6009574</v>
      </c>
      <c r="AL1644" s="3">
        <v>5464031</v>
      </c>
      <c r="AM1644" s="3">
        <v>4671223</v>
      </c>
      <c r="AN1644" s="3">
        <v>4828371</v>
      </c>
      <c r="AO1644" s="3">
        <v>2650805</v>
      </c>
      <c r="AP1644" s="3">
        <v>29665849</v>
      </c>
      <c r="AQ1644" s="3">
        <v>30064876</v>
      </c>
      <c r="AR1644" s="3">
        <v>32571217</v>
      </c>
      <c r="AS1644" s="3">
        <v>34915020</v>
      </c>
      <c r="AT1644" s="3">
        <v>35919775</v>
      </c>
      <c r="AU1644" s="3">
        <v>935151</v>
      </c>
      <c r="AV1644" s="3">
        <v>843254</v>
      </c>
      <c r="AW1644" s="3">
        <v>920929</v>
      </c>
      <c r="AX1644" s="3">
        <v>1948055</v>
      </c>
      <c r="AY1644" s="3">
        <v>3146629</v>
      </c>
      <c r="AZ1644" s="3">
        <v>2156617</v>
      </c>
      <c r="BA1644" s="3">
        <v>1942485</v>
      </c>
      <c r="BB1644" s="3">
        <v>2053654</v>
      </c>
      <c r="BC1644" s="3">
        <v>2868142</v>
      </c>
      <c r="BD1644" s="3">
        <v>4004284</v>
      </c>
      <c r="BE1644" s="3">
        <v>1221466</v>
      </c>
      <c r="BF1644" s="3">
        <v>1099231</v>
      </c>
      <c r="BG1644" s="3">
        <v>1132725</v>
      </c>
      <c r="BH1644" s="3">
        <v>920087</v>
      </c>
      <c r="BI1644" s="3">
        <v>857655</v>
      </c>
      <c r="BJ1644" s="5">
        <v>0.1804594881705931</v>
      </c>
      <c r="BK1644" s="5">
        <v>0.13107540083964611</v>
      </c>
      <c r="BL1644" s="5">
        <v>0.17738723270813875</v>
      </c>
      <c r="BM1644" s="5">
        <v>6.2799889266291556E-2</v>
      </c>
      <c r="BN1644" s="5">
        <v>2.6291841437820096E-2</v>
      </c>
      <c r="BO1644" s="3">
        <v>389182</v>
      </c>
      <c r="BP1644" s="3">
        <v>254612</v>
      </c>
      <c r="BQ1644" s="3">
        <v>364292</v>
      </c>
      <c r="BR1644" s="3">
        <v>180119</v>
      </c>
      <c r="BS1644" s="3">
        <v>105280</v>
      </c>
      <c r="BT1644" s="3">
        <v>18762</v>
      </c>
      <c r="BU1644" s="3">
        <v>13126</v>
      </c>
      <c r="BV1644" s="3">
        <v>11753</v>
      </c>
      <c r="BW1644" s="3">
        <v>13548</v>
      </c>
      <c r="BX1644" s="3">
        <v>213689</v>
      </c>
      <c r="BY1644" s="3">
        <v>389182</v>
      </c>
      <c r="BZ1644" s="3">
        <v>254612</v>
      </c>
      <c r="CA1644" s="3">
        <v>364292</v>
      </c>
      <c r="CB1644" s="3">
        <v>180119</v>
      </c>
      <c r="CC1644" s="3">
        <v>105280</v>
      </c>
      <c r="CD1644" s="3">
        <v>564731</v>
      </c>
      <c r="CE1644" s="3">
        <v>601768</v>
      </c>
      <c r="CF1644" s="3">
        <v>568390</v>
      </c>
      <c r="CG1644" s="3">
        <v>1781484</v>
      </c>
      <c r="CH1644" s="3">
        <v>3255038</v>
      </c>
    </row>
    <row r="1645" spans="1:86" x14ac:dyDescent="0.25">
      <c r="A1645" t="s">
        <v>1851</v>
      </c>
      <c r="B1645" s="3">
        <v>11644202</v>
      </c>
      <c r="C1645" s="3">
        <v>14674035</v>
      </c>
      <c r="D1645" s="3">
        <v>10561036</v>
      </c>
      <c r="E1645" s="3">
        <v>10853100</v>
      </c>
      <c r="F1645" s="3">
        <v>13066034</v>
      </c>
      <c r="G1645" s="3">
        <v>1449048</v>
      </c>
      <c r="H1645" s="3">
        <v>1396758</v>
      </c>
      <c r="I1645" s="3">
        <v>1392250</v>
      </c>
      <c r="J1645" s="3">
        <v>1163420</v>
      </c>
      <c r="K1645" s="3">
        <v>1232649</v>
      </c>
      <c r="L1645" s="3">
        <v>468000</v>
      </c>
      <c r="M1645" s="3">
        <v>468000</v>
      </c>
      <c r="N1645" s="3">
        <v>468000</v>
      </c>
      <c r="O1645" s="3">
        <v>468000</v>
      </c>
      <c r="P1645" s="3">
        <v>468000</v>
      </c>
      <c r="Q1645" s="3">
        <v>2313664</v>
      </c>
      <c r="R1645" s="3">
        <v>3116101</v>
      </c>
      <c r="S1645" s="3">
        <v>2275799</v>
      </c>
      <c r="T1645" s="3">
        <v>2256071</v>
      </c>
      <c r="U1645" s="3">
        <v>3232055</v>
      </c>
      <c r="V1645" s="3">
        <v>2017586</v>
      </c>
      <c r="W1645" s="3">
        <v>1063428</v>
      </c>
      <c r="X1645" s="3">
        <v>647359</v>
      </c>
      <c r="Y1645" s="3">
        <v>684434</v>
      </c>
      <c r="Z1645" s="3">
        <v>1137133</v>
      </c>
      <c r="AA1645" s="3">
        <v>1227323</v>
      </c>
      <c r="AB1645" s="3">
        <v>1208396</v>
      </c>
      <c r="AC1645" s="3">
        <v>1144565</v>
      </c>
      <c r="AD1645" s="3">
        <v>1127989</v>
      </c>
      <c r="AE1645" s="3">
        <v>1086452</v>
      </c>
      <c r="AF1645" s="3">
        <v>197432</v>
      </c>
      <c r="AG1645" s="3">
        <v>203324</v>
      </c>
      <c r="AH1645" s="3">
        <v>176827</v>
      </c>
      <c r="AI1645" s="3">
        <v>179626</v>
      </c>
      <c r="AJ1645" s="3">
        <v>184076</v>
      </c>
      <c r="AK1645" s="3">
        <v>862096</v>
      </c>
      <c r="AL1645" s="3">
        <v>952785</v>
      </c>
      <c r="AM1645" s="3">
        <v>416345</v>
      </c>
      <c r="AN1645" s="3">
        <v>462589</v>
      </c>
      <c r="AO1645" s="3">
        <v>615405</v>
      </c>
      <c r="AP1645" s="3">
        <v>13418420</v>
      </c>
      <c r="AQ1645" s="3">
        <v>21833512</v>
      </c>
      <c r="AR1645" s="3">
        <v>24974398</v>
      </c>
      <c r="AS1645" s="3">
        <v>21446770</v>
      </c>
      <c r="AT1645" s="3">
        <v>23315410</v>
      </c>
      <c r="AU1645" s="3">
        <v>301045</v>
      </c>
      <c r="AV1645" s="3">
        <v>1536850</v>
      </c>
      <c r="AW1645" s="3">
        <v>1400247</v>
      </c>
      <c r="AX1645" s="3">
        <v>786438</v>
      </c>
      <c r="AY1645" s="3">
        <v>1652678</v>
      </c>
      <c r="AZ1645" s="3">
        <v>1191357</v>
      </c>
      <c r="BA1645" s="3">
        <v>2376739</v>
      </c>
      <c r="BB1645" s="3">
        <v>2222438</v>
      </c>
      <c r="BC1645" s="3">
        <v>1725471</v>
      </c>
      <c r="BD1645" s="3">
        <v>2224696</v>
      </c>
      <c r="BE1645" s="3">
        <v>890312</v>
      </c>
      <c r="BF1645" s="3">
        <v>839889</v>
      </c>
      <c r="BG1645" s="3">
        <v>822191</v>
      </c>
      <c r="BH1645" s="3">
        <v>939033</v>
      </c>
      <c r="BI1645" s="3">
        <v>572018</v>
      </c>
      <c r="BJ1645" s="5">
        <v>0.11074598126338285</v>
      </c>
      <c r="BK1645" s="5">
        <v>5.5273633327008138E-2</v>
      </c>
      <c r="BL1645" s="5">
        <v>7.4197345437757994E-2</v>
      </c>
      <c r="BM1645" s="5">
        <v>9.1450392385615295E-2</v>
      </c>
      <c r="BN1645" s="5">
        <v>8.9933186376925212E-2</v>
      </c>
      <c r="BO1645" s="3">
        <v>131938</v>
      </c>
      <c r="BP1645" s="3">
        <v>131371</v>
      </c>
      <c r="BQ1645" s="3">
        <v>164899</v>
      </c>
      <c r="BR1645" s="3">
        <v>157795</v>
      </c>
      <c r="BS1645" s="3">
        <v>200074</v>
      </c>
      <c r="BT1645" s="3">
        <v>44274</v>
      </c>
      <c r="BU1645" s="3">
        <v>35214</v>
      </c>
      <c r="BV1645" s="3">
        <v>58860</v>
      </c>
      <c r="BW1645" s="3">
        <v>51779</v>
      </c>
      <c r="BX1645" s="3">
        <v>80630</v>
      </c>
      <c r="BY1645" s="3">
        <v>122518</v>
      </c>
      <c r="BZ1645" s="3">
        <v>127205</v>
      </c>
      <c r="CA1645" s="3">
        <v>166377</v>
      </c>
      <c r="CB1645" s="3">
        <v>161606</v>
      </c>
      <c r="CC1645" s="3">
        <v>202313</v>
      </c>
      <c r="CD1645" s="3">
        <v>222801</v>
      </c>
      <c r="CE1645" s="3">
        <v>1444859</v>
      </c>
      <c r="CF1645" s="3">
        <v>1292730</v>
      </c>
      <c r="CG1645" s="3">
        <v>676611</v>
      </c>
      <c r="CH1645" s="3">
        <v>1530995</v>
      </c>
    </row>
    <row r="1646" spans="1:86" x14ac:dyDescent="0.25">
      <c r="A1646" t="s">
        <v>1852</v>
      </c>
      <c r="B1646" s="3">
        <v>128827631</v>
      </c>
      <c r="C1646" s="3">
        <v>132143172</v>
      </c>
      <c r="D1646" s="3">
        <v>119665446</v>
      </c>
      <c r="E1646" s="3">
        <v>126691407</v>
      </c>
      <c r="F1646" s="3">
        <v>154837064</v>
      </c>
      <c r="G1646" s="3">
        <v>61477706</v>
      </c>
      <c r="H1646" s="3">
        <v>54896260</v>
      </c>
      <c r="I1646" s="3">
        <v>50686619</v>
      </c>
      <c r="J1646" s="3">
        <v>48605011</v>
      </c>
      <c r="K1646" s="3">
        <v>57868543</v>
      </c>
      <c r="L1646" s="3">
        <v>104000</v>
      </c>
      <c r="M1646" s="3">
        <v>104000</v>
      </c>
      <c r="N1646" s="3">
        <v>104000</v>
      </c>
      <c r="O1646" s="3">
        <v>104000</v>
      </c>
      <c r="P1646" s="3">
        <v>104000</v>
      </c>
      <c r="Q1646" s="3">
        <v>29003394</v>
      </c>
      <c r="R1646" s="3">
        <v>31246101</v>
      </c>
      <c r="S1646" s="3">
        <v>18914160</v>
      </c>
      <c r="T1646" s="3">
        <v>24224326</v>
      </c>
      <c r="U1646" s="3">
        <v>43653833</v>
      </c>
      <c r="V1646" s="3">
        <v>25998134</v>
      </c>
      <c r="W1646" s="3">
        <v>700675</v>
      </c>
      <c r="X1646" s="3">
        <v>3000000</v>
      </c>
      <c r="Y1646" s="3">
        <v>0</v>
      </c>
      <c r="Z1646" s="3">
        <v>764214</v>
      </c>
      <c r="AA1646" s="3">
        <v>20221858</v>
      </c>
      <c r="AB1646" s="3">
        <v>72006468</v>
      </c>
      <c r="AC1646" s="3">
        <v>59783172</v>
      </c>
      <c r="AD1646" s="3">
        <v>58682923</v>
      </c>
      <c r="AE1646" s="3">
        <v>46349550</v>
      </c>
      <c r="AF1646" s="3">
        <v>5124689</v>
      </c>
      <c r="AG1646" s="3">
        <v>5534480</v>
      </c>
      <c r="AH1646" s="3">
        <v>3771254</v>
      </c>
      <c r="AI1646" s="3">
        <v>2695881</v>
      </c>
      <c r="AJ1646" s="3">
        <v>2315224</v>
      </c>
      <c r="AK1646" s="3">
        <v>15320578</v>
      </c>
      <c r="AL1646" s="3">
        <v>694522</v>
      </c>
      <c r="AM1646" s="3">
        <v>700675</v>
      </c>
      <c r="AN1646" s="3">
        <v>0</v>
      </c>
      <c r="AO1646" s="3">
        <v>5269695</v>
      </c>
      <c r="AP1646" s="3">
        <v>129881889</v>
      </c>
      <c r="AQ1646" s="3">
        <v>126861849</v>
      </c>
      <c r="AR1646" s="3">
        <v>122501177</v>
      </c>
      <c r="AS1646" s="3">
        <v>155349605</v>
      </c>
      <c r="AT1646" s="3">
        <v>173647541</v>
      </c>
      <c r="AU1646" s="3">
        <v>15257744</v>
      </c>
      <c r="AV1646" s="3">
        <v>8163852</v>
      </c>
      <c r="AW1646" s="3">
        <v>3807885</v>
      </c>
      <c r="AX1646" s="3">
        <v>15403889</v>
      </c>
      <c r="AY1646" s="3">
        <v>29798483</v>
      </c>
      <c r="AZ1646" s="3">
        <v>26474898</v>
      </c>
      <c r="BA1646" s="3">
        <v>19385787</v>
      </c>
      <c r="BB1646" s="3">
        <v>14513567</v>
      </c>
      <c r="BC1646" s="3">
        <v>25373545</v>
      </c>
      <c r="BD1646" s="3">
        <v>35457105</v>
      </c>
      <c r="BE1646" s="3">
        <v>11217154</v>
      </c>
      <c r="BF1646" s="3">
        <v>11221935</v>
      </c>
      <c r="BG1646" s="3">
        <v>10705682</v>
      </c>
      <c r="BH1646" s="3">
        <v>9969656</v>
      </c>
      <c r="BI1646" s="3">
        <v>5658622</v>
      </c>
      <c r="BJ1646" s="5">
        <v>7.9409144465825698E-2</v>
      </c>
      <c r="BK1646" s="5">
        <v>0.17573973138155288</v>
      </c>
      <c r="BL1646" s="5">
        <v>0.33755726624612681</v>
      </c>
      <c r="BM1646" s="5">
        <v>0.1807435263775716</v>
      </c>
      <c r="BN1646" s="5">
        <v>0.10608093920809383</v>
      </c>
      <c r="BO1646" s="3">
        <v>2102349</v>
      </c>
      <c r="BP1646" s="3">
        <v>3406853</v>
      </c>
      <c r="BQ1646" s="3">
        <v>4899160</v>
      </c>
      <c r="BR1646" s="3">
        <v>4586104</v>
      </c>
      <c r="BS1646" s="3">
        <v>3761323</v>
      </c>
      <c r="BT1646" s="3">
        <v>72319</v>
      </c>
      <c r="BU1646" s="3">
        <v>571278</v>
      </c>
      <c r="BV1646" s="3">
        <v>190568</v>
      </c>
      <c r="BW1646" s="3">
        <v>88888</v>
      </c>
      <c r="BX1646" s="3">
        <v>88457</v>
      </c>
      <c r="BY1646" s="3">
        <v>2461564</v>
      </c>
      <c r="BZ1646" s="3">
        <v>3849050</v>
      </c>
      <c r="CA1646" s="3">
        <v>5040183</v>
      </c>
      <c r="CB1646" s="3">
        <v>4738341</v>
      </c>
      <c r="CC1646" s="3">
        <v>3534493</v>
      </c>
      <c r="CD1646" s="3">
        <v>12868499</v>
      </c>
      <c r="CE1646" s="3">
        <v>4886080</v>
      </c>
      <c r="CF1646" s="3">
        <v>-1041730</v>
      </c>
      <c r="CG1646" s="3">
        <v>10754436</v>
      </c>
      <c r="CH1646" s="3">
        <v>26352447</v>
      </c>
    </row>
    <row r="1647" spans="1:86" x14ac:dyDescent="0.25">
      <c r="A1647" t="s">
        <v>1853</v>
      </c>
      <c r="B1647" s="3">
        <v>12932663</v>
      </c>
      <c r="C1647" s="3">
        <v>11770617</v>
      </c>
      <c r="D1647" s="3">
        <v>16226487</v>
      </c>
      <c r="E1647" s="3">
        <v>15393307</v>
      </c>
      <c r="F1647" s="3">
        <v>20419278</v>
      </c>
      <c r="G1647" s="3">
        <v>7459150</v>
      </c>
      <c r="H1647" s="3">
        <v>6013326</v>
      </c>
      <c r="I1647" s="3">
        <v>7719832</v>
      </c>
      <c r="J1647" s="3">
        <v>7275852</v>
      </c>
      <c r="K1647" s="3">
        <v>7487992</v>
      </c>
      <c r="L1647" s="3">
        <v>3000000</v>
      </c>
      <c r="M1647" s="3">
        <v>3000000</v>
      </c>
      <c r="N1647" s="3">
        <v>3000000</v>
      </c>
      <c r="O1647" s="3">
        <v>3000000</v>
      </c>
      <c r="P1647" s="3">
        <v>3000000</v>
      </c>
      <c r="Q1647" s="3">
        <v>367185</v>
      </c>
      <c r="R1647" s="3">
        <v>389843</v>
      </c>
      <c r="S1647" s="3">
        <v>403251</v>
      </c>
      <c r="T1647" s="3">
        <v>409675</v>
      </c>
      <c r="U1647" s="3">
        <v>577531</v>
      </c>
      <c r="V1647" s="3">
        <v>1826830</v>
      </c>
      <c r="W1647" s="3">
        <v>2244842</v>
      </c>
      <c r="X1647" s="3">
        <v>2640137</v>
      </c>
      <c r="Y1647" s="3">
        <v>3643846</v>
      </c>
      <c r="Z1647" s="3">
        <v>4081734</v>
      </c>
      <c r="AA1647" s="3">
        <v>31313</v>
      </c>
      <c r="AB1647" s="3">
        <v>28197</v>
      </c>
      <c r="AC1647" s="3">
        <v>28146</v>
      </c>
      <c r="AD1647" s="3">
        <v>22241</v>
      </c>
      <c r="AE1647" s="3">
        <v>89547</v>
      </c>
      <c r="AF1647" s="3">
        <v>0</v>
      </c>
      <c r="AG1647" s="3">
        <v>0</v>
      </c>
      <c r="AH1647" s="3">
        <v>0</v>
      </c>
      <c r="AI1647" s="3">
        <v>0</v>
      </c>
      <c r="AJ1647" s="3">
        <v>0</v>
      </c>
      <c r="AK1647" s="3">
        <v>586354</v>
      </c>
      <c r="AL1647" s="3">
        <v>811217</v>
      </c>
      <c r="AM1647" s="3">
        <v>2633017</v>
      </c>
      <c r="AN1647" s="3">
        <v>1535521</v>
      </c>
      <c r="AO1647" s="3">
        <v>3819557</v>
      </c>
      <c r="AP1647" s="3">
        <v>8057461</v>
      </c>
      <c r="AQ1647" s="3">
        <v>9110180</v>
      </c>
      <c r="AR1647" s="3">
        <v>12216614</v>
      </c>
      <c r="AS1647" s="3">
        <v>10261375</v>
      </c>
      <c r="AT1647" s="3">
        <v>14353891</v>
      </c>
      <c r="AU1647" s="3">
        <v>233950</v>
      </c>
      <c r="AV1647" s="3">
        <v>205427</v>
      </c>
      <c r="AW1647" s="3">
        <v>305839</v>
      </c>
      <c r="AX1647" s="3">
        <v>321245</v>
      </c>
      <c r="AY1647" s="3">
        <v>397307</v>
      </c>
      <c r="AZ1647" s="3">
        <v>1109581</v>
      </c>
      <c r="BA1647" s="3">
        <v>1241441</v>
      </c>
      <c r="BB1647" s="3">
        <v>1451197</v>
      </c>
      <c r="BC1647" s="3">
        <v>1061596</v>
      </c>
      <c r="BD1647" s="3">
        <v>1193964</v>
      </c>
      <c r="BE1647" s="3">
        <v>875631</v>
      </c>
      <c r="BF1647" s="3">
        <v>1036014</v>
      </c>
      <c r="BG1647" s="3">
        <v>1145358</v>
      </c>
      <c r="BH1647" s="3">
        <v>740351</v>
      </c>
      <c r="BI1647" s="3">
        <v>796657</v>
      </c>
      <c r="BJ1647" s="5">
        <v>0.14276830623451556</v>
      </c>
      <c r="BK1647" s="5">
        <v>0.11890214677942811</v>
      </c>
      <c r="BL1647" s="5">
        <v>0.14240864610387149</v>
      </c>
      <c r="BM1647" s="5">
        <v>0.24509323697527119</v>
      </c>
      <c r="BN1647" s="5">
        <v>0.25546415134794687</v>
      </c>
      <c r="BO1647" s="3">
        <v>158413</v>
      </c>
      <c r="BP1647" s="3">
        <v>147610</v>
      </c>
      <c r="BQ1647" s="3">
        <v>206663</v>
      </c>
      <c r="BR1647" s="3">
        <v>260190</v>
      </c>
      <c r="BS1647" s="3">
        <v>305015</v>
      </c>
      <c r="BT1647" s="3">
        <v>381</v>
      </c>
      <c r="BU1647" s="3">
        <v>360</v>
      </c>
      <c r="BV1647" s="3">
        <v>549</v>
      </c>
      <c r="BW1647" s="3">
        <v>1120</v>
      </c>
      <c r="BX1647" s="3">
        <v>1374</v>
      </c>
      <c r="BY1647" s="3">
        <v>158413</v>
      </c>
      <c r="BZ1647" s="3">
        <v>147610</v>
      </c>
      <c r="CA1647" s="3">
        <v>206663</v>
      </c>
      <c r="CB1647" s="3">
        <v>260257</v>
      </c>
      <c r="CC1647" s="3">
        <v>304965</v>
      </c>
      <c r="CD1647" s="3">
        <v>75918</v>
      </c>
      <c r="CE1647" s="3">
        <v>58177</v>
      </c>
      <c r="CF1647" s="3">
        <v>99725</v>
      </c>
      <c r="CG1647" s="3">
        <v>62108</v>
      </c>
      <c r="CH1647" s="3">
        <v>93716</v>
      </c>
    </row>
    <row r="1648" spans="1:86" x14ac:dyDescent="0.25">
      <c r="A1648" t="s">
        <v>1854</v>
      </c>
      <c r="B1648" s="3">
        <v>23411173</v>
      </c>
      <c r="C1648" s="3">
        <v>20133274</v>
      </c>
      <c r="D1648" s="3">
        <v>20654655</v>
      </c>
      <c r="E1648" s="3">
        <v>20366948</v>
      </c>
      <c r="F1648" s="3">
        <v>29406161</v>
      </c>
      <c r="G1648" s="3">
        <v>85649</v>
      </c>
      <c r="H1648" s="3">
        <v>81883</v>
      </c>
      <c r="I1648" s="3">
        <v>71567</v>
      </c>
      <c r="J1648" s="3">
        <v>81534</v>
      </c>
      <c r="K1648" s="3">
        <v>111429</v>
      </c>
      <c r="L1648" s="3">
        <v>250000</v>
      </c>
      <c r="M1648" s="3">
        <v>250000</v>
      </c>
      <c r="N1648" s="3">
        <v>250000</v>
      </c>
      <c r="O1648" s="3">
        <v>250000</v>
      </c>
      <c r="P1648" s="3">
        <v>250000</v>
      </c>
      <c r="Q1648" s="3">
        <v>8272037</v>
      </c>
      <c r="R1648" s="3">
        <v>9077898</v>
      </c>
      <c r="S1648" s="3">
        <v>10277965</v>
      </c>
      <c r="T1648" s="3">
        <v>11896335</v>
      </c>
      <c r="U1648" s="3">
        <v>12120789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1337903</v>
      </c>
      <c r="AB1648" s="3">
        <v>1261335</v>
      </c>
      <c r="AC1648" s="3">
        <v>1251017</v>
      </c>
      <c r="AD1648" s="3">
        <v>1111855</v>
      </c>
      <c r="AE1648" s="3">
        <v>990412</v>
      </c>
      <c r="AF1648" s="3">
        <v>807359</v>
      </c>
      <c r="AG1648" s="3">
        <v>674412</v>
      </c>
      <c r="AH1648" s="3">
        <v>561096</v>
      </c>
      <c r="AI1648" s="3">
        <v>545722</v>
      </c>
      <c r="AJ1648" s="3">
        <v>348372</v>
      </c>
      <c r="AK1648" s="3">
        <v>0</v>
      </c>
      <c r="AL1648" s="3">
        <v>0</v>
      </c>
      <c r="AM1648" s="3">
        <v>0</v>
      </c>
      <c r="AN1648" s="3">
        <v>0</v>
      </c>
      <c r="AO1648" s="3">
        <v>0</v>
      </c>
      <c r="AP1648" s="3">
        <v>23368674</v>
      </c>
      <c r="AQ1648" s="3">
        <v>25762933</v>
      </c>
      <c r="AR1648" s="3">
        <v>26990272</v>
      </c>
      <c r="AS1648" s="3">
        <v>26641529</v>
      </c>
      <c r="AT1648" s="3">
        <v>36691391</v>
      </c>
      <c r="AU1648" s="3">
        <v>2062575</v>
      </c>
      <c r="AV1648" s="3">
        <v>2401778</v>
      </c>
      <c r="AW1648" s="3">
        <v>2361227</v>
      </c>
      <c r="AX1648" s="3">
        <v>1093223</v>
      </c>
      <c r="AY1648" s="3">
        <v>571594</v>
      </c>
      <c r="AZ1648" s="3">
        <v>2357580</v>
      </c>
      <c r="BA1648" s="3">
        <v>2551552</v>
      </c>
      <c r="BB1648" s="3">
        <v>2503997</v>
      </c>
      <c r="BC1648" s="3">
        <v>1267079</v>
      </c>
      <c r="BD1648" s="3">
        <v>795373</v>
      </c>
      <c r="BE1648" s="3">
        <v>295005</v>
      </c>
      <c r="BF1648" s="3">
        <v>149774</v>
      </c>
      <c r="BG1648" s="3">
        <v>142770</v>
      </c>
      <c r="BH1648" s="3">
        <v>173856</v>
      </c>
      <c r="BI1648" s="3">
        <v>223779</v>
      </c>
      <c r="BJ1648" s="5">
        <v>0.13933525055353371</v>
      </c>
      <c r="BK1648" s="5">
        <v>8.1842345364703528E-2</v>
      </c>
      <c r="BL1648" s="5">
        <v>5.9236093333977634E-2</v>
      </c>
      <c r="BM1648" s="5">
        <v>2.1678995548028181E-2</v>
      </c>
      <c r="BN1648" s="5">
        <v>5.4876139873996227E-2</v>
      </c>
      <c r="BO1648" s="3">
        <v>328494</v>
      </c>
      <c r="BP1648" s="3">
        <v>208825</v>
      </c>
      <c r="BQ1648" s="3">
        <v>148327</v>
      </c>
      <c r="BR1648" s="3">
        <v>27469</v>
      </c>
      <c r="BS1648" s="3">
        <v>43647</v>
      </c>
      <c r="BT1648" s="3">
        <v>184466</v>
      </c>
      <c r="BU1648" s="3">
        <v>101563</v>
      </c>
      <c r="BV1648" s="3">
        <v>1157371</v>
      </c>
      <c r="BW1648" s="3">
        <v>2606991</v>
      </c>
      <c r="BX1648" s="3">
        <v>440828</v>
      </c>
      <c r="BY1648" s="3">
        <v>734231</v>
      </c>
      <c r="BZ1648" s="3">
        <v>485829</v>
      </c>
      <c r="CA1648" s="3">
        <v>1086317</v>
      </c>
      <c r="CB1648" s="3">
        <v>1635490</v>
      </c>
      <c r="CC1648" s="3">
        <v>27898</v>
      </c>
      <c r="CD1648" s="3">
        <v>1512810</v>
      </c>
      <c r="CE1648" s="3">
        <v>2017512</v>
      </c>
      <c r="CF1648" s="3">
        <v>2432281</v>
      </c>
      <c r="CG1648" s="3">
        <v>2064724</v>
      </c>
      <c r="CH1648" s="3">
        <v>984524</v>
      </c>
    </row>
    <row r="1649" spans="1:86" x14ac:dyDescent="0.25">
      <c r="A1649" t="s">
        <v>1855</v>
      </c>
      <c r="B1649" s="3">
        <v>13106577</v>
      </c>
      <c r="C1649" s="3">
        <v>12402790</v>
      </c>
      <c r="D1649" s="3">
        <v>12409724</v>
      </c>
      <c r="E1649" s="3">
        <v>13453764</v>
      </c>
      <c r="F1649" s="3">
        <v>12620202</v>
      </c>
      <c r="G1649" s="3">
        <v>87520</v>
      </c>
      <c r="H1649" s="3">
        <v>59679</v>
      </c>
      <c r="I1649" s="3">
        <v>33595</v>
      </c>
      <c r="J1649" s="3">
        <v>28027</v>
      </c>
      <c r="K1649" s="3">
        <v>20359</v>
      </c>
      <c r="L1649" s="3">
        <v>90000</v>
      </c>
      <c r="M1649" s="3">
        <v>90000</v>
      </c>
      <c r="N1649" s="3">
        <v>90000</v>
      </c>
      <c r="O1649" s="3">
        <v>90000</v>
      </c>
      <c r="P1649" s="3">
        <v>90000</v>
      </c>
      <c r="Q1649" s="3">
        <v>792704</v>
      </c>
      <c r="R1649" s="3">
        <v>1557964</v>
      </c>
      <c r="S1649" s="3">
        <v>2389990</v>
      </c>
      <c r="T1649" s="3">
        <v>3681412</v>
      </c>
      <c r="U1649" s="3">
        <v>5260662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81194</v>
      </c>
      <c r="AB1649" s="3">
        <v>111744</v>
      </c>
      <c r="AC1649" s="3">
        <v>97659</v>
      </c>
      <c r="AD1649" s="3">
        <v>736390</v>
      </c>
      <c r="AE1649" s="3">
        <v>782453</v>
      </c>
      <c r="AF1649" s="3">
        <v>0</v>
      </c>
      <c r="AG1649" s="3">
        <v>0</v>
      </c>
      <c r="AH1649" s="3">
        <v>0</v>
      </c>
      <c r="AI1649" s="3">
        <v>621452</v>
      </c>
      <c r="AJ1649" s="3">
        <v>648148</v>
      </c>
      <c r="AK1649" s="3">
        <v>0</v>
      </c>
      <c r="AL1649" s="3">
        <v>0</v>
      </c>
      <c r="AM1649" s="3">
        <v>0</v>
      </c>
      <c r="AN1649" s="3">
        <v>0</v>
      </c>
      <c r="AO1649" s="3">
        <v>0</v>
      </c>
      <c r="AP1649" s="3">
        <v>19980903</v>
      </c>
      <c r="AQ1649" s="3">
        <v>20947470</v>
      </c>
      <c r="AR1649" s="3">
        <v>23092255</v>
      </c>
      <c r="AS1649" s="3">
        <v>24559090</v>
      </c>
      <c r="AT1649" s="3">
        <v>24716457</v>
      </c>
      <c r="AU1649" s="3">
        <v>1451249</v>
      </c>
      <c r="AV1649" s="3">
        <v>1354624</v>
      </c>
      <c r="AW1649" s="3">
        <v>1574285</v>
      </c>
      <c r="AX1649" s="3">
        <v>1922581</v>
      </c>
      <c r="AY1649" s="3">
        <v>2350770</v>
      </c>
      <c r="AZ1649" s="3">
        <v>1654430</v>
      </c>
      <c r="BA1649" s="3">
        <v>1656514</v>
      </c>
      <c r="BB1649" s="3">
        <v>1866627</v>
      </c>
      <c r="BC1649" s="3">
        <v>2465805</v>
      </c>
      <c r="BD1649" s="3">
        <v>2488702</v>
      </c>
      <c r="BE1649" s="3">
        <v>203181</v>
      </c>
      <c r="BF1649" s="3">
        <v>301890</v>
      </c>
      <c r="BG1649" s="3">
        <v>292342</v>
      </c>
      <c r="BH1649" s="3">
        <v>543224</v>
      </c>
      <c r="BI1649" s="3">
        <v>137932</v>
      </c>
      <c r="BJ1649" s="5">
        <v>9.7653572529511679E-2</v>
      </c>
      <c r="BK1649" s="5">
        <v>3.3044091387093619E-2</v>
      </c>
      <c r="BL1649" s="5">
        <v>4.1929641004871357E-2</v>
      </c>
      <c r="BM1649" s="5">
        <v>1.5074590245376256E-2</v>
      </c>
      <c r="BN1649" s="5">
        <v>1.7474972897518466E-3</v>
      </c>
      <c r="BO1649" s="3">
        <v>161561</v>
      </c>
      <c r="BP1649" s="3">
        <v>54738</v>
      </c>
      <c r="BQ1649" s="3">
        <v>78267</v>
      </c>
      <c r="BR1649" s="3">
        <v>37171</v>
      </c>
      <c r="BS1649" s="3">
        <v>4349</v>
      </c>
      <c r="BT1649" s="3">
        <v>17330</v>
      </c>
      <c r="BU1649" s="3">
        <v>31815</v>
      </c>
      <c r="BV1649" s="3">
        <v>35815</v>
      </c>
      <c r="BW1649" s="3">
        <v>23493</v>
      </c>
      <c r="BX1649" s="3">
        <v>27678</v>
      </c>
      <c r="BY1649" s="3">
        <v>161561</v>
      </c>
      <c r="BZ1649" s="3">
        <v>54738</v>
      </c>
      <c r="CA1649" s="3">
        <v>78267</v>
      </c>
      <c r="CB1649" s="3">
        <v>37171</v>
      </c>
      <c r="CC1649" s="3">
        <v>4349</v>
      </c>
      <c r="CD1649" s="3">
        <v>1307018</v>
      </c>
      <c r="CE1649" s="3">
        <v>1331701</v>
      </c>
      <c r="CF1649" s="3">
        <v>1531833</v>
      </c>
      <c r="CG1649" s="3">
        <v>1908903</v>
      </c>
      <c r="CH1649" s="3">
        <v>2374099</v>
      </c>
    </row>
    <row r="1650" spans="1:86" x14ac:dyDescent="0.25">
      <c r="A1650" t="s">
        <v>1856</v>
      </c>
      <c r="B1650" s="3">
        <v>24208981</v>
      </c>
      <c r="C1650" s="3">
        <v>27491703</v>
      </c>
      <c r="D1650" s="3">
        <v>33816230</v>
      </c>
      <c r="E1650" s="3">
        <v>37582006</v>
      </c>
      <c r="F1650" s="3">
        <v>32237750</v>
      </c>
      <c r="G1650" s="3">
        <v>606644</v>
      </c>
      <c r="H1650" s="3">
        <v>1214309</v>
      </c>
      <c r="I1650" s="3">
        <v>1770209</v>
      </c>
      <c r="J1650" s="3">
        <v>2560807</v>
      </c>
      <c r="K1650" s="3">
        <v>2562968</v>
      </c>
      <c r="L1650" s="3">
        <v>5000000</v>
      </c>
      <c r="M1650" s="3">
        <v>5000000</v>
      </c>
      <c r="N1650" s="3">
        <v>5000000</v>
      </c>
      <c r="O1650" s="3">
        <v>5000000</v>
      </c>
      <c r="P1650" s="3">
        <v>5000000</v>
      </c>
      <c r="Q1650" s="3">
        <v>532593</v>
      </c>
      <c r="R1650" s="3">
        <v>863593</v>
      </c>
      <c r="S1650" s="3">
        <v>1042260</v>
      </c>
      <c r="T1650" s="3">
        <v>2421851</v>
      </c>
      <c r="U1650" s="3">
        <v>3337910</v>
      </c>
      <c r="V1650" s="3">
        <v>1853735</v>
      </c>
      <c r="W1650" s="3">
        <v>1526584</v>
      </c>
      <c r="X1650" s="3">
        <v>1307954</v>
      </c>
      <c r="Y1650" s="3">
        <v>1688338</v>
      </c>
      <c r="Z1650" s="3">
        <v>1389956</v>
      </c>
      <c r="AA1650" s="3">
        <v>1145965</v>
      </c>
      <c r="AB1650" s="3">
        <v>1423416</v>
      </c>
      <c r="AC1650" s="3">
        <v>1440878</v>
      </c>
      <c r="AD1650" s="3">
        <v>1379377</v>
      </c>
      <c r="AE1650" s="3">
        <v>1366934</v>
      </c>
      <c r="AF1650" s="3">
        <v>783466</v>
      </c>
      <c r="AG1650" s="3">
        <v>1056783</v>
      </c>
      <c r="AH1650" s="3">
        <v>1107483</v>
      </c>
      <c r="AI1650" s="3">
        <v>1043452</v>
      </c>
      <c r="AJ1650" s="3">
        <v>1026202</v>
      </c>
      <c r="AK1650" s="3">
        <v>9036074</v>
      </c>
      <c r="AL1650" s="3">
        <v>9598938</v>
      </c>
      <c r="AM1650" s="3">
        <v>14105933</v>
      </c>
      <c r="AN1650" s="3">
        <v>15128196</v>
      </c>
      <c r="AO1650" s="3">
        <v>12202528</v>
      </c>
      <c r="AP1650" s="3">
        <v>27866956</v>
      </c>
      <c r="AQ1650" s="3">
        <v>26753010</v>
      </c>
      <c r="AR1650" s="3">
        <v>32809875</v>
      </c>
      <c r="AS1650" s="3">
        <v>39831632</v>
      </c>
      <c r="AT1650" s="3">
        <v>21431313</v>
      </c>
      <c r="AU1650" s="3">
        <v>961998</v>
      </c>
      <c r="AV1650" s="3">
        <v>904085</v>
      </c>
      <c r="AW1650" s="3">
        <v>1490710</v>
      </c>
      <c r="AX1650" s="3">
        <v>3324426</v>
      </c>
      <c r="AY1650" s="3">
        <v>1363793</v>
      </c>
      <c r="AZ1650" s="3">
        <v>1777240</v>
      </c>
      <c r="BA1650" s="3">
        <v>1789980</v>
      </c>
      <c r="BB1650" s="3">
        <v>2451400</v>
      </c>
      <c r="BC1650" s="3">
        <v>3867349</v>
      </c>
      <c r="BD1650" s="3">
        <v>1726256</v>
      </c>
      <c r="BE1650" s="3">
        <v>815242</v>
      </c>
      <c r="BF1650" s="3">
        <v>885895</v>
      </c>
      <c r="BG1650" s="3">
        <v>960690</v>
      </c>
      <c r="BH1650" s="3">
        <v>542923</v>
      </c>
      <c r="BI1650" s="3">
        <v>362463</v>
      </c>
      <c r="BJ1650" s="5">
        <v>0.25505559181652449</v>
      </c>
      <c r="BK1650" s="5">
        <v>0.18178415401289399</v>
      </c>
      <c r="BL1650" s="5">
        <v>0.20242473688504528</v>
      </c>
      <c r="BM1650" s="5">
        <v>0.17099491150139282</v>
      </c>
      <c r="BN1650" s="5">
        <v>0.18468697574403797</v>
      </c>
      <c r="BO1650" s="3">
        <v>453295</v>
      </c>
      <c r="BP1650" s="3">
        <v>325390</v>
      </c>
      <c r="BQ1650" s="3">
        <v>496224</v>
      </c>
      <c r="BR1650" s="3">
        <v>661297</v>
      </c>
      <c r="BS1650" s="3">
        <v>318817</v>
      </c>
      <c r="BT1650" s="3">
        <v>35163</v>
      </c>
      <c r="BU1650" s="3">
        <v>41490</v>
      </c>
      <c r="BV1650" s="3">
        <v>79362</v>
      </c>
      <c r="BW1650" s="3">
        <v>76686</v>
      </c>
      <c r="BX1650" s="3">
        <v>199917</v>
      </c>
      <c r="BY1650" s="3">
        <v>813259</v>
      </c>
      <c r="BZ1650" s="3">
        <v>428790</v>
      </c>
      <c r="CA1650" s="3">
        <v>382389</v>
      </c>
      <c r="CB1650" s="3">
        <v>795861</v>
      </c>
      <c r="CC1650" s="3">
        <v>287188</v>
      </c>
      <c r="CD1650" s="3">
        <v>183902</v>
      </c>
      <c r="CE1650" s="3">
        <v>516785</v>
      </c>
      <c r="CF1650" s="3">
        <v>1187683</v>
      </c>
      <c r="CG1650" s="3">
        <v>2605251</v>
      </c>
      <c r="CH1650" s="3">
        <v>1276522</v>
      </c>
    </row>
    <row r="1651" spans="1:86" x14ac:dyDescent="0.25">
      <c r="A1651" t="s">
        <v>1857</v>
      </c>
      <c r="B1651" s="3">
        <v>43667794</v>
      </c>
      <c r="C1651" s="3">
        <v>52140073</v>
      </c>
      <c r="D1651" s="3">
        <v>59550554</v>
      </c>
      <c r="E1651" s="3">
        <v>68963003</v>
      </c>
      <c r="F1651" s="3">
        <v>77482209</v>
      </c>
      <c r="G1651" s="3">
        <v>9911658</v>
      </c>
      <c r="H1651" s="3">
        <v>10342719</v>
      </c>
      <c r="I1651" s="3">
        <v>10506436</v>
      </c>
      <c r="J1651" s="3">
        <v>11739658</v>
      </c>
      <c r="K1651" s="3">
        <v>12432352</v>
      </c>
      <c r="L1651" s="3">
        <v>3000000</v>
      </c>
      <c r="M1651" s="3">
        <v>3000000</v>
      </c>
      <c r="N1651" s="3">
        <v>3000000</v>
      </c>
      <c r="O1651" s="3">
        <v>3000000</v>
      </c>
      <c r="P1651" s="3">
        <v>3000000</v>
      </c>
      <c r="Q1651" s="3">
        <v>15354446</v>
      </c>
      <c r="R1651" s="3">
        <v>20486691</v>
      </c>
      <c r="S1651" s="3">
        <v>28100802</v>
      </c>
      <c r="T1651" s="3">
        <v>34770113</v>
      </c>
      <c r="U1651" s="3">
        <v>44318315</v>
      </c>
      <c r="V1651" s="3">
        <v>12000000</v>
      </c>
      <c r="W1651" s="3">
        <v>12000000</v>
      </c>
      <c r="X1651" s="3">
        <v>12000000</v>
      </c>
      <c r="Y1651" s="3">
        <v>12000000</v>
      </c>
      <c r="Z1651" s="3">
        <v>12000000</v>
      </c>
      <c r="AA1651" s="3">
        <v>495754</v>
      </c>
      <c r="AB1651" s="3">
        <v>464455</v>
      </c>
      <c r="AC1651" s="3">
        <v>421209</v>
      </c>
      <c r="AD1651" s="3">
        <v>421434</v>
      </c>
      <c r="AE1651" s="3">
        <v>422271</v>
      </c>
      <c r="AF1651" s="3">
        <v>0</v>
      </c>
      <c r="AG1651" s="3">
        <v>0</v>
      </c>
      <c r="AH1651" s="3">
        <v>0</v>
      </c>
      <c r="AI1651" s="3">
        <v>0</v>
      </c>
      <c r="AJ1651" s="3">
        <v>18895</v>
      </c>
      <c r="AK1651" s="3">
        <v>5320</v>
      </c>
      <c r="AL1651" s="3">
        <v>11397</v>
      </c>
      <c r="AM1651" s="3">
        <v>14216</v>
      </c>
      <c r="AN1651" s="3">
        <v>14037</v>
      </c>
      <c r="AO1651" s="3">
        <v>12646</v>
      </c>
      <c r="AP1651" s="3">
        <v>50316127</v>
      </c>
      <c r="AQ1651" s="3">
        <v>57043978</v>
      </c>
      <c r="AR1651" s="3">
        <v>63590164</v>
      </c>
      <c r="AS1651" s="3">
        <v>67885047</v>
      </c>
      <c r="AT1651" s="3">
        <v>66639052</v>
      </c>
      <c r="AU1651" s="3">
        <v>10373136</v>
      </c>
      <c r="AV1651" s="3">
        <v>13406154</v>
      </c>
      <c r="AW1651" s="3">
        <v>13014018</v>
      </c>
      <c r="AX1651" s="3">
        <v>13891394</v>
      </c>
      <c r="AY1651" s="3">
        <v>14702333</v>
      </c>
      <c r="AZ1651" s="3">
        <v>11696253</v>
      </c>
      <c r="BA1651" s="3">
        <v>14918095</v>
      </c>
      <c r="BB1651" s="3">
        <v>14654555</v>
      </c>
      <c r="BC1651" s="3">
        <v>15685413</v>
      </c>
      <c r="BD1651" s="3">
        <v>16691095</v>
      </c>
      <c r="BE1651" s="3">
        <v>1323117</v>
      </c>
      <c r="BF1651" s="3">
        <v>1511941</v>
      </c>
      <c r="BG1651" s="3">
        <v>1640537</v>
      </c>
      <c r="BH1651" s="3">
        <v>1794019</v>
      </c>
      <c r="BI1651" s="3">
        <v>1988762</v>
      </c>
      <c r="BJ1651" s="5">
        <v>7.3189935272432977E-2</v>
      </c>
      <c r="BK1651" s="5">
        <v>5.699481066449838E-2</v>
      </c>
      <c r="BL1651" s="5">
        <v>6.0688912082284316E-2</v>
      </c>
      <c r="BM1651" s="5">
        <v>5.467360024246732E-2</v>
      </c>
      <c r="BN1651" s="5">
        <v>5.0943212533389813E-2</v>
      </c>
      <c r="BO1651" s="3">
        <v>856048</v>
      </c>
      <c r="BP1651" s="3">
        <v>850254</v>
      </c>
      <c r="BQ1651" s="3">
        <v>889369</v>
      </c>
      <c r="BR1651" s="3">
        <v>857578</v>
      </c>
      <c r="BS1651" s="3">
        <v>850298</v>
      </c>
      <c r="BT1651" s="3">
        <v>71681</v>
      </c>
      <c r="BU1651" s="3">
        <v>104256</v>
      </c>
      <c r="BV1651" s="3">
        <v>363697</v>
      </c>
      <c r="BW1651" s="3">
        <v>965149</v>
      </c>
      <c r="BX1651" s="3">
        <v>618072</v>
      </c>
      <c r="BY1651" s="3">
        <v>855775</v>
      </c>
      <c r="BZ1651" s="3">
        <v>879097</v>
      </c>
      <c r="CA1651" s="3">
        <v>1092895</v>
      </c>
      <c r="CB1651" s="3">
        <v>860633</v>
      </c>
      <c r="CC1651" s="3">
        <v>861689</v>
      </c>
      <c r="CD1651" s="3">
        <v>9589042</v>
      </c>
      <c r="CE1651" s="3">
        <v>12631313</v>
      </c>
      <c r="CF1651" s="3">
        <v>12284820</v>
      </c>
      <c r="CG1651" s="3">
        <v>13995910</v>
      </c>
      <c r="CH1651" s="3">
        <v>14458716</v>
      </c>
    </row>
    <row r="1652" spans="1:86" x14ac:dyDescent="0.25">
      <c r="A1652" t="s">
        <v>273</v>
      </c>
      <c r="B1652" s="3">
        <v>9637193</v>
      </c>
      <c r="C1652" s="3">
        <v>11700279</v>
      </c>
      <c r="D1652" s="3">
        <v>15439351</v>
      </c>
      <c r="E1652" s="3">
        <v>16737731</v>
      </c>
      <c r="F1652" s="3">
        <v>15943321</v>
      </c>
      <c r="G1652" s="3">
        <v>3516844</v>
      </c>
      <c r="H1652" s="3">
        <v>3764583</v>
      </c>
      <c r="I1652" s="3">
        <v>4797967</v>
      </c>
      <c r="J1652" s="3">
        <v>4409114</v>
      </c>
      <c r="K1652" s="3">
        <v>4049856</v>
      </c>
      <c r="L1652" s="3">
        <v>1040000</v>
      </c>
      <c r="M1652" s="3">
        <v>1040000</v>
      </c>
      <c r="N1652" s="3">
        <v>1040000</v>
      </c>
      <c r="O1652" s="3">
        <v>1040000</v>
      </c>
      <c r="P1652" s="3">
        <v>1040000</v>
      </c>
      <c r="Q1652" s="3">
        <v>4654597</v>
      </c>
      <c r="R1652" s="3">
        <v>6297782</v>
      </c>
      <c r="S1652" s="3">
        <v>8566228</v>
      </c>
      <c r="T1652" s="3">
        <v>9286778</v>
      </c>
      <c r="U1652" s="3">
        <v>8841615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1243735</v>
      </c>
      <c r="AB1652" s="3">
        <v>1624243</v>
      </c>
      <c r="AC1652" s="3">
        <v>1999978</v>
      </c>
      <c r="AD1652" s="3">
        <v>2688167</v>
      </c>
      <c r="AE1652" s="3">
        <v>2031506</v>
      </c>
      <c r="AF1652" s="3">
        <v>457324</v>
      </c>
      <c r="AG1652" s="3">
        <v>809806</v>
      </c>
      <c r="AH1652" s="3">
        <v>1109806</v>
      </c>
      <c r="AI1652" s="3">
        <v>1689140</v>
      </c>
      <c r="AJ1652" s="3">
        <v>1686965</v>
      </c>
      <c r="AK1652" s="3">
        <v>0</v>
      </c>
      <c r="AL1652" s="3">
        <v>0</v>
      </c>
      <c r="AM1652" s="3">
        <v>0</v>
      </c>
      <c r="AN1652" s="3">
        <v>0</v>
      </c>
      <c r="AO1652" s="3">
        <v>0</v>
      </c>
      <c r="AP1652" s="3">
        <v>12717917</v>
      </c>
      <c r="AQ1652" s="3">
        <v>13292535</v>
      </c>
      <c r="AR1652" s="3">
        <v>15130013</v>
      </c>
      <c r="AS1652" s="3">
        <v>16828665</v>
      </c>
      <c r="AT1652" s="3">
        <v>17681741</v>
      </c>
      <c r="AU1652" s="3">
        <v>2659430</v>
      </c>
      <c r="AV1652" s="3">
        <v>2741409</v>
      </c>
      <c r="AW1652" s="3">
        <v>3581267</v>
      </c>
      <c r="AX1652" s="3">
        <v>3952563</v>
      </c>
      <c r="AY1652" s="3">
        <v>4587752</v>
      </c>
      <c r="AZ1652" s="3">
        <v>4539734</v>
      </c>
      <c r="BA1652" s="3">
        <v>4825194</v>
      </c>
      <c r="BB1652" s="3">
        <v>5943067</v>
      </c>
      <c r="BC1652" s="3">
        <v>6610522</v>
      </c>
      <c r="BD1652" s="3">
        <v>8359235</v>
      </c>
      <c r="BE1652" s="3">
        <v>1880304</v>
      </c>
      <c r="BF1652" s="3">
        <v>2083785</v>
      </c>
      <c r="BG1652" s="3">
        <v>2361800</v>
      </c>
      <c r="BH1652" s="3">
        <v>2657959</v>
      </c>
      <c r="BI1652" s="3">
        <v>3771483</v>
      </c>
      <c r="BJ1652" s="5">
        <v>2.367803928600222E-2</v>
      </c>
      <c r="BK1652" s="5">
        <v>5.6781136675540921E-3</v>
      </c>
      <c r="BL1652" s="5">
        <v>5.4894215394172743E-3</v>
      </c>
      <c r="BM1652" s="5">
        <v>5.6065163991587961E-3</v>
      </c>
      <c r="BN1652" s="5">
        <v>4.1044425715989563E-3</v>
      </c>
      <c r="BO1652" s="3">
        <v>107492</v>
      </c>
      <c r="BP1652" s="3">
        <v>27398</v>
      </c>
      <c r="BQ1652" s="3">
        <v>32624</v>
      </c>
      <c r="BR1652" s="3">
        <v>37062</v>
      </c>
      <c r="BS1652" s="3">
        <v>34310</v>
      </c>
      <c r="BT1652" s="3">
        <v>56828</v>
      </c>
      <c r="BU1652" s="3">
        <v>14916</v>
      </c>
      <c r="BV1652" s="3">
        <v>18628</v>
      </c>
      <c r="BW1652" s="3">
        <v>31331</v>
      </c>
      <c r="BX1652" s="3">
        <v>48454</v>
      </c>
      <c r="BY1652" s="3">
        <v>107492</v>
      </c>
      <c r="BZ1652" s="3">
        <v>27398</v>
      </c>
      <c r="CA1652" s="3">
        <v>32624</v>
      </c>
      <c r="CB1652" s="3">
        <v>37062</v>
      </c>
      <c r="CC1652" s="3">
        <v>34310</v>
      </c>
      <c r="CD1652" s="3">
        <v>2608766</v>
      </c>
      <c r="CE1652" s="3">
        <v>2728927</v>
      </c>
      <c r="CF1652" s="3">
        <v>3567271</v>
      </c>
      <c r="CG1652" s="3">
        <v>3946832</v>
      </c>
      <c r="CH1652" s="3">
        <v>4601896</v>
      </c>
    </row>
    <row r="1653" spans="1:86" x14ac:dyDescent="0.25">
      <c r="A1653" t="s">
        <v>1858</v>
      </c>
      <c r="B1653" s="3">
        <v>12982309</v>
      </c>
      <c r="C1653" s="3">
        <v>14743728</v>
      </c>
      <c r="D1653" s="3">
        <v>15312245</v>
      </c>
      <c r="E1653" s="3">
        <v>15494672</v>
      </c>
      <c r="F1653" s="3">
        <v>15138616</v>
      </c>
      <c r="G1653" s="3">
        <v>2769258</v>
      </c>
      <c r="H1653" s="3">
        <v>3289106</v>
      </c>
      <c r="I1653" s="3">
        <v>3491205</v>
      </c>
      <c r="J1653" s="3">
        <v>3529727</v>
      </c>
      <c r="K1653" s="3">
        <v>3208612</v>
      </c>
      <c r="L1653" s="3">
        <v>3000000</v>
      </c>
      <c r="M1653" s="3">
        <v>3000000</v>
      </c>
      <c r="N1653" s="3">
        <v>3000000</v>
      </c>
      <c r="O1653" s="3">
        <v>3000000</v>
      </c>
      <c r="P1653" s="3">
        <v>3000000</v>
      </c>
      <c r="Q1653" s="3">
        <v>3549094</v>
      </c>
      <c r="R1653" s="3">
        <v>4158013</v>
      </c>
      <c r="S1653" s="3">
        <v>4400572</v>
      </c>
      <c r="T1653" s="3">
        <v>4572599</v>
      </c>
      <c r="U1653" s="3">
        <v>5102461</v>
      </c>
      <c r="V1653" s="3">
        <v>95627</v>
      </c>
      <c r="W1653" s="3">
        <v>59484</v>
      </c>
      <c r="X1653" s="3">
        <v>22246</v>
      </c>
      <c r="Y1653" s="3">
        <v>500000</v>
      </c>
      <c r="Z1653" s="3">
        <v>500000</v>
      </c>
      <c r="AA1653" s="3">
        <v>1453173</v>
      </c>
      <c r="AB1653" s="3">
        <v>1660342</v>
      </c>
      <c r="AC1653" s="3">
        <v>1829482</v>
      </c>
      <c r="AD1653" s="3">
        <v>1961778</v>
      </c>
      <c r="AE1653" s="3">
        <v>1965905</v>
      </c>
      <c r="AF1653" s="3">
        <v>978456</v>
      </c>
      <c r="AG1653" s="3">
        <v>1229188</v>
      </c>
      <c r="AH1653" s="3">
        <v>1391294</v>
      </c>
      <c r="AI1653" s="3">
        <v>1520225</v>
      </c>
      <c r="AJ1653" s="3">
        <v>1534715</v>
      </c>
      <c r="AK1653" s="3">
        <v>1063804</v>
      </c>
      <c r="AL1653" s="3">
        <v>1122342</v>
      </c>
      <c r="AM1653" s="3">
        <v>1716824</v>
      </c>
      <c r="AN1653" s="3">
        <v>1240126</v>
      </c>
      <c r="AO1653" s="3">
        <v>404084</v>
      </c>
      <c r="AP1653" s="3">
        <v>16468857</v>
      </c>
      <c r="AQ1653" s="3">
        <v>17477364</v>
      </c>
      <c r="AR1653" s="3">
        <v>18885199</v>
      </c>
      <c r="AS1653" s="3">
        <v>16805408</v>
      </c>
      <c r="AT1653" s="3">
        <v>18345587</v>
      </c>
      <c r="AU1653" s="3">
        <v>562858</v>
      </c>
      <c r="AV1653" s="3">
        <v>1020677</v>
      </c>
      <c r="AW1653" s="3">
        <v>581868</v>
      </c>
      <c r="AX1653" s="3">
        <v>359504</v>
      </c>
      <c r="AY1653" s="3">
        <v>1370859</v>
      </c>
      <c r="AZ1653" s="3">
        <v>1757417</v>
      </c>
      <c r="BA1653" s="3">
        <v>1662001</v>
      </c>
      <c r="BB1653" s="3">
        <v>1341800</v>
      </c>
      <c r="BC1653" s="3">
        <v>1216808</v>
      </c>
      <c r="BD1653" s="3">
        <v>2145823</v>
      </c>
      <c r="BE1653" s="3">
        <v>1194559</v>
      </c>
      <c r="BF1653" s="3">
        <v>641324</v>
      </c>
      <c r="BG1653" s="3">
        <v>759932</v>
      </c>
      <c r="BH1653" s="3">
        <v>857304</v>
      </c>
      <c r="BI1653" s="3">
        <v>774964</v>
      </c>
      <c r="BJ1653" s="5">
        <v>4.0811600206439334E-2</v>
      </c>
      <c r="BK1653" s="5">
        <v>2.6584219865090335E-2</v>
      </c>
      <c r="BL1653" s="5">
        <v>3.7755254136234907E-2</v>
      </c>
      <c r="BM1653" s="5">
        <v>5.5327545512521288E-2</v>
      </c>
      <c r="BN1653" s="5">
        <v>2.8214349459391573E-2</v>
      </c>
      <c r="BO1653" s="3">
        <v>71723</v>
      </c>
      <c r="BP1653" s="3">
        <v>44183</v>
      </c>
      <c r="BQ1653" s="3">
        <v>50660</v>
      </c>
      <c r="BR1653" s="3">
        <v>67323</v>
      </c>
      <c r="BS1653" s="3">
        <v>60543</v>
      </c>
      <c r="BT1653" s="3">
        <v>845</v>
      </c>
      <c r="BU1653" s="3">
        <v>1193</v>
      </c>
      <c r="BV1653" s="3">
        <v>336</v>
      </c>
      <c r="BW1653" s="3">
        <v>1419</v>
      </c>
      <c r="BX1653" s="3">
        <v>225</v>
      </c>
      <c r="BY1653" s="3">
        <v>82487</v>
      </c>
      <c r="BZ1653" s="3">
        <v>22229</v>
      </c>
      <c r="CA1653" s="3">
        <v>41071</v>
      </c>
      <c r="CB1653" s="3">
        <v>67930</v>
      </c>
      <c r="CC1653" s="3">
        <v>53521</v>
      </c>
      <c r="CD1653" s="3">
        <v>481216</v>
      </c>
      <c r="CE1653" s="3">
        <v>999641</v>
      </c>
      <c r="CF1653" s="3">
        <v>541133</v>
      </c>
      <c r="CG1653" s="3">
        <v>292993</v>
      </c>
      <c r="CH1653" s="3">
        <v>1317563</v>
      </c>
    </row>
    <row r="1654" spans="1:86" x14ac:dyDescent="0.25">
      <c r="A1654" t="s">
        <v>1859</v>
      </c>
      <c r="B1654" s="3">
        <v>65315180</v>
      </c>
      <c r="C1654" s="3">
        <v>64692579</v>
      </c>
      <c r="D1654" s="3">
        <v>63652798</v>
      </c>
      <c r="E1654" s="3">
        <v>58642114</v>
      </c>
      <c r="F1654" s="3">
        <v>57301665</v>
      </c>
      <c r="G1654" s="3">
        <v>1056167</v>
      </c>
      <c r="H1654" s="3">
        <v>657346</v>
      </c>
      <c r="I1654" s="3">
        <v>790432</v>
      </c>
      <c r="J1654" s="3">
        <v>542418</v>
      </c>
      <c r="K1654" s="3">
        <v>518108</v>
      </c>
      <c r="L1654" s="3">
        <v>10000000</v>
      </c>
      <c r="M1654" s="3">
        <v>10000000</v>
      </c>
      <c r="N1654" s="3">
        <v>10000000</v>
      </c>
      <c r="O1654" s="3">
        <v>10000000</v>
      </c>
      <c r="P1654" s="3">
        <v>10000000</v>
      </c>
      <c r="Q1654" s="3">
        <v>6496842</v>
      </c>
      <c r="R1654" s="3">
        <v>8136923</v>
      </c>
      <c r="S1654" s="3">
        <v>9230911</v>
      </c>
      <c r="T1654" s="3">
        <v>9965896</v>
      </c>
      <c r="U1654" s="3">
        <v>10080339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1520171</v>
      </c>
      <c r="AB1654" s="3">
        <v>1495329</v>
      </c>
      <c r="AC1654" s="3">
        <v>1548911</v>
      </c>
      <c r="AD1654" s="3">
        <v>1541674</v>
      </c>
      <c r="AE1654" s="3">
        <v>1499996</v>
      </c>
      <c r="AF1654" s="3">
        <v>333385</v>
      </c>
      <c r="AG1654" s="3">
        <v>358973</v>
      </c>
      <c r="AH1654" s="3">
        <v>412743</v>
      </c>
      <c r="AI1654" s="3">
        <v>427808</v>
      </c>
      <c r="AJ1654" s="3">
        <v>443022</v>
      </c>
      <c r="AK1654" s="3">
        <v>37021348</v>
      </c>
      <c r="AL1654" s="3">
        <v>36599967</v>
      </c>
      <c r="AM1654" s="3">
        <v>35291025</v>
      </c>
      <c r="AN1654" s="3">
        <v>29560133</v>
      </c>
      <c r="AO1654" s="3">
        <v>28311068</v>
      </c>
      <c r="AP1654" s="3">
        <v>75354590</v>
      </c>
      <c r="AQ1654" s="3">
        <v>77981055</v>
      </c>
      <c r="AR1654" s="3">
        <v>75613539</v>
      </c>
      <c r="AS1654" s="3">
        <v>68389775</v>
      </c>
      <c r="AT1654" s="3">
        <v>67786278</v>
      </c>
      <c r="AU1654" s="3">
        <v>4799206</v>
      </c>
      <c r="AV1654" s="3">
        <v>5913790</v>
      </c>
      <c r="AW1654" s="3">
        <v>6628321</v>
      </c>
      <c r="AX1654" s="3">
        <v>6540685</v>
      </c>
      <c r="AY1654" s="3">
        <v>6592799</v>
      </c>
      <c r="AZ1654" s="3">
        <v>5682489</v>
      </c>
      <c r="BA1654" s="3">
        <v>6918153</v>
      </c>
      <c r="BB1654" s="3">
        <v>7325345</v>
      </c>
      <c r="BC1654" s="3">
        <v>7646601</v>
      </c>
      <c r="BD1654" s="3">
        <v>7362199</v>
      </c>
      <c r="BE1654" s="3">
        <v>883283</v>
      </c>
      <c r="BF1654" s="3">
        <v>1004363</v>
      </c>
      <c r="BG1654" s="3">
        <v>697024</v>
      </c>
      <c r="BH1654" s="3">
        <v>1105916</v>
      </c>
      <c r="BI1654" s="3">
        <v>769400</v>
      </c>
      <c r="BJ1654" s="5">
        <v>0.14032284092410913</v>
      </c>
      <c r="BK1654" s="5">
        <v>5.6610340939265147E-2</v>
      </c>
      <c r="BL1654" s="5">
        <v>8.4120679640344587E-2</v>
      </c>
      <c r="BM1654" s="5">
        <v>6.9108614402660737E-2</v>
      </c>
      <c r="BN1654" s="5">
        <v>5.1330994992121237E-2</v>
      </c>
      <c r="BO1654" s="3">
        <v>797383</v>
      </c>
      <c r="BP1654" s="3">
        <v>391639</v>
      </c>
      <c r="BQ1654" s="3">
        <v>616213</v>
      </c>
      <c r="BR1654" s="3">
        <v>528446</v>
      </c>
      <c r="BS1654" s="3">
        <v>377909</v>
      </c>
      <c r="BT1654" s="3">
        <v>227572</v>
      </c>
      <c r="BU1654" s="3">
        <v>241633</v>
      </c>
      <c r="BV1654" s="3">
        <v>347343</v>
      </c>
      <c r="BW1654" s="3">
        <v>203423</v>
      </c>
      <c r="BX1654" s="3">
        <v>151704</v>
      </c>
      <c r="BY1654" s="3">
        <v>1215688</v>
      </c>
      <c r="BZ1654" s="3">
        <v>393985</v>
      </c>
      <c r="CA1654" s="3">
        <v>624870</v>
      </c>
      <c r="CB1654" s="3">
        <v>466286</v>
      </c>
      <c r="CC1654" s="3">
        <v>438442</v>
      </c>
      <c r="CD1654" s="3">
        <v>3811090</v>
      </c>
      <c r="CE1654" s="3">
        <v>5761438</v>
      </c>
      <c r="CF1654" s="3">
        <v>6350794</v>
      </c>
      <c r="CG1654" s="3">
        <v>6277822</v>
      </c>
      <c r="CH1654" s="3">
        <v>6306061</v>
      </c>
    </row>
    <row r="1655" spans="1:86" x14ac:dyDescent="0.25">
      <c r="A1655" t="s">
        <v>1860</v>
      </c>
      <c r="B1655" s="3">
        <v>308739668</v>
      </c>
      <c r="C1655" s="3">
        <v>339261222</v>
      </c>
      <c r="D1655" s="3">
        <v>342250618</v>
      </c>
      <c r="E1655" s="3">
        <v>309556416</v>
      </c>
      <c r="F1655" s="3">
        <v>262694942</v>
      </c>
      <c r="G1655" s="3">
        <v>4851597</v>
      </c>
      <c r="H1655" s="3">
        <v>3630967</v>
      </c>
      <c r="I1655" s="3">
        <v>3008230</v>
      </c>
      <c r="J1655" s="3">
        <v>2677443</v>
      </c>
      <c r="K1655" s="3">
        <v>2640809</v>
      </c>
      <c r="L1655" s="3">
        <v>5700000</v>
      </c>
      <c r="M1655" s="3">
        <v>5700000</v>
      </c>
      <c r="N1655" s="3">
        <v>5700000</v>
      </c>
      <c r="O1655" s="3">
        <v>5700000</v>
      </c>
      <c r="P1655" s="3">
        <v>5700000</v>
      </c>
      <c r="Q1655" s="3">
        <v>39482936</v>
      </c>
      <c r="R1655" s="3">
        <v>39936756</v>
      </c>
      <c r="S1655" s="3">
        <v>43320223</v>
      </c>
      <c r="T1655" s="3">
        <v>43429499</v>
      </c>
      <c r="U1655" s="3">
        <v>44240421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1851624</v>
      </c>
      <c r="AB1655" s="3">
        <v>2028893</v>
      </c>
      <c r="AC1655" s="3">
        <v>1847801</v>
      </c>
      <c r="AD1655" s="3">
        <v>2684594</v>
      </c>
      <c r="AE1655" s="3">
        <v>3138196</v>
      </c>
      <c r="AF1655" s="3">
        <v>323805</v>
      </c>
      <c r="AG1655" s="3">
        <v>530181</v>
      </c>
      <c r="AH1655" s="3">
        <v>369698</v>
      </c>
      <c r="AI1655" s="3">
        <v>1227564</v>
      </c>
      <c r="AJ1655" s="3">
        <v>1854640</v>
      </c>
      <c r="AK1655" s="3">
        <v>0</v>
      </c>
      <c r="AL1655" s="3">
        <v>0</v>
      </c>
      <c r="AM1655" s="3">
        <v>0</v>
      </c>
      <c r="AN1655" s="3">
        <v>0</v>
      </c>
      <c r="AO1655" s="3">
        <v>0</v>
      </c>
      <c r="AP1655" s="3">
        <v>709711140</v>
      </c>
      <c r="AQ1655" s="3">
        <v>717243595</v>
      </c>
      <c r="AR1655" s="3">
        <v>765482892</v>
      </c>
      <c r="AS1655" s="3">
        <v>854010730</v>
      </c>
      <c r="AT1655" s="3">
        <v>917481912</v>
      </c>
      <c r="AU1655" s="3">
        <v>985879</v>
      </c>
      <c r="AV1655" s="3">
        <v>223631</v>
      </c>
      <c r="AW1655" s="3">
        <v>2628164</v>
      </c>
      <c r="AX1655" s="3">
        <v>67932</v>
      </c>
      <c r="AY1655" s="3">
        <v>569083</v>
      </c>
      <c r="AZ1655" s="3">
        <v>3004138</v>
      </c>
      <c r="BA1655" s="3">
        <v>2377909</v>
      </c>
      <c r="BB1655" s="3">
        <v>4615947</v>
      </c>
      <c r="BC1655" s="3">
        <v>2021067</v>
      </c>
      <c r="BD1655" s="3">
        <v>2328412</v>
      </c>
      <c r="BE1655" s="3">
        <v>2018259</v>
      </c>
      <c r="BF1655" s="3">
        <v>2154278</v>
      </c>
      <c r="BG1655" s="3">
        <v>1987783</v>
      </c>
      <c r="BH1655" s="3">
        <v>1953135</v>
      </c>
      <c r="BI1655" s="3">
        <v>1759329</v>
      </c>
      <c r="BJ1655" s="5">
        <v>4.314515511604327E-2</v>
      </c>
      <c r="BK1655" s="5">
        <v>4.7863900595018563E-2</v>
      </c>
      <c r="BL1655" s="5">
        <v>2.9504671522441656E-2</v>
      </c>
      <c r="BM1655" s="5">
        <v>5.6750716329542761E-2</v>
      </c>
      <c r="BN1655" s="5">
        <v>5.0395720345024847E-2</v>
      </c>
      <c r="BO1655" s="3">
        <v>129614</v>
      </c>
      <c r="BP1655" s="3">
        <v>113816</v>
      </c>
      <c r="BQ1655" s="3">
        <v>136192</v>
      </c>
      <c r="BR1655" s="3">
        <v>114697</v>
      </c>
      <c r="BS1655" s="3">
        <v>117342</v>
      </c>
      <c r="BT1655" s="3">
        <v>1528877</v>
      </c>
      <c r="BU1655" s="3">
        <v>877661</v>
      </c>
      <c r="BV1655" s="3">
        <v>1970666</v>
      </c>
      <c r="BW1655" s="3">
        <v>720636</v>
      </c>
      <c r="BX1655" s="3">
        <v>252257</v>
      </c>
      <c r="BY1655" s="3">
        <v>129614</v>
      </c>
      <c r="BZ1655" s="3">
        <v>113816</v>
      </c>
      <c r="CA1655" s="3">
        <v>136192</v>
      </c>
      <c r="CB1655" s="3">
        <v>114697</v>
      </c>
      <c r="CC1655" s="3">
        <v>117342</v>
      </c>
      <c r="CD1655" s="3">
        <v>2385142</v>
      </c>
      <c r="CE1655" s="3">
        <v>987476</v>
      </c>
      <c r="CF1655" s="3">
        <v>4462638</v>
      </c>
      <c r="CG1655" s="3">
        <v>673871</v>
      </c>
      <c r="CH1655" s="3">
        <v>703998</v>
      </c>
    </row>
    <row r="1656" spans="1:86" x14ac:dyDescent="0.25">
      <c r="A1656" t="s">
        <v>1861</v>
      </c>
      <c r="B1656" s="3">
        <v>199739992</v>
      </c>
      <c r="C1656" s="3">
        <v>209348904</v>
      </c>
      <c r="D1656" s="3">
        <v>216785443</v>
      </c>
      <c r="E1656" s="3">
        <v>167315642</v>
      </c>
      <c r="F1656" s="3">
        <v>204151615</v>
      </c>
      <c r="G1656" s="3">
        <v>34134979</v>
      </c>
      <c r="H1656" s="3">
        <v>33567284</v>
      </c>
      <c r="I1656" s="3">
        <v>32635603</v>
      </c>
      <c r="J1656" s="3">
        <v>34031617</v>
      </c>
      <c r="K1656" s="3">
        <v>39769124</v>
      </c>
      <c r="L1656" s="3">
        <v>11560000</v>
      </c>
      <c r="M1656" s="3">
        <v>11560000</v>
      </c>
      <c r="N1656" s="3">
        <v>11560000</v>
      </c>
      <c r="O1656" s="3">
        <v>11560000</v>
      </c>
      <c r="P1656" s="3">
        <v>11560000</v>
      </c>
      <c r="Q1656" s="3">
        <v>78487050</v>
      </c>
      <c r="R1656" s="3">
        <v>70733215</v>
      </c>
      <c r="S1656" s="3">
        <v>70235656</v>
      </c>
      <c r="T1656" s="3">
        <v>81915311</v>
      </c>
      <c r="U1656" s="3">
        <v>102439210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18983389</v>
      </c>
      <c r="AB1656" s="3">
        <v>16072906</v>
      </c>
      <c r="AC1656" s="3">
        <v>12006820</v>
      </c>
      <c r="AD1656" s="3">
        <v>12076315</v>
      </c>
      <c r="AE1656" s="3">
        <v>12499735</v>
      </c>
      <c r="AF1656" s="3">
        <v>12043453</v>
      </c>
      <c r="AG1656" s="3">
        <v>10200568</v>
      </c>
      <c r="AH1656" s="3">
        <v>6476999</v>
      </c>
      <c r="AI1656" s="3">
        <v>7038523</v>
      </c>
      <c r="AJ1656" s="3">
        <v>7600344</v>
      </c>
      <c r="AK1656" s="3">
        <v>2527</v>
      </c>
      <c r="AL1656" s="3">
        <v>1860</v>
      </c>
      <c r="AM1656" s="3">
        <v>1766</v>
      </c>
      <c r="AN1656" s="3">
        <v>0</v>
      </c>
      <c r="AO1656" s="3">
        <v>25</v>
      </c>
      <c r="AP1656" s="3">
        <v>210654864</v>
      </c>
      <c r="AQ1656" s="3">
        <v>148622947</v>
      </c>
      <c r="AR1656" s="3">
        <v>178744161</v>
      </c>
      <c r="AS1656" s="3">
        <v>48205147</v>
      </c>
      <c r="AT1656" s="3">
        <v>275156171</v>
      </c>
      <c r="AU1656" s="3">
        <v>52013230</v>
      </c>
      <c r="AV1656" s="3">
        <v>22170150</v>
      </c>
      <c r="AW1656" s="3">
        <v>19081508</v>
      </c>
      <c r="AX1656" s="3">
        <v>4361953</v>
      </c>
      <c r="AY1656" s="3">
        <v>32566770</v>
      </c>
      <c r="AZ1656" s="3">
        <v>55472432</v>
      </c>
      <c r="BA1656" s="3">
        <v>26061598</v>
      </c>
      <c r="BB1656" s="3">
        <v>23028476</v>
      </c>
      <c r="BC1656" s="3">
        <v>5355634</v>
      </c>
      <c r="BD1656" s="3">
        <v>37328829</v>
      </c>
      <c r="BE1656" s="3">
        <v>3459202</v>
      </c>
      <c r="BF1656" s="3">
        <v>3891448</v>
      </c>
      <c r="BG1656" s="3">
        <v>3946968</v>
      </c>
      <c r="BH1656" s="3">
        <v>993681</v>
      </c>
      <c r="BI1656" s="3">
        <v>4762059</v>
      </c>
      <c r="BJ1656" s="5">
        <v>5.3294959197029618E-2</v>
      </c>
      <c r="BK1656" s="5">
        <v>1.6175140142979721E-3</v>
      </c>
      <c r="BL1656" s="5">
        <v>2.173265829662371E-2</v>
      </c>
      <c r="BM1656" s="5">
        <v>1.120315540606397E-6</v>
      </c>
      <c r="BN1656" s="5">
        <v>9.7779654432770979E-6</v>
      </c>
      <c r="BO1656" s="3">
        <v>2956401</v>
      </c>
      <c r="BP1656" s="3">
        <v>42155</v>
      </c>
      <c r="BQ1656" s="3">
        <v>500470</v>
      </c>
      <c r="BR1656" s="3">
        <v>6</v>
      </c>
      <c r="BS1656" s="3">
        <v>365</v>
      </c>
      <c r="BT1656" s="3">
        <v>1108383</v>
      </c>
      <c r="BU1656" s="3">
        <v>64338</v>
      </c>
      <c r="BV1656" s="3">
        <v>628864</v>
      </c>
      <c r="BW1656" s="3">
        <v>4</v>
      </c>
      <c r="BX1656" s="3">
        <v>7719</v>
      </c>
      <c r="BY1656" s="3">
        <v>3010662</v>
      </c>
      <c r="BZ1656" s="3">
        <v>88716</v>
      </c>
      <c r="CA1656" s="3">
        <v>183176</v>
      </c>
      <c r="CB1656" s="3">
        <v>33464</v>
      </c>
      <c r="CC1656" s="3">
        <v>117911</v>
      </c>
      <c r="CD1656" s="3">
        <v>50110951</v>
      </c>
      <c r="CE1656" s="3">
        <v>22145772</v>
      </c>
      <c r="CF1656" s="3">
        <v>19527196</v>
      </c>
      <c r="CG1656" s="3">
        <v>4328493</v>
      </c>
      <c r="CH1656" s="3">
        <v>32456578</v>
      </c>
    </row>
    <row r="1657" spans="1:86" x14ac:dyDescent="0.25">
      <c r="A1657" t="s">
        <v>1862</v>
      </c>
      <c r="B1657" s="3">
        <v>23875497</v>
      </c>
      <c r="C1657" s="3">
        <v>23239931</v>
      </c>
      <c r="D1657" s="3">
        <v>23127223</v>
      </c>
      <c r="E1657" s="3">
        <v>22032672</v>
      </c>
      <c r="F1657" s="3">
        <v>23558495</v>
      </c>
      <c r="G1657" s="3">
        <v>1047999</v>
      </c>
      <c r="H1657" s="3">
        <v>663833</v>
      </c>
      <c r="I1657" s="3">
        <v>1188397</v>
      </c>
      <c r="J1657" s="3">
        <v>1419796</v>
      </c>
      <c r="K1657" s="3">
        <v>1373860</v>
      </c>
      <c r="L1657" s="3">
        <v>6500000</v>
      </c>
      <c r="M1657" s="3">
        <v>6500000</v>
      </c>
      <c r="N1657" s="3">
        <v>6500000</v>
      </c>
      <c r="O1657" s="3">
        <v>6500000</v>
      </c>
      <c r="P1657" s="3">
        <v>6500000</v>
      </c>
      <c r="Q1657" s="3">
        <v>4588554</v>
      </c>
      <c r="R1657" s="3">
        <v>6610240</v>
      </c>
      <c r="S1657" s="3">
        <v>8042116</v>
      </c>
      <c r="T1657" s="3">
        <v>9548306</v>
      </c>
      <c r="U1657" s="3">
        <v>11331966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722059</v>
      </c>
      <c r="AB1657" s="3">
        <v>794105</v>
      </c>
      <c r="AC1657" s="3">
        <v>714192</v>
      </c>
      <c r="AD1657" s="3">
        <v>778887</v>
      </c>
      <c r="AE1657" s="3">
        <v>897394</v>
      </c>
      <c r="AF1657" s="3">
        <v>495365</v>
      </c>
      <c r="AG1657" s="3">
        <v>497781</v>
      </c>
      <c r="AH1657" s="3">
        <v>313446</v>
      </c>
      <c r="AI1657" s="3">
        <v>333993</v>
      </c>
      <c r="AJ1657" s="3">
        <v>367127</v>
      </c>
      <c r="AK1657" s="3">
        <v>0</v>
      </c>
      <c r="AL1657" s="3">
        <v>0</v>
      </c>
      <c r="AM1657" s="3">
        <v>0</v>
      </c>
      <c r="AN1657" s="3">
        <v>0</v>
      </c>
      <c r="AO1657" s="3">
        <v>0</v>
      </c>
      <c r="AP1657" s="3">
        <v>18996532</v>
      </c>
      <c r="AQ1657" s="3">
        <v>17578261</v>
      </c>
      <c r="AR1657" s="3">
        <v>16983295</v>
      </c>
      <c r="AS1657" s="3">
        <v>16578835</v>
      </c>
      <c r="AT1657" s="3">
        <v>16586438</v>
      </c>
      <c r="AU1657" s="3">
        <v>2951749</v>
      </c>
      <c r="AV1657" s="3">
        <v>3202256</v>
      </c>
      <c r="AW1657" s="3">
        <v>2448880</v>
      </c>
      <c r="AX1657" s="3">
        <v>2455601</v>
      </c>
      <c r="AY1657" s="3">
        <v>2770991</v>
      </c>
      <c r="AZ1657" s="3">
        <v>4016360</v>
      </c>
      <c r="BA1657" s="3">
        <v>4451408</v>
      </c>
      <c r="BB1657" s="3">
        <v>3997088</v>
      </c>
      <c r="BC1657" s="3">
        <v>3793252</v>
      </c>
      <c r="BD1657" s="3">
        <v>4002187</v>
      </c>
      <c r="BE1657" s="3">
        <v>1064611</v>
      </c>
      <c r="BF1657" s="3">
        <v>1249152</v>
      </c>
      <c r="BG1657" s="3">
        <v>1548208</v>
      </c>
      <c r="BH1657" s="3">
        <v>1337651</v>
      </c>
      <c r="BI1657" s="3">
        <v>1231196</v>
      </c>
      <c r="BJ1657" s="5">
        <v>3.174092959794441E-2</v>
      </c>
      <c r="BK1657" s="5">
        <v>2.7713029225809004E-2</v>
      </c>
      <c r="BL1657" s="5">
        <v>1.643821702199201E-2</v>
      </c>
      <c r="BM1657" s="5">
        <v>9.0239193177779915E-3</v>
      </c>
      <c r="BN1657" s="5">
        <v>1.0859062807410049E-3</v>
      </c>
      <c r="BO1657" s="3">
        <v>127483</v>
      </c>
      <c r="BP1657" s="3">
        <v>123362</v>
      </c>
      <c r="BQ1657" s="3">
        <v>65705</v>
      </c>
      <c r="BR1657" s="3">
        <v>34230</v>
      </c>
      <c r="BS1657" s="3">
        <v>4346</v>
      </c>
      <c r="BT1657" s="3">
        <v>5674</v>
      </c>
      <c r="BU1657" s="3">
        <v>2509</v>
      </c>
      <c r="BV1657" s="3">
        <v>7454</v>
      </c>
      <c r="BW1657" s="3">
        <v>7162</v>
      </c>
      <c r="BX1657" s="3">
        <v>12244</v>
      </c>
      <c r="BY1657" s="3">
        <v>127439</v>
      </c>
      <c r="BZ1657" s="3">
        <v>124098</v>
      </c>
      <c r="CA1657" s="3">
        <v>67229</v>
      </c>
      <c r="CB1657" s="3">
        <v>34322</v>
      </c>
      <c r="CC1657" s="3">
        <v>4250</v>
      </c>
      <c r="CD1657" s="3">
        <v>2829984</v>
      </c>
      <c r="CE1657" s="3">
        <v>3080667</v>
      </c>
      <c r="CF1657" s="3">
        <v>2389105</v>
      </c>
      <c r="CG1657" s="3">
        <v>2428441</v>
      </c>
      <c r="CH1657" s="3">
        <v>2778985</v>
      </c>
    </row>
    <row r="1658" spans="1:86" x14ac:dyDescent="0.25">
      <c r="A1658" t="s">
        <v>1863</v>
      </c>
      <c r="B1658" s="3">
        <v>96145176</v>
      </c>
      <c r="C1658" s="3">
        <v>96345284</v>
      </c>
      <c r="D1658" s="3">
        <v>72719748</v>
      </c>
      <c r="E1658" s="3">
        <v>78111864</v>
      </c>
      <c r="F1658" s="3">
        <v>58660215</v>
      </c>
      <c r="G1658" s="3">
        <v>21319884</v>
      </c>
      <c r="H1658" s="3">
        <v>6228550</v>
      </c>
      <c r="I1658" s="3">
        <v>5786250</v>
      </c>
      <c r="J1658" s="3">
        <v>7749622</v>
      </c>
      <c r="K1658" s="3">
        <v>6260871</v>
      </c>
      <c r="L1658" s="3">
        <v>4010000</v>
      </c>
      <c r="M1658" s="3">
        <v>4010000</v>
      </c>
      <c r="N1658" s="3">
        <v>4010000</v>
      </c>
      <c r="O1658" s="3">
        <v>4010000</v>
      </c>
      <c r="P1658" s="3">
        <v>4010000</v>
      </c>
      <c r="Q1658" s="3">
        <v>5887447</v>
      </c>
      <c r="R1658" s="3">
        <v>4841807</v>
      </c>
      <c r="S1658" s="3">
        <v>8544314</v>
      </c>
      <c r="T1658" s="3">
        <v>9894232</v>
      </c>
      <c r="U1658" s="3">
        <v>10083766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8850797</v>
      </c>
      <c r="AB1658" s="3">
        <v>14007789</v>
      </c>
      <c r="AC1658" s="3">
        <v>11128516</v>
      </c>
      <c r="AD1658" s="3">
        <v>5820014</v>
      </c>
      <c r="AE1658" s="3">
        <v>2706910</v>
      </c>
      <c r="AF1658" s="3">
        <v>5279569</v>
      </c>
      <c r="AG1658" s="3">
        <v>10544020</v>
      </c>
      <c r="AH1658" s="3">
        <v>8113680</v>
      </c>
      <c r="AI1658" s="3">
        <v>3205792</v>
      </c>
      <c r="AJ1658" s="3">
        <v>409336</v>
      </c>
      <c r="AK1658" s="3">
        <v>3</v>
      </c>
      <c r="AL1658" s="3">
        <v>0</v>
      </c>
      <c r="AM1658" s="3">
        <v>0</v>
      </c>
      <c r="AN1658" s="3">
        <v>0</v>
      </c>
      <c r="AO1658" s="3">
        <v>0</v>
      </c>
      <c r="AP1658" s="3">
        <v>193739573</v>
      </c>
      <c r="AQ1658" s="3">
        <v>191404309</v>
      </c>
      <c r="AR1658" s="3">
        <v>200642616</v>
      </c>
      <c r="AS1658" s="3">
        <v>193834270</v>
      </c>
      <c r="AT1658" s="3">
        <v>168195887</v>
      </c>
      <c r="AU1658" s="3">
        <v>7756914</v>
      </c>
      <c r="AV1658" s="3">
        <v>6738229</v>
      </c>
      <c r="AW1658" s="3">
        <v>8475568</v>
      </c>
      <c r="AX1658" s="3">
        <v>5940884</v>
      </c>
      <c r="AY1658" s="3">
        <v>843467</v>
      </c>
      <c r="AZ1658" s="3">
        <v>15510928</v>
      </c>
      <c r="BA1658" s="3">
        <v>13816901</v>
      </c>
      <c r="BB1658" s="3">
        <v>11699046</v>
      </c>
      <c r="BC1658" s="3">
        <v>8988361</v>
      </c>
      <c r="BD1658" s="3">
        <v>4080490</v>
      </c>
      <c r="BE1658" s="3">
        <v>7754014</v>
      </c>
      <c r="BF1658" s="3">
        <v>7078672</v>
      </c>
      <c r="BG1658" s="3">
        <v>3223478</v>
      </c>
      <c r="BH1658" s="3">
        <v>3047477</v>
      </c>
      <c r="BI1658" s="3">
        <v>3237023</v>
      </c>
      <c r="BJ1658" s="5">
        <v>0.11592123952867295</v>
      </c>
      <c r="BK1658" s="5">
        <v>7.261700724352009E-2</v>
      </c>
      <c r="BL1658" s="5">
        <v>8.7916057428956168E-2</v>
      </c>
      <c r="BM1658" s="5">
        <v>6.7873219600325357E-2</v>
      </c>
      <c r="BN1658" s="5">
        <v>8.1156184673899456E-2</v>
      </c>
      <c r="BO1658" s="3">
        <v>1798046</v>
      </c>
      <c r="BP1658" s="3">
        <v>1003342</v>
      </c>
      <c r="BQ1658" s="3">
        <v>1028534</v>
      </c>
      <c r="BR1658" s="3">
        <v>610069</v>
      </c>
      <c r="BS1658" s="3">
        <v>331157</v>
      </c>
      <c r="BT1658" s="3">
        <v>135778</v>
      </c>
      <c r="BU1658" s="3">
        <v>123465</v>
      </c>
      <c r="BV1658" s="3">
        <v>261273</v>
      </c>
      <c r="BW1658" s="3">
        <v>259137</v>
      </c>
      <c r="BX1658" s="3">
        <v>239337</v>
      </c>
      <c r="BY1658" s="3">
        <v>1810060</v>
      </c>
      <c r="BZ1658" s="3">
        <v>1029027</v>
      </c>
      <c r="CA1658" s="3">
        <v>1052051</v>
      </c>
      <c r="CB1658" s="3">
        <v>597347</v>
      </c>
      <c r="CC1658" s="3">
        <v>325545</v>
      </c>
      <c r="CD1658" s="3">
        <v>6082632</v>
      </c>
      <c r="CE1658" s="3">
        <v>5832667</v>
      </c>
      <c r="CF1658" s="3">
        <v>7684790</v>
      </c>
      <c r="CG1658" s="3">
        <v>5602674</v>
      </c>
      <c r="CH1658" s="3">
        <v>757259</v>
      </c>
    </row>
    <row r="1659" spans="1:86" x14ac:dyDescent="0.25">
      <c r="A1659" t="s">
        <v>1864</v>
      </c>
      <c r="B1659" s="3">
        <v>12178093</v>
      </c>
      <c r="C1659" s="3">
        <v>12668335</v>
      </c>
      <c r="D1659" s="3">
        <v>9325679</v>
      </c>
      <c r="E1659" s="3">
        <v>10480714</v>
      </c>
      <c r="F1659" s="3">
        <v>10146339</v>
      </c>
      <c r="G1659" s="3">
        <v>2978394</v>
      </c>
      <c r="H1659" s="3">
        <v>2858044</v>
      </c>
      <c r="I1659" s="3">
        <v>2509988</v>
      </c>
      <c r="J1659" s="3">
        <v>2392700</v>
      </c>
      <c r="K1659" s="3">
        <v>2001392</v>
      </c>
      <c r="L1659" s="3">
        <v>4330000</v>
      </c>
      <c r="M1659" s="3">
        <v>4330000</v>
      </c>
      <c r="N1659" s="3">
        <v>4330000</v>
      </c>
      <c r="O1659" s="3">
        <v>4330000</v>
      </c>
      <c r="P1659" s="3">
        <v>4330000</v>
      </c>
      <c r="Q1659" s="3">
        <v>3119282</v>
      </c>
      <c r="R1659" s="3">
        <v>3632718</v>
      </c>
      <c r="S1659" s="3">
        <v>291979</v>
      </c>
      <c r="T1659" s="3">
        <v>422430</v>
      </c>
      <c r="U1659" s="3">
        <v>662315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726773</v>
      </c>
      <c r="AB1659" s="3">
        <v>734606</v>
      </c>
      <c r="AC1659" s="3">
        <v>1206362</v>
      </c>
      <c r="AD1659" s="3">
        <v>903785</v>
      </c>
      <c r="AE1659" s="3">
        <v>874839</v>
      </c>
      <c r="AF1659" s="3">
        <v>321955</v>
      </c>
      <c r="AG1659" s="3">
        <v>322146</v>
      </c>
      <c r="AH1659" s="3">
        <v>795085</v>
      </c>
      <c r="AI1659" s="3">
        <v>488114</v>
      </c>
      <c r="AJ1659" s="3">
        <v>517759</v>
      </c>
      <c r="AK1659" s="3">
        <v>0</v>
      </c>
      <c r="AL1659" s="3">
        <v>0</v>
      </c>
      <c r="AM1659" s="3">
        <v>733467</v>
      </c>
      <c r="AN1659" s="3">
        <v>1852205</v>
      </c>
      <c r="AO1659" s="3">
        <v>886371</v>
      </c>
      <c r="AP1659" s="3">
        <v>12818317</v>
      </c>
      <c r="AQ1659" s="3">
        <v>12711061</v>
      </c>
      <c r="AR1659" s="3">
        <v>6674947</v>
      </c>
      <c r="AS1659" s="3">
        <v>14814893</v>
      </c>
      <c r="AT1659" s="3">
        <v>15345789</v>
      </c>
      <c r="AU1659" s="3">
        <v>943939</v>
      </c>
      <c r="AV1659" s="3">
        <v>772303</v>
      </c>
      <c r="AW1659" s="3">
        <v>-133570</v>
      </c>
      <c r="AX1659" s="3">
        <v>164991</v>
      </c>
      <c r="AY1659" s="3">
        <v>480100</v>
      </c>
      <c r="AZ1659" s="3">
        <v>1564373</v>
      </c>
      <c r="BA1659" s="3">
        <v>1341731</v>
      </c>
      <c r="BB1659" s="3">
        <v>172765</v>
      </c>
      <c r="BC1659" s="3">
        <v>731967</v>
      </c>
      <c r="BD1659" s="3">
        <v>1043459</v>
      </c>
      <c r="BE1659" s="3">
        <v>620434</v>
      </c>
      <c r="BF1659" s="3">
        <v>569428</v>
      </c>
      <c r="BG1659" s="3">
        <v>306335</v>
      </c>
      <c r="BH1659" s="3">
        <v>566976</v>
      </c>
      <c r="BI1659" s="3">
        <v>563359</v>
      </c>
      <c r="BJ1659" s="5">
        <v>1.5896464589966713E-2</v>
      </c>
      <c r="BK1659" s="5">
        <v>8.0127834864067386E-3</v>
      </c>
      <c r="BL1659" s="5">
        <v>2.1821549503661043E-2</v>
      </c>
      <c r="BM1659" s="5">
        <v>1.7713913332158417E-2</v>
      </c>
      <c r="BN1659" s="5">
        <v>1.7945122903726931E-2</v>
      </c>
      <c r="BO1659" s="3">
        <v>24868</v>
      </c>
      <c r="BP1659" s="3">
        <v>10751</v>
      </c>
      <c r="BQ1659" s="3">
        <v>3770</v>
      </c>
      <c r="BR1659" s="3">
        <v>12966</v>
      </c>
      <c r="BS1659" s="3">
        <v>18725</v>
      </c>
      <c r="BT1659" s="3">
        <v>2994</v>
      </c>
      <c r="BU1659" s="3">
        <v>6933</v>
      </c>
      <c r="BV1659" s="3">
        <v>434</v>
      </c>
      <c r="BW1659" s="3">
        <v>0</v>
      </c>
      <c r="BX1659" s="3">
        <v>0</v>
      </c>
      <c r="BY1659" s="3">
        <v>17431</v>
      </c>
      <c r="BZ1659" s="3">
        <v>15873</v>
      </c>
      <c r="CA1659" s="3">
        <v>7754</v>
      </c>
      <c r="CB1659" s="3">
        <v>11936</v>
      </c>
      <c r="CC1659" s="3">
        <v>20155</v>
      </c>
      <c r="CD1659" s="3">
        <v>929502</v>
      </c>
      <c r="CE1659" s="3">
        <v>763363</v>
      </c>
      <c r="CF1659" s="3">
        <v>-140890</v>
      </c>
      <c r="CG1659" s="3">
        <v>153055</v>
      </c>
      <c r="CH1659" s="3">
        <v>459945</v>
      </c>
    </row>
    <row r="1660" spans="1:86" x14ac:dyDescent="0.25">
      <c r="A1660" t="s">
        <v>1865</v>
      </c>
      <c r="B1660" s="3">
        <v>1393527000</v>
      </c>
      <c r="C1660" s="3">
        <v>1427903000</v>
      </c>
      <c r="D1660" s="3">
        <v>1554950000</v>
      </c>
      <c r="E1660" s="3">
        <v>1698061000</v>
      </c>
      <c r="F1660" s="3">
        <v>1708748000</v>
      </c>
      <c r="G1660" s="3">
        <v>419402000</v>
      </c>
      <c r="H1660" s="3">
        <v>455076000</v>
      </c>
      <c r="I1660" s="3">
        <v>456813000</v>
      </c>
      <c r="J1660" s="3">
        <v>462950000</v>
      </c>
      <c r="K1660" s="3">
        <v>434803000</v>
      </c>
      <c r="L1660" s="3">
        <v>20000000</v>
      </c>
      <c r="M1660" s="3">
        <v>20000000</v>
      </c>
      <c r="N1660" s="3">
        <v>20000000</v>
      </c>
      <c r="O1660" s="3">
        <v>20000000</v>
      </c>
      <c r="P1660" s="3">
        <v>20000000</v>
      </c>
      <c r="Q1660" s="3">
        <v>670679000</v>
      </c>
      <c r="R1660" s="3">
        <v>774610000</v>
      </c>
      <c r="S1660" s="3">
        <v>827376000</v>
      </c>
      <c r="T1660" s="3">
        <v>1062265000</v>
      </c>
      <c r="U1660" s="3">
        <v>1157229000</v>
      </c>
      <c r="V1660" s="3">
        <v>136886000</v>
      </c>
      <c r="W1660" s="3">
        <v>15000000</v>
      </c>
      <c r="X1660" s="3">
        <v>15000000</v>
      </c>
      <c r="Y1660" s="3">
        <v>8000000</v>
      </c>
      <c r="Z1660" s="3">
        <v>1995000</v>
      </c>
      <c r="AA1660" s="3">
        <v>70483000</v>
      </c>
      <c r="AB1660" s="3">
        <v>91430000</v>
      </c>
      <c r="AC1660" s="3">
        <v>80110000</v>
      </c>
      <c r="AD1660" s="3">
        <v>127621000</v>
      </c>
      <c r="AE1660" s="3">
        <v>83119000</v>
      </c>
      <c r="AF1660" s="3">
        <v>51138000</v>
      </c>
      <c r="AG1660" s="3">
        <v>72284000</v>
      </c>
      <c r="AH1660" s="3">
        <v>55891000</v>
      </c>
      <c r="AI1660" s="3">
        <v>64368000</v>
      </c>
      <c r="AJ1660" s="3">
        <v>63291000</v>
      </c>
      <c r="AK1660" s="3">
        <v>74408000</v>
      </c>
      <c r="AL1660" s="3">
        <v>58758000</v>
      </c>
      <c r="AM1660" s="3">
        <v>4723000</v>
      </c>
      <c r="AN1660" s="3">
        <v>253000</v>
      </c>
      <c r="AO1660" s="3">
        <v>1373000</v>
      </c>
      <c r="AP1660" s="3">
        <v>2095587000</v>
      </c>
      <c r="AQ1660" s="3">
        <v>2256357000</v>
      </c>
      <c r="AR1660" s="3">
        <v>2398923000</v>
      </c>
      <c r="AS1660" s="3">
        <v>2523826000</v>
      </c>
      <c r="AT1660" s="3">
        <v>2406311000</v>
      </c>
      <c r="AU1660" s="3">
        <v>210624000</v>
      </c>
      <c r="AV1660" s="3">
        <v>223033000</v>
      </c>
      <c r="AW1660" s="3">
        <v>227356000</v>
      </c>
      <c r="AX1660" s="3">
        <v>220555000</v>
      </c>
      <c r="AY1660" s="3">
        <v>209866000</v>
      </c>
      <c r="AZ1660" s="3">
        <v>349209000</v>
      </c>
      <c r="BA1660" s="3">
        <v>356614000</v>
      </c>
      <c r="BB1660" s="3">
        <v>329211000</v>
      </c>
      <c r="BC1660" s="3">
        <v>305696000</v>
      </c>
      <c r="BD1660" s="3">
        <v>286243000</v>
      </c>
      <c r="BE1660" s="3">
        <v>138585000</v>
      </c>
      <c r="BF1660" s="3">
        <v>133581000</v>
      </c>
      <c r="BG1660" s="3">
        <v>101855000</v>
      </c>
      <c r="BH1660" s="3">
        <v>85141000</v>
      </c>
      <c r="BI1660" s="3">
        <v>76377000</v>
      </c>
      <c r="BJ1660" s="5">
        <v>4.0732054443041274E-2</v>
      </c>
      <c r="BK1660" s="5">
        <v>3.9218875310559877E-2</v>
      </c>
      <c r="BL1660" s="5">
        <v>3.2225533168697279E-2</v>
      </c>
      <c r="BM1660" s="5">
        <v>2.8865277923165497E-2</v>
      </c>
      <c r="BN1660" s="5">
        <v>2.7584954042544272E-2</v>
      </c>
      <c r="BO1660" s="3">
        <v>14224000</v>
      </c>
      <c r="BP1660" s="3">
        <v>13986000</v>
      </c>
      <c r="BQ1660" s="3">
        <v>10609000</v>
      </c>
      <c r="BR1660" s="3">
        <v>8824000</v>
      </c>
      <c r="BS1660" s="3">
        <v>7896000</v>
      </c>
      <c r="BT1660" s="3">
        <v>7268000</v>
      </c>
      <c r="BU1660" s="3">
        <v>10641000</v>
      </c>
      <c r="BV1660" s="3">
        <v>13207000</v>
      </c>
      <c r="BW1660" s="3">
        <v>9101000</v>
      </c>
      <c r="BX1660" s="3">
        <v>7021000</v>
      </c>
      <c r="BY1660" s="3">
        <v>16125000</v>
      </c>
      <c r="BZ1660" s="3">
        <v>9920000</v>
      </c>
      <c r="CA1660" s="3">
        <v>23524000</v>
      </c>
      <c r="CB1660" s="3">
        <v>3089000</v>
      </c>
      <c r="CC1660" s="3">
        <v>15196000</v>
      </c>
      <c r="CD1660" s="3">
        <v>201767000</v>
      </c>
      <c r="CE1660" s="3">
        <v>223754000</v>
      </c>
      <c r="CF1660" s="3">
        <v>217039000</v>
      </c>
      <c r="CG1660" s="3">
        <v>226567000</v>
      </c>
      <c r="CH1660" s="3">
        <v>201691000</v>
      </c>
    </row>
    <row r="1661" spans="1:86" x14ac:dyDescent="0.25">
      <c r="A1661" t="s">
        <v>1866</v>
      </c>
      <c r="B1661" s="3">
        <v>8521623</v>
      </c>
      <c r="C1661" s="3">
        <v>12632194</v>
      </c>
      <c r="D1661" s="3">
        <v>20860210</v>
      </c>
      <c r="E1661" s="3">
        <v>13709052</v>
      </c>
      <c r="F1661" s="3">
        <v>13469637</v>
      </c>
      <c r="G1661" s="3">
        <v>843058</v>
      </c>
      <c r="H1661" s="3">
        <v>1088745</v>
      </c>
      <c r="I1661" s="3">
        <v>1285471</v>
      </c>
      <c r="J1661" s="3">
        <v>1199178</v>
      </c>
      <c r="K1661" s="3">
        <v>1475209</v>
      </c>
      <c r="L1661" s="3">
        <v>26000</v>
      </c>
      <c r="M1661" s="3">
        <v>26000</v>
      </c>
      <c r="N1661" s="3">
        <v>26000</v>
      </c>
      <c r="O1661" s="3">
        <v>26000</v>
      </c>
      <c r="P1661" s="3">
        <v>26000</v>
      </c>
      <c r="Q1661" s="3">
        <v>4547719</v>
      </c>
      <c r="R1661" s="3">
        <v>6179826</v>
      </c>
      <c r="S1661" s="3">
        <v>8034394</v>
      </c>
      <c r="T1661" s="3">
        <v>9422535</v>
      </c>
      <c r="U1661" s="3">
        <v>9697103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507142</v>
      </c>
      <c r="AB1661" s="3">
        <v>564563</v>
      </c>
      <c r="AC1661" s="3">
        <v>715741</v>
      </c>
      <c r="AD1661" s="3">
        <v>630401</v>
      </c>
      <c r="AE1661" s="3">
        <v>714421</v>
      </c>
      <c r="AF1661" s="3">
        <v>57596</v>
      </c>
      <c r="AG1661" s="3">
        <v>49143</v>
      </c>
      <c r="AH1661" s="3">
        <v>151587</v>
      </c>
      <c r="AI1661" s="3">
        <v>20905</v>
      </c>
      <c r="AJ1661" s="3">
        <v>36586</v>
      </c>
      <c r="AK1661" s="3">
        <v>0</v>
      </c>
      <c r="AL1661" s="3">
        <v>0</v>
      </c>
      <c r="AM1661" s="3">
        <v>0</v>
      </c>
      <c r="AN1661" s="3">
        <v>0</v>
      </c>
      <c r="AO1661" s="3">
        <v>197706</v>
      </c>
      <c r="AP1661" s="3">
        <v>13091082</v>
      </c>
      <c r="AQ1661" s="3">
        <v>22201490</v>
      </c>
      <c r="AR1661" s="3">
        <v>34559392</v>
      </c>
      <c r="AS1661" s="3">
        <v>21630461</v>
      </c>
      <c r="AT1661" s="3">
        <v>15270657</v>
      </c>
      <c r="AU1661" s="3">
        <v>851231</v>
      </c>
      <c r="AV1661" s="3">
        <v>2283293</v>
      </c>
      <c r="AW1661" s="3">
        <v>2483747</v>
      </c>
      <c r="AX1661" s="3">
        <v>1905585</v>
      </c>
      <c r="AY1661" s="3">
        <v>551335</v>
      </c>
      <c r="AZ1661" s="3">
        <v>1375420</v>
      </c>
      <c r="BA1661" s="3">
        <v>2790560</v>
      </c>
      <c r="BB1661" s="3">
        <v>2941457</v>
      </c>
      <c r="BC1661" s="3">
        <v>2469689</v>
      </c>
      <c r="BD1661" s="3">
        <v>1099203</v>
      </c>
      <c r="BE1661" s="3">
        <v>524189</v>
      </c>
      <c r="BF1661" s="3">
        <v>507267</v>
      </c>
      <c r="BG1661" s="3">
        <v>457710</v>
      </c>
      <c r="BH1661" s="3">
        <v>564104</v>
      </c>
      <c r="BI1661" s="3">
        <v>547868</v>
      </c>
      <c r="BJ1661" s="5">
        <v>6.0813424263134172E-2</v>
      </c>
      <c r="BK1661" s="5">
        <v>1.2015509431798636E-2</v>
      </c>
      <c r="BL1661" s="5">
        <v>3.8487389072830232E-2</v>
      </c>
      <c r="BM1661" s="5">
        <v>2.6542613260212115E-2</v>
      </c>
      <c r="BN1661" s="5">
        <v>5.2401603707413465E-4</v>
      </c>
      <c r="BO1661" s="3">
        <v>83644</v>
      </c>
      <c r="BP1661" s="3">
        <v>33530</v>
      </c>
      <c r="BQ1661" s="3">
        <v>113209</v>
      </c>
      <c r="BR1661" s="3">
        <v>65552</v>
      </c>
      <c r="BS1661" s="3">
        <v>576</v>
      </c>
      <c r="BT1661" s="3">
        <v>0</v>
      </c>
      <c r="BU1661" s="3">
        <v>20</v>
      </c>
      <c r="BV1661" s="3">
        <v>75</v>
      </c>
      <c r="BW1661" s="3">
        <v>7296</v>
      </c>
      <c r="BX1661" s="3">
        <v>20999</v>
      </c>
      <c r="BY1661" s="3">
        <v>192989</v>
      </c>
      <c r="BZ1661" s="3">
        <v>-156193</v>
      </c>
      <c r="CA1661" s="3">
        <v>-317811</v>
      </c>
      <c r="CB1661" s="3">
        <v>-44334</v>
      </c>
      <c r="CC1661" s="3">
        <v>131779</v>
      </c>
      <c r="CD1661" s="3">
        <v>658242</v>
      </c>
      <c r="CE1661" s="3">
        <v>2439506</v>
      </c>
      <c r="CF1661" s="3">
        <v>2801633</v>
      </c>
      <c r="CG1661" s="3">
        <v>1957215</v>
      </c>
      <c r="CH1661" s="3">
        <v>440555</v>
      </c>
    </row>
    <row r="1662" spans="1:86" x14ac:dyDescent="0.25">
      <c r="A1662" t="s">
        <v>1867</v>
      </c>
      <c r="B1662" s="3">
        <v>64041501</v>
      </c>
      <c r="C1662" s="3">
        <v>65229365</v>
      </c>
      <c r="D1662" s="3">
        <v>61788892</v>
      </c>
      <c r="E1662" s="3">
        <v>57025275</v>
      </c>
      <c r="F1662" s="3">
        <v>47397474</v>
      </c>
      <c r="G1662" s="3">
        <v>27751057</v>
      </c>
      <c r="H1662" s="3">
        <v>29177839</v>
      </c>
      <c r="I1662" s="3">
        <v>28216126</v>
      </c>
      <c r="J1662" s="3">
        <v>23517233</v>
      </c>
      <c r="K1662" s="3">
        <v>17729050</v>
      </c>
      <c r="L1662" s="3">
        <v>5000000</v>
      </c>
      <c r="M1662" s="3">
        <v>5000000</v>
      </c>
      <c r="N1662" s="3">
        <v>5000000</v>
      </c>
      <c r="O1662" s="3">
        <v>5000000</v>
      </c>
      <c r="P1662" s="3">
        <v>5000000</v>
      </c>
      <c r="Q1662" s="3">
        <v>22356885</v>
      </c>
      <c r="R1662" s="3">
        <v>23893556</v>
      </c>
      <c r="S1662" s="3">
        <v>23426430</v>
      </c>
      <c r="T1662" s="3">
        <v>23184896</v>
      </c>
      <c r="U1662" s="3">
        <v>19311833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27337138</v>
      </c>
      <c r="AB1662" s="3">
        <v>3183198</v>
      </c>
      <c r="AC1662" s="3">
        <v>2659605</v>
      </c>
      <c r="AD1662" s="3">
        <v>2777683</v>
      </c>
      <c r="AE1662" s="3">
        <v>4537041</v>
      </c>
      <c r="AF1662" s="3">
        <v>1235546</v>
      </c>
      <c r="AG1662" s="3">
        <v>1896134</v>
      </c>
      <c r="AH1662" s="3">
        <v>1378042</v>
      </c>
      <c r="AI1662" s="3">
        <v>1729718</v>
      </c>
      <c r="AJ1662" s="3">
        <v>3522342</v>
      </c>
      <c r="AK1662" s="3">
        <v>1160802</v>
      </c>
      <c r="AL1662" s="3">
        <v>24964968</v>
      </c>
      <c r="AM1662" s="3">
        <v>988645</v>
      </c>
      <c r="AN1662" s="3">
        <v>460246</v>
      </c>
      <c r="AO1662" s="3">
        <v>21858</v>
      </c>
      <c r="AP1662" s="3">
        <v>40667348</v>
      </c>
      <c r="AQ1662" s="3">
        <v>39228496</v>
      </c>
      <c r="AR1662" s="3">
        <v>41242623</v>
      </c>
      <c r="AS1662" s="3">
        <v>37602247</v>
      </c>
      <c r="AT1662" s="3">
        <v>27380994</v>
      </c>
      <c r="AU1662" s="3">
        <v>5638291</v>
      </c>
      <c r="AV1662" s="3">
        <v>7162736</v>
      </c>
      <c r="AW1662" s="3">
        <v>4287597</v>
      </c>
      <c r="AX1662" s="3">
        <v>1746252</v>
      </c>
      <c r="AY1662" s="3">
        <v>-4052503</v>
      </c>
      <c r="AZ1662" s="3">
        <v>15260330</v>
      </c>
      <c r="BA1662" s="3">
        <v>17138494</v>
      </c>
      <c r="BB1662" s="3">
        <v>17428534</v>
      </c>
      <c r="BC1662" s="3">
        <v>13929719</v>
      </c>
      <c r="BD1662" s="3">
        <v>7613696</v>
      </c>
      <c r="BE1662" s="3">
        <v>9622039</v>
      </c>
      <c r="BF1662" s="3">
        <v>9975758</v>
      </c>
      <c r="BG1662" s="3">
        <v>13140937</v>
      </c>
      <c r="BH1662" s="3">
        <v>12183467</v>
      </c>
      <c r="BI1662" s="3">
        <v>11666199</v>
      </c>
      <c r="BJ1662" s="5">
        <v>9.8640330844745827E-2</v>
      </c>
      <c r="BK1662" s="5">
        <v>9.4877998031799055E-2</v>
      </c>
      <c r="BL1662" s="5">
        <v>7.6069278115990707E-2</v>
      </c>
      <c r="BM1662" s="5">
        <v>9.8501987010649675E-2</v>
      </c>
      <c r="BN1662" s="5">
        <v>0.13333182727547829</v>
      </c>
      <c r="BO1662" s="3">
        <v>1505284</v>
      </c>
      <c r="BP1662" s="3">
        <v>1626066</v>
      </c>
      <c r="BQ1662" s="3">
        <v>1325776</v>
      </c>
      <c r="BR1662" s="3">
        <v>1372105</v>
      </c>
      <c r="BS1662" s="3">
        <v>1015148</v>
      </c>
      <c r="BT1662" s="3">
        <v>233863</v>
      </c>
      <c r="BU1662" s="3">
        <v>243095</v>
      </c>
      <c r="BV1662" s="3">
        <v>79387</v>
      </c>
      <c r="BW1662" s="3">
        <v>77695</v>
      </c>
      <c r="BX1662" s="3">
        <v>36959</v>
      </c>
      <c r="BY1662" s="3">
        <v>1505284</v>
      </c>
      <c r="BZ1662" s="3">
        <v>1626066</v>
      </c>
      <c r="CA1662" s="3">
        <v>1325776</v>
      </c>
      <c r="CB1662" s="3">
        <v>1372105</v>
      </c>
      <c r="CC1662" s="3">
        <v>1015148</v>
      </c>
      <c r="CD1662" s="3">
        <v>4366870</v>
      </c>
      <c r="CE1662" s="3">
        <v>5779765</v>
      </c>
      <c r="CF1662" s="3">
        <v>3041208</v>
      </c>
      <c r="CG1662" s="3">
        <v>451842</v>
      </c>
      <c r="CH1662" s="3">
        <v>-5030692</v>
      </c>
    </row>
    <row r="1663" spans="1:86" x14ac:dyDescent="0.25">
      <c r="A1663" t="s">
        <v>1868</v>
      </c>
      <c r="B1663" s="3">
        <v>4693313</v>
      </c>
      <c r="C1663" s="3">
        <v>7238935</v>
      </c>
      <c r="D1663" s="3">
        <v>7382080</v>
      </c>
      <c r="E1663" s="3">
        <v>9163672</v>
      </c>
      <c r="F1663" s="3">
        <v>13111668</v>
      </c>
      <c r="G1663" s="3">
        <v>662100</v>
      </c>
      <c r="H1663" s="3">
        <v>706913</v>
      </c>
      <c r="I1663" s="3">
        <v>590170</v>
      </c>
      <c r="J1663" s="3">
        <v>549325</v>
      </c>
      <c r="K1663" s="3">
        <v>701831</v>
      </c>
      <c r="L1663" s="3">
        <v>414090</v>
      </c>
      <c r="M1663" s="3">
        <v>414090</v>
      </c>
      <c r="N1663" s="3">
        <v>414090</v>
      </c>
      <c r="O1663" s="3">
        <v>414090</v>
      </c>
      <c r="P1663" s="3">
        <v>414090</v>
      </c>
      <c r="Q1663" s="3">
        <v>752288</v>
      </c>
      <c r="R1663" s="3">
        <v>2325615</v>
      </c>
      <c r="S1663" s="3">
        <v>4086220</v>
      </c>
      <c r="T1663" s="3">
        <v>4791364</v>
      </c>
      <c r="U1663" s="3">
        <v>6506053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936468</v>
      </c>
      <c r="AB1663" s="3">
        <v>859948</v>
      </c>
      <c r="AC1663" s="3">
        <v>800307</v>
      </c>
      <c r="AD1663" s="3">
        <v>599648</v>
      </c>
      <c r="AE1663" s="3">
        <v>545289</v>
      </c>
      <c r="AF1663" s="3">
        <v>120000</v>
      </c>
      <c r="AG1663" s="3">
        <v>135000</v>
      </c>
      <c r="AH1663" s="3">
        <v>150000</v>
      </c>
      <c r="AI1663" s="3">
        <v>490812</v>
      </c>
      <c r="AJ1663" s="3">
        <v>30000</v>
      </c>
      <c r="AK1663" s="3">
        <v>0</v>
      </c>
      <c r="AL1663" s="3">
        <v>4803</v>
      </c>
      <c r="AM1663" s="3">
        <v>187</v>
      </c>
      <c r="AN1663" s="3">
        <v>700028</v>
      </c>
      <c r="AO1663" s="3">
        <v>1700841</v>
      </c>
      <c r="AP1663" s="3">
        <v>9029652</v>
      </c>
      <c r="AQ1663" s="3">
        <v>16408524</v>
      </c>
      <c r="AR1663" s="3">
        <v>17510254</v>
      </c>
      <c r="AS1663" s="3">
        <v>13596647</v>
      </c>
      <c r="AT1663" s="3">
        <v>24622909</v>
      </c>
      <c r="AU1663" s="3">
        <v>658453</v>
      </c>
      <c r="AV1663" s="3">
        <v>2424959</v>
      </c>
      <c r="AW1663" s="3">
        <v>2660797</v>
      </c>
      <c r="AX1663" s="3">
        <v>961298</v>
      </c>
      <c r="AY1663" s="3">
        <v>2548292</v>
      </c>
      <c r="AZ1663" s="3">
        <v>844284</v>
      </c>
      <c r="BA1663" s="3">
        <v>2691289</v>
      </c>
      <c r="BB1663" s="3">
        <v>2926097</v>
      </c>
      <c r="BC1663" s="3">
        <v>1247568</v>
      </c>
      <c r="BD1663" s="3">
        <v>2888713</v>
      </c>
      <c r="BE1663" s="3">
        <v>185831</v>
      </c>
      <c r="BF1663" s="3">
        <v>266330</v>
      </c>
      <c r="BG1663" s="3">
        <v>265300</v>
      </c>
      <c r="BH1663" s="3">
        <v>286270</v>
      </c>
      <c r="BI1663" s="3">
        <v>340421</v>
      </c>
      <c r="BJ1663" s="5">
        <v>3.4381795699077559E-2</v>
      </c>
      <c r="BK1663" s="5">
        <v>1.9198978630685891E-2</v>
      </c>
      <c r="BL1663" s="5">
        <v>1.1111046557923405E-2</v>
      </c>
      <c r="BM1663" s="5">
        <v>2.3224385364164518E-2</v>
      </c>
      <c r="BN1663" s="5">
        <v>1.8324077192853703E-2</v>
      </c>
      <c r="BO1663" s="3">
        <v>29028</v>
      </c>
      <c r="BP1663" s="3">
        <v>51670</v>
      </c>
      <c r="BQ1663" s="3">
        <v>32512</v>
      </c>
      <c r="BR1663" s="3">
        <v>28974</v>
      </c>
      <c r="BS1663" s="3">
        <v>52933</v>
      </c>
      <c r="BT1663" s="3">
        <v>3002</v>
      </c>
      <c r="BU1663" s="3">
        <v>769</v>
      </c>
      <c r="BV1663" s="3">
        <v>21097</v>
      </c>
      <c r="BW1663" s="3">
        <v>36843</v>
      </c>
      <c r="BX1663" s="3">
        <v>45821</v>
      </c>
      <c r="BY1663" s="3">
        <v>29028</v>
      </c>
      <c r="BZ1663" s="3">
        <v>51670</v>
      </c>
      <c r="CA1663" s="3">
        <v>32512</v>
      </c>
      <c r="CB1663" s="3">
        <v>28974</v>
      </c>
      <c r="CC1663" s="3">
        <v>52933</v>
      </c>
      <c r="CD1663" s="3">
        <v>632427</v>
      </c>
      <c r="CE1663" s="3">
        <v>2374058</v>
      </c>
      <c r="CF1663" s="3">
        <v>2649382</v>
      </c>
      <c r="CG1663" s="3">
        <v>969167</v>
      </c>
      <c r="CH1663" s="3">
        <v>2541180</v>
      </c>
    </row>
    <row r="1664" spans="1:86" x14ac:dyDescent="0.25">
      <c r="A1664" t="s">
        <v>1869</v>
      </c>
      <c r="B1664" s="3">
        <v>39343161</v>
      </c>
      <c r="C1664" s="3">
        <v>42374556</v>
      </c>
      <c r="D1664" s="3">
        <v>45738717</v>
      </c>
      <c r="E1664" s="3">
        <v>49290085</v>
      </c>
      <c r="F1664" s="3">
        <v>47056763</v>
      </c>
      <c r="G1664" s="3">
        <v>2915185</v>
      </c>
      <c r="H1664" s="3">
        <v>3685951</v>
      </c>
      <c r="I1664" s="3">
        <v>4082284</v>
      </c>
      <c r="J1664" s="3">
        <v>3617029</v>
      </c>
      <c r="K1664" s="3">
        <v>3872914</v>
      </c>
      <c r="L1664" s="3">
        <v>619200</v>
      </c>
      <c r="M1664" s="3">
        <v>619200</v>
      </c>
      <c r="N1664" s="3">
        <v>619200</v>
      </c>
      <c r="O1664" s="3">
        <v>619200</v>
      </c>
      <c r="P1664" s="3">
        <v>619200</v>
      </c>
      <c r="Q1664" s="3">
        <v>5128877</v>
      </c>
      <c r="R1664" s="3">
        <v>6824244</v>
      </c>
      <c r="S1664" s="3">
        <v>3982784</v>
      </c>
      <c r="T1664" s="3">
        <v>7374055</v>
      </c>
      <c r="U1664" s="3">
        <v>7030576</v>
      </c>
      <c r="V1664" s="3">
        <v>0</v>
      </c>
      <c r="W1664" s="3">
        <v>0</v>
      </c>
      <c r="X1664" s="3">
        <v>0</v>
      </c>
      <c r="Y1664" s="3">
        <v>14466849</v>
      </c>
      <c r="Z1664" s="3">
        <v>14395615</v>
      </c>
      <c r="AA1664" s="3">
        <v>3326262</v>
      </c>
      <c r="AB1664" s="3">
        <v>3184734</v>
      </c>
      <c r="AC1664" s="3">
        <v>15889445</v>
      </c>
      <c r="AD1664" s="3">
        <v>2886700</v>
      </c>
      <c r="AE1664" s="3">
        <v>3004519</v>
      </c>
      <c r="AF1664" s="3">
        <v>419494</v>
      </c>
      <c r="AG1664" s="3">
        <v>402599</v>
      </c>
      <c r="AH1664" s="3">
        <v>1327995</v>
      </c>
      <c r="AI1664" s="3">
        <v>370052</v>
      </c>
      <c r="AJ1664" s="3">
        <v>579895</v>
      </c>
      <c r="AK1664" s="3">
        <v>0</v>
      </c>
      <c r="AL1664" s="3">
        <v>0</v>
      </c>
      <c r="AM1664" s="3">
        <v>0</v>
      </c>
      <c r="AN1664" s="3">
        <v>4497</v>
      </c>
      <c r="AO1664" s="3">
        <v>9074</v>
      </c>
      <c r="AP1664" s="3">
        <v>81010223</v>
      </c>
      <c r="AQ1664" s="3">
        <v>87394601</v>
      </c>
      <c r="AR1664" s="3">
        <v>94339836</v>
      </c>
      <c r="AS1664" s="3">
        <v>98762541</v>
      </c>
      <c r="AT1664" s="3">
        <v>92626821</v>
      </c>
      <c r="AU1664" s="3">
        <v>1005660</v>
      </c>
      <c r="AV1664" s="3">
        <v>3796892</v>
      </c>
      <c r="AW1664" s="3">
        <v>4618257</v>
      </c>
      <c r="AX1664" s="3">
        <v>4804981</v>
      </c>
      <c r="AY1664" s="3">
        <v>7159614</v>
      </c>
      <c r="AZ1664" s="3">
        <v>2167791</v>
      </c>
      <c r="BA1664" s="3">
        <v>4948037</v>
      </c>
      <c r="BB1664" s="3">
        <v>6889876</v>
      </c>
      <c r="BC1664" s="3">
        <v>6112137</v>
      </c>
      <c r="BD1664" s="3">
        <v>9087078</v>
      </c>
      <c r="BE1664" s="3">
        <v>1162131</v>
      </c>
      <c r="BF1664" s="3">
        <v>1151145</v>
      </c>
      <c r="BG1664" s="3">
        <v>2271619</v>
      </c>
      <c r="BH1664" s="3">
        <v>1307156</v>
      </c>
      <c r="BI1664" s="3">
        <v>1927464</v>
      </c>
      <c r="BJ1664" s="5">
        <v>5.3372303879848197E-3</v>
      </c>
      <c r="BK1664" s="5">
        <v>3.829175084988249E-2</v>
      </c>
      <c r="BL1664" s="5">
        <v>3.2113930642583409E-2</v>
      </c>
      <c r="BM1664" s="5">
        <v>5.0759824264410301E-2</v>
      </c>
      <c r="BN1664" s="5">
        <v>2.7162306739306079E-2</v>
      </c>
      <c r="BO1664" s="3">
        <v>11570</v>
      </c>
      <c r="BP1664" s="3">
        <v>189469</v>
      </c>
      <c r="BQ1664" s="3">
        <v>221261</v>
      </c>
      <c r="BR1664" s="3">
        <v>310251</v>
      </c>
      <c r="BS1664" s="3">
        <v>246826</v>
      </c>
      <c r="BT1664" s="3">
        <v>72550</v>
      </c>
      <c r="BU1664" s="3">
        <v>10072</v>
      </c>
      <c r="BV1664" s="3">
        <v>11635</v>
      </c>
      <c r="BW1664" s="3">
        <v>3848</v>
      </c>
      <c r="BX1664" s="3">
        <v>2728</v>
      </c>
      <c r="BY1664" s="3">
        <v>119198</v>
      </c>
      <c r="BZ1664" s="3">
        <v>52240</v>
      </c>
      <c r="CA1664" s="3">
        <v>-46958</v>
      </c>
      <c r="CB1664" s="3">
        <v>166757</v>
      </c>
      <c r="CC1664" s="3">
        <v>144560</v>
      </c>
      <c r="CD1664" s="3">
        <v>959012</v>
      </c>
      <c r="CE1664" s="3">
        <v>3754724</v>
      </c>
      <c r="CF1664" s="3">
        <v>4676850</v>
      </c>
      <c r="CG1664" s="3">
        <v>4642072</v>
      </c>
      <c r="CH1664" s="3">
        <v>7017782</v>
      </c>
    </row>
    <row r="1665" spans="1:86" x14ac:dyDescent="0.25">
      <c r="A1665" t="s">
        <v>1870</v>
      </c>
      <c r="B1665" s="3">
        <v>853744000</v>
      </c>
      <c r="C1665" s="3">
        <v>929878000</v>
      </c>
      <c r="D1665" s="3">
        <v>1038337000</v>
      </c>
      <c r="E1665" s="3">
        <v>1181182000</v>
      </c>
      <c r="F1665" s="3">
        <v>1312908000</v>
      </c>
      <c r="G1665" s="3">
        <v>76015000</v>
      </c>
      <c r="H1665" s="3">
        <v>105050000</v>
      </c>
      <c r="I1665" s="3">
        <v>107559000</v>
      </c>
      <c r="J1665" s="3">
        <v>101657000</v>
      </c>
      <c r="K1665" s="3">
        <v>95976000</v>
      </c>
      <c r="L1665" s="3">
        <v>6900000</v>
      </c>
      <c r="M1665" s="3">
        <v>6900000</v>
      </c>
      <c r="N1665" s="3">
        <v>6900000</v>
      </c>
      <c r="O1665" s="3">
        <v>6900000</v>
      </c>
      <c r="P1665" s="3">
        <v>6900000</v>
      </c>
      <c r="Q1665" s="3">
        <v>220205000</v>
      </c>
      <c r="R1665" s="3">
        <v>211836000</v>
      </c>
      <c r="S1665" s="3">
        <v>205675000</v>
      </c>
      <c r="T1665" s="3">
        <v>243373000</v>
      </c>
      <c r="U1665" s="3">
        <v>247058000</v>
      </c>
      <c r="V1665" s="3">
        <v>120000</v>
      </c>
      <c r="W1665" s="3">
        <v>126000</v>
      </c>
      <c r="X1665" s="3">
        <v>170000</v>
      </c>
      <c r="Y1665" s="3">
        <v>174000</v>
      </c>
      <c r="Z1665" s="3">
        <v>100000</v>
      </c>
      <c r="AA1665" s="3">
        <v>62171000</v>
      </c>
      <c r="AB1665" s="3">
        <v>137488000</v>
      </c>
      <c r="AC1665" s="3">
        <v>132186000</v>
      </c>
      <c r="AD1665" s="3">
        <v>137518000</v>
      </c>
      <c r="AE1665" s="3">
        <v>128299000</v>
      </c>
      <c r="AF1665" s="3">
        <v>59046000</v>
      </c>
      <c r="AG1665" s="3">
        <v>134699000</v>
      </c>
      <c r="AH1665" s="3">
        <v>129440000</v>
      </c>
      <c r="AI1665" s="3">
        <v>134201000</v>
      </c>
      <c r="AJ1665" s="3">
        <v>125187000</v>
      </c>
      <c r="AK1665" s="3">
        <v>6639000</v>
      </c>
      <c r="AL1665" s="3">
        <v>3009000</v>
      </c>
      <c r="AM1665" s="3">
        <v>70433000</v>
      </c>
      <c r="AN1665" s="3">
        <v>189312000</v>
      </c>
      <c r="AO1665" s="3">
        <v>287964000</v>
      </c>
      <c r="AP1665" s="3">
        <v>988769000</v>
      </c>
      <c r="AQ1665" s="3">
        <v>1034543000</v>
      </c>
      <c r="AR1665" s="3">
        <v>1166489000</v>
      </c>
      <c r="AS1665" s="3">
        <v>1366601000</v>
      </c>
      <c r="AT1665" s="3">
        <v>1397891000</v>
      </c>
      <c r="AU1665" s="3">
        <v>60447000</v>
      </c>
      <c r="AV1665" s="3">
        <v>21445000</v>
      </c>
      <c r="AW1665" s="3">
        <v>6186000</v>
      </c>
      <c r="AX1665" s="3">
        <v>46256000</v>
      </c>
      <c r="AY1665" s="3">
        <v>13822000</v>
      </c>
      <c r="AZ1665" s="3">
        <v>79730000</v>
      </c>
      <c r="BA1665" s="3">
        <v>87304000</v>
      </c>
      <c r="BB1665" s="3">
        <v>41282000</v>
      </c>
      <c r="BC1665" s="3">
        <v>71742000</v>
      </c>
      <c r="BD1665" s="3">
        <v>35414000</v>
      </c>
      <c r="BE1665" s="3">
        <v>19283000</v>
      </c>
      <c r="BF1665" s="3">
        <v>65859000</v>
      </c>
      <c r="BG1665" s="3">
        <v>35096000</v>
      </c>
      <c r="BH1665" s="3">
        <v>25486000</v>
      </c>
      <c r="BI1665" s="3">
        <v>21592000</v>
      </c>
      <c r="BJ1665" s="5">
        <v>0.76120657218111121</v>
      </c>
      <c r="BK1665" s="5">
        <v>0.1575987354531293</v>
      </c>
      <c r="BL1665" s="5">
        <v>7.3736737561164667E-2</v>
      </c>
      <c r="BM1665" s="5">
        <v>0.10141897354408853</v>
      </c>
      <c r="BN1665" s="5">
        <v>0.23826735189473089</v>
      </c>
      <c r="BO1665" s="3">
        <v>60691000</v>
      </c>
      <c r="BP1665" s="3">
        <v>13759000</v>
      </c>
      <c r="BQ1665" s="3">
        <v>3044000</v>
      </c>
      <c r="BR1665" s="3">
        <v>7276000</v>
      </c>
      <c r="BS1665" s="3">
        <v>8438000</v>
      </c>
      <c r="BT1665" s="3">
        <v>57629000</v>
      </c>
      <c r="BU1665" s="3">
        <v>2221000</v>
      </c>
      <c r="BV1665" s="3">
        <v>944000</v>
      </c>
      <c r="BW1665" s="3">
        <v>1334000</v>
      </c>
      <c r="BX1665" s="3">
        <v>729000</v>
      </c>
      <c r="BY1665" s="3">
        <v>60911000</v>
      </c>
      <c r="BZ1665" s="3">
        <v>11815000</v>
      </c>
      <c r="CA1665" s="3">
        <v>2189000</v>
      </c>
      <c r="CB1665" s="3">
        <v>8983000</v>
      </c>
      <c r="CC1665" s="3">
        <v>12778000</v>
      </c>
      <c r="CD1665" s="3">
        <v>57165000</v>
      </c>
      <c r="CE1665" s="3">
        <v>11851000</v>
      </c>
      <c r="CF1665" s="3">
        <v>4941000</v>
      </c>
      <c r="CG1665" s="3">
        <v>38607000</v>
      </c>
      <c r="CH1665" s="3">
        <v>1773000</v>
      </c>
    </row>
    <row r="1666" spans="1:86" x14ac:dyDescent="0.25">
      <c r="A1666" t="s">
        <v>1871</v>
      </c>
      <c r="B1666" s="3">
        <v>51576326</v>
      </c>
      <c r="C1666" s="3">
        <v>55403391</v>
      </c>
      <c r="D1666" s="3">
        <v>58622489</v>
      </c>
      <c r="E1666" s="3">
        <v>63614731</v>
      </c>
      <c r="F1666" s="3">
        <v>69315998</v>
      </c>
      <c r="G1666" s="3">
        <v>14634856</v>
      </c>
      <c r="H1666" s="3">
        <v>14205193</v>
      </c>
      <c r="I1666" s="3">
        <v>15032004</v>
      </c>
      <c r="J1666" s="3">
        <v>15478838</v>
      </c>
      <c r="K1666" s="3">
        <v>15134468</v>
      </c>
      <c r="L1666" s="3">
        <v>5160000</v>
      </c>
      <c r="M1666" s="3">
        <v>5160000</v>
      </c>
      <c r="N1666" s="3">
        <v>5160000</v>
      </c>
      <c r="O1666" s="3">
        <v>5160000</v>
      </c>
      <c r="P1666" s="3">
        <v>5160000</v>
      </c>
      <c r="Q1666" s="3">
        <v>6753556</v>
      </c>
      <c r="R1666" s="3">
        <v>7152670</v>
      </c>
      <c r="S1666" s="3">
        <v>7101699</v>
      </c>
      <c r="T1666" s="3">
        <v>7044797</v>
      </c>
      <c r="U1666" s="3">
        <v>6700548</v>
      </c>
      <c r="V1666" s="3">
        <v>10589883</v>
      </c>
      <c r="W1666" s="3">
        <v>3900000</v>
      </c>
      <c r="X1666" s="3">
        <v>9740000</v>
      </c>
      <c r="Y1666" s="3">
        <v>14725700</v>
      </c>
      <c r="Z1666" s="3">
        <v>12711400</v>
      </c>
      <c r="AA1666" s="3">
        <v>4615645</v>
      </c>
      <c r="AB1666" s="3">
        <v>8557410</v>
      </c>
      <c r="AC1666" s="3">
        <v>4117422</v>
      </c>
      <c r="AD1666" s="3">
        <v>3690919</v>
      </c>
      <c r="AE1666" s="3">
        <v>6782301</v>
      </c>
      <c r="AF1666" s="3">
        <v>1440947</v>
      </c>
      <c r="AG1666" s="3">
        <v>1519857</v>
      </c>
      <c r="AH1666" s="3">
        <v>1451133</v>
      </c>
      <c r="AI1666" s="3">
        <v>1392915</v>
      </c>
      <c r="AJ1666" s="3">
        <v>4556027</v>
      </c>
      <c r="AK1666" s="3">
        <v>5270639</v>
      </c>
      <c r="AL1666" s="3">
        <v>6321793</v>
      </c>
      <c r="AM1666" s="3">
        <v>7145917</v>
      </c>
      <c r="AN1666" s="3">
        <v>7476225</v>
      </c>
      <c r="AO1666" s="3">
        <v>14138972</v>
      </c>
      <c r="AP1666" s="3">
        <v>52465404</v>
      </c>
      <c r="AQ1666" s="3">
        <v>64961607</v>
      </c>
      <c r="AR1666" s="3">
        <v>70676100</v>
      </c>
      <c r="AS1666" s="3">
        <v>66952645</v>
      </c>
      <c r="AT1666" s="3">
        <v>57224116</v>
      </c>
      <c r="AU1666" s="3">
        <v>3511808</v>
      </c>
      <c r="AV1666" s="3">
        <v>3887924</v>
      </c>
      <c r="AW1666" s="3">
        <v>3669669</v>
      </c>
      <c r="AX1666" s="3">
        <v>2943485</v>
      </c>
      <c r="AY1666" s="3">
        <v>-1256016</v>
      </c>
      <c r="AZ1666" s="3">
        <v>6376568</v>
      </c>
      <c r="BA1666" s="3">
        <v>6677625</v>
      </c>
      <c r="BB1666" s="3">
        <v>6444897</v>
      </c>
      <c r="BC1666" s="3">
        <v>5894649</v>
      </c>
      <c r="BD1666" s="3">
        <v>2779476</v>
      </c>
      <c r="BE1666" s="3">
        <v>2864760</v>
      </c>
      <c r="BF1666" s="3">
        <v>2789701</v>
      </c>
      <c r="BG1666" s="3">
        <v>2775228</v>
      </c>
      <c r="BH1666" s="3">
        <v>2951164</v>
      </c>
      <c r="BI1666" s="3">
        <v>4035492</v>
      </c>
      <c r="BJ1666" s="5">
        <v>0.22522491722820176</v>
      </c>
      <c r="BK1666" s="5">
        <v>0.16088519496078321</v>
      </c>
      <c r="BL1666" s="5">
        <v>0.12784548767808082</v>
      </c>
      <c r="BM1666" s="5">
        <v>0.17761311996693951</v>
      </c>
      <c r="BN1666" s="5">
        <v>0.33173051323342961</v>
      </c>
      <c r="BO1666" s="3">
        <v>1436162</v>
      </c>
      <c r="BP1666" s="3">
        <v>1074331</v>
      </c>
      <c r="BQ1666" s="3">
        <v>823951</v>
      </c>
      <c r="BR1666" s="3">
        <v>1046967</v>
      </c>
      <c r="BS1666" s="3">
        <v>922037</v>
      </c>
      <c r="BT1666" s="3">
        <v>108258</v>
      </c>
      <c r="BU1666" s="3">
        <v>53451</v>
      </c>
      <c r="BV1666" s="3">
        <v>47717</v>
      </c>
      <c r="BW1666" s="3">
        <v>38864</v>
      </c>
      <c r="BX1666" s="3">
        <v>142652</v>
      </c>
      <c r="BY1666" s="3">
        <v>1435966</v>
      </c>
      <c r="BZ1666" s="3">
        <v>1074340</v>
      </c>
      <c r="CA1666" s="3">
        <v>824788</v>
      </c>
      <c r="CB1666" s="3">
        <v>1047051</v>
      </c>
      <c r="CC1666" s="3">
        <v>920935</v>
      </c>
      <c r="CD1666" s="3">
        <v>2184100</v>
      </c>
      <c r="CE1666" s="3">
        <v>2867035</v>
      </c>
      <c r="CF1666" s="3">
        <v>2892598</v>
      </c>
      <c r="CG1666" s="3">
        <v>1935298</v>
      </c>
      <c r="CH1666" s="3">
        <v>-2034299</v>
      </c>
    </row>
    <row r="1667" spans="1:86" x14ac:dyDescent="0.25">
      <c r="A1667" t="s">
        <v>1872</v>
      </c>
      <c r="B1667" s="3">
        <v>85129103</v>
      </c>
      <c r="C1667" s="3">
        <v>85917908</v>
      </c>
      <c r="D1667" s="3">
        <v>84817469</v>
      </c>
      <c r="E1667" s="3">
        <v>72365810</v>
      </c>
      <c r="F1667" s="3">
        <v>68897804</v>
      </c>
      <c r="G1667" s="3">
        <v>5112129</v>
      </c>
      <c r="H1667" s="3">
        <v>4077676</v>
      </c>
      <c r="I1667" s="3">
        <v>4154061</v>
      </c>
      <c r="J1667" s="3">
        <v>4539105</v>
      </c>
      <c r="K1667" s="3">
        <v>4398895</v>
      </c>
      <c r="L1667" s="3">
        <v>11000000</v>
      </c>
      <c r="M1667" s="3">
        <v>11000000</v>
      </c>
      <c r="N1667" s="3">
        <v>11000000</v>
      </c>
      <c r="O1667" s="3">
        <v>11000000</v>
      </c>
      <c r="P1667" s="3">
        <v>11000000</v>
      </c>
      <c r="Q1667" s="3">
        <v>15974725</v>
      </c>
      <c r="R1667" s="3">
        <v>18152411</v>
      </c>
      <c r="S1667" s="3">
        <v>17161239</v>
      </c>
      <c r="T1667" s="3">
        <v>16438610</v>
      </c>
      <c r="U1667" s="3">
        <v>14975339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9054418</v>
      </c>
      <c r="AB1667" s="3">
        <v>7243582</v>
      </c>
      <c r="AC1667" s="3">
        <v>6839531</v>
      </c>
      <c r="AD1667" s="3">
        <v>6244087</v>
      </c>
      <c r="AE1667" s="3">
        <v>9540531</v>
      </c>
      <c r="AF1667" s="3">
        <v>5166888</v>
      </c>
      <c r="AG1667" s="3">
        <v>4701830</v>
      </c>
      <c r="AH1667" s="3">
        <v>4448907</v>
      </c>
      <c r="AI1667" s="3">
        <v>3836220</v>
      </c>
      <c r="AJ1667" s="3">
        <v>3944230</v>
      </c>
      <c r="AK1667" s="3">
        <v>0</v>
      </c>
      <c r="AL1667" s="3">
        <v>0</v>
      </c>
      <c r="AM1667" s="3">
        <v>0</v>
      </c>
      <c r="AN1667" s="3">
        <v>0</v>
      </c>
      <c r="AO1667" s="3">
        <v>0</v>
      </c>
      <c r="AP1667" s="3">
        <v>213726483</v>
      </c>
      <c r="AQ1667" s="3">
        <v>206733378</v>
      </c>
      <c r="AR1667" s="3">
        <v>216385531</v>
      </c>
      <c r="AS1667" s="3">
        <v>200525665</v>
      </c>
      <c r="AT1667" s="3">
        <v>184624271</v>
      </c>
      <c r="AU1667" s="3">
        <v>15898676</v>
      </c>
      <c r="AV1667" s="3">
        <v>15125041</v>
      </c>
      <c r="AW1667" s="3">
        <v>16767851</v>
      </c>
      <c r="AX1667" s="3">
        <v>15908411</v>
      </c>
      <c r="AY1667" s="3">
        <v>16330883</v>
      </c>
      <c r="AZ1667" s="3">
        <v>22856634</v>
      </c>
      <c r="BA1667" s="3">
        <v>19650721</v>
      </c>
      <c r="BB1667" s="3">
        <v>21739089</v>
      </c>
      <c r="BC1667" s="3">
        <v>21149166</v>
      </c>
      <c r="BD1667" s="3">
        <v>19791785</v>
      </c>
      <c r="BE1667" s="3">
        <v>6957958</v>
      </c>
      <c r="BF1667" s="3">
        <v>4525680</v>
      </c>
      <c r="BG1667" s="3">
        <v>4971238</v>
      </c>
      <c r="BH1667" s="3">
        <v>5240755</v>
      </c>
      <c r="BI1667" s="3">
        <v>3460902</v>
      </c>
      <c r="BJ1667" s="5">
        <v>1.4096913832544198E-2</v>
      </c>
      <c r="BK1667" s="5">
        <v>8.0298325949465163E-3</v>
      </c>
      <c r="BL1667" s="5">
        <v>8.8563508802047778E-3</v>
      </c>
      <c r="BM1667" s="5">
        <v>1.5124804448553669E-2</v>
      </c>
      <c r="BN1667" s="5">
        <v>6.6588233451404209E-3</v>
      </c>
      <c r="BO1667" s="3">
        <v>322208</v>
      </c>
      <c r="BP1667" s="3">
        <v>157792</v>
      </c>
      <c r="BQ1667" s="3">
        <v>192529</v>
      </c>
      <c r="BR1667" s="3">
        <v>319877</v>
      </c>
      <c r="BS1667" s="3">
        <v>131790</v>
      </c>
      <c r="BT1667" s="3">
        <v>79897</v>
      </c>
      <c r="BU1667" s="3">
        <v>12655</v>
      </c>
      <c r="BV1667" s="3">
        <v>84493</v>
      </c>
      <c r="BW1667" s="3">
        <v>61685</v>
      </c>
      <c r="BX1667" s="3">
        <v>12205</v>
      </c>
      <c r="BY1667" s="3">
        <v>351823</v>
      </c>
      <c r="BZ1667" s="3">
        <v>52628</v>
      </c>
      <c r="CA1667" s="3">
        <v>207263</v>
      </c>
      <c r="CB1667" s="3">
        <v>354331</v>
      </c>
      <c r="CC1667" s="3">
        <v>172517</v>
      </c>
      <c r="CD1667" s="3">
        <v>15626750</v>
      </c>
      <c r="CE1667" s="3">
        <v>15085068</v>
      </c>
      <c r="CF1667" s="3">
        <v>16645081</v>
      </c>
      <c r="CG1667" s="3">
        <v>15615765</v>
      </c>
      <c r="CH1667" s="3">
        <v>16170571</v>
      </c>
    </row>
    <row r="1668" spans="1:86" x14ac:dyDescent="0.25">
      <c r="A1668" t="s">
        <v>1873</v>
      </c>
      <c r="B1668" s="3">
        <v>46576498</v>
      </c>
      <c r="C1668" s="3">
        <v>34530866</v>
      </c>
      <c r="D1668" s="3">
        <v>45655733</v>
      </c>
      <c r="E1668" s="3">
        <v>57497365</v>
      </c>
      <c r="F1668" s="3">
        <v>65155088</v>
      </c>
      <c r="G1668" s="3">
        <v>4790825</v>
      </c>
      <c r="H1668" s="3">
        <v>6523305</v>
      </c>
      <c r="I1668" s="3">
        <v>5907432</v>
      </c>
      <c r="J1668" s="3">
        <v>5458236</v>
      </c>
      <c r="K1668" s="3">
        <v>6283343</v>
      </c>
      <c r="L1668" s="3">
        <v>3350000</v>
      </c>
      <c r="M1668" s="3">
        <v>3350000</v>
      </c>
      <c r="N1668" s="3">
        <v>3350000</v>
      </c>
      <c r="O1668" s="3">
        <v>3350000</v>
      </c>
      <c r="P1668" s="3">
        <v>3350000</v>
      </c>
      <c r="Q1668" s="3">
        <v>12624054</v>
      </c>
      <c r="R1668" s="3">
        <v>17407456</v>
      </c>
      <c r="S1668" s="3">
        <v>17227740</v>
      </c>
      <c r="T1668" s="3">
        <v>20260662</v>
      </c>
      <c r="U1668" s="3">
        <v>24304345</v>
      </c>
      <c r="V1668" s="3">
        <v>1803669</v>
      </c>
      <c r="W1668" s="3">
        <v>258777</v>
      </c>
      <c r="X1668" s="3">
        <v>2625000</v>
      </c>
      <c r="Y1668" s="3">
        <v>2250000</v>
      </c>
      <c r="Z1668" s="3">
        <v>3958333</v>
      </c>
      <c r="AA1668" s="3">
        <v>1958479</v>
      </c>
      <c r="AB1668" s="3">
        <v>1677588</v>
      </c>
      <c r="AC1668" s="3">
        <v>3023409</v>
      </c>
      <c r="AD1668" s="3">
        <v>1562576</v>
      </c>
      <c r="AE1668" s="3">
        <v>2116361</v>
      </c>
      <c r="AF1668" s="3">
        <v>559146</v>
      </c>
      <c r="AG1668" s="3">
        <v>434251</v>
      </c>
      <c r="AH1668" s="3">
        <v>1957177</v>
      </c>
      <c r="AI1668" s="3">
        <v>475066</v>
      </c>
      <c r="AJ1668" s="3">
        <v>1096923</v>
      </c>
      <c r="AK1668" s="3">
        <v>762698</v>
      </c>
      <c r="AL1668" s="3">
        <v>548236</v>
      </c>
      <c r="AM1668" s="3">
        <v>4824377</v>
      </c>
      <c r="AN1668" s="3">
        <v>4409377</v>
      </c>
      <c r="AO1668" s="3">
        <v>830126</v>
      </c>
      <c r="AP1668" s="3">
        <v>41485668</v>
      </c>
      <c r="AQ1668" s="3">
        <v>42170916</v>
      </c>
      <c r="AR1668" s="3">
        <v>37625650</v>
      </c>
      <c r="AS1668" s="3">
        <v>46585485</v>
      </c>
      <c r="AT1668" s="3">
        <v>50940455</v>
      </c>
      <c r="AU1668" s="3">
        <v>12127429</v>
      </c>
      <c r="AV1668" s="3">
        <v>13131845</v>
      </c>
      <c r="AW1668" s="3">
        <v>6089957</v>
      </c>
      <c r="AX1668" s="3">
        <v>7553390</v>
      </c>
      <c r="AY1668" s="3">
        <v>9352986</v>
      </c>
      <c r="AZ1668" s="3">
        <v>12682819</v>
      </c>
      <c r="BA1668" s="3">
        <v>13905050</v>
      </c>
      <c r="BB1668" s="3">
        <v>7087236</v>
      </c>
      <c r="BC1668" s="3">
        <v>9170194</v>
      </c>
      <c r="BD1668" s="3">
        <v>10160068</v>
      </c>
      <c r="BE1668" s="3">
        <v>555390</v>
      </c>
      <c r="BF1668" s="3">
        <v>773205</v>
      </c>
      <c r="BG1668" s="3">
        <v>997279</v>
      </c>
      <c r="BH1668" s="3">
        <v>1616804</v>
      </c>
      <c r="BI1668" s="3">
        <v>807082</v>
      </c>
      <c r="BJ1668" s="5">
        <v>6.7253187166039351E-3</v>
      </c>
      <c r="BK1668" s="5">
        <v>3.7418060344982578E-3</v>
      </c>
      <c r="BL1668" s="5">
        <v>5.2428055168474708E-3</v>
      </c>
      <c r="BM1668" s="5">
        <v>1.7401267628580158E-2</v>
      </c>
      <c r="BN1668" s="5">
        <v>1.3914867498918314E-2</v>
      </c>
      <c r="BO1668" s="3">
        <v>85296</v>
      </c>
      <c r="BP1668" s="3">
        <v>52030</v>
      </c>
      <c r="BQ1668" s="3">
        <v>37157</v>
      </c>
      <c r="BR1668" s="3">
        <v>159573</v>
      </c>
      <c r="BS1668" s="3">
        <v>141376</v>
      </c>
      <c r="BT1668" s="3">
        <v>115571</v>
      </c>
      <c r="BU1668" s="3">
        <v>95567</v>
      </c>
      <c r="BV1668" s="3">
        <v>54183</v>
      </c>
      <c r="BW1668" s="3">
        <v>18382</v>
      </c>
      <c r="BX1668" s="3">
        <v>18482</v>
      </c>
      <c r="BY1668" s="3">
        <v>-54236</v>
      </c>
      <c r="BZ1668" s="3">
        <v>-13214</v>
      </c>
      <c r="CA1668" s="3">
        <v>-95106</v>
      </c>
      <c r="CB1668" s="3">
        <v>317316</v>
      </c>
      <c r="CC1668" s="3">
        <v>195865</v>
      </c>
      <c r="CD1668" s="3">
        <v>12297236</v>
      </c>
      <c r="CE1668" s="3">
        <v>13240626</v>
      </c>
      <c r="CF1668" s="3">
        <v>6239246</v>
      </c>
      <c r="CG1668" s="3">
        <v>7254456</v>
      </c>
      <c r="CH1668" s="3">
        <v>9175603</v>
      </c>
    </row>
    <row r="1669" spans="1:86" x14ac:dyDescent="0.25">
      <c r="A1669" t="s">
        <v>1874</v>
      </c>
      <c r="B1669" s="3">
        <v>13702103</v>
      </c>
      <c r="C1669" s="3">
        <v>12379243</v>
      </c>
      <c r="D1669" s="3">
        <v>15619936</v>
      </c>
      <c r="E1669" s="3">
        <v>16593742</v>
      </c>
      <c r="F1669" s="3">
        <v>12650107</v>
      </c>
      <c r="G1669" s="3">
        <v>14735</v>
      </c>
      <c r="H1669" s="3">
        <v>13564</v>
      </c>
      <c r="I1669" s="3">
        <v>20274</v>
      </c>
      <c r="J1669" s="3">
        <v>16882</v>
      </c>
      <c r="K1669" s="3">
        <v>11476</v>
      </c>
      <c r="L1669" s="3">
        <v>3420000</v>
      </c>
      <c r="M1669" s="3">
        <v>3420000</v>
      </c>
      <c r="N1669" s="3">
        <v>3420000</v>
      </c>
      <c r="O1669" s="3">
        <v>3420000</v>
      </c>
      <c r="P1669" s="3">
        <v>3420000</v>
      </c>
      <c r="Q1669" s="3">
        <v>3775</v>
      </c>
      <c r="R1669" s="3">
        <v>25096</v>
      </c>
      <c r="S1669" s="3">
        <v>69198</v>
      </c>
      <c r="T1669" s="3">
        <v>126002</v>
      </c>
      <c r="U1669" s="3">
        <v>321399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184492</v>
      </c>
      <c r="AB1669" s="3">
        <v>167096</v>
      </c>
      <c r="AC1669" s="3">
        <v>123339</v>
      </c>
      <c r="AD1669" s="3">
        <v>150334</v>
      </c>
      <c r="AE1669" s="3">
        <v>169360</v>
      </c>
      <c r="AF1669" s="3">
        <v>0</v>
      </c>
      <c r="AG1669" s="3">
        <v>0</v>
      </c>
      <c r="AH1669" s="3">
        <v>0</v>
      </c>
      <c r="AI1669" s="3">
        <v>0</v>
      </c>
      <c r="AJ1669" s="3">
        <v>1672</v>
      </c>
      <c r="AK1669" s="3">
        <v>4397785</v>
      </c>
      <c r="AL1669" s="3">
        <v>4123410</v>
      </c>
      <c r="AM1669" s="3">
        <v>7319759</v>
      </c>
      <c r="AN1669" s="3">
        <v>7652106</v>
      </c>
      <c r="AO1669" s="3">
        <v>2901285</v>
      </c>
      <c r="AP1669" s="3">
        <v>19865483</v>
      </c>
      <c r="AQ1669" s="3">
        <v>20283464</v>
      </c>
      <c r="AR1669" s="3">
        <v>23175893</v>
      </c>
      <c r="AS1669" s="3">
        <v>30354750</v>
      </c>
      <c r="AT1669" s="3">
        <v>29370131</v>
      </c>
      <c r="AU1669" s="3">
        <v>201360</v>
      </c>
      <c r="AV1669" s="3">
        <v>74137</v>
      </c>
      <c r="AW1669" s="3">
        <v>263800</v>
      </c>
      <c r="AX1669" s="3">
        <v>506493</v>
      </c>
      <c r="AY1669" s="3">
        <v>405196</v>
      </c>
      <c r="AZ1669" s="3">
        <v>678628</v>
      </c>
      <c r="BA1669" s="3">
        <v>508004</v>
      </c>
      <c r="BB1669" s="3">
        <v>549118</v>
      </c>
      <c r="BC1669" s="3">
        <v>591098</v>
      </c>
      <c r="BD1669" s="3">
        <v>463289</v>
      </c>
      <c r="BE1669" s="3">
        <v>477268</v>
      </c>
      <c r="BF1669" s="3">
        <v>433867</v>
      </c>
      <c r="BG1669" s="3">
        <v>285318</v>
      </c>
      <c r="BH1669" s="3">
        <v>84605</v>
      </c>
      <c r="BI1669" s="3">
        <v>58093</v>
      </c>
      <c r="BJ1669" s="5">
        <v>0.21199243178884455</v>
      </c>
      <c r="BK1669" s="5">
        <v>0.19393351233454856</v>
      </c>
      <c r="BL1669" s="5">
        <v>0.35892649667284626</v>
      </c>
      <c r="BM1669" s="5">
        <v>0.53774839366737837</v>
      </c>
      <c r="BN1669" s="5">
        <v>0.53625922480352439</v>
      </c>
      <c r="BO1669" s="3">
        <v>143864</v>
      </c>
      <c r="BP1669" s="3">
        <v>98519</v>
      </c>
      <c r="BQ1669" s="3">
        <v>197093</v>
      </c>
      <c r="BR1669" s="3">
        <v>317862</v>
      </c>
      <c r="BS1669" s="3">
        <v>248443</v>
      </c>
      <c r="BT1669" s="3">
        <v>457</v>
      </c>
      <c r="BU1669" s="3">
        <v>463</v>
      </c>
      <c r="BV1669" s="3">
        <v>11338</v>
      </c>
      <c r="BW1669" s="3">
        <v>930</v>
      </c>
      <c r="BX1669" s="3">
        <v>5421</v>
      </c>
      <c r="BY1669" s="3">
        <v>166325</v>
      </c>
      <c r="BZ1669" s="3">
        <v>81369</v>
      </c>
      <c r="CA1669" s="3">
        <v>216970</v>
      </c>
      <c r="CB1669" s="3">
        <v>297978</v>
      </c>
      <c r="CC1669" s="3">
        <v>217899</v>
      </c>
      <c r="CD1669" s="3">
        <v>35492</v>
      </c>
      <c r="CE1669" s="3">
        <v>-6769</v>
      </c>
      <c r="CF1669" s="3">
        <v>58168</v>
      </c>
      <c r="CG1669" s="3">
        <v>209445</v>
      </c>
      <c r="CH1669" s="3">
        <v>192718</v>
      </c>
    </row>
    <row r="1670" spans="1:86" x14ac:dyDescent="0.25">
      <c r="A1670" t="s">
        <v>1875</v>
      </c>
      <c r="B1670" s="3">
        <v>19292963</v>
      </c>
      <c r="C1670" s="3">
        <v>20873035</v>
      </c>
      <c r="D1670" s="3">
        <v>25925723</v>
      </c>
      <c r="E1670" s="3">
        <v>25858457</v>
      </c>
      <c r="F1670" s="3">
        <v>31634539</v>
      </c>
      <c r="G1670" s="3">
        <v>447693</v>
      </c>
      <c r="H1670" s="3">
        <v>423870</v>
      </c>
      <c r="I1670" s="3">
        <v>415267</v>
      </c>
      <c r="J1670" s="3">
        <v>746134</v>
      </c>
      <c r="K1670" s="3">
        <v>1069608</v>
      </c>
      <c r="L1670" s="3">
        <v>1000000</v>
      </c>
      <c r="M1670" s="3">
        <v>1000000</v>
      </c>
      <c r="N1670" s="3">
        <v>1000000</v>
      </c>
      <c r="O1670" s="3">
        <v>1000000</v>
      </c>
      <c r="P1670" s="3">
        <v>1000000</v>
      </c>
      <c r="Q1670" s="3">
        <v>1963837</v>
      </c>
      <c r="R1670" s="3">
        <v>2021839</v>
      </c>
      <c r="S1670" s="3">
        <v>1780049</v>
      </c>
      <c r="T1670" s="3">
        <v>2025976</v>
      </c>
      <c r="U1670" s="3">
        <v>2895936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36385</v>
      </c>
      <c r="AB1670" s="3">
        <v>47277</v>
      </c>
      <c r="AC1670" s="3">
        <v>56596</v>
      </c>
      <c r="AD1670" s="3">
        <v>66891</v>
      </c>
      <c r="AE1670" s="3">
        <v>87851</v>
      </c>
      <c r="AF1670" s="3">
        <v>0</v>
      </c>
      <c r="AG1670" s="3">
        <v>0</v>
      </c>
      <c r="AH1670" s="3">
        <v>0</v>
      </c>
      <c r="AI1670" s="3">
        <v>0</v>
      </c>
      <c r="AJ1670" s="3">
        <v>0</v>
      </c>
      <c r="AK1670" s="3">
        <v>4837266</v>
      </c>
      <c r="AL1670" s="3">
        <v>6490160</v>
      </c>
      <c r="AM1670" s="3">
        <v>10604258</v>
      </c>
      <c r="AN1670" s="3">
        <v>10614698</v>
      </c>
      <c r="AO1670" s="3">
        <v>13823948</v>
      </c>
      <c r="AP1670" s="3">
        <v>54589060</v>
      </c>
      <c r="AQ1670" s="3">
        <v>60184009</v>
      </c>
      <c r="AR1670" s="3">
        <v>67980208</v>
      </c>
      <c r="AS1670" s="3">
        <v>63655327</v>
      </c>
      <c r="AT1670" s="3">
        <v>76871204</v>
      </c>
      <c r="AU1670" s="3">
        <v>2073631</v>
      </c>
      <c r="AV1670" s="3">
        <v>1445363</v>
      </c>
      <c r="AW1670" s="3">
        <v>461242</v>
      </c>
      <c r="AX1670" s="3">
        <v>337399</v>
      </c>
      <c r="AY1670" s="3">
        <v>1301361</v>
      </c>
      <c r="AZ1670" s="3">
        <v>2379503</v>
      </c>
      <c r="BA1670" s="3">
        <v>1817331</v>
      </c>
      <c r="BB1670" s="3">
        <v>758262</v>
      </c>
      <c r="BC1670" s="3">
        <v>972564</v>
      </c>
      <c r="BD1670" s="3">
        <v>1823798</v>
      </c>
      <c r="BE1670" s="3">
        <v>305872</v>
      </c>
      <c r="BF1670" s="3">
        <v>371968</v>
      </c>
      <c r="BG1670" s="3">
        <v>297020</v>
      </c>
      <c r="BH1670" s="3">
        <v>635165</v>
      </c>
      <c r="BI1670" s="3">
        <v>522437</v>
      </c>
      <c r="BJ1670" s="5">
        <v>3.578898618745175E-2</v>
      </c>
      <c r="BK1670" s="5">
        <v>2.1728017625848015E-2</v>
      </c>
      <c r="BL1670" s="5">
        <v>0.1646409816132155</v>
      </c>
      <c r="BM1670" s="5">
        <v>0.15940647607766686</v>
      </c>
      <c r="BN1670" s="5">
        <v>6.8585446414570039E-2</v>
      </c>
      <c r="BO1670" s="3">
        <v>85160</v>
      </c>
      <c r="BP1670" s="3">
        <v>39487</v>
      </c>
      <c r="BQ1670" s="3">
        <v>124841</v>
      </c>
      <c r="BR1670" s="3">
        <v>155033</v>
      </c>
      <c r="BS1670" s="3">
        <v>125086</v>
      </c>
      <c r="BT1670" s="3">
        <v>20342</v>
      </c>
      <c r="BU1670" s="3">
        <v>6325</v>
      </c>
      <c r="BV1670" s="3">
        <v>60156</v>
      </c>
      <c r="BW1670" s="3">
        <v>102460</v>
      </c>
      <c r="BX1670" s="3">
        <v>113172</v>
      </c>
      <c r="BY1670" s="3">
        <v>85160</v>
      </c>
      <c r="BZ1670" s="3">
        <v>39487</v>
      </c>
      <c r="CA1670" s="3">
        <v>124841</v>
      </c>
      <c r="CB1670" s="3">
        <v>155033</v>
      </c>
      <c r="CC1670" s="3">
        <v>125086</v>
      </c>
      <c r="CD1670" s="3">
        <v>2008813</v>
      </c>
      <c r="CE1670" s="3">
        <v>1412201</v>
      </c>
      <c r="CF1670" s="3">
        <v>396557</v>
      </c>
      <c r="CG1670" s="3">
        <v>284826</v>
      </c>
      <c r="CH1670" s="3">
        <v>1289447</v>
      </c>
    </row>
    <row r="1671" spans="1:86" x14ac:dyDescent="0.25">
      <c r="A1671" t="s">
        <v>1876</v>
      </c>
      <c r="B1671" s="3">
        <v>6298090</v>
      </c>
      <c r="C1671" s="3">
        <v>7998604</v>
      </c>
      <c r="D1671" s="3">
        <v>7752893</v>
      </c>
      <c r="E1671" s="3">
        <v>6772997</v>
      </c>
      <c r="F1671" s="3">
        <v>7443863</v>
      </c>
      <c r="G1671" s="3">
        <v>893370</v>
      </c>
      <c r="H1671" s="3">
        <v>1456426</v>
      </c>
      <c r="I1671" s="3">
        <v>1431354</v>
      </c>
      <c r="J1671" s="3">
        <v>1385344</v>
      </c>
      <c r="K1671" s="3">
        <v>1495338</v>
      </c>
      <c r="L1671" s="3">
        <v>260000</v>
      </c>
      <c r="M1671" s="3">
        <v>260000</v>
      </c>
      <c r="N1671" s="3">
        <v>260000</v>
      </c>
      <c r="O1671" s="3">
        <v>260000</v>
      </c>
      <c r="P1671" s="3">
        <v>260000</v>
      </c>
      <c r="Q1671" s="3">
        <v>1034721</v>
      </c>
      <c r="R1671" s="3">
        <v>985801</v>
      </c>
      <c r="S1671" s="3">
        <v>1120114</v>
      </c>
      <c r="T1671" s="3">
        <v>1084302</v>
      </c>
      <c r="U1671" s="3">
        <v>1282349</v>
      </c>
      <c r="V1671" s="3">
        <v>1509027</v>
      </c>
      <c r="W1671" s="3">
        <v>1502840</v>
      </c>
      <c r="X1671" s="3">
        <v>1440379</v>
      </c>
      <c r="Y1671" s="3">
        <v>943741</v>
      </c>
      <c r="Z1671" s="3">
        <v>517439</v>
      </c>
      <c r="AA1671" s="3">
        <v>180404</v>
      </c>
      <c r="AB1671" s="3">
        <v>356843</v>
      </c>
      <c r="AC1671" s="3">
        <v>282119</v>
      </c>
      <c r="AD1671" s="3">
        <v>302116</v>
      </c>
      <c r="AE1671" s="3">
        <v>328443</v>
      </c>
      <c r="AF1671" s="3">
        <v>35802</v>
      </c>
      <c r="AG1671" s="3">
        <v>183103</v>
      </c>
      <c r="AH1671" s="3">
        <v>96953</v>
      </c>
      <c r="AI1671" s="3">
        <v>95066</v>
      </c>
      <c r="AJ1671" s="3">
        <v>93375</v>
      </c>
      <c r="AK1671" s="3">
        <v>560003</v>
      </c>
      <c r="AL1671" s="3">
        <v>716885</v>
      </c>
      <c r="AM1671" s="3">
        <v>588890</v>
      </c>
      <c r="AN1671" s="3">
        <v>1042820</v>
      </c>
      <c r="AO1671" s="3">
        <v>1280393</v>
      </c>
      <c r="AP1671" s="3">
        <v>11329002</v>
      </c>
      <c r="AQ1671" s="3">
        <v>11596410</v>
      </c>
      <c r="AR1671" s="3">
        <v>12840867</v>
      </c>
      <c r="AS1671" s="3">
        <v>11653189</v>
      </c>
      <c r="AT1671" s="3">
        <v>12523978</v>
      </c>
      <c r="AU1671" s="3">
        <v>163416</v>
      </c>
      <c r="AV1671" s="3">
        <v>157801</v>
      </c>
      <c r="AW1671" s="3">
        <v>488760</v>
      </c>
      <c r="AX1671" s="3">
        <v>257474</v>
      </c>
      <c r="AY1671" s="3">
        <v>354123</v>
      </c>
      <c r="AZ1671" s="3">
        <v>273484</v>
      </c>
      <c r="BA1671" s="3">
        <v>274635</v>
      </c>
      <c r="BB1671" s="3">
        <v>657660</v>
      </c>
      <c r="BC1671" s="3">
        <v>446684</v>
      </c>
      <c r="BD1671" s="3">
        <v>560468</v>
      </c>
      <c r="BE1671" s="3">
        <v>110068</v>
      </c>
      <c r="BF1671" s="3">
        <v>116834</v>
      </c>
      <c r="BG1671" s="3">
        <v>168900</v>
      </c>
      <c r="BH1671" s="3">
        <v>189210</v>
      </c>
      <c r="BI1671" s="3">
        <v>206345</v>
      </c>
      <c r="BJ1671" s="5">
        <v>0.24122800602594668</v>
      </c>
      <c r="BK1671" s="5">
        <v>0.45378775465618004</v>
      </c>
      <c r="BL1671" s="5">
        <v>0.15564729495483989</v>
      </c>
      <c r="BM1671" s="5">
        <v>0.13674767844829902</v>
      </c>
      <c r="BN1671" s="5">
        <v>7.0516068714003302E-2</v>
      </c>
      <c r="BO1671" s="3">
        <v>65972</v>
      </c>
      <c r="BP1671" s="3">
        <v>124626</v>
      </c>
      <c r="BQ1671" s="3">
        <v>102363</v>
      </c>
      <c r="BR1671" s="3">
        <v>61083</v>
      </c>
      <c r="BS1671" s="3">
        <v>39522</v>
      </c>
      <c r="BT1671" s="3">
        <v>60400</v>
      </c>
      <c r="BU1671" s="3">
        <v>33242</v>
      </c>
      <c r="BV1671" s="3">
        <v>20844</v>
      </c>
      <c r="BW1671" s="3">
        <v>8027</v>
      </c>
      <c r="BX1671" s="3">
        <v>7666</v>
      </c>
      <c r="BY1671" s="3">
        <v>65908</v>
      </c>
      <c r="BZ1671" s="3">
        <v>124626</v>
      </c>
      <c r="CA1671" s="3">
        <v>102363</v>
      </c>
      <c r="CB1671" s="3">
        <v>61083</v>
      </c>
      <c r="CC1671" s="3">
        <v>39522</v>
      </c>
      <c r="CD1671" s="3">
        <v>157908</v>
      </c>
      <c r="CE1671" s="3">
        <v>66417</v>
      </c>
      <c r="CF1671" s="3">
        <v>407241</v>
      </c>
      <c r="CG1671" s="3">
        <v>204418</v>
      </c>
      <c r="CH1671" s="3">
        <v>322267</v>
      </c>
    </row>
    <row r="1672" spans="1:86" x14ac:dyDescent="0.25">
      <c r="A1672" t="s">
        <v>1877</v>
      </c>
      <c r="B1672" s="3">
        <v>12881854</v>
      </c>
      <c r="C1672" s="3">
        <v>17249333</v>
      </c>
      <c r="D1672" s="3">
        <v>20793148</v>
      </c>
      <c r="E1672" s="3">
        <v>24699876</v>
      </c>
      <c r="F1672" s="3">
        <v>28097435</v>
      </c>
      <c r="G1672" s="3">
        <v>2168049</v>
      </c>
      <c r="H1672" s="3">
        <v>3028296</v>
      </c>
      <c r="I1672" s="3">
        <v>3373861</v>
      </c>
      <c r="J1672" s="3">
        <v>4401572</v>
      </c>
      <c r="K1672" s="3">
        <v>4219168</v>
      </c>
      <c r="L1672" s="3">
        <v>1800000</v>
      </c>
      <c r="M1672" s="3">
        <v>1800000</v>
      </c>
      <c r="N1672" s="3">
        <v>1800000</v>
      </c>
      <c r="O1672" s="3">
        <v>1800000</v>
      </c>
      <c r="P1672" s="3">
        <v>1800000</v>
      </c>
      <c r="Q1672" s="3">
        <v>2910149</v>
      </c>
      <c r="R1672" s="3">
        <v>3237811</v>
      </c>
      <c r="S1672" s="3">
        <v>2539769</v>
      </c>
      <c r="T1672" s="3">
        <v>2160902</v>
      </c>
      <c r="U1672" s="3">
        <v>2897404</v>
      </c>
      <c r="V1672" s="3">
        <v>0</v>
      </c>
      <c r="W1672" s="3">
        <v>0</v>
      </c>
      <c r="X1672" s="3">
        <v>3609273</v>
      </c>
      <c r="Y1672" s="3">
        <v>3406839</v>
      </c>
      <c r="Z1672" s="3">
        <v>4911306</v>
      </c>
      <c r="AA1672" s="3">
        <v>766697</v>
      </c>
      <c r="AB1672" s="3">
        <v>661944</v>
      </c>
      <c r="AC1672" s="3">
        <v>625533</v>
      </c>
      <c r="AD1672" s="3">
        <v>550228</v>
      </c>
      <c r="AE1672" s="3">
        <v>663303</v>
      </c>
      <c r="AF1672" s="3">
        <v>172056</v>
      </c>
      <c r="AG1672" s="3">
        <v>51439</v>
      </c>
      <c r="AH1672" s="3">
        <v>32897</v>
      </c>
      <c r="AI1672" s="3">
        <v>39648</v>
      </c>
      <c r="AJ1672" s="3">
        <v>185548</v>
      </c>
      <c r="AK1672" s="3">
        <v>355195</v>
      </c>
      <c r="AL1672" s="3">
        <v>2100934</v>
      </c>
      <c r="AM1672" s="3">
        <v>1800649</v>
      </c>
      <c r="AN1672" s="3">
        <v>5209691</v>
      </c>
      <c r="AO1672" s="3">
        <v>6040064</v>
      </c>
      <c r="AP1672" s="3">
        <v>28657658</v>
      </c>
      <c r="AQ1672" s="3">
        <v>37623953</v>
      </c>
      <c r="AR1672" s="3">
        <v>46636975</v>
      </c>
      <c r="AS1672" s="3">
        <v>46746740</v>
      </c>
      <c r="AT1672" s="3">
        <v>57485076</v>
      </c>
      <c r="AU1672" s="3">
        <v>1278089</v>
      </c>
      <c r="AV1672" s="3">
        <v>1611876</v>
      </c>
      <c r="AW1672" s="3">
        <v>2064623</v>
      </c>
      <c r="AX1672" s="3">
        <v>756899</v>
      </c>
      <c r="AY1672" s="3">
        <v>2717505</v>
      </c>
      <c r="AZ1672" s="3">
        <v>1661225</v>
      </c>
      <c r="BA1672" s="3">
        <v>2177011</v>
      </c>
      <c r="BB1672" s="3">
        <v>2757451</v>
      </c>
      <c r="BC1672" s="3">
        <v>1594171</v>
      </c>
      <c r="BD1672" s="3">
        <v>3520897</v>
      </c>
      <c r="BE1672" s="3">
        <v>383136</v>
      </c>
      <c r="BF1672" s="3">
        <v>565135</v>
      </c>
      <c r="BG1672" s="3">
        <v>692828</v>
      </c>
      <c r="BH1672" s="3">
        <v>837272</v>
      </c>
      <c r="BI1672" s="3">
        <v>803392</v>
      </c>
      <c r="BJ1672" s="5">
        <v>3.5893391924633929E-2</v>
      </c>
      <c r="BK1672" s="5">
        <v>2.0408257009266375E-2</v>
      </c>
      <c r="BL1672" s="5">
        <v>6.064513929712622E-2</v>
      </c>
      <c r="BM1672" s="5">
        <v>0.16136286508787326</v>
      </c>
      <c r="BN1672" s="5">
        <v>9.7169556507901253E-2</v>
      </c>
      <c r="BO1672" s="3">
        <v>59627</v>
      </c>
      <c r="BP1672" s="3">
        <v>44429</v>
      </c>
      <c r="BQ1672" s="3">
        <v>167226</v>
      </c>
      <c r="BR1672" s="3">
        <v>257240</v>
      </c>
      <c r="BS1672" s="3">
        <v>342124</v>
      </c>
      <c r="BT1672" s="3">
        <v>23045</v>
      </c>
      <c r="BU1672" s="3">
        <v>876431</v>
      </c>
      <c r="BV1672" s="3">
        <v>280650</v>
      </c>
      <c r="BW1672" s="3">
        <v>660755</v>
      </c>
      <c r="BX1672" s="3">
        <v>215669</v>
      </c>
      <c r="BY1672" s="3">
        <v>58088</v>
      </c>
      <c r="BZ1672" s="3">
        <v>48630</v>
      </c>
      <c r="CA1672" s="3">
        <v>167120</v>
      </c>
      <c r="CB1672" s="3">
        <v>257049</v>
      </c>
      <c r="CC1672" s="3">
        <v>342563</v>
      </c>
      <c r="CD1672" s="3">
        <v>1243046</v>
      </c>
      <c r="CE1672" s="3">
        <v>2439677</v>
      </c>
      <c r="CF1672" s="3">
        <v>2178153</v>
      </c>
      <c r="CG1672" s="3">
        <v>1160605</v>
      </c>
      <c r="CH1672" s="3">
        <v>2590611</v>
      </c>
    </row>
    <row r="1673" spans="1:86" x14ac:dyDescent="0.25">
      <c r="A1673" t="s">
        <v>1878</v>
      </c>
      <c r="B1673" s="3">
        <v>7182740</v>
      </c>
      <c r="C1673" s="3">
        <v>7744619</v>
      </c>
      <c r="D1673" s="3">
        <v>7035759</v>
      </c>
      <c r="E1673" s="3">
        <v>5674885</v>
      </c>
      <c r="F1673" s="3">
        <v>6056078</v>
      </c>
      <c r="G1673" s="3">
        <v>26498</v>
      </c>
      <c r="H1673" s="3">
        <v>26331</v>
      </c>
      <c r="I1673" s="3">
        <v>22932</v>
      </c>
      <c r="J1673" s="3">
        <v>17601</v>
      </c>
      <c r="K1673" s="3">
        <v>34287</v>
      </c>
      <c r="L1673" s="3">
        <v>260000</v>
      </c>
      <c r="M1673" s="3">
        <v>260000</v>
      </c>
      <c r="N1673" s="3">
        <v>260000</v>
      </c>
      <c r="O1673" s="3">
        <v>260000</v>
      </c>
      <c r="P1673" s="3">
        <v>260000</v>
      </c>
      <c r="Q1673" s="3">
        <v>2156283</v>
      </c>
      <c r="R1673" s="3">
        <v>2379690</v>
      </c>
      <c r="S1673" s="3">
        <v>2620061</v>
      </c>
      <c r="T1673" s="3">
        <v>2975919</v>
      </c>
      <c r="U1673" s="3">
        <v>3115127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441985</v>
      </c>
      <c r="AB1673" s="3">
        <v>475279</v>
      </c>
      <c r="AC1673" s="3">
        <v>567607</v>
      </c>
      <c r="AD1673" s="3">
        <v>522272</v>
      </c>
      <c r="AE1673" s="3">
        <v>568906</v>
      </c>
      <c r="AF1673" s="3">
        <v>49792</v>
      </c>
      <c r="AG1673" s="3">
        <v>12410</v>
      </c>
      <c r="AH1673" s="3">
        <v>17423</v>
      </c>
      <c r="AI1673" s="3">
        <v>21421</v>
      </c>
      <c r="AJ1673" s="3">
        <v>23150</v>
      </c>
      <c r="AK1673" s="3">
        <v>4044</v>
      </c>
      <c r="AL1673" s="3">
        <v>0</v>
      </c>
      <c r="AM1673" s="3">
        <v>547919</v>
      </c>
      <c r="AN1673" s="3">
        <v>483072</v>
      </c>
      <c r="AO1673" s="3">
        <v>502471</v>
      </c>
      <c r="AP1673" s="3">
        <v>16533280</v>
      </c>
      <c r="AQ1673" s="3">
        <v>19672698</v>
      </c>
      <c r="AR1673" s="3">
        <v>19298247</v>
      </c>
      <c r="AS1673" s="3">
        <v>14800304</v>
      </c>
      <c r="AT1673" s="3">
        <v>10839662</v>
      </c>
      <c r="AU1673" s="3">
        <v>279454</v>
      </c>
      <c r="AV1673" s="3">
        <v>412101</v>
      </c>
      <c r="AW1673" s="3">
        <v>498951</v>
      </c>
      <c r="AX1673" s="3">
        <v>496894</v>
      </c>
      <c r="AY1673" s="3">
        <v>221167</v>
      </c>
      <c r="AZ1673" s="3">
        <v>424976</v>
      </c>
      <c r="BA1673" s="3">
        <v>578275</v>
      </c>
      <c r="BB1673" s="3">
        <v>757140</v>
      </c>
      <c r="BC1673" s="3">
        <v>697798</v>
      </c>
      <c r="BD1673" s="3">
        <v>511297</v>
      </c>
      <c r="BE1673" s="3">
        <v>145522</v>
      </c>
      <c r="BF1673" s="3">
        <v>166174</v>
      </c>
      <c r="BG1673" s="3">
        <v>258189</v>
      </c>
      <c r="BH1673" s="3">
        <v>200904</v>
      </c>
      <c r="BI1673" s="3">
        <v>290130</v>
      </c>
      <c r="BJ1673" s="5">
        <v>9.4574752456609318E-2</v>
      </c>
      <c r="BK1673" s="5">
        <v>6.2852449094289053E-2</v>
      </c>
      <c r="BL1673" s="5">
        <v>6.3224766885912775E-2</v>
      </c>
      <c r="BM1673" s="5">
        <v>6.0328347172104245E-2</v>
      </c>
      <c r="BN1673" s="5">
        <v>7.3603013512694188E-2</v>
      </c>
      <c r="BO1673" s="3">
        <v>40192</v>
      </c>
      <c r="BP1673" s="3">
        <v>36346</v>
      </c>
      <c r="BQ1673" s="3">
        <v>47870</v>
      </c>
      <c r="BR1673" s="3">
        <v>42097</v>
      </c>
      <c r="BS1673" s="3">
        <v>37633</v>
      </c>
      <c r="BT1673" s="3">
        <v>2606</v>
      </c>
      <c r="BU1673" s="3">
        <v>1928</v>
      </c>
      <c r="BV1673" s="3">
        <v>8145</v>
      </c>
      <c r="BW1673" s="3">
        <v>4813</v>
      </c>
      <c r="BX1673" s="3">
        <v>1753</v>
      </c>
      <c r="BY1673" s="3">
        <v>37594</v>
      </c>
      <c r="BZ1673" s="3">
        <v>-2661</v>
      </c>
      <c r="CA1673" s="3">
        <v>53984</v>
      </c>
      <c r="CB1673" s="3">
        <v>49662</v>
      </c>
      <c r="CC1673" s="3">
        <v>27135</v>
      </c>
      <c r="CD1673" s="3">
        <v>244466</v>
      </c>
      <c r="CE1673" s="3">
        <v>416690</v>
      </c>
      <c r="CF1673" s="3">
        <v>453112</v>
      </c>
      <c r="CG1673" s="3">
        <v>452045</v>
      </c>
      <c r="CH1673" s="3">
        <v>195785</v>
      </c>
    </row>
    <row r="1674" spans="1:86" x14ac:dyDescent="0.25">
      <c r="A1674" t="s">
        <v>1879</v>
      </c>
      <c r="B1674" s="3">
        <v>6661744</v>
      </c>
      <c r="C1674" s="3">
        <v>6240603</v>
      </c>
      <c r="D1674" s="3">
        <v>7281830</v>
      </c>
      <c r="E1674" s="3">
        <v>8195801</v>
      </c>
      <c r="F1674" s="3">
        <v>7852484</v>
      </c>
      <c r="G1674" s="3">
        <v>503407</v>
      </c>
      <c r="H1674" s="3">
        <v>726417</v>
      </c>
      <c r="I1674" s="3">
        <v>1004356</v>
      </c>
      <c r="J1674" s="3">
        <v>1035098</v>
      </c>
      <c r="K1674" s="3">
        <v>1179516</v>
      </c>
      <c r="L1674" s="3">
        <v>100000</v>
      </c>
      <c r="M1674" s="3">
        <v>100000</v>
      </c>
      <c r="N1674" s="3">
        <v>100000</v>
      </c>
      <c r="O1674" s="3">
        <v>100000</v>
      </c>
      <c r="P1674" s="3">
        <v>100000</v>
      </c>
      <c r="Q1674" s="3">
        <v>304099</v>
      </c>
      <c r="R1674" s="3">
        <v>359996</v>
      </c>
      <c r="S1674" s="3">
        <v>395803</v>
      </c>
      <c r="T1674" s="3">
        <v>465217</v>
      </c>
      <c r="U1674" s="3">
        <v>594662</v>
      </c>
      <c r="V1674" s="3">
        <v>0</v>
      </c>
      <c r="W1674" s="3">
        <v>0</v>
      </c>
      <c r="X1674" s="3">
        <v>0</v>
      </c>
      <c r="Y1674" s="3">
        <v>864000</v>
      </c>
      <c r="Z1674" s="3">
        <v>800000</v>
      </c>
      <c r="AA1674" s="3">
        <v>237801</v>
      </c>
      <c r="AB1674" s="3">
        <v>194931</v>
      </c>
      <c r="AC1674" s="3">
        <v>236357</v>
      </c>
      <c r="AD1674" s="3">
        <v>270125</v>
      </c>
      <c r="AE1674" s="3">
        <v>303900</v>
      </c>
      <c r="AF1674" s="3">
        <v>166360</v>
      </c>
      <c r="AG1674" s="3">
        <v>111863</v>
      </c>
      <c r="AH1674" s="3">
        <v>121338</v>
      </c>
      <c r="AI1674" s="3">
        <v>134492</v>
      </c>
      <c r="AJ1674" s="3">
        <v>142908</v>
      </c>
      <c r="AK1674" s="3">
        <v>418298</v>
      </c>
      <c r="AL1674" s="3">
        <v>1038</v>
      </c>
      <c r="AM1674" s="3">
        <v>1254185</v>
      </c>
      <c r="AN1674" s="3">
        <v>276252</v>
      </c>
      <c r="AO1674" s="3">
        <v>257175</v>
      </c>
      <c r="AP1674" s="3">
        <v>24319794</v>
      </c>
      <c r="AQ1674" s="3">
        <v>25939021</v>
      </c>
      <c r="AR1674" s="3">
        <v>27900194</v>
      </c>
      <c r="AS1674" s="3">
        <v>32803752</v>
      </c>
      <c r="AT1674" s="3">
        <v>32986575</v>
      </c>
      <c r="AU1674" s="3">
        <v>276433</v>
      </c>
      <c r="AV1674" s="3">
        <v>159335</v>
      </c>
      <c r="AW1674" s="3">
        <v>143932</v>
      </c>
      <c r="AX1674" s="3">
        <v>200951</v>
      </c>
      <c r="AY1674" s="3">
        <v>277948</v>
      </c>
      <c r="AZ1674" s="3">
        <v>760912</v>
      </c>
      <c r="BA1674" s="3">
        <v>478287</v>
      </c>
      <c r="BB1674" s="3">
        <v>301742</v>
      </c>
      <c r="BC1674" s="3">
        <v>250697</v>
      </c>
      <c r="BD1674" s="3">
        <v>336412</v>
      </c>
      <c r="BE1674" s="3">
        <v>484479</v>
      </c>
      <c r="BF1674" s="3">
        <v>318952</v>
      </c>
      <c r="BG1674" s="3">
        <v>157810</v>
      </c>
      <c r="BH1674" s="3">
        <v>49746</v>
      </c>
      <c r="BI1674" s="3">
        <v>58464</v>
      </c>
      <c r="BJ1674" s="5">
        <v>5.2544840927728834E-2</v>
      </c>
      <c r="BK1674" s="5">
        <v>9.7776021510097497E-2</v>
      </c>
      <c r="BL1674" s="5">
        <v>0.18373312299911845</v>
      </c>
      <c r="BM1674" s="5">
        <v>0.29774189559508091</v>
      </c>
      <c r="BN1674" s="5">
        <v>0.28388701948800876</v>
      </c>
      <c r="BO1674" s="3">
        <v>39982</v>
      </c>
      <c r="BP1674" s="3">
        <v>46765</v>
      </c>
      <c r="BQ1674" s="3">
        <v>55440</v>
      </c>
      <c r="BR1674" s="3">
        <v>74643</v>
      </c>
      <c r="BS1674" s="3">
        <v>95503</v>
      </c>
      <c r="BT1674" s="3">
        <v>1642</v>
      </c>
      <c r="BU1674" s="3">
        <v>1717</v>
      </c>
      <c r="BV1674" s="3">
        <v>2081</v>
      </c>
      <c r="BW1674" s="3">
        <v>908</v>
      </c>
      <c r="BX1674" s="3">
        <v>1174</v>
      </c>
      <c r="BY1674" s="3">
        <v>39982</v>
      </c>
      <c r="BZ1674" s="3">
        <v>46765</v>
      </c>
      <c r="CA1674" s="3">
        <v>55440</v>
      </c>
      <c r="CB1674" s="3">
        <v>74643</v>
      </c>
      <c r="CC1674" s="3">
        <v>95503</v>
      </c>
      <c r="CD1674" s="3">
        <v>238093</v>
      </c>
      <c r="CE1674" s="3">
        <v>114287</v>
      </c>
      <c r="CF1674" s="3">
        <v>90573</v>
      </c>
      <c r="CG1674" s="3">
        <v>127216</v>
      </c>
      <c r="CH1674" s="3">
        <v>183619</v>
      </c>
    </row>
    <row r="1675" spans="1:86" x14ac:dyDescent="0.25">
      <c r="A1675" t="s">
        <v>1880</v>
      </c>
      <c r="B1675" s="3">
        <v>11233068</v>
      </c>
      <c r="C1675" s="3">
        <v>13725488</v>
      </c>
      <c r="D1675" s="3">
        <v>13482434</v>
      </c>
      <c r="E1675" s="3">
        <v>17051539</v>
      </c>
      <c r="F1675" s="3">
        <v>19642973</v>
      </c>
      <c r="G1675" s="3">
        <v>1080532</v>
      </c>
      <c r="H1675" s="3">
        <v>1211055</v>
      </c>
      <c r="I1675" s="3">
        <v>1294333</v>
      </c>
      <c r="J1675" s="3">
        <v>1540375</v>
      </c>
      <c r="K1675" s="3">
        <v>1858452</v>
      </c>
      <c r="L1675" s="3">
        <v>520000</v>
      </c>
      <c r="M1675" s="3">
        <v>520000</v>
      </c>
      <c r="N1675" s="3">
        <v>520000</v>
      </c>
      <c r="O1675" s="3">
        <v>520000</v>
      </c>
      <c r="P1675" s="3">
        <v>520000</v>
      </c>
      <c r="Q1675" s="3">
        <v>4612663</v>
      </c>
      <c r="R1675" s="3">
        <v>4921353</v>
      </c>
      <c r="S1675" s="3">
        <v>5975246</v>
      </c>
      <c r="T1675" s="3">
        <v>11959428</v>
      </c>
      <c r="U1675" s="3">
        <v>13672593</v>
      </c>
      <c r="V1675" s="3">
        <v>0</v>
      </c>
      <c r="W1675" s="3">
        <v>560700</v>
      </c>
      <c r="X1675" s="3">
        <v>1012000</v>
      </c>
      <c r="Y1675" s="3">
        <v>0</v>
      </c>
      <c r="Z1675" s="3">
        <v>0</v>
      </c>
      <c r="AA1675" s="3">
        <v>1156001</v>
      </c>
      <c r="AB1675" s="3">
        <v>1425588</v>
      </c>
      <c r="AC1675" s="3">
        <v>1387843</v>
      </c>
      <c r="AD1675" s="3">
        <v>570998</v>
      </c>
      <c r="AE1675" s="3">
        <v>940496</v>
      </c>
      <c r="AF1675" s="3">
        <v>328583</v>
      </c>
      <c r="AG1675" s="3">
        <v>639449</v>
      </c>
      <c r="AH1675" s="3">
        <v>646666</v>
      </c>
      <c r="AI1675" s="3">
        <v>0</v>
      </c>
      <c r="AJ1675" s="3">
        <v>390000</v>
      </c>
      <c r="AK1675" s="3">
        <v>887301</v>
      </c>
      <c r="AL1675" s="3">
        <v>1976225</v>
      </c>
      <c r="AM1675" s="3">
        <v>1493942</v>
      </c>
      <c r="AN1675" s="3">
        <v>386734</v>
      </c>
      <c r="AO1675" s="3">
        <v>76227</v>
      </c>
      <c r="AP1675" s="3">
        <v>22739823</v>
      </c>
      <c r="AQ1675" s="3">
        <v>34690157</v>
      </c>
      <c r="AR1675" s="3">
        <v>21674181</v>
      </c>
      <c r="AS1675" s="3">
        <v>4639813</v>
      </c>
      <c r="AT1675" s="3">
        <v>16041819</v>
      </c>
      <c r="AU1675" s="3">
        <v>357864</v>
      </c>
      <c r="AV1675" s="3">
        <v>572185</v>
      </c>
      <c r="AW1675" s="3">
        <v>1946099</v>
      </c>
      <c r="AX1675" s="3">
        <v>1436747</v>
      </c>
      <c r="AY1675" s="3">
        <v>2648476</v>
      </c>
      <c r="AZ1675" s="3">
        <v>915553</v>
      </c>
      <c r="BA1675" s="3">
        <v>1136583</v>
      </c>
      <c r="BB1675" s="3">
        <v>2555640</v>
      </c>
      <c r="BC1675" s="3">
        <v>1553616</v>
      </c>
      <c r="BD1675" s="3">
        <v>3185284</v>
      </c>
      <c r="BE1675" s="3">
        <v>557689</v>
      </c>
      <c r="BF1675" s="3">
        <v>564398</v>
      </c>
      <c r="BG1675" s="3">
        <v>609541</v>
      </c>
      <c r="BH1675" s="3">
        <v>116869</v>
      </c>
      <c r="BI1675" s="3">
        <v>536808</v>
      </c>
      <c r="BJ1675" s="5">
        <v>4.8732296218787989E-2</v>
      </c>
      <c r="BK1675" s="5">
        <v>4.5304214474437852E-2</v>
      </c>
      <c r="BL1675" s="5">
        <v>1.8904070995914918E-2</v>
      </c>
      <c r="BM1675" s="5">
        <v>3.4210512765059063E-3</v>
      </c>
      <c r="BN1675" s="5">
        <v>2.4801556156374123E-4</v>
      </c>
      <c r="BO1675" s="3">
        <v>44617</v>
      </c>
      <c r="BP1675" s="3">
        <v>51492</v>
      </c>
      <c r="BQ1675" s="3">
        <v>48312</v>
      </c>
      <c r="BR1675" s="3">
        <v>5315</v>
      </c>
      <c r="BS1675" s="3">
        <v>790</v>
      </c>
      <c r="BT1675" s="3">
        <v>1031</v>
      </c>
      <c r="BU1675" s="3">
        <v>558</v>
      </c>
      <c r="BV1675" s="3">
        <v>1629</v>
      </c>
      <c r="BW1675" s="3">
        <v>141</v>
      </c>
      <c r="BX1675" s="3">
        <v>178</v>
      </c>
      <c r="BY1675" s="3">
        <v>54014</v>
      </c>
      <c r="BZ1675" s="3">
        <v>4340</v>
      </c>
      <c r="CA1675" s="3">
        <v>18829</v>
      </c>
      <c r="CB1675" s="3">
        <v>2726</v>
      </c>
      <c r="CC1675" s="3">
        <v>1052</v>
      </c>
      <c r="CD1675" s="3">
        <v>304881</v>
      </c>
      <c r="CE1675" s="3">
        <v>568403</v>
      </c>
      <c r="CF1675" s="3">
        <v>1928899</v>
      </c>
      <c r="CG1675" s="3">
        <v>1434162</v>
      </c>
      <c r="CH1675" s="3">
        <v>2647602</v>
      </c>
    </row>
    <row r="1676" spans="1:86" x14ac:dyDescent="0.25">
      <c r="A1676" t="s">
        <v>1881</v>
      </c>
      <c r="B1676" s="3">
        <v>387229205</v>
      </c>
      <c r="C1676" s="3">
        <v>446985743</v>
      </c>
      <c r="D1676" s="3">
        <v>484407806</v>
      </c>
      <c r="E1676" s="3">
        <v>438510098</v>
      </c>
      <c r="F1676" s="3">
        <v>403894556</v>
      </c>
      <c r="G1676" s="3">
        <v>6884552</v>
      </c>
      <c r="H1676" s="3">
        <v>706348</v>
      </c>
      <c r="I1676" s="3">
        <v>470239</v>
      </c>
      <c r="J1676" s="3">
        <v>427346</v>
      </c>
      <c r="K1676" s="3">
        <v>604035</v>
      </c>
      <c r="L1676" s="3">
        <v>5000000</v>
      </c>
      <c r="M1676" s="3">
        <v>5000000</v>
      </c>
      <c r="N1676" s="3">
        <v>5000000</v>
      </c>
      <c r="O1676" s="3">
        <v>5000000</v>
      </c>
      <c r="P1676" s="3">
        <v>5000000</v>
      </c>
      <c r="Q1676" s="3">
        <v>263596243</v>
      </c>
      <c r="R1676" s="3">
        <v>286112242</v>
      </c>
      <c r="S1676" s="3">
        <v>327303136</v>
      </c>
      <c r="T1676" s="3">
        <v>238981413</v>
      </c>
      <c r="U1676" s="3">
        <v>227461544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8536542</v>
      </c>
      <c r="AB1676" s="3">
        <v>11543087</v>
      </c>
      <c r="AC1676" s="3">
        <v>13351137</v>
      </c>
      <c r="AD1676" s="3">
        <v>9341522</v>
      </c>
      <c r="AE1676" s="3">
        <v>10368678</v>
      </c>
      <c r="AF1676" s="3">
        <v>5660441</v>
      </c>
      <c r="AG1676" s="3">
        <v>8769792</v>
      </c>
      <c r="AH1676" s="3">
        <v>10579566</v>
      </c>
      <c r="AI1676" s="3">
        <v>6539867</v>
      </c>
      <c r="AJ1676" s="3">
        <v>7717294</v>
      </c>
      <c r="AK1676" s="3">
        <v>0</v>
      </c>
      <c r="AL1676" s="3">
        <v>0</v>
      </c>
      <c r="AM1676" s="3">
        <v>0</v>
      </c>
      <c r="AN1676" s="3">
        <v>0</v>
      </c>
      <c r="AO1676" s="3">
        <v>0</v>
      </c>
      <c r="AP1676" s="3">
        <v>1467068668</v>
      </c>
      <c r="AQ1676" s="3">
        <v>1463449460</v>
      </c>
      <c r="AR1676" s="3">
        <v>1462982825</v>
      </c>
      <c r="AS1676" s="3">
        <v>1480432695</v>
      </c>
      <c r="AT1676" s="3">
        <v>1377350629</v>
      </c>
      <c r="AU1676" s="3">
        <v>85069435</v>
      </c>
      <c r="AV1676" s="3">
        <v>70906627</v>
      </c>
      <c r="AW1676" s="3">
        <v>64201437</v>
      </c>
      <c r="AX1676" s="3">
        <v>57276698</v>
      </c>
      <c r="AY1676" s="3">
        <v>46678080</v>
      </c>
      <c r="AZ1676" s="3">
        <v>88240256</v>
      </c>
      <c r="BA1676" s="3">
        <v>72453518</v>
      </c>
      <c r="BB1676" s="3">
        <v>64665686</v>
      </c>
      <c r="BC1676" s="3">
        <v>57680425</v>
      </c>
      <c r="BD1676" s="3">
        <v>47881866</v>
      </c>
      <c r="BE1676" s="3">
        <v>3170821</v>
      </c>
      <c r="BF1676" s="3">
        <v>1546891</v>
      </c>
      <c r="BG1676" s="3">
        <v>464249</v>
      </c>
      <c r="BH1676" s="3">
        <v>403727</v>
      </c>
      <c r="BI1676" s="3">
        <v>1203786</v>
      </c>
      <c r="BJ1676" s="5">
        <v>4.9291561438806345E-4</v>
      </c>
      <c r="BK1676" s="5">
        <v>8.88569689604306E-5</v>
      </c>
      <c r="BL1676" s="5">
        <v>6.2758168219231446E-4</v>
      </c>
      <c r="BM1676" s="5">
        <v>1.0748880577769669E-6</v>
      </c>
      <c r="BN1676" s="5">
        <v>3.339677697606856E-4</v>
      </c>
      <c r="BO1676" s="3">
        <v>43495</v>
      </c>
      <c r="BP1676" s="3">
        <v>6438</v>
      </c>
      <c r="BQ1676" s="3">
        <v>40583</v>
      </c>
      <c r="BR1676" s="3">
        <v>62</v>
      </c>
      <c r="BS1676" s="3">
        <v>15991</v>
      </c>
      <c r="BT1676" s="3">
        <v>1117714</v>
      </c>
      <c r="BU1676" s="3">
        <v>984325</v>
      </c>
      <c r="BV1676" s="3">
        <v>4849594</v>
      </c>
      <c r="BW1676" s="3">
        <v>3002703</v>
      </c>
      <c r="BX1676" s="3">
        <v>2069934</v>
      </c>
      <c r="BY1676" s="3">
        <v>167796</v>
      </c>
      <c r="BZ1676" s="3">
        <v>-75022</v>
      </c>
      <c r="CA1676" s="3">
        <v>1743072</v>
      </c>
      <c r="CB1676" s="3">
        <v>-915425</v>
      </c>
      <c r="CC1676" s="3">
        <v>904916</v>
      </c>
      <c r="CD1676" s="3">
        <v>86019353</v>
      </c>
      <c r="CE1676" s="3">
        <v>71965974</v>
      </c>
      <c r="CF1676" s="3">
        <v>67307959</v>
      </c>
      <c r="CG1676" s="3">
        <v>61194826</v>
      </c>
      <c r="CH1676" s="3">
        <v>47843098</v>
      </c>
    </row>
    <row r="1677" spans="1:86" x14ac:dyDescent="0.25">
      <c r="A1677" t="s">
        <v>1882</v>
      </c>
      <c r="B1677" s="3">
        <v>388971905</v>
      </c>
      <c r="C1677" s="3">
        <v>362691347</v>
      </c>
      <c r="D1677" s="3">
        <v>366848503</v>
      </c>
      <c r="E1677" s="3">
        <v>268431375</v>
      </c>
      <c r="F1677" s="3">
        <v>259074827</v>
      </c>
      <c r="G1677" s="3">
        <v>16649375</v>
      </c>
      <c r="H1677" s="3">
        <v>14419834</v>
      </c>
      <c r="I1677" s="3">
        <v>13725786</v>
      </c>
      <c r="J1677" s="3">
        <v>12456360</v>
      </c>
      <c r="K1677" s="3">
        <v>11516377</v>
      </c>
      <c r="L1677" s="3">
        <v>68068000</v>
      </c>
      <c r="M1677" s="3">
        <v>68068000</v>
      </c>
      <c r="N1677" s="3">
        <v>68068000</v>
      </c>
      <c r="O1677" s="3">
        <v>68068000</v>
      </c>
      <c r="P1677" s="3">
        <v>68068000</v>
      </c>
      <c r="Q1677" s="3">
        <v>100588071</v>
      </c>
      <c r="R1677" s="3">
        <v>44753851</v>
      </c>
      <c r="S1677" s="3">
        <v>53673834</v>
      </c>
      <c r="T1677" s="3">
        <v>53791113</v>
      </c>
      <c r="U1677" s="3">
        <v>52423707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84401379</v>
      </c>
      <c r="AB1677" s="3">
        <v>71178302</v>
      </c>
      <c r="AC1677" s="3">
        <v>55711481</v>
      </c>
      <c r="AD1677" s="3">
        <v>43906849</v>
      </c>
      <c r="AE1677" s="3">
        <v>37488087</v>
      </c>
      <c r="AF1677" s="3">
        <v>70091064</v>
      </c>
      <c r="AG1677" s="3">
        <v>57627556</v>
      </c>
      <c r="AH1677" s="3">
        <v>42967262</v>
      </c>
      <c r="AI1677" s="3">
        <v>31775000</v>
      </c>
      <c r="AJ1677" s="3">
        <v>26752755</v>
      </c>
      <c r="AK1677" s="3">
        <v>0</v>
      </c>
      <c r="AL1677" s="3">
        <v>760852</v>
      </c>
      <c r="AM1677" s="3">
        <v>125</v>
      </c>
      <c r="AN1677" s="3">
        <v>226</v>
      </c>
      <c r="AO1677" s="3">
        <v>7201048</v>
      </c>
      <c r="AP1677" s="3">
        <v>869857061</v>
      </c>
      <c r="AQ1677" s="3">
        <v>865912922</v>
      </c>
      <c r="AR1677" s="3">
        <v>755050993</v>
      </c>
      <c r="AS1677" s="3">
        <v>622691937</v>
      </c>
      <c r="AT1677" s="3">
        <v>560292690</v>
      </c>
      <c r="AU1677" s="3">
        <v>29787932</v>
      </c>
      <c r="AV1677" s="3">
        <v>26024038</v>
      </c>
      <c r="AW1677" s="3">
        <v>22755694</v>
      </c>
      <c r="AX1677" s="3">
        <v>11038038</v>
      </c>
      <c r="AY1677" s="3">
        <v>10594587</v>
      </c>
      <c r="AZ1677" s="3">
        <v>40160040</v>
      </c>
      <c r="BA1677" s="3">
        <v>29918064</v>
      </c>
      <c r="BB1677" s="3">
        <v>26760218</v>
      </c>
      <c r="BC1677" s="3">
        <v>16267659</v>
      </c>
      <c r="BD1677" s="3">
        <v>15413524</v>
      </c>
      <c r="BE1677" s="3">
        <v>10372108</v>
      </c>
      <c r="BF1677" s="3">
        <v>3894026</v>
      </c>
      <c r="BG1677" s="3">
        <v>4004524</v>
      </c>
      <c r="BH1677" s="3">
        <v>5229621</v>
      </c>
      <c r="BI1677" s="3">
        <v>4818937</v>
      </c>
      <c r="BJ1677" s="5">
        <v>3.4679372829309933E-2</v>
      </c>
      <c r="BK1677" s="5">
        <v>2.3205879899180642E-2</v>
      </c>
      <c r="BL1677" s="5">
        <v>7.4822185678756425E-2</v>
      </c>
      <c r="BM1677" s="5">
        <v>9.6549355995229555E-2</v>
      </c>
      <c r="BN1677" s="5">
        <v>5.1969296573580445E-2</v>
      </c>
      <c r="BO1677" s="3">
        <v>1392725</v>
      </c>
      <c r="BP1677" s="3">
        <v>694275</v>
      </c>
      <c r="BQ1677" s="3">
        <v>2002258</v>
      </c>
      <c r="BR1677" s="3">
        <v>1570632</v>
      </c>
      <c r="BS1677" s="3">
        <v>801030</v>
      </c>
      <c r="BT1677" s="3">
        <v>6408693</v>
      </c>
      <c r="BU1677" s="3">
        <v>650642</v>
      </c>
      <c r="BV1677" s="3">
        <v>1053984</v>
      </c>
      <c r="BW1677" s="3">
        <v>469873</v>
      </c>
      <c r="BX1677" s="3">
        <v>294842</v>
      </c>
      <c r="BY1677" s="3">
        <v>2041434</v>
      </c>
      <c r="BZ1677" s="3">
        <v>619143</v>
      </c>
      <c r="CA1677" s="3">
        <v>13015116</v>
      </c>
      <c r="CB1677" s="3">
        <v>1609883</v>
      </c>
      <c r="CC1677" s="3">
        <v>1475750</v>
      </c>
      <c r="CD1677" s="3">
        <v>34155191</v>
      </c>
      <c r="CE1677" s="3">
        <v>26055537</v>
      </c>
      <c r="CF1677" s="3">
        <v>10794562</v>
      </c>
      <c r="CG1677" s="3">
        <v>9898028</v>
      </c>
      <c r="CH1677" s="3">
        <v>9413679</v>
      </c>
    </row>
    <row r="1678" spans="1:86" x14ac:dyDescent="0.25">
      <c r="A1678" t="s">
        <v>1883</v>
      </c>
      <c r="B1678" s="3">
        <v>1564820000</v>
      </c>
      <c r="C1678" s="3">
        <v>1545722000</v>
      </c>
      <c r="D1678" s="3">
        <v>1520184000</v>
      </c>
      <c r="E1678" s="3">
        <v>1480227000</v>
      </c>
      <c r="F1678" s="3">
        <v>1434264000</v>
      </c>
      <c r="G1678" s="3">
        <v>250415000</v>
      </c>
      <c r="H1678" s="3">
        <v>256759000</v>
      </c>
      <c r="I1678" s="3">
        <v>274871000</v>
      </c>
      <c r="J1678" s="3">
        <v>321015000</v>
      </c>
      <c r="K1678" s="3">
        <v>310113000</v>
      </c>
      <c r="L1678" s="3">
        <v>191616000</v>
      </c>
      <c r="M1678" s="3">
        <v>203348000</v>
      </c>
      <c r="N1678" s="3">
        <v>202209000</v>
      </c>
      <c r="O1678" s="3">
        <v>199504000</v>
      </c>
      <c r="P1678" s="3">
        <v>205570000</v>
      </c>
      <c r="Q1678" s="3">
        <v>232186000</v>
      </c>
      <c r="R1678" s="3">
        <v>239542000</v>
      </c>
      <c r="S1678" s="3">
        <v>244009000</v>
      </c>
      <c r="T1678" s="3">
        <v>240369000</v>
      </c>
      <c r="U1678" s="3">
        <v>186545000</v>
      </c>
      <c r="V1678" s="3">
        <v>443164000</v>
      </c>
      <c r="W1678" s="3">
        <v>371048000</v>
      </c>
      <c r="X1678" s="3">
        <v>458380000</v>
      </c>
      <c r="Y1678" s="3">
        <v>379415000</v>
      </c>
      <c r="Z1678" s="3">
        <v>434865000</v>
      </c>
      <c r="AA1678" s="3">
        <v>121003000</v>
      </c>
      <c r="AB1678" s="3">
        <v>115530000</v>
      </c>
      <c r="AC1678" s="3">
        <v>95298000</v>
      </c>
      <c r="AD1678" s="3">
        <v>72699000</v>
      </c>
      <c r="AE1678" s="3">
        <v>69660000</v>
      </c>
      <c r="AF1678" s="3">
        <v>52659000</v>
      </c>
      <c r="AG1678" s="3">
        <v>51265000</v>
      </c>
      <c r="AH1678" s="3">
        <v>46355000</v>
      </c>
      <c r="AI1678" s="3">
        <v>20092000</v>
      </c>
      <c r="AJ1678" s="3">
        <v>17887000</v>
      </c>
      <c r="AK1678" s="3">
        <v>113178000</v>
      </c>
      <c r="AL1678" s="3">
        <v>156800000</v>
      </c>
      <c r="AM1678" s="3">
        <v>44889000</v>
      </c>
      <c r="AN1678" s="3">
        <v>116563000</v>
      </c>
      <c r="AO1678" s="3">
        <v>116872000</v>
      </c>
      <c r="AP1678" s="3">
        <v>1614918000</v>
      </c>
      <c r="AQ1678" s="3">
        <v>1599576000</v>
      </c>
      <c r="AR1678" s="3">
        <v>1632214000</v>
      </c>
      <c r="AS1678" s="3">
        <v>1497487000</v>
      </c>
      <c r="AT1678" s="3">
        <v>1300028000</v>
      </c>
      <c r="AU1678" s="3">
        <v>104421000</v>
      </c>
      <c r="AV1678" s="3">
        <v>109724000</v>
      </c>
      <c r="AW1678" s="3">
        <v>104215000</v>
      </c>
      <c r="AX1678" s="3">
        <v>94433000</v>
      </c>
      <c r="AY1678" s="3">
        <v>64567000</v>
      </c>
      <c r="AZ1678" s="3">
        <v>208159000</v>
      </c>
      <c r="BA1678" s="3">
        <v>197485000</v>
      </c>
      <c r="BB1678" s="3">
        <v>200324000</v>
      </c>
      <c r="BC1678" s="3">
        <v>175547000</v>
      </c>
      <c r="BD1678" s="3">
        <v>152511000</v>
      </c>
      <c r="BE1678" s="3">
        <v>103738000</v>
      </c>
      <c r="BF1678" s="3">
        <v>87761000</v>
      </c>
      <c r="BG1678" s="3">
        <v>96109000</v>
      </c>
      <c r="BH1678" s="3">
        <v>81114000</v>
      </c>
      <c r="BI1678" s="3">
        <v>87944000</v>
      </c>
      <c r="BJ1678" s="5">
        <v>0.15985376563108009</v>
      </c>
      <c r="BK1678" s="5">
        <v>0.16469605286477454</v>
      </c>
      <c r="BL1678" s="5">
        <v>0.151484594956171</v>
      </c>
      <c r="BM1678" s="5">
        <v>0.17919987239884475</v>
      </c>
      <c r="BN1678" s="5">
        <v>0.25447344781687881</v>
      </c>
      <c r="BO1678" s="3">
        <v>33275000</v>
      </c>
      <c r="BP1678" s="3">
        <v>32525000</v>
      </c>
      <c r="BQ1678" s="3">
        <v>30346000</v>
      </c>
      <c r="BR1678" s="3">
        <v>31458000</v>
      </c>
      <c r="BS1678" s="3">
        <v>38810000</v>
      </c>
      <c r="BT1678" s="3">
        <v>4905000</v>
      </c>
      <c r="BU1678" s="3">
        <v>2891000</v>
      </c>
      <c r="BV1678" s="3">
        <v>6391000</v>
      </c>
      <c r="BW1678" s="3">
        <v>5546000</v>
      </c>
      <c r="BX1678" s="3">
        <v>4885000</v>
      </c>
      <c r="BY1678" s="3">
        <v>35233000</v>
      </c>
      <c r="BZ1678" s="3">
        <v>34076000</v>
      </c>
      <c r="CA1678" s="3">
        <v>31278000</v>
      </c>
      <c r="CB1678" s="3">
        <v>32118000</v>
      </c>
      <c r="CC1678" s="3">
        <v>39186000</v>
      </c>
      <c r="CD1678" s="3">
        <v>74093000</v>
      </c>
      <c r="CE1678" s="3">
        <v>78539000</v>
      </c>
      <c r="CF1678" s="3">
        <v>79328000</v>
      </c>
      <c r="CG1678" s="3">
        <v>67861000</v>
      </c>
      <c r="CH1678" s="3">
        <v>30266000</v>
      </c>
    </row>
    <row r="1679" spans="1:86" x14ac:dyDescent="0.25">
      <c r="A1679" t="s">
        <v>1884</v>
      </c>
      <c r="B1679" s="3">
        <v>8402892</v>
      </c>
      <c r="C1679" s="3">
        <v>6360806</v>
      </c>
      <c r="D1679" s="3">
        <v>7224391</v>
      </c>
      <c r="E1679" s="3">
        <v>5171302</v>
      </c>
      <c r="F1679" s="3">
        <v>5057409</v>
      </c>
      <c r="G1679" s="3">
        <v>116865</v>
      </c>
      <c r="H1679" s="3">
        <v>81142</v>
      </c>
      <c r="I1679" s="3">
        <v>59496</v>
      </c>
      <c r="J1679" s="3">
        <v>53429</v>
      </c>
      <c r="K1679" s="3">
        <v>61507</v>
      </c>
      <c r="L1679" s="3">
        <v>500000</v>
      </c>
      <c r="M1679" s="3">
        <v>500000</v>
      </c>
      <c r="N1679" s="3">
        <v>500000</v>
      </c>
      <c r="O1679" s="3">
        <v>500000</v>
      </c>
      <c r="P1679" s="3">
        <v>500000</v>
      </c>
      <c r="Q1679" s="3">
        <v>215130</v>
      </c>
      <c r="R1679" s="3">
        <v>119363</v>
      </c>
      <c r="S1679" s="3">
        <v>204732</v>
      </c>
      <c r="T1679" s="3">
        <v>28049</v>
      </c>
      <c r="U1679" s="3">
        <v>242932</v>
      </c>
      <c r="V1679" s="3">
        <v>0</v>
      </c>
      <c r="W1679" s="3">
        <v>50000</v>
      </c>
      <c r="X1679" s="3">
        <v>50000</v>
      </c>
      <c r="Y1679" s="3">
        <v>0</v>
      </c>
      <c r="Z1679" s="3">
        <v>296873</v>
      </c>
      <c r="AA1679" s="3">
        <v>600634</v>
      </c>
      <c r="AB1679" s="3">
        <v>597462</v>
      </c>
      <c r="AC1679" s="3">
        <v>580146</v>
      </c>
      <c r="AD1679" s="3">
        <v>598687</v>
      </c>
      <c r="AE1679" s="3">
        <v>625909</v>
      </c>
      <c r="AF1679" s="3">
        <v>98200</v>
      </c>
      <c r="AG1679" s="3">
        <v>68788</v>
      </c>
      <c r="AH1679" s="3">
        <v>61638</v>
      </c>
      <c r="AI1679" s="3">
        <v>46538</v>
      </c>
      <c r="AJ1679" s="3">
        <v>29537</v>
      </c>
      <c r="AK1679" s="3">
        <v>2854024</v>
      </c>
      <c r="AL1679" s="3">
        <v>2839977</v>
      </c>
      <c r="AM1679" s="3">
        <v>3145579</v>
      </c>
      <c r="AN1679" s="3">
        <v>1988376</v>
      </c>
      <c r="AO1679" s="3">
        <v>1677465</v>
      </c>
      <c r="AP1679" s="3">
        <v>33102257</v>
      </c>
      <c r="AQ1679" s="3">
        <v>28879923</v>
      </c>
      <c r="AR1679" s="3">
        <v>28589264</v>
      </c>
      <c r="AS1679" s="3">
        <v>22002066</v>
      </c>
      <c r="AT1679" s="3">
        <v>21908170</v>
      </c>
      <c r="AU1679" s="3">
        <v>359987</v>
      </c>
      <c r="AV1679" s="3">
        <v>86640</v>
      </c>
      <c r="AW1679" s="3">
        <v>397761</v>
      </c>
      <c r="AX1679" s="3">
        <v>36856</v>
      </c>
      <c r="AY1679" s="3">
        <v>129971</v>
      </c>
      <c r="AZ1679" s="3">
        <v>518232</v>
      </c>
      <c r="BA1679" s="3">
        <v>238307</v>
      </c>
      <c r="BB1679" s="3">
        <v>537566</v>
      </c>
      <c r="BC1679" s="3">
        <v>150990</v>
      </c>
      <c r="BD1679" s="3">
        <v>234962</v>
      </c>
      <c r="BE1679" s="3">
        <v>158245</v>
      </c>
      <c r="BF1679" s="3">
        <v>151667</v>
      </c>
      <c r="BG1679" s="3">
        <v>139805</v>
      </c>
      <c r="BH1679" s="3">
        <v>114134</v>
      </c>
      <c r="BI1679" s="3">
        <v>104991</v>
      </c>
      <c r="BJ1679" s="5">
        <v>0.39930764599638774</v>
      </c>
      <c r="BK1679" s="5">
        <v>0.43273172840076035</v>
      </c>
      <c r="BL1679" s="5">
        <v>0.28565980735388768</v>
      </c>
      <c r="BM1679" s="5">
        <v>1.3118285979203921</v>
      </c>
      <c r="BN1679" s="5">
        <v>0.4530732629105983</v>
      </c>
      <c r="BO1679" s="3">
        <v>206934</v>
      </c>
      <c r="BP1679" s="3">
        <v>103123</v>
      </c>
      <c r="BQ1679" s="3">
        <v>153561</v>
      </c>
      <c r="BR1679" s="3">
        <v>198073</v>
      </c>
      <c r="BS1679" s="3">
        <v>106455</v>
      </c>
      <c r="BT1679" s="3">
        <v>4859</v>
      </c>
      <c r="BU1679" s="3">
        <v>1102</v>
      </c>
      <c r="BV1679" s="3">
        <v>1611</v>
      </c>
      <c r="BW1679" s="3">
        <v>2880</v>
      </c>
      <c r="BX1679" s="3">
        <v>2027</v>
      </c>
      <c r="BY1679" s="3">
        <v>206934</v>
      </c>
      <c r="BZ1679" s="3">
        <v>103123</v>
      </c>
      <c r="CA1679" s="3">
        <v>153561</v>
      </c>
      <c r="CB1679" s="3">
        <v>198073</v>
      </c>
      <c r="CC1679" s="3">
        <v>106455</v>
      </c>
      <c r="CD1679" s="3">
        <v>157912</v>
      </c>
      <c r="CE1679" s="3">
        <v>-15381</v>
      </c>
      <c r="CF1679" s="3">
        <v>245811</v>
      </c>
      <c r="CG1679" s="3">
        <v>-158337</v>
      </c>
      <c r="CH1679" s="3">
        <v>25543</v>
      </c>
    </row>
    <row r="1680" spans="1:86" x14ac:dyDescent="0.25">
      <c r="A1680" t="s">
        <v>1885</v>
      </c>
      <c r="B1680" s="3">
        <v>27518978</v>
      </c>
      <c r="C1680" s="3">
        <v>30069371</v>
      </c>
      <c r="D1680" s="3">
        <v>31825246</v>
      </c>
      <c r="E1680" s="3">
        <v>32912025</v>
      </c>
      <c r="F1680" s="3">
        <v>31230906</v>
      </c>
      <c r="G1680" s="3">
        <v>10540029</v>
      </c>
      <c r="H1680" s="3">
        <v>11957241</v>
      </c>
      <c r="I1680" s="3">
        <v>13459764</v>
      </c>
      <c r="J1680" s="3">
        <v>14100274</v>
      </c>
      <c r="K1680" s="3">
        <v>13772335</v>
      </c>
      <c r="L1680" s="3">
        <v>2500000</v>
      </c>
      <c r="M1680" s="3">
        <v>2500000</v>
      </c>
      <c r="N1680" s="3">
        <v>2500000</v>
      </c>
      <c r="O1680" s="3">
        <v>2500000</v>
      </c>
      <c r="P1680" s="3">
        <v>2500000</v>
      </c>
      <c r="Q1680" s="3">
        <v>9168972</v>
      </c>
      <c r="R1680" s="3">
        <v>8504184</v>
      </c>
      <c r="S1680" s="3">
        <v>7683413</v>
      </c>
      <c r="T1680" s="3">
        <v>7328849</v>
      </c>
      <c r="U1680" s="3">
        <v>7342734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1908714</v>
      </c>
      <c r="AB1680" s="3">
        <v>1782181</v>
      </c>
      <c r="AC1680" s="3">
        <v>1763644</v>
      </c>
      <c r="AD1680" s="3">
        <v>1691653</v>
      </c>
      <c r="AE1680" s="3">
        <v>1688266</v>
      </c>
      <c r="AF1680" s="3">
        <v>16600</v>
      </c>
      <c r="AG1680" s="3">
        <v>16600</v>
      </c>
      <c r="AH1680" s="3">
        <v>16600</v>
      </c>
      <c r="AI1680" s="3">
        <v>16600</v>
      </c>
      <c r="AJ1680" s="3">
        <v>16600</v>
      </c>
      <c r="AK1680" s="3">
        <v>0</v>
      </c>
      <c r="AL1680" s="3">
        <v>3778914</v>
      </c>
      <c r="AM1680" s="3">
        <v>3346761</v>
      </c>
      <c r="AN1680" s="3">
        <v>5579103</v>
      </c>
      <c r="AO1680" s="3">
        <v>3168891</v>
      </c>
      <c r="AP1680" s="3">
        <v>38358548</v>
      </c>
      <c r="AQ1680" s="3">
        <v>39321093</v>
      </c>
      <c r="AR1680" s="3">
        <v>38944296</v>
      </c>
      <c r="AS1680" s="3">
        <v>39327262</v>
      </c>
      <c r="AT1680" s="3">
        <v>38404229</v>
      </c>
      <c r="AU1680" s="3">
        <v>1172099</v>
      </c>
      <c r="AV1680" s="3">
        <v>71546</v>
      </c>
      <c r="AW1680" s="3">
        <v>114911</v>
      </c>
      <c r="AX1680" s="3">
        <v>-154534</v>
      </c>
      <c r="AY1680" s="3">
        <v>365695</v>
      </c>
      <c r="AZ1680" s="3">
        <v>3058700</v>
      </c>
      <c r="BA1680" s="3">
        <v>1730962</v>
      </c>
      <c r="BB1680" s="3">
        <v>1540412</v>
      </c>
      <c r="BC1680" s="3">
        <v>1931579</v>
      </c>
      <c r="BD1680" s="3">
        <v>2102319</v>
      </c>
      <c r="BE1680" s="3">
        <v>1886601</v>
      </c>
      <c r="BF1680" s="3">
        <v>1659416</v>
      </c>
      <c r="BG1680" s="3">
        <v>1425501</v>
      </c>
      <c r="BH1680" s="3">
        <v>2086113</v>
      </c>
      <c r="BI1680" s="3">
        <v>1736624</v>
      </c>
      <c r="BJ1680" s="5">
        <v>2.1594141301860266E-3</v>
      </c>
      <c r="BK1680" s="5">
        <v>2.2432612616568127E-2</v>
      </c>
      <c r="BL1680" s="5">
        <v>5.4736654868957138E-2</v>
      </c>
      <c r="BM1680" s="5">
        <v>7.6084384847836931E-2</v>
      </c>
      <c r="BN1680" s="5">
        <v>5.2105793649774371E-2</v>
      </c>
      <c r="BO1680" s="3">
        <v>6605</v>
      </c>
      <c r="BP1680" s="3">
        <v>38830</v>
      </c>
      <c r="BQ1680" s="3">
        <v>84317</v>
      </c>
      <c r="BR1680" s="3">
        <v>146963</v>
      </c>
      <c r="BS1680" s="3">
        <v>109543</v>
      </c>
      <c r="BT1680" s="3">
        <v>14465</v>
      </c>
      <c r="BU1680" s="3">
        <v>3871</v>
      </c>
      <c r="BV1680" s="3">
        <v>5357</v>
      </c>
      <c r="BW1680" s="3">
        <v>1322</v>
      </c>
      <c r="BX1680" s="3">
        <v>4844</v>
      </c>
      <c r="BY1680" s="3">
        <v>4078</v>
      </c>
      <c r="BZ1680" s="3">
        <v>38383</v>
      </c>
      <c r="CA1680" s="3">
        <v>85737</v>
      </c>
      <c r="CB1680" s="3">
        <v>146963</v>
      </c>
      <c r="CC1680" s="3">
        <v>109551</v>
      </c>
      <c r="CD1680" s="3">
        <v>1182486</v>
      </c>
      <c r="CE1680" s="3">
        <v>37034</v>
      </c>
      <c r="CF1680" s="3">
        <v>34531</v>
      </c>
      <c r="CG1680" s="3">
        <v>-300175</v>
      </c>
      <c r="CH1680" s="3">
        <v>260988</v>
      </c>
    </row>
    <row r="1681" spans="1:86" x14ac:dyDescent="0.25">
      <c r="A1681" t="s">
        <v>1886</v>
      </c>
      <c r="B1681" s="3">
        <v>4758975</v>
      </c>
      <c r="C1681" s="3">
        <v>6911433</v>
      </c>
      <c r="D1681" s="3">
        <v>7563064</v>
      </c>
      <c r="E1681" s="3">
        <v>7956435</v>
      </c>
      <c r="F1681" s="3">
        <v>7858849</v>
      </c>
      <c r="G1681" s="3">
        <v>308006</v>
      </c>
      <c r="H1681" s="3">
        <v>753501</v>
      </c>
      <c r="I1681" s="3">
        <v>929955</v>
      </c>
      <c r="J1681" s="3">
        <v>1017217</v>
      </c>
      <c r="K1681" s="3">
        <v>1261905</v>
      </c>
      <c r="L1681" s="3">
        <v>55544</v>
      </c>
      <c r="M1681" s="3">
        <v>55544</v>
      </c>
      <c r="N1681" s="3">
        <v>55544</v>
      </c>
      <c r="O1681" s="3">
        <v>55544</v>
      </c>
      <c r="P1681" s="3">
        <v>1000000</v>
      </c>
      <c r="Q1681" s="3">
        <v>2869226</v>
      </c>
      <c r="R1681" s="3">
        <v>3750891</v>
      </c>
      <c r="S1681" s="3">
        <v>3978862</v>
      </c>
      <c r="T1681" s="3">
        <v>4453827</v>
      </c>
      <c r="U1681" s="3">
        <v>3789192</v>
      </c>
      <c r="V1681" s="3">
        <v>0</v>
      </c>
      <c r="W1681" s="3">
        <v>20200</v>
      </c>
      <c r="X1681" s="3">
        <v>0</v>
      </c>
      <c r="Y1681" s="3">
        <v>427563</v>
      </c>
      <c r="Z1681" s="3">
        <v>215679</v>
      </c>
      <c r="AA1681" s="3">
        <v>202971</v>
      </c>
      <c r="AB1681" s="3">
        <v>254648</v>
      </c>
      <c r="AC1681" s="3">
        <v>328709</v>
      </c>
      <c r="AD1681" s="3">
        <v>428450</v>
      </c>
      <c r="AE1681" s="3">
        <v>514492</v>
      </c>
      <c r="AF1681" s="3">
        <v>0</v>
      </c>
      <c r="AG1681" s="3">
        <v>0</v>
      </c>
      <c r="AH1681" s="3">
        <v>0</v>
      </c>
      <c r="AI1681" s="3">
        <v>50000</v>
      </c>
      <c r="AJ1681" s="3">
        <v>50000</v>
      </c>
      <c r="AK1681" s="3">
        <v>0</v>
      </c>
      <c r="AL1681" s="3">
        <v>21283</v>
      </c>
      <c r="AM1681" s="3">
        <v>23145</v>
      </c>
      <c r="AN1681" s="3">
        <v>196026</v>
      </c>
      <c r="AO1681" s="3">
        <v>215250</v>
      </c>
      <c r="AP1681" s="3">
        <v>9095210</v>
      </c>
      <c r="AQ1681" s="3">
        <v>11491343</v>
      </c>
      <c r="AR1681" s="3">
        <v>11167419</v>
      </c>
      <c r="AS1681" s="3">
        <v>12169247</v>
      </c>
      <c r="AT1681" s="3">
        <v>13291089</v>
      </c>
      <c r="AU1681" s="3">
        <v>871824</v>
      </c>
      <c r="AV1681" s="3">
        <v>1966838</v>
      </c>
      <c r="AW1681" s="3">
        <v>1015148</v>
      </c>
      <c r="AX1681" s="3">
        <v>957954</v>
      </c>
      <c r="AY1681" s="3">
        <v>875665</v>
      </c>
      <c r="AZ1681" s="3">
        <v>1068937</v>
      </c>
      <c r="BA1681" s="3">
        <v>2194899</v>
      </c>
      <c r="BB1681" s="3">
        <v>1353252</v>
      </c>
      <c r="BC1681" s="3">
        <v>1349710</v>
      </c>
      <c r="BD1681" s="3">
        <v>1297460</v>
      </c>
      <c r="BE1681" s="3">
        <v>197113</v>
      </c>
      <c r="BF1681" s="3">
        <v>228061</v>
      </c>
      <c r="BG1681" s="3">
        <v>338104</v>
      </c>
      <c r="BH1681" s="3">
        <v>391756</v>
      </c>
      <c r="BI1681" s="3">
        <v>421795</v>
      </c>
      <c r="BJ1681" s="5">
        <v>1.3368421151106192E-2</v>
      </c>
      <c r="BK1681" s="5">
        <v>4.8749395758073608E-5</v>
      </c>
      <c r="BL1681" s="5">
        <v>4.3118354896205585E-3</v>
      </c>
      <c r="BM1681" s="5">
        <v>2.0777796711886256E-2</v>
      </c>
      <c r="BN1681" s="5">
        <v>2.0913168806745486E-2</v>
      </c>
      <c r="BO1681" s="3">
        <v>14290</v>
      </c>
      <c r="BP1681" s="3">
        <v>107</v>
      </c>
      <c r="BQ1681" s="3">
        <v>5835</v>
      </c>
      <c r="BR1681" s="3">
        <v>28044</v>
      </c>
      <c r="BS1681" s="3">
        <v>27134</v>
      </c>
      <c r="BT1681" s="3">
        <v>12954</v>
      </c>
      <c r="BU1681" s="3">
        <v>10144</v>
      </c>
      <c r="BV1681" s="3">
        <v>15465</v>
      </c>
      <c r="BW1681" s="3">
        <v>2968</v>
      </c>
      <c r="BX1681" s="3">
        <v>6969</v>
      </c>
      <c r="BY1681" s="3">
        <v>64043</v>
      </c>
      <c r="BZ1681" s="3">
        <v>7961</v>
      </c>
      <c r="CA1681" s="3">
        <v>43674</v>
      </c>
      <c r="CB1681" s="3">
        <v>59669</v>
      </c>
      <c r="CC1681" s="3">
        <v>81006</v>
      </c>
      <c r="CD1681" s="3">
        <v>820735</v>
      </c>
      <c r="CE1681" s="3">
        <v>1969021</v>
      </c>
      <c r="CF1681" s="3">
        <v>986939</v>
      </c>
      <c r="CG1681" s="3">
        <v>901253</v>
      </c>
      <c r="CH1681" s="3">
        <v>801628</v>
      </c>
    </row>
    <row r="1682" spans="1:86" x14ac:dyDescent="0.25">
      <c r="A1682" t="s">
        <v>1887</v>
      </c>
      <c r="B1682" s="3">
        <v>14005883</v>
      </c>
      <c r="C1682" s="3">
        <v>17310848</v>
      </c>
      <c r="D1682" s="3">
        <v>16201327</v>
      </c>
      <c r="E1682" s="3">
        <v>15160025</v>
      </c>
      <c r="F1682" s="3">
        <v>14083386</v>
      </c>
      <c r="G1682" s="3">
        <v>362374</v>
      </c>
      <c r="H1682" s="3">
        <v>468295</v>
      </c>
      <c r="I1682" s="3">
        <v>517776</v>
      </c>
      <c r="J1682" s="3">
        <v>500269</v>
      </c>
      <c r="K1682" s="3">
        <v>250226</v>
      </c>
      <c r="L1682" s="3">
        <v>104000</v>
      </c>
      <c r="M1682" s="3">
        <v>104000</v>
      </c>
      <c r="N1682" s="3">
        <v>104000</v>
      </c>
      <c r="O1682" s="3">
        <v>104000</v>
      </c>
      <c r="P1682" s="3">
        <v>104000</v>
      </c>
      <c r="Q1682" s="3">
        <v>2348124</v>
      </c>
      <c r="R1682" s="3">
        <v>2851563</v>
      </c>
      <c r="S1682" s="3">
        <v>3247460</v>
      </c>
      <c r="T1682" s="3">
        <v>3509425</v>
      </c>
      <c r="U1682" s="3">
        <v>4459820</v>
      </c>
      <c r="V1682" s="3">
        <v>0</v>
      </c>
      <c r="W1682" s="3">
        <v>0</v>
      </c>
      <c r="X1682" s="3">
        <v>234375</v>
      </c>
      <c r="Y1682" s="3">
        <v>640625</v>
      </c>
      <c r="Z1682" s="3">
        <v>0</v>
      </c>
      <c r="AA1682" s="3">
        <v>877504</v>
      </c>
      <c r="AB1682" s="3">
        <v>968856</v>
      </c>
      <c r="AC1682" s="3">
        <v>1444358</v>
      </c>
      <c r="AD1682" s="3">
        <v>1413390</v>
      </c>
      <c r="AE1682" s="3">
        <v>1678494</v>
      </c>
      <c r="AF1682" s="3">
        <v>71308</v>
      </c>
      <c r="AG1682" s="3">
        <v>155460</v>
      </c>
      <c r="AH1682" s="3">
        <v>523667</v>
      </c>
      <c r="AI1682" s="3">
        <v>455948</v>
      </c>
      <c r="AJ1682" s="3">
        <v>851630</v>
      </c>
      <c r="AK1682" s="3">
        <v>6165733</v>
      </c>
      <c r="AL1682" s="3">
        <v>6206866</v>
      </c>
      <c r="AM1682" s="3">
        <v>5306363</v>
      </c>
      <c r="AN1682" s="3">
        <v>4443901</v>
      </c>
      <c r="AO1682" s="3">
        <v>3897245</v>
      </c>
      <c r="AP1682" s="3">
        <v>32405793</v>
      </c>
      <c r="AQ1682" s="3">
        <v>45981601</v>
      </c>
      <c r="AR1682" s="3">
        <v>46202804</v>
      </c>
      <c r="AS1682" s="3">
        <v>40978926</v>
      </c>
      <c r="AT1682" s="3">
        <v>36340830</v>
      </c>
      <c r="AU1682" s="3">
        <v>972893</v>
      </c>
      <c r="AV1682" s="3">
        <v>1380256</v>
      </c>
      <c r="AW1682" s="3">
        <v>1288136</v>
      </c>
      <c r="AX1682" s="3">
        <v>905522</v>
      </c>
      <c r="AY1682" s="3">
        <v>2105966</v>
      </c>
      <c r="AZ1682" s="3">
        <v>1336719</v>
      </c>
      <c r="BA1682" s="3">
        <v>1530121</v>
      </c>
      <c r="BB1682" s="3">
        <v>1662395</v>
      </c>
      <c r="BC1682" s="3">
        <v>1598032</v>
      </c>
      <c r="BD1682" s="3">
        <v>2321734</v>
      </c>
      <c r="BE1682" s="3">
        <v>363826</v>
      </c>
      <c r="BF1682" s="3">
        <v>149865</v>
      </c>
      <c r="BG1682" s="3">
        <v>374259</v>
      </c>
      <c r="BH1682" s="3">
        <v>692510</v>
      </c>
      <c r="BI1682" s="3">
        <v>215768</v>
      </c>
      <c r="BJ1682" s="5">
        <v>7.4203329196338194E-2</v>
      </c>
      <c r="BK1682" s="5">
        <v>3.4835153559751156E-2</v>
      </c>
      <c r="BL1682" s="5">
        <v>6.2086327256759076E-2</v>
      </c>
      <c r="BM1682" s="5">
        <v>5.3379406670204355E-2</v>
      </c>
      <c r="BN1682" s="5">
        <v>2.8490343855066946E-2</v>
      </c>
      <c r="BO1682" s="3">
        <v>99189</v>
      </c>
      <c r="BP1682" s="3">
        <v>53302</v>
      </c>
      <c r="BQ1682" s="3">
        <v>103212</v>
      </c>
      <c r="BR1682" s="3">
        <v>85302</v>
      </c>
      <c r="BS1682" s="3">
        <v>66147</v>
      </c>
      <c r="BT1682" s="3">
        <v>79883</v>
      </c>
      <c r="BU1682" s="3">
        <v>100470</v>
      </c>
      <c r="BV1682" s="3">
        <v>219980</v>
      </c>
      <c r="BW1682" s="3">
        <v>184960</v>
      </c>
      <c r="BX1682" s="3">
        <v>6661</v>
      </c>
      <c r="BY1682" s="3">
        <v>99014</v>
      </c>
      <c r="BZ1682" s="3">
        <v>53342</v>
      </c>
      <c r="CA1682" s="3">
        <v>102700</v>
      </c>
      <c r="CB1682" s="3">
        <v>82938</v>
      </c>
      <c r="CC1682" s="3">
        <v>67661</v>
      </c>
      <c r="CD1682" s="3">
        <v>953762</v>
      </c>
      <c r="CE1682" s="3">
        <v>1427384</v>
      </c>
      <c r="CF1682" s="3">
        <v>1405416</v>
      </c>
      <c r="CG1682" s="3">
        <v>1007544</v>
      </c>
      <c r="CH1682" s="3">
        <v>2044966</v>
      </c>
    </row>
    <row r="1683" spans="1:86" x14ac:dyDescent="0.25">
      <c r="A1683" t="s">
        <v>1888</v>
      </c>
      <c r="B1683" s="3">
        <v>13266517</v>
      </c>
      <c r="C1683" s="3">
        <v>16361484</v>
      </c>
      <c r="D1683" s="3">
        <v>16864723</v>
      </c>
      <c r="E1683" s="3">
        <v>18946219</v>
      </c>
      <c r="F1683" s="3">
        <v>20383796</v>
      </c>
      <c r="G1683" s="3">
        <v>959689</v>
      </c>
      <c r="H1683" s="3">
        <v>1254105</v>
      </c>
      <c r="I1683" s="3">
        <v>1563628</v>
      </c>
      <c r="J1683" s="3">
        <v>2534407</v>
      </c>
      <c r="K1683" s="3">
        <v>2435747</v>
      </c>
      <c r="L1683" s="3">
        <v>20000</v>
      </c>
      <c r="M1683" s="3">
        <v>20000</v>
      </c>
      <c r="N1683" s="3">
        <v>20000</v>
      </c>
      <c r="O1683" s="3">
        <v>20000</v>
      </c>
      <c r="P1683" s="3">
        <v>20000</v>
      </c>
      <c r="Q1683" s="3">
        <v>8711371</v>
      </c>
      <c r="R1683" s="3">
        <v>9898031</v>
      </c>
      <c r="S1683" s="3">
        <v>10444705</v>
      </c>
      <c r="T1683" s="3">
        <v>10172497</v>
      </c>
      <c r="U1683" s="3">
        <v>11156681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509445</v>
      </c>
      <c r="AB1683" s="3">
        <v>493023</v>
      </c>
      <c r="AC1683" s="3">
        <v>454203</v>
      </c>
      <c r="AD1683" s="3">
        <v>437617</v>
      </c>
      <c r="AE1683" s="3">
        <v>422694</v>
      </c>
      <c r="AF1683" s="3">
        <v>50000</v>
      </c>
      <c r="AG1683" s="3">
        <v>50000</v>
      </c>
      <c r="AH1683" s="3">
        <v>50000</v>
      </c>
      <c r="AI1683" s="3">
        <v>50000</v>
      </c>
      <c r="AJ1683" s="3">
        <v>34400</v>
      </c>
      <c r="AK1683" s="3">
        <v>0</v>
      </c>
      <c r="AL1683" s="3">
        <v>0</v>
      </c>
      <c r="AM1683" s="3">
        <v>0</v>
      </c>
      <c r="AN1683" s="3">
        <v>0</v>
      </c>
      <c r="AO1683" s="3">
        <v>54</v>
      </c>
      <c r="AP1683" s="3">
        <v>28518891</v>
      </c>
      <c r="AQ1683" s="3">
        <v>38996972</v>
      </c>
      <c r="AR1683" s="3">
        <v>40842142</v>
      </c>
      <c r="AS1683" s="3">
        <v>47676165</v>
      </c>
      <c r="AT1683" s="3">
        <v>54362441</v>
      </c>
      <c r="AU1683" s="3">
        <v>3137056</v>
      </c>
      <c r="AV1683" s="3">
        <v>4951323</v>
      </c>
      <c r="AW1683" s="3">
        <v>5749383</v>
      </c>
      <c r="AX1683" s="3">
        <v>5076020</v>
      </c>
      <c r="AY1683" s="3">
        <v>6635662</v>
      </c>
      <c r="AZ1683" s="3">
        <v>3968071</v>
      </c>
      <c r="BA1683" s="3">
        <v>5849348</v>
      </c>
      <c r="BB1683" s="3">
        <v>6642688</v>
      </c>
      <c r="BC1683" s="3">
        <v>6051020</v>
      </c>
      <c r="BD1683" s="3">
        <v>7064634</v>
      </c>
      <c r="BE1683" s="3">
        <v>831015</v>
      </c>
      <c r="BF1683" s="3">
        <v>898025</v>
      </c>
      <c r="BG1683" s="3">
        <v>893305</v>
      </c>
      <c r="BH1683" s="3">
        <v>975000</v>
      </c>
      <c r="BI1683" s="3">
        <v>428972</v>
      </c>
      <c r="BJ1683" s="5">
        <v>3.7297719723261002E-5</v>
      </c>
      <c r="BK1683" s="5">
        <v>3.5388559545439937E-5</v>
      </c>
      <c r="BL1683" s="5">
        <v>8.1894558347464155E-5</v>
      </c>
      <c r="BM1683" s="5">
        <v>8.2862062924928361E-4</v>
      </c>
      <c r="BN1683" s="5">
        <v>2.5337476789314208E-5</v>
      </c>
      <c r="BO1683" s="3">
        <v>148</v>
      </c>
      <c r="BP1683" s="3">
        <v>207</v>
      </c>
      <c r="BQ1683" s="3">
        <v>544</v>
      </c>
      <c r="BR1683" s="3">
        <v>5014</v>
      </c>
      <c r="BS1683" s="3">
        <v>179</v>
      </c>
      <c r="BT1683" s="3">
        <v>56262</v>
      </c>
      <c r="BU1683" s="3">
        <v>32280</v>
      </c>
      <c r="BV1683" s="3">
        <v>57754</v>
      </c>
      <c r="BW1683" s="3">
        <v>24855</v>
      </c>
      <c r="BX1683" s="3">
        <v>23199</v>
      </c>
      <c r="BY1683" s="3">
        <v>759</v>
      </c>
      <c r="BZ1683" s="3">
        <v>207</v>
      </c>
      <c r="CA1683" s="3">
        <v>544</v>
      </c>
      <c r="CB1683" s="3">
        <v>4974</v>
      </c>
      <c r="CC1683" s="3">
        <v>357</v>
      </c>
      <c r="CD1683" s="3">
        <v>3192559</v>
      </c>
      <c r="CE1683" s="3">
        <v>4983396</v>
      </c>
      <c r="CF1683" s="3">
        <v>5806593</v>
      </c>
      <c r="CG1683" s="3">
        <v>5095901</v>
      </c>
      <c r="CH1683" s="3">
        <v>6658504</v>
      </c>
    </row>
    <row r="1684" spans="1:86" x14ac:dyDescent="0.25">
      <c r="A1684" t="s">
        <v>274</v>
      </c>
      <c r="B1684" s="3">
        <v>5424881</v>
      </c>
      <c r="C1684" s="3">
        <v>7207632</v>
      </c>
      <c r="D1684" s="3">
        <v>8316250</v>
      </c>
      <c r="E1684" s="3">
        <v>7688150</v>
      </c>
      <c r="F1684" s="3">
        <v>9468888</v>
      </c>
      <c r="G1684" s="3">
        <v>13744</v>
      </c>
      <c r="H1684" s="3">
        <v>17177</v>
      </c>
      <c r="I1684" s="3">
        <v>17066</v>
      </c>
      <c r="J1684" s="3">
        <v>55103</v>
      </c>
      <c r="K1684" s="3">
        <v>30158</v>
      </c>
      <c r="L1684" s="3">
        <v>51600</v>
      </c>
      <c r="M1684" s="3">
        <v>51600</v>
      </c>
      <c r="N1684" s="3">
        <v>51600</v>
      </c>
      <c r="O1684" s="3">
        <v>51600</v>
      </c>
      <c r="P1684" s="3">
        <v>51600</v>
      </c>
      <c r="Q1684" s="3">
        <v>877723</v>
      </c>
      <c r="R1684" s="3">
        <v>1253946</v>
      </c>
      <c r="S1684" s="3">
        <v>1914841</v>
      </c>
      <c r="T1684" s="3">
        <v>2061975</v>
      </c>
      <c r="U1684" s="3">
        <v>1432919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497200</v>
      </c>
      <c r="AB1684" s="3">
        <v>582057</v>
      </c>
      <c r="AC1684" s="3">
        <v>610972</v>
      </c>
      <c r="AD1684" s="3">
        <v>672207</v>
      </c>
      <c r="AE1684" s="3">
        <v>780349</v>
      </c>
      <c r="AF1684" s="3">
        <v>21024</v>
      </c>
      <c r="AG1684" s="3">
        <v>21621</v>
      </c>
      <c r="AH1684" s="3">
        <v>24682</v>
      </c>
      <c r="AI1684" s="3">
        <v>27458</v>
      </c>
      <c r="AJ1684" s="3">
        <v>30994</v>
      </c>
      <c r="AK1684" s="3">
        <v>250</v>
      </c>
      <c r="AL1684" s="3">
        <v>1760</v>
      </c>
      <c r="AM1684" s="3">
        <v>2092</v>
      </c>
      <c r="AN1684" s="3">
        <v>1640</v>
      </c>
      <c r="AO1684" s="3">
        <v>567</v>
      </c>
      <c r="AP1684" s="3">
        <v>11187439</v>
      </c>
      <c r="AQ1684" s="3">
        <v>14532975</v>
      </c>
      <c r="AR1684" s="3">
        <v>18205459</v>
      </c>
      <c r="AS1684" s="3">
        <v>18866100</v>
      </c>
      <c r="AT1684" s="3">
        <v>21742128</v>
      </c>
      <c r="AU1684" s="3">
        <v>523782</v>
      </c>
      <c r="AV1684" s="3">
        <v>1108718</v>
      </c>
      <c r="AW1684" s="3">
        <v>2078229</v>
      </c>
      <c r="AX1684" s="3">
        <v>2272011</v>
      </c>
      <c r="AY1684" s="3">
        <v>1412590</v>
      </c>
      <c r="AZ1684" s="3">
        <v>602842</v>
      </c>
      <c r="BA1684" s="3">
        <v>1213363</v>
      </c>
      <c r="BB1684" s="3">
        <v>2153333</v>
      </c>
      <c r="BC1684" s="3">
        <v>2353638</v>
      </c>
      <c r="BD1684" s="3">
        <v>1499510</v>
      </c>
      <c r="BE1684" s="3">
        <v>79060</v>
      </c>
      <c r="BF1684" s="3">
        <v>104645</v>
      </c>
      <c r="BG1684" s="3">
        <v>75104</v>
      </c>
      <c r="BH1684" s="3">
        <v>81627</v>
      </c>
      <c r="BI1684" s="3">
        <v>86920</v>
      </c>
      <c r="BJ1684" s="5">
        <v>2.187969650422499E-3</v>
      </c>
      <c r="BK1684" s="5">
        <v>3.2966226924671349E-6</v>
      </c>
      <c r="BL1684" s="5">
        <v>1.2738392064766573E-3</v>
      </c>
      <c r="BM1684" s="5">
        <v>2.0687123508372996E-3</v>
      </c>
      <c r="BN1684" s="5">
        <v>2.0353315416369346E-3</v>
      </c>
      <c r="BO1684" s="3">
        <v>1319</v>
      </c>
      <c r="BP1684" s="3">
        <v>4</v>
      </c>
      <c r="BQ1684" s="3">
        <v>2743</v>
      </c>
      <c r="BR1684" s="3">
        <v>4869</v>
      </c>
      <c r="BS1684" s="3">
        <v>3052</v>
      </c>
      <c r="BT1684" s="3">
        <v>5077</v>
      </c>
      <c r="BU1684" s="3">
        <v>2436</v>
      </c>
      <c r="BV1684" s="3">
        <v>8678</v>
      </c>
      <c r="BW1684" s="3">
        <v>21296</v>
      </c>
      <c r="BX1684" s="3">
        <v>19324</v>
      </c>
      <c r="BY1684" s="3">
        <v>1319</v>
      </c>
      <c r="BZ1684" s="3">
        <v>4</v>
      </c>
      <c r="CA1684" s="3">
        <v>2743</v>
      </c>
      <c r="CB1684" s="3">
        <v>4869</v>
      </c>
      <c r="CC1684" s="3">
        <v>3052</v>
      </c>
      <c r="CD1684" s="3">
        <v>527540</v>
      </c>
      <c r="CE1684" s="3">
        <v>1111150</v>
      </c>
      <c r="CF1684" s="3">
        <v>2084164</v>
      </c>
      <c r="CG1684" s="3">
        <v>2288438</v>
      </c>
      <c r="CH1684" s="3">
        <v>1428862</v>
      </c>
    </row>
    <row r="1685" spans="1:86" x14ac:dyDescent="0.25">
      <c r="A1685" t="s">
        <v>1889</v>
      </c>
      <c r="B1685" s="3">
        <v>50539550</v>
      </c>
      <c r="C1685" s="3">
        <v>52824967</v>
      </c>
      <c r="D1685" s="3">
        <v>56384048</v>
      </c>
      <c r="E1685" s="3">
        <v>49997833</v>
      </c>
      <c r="F1685" s="3">
        <v>43541477</v>
      </c>
      <c r="G1685" s="3">
        <v>8011881</v>
      </c>
      <c r="H1685" s="3">
        <v>7758246</v>
      </c>
      <c r="I1685" s="3">
        <v>8005755</v>
      </c>
      <c r="J1685" s="3">
        <v>7758432</v>
      </c>
      <c r="K1685" s="3">
        <v>7528329</v>
      </c>
      <c r="L1685" s="3">
        <v>90000</v>
      </c>
      <c r="M1685" s="3">
        <v>90000</v>
      </c>
      <c r="N1685" s="3">
        <v>90000</v>
      </c>
      <c r="O1685" s="3">
        <v>90000</v>
      </c>
      <c r="P1685" s="3">
        <v>90000</v>
      </c>
      <c r="Q1685" s="3">
        <v>15256504</v>
      </c>
      <c r="R1685" s="3">
        <v>16540520</v>
      </c>
      <c r="S1685" s="3">
        <v>18959294</v>
      </c>
      <c r="T1685" s="3">
        <v>21962313</v>
      </c>
      <c r="U1685" s="3">
        <v>27958442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1666232</v>
      </c>
      <c r="AB1685" s="3">
        <v>2966120</v>
      </c>
      <c r="AC1685" s="3">
        <v>3090538</v>
      </c>
      <c r="AD1685" s="3">
        <v>3414570</v>
      </c>
      <c r="AE1685" s="3">
        <v>4112538</v>
      </c>
      <c r="AF1685" s="3">
        <v>216703</v>
      </c>
      <c r="AG1685" s="3">
        <v>1416703</v>
      </c>
      <c r="AH1685" s="3">
        <v>1416703</v>
      </c>
      <c r="AI1685" s="3">
        <v>1613436</v>
      </c>
      <c r="AJ1685" s="3">
        <v>2202673</v>
      </c>
      <c r="AK1685" s="3">
        <v>0</v>
      </c>
      <c r="AL1685" s="3">
        <v>0</v>
      </c>
      <c r="AM1685" s="3">
        <v>0</v>
      </c>
      <c r="AN1685" s="3">
        <v>10379269</v>
      </c>
      <c r="AO1685" s="3">
        <v>0</v>
      </c>
      <c r="AP1685" s="3">
        <v>123426314</v>
      </c>
      <c r="AQ1685" s="3">
        <v>123947250</v>
      </c>
      <c r="AR1685" s="3">
        <v>143545857</v>
      </c>
      <c r="AS1685" s="3">
        <v>134081879</v>
      </c>
      <c r="AT1685" s="3">
        <v>133405294</v>
      </c>
      <c r="AU1685" s="3">
        <v>2525160</v>
      </c>
      <c r="AV1685" s="3">
        <v>2707573</v>
      </c>
      <c r="AW1685" s="3">
        <v>3586207</v>
      </c>
      <c r="AX1685" s="3">
        <v>5410750</v>
      </c>
      <c r="AY1685" s="3">
        <v>9009689</v>
      </c>
      <c r="AZ1685" s="3">
        <v>2975910</v>
      </c>
      <c r="BA1685" s="3">
        <v>3164290</v>
      </c>
      <c r="BB1685" s="3">
        <v>4043606</v>
      </c>
      <c r="BC1685" s="3">
        <v>5857753</v>
      </c>
      <c r="BD1685" s="3">
        <v>9879711</v>
      </c>
      <c r="BE1685" s="3">
        <v>450750</v>
      </c>
      <c r="BF1685" s="3">
        <v>456717</v>
      </c>
      <c r="BG1685" s="3">
        <v>457399</v>
      </c>
      <c r="BH1685" s="3">
        <v>447003</v>
      </c>
      <c r="BI1685" s="3">
        <v>870022</v>
      </c>
      <c r="BJ1685" s="5">
        <v>8.3335853570840508E-3</v>
      </c>
      <c r="BK1685" s="5">
        <v>5.8768317695280774E-3</v>
      </c>
      <c r="BL1685" s="5">
        <v>3.6457557932202101E-3</v>
      </c>
      <c r="BM1685" s="5">
        <v>3.4805154809361199E-3</v>
      </c>
      <c r="BN1685" s="5">
        <v>2.67325633310529E-3</v>
      </c>
      <c r="BO1685" s="3">
        <v>24800</v>
      </c>
      <c r="BP1685" s="3">
        <v>18596</v>
      </c>
      <c r="BQ1685" s="3">
        <v>14742</v>
      </c>
      <c r="BR1685" s="3">
        <v>20388</v>
      </c>
      <c r="BS1685" s="3">
        <v>26411</v>
      </c>
      <c r="BT1685" s="3">
        <v>129744</v>
      </c>
      <c r="BU1685" s="3">
        <v>37419</v>
      </c>
      <c r="BV1685" s="3">
        <v>355283</v>
      </c>
      <c r="BW1685" s="3">
        <v>304742</v>
      </c>
      <c r="BX1685" s="3">
        <v>4500</v>
      </c>
      <c r="BY1685" s="3">
        <v>25441</v>
      </c>
      <c r="BZ1685" s="3">
        <v>18910</v>
      </c>
      <c r="CA1685" s="3">
        <v>15257</v>
      </c>
      <c r="CB1685" s="3">
        <v>20372</v>
      </c>
      <c r="CC1685" s="3">
        <v>27821</v>
      </c>
      <c r="CD1685" s="3">
        <v>2629463</v>
      </c>
      <c r="CE1685" s="3">
        <v>2726082</v>
      </c>
      <c r="CF1685" s="3">
        <v>3926233</v>
      </c>
      <c r="CG1685" s="3">
        <v>5695120</v>
      </c>
      <c r="CH1685" s="3">
        <v>8986368</v>
      </c>
    </row>
    <row r="1686" spans="1:86" x14ac:dyDescent="0.25">
      <c r="A1686" t="s">
        <v>275</v>
      </c>
      <c r="B1686" s="3">
        <v>2327840000</v>
      </c>
      <c r="C1686" s="3">
        <v>2838636000</v>
      </c>
      <c r="D1686" s="3">
        <v>3485335000</v>
      </c>
      <c r="E1686" s="3">
        <v>3346536000</v>
      </c>
      <c r="F1686" s="3">
        <v>3400840000</v>
      </c>
      <c r="G1686" s="3">
        <v>103864000</v>
      </c>
      <c r="H1686" s="3">
        <v>88885000</v>
      </c>
      <c r="I1686" s="3">
        <v>89698000</v>
      </c>
      <c r="J1686" s="3">
        <v>64853000</v>
      </c>
      <c r="K1686" s="3">
        <v>42006000</v>
      </c>
      <c r="L1686" s="3">
        <v>256820000</v>
      </c>
      <c r="M1686" s="3">
        <v>256820000</v>
      </c>
      <c r="N1686" s="3">
        <v>756820000</v>
      </c>
      <c r="O1686" s="3">
        <v>756820000</v>
      </c>
      <c r="P1686" s="3">
        <v>756820000</v>
      </c>
      <c r="Q1686" s="3">
        <v>340404000</v>
      </c>
      <c r="R1686" s="3">
        <v>314513000</v>
      </c>
      <c r="S1686" s="3">
        <v>426906000</v>
      </c>
      <c r="T1686" s="3">
        <v>446641000</v>
      </c>
      <c r="U1686" s="3">
        <v>396063000</v>
      </c>
      <c r="V1686" s="3">
        <v>760325000</v>
      </c>
      <c r="W1686" s="3">
        <v>904046000</v>
      </c>
      <c r="X1686" s="3">
        <v>264181000</v>
      </c>
      <c r="Y1686" s="3">
        <v>203120000</v>
      </c>
      <c r="Z1686" s="3">
        <v>203017000</v>
      </c>
      <c r="AA1686" s="3">
        <v>67055000</v>
      </c>
      <c r="AB1686" s="3">
        <v>94745000</v>
      </c>
      <c r="AC1686" s="3">
        <v>421161000</v>
      </c>
      <c r="AD1686" s="3">
        <v>613446000</v>
      </c>
      <c r="AE1686" s="3">
        <v>1124661000</v>
      </c>
      <c r="AF1686" s="3">
        <v>38937000</v>
      </c>
      <c r="AG1686" s="3">
        <v>65709000</v>
      </c>
      <c r="AH1686" s="3">
        <v>41442000</v>
      </c>
      <c r="AI1686" s="3">
        <v>36989000</v>
      </c>
      <c r="AJ1686" s="3">
        <v>25903000</v>
      </c>
      <c r="AK1686" s="3">
        <v>412947000</v>
      </c>
      <c r="AL1686" s="3">
        <v>353974000</v>
      </c>
      <c r="AM1686" s="3">
        <v>4625000</v>
      </c>
      <c r="AN1686" s="3">
        <v>6027000</v>
      </c>
      <c r="AO1686" s="3">
        <v>11804000</v>
      </c>
      <c r="AP1686" s="3">
        <v>1546854000</v>
      </c>
      <c r="AQ1686" s="3">
        <v>2848800000</v>
      </c>
      <c r="AR1686" s="3">
        <v>3792929000</v>
      </c>
      <c r="AS1686" s="3">
        <v>3411291000</v>
      </c>
      <c r="AT1686" s="3">
        <v>3010352000</v>
      </c>
      <c r="AU1686" s="3">
        <v>-77024000</v>
      </c>
      <c r="AV1686" s="3">
        <v>23591000</v>
      </c>
      <c r="AW1686" s="3">
        <v>196873000</v>
      </c>
      <c r="AX1686" s="3">
        <v>215213000</v>
      </c>
      <c r="AY1686" s="3">
        <v>120883000</v>
      </c>
      <c r="AZ1686" s="3">
        <v>-32560000</v>
      </c>
      <c r="BA1686" s="3">
        <v>56155000</v>
      </c>
      <c r="BB1686" s="3">
        <v>224441000</v>
      </c>
      <c r="BC1686" s="3">
        <v>234757000</v>
      </c>
      <c r="BD1686" s="3">
        <v>141434000</v>
      </c>
      <c r="BE1686" s="3">
        <v>44464000</v>
      </c>
      <c r="BF1686" s="3">
        <v>32564000</v>
      </c>
      <c r="BG1686" s="3">
        <v>27568000</v>
      </c>
      <c r="BH1686" s="3">
        <v>19544000</v>
      </c>
      <c r="BI1686" s="3">
        <v>20551000</v>
      </c>
      <c r="BJ1686" s="5">
        <v>-1.1199938574938575</v>
      </c>
      <c r="BK1686" s="5">
        <v>0.688878995637076</v>
      </c>
      <c r="BL1686" s="5">
        <v>0.23973338204695221</v>
      </c>
      <c r="BM1686" s="5">
        <v>0.23862973202077042</v>
      </c>
      <c r="BN1686" s="5">
        <v>0.39932406634896844</v>
      </c>
      <c r="BO1686" s="3">
        <v>36467000</v>
      </c>
      <c r="BP1686" s="3">
        <v>38684000</v>
      </c>
      <c r="BQ1686" s="3">
        <v>53806000</v>
      </c>
      <c r="BR1686" s="3">
        <v>56020000</v>
      </c>
      <c r="BS1686" s="3">
        <v>56478000</v>
      </c>
      <c r="BT1686" s="3">
        <v>185124000</v>
      </c>
      <c r="BU1686" s="3">
        <v>248418000</v>
      </c>
      <c r="BV1686" s="3">
        <v>239490000</v>
      </c>
      <c r="BW1686" s="3">
        <v>238692000</v>
      </c>
      <c r="BX1686" s="3">
        <v>230325000</v>
      </c>
      <c r="BY1686" s="3">
        <v>36963000</v>
      </c>
      <c r="BZ1686" s="3">
        <v>45205000</v>
      </c>
      <c r="CA1686" s="3">
        <v>59661000</v>
      </c>
      <c r="CB1686" s="3">
        <v>72319000</v>
      </c>
      <c r="CC1686" s="3">
        <v>66603000</v>
      </c>
      <c r="CD1686" s="3">
        <v>71138000</v>
      </c>
      <c r="CE1686" s="3">
        <v>226804000</v>
      </c>
      <c r="CF1686" s="3">
        <v>376702000</v>
      </c>
      <c r="CG1686" s="3">
        <v>381586000</v>
      </c>
      <c r="CH1686" s="3">
        <v>284604000</v>
      </c>
    </row>
    <row r="1687" spans="1:86" x14ac:dyDescent="0.25">
      <c r="A1687" t="s">
        <v>1890</v>
      </c>
      <c r="B1687" s="3">
        <v>19011998</v>
      </c>
      <c r="C1687" s="3">
        <v>23576538</v>
      </c>
      <c r="D1687" s="3">
        <v>23787334</v>
      </c>
      <c r="E1687" s="3">
        <v>23428266</v>
      </c>
      <c r="F1687" s="3">
        <v>30622166</v>
      </c>
      <c r="G1687" s="3">
        <v>2741117</v>
      </c>
      <c r="H1687" s="3">
        <v>2203398</v>
      </c>
      <c r="I1687" s="3">
        <v>1964995</v>
      </c>
      <c r="J1687" s="3">
        <v>1525777</v>
      </c>
      <c r="K1687" s="3">
        <v>1425736</v>
      </c>
      <c r="L1687" s="3">
        <v>955760</v>
      </c>
      <c r="M1687" s="3">
        <v>955760</v>
      </c>
      <c r="N1687" s="3">
        <v>955760</v>
      </c>
      <c r="O1687" s="3">
        <v>955760</v>
      </c>
      <c r="P1687" s="3">
        <v>955760</v>
      </c>
      <c r="Q1687" s="3">
        <v>12489825</v>
      </c>
      <c r="R1687" s="3">
        <v>14016288</v>
      </c>
      <c r="S1687" s="3">
        <v>16202854</v>
      </c>
      <c r="T1687" s="3">
        <v>17357503</v>
      </c>
      <c r="U1687" s="3">
        <v>18813434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1307257</v>
      </c>
      <c r="AB1687" s="3">
        <v>1255283</v>
      </c>
      <c r="AC1687" s="3">
        <v>1176324</v>
      </c>
      <c r="AD1687" s="3">
        <v>1207713</v>
      </c>
      <c r="AE1687" s="3">
        <v>1241097</v>
      </c>
      <c r="AF1687" s="3">
        <v>0</v>
      </c>
      <c r="AG1687" s="3">
        <v>0</v>
      </c>
      <c r="AH1687" s="3">
        <v>0</v>
      </c>
      <c r="AI1687" s="3">
        <v>0</v>
      </c>
      <c r="AJ1687" s="3">
        <v>85880</v>
      </c>
      <c r="AK1687" s="3">
        <v>0</v>
      </c>
      <c r="AL1687" s="3">
        <v>0</v>
      </c>
      <c r="AM1687" s="3">
        <v>0</v>
      </c>
      <c r="AN1687" s="3">
        <v>0</v>
      </c>
      <c r="AO1687" s="3">
        <v>0</v>
      </c>
      <c r="AP1687" s="3">
        <v>17201503</v>
      </c>
      <c r="AQ1687" s="3">
        <v>16606045</v>
      </c>
      <c r="AR1687" s="3">
        <v>17906137</v>
      </c>
      <c r="AS1687" s="3">
        <v>11775084</v>
      </c>
      <c r="AT1687" s="3">
        <v>14487625</v>
      </c>
      <c r="AU1687" s="3">
        <v>3563520</v>
      </c>
      <c r="AV1687" s="3">
        <v>2568766</v>
      </c>
      <c r="AW1687" s="3">
        <v>3439310</v>
      </c>
      <c r="AX1687" s="3">
        <v>1825223</v>
      </c>
      <c r="AY1687" s="3">
        <v>2320828</v>
      </c>
      <c r="AZ1687" s="3">
        <v>5064834</v>
      </c>
      <c r="BA1687" s="3">
        <v>3889787</v>
      </c>
      <c r="BB1687" s="3">
        <v>4705466</v>
      </c>
      <c r="BC1687" s="3">
        <v>2837771</v>
      </c>
      <c r="BD1687" s="3">
        <v>3154209</v>
      </c>
      <c r="BE1687" s="3">
        <v>1501314</v>
      </c>
      <c r="BF1687" s="3">
        <v>1321021</v>
      </c>
      <c r="BG1687" s="3">
        <v>1266156</v>
      </c>
      <c r="BH1687" s="3">
        <v>1012548</v>
      </c>
      <c r="BI1687" s="3">
        <v>833381</v>
      </c>
      <c r="BJ1687" s="5">
        <v>2.9851916173363233E-2</v>
      </c>
      <c r="BK1687" s="5">
        <v>1.7097337206381739E-2</v>
      </c>
      <c r="BL1687" s="5">
        <v>1.91645205809584E-2</v>
      </c>
      <c r="BM1687" s="5">
        <v>9.6766088595591406E-3</v>
      </c>
      <c r="BN1687" s="5">
        <v>3.0251641536752955E-3</v>
      </c>
      <c r="BO1687" s="3">
        <v>151195</v>
      </c>
      <c r="BP1687" s="3">
        <v>66505</v>
      </c>
      <c r="BQ1687" s="3">
        <v>90178</v>
      </c>
      <c r="BR1687" s="3">
        <v>27460</v>
      </c>
      <c r="BS1687" s="3">
        <v>9542</v>
      </c>
      <c r="BT1687" s="3">
        <v>130314</v>
      </c>
      <c r="BU1687" s="3">
        <v>41802</v>
      </c>
      <c r="BV1687" s="3">
        <v>163757</v>
      </c>
      <c r="BW1687" s="3">
        <v>26996</v>
      </c>
      <c r="BX1687" s="3">
        <v>23888</v>
      </c>
      <c r="BY1687" s="3">
        <v>107768</v>
      </c>
      <c r="BZ1687" s="3">
        <v>113157</v>
      </c>
      <c r="CA1687" s="3">
        <v>118804</v>
      </c>
      <c r="CB1687" s="3">
        <v>22667</v>
      </c>
      <c r="CC1687" s="3">
        <v>5940</v>
      </c>
      <c r="CD1687" s="3">
        <v>3586066</v>
      </c>
      <c r="CE1687" s="3">
        <v>2497411</v>
      </c>
      <c r="CF1687" s="3">
        <v>3484263</v>
      </c>
      <c r="CG1687" s="3">
        <v>1829552</v>
      </c>
      <c r="CH1687" s="3">
        <v>2338776</v>
      </c>
    </row>
    <row r="1688" spans="1:86" x14ac:dyDescent="0.25">
      <c r="A1688" t="s">
        <v>1891</v>
      </c>
      <c r="B1688" s="3">
        <v>26263371</v>
      </c>
      <c r="C1688" s="3">
        <v>24638828</v>
      </c>
      <c r="D1688" s="3">
        <v>37360333</v>
      </c>
      <c r="E1688" s="3">
        <v>32223067</v>
      </c>
      <c r="F1688" s="3">
        <v>37522766</v>
      </c>
      <c r="G1688" s="3">
        <v>964005</v>
      </c>
      <c r="H1688" s="3">
        <v>790330</v>
      </c>
      <c r="I1688" s="3">
        <v>730622</v>
      </c>
      <c r="J1688" s="3">
        <v>666910</v>
      </c>
      <c r="K1688" s="3">
        <v>531915</v>
      </c>
      <c r="L1688" s="3">
        <v>723100</v>
      </c>
      <c r="M1688" s="3">
        <v>723100</v>
      </c>
      <c r="N1688" s="3">
        <v>723100</v>
      </c>
      <c r="O1688" s="3">
        <v>723100</v>
      </c>
      <c r="P1688" s="3">
        <v>723100</v>
      </c>
      <c r="Q1688" s="3">
        <v>1993776</v>
      </c>
      <c r="R1688" s="3">
        <v>2697639</v>
      </c>
      <c r="S1688" s="3">
        <v>3387195</v>
      </c>
      <c r="T1688" s="3">
        <v>3882579</v>
      </c>
      <c r="U1688" s="3">
        <v>4866979</v>
      </c>
      <c r="V1688" s="3">
        <v>723040</v>
      </c>
      <c r="W1688" s="3">
        <v>619748</v>
      </c>
      <c r="X1688" s="3">
        <v>619748</v>
      </c>
      <c r="Y1688" s="3">
        <v>619748</v>
      </c>
      <c r="Z1688" s="3">
        <v>619748</v>
      </c>
      <c r="AA1688" s="3">
        <v>254595</v>
      </c>
      <c r="AB1688" s="3">
        <v>474591</v>
      </c>
      <c r="AC1688" s="3">
        <v>541834</v>
      </c>
      <c r="AD1688" s="3">
        <v>611916</v>
      </c>
      <c r="AE1688" s="3">
        <v>612742</v>
      </c>
      <c r="AF1688" s="3">
        <v>0</v>
      </c>
      <c r="AG1688" s="3">
        <v>0</v>
      </c>
      <c r="AH1688" s="3">
        <v>0</v>
      </c>
      <c r="AI1688" s="3">
        <v>0</v>
      </c>
      <c r="AJ1688" s="3">
        <v>0</v>
      </c>
      <c r="AK1688" s="3">
        <v>12707601</v>
      </c>
      <c r="AL1688" s="3">
        <v>7889927</v>
      </c>
      <c r="AM1688" s="3">
        <v>16196361</v>
      </c>
      <c r="AN1688" s="3">
        <v>7527897</v>
      </c>
      <c r="AO1688" s="3">
        <v>8421939</v>
      </c>
      <c r="AP1688" s="3">
        <v>127588065</v>
      </c>
      <c r="AQ1688" s="3">
        <v>131603963</v>
      </c>
      <c r="AR1688" s="3">
        <v>142164183</v>
      </c>
      <c r="AS1688" s="3">
        <v>137009442</v>
      </c>
      <c r="AT1688" s="3">
        <v>138572745</v>
      </c>
      <c r="AU1688" s="3">
        <v>1104098</v>
      </c>
      <c r="AV1688" s="3">
        <v>971344</v>
      </c>
      <c r="AW1688" s="3">
        <v>1492447</v>
      </c>
      <c r="AX1688" s="3">
        <v>1079224</v>
      </c>
      <c r="AY1688" s="3">
        <v>2198417</v>
      </c>
      <c r="AZ1688" s="3">
        <v>1430818</v>
      </c>
      <c r="BA1688" s="3">
        <v>1293303</v>
      </c>
      <c r="BB1688" s="3">
        <v>1793009</v>
      </c>
      <c r="BC1688" s="3">
        <v>1383681</v>
      </c>
      <c r="BD1688" s="3">
        <v>2475340</v>
      </c>
      <c r="BE1688" s="3">
        <v>326720</v>
      </c>
      <c r="BF1688" s="3">
        <v>321959</v>
      </c>
      <c r="BG1688" s="3">
        <v>300562</v>
      </c>
      <c r="BH1688" s="3">
        <v>304457</v>
      </c>
      <c r="BI1688" s="3">
        <v>276923</v>
      </c>
      <c r="BJ1688" s="5">
        <v>0.3372001190927148</v>
      </c>
      <c r="BK1688" s="5">
        <v>0.12739937972772042</v>
      </c>
      <c r="BL1688" s="5">
        <v>0.17089150138119774</v>
      </c>
      <c r="BM1688" s="5">
        <v>0.32406241033879918</v>
      </c>
      <c r="BN1688" s="5">
        <v>0.15300120387502322</v>
      </c>
      <c r="BO1688" s="3">
        <v>482472</v>
      </c>
      <c r="BP1688" s="3">
        <v>164766</v>
      </c>
      <c r="BQ1688" s="3">
        <v>306410</v>
      </c>
      <c r="BR1688" s="3">
        <v>448399</v>
      </c>
      <c r="BS1688" s="3">
        <v>378730</v>
      </c>
      <c r="BT1688" s="3">
        <v>1107</v>
      </c>
      <c r="BU1688" s="3">
        <v>198</v>
      </c>
      <c r="BV1688" s="3">
        <v>283</v>
      </c>
      <c r="BW1688" s="3">
        <v>158</v>
      </c>
      <c r="BX1688" s="3">
        <v>680</v>
      </c>
      <c r="BY1688" s="3">
        <v>614623</v>
      </c>
      <c r="BZ1688" s="3">
        <v>93662</v>
      </c>
      <c r="CA1688" s="3">
        <v>225331</v>
      </c>
      <c r="CB1688" s="3">
        <v>426410</v>
      </c>
      <c r="CC1688" s="3">
        <v>458206</v>
      </c>
      <c r="CD1688" s="3">
        <v>490582</v>
      </c>
      <c r="CE1688" s="3">
        <v>877880</v>
      </c>
      <c r="CF1688" s="3">
        <v>1267399</v>
      </c>
      <c r="CG1688" s="3">
        <v>652972</v>
      </c>
      <c r="CH1688" s="3">
        <v>1740891</v>
      </c>
    </row>
    <row r="1689" spans="1:86" x14ac:dyDescent="0.25">
      <c r="A1689" t="s">
        <v>1892</v>
      </c>
      <c r="B1689" s="3">
        <v>34299681</v>
      </c>
      <c r="C1689" s="3">
        <v>31888615</v>
      </c>
      <c r="D1689" s="3">
        <v>67652592</v>
      </c>
      <c r="E1689" s="3">
        <v>92586222</v>
      </c>
      <c r="F1689" s="3">
        <v>111085501</v>
      </c>
      <c r="G1689" s="3">
        <v>4489642</v>
      </c>
      <c r="H1689" s="3">
        <v>4229427</v>
      </c>
      <c r="I1689" s="3">
        <v>5973129</v>
      </c>
      <c r="J1689" s="3">
        <v>12967337</v>
      </c>
      <c r="K1689" s="3">
        <v>17564107</v>
      </c>
      <c r="L1689" s="3">
        <v>3000000</v>
      </c>
      <c r="M1689" s="3">
        <v>3000000</v>
      </c>
      <c r="N1689" s="3">
        <v>3000000</v>
      </c>
      <c r="O1689" s="3">
        <v>3000000</v>
      </c>
      <c r="P1689" s="3">
        <v>3000000</v>
      </c>
      <c r="Q1689" s="3">
        <v>8390267</v>
      </c>
      <c r="R1689" s="3">
        <v>6483355</v>
      </c>
      <c r="S1689" s="3">
        <v>6676332</v>
      </c>
      <c r="T1689" s="3">
        <v>7516076</v>
      </c>
      <c r="U1689" s="3">
        <v>11247767</v>
      </c>
      <c r="V1689" s="3">
        <v>0</v>
      </c>
      <c r="W1689" s="3">
        <v>0</v>
      </c>
      <c r="X1689" s="3">
        <v>15812364</v>
      </c>
      <c r="Y1689" s="3">
        <v>25846807</v>
      </c>
      <c r="Z1689" s="3">
        <v>22216153</v>
      </c>
      <c r="AA1689" s="3">
        <v>2675714</v>
      </c>
      <c r="AB1689" s="3">
        <v>2794438</v>
      </c>
      <c r="AC1689" s="3">
        <v>1413809</v>
      </c>
      <c r="AD1689" s="3">
        <v>1339361</v>
      </c>
      <c r="AE1689" s="3">
        <v>1140207</v>
      </c>
      <c r="AF1689" s="3">
        <v>1412302</v>
      </c>
      <c r="AG1689" s="3">
        <v>1537802</v>
      </c>
      <c r="AH1689" s="3">
        <v>142000</v>
      </c>
      <c r="AI1689" s="3">
        <v>219861</v>
      </c>
      <c r="AJ1689" s="3">
        <v>171998</v>
      </c>
      <c r="AK1689" s="3">
        <v>0</v>
      </c>
      <c r="AL1689" s="3">
        <v>0</v>
      </c>
      <c r="AM1689" s="3">
        <v>4512972</v>
      </c>
      <c r="AN1689" s="3">
        <v>3885556</v>
      </c>
      <c r="AO1689" s="3">
        <v>4230424</v>
      </c>
      <c r="AP1689" s="3">
        <v>96520722</v>
      </c>
      <c r="AQ1689" s="3">
        <v>104623448</v>
      </c>
      <c r="AR1689" s="3">
        <v>100284325</v>
      </c>
      <c r="AS1689" s="3">
        <v>127745811</v>
      </c>
      <c r="AT1689" s="3">
        <v>173740510</v>
      </c>
      <c r="AU1689" s="3">
        <v>2952432</v>
      </c>
      <c r="AV1689" s="3">
        <v>4824359</v>
      </c>
      <c r="AW1689" s="3">
        <v>1833652</v>
      </c>
      <c r="AX1689" s="3">
        <v>2746611</v>
      </c>
      <c r="AY1689" s="3">
        <v>2940590</v>
      </c>
      <c r="AZ1689" s="3">
        <v>4823953</v>
      </c>
      <c r="BA1689" s="3">
        <v>6787278</v>
      </c>
      <c r="BB1689" s="3">
        <v>4120899</v>
      </c>
      <c r="BC1689" s="3">
        <v>6669555</v>
      </c>
      <c r="BD1689" s="3">
        <v>8748387</v>
      </c>
      <c r="BE1689" s="3">
        <v>1871521</v>
      </c>
      <c r="BF1689" s="3">
        <v>1962919</v>
      </c>
      <c r="BG1689" s="3">
        <v>2287247</v>
      </c>
      <c r="BH1689" s="3">
        <v>3922944</v>
      </c>
      <c r="BI1689" s="3">
        <v>5807797</v>
      </c>
      <c r="BJ1689" s="5">
        <v>6.4090383965183739E-2</v>
      </c>
      <c r="BK1689" s="5">
        <v>4.9369275871711756E-2</v>
      </c>
      <c r="BL1689" s="5">
        <v>0.21699342789037052</v>
      </c>
      <c r="BM1689" s="5">
        <v>0.27178020122781804</v>
      </c>
      <c r="BN1689" s="5">
        <v>0.23374834698099203</v>
      </c>
      <c r="BO1689" s="3">
        <v>309169</v>
      </c>
      <c r="BP1689" s="3">
        <v>335083</v>
      </c>
      <c r="BQ1689" s="3">
        <v>894208</v>
      </c>
      <c r="BR1689" s="3">
        <v>1812653</v>
      </c>
      <c r="BS1689" s="3">
        <v>2044921</v>
      </c>
      <c r="BT1689" s="3">
        <v>49442</v>
      </c>
      <c r="BU1689" s="3">
        <v>36559</v>
      </c>
      <c r="BV1689" s="3">
        <v>34224</v>
      </c>
      <c r="BW1689" s="3">
        <v>241056</v>
      </c>
      <c r="BX1689" s="3">
        <v>77223</v>
      </c>
      <c r="BY1689" s="3">
        <v>309169</v>
      </c>
      <c r="BZ1689" s="3">
        <v>335083</v>
      </c>
      <c r="CA1689" s="3">
        <v>894208</v>
      </c>
      <c r="CB1689" s="3">
        <v>1812653</v>
      </c>
      <c r="CC1689" s="3">
        <v>2044921</v>
      </c>
      <c r="CD1689" s="3">
        <v>2692705</v>
      </c>
      <c r="CE1689" s="3">
        <v>4525835</v>
      </c>
      <c r="CF1689" s="3">
        <v>973668</v>
      </c>
      <c r="CG1689" s="3">
        <v>1175014</v>
      </c>
      <c r="CH1689" s="3">
        <v>972892</v>
      </c>
    </row>
    <row r="1690" spans="1:86" x14ac:dyDescent="0.25">
      <c r="A1690" t="s">
        <v>1893</v>
      </c>
      <c r="B1690" s="3">
        <v>31809545</v>
      </c>
      <c r="C1690" s="3">
        <v>32583856</v>
      </c>
      <c r="D1690" s="3">
        <v>104910013</v>
      </c>
      <c r="E1690" s="3">
        <v>126651257</v>
      </c>
      <c r="F1690" s="3">
        <v>148124212</v>
      </c>
      <c r="G1690" s="3">
        <v>507983</v>
      </c>
      <c r="H1690" s="3">
        <v>567875</v>
      </c>
      <c r="I1690" s="3">
        <v>294855</v>
      </c>
      <c r="J1690" s="3">
        <v>658691</v>
      </c>
      <c r="K1690" s="3">
        <v>1131768</v>
      </c>
      <c r="L1690" s="3">
        <v>3500000</v>
      </c>
      <c r="M1690" s="3">
        <v>3500000</v>
      </c>
      <c r="N1690" s="3">
        <v>3500000</v>
      </c>
      <c r="O1690" s="3">
        <v>3500000</v>
      </c>
      <c r="P1690" s="3">
        <v>3500000</v>
      </c>
      <c r="Q1690" s="3">
        <v>18153520</v>
      </c>
      <c r="R1690" s="3">
        <v>20820813</v>
      </c>
      <c r="S1690" s="3">
        <v>49652511</v>
      </c>
      <c r="T1690" s="3">
        <v>54340638</v>
      </c>
      <c r="U1690" s="3">
        <v>64886870</v>
      </c>
      <c r="V1690" s="3">
        <v>0</v>
      </c>
      <c r="W1690" s="3">
        <v>0</v>
      </c>
      <c r="X1690" s="3">
        <v>35467636</v>
      </c>
      <c r="Y1690" s="3">
        <v>30585567</v>
      </c>
      <c r="Z1690" s="3">
        <v>27354378</v>
      </c>
      <c r="AA1690" s="3">
        <v>867999</v>
      </c>
      <c r="AB1690" s="3">
        <v>894413</v>
      </c>
      <c r="AC1690" s="3">
        <v>362500</v>
      </c>
      <c r="AD1690" s="3">
        <v>334936</v>
      </c>
      <c r="AE1690" s="3">
        <v>363271</v>
      </c>
      <c r="AF1690" s="3">
        <v>535540</v>
      </c>
      <c r="AG1690" s="3">
        <v>557716</v>
      </c>
      <c r="AH1690" s="3">
        <v>25000</v>
      </c>
      <c r="AI1690" s="3">
        <v>20000</v>
      </c>
      <c r="AJ1690" s="3">
        <v>61502</v>
      </c>
      <c r="AK1690" s="3">
        <v>0</v>
      </c>
      <c r="AL1690" s="3">
        <v>13949</v>
      </c>
      <c r="AM1690" s="3">
        <v>4965215</v>
      </c>
      <c r="AN1690" s="3">
        <v>9429903</v>
      </c>
      <c r="AO1690" s="3">
        <v>10763486</v>
      </c>
      <c r="AP1690" s="3">
        <v>80032893</v>
      </c>
      <c r="AQ1690" s="3">
        <v>82429610</v>
      </c>
      <c r="AR1690" s="3">
        <v>83618895</v>
      </c>
      <c r="AS1690" s="3">
        <v>113866795</v>
      </c>
      <c r="AT1690" s="3">
        <v>147096277</v>
      </c>
      <c r="AU1690" s="3">
        <v>6639146</v>
      </c>
      <c r="AV1690" s="3">
        <v>6596386</v>
      </c>
      <c r="AW1690" s="3">
        <v>6063293</v>
      </c>
      <c r="AX1690" s="3">
        <v>9079624</v>
      </c>
      <c r="AY1690" s="3">
        <v>12552119</v>
      </c>
      <c r="AZ1690" s="3">
        <v>6875739</v>
      </c>
      <c r="BA1690" s="3">
        <v>6853610</v>
      </c>
      <c r="BB1690" s="3">
        <v>6450163</v>
      </c>
      <c r="BC1690" s="3">
        <v>9755255</v>
      </c>
      <c r="BD1690" s="3">
        <v>13607851</v>
      </c>
      <c r="BE1690" s="3">
        <v>236593</v>
      </c>
      <c r="BF1690" s="3">
        <v>257224</v>
      </c>
      <c r="BG1690" s="3">
        <v>386870</v>
      </c>
      <c r="BH1690" s="3">
        <v>675631</v>
      </c>
      <c r="BI1690" s="3">
        <v>1055732</v>
      </c>
      <c r="BJ1690" s="5">
        <v>4.7209470865604408E-3</v>
      </c>
      <c r="BK1690" s="5">
        <v>4.2908773624411077E-3</v>
      </c>
      <c r="BL1690" s="5">
        <v>0.17685754608061843</v>
      </c>
      <c r="BM1690" s="5">
        <v>0.24657274463865886</v>
      </c>
      <c r="BN1690" s="5">
        <v>0.16748419717411661</v>
      </c>
      <c r="BO1690" s="3">
        <v>32460</v>
      </c>
      <c r="BP1690" s="3">
        <v>29408</v>
      </c>
      <c r="BQ1690" s="3">
        <v>1140760</v>
      </c>
      <c r="BR1690" s="3">
        <v>2405380</v>
      </c>
      <c r="BS1690" s="3">
        <v>2279100</v>
      </c>
      <c r="BT1690" s="3">
        <v>21915</v>
      </c>
      <c r="BU1690" s="3">
        <v>40102</v>
      </c>
      <c r="BV1690" s="3">
        <v>80065</v>
      </c>
      <c r="BW1690" s="3">
        <v>16061</v>
      </c>
      <c r="BX1690" s="3">
        <v>12838</v>
      </c>
      <c r="BY1690" s="3">
        <v>-49725</v>
      </c>
      <c r="BZ1690" s="3">
        <v>-353845</v>
      </c>
      <c r="CA1690" s="3">
        <v>1152830</v>
      </c>
      <c r="CB1690" s="3">
        <v>2422462</v>
      </c>
      <c r="CC1690" s="3">
        <v>2343205</v>
      </c>
      <c r="CD1690" s="3">
        <v>6710786</v>
      </c>
      <c r="CE1690" s="3">
        <v>6990333</v>
      </c>
      <c r="CF1690" s="3">
        <v>4990528</v>
      </c>
      <c r="CG1690" s="3">
        <v>6673223</v>
      </c>
      <c r="CH1690" s="3">
        <v>10221752</v>
      </c>
    </row>
    <row r="1691" spans="1:86" x14ac:dyDescent="0.25">
      <c r="A1691" t="s">
        <v>1894</v>
      </c>
      <c r="B1691" s="3">
        <v>38663806</v>
      </c>
      <c r="C1691" s="3">
        <v>51129020</v>
      </c>
      <c r="D1691" s="3">
        <v>56343246</v>
      </c>
      <c r="E1691" s="3">
        <v>55315798</v>
      </c>
      <c r="F1691" s="3">
        <v>58166974</v>
      </c>
      <c r="G1691" s="3">
        <v>9028070</v>
      </c>
      <c r="H1691" s="3">
        <v>8462154</v>
      </c>
      <c r="I1691" s="3">
        <v>7932664</v>
      </c>
      <c r="J1691" s="3">
        <v>7760331</v>
      </c>
      <c r="K1691" s="3">
        <v>11385945</v>
      </c>
      <c r="L1691" s="3">
        <v>516456</v>
      </c>
      <c r="M1691" s="3">
        <v>516456</v>
      </c>
      <c r="N1691" s="3">
        <v>516456</v>
      </c>
      <c r="O1691" s="3">
        <v>516456</v>
      </c>
      <c r="P1691" s="3">
        <v>516456</v>
      </c>
      <c r="Q1691" s="3">
        <v>26676476</v>
      </c>
      <c r="R1691" s="3">
        <v>30753524</v>
      </c>
      <c r="S1691" s="3">
        <v>30260751</v>
      </c>
      <c r="T1691" s="3">
        <v>34869091</v>
      </c>
      <c r="U1691" s="3">
        <v>41158553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5886267</v>
      </c>
      <c r="AB1691" s="3">
        <v>8306014</v>
      </c>
      <c r="AC1691" s="3">
        <v>9236490</v>
      </c>
      <c r="AD1691" s="3">
        <v>9448041</v>
      </c>
      <c r="AE1691" s="3">
        <v>4218047</v>
      </c>
      <c r="AF1691" s="3">
        <v>5099695</v>
      </c>
      <c r="AG1691" s="3">
        <v>5073653</v>
      </c>
      <c r="AH1691" s="3">
        <v>5077422</v>
      </c>
      <c r="AI1691" s="3">
        <v>5095790</v>
      </c>
      <c r="AJ1691" s="3">
        <v>158991</v>
      </c>
      <c r="AK1691" s="3">
        <v>43</v>
      </c>
      <c r="AL1691" s="3">
        <v>45</v>
      </c>
      <c r="AM1691" s="3">
        <v>44</v>
      </c>
      <c r="AN1691" s="3">
        <v>0</v>
      </c>
      <c r="AO1691" s="3">
        <v>0</v>
      </c>
      <c r="AP1691" s="3">
        <v>27019526</v>
      </c>
      <c r="AQ1691" s="3">
        <v>41288476</v>
      </c>
      <c r="AR1691" s="3">
        <v>62668267</v>
      </c>
      <c r="AS1691" s="3">
        <v>51148628</v>
      </c>
      <c r="AT1691" s="3">
        <v>48673694</v>
      </c>
      <c r="AU1691" s="3">
        <v>1458000</v>
      </c>
      <c r="AV1691" s="3">
        <v>6533422</v>
      </c>
      <c r="AW1691" s="3">
        <v>10042558</v>
      </c>
      <c r="AX1691" s="3">
        <v>7384056</v>
      </c>
      <c r="AY1691" s="3">
        <v>5115961</v>
      </c>
      <c r="AZ1691" s="3">
        <v>2677187</v>
      </c>
      <c r="BA1691" s="3">
        <v>7469886</v>
      </c>
      <c r="BB1691" s="3">
        <v>11286715</v>
      </c>
      <c r="BC1691" s="3">
        <v>8397215</v>
      </c>
      <c r="BD1691" s="3">
        <v>5996319</v>
      </c>
      <c r="BE1691" s="3">
        <v>1219187</v>
      </c>
      <c r="BF1691" s="3">
        <v>936464</v>
      </c>
      <c r="BG1691" s="3">
        <v>1244157</v>
      </c>
      <c r="BH1691" s="3">
        <v>1013159</v>
      </c>
      <c r="BI1691" s="3">
        <v>880358</v>
      </c>
      <c r="BJ1691" s="5">
        <v>6.8871916679708961E-2</v>
      </c>
      <c r="BK1691" s="5">
        <v>2.9078489283504462E-2</v>
      </c>
      <c r="BL1691" s="5">
        <v>9.3571956056301593E-3</v>
      </c>
      <c r="BM1691" s="5">
        <v>6.3139981529590468E-3</v>
      </c>
      <c r="BN1691" s="5">
        <v>1.0280974044242809E-2</v>
      </c>
      <c r="BO1691" s="3">
        <v>184383</v>
      </c>
      <c r="BP1691" s="3">
        <v>217213</v>
      </c>
      <c r="BQ1691" s="3">
        <v>105612</v>
      </c>
      <c r="BR1691" s="3">
        <v>53020</v>
      </c>
      <c r="BS1691" s="3">
        <v>61648</v>
      </c>
      <c r="BT1691" s="3">
        <v>132180</v>
      </c>
      <c r="BU1691" s="3">
        <v>87674</v>
      </c>
      <c r="BV1691" s="3">
        <v>289751</v>
      </c>
      <c r="BW1691" s="3">
        <v>448844</v>
      </c>
      <c r="BX1691" s="3">
        <v>170301</v>
      </c>
      <c r="BY1691" s="3">
        <v>198002</v>
      </c>
      <c r="BZ1691" s="3">
        <v>285396</v>
      </c>
      <c r="CA1691" s="3">
        <v>58420</v>
      </c>
      <c r="CB1691" s="3">
        <v>244051</v>
      </c>
      <c r="CC1691" s="3">
        <v>332554</v>
      </c>
      <c r="CD1691" s="3">
        <v>1392178</v>
      </c>
      <c r="CE1691" s="3">
        <v>6335700</v>
      </c>
      <c r="CF1691" s="3">
        <v>10273889</v>
      </c>
      <c r="CG1691" s="3">
        <v>7588849</v>
      </c>
      <c r="CH1691" s="3">
        <v>4953708</v>
      </c>
    </row>
    <row r="1692" spans="1:86" x14ac:dyDescent="0.25">
      <c r="A1692" t="s">
        <v>1895</v>
      </c>
      <c r="B1692" s="3">
        <v>13419743</v>
      </c>
      <c r="C1692" s="3">
        <v>13369090</v>
      </c>
      <c r="D1692" s="3">
        <v>15823524</v>
      </c>
      <c r="E1692" s="3">
        <v>12417547</v>
      </c>
      <c r="F1692" s="3">
        <v>14481497</v>
      </c>
      <c r="G1692" s="3">
        <v>420261</v>
      </c>
      <c r="H1692" s="3">
        <v>354232</v>
      </c>
      <c r="I1692" s="3">
        <v>291657</v>
      </c>
      <c r="J1692" s="3">
        <v>258634</v>
      </c>
      <c r="K1692" s="3">
        <v>622680</v>
      </c>
      <c r="L1692" s="3">
        <v>310000</v>
      </c>
      <c r="M1692" s="3">
        <v>310000</v>
      </c>
      <c r="N1692" s="3">
        <v>310000</v>
      </c>
      <c r="O1692" s="3">
        <v>310000</v>
      </c>
      <c r="P1692" s="3">
        <v>310000</v>
      </c>
      <c r="Q1692" s="3">
        <v>4333642</v>
      </c>
      <c r="R1692" s="3">
        <v>4523029</v>
      </c>
      <c r="S1692" s="3">
        <v>4455097</v>
      </c>
      <c r="T1692" s="3">
        <v>4445899</v>
      </c>
      <c r="U1692" s="3">
        <v>4340044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994701</v>
      </c>
      <c r="AB1692" s="3">
        <v>1074169</v>
      </c>
      <c r="AC1692" s="3">
        <v>1271472</v>
      </c>
      <c r="AD1692" s="3">
        <v>1319759</v>
      </c>
      <c r="AE1692" s="3">
        <v>1123919</v>
      </c>
      <c r="AF1692" s="3">
        <v>74225</v>
      </c>
      <c r="AG1692" s="3">
        <v>78273</v>
      </c>
      <c r="AH1692" s="3">
        <v>230020</v>
      </c>
      <c r="AI1692" s="3">
        <v>68682</v>
      </c>
      <c r="AJ1692" s="3">
        <v>79575</v>
      </c>
      <c r="AK1692" s="3">
        <v>712647</v>
      </c>
      <c r="AL1692" s="3">
        <v>462979</v>
      </c>
      <c r="AM1692" s="3">
        <v>2190450</v>
      </c>
      <c r="AN1692" s="3">
        <v>1175847</v>
      </c>
      <c r="AO1692" s="3">
        <v>1627231</v>
      </c>
      <c r="AP1692" s="3">
        <v>22876428</v>
      </c>
      <c r="AQ1692" s="3">
        <v>20996846</v>
      </c>
      <c r="AR1692" s="3">
        <v>21103398</v>
      </c>
      <c r="AS1692" s="3">
        <v>18237518</v>
      </c>
      <c r="AT1692" s="3">
        <v>16832561</v>
      </c>
      <c r="AU1692" s="3">
        <v>710213</v>
      </c>
      <c r="AV1692" s="3">
        <v>48855</v>
      </c>
      <c r="AW1692" s="3">
        <v>368460</v>
      </c>
      <c r="AX1692" s="3">
        <v>66097</v>
      </c>
      <c r="AY1692" s="3">
        <v>149660</v>
      </c>
      <c r="AZ1692" s="3">
        <v>1154464</v>
      </c>
      <c r="BA1692" s="3">
        <v>436512</v>
      </c>
      <c r="BB1692" s="3">
        <v>757072</v>
      </c>
      <c r="BC1692" s="3">
        <v>656137</v>
      </c>
      <c r="BD1692" s="3">
        <v>586957</v>
      </c>
      <c r="BE1692" s="3">
        <v>444251</v>
      </c>
      <c r="BF1692" s="3">
        <v>387657</v>
      </c>
      <c r="BG1692" s="3">
        <v>388612</v>
      </c>
      <c r="BH1692" s="3">
        <v>590040</v>
      </c>
      <c r="BI1692" s="3">
        <v>437297</v>
      </c>
      <c r="BJ1692" s="5">
        <v>0.17963054716301244</v>
      </c>
      <c r="BK1692" s="5">
        <v>0.33487510079906163</v>
      </c>
      <c r="BL1692" s="5">
        <v>0.21643251896781285</v>
      </c>
      <c r="BM1692" s="5">
        <v>0.17663231916505243</v>
      </c>
      <c r="BN1692" s="5">
        <v>0.23894084234449883</v>
      </c>
      <c r="BO1692" s="3">
        <v>207377</v>
      </c>
      <c r="BP1692" s="3">
        <v>146177</v>
      </c>
      <c r="BQ1692" s="3">
        <v>163855</v>
      </c>
      <c r="BR1692" s="3">
        <v>115895</v>
      </c>
      <c r="BS1692" s="3">
        <v>140248</v>
      </c>
      <c r="BT1692" s="3">
        <v>45082</v>
      </c>
      <c r="BU1692" s="3">
        <v>46461</v>
      </c>
      <c r="BV1692" s="3">
        <v>53422</v>
      </c>
      <c r="BW1692" s="3">
        <v>47273</v>
      </c>
      <c r="BX1692" s="3">
        <v>40042</v>
      </c>
      <c r="BY1692" s="3">
        <v>208345</v>
      </c>
      <c r="BZ1692" s="3">
        <v>146195</v>
      </c>
      <c r="CA1692" s="3">
        <v>165053</v>
      </c>
      <c r="CB1692" s="3">
        <v>116040</v>
      </c>
      <c r="CC1692" s="3">
        <v>140918</v>
      </c>
      <c r="CD1692" s="3">
        <v>546950</v>
      </c>
      <c r="CE1692" s="3">
        <v>-50879</v>
      </c>
      <c r="CF1692" s="3">
        <v>256829</v>
      </c>
      <c r="CG1692" s="3">
        <v>-2670</v>
      </c>
      <c r="CH1692" s="3">
        <v>48784</v>
      </c>
    </row>
    <row r="1693" spans="1:86" x14ac:dyDescent="0.25">
      <c r="A1693" t="s">
        <v>1896</v>
      </c>
      <c r="B1693" s="3">
        <v>20195349</v>
      </c>
      <c r="C1693" s="3">
        <v>22007506</v>
      </c>
      <c r="D1693" s="3">
        <v>24558565</v>
      </c>
      <c r="E1693" s="3">
        <v>24156105</v>
      </c>
      <c r="F1693" s="3">
        <v>23081510</v>
      </c>
      <c r="G1693" s="3">
        <v>14106091</v>
      </c>
      <c r="H1693" s="3">
        <v>13173555</v>
      </c>
      <c r="I1693" s="3">
        <v>11777918</v>
      </c>
      <c r="J1693" s="3">
        <v>10464471</v>
      </c>
      <c r="K1693" s="3">
        <v>9777476</v>
      </c>
      <c r="L1693" s="3">
        <v>2000000</v>
      </c>
      <c r="M1693" s="3">
        <v>2000000</v>
      </c>
      <c r="N1693" s="3">
        <v>2000000</v>
      </c>
      <c r="O1693" s="3">
        <v>2000000</v>
      </c>
      <c r="P1693" s="3">
        <v>2000000</v>
      </c>
      <c r="Q1693" s="3">
        <v>8424647</v>
      </c>
      <c r="R1693" s="3">
        <v>8636611</v>
      </c>
      <c r="S1693" s="3">
        <v>8689860</v>
      </c>
      <c r="T1693" s="3">
        <v>8748852</v>
      </c>
      <c r="U1693" s="3">
        <v>8413247</v>
      </c>
      <c r="V1693" s="3">
        <v>2722231</v>
      </c>
      <c r="W1693" s="3">
        <v>2721580</v>
      </c>
      <c r="X1693" s="3">
        <v>2650296</v>
      </c>
      <c r="Y1693" s="3">
        <v>4006270</v>
      </c>
      <c r="Z1693" s="3">
        <v>3456726</v>
      </c>
      <c r="AA1693" s="3">
        <v>561711</v>
      </c>
      <c r="AB1693" s="3">
        <v>435850</v>
      </c>
      <c r="AC1693" s="3">
        <v>428100</v>
      </c>
      <c r="AD1693" s="3">
        <v>437061</v>
      </c>
      <c r="AE1693" s="3">
        <v>435384</v>
      </c>
      <c r="AF1693" s="3">
        <v>90177</v>
      </c>
      <c r="AG1693" s="3">
        <v>31404</v>
      </c>
      <c r="AH1693" s="3">
        <v>15702</v>
      </c>
      <c r="AI1693" s="3">
        <v>29951</v>
      </c>
      <c r="AJ1693" s="3">
        <v>22463</v>
      </c>
      <c r="AK1693" s="3">
        <v>2248782</v>
      </c>
      <c r="AL1693" s="3">
        <v>1577411</v>
      </c>
      <c r="AM1693" s="3">
        <v>4760699</v>
      </c>
      <c r="AN1693" s="3">
        <v>3584717</v>
      </c>
      <c r="AO1693" s="3">
        <v>4810736</v>
      </c>
      <c r="AP1693" s="3">
        <v>17712619</v>
      </c>
      <c r="AQ1693" s="3">
        <v>17327699</v>
      </c>
      <c r="AR1693" s="3">
        <v>16897445</v>
      </c>
      <c r="AS1693" s="3">
        <v>17072575</v>
      </c>
      <c r="AT1693" s="3">
        <v>14026800</v>
      </c>
      <c r="AU1693" s="3">
        <v>256467</v>
      </c>
      <c r="AV1693" s="3">
        <v>515289</v>
      </c>
      <c r="AW1693" s="3">
        <v>273251</v>
      </c>
      <c r="AX1693" s="3">
        <v>111028</v>
      </c>
      <c r="AY1693" s="3">
        <v>312312</v>
      </c>
      <c r="AZ1693" s="3">
        <v>1244767</v>
      </c>
      <c r="BA1693" s="3">
        <v>2041737</v>
      </c>
      <c r="BB1693" s="3">
        <v>1566193</v>
      </c>
      <c r="BC1693" s="3">
        <v>1160303</v>
      </c>
      <c r="BD1693" s="3">
        <v>1285013</v>
      </c>
      <c r="BE1693" s="3">
        <v>988300</v>
      </c>
      <c r="BF1693" s="3">
        <v>1526448</v>
      </c>
      <c r="BG1693" s="3">
        <v>1292942</v>
      </c>
      <c r="BH1693" s="3">
        <v>1049275</v>
      </c>
      <c r="BI1693" s="3">
        <v>972701</v>
      </c>
      <c r="BJ1693" s="5">
        <v>0.11930505869773218</v>
      </c>
      <c r="BK1693" s="5">
        <v>4.3034925653989718E-2</v>
      </c>
      <c r="BL1693" s="5">
        <v>9.2541596086816891E-2</v>
      </c>
      <c r="BM1693" s="5">
        <v>0.15598684136815988</v>
      </c>
      <c r="BN1693" s="5">
        <v>0.14735804229217914</v>
      </c>
      <c r="BO1693" s="3">
        <v>148507</v>
      </c>
      <c r="BP1693" s="3">
        <v>87866</v>
      </c>
      <c r="BQ1693" s="3">
        <v>144938</v>
      </c>
      <c r="BR1693" s="3">
        <v>180992</v>
      </c>
      <c r="BS1693" s="3">
        <v>189357</v>
      </c>
      <c r="BT1693" s="3">
        <v>1833</v>
      </c>
      <c r="BU1693" s="3">
        <v>59217</v>
      </c>
      <c r="BV1693" s="3">
        <v>60467</v>
      </c>
      <c r="BW1693" s="3">
        <v>72812</v>
      </c>
      <c r="BX1693" s="3">
        <v>83087</v>
      </c>
      <c r="BY1693" s="3">
        <v>148568</v>
      </c>
      <c r="BZ1693" s="3">
        <v>88455</v>
      </c>
      <c r="CA1693" s="3">
        <v>145225</v>
      </c>
      <c r="CB1693" s="3">
        <v>182472</v>
      </c>
      <c r="CC1693" s="3">
        <v>189744</v>
      </c>
      <c r="CD1693" s="3">
        <v>109732</v>
      </c>
      <c r="CE1693" s="3">
        <v>486051</v>
      </c>
      <c r="CF1693" s="3">
        <v>188493</v>
      </c>
      <c r="CG1693" s="3">
        <v>1368</v>
      </c>
      <c r="CH1693" s="3">
        <v>205655</v>
      </c>
    </row>
    <row r="1694" spans="1:86" x14ac:dyDescent="0.25">
      <c r="A1694" t="s">
        <v>276</v>
      </c>
      <c r="B1694" s="3">
        <v>25775974</v>
      </c>
      <c r="C1694" s="3">
        <v>26194132</v>
      </c>
      <c r="D1694" s="3">
        <v>29728069</v>
      </c>
      <c r="E1694" s="3">
        <v>29421234</v>
      </c>
      <c r="F1694" s="3">
        <v>29013038</v>
      </c>
      <c r="G1694" s="3">
        <v>15579326</v>
      </c>
      <c r="H1694" s="3">
        <v>15109683</v>
      </c>
      <c r="I1694" s="3">
        <v>16054210</v>
      </c>
      <c r="J1694" s="3">
        <v>16108047</v>
      </c>
      <c r="K1694" s="3">
        <v>15933286</v>
      </c>
      <c r="L1694" s="3">
        <v>2000000</v>
      </c>
      <c r="M1694" s="3">
        <v>2000000</v>
      </c>
      <c r="N1694" s="3">
        <v>2000000</v>
      </c>
      <c r="O1694" s="3">
        <v>2000000</v>
      </c>
      <c r="P1694" s="3">
        <v>2000000</v>
      </c>
      <c r="Q1694" s="3">
        <v>6956694</v>
      </c>
      <c r="R1694" s="3">
        <v>8008542</v>
      </c>
      <c r="S1694" s="3">
        <v>9641316</v>
      </c>
      <c r="T1694" s="3">
        <v>10856929</v>
      </c>
      <c r="U1694" s="3">
        <v>11608815</v>
      </c>
      <c r="V1694" s="3">
        <v>0</v>
      </c>
      <c r="W1694" s="3">
        <v>1000000</v>
      </c>
      <c r="X1694" s="3">
        <v>0</v>
      </c>
      <c r="Y1694" s="3">
        <v>0</v>
      </c>
      <c r="Z1694" s="3">
        <v>1666667</v>
      </c>
      <c r="AA1694" s="3">
        <v>541275</v>
      </c>
      <c r="AB1694" s="3">
        <v>527508</v>
      </c>
      <c r="AC1694" s="3">
        <v>529502</v>
      </c>
      <c r="AD1694" s="3">
        <v>503062</v>
      </c>
      <c r="AE1694" s="3">
        <v>522030</v>
      </c>
      <c r="AF1694" s="3">
        <v>28550</v>
      </c>
      <c r="AG1694" s="3">
        <v>28550</v>
      </c>
      <c r="AH1694" s="3">
        <v>28550</v>
      </c>
      <c r="AI1694" s="3">
        <v>28550</v>
      </c>
      <c r="AJ1694" s="3">
        <v>68550</v>
      </c>
      <c r="AK1694" s="3">
        <v>6808336</v>
      </c>
      <c r="AL1694" s="3">
        <v>5733902</v>
      </c>
      <c r="AM1694" s="3">
        <v>4952379</v>
      </c>
      <c r="AN1694" s="3">
        <v>7850217</v>
      </c>
      <c r="AO1694" s="3">
        <v>3117132</v>
      </c>
      <c r="AP1694" s="3">
        <v>48823758</v>
      </c>
      <c r="AQ1694" s="3">
        <v>58558116</v>
      </c>
      <c r="AR1694" s="3">
        <v>69688009</v>
      </c>
      <c r="AS1694" s="3">
        <v>61374297</v>
      </c>
      <c r="AT1694" s="3">
        <v>65470338</v>
      </c>
      <c r="AU1694" s="3">
        <v>3455374</v>
      </c>
      <c r="AV1694" s="3">
        <v>3350873</v>
      </c>
      <c r="AW1694" s="3">
        <v>4294817</v>
      </c>
      <c r="AX1694" s="3">
        <v>3255262</v>
      </c>
      <c r="AY1694" s="3">
        <v>4299963</v>
      </c>
      <c r="AZ1694" s="3">
        <v>4773078</v>
      </c>
      <c r="BA1694" s="3">
        <v>4813870</v>
      </c>
      <c r="BB1694" s="3">
        <v>5889154</v>
      </c>
      <c r="BC1694" s="3">
        <v>5052883</v>
      </c>
      <c r="BD1694" s="3">
        <v>6216643</v>
      </c>
      <c r="BE1694" s="3">
        <v>1317704</v>
      </c>
      <c r="BF1694" s="3">
        <v>1462997</v>
      </c>
      <c r="BG1694" s="3">
        <v>1594337</v>
      </c>
      <c r="BH1694" s="3">
        <v>1797621</v>
      </c>
      <c r="BI1694" s="3">
        <v>1916680</v>
      </c>
      <c r="BJ1694" s="5">
        <v>3.9142247413513881E-2</v>
      </c>
      <c r="BK1694" s="5">
        <v>2.2876396745238239E-2</v>
      </c>
      <c r="BL1694" s="5">
        <v>2.3512035854385875E-2</v>
      </c>
      <c r="BM1694" s="5">
        <v>3.13656579817898E-2</v>
      </c>
      <c r="BN1694" s="5">
        <v>1.7483712672579074E-2</v>
      </c>
      <c r="BO1694" s="3">
        <v>186829</v>
      </c>
      <c r="BP1694" s="3">
        <v>110124</v>
      </c>
      <c r="BQ1694" s="3">
        <v>138466</v>
      </c>
      <c r="BR1694" s="3">
        <v>158487</v>
      </c>
      <c r="BS1694" s="3">
        <v>108690</v>
      </c>
      <c r="BT1694" s="3">
        <v>667</v>
      </c>
      <c r="BU1694" s="3">
        <v>270</v>
      </c>
      <c r="BV1694" s="3">
        <v>834</v>
      </c>
      <c r="BW1694" s="3">
        <v>602</v>
      </c>
      <c r="BX1694" s="3">
        <v>3584</v>
      </c>
      <c r="BY1694" s="3">
        <v>185112</v>
      </c>
      <c r="BZ1694" s="3">
        <v>103625</v>
      </c>
      <c r="CA1694" s="3">
        <v>140048</v>
      </c>
      <c r="CB1694" s="3">
        <v>156778</v>
      </c>
      <c r="CC1694" s="3">
        <v>108676</v>
      </c>
      <c r="CD1694" s="3">
        <v>3270929</v>
      </c>
      <c r="CE1694" s="3">
        <v>3247518</v>
      </c>
      <c r="CF1694" s="3">
        <v>4155603</v>
      </c>
      <c r="CG1694" s="3">
        <v>3099086</v>
      </c>
      <c r="CH1694" s="3">
        <v>4194871</v>
      </c>
    </row>
    <row r="1695" spans="1:86" x14ac:dyDescent="0.25">
      <c r="A1695" t="s">
        <v>1897</v>
      </c>
      <c r="B1695" s="3">
        <v>17212625</v>
      </c>
      <c r="C1695" s="3">
        <v>16075798</v>
      </c>
      <c r="D1695" s="3">
        <v>17290851</v>
      </c>
      <c r="E1695" s="3">
        <v>18316153</v>
      </c>
      <c r="F1695" s="3">
        <v>21017555</v>
      </c>
      <c r="G1695" s="3">
        <v>1212156</v>
      </c>
      <c r="H1695" s="3">
        <v>1145821</v>
      </c>
      <c r="I1695" s="3">
        <v>1143920</v>
      </c>
      <c r="J1695" s="3">
        <v>1066517</v>
      </c>
      <c r="K1695" s="3">
        <v>1093638</v>
      </c>
      <c r="L1695" s="3">
        <v>1000000</v>
      </c>
      <c r="M1695" s="3">
        <v>1000000</v>
      </c>
      <c r="N1695" s="3">
        <v>1000000</v>
      </c>
      <c r="O1695" s="3">
        <v>1000000</v>
      </c>
      <c r="P1695" s="3">
        <v>1000000</v>
      </c>
      <c r="Q1695" s="3">
        <v>6583903</v>
      </c>
      <c r="R1695" s="3">
        <v>8140889</v>
      </c>
      <c r="S1695" s="3">
        <v>8709333</v>
      </c>
      <c r="T1695" s="3">
        <v>9898304</v>
      </c>
      <c r="U1695" s="3">
        <v>11814213</v>
      </c>
      <c r="V1695" s="3">
        <v>483344</v>
      </c>
      <c r="W1695" s="3">
        <v>755701</v>
      </c>
      <c r="X1695" s="3">
        <v>523774</v>
      </c>
      <c r="Y1695" s="3">
        <v>291561</v>
      </c>
      <c r="Z1695" s="3">
        <v>218530</v>
      </c>
      <c r="AA1695" s="3">
        <v>1355030</v>
      </c>
      <c r="AB1695" s="3">
        <v>1321360</v>
      </c>
      <c r="AC1695" s="3">
        <v>1379074</v>
      </c>
      <c r="AD1695" s="3">
        <v>1538667</v>
      </c>
      <c r="AE1695" s="3">
        <v>1263049</v>
      </c>
      <c r="AF1695" s="3">
        <v>150949</v>
      </c>
      <c r="AG1695" s="3">
        <v>178994</v>
      </c>
      <c r="AH1695" s="3">
        <v>292623</v>
      </c>
      <c r="AI1695" s="3">
        <v>498880</v>
      </c>
      <c r="AJ1695" s="3">
        <v>278122</v>
      </c>
      <c r="AK1695" s="3">
        <v>2061796</v>
      </c>
      <c r="AL1695" s="3">
        <v>227644</v>
      </c>
      <c r="AM1695" s="3">
        <v>232332</v>
      </c>
      <c r="AN1695" s="3">
        <v>232272</v>
      </c>
      <c r="AO1695" s="3">
        <v>68946</v>
      </c>
      <c r="AP1695" s="3">
        <v>24968787</v>
      </c>
      <c r="AQ1695" s="3">
        <v>29320329</v>
      </c>
      <c r="AR1695" s="3">
        <v>28678987</v>
      </c>
      <c r="AS1695" s="3">
        <v>31123576</v>
      </c>
      <c r="AT1695" s="3">
        <v>33720744</v>
      </c>
      <c r="AU1695" s="3">
        <v>2280869</v>
      </c>
      <c r="AV1695" s="3">
        <v>2209463</v>
      </c>
      <c r="AW1695" s="3">
        <v>1052176</v>
      </c>
      <c r="AX1695" s="3">
        <v>1350138</v>
      </c>
      <c r="AY1695" s="3">
        <v>2591218</v>
      </c>
      <c r="AZ1695" s="3">
        <v>2924600</v>
      </c>
      <c r="BA1695" s="3">
        <v>2701369</v>
      </c>
      <c r="BB1695" s="3">
        <v>1572403</v>
      </c>
      <c r="BC1695" s="3">
        <v>1823573</v>
      </c>
      <c r="BD1695" s="3">
        <v>3075312</v>
      </c>
      <c r="BE1695" s="3">
        <v>643731</v>
      </c>
      <c r="BF1695" s="3">
        <v>491906</v>
      </c>
      <c r="BG1695" s="3">
        <v>520227</v>
      </c>
      <c r="BH1695" s="3">
        <v>473435</v>
      </c>
      <c r="BI1695" s="3">
        <v>484094</v>
      </c>
      <c r="BJ1695" s="5">
        <v>2.9484032004376666E-2</v>
      </c>
      <c r="BK1695" s="5">
        <v>6.8243175960041001E-3</v>
      </c>
      <c r="BL1695" s="5">
        <v>1.3294301778869666E-2</v>
      </c>
      <c r="BM1695" s="5">
        <v>8.7235334148948254E-3</v>
      </c>
      <c r="BN1695" s="5">
        <v>3.76644711170769E-3</v>
      </c>
      <c r="BO1695" s="3">
        <v>86229</v>
      </c>
      <c r="BP1695" s="3">
        <v>18435</v>
      </c>
      <c r="BQ1695" s="3">
        <v>20904</v>
      </c>
      <c r="BR1695" s="3">
        <v>15908</v>
      </c>
      <c r="BS1695" s="3">
        <v>11583</v>
      </c>
      <c r="BT1695" s="3">
        <v>60326</v>
      </c>
      <c r="BU1695" s="3">
        <v>42208</v>
      </c>
      <c r="BV1695" s="3">
        <v>127166</v>
      </c>
      <c r="BW1695" s="3">
        <v>277285</v>
      </c>
      <c r="BX1695" s="3">
        <v>268535</v>
      </c>
      <c r="BY1695" s="3">
        <v>86229</v>
      </c>
      <c r="BZ1695" s="3">
        <v>18435</v>
      </c>
      <c r="CA1695" s="3">
        <v>20904</v>
      </c>
      <c r="CB1695" s="3">
        <v>15908</v>
      </c>
      <c r="CC1695" s="3">
        <v>11583</v>
      </c>
      <c r="CD1695" s="3">
        <v>2254966</v>
      </c>
      <c r="CE1695" s="3">
        <v>2233236</v>
      </c>
      <c r="CF1695" s="3">
        <v>1158438</v>
      </c>
      <c r="CG1695" s="3">
        <v>1611515</v>
      </c>
      <c r="CH1695" s="3">
        <v>2848170</v>
      </c>
    </row>
    <row r="1696" spans="1:86" x14ac:dyDescent="0.25">
      <c r="A1696" t="s">
        <v>1898</v>
      </c>
      <c r="B1696" s="3">
        <v>31717631</v>
      </c>
      <c r="C1696" s="3">
        <v>31787438</v>
      </c>
      <c r="D1696" s="3">
        <v>32616773</v>
      </c>
      <c r="E1696" s="3">
        <v>36786203</v>
      </c>
      <c r="F1696" s="3">
        <v>39117682</v>
      </c>
      <c r="G1696" s="3">
        <v>1377808</v>
      </c>
      <c r="H1696" s="3">
        <v>1612840</v>
      </c>
      <c r="I1696" s="3">
        <v>1456997</v>
      </c>
      <c r="J1696" s="3">
        <v>1342242</v>
      </c>
      <c r="K1696" s="3">
        <v>1276320</v>
      </c>
      <c r="L1696" s="3">
        <v>4649400</v>
      </c>
      <c r="M1696" s="3">
        <v>4649400</v>
      </c>
      <c r="N1696" s="3">
        <v>4649400</v>
      </c>
      <c r="O1696" s="3">
        <v>4649400</v>
      </c>
      <c r="P1696" s="3">
        <v>4649400</v>
      </c>
      <c r="Q1696" s="3">
        <v>1665494</v>
      </c>
      <c r="R1696" s="3">
        <v>1823207</v>
      </c>
      <c r="S1696" s="3">
        <v>2006031</v>
      </c>
      <c r="T1696" s="3">
        <v>2182470</v>
      </c>
      <c r="U1696" s="3">
        <v>2575484</v>
      </c>
      <c r="V1696" s="3">
        <v>3006806</v>
      </c>
      <c r="W1696" s="3">
        <v>1933412</v>
      </c>
      <c r="X1696" s="3">
        <v>2172157</v>
      </c>
      <c r="Y1696" s="3">
        <v>4995181</v>
      </c>
      <c r="Z1696" s="3">
        <v>5921084</v>
      </c>
      <c r="AA1696" s="3">
        <v>3198264</v>
      </c>
      <c r="AB1696" s="3">
        <v>3105977</v>
      </c>
      <c r="AC1696" s="3">
        <v>2955691</v>
      </c>
      <c r="AD1696" s="3">
        <v>2938619</v>
      </c>
      <c r="AE1696" s="3">
        <v>2982507</v>
      </c>
      <c r="AF1696" s="3">
        <v>505791</v>
      </c>
      <c r="AG1696" s="3">
        <v>516386</v>
      </c>
      <c r="AH1696" s="3">
        <v>531077</v>
      </c>
      <c r="AI1696" s="3">
        <v>462456</v>
      </c>
      <c r="AJ1696" s="3">
        <v>496703</v>
      </c>
      <c r="AK1696" s="3">
        <v>7032482</v>
      </c>
      <c r="AL1696" s="3">
        <v>7619588</v>
      </c>
      <c r="AM1696" s="3">
        <v>7468577</v>
      </c>
      <c r="AN1696" s="3">
        <v>6156317</v>
      </c>
      <c r="AO1696" s="3">
        <v>8631568</v>
      </c>
      <c r="AP1696" s="3">
        <v>35820820</v>
      </c>
      <c r="AQ1696" s="3">
        <v>40106251</v>
      </c>
      <c r="AR1696" s="3">
        <v>43304919</v>
      </c>
      <c r="AS1696" s="3">
        <v>41359098</v>
      </c>
      <c r="AT1696" s="3">
        <v>41433244</v>
      </c>
      <c r="AU1696" s="3">
        <v>521671</v>
      </c>
      <c r="AV1696" s="3">
        <v>882759</v>
      </c>
      <c r="AW1696" s="3">
        <v>744202</v>
      </c>
      <c r="AX1696" s="3">
        <v>417065</v>
      </c>
      <c r="AY1696" s="3">
        <v>281067</v>
      </c>
      <c r="AZ1696" s="3">
        <v>1566312</v>
      </c>
      <c r="BA1696" s="3">
        <v>1926874</v>
      </c>
      <c r="BB1696" s="3">
        <v>2046666</v>
      </c>
      <c r="BC1696" s="3">
        <v>1513303</v>
      </c>
      <c r="BD1696" s="3">
        <v>1253107</v>
      </c>
      <c r="BE1696" s="3">
        <v>1044641</v>
      </c>
      <c r="BF1696" s="3">
        <v>1044115</v>
      </c>
      <c r="BG1696" s="3">
        <v>1302464</v>
      </c>
      <c r="BH1696" s="3">
        <v>1096238</v>
      </c>
      <c r="BI1696" s="3">
        <v>972040</v>
      </c>
      <c r="BJ1696" s="5">
        <v>0.28025131646823875</v>
      </c>
      <c r="BK1696" s="5">
        <v>0.28054974014907047</v>
      </c>
      <c r="BL1696" s="5">
        <v>0.27090301983811721</v>
      </c>
      <c r="BM1696" s="5">
        <v>0.47539256844134981</v>
      </c>
      <c r="BN1696" s="5">
        <v>0.53465426336298494</v>
      </c>
      <c r="BO1696" s="3">
        <v>438961</v>
      </c>
      <c r="BP1696" s="3">
        <v>540584</v>
      </c>
      <c r="BQ1696" s="3">
        <v>554448</v>
      </c>
      <c r="BR1696" s="3">
        <v>719413</v>
      </c>
      <c r="BS1696" s="3">
        <v>669979</v>
      </c>
      <c r="BT1696" s="3">
        <v>42078</v>
      </c>
      <c r="BU1696" s="3">
        <v>36939</v>
      </c>
      <c r="BV1696" s="3">
        <v>80633</v>
      </c>
      <c r="BW1696" s="3">
        <v>166779</v>
      </c>
      <c r="BX1696" s="3">
        <v>230702</v>
      </c>
      <c r="BY1696" s="3">
        <v>441286</v>
      </c>
      <c r="BZ1696" s="3">
        <v>538144</v>
      </c>
      <c r="CA1696" s="3">
        <v>555403</v>
      </c>
      <c r="CB1696" s="3">
        <v>713253</v>
      </c>
      <c r="CC1696" s="3">
        <v>669498</v>
      </c>
      <c r="CD1696" s="3">
        <v>122463</v>
      </c>
      <c r="CE1696" s="3">
        <v>381554</v>
      </c>
      <c r="CF1696" s="3">
        <v>269432</v>
      </c>
      <c r="CG1696" s="3">
        <v>-129409</v>
      </c>
      <c r="CH1696" s="3">
        <v>-157729</v>
      </c>
    </row>
    <row r="1697" spans="1:86" x14ac:dyDescent="0.25">
      <c r="A1697" t="s">
        <v>1899</v>
      </c>
      <c r="B1697" s="3">
        <v>3129785</v>
      </c>
      <c r="C1697" s="3">
        <v>3529816</v>
      </c>
      <c r="D1697" s="3">
        <v>4173573</v>
      </c>
      <c r="E1697" s="3">
        <v>4645010</v>
      </c>
      <c r="F1697" s="3">
        <v>3419600</v>
      </c>
      <c r="G1697" s="3">
        <v>1252880</v>
      </c>
      <c r="H1697" s="3">
        <v>1234098</v>
      </c>
      <c r="I1697" s="3">
        <v>1174519</v>
      </c>
      <c r="J1697" s="3">
        <v>1184518</v>
      </c>
      <c r="K1697" s="3">
        <v>1067915</v>
      </c>
      <c r="L1697" s="3">
        <v>416000</v>
      </c>
      <c r="M1697" s="3">
        <v>416000</v>
      </c>
      <c r="N1697" s="3">
        <v>416000</v>
      </c>
      <c r="O1697" s="3">
        <v>416000</v>
      </c>
      <c r="P1697" s="3">
        <v>416000</v>
      </c>
      <c r="Q1697" s="3">
        <v>1327211</v>
      </c>
      <c r="R1697" s="3">
        <v>1369715</v>
      </c>
      <c r="S1697" s="3">
        <v>1385544</v>
      </c>
      <c r="T1697" s="3">
        <v>1437897</v>
      </c>
      <c r="U1697" s="3">
        <v>1485148</v>
      </c>
      <c r="V1697" s="3">
        <v>250000</v>
      </c>
      <c r="W1697" s="3">
        <v>250000</v>
      </c>
      <c r="X1697" s="3">
        <v>371429</v>
      </c>
      <c r="Y1697" s="3">
        <v>78572</v>
      </c>
      <c r="Z1697" s="3">
        <v>0</v>
      </c>
      <c r="AA1697" s="3">
        <v>89124</v>
      </c>
      <c r="AB1697" s="3">
        <v>103111</v>
      </c>
      <c r="AC1697" s="3">
        <v>118064</v>
      </c>
      <c r="AD1697" s="3">
        <v>170557</v>
      </c>
      <c r="AE1697" s="3">
        <v>151210</v>
      </c>
      <c r="AF1697" s="3">
        <v>0</v>
      </c>
      <c r="AG1697" s="3">
        <v>0</v>
      </c>
      <c r="AH1697" s="3">
        <v>0</v>
      </c>
      <c r="AI1697" s="3">
        <v>0</v>
      </c>
      <c r="AJ1697" s="3">
        <v>0</v>
      </c>
      <c r="AK1697" s="3">
        <v>0</v>
      </c>
      <c r="AL1697" s="3">
        <v>100000</v>
      </c>
      <c r="AM1697" s="3">
        <v>459361</v>
      </c>
      <c r="AN1697" s="3">
        <v>552264</v>
      </c>
      <c r="AO1697" s="3">
        <v>0</v>
      </c>
      <c r="AP1697" s="3">
        <v>9367191</v>
      </c>
      <c r="AQ1697" s="3">
        <v>9636762</v>
      </c>
      <c r="AR1697" s="3">
        <v>11564353</v>
      </c>
      <c r="AS1697" s="3">
        <v>12267406</v>
      </c>
      <c r="AT1697" s="3">
        <v>12701862</v>
      </c>
      <c r="AU1697" s="3">
        <v>168961</v>
      </c>
      <c r="AV1697" s="3">
        <v>90759</v>
      </c>
      <c r="AW1697" s="3">
        <v>62048</v>
      </c>
      <c r="AX1697" s="3">
        <v>91099</v>
      </c>
      <c r="AY1697" s="3">
        <v>77918</v>
      </c>
      <c r="AZ1697" s="3">
        <v>261203</v>
      </c>
      <c r="BA1697" s="3">
        <v>195494</v>
      </c>
      <c r="BB1697" s="3">
        <v>169205</v>
      </c>
      <c r="BC1697" s="3">
        <v>205758</v>
      </c>
      <c r="BD1697" s="3">
        <v>208068</v>
      </c>
      <c r="BE1697" s="3">
        <v>92242</v>
      </c>
      <c r="BF1697" s="3">
        <v>104735</v>
      </c>
      <c r="BG1697" s="3">
        <v>107157</v>
      </c>
      <c r="BH1697" s="3">
        <v>114659</v>
      </c>
      <c r="BI1697" s="3">
        <v>130150</v>
      </c>
      <c r="BJ1697" s="5">
        <v>3.7867099535610231E-2</v>
      </c>
      <c r="BK1697" s="5">
        <v>3.7065076166020443E-2</v>
      </c>
      <c r="BL1697" s="5">
        <v>0.10692946425933039</v>
      </c>
      <c r="BM1697" s="5">
        <v>0.10298992019751359</v>
      </c>
      <c r="BN1697" s="5">
        <v>4.1544110579233712E-2</v>
      </c>
      <c r="BO1697" s="3">
        <v>9891</v>
      </c>
      <c r="BP1697" s="3">
        <v>7246</v>
      </c>
      <c r="BQ1697" s="3">
        <v>18093</v>
      </c>
      <c r="BR1697" s="3">
        <v>21191</v>
      </c>
      <c r="BS1697" s="3">
        <v>8644</v>
      </c>
      <c r="BT1697" s="3">
        <v>3326</v>
      </c>
      <c r="BU1697" s="3">
        <v>888</v>
      </c>
      <c r="BV1697" s="3">
        <v>1376</v>
      </c>
      <c r="BW1697" s="3">
        <v>2810</v>
      </c>
      <c r="BX1697" s="3">
        <v>1588</v>
      </c>
      <c r="BY1697" s="3">
        <v>9891</v>
      </c>
      <c r="BZ1697" s="3">
        <v>7246</v>
      </c>
      <c r="CA1697" s="3">
        <v>18093</v>
      </c>
      <c r="CB1697" s="3">
        <v>21191</v>
      </c>
      <c r="CC1697" s="3">
        <v>8644</v>
      </c>
      <c r="CD1697" s="3">
        <v>162396</v>
      </c>
      <c r="CE1697" s="3">
        <v>84401</v>
      </c>
      <c r="CF1697" s="3">
        <v>45331</v>
      </c>
      <c r="CG1697" s="3">
        <v>72718</v>
      </c>
      <c r="CH1697" s="3">
        <v>70862</v>
      </c>
    </row>
    <row r="1698" spans="1:86" x14ac:dyDescent="0.25">
      <c r="A1698" t="s">
        <v>1900</v>
      </c>
      <c r="B1698" s="3">
        <v>20952949</v>
      </c>
      <c r="C1698" s="3">
        <v>22029238</v>
      </c>
      <c r="D1698" s="3">
        <v>22408737</v>
      </c>
      <c r="E1698" s="3">
        <v>20039266</v>
      </c>
      <c r="F1698" s="3">
        <v>20044307</v>
      </c>
      <c r="G1698" s="3">
        <v>4392382</v>
      </c>
      <c r="H1698" s="3">
        <v>4614170</v>
      </c>
      <c r="I1698" s="3">
        <v>3561878</v>
      </c>
      <c r="J1698" s="3">
        <v>2705772</v>
      </c>
      <c r="K1698" s="3">
        <v>1774225</v>
      </c>
      <c r="L1698" s="3">
        <v>5000000</v>
      </c>
      <c r="M1698" s="3">
        <v>5000000</v>
      </c>
      <c r="N1698" s="3">
        <v>5000000</v>
      </c>
      <c r="O1698" s="3">
        <v>5000000</v>
      </c>
      <c r="P1698" s="3">
        <v>5000000</v>
      </c>
      <c r="Q1698" s="3">
        <v>2794559</v>
      </c>
      <c r="R1698" s="3">
        <v>2842021</v>
      </c>
      <c r="S1698" s="3">
        <v>3174115</v>
      </c>
      <c r="T1698" s="3">
        <v>3574337</v>
      </c>
      <c r="U1698" s="3">
        <v>4329294</v>
      </c>
      <c r="V1698" s="3">
        <v>0</v>
      </c>
      <c r="W1698" s="3">
        <v>1527817</v>
      </c>
      <c r="X1698" s="3">
        <v>739155</v>
      </c>
      <c r="Y1698" s="3">
        <v>285516</v>
      </c>
      <c r="Z1698" s="3">
        <v>3601</v>
      </c>
      <c r="AA1698" s="3">
        <v>2922913</v>
      </c>
      <c r="AB1698" s="3">
        <v>1130344</v>
      </c>
      <c r="AC1698" s="3">
        <v>1184837</v>
      </c>
      <c r="AD1698" s="3">
        <v>1316010</v>
      </c>
      <c r="AE1698" s="3">
        <v>1254916</v>
      </c>
      <c r="AF1698" s="3">
        <v>626752</v>
      </c>
      <c r="AG1698" s="3">
        <v>650736</v>
      </c>
      <c r="AH1698" s="3">
        <v>697217</v>
      </c>
      <c r="AI1698" s="3">
        <v>828698</v>
      </c>
      <c r="AJ1698" s="3">
        <v>790179</v>
      </c>
      <c r="AK1698" s="3">
        <v>2790452</v>
      </c>
      <c r="AL1698" s="3">
        <v>4446373</v>
      </c>
      <c r="AM1698" s="3">
        <v>4094891</v>
      </c>
      <c r="AN1698" s="3">
        <v>3480011</v>
      </c>
      <c r="AO1698" s="3">
        <v>2081807</v>
      </c>
      <c r="AP1698" s="3">
        <v>37812270</v>
      </c>
      <c r="AQ1698" s="3">
        <v>42997695</v>
      </c>
      <c r="AR1698" s="3">
        <v>41775454</v>
      </c>
      <c r="AS1698" s="3">
        <v>40952434</v>
      </c>
      <c r="AT1698" s="3">
        <v>49307662</v>
      </c>
      <c r="AU1698" s="3">
        <v>409978</v>
      </c>
      <c r="AV1698" s="3">
        <v>254953</v>
      </c>
      <c r="AW1698" s="3">
        <v>689043</v>
      </c>
      <c r="AX1698" s="3">
        <v>737729</v>
      </c>
      <c r="AY1698" s="3">
        <v>1256482</v>
      </c>
      <c r="AZ1698" s="3">
        <v>1480114</v>
      </c>
      <c r="BA1698" s="3">
        <v>1457088</v>
      </c>
      <c r="BB1698" s="3">
        <v>2088311</v>
      </c>
      <c r="BC1698" s="3">
        <v>2168930</v>
      </c>
      <c r="BD1698" s="3">
        <v>3081863</v>
      </c>
      <c r="BE1698" s="3">
        <v>1070136</v>
      </c>
      <c r="BF1698" s="3">
        <v>1202135</v>
      </c>
      <c r="BG1698" s="3">
        <v>1399268</v>
      </c>
      <c r="BH1698" s="3">
        <v>1431201</v>
      </c>
      <c r="BI1698" s="3">
        <v>1825381</v>
      </c>
      <c r="BJ1698" s="5">
        <v>0.11739636271260187</v>
      </c>
      <c r="BK1698" s="5">
        <v>8.575803245926121E-2</v>
      </c>
      <c r="BL1698" s="5">
        <v>7.256151023482614E-2</v>
      </c>
      <c r="BM1698" s="5">
        <v>6.2160143480886887E-2</v>
      </c>
      <c r="BN1698" s="5">
        <v>2.5077039440104896E-2</v>
      </c>
      <c r="BO1698" s="3">
        <v>173760</v>
      </c>
      <c r="BP1698" s="3">
        <v>124957</v>
      </c>
      <c r="BQ1698" s="3">
        <v>151531</v>
      </c>
      <c r="BR1698" s="3">
        <v>134821</v>
      </c>
      <c r="BS1698" s="3">
        <v>77284</v>
      </c>
      <c r="BT1698" s="3">
        <v>32047</v>
      </c>
      <c r="BU1698" s="3">
        <v>110574</v>
      </c>
      <c r="BV1698" s="3">
        <v>92595</v>
      </c>
      <c r="BW1698" s="3">
        <v>83000</v>
      </c>
      <c r="BX1698" s="3">
        <v>74535</v>
      </c>
      <c r="BY1698" s="3">
        <v>173760</v>
      </c>
      <c r="BZ1698" s="3">
        <v>125664</v>
      </c>
      <c r="CA1698" s="3">
        <v>151531</v>
      </c>
      <c r="CB1698" s="3">
        <v>135129</v>
      </c>
      <c r="CC1698" s="3">
        <v>77284</v>
      </c>
      <c r="CD1698" s="3">
        <v>268265</v>
      </c>
      <c r="CE1698" s="3">
        <v>239863</v>
      </c>
      <c r="CF1698" s="3">
        <v>630107</v>
      </c>
      <c r="CG1698" s="3">
        <v>685600</v>
      </c>
      <c r="CH1698" s="3">
        <v>1253733</v>
      </c>
    </row>
    <row r="1699" spans="1:86" x14ac:dyDescent="0.25">
      <c r="A1699" t="s">
        <v>1901</v>
      </c>
      <c r="B1699" s="3">
        <v>41440878</v>
      </c>
      <c r="C1699" s="3">
        <v>41983265</v>
      </c>
      <c r="D1699" s="3">
        <v>40120793</v>
      </c>
      <c r="E1699" s="3">
        <v>39883710</v>
      </c>
      <c r="F1699" s="3">
        <v>37781931</v>
      </c>
      <c r="G1699" s="3">
        <v>16176511</v>
      </c>
      <c r="H1699" s="3">
        <v>15577713</v>
      </c>
      <c r="I1699" s="3">
        <v>14989214</v>
      </c>
      <c r="J1699" s="3">
        <v>18135695</v>
      </c>
      <c r="K1699" s="3">
        <v>17693493</v>
      </c>
      <c r="L1699" s="3">
        <v>1000000</v>
      </c>
      <c r="M1699" s="3">
        <v>1000000</v>
      </c>
      <c r="N1699" s="3">
        <v>1000000</v>
      </c>
      <c r="O1699" s="3">
        <v>1000000</v>
      </c>
      <c r="P1699" s="3">
        <v>1000000</v>
      </c>
      <c r="Q1699" s="3">
        <v>16426779</v>
      </c>
      <c r="R1699" s="3">
        <v>17513762</v>
      </c>
      <c r="S1699" s="3">
        <v>17697346</v>
      </c>
      <c r="T1699" s="3">
        <v>17462554</v>
      </c>
      <c r="U1699" s="3">
        <v>17467808</v>
      </c>
      <c r="V1699" s="3">
        <v>7749014</v>
      </c>
      <c r="W1699" s="3">
        <v>7341236</v>
      </c>
      <c r="X1699" s="3">
        <v>5411983</v>
      </c>
      <c r="Y1699" s="3">
        <v>6170289</v>
      </c>
      <c r="Z1699" s="3">
        <v>5291667</v>
      </c>
      <c r="AA1699" s="3">
        <v>1132163</v>
      </c>
      <c r="AB1699" s="3">
        <v>976291</v>
      </c>
      <c r="AC1699" s="3">
        <v>992205</v>
      </c>
      <c r="AD1699" s="3">
        <v>1028354</v>
      </c>
      <c r="AE1699" s="3">
        <v>1398340</v>
      </c>
      <c r="AF1699" s="3">
        <v>277118</v>
      </c>
      <c r="AG1699" s="3">
        <v>273169</v>
      </c>
      <c r="AH1699" s="3">
        <v>266839</v>
      </c>
      <c r="AI1699" s="3">
        <v>279594</v>
      </c>
      <c r="AJ1699" s="3">
        <v>467969</v>
      </c>
      <c r="AK1699" s="3">
        <v>2967811</v>
      </c>
      <c r="AL1699" s="3">
        <v>2748793</v>
      </c>
      <c r="AM1699" s="3">
        <v>5189916</v>
      </c>
      <c r="AN1699" s="3">
        <v>4806558</v>
      </c>
      <c r="AO1699" s="3">
        <v>5579706</v>
      </c>
      <c r="AP1699" s="3">
        <v>27603782</v>
      </c>
      <c r="AQ1699" s="3">
        <v>31308248</v>
      </c>
      <c r="AR1699" s="3">
        <v>27054287</v>
      </c>
      <c r="AS1699" s="3">
        <v>21968956</v>
      </c>
      <c r="AT1699" s="3">
        <v>21213561</v>
      </c>
      <c r="AU1699" s="3">
        <v>1775319</v>
      </c>
      <c r="AV1699" s="3">
        <v>2269970</v>
      </c>
      <c r="AW1699" s="3">
        <v>1314233</v>
      </c>
      <c r="AX1699" s="3">
        <v>257675</v>
      </c>
      <c r="AY1699" s="3">
        <v>567099</v>
      </c>
      <c r="AZ1699" s="3">
        <v>2526362</v>
      </c>
      <c r="BA1699" s="3">
        <v>3012349</v>
      </c>
      <c r="BB1699" s="3">
        <v>2012784</v>
      </c>
      <c r="BC1699" s="3">
        <v>973851</v>
      </c>
      <c r="BD1699" s="3">
        <v>1302051</v>
      </c>
      <c r="BE1699" s="3">
        <v>751043</v>
      </c>
      <c r="BF1699" s="3">
        <v>742379</v>
      </c>
      <c r="BG1699" s="3">
        <v>698551</v>
      </c>
      <c r="BH1699" s="3">
        <v>716176</v>
      </c>
      <c r="BI1699" s="3">
        <v>734952</v>
      </c>
      <c r="BJ1699" s="5">
        <v>0.12654045619748872</v>
      </c>
      <c r="BK1699" s="5">
        <v>5.0625276154920962E-2</v>
      </c>
      <c r="BL1699" s="5">
        <v>0.11302305662207172</v>
      </c>
      <c r="BM1699" s="5">
        <v>0.2196496178573519</v>
      </c>
      <c r="BN1699" s="5">
        <v>0.17816583221394552</v>
      </c>
      <c r="BO1699" s="3">
        <v>319687</v>
      </c>
      <c r="BP1699" s="3">
        <v>152501</v>
      </c>
      <c r="BQ1699" s="3">
        <v>227491</v>
      </c>
      <c r="BR1699" s="3">
        <v>213906</v>
      </c>
      <c r="BS1699" s="3">
        <v>231981</v>
      </c>
      <c r="BT1699" s="3">
        <v>19748</v>
      </c>
      <c r="BU1699" s="3">
        <v>33159</v>
      </c>
      <c r="BV1699" s="3">
        <v>49017</v>
      </c>
      <c r="BW1699" s="3">
        <v>68655</v>
      </c>
      <c r="BX1699" s="3">
        <v>44384</v>
      </c>
      <c r="BY1699" s="3">
        <v>319687</v>
      </c>
      <c r="BZ1699" s="3">
        <v>152501</v>
      </c>
      <c r="CA1699" s="3">
        <v>227999</v>
      </c>
      <c r="CB1699" s="3">
        <v>209378</v>
      </c>
      <c r="CC1699" s="3">
        <v>425979</v>
      </c>
      <c r="CD1699" s="3">
        <v>1475380</v>
      </c>
      <c r="CE1699" s="3">
        <v>2150628</v>
      </c>
      <c r="CF1699" s="3">
        <v>1135251</v>
      </c>
      <c r="CG1699" s="3">
        <v>116952</v>
      </c>
      <c r="CH1699" s="3">
        <v>185504</v>
      </c>
    </row>
    <row r="1700" spans="1:86" x14ac:dyDescent="0.25">
      <c r="A1700" t="s">
        <v>1902</v>
      </c>
      <c r="B1700" s="3">
        <v>13086495</v>
      </c>
      <c r="C1700" s="3">
        <v>10101112</v>
      </c>
      <c r="D1700" s="3">
        <v>8912801</v>
      </c>
      <c r="E1700" s="3">
        <v>8264458</v>
      </c>
      <c r="F1700" s="3">
        <v>7475813</v>
      </c>
      <c r="G1700" s="3">
        <v>277060</v>
      </c>
      <c r="H1700" s="3">
        <v>190566</v>
      </c>
      <c r="I1700" s="3">
        <v>193896</v>
      </c>
      <c r="J1700" s="3">
        <v>258419</v>
      </c>
      <c r="K1700" s="3">
        <v>423164</v>
      </c>
      <c r="L1700" s="3">
        <v>520000</v>
      </c>
      <c r="M1700" s="3">
        <v>520000</v>
      </c>
      <c r="N1700" s="3">
        <v>520000</v>
      </c>
      <c r="O1700" s="3">
        <v>520000</v>
      </c>
      <c r="P1700" s="3">
        <v>520000</v>
      </c>
      <c r="Q1700" s="3">
        <v>10741695</v>
      </c>
      <c r="R1700" s="3">
        <v>6505709</v>
      </c>
      <c r="S1700" s="3">
        <v>5096211</v>
      </c>
      <c r="T1700" s="3">
        <v>5100950</v>
      </c>
      <c r="U1700" s="3">
        <v>4522733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483567</v>
      </c>
      <c r="AB1700" s="3">
        <v>472922</v>
      </c>
      <c r="AC1700" s="3">
        <v>454056</v>
      </c>
      <c r="AD1700" s="3">
        <v>425026</v>
      </c>
      <c r="AE1700" s="3">
        <v>409446</v>
      </c>
      <c r="AF1700" s="3">
        <v>0</v>
      </c>
      <c r="AG1700" s="3">
        <v>0</v>
      </c>
      <c r="AH1700" s="3">
        <v>323</v>
      </c>
      <c r="AI1700" s="3">
        <v>101</v>
      </c>
      <c r="AJ1700" s="3">
        <v>205</v>
      </c>
      <c r="AK1700" s="3">
        <v>52037</v>
      </c>
      <c r="AL1700" s="3">
        <v>50381</v>
      </c>
      <c r="AM1700" s="3">
        <v>11857</v>
      </c>
      <c r="AN1700" s="3">
        <v>52902</v>
      </c>
      <c r="AO1700" s="3">
        <v>25450</v>
      </c>
      <c r="AP1700" s="3">
        <v>7223594</v>
      </c>
      <c r="AQ1700" s="3">
        <v>10762645</v>
      </c>
      <c r="AR1700" s="3">
        <v>12930901</v>
      </c>
      <c r="AS1700" s="3">
        <v>11812402</v>
      </c>
      <c r="AT1700" s="3">
        <v>11254000</v>
      </c>
      <c r="AU1700" s="3">
        <v>142999</v>
      </c>
      <c r="AV1700" s="3">
        <v>1186736</v>
      </c>
      <c r="AW1700" s="3">
        <v>952334</v>
      </c>
      <c r="AX1700" s="3">
        <v>856926</v>
      </c>
      <c r="AY1700" s="3">
        <v>346343</v>
      </c>
      <c r="AZ1700" s="3">
        <v>384716</v>
      </c>
      <c r="BA1700" s="3">
        <v>1380603</v>
      </c>
      <c r="BB1700" s="3">
        <v>1125743</v>
      </c>
      <c r="BC1700" s="3">
        <v>1047194</v>
      </c>
      <c r="BD1700" s="3">
        <v>544131</v>
      </c>
      <c r="BE1700" s="3">
        <v>241717</v>
      </c>
      <c r="BF1700" s="3">
        <v>193867</v>
      </c>
      <c r="BG1700" s="3">
        <v>173409</v>
      </c>
      <c r="BH1700" s="3">
        <v>190268</v>
      </c>
      <c r="BI1700" s="3">
        <v>197788</v>
      </c>
      <c r="BJ1700" s="5">
        <v>1.5494546626602481E-2</v>
      </c>
      <c r="BK1700" s="5">
        <v>3.4405256253970187E-3</v>
      </c>
      <c r="BL1700" s="5">
        <v>5.1388283116128638E-3</v>
      </c>
      <c r="BM1700" s="5">
        <v>1.0050668739507674E-2</v>
      </c>
      <c r="BN1700" s="5">
        <v>1.550178174005892E-2</v>
      </c>
      <c r="BO1700" s="3">
        <v>5961</v>
      </c>
      <c r="BP1700" s="3">
        <v>4750</v>
      </c>
      <c r="BQ1700" s="3">
        <v>5785</v>
      </c>
      <c r="BR1700" s="3">
        <v>10525</v>
      </c>
      <c r="BS1700" s="3">
        <v>8435</v>
      </c>
      <c r="BT1700" s="3">
        <v>46844</v>
      </c>
      <c r="BU1700" s="3">
        <v>35611</v>
      </c>
      <c r="BV1700" s="3">
        <v>38115</v>
      </c>
      <c r="BW1700" s="3">
        <v>12164</v>
      </c>
      <c r="BX1700" s="3">
        <v>10552</v>
      </c>
      <c r="BY1700" s="3">
        <v>11112</v>
      </c>
      <c r="BZ1700" s="3">
        <v>4921</v>
      </c>
      <c r="CA1700" s="3">
        <v>8709</v>
      </c>
      <c r="CB1700" s="3">
        <v>4333</v>
      </c>
      <c r="CC1700" s="3">
        <v>15495</v>
      </c>
      <c r="CD1700" s="3">
        <v>178731</v>
      </c>
      <c r="CE1700" s="3">
        <v>1217426</v>
      </c>
      <c r="CF1700" s="3">
        <v>981740</v>
      </c>
      <c r="CG1700" s="3">
        <v>864757</v>
      </c>
      <c r="CH1700" s="3">
        <v>341400</v>
      </c>
    </row>
    <row r="1701" spans="1:86" x14ac:dyDescent="0.25">
      <c r="A1701" t="s">
        <v>1903</v>
      </c>
      <c r="B1701" s="3">
        <v>17003459</v>
      </c>
      <c r="C1701" s="3">
        <v>25048344</v>
      </c>
      <c r="D1701" s="3">
        <v>25097703</v>
      </c>
      <c r="E1701" s="3">
        <v>23587718</v>
      </c>
      <c r="F1701" s="3">
        <v>25081421</v>
      </c>
      <c r="G1701" s="3">
        <v>231790</v>
      </c>
      <c r="H1701" s="3">
        <v>189652</v>
      </c>
      <c r="I1701" s="3">
        <v>391763</v>
      </c>
      <c r="J1701" s="3">
        <v>362115</v>
      </c>
      <c r="K1701" s="3">
        <v>343407</v>
      </c>
      <c r="L1701" s="3">
        <v>1549500</v>
      </c>
      <c r="M1701" s="3">
        <v>1549500</v>
      </c>
      <c r="N1701" s="3">
        <v>1549500</v>
      </c>
      <c r="O1701" s="3">
        <v>1549500</v>
      </c>
      <c r="P1701" s="3">
        <v>1549500</v>
      </c>
      <c r="Q1701" s="3">
        <v>2169538</v>
      </c>
      <c r="R1701" s="3">
        <v>3252073</v>
      </c>
      <c r="S1701" s="3">
        <v>3655929</v>
      </c>
      <c r="T1701" s="3">
        <v>4347885</v>
      </c>
      <c r="U1701" s="3">
        <v>5919154</v>
      </c>
      <c r="V1701" s="3">
        <v>0</v>
      </c>
      <c r="W1701" s="3">
        <v>0</v>
      </c>
      <c r="X1701" s="3">
        <v>399571</v>
      </c>
      <c r="Y1701" s="3">
        <v>239743</v>
      </c>
      <c r="Z1701" s="3">
        <v>79914</v>
      </c>
      <c r="AA1701" s="3">
        <v>2318212</v>
      </c>
      <c r="AB1701" s="3">
        <v>2362110</v>
      </c>
      <c r="AC1701" s="3">
        <v>2703642</v>
      </c>
      <c r="AD1701" s="3">
        <v>3189477</v>
      </c>
      <c r="AE1701" s="3">
        <v>3122722</v>
      </c>
      <c r="AF1701" s="3">
        <v>927132</v>
      </c>
      <c r="AG1701" s="3">
        <v>1088111</v>
      </c>
      <c r="AH1701" s="3">
        <v>1453505</v>
      </c>
      <c r="AI1701" s="3">
        <v>1509799</v>
      </c>
      <c r="AJ1701" s="3">
        <v>1676939</v>
      </c>
      <c r="AK1701" s="3">
        <v>13186</v>
      </c>
      <c r="AL1701" s="3">
        <v>1728169</v>
      </c>
      <c r="AM1701" s="3">
        <v>1314530</v>
      </c>
      <c r="AN1701" s="3">
        <v>261622</v>
      </c>
      <c r="AO1701" s="3">
        <v>195801</v>
      </c>
      <c r="AP1701" s="3">
        <v>39653099</v>
      </c>
      <c r="AQ1701" s="3">
        <v>51414557</v>
      </c>
      <c r="AR1701" s="3">
        <v>59043040</v>
      </c>
      <c r="AS1701" s="3">
        <v>55467672</v>
      </c>
      <c r="AT1701" s="3">
        <v>54302790</v>
      </c>
      <c r="AU1701" s="3">
        <v>929790</v>
      </c>
      <c r="AV1701" s="3">
        <v>1971897</v>
      </c>
      <c r="AW1701" s="3">
        <v>2593892</v>
      </c>
      <c r="AX1701" s="3">
        <v>3232480</v>
      </c>
      <c r="AY1701" s="3">
        <v>4498456</v>
      </c>
      <c r="AZ1701" s="3">
        <v>1199719</v>
      </c>
      <c r="BA1701" s="3">
        <v>2458208</v>
      </c>
      <c r="BB1701" s="3">
        <v>3027735</v>
      </c>
      <c r="BC1701" s="3">
        <v>3775478</v>
      </c>
      <c r="BD1701" s="3">
        <v>4706608</v>
      </c>
      <c r="BE1701" s="3">
        <v>269929</v>
      </c>
      <c r="BF1701" s="3">
        <v>486311</v>
      </c>
      <c r="BG1701" s="3">
        <v>433843</v>
      </c>
      <c r="BH1701" s="3">
        <v>542998</v>
      </c>
      <c r="BI1701" s="3">
        <v>208152</v>
      </c>
      <c r="BJ1701" s="5">
        <v>0.22656888821465693</v>
      </c>
      <c r="BK1701" s="5">
        <v>0.10539018667256798</v>
      </c>
      <c r="BL1701" s="5">
        <v>0.12267883417802417</v>
      </c>
      <c r="BM1701" s="5">
        <v>0.11097243845679938</v>
      </c>
      <c r="BN1701" s="5">
        <v>7.3294610471065363E-2</v>
      </c>
      <c r="BO1701" s="3">
        <v>271819</v>
      </c>
      <c r="BP1701" s="3">
        <v>259071</v>
      </c>
      <c r="BQ1701" s="3">
        <v>371439</v>
      </c>
      <c r="BR1701" s="3">
        <v>418974</v>
      </c>
      <c r="BS1701" s="3">
        <v>344969</v>
      </c>
      <c r="BT1701" s="3">
        <v>14217</v>
      </c>
      <c r="BU1701" s="3">
        <v>4002</v>
      </c>
      <c r="BV1701" s="3">
        <v>19939</v>
      </c>
      <c r="BW1701" s="3">
        <v>8441</v>
      </c>
      <c r="BX1701" s="3">
        <v>7757</v>
      </c>
      <c r="BY1701" s="3">
        <v>280448</v>
      </c>
      <c r="BZ1701" s="3">
        <v>357440</v>
      </c>
      <c r="CA1701" s="3">
        <v>293986</v>
      </c>
      <c r="CB1701" s="3">
        <v>492212</v>
      </c>
      <c r="CC1701" s="3">
        <v>348998</v>
      </c>
      <c r="CD1701" s="3">
        <v>663559</v>
      </c>
      <c r="CE1701" s="3">
        <v>1618459</v>
      </c>
      <c r="CF1701" s="3">
        <v>2319845</v>
      </c>
      <c r="CG1701" s="3">
        <v>2748709</v>
      </c>
      <c r="CH1701" s="3">
        <v>4157215</v>
      </c>
    </row>
    <row r="1702" spans="1:86" x14ac:dyDescent="0.25">
      <c r="A1702" t="s">
        <v>1904</v>
      </c>
      <c r="B1702" s="3">
        <v>31107178</v>
      </c>
      <c r="C1702" s="3">
        <v>32086351</v>
      </c>
      <c r="D1702" s="3">
        <v>36213992</v>
      </c>
      <c r="E1702" s="3">
        <v>39791964</v>
      </c>
      <c r="F1702" s="3">
        <v>40492161</v>
      </c>
      <c r="G1702" s="3">
        <v>9895665</v>
      </c>
      <c r="H1702" s="3">
        <v>9330146</v>
      </c>
      <c r="I1702" s="3">
        <v>9481423</v>
      </c>
      <c r="J1702" s="3">
        <v>8579402</v>
      </c>
      <c r="K1702" s="3">
        <v>8146935</v>
      </c>
      <c r="L1702" s="3">
        <v>4300000</v>
      </c>
      <c r="M1702" s="3">
        <v>4300000</v>
      </c>
      <c r="N1702" s="3">
        <v>4300000</v>
      </c>
      <c r="O1702" s="3">
        <v>4300000</v>
      </c>
      <c r="P1702" s="3">
        <v>4300000</v>
      </c>
      <c r="Q1702" s="3">
        <v>5961038</v>
      </c>
      <c r="R1702" s="3">
        <v>5488551</v>
      </c>
      <c r="S1702" s="3">
        <v>6121933</v>
      </c>
      <c r="T1702" s="3">
        <v>8746940</v>
      </c>
      <c r="U1702" s="3">
        <v>9485817</v>
      </c>
      <c r="V1702" s="3">
        <v>1185742</v>
      </c>
      <c r="W1702" s="3">
        <v>2295531</v>
      </c>
      <c r="X1702" s="3">
        <v>2390664</v>
      </c>
      <c r="Y1702" s="3">
        <v>2036932</v>
      </c>
      <c r="Z1702" s="3">
        <v>3738204</v>
      </c>
      <c r="AA1702" s="3">
        <v>2416910</v>
      </c>
      <c r="AB1702" s="3">
        <v>1343697</v>
      </c>
      <c r="AC1702" s="3">
        <v>3659595</v>
      </c>
      <c r="AD1702" s="3">
        <v>1884476</v>
      </c>
      <c r="AE1702" s="3">
        <v>1547947</v>
      </c>
      <c r="AF1702" s="3">
        <v>0</v>
      </c>
      <c r="AG1702" s="3">
        <v>0</v>
      </c>
      <c r="AH1702" s="3">
        <v>0</v>
      </c>
      <c r="AI1702" s="3">
        <v>0</v>
      </c>
      <c r="AJ1702" s="3">
        <v>0</v>
      </c>
      <c r="AK1702" s="3">
        <v>6978710</v>
      </c>
      <c r="AL1702" s="3">
        <v>6178767</v>
      </c>
      <c r="AM1702" s="3">
        <v>9488121</v>
      </c>
      <c r="AN1702" s="3">
        <v>11697359</v>
      </c>
      <c r="AO1702" s="3">
        <v>9105954</v>
      </c>
      <c r="AP1702" s="3">
        <v>30767631</v>
      </c>
      <c r="AQ1702" s="3">
        <v>30205275</v>
      </c>
      <c r="AR1702" s="3">
        <v>33061859</v>
      </c>
      <c r="AS1702" s="3">
        <v>36544465</v>
      </c>
      <c r="AT1702" s="3">
        <v>37737101</v>
      </c>
      <c r="AU1702" s="3">
        <v>3376027</v>
      </c>
      <c r="AV1702" s="3">
        <v>1643235</v>
      </c>
      <c r="AW1702" s="3">
        <v>1907871</v>
      </c>
      <c r="AX1702" s="3">
        <v>1758035</v>
      </c>
      <c r="AY1702" s="3">
        <v>2799158</v>
      </c>
      <c r="AZ1702" s="3">
        <v>5122125</v>
      </c>
      <c r="BA1702" s="3">
        <v>3357157</v>
      </c>
      <c r="BB1702" s="3">
        <v>3452657</v>
      </c>
      <c r="BC1702" s="3">
        <v>3311718</v>
      </c>
      <c r="BD1702" s="3">
        <v>4266556</v>
      </c>
      <c r="BE1702" s="3">
        <v>1746098</v>
      </c>
      <c r="BF1702" s="3">
        <v>1713922</v>
      </c>
      <c r="BG1702" s="3">
        <v>1544786</v>
      </c>
      <c r="BH1702" s="3">
        <v>1553683</v>
      </c>
      <c r="BI1702" s="3">
        <v>1467398</v>
      </c>
      <c r="BJ1702" s="5">
        <v>6.9469800131781237E-2</v>
      </c>
      <c r="BK1702" s="5">
        <v>9.1266509132578541E-2</v>
      </c>
      <c r="BL1702" s="5">
        <v>9.3135228897628694E-2</v>
      </c>
      <c r="BM1702" s="5">
        <v>8.8783525650432793E-2</v>
      </c>
      <c r="BN1702" s="5">
        <v>0.10125215747783459</v>
      </c>
      <c r="BO1702" s="3">
        <v>355833</v>
      </c>
      <c r="BP1702" s="3">
        <v>306396</v>
      </c>
      <c r="BQ1702" s="3">
        <v>321564</v>
      </c>
      <c r="BR1702" s="3">
        <v>294026</v>
      </c>
      <c r="BS1702" s="3">
        <v>431998</v>
      </c>
      <c r="BT1702" s="3">
        <v>79400</v>
      </c>
      <c r="BU1702" s="3">
        <v>53510</v>
      </c>
      <c r="BV1702" s="3">
        <v>67445</v>
      </c>
      <c r="BW1702" s="3">
        <v>116848</v>
      </c>
      <c r="BX1702" s="3">
        <v>154236</v>
      </c>
      <c r="BY1702" s="3">
        <v>371392</v>
      </c>
      <c r="BZ1702" s="3">
        <v>320908</v>
      </c>
      <c r="CA1702" s="3">
        <v>321564</v>
      </c>
      <c r="CB1702" s="3">
        <v>294026</v>
      </c>
      <c r="CC1702" s="3">
        <v>431996</v>
      </c>
      <c r="CD1702" s="3">
        <v>3084035</v>
      </c>
      <c r="CE1702" s="3">
        <v>1375837</v>
      </c>
      <c r="CF1702" s="3">
        <v>1653752</v>
      </c>
      <c r="CG1702" s="3">
        <v>1580857</v>
      </c>
      <c r="CH1702" s="3">
        <v>2521398</v>
      </c>
    </row>
    <row r="1703" spans="1:86" x14ac:dyDescent="0.25">
      <c r="A1703" t="s">
        <v>1905</v>
      </c>
      <c r="B1703" s="3">
        <v>12462684</v>
      </c>
      <c r="C1703" s="3">
        <v>12378578</v>
      </c>
      <c r="D1703" s="3">
        <v>11402787</v>
      </c>
      <c r="E1703" s="3">
        <v>11260395</v>
      </c>
      <c r="F1703" s="3">
        <v>14106202</v>
      </c>
      <c r="G1703" s="3">
        <v>473529</v>
      </c>
      <c r="H1703" s="3">
        <v>475241</v>
      </c>
      <c r="I1703" s="3">
        <v>451178</v>
      </c>
      <c r="J1703" s="3">
        <v>241252</v>
      </c>
      <c r="K1703" s="3">
        <v>183456</v>
      </c>
      <c r="L1703" s="3">
        <v>95000</v>
      </c>
      <c r="M1703" s="3">
        <v>95000</v>
      </c>
      <c r="N1703" s="3">
        <v>95000</v>
      </c>
      <c r="O1703" s="3">
        <v>95000</v>
      </c>
      <c r="P1703" s="3">
        <v>95000</v>
      </c>
      <c r="Q1703" s="3">
        <v>2056356</v>
      </c>
      <c r="R1703" s="3">
        <v>2443635</v>
      </c>
      <c r="S1703" s="3">
        <v>3615663</v>
      </c>
      <c r="T1703" s="3">
        <v>5172924</v>
      </c>
      <c r="U1703" s="3">
        <v>5021499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137611</v>
      </c>
      <c r="AB1703" s="3">
        <v>166769</v>
      </c>
      <c r="AC1703" s="3">
        <v>134575</v>
      </c>
      <c r="AD1703" s="3">
        <v>145108</v>
      </c>
      <c r="AE1703" s="3">
        <v>160235</v>
      </c>
      <c r="AF1703" s="3">
        <v>2009</v>
      </c>
      <c r="AG1703" s="3">
        <v>22500</v>
      </c>
      <c r="AH1703" s="3">
        <v>11030</v>
      </c>
      <c r="AI1703" s="3">
        <v>9459</v>
      </c>
      <c r="AJ1703" s="3">
        <v>5160</v>
      </c>
      <c r="AK1703" s="3">
        <v>2128776</v>
      </c>
      <c r="AL1703" s="3">
        <v>1118581</v>
      </c>
      <c r="AM1703" s="3">
        <v>255510</v>
      </c>
      <c r="AN1703" s="3">
        <v>790429</v>
      </c>
      <c r="AO1703" s="3">
        <v>1084012</v>
      </c>
      <c r="AP1703" s="3">
        <v>43012962</v>
      </c>
      <c r="AQ1703" s="3">
        <v>51112438</v>
      </c>
      <c r="AR1703" s="3">
        <v>46803904</v>
      </c>
      <c r="AS1703" s="3">
        <v>41286815</v>
      </c>
      <c r="AT1703" s="3">
        <v>36446990</v>
      </c>
      <c r="AU1703" s="3">
        <v>764086</v>
      </c>
      <c r="AV1703" s="3">
        <v>544580</v>
      </c>
      <c r="AW1703" s="3">
        <v>1820955</v>
      </c>
      <c r="AX1703" s="3">
        <v>2508346</v>
      </c>
      <c r="AY1703" s="3">
        <v>-28290</v>
      </c>
      <c r="AZ1703" s="3">
        <v>865969</v>
      </c>
      <c r="BA1703" s="3">
        <v>648129</v>
      </c>
      <c r="BB1703" s="3">
        <v>1929650</v>
      </c>
      <c r="BC1703" s="3">
        <v>2700992</v>
      </c>
      <c r="BD1703" s="3">
        <v>54759</v>
      </c>
      <c r="BE1703" s="3">
        <v>101883</v>
      </c>
      <c r="BF1703" s="3">
        <v>103549</v>
      </c>
      <c r="BG1703" s="3">
        <v>108695</v>
      </c>
      <c r="BH1703" s="3">
        <v>192646</v>
      </c>
      <c r="BI1703" s="3">
        <v>83049</v>
      </c>
      <c r="BJ1703" s="5">
        <v>0.18930700752567356</v>
      </c>
      <c r="BK1703" s="5">
        <v>0.21836085100342678</v>
      </c>
      <c r="BL1703" s="5">
        <v>7.1081284170704528E-2</v>
      </c>
      <c r="BM1703" s="5">
        <v>4.6051598819989104E-2</v>
      </c>
      <c r="BN1703" s="5">
        <v>2.9972059387497945</v>
      </c>
      <c r="BO1703" s="3">
        <v>163934</v>
      </c>
      <c r="BP1703" s="3">
        <v>141526</v>
      </c>
      <c r="BQ1703" s="3">
        <v>137162</v>
      </c>
      <c r="BR1703" s="3">
        <v>124385</v>
      </c>
      <c r="BS1703" s="3">
        <v>164124</v>
      </c>
      <c r="BT1703" s="3">
        <v>20256</v>
      </c>
      <c r="BU1703" s="3">
        <v>7747</v>
      </c>
      <c r="BV1703" s="3">
        <v>2102</v>
      </c>
      <c r="BW1703" s="3">
        <v>1907</v>
      </c>
      <c r="BX1703" s="3">
        <v>34771</v>
      </c>
      <c r="BY1703" s="3">
        <v>215206</v>
      </c>
      <c r="BZ1703" s="3">
        <v>34405</v>
      </c>
      <c r="CA1703" s="3">
        <v>15349</v>
      </c>
      <c r="CB1703" s="3">
        <v>104251</v>
      </c>
      <c r="CC1703" s="3">
        <v>250592</v>
      </c>
      <c r="CD1703" s="3">
        <v>569136</v>
      </c>
      <c r="CE1703" s="3">
        <v>517922</v>
      </c>
      <c r="CF1703" s="3">
        <v>1807708</v>
      </c>
      <c r="CG1703" s="3">
        <v>2406002</v>
      </c>
      <c r="CH1703" s="3">
        <v>-244111</v>
      </c>
    </row>
    <row r="1704" spans="1:86" x14ac:dyDescent="0.25">
      <c r="A1704" t="s">
        <v>1906</v>
      </c>
      <c r="B1704" s="3">
        <v>19717260</v>
      </c>
      <c r="C1704" s="3">
        <v>22114403</v>
      </c>
      <c r="D1704" s="3">
        <v>25764025</v>
      </c>
      <c r="E1704" s="3">
        <v>28407965</v>
      </c>
      <c r="F1704" s="3">
        <v>30314155</v>
      </c>
      <c r="G1704" s="3">
        <v>655333</v>
      </c>
      <c r="H1704" s="3">
        <v>792250</v>
      </c>
      <c r="I1704" s="3">
        <v>3132467</v>
      </c>
      <c r="J1704" s="3">
        <v>3055396</v>
      </c>
      <c r="K1704" s="3">
        <v>4872745</v>
      </c>
      <c r="L1704" s="3">
        <v>41600</v>
      </c>
      <c r="M1704" s="3">
        <v>41600</v>
      </c>
      <c r="N1704" s="3">
        <v>43790</v>
      </c>
      <c r="O1704" s="3">
        <v>43790</v>
      </c>
      <c r="P1704" s="3">
        <v>43790</v>
      </c>
      <c r="Q1704" s="3">
        <v>4819118</v>
      </c>
      <c r="R1704" s="3">
        <v>5592699</v>
      </c>
      <c r="S1704" s="3">
        <v>7627441</v>
      </c>
      <c r="T1704" s="3">
        <v>8299215</v>
      </c>
      <c r="U1704" s="3">
        <v>8973757</v>
      </c>
      <c r="V1704" s="3">
        <v>7600000</v>
      </c>
      <c r="W1704" s="3">
        <v>8000000</v>
      </c>
      <c r="X1704" s="3">
        <v>7545455</v>
      </c>
      <c r="Y1704" s="3">
        <v>6636364</v>
      </c>
      <c r="Z1704" s="3">
        <v>6077273</v>
      </c>
      <c r="AA1704" s="3">
        <v>191305</v>
      </c>
      <c r="AB1704" s="3">
        <v>215787</v>
      </c>
      <c r="AC1704" s="3">
        <v>437426</v>
      </c>
      <c r="AD1704" s="3">
        <v>478332</v>
      </c>
      <c r="AE1704" s="3">
        <v>554277</v>
      </c>
      <c r="AF1704" s="3">
        <v>7220</v>
      </c>
      <c r="AG1704" s="3">
        <v>27200</v>
      </c>
      <c r="AH1704" s="3">
        <v>87943</v>
      </c>
      <c r="AI1704" s="3">
        <v>87501</v>
      </c>
      <c r="AJ1704" s="3">
        <v>129929</v>
      </c>
      <c r="AK1704" s="3">
        <v>1142858</v>
      </c>
      <c r="AL1704" s="3">
        <v>730849</v>
      </c>
      <c r="AM1704" s="3">
        <v>2733794</v>
      </c>
      <c r="AN1704" s="3">
        <v>4096327</v>
      </c>
      <c r="AO1704" s="3">
        <v>3924020</v>
      </c>
      <c r="AP1704" s="3">
        <v>16722203</v>
      </c>
      <c r="AQ1704" s="3">
        <v>20493248</v>
      </c>
      <c r="AR1704" s="3">
        <v>24150154</v>
      </c>
      <c r="AS1704" s="3">
        <v>24537143</v>
      </c>
      <c r="AT1704" s="3">
        <v>27957839</v>
      </c>
      <c r="AU1704" s="3">
        <v>1372953</v>
      </c>
      <c r="AV1704" s="3">
        <v>1403191</v>
      </c>
      <c r="AW1704" s="3">
        <v>2529055</v>
      </c>
      <c r="AX1704" s="3">
        <v>1825845</v>
      </c>
      <c r="AY1704" s="3">
        <v>1782296</v>
      </c>
      <c r="AZ1704" s="3">
        <v>2166531</v>
      </c>
      <c r="BA1704" s="3">
        <v>2243670</v>
      </c>
      <c r="BB1704" s="3">
        <v>3665701</v>
      </c>
      <c r="BC1704" s="3">
        <v>3175201</v>
      </c>
      <c r="BD1704" s="3">
        <v>3427393</v>
      </c>
      <c r="BE1704" s="3">
        <v>793578</v>
      </c>
      <c r="BF1704" s="3">
        <v>840479</v>
      </c>
      <c r="BG1704" s="3">
        <v>1136646</v>
      </c>
      <c r="BH1704" s="3">
        <v>1349356</v>
      </c>
      <c r="BI1704" s="3">
        <v>1645097</v>
      </c>
      <c r="BJ1704" s="5">
        <v>0.15113469412623221</v>
      </c>
      <c r="BK1704" s="5">
        <v>0.13150463303426974</v>
      </c>
      <c r="BL1704" s="5">
        <v>8.6743026777143031E-2</v>
      </c>
      <c r="BM1704" s="5">
        <v>0.13188802850591191</v>
      </c>
      <c r="BN1704" s="5">
        <v>9.0266567037979015E-2</v>
      </c>
      <c r="BO1704" s="3">
        <v>327438</v>
      </c>
      <c r="BP1704" s="3">
        <v>295053</v>
      </c>
      <c r="BQ1704" s="3">
        <v>317974</v>
      </c>
      <c r="BR1704" s="3">
        <v>418771</v>
      </c>
      <c r="BS1704" s="3">
        <v>309379</v>
      </c>
      <c r="BT1704" s="3">
        <v>5122</v>
      </c>
      <c r="BU1704" s="3">
        <v>1058</v>
      </c>
      <c r="BV1704" s="3">
        <v>3443</v>
      </c>
      <c r="BW1704" s="3">
        <v>2395</v>
      </c>
      <c r="BX1704" s="3">
        <v>4609</v>
      </c>
      <c r="BY1704" s="3">
        <v>327449</v>
      </c>
      <c r="BZ1704" s="3">
        <v>295053</v>
      </c>
      <c r="CA1704" s="3">
        <v>319669</v>
      </c>
      <c r="CB1704" s="3">
        <v>418907</v>
      </c>
      <c r="CC1704" s="3">
        <v>309644</v>
      </c>
      <c r="CD1704" s="3">
        <v>1050626</v>
      </c>
      <c r="CE1704" s="3">
        <v>1109196</v>
      </c>
      <c r="CF1704" s="3">
        <v>2212829</v>
      </c>
      <c r="CG1704" s="3">
        <v>1409333</v>
      </c>
      <c r="CH1704" s="3">
        <v>1477261</v>
      </c>
    </row>
    <row r="1705" spans="1:86" x14ac:dyDescent="0.25">
      <c r="A1705" t="s">
        <v>1907</v>
      </c>
      <c r="B1705" s="3">
        <v>43728771</v>
      </c>
      <c r="C1705" s="3">
        <v>48308022</v>
      </c>
      <c r="D1705" s="3">
        <v>52454940</v>
      </c>
      <c r="E1705" s="3">
        <v>55814800</v>
      </c>
      <c r="F1705" s="3">
        <v>61810291</v>
      </c>
      <c r="G1705" s="3">
        <v>12816131</v>
      </c>
      <c r="H1705" s="3">
        <v>12848541</v>
      </c>
      <c r="I1705" s="3">
        <v>12722202</v>
      </c>
      <c r="J1705" s="3">
        <v>11947202</v>
      </c>
      <c r="K1705" s="3">
        <v>11958028</v>
      </c>
      <c r="L1705" s="3">
        <v>519480</v>
      </c>
      <c r="M1705" s="3">
        <v>519480</v>
      </c>
      <c r="N1705" s="3">
        <v>519480</v>
      </c>
      <c r="O1705" s="3">
        <v>519480</v>
      </c>
      <c r="P1705" s="3">
        <v>519480</v>
      </c>
      <c r="Q1705" s="3">
        <v>36469818</v>
      </c>
      <c r="R1705" s="3">
        <v>39036646</v>
      </c>
      <c r="S1705" s="3">
        <v>42171098</v>
      </c>
      <c r="T1705" s="3">
        <v>44296464</v>
      </c>
      <c r="U1705" s="3">
        <v>49768604</v>
      </c>
      <c r="V1705" s="3">
        <v>0</v>
      </c>
      <c r="W1705" s="3">
        <v>1500000</v>
      </c>
      <c r="X1705" s="3">
        <v>1984500</v>
      </c>
      <c r="Y1705" s="3">
        <v>2279023</v>
      </c>
      <c r="Z1705" s="3">
        <v>2630474</v>
      </c>
      <c r="AA1705" s="3">
        <v>974819</v>
      </c>
      <c r="AB1705" s="3">
        <v>968077</v>
      </c>
      <c r="AC1705" s="3">
        <v>982705</v>
      </c>
      <c r="AD1705" s="3">
        <v>3117980</v>
      </c>
      <c r="AE1705" s="3">
        <v>3300016</v>
      </c>
      <c r="AF1705" s="3">
        <v>0</v>
      </c>
      <c r="AG1705" s="3">
        <v>0</v>
      </c>
      <c r="AH1705" s="3">
        <v>0</v>
      </c>
      <c r="AI1705" s="3">
        <v>0</v>
      </c>
      <c r="AJ1705" s="3">
        <v>0</v>
      </c>
      <c r="AK1705" s="3">
        <v>2000000</v>
      </c>
      <c r="AL1705" s="3">
        <v>0</v>
      </c>
      <c r="AM1705" s="3">
        <v>0</v>
      </c>
      <c r="AN1705" s="3">
        <v>0</v>
      </c>
      <c r="AO1705" s="3">
        <v>0</v>
      </c>
      <c r="AP1705" s="3">
        <v>9463952</v>
      </c>
      <c r="AQ1705" s="3">
        <v>18604392</v>
      </c>
      <c r="AR1705" s="3">
        <v>25455860</v>
      </c>
      <c r="AS1705" s="3">
        <v>23602253</v>
      </c>
      <c r="AT1705" s="3">
        <v>23044250</v>
      </c>
      <c r="AU1705" s="3">
        <v>106152</v>
      </c>
      <c r="AV1705" s="3">
        <v>755963</v>
      </c>
      <c r="AW1705" s="3">
        <v>1580766</v>
      </c>
      <c r="AX1705" s="3">
        <v>1628259</v>
      </c>
      <c r="AY1705" s="3">
        <v>335414</v>
      </c>
      <c r="AZ1705" s="3">
        <v>715028</v>
      </c>
      <c r="BA1705" s="3">
        <v>1542453</v>
      </c>
      <c r="BB1705" s="3">
        <v>2519125</v>
      </c>
      <c r="BC1705" s="3">
        <v>2599076</v>
      </c>
      <c r="BD1705" s="3">
        <v>1304716</v>
      </c>
      <c r="BE1705" s="3">
        <v>608876</v>
      </c>
      <c r="BF1705" s="3">
        <v>786490</v>
      </c>
      <c r="BG1705" s="3">
        <v>938359</v>
      </c>
      <c r="BH1705" s="3">
        <v>970817</v>
      </c>
      <c r="BI1705" s="3">
        <v>969302</v>
      </c>
      <c r="BJ1705" s="5">
        <v>0.26958804410456655</v>
      </c>
      <c r="BK1705" s="5">
        <v>5.8441975217397225E-2</v>
      </c>
      <c r="BL1705" s="5">
        <v>5.8855753485833377E-2</v>
      </c>
      <c r="BM1705" s="5">
        <v>4.4431559523461416E-2</v>
      </c>
      <c r="BN1705" s="5">
        <v>0.31714104832009415</v>
      </c>
      <c r="BO1705" s="3">
        <v>192763</v>
      </c>
      <c r="BP1705" s="3">
        <v>90144</v>
      </c>
      <c r="BQ1705" s="3">
        <v>148265</v>
      </c>
      <c r="BR1705" s="3">
        <v>115481</v>
      </c>
      <c r="BS1705" s="3">
        <v>413779</v>
      </c>
      <c r="BT1705" s="3">
        <v>1190114</v>
      </c>
      <c r="BU1705" s="3">
        <v>840751</v>
      </c>
      <c r="BV1705" s="3">
        <v>956307</v>
      </c>
      <c r="BW1705" s="3">
        <v>1406652</v>
      </c>
      <c r="BX1705" s="3">
        <v>1142343</v>
      </c>
      <c r="BY1705" s="3">
        <v>192759</v>
      </c>
      <c r="BZ1705" s="3">
        <v>117342</v>
      </c>
      <c r="CA1705" s="3">
        <v>168412</v>
      </c>
      <c r="CB1705" s="3">
        <v>115481</v>
      </c>
      <c r="CC1705" s="3">
        <v>413779</v>
      </c>
      <c r="CD1705" s="3">
        <v>1103507</v>
      </c>
      <c r="CE1705" s="3">
        <v>1479372</v>
      </c>
      <c r="CF1705" s="3">
        <v>2368661</v>
      </c>
      <c r="CG1705" s="3">
        <v>2919430</v>
      </c>
      <c r="CH1705" s="3">
        <v>1063978</v>
      </c>
    </row>
    <row r="1706" spans="1:86" x14ac:dyDescent="0.25">
      <c r="A1706" t="s">
        <v>1908</v>
      </c>
      <c r="B1706" s="3">
        <v>210913109</v>
      </c>
      <c r="C1706" s="3">
        <v>194473680</v>
      </c>
      <c r="D1706" s="3">
        <v>147141289</v>
      </c>
      <c r="E1706" s="3">
        <v>138625848</v>
      </c>
      <c r="F1706" s="3">
        <v>122823857</v>
      </c>
      <c r="G1706" s="3">
        <v>48912999</v>
      </c>
      <c r="H1706" s="3">
        <v>52678138</v>
      </c>
      <c r="I1706" s="3">
        <v>51091301</v>
      </c>
      <c r="J1706" s="3">
        <v>48733407</v>
      </c>
      <c r="K1706" s="3">
        <v>49127809</v>
      </c>
      <c r="L1706" s="3">
        <v>39276049</v>
      </c>
      <c r="M1706" s="3">
        <v>39276049</v>
      </c>
      <c r="N1706" s="3">
        <v>39276049</v>
      </c>
      <c r="O1706" s="3">
        <v>39276049</v>
      </c>
      <c r="P1706" s="3">
        <v>39276049</v>
      </c>
      <c r="Q1706" s="3">
        <v>54420586</v>
      </c>
      <c r="R1706" s="3">
        <v>55311707</v>
      </c>
      <c r="S1706" s="3">
        <v>18205717</v>
      </c>
      <c r="T1706" s="3">
        <v>-5318920</v>
      </c>
      <c r="U1706" s="3">
        <v>-29002837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16506216</v>
      </c>
      <c r="AB1706" s="3">
        <v>16355431</v>
      </c>
      <c r="AC1706" s="3">
        <v>21598426</v>
      </c>
      <c r="AD1706" s="3">
        <v>21818617</v>
      </c>
      <c r="AE1706" s="3">
        <v>22444413</v>
      </c>
      <c r="AF1706" s="3">
        <v>6982966</v>
      </c>
      <c r="AG1706" s="3">
        <v>6684842</v>
      </c>
      <c r="AH1706" s="3">
        <v>12107576</v>
      </c>
      <c r="AI1706" s="3">
        <v>12781185</v>
      </c>
      <c r="AJ1706" s="3">
        <v>13219953</v>
      </c>
      <c r="AK1706" s="3">
        <v>0</v>
      </c>
      <c r="AL1706" s="3">
        <v>0</v>
      </c>
      <c r="AM1706" s="3">
        <v>0</v>
      </c>
      <c r="AN1706" s="3">
        <v>0</v>
      </c>
      <c r="AO1706" s="3">
        <v>0</v>
      </c>
      <c r="AP1706" s="3">
        <v>74608910</v>
      </c>
      <c r="AQ1706" s="3">
        <v>83842029</v>
      </c>
      <c r="AR1706" s="3">
        <v>81382647</v>
      </c>
      <c r="AS1706" s="3">
        <v>80642863</v>
      </c>
      <c r="AT1706" s="3">
        <v>85007936</v>
      </c>
      <c r="AU1706" s="3">
        <v>2125468</v>
      </c>
      <c r="AV1706" s="3">
        <v>3115192</v>
      </c>
      <c r="AW1706" s="3">
        <v>3324642</v>
      </c>
      <c r="AX1706" s="3">
        <v>3289765</v>
      </c>
      <c r="AY1706" s="3">
        <v>5126400</v>
      </c>
      <c r="AZ1706" s="3">
        <v>10071668</v>
      </c>
      <c r="BA1706" s="3">
        <v>11127001</v>
      </c>
      <c r="BB1706" s="3">
        <v>11094467</v>
      </c>
      <c r="BC1706" s="3">
        <v>10996415</v>
      </c>
      <c r="BD1706" s="3">
        <v>13057295</v>
      </c>
      <c r="BE1706" s="3">
        <v>7946200</v>
      </c>
      <c r="BF1706" s="3">
        <v>8011809</v>
      </c>
      <c r="BG1706" s="3">
        <v>7769825</v>
      </c>
      <c r="BH1706" s="3">
        <v>7706650</v>
      </c>
      <c r="BI1706" s="3">
        <v>7930895</v>
      </c>
      <c r="BJ1706" s="5">
        <v>0.14838902553181857</v>
      </c>
      <c r="BK1706" s="5">
        <v>7.4112871922991652E-2</v>
      </c>
      <c r="BL1706" s="5">
        <v>0.1007364301502722</v>
      </c>
      <c r="BM1706" s="5">
        <v>0.22374419299380752</v>
      </c>
      <c r="BN1706" s="5">
        <v>2.9674676110174429E-2</v>
      </c>
      <c r="BO1706" s="3">
        <v>1494525</v>
      </c>
      <c r="BP1706" s="3">
        <v>824654</v>
      </c>
      <c r="BQ1706" s="3">
        <v>1117617</v>
      </c>
      <c r="BR1706" s="3">
        <v>2460384</v>
      </c>
      <c r="BS1706" s="3">
        <v>387471</v>
      </c>
      <c r="BT1706" s="3">
        <v>9528453</v>
      </c>
      <c r="BU1706" s="3">
        <v>326741</v>
      </c>
      <c r="BV1706" s="3">
        <v>303639</v>
      </c>
      <c r="BW1706" s="3">
        <v>78665</v>
      </c>
      <c r="BX1706" s="3">
        <v>91018</v>
      </c>
      <c r="BY1706" s="3">
        <v>1507636</v>
      </c>
      <c r="BZ1706" s="3">
        <v>849872</v>
      </c>
      <c r="CA1706" s="3">
        <v>36486134</v>
      </c>
      <c r="CB1706" s="3">
        <v>12883839</v>
      </c>
      <c r="CC1706" s="3">
        <v>25725740</v>
      </c>
      <c r="CD1706" s="3">
        <v>10146285</v>
      </c>
      <c r="CE1706" s="3">
        <v>2592061</v>
      </c>
      <c r="CF1706" s="3">
        <v>-32857853</v>
      </c>
      <c r="CG1706" s="3">
        <v>-9515409</v>
      </c>
      <c r="CH1706" s="3">
        <v>-20508322</v>
      </c>
    </row>
    <row r="1707" spans="1:86" x14ac:dyDescent="0.25">
      <c r="A1707" t="s">
        <v>1909</v>
      </c>
      <c r="B1707" s="3">
        <v>4389983</v>
      </c>
      <c r="C1707" s="3">
        <v>3516508</v>
      </c>
      <c r="D1707" s="3">
        <v>4910753</v>
      </c>
      <c r="E1707" s="3">
        <v>3510733</v>
      </c>
      <c r="F1707" s="3">
        <v>3641628</v>
      </c>
      <c r="G1707" s="3">
        <v>508258</v>
      </c>
      <c r="H1707" s="3">
        <v>495690</v>
      </c>
      <c r="I1707" s="3">
        <v>483655</v>
      </c>
      <c r="J1707" s="3">
        <v>472038</v>
      </c>
      <c r="K1707" s="3">
        <v>460421</v>
      </c>
      <c r="L1707" s="3">
        <v>100000</v>
      </c>
      <c r="M1707" s="3">
        <v>100000</v>
      </c>
      <c r="N1707" s="3">
        <v>100000</v>
      </c>
      <c r="O1707" s="3">
        <v>100000</v>
      </c>
      <c r="P1707" s="3">
        <v>100000</v>
      </c>
      <c r="Q1707" s="3">
        <v>705051</v>
      </c>
      <c r="R1707" s="3">
        <v>1008712</v>
      </c>
      <c r="S1707" s="3">
        <v>657969</v>
      </c>
      <c r="T1707" s="3">
        <v>634524</v>
      </c>
      <c r="U1707" s="3">
        <v>451680</v>
      </c>
      <c r="V1707" s="3">
        <v>938947</v>
      </c>
      <c r="W1707" s="3">
        <v>600000</v>
      </c>
      <c r="X1707" s="3">
        <v>400000</v>
      </c>
      <c r="Y1707" s="3">
        <v>200000</v>
      </c>
      <c r="Z1707" s="3">
        <v>0</v>
      </c>
      <c r="AA1707" s="3">
        <v>185592</v>
      </c>
      <c r="AB1707" s="3">
        <v>203162</v>
      </c>
      <c r="AC1707" s="3">
        <v>247829</v>
      </c>
      <c r="AD1707" s="3">
        <v>76813</v>
      </c>
      <c r="AE1707" s="3">
        <v>1316249</v>
      </c>
      <c r="AF1707" s="3">
        <v>150841</v>
      </c>
      <c r="AG1707" s="3">
        <v>163862</v>
      </c>
      <c r="AH1707" s="3">
        <v>203475</v>
      </c>
      <c r="AI1707" s="3">
        <v>26873</v>
      </c>
      <c r="AJ1707" s="3">
        <v>26301</v>
      </c>
      <c r="AK1707" s="3">
        <v>1522809</v>
      </c>
      <c r="AL1707" s="3">
        <v>662000</v>
      </c>
      <c r="AM1707" s="3">
        <v>3356297</v>
      </c>
      <c r="AN1707" s="3">
        <v>1013858</v>
      </c>
      <c r="AO1707" s="3">
        <v>424017</v>
      </c>
      <c r="AP1707" s="3">
        <v>19034103</v>
      </c>
      <c r="AQ1707" s="3">
        <v>23904993</v>
      </c>
      <c r="AR1707" s="3">
        <v>39731886</v>
      </c>
      <c r="AS1707" s="3">
        <v>20439600</v>
      </c>
      <c r="AT1707" s="3">
        <v>12857424</v>
      </c>
      <c r="AU1707" s="3">
        <v>751289</v>
      </c>
      <c r="AV1707" s="3">
        <v>887838</v>
      </c>
      <c r="AW1707" s="3">
        <v>592986</v>
      </c>
      <c r="AX1707" s="3">
        <v>408626</v>
      </c>
      <c r="AY1707" s="3">
        <v>84133</v>
      </c>
      <c r="AZ1707" s="3">
        <v>768352</v>
      </c>
      <c r="BA1707" s="3">
        <v>934045</v>
      </c>
      <c r="BB1707" s="3">
        <v>609412</v>
      </c>
      <c r="BC1707" s="3">
        <v>424379</v>
      </c>
      <c r="BD1707" s="3">
        <v>97534</v>
      </c>
      <c r="BE1707" s="3">
        <v>17063</v>
      </c>
      <c r="BF1707" s="3">
        <v>46207</v>
      </c>
      <c r="BG1707" s="3">
        <v>16426</v>
      </c>
      <c r="BH1707" s="3">
        <v>15753</v>
      </c>
      <c r="BI1707" s="3">
        <v>13401</v>
      </c>
      <c r="BJ1707" s="5">
        <v>0.2113211132397651</v>
      </c>
      <c r="BK1707" s="5">
        <v>0.14416543100171833</v>
      </c>
      <c r="BL1707" s="5">
        <v>0.4588193209191811</v>
      </c>
      <c r="BM1707" s="5">
        <v>0.30204604846139887</v>
      </c>
      <c r="BN1707" s="5">
        <v>0.93166485533249943</v>
      </c>
      <c r="BO1707" s="3">
        <v>162369</v>
      </c>
      <c r="BP1707" s="3">
        <v>134657</v>
      </c>
      <c r="BQ1707" s="3">
        <v>279610</v>
      </c>
      <c r="BR1707" s="3">
        <v>128182</v>
      </c>
      <c r="BS1707" s="3">
        <v>90869</v>
      </c>
      <c r="BT1707" s="3">
        <v>21528</v>
      </c>
      <c r="BU1707" s="3">
        <v>34564</v>
      </c>
      <c r="BV1707" s="3">
        <v>123364</v>
      </c>
      <c r="BW1707" s="3">
        <v>80562</v>
      </c>
      <c r="BX1707" s="3">
        <v>135870</v>
      </c>
      <c r="BY1707" s="3">
        <v>207128</v>
      </c>
      <c r="BZ1707" s="3">
        <v>-47672</v>
      </c>
      <c r="CA1707" s="3">
        <v>251826</v>
      </c>
      <c r="CB1707" s="3">
        <v>121282</v>
      </c>
      <c r="CC1707" s="3">
        <v>87240</v>
      </c>
      <c r="CD1707" s="3">
        <v>565689</v>
      </c>
      <c r="CE1707" s="3">
        <v>970074</v>
      </c>
      <c r="CF1707" s="3">
        <v>464524</v>
      </c>
      <c r="CG1707" s="3">
        <v>367906</v>
      </c>
      <c r="CH1707" s="3">
        <v>132763</v>
      </c>
    </row>
    <row r="1708" spans="1:86" x14ac:dyDescent="0.25">
      <c r="A1708" t="s">
        <v>1910</v>
      </c>
      <c r="B1708" s="3">
        <v>6270038</v>
      </c>
      <c r="C1708" s="3">
        <v>6971486</v>
      </c>
      <c r="D1708" s="3">
        <v>9622721</v>
      </c>
      <c r="E1708" s="3">
        <v>8768448</v>
      </c>
      <c r="F1708" s="3">
        <v>11002281</v>
      </c>
      <c r="G1708" s="3">
        <v>73851</v>
      </c>
      <c r="H1708" s="3">
        <v>59905</v>
      </c>
      <c r="I1708" s="3">
        <v>81292</v>
      </c>
      <c r="J1708" s="3">
        <v>72251</v>
      </c>
      <c r="K1708" s="3">
        <v>52943</v>
      </c>
      <c r="L1708" s="3">
        <v>52000</v>
      </c>
      <c r="M1708" s="3">
        <v>52000</v>
      </c>
      <c r="N1708" s="3">
        <v>52000</v>
      </c>
      <c r="O1708" s="3">
        <v>52000</v>
      </c>
      <c r="P1708" s="3">
        <v>52000</v>
      </c>
      <c r="Q1708" s="3">
        <v>3420040</v>
      </c>
      <c r="R1708" s="3">
        <v>3705762</v>
      </c>
      <c r="S1708" s="3">
        <v>4337932</v>
      </c>
      <c r="T1708" s="3">
        <v>5137533</v>
      </c>
      <c r="U1708" s="3">
        <v>5937385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92799</v>
      </c>
      <c r="AB1708" s="3">
        <v>125052</v>
      </c>
      <c r="AC1708" s="3">
        <v>135617</v>
      </c>
      <c r="AD1708" s="3">
        <v>157111</v>
      </c>
      <c r="AE1708" s="3">
        <v>179093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4310</v>
      </c>
      <c r="AL1708" s="3">
        <v>0</v>
      </c>
      <c r="AM1708" s="3">
        <v>0</v>
      </c>
      <c r="AN1708" s="3">
        <v>34</v>
      </c>
      <c r="AO1708" s="3">
        <v>0</v>
      </c>
      <c r="AP1708" s="3">
        <v>10631271</v>
      </c>
      <c r="AQ1708" s="3">
        <v>13533548</v>
      </c>
      <c r="AR1708" s="3">
        <v>14958944</v>
      </c>
      <c r="AS1708" s="3">
        <v>14476383</v>
      </c>
      <c r="AT1708" s="3">
        <v>16066799</v>
      </c>
      <c r="AU1708" s="3">
        <v>112573</v>
      </c>
      <c r="AV1708" s="3">
        <v>442519</v>
      </c>
      <c r="AW1708" s="3">
        <v>891427</v>
      </c>
      <c r="AX1708" s="3">
        <v>1029315</v>
      </c>
      <c r="AY1708" s="3">
        <v>1131126</v>
      </c>
      <c r="AZ1708" s="3">
        <v>163844</v>
      </c>
      <c r="BA1708" s="3">
        <v>490587</v>
      </c>
      <c r="BB1708" s="3">
        <v>921251</v>
      </c>
      <c r="BC1708" s="3">
        <v>1058365</v>
      </c>
      <c r="BD1708" s="3">
        <v>1160682</v>
      </c>
      <c r="BE1708" s="3">
        <v>51271</v>
      </c>
      <c r="BF1708" s="3">
        <v>48068</v>
      </c>
      <c r="BG1708" s="3">
        <v>29824</v>
      </c>
      <c r="BH1708" s="3">
        <v>29050</v>
      </c>
      <c r="BI1708" s="3">
        <v>29556</v>
      </c>
      <c r="BJ1708" s="5">
        <v>3.3141280730450916E-3</v>
      </c>
      <c r="BK1708" s="5">
        <v>3.7567240876745611E-3</v>
      </c>
      <c r="BL1708" s="5">
        <v>3.3541347580626777E-4</v>
      </c>
      <c r="BM1708" s="5">
        <v>6.2076882738941669E-4</v>
      </c>
      <c r="BN1708" s="5">
        <v>7.9651446304844914E-3</v>
      </c>
      <c r="BO1708" s="3">
        <v>543</v>
      </c>
      <c r="BP1708" s="3">
        <v>1843</v>
      </c>
      <c r="BQ1708" s="3">
        <v>309</v>
      </c>
      <c r="BR1708" s="3">
        <v>657</v>
      </c>
      <c r="BS1708" s="3">
        <v>9245</v>
      </c>
      <c r="BT1708" s="3">
        <v>13392</v>
      </c>
      <c r="BU1708" s="3">
        <v>17720</v>
      </c>
      <c r="BV1708" s="3">
        <v>68720</v>
      </c>
      <c r="BW1708" s="3">
        <v>132235</v>
      </c>
      <c r="BX1708" s="3">
        <v>83379</v>
      </c>
      <c r="BY1708" s="3">
        <v>-1010</v>
      </c>
      <c r="BZ1708" s="3">
        <v>2659</v>
      </c>
      <c r="CA1708" s="3">
        <v>185</v>
      </c>
      <c r="CB1708" s="3">
        <v>130</v>
      </c>
      <c r="CC1708" s="3">
        <v>10169</v>
      </c>
      <c r="CD1708" s="3">
        <v>126975</v>
      </c>
      <c r="CE1708" s="3">
        <v>457580</v>
      </c>
      <c r="CF1708" s="3">
        <v>959962</v>
      </c>
      <c r="CG1708" s="3">
        <v>1161420</v>
      </c>
      <c r="CH1708" s="3">
        <v>1204336</v>
      </c>
    </row>
    <row r="1709" spans="1:86" x14ac:dyDescent="0.25">
      <c r="A1709" t="s">
        <v>1911</v>
      </c>
      <c r="B1709" s="3">
        <v>4857658</v>
      </c>
      <c r="C1709" s="3">
        <v>9152159</v>
      </c>
      <c r="D1709" s="3">
        <v>12198989</v>
      </c>
      <c r="E1709" s="3">
        <v>6684710</v>
      </c>
      <c r="F1709" s="3">
        <v>4545110</v>
      </c>
      <c r="G1709" s="3">
        <v>37837</v>
      </c>
      <c r="H1709" s="3">
        <v>118252</v>
      </c>
      <c r="I1709" s="3">
        <v>517416</v>
      </c>
      <c r="J1709" s="3">
        <v>624390</v>
      </c>
      <c r="K1709" s="3">
        <v>18006</v>
      </c>
      <c r="L1709" s="3">
        <v>1000000</v>
      </c>
      <c r="M1709" s="3">
        <v>1000000</v>
      </c>
      <c r="N1709" s="3">
        <v>1000000</v>
      </c>
      <c r="O1709" s="3">
        <v>1000000</v>
      </c>
      <c r="P1709" s="3">
        <v>1000000</v>
      </c>
      <c r="Q1709" s="3">
        <v>1583387</v>
      </c>
      <c r="R1709" s="3">
        <v>4725598</v>
      </c>
      <c r="S1709" s="3">
        <v>6805716</v>
      </c>
      <c r="T1709" s="3">
        <v>3483565</v>
      </c>
      <c r="U1709" s="3">
        <v>2031267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44965</v>
      </c>
      <c r="AB1709" s="3">
        <v>61364</v>
      </c>
      <c r="AC1709" s="3">
        <v>73222</v>
      </c>
      <c r="AD1709" s="3">
        <v>67857</v>
      </c>
      <c r="AE1709" s="3">
        <v>83524</v>
      </c>
      <c r="AF1709" s="3">
        <v>0</v>
      </c>
      <c r="AG1709" s="3">
        <v>0</v>
      </c>
      <c r="AH1709" s="3">
        <v>0</v>
      </c>
      <c r="AI1709" s="3">
        <v>0</v>
      </c>
      <c r="AJ1709" s="3">
        <v>0</v>
      </c>
      <c r="AK1709" s="3">
        <v>125334</v>
      </c>
      <c r="AL1709" s="3">
        <v>115</v>
      </c>
      <c r="AM1709" s="3">
        <v>35</v>
      </c>
      <c r="AN1709" s="3">
        <v>102</v>
      </c>
      <c r="AO1709" s="3">
        <v>127</v>
      </c>
      <c r="AP1709" s="3">
        <v>11002820</v>
      </c>
      <c r="AQ1709" s="3">
        <v>17542530</v>
      </c>
      <c r="AR1709" s="3">
        <v>28634181</v>
      </c>
      <c r="AS1709" s="3">
        <v>18333599</v>
      </c>
      <c r="AT1709" s="3">
        <v>11406944</v>
      </c>
      <c r="AU1709" s="3">
        <v>1363260</v>
      </c>
      <c r="AV1709" s="3">
        <v>6368219</v>
      </c>
      <c r="AW1709" s="3">
        <v>9245410</v>
      </c>
      <c r="AX1709" s="3">
        <v>3788822</v>
      </c>
      <c r="AY1709" s="3">
        <v>1573390</v>
      </c>
      <c r="AZ1709" s="3">
        <v>1420721</v>
      </c>
      <c r="BA1709" s="3">
        <v>6418266</v>
      </c>
      <c r="BB1709" s="3">
        <v>9314665</v>
      </c>
      <c r="BC1709" s="3">
        <v>3828967</v>
      </c>
      <c r="BD1709" s="3">
        <v>1594052</v>
      </c>
      <c r="BE1709" s="3">
        <v>57461</v>
      </c>
      <c r="BF1709" s="3">
        <v>50047</v>
      </c>
      <c r="BG1709" s="3">
        <v>69255</v>
      </c>
      <c r="BH1709" s="3">
        <v>40145</v>
      </c>
      <c r="BI1709" s="3">
        <v>20662</v>
      </c>
      <c r="BJ1709" s="5">
        <v>1.6473325867640446E-2</v>
      </c>
      <c r="BK1709" s="5">
        <v>1.3341609712031256E-3</v>
      </c>
      <c r="BL1709" s="5">
        <v>3.4924498089840051E-3</v>
      </c>
      <c r="BM1709" s="5">
        <v>3.5824283677555854E-3</v>
      </c>
      <c r="BN1709" s="5">
        <v>4.8881717785868965E-3</v>
      </c>
      <c r="BO1709" s="3">
        <v>23404</v>
      </c>
      <c r="BP1709" s="3">
        <v>8563</v>
      </c>
      <c r="BQ1709" s="3">
        <v>32531</v>
      </c>
      <c r="BR1709" s="3">
        <v>13717</v>
      </c>
      <c r="BS1709" s="3">
        <v>7792</v>
      </c>
      <c r="BT1709" s="3">
        <v>34739</v>
      </c>
      <c r="BU1709" s="3">
        <v>4716</v>
      </c>
      <c r="BV1709" s="3">
        <v>40577</v>
      </c>
      <c r="BW1709" s="3">
        <v>68977</v>
      </c>
      <c r="BX1709" s="3">
        <v>29622</v>
      </c>
      <c r="BY1709" s="3">
        <v>-9461</v>
      </c>
      <c r="BZ1709" s="3">
        <v>80007</v>
      </c>
      <c r="CA1709" s="3">
        <v>-49878</v>
      </c>
      <c r="CB1709" s="3">
        <v>-29037</v>
      </c>
      <c r="CC1709" s="3">
        <v>20879</v>
      </c>
      <c r="CD1709" s="3">
        <v>1407460</v>
      </c>
      <c r="CE1709" s="3">
        <v>6292928</v>
      </c>
      <c r="CF1709" s="3">
        <v>9335865</v>
      </c>
      <c r="CG1709" s="3">
        <v>3886836</v>
      </c>
      <c r="CH1709" s="3">
        <v>1582133</v>
      </c>
    </row>
    <row r="1710" spans="1:86" x14ac:dyDescent="0.25">
      <c r="A1710" t="s">
        <v>1912</v>
      </c>
      <c r="B1710" s="3">
        <v>5348339</v>
      </c>
      <c r="C1710" s="3">
        <v>5057646</v>
      </c>
      <c r="D1710" s="3">
        <v>5267000</v>
      </c>
      <c r="E1710" s="3">
        <v>5321334</v>
      </c>
      <c r="F1710" s="3">
        <v>5924998</v>
      </c>
      <c r="G1710" s="3">
        <v>191988</v>
      </c>
      <c r="H1710" s="3">
        <v>173889</v>
      </c>
      <c r="I1710" s="3">
        <v>349256</v>
      </c>
      <c r="J1710" s="3">
        <v>391465</v>
      </c>
      <c r="K1710" s="3">
        <v>338796</v>
      </c>
      <c r="L1710" s="3">
        <v>468000</v>
      </c>
      <c r="M1710" s="3">
        <v>468000</v>
      </c>
      <c r="N1710" s="3">
        <v>468000</v>
      </c>
      <c r="O1710" s="3">
        <v>468000</v>
      </c>
      <c r="P1710" s="3">
        <v>468000</v>
      </c>
      <c r="Q1710" s="3">
        <v>1123805</v>
      </c>
      <c r="R1710" s="3">
        <v>645314</v>
      </c>
      <c r="S1710" s="3">
        <v>703792</v>
      </c>
      <c r="T1710" s="3">
        <v>771718</v>
      </c>
      <c r="U1710" s="3">
        <v>792051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147730</v>
      </c>
      <c r="AB1710" s="3">
        <v>218176</v>
      </c>
      <c r="AC1710" s="3">
        <v>228749</v>
      </c>
      <c r="AD1710" s="3">
        <v>273403</v>
      </c>
      <c r="AE1710" s="3">
        <v>317594</v>
      </c>
      <c r="AF1710" s="3">
        <v>0</v>
      </c>
      <c r="AG1710" s="3">
        <v>0</v>
      </c>
      <c r="AH1710" s="3">
        <v>903</v>
      </c>
      <c r="AI1710" s="3">
        <v>0</v>
      </c>
      <c r="AJ1710" s="3">
        <v>141</v>
      </c>
      <c r="AK1710" s="3">
        <v>510776</v>
      </c>
      <c r="AL1710" s="3">
        <v>560540</v>
      </c>
      <c r="AM1710" s="3">
        <v>528332</v>
      </c>
      <c r="AN1710" s="3">
        <v>535098</v>
      </c>
      <c r="AO1710" s="3">
        <v>139190</v>
      </c>
      <c r="AP1710" s="3">
        <v>9011546</v>
      </c>
      <c r="AQ1710" s="3">
        <v>9415890</v>
      </c>
      <c r="AR1710" s="3">
        <v>10181458</v>
      </c>
      <c r="AS1710" s="3">
        <v>10131303</v>
      </c>
      <c r="AT1710" s="3">
        <v>10212666</v>
      </c>
      <c r="AU1710" s="3">
        <v>57049</v>
      </c>
      <c r="AV1710" s="3">
        <v>62698</v>
      </c>
      <c r="AW1710" s="3">
        <v>148305</v>
      </c>
      <c r="AX1710" s="3">
        <v>166755</v>
      </c>
      <c r="AY1710" s="3">
        <v>130793</v>
      </c>
      <c r="AZ1710" s="3">
        <v>149338</v>
      </c>
      <c r="BA1710" s="3">
        <v>230091</v>
      </c>
      <c r="BB1710" s="3">
        <v>352250</v>
      </c>
      <c r="BC1710" s="3">
        <v>305598</v>
      </c>
      <c r="BD1710" s="3">
        <v>218852</v>
      </c>
      <c r="BE1710" s="3">
        <v>92289</v>
      </c>
      <c r="BF1710" s="3">
        <v>167393</v>
      </c>
      <c r="BG1710" s="3">
        <v>203945</v>
      </c>
      <c r="BH1710" s="3">
        <v>138843</v>
      </c>
      <c r="BI1710" s="3">
        <v>88059</v>
      </c>
      <c r="BJ1710" s="5">
        <v>0.16554393389492292</v>
      </c>
      <c r="BK1710" s="5">
        <v>9.1281275669191753E-2</v>
      </c>
      <c r="BL1710" s="5">
        <v>3.454648687012065E-2</v>
      </c>
      <c r="BM1710" s="5">
        <v>9.7513727184078428E-2</v>
      </c>
      <c r="BN1710" s="5">
        <v>0.20190813883354961</v>
      </c>
      <c r="BO1710" s="3">
        <v>24722</v>
      </c>
      <c r="BP1710" s="3">
        <v>21003</v>
      </c>
      <c r="BQ1710" s="3">
        <v>12169</v>
      </c>
      <c r="BR1710" s="3">
        <v>29800</v>
      </c>
      <c r="BS1710" s="3">
        <v>44188</v>
      </c>
      <c r="BT1710" s="3">
        <v>25432</v>
      </c>
      <c r="BU1710" s="3">
        <v>33805</v>
      </c>
      <c r="BV1710" s="3">
        <v>12263</v>
      </c>
      <c r="BW1710" s="3">
        <v>769</v>
      </c>
      <c r="BX1710" s="3">
        <v>5157</v>
      </c>
      <c r="BY1710" s="3">
        <v>24298</v>
      </c>
      <c r="BZ1710" s="3">
        <v>24204</v>
      </c>
      <c r="CA1710" s="3">
        <v>13916</v>
      </c>
      <c r="CB1710" s="3">
        <v>31009</v>
      </c>
      <c r="CC1710" s="3">
        <v>44930</v>
      </c>
      <c r="CD1710" s="3">
        <v>58183</v>
      </c>
      <c r="CE1710" s="3">
        <v>72299</v>
      </c>
      <c r="CF1710" s="3">
        <v>146652</v>
      </c>
      <c r="CG1710" s="3">
        <v>136515</v>
      </c>
      <c r="CH1710" s="3">
        <v>91020</v>
      </c>
    </row>
    <row r="1711" spans="1:86" x14ac:dyDescent="0.25">
      <c r="A1711" t="s">
        <v>1913</v>
      </c>
      <c r="B1711" s="3">
        <v>72005127</v>
      </c>
      <c r="C1711" s="3">
        <v>81285035</v>
      </c>
      <c r="D1711" s="3">
        <v>91125979</v>
      </c>
      <c r="E1711" s="3">
        <v>92354148</v>
      </c>
      <c r="F1711" s="3">
        <v>93524981</v>
      </c>
      <c r="G1711" s="3">
        <v>18998121</v>
      </c>
      <c r="H1711" s="3">
        <v>24244941</v>
      </c>
      <c r="I1711" s="3">
        <v>26343407</v>
      </c>
      <c r="J1711" s="3">
        <v>25959466</v>
      </c>
      <c r="K1711" s="3">
        <v>27164603</v>
      </c>
      <c r="L1711" s="3">
        <v>774000</v>
      </c>
      <c r="M1711" s="3">
        <v>774000</v>
      </c>
      <c r="N1711" s="3">
        <v>774000</v>
      </c>
      <c r="O1711" s="3">
        <v>774000</v>
      </c>
      <c r="P1711" s="3">
        <v>774000</v>
      </c>
      <c r="Q1711" s="3">
        <v>20107487</v>
      </c>
      <c r="R1711" s="3">
        <v>21963104</v>
      </c>
      <c r="S1711" s="3">
        <v>23750451</v>
      </c>
      <c r="T1711" s="3">
        <v>26254629</v>
      </c>
      <c r="U1711" s="3">
        <v>30203846</v>
      </c>
      <c r="V1711" s="3">
        <v>13166113</v>
      </c>
      <c r="W1711" s="3">
        <v>19163151</v>
      </c>
      <c r="X1711" s="3">
        <v>17911528</v>
      </c>
      <c r="Y1711" s="3">
        <v>14806181</v>
      </c>
      <c r="Z1711" s="3">
        <v>14986792</v>
      </c>
      <c r="AA1711" s="3">
        <v>2668112</v>
      </c>
      <c r="AB1711" s="3">
        <v>2260494</v>
      </c>
      <c r="AC1711" s="3">
        <v>2068611</v>
      </c>
      <c r="AD1711" s="3">
        <v>1826506</v>
      </c>
      <c r="AE1711" s="3">
        <v>1704309</v>
      </c>
      <c r="AF1711" s="3">
        <v>1509572</v>
      </c>
      <c r="AG1711" s="3">
        <v>1155169</v>
      </c>
      <c r="AH1711" s="3">
        <v>815917</v>
      </c>
      <c r="AI1711" s="3">
        <v>477532</v>
      </c>
      <c r="AJ1711" s="3">
        <v>197984</v>
      </c>
      <c r="AK1711" s="3">
        <v>15775232</v>
      </c>
      <c r="AL1711" s="3">
        <v>14015360</v>
      </c>
      <c r="AM1711" s="3">
        <v>17962452</v>
      </c>
      <c r="AN1711" s="3">
        <v>17602172</v>
      </c>
      <c r="AO1711" s="3">
        <v>19664871</v>
      </c>
      <c r="AP1711" s="3">
        <v>81808827</v>
      </c>
      <c r="AQ1711" s="3">
        <v>89824097</v>
      </c>
      <c r="AR1711" s="3">
        <v>112098414</v>
      </c>
      <c r="AS1711" s="3">
        <v>137906608</v>
      </c>
      <c r="AT1711" s="3">
        <v>149146906</v>
      </c>
      <c r="AU1711" s="3">
        <v>2177482</v>
      </c>
      <c r="AV1711" s="3">
        <v>3383458</v>
      </c>
      <c r="AW1711" s="3">
        <v>3884848</v>
      </c>
      <c r="AX1711" s="3">
        <v>5175760</v>
      </c>
      <c r="AY1711" s="3">
        <v>7250503</v>
      </c>
      <c r="AZ1711" s="3">
        <v>3386515</v>
      </c>
      <c r="BA1711" s="3">
        <v>4710920</v>
      </c>
      <c r="BB1711" s="3">
        <v>5423751</v>
      </c>
      <c r="BC1711" s="3">
        <v>7602420</v>
      </c>
      <c r="BD1711" s="3">
        <v>9307400</v>
      </c>
      <c r="BE1711" s="3">
        <v>1209033</v>
      </c>
      <c r="BF1711" s="3">
        <v>1327462</v>
      </c>
      <c r="BG1711" s="3">
        <v>1538903</v>
      </c>
      <c r="BH1711" s="3">
        <v>2426660</v>
      </c>
      <c r="BI1711" s="3">
        <v>2056897</v>
      </c>
      <c r="BJ1711" s="5">
        <v>0.26369025384502948</v>
      </c>
      <c r="BK1711" s="5">
        <v>0.16674428773997435</v>
      </c>
      <c r="BL1711" s="5">
        <v>0.17228003276699097</v>
      </c>
      <c r="BM1711" s="5">
        <v>0.17353303290268099</v>
      </c>
      <c r="BN1711" s="5">
        <v>0.13134183552871909</v>
      </c>
      <c r="BO1711" s="3">
        <v>892991</v>
      </c>
      <c r="BP1711" s="3">
        <v>785519</v>
      </c>
      <c r="BQ1711" s="3">
        <v>934404</v>
      </c>
      <c r="BR1711" s="3">
        <v>1319271</v>
      </c>
      <c r="BS1711" s="3">
        <v>1222451</v>
      </c>
      <c r="BT1711" s="3">
        <v>190382</v>
      </c>
      <c r="BU1711" s="3">
        <v>229218</v>
      </c>
      <c r="BV1711" s="3">
        <v>339924</v>
      </c>
      <c r="BW1711" s="3">
        <v>387119</v>
      </c>
      <c r="BX1711" s="3">
        <v>314370</v>
      </c>
      <c r="BY1711" s="3">
        <v>930495</v>
      </c>
      <c r="BZ1711" s="3">
        <v>818074</v>
      </c>
      <c r="CA1711" s="3">
        <v>1141100</v>
      </c>
      <c r="CB1711" s="3">
        <v>1908863</v>
      </c>
      <c r="CC1711" s="3">
        <v>2195167</v>
      </c>
      <c r="CD1711" s="3">
        <v>1437369</v>
      </c>
      <c r="CE1711" s="3">
        <v>2794602</v>
      </c>
      <c r="CF1711" s="3">
        <v>3083672</v>
      </c>
      <c r="CG1711" s="3">
        <v>3654016</v>
      </c>
      <c r="CH1711" s="3">
        <v>5369706</v>
      </c>
    </row>
    <row r="1712" spans="1:86" x14ac:dyDescent="0.25">
      <c r="A1712" t="s">
        <v>1914</v>
      </c>
      <c r="B1712" s="3">
        <v>8080044</v>
      </c>
      <c r="C1712" s="3">
        <v>8519703</v>
      </c>
      <c r="D1712" s="3">
        <v>8324822</v>
      </c>
      <c r="E1712" s="3">
        <v>7821477</v>
      </c>
      <c r="F1712" s="3">
        <v>7533558</v>
      </c>
      <c r="G1712" s="3">
        <v>545107</v>
      </c>
      <c r="H1712" s="3">
        <v>435481</v>
      </c>
      <c r="I1712" s="3">
        <v>359308</v>
      </c>
      <c r="J1712" s="3">
        <v>323602</v>
      </c>
      <c r="K1712" s="3">
        <v>258559</v>
      </c>
      <c r="L1712" s="3">
        <v>46800</v>
      </c>
      <c r="M1712" s="3">
        <v>46800</v>
      </c>
      <c r="N1712" s="3">
        <v>46800</v>
      </c>
      <c r="O1712" s="3">
        <v>46800</v>
      </c>
      <c r="P1712" s="3">
        <v>46800</v>
      </c>
      <c r="Q1712" s="3">
        <v>5901851</v>
      </c>
      <c r="R1712" s="3">
        <v>6070032</v>
      </c>
      <c r="S1712" s="3">
        <v>6209546</v>
      </c>
      <c r="T1712" s="3">
        <v>5804199</v>
      </c>
      <c r="U1712" s="3">
        <v>5785146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91033</v>
      </c>
      <c r="AB1712" s="3">
        <v>101642</v>
      </c>
      <c r="AC1712" s="3">
        <v>119038</v>
      </c>
      <c r="AD1712" s="3">
        <v>140632</v>
      </c>
      <c r="AE1712" s="3">
        <v>157485</v>
      </c>
      <c r="AF1712" s="3">
        <v>0</v>
      </c>
      <c r="AG1712" s="3">
        <v>0</v>
      </c>
      <c r="AH1712" s="3">
        <v>0</v>
      </c>
      <c r="AI1712" s="3">
        <v>0</v>
      </c>
      <c r="AJ1712" s="3">
        <v>0</v>
      </c>
      <c r="AK1712" s="3">
        <v>0</v>
      </c>
      <c r="AL1712" s="3">
        <v>0</v>
      </c>
      <c r="AM1712" s="3">
        <v>0</v>
      </c>
      <c r="AN1712" s="3">
        <v>0</v>
      </c>
      <c r="AO1712" s="3">
        <v>0</v>
      </c>
      <c r="AP1712" s="3">
        <v>9283073</v>
      </c>
      <c r="AQ1712" s="3">
        <v>10348354</v>
      </c>
      <c r="AR1712" s="3">
        <v>9452751</v>
      </c>
      <c r="AS1712" s="3">
        <v>9802358</v>
      </c>
      <c r="AT1712" s="3">
        <v>10181274</v>
      </c>
      <c r="AU1712" s="3">
        <v>1505742</v>
      </c>
      <c r="AV1712" s="3">
        <v>1828008</v>
      </c>
      <c r="AW1712" s="3">
        <v>1774980</v>
      </c>
      <c r="AX1712" s="3">
        <v>1702154</v>
      </c>
      <c r="AY1712" s="3">
        <v>1754755</v>
      </c>
      <c r="AZ1712" s="3">
        <v>1698857</v>
      </c>
      <c r="BA1712" s="3">
        <v>2021464</v>
      </c>
      <c r="BB1712" s="3">
        <v>1974251</v>
      </c>
      <c r="BC1712" s="3">
        <v>1886412</v>
      </c>
      <c r="BD1712" s="3">
        <v>1922838</v>
      </c>
      <c r="BE1712" s="3">
        <v>193115</v>
      </c>
      <c r="BF1712" s="3">
        <v>193456</v>
      </c>
      <c r="BG1712" s="3">
        <v>199271</v>
      </c>
      <c r="BH1712" s="3">
        <v>184258</v>
      </c>
      <c r="BI1712" s="3">
        <v>168083</v>
      </c>
      <c r="BJ1712" s="5">
        <v>6.8222340079241517E-3</v>
      </c>
      <c r="BK1712" s="5">
        <v>9.3397656352030018E-4</v>
      </c>
      <c r="BL1712" s="5">
        <v>2.6050385690573287E-3</v>
      </c>
      <c r="BM1712" s="5">
        <v>1.0755868813387532E-3</v>
      </c>
      <c r="BN1712" s="5">
        <v>7.9465872840041643E-4</v>
      </c>
      <c r="BO1712" s="3">
        <v>11590</v>
      </c>
      <c r="BP1712" s="3">
        <v>1888</v>
      </c>
      <c r="BQ1712" s="3">
        <v>5143</v>
      </c>
      <c r="BR1712" s="3">
        <v>2029</v>
      </c>
      <c r="BS1712" s="3">
        <v>1528</v>
      </c>
      <c r="BT1712" s="3">
        <v>10837</v>
      </c>
      <c r="BU1712" s="3">
        <v>7716</v>
      </c>
      <c r="BV1712" s="3">
        <v>11442</v>
      </c>
      <c r="BW1712" s="3">
        <v>10228</v>
      </c>
      <c r="BX1712" s="3">
        <v>6784</v>
      </c>
      <c r="BY1712" s="3">
        <v>-14125</v>
      </c>
      <c r="BZ1712" s="3">
        <v>8182</v>
      </c>
      <c r="CA1712" s="3">
        <v>-5436</v>
      </c>
      <c r="CB1712" s="3">
        <v>19331</v>
      </c>
      <c r="CC1712" s="3">
        <v>-10295</v>
      </c>
      <c r="CD1712" s="3">
        <v>1530704</v>
      </c>
      <c r="CE1712" s="3">
        <v>1827542</v>
      </c>
      <c r="CF1712" s="3">
        <v>1791858</v>
      </c>
      <c r="CG1712" s="3">
        <v>1693051</v>
      </c>
      <c r="CH1712" s="3">
        <v>1771834</v>
      </c>
    </row>
    <row r="1713" spans="1:86" x14ac:dyDescent="0.25">
      <c r="A1713" t="s">
        <v>1915</v>
      </c>
      <c r="B1713" s="3">
        <v>27362561</v>
      </c>
      <c r="C1713" s="3">
        <v>24634172</v>
      </c>
      <c r="D1713" s="3">
        <v>28849312</v>
      </c>
      <c r="E1713" s="3">
        <v>63995037</v>
      </c>
      <c r="F1713" s="3">
        <v>58031245</v>
      </c>
      <c r="G1713" s="3">
        <v>1276803</v>
      </c>
      <c r="H1713" s="3">
        <v>1224654</v>
      </c>
      <c r="I1713" s="3">
        <v>3586576</v>
      </c>
      <c r="J1713" s="3">
        <v>3970223</v>
      </c>
      <c r="K1713" s="3">
        <v>4017084</v>
      </c>
      <c r="L1713" s="3">
        <v>1100000</v>
      </c>
      <c r="M1713" s="3">
        <v>1100000</v>
      </c>
      <c r="N1713" s="3">
        <v>1100000</v>
      </c>
      <c r="O1713" s="3">
        <v>1100000</v>
      </c>
      <c r="P1713" s="3">
        <v>1100000</v>
      </c>
      <c r="Q1713" s="3">
        <v>2947454</v>
      </c>
      <c r="R1713" s="3">
        <v>3968096</v>
      </c>
      <c r="S1713" s="3">
        <v>5084972</v>
      </c>
      <c r="T1713" s="3">
        <v>6836912</v>
      </c>
      <c r="U1713" s="3">
        <v>7231379</v>
      </c>
      <c r="V1713" s="3">
        <v>546429</v>
      </c>
      <c r="W1713" s="3">
        <v>1649461</v>
      </c>
      <c r="X1713" s="3">
        <v>2261015</v>
      </c>
      <c r="Y1713" s="3">
        <v>1451117</v>
      </c>
      <c r="Z1713" s="3">
        <v>3361584</v>
      </c>
      <c r="AA1713" s="3">
        <v>530056</v>
      </c>
      <c r="AB1713" s="3">
        <v>1546787</v>
      </c>
      <c r="AC1713" s="3">
        <v>741649</v>
      </c>
      <c r="AD1713" s="3">
        <v>1343106</v>
      </c>
      <c r="AE1713" s="3">
        <v>17212188</v>
      </c>
      <c r="AF1713" s="3">
        <v>0</v>
      </c>
      <c r="AG1713" s="3">
        <v>0</v>
      </c>
      <c r="AH1713" s="3">
        <v>0</v>
      </c>
      <c r="AI1713" s="3">
        <v>0</v>
      </c>
      <c r="AJ1713" s="3">
        <v>36995</v>
      </c>
      <c r="AK1713" s="3">
        <v>8837209</v>
      </c>
      <c r="AL1713" s="3">
        <v>2475790</v>
      </c>
      <c r="AM1713" s="3">
        <v>4199570</v>
      </c>
      <c r="AN1713" s="3">
        <v>3431073</v>
      </c>
      <c r="AO1713" s="3">
        <v>15460649</v>
      </c>
      <c r="AP1713" s="3">
        <v>21313389</v>
      </c>
      <c r="AQ1713" s="3">
        <v>25201436</v>
      </c>
      <c r="AR1713" s="3">
        <v>26101876</v>
      </c>
      <c r="AS1713" s="3">
        <v>57044787</v>
      </c>
      <c r="AT1713" s="3">
        <v>33181984</v>
      </c>
      <c r="AU1713" s="3">
        <v>1772008</v>
      </c>
      <c r="AV1713" s="3">
        <v>2194232</v>
      </c>
      <c r="AW1713" s="3">
        <v>2240442</v>
      </c>
      <c r="AX1713" s="3">
        <v>3567277</v>
      </c>
      <c r="AY1713" s="3">
        <v>1411767</v>
      </c>
      <c r="AZ1713" s="3">
        <v>2085078</v>
      </c>
      <c r="BA1713" s="3">
        <v>2422699</v>
      </c>
      <c r="BB1713" s="3">
        <v>2516041</v>
      </c>
      <c r="BC1713" s="3">
        <v>3909608</v>
      </c>
      <c r="BD1713" s="3">
        <v>2004658</v>
      </c>
      <c r="BE1713" s="3">
        <v>313070</v>
      </c>
      <c r="BF1713" s="3">
        <v>228467</v>
      </c>
      <c r="BG1713" s="3">
        <v>275599</v>
      </c>
      <c r="BH1713" s="3">
        <v>342331</v>
      </c>
      <c r="BI1713" s="3">
        <v>592891</v>
      </c>
      <c r="BJ1713" s="5">
        <v>0.40736077978857388</v>
      </c>
      <c r="BK1713" s="5">
        <v>0.42184852513663479</v>
      </c>
      <c r="BL1713" s="5">
        <v>0.15829789737130676</v>
      </c>
      <c r="BM1713" s="5">
        <v>0.19669030757047765</v>
      </c>
      <c r="BN1713" s="5">
        <v>0.33703454654110576</v>
      </c>
      <c r="BO1713" s="3">
        <v>849379</v>
      </c>
      <c r="BP1713" s="3">
        <v>1022012</v>
      </c>
      <c r="BQ1713" s="3">
        <v>398284</v>
      </c>
      <c r="BR1713" s="3">
        <v>768982</v>
      </c>
      <c r="BS1713" s="3">
        <v>675639</v>
      </c>
      <c r="BT1713" s="3">
        <v>401412</v>
      </c>
      <c r="BU1713" s="3">
        <v>200215</v>
      </c>
      <c r="BV1713" s="3">
        <v>67604</v>
      </c>
      <c r="BW1713" s="3">
        <v>217882</v>
      </c>
      <c r="BX1713" s="3">
        <v>152993</v>
      </c>
      <c r="BY1713" s="3">
        <v>818297</v>
      </c>
      <c r="BZ1713" s="3">
        <v>862521</v>
      </c>
      <c r="CA1713" s="3">
        <v>365229</v>
      </c>
      <c r="CB1713" s="3">
        <v>1028536</v>
      </c>
      <c r="CC1713" s="3">
        <v>28733</v>
      </c>
      <c r="CD1713" s="3">
        <v>1355123</v>
      </c>
      <c r="CE1713" s="3">
        <v>1531926</v>
      </c>
      <c r="CF1713" s="3">
        <v>1942817</v>
      </c>
      <c r="CG1713" s="3">
        <v>2756623</v>
      </c>
      <c r="CH1713" s="3">
        <v>1536027</v>
      </c>
    </row>
    <row r="1714" spans="1:86" x14ac:dyDescent="0.25">
      <c r="A1714" t="s">
        <v>1916</v>
      </c>
      <c r="B1714" s="3">
        <v>45129768</v>
      </c>
      <c r="C1714" s="3">
        <v>54133639</v>
      </c>
      <c r="D1714" s="3">
        <v>60112801</v>
      </c>
      <c r="E1714" s="3">
        <v>67309880</v>
      </c>
      <c r="F1714" s="3">
        <v>71667885</v>
      </c>
      <c r="G1714" s="3">
        <v>9900934</v>
      </c>
      <c r="H1714" s="3">
        <v>9901661</v>
      </c>
      <c r="I1714" s="3">
        <v>9303250</v>
      </c>
      <c r="J1714" s="3">
        <v>9857315</v>
      </c>
      <c r="K1714" s="3">
        <v>9691513</v>
      </c>
      <c r="L1714" s="3">
        <v>4160000</v>
      </c>
      <c r="M1714" s="3">
        <v>4160000</v>
      </c>
      <c r="N1714" s="3">
        <v>4160000</v>
      </c>
      <c r="O1714" s="3">
        <v>4160000</v>
      </c>
      <c r="P1714" s="3">
        <v>4160000</v>
      </c>
      <c r="Q1714" s="3">
        <v>7136815</v>
      </c>
      <c r="R1714" s="3">
        <v>7473176</v>
      </c>
      <c r="S1714" s="3">
        <v>7989329</v>
      </c>
      <c r="T1714" s="3">
        <v>8480103</v>
      </c>
      <c r="U1714" s="3">
        <v>8346728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1224847</v>
      </c>
      <c r="AB1714" s="3">
        <v>1857064</v>
      </c>
      <c r="AC1714" s="3">
        <v>2360780</v>
      </c>
      <c r="AD1714" s="3">
        <v>1699433</v>
      </c>
      <c r="AE1714" s="3">
        <v>479064</v>
      </c>
      <c r="AF1714" s="3">
        <v>824982</v>
      </c>
      <c r="AG1714" s="3">
        <v>1482688</v>
      </c>
      <c r="AH1714" s="3">
        <v>1986185</v>
      </c>
      <c r="AI1714" s="3">
        <v>1325827</v>
      </c>
      <c r="AJ1714" s="3">
        <v>110786</v>
      </c>
      <c r="AK1714" s="3">
        <v>18010743</v>
      </c>
      <c r="AL1714" s="3">
        <v>21602601</v>
      </c>
      <c r="AM1714" s="3">
        <v>23556043</v>
      </c>
      <c r="AN1714" s="3">
        <v>21292949</v>
      </c>
      <c r="AO1714" s="3">
        <v>26657552</v>
      </c>
      <c r="AP1714" s="3">
        <v>46942736</v>
      </c>
      <c r="AQ1714" s="3">
        <v>67083050</v>
      </c>
      <c r="AR1714" s="3">
        <v>67665855</v>
      </c>
      <c r="AS1714" s="3">
        <v>75969368</v>
      </c>
      <c r="AT1714" s="3">
        <v>92418981</v>
      </c>
      <c r="AU1714" s="3">
        <v>549931</v>
      </c>
      <c r="AV1714" s="3">
        <v>879627</v>
      </c>
      <c r="AW1714" s="3">
        <v>785318</v>
      </c>
      <c r="AX1714" s="3">
        <v>1331803</v>
      </c>
      <c r="AY1714" s="3">
        <v>538177</v>
      </c>
      <c r="AZ1714" s="3">
        <v>1646677</v>
      </c>
      <c r="BA1714" s="3">
        <v>1953846</v>
      </c>
      <c r="BB1714" s="3">
        <v>1803713</v>
      </c>
      <c r="BC1714" s="3">
        <v>2898320</v>
      </c>
      <c r="BD1714" s="3">
        <v>1711354</v>
      </c>
      <c r="BE1714" s="3">
        <v>1096746</v>
      </c>
      <c r="BF1714" s="3">
        <v>1074219</v>
      </c>
      <c r="BG1714" s="3">
        <v>1018395</v>
      </c>
      <c r="BH1714" s="3">
        <v>1566517</v>
      </c>
      <c r="BI1714" s="3">
        <v>1173177</v>
      </c>
      <c r="BJ1714" s="5">
        <v>0.2228597350907312</v>
      </c>
      <c r="BK1714" s="5">
        <v>0.17470261218130806</v>
      </c>
      <c r="BL1714" s="5">
        <v>0.30465656121567014</v>
      </c>
      <c r="BM1714" s="5">
        <v>0.20870538794888074</v>
      </c>
      <c r="BN1714" s="5">
        <v>0.31109519129297619</v>
      </c>
      <c r="BO1714" s="3">
        <v>366978</v>
      </c>
      <c r="BP1714" s="3">
        <v>341342</v>
      </c>
      <c r="BQ1714" s="3">
        <v>549513</v>
      </c>
      <c r="BR1714" s="3">
        <v>604895</v>
      </c>
      <c r="BS1714" s="3">
        <v>532394</v>
      </c>
      <c r="BT1714" s="3">
        <v>87528</v>
      </c>
      <c r="BU1714" s="3">
        <v>49220</v>
      </c>
      <c r="BV1714" s="3">
        <v>109354</v>
      </c>
      <c r="BW1714" s="3">
        <v>103037</v>
      </c>
      <c r="BX1714" s="3">
        <v>447460</v>
      </c>
      <c r="BY1714" s="3">
        <v>366978</v>
      </c>
      <c r="BZ1714" s="3">
        <v>341342</v>
      </c>
      <c r="CA1714" s="3">
        <v>549513</v>
      </c>
      <c r="CB1714" s="3">
        <v>604895</v>
      </c>
      <c r="CC1714" s="3">
        <v>532394</v>
      </c>
      <c r="CD1714" s="3">
        <v>270481</v>
      </c>
      <c r="CE1714" s="3">
        <v>587505</v>
      </c>
      <c r="CF1714" s="3">
        <v>345159</v>
      </c>
      <c r="CG1714" s="3">
        <v>829945</v>
      </c>
      <c r="CH1714" s="3">
        <v>453243</v>
      </c>
    </row>
    <row r="1715" spans="1:86" x14ac:dyDescent="0.25">
      <c r="A1715" t="s">
        <v>1917</v>
      </c>
      <c r="B1715" s="3">
        <v>64961019</v>
      </c>
      <c r="C1715" s="3">
        <v>51084690</v>
      </c>
      <c r="D1715" s="3">
        <v>57415173</v>
      </c>
      <c r="E1715" s="3">
        <v>50887077</v>
      </c>
      <c r="F1715" s="3">
        <v>51770146</v>
      </c>
      <c r="G1715" s="3">
        <v>14927941</v>
      </c>
      <c r="H1715" s="3">
        <v>788644</v>
      </c>
      <c r="I1715" s="3">
        <v>1203571</v>
      </c>
      <c r="J1715" s="3">
        <v>1192170</v>
      </c>
      <c r="K1715" s="3">
        <v>956787</v>
      </c>
      <c r="L1715" s="3">
        <v>2700000</v>
      </c>
      <c r="M1715" s="3">
        <v>2700000</v>
      </c>
      <c r="N1715" s="3">
        <v>2700000</v>
      </c>
      <c r="O1715" s="3">
        <v>2700000</v>
      </c>
      <c r="P1715" s="3">
        <v>2700000</v>
      </c>
      <c r="Q1715" s="3">
        <v>30594572</v>
      </c>
      <c r="R1715" s="3">
        <v>23710086</v>
      </c>
      <c r="S1715" s="3">
        <v>25352590</v>
      </c>
      <c r="T1715" s="3">
        <v>27513930</v>
      </c>
      <c r="U1715" s="3">
        <v>28200920</v>
      </c>
      <c r="V1715" s="3">
        <v>2740019</v>
      </c>
      <c r="W1715" s="3">
        <v>0</v>
      </c>
      <c r="X1715" s="3">
        <v>0</v>
      </c>
      <c r="Y1715" s="3">
        <v>0</v>
      </c>
      <c r="Z1715" s="3">
        <v>0</v>
      </c>
      <c r="AA1715" s="3">
        <v>1738618</v>
      </c>
      <c r="AB1715" s="3">
        <v>1772732</v>
      </c>
      <c r="AC1715" s="3">
        <v>1971572</v>
      </c>
      <c r="AD1715" s="3">
        <v>2101339</v>
      </c>
      <c r="AE1715" s="3">
        <v>2181801</v>
      </c>
      <c r="AF1715" s="3">
        <v>465183</v>
      </c>
      <c r="AG1715" s="3">
        <v>605397</v>
      </c>
      <c r="AH1715" s="3">
        <v>791062</v>
      </c>
      <c r="AI1715" s="3">
        <v>945331</v>
      </c>
      <c r="AJ1715" s="3">
        <v>1034598</v>
      </c>
      <c r="AK1715" s="3">
        <v>16585398</v>
      </c>
      <c r="AL1715" s="3">
        <v>11130782</v>
      </c>
      <c r="AM1715" s="3">
        <v>18157478</v>
      </c>
      <c r="AN1715" s="3">
        <v>7183650</v>
      </c>
      <c r="AO1715" s="3">
        <v>8076569</v>
      </c>
      <c r="AP1715" s="3">
        <v>61923789</v>
      </c>
      <c r="AQ1715" s="3">
        <v>65140233</v>
      </c>
      <c r="AR1715" s="3">
        <v>66472809</v>
      </c>
      <c r="AS1715" s="3">
        <v>63269477</v>
      </c>
      <c r="AT1715" s="3">
        <v>60735676</v>
      </c>
      <c r="AU1715" s="3">
        <v>3809827</v>
      </c>
      <c r="AV1715" s="3">
        <v>4600337</v>
      </c>
      <c r="AW1715" s="3">
        <v>1584832</v>
      </c>
      <c r="AX1715" s="3">
        <v>1996321</v>
      </c>
      <c r="AY1715" s="3">
        <v>1017463</v>
      </c>
      <c r="AZ1715" s="3">
        <v>4836157</v>
      </c>
      <c r="BA1715" s="3">
        <v>5475045</v>
      </c>
      <c r="BB1715" s="3">
        <v>2522086</v>
      </c>
      <c r="BC1715" s="3">
        <v>3041362</v>
      </c>
      <c r="BD1715" s="3">
        <v>2287714</v>
      </c>
      <c r="BE1715" s="3">
        <v>1026330</v>
      </c>
      <c r="BF1715" s="3">
        <v>874708</v>
      </c>
      <c r="BG1715" s="3">
        <v>937254</v>
      </c>
      <c r="BH1715" s="3">
        <v>1045041</v>
      </c>
      <c r="BI1715" s="3">
        <v>1270251</v>
      </c>
      <c r="BJ1715" s="5">
        <v>9.214837318143311E-2</v>
      </c>
      <c r="BK1715" s="5">
        <v>4.5031410700733965E-2</v>
      </c>
      <c r="BL1715" s="5">
        <v>0.12033808521993303</v>
      </c>
      <c r="BM1715" s="5">
        <v>7.7091776644805848E-2</v>
      </c>
      <c r="BN1715" s="5">
        <v>7.7841023834272993E-2</v>
      </c>
      <c r="BO1715" s="3">
        <v>445644</v>
      </c>
      <c r="BP1715" s="3">
        <v>246549</v>
      </c>
      <c r="BQ1715" s="3">
        <v>303503</v>
      </c>
      <c r="BR1715" s="3">
        <v>234464</v>
      </c>
      <c r="BS1715" s="3">
        <v>178078</v>
      </c>
      <c r="BT1715" s="3">
        <v>1086236</v>
      </c>
      <c r="BU1715" s="3">
        <v>1284395</v>
      </c>
      <c r="BV1715" s="3">
        <v>1347734</v>
      </c>
      <c r="BW1715" s="3">
        <v>1192177</v>
      </c>
      <c r="BX1715" s="3">
        <v>1309307</v>
      </c>
      <c r="BY1715" s="3">
        <v>445644</v>
      </c>
      <c r="BZ1715" s="3">
        <v>246586</v>
      </c>
      <c r="CA1715" s="3">
        <v>303503</v>
      </c>
      <c r="CB1715" s="3">
        <v>234464</v>
      </c>
      <c r="CC1715" s="3">
        <v>177888</v>
      </c>
      <c r="CD1715" s="3">
        <v>4450419</v>
      </c>
      <c r="CE1715" s="3">
        <v>5638146</v>
      </c>
      <c r="CF1715" s="3">
        <v>2629063</v>
      </c>
      <c r="CG1715" s="3">
        <v>2954034</v>
      </c>
      <c r="CH1715" s="3">
        <v>2148882</v>
      </c>
    </row>
    <row r="1716" spans="1:86" x14ac:dyDescent="0.25">
      <c r="A1716" t="s">
        <v>1918</v>
      </c>
      <c r="B1716" s="3">
        <v>19318228</v>
      </c>
      <c r="C1716" s="3">
        <v>22451162</v>
      </c>
      <c r="D1716" s="3">
        <v>21135220</v>
      </c>
      <c r="E1716" s="3">
        <v>19256664</v>
      </c>
      <c r="F1716" s="3">
        <v>22932135</v>
      </c>
      <c r="G1716" s="3">
        <v>6270336</v>
      </c>
      <c r="H1716" s="3">
        <v>6380228</v>
      </c>
      <c r="I1716" s="3">
        <v>5826288</v>
      </c>
      <c r="J1716" s="3">
        <v>5369941</v>
      </c>
      <c r="K1716" s="3">
        <v>5987012</v>
      </c>
      <c r="L1716" s="3">
        <v>2652000</v>
      </c>
      <c r="M1716" s="3">
        <v>2652000</v>
      </c>
      <c r="N1716" s="3">
        <v>2652000</v>
      </c>
      <c r="O1716" s="3">
        <v>2652000</v>
      </c>
      <c r="P1716" s="3">
        <v>2652000</v>
      </c>
      <c r="Q1716" s="3">
        <v>2837164</v>
      </c>
      <c r="R1716" s="3">
        <v>3285631</v>
      </c>
      <c r="S1716" s="3">
        <v>2747175</v>
      </c>
      <c r="T1716" s="3">
        <v>3759367</v>
      </c>
      <c r="U1716" s="3">
        <v>4682971</v>
      </c>
      <c r="V1716" s="3">
        <v>1500000</v>
      </c>
      <c r="W1716" s="3">
        <v>1500000</v>
      </c>
      <c r="X1716" s="3">
        <v>0</v>
      </c>
      <c r="Y1716" s="3">
        <v>0</v>
      </c>
      <c r="Z1716" s="3">
        <v>0</v>
      </c>
      <c r="AA1716" s="3">
        <v>1415291</v>
      </c>
      <c r="AB1716" s="3">
        <v>1410893</v>
      </c>
      <c r="AC1716" s="3">
        <v>1413589</v>
      </c>
      <c r="AD1716" s="3">
        <v>1410649</v>
      </c>
      <c r="AE1716" s="3">
        <v>1355270</v>
      </c>
      <c r="AF1716" s="3">
        <v>597764</v>
      </c>
      <c r="AG1716" s="3">
        <v>570392</v>
      </c>
      <c r="AH1716" s="3">
        <v>542310</v>
      </c>
      <c r="AI1716" s="3">
        <v>509733</v>
      </c>
      <c r="AJ1716" s="3">
        <v>489172</v>
      </c>
      <c r="AK1716" s="3">
        <v>4632364</v>
      </c>
      <c r="AL1716" s="3">
        <v>4589333</v>
      </c>
      <c r="AM1716" s="3">
        <v>5036164</v>
      </c>
      <c r="AN1716" s="3">
        <v>3279669</v>
      </c>
      <c r="AO1716" s="3">
        <v>3934815</v>
      </c>
      <c r="AP1716" s="3">
        <v>13763811</v>
      </c>
      <c r="AQ1716" s="3">
        <v>20025422</v>
      </c>
      <c r="AR1716" s="3">
        <v>20544829</v>
      </c>
      <c r="AS1716" s="3">
        <v>17890520</v>
      </c>
      <c r="AT1716" s="3">
        <v>18981043</v>
      </c>
      <c r="AU1716" s="3">
        <v>949823</v>
      </c>
      <c r="AV1716" s="3">
        <v>2348450</v>
      </c>
      <c r="AW1716" s="3">
        <v>1070546</v>
      </c>
      <c r="AX1716" s="3">
        <v>1830535</v>
      </c>
      <c r="AY1716" s="3">
        <v>1779427</v>
      </c>
      <c r="AZ1716" s="3">
        <v>1615530</v>
      </c>
      <c r="BA1716" s="3">
        <v>2985003</v>
      </c>
      <c r="BB1716" s="3">
        <v>1743882</v>
      </c>
      <c r="BC1716" s="3">
        <v>2491307</v>
      </c>
      <c r="BD1716" s="3">
        <v>2451544</v>
      </c>
      <c r="BE1716" s="3">
        <v>665707</v>
      </c>
      <c r="BF1716" s="3">
        <v>636553</v>
      </c>
      <c r="BG1716" s="3">
        <v>673336</v>
      </c>
      <c r="BH1716" s="3">
        <v>660772</v>
      </c>
      <c r="BI1716" s="3">
        <v>672117</v>
      </c>
      <c r="BJ1716" s="5">
        <v>0.14838535960334998</v>
      </c>
      <c r="BK1716" s="5">
        <v>8.6709125585468422E-2</v>
      </c>
      <c r="BL1716" s="5">
        <v>0.15939381219600868</v>
      </c>
      <c r="BM1716" s="5">
        <v>0.14874040011929482</v>
      </c>
      <c r="BN1716" s="5">
        <v>0.11822182265543674</v>
      </c>
      <c r="BO1716" s="3">
        <v>239721</v>
      </c>
      <c r="BP1716" s="3">
        <v>258827</v>
      </c>
      <c r="BQ1716" s="3">
        <v>277964</v>
      </c>
      <c r="BR1716" s="3">
        <v>370558</v>
      </c>
      <c r="BS1716" s="3">
        <v>289826</v>
      </c>
      <c r="BT1716" s="3">
        <v>2597</v>
      </c>
      <c r="BU1716" s="3">
        <v>3620</v>
      </c>
      <c r="BV1716" s="3">
        <v>2009</v>
      </c>
      <c r="BW1716" s="3">
        <v>2441</v>
      </c>
      <c r="BX1716" s="3">
        <v>1134</v>
      </c>
      <c r="BY1716" s="3">
        <v>239721</v>
      </c>
      <c r="BZ1716" s="3">
        <v>258827</v>
      </c>
      <c r="CA1716" s="3">
        <v>265617</v>
      </c>
      <c r="CB1716" s="3">
        <v>370558</v>
      </c>
      <c r="CC1716" s="3">
        <v>289826</v>
      </c>
      <c r="CD1716" s="3">
        <v>712699</v>
      </c>
      <c r="CE1716" s="3">
        <v>2093243</v>
      </c>
      <c r="CF1716" s="3">
        <v>806938</v>
      </c>
      <c r="CG1716" s="3">
        <v>1462418</v>
      </c>
      <c r="CH1716" s="3">
        <v>1490735</v>
      </c>
    </row>
    <row r="1717" spans="1:86" x14ac:dyDescent="0.25">
      <c r="A1717" t="s">
        <v>1919</v>
      </c>
      <c r="B1717" s="3">
        <v>31457017</v>
      </c>
      <c r="C1717" s="3">
        <v>57201873</v>
      </c>
      <c r="D1717" s="3">
        <v>61948874</v>
      </c>
      <c r="E1717" s="3">
        <v>57532719</v>
      </c>
      <c r="F1717" s="3">
        <v>52779726</v>
      </c>
      <c r="G1717" s="3">
        <v>5411012</v>
      </c>
      <c r="H1717" s="3">
        <v>5570219</v>
      </c>
      <c r="I1717" s="3">
        <v>5587646</v>
      </c>
      <c r="J1717" s="3">
        <v>5452592</v>
      </c>
      <c r="K1717" s="3">
        <v>5247026</v>
      </c>
      <c r="L1717" s="3">
        <v>6000000</v>
      </c>
      <c r="M1717" s="3">
        <v>6000000</v>
      </c>
      <c r="N1717" s="3">
        <v>6000000</v>
      </c>
      <c r="O1717" s="3">
        <v>6000000</v>
      </c>
      <c r="P1717" s="3">
        <v>15000000</v>
      </c>
      <c r="Q1717" s="3">
        <v>5890043</v>
      </c>
      <c r="R1717" s="3">
        <v>7117573</v>
      </c>
      <c r="S1717" s="3">
        <v>8969143</v>
      </c>
      <c r="T1717" s="3">
        <v>10702579</v>
      </c>
      <c r="U1717" s="3">
        <v>9505399</v>
      </c>
      <c r="V1717" s="3">
        <v>962656</v>
      </c>
      <c r="W1717" s="3">
        <v>0</v>
      </c>
      <c r="X1717" s="3">
        <v>462431</v>
      </c>
      <c r="Y1717" s="3">
        <v>250757</v>
      </c>
      <c r="Z1717" s="3">
        <v>58020</v>
      </c>
      <c r="AA1717" s="3">
        <v>4205219</v>
      </c>
      <c r="AB1717" s="3">
        <v>4033434</v>
      </c>
      <c r="AC1717" s="3">
        <v>24282914</v>
      </c>
      <c r="AD1717" s="3">
        <v>22112827</v>
      </c>
      <c r="AE1717" s="3">
        <v>12652190</v>
      </c>
      <c r="AF1717" s="3">
        <v>1283597</v>
      </c>
      <c r="AG1717" s="3">
        <v>1245979</v>
      </c>
      <c r="AH1717" s="3">
        <v>1058004</v>
      </c>
      <c r="AI1717" s="3">
        <v>1008078</v>
      </c>
      <c r="AJ1717" s="3">
        <v>1173241</v>
      </c>
      <c r="AK1717" s="3">
        <v>3369250</v>
      </c>
      <c r="AL1717" s="3">
        <v>5806500</v>
      </c>
      <c r="AM1717" s="3">
        <v>6907992</v>
      </c>
      <c r="AN1717" s="3">
        <v>5504341</v>
      </c>
      <c r="AO1717" s="3">
        <v>5443904</v>
      </c>
      <c r="AP1717" s="3">
        <v>28521291</v>
      </c>
      <c r="AQ1717" s="3">
        <v>32829615</v>
      </c>
      <c r="AR1717" s="3">
        <v>41211057</v>
      </c>
      <c r="AS1717" s="3">
        <v>41988317</v>
      </c>
      <c r="AT1717" s="3">
        <v>35725360</v>
      </c>
      <c r="AU1717" s="3">
        <v>1208684</v>
      </c>
      <c r="AV1717" s="3">
        <v>1925077</v>
      </c>
      <c r="AW1717" s="3">
        <v>4264686</v>
      </c>
      <c r="AX1717" s="3">
        <v>4743749</v>
      </c>
      <c r="AY1717" s="3">
        <v>3669809</v>
      </c>
      <c r="AZ1717" s="3">
        <v>2876811</v>
      </c>
      <c r="BA1717" s="3">
        <v>3583023</v>
      </c>
      <c r="BB1717" s="3">
        <v>6050981</v>
      </c>
      <c r="BC1717" s="3">
        <v>6747472</v>
      </c>
      <c r="BD1717" s="3">
        <v>5834176</v>
      </c>
      <c r="BE1717" s="3">
        <v>1668127</v>
      </c>
      <c r="BF1717" s="3">
        <v>1657946</v>
      </c>
      <c r="BG1717" s="3">
        <v>1786295</v>
      </c>
      <c r="BH1717" s="3">
        <v>2003723</v>
      </c>
      <c r="BI1717" s="3">
        <v>2164367</v>
      </c>
      <c r="BJ1717" s="5">
        <v>9.2770084652763082E-2</v>
      </c>
      <c r="BK1717" s="5">
        <v>5.8464877283790809E-2</v>
      </c>
      <c r="BL1717" s="5">
        <v>0.16863166484905506</v>
      </c>
      <c r="BM1717" s="5">
        <v>0.16703722520078632</v>
      </c>
      <c r="BN1717" s="5">
        <v>0.13136422349959961</v>
      </c>
      <c r="BO1717" s="3">
        <v>266882</v>
      </c>
      <c r="BP1717" s="3">
        <v>209481</v>
      </c>
      <c r="BQ1717" s="3">
        <v>1020387</v>
      </c>
      <c r="BR1717" s="3">
        <v>1127079</v>
      </c>
      <c r="BS1717" s="3">
        <v>766402</v>
      </c>
      <c r="BT1717" s="3">
        <v>21751</v>
      </c>
      <c r="BU1717" s="3">
        <v>19081</v>
      </c>
      <c r="BV1717" s="3">
        <v>31480</v>
      </c>
      <c r="BW1717" s="3">
        <v>26808</v>
      </c>
      <c r="BX1717" s="3">
        <v>30658</v>
      </c>
      <c r="BY1717" s="3">
        <v>355461</v>
      </c>
      <c r="BZ1717" s="3">
        <v>216884</v>
      </c>
      <c r="CA1717" s="3">
        <v>954414</v>
      </c>
      <c r="CB1717" s="3">
        <v>1624803</v>
      </c>
      <c r="CC1717" s="3">
        <v>4053257</v>
      </c>
      <c r="CD1717" s="3">
        <v>874974</v>
      </c>
      <c r="CE1717" s="3">
        <v>1727274</v>
      </c>
      <c r="CF1717" s="3">
        <v>3341752</v>
      </c>
      <c r="CG1717" s="3">
        <v>3145754</v>
      </c>
      <c r="CH1717" s="3">
        <v>-352790</v>
      </c>
    </row>
    <row r="1718" spans="1:86" x14ac:dyDescent="0.25">
      <c r="A1718" t="s">
        <v>1920</v>
      </c>
      <c r="B1718" s="3">
        <v>4015081</v>
      </c>
      <c r="C1718" s="3">
        <v>5773111</v>
      </c>
      <c r="D1718" s="3">
        <v>9153277</v>
      </c>
      <c r="E1718" s="3">
        <v>10399506</v>
      </c>
      <c r="F1718" s="3">
        <v>10637758</v>
      </c>
      <c r="G1718" s="3">
        <v>111721</v>
      </c>
      <c r="H1718" s="3">
        <v>148454</v>
      </c>
      <c r="I1718" s="3">
        <v>1419732</v>
      </c>
      <c r="J1718" s="3">
        <v>1786182</v>
      </c>
      <c r="K1718" s="3">
        <v>1770191</v>
      </c>
      <c r="L1718" s="3">
        <v>10200</v>
      </c>
      <c r="M1718" s="3">
        <v>10200</v>
      </c>
      <c r="N1718" s="3">
        <v>100000</v>
      </c>
      <c r="O1718" s="3">
        <v>100000</v>
      </c>
      <c r="P1718" s="3">
        <v>100000</v>
      </c>
      <c r="Q1718" s="3">
        <v>221753</v>
      </c>
      <c r="R1718" s="3">
        <v>339048</v>
      </c>
      <c r="S1718" s="3">
        <v>488888</v>
      </c>
      <c r="T1718" s="3">
        <v>752788</v>
      </c>
      <c r="U1718" s="3">
        <v>382730</v>
      </c>
      <c r="V1718" s="3">
        <v>76754</v>
      </c>
      <c r="W1718" s="3">
        <v>52499</v>
      </c>
      <c r="X1718" s="3">
        <v>25425</v>
      </c>
      <c r="Y1718" s="3">
        <v>0</v>
      </c>
      <c r="Z1718" s="3">
        <v>0</v>
      </c>
      <c r="AA1718" s="3">
        <v>4038</v>
      </c>
      <c r="AB1718" s="3">
        <v>1207</v>
      </c>
      <c r="AC1718" s="3">
        <v>6003</v>
      </c>
      <c r="AD1718" s="3">
        <v>14477</v>
      </c>
      <c r="AE1718" s="3">
        <v>17726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690913</v>
      </c>
      <c r="AL1718" s="3">
        <v>770395</v>
      </c>
      <c r="AM1718" s="3">
        <v>1319388</v>
      </c>
      <c r="AN1718" s="3">
        <v>492075</v>
      </c>
      <c r="AO1718" s="3">
        <v>467425</v>
      </c>
      <c r="AP1718" s="3">
        <v>6031586</v>
      </c>
      <c r="AQ1718" s="3">
        <v>9985003</v>
      </c>
      <c r="AR1718" s="3">
        <v>14320474</v>
      </c>
      <c r="AS1718" s="3">
        <v>18603936</v>
      </c>
      <c r="AT1718" s="3">
        <v>16565860</v>
      </c>
      <c r="AU1718" s="3">
        <v>247886</v>
      </c>
      <c r="AV1718" s="3">
        <v>236470</v>
      </c>
      <c r="AW1718" s="3">
        <v>339667</v>
      </c>
      <c r="AX1718" s="3">
        <v>445868</v>
      </c>
      <c r="AY1718" s="3">
        <v>96239</v>
      </c>
      <c r="AZ1718" s="3">
        <v>294720</v>
      </c>
      <c r="BA1718" s="3">
        <v>298166</v>
      </c>
      <c r="BB1718" s="3">
        <v>539433</v>
      </c>
      <c r="BC1718" s="3">
        <v>712592</v>
      </c>
      <c r="BD1718" s="3">
        <v>376270</v>
      </c>
      <c r="BE1718" s="3">
        <v>46834</v>
      </c>
      <c r="BF1718" s="3">
        <v>61696</v>
      </c>
      <c r="BG1718" s="3">
        <v>199766</v>
      </c>
      <c r="BH1718" s="3">
        <v>266724</v>
      </c>
      <c r="BI1718" s="3">
        <v>280031</v>
      </c>
      <c r="BJ1718" s="5">
        <v>9.1931324647122697E-2</v>
      </c>
      <c r="BK1718" s="5">
        <v>6.5218703675133979E-2</v>
      </c>
      <c r="BL1718" s="5">
        <v>9.4182224669236037E-2</v>
      </c>
      <c r="BM1718" s="5">
        <v>9.3293216875856025E-2</v>
      </c>
      <c r="BN1718" s="5">
        <v>6.4304887447843309E-2</v>
      </c>
      <c r="BO1718" s="3">
        <v>27094</v>
      </c>
      <c r="BP1718" s="3">
        <v>19446</v>
      </c>
      <c r="BQ1718" s="3">
        <v>50805</v>
      </c>
      <c r="BR1718" s="3">
        <v>66480</v>
      </c>
      <c r="BS1718" s="3">
        <v>24196</v>
      </c>
      <c r="BT1718" s="3">
        <v>8135</v>
      </c>
      <c r="BU1718" s="3">
        <v>6419</v>
      </c>
      <c r="BV1718" s="3">
        <v>8705</v>
      </c>
      <c r="BW1718" s="3">
        <v>2497</v>
      </c>
      <c r="BX1718" s="3">
        <v>10734</v>
      </c>
      <c r="BY1718" s="3">
        <v>27194</v>
      </c>
      <c r="BZ1718" s="3">
        <v>19680</v>
      </c>
      <c r="CA1718" s="3">
        <v>140673</v>
      </c>
      <c r="CB1718" s="3">
        <v>67105</v>
      </c>
      <c r="CC1718" s="3">
        <v>24725</v>
      </c>
      <c r="CD1718" s="3">
        <v>228827</v>
      </c>
      <c r="CE1718" s="3">
        <v>223209</v>
      </c>
      <c r="CF1718" s="3">
        <v>207699</v>
      </c>
      <c r="CG1718" s="3">
        <v>381260</v>
      </c>
      <c r="CH1718" s="3">
        <v>82248</v>
      </c>
    </row>
    <row r="1719" spans="1:86" x14ac:dyDescent="0.25">
      <c r="A1719" t="s">
        <v>277</v>
      </c>
      <c r="B1719" s="3">
        <v>22987265</v>
      </c>
      <c r="C1719" s="3">
        <v>19134482</v>
      </c>
      <c r="D1719" s="3">
        <v>17276012</v>
      </c>
      <c r="E1719" s="3">
        <v>18885008</v>
      </c>
      <c r="F1719" s="3">
        <v>19463476</v>
      </c>
      <c r="G1719" s="3">
        <v>239467</v>
      </c>
      <c r="H1719" s="3">
        <v>502888</v>
      </c>
      <c r="I1719" s="3">
        <v>487393</v>
      </c>
      <c r="J1719" s="3">
        <v>451147</v>
      </c>
      <c r="K1719" s="3">
        <v>294261</v>
      </c>
      <c r="L1719" s="3">
        <v>300000</v>
      </c>
      <c r="M1719" s="3">
        <v>300000</v>
      </c>
      <c r="N1719" s="3">
        <v>500000</v>
      </c>
      <c r="O1719" s="3">
        <v>500000</v>
      </c>
      <c r="P1719" s="3">
        <v>500000</v>
      </c>
      <c r="Q1719" s="3">
        <v>8357588</v>
      </c>
      <c r="R1719" s="3">
        <v>9826736</v>
      </c>
      <c r="S1719" s="3">
        <v>3780988</v>
      </c>
      <c r="T1719" s="3">
        <v>3935991</v>
      </c>
      <c r="U1719" s="3">
        <v>3798473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1818166</v>
      </c>
      <c r="AB1719" s="3">
        <v>1738759</v>
      </c>
      <c r="AC1719" s="3">
        <v>2760626</v>
      </c>
      <c r="AD1719" s="3">
        <v>2382780</v>
      </c>
      <c r="AE1719" s="3">
        <v>1723579</v>
      </c>
      <c r="AF1719" s="3">
        <v>862899</v>
      </c>
      <c r="AG1719" s="3">
        <v>776509</v>
      </c>
      <c r="AH1719" s="3">
        <v>453236</v>
      </c>
      <c r="AI1719" s="3">
        <v>451947</v>
      </c>
      <c r="AJ1719" s="3">
        <v>184382</v>
      </c>
      <c r="AK1719" s="3">
        <v>0</v>
      </c>
      <c r="AL1719" s="3">
        <v>0</v>
      </c>
      <c r="AM1719" s="3">
        <v>2422365</v>
      </c>
      <c r="AN1719" s="3">
        <v>2652461</v>
      </c>
      <c r="AO1719" s="3">
        <v>2334068</v>
      </c>
      <c r="AP1719" s="3">
        <v>17727181</v>
      </c>
      <c r="AQ1719" s="3">
        <v>16950626</v>
      </c>
      <c r="AR1719" s="3">
        <v>16015092</v>
      </c>
      <c r="AS1719" s="3">
        <v>15722720</v>
      </c>
      <c r="AT1719" s="3">
        <v>17301158</v>
      </c>
      <c r="AU1719" s="3">
        <v>3745815</v>
      </c>
      <c r="AV1719" s="3">
        <v>2721885</v>
      </c>
      <c r="AW1719" s="3">
        <v>3896730</v>
      </c>
      <c r="AX1719" s="3">
        <v>3164930</v>
      </c>
      <c r="AY1719" s="3">
        <v>3175066</v>
      </c>
      <c r="AZ1719" s="3">
        <v>4340115</v>
      </c>
      <c r="BA1719" s="3">
        <v>2849830</v>
      </c>
      <c r="BB1719" s="3">
        <v>4057445</v>
      </c>
      <c r="BC1719" s="3">
        <v>3352331</v>
      </c>
      <c r="BD1719" s="3">
        <v>3547227</v>
      </c>
      <c r="BE1719" s="3">
        <v>594300</v>
      </c>
      <c r="BF1719" s="3">
        <v>127945</v>
      </c>
      <c r="BG1719" s="3">
        <v>160715</v>
      </c>
      <c r="BH1719" s="3">
        <v>187401</v>
      </c>
      <c r="BI1719" s="3">
        <v>372161</v>
      </c>
      <c r="BJ1719" s="5">
        <v>5.761828891630752E-3</v>
      </c>
      <c r="BK1719" s="5">
        <v>3.6774123368762349E-4</v>
      </c>
      <c r="BL1719" s="5">
        <v>3.3911735094375894E-2</v>
      </c>
      <c r="BM1719" s="5">
        <v>1.5661639617328957E-2</v>
      </c>
      <c r="BN1719" s="5">
        <v>1.0587706960958518E-2</v>
      </c>
      <c r="BO1719" s="3">
        <v>25007</v>
      </c>
      <c r="BP1719" s="3">
        <v>1048</v>
      </c>
      <c r="BQ1719" s="3">
        <v>137595</v>
      </c>
      <c r="BR1719" s="3">
        <v>52503</v>
      </c>
      <c r="BS1719" s="3">
        <v>37557</v>
      </c>
      <c r="BT1719" s="3">
        <v>19223</v>
      </c>
      <c r="BU1719" s="3">
        <v>25223</v>
      </c>
      <c r="BV1719" s="3">
        <v>281103</v>
      </c>
      <c r="BW1719" s="3">
        <v>253381</v>
      </c>
      <c r="BX1719" s="3">
        <v>494</v>
      </c>
      <c r="BY1719" s="3">
        <v>25487</v>
      </c>
      <c r="BZ1719" s="3">
        <v>-30515</v>
      </c>
      <c r="CA1719" s="3">
        <v>153390</v>
      </c>
      <c r="CB1719" s="3">
        <v>54259</v>
      </c>
      <c r="CC1719" s="3">
        <v>39517</v>
      </c>
      <c r="CD1719" s="3">
        <v>3739551</v>
      </c>
      <c r="CE1719" s="3">
        <v>2777623</v>
      </c>
      <c r="CF1719" s="3">
        <v>4024443</v>
      </c>
      <c r="CG1719" s="3">
        <v>3364052</v>
      </c>
      <c r="CH1719" s="3">
        <v>3136043</v>
      </c>
    </row>
    <row r="1720" spans="1:86" x14ac:dyDescent="0.25">
      <c r="A1720" t="s">
        <v>1921</v>
      </c>
      <c r="B1720" s="3">
        <v>24851649</v>
      </c>
      <c r="C1720" s="3">
        <v>22823869</v>
      </c>
      <c r="D1720" s="3">
        <v>28743511</v>
      </c>
      <c r="E1720" s="3">
        <v>28552717</v>
      </c>
      <c r="F1720" s="3">
        <v>30349752</v>
      </c>
      <c r="G1720" s="3">
        <v>3705355</v>
      </c>
      <c r="H1720" s="3">
        <v>4392832</v>
      </c>
      <c r="I1720" s="3">
        <v>4181509</v>
      </c>
      <c r="J1720" s="3">
        <v>4236886</v>
      </c>
      <c r="K1720" s="3">
        <v>4564684</v>
      </c>
      <c r="L1720" s="3">
        <v>4650000</v>
      </c>
      <c r="M1720" s="3">
        <v>4650000</v>
      </c>
      <c r="N1720" s="3">
        <v>4650000</v>
      </c>
      <c r="O1720" s="3">
        <v>4650000</v>
      </c>
      <c r="P1720" s="3">
        <v>4650000</v>
      </c>
      <c r="Q1720" s="3">
        <v>2948718</v>
      </c>
      <c r="R1720" s="3">
        <v>3932399</v>
      </c>
      <c r="S1720" s="3">
        <v>3800650</v>
      </c>
      <c r="T1720" s="3">
        <v>4103884</v>
      </c>
      <c r="U1720" s="3">
        <v>4499427</v>
      </c>
      <c r="V1720" s="3">
        <v>669003</v>
      </c>
      <c r="W1720" s="3">
        <v>510288</v>
      </c>
      <c r="X1720" s="3">
        <v>208333</v>
      </c>
      <c r="Y1720" s="3">
        <v>1000000</v>
      </c>
      <c r="Z1720" s="3">
        <v>0</v>
      </c>
      <c r="AA1720" s="3">
        <v>883967</v>
      </c>
      <c r="AB1720" s="3">
        <v>859659</v>
      </c>
      <c r="AC1720" s="3">
        <v>767928</v>
      </c>
      <c r="AD1720" s="3">
        <v>775393</v>
      </c>
      <c r="AE1720" s="3">
        <v>795301</v>
      </c>
      <c r="AF1720" s="3">
        <v>258335</v>
      </c>
      <c r="AG1720" s="3">
        <v>239546</v>
      </c>
      <c r="AH1720" s="3">
        <v>210521</v>
      </c>
      <c r="AI1720" s="3">
        <v>228198</v>
      </c>
      <c r="AJ1720" s="3">
        <v>268198</v>
      </c>
      <c r="AK1720" s="3">
        <v>10165108</v>
      </c>
      <c r="AL1720" s="3">
        <v>7618444</v>
      </c>
      <c r="AM1720" s="3">
        <v>13163030</v>
      </c>
      <c r="AN1720" s="3">
        <v>12362156</v>
      </c>
      <c r="AO1720" s="3">
        <v>14069933</v>
      </c>
      <c r="AP1720" s="3">
        <v>25392824</v>
      </c>
      <c r="AQ1720" s="3">
        <v>26477274</v>
      </c>
      <c r="AR1720" s="3">
        <v>30258558</v>
      </c>
      <c r="AS1720" s="3">
        <v>30597384</v>
      </c>
      <c r="AT1720" s="3">
        <v>30844673</v>
      </c>
      <c r="AU1720" s="3">
        <v>1189420</v>
      </c>
      <c r="AV1720" s="3">
        <v>1546888</v>
      </c>
      <c r="AW1720" s="3">
        <v>912670</v>
      </c>
      <c r="AX1720" s="3">
        <v>764195</v>
      </c>
      <c r="AY1720" s="3">
        <v>1406175</v>
      </c>
      <c r="AZ1720" s="3">
        <v>2647202</v>
      </c>
      <c r="BA1720" s="3">
        <v>3266829</v>
      </c>
      <c r="BB1720" s="3">
        <v>2260433</v>
      </c>
      <c r="BC1720" s="3">
        <v>2422743</v>
      </c>
      <c r="BD1720" s="3">
        <v>3289172</v>
      </c>
      <c r="BE1720" s="3">
        <v>1457782</v>
      </c>
      <c r="BF1720" s="3">
        <v>1719941</v>
      </c>
      <c r="BG1720" s="3">
        <v>1347763</v>
      </c>
      <c r="BH1720" s="3">
        <v>1658548</v>
      </c>
      <c r="BI1720" s="3">
        <v>1882997</v>
      </c>
      <c r="BJ1720" s="5">
        <v>0.19202954666852021</v>
      </c>
      <c r="BK1720" s="5">
        <v>9.9242109091109448E-2</v>
      </c>
      <c r="BL1720" s="5">
        <v>0.19628186281124016</v>
      </c>
      <c r="BM1720" s="5">
        <v>0.25040336511136346</v>
      </c>
      <c r="BN1720" s="5">
        <v>0.16863879420109376</v>
      </c>
      <c r="BO1720" s="3">
        <v>508341</v>
      </c>
      <c r="BP1720" s="3">
        <v>324207</v>
      </c>
      <c r="BQ1720" s="3">
        <v>443682</v>
      </c>
      <c r="BR1720" s="3">
        <v>606663</v>
      </c>
      <c r="BS1720" s="3">
        <v>554682</v>
      </c>
      <c r="BT1720" s="3">
        <v>18386</v>
      </c>
      <c r="BU1720" s="3">
        <v>17615</v>
      </c>
      <c r="BV1720" s="3">
        <v>14863</v>
      </c>
      <c r="BW1720" s="3">
        <v>13063</v>
      </c>
      <c r="BX1720" s="3">
        <v>16130</v>
      </c>
      <c r="BY1720" s="3">
        <v>654466</v>
      </c>
      <c r="BZ1720" s="3">
        <v>-42329</v>
      </c>
      <c r="CA1720" s="3">
        <v>486754</v>
      </c>
      <c r="CB1720" s="3">
        <v>189907</v>
      </c>
      <c r="CC1720" s="3">
        <v>536518</v>
      </c>
      <c r="CD1720" s="3">
        <v>553340</v>
      </c>
      <c r="CE1720" s="3">
        <v>1606832</v>
      </c>
      <c r="CF1720" s="3">
        <v>440779</v>
      </c>
      <c r="CG1720" s="3">
        <v>587351</v>
      </c>
      <c r="CH1720" s="3">
        <v>885787</v>
      </c>
    </row>
    <row r="1721" spans="1:86" x14ac:dyDescent="0.25">
      <c r="A1721" t="s">
        <v>1922</v>
      </c>
      <c r="B1721" s="3">
        <v>822238432</v>
      </c>
      <c r="C1721" s="3">
        <v>829735078</v>
      </c>
      <c r="D1721" s="3">
        <v>1472893917</v>
      </c>
      <c r="E1721" s="3">
        <v>1523875008</v>
      </c>
      <c r="F1721" s="3">
        <v>1200278073</v>
      </c>
      <c r="G1721" s="3">
        <v>103727747</v>
      </c>
      <c r="H1721" s="3">
        <v>108565145</v>
      </c>
      <c r="I1721" s="3">
        <v>256383064</v>
      </c>
      <c r="J1721" s="3">
        <v>267068889</v>
      </c>
      <c r="K1721" s="3">
        <v>244254611</v>
      </c>
      <c r="L1721" s="3">
        <v>12302000</v>
      </c>
      <c r="M1721" s="3">
        <v>12302000</v>
      </c>
      <c r="N1721" s="3">
        <v>15102000</v>
      </c>
      <c r="O1721" s="3">
        <v>15102000</v>
      </c>
      <c r="P1721" s="3">
        <v>15102000</v>
      </c>
      <c r="Q1721" s="3">
        <v>550793182</v>
      </c>
      <c r="R1721" s="3">
        <v>640855238</v>
      </c>
      <c r="S1721" s="3">
        <v>1036789510</v>
      </c>
      <c r="T1721" s="3">
        <v>1119051516</v>
      </c>
      <c r="U1721" s="3">
        <v>711753393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37554166</v>
      </c>
      <c r="AB1721" s="3">
        <v>34566698</v>
      </c>
      <c r="AC1721" s="3">
        <v>68169982</v>
      </c>
      <c r="AD1721" s="3">
        <v>74608777</v>
      </c>
      <c r="AE1721" s="3">
        <v>76503700</v>
      </c>
      <c r="AF1721" s="3">
        <v>31516337</v>
      </c>
      <c r="AG1721" s="3">
        <v>28176062</v>
      </c>
      <c r="AH1721" s="3">
        <v>38938084</v>
      </c>
      <c r="AI1721" s="3">
        <v>43296793</v>
      </c>
      <c r="AJ1721" s="3">
        <v>44985214</v>
      </c>
      <c r="AK1721" s="3">
        <v>105524016</v>
      </c>
      <c r="AL1721" s="3">
        <v>47216840</v>
      </c>
      <c r="AM1721" s="3">
        <v>2350021</v>
      </c>
      <c r="AN1721" s="3">
        <v>1813782</v>
      </c>
      <c r="AO1721" s="3">
        <v>5142761</v>
      </c>
      <c r="AP1721" s="3">
        <v>568666866</v>
      </c>
      <c r="AQ1721" s="3">
        <v>641482279</v>
      </c>
      <c r="AR1721" s="3">
        <v>1154832295</v>
      </c>
      <c r="AS1721" s="3">
        <v>1394440361</v>
      </c>
      <c r="AT1721" s="3">
        <v>1593368440</v>
      </c>
      <c r="AU1721" s="3">
        <v>15616253</v>
      </c>
      <c r="AV1721" s="3">
        <v>2343651</v>
      </c>
      <c r="AW1721" s="3">
        <v>29896459</v>
      </c>
      <c r="AX1721" s="3">
        <v>50722265</v>
      </c>
      <c r="AY1721" s="3">
        <v>84922209</v>
      </c>
      <c r="AZ1721" s="3">
        <v>28571573</v>
      </c>
      <c r="BA1721" s="3">
        <v>15236314</v>
      </c>
      <c r="BB1721" s="3">
        <v>66323166</v>
      </c>
      <c r="BC1721" s="3">
        <v>107975163</v>
      </c>
      <c r="BD1721" s="3">
        <v>142121682</v>
      </c>
      <c r="BE1721" s="3">
        <v>12955320</v>
      </c>
      <c r="BF1721" s="3">
        <v>12892663</v>
      </c>
      <c r="BG1721" s="3">
        <v>36426707</v>
      </c>
      <c r="BH1721" s="3">
        <v>57252898</v>
      </c>
      <c r="BI1721" s="3">
        <v>57199473</v>
      </c>
      <c r="BJ1721" s="5">
        <v>0.21456260038605504</v>
      </c>
      <c r="BK1721" s="5">
        <v>6.3744616972320214E-2</v>
      </c>
      <c r="BL1721" s="5">
        <v>2.0623924979697138E-2</v>
      </c>
      <c r="BM1721" s="5">
        <v>2.1587371903295945E-4</v>
      </c>
      <c r="BN1721" s="5">
        <v>3.1948608657755683E-3</v>
      </c>
      <c r="BO1721" s="3">
        <v>6130391</v>
      </c>
      <c r="BP1721" s="3">
        <v>971233</v>
      </c>
      <c r="BQ1721" s="3">
        <v>1367844</v>
      </c>
      <c r="BR1721" s="3">
        <v>23309</v>
      </c>
      <c r="BS1721" s="3">
        <v>454059</v>
      </c>
      <c r="BT1721" s="3">
        <v>70246695</v>
      </c>
      <c r="BU1721" s="3">
        <v>223060</v>
      </c>
      <c r="BV1721" s="3">
        <v>63605651</v>
      </c>
      <c r="BW1721" s="3">
        <v>57025063</v>
      </c>
      <c r="BX1721" s="3">
        <v>40507891</v>
      </c>
      <c r="BY1721" s="3">
        <v>2184608</v>
      </c>
      <c r="BZ1721" s="3">
        <v>3372217</v>
      </c>
      <c r="CA1721" s="3">
        <v>-1635461</v>
      </c>
      <c r="CB1721" s="3">
        <v>924113</v>
      </c>
      <c r="CC1721" s="3">
        <v>-395427</v>
      </c>
      <c r="CD1721" s="3">
        <v>83678340</v>
      </c>
      <c r="CE1721" s="3">
        <v>-805506</v>
      </c>
      <c r="CF1721" s="3">
        <v>95137571</v>
      </c>
      <c r="CG1721" s="3">
        <v>106823215</v>
      </c>
      <c r="CH1721" s="3">
        <v>125825527</v>
      </c>
    </row>
    <row r="1722" spans="1:86" x14ac:dyDescent="0.25">
      <c r="A1722" t="s">
        <v>1923</v>
      </c>
      <c r="B1722" s="3">
        <v>347621654</v>
      </c>
      <c r="C1722" s="3">
        <v>383800085</v>
      </c>
      <c r="D1722" s="3">
        <v>419845769</v>
      </c>
      <c r="E1722" s="3">
        <v>377416717</v>
      </c>
      <c r="F1722" s="3">
        <v>332094319</v>
      </c>
      <c r="G1722" s="3">
        <v>153561167</v>
      </c>
      <c r="H1722" s="3">
        <v>156133194</v>
      </c>
      <c r="I1722" s="3">
        <v>162332722</v>
      </c>
      <c r="J1722" s="3">
        <v>155456773</v>
      </c>
      <c r="K1722" s="3">
        <v>142810763</v>
      </c>
      <c r="L1722" s="3">
        <v>12291120</v>
      </c>
      <c r="M1722" s="3">
        <v>12291120</v>
      </c>
      <c r="N1722" s="3">
        <v>12291120</v>
      </c>
      <c r="O1722" s="3">
        <v>12291120</v>
      </c>
      <c r="P1722" s="3">
        <v>12291120</v>
      </c>
      <c r="Q1722" s="3">
        <v>189762451</v>
      </c>
      <c r="R1722" s="3">
        <v>203795269</v>
      </c>
      <c r="S1722" s="3">
        <v>215117167</v>
      </c>
      <c r="T1722" s="3">
        <v>161104795</v>
      </c>
      <c r="U1722" s="3">
        <v>173569054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18973206</v>
      </c>
      <c r="AB1722" s="3">
        <v>16749642</v>
      </c>
      <c r="AC1722" s="3">
        <v>16244153</v>
      </c>
      <c r="AD1722" s="3">
        <v>12551870</v>
      </c>
      <c r="AE1722" s="3">
        <v>10146536</v>
      </c>
      <c r="AF1722" s="3">
        <v>5021155</v>
      </c>
      <c r="AG1722" s="3">
        <v>3864922</v>
      </c>
      <c r="AH1722" s="3">
        <v>4069286</v>
      </c>
      <c r="AI1722" s="3">
        <v>2114048</v>
      </c>
      <c r="AJ1722" s="3">
        <v>1683592</v>
      </c>
      <c r="AK1722" s="3">
        <v>454794</v>
      </c>
      <c r="AL1722" s="3">
        <v>734229</v>
      </c>
      <c r="AM1722" s="3">
        <v>530716</v>
      </c>
      <c r="AN1722" s="3">
        <v>219557</v>
      </c>
      <c r="AO1722" s="3">
        <v>96000</v>
      </c>
      <c r="AP1722" s="3">
        <v>160107379</v>
      </c>
      <c r="AQ1722" s="3">
        <v>165594957</v>
      </c>
      <c r="AR1722" s="3">
        <v>164906724</v>
      </c>
      <c r="AS1722" s="3">
        <v>166530107</v>
      </c>
      <c r="AT1722" s="3">
        <v>135819881</v>
      </c>
      <c r="AU1722" s="3">
        <v>22031512</v>
      </c>
      <c r="AV1722" s="3">
        <v>22558392</v>
      </c>
      <c r="AW1722" s="3">
        <v>20130898</v>
      </c>
      <c r="AX1722" s="3">
        <v>18561682</v>
      </c>
      <c r="AY1722" s="3">
        <v>16833619</v>
      </c>
      <c r="AZ1722" s="3">
        <v>38134570</v>
      </c>
      <c r="BA1722" s="3">
        <v>39670671</v>
      </c>
      <c r="BB1722" s="3">
        <v>37609293</v>
      </c>
      <c r="BC1722" s="3">
        <v>38921074</v>
      </c>
      <c r="BD1722" s="3">
        <v>32368990</v>
      </c>
      <c r="BE1722" s="3">
        <v>16103058</v>
      </c>
      <c r="BF1722" s="3">
        <v>17112279</v>
      </c>
      <c r="BG1722" s="3">
        <v>17478395</v>
      </c>
      <c r="BH1722" s="3">
        <v>20359392</v>
      </c>
      <c r="BI1722" s="3">
        <v>15535371</v>
      </c>
      <c r="BJ1722" s="5">
        <v>9.9504570262625228E-2</v>
      </c>
      <c r="BK1722" s="5">
        <v>4.4772875155048427E-3</v>
      </c>
      <c r="BL1722" s="5">
        <v>2.4172456525572018E-2</v>
      </c>
      <c r="BM1722" s="5">
        <v>2.681359717874178E-2</v>
      </c>
      <c r="BN1722" s="5">
        <v>1.7547659040334591E-4</v>
      </c>
      <c r="BO1722" s="3">
        <v>3794564</v>
      </c>
      <c r="BP1722" s="3">
        <v>177617</v>
      </c>
      <c r="BQ1722" s="3">
        <v>909109</v>
      </c>
      <c r="BR1722" s="3">
        <v>1043614</v>
      </c>
      <c r="BS1722" s="3">
        <v>5680</v>
      </c>
      <c r="BT1722" s="3">
        <v>5173063</v>
      </c>
      <c r="BU1722" s="3">
        <v>262856</v>
      </c>
      <c r="BV1722" s="3">
        <v>1212581</v>
      </c>
      <c r="BW1722" s="3">
        <v>1304080</v>
      </c>
      <c r="BX1722" s="3">
        <v>29166</v>
      </c>
      <c r="BY1722" s="3">
        <v>3790695</v>
      </c>
      <c r="BZ1722" s="3">
        <v>262729</v>
      </c>
      <c r="CA1722" s="3">
        <v>868376</v>
      </c>
      <c r="CB1722" s="3">
        <v>1106938</v>
      </c>
      <c r="CC1722" s="3">
        <v>20376</v>
      </c>
      <c r="CD1722" s="3">
        <v>23413880</v>
      </c>
      <c r="CE1722" s="3">
        <v>22558519</v>
      </c>
      <c r="CF1722" s="3">
        <v>20475103</v>
      </c>
      <c r="CG1722" s="3">
        <v>18758824</v>
      </c>
      <c r="CH1722" s="3">
        <v>16842409</v>
      </c>
    </row>
    <row r="1723" spans="1:86" x14ac:dyDescent="0.25">
      <c r="A1723" t="s">
        <v>1924</v>
      </c>
      <c r="B1723" s="3">
        <v>351012151</v>
      </c>
      <c r="C1723" s="3">
        <v>369481340</v>
      </c>
      <c r="D1723" s="3">
        <v>262722475</v>
      </c>
      <c r="E1723" s="3">
        <v>247651214</v>
      </c>
      <c r="F1723" s="3">
        <v>241185451</v>
      </c>
      <c r="G1723" s="3">
        <v>917784</v>
      </c>
      <c r="H1723" s="3">
        <v>1529444</v>
      </c>
      <c r="I1723" s="3">
        <v>1645703</v>
      </c>
      <c r="J1723" s="3">
        <v>1397952</v>
      </c>
      <c r="K1723" s="3">
        <v>1603444</v>
      </c>
      <c r="L1723" s="3">
        <v>18750000</v>
      </c>
      <c r="M1723" s="3">
        <v>18750000</v>
      </c>
      <c r="N1723" s="3">
        <v>15750000</v>
      </c>
      <c r="O1723" s="3">
        <v>15750000</v>
      </c>
      <c r="P1723" s="3">
        <v>15750000</v>
      </c>
      <c r="Q1723" s="3">
        <v>84845620</v>
      </c>
      <c r="R1723" s="3">
        <v>92826633</v>
      </c>
      <c r="S1723" s="3">
        <v>23900681</v>
      </c>
      <c r="T1723" s="3">
        <v>40803500</v>
      </c>
      <c r="U1723" s="3">
        <v>63592615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20385674</v>
      </c>
      <c r="AB1723" s="3">
        <v>30830989</v>
      </c>
      <c r="AC1723" s="3">
        <v>22668703</v>
      </c>
      <c r="AD1723" s="3">
        <v>23088912</v>
      </c>
      <c r="AE1723" s="3">
        <v>21244634</v>
      </c>
      <c r="AF1723" s="3">
        <v>4131898</v>
      </c>
      <c r="AG1723" s="3">
        <v>19093601</v>
      </c>
      <c r="AH1723" s="3">
        <v>11710697</v>
      </c>
      <c r="AI1723" s="3">
        <v>12254238</v>
      </c>
      <c r="AJ1723" s="3">
        <v>9968565</v>
      </c>
      <c r="AK1723" s="3">
        <v>8085388</v>
      </c>
      <c r="AL1723" s="3">
        <v>8947645</v>
      </c>
      <c r="AM1723" s="3">
        <v>673914</v>
      </c>
      <c r="AN1723" s="3">
        <v>1023297</v>
      </c>
      <c r="AO1723" s="3">
        <v>1090320</v>
      </c>
      <c r="AP1723" s="3">
        <v>471724558</v>
      </c>
      <c r="AQ1723" s="3">
        <v>493563043</v>
      </c>
      <c r="AR1723" s="3">
        <v>508775066</v>
      </c>
      <c r="AS1723" s="3">
        <v>489586090</v>
      </c>
      <c r="AT1723" s="3">
        <v>438904636</v>
      </c>
      <c r="AU1723" s="3">
        <v>33478791</v>
      </c>
      <c r="AV1723" s="3">
        <v>21521762</v>
      </c>
      <c r="AW1723" s="3">
        <v>34552502</v>
      </c>
      <c r="AX1723" s="3">
        <v>34632135</v>
      </c>
      <c r="AY1723" s="3">
        <v>31637944</v>
      </c>
      <c r="AZ1723" s="3">
        <v>37791551</v>
      </c>
      <c r="BA1723" s="3">
        <v>26202808</v>
      </c>
      <c r="BB1723" s="3">
        <v>35399148</v>
      </c>
      <c r="BC1723" s="3">
        <v>35580518</v>
      </c>
      <c r="BD1723" s="3">
        <v>32592692</v>
      </c>
      <c r="BE1723" s="3">
        <v>4312760</v>
      </c>
      <c r="BF1723" s="3">
        <v>4681046</v>
      </c>
      <c r="BG1723" s="3">
        <v>846646</v>
      </c>
      <c r="BH1723" s="3">
        <v>948383</v>
      </c>
      <c r="BI1723" s="3">
        <v>954748</v>
      </c>
      <c r="BJ1723" s="5">
        <v>7.6103783091622784E-3</v>
      </c>
      <c r="BK1723" s="5">
        <v>2.9736889267745654E-3</v>
      </c>
      <c r="BL1723" s="5">
        <v>2.6209642107770503E-2</v>
      </c>
      <c r="BM1723" s="5">
        <v>5.346184111203777E-4</v>
      </c>
      <c r="BN1723" s="5">
        <v>1.3751548966866561E-4</v>
      </c>
      <c r="BO1723" s="3">
        <v>287608</v>
      </c>
      <c r="BP1723" s="3">
        <v>77919</v>
      </c>
      <c r="BQ1723" s="3">
        <v>927799</v>
      </c>
      <c r="BR1723" s="3">
        <v>19022</v>
      </c>
      <c r="BS1723" s="3">
        <v>4482</v>
      </c>
      <c r="BT1723" s="3">
        <v>3865877</v>
      </c>
      <c r="BU1723" s="3">
        <v>179518</v>
      </c>
      <c r="BV1723" s="3">
        <v>701414</v>
      </c>
      <c r="BW1723" s="3">
        <v>779242</v>
      </c>
      <c r="BX1723" s="3">
        <v>12036</v>
      </c>
      <c r="BY1723" s="3">
        <v>264258</v>
      </c>
      <c r="BZ1723" s="3">
        <v>58480</v>
      </c>
      <c r="CA1723" s="3">
        <v>893398</v>
      </c>
      <c r="CB1723" s="3">
        <v>129830</v>
      </c>
      <c r="CC1723" s="3">
        <v>3237</v>
      </c>
      <c r="CD1723" s="3">
        <v>37080410</v>
      </c>
      <c r="CE1723" s="3">
        <v>21642800</v>
      </c>
      <c r="CF1723" s="3">
        <v>34360518</v>
      </c>
      <c r="CG1723" s="3">
        <v>35281547</v>
      </c>
      <c r="CH1723" s="3">
        <v>31646743</v>
      </c>
    </row>
    <row r="1724" spans="1:86" x14ac:dyDescent="0.25">
      <c r="A1724" t="s">
        <v>1925</v>
      </c>
      <c r="B1724" s="3">
        <v>25269653</v>
      </c>
      <c r="C1724" s="3">
        <v>20069786</v>
      </c>
      <c r="D1724" s="3">
        <v>22747343</v>
      </c>
      <c r="E1724" s="3">
        <v>21676080</v>
      </c>
      <c r="F1724" s="3">
        <v>20047463</v>
      </c>
      <c r="G1724" s="3">
        <v>5298318</v>
      </c>
      <c r="H1724" s="3">
        <v>4963686</v>
      </c>
      <c r="I1724" s="3">
        <v>4950283</v>
      </c>
      <c r="J1724" s="3">
        <v>4803186</v>
      </c>
      <c r="K1724" s="3">
        <v>5077196</v>
      </c>
      <c r="L1724" s="3">
        <v>5164600</v>
      </c>
      <c r="M1724" s="3">
        <v>5164600</v>
      </c>
      <c r="N1724" s="3">
        <v>5164600</v>
      </c>
      <c r="O1724" s="3">
        <v>5164600</v>
      </c>
      <c r="P1724" s="3">
        <v>5164600</v>
      </c>
      <c r="Q1724" s="3">
        <v>11847728</v>
      </c>
      <c r="R1724" s="3">
        <v>4242323</v>
      </c>
      <c r="S1724" s="3">
        <v>7642247</v>
      </c>
      <c r="T1724" s="3">
        <v>3950409</v>
      </c>
      <c r="U1724" s="3">
        <v>6166675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1656108</v>
      </c>
      <c r="AB1724" s="3">
        <v>4083118</v>
      </c>
      <c r="AC1724" s="3">
        <v>1938090</v>
      </c>
      <c r="AD1724" s="3">
        <v>2091534</v>
      </c>
      <c r="AE1724" s="3">
        <v>1868642</v>
      </c>
      <c r="AF1724" s="3">
        <v>1008641</v>
      </c>
      <c r="AG1724" s="3">
        <v>1159746</v>
      </c>
      <c r="AH1724" s="3">
        <v>1369615</v>
      </c>
      <c r="AI1724" s="3">
        <v>1517337</v>
      </c>
      <c r="AJ1724" s="3">
        <v>1600868</v>
      </c>
      <c r="AK1724" s="3">
        <v>0</v>
      </c>
      <c r="AL1724" s="3">
        <v>158</v>
      </c>
      <c r="AM1724" s="3">
        <v>785</v>
      </c>
      <c r="AN1724" s="3">
        <v>760</v>
      </c>
      <c r="AO1724" s="3">
        <v>876</v>
      </c>
      <c r="AP1724" s="3">
        <v>25150689</v>
      </c>
      <c r="AQ1724" s="3">
        <v>25765845</v>
      </c>
      <c r="AR1724" s="3">
        <v>28879684</v>
      </c>
      <c r="AS1724" s="3">
        <v>27998272</v>
      </c>
      <c r="AT1724" s="3">
        <v>27246724</v>
      </c>
      <c r="AU1724" s="3">
        <v>3728589</v>
      </c>
      <c r="AV1724" s="3">
        <v>3503850</v>
      </c>
      <c r="AW1724" s="3">
        <v>5035609</v>
      </c>
      <c r="AX1724" s="3">
        <v>4145788</v>
      </c>
      <c r="AY1724" s="3">
        <v>3430447</v>
      </c>
      <c r="AZ1724" s="3">
        <v>5485152</v>
      </c>
      <c r="BA1724" s="3">
        <v>5194120</v>
      </c>
      <c r="BB1724" s="3">
        <v>5844458</v>
      </c>
      <c r="BC1724" s="3">
        <v>5094326</v>
      </c>
      <c r="BD1724" s="3">
        <v>4399431</v>
      </c>
      <c r="BE1724" s="3">
        <v>1756563</v>
      </c>
      <c r="BF1724" s="3">
        <v>1690270</v>
      </c>
      <c r="BG1724" s="3">
        <v>808849</v>
      </c>
      <c r="BH1724" s="3">
        <v>948538</v>
      </c>
      <c r="BI1724" s="3">
        <v>968984</v>
      </c>
      <c r="BJ1724" s="5">
        <v>5.9797795940750595E-5</v>
      </c>
      <c r="BK1724" s="5">
        <v>7.1996796377442182E-3</v>
      </c>
      <c r="BL1724" s="5">
        <v>6.1624191670125788E-3</v>
      </c>
      <c r="BM1724" s="5">
        <v>8.6089896877427942E-3</v>
      </c>
      <c r="BN1724" s="5">
        <v>9.220965165722567E-3</v>
      </c>
      <c r="BO1724" s="3">
        <v>328</v>
      </c>
      <c r="BP1724" s="3">
        <v>37396</v>
      </c>
      <c r="BQ1724" s="3">
        <v>36016</v>
      </c>
      <c r="BR1724" s="3">
        <v>43857</v>
      </c>
      <c r="BS1724" s="3">
        <v>40567</v>
      </c>
      <c r="BT1724" s="3">
        <v>110997</v>
      </c>
      <c r="BU1724" s="3">
        <v>132483</v>
      </c>
      <c r="BV1724" s="3">
        <v>153702</v>
      </c>
      <c r="BW1724" s="3">
        <v>111465</v>
      </c>
      <c r="BX1724" s="3">
        <v>124845</v>
      </c>
      <c r="BY1724" s="3">
        <v>5321</v>
      </c>
      <c r="BZ1724" s="3">
        <v>-4696</v>
      </c>
      <c r="CA1724" s="3">
        <v>26198</v>
      </c>
      <c r="CB1724" s="3">
        <v>24530</v>
      </c>
      <c r="CC1724" s="3">
        <v>80754</v>
      </c>
      <c r="CD1724" s="3">
        <v>3834265</v>
      </c>
      <c r="CE1724" s="3">
        <v>3641029</v>
      </c>
      <c r="CF1724" s="3">
        <v>5163113</v>
      </c>
      <c r="CG1724" s="3">
        <v>4232723</v>
      </c>
      <c r="CH1724" s="3">
        <v>3474538</v>
      </c>
    </row>
    <row r="1725" spans="1:86" x14ac:dyDescent="0.25">
      <c r="A1725" t="s">
        <v>1926</v>
      </c>
      <c r="B1725" s="3">
        <v>1809893</v>
      </c>
      <c r="C1725" s="3">
        <v>4196805</v>
      </c>
      <c r="D1725" s="3">
        <v>14303952</v>
      </c>
      <c r="E1725" s="3">
        <v>12475182</v>
      </c>
      <c r="F1725" s="3">
        <v>12041720</v>
      </c>
      <c r="G1725" s="3">
        <v>139494</v>
      </c>
      <c r="H1725" s="3">
        <v>1329391</v>
      </c>
      <c r="I1725" s="3">
        <v>2099515</v>
      </c>
      <c r="J1725" s="3">
        <v>2340883</v>
      </c>
      <c r="K1725" s="3">
        <v>1640756</v>
      </c>
      <c r="L1725" s="3">
        <v>100000</v>
      </c>
      <c r="M1725" s="3">
        <v>118000</v>
      </c>
      <c r="N1725" s="3">
        <v>118000</v>
      </c>
      <c r="O1725" s="3">
        <v>118000</v>
      </c>
      <c r="P1725" s="3">
        <v>118000</v>
      </c>
      <c r="Q1725" s="3">
        <v>264027</v>
      </c>
      <c r="R1725" s="3">
        <v>1250718</v>
      </c>
      <c r="S1725" s="3">
        <v>1383074</v>
      </c>
      <c r="T1725" s="3">
        <v>1497115</v>
      </c>
      <c r="U1725" s="3">
        <v>1689280</v>
      </c>
      <c r="V1725" s="3">
        <v>0</v>
      </c>
      <c r="W1725" s="3">
        <v>0</v>
      </c>
      <c r="X1725" s="3">
        <v>630000</v>
      </c>
      <c r="Y1725" s="3">
        <v>490000</v>
      </c>
      <c r="Z1725" s="3">
        <v>350000</v>
      </c>
      <c r="AA1725" s="3">
        <v>168823</v>
      </c>
      <c r="AB1725" s="3">
        <v>717311</v>
      </c>
      <c r="AC1725" s="3">
        <v>324690</v>
      </c>
      <c r="AD1725" s="3">
        <v>317244</v>
      </c>
      <c r="AE1725" s="3">
        <v>376151</v>
      </c>
      <c r="AF1725" s="3">
        <v>0</v>
      </c>
      <c r="AG1725" s="3">
        <v>208165</v>
      </c>
      <c r="AH1725" s="3">
        <v>0</v>
      </c>
      <c r="AI1725" s="3">
        <v>0</v>
      </c>
      <c r="AJ1725" s="3">
        <v>0</v>
      </c>
      <c r="AK1725" s="3">
        <v>8691</v>
      </c>
      <c r="AL1725" s="3">
        <v>0</v>
      </c>
      <c r="AM1725" s="3">
        <v>70000</v>
      </c>
      <c r="AN1725" s="3">
        <v>140032</v>
      </c>
      <c r="AO1725" s="3">
        <v>140094</v>
      </c>
      <c r="AP1725" s="3">
        <v>3809835</v>
      </c>
      <c r="AQ1725" s="3">
        <v>4057622</v>
      </c>
      <c r="AR1725" s="3">
        <v>24696773</v>
      </c>
      <c r="AS1725" s="3">
        <v>20777668</v>
      </c>
      <c r="AT1725" s="3">
        <v>18619593</v>
      </c>
      <c r="AU1725" s="3">
        <v>64631</v>
      </c>
      <c r="AV1725" s="3">
        <v>60555</v>
      </c>
      <c r="AW1725" s="3">
        <v>97166</v>
      </c>
      <c r="AX1725" s="3">
        <v>222040</v>
      </c>
      <c r="AY1725" s="3">
        <v>346376</v>
      </c>
      <c r="AZ1725" s="3">
        <v>106600</v>
      </c>
      <c r="BA1725" s="3">
        <v>106130</v>
      </c>
      <c r="BB1725" s="3">
        <v>1075604</v>
      </c>
      <c r="BC1725" s="3">
        <v>786003</v>
      </c>
      <c r="BD1725" s="3">
        <v>1333592</v>
      </c>
      <c r="BE1725" s="3">
        <v>41969</v>
      </c>
      <c r="BF1725" s="3">
        <v>45575</v>
      </c>
      <c r="BG1725" s="3">
        <v>978438</v>
      </c>
      <c r="BH1725" s="3">
        <v>563963</v>
      </c>
      <c r="BI1725" s="3">
        <v>987216</v>
      </c>
      <c r="BJ1725" s="5">
        <v>5.7026266416510318E-2</v>
      </c>
      <c r="BK1725" s="5">
        <v>3.8631866578724208E-3</v>
      </c>
      <c r="BL1725" s="5">
        <v>6.5181981472735321E-3</v>
      </c>
      <c r="BM1725" s="5">
        <v>3.2503692733997197E-2</v>
      </c>
      <c r="BN1725" s="5">
        <v>1.3198189551227061E-2</v>
      </c>
      <c r="BO1725" s="3">
        <v>6079</v>
      </c>
      <c r="BP1725" s="3">
        <v>410</v>
      </c>
      <c r="BQ1725" s="3">
        <v>7011</v>
      </c>
      <c r="BR1725" s="3">
        <v>25548</v>
      </c>
      <c r="BS1725" s="3">
        <v>17601</v>
      </c>
      <c r="BT1725" s="3">
        <v>3850</v>
      </c>
      <c r="BU1725" s="3">
        <v>1461</v>
      </c>
      <c r="BV1725" s="3">
        <v>4388</v>
      </c>
      <c r="BW1725" s="3">
        <v>2925</v>
      </c>
      <c r="BX1725" s="3">
        <v>2309</v>
      </c>
      <c r="BY1725" s="3">
        <v>6079</v>
      </c>
      <c r="BZ1725" s="3">
        <v>410</v>
      </c>
      <c r="CA1725" s="3">
        <v>7011</v>
      </c>
      <c r="CB1725" s="3">
        <v>25548</v>
      </c>
      <c r="CC1725" s="3">
        <v>17601</v>
      </c>
      <c r="CD1725" s="3">
        <v>62402</v>
      </c>
      <c r="CE1725" s="3">
        <v>61606</v>
      </c>
      <c r="CF1725" s="3">
        <v>94543</v>
      </c>
      <c r="CG1725" s="3">
        <v>199417</v>
      </c>
      <c r="CH1725" s="3">
        <v>331084</v>
      </c>
    </row>
    <row r="1726" spans="1:86" x14ac:dyDescent="0.25">
      <c r="A1726" t="s">
        <v>1927</v>
      </c>
      <c r="B1726" s="3">
        <v>124270940</v>
      </c>
      <c r="C1726" s="3">
        <v>140397005</v>
      </c>
      <c r="D1726" s="3">
        <v>130739647</v>
      </c>
      <c r="E1726" s="3">
        <v>120886486</v>
      </c>
      <c r="F1726" s="3">
        <v>120209216</v>
      </c>
      <c r="G1726" s="3">
        <v>22932976</v>
      </c>
      <c r="H1726" s="3">
        <v>22530486</v>
      </c>
      <c r="I1726" s="3">
        <v>22612023</v>
      </c>
      <c r="J1726" s="3">
        <v>21080501</v>
      </c>
      <c r="K1726" s="3">
        <v>20140467</v>
      </c>
      <c r="L1726" s="3">
        <v>3198000</v>
      </c>
      <c r="M1726" s="3">
        <v>3198000</v>
      </c>
      <c r="N1726" s="3">
        <v>3198000</v>
      </c>
      <c r="O1726" s="3">
        <v>3198000</v>
      </c>
      <c r="P1726" s="3">
        <v>3198000</v>
      </c>
      <c r="Q1726" s="3">
        <v>22982228</v>
      </c>
      <c r="R1726" s="3">
        <v>26363065</v>
      </c>
      <c r="S1726" s="3">
        <v>27051194</v>
      </c>
      <c r="T1726" s="3">
        <v>29429987</v>
      </c>
      <c r="U1726" s="3">
        <v>30500126</v>
      </c>
      <c r="V1726" s="3">
        <v>16609725</v>
      </c>
      <c r="W1726" s="3">
        <v>14500000</v>
      </c>
      <c r="X1726" s="3">
        <v>5536281</v>
      </c>
      <c r="Y1726" s="3">
        <v>9577137</v>
      </c>
      <c r="Z1726" s="3">
        <v>7227887</v>
      </c>
      <c r="AA1726" s="3">
        <v>4480464</v>
      </c>
      <c r="AB1726" s="3">
        <v>4375360</v>
      </c>
      <c r="AC1726" s="3">
        <v>3974514</v>
      </c>
      <c r="AD1726" s="3">
        <v>3891418</v>
      </c>
      <c r="AE1726" s="3">
        <v>3707103</v>
      </c>
      <c r="AF1726" s="3">
        <v>229005</v>
      </c>
      <c r="AG1726" s="3">
        <v>172500</v>
      </c>
      <c r="AH1726" s="3">
        <v>50000</v>
      </c>
      <c r="AI1726" s="3">
        <v>50000</v>
      </c>
      <c r="AJ1726" s="3">
        <v>0</v>
      </c>
      <c r="AK1726" s="3">
        <v>50179125</v>
      </c>
      <c r="AL1726" s="3">
        <v>57692182</v>
      </c>
      <c r="AM1726" s="3">
        <v>47662511</v>
      </c>
      <c r="AN1726" s="3">
        <v>41030199</v>
      </c>
      <c r="AO1726" s="3">
        <v>41239440</v>
      </c>
      <c r="AP1726" s="3">
        <v>158089179</v>
      </c>
      <c r="AQ1726" s="3">
        <v>191843504</v>
      </c>
      <c r="AR1726" s="3">
        <v>229309824</v>
      </c>
      <c r="AS1726" s="3">
        <v>207599052</v>
      </c>
      <c r="AT1726" s="3">
        <v>204835636</v>
      </c>
      <c r="AU1726" s="3">
        <v>2940002</v>
      </c>
      <c r="AV1726" s="3">
        <v>7718534</v>
      </c>
      <c r="AW1726" s="3">
        <v>4123579</v>
      </c>
      <c r="AX1726" s="3">
        <v>3995569</v>
      </c>
      <c r="AY1726" s="3">
        <v>3883519</v>
      </c>
      <c r="AZ1726" s="3">
        <v>5853629</v>
      </c>
      <c r="BA1726" s="3">
        <v>10586364</v>
      </c>
      <c r="BB1726" s="3">
        <v>7242770</v>
      </c>
      <c r="BC1726" s="3">
        <v>7081789</v>
      </c>
      <c r="BD1726" s="3">
        <v>6995947</v>
      </c>
      <c r="BE1726" s="3">
        <v>2913627</v>
      </c>
      <c r="BF1726" s="3">
        <v>2867830</v>
      </c>
      <c r="BG1726" s="3">
        <v>3119191</v>
      </c>
      <c r="BH1726" s="3">
        <v>3086220</v>
      </c>
      <c r="BI1726" s="3">
        <v>3112428</v>
      </c>
      <c r="BJ1726" s="5">
        <v>0.25236174004194661</v>
      </c>
      <c r="BK1726" s="5">
        <v>8.2859799644145998E-2</v>
      </c>
      <c r="BL1726" s="5">
        <v>0.16383648797352393</v>
      </c>
      <c r="BM1726" s="5">
        <v>0.15402746396426101</v>
      </c>
      <c r="BN1726" s="5">
        <v>0.1139951460467039</v>
      </c>
      <c r="BO1726" s="3">
        <v>1477232</v>
      </c>
      <c r="BP1726" s="3">
        <v>877184</v>
      </c>
      <c r="BQ1726" s="3">
        <v>1186630</v>
      </c>
      <c r="BR1726" s="3">
        <v>1090790</v>
      </c>
      <c r="BS1726" s="3">
        <v>797504</v>
      </c>
      <c r="BT1726" s="3">
        <v>144127</v>
      </c>
      <c r="BU1726" s="3">
        <v>115750</v>
      </c>
      <c r="BV1726" s="3">
        <v>154035</v>
      </c>
      <c r="BW1726" s="3">
        <v>41656</v>
      </c>
      <c r="BX1726" s="3">
        <v>15354</v>
      </c>
      <c r="BY1726" s="3">
        <v>1571019</v>
      </c>
      <c r="BZ1726" s="3">
        <v>1064101</v>
      </c>
      <c r="CA1726" s="3">
        <v>1249518</v>
      </c>
      <c r="CB1726" s="3">
        <v>1232031</v>
      </c>
      <c r="CC1726" s="3">
        <v>889014</v>
      </c>
      <c r="CD1726" s="3">
        <v>1513110</v>
      </c>
      <c r="CE1726" s="3">
        <v>6770183</v>
      </c>
      <c r="CF1726" s="3">
        <v>3028096</v>
      </c>
      <c r="CG1726" s="3">
        <v>2805194</v>
      </c>
      <c r="CH1726" s="3">
        <v>3009859</v>
      </c>
    </row>
    <row r="1727" spans="1:86" x14ac:dyDescent="0.25">
      <c r="A1727" t="s">
        <v>1928</v>
      </c>
      <c r="B1727" s="3">
        <v>85562299</v>
      </c>
      <c r="C1727" s="3">
        <v>75153744</v>
      </c>
      <c r="D1727" s="3">
        <v>71938026</v>
      </c>
      <c r="E1727" s="3">
        <v>69477106</v>
      </c>
      <c r="F1727" s="3">
        <v>72528121</v>
      </c>
      <c r="G1727" s="3">
        <v>18144317</v>
      </c>
      <c r="H1727" s="3">
        <v>16536660</v>
      </c>
      <c r="I1727" s="3">
        <v>15357355</v>
      </c>
      <c r="J1727" s="3">
        <v>12523683</v>
      </c>
      <c r="K1727" s="3">
        <v>9260181</v>
      </c>
      <c r="L1727" s="3">
        <v>6630000</v>
      </c>
      <c r="M1727" s="3">
        <v>6630000</v>
      </c>
      <c r="N1727" s="3">
        <v>6630000</v>
      </c>
      <c r="O1727" s="3">
        <v>6630000</v>
      </c>
      <c r="P1727" s="3">
        <v>6630000</v>
      </c>
      <c r="Q1727" s="3">
        <v>26514055</v>
      </c>
      <c r="R1727" s="3">
        <v>29987521</v>
      </c>
      <c r="S1727" s="3">
        <v>34384303</v>
      </c>
      <c r="T1727" s="3">
        <v>34465187</v>
      </c>
      <c r="U1727" s="3">
        <v>35820927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9370204</v>
      </c>
      <c r="AB1727" s="3">
        <v>7675894</v>
      </c>
      <c r="AC1727" s="3">
        <v>7679702</v>
      </c>
      <c r="AD1727" s="3">
        <v>9473977</v>
      </c>
      <c r="AE1727" s="3">
        <v>7963382</v>
      </c>
      <c r="AF1727" s="3">
        <v>4431238</v>
      </c>
      <c r="AG1727" s="3">
        <v>2985419</v>
      </c>
      <c r="AH1727" s="3">
        <v>3212493</v>
      </c>
      <c r="AI1727" s="3">
        <v>5185994</v>
      </c>
      <c r="AJ1727" s="3">
        <v>3913048</v>
      </c>
      <c r="AK1727" s="3">
        <v>12203544</v>
      </c>
      <c r="AL1727" s="3">
        <v>2178416</v>
      </c>
      <c r="AM1727" s="3">
        <v>56707</v>
      </c>
      <c r="AN1727" s="3">
        <v>388087</v>
      </c>
      <c r="AO1727" s="3">
        <v>60739</v>
      </c>
      <c r="AP1727" s="3">
        <v>171440138</v>
      </c>
      <c r="AQ1727" s="3">
        <v>175840861</v>
      </c>
      <c r="AR1727" s="3">
        <v>170469497</v>
      </c>
      <c r="AS1727" s="3">
        <v>159137192</v>
      </c>
      <c r="AT1727" s="3">
        <v>151383090</v>
      </c>
      <c r="AU1727" s="3">
        <v>4223709</v>
      </c>
      <c r="AV1727" s="3">
        <v>6548620</v>
      </c>
      <c r="AW1727" s="3">
        <v>7754095</v>
      </c>
      <c r="AX1727" s="3">
        <v>2108235</v>
      </c>
      <c r="AY1727" s="3">
        <v>100078</v>
      </c>
      <c r="AZ1727" s="3">
        <v>11347183</v>
      </c>
      <c r="BA1727" s="3">
        <v>14387560</v>
      </c>
      <c r="BB1727" s="3">
        <v>14614238</v>
      </c>
      <c r="BC1727" s="3">
        <v>8500784</v>
      </c>
      <c r="BD1727" s="3">
        <v>5735379</v>
      </c>
      <c r="BE1727" s="3">
        <v>7123474</v>
      </c>
      <c r="BF1727" s="3">
        <v>7838940</v>
      </c>
      <c r="BG1727" s="3">
        <v>6860143</v>
      </c>
      <c r="BH1727" s="3">
        <v>6392549</v>
      </c>
      <c r="BI1727" s="3">
        <v>5635301</v>
      </c>
      <c r="BJ1727" s="5">
        <v>2.5194006300947116E-2</v>
      </c>
      <c r="BK1727" s="5">
        <v>2.8004748546661142E-3</v>
      </c>
      <c r="BL1727" s="5">
        <v>9.7329741037473184E-4</v>
      </c>
      <c r="BM1727" s="5">
        <v>3.410273687697511E-4</v>
      </c>
      <c r="BN1727" s="5">
        <v>1.9188095503366039E-2</v>
      </c>
      <c r="BO1727" s="3">
        <v>285881</v>
      </c>
      <c r="BP1727" s="3">
        <v>40292</v>
      </c>
      <c r="BQ1727" s="3">
        <v>14224</v>
      </c>
      <c r="BR1727" s="3">
        <v>2899</v>
      </c>
      <c r="BS1727" s="3">
        <v>110051</v>
      </c>
      <c r="BT1727" s="3">
        <v>92108</v>
      </c>
      <c r="BU1727" s="3">
        <v>173184</v>
      </c>
      <c r="BV1727" s="3">
        <v>309999</v>
      </c>
      <c r="BW1727" s="3">
        <v>243564</v>
      </c>
      <c r="BX1727" s="3">
        <v>192207</v>
      </c>
      <c r="BY1727" s="3">
        <v>285881</v>
      </c>
      <c r="BZ1727" s="3">
        <v>40292</v>
      </c>
      <c r="CA1727" s="3">
        <v>14224</v>
      </c>
      <c r="CB1727" s="3">
        <v>2899</v>
      </c>
      <c r="CC1727" s="3">
        <v>110051</v>
      </c>
      <c r="CD1727" s="3">
        <v>4029936</v>
      </c>
      <c r="CE1727" s="3">
        <v>6681512</v>
      </c>
      <c r="CF1727" s="3">
        <v>8049870</v>
      </c>
      <c r="CG1727" s="3">
        <v>2348900</v>
      </c>
      <c r="CH1727" s="3">
        <v>182234</v>
      </c>
    </row>
    <row r="1728" spans="1:86" x14ac:dyDescent="0.25">
      <c r="A1728" t="s">
        <v>1929</v>
      </c>
      <c r="B1728" s="3">
        <v>9750829</v>
      </c>
      <c r="C1728" s="3">
        <v>8897465</v>
      </c>
      <c r="D1728" s="3">
        <v>9197084</v>
      </c>
      <c r="E1728" s="3">
        <v>10172784</v>
      </c>
      <c r="F1728" s="3">
        <v>12186832</v>
      </c>
      <c r="G1728" s="3">
        <v>209896</v>
      </c>
      <c r="H1728" s="3">
        <v>189014</v>
      </c>
      <c r="I1728" s="3">
        <v>199259</v>
      </c>
      <c r="J1728" s="3">
        <v>175095</v>
      </c>
      <c r="K1728" s="3">
        <v>151989</v>
      </c>
      <c r="L1728" s="3">
        <v>102777</v>
      </c>
      <c r="M1728" s="3">
        <v>102777</v>
      </c>
      <c r="N1728" s="3">
        <v>102777</v>
      </c>
      <c r="O1728" s="3">
        <v>102777</v>
      </c>
      <c r="P1728" s="3">
        <v>102777</v>
      </c>
      <c r="Q1728" s="3">
        <v>1539132</v>
      </c>
      <c r="R1728" s="3">
        <v>2246054</v>
      </c>
      <c r="S1728" s="3">
        <v>3027084</v>
      </c>
      <c r="T1728" s="3">
        <v>3078580</v>
      </c>
      <c r="U1728" s="3">
        <v>3627028</v>
      </c>
      <c r="V1728" s="3">
        <v>0</v>
      </c>
      <c r="W1728" s="3">
        <v>516681</v>
      </c>
      <c r="X1728" s="3">
        <v>290606</v>
      </c>
      <c r="Y1728" s="3">
        <v>138735</v>
      </c>
      <c r="Z1728" s="3">
        <v>237523</v>
      </c>
      <c r="AA1728" s="3">
        <v>55516</v>
      </c>
      <c r="AB1728" s="3">
        <v>55190</v>
      </c>
      <c r="AC1728" s="3">
        <v>53837</v>
      </c>
      <c r="AD1728" s="3">
        <v>256389</v>
      </c>
      <c r="AE1728" s="3">
        <v>164970</v>
      </c>
      <c r="AF1728" s="3">
        <v>15576</v>
      </c>
      <c r="AG1728" s="3">
        <v>9194</v>
      </c>
      <c r="AH1728" s="3">
        <v>12397</v>
      </c>
      <c r="AI1728" s="3">
        <v>25595</v>
      </c>
      <c r="AJ1728" s="3">
        <v>22313</v>
      </c>
      <c r="AK1728" s="3">
        <v>3893017</v>
      </c>
      <c r="AL1728" s="3">
        <v>2086502</v>
      </c>
      <c r="AM1728" s="3">
        <v>3363701</v>
      </c>
      <c r="AN1728" s="3">
        <v>3706710</v>
      </c>
      <c r="AO1728" s="3">
        <v>4899293</v>
      </c>
      <c r="AP1728" s="3">
        <v>9788236</v>
      </c>
      <c r="AQ1728" s="3">
        <v>10034825</v>
      </c>
      <c r="AR1728" s="3">
        <v>9333354</v>
      </c>
      <c r="AS1728" s="3">
        <v>6754388</v>
      </c>
      <c r="AT1728" s="3">
        <v>10241123</v>
      </c>
      <c r="AU1728" s="3">
        <v>373511</v>
      </c>
      <c r="AV1728" s="3">
        <v>1295172</v>
      </c>
      <c r="AW1728" s="3">
        <v>1248711</v>
      </c>
      <c r="AX1728" s="3">
        <v>595528</v>
      </c>
      <c r="AY1728" s="3">
        <v>955321</v>
      </c>
      <c r="AZ1728" s="3">
        <v>477780</v>
      </c>
      <c r="BA1728" s="3">
        <v>1450470</v>
      </c>
      <c r="BB1728" s="3">
        <v>1365477</v>
      </c>
      <c r="BC1728" s="3">
        <v>627291</v>
      </c>
      <c r="BD1728" s="3">
        <v>973884</v>
      </c>
      <c r="BE1728" s="3">
        <v>104269</v>
      </c>
      <c r="BF1728" s="3">
        <v>155298</v>
      </c>
      <c r="BG1728" s="3">
        <v>116766</v>
      </c>
      <c r="BH1728" s="3">
        <v>31763</v>
      </c>
      <c r="BI1728" s="3">
        <v>18563</v>
      </c>
      <c r="BJ1728" s="5">
        <v>0.50247812800870695</v>
      </c>
      <c r="BK1728" s="5">
        <v>0.11463939274855736</v>
      </c>
      <c r="BL1728" s="5">
        <v>9.5124267929815001E-2</v>
      </c>
      <c r="BM1728" s="5">
        <v>0.25836971995453467</v>
      </c>
      <c r="BN1728" s="5">
        <v>0.21172234064837292</v>
      </c>
      <c r="BO1728" s="3">
        <v>240074</v>
      </c>
      <c r="BP1728" s="3">
        <v>166281</v>
      </c>
      <c r="BQ1728" s="3">
        <v>129890</v>
      </c>
      <c r="BR1728" s="3">
        <v>162073</v>
      </c>
      <c r="BS1728" s="3">
        <v>206193</v>
      </c>
      <c r="BT1728" s="3">
        <v>3592</v>
      </c>
      <c r="BU1728" s="3">
        <v>1840</v>
      </c>
      <c r="BV1728" s="3">
        <v>3435</v>
      </c>
      <c r="BW1728" s="3">
        <v>508</v>
      </c>
      <c r="BX1728" s="3">
        <v>32562</v>
      </c>
      <c r="BY1728" s="3">
        <v>150351</v>
      </c>
      <c r="BZ1728" s="3">
        <v>186707</v>
      </c>
      <c r="CA1728" s="3">
        <v>104952</v>
      </c>
      <c r="CB1728" s="3">
        <v>96569</v>
      </c>
      <c r="CC1728" s="3">
        <v>177180</v>
      </c>
      <c r="CD1728" s="3">
        <v>226752</v>
      </c>
      <c r="CE1728" s="3">
        <v>1110305</v>
      </c>
      <c r="CF1728" s="3">
        <v>1147194</v>
      </c>
      <c r="CG1728" s="3">
        <v>499467</v>
      </c>
      <c r="CH1728" s="3">
        <v>810703</v>
      </c>
    </row>
    <row r="1729" spans="1:86" x14ac:dyDescent="0.25">
      <c r="A1729" t="s">
        <v>1930</v>
      </c>
      <c r="B1729" s="3">
        <v>23170092</v>
      </c>
      <c r="C1729" s="3">
        <v>22578486</v>
      </c>
      <c r="D1729" s="3">
        <v>32564724</v>
      </c>
      <c r="E1729" s="3">
        <v>35493492</v>
      </c>
      <c r="F1729" s="3">
        <v>37622696</v>
      </c>
      <c r="G1729" s="3">
        <v>837354</v>
      </c>
      <c r="H1729" s="3">
        <v>708717</v>
      </c>
      <c r="I1729" s="3">
        <v>657199</v>
      </c>
      <c r="J1729" s="3">
        <v>750472</v>
      </c>
      <c r="K1729" s="3">
        <v>737690</v>
      </c>
      <c r="L1729" s="3">
        <v>1000000</v>
      </c>
      <c r="M1729" s="3">
        <v>1000000</v>
      </c>
      <c r="N1729" s="3">
        <v>2000000</v>
      </c>
      <c r="O1729" s="3">
        <v>2000000</v>
      </c>
      <c r="P1729" s="3">
        <v>2000000</v>
      </c>
      <c r="Q1729" s="3">
        <v>4400487</v>
      </c>
      <c r="R1729" s="3">
        <v>7635513</v>
      </c>
      <c r="S1729" s="3">
        <v>6368670</v>
      </c>
      <c r="T1729" s="3">
        <v>7271107</v>
      </c>
      <c r="U1729" s="3">
        <v>8231601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4852982</v>
      </c>
      <c r="AB1729" s="3">
        <v>1831972</v>
      </c>
      <c r="AC1729" s="3">
        <v>2047325</v>
      </c>
      <c r="AD1729" s="3">
        <v>3458044</v>
      </c>
      <c r="AE1729" s="3">
        <v>3309676</v>
      </c>
      <c r="AF1729" s="3">
        <v>4252691</v>
      </c>
      <c r="AG1729" s="3">
        <v>1250927</v>
      </c>
      <c r="AH1729" s="3">
        <v>1654510</v>
      </c>
      <c r="AI1729" s="3">
        <v>2957636</v>
      </c>
      <c r="AJ1729" s="3">
        <v>2957813</v>
      </c>
      <c r="AK1729" s="3">
        <v>0</v>
      </c>
      <c r="AL1729" s="3">
        <v>0</v>
      </c>
      <c r="AM1729" s="3">
        <v>0</v>
      </c>
      <c r="AN1729" s="3">
        <v>27</v>
      </c>
      <c r="AO1729" s="3">
        <v>0</v>
      </c>
      <c r="AP1729" s="3">
        <v>23612182</v>
      </c>
      <c r="AQ1729" s="3">
        <v>22985050</v>
      </c>
      <c r="AR1729" s="3">
        <v>34958788</v>
      </c>
      <c r="AS1729" s="3">
        <v>47081738</v>
      </c>
      <c r="AT1729" s="3">
        <v>37630393</v>
      </c>
      <c r="AU1729" s="3">
        <v>1824048</v>
      </c>
      <c r="AV1729" s="3">
        <v>1862304</v>
      </c>
      <c r="AW1729" s="3">
        <v>3957908</v>
      </c>
      <c r="AX1729" s="3">
        <v>5135471</v>
      </c>
      <c r="AY1729" s="3">
        <v>5519495</v>
      </c>
      <c r="AZ1729" s="3">
        <v>2692676</v>
      </c>
      <c r="BA1729" s="3">
        <v>2964469</v>
      </c>
      <c r="BB1729" s="3">
        <v>4708802</v>
      </c>
      <c r="BC1729" s="3">
        <v>5638290</v>
      </c>
      <c r="BD1729" s="3">
        <v>6042884</v>
      </c>
      <c r="BE1729" s="3">
        <v>868628</v>
      </c>
      <c r="BF1729" s="3">
        <v>1102165</v>
      </c>
      <c r="BG1729" s="3">
        <v>750894</v>
      </c>
      <c r="BH1729" s="3">
        <v>502819</v>
      </c>
      <c r="BI1729" s="3">
        <v>523389</v>
      </c>
      <c r="BJ1729" s="5">
        <v>4.4193954267056266E-5</v>
      </c>
      <c r="BK1729" s="5">
        <v>6.5441736783214801E-5</v>
      </c>
      <c r="BL1729" s="5">
        <v>6.3710472430142531E-6</v>
      </c>
      <c r="BM1729" s="5">
        <v>1.2060394197531521E-5</v>
      </c>
      <c r="BN1729" s="5">
        <v>9.1954437649307847E-3</v>
      </c>
      <c r="BO1729" s="3">
        <v>119</v>
      </c>
      <c r="BP1729" s="3">
        <v>194</v>
      </c>
      <c r="BQ1729" s="3">
        <v>30</v>
      </c>
      <c r="BR1729" s="3">
        <v>68</v>
      </c>
      <c r="BS1729" s="3">
        <v>55567</v>
      </c>
      <c r="BT1729" s="3">
        <v>113609</v>
      </c>
      <c r="BU1729" s="3">
        <v>70704</v>
      </c>
      <c r="BV1729" s="3">
        <v>234434</v>
      </c>
      <c r="BW1729" s="3">
        <v>261146</v>
      </c>
      <c r="BX1729" s="3">
        <v>608662</v>
      </c>
      <c r="BY1729" s="3">
        <v>2691</v>
      </c>
      <c r="BZ1729" s="3">
        <v>5201</v>
      </c>
      <c r="CA1729" s="3">
        <v>3423</v>
      </c>
      <c r="CB1729" s="3">
        <v>1500</v>
      </c>
      <c r="CC1729" s="3">
        <v>56055</v>
      </c>
      <c r="CD1729" s="3">
        <v>1934966</v>
      </c>
      <c r="CE1729" s="3">
        <v>1927807</v>
      </c>
      <c r="CF1729" s="3">
        <v>4188919</v>
      </c>
      <c r="CG1729" s="3">
        <v>5395117</v>
      </c>
      <c r="CH1729" s="3">
        <v>6072102</v>
      </c>
    </row>
    <row r="1730" spans="1:86" x14ac:dyDescent="0.25">
      <c r="A1730" t="s">
        <v>1931</v>
      </c>
      <c r="B1730" s="3">
        <v>121126564</v>
      </c>
      <c r="C1730" s="3">
        <v>104241383</v>
      </c>
      <c r="D1730" s="3">
        <v>100226698</v>
      </c>
      <c r="E1730" s="3">
        <v>89230549</v>
      </c>
      <c r="F1730" s="3">
        <v>104068150</v>
      </c>
      <c r="G1730" s="3">
        <v>26652572</v>
      </c>
      <c r="H1730" s="3">
        <v>24945429</v>
      </c>
      <c r="I1730" s="3">
        <v>23213934</v>
      </c>
      <c r="J1730" s="3">
        <v>21951331</v>
      </c>
      <c r="K1730" s="3">
        <v>21330745</v>
      </c>
      <c r="L1730" s="3">
        <v>5200000</v>
      </c>
      <c r="M1730" s="3">
        <v>5200000</v>
      </c>
      <c r="N1730" s="3">
        <v>5200000</v>
      </c>
      <c r="O1730" s="3">
        <v>5200000</v>
      </c>
      <c r="P1730" s="3">
        <v>5200000</v>
      </c>
      <c r="Q1730" s="3">
        <v>17333720</v>
      </c>
      <c r="R1730" s="3">
        <v>17793746</v>
      </c>
      <c r="S1730" s="3">
        <v>20731765</v>
      </c>
      <c r="T1730" s="3">
        <v>22284621</v>
      </c>
      <c r="U1730" s="3">
        <v>24034063</v>
      </c>
      <c r="V1730" s="3">
        <v>16424898</v>
      </c>
      <c r="W1730" s="3">
        <v>19293371</v>
      </c>
      <c r="X1730" s="3">
        <v>14911355</v>
      </c>
      <c r="Y1730" s="3">
        <v>10393548</v>
      </c>
      <c r="Z1730" s="3">
        <v>5733305</v>
      </c>
      <c r="AA1730" s="3">
        <v>8830588</v>
      </c>
      <c r="AB1730" s="3">
        <v>6908420</v>
      </c>
      <c r="AC1730" s="3">
        <v>6817125</v>
      </c>
      <c r="AD1730" s="3">
        <v>6593325</v>
      </c>
      <c r="AE1730" s="3">
        <v>6181035</v>
      </c>
      <c r="AF1730" s="3">
        <v>408729</v>
      </c>
      <c r="AG1730" s="3">
        <v>320729</v>
      </c>
      <c r="AH1730" s="3">
        <v>463585</v>
      </c>
      <c r="AI1730" s="3">
        <v>375585</v>
      </c>
      <c r="AJ1730" s="3">
        <v>872</v>
      </c>
      <c r="AK1730" s="3">
        <v>28907287</v>
      </c>
      <c r="AL1730" s="3">
        <v>16201126</v>
      </c>
      <c r="AM1730" s="3">
        <v>25290101</v>
      </c>
      <c r="AN1730" s="3">
        <v>24661909</v>
      </c>
      <c r="AO1730" s="3">
        <v>32046870</v>
      </c>
      <c r="AP1730" s="3">
        <v>124862778</v>
      </c>
      <c r="AQ1730" s="3">
        <v>110722743</v>
      </c>
      <c r="AR1730" s="3">
        <v>102768680</v>
      </c>
      <c r="AS1730" s="3">
        <v>83954393</v>
      </c>
      <c r="AT1730" s="3">
        <v>86816749</v>
      </c>
      <c r="AU1730" s="3">
        <v>3239351</v>
      </c>
      <c r="AV1730" s="3">
        <v>2641917</v>
      </c>
      <c r="AW1730" s="3">
        <v>4860076</v>
      </c>
      <c r="AX1730" s="3">
        <v>4341952</v>
      </c>
      <c r="AY1730" s="3">
        <v>3658960</v>
      </c>
      <c r="AZ1730" s="3">
        <v>10121681</v>
      </c>
      <c r="BA1730" s="3">
        <v>7966103</v>
      </c>
      <c r="BB1730" s="3">
        <v>7782754</v>
      </c>
      <c r="BC1730" s="3">
        <v>7096393</v>
      </c>
      <c r="BD1730" s="3">
        <v>6256212</v>
      </c>
      <c r="BE1730" s="3">
        <v>6882330</v>
      </c>
      <c r="BF1730" s="3">
        <v>5324186</v>
      </c>
      <c r="BG1730" s="3">
        <v>2922678</v>
      </c>
      <c r="BH1730" s="3">
        <v>2754441</v>
      </c>
      <c r="BI1730" s="3">
        <v>2597252</v>
      </c>
      <c r="BJ1730" s="5">
        <v>0.19570998137562329</v>
      </c>
      <c r="BK1730" s="5">
        <v>0.20179741587574251</v>
      </c>
      <c r="BL1730" s="5">
        <v>0.19720499966978269</v>
      </c>
      <c r="BM1730" s="5">
        <v>0.27333252259281582</v>
      </c>
      <c r="BN1730" s="5">
        <v>0.21870614358976326</v>
      </c>
      <c r="BO1730" s="3">
        <v>1980914</v>
      </c>
      <c r="BP1730" s="3">
        <v>1607539</v>
      </c>
      <c r="BQ1730" s="3">
        <v>1534798</v>
      </c>
      <c r="BR1730" s="3">
        <v>1939675</v>
      </c>
      <c r="BS1730" s="3">
        <v>1368272</v>
      </c>
      <c r="BT1730" s="3">
        <v>471962</v>
      </c>
      <c r="BU1730" s="3">
        <v>648841</v>
      </c>
      <c r="BV1730" s="3">
        <v>1589982</v>
      </c>
      <c r="BW1730" s="3">
        <v>1063396</v>
      </c>
      <c r="BX1730" s="3">
        <v>1218529</v>
      </c>
      <c r="BY1730" s="3">
        <v>3144858</v>
      </c>
      <c r="BZ1730" s="3">
        <v>1728026</v>
      </c>
      <c r="CA1730" s="3">
        <v>1534798</v>
      </c>
      <c r="CB1730" s="3">
        <v>1939675</v>
      </c>
      <c r="CC1730" s="3">
        <v>1368272</v>
      </c>
      <c r="CD1730" s="3">
        <v>566455</v>
      </c>
      <c r="CE1730" s="3">
        <v>1562732</v>
      </c>
      <c r="CF1730" s="3">
        <v>4915260</v>
      </c>
      <c r="CG1730" s="3">
        <v>3465673</v>
      </c>
      <c r="CH1730" s="3">
        <v>3509217</v>
      </c>
    </row>
    <row r="1731" spans="1:86" x14ac:dyDescent="0.25">
      <c r="A1731" t="s">
        <v>1932</v>
      </c>
      <c r="B1731" s="3">
        <v>14133173</v>
      </c>
      <c r="C1731" s="3">
        <v>14549195</v>
      </c>
      <c r="D1731" s="3">
        <v>14340454</v>
      </c>
      <c r="E1731" s="3">
        <v>12437629</v>
      </c>
      <c r="F1731" s="3">
        <v>12221787</v>
      </c>
      <c r="G1731" s="3">
        <v>463626</v>
      </c>
      <c r="H1731" s="3">
        <v>360443</v>
      </c>
      <c r="I1731" s="3">
        <v>349445</v>
      </c>
      <c r="J1731" s="3">
        <v>303887</v>
      </c>
      <c r="K1731" s="3">
        <v>232004</v>
      </c>
      <c r="L1731" s="3">
        <v>1908839</v>
      </c>
      <c r="M1731" s="3">
        <v>1908839</v>
      </c>
      <c r="N1731" s="3">
        <v>1908839</v>
      </c>
      <c r="O1731" s="3">
        <v>1908839</v>
      </c>
      <c r="P1731" s="3">
        <v>1908839</v>
      </c>
      <c r="Q1731" s="3">
        <v>5812401</v>
      </c>
      <c r="R1731" s="3">
        <v>5912056</v>
      </c>
      <c r="S1731" s="3">
        <v>5990851</v>
      </c>
      <c r="T1731" s="3">
        <v>5705459</v>
      </c>
      <c r="U1731" s="3">
        <v>5702770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1103314</v>
      </c>
      <c r="AB1731" s="3">
        <v>1322995</v>
      </c>
      <c r="AC1731" s="3">
        <v>1152619</v>
      </c>
      <c r="AD1731" s="3">
        <v>1312460</v>
      </c>
      <c r="AE1731" s="3">
        <v>1305849</v>
      </c>
      <c r="AF1731" s="3">
        <v>45471</v>
      </c>
      <c r="AG1731" s="3">
        <v>54821</v>
      </c>
      <c r="AH1731" s="3">
        <v>36952</v>
      </c>
      <c r="AI1731" s="3">
        <v>47152</v>
      </c>
      <c r="AJ1731" s="3">
        <v>29825</v>
      </c>
      <c r="AK1731" s="3">
        <v>0</v>
      </c>
      <c r="AL1731" s="3">
        <v>0</v>
      </c>
      <c r="AM1731" s="3">
        <v>292808</v>
      </c>
      <c r="AN1731" s="3">
        <v>0</v>
      </c>
      <c r="AO1731" s="3">
        <v>0</v>
      </c>
      <c r="AP1731" s="3">
        <v>26010682</v>
      </c>
      <c r="AQ1731" s="3">
        <v>24748513</v>
      </c>
      <c r="AR1731" s="3">
        <v>27145716</v>
      </c>
      <c r="AS1731" s="3">
        <v>24927659</v>
      </c>
      <c r="AT1731" s="3">
        <v>24619286</v>
      </c>
      <c r="AU1731" s="3">
        <v>1620118</v>
      </c>
      <c r="AV1731" s="3">
        <v>1678944</v>
      </c>
      <c r="AW1731" s="3">
        <v>1775858</v>
      </c>
      <c r="AX1731" s="3">
        <v>724325</v>
      </c>
      <c r="AY1731" s="3">
        <v>1007758</v>
      </c>
      <c r="AZ1731" s="3">
        <v>1929983</v>
      </c>
      <c r="BA1731" s="3">
        <v>2002515</v>
      </c>
      <c r="BB1731" s="3">
        <v>2093772</v>
      </c>
      <c r="BC1731" s="3">
        <v>1188834</v>
      </c>
      <c r="BD1731" s="3">
        <v>1506477</v>
      </c>
      <c r="BE1731" s="3">
        <v>309865</v>
      </c>
      <c r="BF1731" s="3">
        <v>323571</v>
      </c>
      <c r="BG1731" s="3">
        <v>317914</v>
      </c>
      <c r="BH1731" s="3">
        <v>464509</v>
      </c>
      <c r="BI1731" s="3">
        <v>498719</v>
      </c>
      <c r="BJ1731" s="5">
        <v>2.4213166644473035E-2</v>
      </c>
      <c r="BK1731" s="5">
        <v>1.5860055979605647E-3</v>
      </c>
      <c r="BL1731" s="5">
        <v>1.3974778533670333E-3</v>
      </c>
      <c r="BM1731" s="5">
        <v>7.084252300994083E-3</v>
      </c>
      <c r="BN1731" s="5">
        <v>3.0879993521308324E-3</v>
      </c>
      <c r="BO1731" s="3">
        <v>46731</v>
      </c>
      <c r="BP1731" s="3">
        <v>3176</v>
      </c>
      <c r="BQ1731" s="3">
        <v>2926</v>
      </c>
      <c r="BR1731" s="3">
        <v>8422</v>
      </c>
      <c r="BS1731" s="3">
        <v>4652</v>
      </c>
      <c r="BT1731" s="3">
        <v>3975</v>
      </c>
      <c r="BU1731" s="3">
        <v>17404</v>
      </c>
      <c r="BV1731" s="3">
        <v>14394</v>
      </c>
      <c r="BW1731" s="3">
        <v>13422</v>
      </c>
      <c r="BX1731" s="3">
        <v>10578</v>
      </c>
      <c r="BY1731" s="3">
        <v>46465</v>
      </c>
      <c r="BZ1731" s="3">
        <v>3455</v>
      </c>
      <c r="CA1731" s="3">
        <v>2147</v>
      </c>
      <c r="CB1731" s="3">
        <v>8649</v>
      </c>
      <c r="CC1731" s="3">
        <v>4987</v>
      </c>
      <c r="CD1731" s="3">
        <v>1577628</v>
      </c>
      <c r="CE1731" s="3">
        <v>1692893</v>
      </c>
      <c r="CF1731" s="3">
        <v>1788105</v>
      </c>
      <c r="CG1731" s="3">
        <v>729098</v>
      </c>
      <c r="CH1731" s="3">
        <v>1013349</v>
      </c>
    </row>
    <row r="1732" spans="1:86" x14ac:dyDescent="0.25">
      <c r="A1732" t="s">
        <v>1933</v>
      </c>
      <c r="B1732" s="3">
        <v>1418485</v>
      </c>
      <c r="C1732" s="3">
        <v>2356850</v>
      </c>
      <c r="D1732" s="3">
        <v>2272583</v>
      </c>
      <c r="E1732" s="3">
        <v>3695606</v>
      </c>
      <c r="F1732" s="3">
        <v>5786865</v>
      </c>
      <c r="G1732" s="3">
        <v>78036</v>
      </c>
      <c r="H1732" s="3">
        <v>116247</v>
      </c>
      <c r="I1732" s="3">
        <v>140132</v>
      </c>
      <c r="J1732" s="3">
        <v>270436</v>
      </c>
      <c r="K1732" s="3">
        <v>323161</v>
      </c>
      <c r="L1732" s="3">
        <v>10400</v>
      </c>
      <c r="M1732" s="3">
        <v>10400</v>
      </c>
      <c r="N1732" s="3">
        <v>10400</v>
      </c>
      <c r="O1732" s="3">
        <v>10400</v>
      </c>
      <c r="P1732" s="3">
        <v>10400</v>
      </c>
      <c r="Q1732" s="3">
        <v>1125839</v>
      </c>
      <c r="R1732" s="3">
        <v>1680118</v>
      </c>
      <c r="S1732" s="3">
        <v>1226848</v>
      </c>
      <c r="T1732" s="3">
        <v>1672049</v>
      </c>
      <c r="U1732" s="3">
        <v>1588517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88714</v>
      </c>
      <c r="AB1732" s="3">
        <v>117870</v>
      </c>
      <c r="AC1732" s="3">
        <v>141719</v>
      </c>
      <c r="AD1732" s="3">
        <v>172662</v>
      </c>
      <c r="AE1732" s="3">
        <v>302870</v>
      </c>
      <c r="AF1732" s="3">
        <v>24061</v>
      </c>
      <c r="AG1732" s="3">
        <v>24061</v>
      </c>
      <c r="AH1732" s="3">
        <v>13647</v>
      </c>
      <c r="AI1732" s="3">
        <v>12119</v>
      </c>
      <c r="AJ1732" s="3">
        <v>17396</v>
      </c>
      <c r="AK1732" s="3">
        <v>0</v>
      </c>
      <c r="AL1732" s="3">
        <v>0</v>
      </c>
      <c r="AM1732" s="3">
        <v>0</v>
      </c>
      <c r="AN1732" s="3">
        <v>0</v>
      </c>
      <c r="AO1732" s="3">
        <v>0</v>
      </c>
      <c r="AP1732" s="3">
        <v>8495383</v>
      </c>
      <c r="AQ1732" s="3">
        <v>11193840</v>
      </c>
      <c r="AR1732" s="3">
        <v>11479332</v>
      </c>
      <c r="AS1732" s="3">
        <v>15075528</v>
      </c>
      <c r="AT1732" s="3">
        <v>19378457</v>
      </c>
      <c r="AU1732" s="3">
        <v>1623744</v>
      </c>
      <c r="AV1732" s="3">
        <v>2447961</v>
      </c>
      <c r="AW1732" s="3">
        <v>1794645</v>
      </c>
      <c r="AX1732" s="3">
        <v>2357876</v>
      </c>
      <c r="AY1732" s="3">
        <v>2383396</v>
      </c>
      <c r="AZ1732" s="3">
        <v>1661041</v>
      </c>
      <c r="BA1732" s="3">
        <v>2489046</v>
      </c>
      <c r="BB1732" s="3">
        <v>1842602</v>
      </c>
      <c r="BC1732" s="3">
        <v>2442554</v>
      </c>
      <c r="BD1732" s="3">
        <v>2499750</v>
      </c>
      <c r="BE1732" s="3">
        <v>37297</v>
      </c>
      <c r="BF1732" s="3">
        <v>41085</v>
      </c>
      <c r="BG1732" s="3">
        <v>47957</v>
      </c>
      <c r="BH1732" s="3">
        <v>84678</v>
      </c>
      <c r="BI1732" s="3">
        <v>116354</v>
      </c>
      <c r="BJ1732" s="5">
        <v>1.6321090207887705E-3</v>
      </c>
      <c r="BK1732" s="5">
        <v>5.5603632877817449E-4</v>
      </c>
      <c r="BL1732" s="5">
        <v>4.6184688825910318E-4</v>
      </c>
      <c r="BM1732" s="5">
        <v>4.994771865842065E-5</v>
      </c>
      <c r="BN1732" s="5">
        <v>3.0923092309230921E-4</v>
      </c>
      <c r="BO1732" s="3">
        <v>2711</v>
      </c>
      <c r="BP1732" s="3">
        <v>1384</v>
      </c>
      <c r="BQ1732" s="3">
        <v>851</v>
      </c>
      <c r="BR1732" s="3">
        <v>122</v>
      </c>
      <c r="BS1732" s="3">
        <v>773</v>
      </c>
      <c r="BT1732" s="3">
        <v>2223</v>
      </c>
      <c r="BU1732" s="3">
        <v>430</v>
      </c>
      <c r="BV1732" s="3">
        <v>126</v>
      </c>
      <c r="BW1732" s="3">
        <v>89</v>
      </c>
      <c r="BX1732" s="3">
        <v>151</v>
      </c>
      <c r="BY1732" s="3">
        <v>2711</v>
      </c>
      <c r="BZ1732" s="3">
        <v>1384</v>
      </c>
      <c r="CA1732" s="3">
        <v>851</v>
      </c>
      <c r="CB1732" s="3">
        <v>122</v>
      </c>
      <c r="CC1732" s="3">
        <v>773</v>
      </c>
      <c r="CD1732" s="3">
        <v>1623256</v>
      </c>
      <c r="CE1732" s="3">
        <v>2447007</v>
      </c>
      <c r="CF1732" s="3">
        <v>1793920</v>
      </c>
      <c r="CG1732" s="3">
        <v>2357843</v>
      </c>
      <c r="CH1732" s="3">
        <v>2382774</v>
      </c>
    </row>
    <row r="1733" spans="1:86" x14ac:dyDescent="0.25">
      <c r="A1733" t="s">
        <v>1934</v>
      </c>
      <c r="B1733" s="3">
        <v>16475516</v>
      </c>
      <c r="C1733" s="3">
        <v>18449519</v>
      </c>
      <c r="D1733" s="3">
        <v>20049371</v>
      </c>
      <c r="E1733" s="3">
        <v>22252997</v>
      </c>
      <c r="F1733" s="3">
        <v>21250547</v>
      </c>
      <c r="G1733" s="3">
        <v>3069650</v>
      </c>
      <c r="H1733" s="3">
        <v>2953895</v>
      </c>
      <c r="I1733" s="3">
        <v>3573721</v>
      </c>
      <c r="J1733" s="3">
        <v>4511083</v>
      </c>
      <c r="K1733" s="3">
        <v>4385649</v>
      </c>
      <c r="L1733" s="3">
        <v>780000</v>
      </c>
      <c r="M1733" s="3">
        <v>780000</v>
      </c>
      <c r="N1733" s="3">
        <v>780000</v>
      </c>
      <c r="O1733" s="3">
        <v>780000</v>
      </c>
      <c r="P1733" s="3">
        <v>780000</v>
      </c>
      <c r="Q1733" s="3">
        <v>13065179</v>
      </c>
      <c r="R1733" s="3">
        <v>14341103</v>
      </c>
      <c r="S1733" s="3">
        <v>15482449</v>
      </c>
      <c r="T1733" s="3">
        <v>17029737</v>
      </c>
      <c r="U1733" s="3">
        <v>18763222</v>
      </c>
      <c r="V1733" s="3">
        <v>0</v>
      </c>
      <c r="W1733" s="3">
        <v>18333</v>
      </c>
      <c r="X1733" s="3">
        <v>9167</v>
      </c>
      <c r="Y1733" s="3">
        <v>0</v>
      </c>
      <c r="Z1733" s="3">
        <v>0</v>
      </c>
      <c r="AA1733" s="3">
        <v>250054</v>
      </c>
      <c r="AB1733" s="3">
        <v>272444</v>
      </c>
      <c r="AC1733" s="3">
        <v>300033</v>
      </c>
      <c r="AD1733" s="3">
        <v>328374</v>
      </c>
      <c r="AE1733" s="3">
        <v>356051</v>
      </c>
      <c r="AF1733" s="3">
        <v>58592</v>
      </c>
      <c r="AG1733" s="3">
        <v>58101</v>
      </c>
      <c r="AH1733" s="3">
        <v>56400</v>
      </c>
      <c r="AI1733" s="3">
        <v>54054</v>
      </c>
      <c r="AJ1733" s="3">
        <v>52111</v>
      </c>
      <c r="AK1733" s="3">
        <v>0</v>
      </c>
      <c r="AL1733" s="3">
        <v>9167</v>
      </c>
      <c r="AM1733" s="3">
        <v>9167</v>
      </c>
      <c r="AN1733" s="3">
        <v>9167</v>
      </c>
      <c r="AO1733" s="3">
        <v>0</v>
      </c>
      <c r="AP1733" s="3">
        <v>5088549</v>
      </c>
      <c r="AQ1733" s="3">
        <v>5583945</v>
      </c>
      <c r="AR1733" s="3">
        <v>5752832</v>
      </c>
      <c r="AS1733" s="3">
        <v>7110578</v>
      </c>
      <c r="AT1733" s="3">
        <v>7206003</v>
      </c>
      <c r="AU1733" s="3">
        <v>1624699</v>
      </c>
      <c r="AV1733" s="3">
        <v>1906471</v>
      </c>
      <c r="AW1733" s="3">
        <v>1718189</v>
      </c>
      <c r="AX1733" s="3">
        <v>2212134</v>
      </c>
      <c r="AY1733" s="3">
        <v>2423000</v>
      </c>
      <c r="AZ1733" s="3">
        <v>2040881</v>
      </c>
      <c r="BA1733" s="3">
        <v>2291938</v>
      </c>
      <c r="BB1733" s="3">
        <v>2113508</v>
      </c>
      <c r="BC1733" s="3">
        <v>2670145</v>
      </c>
      <c r="BD1733" s="3">
        <v>2885020</v>
      </c>
      <c r="BE1733" s="3">
        <v>416182</v>
      </c>
      <c r="BF1733" s="3">
        <v>385467</v>
      </c>
      <c r="BG1733" s="3">
        <v>395319</v>
      </c>
      <c r="BH1733" s="3">
        <v>458011</v>
      </c>
      <c r="BI1733" s="3">
        <v>462020</v>
      </c>
      <c r="BJ1733" s="5">
        <v>2.923247362291089E-3</v>
      </c>
      <c r="BK1733" s="5">
        <v>1.2797030286159574E-3</v>
      </c>
      <c r="BL1733" s="5">
        <v>5.3711649068752046E-3</v>
      </c>
      <c r="BM1733" s="5">
        <v>2.5054819120309945E-3</v>
      </c>
      <c r="BN1733" s="5">
        <v>2.4443504724403989E-3</v>
      </c>
      <c r="BO1733" s="3">
        <v>5966</v>
      </c>
      <c r="BP1733" s="3">
        <v>2933</v>
      </c>
      <c r="BQ1733" s="3">
        <v>11352</v>
      </c>
      <c r="BR1733" s="3">
        <v>6690</v>
      </c>
      <c r="BS1733" s="3">
        <v>7052</v>
      </c>
      <c r="BT1733" s="3">
        <v>2320</v>
      </c>
      <c r="BU1733" s="3">
        <v>1405</v>
      </c>
      <c r="BV1733" s="3">
        <v>5285</v>
      </c>
      <c r="BW1733" s="3">
        <v>5555</v>
      </c>
      <c r="BX1733" s="3">
        <v>51197</v>
      </c>
      <c r="BY1733" s="3">
        <v>6037</v>
      </c>
      <c r="BZ1733" s="3">
        <v>2988</v>
      </c>
      <c r="CA1733" s="3">
        <v>11354</v>
      </c>
      <c r="CB1733" s="3">
        <v>6871</v>
      </c>
      <c r="CC1733" s="3">
        <v>7075</v>
      </c>
      <c r="CD1733" s="3">
        <v>1620982</v>
      </c>
      <c r="CE1733" s="3">
        <v>1904888</v>
      </c>
      <c r="CF1733" s="3">
        <v>1712120</v>
      </c>
      <c r="CG1733" s="3">
        <v>2210818</v>
      </c>
      <c r="CH1733" s="3">
        <v>2467122</v>
      </c>
    </row>
    <row r="1734" spans="1:86" x14ac:dyDescent="0.25">
      <c r="A1734" t="s">
        <v>1935</v>
      </c>
      <c r="B1734" s="3">
        <v>214010820</v>
      </c>
      <c r="C1734" s="3">
        <v>253867100</v>
      </c>
      <c r="D1734" s="3">
        <v>240696368</v>
      </c>
      <c r="E1734" s="3">
        <v>237011145</v>
      </c>
      <c r="F1734" s="3">
        <v>216701551</v>
      </c>
      <c r="G1734" s="3">
        <v>50720660</v>
      </c>
      <c r="H1734" s="3">
        <v>46578928</v>
      </c>
      <c r="I1734" s="3">
        <v>42596492</v>
      </c>
      <c r="J1734" s="3">
        <v>37242665</v>
      </c>
      <c r="K1734" s="3">
        <v>35057276</v>
      </c>
      <c r="L1734" s="3">
        <v>77143249</v>
      </c>
      <c r="M1734" s="3">
        <v>77143249</v>
      </c>
      <c r="N1734" s="3">
        <v>77143249</v>
      </c>
      <c r="O1734" s="3">
        <v>77143249</v>
      </c>
      <c r="P1734" s="3">
        <v>77143249</v>
      </c>
      <c r="Q1734" s="3">
        <v>7841702</v>
      </c>
      <c r="R1734" s="3">
        <v>16232530</v>
      </c>
      <c r="S1734" s="3">
        <v>19178086</v>
      </c>
      <c r="T1734" s="3">
        <v>8638222</v>
      </c>
      <c r="U1734" s="3">
        <v>2505113</v>
      </c>
      <c r="V1734" s="3">
        <v>5220000</v>
      </c>
      <c r="W1734" s="3">
        <v>4020000</v>
      </c>
      <c r="X1734" s="3">
        <v>0</v>
      </c>
      <c r="Y1734" s="3">
        <v>0</v>
      </c>
      <c r="Z1734" s="3">
        <v>0</v>
      </c>
      <c r="AA1734" s="3">
        <v>20833416</v>
      </c>
      <c r="AB1734" s="3">
        <v>19353467</v>
      </c>
      <c r="AC1734" s="3">
        <v>22542734</v>
      </c>
      <c r="AD1734" s="3">
        <v>24706668</v>
      </c>
      <c r="AE1734" s="3">
        <v>18061152</v>
      </c>
      <c r="AF1734" s="3">
        <v>7657175</v>
      </c>
      <c r="AG1734" s="3">
        <v>6833091</v>
      </c>
      <c r="AH1734" s="3">
        <v>10411354</v>
      </c>
      <c r="AI1734" s="3">
        <v>13119502</v>
      </c>
      <c r="AJ1734" s="3">
        <v>7747776</v>
      </c>
      <c r="AK1734" s="3">
        <v>5003571</v>
      </c>
      <c r="AL1734" s="3">
        <v>5459932</v>
      </c>
      <c r="AM1734" s="3">
        <v>8947815</v>
      </c>
      <c r="AN1734" s="3">
        <v>1078807</v>
      </c>
      <c r="AO1734" s="3">
        <v>4604939</v>
      </c>
      <c r="AP1734" s="3">
        <v>389400732</v>
      </c>
      <c r="AQ1734" s="3">
        <v>466037620</v>
      </c>
      <c r="AR1734" s="3">
        <v>510845653</v>
      </c>
      <c r="AS1734" s="3">
        <v>450148982</v>
      </c>
      <c r="AT1734" s="3">
        <v>380113293</v>
      </c>
      <c r="AU1734" s="3">
        <v>3180139</v>
      </c>
      <c r="AV1734" s="3">
        <v>6679319</v>
      </c>
      <c r="AW1734" s="3">
        <v>3976565</v>
      </c>
      <c r="AX1734" s="3">
        <v>8477840</v>
      </c>
      <c r="AY1734" s="3">
        <v>4165725</v>
      </c>
      <c r="AZ1734" s="3">
        <v>11951835</v>
      </c>
      <c r="BA1734" s="3">
        <v>14746246</v>
      </c>
      <c r="BB1734" s="3">
        <v>11750106</v>
      </c>
      <c r="BC1734" s="3">
        <v>15150173</v>
      </c>
      <c r="BD1734" s="3">
        <v>9162469</v>
      </c>
      <c r="BE1734" s="3">
        <v>8771696</v>
      </c>
      <c r="BF1734" s="3">
        <v>8066927</v>
      </c>
      <c r="BG1734" s="3">
        <v>7773541</v>
      </c>
      <c r="BH1734" s="3">
        <v>6672333</v>
      </c>
      <c r="BI1734" s="3">
        <v>4996744</v>
      </c>
      <c r="BJ1734" s="5">
        <v>0.30018988715958678</v>
      </c>
      <c r="BK1734" s="5">
        <v>0.17297378600628255</v>
      </c>
      <c r="BL1734" s="5">
        <v>0.24773444597010444</v>
      </c>
      <c r="BM1734" s="5">
        <v>0.14089614686248136</v>
      </c>
      <c r="BN1734" s="5">
        <v>0.20571300159378439</v>
      </c>
      <c r="BO1734" s="3">
        <v>3587820</v>
      </c>
      <c r="BP1734" s="3">
        <v>2550714</v>
      </c>
      <c r="BQ1734" s="3">
        <v>2910906</v>
      </c>
      <c r="BR1734" s="3">
        <v>2134601</v>
      </c>
      <c r="BS1734" s="3">
        <v>1884839</v>
      </c>
      <c r="BT1734" s="3">
        <v>5539241</v>
      </c>
      <c r="BU1734" s="3">
        <v>6353016</v>
      </c>
      <c r="BV1734" s="3">
        <v>4010016</v>
      </c>
      <c r="BW1734" s="3">
        <v>46999</v>
      </c>
      <c r="BX1734" s="3">
        <v>25007</v>
      </c>
      <c r="BY1734" s="3">
        <v>3716976</v>
      </c>
      <c r="BZ1734" s="3">
        <v>2506507</v>
      </c>
      <c r="CA1734" s="3">
        <v>2921572</v>
      </c>
      <c r="CB1734" s="3">
        <v>2257235</v>
      </c>
      <c r="CC1734" s="3">
        <v>1929985</v>
      </c>
      <c r="CD1734" s="3">
        <v>5002404</v>
      </c>
      <c r="CE1734" s="3">
        <v>10525828</v>
      </c>
      <c r="CF1734" s="3">
        <v>5065009</v>
      </c>
      <c r="CG1734" s="3">
        <v>6267604</v>
      </c>
      <c r="CH1734" s="3">
        <v>2260747</v>
      </c>
    </row>
    <row r="1735" spans="1:86" x14ac:dyDescent="0.25">
      <c r="A1735" t="s">
        <v>1936</v>
      </c>
      <c r="B1735" s="3">
        <v>1094018025</v>
      </c>
      <c r="C1735" s="3">
        <v>1129103558</v>
      </c>
      <c r="D1735" s="3">
        <v>1648568354</v>
      </c>
      <c r="E1735" s="3">
        <v>1291154038</v>
      </c>
      <c r="F1735" s="3">
        <v>1234507634</v>
      </c>
      <c r="G1735" s="3">
        <v>511848</v>
      </c>
      <c r="H1735" s="3">
        <v>388808</v>
      </c>
      <c r="I1735" s="3">
        <v>324342</v>
      </c>
      <c r="J1735" s="3">
        <v>280975</v>
      </c>
      <c r="K1735" s="3">
        <v>2144271</v>
      </c>
      <c r="L1735" s="3">
        <v>100000000</v>
      </c>
      <c r="M1735" s="3">
        <v>100000000</v>
      </c>
      <c r="N1735" s="3">
        <v>100000000</v>
      </c>
      <c r="O1735" s="3">
        <v>100000000</v>
      </c>
      <c r="P1735" s="3">
        <v>100000000</v>
      </c>
      <c r="Q1735" s="3">
        <v>303497788</v>
      </c>
      <c r="R1735" s="3">
        <v>407135516</v>
      </c>
      <c r="S1735" s="3">
        <v>624256808</v>
      </c>
      <c r="T1735" s="3">
        <v>401974841</v>
      </c>
      <c r="U1735" s="3">
        <v>359522433</v>
      </c>
      <c r="V1735" s="3">
        <v>174935340</v>
      </c>
      <c r="W1735" s="3">
        <v>134024118</v>
      </c>
      <c r="X1735" s="3">
        <v>290982</v>
      </c>
      <c r="Y1735" s="3">
        <v>108154285</v>
      </c>
      <c r="Z1735" s="3">
        <v>97477</v>
      </c>
      <c r="AA1735" s="3">
        <v>7382270</v>
      </c>
      <c r="AB1735" s="3">
        <v>6714156</v>
      </c>
      <c r="AC1735" s="3">
        <v>168841087</v>
      </c>
      <c r="AD1735" s="3">
        <v>172808553</v>
      </c>
      <c r="AE1735" s="3">
        <v>170110582</v>
      </c>
      <c r="AF1735" s="3">
        <v>6570566</v>
      </c>
      <c r="AG1735" s="3">
        <v>6002747</v>
      </c>
      <c r="AH1735" s="3">
        <v>167911725</v>
      </c>
      <c r="AI1735" s="3">
        <v>171806038</v>
      </c>
      <c r="AJ1735" s="3">
        <v>169128401</v>
      </c>
      <c r="AK1735" s="3">
        <v>22050199</v>
      </c>
      <c r="AL1735" s="3">
        <v>20687765</v>
      </c>
      <c r="AM1735" s="3">
        <v>134755357</v>
      </c>
      <c r="AN1735" s="3">
        <v>24879313</v>
      </c>
      <c r="AO1735" s="3">
        <v>36732931</v>
      </c>
      <c r="AP1735" s="3">
        <v>283910140</v>
      </c>
      <c r="AQ1735" s="3">
        <v>173264424</v>
      </c>
      <c r="AR1735" s="3">
        <v>231297428</v>
      </c>
      <c r="AS1735" s="3">
        <v>185553980</v>
      </c>
      <c r="AT1735" s="3">
        <v>175294301</v>
      </c>
      <c r="AU1735" s="3">
        <v>34733386</v>
      </c>
      <c r="AV1735" s="3">
        <v>27727439</v>
      </c>
      <c r="AW1735" s="3">
        <v>57181499</v>
      </c>
      <c r="AX1735" s="3">
        <v>33462023</v>
      </c>
      <c r="AY1735" s="3">
        <v>11551278</v>
      </c>
      <c r="AZ1735" s="3">
        <v>36364867</v>
      </c>
      <c r="BA1735" s="3">
        <v>30287496</v>
      </c>
      <c r="BB1735" s="3">
        <v>58424079</v>
      </c>
      <c r="BC1735" s="3">
        <v>34441241</v>
      </c>
      <c r="BD1735" s="3">
        <v>22529152</v>
      </c>
      <c r="BE1735" s="3">
        <v>1631481</v>
      </c>
      <c r="BF1735" s="3">
        <v>2560057</v>
      </c>
      <c r="BG1735" s="3">
        <v>1242580</v>
      </c>
      <c r="BH1735" s="3">
        <v>979218</v>
      </c>
      <c r="BI1735" s="3">
        <v>10977874</v>
      </c>
      <c r="BJ1735" s="5">
        <v>0.34357933991618889</v>
      </c>
      <c r="BK1735" s="5">
        <v>0.31959984410728443</v>
      </c>
      <c r="BL1735" s="5">
        <v>0.19316694748410154</v>
      </c>
      <c r="BM1735" s="5">
        <v>0.33948448605554021</v>
      </c>
      <c r="BN1735" s="5">
        <v>0.65645564466873851</v>
      </c>
      <c r="BO1735" s="3">
        <v>12494217</v>
      </c>
      <c r="BP1735" s="3">
        <v>9679879</v>
      </c>
      <c r="BQ1735" s="3">
        <v>11285601</v>
      </c>
      <c r="BR1735" s="3">
        <v>11692267</v>
      </c>
      <c r="BS1735" s="3">
        <v>14789389</v>
      </c>
      <c r="BT1735" s="3">
        <v>88259927</v>
      </c>
      <c r="BU1735" s="3">
        <v>165896166</v>
      </c>
      <c r="BV1735" s="3">
        <v>97971604</v>
      </c>
      <c r="BW1735" s="3">
        <v>34187318</v>
      </c>
      <c r="BX1735" s="3">
        <v>28235945</v>
      </c>
      <c r="BY1735" s="3">
        <v>5758180</v>
      </c>
      <c r="BZ1735" s="3">
        <v>24011877</v>
      </c>
      <c r="CA1735" s="3">
        <v>18655323</v>
      </c>
      <c r="CB1735" s="3">
        <v>17119021</v>
      </c>
      <c r="CC1735" s="3">
        <v>14488355</v>
      </c>
      <c r="CD1735" s="3">
        <v>117235133</v>
      </c>
      <c r="CE1735" s="3">
        <v>169611728</v>
      </c>
      <c r="CF1735" s="3">
        <v>136497780</v>
      </c>
      <c r="CG1735" s="3">
        <v>50530320</v>
      </c>
      <c r="CH1735" s="3">
        <v>25298868</v>
      </c>
    </row>
    <row r="1736" spans="1:86" x14ac:dyDescent="0.25">
      <c r="A1736" t="s">
        <v>1937</v>
      </c>
      <c r="B1736" s="3">
        <v>19042898</v>
      </c>
      <c r="C1736" s="3">
        <v>14780753</v>
      </c>
      <c r="D1736" s="3">
        <v>16226318</v>
      </c>
      <c r="E1736" s="3">
        <v>17068387</v>
      </c>
      <c r="F1736" s="3">
        <v>20878140</v>
      </c>
      <c r="G1736" s="3">
        <v>855496</v>
      </c>
      <c r="H1736" s="3">
        <v>692812</v>
      </c>
      <c r="I1736" s="3">
        <v>542896</v>
      </c>
      <c r="J1736" s="3">
        <v>531579</v>
      </c>
      <c r="K1736" s="3">
        <v>621520</v>
      </c>
      <c r="L1736" s="3">
        <v>52000</v>
      </c>
      <c r="M1736" s="3">
        <v>52000</v>
      </c>
      <c r="N1736" s="3">
        <v>52000</v>
      </c>
      <c r="O1736" s="3">
        <v>52000</v>
      </c>
      <c r="P1736" s="3">
        <v>52000</v>
      </c>
      <c r="Q1736" s="3">
        <v>2962181</v>
      </c>
      <c r="R1736" s="3">
        <v>3164848</v>
      </c>
      <c r="S1736" s="3">
        <v>3203441</v>
      </c>
      <c r="T1736" s="3">
        <v>3285856</v>
      </c>
      <c r="U1736" s="3">
        <v>3734569</v>
      </c>
      <c r="V1736" s="3">
        <v>2063016</v>
      </c>
      <c r="W1736" s="3">
        <v>1900694</v>
      </c>
      <c r="X1736" s="3">
        <v>1179290</v>
      </c>
      <c r="Y1736" s="3">
        <v>1125447</v>
      </c>
      <c r="Z1736" s="3">
        <v>1119075</v>
      </c>
      <c r="AA1736" s="3">
        <v>462038</v>
      </c>
      <c r="AB1736" s="3">
        <v>496199</v>
      </c>
      <c r="AC1736" s="3">
        <v>512037</v>
      </c>
      <c r="AD1736" s="3">
        <v>557852</v>
      </c>
      <c r="AE1736" s="3">
        <v>566973</v>
      </c>
      <c r="AF1736" s="3">
        <v>128250</v>
      </c>
      <c r="AG1736" s="3">
        <v>169649</v>
      </c>
      <c r="AH1736" s="3">
        <v>202850</v>
      </c>
      <c r="AI1736" s="3">
        <v>251735</v>
      </c>
      <c r="AJ1736" s="3">
        <v>255149</v>
      </c>
      <c r="AK1736" s="3">
        <v>3187740</v>
      </c>
      <c r="AL1736" s="3">
        <v>2945513</v>
      </c>
      <c r="AM1736" s="3">
        <v>2937933</v>
      </c>
      <c r="AN1736" s="3">
        <v>3574752</v>
      </c>
      <c r="AO1736" s="3">
        <v>3403930</v>
      </c>
      <c r="AP1736" s="3">
        <v>27139952</v>
      </c>
      <c r="AQ1736" s="3">
        <v>20449711</v>
      </c>
      <c r="AR1736" s="3">
        <v>20369421</v>
      </c>
      <c r="AS1736" s="3">
        <v>21734307</v>
      </c>
      <c r="AT1736" s="3">
        <v>28336804</v>
      </c>
      <c r="AU1736" s="3">
        <v>483677</v>
      </c>
      <c r="AV1736" s="3">
        <v>345004</v>
      </c>
      <c r="AW1736" s="3">
        <v>431178</v>
      </c>
      <c r="AX1736" s="3">
        <v>316988</v>
      </c>
      <c r="AY1736" s="3">
        <v>927811</v>
      </c>
      <c r="AZ1736" s="3">
        <v>859583</v>
      </c>
      <c r="BA1736" s="3">
        <v>723676</v>
      </c>
      <c r="BB1736" s="3">
        <v>800398</v>
      </c>
      <c r="BC1736" s="3">
        <v>624191</v>
      </c>
      <c r="BD1736" s="3">
        <v>1223292</v>
      </c>
      <c r="BE1736" s="3">
        <v>375906</v>
      </c>
      <c r="BF1736" s="3">
        <v>378672</v>
      </c>
      <c r="BG1736" s="3">
        <v>369220</v>
      </c>
      <c r="BH1736" s="3">
        <v>307203</v>
      </c>
      <c r="BI1736" s="3">
        <v>295481</v>
      </c>
      <c r="BJ1736" s="5">
        <v>0.17361325200707786</v>
      </c>
      <c r="BK1736" s="5">
        <v>0.20188178134966478</v>
      </c>
      <c r="BL1736" s="5">
        <v>0.2527217709189678</v>
      </c>
      <c r="BM1736" s="5">
        <v>0.41095433929678576</v>
      </c>
      <c r="BN1736" s="5">
        <v>0.16821167799674974</v>
      </c>
      <c r="BO1736" s="3">
        <v>149235</v>
      </c>
      <c r="BP1736" s="3">
        <v>146097</v>
      </c>
      <c r="BQ1736" s="3">
        <v>202278</v>
      </c>
      <c r="BR1736" s="3">
        <v>256514</v>
      </c>
      <c r="BS1736" s="3">
        <v>205772</v>
      </c>
      <c r="BT1736" s="3">
        <v>2980</v>
      </c>
      <c r="BU1736" s="3">
        <v>1950</v>
      </c>
      <c r="BV1736" s="3">
        <v>940</v>
      </c>
      <c r="BW1736" s="3">
        <v>2808</v>
      </c>
      <c r="BX1736" s="3">
        <v>10559</v>
      </c>
      <c r="BY1736" s="3">
        <v>-210090</v>
      </c>
      <c r="BZ1736" s="3">
        <v>82072</v>
      </c>
      <c r="CA1736" s="3">
        <v>306631</v>
      </c>
      <c r="CB1736" s="3">
        <v>200090</v>
      </c>
      <c r="CC1736" s="3">
        <v>189516</v>
      </c>
      <c r="CD1736" s="3">
        <v>696747</v>
      </c>
      <c r="CE1736" s="3">
        <v>264882</v>
      </c>
      <c r="CF1736" s="3">
        <v>125487</v>
      </c>
      <c r="CG1736" s="3">
        <v>119706</v>
      </c>
      <c r="CH1736" s="3">
        <v>748854</v>
      </c>
    </row>
    <row r="1737" spans="1:86" x14ac:dyDescent="0.25">
      <c r="A1737" t="s">
        <v>1938</v>
      </c>
      <c r="B1737" s="3">
        <v>14432793</v>
      </c>
      <c r="C1737" s="3">
        <v>18161425</v>
      </c>
      <c r="D1737" s="3">
        <v>21298362</v>
      </c>
      <c r="E1737" s="3">
        <v>22367099</v>
      </c>
      <c r="F1737" s="3">
        <v>23554975</v>
      </c>
      <c r="G1737" s="3">
        <v>5737889</v>
      </c>
      <c r="H1737" s="3">
        <v>5813463</v>
      </c>
      <c r="I1737" s="3">
        <v>6442786</v>
      </c>
      <c r="J1737" s="3">
        <v>7142239</v>
      </c>
      <c r="K1737" s="3">
        <v>6734310</v>
      </c>
      <c r="L1737" s="3">
        <v>211500</v>
      </c>
      <c r="M1737" s="3">
        <v>211500</v>
      </c>
      <c r="N1737" s="3">
        <v>211500</v>
      </c>
      <c r="O1737" s="3">
        <v>211500</v>
      </c>
      <c r="P1737" s="3">
        <v>211500</v>
      </c>
      <c r="Q1737" s="3">
        <v>6102019</v>
      </c>
      <c r="R1737" s="3">
        <v>8053593</v>
      </c>
      <c r="S1737" s="3">
        <v>9124256</v>
      </c>
      <c r="T1737" s="3">
        <v>9924532</v>
      </c>
      <c r="U1737" s="3">
        <v>10373844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1403065</v>
      </c>
      <c r="AB1737" s="3">
        <v>2174749</v>
      </c>
      <c r="AC1737" s="3">
        <v>2373305</v>
      </c>
      <c r="AD1737" s="3">
        <v>2615691</v>
      </c>
      <c r="AE1737" s="3">
        <v>2757159</v>
      </c>
      <c r="AF1737" s="3">
        <v>730540</v>
      </c>
      <c r="AG1737" s="3">
        <v>730540</v>
      </c>
      <c r="AH1737" s="3">
        <v>730540</v>
      </c>
      <c r="AI1737" s="3">
        <v>730540</v>
      </c>
      <c r="AJ1737" s="3">
        <v>730540</v>
      </c>
      <c r="AK1737" s="3">
        <v>141073</v>
      </c>
      <c r="AL1737" s="3">
        <v>1109579</v>
      </c>
      <c r="AM1737" s="3">
        <v>2225301</v>
      </c>
      <c r="AN1737" s="3">
        <v>1248501</v>
      </c>
      <c r="AO1737" s="3">
        <v>2072923</v>
      </c>
      <c r="AP1737" s="3">
        <v>74381859</v>
      </c>
      <c r="AQ1737" s="3">
        <v>78738398</v>
      </c>
      <c r="AR1737" s="3">
        <v>78749747</v>
      </c>
      <c r="AS1737" s="3">
        <v>83991834</v>
      </c>
      <c r="AT1737" s="3">
        <v>84867388</v>
      </c>
      <c r="AU1737" s="3">
        <v>2509099</v>
      </c>
      <c r="AV1737" s="3">
        <v>3389710</v>
      </c>
      <c r="AW1737" s="3">
        <v>2083167</v>
      </c>
      <c r="AX1737" s="3">
        <v>1035818</v>
      </c>
      <c r="AY1737" s="3">
        <v>965740</v>
      </c>
      <c r="AZ1737" s="3">
        <v>4004974</v>
      </c>
      <c r="BA1737" s="3">
        <v>5178598</v>
      </c>
      <c r="BB1737" s="3">
        <v>3888470</v>
      </c>
      <c r="BC1737" s="3">
        <v>2974350</v>
      </c>
      <c r="BD1737" s="3">
        <v>3091161</v>
      </c>
      <c r="BE1737" s="3">
        <v>1495875</v>
      </c>
      <c r="BF1737" s="3">
        <v>1788888</v>
      </c>
      <c r="BG1737" s="3">
        <v>1805303</v>
      </c>
      <c r="BH1737" s="3">
        <v>1938532</v>
      </c>
      <c r="BI1737" s="3">
        <v>2125421</v>
      </c>
      <c r="BJ1737" s="5">
        <v>4.9323666021302507E-3</v>
      </c>
      <c r="BK1737" s="5">
        <v>5.0088846440677574E-3</v>
      </c>
      <c r="BL1737" s="5">
        <v>1.8765735623522878E-2</v>
      </c>
      <c r="BM1737" s="5">
        <v>3.0041185469094088E-2</v>
      </c>
      <c r="BN1737" s="5">
        <v>2.6706146978433022E-2</v>
      </c>
      <c r="BO1737" s="3">
        <v>19754</v>
      </c>
      <c r="BP1737" s="3">
        <v>25939</v>
      </c>
      <c r="BQ1737" s="3">
        <v>72970</v>
      </c>
      <c r="BR1737" s="3">
        <v>89353</v>
      </c>
      <c r="BS1737" s="3">
        <v>82553</v>
      </c>
      <c r="BT1737" s="3">
        <v>2536</v>
      </c>
      <c r="BU1737" s="3">
        <v>1614</v>
      </c>
      <c r="BV1737" s="3">
        <v>3623</v>
      </c>
      <c r="BW1737" s="3">
        <v>5693</v>
      </c>
      <c r="BX1737" s="3">
        <v>888</v>
      </c>
      <c r="BY1737" s="3">
        <v>19754</v>
      </c>
      <c r="BZ1737" s="3">
        <v>25939</v>
      </c>
      <c r="CA1737" s="3">
        <v>72970</v>
      </c>
      <c r="CB1737" s="3">
        <v>89353</v>
      </c>
      <c r="CC1737" s="3">
        <v>82553</v>
      </c>
      <c r="CD1737" s="3">
        <v>2491881</v>
      </c>
      <c r="CE1737" s="3">
        <v>3365385</v>
      </c>
      <c r="CF1737" s="3">
        <v>2013820</v>
      </c>
      <c r="CG1737" s="3">
        <v>952158</v>
      </c>
      <c r="CH1737" s="3">
        <v>884075</v>
      </c>
    </row>
    <row r="1738" spans="1:86" x14ac:dyDescent="0.25">
      <c r="A1738" t="s">
        <v>278</v>
      </c>
      <c r="B1738" s="3">
        <v>7558633</v>
      </c>
      <c r="C1738" s="3">
        <v>8455826</v>
      </c>
      <c r="D1738" s="3">
        <v>8231026</v>
      </c>
      <c r="E1738" s="3">
        <v>6781816</v>
      </c>
      <c r="F1738" s="3">
        <v>6055458</v>
      </c>
      <c r="G1738" s="3">
        <v>541538</v>
      </c>
      <c r="H1738" s="3">
        <v>802702</v>
      </c>
      <c r="I1738" s="3">
        <v>739358</v>
      </c>
      <c r="J1738" s="3">
        <v>675150</v>
      </c>
      <c r="K1738" s="3">
        <v>608667</v>
      </c>
      <c r="L1738" s="3">
        <v>120000</v>
      </c>
      <c r="M1738" s="3">
        <v>120000</v>
      </c>
      <c r="N1738" s="3">
        <v>120000</v>
      </c>
      <c r="O1738" s="3">
        <v>120000</v>
      </c>
      <c r="P1738" s="3">
        <v>120000</v>
      </c>
      <c r="Q1738" s="3">
        <v>566804</v>
      </c>
      <c r="R1738" s="3">
        <v>160197</v>
      </c>
      <c r="S1738" s="3">
        <v>225152</v>
      </c>
      <c r="T1738" s="3">
        <v>367867</v>
      </c>
      <c r="U1738" s="3">
        <v>388940</v>
      </c>
      <c r="V1738" s="3">
        <v>360135</v>
      </c>
      <c r="W1738" s="3">
        <v>1175006</v>
      </c>
      <c r="X1738" s="3">
        <v>931373</v>
      </c>
      <c r="Y1738" s="3">
        <v>827388</v>
      </c>
      <c r="Z1738" s="3">
        <v>730316</v>
      </c>
      <c r="AA1738" s="3">
        <v>169343</v>
      </c>
      <c r="AB1738" s="3">
        <v>197702</v>
      </c>
      <c r="AC1738" s="3">
        <v>161338</v>
      </c>
      <c r="AD1738" s="3">
        <v>130776</v>
      </c>
      <c r="AE1738" s="3">
        <v>123231</v>
      </c>
      <c r="AF1738" s="3">
        <v>39528</v>
      </c>
      <c r="AG1738" s="3">
        <v>39528</v>
      </c>
      <c r="AH1738" s="3">
        <v>25768</v>
      </c>
      <c r="AI1738" s="3">
        <v>25993</v>
      </c>
      <c r="AJ1738" s="3">
        <v>26106</v>
      </c>
      <c r="AK1738" s="3">
        <v>1765676</v>
      </c>
      <c r="AL1738" s="3">
        <v>1602190</v>
      </c>
      <c r="AM1738" s="3">
        <v>1658051</v>
      </c>
      <c r="AN1738" s="3">
        <v>1729674</v>
      </c>
      <c r="AO1738" s="3">
        <v>1396915</v>
      </c>
      <c r="AP1738" s="3">
        <v>16792741</v>
      </c>
      <c r="AQ1738" s="3">
        <v>16854937</v>
      </c>
      <c r="AR1738" s="3">
        <v>18458502</v>
      </c>
      <c r="AS1738" s="3">
        <v>15045150</v>
      </c>
      <c r="AT1738" s="3">
        <v>14301180</v>
      </c>
      <c r="AU1738" s="3">
        <v>140157</v>
      </c>
      <c r="AV1738" s="3">
        <v>98885</v>
      </c>
      <c r="AW1738" s="3">
        <v>220752</v>
      </c>
      <c r="AX1738" s="3">
        <v>288728</v>
      </c>
      <c r="AY1738" s="3">
        <v>175549</v>
      </c>
      <c r="AZ1738" s="3">
        <v>355430</v>
      </c>
      <c r="BA1738" s="3">
        <v>294980</v>
      </c>
      <c r="BB1738" s="3">
        <v>485296</v>
      </c>
      <c r="BC1738" s="3">
        <v>528947</v>
      </c>
      <c r="BD1738" s="3">
        <v>413579</v>
      </c>
      <c r="BE1738" s="3">
        <v>215273</v>
      </c>
      <c r="BF1738" s="3">
        <v>196095</v>
      </c>
      <c r="BG1738" s="3">
        <v>264544</v>
      </c>
      <c r="BH1738" s="3">
        <v>240219</v>
      </c>
      <c r="BI1738" s="3">
        <v>238030</v>
      </c>
      <c r="BJ1738" s="5">
        <v>0.31310525279239232</v>
      </c>
      <c r="BK1738" s="5">
        <v>0.24408773476167875</v>
      </c>
      <c r="BL1738" s="5">
        <v>0.20321618146450826</v>
      </c>
      <c r="BM1738" s="5">
        <v>0.19925814873701903</v>
      </c>
      <c r="BN1738" s="5">
        <v>0.28454539519656463</v>
      </c>
      <c r="BO1738" s="3">
        <v>111287</v>
      </c>
      <c r="BP1738" s="3">
        <v>72001</v>
      </c>
      <c r="BQ1738" s="3">
        <v>98620</v>
      </c>
      <c r="BR1738" s="3">
        <v>105397</v>
      </c>
      <c r="BS1738" s="3">
        <v>117682</v>
      </c>
      <c r="BT1738" s="3">
        <v>623</v>
      </c>
      <c r="BU1738" s="3">
        <v>9877</v>
      </c>
      <c r="BV1738" s="3">
        <v>7206</v>
      </c>
      <c r="BW1738" s="3">
        <v>5633</v>
      </c>
      <c r="BX1738" s="3">
        <v>3026</v>
      </c>
      <c r="BY1738" s="3">
        <v>111287</v>
      </c>
      <c r="BZ1738" s="3">
        <v>72001</v>
      </c>
      <c r="CA1738" s="3">
        <v>98620</v>
      </c>
      <c r="CB1738" s="3">
        <v>105397</v>
      </c>
      <c r="CC1738" s="3">
        <v>117682</v>
      </c>
      <c r="CD1738" s="3">
        <v>29493</v>
      </c>
      <c r="CE1738" s="3">
        <v>36761</v>
      </c>
      <c r="CF1738" s="3">
        <v>129338</v>
      </c>
      <c r="CG1738" s="3">
        <v>188964</v>
      </c>
      <c r="CH1738" s="3">
        <v>60893</v>
      </c>
    </row>
    <row r="1739" spans="1:86" x14ac:dyDescent="0.25">
      <c r="A1739" t="s">
        <v>1939</v>
      </c>
      <c r="B1739" s="3">
        <v>5551030</v>
      </c>
      <c r="C1739" s="3">
        <v>6287373</v>
      </c>
      <c r="D1739" s="3">
        <v>7052810</v>
      </c>
      <c r="E1739" s="3">
        <v>6887876</v>
      </c>
      <c r="F1739" s="3">
        <v>11532148</v>
      </c>
      <c r="G1739" s="3">
        <v>33536</v>
      </c>
      <c r="H1739" s="3">
        <v>33970</v>
      </c>
      <c r="I1739" s="3">
        <v>63062</v>
      </c>
      <c r="J1739" s="3">
        <v>687970</v>
      </c>
      <c r="K1739" s="3">
        <v>1596059</v>
      </c>
      <c r="L1739" s="3">
        <v>897000</v>
      </c>
      <c r="M1739" s="3">
        <v>897000</v>
      </c>
      <c r="N1739" s="3">
        <v>897000</v>
      </c>
      <c r="O1739" s="3">
        <v>897000</v>
      </c>
      <c r="P1739" s="3">
        <v>897000</v>
      </c>
      <c r="Q1739" s="3">
        <v>696342</v>
      </c>
      <c r="R1739" s="3">
        <v>779115</v>
      </c>
      <c r="S1739" s="3">
        <v>860125</v>
      </c>
      <c r="T1739" s="3">
        <v>547654</v>
      </c>
      <c r="U1739" s="3">
        <v>2659652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925871</v>
      </c>
      <c r="AB1739" s="3">
        <v>945176</v>
      </c>
      <c r="AC1739" s="3">
        <v>1048291</v>
      </c>
      <c r="AD1739" s="3">
        <v>931216</v>
      </c>
      <c r="AE1739" s="3">
        <v>1217840</v>
      </c>
      <c r="AF1739" s="3">
        <v>438319</v>
      </c>
      <c r="AG1739" s="3">
        <v>367909</v>
      </c>
      <c r="AH1739" s="3">
        <v>404045</v>
      </c>
      <c r="AI1739" s="3">
        <v>440641</v>
      </c>
      <c r="AJ1739" s="3">
        <v>551162</v>
      </c>
      <c r="AK1739" s="3">
        <v>422000</v>
      </c>
      <c r="AL1739" s="3">
        <v>417500</v>
      </c>
      <c r="AM1739" s="3">
        <v>1112701</v>
      </c>
      <c r="AN1739" s="3">
        <v>1755000</v>
      </c>
      <c r="AO1739" s="3">
        <v>0</v>
      </c>
      <c r="AP1739" s="3">
        <v>17865571</v>
      </c>
      <c r="AQ1739" s="3">
        <v>19056329</v>
      </c>
      <c r="AR1739" s="3">
        <v>21300518</v>
      </c>
      <c r="AS1739" s="3">
        <v>20129091</v>
      </c>
      <c r="AT1739" s="3">
        <v>36017770</v>
      </c>
      <c r="AU1739" s="3">
        <v>884575</v>
      </c>
      <c r="AV1739" s="3">
        <v>1046842</v>
      </c>
      <c r="AW1739" s="3">
        <v>1103898</v>
      </c>
      <c r="AX1739" s="3">
        <v>682514</v>
      </c>
      <c r="AY1739" s="3">
        <v>3576595</v>
      </c>
      <c r="AZ1739" s="3">
        <v>972034</v>
      </c>
      <c r="BA1739" s="3">
        <v>1115057</v>
      </c>
      <c r="BB1739" s="3">
        <v>1170474</v>
      </c>
      <c r="BC1739" s="3">
        <v>817059</v>
      </c>
      <c r="BD1739" s="3">
        <v>3961078</v>
      </c>
      <c r="BE1739" s="3">
        <v>87459</v>
      </c>
      <c r="BF1739" s="3">
        <v>68215</v>
      </c>
      <c r="BG1739" s="3">
        <v>66576</v>
      </c>
      <c r="BH1739" s="3">
        <v>134545</v>
      </c>
      <c r="BI1739" s="3">
        <v>384483</v>
      </c>
      <c r="BJ1739" s="5">
        <v>1.2196075445920615E-2</v>
      </c>
      <c r="BK1739" s="5">
        <v>6.9945303244587489E-2</v>
      </c>
      <c r="BL1739" s="5">
        <v>4.9158716895890041E-2</v>
      </c>
      <c r="BM1739" s="5">
        <v>8.2894870505067567E-2</v>
      </c>
      <c r="BN1739" s="5">
        <v>1.9573207091604861E-2</v>
      </c>
      <c r="BO1739" s="3">
        <v>11855</v>
      </c>
      <c r="BP1739" s="3">
        <v>77993</v>
      </c>
      <c r="BQ1739" s="3">
        <v>57539</v>
      </c>
      <c r="BR1739" s="3">
        <v>67730</v>
      </c>
      <c r="BS1739" s="3">
        <v>77531</v>
      </c>
      <c r="BT1739" s="3">
        <v>1736</v>
      </c>
      <c r="BU1739" s="3">
        <v>606</v>
      </c>
      <c r="BV1739" s="3">
        <v>2607</v>
      </c>
      <c r="BW1739" s="3">
        <v>9709</v>
      </c>
      <c r="BX1739" s="3">
        <v>15530</v>
      </c>
      <c r="BY1739" s="3">
        <v>11855</v>
      </c>
      <c r="BZ1739" s="3">
        <v>77993</v>
      </c>
      <c r="CA1739" s="3">
        <v>57539</v>
      </c>
      <c r="CB1739" s="3">
        <v>67730</v>
      </c>
      <c r="CC1739" s="3">
        <v>82501</v>
      </c>
      <c r="CD1739" s="3">
        <v>874456</v>
      </c>
      <c r="CE1739" s="3">
        <v>969455</v>
      </c>
      <c r="CF1739" s="3">
        <v>1048966</v>
      </c>
      <c r="CG1739" s="3">
        <v>624493</v>
      </c>
      <c r="CH1739" s="3">
        <v>3509624</v>
      </c>
    </row>
    <row r="1740" spans="1:86" x14ac:dyDescent="0.25">
      <c r="A1740" t="s">
        <v>1940</v>
      </c>
      <c r="B1740" s="3">
        <v>12583752</v>
      </c>
      <c r="C1740" s="3">
        <v>23837742</v>
      </c>
      <c r="D1740" s="3">
        <v>25423095</v>
      </c>
      <c r="E1740" s="3">
        <v>28877017</v>
      </c>
      <c r="F1740" s="3">
        <v>30214092</v>
      </c>
      <c r="G1740" s="3">
        <v>740836</v>
      </c>
      <c r="H1740" s="3">
        <v>3715224</v>
      </c>
      <c r="I1740" s="3">
        <v>4505879</v>
      </c>
      <c r="J1740" s="3">
        <v>5241436</v>
      </c>
      <c r="K1740" s="3">
        <v>5923892</v>
      </c>
      <c r="L1740" s="3">
        <v>100000</v>
      </c>
      <c r="M1740" s="3">
        <v>100000</v>
      </c>
      <c r="N1740" s="3">
        <v>100000</v>
      </c>
      <c r="O1740" s="3">
        <v>100000</v>
      </c>
      <c r="P1740" s="3">
        <v>100000</v>
      </c>
      <c r="Q1740" s="3">
        <v>4277658</v>
      </c>
      <c r="R1740" s="3">
        <v>4115676</v>
      </c>
      <c r="S1740" s="3">
        <v>3781839</v>
      </c>
      <c r="T1740" s="3">
        <v>3182153</v>
      </c>
      <c r="U1740" s="3">
        <v>-1536639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657776</v>
      </c>
      <c r="AB1740" s="3">
        <v>9059027</v>
      </c>
      <c r="AC1740" s="3">
        <v>14108883</v>
      </c>
      <c r="AD1740" s="3">
        <v>15415881</v>
      </c>
      <c r="AE1740" s="3">
        <v>1747779</v>
      </c>
      <c r="AF1740" s="3">
        <v>459289</v>
      </c>
      <c r="AG1740" s="3">
        <v>540126</v>
      </c>
      <c r="AH1740" s="3">
        <v>1168996</v>
      </c>
      <c r="AI1740" s="3">
        <v>1813302</v>
      </c>
      <c r="AJ1740" s="3">
        <v>1256198</v>
      </c>
      <c r="AK1740" s="3">
        <v>0</v>
      </c>
      <c r="AL1740" s="3">
        <v>124933</v>
      </c>
      <c r="AM1740" s="3">
        <v>0</v>
      </c>
      <c r="AN1740" s="3">
        <v>0</v>
      </c>
      <c r="AO1740" s="3">
        <v>0</v>
      </c>
      <c r="AP1740" s="3">
        <v>12489036</v>
      </c>
      <c r="AQ1740" s="3">
        <v>19465924</v>
      </c>
      <c r="AR1740" s="3">
        <v>22379834</v>
      </c>
      <c r="AS1740" s="3">
        <v>22765835</v>
      </c>
      <c r="AT1740" s="3">
        <v>24499940</v>
      </c>
      <c r="AU1740" s="3">
        <v>1691634</v>
      </c>
      <c r="AV1740" s="3">
        <v>415558</v>
      </c>
      <c r="AW1740" s="3">
        <v>683798</v>
      </c>
      <c r="AX1740" s="3">
        <v>573272</v>
      </c>
      <c r="AY1740" s="3">
        <v>-4340636</v>
      </c>
      <c r="AZ1740" s="3">
        <v>2350750</v>
      </c>
      <c r="BA1740" s="3">
        <v>2201311</v>
      </c>
      <c r="BB1740" s="3">
        <v>3200208</v>
      </c>
      <c r="BC1740" s="3">
        <v>3665863</v>
      </c>
      <c r="BD1740" s="3">
        <v>996162</v>
      </c>
      <c r="BE1740" s="3">
        <v>659116</v>
      </c>
      <c r="BF1740" s="3">
        <v>1785753</v>
      </c>
      <c r="BG1740" s="3">
        <v>2516410</v>
      </c>
      <c r="BH1740" s="3">
        <v>3092591</v>
      </c>
      <c r="BI1740" s="3">
        <v>5336798</v>
      </c>
      <c r="BJ1740" s="5">
        <v>4.9719451238966289E-2</v>
      </c>
      <c r="BK1740" s="5">
        <v>0.17904466929025475</v>
      </c>
      <c r="BL1740" s="5">
        <v>0.15272382295150816</v>
      </c>
      <c r="BM1740" s="5">
        <v>0.11932524483320844</v>
      </c>
      <c r="BN1740" s="5">
        <v>0.68685816162431412</v>
      </c>
      <c r="BO1740" s="3">
        <v>116878</v>
      </c>
      <c r="BP1740" s="3">
        <v>394133</v>
      </c>
      <c r="BQ1740" s="3">
        <v>488748</v>
      </c>
      <c r="BR1740" s="3">
        <v>437430</v>
      </c>
      <c r="BS1740" s="3">
        <v>684222</v>
      </c>
      <c r="BT1740" s="3">
        <v>28171</v>
      </c>
      <c r="BU1740" s="3">
        <v>11208</v>
      </c>
      <c r="BV1740" s="3">
        <v>5795</v>
      </c>
      <c r="BW1740" s="3">
        <v>13517</v>
      </c>
      <c r="BX1740" s="3">
        <v>7775</v>
      </c>
      <c r="BY1740" s="3">
        <v>115717</v>
      </c>
      <c r="BZ1740" s="3">
        <v>396248</v>
      </c>
      <c r="CA1740" s="3">
        <v>488676</v>
      </c>
      <c r="CB1740" s="3">
        <v>438835</v>
      </c>
      <c r="CC1740" s="3">
        <v>684447</v>
      </c>
      <c r="CD1740" s="3">
        <v>1604088</v>
      </c>
      <c r="CE1740" s="3">
        <v>30518</v>
      </c>
      <c r="CF1740" s="3">
        <v>200917</v>
      </c>
      <c r="CG1740" s="3">
        <v>147954</v>
      </c>
      <c r="CH1740" s="3">
        <v>-5017308</v>
      </c>
    </row>
    <row r="1741" spans="1:86" x14ac:dyDescent="0.25">
      <c r="A1741" t="s">
        <v>1941</v>
      </c>
      <c r="B1741" s="3">
        <v>16361525</v>
      </c>
      <c r="C1741" s="3">
        <v>14417165</v>
      </c>
      <c r="D1741" s="3">
        <v>15810227</v>
      </c>
      <c r="E1741" s="3">
        <v>17298340</v>
      </c>
      <c r="F1741" s="3">
        <v>17218247</v>
      </c>
      <c r="G1741" s="3">
        <v>454796</v>
      </c>
      <c r="H1741" s="3">
        <v>794432</v>
      </c>
      <c r="I1741" s="3">
        <v>764397</v>
      </c>
      <c r="J1741" s="3">
        <v>787494</v>
      </c>
      <c r="K1741" s="3">
        <v>714162</v>
      </c>
      <c r="L1741" s="3">
        <v>2000000</v>
      </c>
      <c r="M1741" s="3">
        <v>2000000</v>
      </c>
      <c r="N1741" s="3">
        <v>2000000</v>
      </c>
      <c r="O1741" s="3">
        <v>2000000</v>
      </c>
      <c r="P1741" s="3">
        <v>2000000</v>
      </c>
      <c r="Q1741" s="3">
        <v>11084565</v>
      </c>
      <c r="R1741" s="3">
        <v>9156086</v>
      </c>
      <c r="S1741" s="3">
        <v>10567545</v>
      </c>
      <c r="T1741" s="3">
        <v>11720699</v>
      </c>
      <c r="U1741" s="3">
        <v>11908906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491546</v>
      </c>
      <c r="AB1741" s="3">
        <v>473248</v>
      </c>
      <c r="AC1741" s="3">
        <v>687184</v>
      </c>
      <c r="AD1741" s="3">
        <v>592102</v>
      </c>
      <c r="AE1741" s="3">
        <v>564730</v>
      </c>
      <c r="AF1741" s="3">
        <v>9009</v>
      </c>
      <c r="AG1741" s="3">
        <v>8912</v>
      </c>
      <c r="AH1741" s="3">
        <v>215277</v>
      </c>
      <c r="AI1741" s="3">
        <v>116125</v>
      </c>
      <c r="AJ1741" s="3">
        <v>86063</v>
      </c>
      <c r="AK1741" s="3">
        <v>72</v>
      </c>
      <c r="AL1741" s="3">
        <v>0</v>
      </c>
      <c r="AM1741" s="3">
        <v>0</v>
      </c>
      <c r="AN1741" s="3">
        <v>0</v>
      </c>
      <c r="AO1741" s="3">
        <v>0</v>
      </c>
      <c r="AP1741" s="3">
        <v>12404772</v>
      </c>
      <c r="AQ1741" s="3">
        <v>14139900</v>
      </c>
      <c r="AR1741" s="3">
        <v>11835617</v>
      </c>
      <c r="AS1741" s="3">
        <v>11721557</v>
      </c>
      <c r="AT1741" s="3">
        <v>13395524</v>
      </c>
      <c r="AU1741" s="3">
        <v>865223</v>
      </c>
      <c r="AV1741" s="3">
        <v>2268421</v>
      </c>
      <c r="AW1741" s="3">
        <v>1499377</v>
      </c>
      <c r="AX1741" s="3">
        <v>1556389</v>
      </c>
      <c r="AY1741" s="3">
        <v>1208518</v>
      </c>
      <c r="AZ1741" s="3">
        <v>1181562</v>
      </c>
      <c r="BA1741" s="3">
        <v>2507099</v>
      </c>
      <c r="BB1741" s="3">
        <v>1860349</v>
      </c>
      <c r="BC1741" s="3">
        <v>1922208</v>
      </c>
      <c r="BD1741" s="3">
        <v>1557713</v>
      </c>
      <c r="BE1741" s="3">
        <v>316339</v>
      </c>
      <c r="BF1741" s="3">
        <v>238678</v>
      </c>
      <c r="BG1741" s="3">
        <v>360972</v>
      </c>
      <c r="BH1741" s="3">
        <v>365819</v>
      </c>
      <c r="BI1741" s="3">
        <v>349195</v>
      </c>
      <c r="BJ1741" s="5">
        <v>3.933014094901495E-2</v>
      </c>
      <c r="BK1741" s="5">
        <v>8.7020895465236905E-3</v>
      </c>
      <c r="BL1741" s="5">
        <v>8.0947177115691729E-3</v>
      </c>
      <c r="BM1741" s="5">
        <v>1.1858758261332801E-2</v>
      </c>
      <c r="BN1741" s="5">
        <v>1.9546604541401402E-2</v>
      </c>
      <c r="BO1741" s="3">
        <v>46471</v>
      </c>
      <c r="BP1741" s="3">
        <v>21817</v>
      </c>
      <c r="BQ1741" s="3">
        <v>15059</v>
      </c>
      <c r="BR1741" s="3">
        <v>22795</v>
      </c>
      <c r="BS1741" s="3">
        <v>30448</v>
      </c>
      <c r="BT1741" s="3">
        <v>796699</v>
      </c>
      <c r="BU1741" s="3">
        <v>621125</v>
      </c>
      <c r="BV1741" s="3">
        <v>195031</v>
      </c>
      <c r="BW1741" s="3">
        <v>235326</v>
      </c>
      <c r="BX1741" s="3">
        <v>95310</v>
      </c>
      <c r="BY1741" s="3">
        <v>123875</v>
      </c>
      <c r="BZ1741" s="3">
        <v>-190104</v>
      </c>
      <c r="CA1741" s="3">
        <v>-296942</v>
      </c>
      <c r="CB1741" s="3">
        <v>316750</v>
      </c>
      <c r="CC1741" s="3">
        <v>707555</v>
      </c>
      <c r="CD1741" s="3">
        <v>1538047</v>
      </c>
      <c r="CE1741" s="3">
        <v>3079650</v>
      </c>
      <c r="CF1741" s="3">
        <v>1991350</v>
      </c>
      <c r="CG1741" s="3">
        <v>1474965</v>
      </c>
      <c r="CH1741" s="3">
        <v>596273</v>
      </c>
    </row>
    <row r="1742" spans="1:86" x14ac:dyDescent="0.25">
      <c r="A1742" t="s">
        <v>1942</v>
      </c>
      <c r="B1742" s="3">
        <v>5568794</v>
      </c>
      <c r="C1742" s="3">
        <v>6066596</v>
      </c>
      <c r="D1742" s="3">
        <v>7475644</v>
      </c>
      <c r="E1742" s="3">
        <v>7937944</v>
      </c>
      <c r="F1742" s="3">
        <v>7503941</v>
      </c>
      <c r="G1742" s="3">
        <v>208979</v>
      </c>
      <c r="H1742" s="3">
        <v>150975</v>
      </c>
      <c r="I1742" s="3">
        <v>152952</v>
      </c>
      <c r="J1742" s="3">
        <v>114295</v>
      </c>
      <c r="K1742" s="3">
        <v>93317</v>
      </c>
      <c r="L1742" s="3">
        <v>300000</v>
      </c>
      <c r="M1742" s="3">
        <v>300000</v>
      </c>
      <c r="N1742" s="3">
        <v>300000</v>
      </c>
      <c r="O1742" s="3">
        <v>300000</v>
      </c>
      <c r="P1742" s="3">
        <v>300000</v>
      </c>
      <c r="Q1742" s="3">
        <v>2624931</v>
      </c>
      <c r="R1742" s="3">
        <v>3041898</v>
      </c>
      <c r="S1742" s="3">
        <v>3582680</v>
      </c>
      <c r="T1742" s="3">
        <v>3820306</v>
      </c>
      <c r="U1742" s="3">
        <v>2709085</v>
      </c>
      <c r="V1742" s="3">
        <v>103529</v>
      </c>
      <c r="W1742" s="3">
        <v>0</v>
      </c>
      <c r="X1742" s="3">
        <v>0</v>
      </c>
      <c r="Y1742" s="3">
        <v>0</v>
      </c>
      <c r="Z1742" s="3">
        <v>0</v>
      </c>
      <c r="AA1742" s="3">
        <v>162119</v>
      </c>
      <c r="AB1742" s="3">
        <v>198996</v>
      </c>
      <c r="AC1742" s="3">
        <v>256224</v>
      </c>
      <c r="AD1742" s="3">
        <v>307070</v>
      </c>
      <c r="AE1742" s="3">
        <v>352761</v>
      </c>
      <c r="AF1742" s="3">
        <v>61472</v>
      </c>
      <c r="AG1742" s="3">
        <v>72335</v>
      </c>
      <c r="AH1742" s="3">
        <v>91321</v>
      </c>
      <c r="AI1742" s="3">
        <v>96601</v>
      </c>
      <c r="AJ1742" s="3">
        <v>110662</v>
      </c>
      <c r="AK1742" s="3">
        <v>305689</v>
      </c>
      <c r="AL1742" s="3">
        <v>103728</v>
      </c>
      <c r="AM1742" s="3">
        <v>1183111</v>
      </c>
      <c r="AN1742" s="3">
        <v>1283578</v>
      </c>
      <c r="AO1742" s="3">
        <v>1384416</v>
      </c>
      <c r="AP1742" s="3">
        <v>9479366</v>
      </c>
      <c r="AQ1742" s="3">
        <v>11298823</v>
      </c>
      <c r="AR1742" s="3">
        <v>12495945</v>
      </c>
      <c r="AS1742" s="3">
        <v>11420109</v>
      </c>
      <c r="AT1742" s="3">
        <v>10972013</v>
      </c>
      <c r="AU1742" s="3">
        <v>1504004</v>
      </c>
      <c r="AV1742" s="3">
        <v>2048950</v>
      </c>
      <c r="AW1742" s="3">
        <v>2291613</v>
      </c>
      <c r="AX1742" s="3">
        <v>1829755</v>
      </c>
      <c r="AY1742" s="3">
        <v>2004585</v>
      </c>
      <c r="AZ1742" s="3">
        <v>1633816</v>
      </c>
      <c r="BA1742" s="3">
        <v>2205949</v>
      </c>
      <c r="BB1742" s="3">
        <v>2475992</v>
      </c>
      <c r="BC1742" s="3">
        <v>1940818</v>
      </c>
      <c r="BD1742" s="3">
        <v>2101782</v>
      </c>
      <c r="BE1742" s="3">
        <v>129812</v>
      </c>
      <c r="BF1742" s="3">
        <v>156999</v>
      </c>
      <c r="BG1742" s="3">
        <v>184379</v>
      </c>
      <c r="BH1742" s="3">
        <v>111063</v>
      </c>
      <c r="BI1742" s="3">
        <v>97197</v>
      </c>
      <c r="BJ1742" s="5">
        <v>1.6628555479931646E-2</v>
      </c>
      <c r="BK1742" s="5">
        <v>1.7620534291590603E-3</v>
      </c>
      <c r="BL1742" s="5">
        <v>6.5064830581035803E-4</v>
      </c>
      <c r="BM1742" s="5">
        <v>1.1742471473368446E-3</v>
      </c>
      <c r="BN1742" s="5">
        <v>3.3747553266704157E-3</v>
      </c>
      <c r="BO1742" s="3">
        <v>27168</v>
      </c>
      <c r="BP1742" s="3">
        <v>3887</v>
      </c>
      <c r="BQ1742" s="3">
        <v>1611</v>
      </c>
      <c r="BR1742" s="3">
        <v>2279</v>
      </c>
      <c r="BS1742" s="3">
        <v>7093</v>
      </c>
      <c r="BT1742" s="3">
        <v>3046</v>
      </c>
      <c r="BU1742" s="3">
        <v>6056</v>
      </c>
      <c r="BV1742" s="3">
        <v>20568</v>
      </c>
      <c r="BW1742" s="3">
        <v>45573</v>
      </c>
      <c r="BX1742" s="3">
        <v>33176</v>
      </c>
      <c r="BY1742" s="3">
        <v>34643</v>
      </c>
      <c r="BZ1742" s="3">
        <v>-18709</v>
      </c>
      <c r="CA1742" s="3">
        <v>15379</v>
      </c>
      <c r="CB1742" s="3">
        <v>29201</v>
      </c>
      <c r="CC1742" s="3">
        <v>-11808</v>
      </c>
      <c r="CD1742" s="3">
        <v>1472407</v>
      </c>
      <c r="CE1742" s="3">
        <v>2073715</v>
      </c>
      <c r="CF1742" s="3">
        <v>2296802</v>
      </c>
      <c r="CG1742" s="3">
        <v>1846127</v>
      </c>
      <c r="CH1742" s="3">
        <v>2049569</v>
      </c>
    </row>
    <row r="1743" spans="1:86" x14ac:dyDescent="0.25">
      <c r="A1743" t="s">
        <v>1943</v>
      </c>
      <c r="B1743" s="3">
        <v>9721957</v>
      </c>
      <c r="C1743" s="3">
        <v>12036134</v>
      </c>
      <c r="D1743" s="3">
        <v>11090162</v>
      </c>
      <c r="E1743" s="3">
        <v>10701937</v>
      </c>
      <c r="F1743" s="3">
        <v>12229328</v>
      </c>
      <c r="G1743" s="3">
        <v>1572358</v>
      </c>
      <c r="H1743" s="3">
        <v>1584548</v>
      </c>
      <c r="I1743" s="3">
        <v>1655464</v>
      </c>
      <c r="J1743" s="3">
        <v>1613278</v>
      </c>
      <c r="K1743" s="3">
        <v>1481636</v>
      </c>
      <c r="L1743" s="3">
        <v>801350</v>
      </c>
      <c r="M1743" s="3">
        <v>801350</v>
      </c>
      <c r="N1743" s="3">
        <v>801350</v>
      </c>
      <c r="O1743" s="3">
        <v>801350</v>
      </c>
      <c r="P1743" s="3">
        <v>801350</v>
      </c>
      <c r="Q1743" s="3">
        <v>5099659</v>
      </c>
      <c r="R1743" s="3">
        <v>6925241</v>
      </c>
      <c r="S1743" s="3">
        <v>5857632</v>
      </c>
      <c r="T1743" s="3">
        <v>6211935</v>
      </c>
      <c r="U1743" s="3">
        <v>7049865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2023353</v>
      </c>
      <c r="AB1743" s="3">
        <v>1147026</v>
      </c>
      <c r="AC1743" s="3">
        <v>926824</v>
      </c>
      <c r="AD1743" s="3">
        <v>944539</v>
      </c>
      <c r="AE1743" s="3">
        <v>962063</v>
      </c>
      <c r="AF1743" s="3">
        <v>1485379</v>
      </c>
      <c r="AG1743" s="3">
        <v>664551</v>
      </c>
      <c r="AH1743" s="3">
        <v>485591</v>
      </c>
      <c r="AI1743" s="3">
        <v>549791</v>
      </c>
      <c r="AJ1743" s="3">
        <v>565531</v>
      </c>
      <c r="AK1743" s="3">
        <v>0</v>
      </c>
      <c r="AL1743" s="3">
        <v>0</v>
      </c>
      <c r="AM1743" s="3">
        <v>0</v>
      </c>
      <c r="AN1743" s="3">
        <v>0</v>
      </c>
      <c r="AO1743" s="3">
        <v>0</v>
      </c>
      <c r="AP1743" s="3">
        <v>7554300</v>
      </c>
      <c r="AQ1743" s="3">
        <v>10397896</v>
      </c>
      <c r="AR1743" s="3">
        <v>12198759</v>
      </c>
      <c r="AS1743" s="3">
        <v>10475067</v>
      </c>
      <c r="AT1743" s="3">
        <v>12705484</v>
      </c>
      <c r="AU1743" s="3">
        <v>1050948</v>
      </c>
      <c r="AV1743" s="3">
        <v>556959</v>
      </c>
      <c r="AW1743" s="3">
        <v>226705</v>
      </c>
      <c r="AX1743" s="3">
        <v>379500</v>
      </c>
      <c r="AY1743" s="3">
        <v>1275620</v>
      </c>
      <c r="AZ1743" s="3">
        <v>1263171</v>
      </c>
      <c r="BA1743" s="3">
        <v>769005</v>
      </c>
      <c r="BB1743" s="3">
        <v>428627</v>
      </c>
      <c r="BC1743" s="3">
        <v>585731</v>
      </c>
      <c r="BD1743" s="3">
        <v>1465110</v>
      </c>
      <c r="BE1743" s="3">
        <v>212223</v>
      </c>
      <c r="BF1743" s="3">
        <v>212046</v>
      </c>
      <c r="BG1743" s="3">
        <v>201922</v>
      </c>
      <c r="BH1743" s="3">
        <v>206231</v>
      </c>
      <c r="BI1743" s="3">
        <v>189490</v>
      </c>
      <c r="BJ1743" s="5">
        <v>4.9122407021693817E-3</v>
      </c>
      <c r="BK1743" s="5">
        <v>2.1170213457649819E-3</v>
      </c>
      <c r="BL1743" s="5">
        <v>1.1665154085020309E-5</v>
      </c>
      <c r="BM1743" s="5">
        <v>0</v>
      </c>
      <c r="BN1743" s="5">
        <v>0</v>
      </c>
      <c r="BO1743" s="3">
        <v>6205</v>
      </c>
      <c r="BP1743" s="3">
        <v>1628</v>
      </c>
      <c r="BQ1743" s="3">
        <v>5</v>
      </c>
      <c r="BR1743" s="3">
        <v>0</v>
      </c>
      <c r="BS1743" s="3">
        <v>0</v>
      </c>
      <c r="BT1743" s="3">
        <v>32043</v>
      </c>
      <c r="BU1743" s="3">
        <v>20474</v>
      </c>
      <c r="BV1743" s="3">
        <v>33823</v>
      </c>
      <c r="BW1743" s="3">
        <v>53246</v>
      </c>
      <c r="BX1743" s="3">
        <v>73434</v>
      </c>
      <c r="BY1743" s="3">
        <v>-587</v>
      </c>
      <c r="BZ1743" s="3">
        <v>4098</v>
      </c>
      <c r="CA1743" s="3">
        <v>7786</v>
      </c>
      <c r="CB1743" s="3">
        <v>1202</v>
      </c>
      <c r="CC1743" s="3">
        <v>1970</v>
      </c>
      <c r="CD1743" s="3">
        <v>1083578</v>
      </c>
      <c r="CE1743" s="3">
        <v>573335</v>
      </c>
      <c r="CF1743" s="3">
        <v>252742</v>
      </c>
      <c r="CG1743" s="3">
        <v>431544</v>
      </c>
      <c r="CH1743" s="3">
        <v>1347084</v>
      </c>
    </row>
    <row r="1744" spans="1:86" x14ac:dyDescent="0.25">
      <c r="A1744" t="s">
        <v>1944</v>
      </c>
      <c r="B1744" s="3">
        <v>13798031</v>
      </c>
      <c r="C1744" s="3">
        <v>13725095</v>
      </c>
      <c r="D1744" s="3">
        <v>14645800</v>
      </c>
      <c r="E1744" s="3">
        <v>15699122</v>
      </c>
      <c r="F1744" s="3">
        <v>13896519</v>
      </c>
      <c r="G1744" s="3">
        <v>188688</v>
      </c>
      <c r="H1744" s="3">
        <v>283460</v>
      </c>
      <c r="I1744" s="3">
        <v>267623</v>
      </c>
      <c r="J1744" s="3">
        <v>211078</v>
      </c>
      <c r="K1744" s="3">
        <v>287371</v>
      </c>
      <c r="L1744" s="3">
        <v>120950</v>
      </c>
      <c r="M1744" s="3">
        <v>120950</v>
      </c>
      <c r="N1744" s="3">
        <v>120950</v>
      </c>
      <c r="O1744" s="3">
        <v>120950</v>
      </c>
      <c r="P1744" s="3">
        <v>120950</v>
      </c>
      <c r="Q1744" s="3">
        <v>1365040</v>
      </c>
      <c r="R1744" s="3">
        <v>1372521</v>
      </c>
      <c r="S1744" s="3">
        <v>1401101</v>
      </c>
      <c r="T1744" s="3">
        <v>3496133</v>
      </c>
      <c r="U1744" s="3">
        <v>3721345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658975</v>
      </c>
      <c r="AB1744" s="3">
        <v>735084</v>
      </c>
      <c r="AC1744" s="3">
        <v>799249</v>
      </c>
      <c r="AD1744" s="3">
        <v>1024362</v>
      </c>
      <c r="AE1744" s="3">
        <v>885664</v>
      </c>
      <c r="AF1744" s="3">
        <v>158064</v>
      </c>
      <c r="AG1744" s="3">
        <v>177917</v>
      </c>
      <c r="AH1744" s="3">
        <v>187796</v>
      </c>
      <c r="AI1744" s="3">
        <v>357639</v>
      </c>
      <c r="AJ1744" s="3">
        <v>161090</v>
      </c>
      <c r="AK1744" s="3">
        <v>114742</v>
      </c>
      <c r="AL1744" s="3">
        <v>0</v>
      </c>
      <c r="AM1744" s="3">
        <v>258526</v>
      </c>
      <c r="AN1744" s="3">
        <v>0</v>
      </c>
      <c r="AO1744" s="3">
        <v>0</v>
      </c>
      <c r="AP1744" s="3">
        <v>16264628</v>
      </c>
      <c r="AQ1744" s="3">
        <v>17731890</v>
      </c>
      <c r="AR1744" s="3">
        <v>20505336</v>
      </c>
      <c r="AS1744" s="3">
        <v>21057046</v>
      </c>
      <c r="AT1744" s="3">
        <v>20185075</v>
      </c>
      <c r="AU1744" s="3">
        <v>58916</v>
      </c>
      <c r="AV1744" s="3">
        <v>-53061</v>
      </c>
      <c r="AW1744" s="3">
        <v>164283</v>
      </c>
      <c r="AX1744" s="3">
        <v>265028</v>
      </c>
      <c r="AY1744" s="3">
        <v>199988</v>
      </c>
      <c r="AZ1744" s="3">
        <v>300198</v>
      </c>
      <c r="BA1744" s="3">
        <v>273905</v>
      </c>
      <c r="BB1744" s="3">
        <v>511988</v>
      </c>
      <c r="BC1744" s="3">
        <v>588254</v>
      </c>
      <c r="BD1744" s="3">
        <v>794229</v>
      </c>
      <c r="BE1744" s="3">
        <v>241282</v>
      </c>
      <c r="BF1744" s="3">
        <v>326966</v>
      </c>
      <c r="BG1744" s="3">
        <v>347705</v>
      </c>
      <c r="BH1744" s="3">
        <v>323226</v>
      </c>
      <c r="BI1744" s="3">
        <v>594241</v>
      </c>
      <c r="BJ1744" s="5">
        <v>0.23017142019600398</v>
      </c>
      <c r="BK1744" s="5">
        <v>0.26033843850970229</v>
      </c>
      <c r="BL1744" s="5">
        <v>0.23675945529973358</v>
      </c>
      <c r="BM1744" s="5">
        <v>0.31115470528037209</v>
      </c>
      <c r="BN1744" s="5">
        <v>9.2682337210048996E-2</v>
      </c>
      <c r="BO1744" s="3">
        <v>69097</v>
      </c>
      <c r="BP1744" s="3">
        <v>71308</v>
      </c>
      <c r="BQ1744" s="3">
        <v>121218</v>
      </c>
      <c r="BR1744" s="3">
        <v>183038</v>
      </c>
      <c r="BS1744" s="3">
        <v>73611</v>
      </c>
      <c r="BT1744" s="3">
        <v>164372</v>
      </c>
      <c r="BU1744" s="3">
        <v>155717</v>
      </c>
      <c r="BV1744" s="3">
        <v>165701</v>
      </c>
      <c r="BW1744" s="3">
        <v>235932</v>
      </c>
      <c r="BX1744" s="3">
        <v>128056</v>
      </c>
      <c r="BY1744" s="3">
        <v>69097</v>
      </c>
      <c r="BZ1744" s="3">
        <v>71308</v>
      </c>
      <c r="CA1744" s="3">
        <v>121218</v>
      </c>
      <c r="CB1744" s="3">
        <v>183038</v>
      </c>
      <c r="CC1744" s="3">
        <v>73611</v>
      </c>
      <c r="CD1744" s="3">
        <v>154191</v>
      </c>
      <c r="CE1744" s="3">
        <v>31348</v>
      </c>
      <c r="CF1744" s="3">
        <v>208766</v>
      </c>
      <c r="CG1744" s="3">
        <v>317922</v>
      </c>
      <c r="CH1744" s="3">
        <v>254433</v>
      </c>
    </row>
    <row r="1745" spans="1:86" x14ac:dyDescent="0.25">
      <c r="A1745" t="s">
        <v>1945</v>
      </c>
      <c r="B1745" s="3">
        <v>100508077</v>
      </c>
      <c r="C1745" s="3">
        <v>121017477</v>
      </c>
      <c r="D1745" s="3">
        <v>117959486</v>
      </c>
      <c r="E1745" s="3">
        <v>120205065</v>
      </c>
      <c r="F1745" s="3">
        <v>123323366</v>
      </c>
      <c r="G1745" s="3">
        <v>19744514</v>
      </c>
      <c r="H1745" s="3">
        <v>19244999</v>
      </c>
      <c r="I1745" s="3">
        <v>19549460</v>
      </c>
      <c r="J1745" s="3">
        <v>19271682</v>
      </c>
      <c r="K1745" s="3">
        <v>18231932</v>
      </c>
      <c r="L1745" s="3">
        <v>15000000</v>
      </c>
      <c r="M1745" s="3">
        <v>15000000</v>
      </c>
      <c r="N1745" s="3">
        <v>15000000</v>
      </c>
      <c r="O1745" s="3">
        <v>15000000</v>
      </c>
      <c r="P1745" s="3">
        <v>15000000</v>
      </c>
      <c r="Q1745" s="3">
        <v>25421694</v>
      </c>
      <c r="R1745" s="3">
        <v>31255238</v>
      </c>
      <c r="S1745" s="3">
        <v>38038449</v>
      </c>
      <c r="T1745" s="3">
        <v>37621294</v>
      </c>
      <c r="U1745" s="3">
        <v>43201168</v>
      </c>
      <c r="V1745" s="3">
        <v>7567422</v>
      </c>
      <c r="W1745" s="3">
        <v>11116326</v>
      </c>
      <c r="X1745" s="3">
        <v>10322252</v>
      </c>
      <c r="Y1745" s="3">
        <v>9491207</v>
      </c>
      <c r="Z1745" s="3">
        <v>8621304</v>
      </c>
      <c r="AA1745" s="3">
        <v>6507790</v>
      </c>
      <c r="AB1745" s="3">
        <v>5754075</v>
      </c>
      <c r="AC1745" s="3">
        <v>4695170</v>
      </c>
      <c r="AD1745" s="3">
        <v>4264105</v>
      </c>
      <c r="AE1745" s="3">
        <v>4083710</v>
      </c>
      <c r="AF1745" s="3">
        <v>3420250</v>
      </c>
      <c r="AG1745" s="3">
        <v>3294659</v>
      </c>
      <c r="AH1745" s="3">
        <v>2711188</v>
      </c>
      <c r="AI1745" s="3">
        <v>2459437</v>
      </c>
      <c r="AJ1745" s="3">
        <v>2272333</v>
      </c>
      <c r="AK1745" s="3">
        <v>17623707</v>
      </c>
      <c r="AL1745" s="3">
        <v>19617350</v>
      </c>
      <c r="AM1745" s="3">
        <v>15215164</v>
      </c>
      <c r="AN1745" s="3">
        <v>21295913</v>
      </c>
      <c r="AO1745" s="3">
        <v>17733703</v>
      </c>
      <c r="AP1745" s="3">
        <v>71815100</v>
      </c>
      <c r="AQ1745" s="3">
        <v>112921557</v>
      </c>
      <c r="AR1745" s="3">
        <v>124354957</v>
      </c>
      <c r="AS1745" s="3">
        <v>117688791</v>
      </c>
      <c r="AT1745" s="3">
        <v>118059578</v>
      </c>
      <c r="AU1745" s="3">
        <v>2960026</v>
      </c>
      <c r="AV1745" s="3">
        <v>4541649</v>
      </c>
      <c r="AW1745" s="3">
        <v>7556388</v>
      </c>
      <c r="AX1745" s="3">
        <v>6156297</v>
      </c>
      <c r="AY1745" s="3">
        <v>8248768</v>
      </c>
      <c r="AZ1745" s="3">
        <v>4769346</v>
      </c>
      <c r="BA1745" s="3">
        <v>6296355</v>
      </c>
      <c r="BB1745" s="3">
        <v>9424011</v>
      </c>
      <c r="BC1745" s="3">
        <v>8084765</v>
      </c>
      <c r="BD1745" s="3">
        <v>10295490</v>
      </c>
      <c r="BE1745" s="3">
        <v>1809320</v>
      </c>
      <c r="BF1745" s="3">
        <v>1754706</v>
      </c>
      <c r="BG1745" s="3">
        <v>1867623</v>
      </c>
      <c r="BH1745" s="3">
        <v>1928468</v>
      </c>
      <c r="BI1745" s="3">
        <v>2046722</v>
      </c>
      <c r="BJ1745" s="5">
        <v>0.18496267622437124</v>
      </c>
      <c r="BK1745" s="5">
        <v>0.11806259335758545</v>
      </c>
      <c r="BL1745" s="5">
        <v>9.7473464324267026E-2</v>
      </c>
      <c r="BM1745" s="5">
        <v>0.10244057805019688</v>
      </c>
      <c r="BN1745" s="5">
        <v>5.9416598918555601E-2</v>
      </c>
      <c r="BO1745" s="3">
        <v>882151</v>
      </c>
      <c r="BP1745" s="3">
        <v>743364</v>
      </c>
      <c r="BQ1745" s="3">
        <v>918591</v>
      </c>
      <c r="BR1745" s="3">
        <v>828208</v>
      </c>
      <c r="BS1745" s="3">
        <v>611723</v>
      </c>
      <c r="BT1745" s="3">
        <v>1498962</v>
      </c>
      <c r="BU1745" s="3">
        <v>8164643</v>
      </c>
      <c r="BV1745" s="3">
        <v>494671</v>
      </c>
      <c r="BW1745" s="3">
        <v>739963</v>
      </c>
      <c r="BX1745" s="3">
        <v>637673</v>
      </c>
      <c r="BY1745" s="3">
        <v>1396532</v>
      </c>
      <c r="BZ1745" s="3">
        <v>357881</v>
      </c>
      <c r="CA1745" s="3">
        <v>1145186</v>
      </c>
      <c r="CB1745" s="3">
        <v>1109235</v>
      </c>
      <c r="CC1745" s="3">
        <v>905192</v>
      </c>
      <c r="CD1745" s="3">
        <v>3062456</v>
      </c>
      <c r="CE1745" s="3">
        <v>12348411</v>
      </c>
      <c r="CF1745" s="3">
        <v>6905873</v>
      </c>
      <c r="CG1745" s="3">
        <v>5787025</v>
      </c>
      <c r="CH1745" s="3">
        <v>7981249</v>
      </c>
    </row>
    <row r="1746" spans="1:86" x14ac:dyDescent="0.25">
      <c r="A1746" t="s">
        <v>1946</v>
      </c>
      <c r="B1746" s="3">
        <v>217671625</v>
      </c>
      <c r="C1746" s="3">
        <v>279365567</v>
      </c>
      <c r="D1746" s="3">
        <v>281092663</v>
      </c>
      <c r="E1746" s="3">
        <v>271370891</v>
      </c>
      <c r="F1746" s="3">
        <v>313257598</v>
      </c>
      <c r="G1746" s="3">
        <v>67995357</v>
      </c>
      <c r="H1746" s="3">
        <v>64935641</v>
      </c>
      <c r="I1746" s="3">
        <v>64254097</v>
      </c>
      <c r="J1746" s="3">
        <v>67192592</v>
      </c>
      <c r="K1746" s="3">
        <v>67259785</v>
      </c>
      <c r="L1746" s="3">
        <v>100000000</v>
      </c>
      <c r="M1746" s="3">
        <v>100000000</v>
      </c>
      <c r="N1746" s="3">
        <v>100000000</v>
      </c>
      <c r="O1746" s="3">
        <v>100000000</v>
      </c>
      <c r="P1746" s="3">
        <v>100000000</v>
      </c>
      <c r="Q1746" s="3">
        <v>43655372</v>
      </c>
      <c r="R1746" s="3">
        <v>50627038</v>
      </c>
      <c r="S1746" s="3">
        <v>53904449</v>
      </c>
      <c r="T1746" s="3">
        <v>54407187</v>
      </c>
      <c r="U1746" s="3">
        <v>55791492</v>
      </c>
      <c r="V1746" s="3">
        <v>25976509</v>
      </c>
      <c r="W1746" s="3">
        <v>21125963</v>
      </c>
      <c r="X1746" s="3">
        <v>17180000</v>
      </c>
      <c r="Y1746" s="3">
        <v>13789189</v>
      </c>
      <c r="Z1746" s="3">
        <v>22831945</v>
      </c>
      <c r="AA1746" s="3">
        <v>2272496</v>
      </c>
      <c r="AB1746" s="3">
        <v>2844449</v>
      </c>
      <c r="AC1746" s="3">
        <v>1998160</v>
      </c>
      <c r="AD1746" s="3">
        <v>1923640</v>
      </c>
      <c r="AE1746" s="3">
        <v>1814270</v>
      </c>
      <c r="AF1746" s="3">
        <v>356879</v>
      </c>
      <c r="AG1746" s="3">
        <v>474259</v>
      </c>
      <c r="AH1746" s="3">
        <v>486331</v>
      </c>
      <c r="AI1746" s="3">
        <v>480870</v>
      </c>
      <c r="AJ1746" s="3">
        <v>443966</v>
      </c>
      <c r="AK1746" s="3">
        <v>3983433</v>
      </c>
      <c r="AL1746" s="3">
        <v>48255988</v>
      </c>
      <c r="AM1746" s="3">
        <v>50417301</v>
      </c>
      <c r="AN1746" s="3">
        <v>48029714</v>
      </c>
      <c r="AO1746" s="3">
        <v>58583869</v>
      </c>
      <c r="AP1746" s="3">
        <v>192893406</v>
      </c>
      <c r="AQ1746" s="3">
        <v>331158329</v>
      </c>
      <c r="AR1746" s="3">
        <v>394316615</v>
      </c>
      <c r="AS1746" s="3">
        <v>373881837</v>
      </c>
      <c r="AT1746" s="3">
        <v>382240605</v>
      </c>
      <c r="AU1746" s="3">
        <v>1950463</v>
      </c>
      <c r="AV1746" s="3">
        <v>15428429</v>
      </c>
      <c r="AW1746" s="3">
        <v>14284096</v>
      </c>
      <c r="AX1746" s="3">
        <v>-337906</v>
      </c>
      <c r="AY1746" s="3">
        <v>1521996</v>
      </c>
      <c r="AZ1746" s="3">
        <v>10922525</v>
      </c>
      <c r="BA1746" s="3">
        <v>25371158</v>
      </c>
      <c r="BB1746" s="3">
        <v>27465436</v>
      </c>
      <c r="BC1746" s="3">
        <v>8334585</v>
      </c>
      <c r="BD1746" s="3">
        <v>8849352</v>
      </c>
      <c r="BE1746" s="3">
        <v>8972062</v>
      </c>
      <c r="BF1746" s="3">
        <v>9942729</v>
      </c>
      <c r="BG1746" s="3">
        <v>13181340</v>
      </c>
      <c r="BH1746" s="3">
        <v>8672491</v>
      </c>
      <c r="BI1746" s="3">
        <v>7327356</v>
      </c>
      <c r="BJ1746" s="5">
        <v>7.8382150647400672E-2</v>
      </c>
      <c r="BK1746" s="5">
        <v>5.0089317957028215E-2</v>
      </c>
      <c r="BL1746" s="5">
        <v>4.3411071282465713E-2</v>
      </c>
      <c r="BM1746" s="5">
        <v>0.12186221629511247</v>
      </c>
      <c r="BN1746" s="5">
        <v>7.5337606640576621E-2</v>
      </c>
      <c r="BO1746" s="3">
        <v>856131</v>
      </c>
      <c r="BP1746" s="3">
        <v>1270824</v>
      </c>
      <c r="BQ1746" s="3">
        <v>1192304</v>
      </c>
      <c r="BR1746" s="3">
        <v>1015671</v>
      </c>
      <c r="BS1746" s="3">
        <v>666689</v>
      </c>
      <c r="BT1746" s="3">
        <v>1596356</v>
      </c>
      <c r="BU1746" s="3">
        <v>1713286</v>
      </c>
      <c r="BV1746" s="3">
        <v>2669471</v>
      </c>
      <c r="BW1746" s="3">
        <v>2098196</v>
      </c>
      <c r="BX1746" s="3">
        <v>2303108</v>
      </c>
      <c r="BY1746" s="3">
        <v>827478</v>
      </c>
      <c r="BZ1746" s="3">
        <v>2807156</v>
      </c>
      <c r="CA1746" s="3">
        <v>2432486</v>
      </c>
      <c r="CB1746" s="3">
        <v>1621241</v>
      </c>
      <c r="CC1746" s="3">
        <v>657024</v>
      </c>
      <c r="CD1746" s="3">
        <v>2719341</v>
      </c>
      <c r="CE1746" s="3">
        <v>14334559</v>
      </c>
      <c r="CF1746" s="3">
        <v>14521081</v>
      </c>
      <c r="CG1746" s="3">
        <v>139049</v>
      </c>
      <c r="CH1746" s="3">
        <v>3168080</v>
      </c>
    </row>
    <row r="1747" spans="1:86" x14ac:dyDescent="0.25">
      <c r="A1747" t="s">
        <v>1947</v>
      </c>
      <c r="B1747" s="3">
        <v>5593905</v>
      </c>
      <c r="C1747" s="3">
        <v>6223140</v>
      </c>
      <c r="D1747" s="3">
        <v>7639764</v>
      </c>
      <c r="E1747" s="3">
        <v>8266900</v>
      </c>
      <c r="F1747" s="3">
        <v>8122653</v>
      </c>
      <c r="G1747" s="3">
        <v>193044</v>
      </c>
      <c r="H1747" s="3">
        <v>164914</v>
      </c>
      <c r="I1747" s="3">
        <v>173700</v>
      </c>
      <c r="J1747" s="3">
        <v>458615</v>
      </c>
      <c r="K1747" s="3">
        <v>483473</v>
      </c>
      <c r="L1747" s="3">
        <v>20000</v>
      </c>
      <c r="M1747" s="3">
        <v>20000</v>
      </c>
      <c r="N1747" s="3">
        <v>20000</v>
      </c>
      <c r="O1747" s="3">
        <v>20000</v>
      </c>
      <c r="P1747" s="3">
        <v>20000</v>
      </c>
      <c r="Q1747" s="3">
        <v>1100037</v>
      </c>
      <c r="R1747" s="3">
        <v>1652774</v>
      </c>
      <c r="S1747" s="3">
        <v>2214827</v>
      </c>
      <c r="T1747" s="3">
        <v>2240309</v>
      </c>
      <c r="U1747" s="3">
        <v>2392915</v>
      </c>
      <c r="V1747" s="3">
        <v>0</v>
      </c>
      <c r="W1747" s="3">
        <v>356578</v>
      </c>
      <c r="X1747" s="3">
        <v>187448</v>
      </c>
      <c r="Y1747" s="3">
        <v>93091</v>
      </c>
      <c r="Z1747" s="3">
        <v>31334</v>
      </c>
      <c r="AA1747" s="3">
        <v>787149</v>
      </c>
      <c r="AB1747" s="3">
        <v>507120</v>
      </c>
      <c r="AC1747" s="3">
        <v>589618</v>
      </c>
      <c r="AD1747" s="3">
        <v>719207</v>
      </c>
      <c r="AE1747" s="3">
        <v>801164</v>
      </c>
      <c r="AF1747" s="3">
        <v>62608</v>
      </c>
      <c r="AG1747" s="3">
        <v>69809</v>
      </c>
      <c r="AH1747" s="3">
        <v>74430</v>
      </c>
      <c r="AI1747" s="3">
        <v>79817</v>
      </c>
      <c r="AJ1747" s="3">
        <v>85874</v>
      </c>
      <c r="AK1747" s="3">
        <v>0</v>
      </c>
      <c r="AL1747" s="3">
        <v>1602451</v>
      </c>
      <c r="AM1747" s="3">
        <v>2098784</v>
      </c>
      <c r="AN1747" s="3">
        <v>1283671</v>
      </c>
      <c r="AO1747" s="3">
        <v>685310</v>
      </c>
      <c r="AP1747" s="3">
        <v>9035298</v>
      </c>
      <c r="AQ1747" s="3">
        <v>9958040</v>
      </c>
      <c r="AR1747" s="3">
        <v>11304082</v>
      </c>
      <c r="AS1747" s="3">
        <v>11411127</v>
      </c>
      <c r="AT1747" s="3">
        <v>11427799</v>
      </c>
      <c r="AU1747" s="3">
        <v>626195</v>
      </c>
      <c r="AV1747" s="3">
        <v>844544</v>
      </c>
      <c r="AW1747" s="3">
        <v>926275</v>
      </c>
      <c r="AX1747" s="3">
        <v>101259</v>
      </c>
      <c r="AY1747" s="3">
        <v>331151</v>
      </c>
      <c r="AZ1747" s="3">
        <v>701433</v>
      </c>
      <c r="BA1747" s="3">
        <v>928500</v>
      </c>
      <c r="BB1747" s="3">
        <v>1032010</v>
      </c>
      <c r="BC1747" s="3">
        <v>243028</v>
      </c>
      <c r="BD1747" s="3">
        <v>514726</v>
      </c>
      <c r="BE1747" s="3">
        <v>75238</v>
      </c>
      <c r="BF1747" s="3">
        <v>83956</v>
      </c>
      <c r="BG1747" s="3">
        <v>105735</v>
      </c>
      <c r="BH1747" s="3">
        <v>141769</v>
      </c>
      <c r="BI1747" s="3">
        <v>183575</v>
      </c>
      <c r="BJ1747" s="5">
        <v>0.1189251147294182</v>
      </c>
      <c r="BK1747" s="5">
        <v>4.7022078621432421E-2</v>
      </c>
      <c r="BL1747" s="5">
        <v>4.9005339095551402E-2</v>
      </c>
      <c r="BM1747" s="5">
        <v>0.36991622364501209</v>
      </c>
      <c r="BN1747" s="5">
        <v>0.19262287119749147</v>
      </c>
      <c r="BO1747" s="3">
        <v>83418</v>
      </c>
      <c r="BP1747" s="3">
        <v>43660</v>
      </c>
      <c r="BQ1747" s="3">
        <v>50574</v>
      </c>
      <c r="BR1747" s="3">
        <v>89900</v>
      </c>
      <c r="BS1747" s="3">
        <v>99148</v>
      </c>
      <c r="BT1747" s="3">
        <v>10893</v>
      </c>
      <c r="BU1747" s="3">
        <v>10537</v>
      </c>
      <c r="BV1747" s="3">
        <v>24922</v>
      </c>
      <c r="BW1747" s="3">
        <v>11127</v>
      </c>
      <c r="BX1747" s="3">
        <v>16101</v>
      </c>
      <c r="BY1747" s="3">
        <v>82759</v>
      </c>
      <c r="BZ1747" s="3">
        <v>44097</v>
      </c>
      <c r="CA1747" s="3">
        <v>50795</v>
      </c>
      <c r="CB1747" s="3">
        <v>92417</v>
      </c>
      <c r="CC1747" s="3">
        <v>99944</v>
      </c>
      <c r="CD1747" s="3">
        <v>554329</v>
      </c>
      <c r="CE1747" s="3">
        <v>810984</v>
      </c>
      <c r="CF1747" s="3">
        <v>900402</v>
      </c>
      <c r="CG1747" s="3">
        <v>19969</v>
      </c>
      <c r="CH1747" s="3">
        <v>247308</v>
      </c>
    </row>
    <row r="1748" spans="1:86" x14ac:dyDescent="0.25">
      <c r="A1748" t="s">
        <v>1948</v>
      </c>
      <c r="B1748" s="3">
        <v>13949870</v>
      </c>
      <c r="C1748" s="3">
        <v>17141907</v>
      </c>
      <c r="D1748" s="3">
        <v>20419745</v>
      </c>
      <c r="E1748" s="3">
        <v>19746772</v>
      </c>
      <c r="F1748" s="3">
        <v>20530764</v>
      </c>
      <c r="G1748" s="3">
        <v>222619</v>
      </c>
      <c r="H1748" s="3">
        <v>373007</v>
      </c>
      <c r="I1748" s="3">
        <v>493745</v>
      </c>
      <c r="J1748" s="3">
        <v>681934</v>
      </c>
      <c r="K1748" s="3">
        <v>620595</v>
      </c>
      <c r="L1748" s="3">
        <v>1000000</v>
      </c>
      <c r="M1748" s="3">
        <v>1000000</v>
      </c>
      <c r="N1748" s="3">
        <v>1053000</v>
      </c>
      <c r="O1748" s="3">
        <v>1053000</v>
      </c>
      <c r="P1748" s="3">
        <v>1053000</v>
      </c>
      <c r="Q1748" s="3">
        <v>2730668</v>
      </c>
      <c r="R1748" s="3">
        <v>2768038</v>
      </c>
      <c r="S1748" s="3">
        <v>3124104</v>
      </c>
      <c r="T1748" s="3">
        <v>2740819</v>
      </c>
      <c r="U1748" s="3">
        <v>2360182</v>
      </c>
      <c r="V1748" s="3">
        <v>161616</v>
      </c>
      <c r="W1748" s="3">
        <v>305269</v>
      </c>
      <c r="X1748" s="3">
        <v>273239</v>
      </c>
      <c r="Y1748" s="3">
        <v>482905</v>
      </c>
      <c r="Z1748" s="3">
        <v>680522</v>
      </c>
      <c r="AA1748" s="3">
        <v>755276</v>
      </c>
      <c r="AB1748" s="3">
        <v>834915</v>
      </c>
      <c r="AC1748" s="3">
        <v>1075554</v>
      </c>
      <c r="AD1748" s="3">
        <v>1218483</v>
      </c>
      <c r="AE1748" s="3">
        <v>1253135</v>
      </c>
      <c r="AF1748" s="3">
        <v>125411</v>
      </c>
      <c r="AG1748" s="3">
        <v>146754</v>
      </c>
      <c r="AH1748" s="3">
        <v>173890</v>
      </c>
      <c r="AI1748" s="3">
        <v>209332</v>
      </c>
      <c r="AJ1748" s="3">
        <v>94102</v>
      </c>
      <c r="AK1748" s="3">
        <v>5742890</v>
      </c>
      <c r="AL1748" s="3">
        <v>7162645</v>
      </c>
      <c r="AM1748" s="3">
        <v>8941833</v>
      </c>
      <c r="AN1748" s="3">
        <v>9982308</v>
      </c>
      <c r="AO1748" s="3">
        <v>10288822</v>
      </c>
      <c r="AP1748" s="3">
        <v>19304760</v>
      </c>
      <c r="AQ1748" s="3">
        <v>24447696</v>
      </c>
      <c r="AR1748" s="3">
        <v>29768902</v>
      </c>
      <c r="AS1748" s="3">
        <v>25389002</v>
      </c>
      <c r="AT1748" s="3">
        <v>26882580</v>
      </c>
      <c r="AU1748" s="3">
        <v>824569</v>
      </c>
      <c r="AV1748" s="3">
        <v>772891</v>
      </c>
      <c r="AW1748" s="3">
        <v>1012705</v>
      </c>
      <c r="AX1748" s="3">
        <v>224446</v>
      </c>
      <c r="AY1748" s="3">
        <v>457874</v>
      </c>
      <c r="AZ1748" s="3">
        <v>1019488</v>
      </c>
      <c r="BA1748" s="3">
        <v>979433</v>
      </c>
      <c r="BB1748" s="3">
        <v>1357900</v>
      </c>
      <c r="BC1748" s="3">
        <v>654969</v>
      </c>
      <c r="BD1748" s="3">
        <v>982654</v>
      </c>
      <c r="BE1748" s="3">
        <v>194919</v>
      </c>
      <c r="BF1748" s="3">
        <v>206542</v>
      </c>
      <c r="BG1748" s="3">
        <v>345195</v>
      </c>
      <c r="BH1748" s="3">
        <v>430523</v>
      </c>
      <c r="BI1748" s="3">
        <v>524780</v>
      </c>
      <c r="BJ1748" s="5">
        <v>0.42250227565209203</v>
      </c>
      <c r="BK1748" s="5">
        <v>0.36969348592501988</v>
      </c>
      <c r="BL1748" s="5">
        <v>0.26966271448560275</v>
      </c>
      <c r="BM1748" s="5">
        <v>0.70786403631316897</v>
      </c>
      <c r="BN1748" s="5">
        <v>0.51244893930111712</v>
      </c>
      <c r="BO1748" s="3">
        <v>430736</v>
      </c>
      <c r="BP1748" s="3">
        <v>362090</v>
      </c>
      <c r="BQ1748" s="3">
        <v>366175</v>
      </c>
      <c r="BR1748" s="3">
        <v>463629</v>
      </c>
      <c r="BS1748" s="3">
        <v>503560</v>
      </c>
      <c r="BT1748" s="3">
        <v>59012</v>
      </c>
      <c r="BU1748" s="3">
        <v>73397</v>
      </c>
      <c r="BV1748" s="3">
        <v>65655</v>
      </c>
      <c r="BW1748" s="3">
        <v>55622</v>
      </c>
      <c r="BX1748" s="3">
        <v>64595</v>
      </c>
      <c r="BY1748" s="3">
        <v>393163</v>
      </c>
      <c r="BZ1748" s="3">
        <v>455830</v>
      </c>
      <c r="CA1748" s="3">
        <v>490786</v>
      </c>
      <c r="CB1748" s="3">
        <v>430840</v>
      </c>
      <c r="CC1748" s="3">
        <v>509076</v>
      </c>
      <c r="CD1748" s="3">
        <v>490418</v>
      </c>
      <c r="CE1748" s="3">
        <v>390458</v>
      </c>
      <c r="CF1748" s="3">
        <v>587574</v>
      </c>
      <c r="CG1748" s="3">
        <v>-150772</v>
      </c>
      <c r="CH1748" s="3">
        <v>13393</v>
      </c>
    </row>
    <row r="1749" spans="1:86" x14ac:dyDescent="0.25">
      <c r="A1749" t="s">
        <v>1949</v>
      </c>
      <c r="B1749" s="3">
        <v>8267599</v>
      </c>
      <c r="C1749" s="3">
        <v>12049688</v>
      </c>
      <c r="D1749" s="3">
        <v>12073228</v>
      </c>
      <c r="E1749" s="3">
        <v>11605266</v>
      </c>
      <c r="F1749" s="3">
        <v>12075454</v>
      </c>
      <c r="G1749" s="3">
        <v>3245331</v>
      </c>
      <c r="H1749" s="3">
        <v>5706197</v>
      </c>
      <c r="I1749" s="3">
        <v>5770014</v>
      </c>
      <c r="J1749" s="3">
        <v>5858880</v>
      </c>
      <c r="K1749" s="3">
        <v>5951033</v>
      </c>
      <c r="L1749" s="3">
        <v>502500</v>
      </c>
      <c r="M1749" s="3">
        <v>502500</v>
      </c>
      <c r="N1749" s="3">
        <v>502500</v>
      </c>
      <c r="O1749" s="3">
        <v>502500</v>
      </c>
      <c r="P1749" s="3">
        <v>502500</v>
      </c>
      <c r="Q1749" s="3">
        <v>1120276</v>
      </c>
      <c r="R1749" s="3">
        <v>2063990</v>
      </c>
      <c r="S1749" s="3">
        <v>2411977</v>
      </c>
      <c r="T1749" s="3">
        <v>2423023</v>
      </c>
      <c r="U1749" s="3">
        <v>2352141</v>
      </c>
      <c r="V1749" s="3">
        <v>1391823</v>
      </c>
      <c r="W1749" s="3">
        <v>3376371</v>
      </c>
      <c r="X1749" s="3">
        <v>3296580</v>
      </c>
      <c r="Y1749" s="3">
        <v>3314424</v>
      </c>
      <c r="Z1749" s="3">
        <v>2855097</v>
      </c>
      <c r="AA1749" s="3">
        <v>945104</v>
      </c>
      <c r="AB1749" s="3">
        <v>1015726</v>
      </c>
      <c r="AC1749" s="3">
        <v>1087727</v>
      </c>
      <c r="AD1749" s="3">
        <v>1162933</v>
      </c>
      <c r="AE1749" s="3">
        <v>1199430</v>
      </c>
      <c r="AF1749" s="3">
        <v>300000</v>
      </c>
      <c r="AG1749" s="3">
        <v>300000</v>
      </c>
      <c r="AH1749" s="3">
        <v>300000</v>
      </c>
      <c r="AI1749" s="3">
        <v>300000</v>
      </c>
      <c r="AJ1749" s="3">
        <v>300000</v>
      </c>
      <c r="AK1749" s="3">
        <v>908301</v>
      </c>
      <c r="AL1749" s="3">
        <v>1310596</v>
      </c>
      <c r="AM1749" s="3">
        <v>1968372</v>
      </c>
      <c r="AN1749" s="3">
        <v>1660864</v>
      </c>
      <c r="AO1749" s="3">
        <v>2879439</v>
      </c>
      <c r="AP1749" s="3">
        <v>9403249</v>
      </c>
      <c r="AQ1749" s="3">
        <v>11807533</v>
      </c>
      <c r="AR1749" s="3">
        <v>13376493</v>
      </c>
      <c r="AS1749" s="3">
        <v>10264035</v>
      </c>
      <c r="AT1749" s="3">
        <v>10307015</v>
      </c>
      <c r="AU1749" s="3">
        <v>710609</v>
      </c>
      <c r="AV1749" s="3">
        <v>984237</v>
      </c>
      <c r="AW1749" s="3">
        <v>602896</v>
      </c>
      <c r="AX1749" s="3">
        <v>86641</v>
      </c>
      <c r="AY1749" s="3">
        <v>382554</v>
      </c>
      <c r="AZ1749" s="3">
        <v>1244247</v>
      </c>
      <c r="BA1749" s="3">
        <v>1688461</v>
      </c>
      <c r="BB1749" s="3">
        <v>1362814</v>
      </c>
      <c r="BC1749" s="3">
        <v>868223</v>
      </c>
      <c r="BD1749" s="3">
        <v>1243796</v>
      </c>
      <c r="BE1749" s="3">
        <v>533638</v>
      </c>
      <c r="BF1749" s="3">
        <v>704224</v>
      </c>
      <c r="BG1749" s="3">
        <v>759918</v>
      </c>
      <c r="BH1749" s="3">
        <v>781582</v>
      </c>
      <c r="BI1749" s="3">
        <v>861242</v>
      </c>
      <c r="BJ1749" s="5">
        <v>6.1806859891966791E-2</v>
      </c>
      <c r="BK1749" s="5">
        <v>6.6910044117098347E-2</v>
      </c>
      <c r="BL1749" s="5">
        <v>8.700453620229906E-2</v>
      </c>
      <c r="BM1749" s="5">
        <v>0.20439910023116181</v>
      </c>
      <c r="BN1749" s="5">
        <v>0.14197344259026401</v>
      </c>
      <c r="BO1749" s="3">
        <v>76903</v>
      </c>
      <c r="BP1749" s="3">
        <v>112975</v>
      </c>
      <c r="BQ1749" s="3">
        <v>118571</v>
      </c>
      <c r="BR1749" s="3">
        <v>177464</v>
      </c>
      <c r="BS1749" s="3">
        <v>176586</v>
      </c>
      <c r="BT1749" s="3">
        <v>34</v>
      </c>
      <c r="BU1749" s="3">
        <v>2280</v>
      </c>
      <c r="BV1749" s="3">
        <v>206</v>
      </c>
      <c r="BW1749" s="3">
        <v>133</v>
      </c>
      <c r="BX1749" s="3">
        <v>37</v>
      </c>
      <c r="BY1749" s="3">
        <v>76903</v>
      </c>
      <c r="BZ1749" s="3">
        <v>112975</v>
      </c>
      <c r="CA1749" s="3">
        <v>118571</v>
      </c>
      <c r="CB1749" s="3">
        <v>177464</v>
      </c>
      <c r="CC1749" s="3">
        <v>176586</v>
      </c>
      <c r="CD1749" s="3">
        <v>633740</v>
      </c>
      <c r="CE1749" s="3">
        <v>873542</v>
      </c>
      <c r="CF1749" s="3">
        <v>484531</v>
      </c>
      <c r="CG1749" s="3">
        <v>-90690</v>
      </c>
      <c r="CH1749" s="3">
        <v>206005</v>
      </c>
    </row>
    <row r="1750" spans="1:86" x14ac:dyDescent="0.25">
      <c r="A1750" t="s">
        <v>1950</v>
      </c>
      <c r="B1750" s="3">
        <v>18027443</v>
      </c>
      <c r="C1750" s="3">
        <v>20721994</v>
      </c>
      <c r="D1750" s="3">
        <v>19810034</v>
      </c>
      <c r="E1750" s="3">
        <v>20245536</v>
      </c>
      <c r="F1750" s="3">
        <v>16706501</v>
      </c>
      <c r="G1750" s="3">
        <v>3642917</v>
      </c>
      <c r="H1750" s="3">
        <v>3643962</v>
      </c>
      <c r="I1750" s="3">
        <v>4018693</v>
      </c>
      <c r="J1750" s="3">
        <v>4079863</v>
      </c>
      <c r="K1750" s="3">
        <v>3689028</v>
      </c>
      <c r="L1750" s="3">
        <v>2000000</v>
      </c>
      <c r="M1750" s="3">
        <v>2000000</v>
      </c>
      <c r="N1750" s="3">
        <v>2000000</v>
      </c>
      <c r="O1750" s="3">
        <v>2000000</v>
      </c>
      <c r="P1750" s="3">
        <v>2000000</v>
      </c>
      <c r="Q1750" s="3">
        <v>10126465</v>
      </c>
      <c r="R1750" s="3">
        <v>8375974</v>
      </c>
      <c r="S1750" s="3">
        <v>8229744</v>
      </c>
      <c r="T1750" s="3">
        <v>8257387</v>
      </c>
      <c r="U1750" s="3">
        <v>8306733</v>
      </c>
      <c r="V1750" s="3">
        <v>0</v>
      </c>
      <c r="W1750" s="3">
        <v>0</v>
      </c>
      <c r="X1750" s="3">
        <v>0</v>
      </c>
      <c r="Y1750" s="3">
        <v>200954</v>
      </c>
      <c r="Z1750" s="3">
        <v>161184</v>
      </c>
      <c r="AA1750" s="3">
        <v>2032296</v>
      </c>
      <c r="AB1750" s="3">
        <v>2166624</v>
      </c>
      <c r="AC1750" s="3">
        <v>2546214</v>
      </c>
      <c r="AD1750" s="3">
        <v>1917963</v>
      </c>
      <c r="AE1750" s="3">
        <v>2069815</v>
      </c>
      <c r="AF1750" s="3">
        <v>1477838</v>
      </c>
      <c r="AG1750" s="3">
        <v>1702338</v>
      </c>
      <c r="AH1750" s="3">
        <v>1783212</v>
      </c>
      <c r="AI1750" s="3">
        <v>1494525</v>
      </c>
      <c r="AJ1750" s="3">
        <v>1541775</v>
      </c>
      <c r="AK1750" s="3">
        <v>0</v>
      </c>
      <c r="AL1750" s="3">
        <v>4266817</v>
      </c>
      <c r="AM1750" s="3">
        <v>2713538</v>
      </c>
      <c r="AN1750" s="3">
        <v>3503093</v>
      </c>
      <c r="AO1750" s="3">
        <v>1285876</v>
      </c>
      <c r="AP1750" s="3">
        <v>13652807</v>
      </c>
      <c r="AQ1750" s="3">
        <v>18273905</v>
      </c>
      <c r="AR1750" s="3">
        <v>16345948</v>
      </c>
      <c r="AS1750" s="3">
        <v>14610553</v>
      </c>
      <c r="AT1750" s="3">
        <v>11974331</v>
      </c>
      <c r="AU1750" s="3">
        <v>1291201</v>
      </c>
      <c r="AV1750" s="3">
        <v>2520447</v>
      </c>
      <c r="AW1750" s="3">
        <v>1061713</v>
      </c>
      <c r="AX1750" s="3">
        <v>80071</v>
      </c>
      <c r="AY1750" s="3">
        <v>174709</v>
      </c>
      <c r="AZ1750" s="3">
        <v>1905361</v>
      </c>
      <c r="BA1750" s="3">
        <v>3156364</v>
      </c>
      <c r="BB1750" s="3">
        <v>1571921</v>
      </c>
      <c r="BC1750" s="3">
        <v>664123</v>
      </c>
      <c r="BD1750" s="3">
        <v>868582</v>
      </c>
      <c r="BE1750" s="3">
        <v>614160</v>
      </c>
      <c r="BF1750" s="3">
        <v>635917</v>
      </c>
      <c r="BG1750" s="3">
        <v>510208</v>
      </c>
      <c r="BH1750" s="3">
        <v>584052</v>
      </c>
      <c r="BI1750" s="3">
        <v>693873</v>
      </c>
      <c r="BJ1750" s="5">
        <v>2.1627397642756414E-2</v>
      </c>
      <c r="BK1750" s="5">
        <v>8.4923665331374954E-3</v>
      </c>
      <c r="BL1750" s="5">
        <v>4.9769676720394979E-2</v>
      </c>
      <c r="BM1750" s="5">
        <v>0.10541270216511098</v>
      </c>
      <c r="BN1750" s="5">
        <v>4.9208940549078845E-2</v>
      </c>
      <c r="BO1750" s="3">
        <v>41208</v>
      </c>
      <c r="BP1750" s="3">
        <v>26805</v>
      </c>
      <c r="BQ1750" s="3">
        <v>78234</v>
      </c>
      <c r="BR1750" s="3">
        <v>70007</v>
      </c>
      <c r="BS1750" s="3">
        <v>42742</v>
      </c>
      <c r="BT1750" s="3">
        <v>17899</v>
      </c>
      <c r="BU1750" s="3">
        <v>32952</v>
      </c>
      <c r="BV1750" s="3">
        <v>5198</v>
      </c>
      <c r="BW1750" s="3">
        <v>3493</v>
      </c>
      <c r="BX1750" s="3">
        <v>4324</v>
      </c>
      <c r="BY1750" s="3">
        <v>41208</v>
      </c>
      <c r="BZ1750" s="3">
        <v>26805</v>
      </c>
      <c r="CA1750" s="3">
        <v>78234</v>
      </c>
      <c r="CB1750" s="3">
        <v>68628</v>
      </c>
      <c r="CC1750" s="3">
        <v>43619</v>
      </c>
      <c r="CD1750" s="3">
        <v>1267892</v>
      </c>
      <c r="CE1750" s="3">
        <v>2526594</v>
      </c>
      <c r="CF1750" s="3">
        <v>988677</v>
      </c>
      <c r="CG1750" s="3">
        <v>14936</v>
      </c>
      <c r="CH1750" s="3">
        <v>135414</v>
      </c>
    </row>
    <row r="1751" spans="1:86" x14ac:dyDescent="0.25">
      <c r="A1751" t="s">
        <v>1951</v>
      </c>
      <c r="B1751" s="3">
        <v>4804524</v>
      </c>
      <c r="C1751" s="3">
        <v>5520516</v>
      </c>
      <c r="D1751" s="3">
        <v>5095290</v>
      </c>
      <c r="E1751" s="3">
        <v>6335318</v>
      </c>
      <c r="F1751" s="3">
        <v>7733828</v>
      </c>
      <c r="G1751" s="3">
        <v>895726</v>
      </c>
      <c r="H1751" s="3">
        <v>1286574</v>
      </c>
      <c r="I1751" s="3">
        <v>1255887</v>
      </c>
      <c r="J1751" s="3">
        <v>1166573</v>
      </c>
      <c r="K1751" s="3">
        <v>1189672</v>
      </c>
      <c r="L1751" s="3">
        <v>51646</v>
      </c>
      <c r="M1751" s="3">
        <v>51646</v>
      </c>
      <c r="N1751" s="3">
        <v>51646</v>
      </c>
      <c r="O1751" s="3">
        <v>51646</v>
      </c>
      <c r="P1751" s="3">
        <v>51646</v>
      </c>
      <c r="Q1751" s="3">
        <v>3060950</v>
      </c>
      <c r="R1751" s="3">
        <v>3023750</v>
      </c>
      <c r="S1751" s="3">
        <v>2515145</v>
      </c>
      <c r="T1751" s="3">
        <v>3840483</v>
      </c>
      <c r="U1751" s="3">
        <v>5338200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333265</v>
      </c>
      <c r="AB1751" s="3">
        <v>436868</v>
      </c>
      <c r="AC1751" s="3">
        <v>580315</v>
      </c>
      <c r="AD1751" s="3">
        <v>737152</v>
      </c>
      <c r="AE1751" s="3">
        <v>813061</v>
      </c>
      <c r="AF1751" s="3">
        <v>112000</v>
      </c>
      <c r="AG1751" s="3">
        <v>192000</v>
      </c>
      <c r="AH1751" s="3">
        <v>272000</v>
      </c>
      <c r="AI1751" s="3">
        <v>352000</v>
      </c>
      <c r="AJ1751" s="3">
        <v>432000</v>
      </c>
      <c r="AK1751" s="3">
        <v>46738</v>
      </c>
      <c r="AL1751" s="3">
        <v>0</v>
      </c>
      <c r="AM1751" s="3">
        <v>31262</v>
      </c>
      <c r="AN1751" s="3">
        <v>0</v>
      </c>
      <c r="AO1751" s="3">
        <v>14</v>
      </c>
      <c r="AP1751" s="3">
        <v>9067536</v>
      </c>
      <c r="AQ1751" s="3">
        <v>9993394</v>
      </c>
      <c r="AR1751" s="3">
        <v>10833442</v>
      </c>
      <c r="AS1751" s="3">
        <v>10718600</v>
      </c>
      <c r="AT1751" s="3">
        <v>11371134</v>
      </c>
      <c r="AU1751" s="3">
        <v>1519265</v>
      </c>
      <c r="AV1751" s="3">
        <v>2343033</v>
      </c>
      <c r="AW1751" s="3">
        <v>1863778</v>
      </c>
      <c r="AX1751" s="3">
        <v>1895926</v>
      </c>
      <c r="AY1751" s="3">
        <v>2111477</v>
      </c>
      <c r="AZ1751" s="3">
        <v>1699686</v>
      </c>
      <c r="BA1751" s="3">
        <v>2544937</v>
      </c>
      <c r="BB1751" s="3">
        <v>2108849</v>
      </c>
      <c r="BC1751" s="3">
        <v>2155070</v>
      </c>
      <c r="BD1751" s="3">
        <v>2363910</v>
      </c>
      <c r="BE1751" s="3">
        <v>180421</v>
      </c>
      <c r="BF1751" s="3">
        <v>201904</v>
      </c>
      <c r="BG1751" s="3">
        <v>245071</v>
      </c>
      <c r="BH1751" s="3">
        <v>259144</v>
      </c>
      <c r="BI1751" s="3">
        <v>252433</v>
      </c>
      <c r="BJ1751" s="5">
        <v>3.0034959398382998E-3</v>
      </c>
      <c r="BK1751" s="5">
        <v>5.8547618271100619E-4</v>
      </c>
      <c r="BL1751" s="5">
        <v>2.3088424064501537E-3</v>
      </c>
      <c r="BM1751" s="5">
        <v>1.3062220716728459E-3</v>
      </c>
      <c r="BN1751" s="5">
        <v>1.0398026997643734E-3</v>
      </c>
      <c r="BO1751" s="3">
        <v>5105</v>
      </c>
      <c r="BP1751" s="3">
        <v>1490</v>
      </c>
      <c r="BQ1751" s="3">
        <v>4869</v>
      </c>
      <c r="BR1751" s="3">
        <v>2815</v>
      </c>
      <c r="BS1751" s="3">
        <v>2458</v>
      </c>
      <c r="BT1751" s="3">
        <v>79078</v>
      </c>
      <c r="BU1751" s="3">
        <v>79409</v>
      </c>
      <c r="BV1751" s="3">
        <v>98433</v>
      </c>
      <c r="BW1751" s="3">
        <v>87654</v>
      </c>
      <c r="BX1751" s="3">
        <v>102108</v>
      </c>
      <c r="BY1751" s="3">
        <v>6456</v>
      </c>
      <c r="BZ1751" s="3">
        <v>1940</v>
      </c>
      <c r="CA1751" s="3">
        <v>5461</v>
      </c>
      <c r="CB1751" s="3">
        <v>122</v>
      </c>
      <c r="CC1751" s="3">
        <v>1785</v>
      </c>
      <c r="CD1751" s="3">
        <v>1591887</v>
      </c>
      <c r="CE1751" s="3">
        <v>2420502</v>
      </c>
      <c r="CF1751" s="3">
        <v>1956750</v>
      </c>
      <c r="CG1751" s="3">
        <v>1983458</v>
      </c>
      <c r="CH1751" s="3">
        <v>2211800</v>
      </c>
    </row>
    <row r="1752" spans="1:86" x14ac:dyDescent="0.25">
      <c r="A1752" t="s">
        <v>1952</v>
      </c>
      <c r="B1752" s="3">
        <v>63225831</v>
      </c>
      <c r="C1752" s="3">
        <v>64338887</v>
      </c>
      <c r="D1752" s="3">
        <v>56846198</v>
      </c>
      <c r="E1752" s="3">
        <v>54245517</v>
      </c>
      <c r="F1752" s="3">
        <v>54020796</v>
      </c>
      <c r="G1752" s="3">
        <v>16274654</v>
      </c>
      <c r="H1752" s="3">
        <v>18379975</v>
      </c>
      <c r="I1752" s="3">
        <v>16517296</v>
      </c>
      <c r="J1752" s="3">
        <v>14885053</v>
      </c>
      <c r="K1752" s="3">
        <v>15437005</v>
      </c>
      <c r="L1752" s="3">
        <v>7000000</v>
      </c>
      <c r="M1752" s="3">
        <v>7000000</v>
      </c>
      <c r="N1752" s="3">
        <v>7000000</v>
      </c>
      <c r="O1752" s="3">
        <v>7000000</v>
      </c>
      <c r="P1752" s="3">
        <v>7000000</v>
      </c>
      <c r="Q1752" s="3">
        <v>26012888</v>
      </c>
      <c r="R1752" s="3">
        <v>27095407</v>
      </c>
      <c r="S1752" s="3">
        <v>27063490</v>
      </c>
      <c r="T1752" s="3">
        <v>28210235</v>
      </c>
      <c r="U1752" s="3">
        <v>28489370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4121014</v>
      </c>
      <c r="AB1752" s="3">
        <v>4429583</v>
      </c>
      <c r="AC1752" s="3">
        <v>4409437</v>
      </c>
      <c r="AD1752" s="3">
        <v>4254953</v>
      </c>
      <c r="AE1752" s="3">
        <v>4051435</v>
      </c>
      <c r="AF1752" s="3">
        <v>858301</v>
      </c>
      <c r="AG1752" s="3">
        <v>938812</v>
      </c>
      <c r="AH1752" s="3">
        <v>1067625</v>
      </c>
      <c r="AI1752" s="3">
        <v>840391</v>
      </c>
      <c r="AJ1752" s="3">
        <v>689127</v>
      </c>
      <c r="AK1752" s="3">
        <v>8000326</v>
      </c>
      <c r="AL1752" s="3">
        <v>8001364</v>
      </c>
      <c r="AM1752" s="3">
        <v>298</v>
      </c>
      <c r="AN1752" s="3">
        <v>2139</v>
      </c>
      <c r="AO1752" s="3">
        <v>2440</v>
      </c>
      <c r="AP1752" s="3">
        <v>68062978</v>
      </c>
      <c r="AQ1752" s="3">
        <v>76802752</v>
      </c>
      <c r="AR1752" s="3">
        <v>75832218</v>
      </c>
      <c r="AS1752" s="3">
        <v>76902172</v>
      </c>
      <c r="AT1752" s="3">
        <v>79851199</v>
      </c>
      <c r="AU1752" s="3">
        <v>2998403</v>
      </c>
      <c r="AV1752" s="3">
        <v>2268867</v>
      </c>
      <c r="AW1752" s="3">
        <v>1487368</v>
      </c>
      <c r="AX1752" s="3">
        <v>1662868</v>
      </c>
      <c r="AY1752" s="3">
        <v>1232247</v>
      </c>
      <c r="AZ1752" s="3">
        <v>5576696</v>
      </c>
      <c r="BA1752" s="3">
        <v>5121296</v>
      </c>
      <c r="BB1752" s="3">
        <v>4181831</v>
      </c>
      <c r="BC1752" s="3">
        <v>4344713</v>
      </c>
      <c r="BD1752" s="3">
        <v>3891631</v>
      </c>
      <c r="BE1752" s="3">
        <v>2578293</v>
      </c>
      <c r="BF1752" s="3">
        <v>2852429</v>
      </c>
      <c r="BG1752" s="3">
        <v>2694463</v>
      </c>
      <c r="BH1752" s="3">
        <v>2681845</v>
      </c>
      <c r="BI1752" s="3">
        <v>2659384</v>
      </c>
      <c r="BJ1752" s="5">
        <v>0.11766788076667618</v>
      </c>
      <c r="BK1752" s="5">
        <v>0.11586774129048584</v>
      </c>
      <c r="BL1752" s="5">
        <v>2.8141500696704385E-2</v>
      </c>
      <c r="BM1752" s="5">
        <v>1.2216457105452074E-2</v>
      </c>
      <c r="BN1752" s="5">
        <v>1.9108697612903177E-2</v>
      </c>
      <c r="BO1752" s="3">
        <v>656198</v>
      </c>
      <c r="BP1752" s="3">
        <v>593393</v>
      </c>
      <c r="BQ1752" s="3">
        <v>117683</v>
      </c>
      <c r="BR1752" s="3">
        <v>53077</v>
      </c>
      <c r="BS1752" s="3">
        <v>74364</v>
      </c>
      <c r="BT1752" s="3">
        <v>266487</v>
      </c>
      <c r="BU1752" s="3">
        <v>250938</v>
      </c>
      <c r="BV1752" s="3">
        <v>232033</v>
      </c>
      <c r="BW1752" s="3">
        <v>385811</v>
      </c>
      <c r="BX1752" s="3">
        <v>436802</v>
      </c>
      <c r="BY1752" s="3">
        <v>659928</v>
      </c>
      <c r="BZ1752" s="3">
        <v>594989</v>
      </c>
      <c r="CA1752" s="3">
        <v>123269</v>
      </c>
      <c r="CB1752" s="3">
        <v>53077</v>
      </c>
      <c r="CC1752" s="3">
        <v>73874</v>
      </c>
      <c r="CD1752" s="3">
        <v>2604962</v>
      </c>
      <c r="CE1752" s="3">
        <v>1924816</v>
      </c>
      <c r="CF1752" s="3">
        <v>1596132</v>
      </c>
      <c r="CG1752" s="3">
        <v>1995602</v>
      </c>
      <c r="CH1752" s="3">
        <v>1595175</v>
      </c>
    </row>
    <row r="1753" spans="1:86" x14ac:dyDescent="0.25">
      <c r="A1753" t="s">
        <v>1953</v>
      </c>
      <c r="B1753" s="3">
        <v>10190504</v>
      </c>
      <c r="C1753" s="3">
        <v>12000982</v>
      </c>
      <c r="D1753" s="3">
        <v>12159989</v>
      </c>
      <c r="E1753" s="3">
        <v>14826536</v>
      </c>
      <c r="F1753" s="3">
        <v>15844144</v>
      </c>
      <c r="G1753" s="3">
        <v>4934</v>
      </c>
      <c r="H1753" s="3">
        <v>3988</v>
      </c>
      <c r="I1753" s="3">
        <v>29137</v>
      </c>
      <c r="J1753" s="3">
        <v>31118</v>
      </c>
      <c r="K1753" s="3">
        <v>25087</v>
      </c>
      <c r="L1753" s="3">
        <v>1560000</v>
      </c>
      <c r="M1753" s="3">
        <v>1560000</v>
      </c>
      <c r="N1753" s="3">
        <v>1560000</v>
      </c>
      <c r="O1753" s="3">
        <v>1560000</v>
      </c>
      <c r="P1753" s="3">
        <v>1560000</v>
      </c>
      <c r="Q1753" s="3">
        <v>1249364</v>
      </c>
      <c r="R1753" s="3">
        <v>1569906</v>
      </c>
      <c r="S1753" s="3">
        <v>1820308</v>
      </c>
      <c r="T1753" s="3">
        <v>2086609</v>
      </c>
      <c r="U1753" s="3">
        <v>2328418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733102</v>
      </c>
      <c r="AB1753" s="3">
        <v>793248</v>
      </c>
      <c r="AC1753" s="3">
        <v>873218</v>
      </c>
      <c r="AD1753" s="3">
        <v>936872</v>
      </c>
      <c r="AE1753" s="3">
        <v>1027182</v>
      </c>
      <c r="AF1753" s="3">
        <v>443221</v>
      </c>
      <c r="AG1753" s="3">
        <v>480638</v>
      </c>
      <c r="AH1753" s="3">
        <v>521978</v>
      </c>
      <c r="AI1753" s="3">
        <v>540596</v>
      </c>
      <c r="AJ1753" s="3">
        <v>599528</v>
      </c>
      <c r="AK1753" s="3">
        <v>0</v>
      </c>
      <c r="AL1753" s="3">
        <v>0</v>
      </c>
      <c r="AM1753" s="3">
        <v>0</v>
      </c>
      <c r="AN1753" s="3">
        <v>0</v>
      </c>
      <c r="AO1753" s="3">
        <v>0</v>
      </c>
      <c r="AP1753" s="3">
        <v>12228866</v>
      </c>
      <c r="AQ1753" s="3">
        <v>12887670</v>
      </c>
      <c r="AR1753" s="3">
        <v>12660335</v>
      </c>
      <c r="AS1753" s="3">
        <v>14346838</v>
      </c>
      <c r="AT1753" s="3">
        <v>15918124</v>
      </c>
      <c r="AU1753" s="3">
        <v>566133</v>
      </c>
      <c r="AV1753" s="3">
        <v>540494</v>
      </c>
      <c r="AW1753" s="3">
        <v>479132</v>
      </c>
      <c r="AX1753" s="3">
        <v>416853</v>
      </c>
      <c r="AY1753" s="3">
        <v>447380</v>
      </c>
      <c r="AZ1753" s="3">
        <v>680081</v>
      </c>
      <c r="BA1753" s="3">
        <v>621322</v>
      </c>
      <c r="BB1753" s="3">
        <v>558789</v>
      </c>
      <c r="BC1753" s="3">
        <v>544157</v>
      </c>
      <c r="BD1753" s="3">
        <v>966630</v>
      </c>
      <c r="BE1753" s="3">
        <v>113948</v>
      </c>
      <c r="BF1753" s="3">
        <v>80828</v>
      </c>
      <c r="BG1753" s="3">
        <v>79657</v>
      </c>
      <c r="BH1753" s="3">
        <v>127304</v>
      </c>
      <c r="BI1753" s="3">
        <v>519250</v>
      </c>
      <c r="BJ1753" s="5">
        <v>4.6087157265090481E-2</v>
      </c>
      <c r="BK1753" s="5">
        <v>4.7926839867250798E-2</v>
      </c>
      <c r="BL1753" s="5">
        <v>8.7530355823038752E-2</v>
      </c>
      <c r="BM1753" s="5">
        <v>7.3168221671319117E-2</v>
      </c>
      <c r="BN1753" s="5">
        <v>3.1397742672997941E-2</v>
      </c>
      <c r="BO1753" s="3">
        <v>31343</v>
      </c>
      <c r="BP1753" s="3">
        <v>29778</v>
      </c>
      <c r="BQ1753" s="3">
        <v>48911</v>
      </c>
      <c r="BR1753" s="3">
        <v>39815</v>
      </c>
      <c r="BS1753" s="3">
        <v>30350</v>
      </c>
      <c r="BT1753" s="3">
        <v>10472</v>
      </c>
      <c r="BU1753" s="3">
        <v>6431</v>
      </c>
      <c r="BV1753" s="3">
        <v>7856</v>
      </c>
      <c r="BW1753" s="3">
        <v>8059</v>
      </c>
      <c r="BX1753" s="3">
        <v>4649</v>
      </c>
      <c r="BY1753" s="3">
        <v>31343</v>
      </c>
      <c r="BZ1753" s="3">
        <v>29778</v>
      </c>
      <c r="CA1753" s="3">
        <v>48911</v>
      </c>
      <c r="CB1753" s="3">
        <v>39815</v>
      </c>
      <c r="CC1753" s="3">
        <v>30350</v>
      </c>
      <c r="CD1753" s="3">
        <v>545262</v>
      </c>
      <c r="CE1753" s="3">
        <v>517147</v>
      </c>
      <c r="CF1753" s="3">
        <v>438077</v>
      </c>
      <c r="CG1753" s="3">
        <v>385097</v>
      </c>
      <c r="CH1753" s="3">
        <v>421679</v>
      </c>
    </row>
    <row r="1754" spans="1:86" x14ac:dyDescent="0.25">
      <c r="A1754" t="s">
        <v>1954</v>
      </c>
      <c r="B1754" s="3">
        <v>35893569</v>
      </c>
      <c r="C1754" s="3">
        <v>44687254</v>
      </c>
      <c r="D1754" s="3">
        <v>38053013</v>
      </c>
      <c r="E1754" s="3">
        <v>37183865</v>
      </c>
      <c r="F1754" s="3">
        <v>36759862</v>
      </c>
      <c r="G1754" s="3">
        <v>6414896</v>
      </c>
      <c r="H1754" s="3">
        <v>7214310</v>
      </c>
      <c r="I1754" s="3">
        <v>7146414</v>
      </c>
      <c r="J1754" s="3">
        <v>6820184</v>
      </c>
      <c r="K1754" s="3">
        <v>6336428</v>
      </c>
      <c r="L1754" s="3">
        <v>10680000</v>
      </c>
      <c r="M1754" s="3">
        <v>10680000</v>
      </c>
      <c r="N1754" s="3">
        <v>10680000</v>
      </c>
      <c r="O1754" s="3">
        <v>10680000</v>
      </c>
      <c r="P1754" s="3">
        <v>10680000</v>
      </c>
      <c r="Q1754" s="3">
        <v>4187434</v>
      </c>
      <c r="R1754" s="3">
        <v>4227670</v>
      </c>
      <c r="S1754" s="3">
        <v>3937602</v>
      </c>
      <c r="T1754" s="3">
        <v>4327309</v>
      </c>
      <c r="U1754" s="3">
        <v>5084474</v>
      </c>
      <c r="V1754" s="3">
        <v>2911946</v>
      </c>
      <c r="W1754" s="3">
        <v>6726611</v>
      </c>
      <c r="X1754" s="3">
        <v>4278934</v>
      </c>
      <c r="Y1754" s="3">
        <v>2019661</v>
      </c>
      <c r="Z1754" s="3">
        <v>574438</v>
      </c>
      <c r="AA1754" s="3">
        <v>3229264</v>
      </c>
      <c r="AB1754" s="3">
        <v>3781713</v>
      </c>
      <c r="AC1754" s="3">
        <v>4495605</v>
      </c>
      <c r="AD1754" s="3">
        <v>3063304</v>
      </c>
      <c r="AE1754" s="3">
        <v>3081831</v>
      </c>
      <c r="AF1754" s="3">
        <v>400238</v>
      </c>
      <c r="AG1754" s="3">
        <v>1540856</v>
      </c>
      <c r="AH1754" s="3">
        <v>1235184</v>
      </c>
      <c r="AI1754" s="3">
        <v>981029</v>
      </c>
      <c r="AJ1754" s="3">
        <v>1075437</v>
      </c>
      <c r="AK1754" s="3">
        <v>1457231</v>
      </c>
      <c r="AL1754" s="3">
        <v>2391868</v>
      </c>
      <c r="AM1754" s="3">
        <v>2449746</v>
      </c>
      <c r="AN1754" s="3">
        <v>2256322</v>
      </c>
      <c r="AO1754" s="3">
        <v>1444859</v>
      </c>
      <c r="AP1754" s="3">
        <v>45696385</v>
      </c>
      <c r="AQ1754" s="3">
        <v>46426306</v>
      </c>
      <c r="AR1754" s="3">
        <v>43910006</v>
      </c>
      <c r="AS1754" s="3">
        <v>42833191</v>
      </c>
      <c r="AT1754" s="3">
        <v>45005396</v>
      </c>
      <c r="AU1754" s="3">
        <v>2082557</v>
      </c>
      <c r="AV1754" s="3">
        <v>980863</v>
      </c>
      <c r="AW1754" s="3">
        <v>561853</v>
      </c>
      <c r="AX1754" s="3">
        <v>606566</v>
      </c>
      <c r="AY1754" s="3">
        <v>1140408</v>
      </c>
      <c r="AZ1754" s="3">
        <v>3045775</v>
      </c>
      <c r="BA1754" s="3">
        <v>2516230</v>
      </c>
      <c r="BB1754" s="3">
        <v>1638559</v>
      </c>
      <c r="BC1754" s="3">
        <v>1772404</v>
      </c>
      <c r="BD1754" s="3">
        <v>2526445</v>
      </c>
      <c r="BE1754" s="3">
        <v>963218</v>
      </c>
      <c r="BF1754" s="3">
        <v>1535367</v>
      </c>
      <c r="BG1754" s="3">
        <v>1076706</v>
      </c>
      <c r="BH1754" s="3">
        <v>1165838</v>
      </c>
      <c r="BI1754" s="3">
        <v>1386037</v>
      </c>
      <c r="BJ1754" s="5">
        <v>6.0932603360392676E-2</v>
      </c>
      <c r="BK1754" s="5">
        <v>6.0680462437853452E-2</v>
      </c>
      <c r="BL1754" s="5">
        <v>0.1578820170649943</v>
      </c>
      <c r="BM1754" s="5">
        <v>0.11143283359775762</v>
      </c>
      <c r="BN1754" s="5">
        <v>9.2399003342641534E-2</v>
      </c>
      <c r="BO1754" s="3">
        <v>185587</v>
      </c>
      <c r="BP1754" s="3">
        <v>152686</v>
      </c>
      <c r="BQ1754" s="3">
        <v>258699</v>
      </c>
      <c r="BR1754" s="3">
        <v>197504</v>
      </c>
      <c r="BS1754" s="3">
        <v>233441</v>
      </c>
      <c r="BT1754" s="3">
        <v>47331</v>
      </c>
      <c r="BU1754" s="3">
        <v>37204</v>
      </c>
      <c r="BV1754" s="3">
        <v>69863</v>
      </c>
      <c r="BW1754" s="3">
        <v>93158</v>
      </c>
      <c r="BX1754" s="3">
        <v>485490</v>
      </c>
      <c r="BY1754" s="3">
        <v>183536</v>
      </c>
      <c r="BZ1754" s="3">
        <v>154393</v>
      </c>
      <c r="CA1754" s="3">
        <v>259724</v>
      </c>
      <c r="CB1754" s="3">
        <v>199704</v>
      </c>
      <c r="CC1754" s="3">
        <v>254995</v>
      </c>
      <c r="CD1754" s="3">
        <v>1946352</v>
      </c>
      <c r="CE1754" s="3">
        <v>863674</v>
      </c>
      <c r="CF1754" s="3">
        <v>371992</v>
      </c>
      <c r="CG1754" s="3">
        <v>500020</v>
      </c>
      <c r="CH1754" s="3">
        <v>1370903</v>
      </c>
    </row>
    <row r="1755" spans="1:86" x14ac:dyDescent="0.25">
      <c r="A1755" t="s">
        <v>1955</v>
      </c>
      <c r="B1755" s="3">
        <v>47931000</v>
      </c>
      <c r="C1755" s="3">
        <v>53875000</v>
      </c>
      <c r="D1755" s="3">
        <v>57159000</v>
      </c>
      <c r="E1755" s="3">
        <v>59682000</v>
      </c>
      <c r="F1755" s="3">
        <v>62948000</v>
      </c>
      <c r="G1755" s="3">
        <v>12767000</v>
      </c>
      <c r="H1755" s="3">
        <v>12796000</v>
      </c>
      <c r="I1755" s="3">
        <v>12577000</v>
      </c>
      <c r="J1755" s="3">
        <v>12081000</v>
      </c>
      <c r="K1755" s="3">
        <v>12117000</v>
      </c>
      <c r="L1755" s="3">
        <v>2200000</v>
      </c>
      <c r="M1755" s="3">
        <v>2200000</v>
      </c>
      <c r="N1755" s="3">
        <v>2200000</v>
      </c>
      <c r="O1755" s="3">
        <v>2200000</v>
      </c>
      <c r="P1755" s="3">
        <v>2200000</v>
      </c>
      <c r="Q1755" s="3">
        <v>9759000</v>
      </c>
      <c r="R1755" s="3">
        <v>10909000</v>
      </c>
      <c r="S1755" s="3">
        <v>11268000</v>
      </c>
      <c r="T1755" s="3">
        <v>12619000</v>
      </c>
      <c r="U1755" s="3">
        <v>14464000</v>
      </c>
      <c r="V1755" s="3">
        <v>13701000</v>
      </c>
      <c r="W1755" s="3">
        <v>14564000</v>
      </c>
      <c r="X1755" s="3">
        <v>22166000</v>
      </c>
      <c r="Y1755" s="3">
        <v>21161000</v>
      </c>
      <c r="Z1755" s="3">
        <v>14079000</v>
      </c>
      <c r="AA1755" s="3">
        <v>4914000</v>
      </c>
      <c r="AB1755" s="3">
        <v>6220000</v>
      </c>
      <c r="AC1755" s="3">
        <v>6245000</v>
      </c>
      <c r="AD1755" s="3">
        <v>6456000</v>
      </c>
      <c r="AE1755" s="3">
        <v>6795000</v>
      </c>
      <c r="AF1755" s="3">
        <v>1066000</v>
      </c>
      <c r="AG1755" s="3">
        <v>1022000</v>
      </c>
      <c r="AH1755" s="3">
        <v>949000</v>
      </c>
      <c r="AI1755" s="3">
        <v>830000</v>
      </c>
      <c r="AJ1755" s="3">
        <v>786000</v>
      </c>
      <c r="AK1755" s="3">
        <v>7426000</v>
      </c>
      <c r="AL1755" s="3">
        <v>7469000</v>
      </c>
      <c r="AM1755" s="3">
        <v>3098000</v>
      </c>
      <c r="AN1755" s="3">
        <v>4846000</v>
      </c>
      <c r="AO1755" s="3">
        <v>12661000</v>
      </c>
      <c r="AP1755" s="3">
        <v>40820000</v>
      </c>
      <c r="AQ1755" s="3">
        <v>52940000</v>
      </c>
      <c r="AR1755" s="3">
        <v>55489000</v>
      </c>
      <c r="AS1755" s="3">
        <v>62438000</v>
      </c>
      <c r="AT1755" s="3">
        <v>61937000</v>
      </c>
      <c r="AU1755" s="3">
        <v>3165000</v>
      </c>
      <c r="AV1755" s="3">
        <v>4989000</v>
      </c>
      <c r="AW1755" s="3">
        <v>4290000</v>
      </c>
      <c r="AX1755" s="3">
        <v>4924000</v>
      </c>
      <c r="AY1755" s="3">
        <v>5290000</v>
      </c>
      <c r="AZ1755" s="3">
        <v>5459000</v>
      </c>
      <c r="BA1755" s="3">
        <v>7261000</v>
      </c>
      <c r="BB1755" s="3">
        <v>7233000</v>
      </c>
      <c r="BC1755" s="3">
        <v>8074000</v>
      </c>
      <c r="BD1755" s="3">
        <v>8395000</v>
      </c>
      <c r="BE1755" s="3">
        <v>2294000</v>
      </c>
      <c r="BF1755" s="3">
        <v>2272000</v>
      </c>
      <c r="BG1755" s="3">
        <v>2943000</v>
      </c>
      <c r="BH1755" s="3">
        <v>3150000</v>
      </c>
      <c r="BI1755" s="3">
        <v>3105000</v>
      </c>
      <c r="BJ1755" s="5">
        <v>0.14636380289430298</v>
      </c>
      <c r="BK1755" s="5">
        <v>9.8058118716430248E-2</v>
      </c>
      <c r="BL1755" s="5">
        <v>0.12180284805751417</v>
      </c>
      <c r="BM1755" s="5">
        <v>0.13215258855585832</v>
      </c>
      <c r="BN1755" s="5">
        <v>0.1095890410958904</v>
      </c>
      <c r="BO1755" s="3">
        <v>799000</v>
      </c>
      <c r="BP1755" s="3">
        <v>712000</v>
      </c>
      <c r="BQ1755" s="3">
        <v>881000</v>
      </c>
      <c r="BR1755" s="3">
        <v>1067000</v>
      </c>
      <c r="BS1755" s="3">
        <v>920000</v>
      </c>
      <c r="BT1755" s="3">
        <v>33000</v>
      </c>
      <c r="BU1755" s="3">
        <v>44000</v>
      </c>
      <c r="BV1755" s="3">
        <v>105000</v>
      </c>
      <c r="BW1755" s="3">
        <v>46000</v>
      </c>
      <c r="BX1755" s="3">
        <v>125000</v>
      </c>
      <c r="BY1755" s="3">
        <v>880000</v>
      </c>
      <c r="BZ1755" s="3">
        <v>765000</v>
      </c>
      <c r="CA1755" s="3">
        <v>1277000</v>
      </c>
      <c r="CB1755" s="3">
        <v>1296000</v>
      </c>
      <c r="CC1755" s="3">
        <v>1130000</v>
      </c>
      <c r="CD1755" s="3">
        <v>2318000</v>
      </c>
      <c r="CE1755" s="3">
        <v>4268000</v>
      </c>
      <c r="CF1755" s="3">
        <v>3118000</v>
      </c>
      <c r="CG1755" s="3">
        <v>3674000</v>
      </c>
      <c r="CH1755" s="3">
        <v>4285000</v>
      </c>
    </row>
    <row r="1756" spans="1:86" x14ac:dyDescent="0.25">
      <c r="A1756" t="s">
        <v>1956</v>
      </c>
      <c r="B1756" s="3">
        <v>14929622</v>
      </c>
      <c r="C1756" s="3">
        <v>14177343</v>
      </c>
      <c r="D1756" s="3">
        <v>14534143</v>
      </c>
      <c r="E1756" s="3">
        <v>15913058</v>
      </c>
      <c r="F1756" s="3">
        <v>15327068</v>
      </c>
      <c r="G1756" s="3">
        <v>404392</v>
      </c>
      <c r="H1756" s="3">
        <v>313572</v>
      </c>
      <c r="I1756" s="3">
        <v>325824</v>
      </c>
      <c r="J1756" s="3">
        <v>413830</v>
      </c>
      <c r="K1756" s="3">
        <v>568373</v>
      </c>
      <c r="L1756" s="3">
        <v>254800</v>
      </c>
      <c r="M1756" s="3">
        <v>254800</v>
      </c>
      <c r="N1756" s="3">
        <v>254800</v>
      </c>
      <c r="O1756" s="3">
        <v>254800</v>
      </c>
      <c r="P1756" s="3">
        <v>254800</v>
      </c>
      <c r="Q1756" s="3">
        <v>506186</v>
      </c>
      <c r="R1756" s="3">
        <v>798347</v>
      </c>
      <c r="S1756" s="3">
        <v>1083648</v>
      </c>
      <c r="T1756" s="3">
        <v>908847</v>
      </c>
      <c r="U1756" s="3">
        <v>980182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1290692</v>
      </c>
      <c r="AB1756" s="3">
        <v>1261670</v>
      </c>
      <c r="AC1756" s="3">
        <v>966376</v>
      </c>
      <c r="AD1756" s="3">
        <v>1016242</v>
      </c>
      <c r="AE1756" s="3">
        <v>967918</v>
      </c>
      <c r="AF1756" s="3">
        <v>10533</v>
      </c>
      <c r="AG1756" s="3">
        <v>18965</v>
      </c>
      <c r="AH1756" s="3">
        <v>42485</v>
      </c>
      <c r="AI1756" s="3">
        <v>54432</v>
      </c>
      <c r="AJ1756" s="3">
        <v>26928</v>
      </c>
      <c r="AK1756" s="3">
        <v>6539069</v>
      </c>
      <c r="AL1756" s="3">
        <v>6743716</v>
      </c>
      <c r="AM1756" s="3">
        <v>7152348</v>
      </c>
      <c r="AN1756" s="3">
        <v>7863043</v>
      </c>
      <c r="AO1756" s="3">
        <v>7801128</v>
      </c>
      <c r="AP1756" s="3">
        <v>20378786</v>
      </c>
      <c r="AQ1756" s="3">
        <v>23070183</v>
      </c>
      <c r="AR1756" s="3">
        <v>24229090</v>
      </c>
      <c r="AS1756" s="3">
        <v>22953470</v>
      </c>
      <c r="AT1756" s="3">
        <v>24579330</v>
      </c>
      <c r="AU1756" s="3">
        <v>1052133</v>
      </c>
      <c r="AV1756" s="3">
        <v>1499682</v>
      </c>
      <c r="AW1756" s="3">
        <v>1253705</v>
      </c>
      <c r="AX1756" s="3">
        <v>386226</v>
      </c>
      <c r="AY1756" s="3">
        <v>1138072</v>
      </c>
      <c r="AZ1756" s="3">
        <v>2092637</v>
      </c>
      <c r="BA1756" s="3">
        <v>2300722</v>
      </c>
      <c r="BB1756" s="3">
        <v>2030057</v>
      </c>
      <c r="BC1756" s="3">
        <v>975035</v>
      </c>
      <c r="BD1756" s="3">
        <v>1512301</v>
      </c>
      <c r="BE1756" s="3">
        <v>1040504</v>
      </c>
      <c r="BF1756" s="3">
        <v>801040</v>
      </c>
      <c r="BG1756" s="3">
        <v>776352</v>
      </c>
      <c r="BH1756" s="3">
        <v>588809</v>
      </c>
      <c r="BI1756" s="3">
        <v>374229</v>
      </c>
      <c r="BJ1756" s="5">
        <v>0.28224914306685772</v>
      </c>
      <c r="BK1756" s="5">
        <v>0.20235473907755913</v>
      </c>
      <c r="BL1756" s="5">
        <v>0.24584383591199657</v>
      </c>
      <c r="BM1756" s="5">
        <v>0.58642407708441235</v>
      </c>
      <c r="BN1756" s="5">
        <v>0.3349234047983834</v>
      </c>
      <c r="BO1756" s="3">
        <v>590645</v>
      </c>
      <c r="BP1756" s="3">
        <v>465562</v>
      </c>
      <c r="BQ1756" s="3">
        <v>499077</v>
      </c>
      <c r="BR1756" s="3">
        <v>571784</v>
      </c>
      <c r="BS1756" s="3">
        <v>506505</v>
      </c>
      <c r="BT1756" s="3">
        <v>12603</v>
      </c>
      <c r="BU1756" s="3">
        <v>297</v>
      </c>
      <c r="BV1756" s="3">
        <v>179</v>
      </c>
      <c r="BW1756" s="3">
        <v>1910</v>
      </c>
      <c r="BX1756" s="3">
        <v>340</v>
      </c>
      <c r="BY1756" s="3">
        <v>696851</v>
      </c>
      <c r="BZ1756" s="3">
        <v>485440</v>
      </c>
      <c r="CA1756" s="3">
        <v>361296</v>
      </c>
      <c r="CB1756" s="3">
        <v>593241</v>
      </c>
      <c r="CC1756" s="3">
        <v>528873</v>
      </c>
      <c r="CD1756" s="3">
        <v>367885</v>
      </c>
      <c r="CE1756" s="3">
        <v>1014539</v>
      </c>
      <c r="CF1756" s="3">
        <v>892588</v>
      </c>
      <c r="CG1756" s="3">
        <v>-205105</v>
      </c>
      <c r="CH1756" s="3">
        <v>609539</v>
      </c>
    </row>
    <row r="1757" spans="1:86" x14ac:dyDescent="0.25">
      <c r="A1757" t="s">
        <v>1957</v>
      </c>
      <c r="B1757" s="3">
        <v>51581701</v>
      </c>
      <c r="C1757" s="3">
        <v>61608385</v>
      </c>
      <c r="D1757" s="3">
        <v>67703470</v>
      </c>
      <c r="E1757" s="3">
        <v>64040648</v>
      </c>
      <c r="F1757" s="3">
        <v>61626312</v>
      </c>
      <c r="G1757" s="3">
        <v>168590</v>
      </c>
      <c r="H1757" s="3">
        <v>142738</v>
      </c>
      <c r="I1757" s="3">
        <v>287441</v>
      </c>
      <c r="J1757" s="3">
        <v>244416</v>
      </c>
      <c r="K1757" s="3">
        <v>255518</v>
      </c>
      <c r="L1757" s="3">
        <v>1300000</v>
      </c>
      <c r="M1757" s="3">
        <v>1300000</v>
      </c>
      <c r="N1757" s="3">
        <v>1300000</v>
      </c>
      <c r="O1757" s="3">
        <v>1300000</v>
      </c>
      <c r="P1757" s="3">
        <v>1300000</v>
      </c>
      <c r="Q1757" s="3">
        <v>13582412</v>
      </c>
      <c r="R1757" s="3">
        <v>14864581</v>
      </c>
      <c r="S1757" s="3">
        <v>18010262</v>
      </c>
      <c r="T1757" s="3">
        <v>22220971</v>
      </c>
      <c r="U1757" s="3">
        <v>26030347</v>
      </c>
      <c r="V1757" s="3">
        <v>0</v>
      </c>
      <c r="W1757" s="3">
        <v>9750521</v>
      </c>
      <c r="X1757" s="3">
        <v>6000000</v>
      </c>
      <c r="Y1757" s="3">
        <v>4000000</v>
      </c>
      <c r="Z1757" s="3">
        <v>0</v>
      </c>
      <c r="AA1757" s="3">
        <v>1872161</v>
      </c>
      <c r="AB1757" s="3">
        <v>2198274</v>
      </c>
      <c r="AC1757" s="3">
        <v>2143181</v>
      </c>
      <c r="AD1757" s="3">
        <v>2470729</v>
      </c>
      <c r="AE1757" s="3">
        <v>3802555</v>
      </c>
      <c r="AF1757" s="3">
        <v>1604903</v>
      </c>
      <c r="AG1757" s="3">
        <v>1882563</v>
      </c>
      <c r="AH1757" s="3">
        <v>1751125</v>
      </c>
      <c r="AI1757" s="3">
        <v>2037719</v>
      </c>
      <c r="AJ1757" s="3">
        <v>3009184</v>
      </c>
      <c r="AK1757" s="3">
        <v>0</v>
      </c>
      <c r="AL1757" s="3">
        <v>0</v>
      </c>
      <c r="AM1757" s="3">
        <v>2438535</v>
      </c>
      <c r="AN1757" s="3">
        <v>1674542</v>
      </c>
      <c r="AO1757" s="3">
        <v>12301</v>
      </c>
      <c r="AP1757" s="3">
        <v>101439620</v>
      </c>
      <c r="AQ1757" s="3">
        <v>105052498</v>
      </c>
      <c r="AR1757" s="3">
        <v>108221699</v>
      </c>
      <c r="AS1757" s="3">
        <v>104426028</v>
      </c>
      <c r="AT1757" s="3">
        <v>105681703</v>
      </c>
      <c r="AU1757" s="3">
        <v>5952742</v>
      </c>
      <c r="AV1757" s="3">
        <v>6004584</v>
      </c>
      <c r="AW1757" s="3">
        <v>7322015</v>
      </c>
      <c r="AX1757" s="3">
        <v>8410958</v>
      </c>
      <c r="AY1757" s="3">
        <v>10580468</v>
      </c>
      <c r="AZ1757" s="3">
        <v>6196325</v>
      </c>
      <c r="BA1757" s="3">
        <v>6095144</v>
      </c>
      <c r="BB1757" s="3">
        <v>7460911</v>
      </c>
      <c r="BC1757" s="3">
        <v>8555581</v>
      </c>
      <c r="BD1757" s="3">
        <v>11626360</v>
      </c>
      <c r="BE1757" s="3">
        <v>243583</v>
      </c>
      <c r="BF1757" s="3">
        <v>90560</v>
      </c>
      <c r="BG1757" s="3">
        <v>138896</v>
      </c>
      <c r="BH1757" s="3">
        <v>144623</v>
      </c>
      <c r="BI1757" s="3">
        <v>1045892</v>
      </c>
      <c r="BJ1757" s="5">
        <v>6.4780333504133503E-4</v>
      </c>
      <c r="BK1757" s="5">
        <v>6.0622029602581994E-4</v>
      </c>
      <c r="BL1757" s="5">
        <v>2.5481874800543793E-2</v>
      </c>
      <c r="BM1757" s="5">
        <v>1.8671321094382718E-2</v>
      </c>
      <c r="BN1757" s="5">
        <v>9.0398026553452672E-3</v>
      </c>
      <c r="BO1757" s="3">
        <v>4014</v>
      </c>
      <c r="BP1757" s="3">
        <v>3695</v>
      </c>
      <c r="BQ1757" s="3">
        <v>190118</v>
      </c>
      <c r="BR1757" s="3">
        <v>159744</v>
      </c>
      <c r="BS1757" s="3">
        <v>105100</v>
      </c>
      <c r="BT1757" s="3">
        <v>304942</v>
      </c>
      <c r="BU1757" s="3">
        <v>363722</v>
      </c>
      <c r="BV1757" s="3">
        <v>379561</v>
      </c>
      <c r="BW1757" s="3">
        <v>733805</v>
      </c>
      <c r="BX1757" s="3">
        <v>323812</v>
      </c>
      <c r="BY1757" s="3">
        <v>4014</v>
      </c>
      <c r="BZ1757" s="3">
        <v>3695</v>
      </c>
      <c r="CA1757" s="3">
        <v>190118</v>
      </c>
      <c r="CB1757" s="3">
        <v>159744</v>
      </c>
      <c r="CC1757" s="3">
        <v>105100</v>
      </c>
      <c r="CD1757" s="3">
        <v>6253670</v>
      </c>
      <c r="CE1757" s="3">
        <v>6364611</v>
      </c>
      <c r="CF1757" s="3">
        <v>7511458</v>
      </c>
      <c r="CG1757" s="3">
        <v>8985019</v>
      </c>
      <c r="CH1757" s="3">
        <v>10799180</v>
      </c>
    </row>
    <row r="1758" spans="1:86" x14ac:dyDescent="0.25">
      <c r="A1758" t="s">
        <v>1958</v>
      </c>
      <c r="B1758" s="3">
        <v>16884846</v>
      </c>
      <c r="C1758" s="3">
        <v>15268812</v>
      </c>
      <c r="D1758" s="3">
        <v>14009862</v>
      </c>
      <c r="E1758" s="3">
        <v>21356421</v>
      </c>
      <c r="F1758" s="3">
        <v>18454865</v>
      </c>
      <c r="G1758" s="3">
        <v>5726787</v>
      </c>
      <c r="H1758" s="3">
        <v>5496137</v>
      </c>
      <c r="I1758" s="3">
        <v>6004815</v>
      </c>
      <c r="J1758" s="3">
        <v>6762681</v>
      </c>
      <c r="K1758" s="3">
        <v>7095474</v>
      </c>
      <c r="L1758" s="3">
        <v>100000</v>
      </c>
      <c r="M1758" s="3">
        <v>100000</v>
      </c>
      <c r="N1758" s="3">
        <v>100000</v>
      </c>
      <c r="O1758" s="3">
        <v>300000</v>
      </c>
      <c r="P1758" s="3">
        <v>300000</v>
      </c>
      <c r="Q1758" s="3">
        <v>50754</v>
      </c>
      <c r="R1758" s="3">
        <v>73115</v>
      </c>
      <c r="S1758" s="3">
        <v>-119687</v>
      </c>
      <c r="T1758" s="3">
        <v>20834</v>
      </c>
      <c r="U1758" s="3">
        <v>-1064247</v>
      </c>
      <c r="V1758" s="3">
        <v>3000000</v>
      </c>
      <c r="W1758" s="3">
        <v>2773356</v>
      </c>
      <c r="X1758" s="3">
        <v>2532910</v>
      </c>
      <c r="Y1758" s="3">
        <v>2277821</v>
      </c>
      <c r="Z1758" s="3">
        <v>2007196</v>
      </c>
      <c r="AA1758" s="3">
        <v>110130</v>
      </c>
      <c r="AB1758" s="3">
        <v>104397</v>
      </c>
      <c r="AC1758" s="3">
        <v>105604</v>
      </c>
      <c r="AD1758" s="3">
        <v>108083</v>
      </c>
      <c r="AE1758" s="3">
        <v>105215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2421224</v>
      </c>
      <c r="AL1758" s="3">
        <v>2548527</v>
      </c>
      <c r="AM1758" s="3">
        <v>1802404</v>
      </c>
      <c r="AN1758" s="3">
        <v>737710</v>
      </c>
      <c r="AO1758" s="3">
        <v>3738813</v>
      </c>
      <c r="AP1758" s="3">
        <v>32507372</v>
      </c>
      <c r="AQ1758" s="3">
        <v>36868889</v>
      </c>
      <c r="AR1758" s="3">
        <v>41013498</v>
      </c>
      <c r="AS1758" s="3">
        <v>49809299</v>
      </c>
      <c r="AT1758" s="3">
        <v>52215125</v>
      </c>
      <c r="AU1758" s="3">
        <v>634238</v>
      </c>
      <c r="AV1758" s="3">
        <v>657708</v>
      </c>
      <c r="AW1758" s="3">
        <v>538329</v>
      </c>
      <c r="AX1758" s="3">
        <v>988215</v>
      </c>
      <c r="AY1758" s="3">
        <v>-327050</v>
      </c>
      <c r="AZ1758" s="3">
        <v>1162281</v>
      </c>
      <c r="BA1758" s="3">
        <v>1649493</v>
      </c>
      <c r="BB1758" s="3">
        <v>1212925</v>
      </c>
      <c r="BC1758" s="3">
        <v>1957253</v>
      </c>
      <c r="BD1758" s="3">
        <v>799919</v>
      </c>
      <c r="BE1758" s="3">
        <v>528043</v>
      </c>
      <c r="BF1758" s="3">
        <v>991785</v>
      </c>
      <c r="BG1758" s="3">
        <v>674596</v>
      </c>
      <c r="BH1758" s="3">
        <v>969038</v>
      </c>
      <c r="BI1758" s="3">
        <v>1126969</v>
      </c>
      <c r="BJ1758" s="5">
        <v>0.23993595352586852</v>
      </c>
      <c r="BK1758" s="5">
        <v>0.21630100885544831</v>
      </c>
      <c r="BL1758" s="5">
        <v>0.45682461817507264</v>
      </c>
      <c r="BM1758" s="5">
        <v>0.36760142914584881</v>
      </c>
      <c r="BN1758" s="5">
        <v>1.2066021684695576</v>
      </c>
      <c r="BO1758" s="3">
        <v>278873</v>
      </c>
      <c r="BP1758" s="3">
        <v>356787</v>
      </c>
      <c r="BQ1758" s="3">
        <v>554094</v>
      </c>
      <c r="BR1758" s="3">
        <v>719489</v>
      </c>
      <c r="BS1758" s="3">
        <v>965184</v>
      </c>
      <c r="BT1758" s="3">
        <v>344</v>
      </c>
      <c r="BU1758" s="3">
        <v>41</v>
      </c>
      <c r="BV1758" s="3">
        <v>1301</v>
      </c>
      <c r="BW1758" s="3">
        <v>2194</v>
      </c>
      <c r="BX1758" s="3">
        <v>690</v>
      </c>
      <c r="BY1758" s="3">
        <v>278873</v>
      </c>
      <c r="BZ1758" s="3">
        <v>356787</v>
      </c>
      <c r="CA1758" s="3">
        <v>554094</v>
      </c>
      <c r="CB1758" s="3">
        <v>719489</v>
      </c>
      <c r="CC1758" s="3">
        <v>965184</v>
      </c>
      <c r="CD1758" s="3">
        <v>355709</v>
      </c>
      <c r="CE1758" s="3">
        <v>300962</v>
      </c>
      <c r="CF1758" s="3">
        <v>-14464</v>
      </c>
      <c r="CG1758" s="3">
        <v>270920</v>
      </c>
      <c r="CH1758" s="3">
        <v>-1291544</v>
      </c>
    </row>
    <row r="1759" spans="1:86" x14ac:dyDescent="0.25">
      <c r="A1759" t="s">
        <v>1959</v>
      </c>
      <c r="B1759" s="3">
        <v>674623293</v>
      </c>
      <c r="C1759" s="3">
        <v>693247755</v>
      </c>
      <c r="D1759" s="3">
        <v>685287976</v>
      </c>
      <c r="E1759" s="3">
        <v>330537041</v>
      </c>
      <c r="F1759" s="3">
        <v>326001445</v>
      </c>
      <c r="G1759" s="3">
        <v>36235955</v>
      </c>
      <c r="H1759" s="3">
        <v>36507964</v>
      </c>
      <c r="I1759" s="3">
        <v>40757063</v>
      </c>
      <c r="J1759" s="3">
        <v>38100821</v>
      </c>
      <c r="K1759" s="3">
        <v>33287424</v>
      </c>
      <c r="L1759" s="3">
        <v>25000000</v>
      </c>
      <c r="M1759" s="3">
        <v>25000000</v>
      </c>
      <c r="N1759" s="3">
        <v>25000000</v>
      </c>
      <c r="O1759" s="3">
        <v>25000000</v>
      </c>
      <c r="P1759" s="3">
        <v>25000000</v>
      </c>
      <c r="Q1759" s="3">
        <v>113318996</v>
      </c>
      <c r="R1759" s="3">
        <v>114609852</v>
      </c>
      <c r="S1759" s="3">
        <v>416569901</v>
      </c>
      <c r="T1759" s="3">
        <v>113559549</v>
      </c>
      <c r="U1759" s="3">
        <v>68188479</v>
      </c>
      <c r="V1759" s="3">
        <v>314000000</v>
      </c>
      <c r="W1759" s="3">
        <v>314000000</v>
      </c>
      <c r="X1759" s="3">
        <v>0</v>
      </c>
      <c r="Y1759" s="3">
        <v>0</v>
      </c>
      <c r="Z1759" s="3">
        <v>0</v>
      </c>
      <c r="AA1759" s="3">
        <v>18863274</v>
      </c>
      <c r="AB1759" s="3">
        <v>15123323</v>
      </c>
      <c r="AC1759" s="3">
        <v>14593023</v>
      </c>
      <c r="AD1759" s="3">
        <v>20215915</v>
      </c>
      <c r="AE1759" s="3">
        <v>63754740</v>
      </c>
      <c r="AF1759" s="3">
        <v>12748142</v>
      </c>
      <c r="AG1759" s="3">
        <v>9645856</v>
      </c>
      <c r="AH1759" s="3">
        <v>9706459</v>
      </c>
      <c r="AI1759" s="3">
        <v>16050597</v>
      </c>
      <c r="AJ1759" s="3">
        <v>60177767</v>
      </c>
      <c r="AK1759" s="3">
        <v>7026321</v>
      </c>
      <c r="AL1759" s="3">
        <v>5713155</v>
      </c>
      <c r="AM1759" s="3">
        <v>27185994</v>
      </c>
      <c r="AN1759" s="3">
        <v>5057103</v>
      </c>
      <c r="AO1759" s="3">
        <v>28155662</v>
      </c>
      <c r="AP1759" s="3">
        <v>756798452</v>
      </c>
      <c r="AQ1759" s="3">
        <v>781883581</v>
      </c>
      <c r="AR1759" s="3">
        <v>738817413</v>
      </c>
      <c r="AS1759" s="3">
        <v>720866727</v>
      </c>
      <c r="AT1759" s="3">
        <v>562084345</v>
      </c>
      <c r="AU1759" s="3">
        <v>90012262</v>
      </c>
      <c r="AV1759" s="3">
        <v>87134916</v>
      </c>
      <c r="AW1759" s="3">
        <v>35610607</v>
      </c>
      <c r="AX1759" s="3">
        <v>22235800</v>
      </c>
      <c r="AY1759" s="3">
        <v>20827372</v>
      </c>
      <c r="AZ1759" s="3">
        <v>99142912</v>
      </c>
      <c r="BA1759" s="3">
        <v>95279641</v>
      </c>
      <c r="BB1759" s="3">
        <v>43697761</v>
      </c>
      <c r="BC1759" s="3">
        <v>59031856</v>
      </c>
      <c r="BD1759" s="3">
        <v>54134229</v>
      </c>
      <c r="BE1759" s="3">
        <v>9130650</v>
      </c>
      <c r="BF1759" s="3">
        <v>8144725</v>
      </c>
      <c r="BG1759" s="3">
        <v>8087154</v>
      </c>
      <c r="BH1759" s="3">
        <v>36796056</v>
      </c>
      <c r="BI1759" s="3">
        <v>33306857</v>
      </c>
      <c r="BJ1759" s="5">
        <v>9.4099767817995908E-2</v>
      </c>
      <c r="BK1759" s="5">
        <v>6.1325021155358886E-2</v>
      </c>
      <c r="BL1759" s="5">
        <v>0.17568456196188176</v>
      </c>
      <c r="BM1759" s="5">
        <v>3.4818539332390291E-2</v>
      </c>
      <c r="BN1759" s="5">
        <v>2.807395668274873E-2</v>
      </c>
      <c r="BO1759" s="3">
        <v>9329325</v>
      </c>
      <c r="BP1759" s="3">
        <v>5843026</v>
      </c>
      <c r="BQ1759" s="3">
        <v>7677022</v>
      </c>
      <c r="BR1759" s="3">
        <v>2055403</v>
      </c>
      <c r="BS1759" s="3">
        <v>1519762</v>
      </c>
      <c r="BT1759" s="3">
        <v>781851</v>
      </c>
      <c r="BU1759" s="3">
        <v>247332</v>
      </c>
      <c r="BV1759" s="3">
        <v>748068</v>
      </c>
      <c r="BW1759" s="3">
        <v>177082</v>
      </c>
      <c r="BX1759" s="3">
        <v>52741</v>
      </c>
      <c r="BY1759" s="3">
        <v>9319616</v>
      </c>
      <c r="BZ1759" s="3">
        <v>5840985</v>
      </c>
      <c r="CA1759" s="3">
        <v>7757668</v>
      </c>
      <c r="CB1759" s="3">
        <v>2177162</v>
      </c>
      <c r="CC1759" s="3">
        <v>1465080</v>
      </c>
      <c r="CD1759" s="3">
        <v>81474497</v>
      </c>
      <c r="CE1759" s="3">
        <v>81541263</v>
      </c>
      <c r="CF1759" s="3">
        <v>28601007</v>
      </c>
      <c r="CG1759" s="3">
        <v>20235720</v>
      </c>
      <c r="CH1759" s="3">
        <v>19415033</v>
      </c>
    </row>
    <row r="1760" spans="1:86" x14ac:dyDescent="0.25">
      <c r="A1760" t="s">
        <v>1960</v>
      </c>
      <c r="B1760" s="3">
        <v>882582000</v>
      </c>
      <c r="C1760" s="3">
        <v>953653000</v>
      </c>
      <c r="D1760" s="3">
        <v>1030679000</v>
      </c>
      <c r="E1760" s="3">
        <v>1133142000</v>
      </c>
      <c r="F1760" s="3">
        <v>1321602000</v>
      </c>
      <c r="G1760" s="3">
        <v>55381000</v>
      </c>
      <c r="H1760" s="3">
        <v>53017000</v>
      </c>
      <c r="I1760" s="3">
        <v>55397000</v>
      </c>
      <c r="J1760" s="3">
        <v>59972000</v>
      </c>
      <c r="K1760" s="3">
        <v>81288000</v>
      </c>
      <c r="L1760" s="3">
        <v>26141000</v>
      </c>
      <c r="M1760" s="3">
        <v>26141000</v>
      </c>
      <c r="N1760" s="3">
        <v>26141000</v>
      </c>
      <c r="O1760" s="3">
        <v>26141000</v>
      </c>
      <c r="P1760" s="3">
        <v>26141000</v>
      </c>
      <c r="Q1760" s="3">
        <v>541941000</v>
      </c>
      <c r="R1760" s="3">
        <v>602444000</v>
      </c>
      <c r="S1760" s="3">
        <v>621554000</v>
      </c>
      <c r="T1760" s="3">
        <v>681510000</v>
      </c>
      <c r="U1760" s="3">
        <v>713470000</v>
      </c>
      <c r="V1760" s="3">
        <v>82247000</v>
      </c>
      <c r="W1760" s="3">
        <v>96767000</v>
      </c>
      <c r="X1760" s="3">
        <v>149134000</v>
      </c>
      <c r="Y1760" s="3">
        <v>129111000</v>
      </c>
      <c r="Z1760" s="3">
        <v>196788000</v>
      </c>
      <c r="AA1760" s="3">
        <v>31735000</v>
      </c>
      <c r="AB1760" s="3">
        <v>25564000</v>
      </c>
      <c r="AC1760" s="3">
        <v>24803000</v>
      </c>
      <c r="AD1760" s="3">
        <v>35562000</v>
      </c>
      <c r="AE1760" s="3">
        <v>41810000</v>
      </c>
      <c r="AF1760" s="3">
        <v>11256000</v>
      </c>
      <c r="AG1760" s="3">
        <v>5699000</v>
      </c>
      <c r="AH1760" s="3">
        <v>6049000</v>
      </c>
      <c r="AI1760" s="3">
        <v>15872000</v>
      </c>
      <c r="AJ1760" s="3">
        <v>21072000</v>
      </c>
      <c r="AK1760" s="3">
        <v>35311000</v>
      </c>
      <c r="AL1760" s="3">
        <v>24409000</v>
      </c>
      <c r="AM1760" s="3">
        <v>17782000</v>
      </c>
      <c r="AN1760" s="3">
        <v>69117000</v>
      </c>
      <c r="AO1760" s="3">
        <v>118784000</v>
      </c>
      <c r="AP1760" s="3">
        <v>747906000</v>
      </c>
      <c r="AQ1760" s="3">
        <v>728811000</v>
      </c>
      <c r="AR1760" s="3">
        <v>762036000</v>
      </c>
      <c r="AS1760" s="3">
        <v>829375000</v>
      </c>
      <c r="AT1760" s="3">
        <v>941634000</v>
      </c>
      <c r="AU1760" s="3">
        <v>169363000</v>
      </c>
      <c r="AV1760" s="3">
        <v>155266000</v>
      </c>
      <c r="AW1760" s="3">
        <v>164397000</v>
      </c>
      <c r="AX1760" s="3">
        <v>169563000</v>
      </c>
      <c r="AY1760" s="3">
        <v>206859000</v>
      </c>
      <c r="AZ1760" s="3">
        <v>204163000</v>
      </c>
      <c r="BA1760" s="3">
        <v>182166000</v>
      </c>
      <c r="BB1760" s="3">
        <v>176277000</v>
      </c>
      <c r="BC1760" s="3">
        <v>196355000</v>
      </c>
      <c r="BD1760" s="3">
        <v>242730000</v>
      </c>
      <c r="BE1760" s="3">
        <v>34800000</v>
      </c>
      <c r="BF1760" s="3">
        <v>26900000</v>
      </c>
      <c r="BG1760" s="3">
        <v>11880000</v>
      </c>
      <c r="BH1760" s="3">
        <v>26792000</v>
      </c>
      <c r="BI1760" s="3">
        <v>35871000</v>
      </c>
      <c r="BJ1760" s="5">
        <v>2.7007831977390616E-2</v>
      </c>
      <c r="BK1760" s="5">
        <v>2.6009244315624212E-2</v>
      </c>
      <c r="BL1760" s="5">
        <v>4.1281619269672165E-2</v>
      </c>
      <c r="BM1760" s="5">
        <v>3.9224873316187514E-2</v>
      </c>
      <c r="BN1760" s="5">
        <v>4.4246693857372392E-2</v>
      </c>
      <c r="BO1760" s="3">
        <v>5514000</v>
      </c>
      <c r="BP1760" s="3">
        <v>4738000</v>
      </c>
      <c r="BQ1760" s="3">
        <v>7277000</v>
      </c>
      <c r="BR1760" s="3">
        <v>7702000</v>
      </c>
      <c r="BS1760" s="3">
        <v>10740000</v>
      </c>
      <c r="BT1760" s="3">
        <v>0</v>
      </c>
      <c r="BU1760" s="3">
        <v>35000</v>
      </c>
      <c r="BV1760" s="3">
        <v>1686000</v>
      </c>
      <c r="BW1760" s="3">
        <v>397000</v>
      </c>
      <c r="BX1760" s="3">
        <v>0</v>
      </c>
      <c r="BY1760" s="3">
        <v>9552000</v>
      </c>
      <c r="BZ1760" s="3">
        <v>3822000</v>
      </c>
      <c r="CA1760" s="3">
        <v>5151000</v>
      </c>
      <c r="CB1760" s="3">
        <v>7023000</v>
      </c>
      <c r="CC1760" s="3">
        <v>14625000</v>
      </c>
      <c r="CD1760" s="3">
        <v>159811000</v>
      </c>
      <c r="CE1760" s="3">
        <v>151479000</v>
      </c>
      <c r="CF1760" s="3">
        <v>160932000</v>
      </c>
      <c r="CG1760" s="3">
        <v>162937000</v>
      </c>
      <c r="CH1760" s="3">
        <v>192234000</v>
      </c>
    </row>
    <row r="1761" spans="1:86" x14ac:dyDescent="0.25">
      <c r="A1761" t="s">
        <v>1961</v>
      </c>
      <c r="B1761" s="3">
        <v>31405594</v>
      </c>
      <c r="C1761" s="3">
        <v>33166269</v>
      </c>
      <c r="D1761" s="3">
        <v>34961663</v>
      </c>
      <c r="E1761" s="3">
        <v>37202937</v>
      </c>
      <c r="F1761" s="3">
        <v>32227296</v>
      </c>
      <c r="G1761" s="3">
        <v>4430990</v>
      </c>
      <c r="H1761" s="3">
        <v>3580237</v>
      </c>
      <c r="I1761" s="3">
        <v>3440412</v>
      </c>
      <c r="J1761" s="3">
        <v>4374378</v>
      </c>
      <c r="K1761" s="3">
        <v>5710488</v>
      </c>
      <c r="L1761" s="3">
        <v>15494</v>
      </c>
      <c r="M1761" s="3">
        <v>15494</v>
      </c>
      <c r="N1761" s="3">
        <v>15494</v>
      </c>
      <c r="O1761" s="3">
        <v>15494</v>
      </c>
      <c r="P1761" s="3">
        <v>15494</v>
      </c>
      <c r="Q1761" s="3">
        <v>13638471</v>
      </c>
      <c r="R1761" s="3">
        <v>14915089</v>
      </c>
      <c r="S1761" s="3">
        <v>15873022</v>
      </c>
      <c r="T1761" s="3">
        <v>15804774</v>
      </c>
      <c r="U1761" s="3">
        <v>13632798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68226</v>
      </c>
      <c r="AB1761" s="3">
        <v>80479</v>
      </c>
      <c r="AC1761" s="3">
        <v>105659</v>
      </c>
      <c r="AD1761" s="3">
        <v>140002</v>
      </c>
      <c r="AE1761" s="3">
        <v>158816</v>
      </c>
      <c r="AF1761" s="3">
        <v>0</v>
      </c>
      <c r="AG1761" s="3">
        <v>0</v>
      </c>
      <c r="AH1761" s="3">
        <v>0</v>
      </c>
      <c r="AI1761" s="3">
        <v>0</v>
      </c>
      <c r="AJ1761" s="3">
        <v>0</v>
      </c>
      <c r="AK1761" s="3">
        <v>0</v>
      </c>
      <c r="AL1761" s="3">
        <v>0</v>
      </c>
      <c r="AM1761" s="3">
        <v>0</v>
      </c>
      <c r="AN1761" s="3">
        <v>0</v>
      </c>
      <c r="AO1761" s="3">
        <v>0</v>
      </c>
      <c r="AP1761" s="3">
        <v>84146422</v>
      </c>
      <c r="AQ1761" s="3">
        <v>92118976</v>
      </c>
      <c r="AR1761" s="3">
        <v>105010081</v>
      </c>
      <c r="AS1761" s="3">
        <v>101090341</v>
      </c>
      <c r="AT1761" s="3">
        <v>91427611</v>
      </c>
      <c r="AU1761" s="3">
        <v>4122133</v>
      </c>
      <c r="AV1761" s="3">
        <v>2450677</v>
      </c>
      <c r="AW1761" s="3">
        <v>4349856</v>
      </c>
      <c r="AX1761" s="3">
        <v>2995244</v>
      </c>
      <c r="AY1761" s="3">
        <v>3043075</v>
      </c>
      <c r="AZ1761" s="3">
        <v>6188917</v>
      </c>
      <c r="BA1761" s="3">
        <v>4315717</v>
      </c>
      <c r="BB1761" s="3">
        <v>6423668</v>
      </c>
      <c r="BC1761" s="3">
        <v>5413910</v>
      </c>
      <c r="BD1761" s="3">
        <v>5588061</v>
      </c>
      <c r="BE1761" s="3">
        <v>2066784</v>
      </c>
      <c r="BF1761" s="3">
        <v>1865040</v>
      </c>
      <c r="BG1761" s="3">
        <v>2073812</v>
      </c>
      <c r="BH1761" s="3">
        <v>2418666</v>
      </c>
      <c r="BI1761" s="3">
        <v>2544986</v>
      </c>
      <c r="BJ1761" s="5">
        <v>6.3048187590817586E-4</v>
      </c>
      <c r="BK1761" s="5">
        <v>8.1098922844106784E-6</v>
      </c>
      <c r="BL1761" s="5">
        <v>2.6308956191384734E-5</v>
      </c>
      <c r="BM1761" s="5">
        <v>2.0502742010857218E-5</v>
      </c>
      <c r="BN1761" s="5">
        <v>8.231835693991172E-6</v>
      </c>
      <c r="BO1761" s="3">
        <v>3902</v>
      </c>
      <c r="BP1761" s="3">
        <v>35</v>
      </c>
      <c r="BQ1761" s="3">
        <v>169</v>
      </c>
      <c r="BR1761" s="3">
        <v>111</v>
      </c>
      <c r="BS1761" s="3">
        <v>46</v>
      </c>
      <c r="BT1761" s="3">
        <v>1877</v>
      </c>
      <c r="BU1761" s="3">
        <v>0</v>
      </c>
      <c r="BV1761" s="3">
        <v>2663</v>
      </c>
      <c r="BW1761" s="3">
        <v>0</v>
      </c>
      <c r="BX1761" s="3">
        <v>0</v>
      </c>
      <c r="BY1761" s="3">
        <v>11768</v>
      </c>
      <c r="BZ1761" s="3">
        <v>5547</v>
      </c>
      <c r="CA1761" s="3">
        <v>-307</v>
      </c>
      <c r="CB1761" s="3">
        <v>42</v>
      </c>
      <c r="CC1761" s="3">
        <v>815</v>
      </c>
      <c r="CD1761" s="3">
        <v>4112242</v>
      </c>
      <c r="CE1761" s="3">
        <v>2445130</v>
      </c>
      <c r="CF1761" s="3">
        <v>4352826</v>
      </c>
      <c r="CG1761" s="3">
        <v>2995202</v>
      </c>
      <c r="CH1761" s="3">
        <v>3042260</v>
      </c>
    </row>
    <row r="1762" spans="1:86" x14ac:dyDescent="0.25">
      <c r="A1762" t="s">
        <v>1962</v>
      </c>
      <c r="B1762" s="3">
        <v>12725114</v>
      </c>
      <c r="C1762" s="3">
        <v>13320950</v>
      </c>
      <c r="D1762" s="3">
        <v>15518527</v>
      </c>
      <c r="E1762" s="3">
        <v>11699160</v>
      </c>
      <c r="F1762" s="3">
        <v>12548270</v>
      </c>
      <c r="G1762" s="3">
        <v>2516997</v>
      </c>
      <c r="H1762" s="3">
        <v>2428187</v>
      </c>
      <c r="I1762" s="3">
        <v>3179552</v>
      </c>
      <c r="J1762" s="3">
        <v>991776</v>
      </c>
      <c r="K1762" s="3">
        <v>704077</v>
      </c>
      <c r="L1762" s="3">
        <v>2080000</v>
      </c>
      <c r="M1762" s="3">
        <v>2080000</v>
      </c>
      <c r="N1762" s="3">
        <v>2080000</v>
      </c>
      <c r="O1762" s="3">
        <v>2080000</v>
      </c>
      <c r="P1762" s="3">
        <v>2080000</v>
      </c>
      <c r="Q1762" s="3">
        <v>1292244</v>
      </c>
      <c r="R1762" s="3">
        <v>1663509</v>
      </c>
      <c r="S1762" s="3">
        <v>2040178</v>
      </c>
      <c r="T1762" s="3">
        <v>51980</v>
      </c>
      <c r="U1762" s="3">
        <v>138067</v>
      </c>
      <c r="V1762" s="3">
        <v>901431</v>
      </c>
      <c r="W1762" s="3">
        <v>448355</v>
      </c>
      <c r="X1762" s="3">
        <v>841024</v>
      </c>
      <c r="Y1762" s="3">
        <v>615437</v>
      </c>
      <c r="Z1762" s="3">
        <v>523733</v>
      </c>
      <c r="AA1762" s="3">
        <v>850331</v>
      </c>
      <c r="AB1762" s="3">
        <v>842230</v>
      </c>
      <c r="AC1762" s="3">
        <v>831944</v>
      </c>
      <c r="AD1762" s="3">
        <v>771237</v>
      </c>
      <c r="AE1762" s="3">
        <v>724191</v>
      </c>
      <c r="AF1762" s="3">
        <v>0</v>
      </c>
      <c r="AG1762" s="3">
        <v>0</v>
      </c>
      <c r="AH1762" s="3">
        <v>0</v>
      </c>
      <c r="AI1762" s="3">
        <v>0</v>
      </c>
      <c r="AJ1762" s="3">
        <v>0</v>
      </c>
      <c r="AK1762" s="3">
        <v>2337923</v>
      </c>
      <c r="AL1762" s="3">
        <v>1335515</v>
      </c>
      <c r="AM1762" s="3">
        <v>2406881</v>
      </c>
      <c r="AN1762" s="3">
        <v>2949087</v>
      </c>
      <c r="AO1762" s="3">
        <v>1879912</v>
      </c>
      <c r="AP1762" s="3">
        <v>17176324</v>
      </c>
      <c r="AQ1762" s="3">
        <v>21892459</v>
      </c>
      <c r="AR1762" s="3">
        <v>26798810</v>
      </c>
      <c r="AS1762" s="3">
        <v>23064454</v>
      </c>
      <c r="AT1762" s="3">
        <v>25329591</v>
      </c>
      <c r="AU1762" s="3">
        <v>472207</v>
      </c>
      <c r="AV1762" s="3">
        <v>774197</v>
      </c>
      <c r="AW1762" s="3">
        <v>598145</v>
      </c>
      <c r="AX1762" s="3">
        <v>121227</v>
      </c>
      <c r="AY1762" s="3">
        <v>360276</v>
      </c>
      <c r="AZ1762" s="3">
        <v>1031430</v>
      </c>
      <c r="BA1762" s="3">
        <v>1295089</v>
      </c>
      <c r="BB1762" s="3">
        <v>1175875</v>
      </c>
      <c r="BC1762" s="3">
        <v>662634</v>
      </c>
      <c r="BD1762" s="3">
        <v>754145</v>
      </c>
      <c r="BE1762" s="3">
        <v>559223</v>
      </c>
      <c r="BF1762" s="3">
        <v>520892</v>
      </c>
      <c r="BG1762" s="3">
        <v>577730</v>
      </c>
      <c r="BH1762" s="3">
        <v>541407</v>
      </c>
      <c r="BI1762" s="3">
        <v>393869</v>
      </c>
      <c r="BJ1762" s="5">
        <v>0.12096022027670322</v>
      </c>
      <c r="BK1762" s="5">
        <v>6.2394167505090387E-2</v>
      </c>
      <c r="BL1762" s="5">
        <v>8.197469969171893E-2</v>
      </c>
      <c r="BM1762" s="5">
        <v>0.1869176649553147</v>
      </c>
      <c r="BN1762" s="5">
        <v>0.14667603710161839</v>
      </c>
      <c r="BO1762" s="3">
        <v>124762</v>
      </c>
      <c r="BP1762" s="3">
        <v>80806</v>
      </c>
      <c r="BQ1762" s="3">
        <v>96392</v>
      </c>
      <c r="BR1762" s="3">
        <v>123858</v>
      </c>
      <c r="BS1762" s="3">
        <v>110615</v>
      </c>
      <c r="BT1762" s="3">
        <v>340</v>
      </c>
      <c r="BU1762" s="3">
        <v>482</v>
      </c>
      <c r="BV1762" s="3">
        <v>301</v>
      </c>
      <c r="BW1762" s="3">
        <v>44271</v>
      </c>
      <c r="BX1762" s="3">
        <v>583</v>
      </c>
      <c r="BY1762" s="3">
        <v>124762</v>
      </c>
      <c r="BZ1762" s="3">
        <v>80877</v>
      </c>
      <c r="CA1762" s="3">
        <v>96391</v>
      </c>
      <c r="CB1762" s="3">
        <v>123858</v>
      </c>
      <c r="CC1762" s="3">
        <v>110298</v>
      </c>
      <c r="CD1762" s="3">
        <v>347785</v>
      </c>
      <c r="CE1762" s="3">
        <v>693802</v>
      </c>
      <c r="CF1762" s="3">
        <v>502055</v>
      </c>
      <c r="CG1762" s="3">
        <v>41640</v>
      </c>
      <c r="CH1762" s="3">
        <v>250561</v>
      </c>
    </row>
    <row r="1763" spans="1:86" x14ac:dyDescent="0.25">
      <c r="A1763" t="s">
        <v>1963</v>
      </c>
      <c r="B1763" s="3">
        <v>47347110</v>
      </c>
      <c r="C1763" s="3">
        <v>49190161</v>
      </c>
      <c r="D1763" s="3">
        <v>38092623</v>
      </c>
      <c r="E1763" s="3">
        <v>36377901</v>
      </c>
      <c r="F1763" s="3">
        <v>38063946</v>
      </c>
      <c r="G1763" s="3">
        <v>6976549</v>
      </c>
      <c r="H1763" s="3">
        <v>6338839</v>
      </c>
      <c r="I1763" s="3">
        <v>7203187</v>
      </c>
      <c r="J1763" s="3">
        <v>6854892</v>
      </c>
      <c r="K1763" s="3">
        <v>6168907</v>
      </c>
      <c r="L1763" s="3">
        <v>3000000</v>
      </c>
      <c r="M1763" s="3">
        <v>3000000</v>
      </c>
      <c r="N1763" s="3">
        <v>3000000</v>
      </c>
      <c r="O1763" s="3">
        <v>3000000</v>
      </c>
      <c r="P1763" s="3">
        <v>3000000</v>
      </c>
      <c r="Q1763" s="3">
        <v>30607041</v>
      </c>
      <c r="R1763" s="3">
        <v>32280501</v>
      </c>
      <c r="S1763" s="3">
        <v>24408720</v>
      </c>
      <c r="T1763" s="3">
        <v>25420869</v>
      </c>
      <c r="U1763" s="3">
        <v>26517578</v>
      </c>
      <c r="V1763" s="3">
        <v>2588333</v>
      </c>
      <c r="W1763" s="3">
        <v>2300000</v>
      </c>
      <c r="X1763" s="3">
        <v>442719</v>
      </c>
      <c r="Y1763" s="3">
        <v>0</v>
      </c>
      <c r="Z1763" s="3">
        <v>0</v>
      </c>
      <c r="AA1763" s="3">
        <v>2141132</v>
      </c>
      <c r="AB1763" s="3">
        <v>2978396</v>
      </c>
      <c r="AC1763" s="3">
        <v>1728362</v>
      </c>
      <c r="AD1763" s="3">
        <v>1562454</v>
      </c>
      <c r="AE1763" s="3">
        <v>1433942</v>
      </c>
      <c r="AF1763" s="3">
        <v>1349774</v>
      </c>
      <c r="AG1763" s="3">
        <v>2335283</v>
      </c>
      <c r="AH1763" s="3">
        <v>1173482</v>
      </c>
      <c r="AI1763" s="3">
        <v>1013854</v>
      </c>
      <c r="AJ1763" s="3">
        <v>911692</v>
      </c>
      <c r="AK1763" s="3">
        <v>1532886</v>
      </c>
      <c r="AL1763" s="3">
        <v>931449</v>
      </c>
      <c r="AM1763" s="3">
        <v>3030137</v>
      </c>
      <c r="AN1763" s="3">
        <v>638913</v>
      </c>
      <c r="AO1763" s="3">
        <v>10603</v>
      </c>
      <c r="AP1763" s="3">
        <v>18743451</v>
      </c>
      <c r="AQ1763" s="3">
        <v>22854775</v>
      </c>
      <c r="AR1763" s="3">
        <v>24787672</v>
      </c>
      <c r="AS1763" s="3">
        <v>20243075</v>
      </c>
      <c r="AT1763" s="3">
        <v>22730482</v>
      </c>
      <c r="AU1763" s="3">
        <v>1540116</v>
      </c>
      <c r="AV1763" s="3">
        <v>1210515</v>
      </c>
      <c r="AW1763" s="3">
        <v>2629831</v>
      </c>
      <c r="AX1763" s="3">
        <v>909290</v>
      </c>
      <c r="AY1763" s="3">
        <v>1725011</v>
      </c>
      <c r="AZ1763" s="3">
        <v>2539427</v>
      </c>
      <c r="BA1763" s="3">
        <v>2079736</v>
      </c>
      <c r="BB1763" s="3">
        <v>3456563</v>
      </c>
      <c r="BC1763" s="3">
        <v>1849988</v>
      </c>
      <c r="BD1763" s="3">
        <v>2588984</v>
      </c>
      <c r="BE1763" s="3">
        <v>999311</v>
      </c>
      <c r="BF1763" s="3">
        <v>869221</v>
      </c>
      <c r="BG1763" s="3">
        <v>826732</v>
      </c>
      <c r="BH1763" s="3">
        <v>940698</v>
      </c>
      <c r="BI1763" s="3">
        <v>863973</v>
      </c>
      <c r="BJ1763" s="5">
        <v>0.64958276020535344</v>
      </c>
      <c r="BK1763" s="5">
        <v>0.56257813491712405</v>
      </c>
      <c r="BL1763" s="5">
        <v>0.37672219485078096</v>
      </c>
      <c r="BM1763" s="5">
        <v>0.35800934924983296</v>
      </c>
      <c r="BN1763" s="5">
        <v>2.9843753379704161E-2</v>
      </c>
      <c r="BO1763" s="3">
        <v>1649568</v>
      </c>
      <c r="BP1763" s="3">
        <v>1170014</v>
      </c>
      <c r="BQ1763" s="3">
        <v>1302164</v>
      </c>
      <c r="BR1763" s="3">
        <v>662313</v>
      </c>
      <c r="BS1763" s="3">
        <v>77265</v>
      </c>
      <c r="BT1763" s="3">
        <v>1445006</v>
      </c>
      <c r="BU1763" s="3">
        <v>1798705</v>
      </c>
      <c r="BV1763" s="3">
        <v>3394552</v>
      </c>
      <c r="BW1763" s="3">
        <v>773293</v>
      </c>
      <c r="BX1763" s="3">
        <v>461805</v>
      </c>
      <c r="BY1763" s="3">
        <v>966987</v>
      </c>
      <c r="BZ1763" s="3">
        <v>578108</v>
      </c>
      <c r="CA1763" s="3">
        <v>643149</v>
      </c>
      <c r="CB1763" s="3">
        <v>639200</v>
      </c>
      <c r="CC1763" s="3">
        <v>510380</v>
      </c>
      <c r="CD1763" s="3">
        <v>2018135</v>
      </c>
      <c r="CE1763" s="3">
        <v>2431112</v>
      </c>
      <c r="CF1763" s="3">
        <v>5381234</v>
      </c>
      <c r="CG1763" s="3">
        <v>1043383</v>
      </c>
      <c r="CH1763" s="3">
        <v>1676436</v>
      </c>
    </row>
    <row r="1764" spans="1:86" x14ac:dyDescent="0.25">
      <c r="A1764" t="s">
        <v>1964</v>
      </c>
      <c r="B1764" s="3">
        <v>9164016</v>
      </c>
      <c r="C1764" s="3">
        <v>10005154</v>
      </c>
      <c r="D1764" s="3">
        <v>12094733</v>
      </c>
      <c r="E1764" s="3">
        <v>10773939</v>
      </c>
      <c r="F1764" s="3">
        <v>11566849</v>
      </c>
      <c r="G1764" s="3">
        <v>427120</v>
      </c>
      <c r="H1764" s="3">
        <v>1101564</v>
      </c>
      <c r="I1764" s="3">
        <v>1061627</v>
      </c>
      <c r="J1764" s="3">
        <v>931250</v>
      </c>
      <c r="K1764" s="3">
        <v>849111</v>
      </c>
      <c r="L1764" s="3">
        <v>101400</v>
      </c>
      <c r="M1764" s="3">
        <v>101400</v>
      </c>
      <c r="N1764" s="3">
        <v>101400</v>
      </c>
      <c r="O1764" s="3">
        <v>101400</v>
      </c>
      <c r="P1764" s="3">
        <v>101400</v>
      </c>
      <c r="Q1764" s="3">
        <v>4362742</v>
      </c>
      <c r="R1764" s="3">
        <v>4408941</v>
      </c>
      <c r="S1764" s="3">
        <v>4457765</v>
      </c>
      <c r="T1764" s="3">
        <v>3458935</v>
      </c>
      <c r="U1764" s="3">
        <v>3370137</v>
      </c>
      <c r="V1764" s="3">
        <v>26682</v>
      </c>
      <c r="W1764" s="3">
        <v>645492</v>
      </c>
      <c r="X1764" s="3">
        <v>0</v>
      </c>
      <c r="Y1764" s="3">
        <v>400859</v>
      </c>
      <c r="Z1764" s="3">
        <v>854338</v>
      </c>
      <c r="AA1764" s="3">
        <v>867416</v>
      </c>
      <c r="AB1764" s="3">
        <v>903483</v>
      </c>
      <c r="AC1764" s="3">
        <v>972924</v>
      </c>
      <c r="AD1764" s="3">
        <v>1057872</v>
      </c>
      <c r="AE1764" s="3">
        <v>1158922</v>
      </c>
      <c r="AF1764" s="3">
        <v>205000</v>
      </c>
      <c r="AG1764" s="3">
        <v>217999</v>
      </c>
      <c r="AH1764" s="3">
        <v>215883</v>
      </c>
      <c r="AI1764" s="3">
        <v>228207</v>
      </c>
      <c r="AJ1764" s="3">
        <v>239820</v>
      </c>
      <c r="AK1764" s="3">
        <v>1493976</v>
      </c>
      <c r="AL1764" s="3">
        <v>1507986</v>
      </c>
      <c r="AM1764" s="3">
        <v>3043313</v>
      </c>
      <c r="AN1764" s="3">
        <v>2874530</v>
      </c>
      <c r="AO1764" s="3">
        <v>2611025</v>
      </c>
      <c r="AP1764" s="3">
        <v>18003023</v>
      </c>
      <c r="AQ1764" s="3">
        <v>17756234</v>
      </c>
      <c r="AR1764" s="3">
        <v>17724483</v>
      </c>
      <c r="AS1764" s="3">
        <v>17501604</v>
      </c>
      <c r="AT1764" s="3">
        <v>16380990</v>
      </c>
      <c r="AU1764" s="3">
        <v>309668</v>
      </c>
      <c r="AV1764" s="3">
        <v>190767</v>
      </c>
      <c r="AW1764" s="3">
        <v>246797</v>
      </c>
      <c r="AX1764" s="3">
        <v>115972</v>
      </c>
      <c r="AY1764" s="3">
        <v>217525</v>
      </c>
      <c r="AZ1764" s="3">
        <v>456340</v>
      </c>
      <c r="BA1764" s="3">
        <v>339710</v>
      </c>
      <c r="BB1764" s="3">
        <v>473579</v>
      </c>
      <c r="BC1764" s="3">
        <v>352620</v>
      </c>
      <c r="BD1764" s="3">
        <v>418120</v>
      </c>
      <c r="BE1764" s="3">
        <v>146672</v>
      </c>
      <c r="BF1764" s="3">
        <v>148943</v>
      </c>
      <c r="BG1764" s="3">
        <v>226782</v>
      </c>
      <c r="BH1764" s="3">
        <v>236648</v>
      </c>
      <c r="BI1764" s="3">
        <v>200595</v>
      </c>
      <c r="BJ1764" s="5">
        <v>0.10963535960029802</v>
      </c>
      <c r="BK1764" s="5">
        <v>0.14004003414677224</v>
      </c>
      <c r="BL1764" s="5">
        <v>0.18222091773495025</v>
      </c>
      <c r="BM1764" s="5">
        <v>0.3469485565197663</v>
      </c>
      <c r="BN1764" s="5">
        <v>0.27740122452884342</v>
      </c>
      <c r="BO1764" s="3">
        <v>50031</v>
      </c>
      <c r="BP1764" s="3">
        <v>47573</v>
      </c>
      <c r="BQ1764" s="3">
        <v>86296</v>
      </c>
      <c r="BR1764" s="3">
        <v>122341</v>
      </c>
      <c r="BS1764" s="3">
        <v>115987</v>
      </c>
      <c r="BT1764" s="3">
        <v>812</v>
      </c>
      <c r="BU1764" s="3">
        <v>669</v>
      </c>
      <c r="BV1764" s="3">
        <v>491</v>
      </c>
      <c r="BW1764" s="3">
        <v>1782</v>
      </c>
      <c r="BX1764" s="3">
        <v>1614</v>
      </c>
      <c r="BY1764" s="3">
        <v>50039</v>
      </c>
      <c r="BZ1764" s="3">
        <v>47573</v>
      </c>
      <c r="CA1764" s="3">
        <v>86296</v>
      </c>
      <c r="CB1764" s="3">
        <v>122341</v>
      </c>
      <c r="CC1764" s="3">
        <v>115987</v>
      </c>
      <c r="CD1764" s="3">
        <v>260441</v>
      </c>
      <c r="CE1764" s="3">
        <v>143863</v>
      </c>
      <c r="CF1764" s="3">
        <v>160992</v>
      </c>
      <c r="CG1764" s="3">
        <v>-4587</v>
      </c>
      <c r="CH1764" s="3">
        <v>103152</v>
      </c>
    </row>
    <row r="1765" spans="1:86" x14ac:dyDescent="0.25">
      <c r="A1765" t="s">
        <v>1965</v>
      </c>
      <c r="B1765" s="3">
        <v>4972859</v>
      </c>
      <c r="C1765" s="3">
        <v>9778470</v>
      </c>
      <c r="D1765" s="3">
        <v>12055789</v>
      </c>
      <c r="E1765" s="3">
        <v>10103530</v>
      </c>
      <c r="F1765" s="3">
        <v>8233347</v>
      </c>
      <c r="G1765" s="3">
        <v>82514</v>
      </c>
      <c r="H1765" s="3">
        <v>146291</v>
      </c>
      <c r="I1765" s="3">
        <v>109752</v>
      </c>
      <c r="J1765" s="3">
        <v>80015</v>
      </c>
      <c r="K1765" s="3">
        <v>57112</v>
      </c>
      <c r="L1765" s="3">
        <v>187200</v>
      </c>
      <c r="M1765" s="3">
        <v>187200</v>
      </c>
      <c r="N1765" s="3">
        <v>187200</v>
      </c>
      <c r="O1765" s="3">
        <v>187200</v>
      </c>
      <c r="P1765" s="3">
        <v>187200</v>
      </c>
      <c r="Q1765" s="3">
        <v>1132908</v>
      </c>
      <c r="R1765" s="3">
        <v>1291409</v>
      </c>
      <c r="S1765" s="3">
        <v>1109803</v>
      </c>
      <c r="T1765" s="3">
        <v>946801</v>
      </c>
      <c r="U1765" s="3">
        <v>1023931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69342</v>
      </c>
      <c r="AB1765" s="3">
        <v>78411</v>
      </c>
      <c r="AC1765" s="3">
        <v>86156</v>
      </c>
      <c r="AD1765" s="3">
        <v>118242</v>
      </c>
      <c r="AE1765" s="3">
        <v>107432</v>
      </c>
      <c r="AF1765" s="3">
        <v>10909</v>
      </c>
      <c r="AG1765" s="3">
        <v>8963</v>
      </c>
      <c r="AH1765" s="3">
        <v>0</v>
      </c>
      <c r="AI1765" s="3">
        <v>0</v>
      </c>
      <c r="AJ1765" s="3">
        <v>0</v>
      </c>
      <c r="AK1765" s="3">
        <v>1555754</v>
      </c>
      <c r="AL1765" s="3">
        <v>3050445</v>
      </c>
      <c r="AM1765" s="3">
        <v>4996575</v>
      </c>
      <c r="AN1765" s="3">
        <v>3501841</v>
      </c>
      <c r="AO1765" s="3">
        <v>2832255</v>
      </c>
      <c r="AP1765" s="3">
        <v>9812031</v>
      </c>
      <c r="AQ1765" s="3">
        <v>16593732</v>
      </c>
      <c r="AR1765" s="3">
        <v>21529904</v>
      </c>
      <c r="AS1765" s="3">
        <v>19195448</v>
      </c>
      <c r="AT1765" s="3">
        <v>15393839</v>
      </c>
      <c r="AU1765" s="3">
        <v>491579</v>
      </c>
      <c r="AV1765" s="3">
        <v>697943</v>
      </c>
      <c r="AW1765" s="3">
        <v>504097</v>
      </c>
      <c r="AX1765" s="3">
        <v>268091</v>
      </c>
      <c r="AY1765" s="3">
        <v>186003</v>
      </c>
      <c r="AZ1765" s="3">
        <v>532757</v>
      </c>
      <c r="BA1765" s="3">
        <v>772286</v>
      </c>
      <c r="BB1765" s="3">
        <v>742941</v>
      </c>
      <c r="BC1765" s="3">
        <v>429808</v>
      </c>
      <c r="BD1765" s="3">
        <v>242701</v>
      </c>
      <c r="BE1765" s="3">
        <v>41178</v>
      </c>
      <c r="BF1765" s="3">
        <v>74343</v>
      </c>
      <c r="BG1765" s="3">
        <v>238844</v>
      </c>
      <c r="BH1765" s="3">
        <v>161717</v>
      </c>
      <c r="BI1765" s="3">
        <v>56698</v>
      </c>
      <c r="BJ1765" s="5">
        <v>0.1072740480181396</v>
      </c>
      <c r="BK1765" s="5">
        <v>4.127615935029251E-2</v>
      </c>
      <c r="BL1765" s="5">
        <v>0.11973359930330942</v>
      </c>
      <c r="BM1765" s="5">
        <v>0.26142137884822991</v>
      </c>
      <c r="BN1765" s="5">
        <v>0.26300262462865831</v>
      </c>
      <c r="BO1765" s="3">
        <v>57151</v>
      </c>
      <c r="BP1765" s="3">
        <v>31877</v>
      </c>
      <c r="BQ1765" s="3">
        <v>88955</v>
      </c>
      <c r="BR1765" s="3">
        <v>112361</v>
      </c>
      <c r="BS1765" s="3">
        <v>63831</v>
      </c>
      <c r="BT1765" s="3">
        <v>7076</v>
      </c>
      <c r="BU1765" s="3">
        <v>550</v>
      </c>
      <c r="BV1765" s="3">
        <v>7252</v>
      </c>
      <c r="BW1765" s="3">
        <v>20541</v>
      </c>
      <c r="BX1765" s="3">
        <v>7559</v>
      </c>
      <c r="BY1765" s="3">
        <v>57151</v>
      </c>
      <c r="BZ1765" s="3">
        <v>31877</v>
      </c>
      <c r="CA1765" s="3">
        <v>88951</v>
      </c>
      <c r="CB1765" s="3">
        <v>112359</v>
      </c>
      <c r="CC1765" s="3">
        <v>63833</v>
      </c>
      <c r="CD1765" s="3">
        <v>441504</v>
      </c>
      <c r="CE1765" s="3">
        <v>666616</v>
      </c>
      <c r="CF1765" s="3">
        <v>422398</v>
      </c>
      <c r="CG1765" s="3">
        <v>176273</v>
      </c>
      <c r="CH1765" s="3">
        <v>129729</v>
      </c>
    </row>
    <row r="1766" spans="1:86" x14ac:dyDescent="0.25">
      <c r="A1766" t="s">
        <v>1966</v>
      </c>
      <c r="B1766" s="3">
        <v>4185843</v>
      </c>
      <c r="C1766" s="3">
        <v>4237934</v>
      </c>
      <c r="D1766" s="3">
        <v>5193593</v>
      </c>
      <c r="E1766" s="3">
        <v>6200671</v>
      </c>
      <c r="F1766" s="3">
        <v>6978929</v>
      </c>
      <c r="G1766" s="3">
        <v>397030</v>
      </c>
      <c r="H1766" s="3">
        <v>333192</v>
      </c>
      <c r="I1766" s="3">
        <v>402395</v>
      </c>
      <c r="J1766" s="3">
        <v>372723</v>
      </c>
      <c r="K1766" s="3">
        <v>324735</v>
      </c>
      <c r="L1766" s="3">
        <v>50000</v>
      </c>
      <c r="M1766" s="3">
        <v>50000</v>
      </c>
      <c r="N1766" s="3">
        <v>50000</v>
      </c>
      <c r="O1766" s="3">
        <v>50000</v>
      </c>
      <c r="P1766" s="3">
        <v>50000</v>
      </c>
      <c r="Q1766" s="3">
        <v>1115126</v>
      </c>
      <c r="R1766" s="3">
        <v>1045272</v>
      </c>
      <c r="S1766" s="3">
        <v>1262748</v>
      </c>
      <c r="T1766" s="3">
        <v>1460526</v>
      </c>
      <c r="U1766" s="3">
        <v>1402743</v>
      </c>
      <c r="V1766" s="3">
        <v>0</v>
      </c>
      <c r="W1766" s="3">
        <v>0</v>
      </c>
      <c r="X1766" s="3">
        <v>118219</v>
      </c>
      <c r="Y1766" s="3">
        <v>26655</v>
      </c>
      <c r="Z1766" s="3">
        <v>0</v>
      </c>
      <c r="AA1766" s="3">
        <v>762647</v>
      </c>
      <c r="AB1766" s="3">
        <v>832359</v>
      </c>
      <c r="AC1766" s="3">
        <v>874855</v>
      </c>
      <c r="AD1766" s="3">
        <v>939639</v>
      </c>
      <c r="AE1766" s="3">
        <v>930403</v>
      </c>
      <c r="AF1766" s="3">
        <v>695262</v>
      </c>
      <c r="AG1766" s="3">
        <v>745099</v>
      </c>
      <c r="AH1766" s="3">
        <v>800185</v>
      </c>
      <c r="AI1766" s="3">
        <v>806485</v>
      </c>
      <c r="AJ1766" s="3">
        <v>805385</v>
      </c>
      <c r="AK1766" s="3">
        <v>120281</v>
      </c>
      <c r="AL1766" s="3">
        <v>29558</v>
      </c>
      <c r="AM1766" s="3">
        <v>214638</v>
      </c>
      <c r="AN1766" s="3">
        <v>446326</v>
      </c>
      <c r="AO1766" s="3">
        <v>141201</v>
      </c>
      <c r="AP1766" s="3">
        <v>7951085</v>
      </c>
      <c r="AQ1766" s="3">
        <v>8842756</v>
      </c>
      <c r="AR1766" s="3">
        <v>10379110</v>
      </c>
      <c r="AS1766" s="3">
        <v>12067572</v>
      </c>
      <c r="AT1766" s="3">
        <v>14048998</v>
      </c>
      <c r="AU1766" s="3">
        <v>356707</v>
      </c>
      <c r="AV1766" s="3">
        <v>316983</v>
      </c>
      <c r="AW1766" s="3">
        <v>383492</v>
      </c>
      <c r="AX1766" s="3">
        <v>236460</v>
      </c>
      <c r="AY1766" s="3">
        <v>550558</v>
      </c>
      <c r="AZ1766" s="3">
        <v>452193</v>
      </c>
      <c r="BA1766" s="3">
        <v>386631</v>
      </c>
      <c r="BB1766" s="3">
        <v>481371</v>
      </c>
      <c r="BC1766" s="3">
        <v>377084</v>
      </c>
      <c r="BD1766" s="3">
        <v>695543</v>
      </c>
      <c r="BE1766" s="3">
        <v>95486</v>
      </c>
      <c r="BF1766" s="3">
        <v>69648</v>
      </c>
      <c r="BG1766" s="3">
        <v>97879</v>
      </c>
      <c r="BH1766" s="3">
        <v>140624</v>
      </c>
      <c r="BI1766" s="3">
        <v>144985</v>
      </c>
      <c r="BJ1766" s="5">
        <v>3.9721977120388857E-2</v>
      </c>
      <c r="BK1766" s="5">
        <v>3.0509710809531569E-2</v>
      </c>
      <c r="BL1766" s="5">
        <v>1.5790315577797583E-2</v>
      </c>
      <c r="BM1766" s="5">
        <v>2.5607026551113281E-2</v>
      </c>
      <c r="BN1766" s="5">
        <v>9.9921931498124488E-3</v>
      </c>
      <c r="BO1766" s="3">
        <v>17962</v>
      </c>
      <c r="BP1766" s="3">
        <v>11796</v>
      </c>
      <c r="BQ1766" s="3">
        <v>7601</v>
      </c>
      <c r="BR1766" s="3">
        <v>9656</v>
      </c>
      <c r="BS1766" s="3">
        <v>6950</v>
      </c>
      <c r="BT1766" s="3">
        <v>2637</v>
      </c>
      <c r="BU1766" s="3">
        <v>841</v>
      </c>
      <c r="BV1766" s="3">
        <v>2410</v>
      </c>
      <c r="BW1766" s="3">
        <v>750</v>
      </c>
      <c r="BX1766" s="3">
        <v>402</v>
      </c>
      <c r="BY1766" s="3">
        <v>17962</v>
      </c>
      <c r="BZ1766" s="3">
        <v>11796</v>
      </c>
      <c r="CA1766" s="3">
        <v>7601</v>
      </c>
      <c r="CB1766" s="3">
        <v>9656</v>
      </c>
      <c r="CC1766" s="3">
        <v>9676</v>
      </c>
      <c r="CD1766" s="3">
        <v>341382</v>
      </c>
      <c r="CE1766" s="3">
        <v>306028</v>
      </c>
      <c r="CF1766" s="3">
        <v>378301</v>
      </c>
      <c r="CG1766" s="3">
        <v>227554</v>
      </c>
      <c r="CH1766" s="3">
        <v>541284</v>
      </c>
    </row>
    <row r="1767" spans="1:86" x14ac:dyDescent="0.25">
      <c r="A1767" t="s">
        <v>1967</v>
      </c>
      <c r="B1767" s="3">
        <v>52311759</v>
      </c>
      <c r="C1767" s="3">
        <v>54939829</v>
      </c>
      <c r="D1767" s="3">
        <v>51233295</v>
      </c>
      <c r="E1767" s="3">
        <v>52377622</v>
      </c>
      <c r="F1767" s="3">
        <v>126372851</v>
      </c>
      <c r="G1767" s="3">
        <v>4984106</v>
      </c>
      <c r="H1767" s="3">
        <v>5306006</v>
      </c>
      <c r="I1767" s="3">
        <v>6160830</v>
      </c>
      <c r="J1767" s="3">
        <v>7960691</v>
      </c>
      <c r="K1767" s="3">
        <v>11106606</v>
      </c>
      <c r="L1767" s="3">
        <v>1500000</v>
      </c>
      <c r="M1767" s="3">
        <v>5000000</v>
      </c>
      <c r="N1767" s="3">
        <v>5000000</v>
      </c>
      <c r="O1767" s="3">
        <v>5000000</v>
      </c>
      <c r="P1767" s="3">
        <v>5000000</v>
      </c>
      <c r="Q1767" s="3">
        <v>22698478</v>
      </c>
      <c r="R1767" s="3">
        <v>27581413</v>
      </c>
      <c r="S1767" s="3">
        <v>23797162</v>
      </c>
      <c r="T1767" s="3">
        <v>26575887</v>
      </c>
      <c r="U1767" s="3">
        <v>23763309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1403830</v>
      </c>
      <c r="AB1767" s="3">
        <v>1334496</v>
      </c>
      <c r="AC1767" s="3">
        <v>933850</v>
      </c>
      <c r="AD1767" s="3">
        <v>783104</v>
      </c>
      <c r="AE1767" s="3">
        <v>992009</v>
      </c>
      <c r="AF1767" s="3">
        <v>675367</v>
      </c>
      <c r="AG1767" s="3">
        <v>460588</v>
      </c>
      <c r="AH1767" s="3">
        <v>242727</v>
      </c>
      <c r="AI1767" s="3">
        <v>123377</v>
      </c>
      <c r="AJ1767" s="3">
        <v>100358</v>
      </c>
      <c r="AK1767" s="3">
        <v>5018010</v>
      </c>
      <c r="AL1767" s="3">
        <v>1843994</v>
      </c>
      <c r="AM1767" s="3">
        <v>5626863</v>
      </c>
      <c r="AN1767" s="3">
        <v>7379</v>
      </c>
      <c r="AO1767" s="3">
        <v>6159</v>
      </c>
      <c r="AP1767" s="3">
        <v>69141349</v>
      </c>
      <c r="AQ1767" s="3">
        <v>73067821</v>
      </c>
      <c r="AR1767" s="3">
        <v>76988224</v>
      </c>
      <c r="AS1767" s="3">
        <v>53324827</v>
      </c>
      <c r="AT1767" s="3">
        <v>92626957</v>
      </c>
      <c r="AU1767" s="3">
        <v>14340569</v>
      </c>
      <c r="AV1767" s="3">
        <v>22954620</v>
      </c>
      <c r="AW1767" s="3">
        <v>16542404</v>
      </c>
      <c r="AX1767" s="3">
        <v>9713018</v>
      </c>
      <c r="AY1767" s="3">
        <v>19389631</v>
      </c>
      <c r="AZ1767" s="3">
        <v>14956635</v>
      </c>
      <c r="BA1767" s="3">
        <v>23733230</v>
      </c>
      <c r="BB1767" s="3">
        <v>17393921</v>
      </c>
      <c r="BC1767" s="3">
        <v>10386420</v>
      </c>
      <c r="BD1767" s="3">
        <v>20277266</v>
      </c>
      <c r="BE1767" s="3">
        <v>616066</v>
      </c>
      <c r="BF1767" s="3">
        <v>778610</v>
      </c>
      <c r="BG1767" s="3">
        <v>851517</v>
      </c>
      <c r="BH1767" s="3">
        <v>673402</v>
      </c>
      <c r="BI1767" s="3">
        <v>887635</v>
      </c>
      <c r="BJ1767" s="5">
        <v>9.7226414898805777E-3</v>
      </c>
      <c r="BK1767" s="5">
        <v>3.4446217392238646E-3</v>
      </c>
      <c r="BL1767" s="5">
        <v>7.7472468686042668E-3</v>
      </c>
      <c r="BM1767" s="5">
        <v>7.5219372988960583E-3</v>
      </c>
      <c r="BN1767" s="5">
        <v>2.7530338656108766E-3</v>
      </c>
      <c r="BO1767" s="3">
        <v>145418</v>
      </c>
      <c r="BP1767" s="3">
        <v>81752</v>
      </c>
      <c r="BQ1767" s="3">
        <v>134755</v>
      </c>
      <c r="BR1767" s="3">
        <v>78126</v>
      </c>
      <c r="BS1767" s="3">
        <v>55824</v>
      </c>
      <c r="BT1767" s="3">
        <v>65613</v>
      </c>
      <c r="BU1767" s="3">
        <v>194502</v>
      </c>
      <c r="BV1767" s="3">
        <v>322993</v>
      </c>
      <c r="BW1767" s="3">
        <v>178816</v>
      </c>
      <c r="BX1767" s="3">
        <v>323211</v>
      </c>
      <c r="BY1767" s="3">
        <v>151603</v>
      </c>
      <c r="BZ1767" s="3">
        <v>5600</v>
      </c>
      <c r="CA1767" s="3">
        <v>221132</v>
      </c>
      <c r="CB1767" s="3">
        <v>118770</v>
      </c>
      <c r="CC1767" s="3">
        <v>136363</v>
      </c>
      <c r="CD1767" s="3">
        <v>14254579</v>
      </c>
      <c r="CE1767" s="3">
        <v>23143522</v>
      </c>
      <c r="CF1767" s="3">
        <v>16644265</v>
      </c>
      <c r="CG1767" s="3">
        <v>9773064</v>
      </c>
      <c r="CH1767" s="3">
        <v>19576479</v>
      </c>
    </row>
    <row r="1768" spans="1:86" x14ac:dyDescent="0.25">
      <c r="A1768" t="s">
        <v>1968</v>
      </c>
      <c r="B1768" s="3">
        <v>5367172</v>
      </c>
      <c r="C1768" s="3">
        <v>6923704</v>
      </c>
      <c r="D1768" s="3">
        <v>8576099</v>
      </c>
      <c r="E1768" s="3">
        <v>9236587</v>
      </c>
      <c r="F1768" s="3">
        <v>10116391</v>
      </c>
      <c r="G1768" s="3">
        <v>111888</v>
      </c>
      <c r="H1768" s="3">
        <v>88129</v>
      </c>
      <c r="I1768" s="3">
        <v>77385</v>
      </c>
      <c r="J1768" s="3">
        <v>1474003</v>
      </c>
      <c r="K1768" s="3">
        <v>1451557</v>
      </c>
      <c r="L1768" s="3">
        <v>181000</v>
      </c>
      <c r="M1768" s="3">
        <v>181000</v>
      </c>
      <c r="N1768" s="3">
        <v>181000</v>
      </c>
      <c r="O1768" s="3">
        <v>181000</v>
      </c>
      <c r="P1768" s="3">
        <v>181000</v>
      </c>
      <c r="Q1768" s="3">
        <v>1325878</v>
      </c>
      <c r="R1768" s="3">
        <v>1400641</v>
      </c>
      <c r="S1768" s="3">
        <v>1541897</v>
      </c>
      <c r="T1768" s="3">
        <v>1655253</v>
      </c>
      <c r="U1768" s="3">
        <v>1899530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639398</v>
      </c>
      <c r="AB1768" s="3">
        <v>692216</v>
      </c>
      <c r="AC1768" s="3">
        <v>778047</v>
      </c>
      <c r="AD1768" s="3">
        <v>2176561</v>
      </c>
      <c r="AE1768" s="3">
        <v>1851499</v>
      </c>
      <c r="AF1768" s="3">
        <v>0</v>
      </c>
      <c r="AG1768" s="3">
        <v>0</v>
      </c>
      <c r="AH1768" s="3">
        <v>0</v>
      </c>
      <c r="AI1768" s="3">
        <v>0</v>
      </c>
      <c r="AJ1768" s="3">
        <v>0</v>
      </c>
      <c r="AK1768" s="3">
        <v>0</v>
      </c>
      <c r="AL1768" s="3">
        <v>0</v>
      </c>
      <c r="AM1768" s="3">
        <v>0</v>
      </c>
      <c r="AN1768" s="3">
        <v>0</v>
      </c>
      <c r="AO1768" s="3">
        <v>0</v>
      </c>
      <c r="AP1768" s="3">
        <v>11239043</v>
      </c>
      <c r="AQ1768" s="3">
        <v>9539451</v>
      </c>
      <c r="AR1768" s="3">
        <v>13261631</v>
      </c>
      <c r="AS1768" s="3">
        <v>12152380</v>
      </c>
      <c r="AT1768" s="3">
        <v>13523772</v>
      </c>
      <c r="AU1768" s="3">
        <v>433786</v>
      </c>
      <c r="AV1768" s="3">
        <v>58813</v>
      </c>
      <c r="AW1768" s="3">
        <v>356141</v>
      </c>
      <c r="AX1768" s="3">
        <v>403618</v>
      </c>
      <c r="AY1768" s="3">
        <v>456685</v>
      </c>
      <c r="AZ1768" s="3">
        <v>575425</v>
      </c>
      <c r="BA1768" s="3">
        <v>217327</v>
      </c>
      <c r="BB1768" s="3">
        <v>423757</v>
      </c>
      <c r="BC1768" s="3">
        <v>519852</v>
      </c>
      <c r="BD1768" s="3">
        <v>671990</v>
      </c>
      <c r="BE1768" s="3">
        <v>141639</v>
      </c>
      <c r="BF1768" s="3">
        <v>158514</v>
      </c>
      <c r="BG1768" s="3">
        <v>67616</v>
      </c>
      <c r="BH1768" s="3">
        <v>116234</v>
      </c>
      <c r="BI1768" s="3">
        <v>215305</v>
      </c>
      <c r="BJ1768" s="5">
        <v>0.2580649085458574</v>
      </c>
      <c r="BK1768" s="5">
        <v>0.2297505602157118</v>
      </c>
      <c r="BL1768" s="5">
        <v>0.15431485497584702</v>
      </c>
      <c r="BM1768" s="5">
        <v>0.26094927017689651</v>
      </c>
      <c r="BN1768" s="5">
        <v>0.16364231610589444</v>
      </c>
      <c r="BO1768" s="3">
        <v>148497</v>
      </c>
      <c r="BP1768" s="3">
        <v>49931</v>
      </c>
      <c r="BQ1768" s="3">
        <v>65392</v>
      </c>
      <c r="BR1768" s="3">
        <v>135655</v>
      </c>
      <c r="BS1768" s="3">
        <v>109966</v>
      </c>
      <c r="BT1768" s="3">
        <v>11752</v>
      </c>
      <c r="BU1768" s="3">
        <v>1516</v>
      </c>
      <c r="BV1768" s="3">
        <v>2018</v>
      </c>
      <c r="BW1768" s="3">
        <v>16968</v>
      </c>
      <c r="BX1768" s="3">
        <v>6359</v>
      </c>
      <c r="BY1768" s="3">
        <v>148416</v>
      </c>
      <c r="BZ1768" s="3">
        <v>49914</v>
      </c>
      <c r="CA1768" s="3">
        <v>65472</v>
      </c>
      <c r="CB1768" s="3">
        <v>135609</v>
      </c>
      <c r="CC1768" s="3">
        <v>110002</v>
      </c>
      <c r="CD1768" s="3">
        <v>297122</v>
      </c>
      <c r="CE1768" s="3">
        <v>10415</v>
      </c>
      <c r="CF1768" s="3">
        <v>292687</v>
      </c>
      <c r="CG1768" s="3">
        <v>284977</v>
      </c>
      <c r="CH1768" s="3">
        <v>353042</v>
      </c>
    </row>
    <row r="1769" spans="1:86" x14ac:dyDescent="0.25">
      <c r="A1769" t="s">
        <v>1969</v>
      </c>
      <c r="B1769" s="3">
        <v>12504558</v>
      </c>
      <c r="C1769" s="3">
        <v>14021354</v>
      </c>
      <c r="D1769" s="3">
        <v>13666244</v>
      </c>
      <c r="E1769" s="3">
        <v>29699657</v>
      </c>
      <c r="F1769" s="3">
        <v>32995389</v>
      </c>
      <c r="G1769" s="3">
        <v>6013781</v>
      </c>
      <c r="H1769" s="3">
        <v>4111571</v>
      </c>
      <c r="I1769" s="3">
        <v>4048227</v>
      </c>
      <c r="J1769" s="3">
        <v>22701289</v>
      </c>
      <c r="K1769" s="3">
        <v>22655073</v>
      </c>
      <c r="L1769" s="3">
        <v>100000</v>
      </c>
      <c r="M1769" s="3">
        <v>100000</v>
      </c>
      <c r="N1769" s="3">
        <v>100000</v>
      </c>
      <c r="O1769" s="3">
        <v>100000</v>
      </c>
      <c r="P1769" s="3">
        <v>100000</v>
      </c>
      <c r="Q1769" s="3">
        <v>4335966</v>
      </c>
      <c r="R1769" s="3">
        <v>4586379</v>
      </c>
      <c r="S1769" s="3">
        <v>5278611</v>
      </c>
      <c r="T1769" s="3">
        <v>23603665</v>
      </c>
      <c r="U1769" s="3">
        <v>23806547</v>
      </c>
      <c r="V1769" s="3">
        <v>0</v>
      </c>
      <c r="W1769" s="3">
        <v>0</v>
      </c>
      <c r="X1769" s="3">
        <v>0</v>
      </c>
      <c r="Y1769" s="3">
        <v>722417</v>
      </c>
      <c r="Z1769" s="3">
        <v>3132247</v>
      </c>
      <c r="AA1769" s="3">
        <v>6082605</v>
      </c>
      <c r="AB1769" s="3">
        <v>4963763</v>
      </c>
      <c r="AC1769" s="3">
        <v>4317638</v>
      </c>
      <c r="AD1769" s="3">
        <v>2010123</v>
      </c>
      <c r="AE1769" s="3">
        <v>1413209</v>
      </c>
      <c r="AF1769" s="3">
        <v>0</v>
      </c>
      <c r="AG1769" s="3">
        <v>0</v>
      </c>
      <c r="AH1769" s="3">
        <v>0</v>
      </c>
      <c r="AI1769" s="3">
        <v>1469951</v>
      </c>
      <c r="AJ1769" s="3">
        <v>1225152</v>
      </c>
      <c r="AK1769" s="3">
        <v>0</v>
      </c>
      <c r="AL1769" s="3">
        <v>0</v>
      </c>
      <c r="AM1769" s="3">
        <v>0</v>
      </c>
      <c r="AN1769" s="3">
        <v>0</v>
      </c>
      <c r="AO1769" s="3">
        <v>414231</v>
      </c>
      <c r="AP1769" s="3">
        <v>10479678</v>
      </c>
      <c r="AQ1769" s="3">
        <v>10899956</v>
      </c>
      <c r="AR1769" s="3">
        <v>10775223</v>
      </c>
      <c r="AS1769" s="3">
        <v>12850397</v>
      </c>
      <c r="AT1769" s="3">
        <v>13098404</v>
      </c>
      <c r="AU1769" s="3">
        <v>347858</v>
      </c>
      <c r="AV1769" s="3">
        <v>1309592</v>
      </c>
      <c r="AW1769" s="3">
        <v>723743</v>
      </c>
      <c r="AX1769" s="3">
        <v>582021</v>
      </c>
      <c r="AY1769" s="3">
        <v>-300718</v>
      </c>
      <c r="AZ1769" s="3">
        <v>953568</v>
      </c>
      <c r="BA1769" s="3">
        <v>2295438</v>
      </c>
      <c r="BB1769" s="3">
        <v>1658546</v>
      </c>
      <c r="BC1769" s="3">
        <v>1416153</v>
      </c>
      <c r="BD1769" s="3">
        <v>603459</v>
      </c>
      <c r="BE1769" s="3">
        <v>605710</v>
      </c>
      <c r="BF1769" s="3">
        <v>985846</v>
      </c>
      <c r="BG1769" s="3">
        <v>934803</v>
      </c>
      <c r="BH1769" s="3">
        <v>834132</v>
      </c>
      <c r="BI1769" s="3">
        <v>904177</v>
      </c>
      <c r="BJ1769" s="5">
        <v>0.14129144434376992</v>
      </c>
      <c r="BK1769" s="5">
        <v>5.0968921835396995E-2</v>
      </c>
      <c r="BL1769" s="5">
        <v>7.4688914265869016E-2</v>
      </c>
      <c r="BM1769" s="5">
        <v>0.1057590528706997</v>
      </c>
      <c r="BN1769" s="5">
        <v>0.22065293582496906</v>
      </c>
      <c r="BO1769" s="3">
        <v>134731</v>
      </c>
      <c r="BP1769" s="3">
        <v>116996</v>
      </c>
      <c r="BQ1769" s="3">
        <v>123875</v>
      </c>
      <c r="BR1769" s="3">
        <v>149771</v>
      </c>
      <c r="BS1769" s="3">
        <v>133155</v>
      </c>
      <c r="BT1769" s="3">
        <v>3904</v>
      </c>
      <c r="BU1769" s="3">
        <v>4964</v>
      </c>
      <c r="BV1769" s="3">
        <v>5306</v>
      </c>
      <c r="BW1769" s="3">
        <v>4678</v>
      </c>
      <c r="BX1769" s="3">
        <v>1672</v>
      </c>
      <c r="BY1769" s="3">
        <v>134731</v>
      </c>
      <c r="BZ1769" s="3">
        <v>116996</v>
      </c>
      <c r="CA1769" s="3">
        <v>123875</v>
      </c>
      <c r="CB1769" s="3">
        <v>149771</v>
      </c>
      <c r="CC1769" s="3">
        <v>133155</v>
      </c>
      <c r="CD1769" s="3">
        <v>217031</v>
      </c>
      <c r="CE1769" s="3">
        <v>1197560</v>
      </c>
      <c r="CF1769" s="3">
        <v>605174</v>
      </c>
      <c r="CG1769" s="3">
        <v>436928</v>
      </c>
      <c r="CH1769" s="3">
        <v>-432201</v>
      </c>
    </row>
    <row r="1770" spans="1:86" x14ac:dyDescent="0.25">
      <c r="A1770" t="s">
        <v>1970</v>
      </c>
      <c r="B1770" s="3">
        <v>12557962</v>
      </c>
      <c r="C1770" s="3">
        <v>14203392</v>
      </c>
      <c r="D1770" s="3">
        <v>17310108</v>
      </c>
      <c r="E1770" s="3">
        <v>19852433</v>
      </c>
      <c r="F1770" s="3">
        <v>21567885</v>
      </c>
      <c r="G1770" s="3">
        <v>3530991</v>
      </c>
      <c r="H1770" s="3">
        <v>4662321</v>
      </c>
      <c r="I1770" s="3">
        <v>5803909</v>
      </c>
      <c r="J1770" s="3">
        <v>8070361</v>
      </c>
      <c r="K1770" s="3">
        <v>8266031</v>
      </c>
      <c r="L1770" s="3">
        <v>2064000</v>
      </c>
      <c r="M1770" s="3">
        <v>2064000</v>
      </c>
      <c r="N1770" s="3">
        <v>2064000</v>
      </c>
      <c r="O1770" s="3">
        <v>2064000</v>
      </c>
      <c r="P1770" s="3">
        <v>2064000</v>
      </c>
      <c r="Q1770" s="3">
        <v>5805723</v>
      </c>
      <c r="R1770" s="3">
        <v>7343593</v>
      </c>
      <c r="S1770" s="3">
        <v>10129679</v>
      </c>
      <c r="T1770" s="3">
        <v>11313458</v>
      </c>
      <c r="U1770" s="3">
        <v>11390232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1647004</v>
      </c>
      <c r="AB1770" s="3">
        <v>1561264</v>
      </c>
      <c r="AC1770" s="3">
        <v>1710362</v>
      </c>
      <c r="AD1770" s="3">
        <v>1916981</v>
      </c>
      <c r="AE1770" s="3">
        <v>1777971</v>
      </c>
      <c r="AF1770" s="3">
        <v>490965</v>
      </c>
      <c r="AG1770" s="3">
        <v>476545</v>
      </c>
      <c r="AH1770" s="3">
        <v>664599</v>
      </c>
      <c r="AI1770" s="3">
        <v>923139</v>
      </c>
      <c r="AJ1770" s="3">
        <v>817199</v>
      </c>
      <c r="AK1770" s="3">
        <v>0</v>
      </c>
      <c r="AL1770" s="3">
        <v>0</v>
      </c>
      <c r="AM1770" s="3">
        <v>0</v>
      </c>
      <c r="AN1770" s="3">
        <v>392</v>
      </c>
      <c r="AO1770" s="3">
        <v>523</v>
      </c>
      <c r="AP1770" s="3">
        <v>14895154</v>
      </c>
      <c r="AQ1770" s="3">
        <v>21273308</v>
      </c>
      <c r="AR1770" s="3">
        <v>25833077</v>
      </c>
      <c r="AS1770" s="3">
        <v>25214389</v>
      </c>
      <c r="AT1770" s="3">
        <v>29913228</v>
      </c>
      <c r="AU1770" s="3">
        <v>862653</v>
      </c>
      <c r="AV1770" s="3">
        <v>773562</v>
      </c>
      <c r="AW1770" s="3">
        <v>1546325</v>
      </c>
      <c r="AX1770" s="3">
        <v>1426771</v>
      </c>
      <c r="AY1770" s="3">
        <v>73066</v>
      </c>
      <c r="AZ1770" s="3">
        <v>1386352</v>
      </c>
      <c r="BA1770" s="3">
        <v>1643218</v>
      </c>
      <c r="BB1770" s="3">
        <v>2733133</v>
      </c>
      <c r="BC1770" s="3">
        <v>2241342</v>
      </c>
      <c r="BD1770" s="3">
        <v>1097877</v>
      </c>
      <c r="BE1770" s="3">
        <v>523699</v>
      </c>
      <c r="BF1770" s="3">
        <v>869656</v>
      </c>
      <c r="BG1770" s="3">
        <v>1186808</v>
      </c>
      <c r="BH1770" s="3">
        <v>814571</v>
      </c>
      <c r="BI1770" s="3">
        <v>1024811</v>
      </c>
      <c r="BJ1770" s="5">
        <v>2.4250695350098678E-3</v>
      </c>
      <c r="BK1770" s="5">
        <v>3.5114026258232324E-4</v>
      </c>
      <c r="BL1770" s="5">
        <v>2.8198408200405907E-3</v>
      </c>
      <c r="BM1770" s="5">
        <v>4.595461112137282E-5</v>
      </c>
      <c r="BN1770" s="5">
        <v>1.9244414447155737E-2</v>
      </c>
      <c r="BO1770" s="3">
        <v>3362</v>
      </c>
      <c r="BP1770" s="3">
        <v>577</v>
      </c>
      <c r="BQ1770" s="3">
        <v>7707</v>
      </c>
      <c r="BR1770" s="3">
        <v>103</v>
      </c>
      <c r="BS1770" s="3">
        <v>21128</v>
      </c>
      <c r="BT1770" s="3">
        <v>402323</v>
      </c>
      <c r="BU1770" s="3">
        <v>808641</v>
      </c>
      <c r="BV1770" s="3">
        <v>778060</v>
      </c>
      <c r="BW1770" s="3">
        <v>372690</v>
      </c>
      <c r="BX1770" s="3">
        <v>221214</v>
      </c>
      <c r="BY1770" s="3">
        <v>3257</v>
      </c>
      <c r="BZ1770" s="3">
        <v>463</v>
      </c>
      <c r="CA1770" s="3">
        <v>8899</v>
      </c>
      <c r="CB1770" s="3">
        <v>117300</v>
      </c>
      <c r="CC1770" s="3">
        <v>476</v>
      </c>
      <c r="CD1770" s="3">
        <v>1261719</v>
      </c>
      <c r="CE1770" s="3">
        <v>1581740</v>
      </c>
      <c r="CF1770" s="3">
        <v>2315486</v>
      </c>
      <c r="CG1770" s="3">
        <v>1682161</v>
      </c>
      <c r="CH1770" s="3">
        <v>293804</v>
      </c>
    </row>
    <row r="1771" spans="1:86" x14ac:dyDescent="0.25">
      <c r="A1771" t="s">
        <v>1971</v>
      </c>
      <c r="B1771" s="3">
        <v>18965278</v>
      </c>
      <c r="C1771" s="3">
        <v>20545490</v>
      </c>
      <c r="D1771" s="3">
        <v>20436993</v>
      </c>
      <c r="E1771" s="3">
        <v>22813506</v>
      </c>
      <c r="F1771" s="3">
        <v>24060486</v>
      </c>
      <c r="G1771" s="3">
        <v>6375624</v>
      </c>
      <c r="H1771" s="3">
        <v>6119932</v>
      </c>
      <c r="I1771" s="3">
        <v>5873134</v>
      </c>
      <c r="J1771" s="3">
        <v>5635503</v>
      </c>
      <c r="K1771" s="3">
        <v>5420275</v>
      </c>
      <c r="L1771" s="3">
        <v>2500000</v>
      </c>
      <c r="M1771" s="3">
        <v>2500000</v>
      </c>
      <c r="N1771" s="3">
        <v>2500000</v>
      </c>
      <c r="O1771" s="3">
        <v>2500000</v>
      </c>
      <c r="P1771" s="3">
        <v>2500000</v>
      </c>
      <c r="Q1771" s="3">
        <v>10092013</v>
      </c>
      <c r="R1771" s="3">
        <v>11642475</v>
      </c>
      <c r="S1771" s="3">
        <v>12002083</v>
      </c>
      <c r="T1771" s="3">
        <v>13345770</v>
      </c>
      <c r="U1771" s="3">
        <v>14696674</v>
      </c>
      <c r="V1771" s="3">
        <v>0</v>
      </c>
      <c r="W1771" s="3">
        <v>0</v>
      </c>
      <c r="X1771" s="3">
        <v>0</v>
      </c>
      <c r="Y1771" s="3">
        <v>1317521</v>
      </c>
      <c r="Z1771" s="3">
        <v>1316318</v>
      </c>
      <c r="AA1771" s="3">
        <v>2121056</v>
      </c>
      <c r="AB1771" s="3">
        <v>2044288</v>
      </c>
      <c r="AC1771" s="3">
        <v>2118688</v>
      </c>
      <c r="AD1771" s="3">
        <v>1941976</v>
      </c>
      <c r="AE1771" s="3">
        <v>1724038</v>
      </c>
      <c r="AF1771" s="3">
        <v>783055</v>
      </c>
      <c r="AG1771" s="3">
        <v>834142</v>
      </c>
      <c r="AH1771" s="3">
        <v>915922</v>
      </c>
      <c r="AI1771" s="3">
        <v>971139</v>
      </c>
      <c r="AJ1771" s="3">
        <v>744677</v>
      </c>
      <c r="AK1771" s="3">
        <v>0</v>
      </c>
      <c r="AL1771" s="3">
        <v>0</v>
      </c>
      <c r="AM1771" s="3">
        <v>317379</v>
      </c>
      <c r="AN1771" s="3">
        <v>0</v>
      </c>
      <c r="AO1771" s="3">
        <v>0</v>
      </c>
      <c r="AP1771" s="3">
        <v>12354479</v>
      </c>
      <c r="AQ1771" s="3">
        <v>15819220</v>
      </c>
      <c r="AR1771" s="3">
        <v>13070215</v>
      </c>
      <c r="AS1771" s="3">
        <v>12715310</v>
      </c>
      <c r="AT1771" s="3">
        <v>13387895</v>
      </c>
      <c r="AU1771" s="3">
        <v>1222111</v>
      </c>
      <c r="AV1771" s="3">
        <v>2084821</v>
      </c>
      <c r="AW1771" s="3">
        <v>1185918</v>
      </c>
      <c r="AX1771" s="3">
        <v>682166</v>
      </c>
      <c r="AY1771" s="3">
        <v>1369807</v>
      </c>
      <c r="AZ1771" s="3">
        <v>1522485</v>
      </c>
      <c r="BA1771" s="3">
        <v>2376434</v>
      </c>
      <c r="BB1771" s="3">
        <v>1470573</v>
      </c>
      <c r="BC1771" s="3">
        <v>953042</v>
      </c>
      <c r="BD1771" s="3">
        <v>1621826</v>
      </c>
      <c r="BE1771" s="3">
        <v>300374</v>
      </c>
      <c r="BF1771" s="3">
        <v>291613</v>
      </c>
      <c r="BG1771" s="3">
        <v>284655</v>
      </c>
      <c r="BH1771" s="3">
        <v>270876</v>
      </c>
      <c r="BI1771" s="3">
        <v>252019</v>
      </c>
      <c r="BJ1771" s="5">
        <v>6.1780575834901492E-3</v>
      </c>
      <c r="BK1771" s="5">
        <v>3.1862866799582906E-3</v>
      </c>
      <c r="BL1771" s="5">
        <v>0.18632465032337736</v>
      </c>
      <c r="BM1771" s="5">
        <v>5.500282254087438E-2</v>
      </c>
      <c r="BN1771" s="5">
        <v>3.805525376951658E-2</v>
      </c>
      <c r="BO1771" s="3">
        <v>9406</v>
      </c>
      <c r="BP1771" s="3">
        <v>7572</v>
      </c>
      <c r="BQ1771" s="3">
        <v>274004</v>
      </c>
      <c r="BR1771" s="3">
        <v>52420</v>
      </c>
      <c r="BS1771" s="3">
        <v>61719</v>
      </c>
      <c r="BT1771" s="3">
        <v>500172</v>
      </c>
      <c r="BU1771" s="3">
        <v>417854</v>
      </c>
      <c r="BV1771" s="3">
        <v>476742</v>
      </c>
      <c r="BW1771" s="3">
        <v>1061178</v>
      </c>
      <c r="BX1771" s="3">
        <v>755887</v>
      </c>
      <c r="BY1771" s="3">
        <v>26273</v>
      </c>
      <c r="BZ1771" s="3">
        <v>115364</v>
      </c>
      <c r="CA1771" s="3">
        <v>701286</v>
      </c>
      <c r="CB1771" s="3">
        <v>160085</v>
      </c>
      <c r="CC1771" s="3">
        <v>120297</v>
      </c>
      <c r="CD1771" s="3">
        <v>1696010</v>
      </c>
      <c r="CE1771" s="3">
        <v>2387311</v>
      </c>
      <c r="CF1771" s="3">
        <v>961374</v>
      </c>
      <c r="CG1771" s="3">
        <v>1583259</v>
      </c>
      <c r="CH1771" s="3">
        <v>2005397</v>
      </c>
    </row>
    <row r="1772" spans="1:86" x14ac:dyDescent="0.25">
      <c r="A1772" t="s">
        <v>1972</v>
      </c>
      <c r="B1772" s="3">
        <v>7930403</v>
      </c>
      <c r="C1772" s="3">
        <v>8762870</v>
      </c>
      <c r="D1772" s="3">
        <v>9712366</v>
      </c>
      <c r="E1772" s="3">
        <v>8457532</v>
      </c>
      <c r="F1772" s="3">
        <v>10743753</v>
      </c>
      <c r="G1772" s="3">
        <v>1013010</v>
      </c>
      <c r="H1772" s="3">
        <v>887164</v>
      </c>
      <c r="I1772" s="3">
        <v>907355</v>
      </c>
      <c r="J1772" s="3">
        <v>1263683</v>
      </c>
      <c r="K1772" s="3">
        <v>1767187</v>
      </c>
      <c r="L1772" s="3">
        <v>2065000</v>
      </c>
      <c r="M1772" s="3">
        <v>2065000</v>
      </c>
      <c r="N1772" s="3">
        <v>2065000</v>
      </c>
      <c r="O1772" s="3">
        <v>2065000</v>
      </c>
      <c r="P1772" s="3">
        <v>2065000</v>
      </c>
      <c r="Q1772" s="3">
        <v>1492832</v>
      </c>
      <c r="R1772" s="3">
        <v>2637526</v>
      </c>
      <c r="S1772" s="3">
        <v>2441535</v>
      </c>
      <c r="T1772" s="3">
        <v>2810768</v>
      </c>
      <c r="U1772" s="3">
        <v>1953623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695324</v>
      </c>
      <c r="AB1772" s="3">
        <v>949660</v>
      </c>
      <c r="AC1772" s="3">
        <v>919134</v>
      </c>
      <c r="AD1772" s="3">
        <v>1043110</v>
      </c>
      <c r="AE1772" s="3">
        <v>1051333</v>
      </c>
      <c r="AF1772" s="3">
        <v>50000</v>
      </c>
      <c r="AG1772" s="3">
        <v>242518</v>
      </c>
      <c r="AH1772" s="3">
        <v>205582</v>
      </c>
      <c r="AI1772" s="3">
        <v>256529</v>
      </c>
      <c r="AJ1772" s="3">
        <v>220229</v>
      </c>
      <c r="AK1772" s="3">
        <v>0</v>
      </c>
      <c r="AL1772" s="3">
        <v>0</v>
      </c>
      <c r="AM1772" s="3">
        <v>0</v>
      </c>
      <c r="AN1772" s="3">
        <v>0</v>
      </c>
      <c r="AO1772" s="3">
        <v>1839339</v>
      </c>
      <c r="AP1772" s="3">
        <v>11198664</v>
      </c>
      <c r="AQ1772" s="3">
        <v>3223342</v>
      </c>
      <c r="AR1772" s="3">
        <v>15736384</v>
      </c>
      <c r="AS1772" s="3">
        <v>16209028</v>
      </c>
      <c r="AT1772" s="3">
        <v>14792865</v>
      </c>
      <c r="AU1772" s="3">
        <v>18971</v>
      </c>
      <c r="AV1772" s="3">
        <v>-39918</v>
      </c>
      <c r="AW1772" s="3">
        <v>1501255</v>
      </c>
      <c r="AX1772" s="3">
        <v>2007549</v>
      </c>
      <c r="AY1772" s="3">
        <v>586303</v>
      </c>
      <c r="AZ1772" s="3">
        <v>333747</v>
      </c>
      <c r="BA1772" s="3">
        <v>38015</v>
      </c>
      <c r="BB1772" s="3">
        <v>1800399</v>
      </c>
      <c r="BC1772" s="3">
        <v>2314278</v>
      </c>
      <c r="BD1772" s="3">
        <v>955676</v>
      </c>
      <c r="BE1772" s="3">
        <v>314776</v>
      </c>
      <c r="BF1772" s="3">
        <v>77933</v>
      </c>
      <c r="BG1772" s="3">
        <v>299144</v>
      </c>
      <c r="BH1772" s="3">
        <v>306729</v>
      </c>
      <c r="BI1772" s="3">
        <v>369373</v>
      </c>
      <c r="BJ1772" s="5">
        <v>2.846467533790566E-2</v>
      </c>
      <c r="BK1772" s="5">
        <v>0</v>
      </c>
      <c r="BL1772" s="5">
        <v>2.610532443086227E-5</v>
      </c>
      <c r="BM1772" s="5">
        <v>1.0232132872541673E-3</v>
      </c>
      <c r="BN1772" s="5">
        <v>6.972028176913515E-3</v>
      </c>
      <c r="BO1772" s="3">
        <v>9500</v>
      </c>
      <c r="BP1772" s="3">
        <v>0</v>
      </c>
      <c r="BQ1772" s="3">
        <v>47</v>
      </c>
      <c r="BR1772" s="3">
        <v>2368</v>
      </c>
      <c r="BS1772" s="3">
        <v>6663</v>
      </c>
      <c r="BT1772" s="3">
        <v>3964</v>
      </c>
      <c r="BU1772" s="3">
        <v>3619</v>
      </c>
      <c r="BV1772" s="3">
        <v>9322</v>
      </c>
      <c r="BW1772" s="3">
        <v>6531</v>
      </c>
      <c r="BX1772" s="3">
        <v>6379</v>
      </c>
      <c r="BY1772" s="3">
        <v>2966</v>
      </c>
      <c r="BZ1772" s="3">
        <v>-9216</v>
      </c>
      <c r="CA1772" s="3">
        <v>-14553</v>
      </c>
      <c r="CB1772" s="3">
        <v>22644</v>
      </c>
      <c r="CC1772" s="3">
        <v>-10211</v>
      </c>
      <c r="CD1772" s="3">
        <v>19969</v>
      </c>
      <c r="CE1772" s="3">
        <v>-27083</v>
      </c>
      <c r="CF1772" s="3">
        <v>1525130</v>
      </c>
      <c r="CG1772" s="3">
        <v>1991436</v>
      </c>
      <c r="CH1772" s="3">
        <v>602893</v>
      </c>
    </row>
    <row r="1773" spans="1:86" x14ac:dyDescent="0.25">
      <c r="A1773" t="s">
        <v>1973</v>
      </c>
      <c r="B1773" s="3">
        <v>34879922</v>
      </c>
      <c r="C1773" s="3">
        <v>30790890</v>
      </c>
      <c r="D1773" s="3">
        <v>14156710</v>
      </c>
      <c r="E1773" s="3">
        <v>8469794</v>
      </c>
      <c r="F1773" s="3">
        <v>5575342</v>
      </c>
      <c r="G1773" s="3">
        <v>7562</v>
      </c>
      <c r="H1773" s="3">
        <v>6089</v>
      </c>
      <c r="I1773" s="3">
        <v>4125</v>
      </c>
      <c r="J1773" s="3">
        <v>30054</v>
      </c>
      <c r="K1773" s="3">
        <v>25636</v>
      </c>
      <c r="L1773" s="3">
        <v>1820000</v>
      </c>
      <c r="M1773" s="3">
        <v>1820000</v>
      </c>
      <c r="N1773" s="3">
        <v>1820000</v>
      </c>
      <c r="O1773" s="3">
        <v>10000</v>
      </c>
      <c r="P1773" s="3">
        <v>10000</v>
      </c>
      <c r="Q1773" s="3">
        <v>2170884</v>
      </c>
      <c r="R1773" s="3">
        <v>3261283</v>
      </c>
      <c r="S1773" s="3">
        <v>4052378</v>
      </c>
      <c r="T1773" s="3">
        <v>5127698</v>
      </c>
      <c r="U1773" s="3">
        <v>937354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517263</v>
      </c>
      <c r="AB1773" s="3">
        <v>569652</v>
      </c>
      <c r="AC1773" s="3">
        <v>554656</v>
      </c>
      <c r="AD1773" s="3">
        <v>642349</v>
      </c>
      <c r="AE1773" s="3">
        <v>707317</v>
      </c>
      <c r="AF1773" s="3">
        <v>315988</v>
      </c>
      <c r="AG1773" s="3">
        <v>345913</v>
      </c>
      <c r="AH1773" s="3">
        <v>276821</v>
      </c>
      <c r="AI1773" s="3">
        <v>309177</v>
      </c>
      <c r="AJ1773" s="3">
        <v>340754</v>
      </c>
      <c r="AK1773" s="3">
        <v>16291167</v>
      </c>
      <c r="AL1773" s="3">
        <v>14932571</v>
      </c>
      <c r="AM1773" s="3">
        <v>0</v>
      </c>
      <c r="AN1773" s="3">
        <v>0</v>
      </c>
      <c r="AO1773" s="3">
        <v>3100000</v>
      </c>
      <c r="AP1773" s="3">
        <v>59297445</v>
      </c>
      <c r="AQ1773" s="3">
        <v>78784491</v>
      </c>
      <c r="AR1773" s="3">
        <v>113059574</v>
      </c>
      <c r="AS1773" s="3">
        <v>92480832</v>
      </c>
      <c r="AT1773" s="3">
        <v>82102644</v>
      </c>
      <c r="AU1773" s="3">
        <v>1247666</v>
      </c>
      <c r="AV1773" s="3">
        <v>1815582</v>
      </c>
      <c r="AW1773" s="3">
        <v>1526582</v>
      </c>
      <c r="AX1773" s="3">
        <v>1820811</v>
      </c>
      <c r="AY1773" s="3">
        <v>1492489</v>
      </c>
      <c r="AZ1773" s="3">
        <v>1252122</v>
      </c>
      <c r="BA1773" s="3">
        <v>1818621</v>
      </c>
      <c r="BB1773" s="3">
        <v>1529146</v>
      </c>
      <c r="BC1773" s="3">
        <v>1822773</v>
      </c>
      <c r="BD1773" s="3">
        <v>1498428</v>
      </c>
      <c r="BE1773" s="3">
        <v>4456</v>
      </c>
      <c r="BF1773" s="3">
        <v>3039</v>
      </c>
      <c r="BG1773" s="3">
        <v>2564</v>
      </c>
      <c r="BH1773" s="3">
        <v>1962</v>
      </c>
      <c r="BI1773" s="3">
        <v>5939</v>
      </c>
      <c r="BJ1773" s="5">
        <v>0.16591114923306197</v>
      </c>
      <c r="BK1773" s="5">
        <v>8.4115931796674509E-2</v>
      </c>
      <c r="BL1773" s="5">
        <v>0.188770071660914</v>
      </c>
      <c r="BM1773" s="5">
        <v>2.0002490710582174E-3</v>
      </c>
      <c r="BN1773" s="5">
        <v>5.1438574292525234E-2</v>
      </c>
      <c r="BO1773" s="3">
        <v>207741</v>
      </c>
      <c r="BP1773" s="3">
        <v>152975</v>
      </c>
      <c r="BQ1773" s="3">
        <v>288657</v>
      </c>
      <c r="BR1773" s="3">
        <v>3646</v>
      </c>
      <c r="BS1773" s="3">
        <v>77077</v>
      </c>
      <c r="BT1773" s="3">
        <v>9471</v>
      </c>
      <c r="BU1773" s="3">
        <v>16583</v>
      </c>
      <c r="BV1773" s="3">
        <v>3720</v>
      </c>
      <c r="BW1773" s="3">
        <v>214070</v>
      </c>
      <c r="BX1773" s="3">
        <v>41149</v>
      </c>
      <c r="BY1773" s="3">
        <v>207741</v>
      </c>
      <c r="BZ1773" s="3">
        <v>152975</v>
      </c>
      <c r="CA1773" s="3">
        <v>296944</v>
      </c>
      <c r="CB1773" s="3">
        <v>3646</v>
      </c>
      <c r="CC1773" s="3">
        <v>77077</v>
      </c>
      <c r="CD1773" s="3">
        <v>1049396</v>
      </c>
      <c r="CE1773" s="3">
        <v>1679190</v>
      </c>
      <c r="CF1773" s="3">
        <v>1233358</v>
      </c>
      <c r="CG1773" s="3">
        <v>2031235</v>
      </c>
      <c r="CH1773" s="3">
        <v>1456561</v>
      </c>
    </row>
    <row r="1774" spans="1:86" x14ac:dyDescent="0.25">
      <c r="A1774" t="s">
        <v>1974</v>
      </c>
      <c r="B1774" s="3">
        <v>104493266</v>
      </c>
      <c r="C1774" s="3">
        <v>104147949</v>
      </c>
      <c r="D1774" s="3">
        <v>113234996</v>
      </c>
      <c r="E1774" s="3">
        <v>111690547</v>
      </c>
      <c r="F1774" s="3">
        <v>102042360</v>
      </c>
      <c r="G1774" s="3">
        <v>29291753</v>
      </c>
      <c r="H1774" s="3">
        <v>28698417</v>
      </c>
      <c r="I1774" s="3">
        <v>28868161</v>
      </c>
      <c r="J1774" s="3">
        <v>27086730</v>
      </c>
      <c r="K1774" s="3">
        <v>25101138</v>
      </c>
      <c r="L1774" s="3">
        <v>3354000</v>
      </c>
      <c r="M1774" s="3">
        <v>3354000</v>
      </c>
      <c r="N1774" s="3">
        <v>3354000</v>
      </c>
      <c r="O1774" s="3">
        <v>3354000</v>
      </c>
      <c r="P1774" s="3">
        <v>3354000</v>
      </c>
      <c r="Q1774" s="3">
        <v>18174624</v>
      </c>
      <c r="R1774" s="3">
        <v>18428594</v>
      </c>
      <c r="S1774" s="3">
        <v>18654633</v>
      </c>
      <c r="T1774" s="3">
        <v>20167893</v>
      </c>
      <c r="U1774" s="3">
        <v>22695360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1928188</v>
      </c>
      <c r="AB1774" s="3">
        <v>2044610</v>
      </c>
      <c r="AC1774" s="3">
        <v>2005277</v>
      </c>
      <c r="AD1774" s="3">
        <v>1703752</v>
      </c>
      <c r="AE1774" s="3">
        <v>1735637</v>
      </c>
      <c r="AF1774" s="3">
        <v>425431</v>
      </c>
      <c r="AG1774" s="3">
        <v>615453</v>
      </c>
      <c r="AH1774" s="3">
        <v>638888</v>
      </c>
      <c r="AI1774" s="3">
        <v>578528</v>
      </c>
      <c r="AJ1774" s="3">
        <v>614549</v>
      </c>
      <c r="AK1774" s="3">
        <v>43221485</v>
      </c>
      <c r="AL1774" s="3">
        <v>18646585</v>
      </c>
      <c r="AM1774" s="3">
        <v>17913627</v>
      </c>
      <c r="AN1774" s="3">
        <v>18521148</v>
      </c>
      <c r="AO1774" s="3">
        <v>22440433</v>
      </c>
      <c r="AP1774" s="3">
        <v>62464952</v>
      </c>
      <c r="AQ1774" s="3">
        <v>220064528</v>
      </c>
      <c r="AR1774" s="3">
        <v>234352179</v>
      </c>
      <c r="AS1774" s="3">
        <v>251796170</v>
      </c>
      <c r="AT1774" s="3">
        <v>217985931</v>
      </c>
      <c r="AU1774" s="3">
        <v>3066004</v>
      </c>
      <c r="AV1774" s="3">
        <v>2835312</v>
      </c>
      <c r="AW1774" s="3">
        <v>2507114</v>
      </c>
      <c r="AX1774" s="3">
        <v>4367661</v>
      </c>
      <c r="AY1774" s="3">
        <v>5723072</v>
      </c>
      <c r="AZ1774" s="3">
        <v>4667283</v>
      </c>
      <c r="BA1774" s="3">
        <v>9377250</v>
      </c>
      <c r="BB1774" s="3">
        <v>9172956</v>
      </c>
      <c r="BC1774" s="3">
        <v>11247900</v>
      </c>
      <c r="BD1774" s="3">
        <v>13027435</v>
      </c>
      <c r="BE1774" s="3">
        <v>1601279</v>
      </c>
      <c r="BF1774" s="3">
        <v>6541938</v>
      </c>
      <c r="BG1774" s="3">
        <v>6665842</v>
      </c>
      <c r="BH1774" s="3">
        <v>6880239</v>
      </c>
      <c r="BI1774" s="3">
        <v>7304363</v>
      </c>
      <c r="BJ1774" s="5">
        <v>5.1976706790653152E-2</v>
      </c>
      <c r="BK1774" s="5">
        <v>9.2980138100189291E-2</v>
      </c>
      <c r="BL1774" s="5">
        <v>0.11075023144120609</v>
      </c>
      <c r="BM1774" s="5">
        <v>0.10566034548671308</v>
      </c>
      <c r="BN1774" s="5">
        <v>6.3279072204159917E-2</v>
      </c>
      <c r="BO1774" s="3">
        <v>242590</v>
      </c>
      <c r="BP1774" s="3">
        <v>871898</v>
      </c>
      <c r="BQ1774" s="3">
        <v>1015907</v>
      </c>
      <c r="BR1774" s="3">
        <v>1188457</v>
      </c>
      <c r="BS1774" s="3">
        <v>824364</v>
      </c>
      <c r="BT1774" s="3">
        <v>3708</v>
      </c>
      <c r="BU1774" s="3">
        <v>232356</v>
      </c>
      <c r="BV1774" s="3">
        <v>309190</v>
      </c>
      <c r="BW1774" s="3">
        <v>297574</v>
      </c>
      <c r="BX1774" s="3">
        <v>318037</v>
      </c>
      <c r="BY1774" s="3">
        <v>242590</v>
      </c>
      <c r="BZ1774" s="3">
        <v>871923</v>
      </c>
      <c r="CA1774" s="3">
        <v>1015918</v>
      </c>
      <c r="CB1774" s="3">
        <v>1188457</v>
      </c>
      <c r="CC1774" s="3">
        <v>824364</v>
      </c>
      <c r="CD1774" s="3">
        <v>2827122</v>
      </c>
      <c r="CE1774" s="3">
        <v>2195745</v>
      </c>
      <c r="CF1774" s="3">
        <v>1800386</v>
      </c>
      <c r="CG1774" s="3">
        <v>3476778</v>
      </c>
      <c r="CH1774" s="3">
        <v>5216745</v>
      </c>
    </row>
    <row r="1775" spans="1:86" x14ac:dyDescent="0.25">
      <c r="A1775" t="s">
        <v>1975</v>
      </c>
      <c r="B1775" s="3">
        <v>9118804</v>
      </c>
      <c r="C1775" s="3">
        <v>9409117</v>
      </c>
      <c r="D1775" s="3">
        <v>10095304</v>
      </c>
      <c r="E1775" s="3">
        <v>9073183</v>
      </c>
      <c r="F1775" s="3">
        <v>11072163</v>
      </c>
      <c r="G1775" s="3">
        <v>46065</v>
      </c>
      <c r="H1775" s="3">
        <v>140157</v>
      </c>
      <c r="I1775" s="3">
        <v>248718</v>
      </c>
      <c r="J1775" s="3">
        <v>761497</v>
      </c>
      <c r="K1775" s="3">
        <v>891349</v>
      </c>
      <c r="L1775" s="3">
        <v>99840</v>
      </c>
      <c r="M1775" s="3">
        <v>99840</v>
      </c>
      <c r="N1775" s="3">
        <v>99840</v>
      </c>
      <c r="O1775" s="3">
        <v>99840</v>
      </c>
      <c r="P1775" s="3">
        <v>99840</v>
      </c>
      <c r="Q1775" s="3">
        <v>1177833</v>
      </c>
      <c r="R1775" s="3">
        <v>1551270</v>
      </c>
      <c r="S1775" s="3">
        <v>1696758</v>
      </c>
      <c r="T1775" s="3">
        <v>1784943</v>
      </c>
      <c r="U1775" s="3">
        <v>1879302</v>
      </c>
      <c r="V1775" s="3">
        <v>600000</v>
      </c>
      <c r="W1775" s="3">
        <v>540000</v>
      </c>
      <c r="X1775" s="3">
        <v>420000</v>
      </c>
      <c r="Y1775" s="3">
        <v>569524</v>
      </c>
      <c r="Z1775" s="3">
        <v>715481</v>
      </c>
      <c r="AA1775" s="3">
        <v>402298</v>
      </c>
      <c r="AB1775" s="3">
        <v>477896</v>
      </c>
      <c r="AC1775" s="3">
        <v>503994</v>
      </c>
      <c r="AD1775" s="3">
        <v>569468</v>
      </c>
      <c r="AE1775" s="3">
        <v>569801</v>
      </c>
      <c r="AF1775" s="3">
        <v>38680</v>
      </c>
      <c r="AG1775" s="3">
        <v>88680</v>
      </c>
      <c r="AH1775" s="3">
        <v>138680</v>
      </c>
      <c r="AI1775" s="3">
        <v>188680</v>
      </c>
      <c r="AJ1775" s="3">
        <v>238680</v>
      </c>
      <c r="AK1775" s="3">
        <v>889707</v>
      </c>
      <c r="AL1775" s="3">
        <v>967767</v>
      </c>
      <c r="AM1775" s="3">
        <v>44888</v>
      </c>
      <c r="AN1775" s="3">
        <v>500109</v>
      </c>
      <c r="AO1775" s="3">
        <v>500492</v>
      </c>
      <c r="AP1775" s="3">
        <v>18970009</v>
      </c>
      <c r="AQ1775" s="3">
        <v>25292623</v>
      </c>
      <c r="AR1775" s="3">
        <v>27133647</v>
      </c>
      <c r="AS1775" s="3">
        <v>26532593</v>
      </c>
      <c r="AT1775" s="3">
        <v>27379080</v>
      </c>
      <c r="AU1775" s="3">
        <v>465285</v>
      </c>
      <c r="AV1775" s="3">
        <v>851676</v>
      </c>
      <c r="AW1775" s="3">
        <v>702534</v>
      </c>
      <c r="AX1775" s="3">
        <v>410701</v>
      </c>
      <c r="AY1775" s="3">
        <v>455555</v>
      </c>
      <c r="AZ1775" s="3">
        <v>620816</v>
      </c>
      <c r="BA1775" s="3">
        <v>971785</v>
      </c>
      <c r="BB1775" s="3">
        <v>899787</v>
      </c>
      <c r="BC1775" s="3">
        <v>623708</v>
      </c>
      <c r="BD1775" s="3">
        <v>668280</v>
      </c>
      <c r="BE1775" s="3">
        <v>155531</v>
      </c>
      <c r="BF1775" s="3">
        <v>120109</v>
      </c>
      <c r="BG1775" s="3">
        <v>197253</v>
      </c>
      <c r="BH1775" s="3">
        <v>213007</v>
      </c>
      <c r="BI1775" s="3">
        <v>212725</v>
      </c>
      <c r="BJ1775" s="5">
        <v>0.18595686966830752</v>
      </c>
      <c r="BK1775" s="5">
        <v>0.15961761089129797</v>
      </c>
      <c r="BL1775" s="5">
        <v>0.1478183170016904</v>
      </c>
      <c r="BM1775" s="5">
        <v>0.19028615954901973</v>
      </c>
      <c r="BN1775" s="5">
        <v>0.31593344107260429</v>
      </c>
      <c r="BO1775" s="3">
        <v>115445</v>
      </c>
      <c r="BP1775" s="3">
        <v>155114</v>
      </c>
      <c r="BQ1775" s="3">
        <v>133005</v>
      </c>
      <c r="BR1775" s="3">
        <v>118683</v>
      </c>
      <c r="BS1775" s="3">
        <v>211132</v>
      </c>
      <c r="BT1775" s="3">
        <v>16464</v>
      </c>
      <c r="BU1775" s="3">
        <v>4560</v>
      </c>
      <c r="BV1775" s="3">
        <v>27058</v>
      </c>
      <c r="BW1775" s="3">
        <v>21076</v>
      </c>
      <c r="BX1775" s="3">
        <v>7131</v>
      </c>
      <c r="BY1775" s="3">
        <v>154963</v>
      </c>
      <c r="BZ1775" s="3">
        <v>170544</v>
      </c>
      <c r="CA1775" s="3">
        <v>240631</v>
      </c>
      <c r="CB1775" s="3">
        <v>123938</v>
      </c>
      <c r="CC1775" s="3">
        <v>183802</v>
      </c>
      <c r="CD1775" s="3">
        <v>326786</v>
      </c>
      <c r="CE1775" s="3">
        <v>685692</v>
      </c>
      <c r="CF1775" s="3">
        <v>488961</v>
      </c>
      <c r="CG1775" s="3">
        <v>307839</v>
      </c>
      <c r="CH1775" s="3">
        <v>278884</v>
      </c>
    </row>
    <row r="1776" spans="1:86" x14ac:dyDescent="0.25">
      <c r="A1776" t="s">
        <v>1976</v>
      </c>
      <c r="B1776" s="3">
        <v>57707191</v>
      </c>
      <c r="C1776" s="3">
        <v>52024722</v>
      </c>
      <c r="D1776" s="3">
        <v>47781877</v>
      </c>
      <c r="E1776" s="3">
        <v>55837621</v>
      </c>
      <c r="F1776" s="3">
        <v>48396085</v>
      </c>
      <c r="G1776" s="3">
        <v>13593047</v>
      </c>
      <c r="H1776" s="3">
        <v>12470134</v>
      </c>
      <c r="I1776" s="3">
        <v>11522542</v>
      </c>
      <c r="J1776" s="3">
        <v>20953591</v>
      </c>
      <c r="K1776" s="3">
        <v>19889361</v>
      </c>
      <c r="L1776" s="3">
        <v>15600000</v>
      </c>
      <c r="M1776" s="3">
        <v>15600000</v>
      </c>
      <c r="N1776" s="3">
        <v>15600000</v>
      </c>
      <c r="O1776" s="3">
        <v>15600000</v>
      </c>
      <c r="P1776" s="3">
        <v>15600000</v>
      </c>
      <c r="Q1776" s="3">
        <v>16574558</v>
      </c>
      <c r="R1776" s="3">
        <v>13881698</v>
      </c>
      <c r="S1776" s="3">
        <v>12798910</v>
      </c>
      <c r="T1776" s="3">
        <v>12254331</v>
      </c>
      <c r="U1776" s="3">
        <v>11370151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4636163</v>
      </c>
      <c r="AB1776" s="3">
        <v>4369408</v>
      </c>
      <c r="AC1776" s="3">
        <v>4029218</v>
      </c>
      <c r="AD1776" s="3">
        <v>3940259</v>
      </c>
      <c r="AE1776" s="3">
        <v>4216617</v>
      </c>
      <c r="AF1776" s="3">
        <v>211676</v>
      </c>
      <c r="AG1776" s="3">
        <v>208591</v>
      </c>
      <c r="AH1776" s="3">
        <v>5102</v>
      </c>
      <c r="AI1776" s="3">
        <v>2849</v>
      </c>
      <c r="AJ1776" s="3">
        <v>350225</v>
      </c>
      <c r="AK1776" s="3">
        <v>340040</v>
      </c>
      <c r="AL1776" s="3">
        <v>0</v>
      </c>
      <c r="AM1776" s="3">
        <v>0</v>
      </c>
      <c r="AN1776" s="3">
        <v>1640389</v>
      </c>
      <c r="AO1776" s="3">
        <v>0</v>
      </c>
      <c r="AP1776" s="3">
        <v>165068341</v>
      </c>
      <c r="AQ1776" s="3">
        <v>159567307</v>
      </c>
      <c r="AR1776" s="3">
        <v>157591491</v>
      </c>
      <c r="AS1776" s="3">
        <v>163961751</v>
      </c>
      <c r="AT1776" s="3">
        <v>157914411</v>
      </c>
      <c r="AU1776" s="3">
        <v>5462351</v>
      </c>
      <c r="AV1776" s="3">
        <v>5432997</v>
      </c>
      <c r="AW1776" s="3">
        <v>4025899</v>
      </c>
      <c r="AX1776" s="3">
        <v>3904243</v>
      </c>
      <c r="AY1776" s="3">
        <v>3084548</v>
      </c>
      <c r="AZ1776" s="3">
        <v>8353108</v>
      </c>
      <c r="BA1776" s="3">
        <v>7968224</v>
      </c>
      <c r="BB1776" s="3">
        <v>6628765</v>
      </c>
      <c r="BC1776" s="3">
        <v>6558398</v>
      </c>
      <c r="BD1776" s="3">
        <v>6997407</v>
      </c>
      <c r="BE1776" s="3">
        <v>2890757</v>
      </c>
      <c r="BF1776" s="3">
        <v>2535227</v>
      </c>
      <c r="BG1776" s="3">
        <v>2602866</v>
      </c>
      <c r="BH1776" s="3">
        <v>2654155</v>
      </c>
      <c r="BI1776" s="3">
        <v>3912859</v>
      </c>
      <c r="BJ1776" s="5">
        <v>1.0862663334413969E-2</v>
      </c>
      <c r="BK1776" s="5">
        <v>1.8317758135313466E-3</v>
      </c>
      <c r="BL1776" s="5">
        <v>1.7428585867804939E-3</v>
      </c>
      <c r="BM1776" s="5">
        <v>1.5836794290312969E-2</v>
      </c>
      <c r="BN1776" s="5">
        <v>2.9667418230781773E-2</v>
      </c>
      <c r="BO1776" s="3">
        <v>90737</v>
      </c>
      <c r="BP1776" s="3">
        <v>14596</v>
      </c>
      <c r="BQ1776" s="3">
        <v>11553</v>
      </c>
      <c r="BR1776" s="3">
        <v>103864</v>
      </c>
      <c r="BS1776" s="3">
        <v>207595</v>
      </c>
      <c r="BT1776" s="3">
        <v>72731</v>
      </c>
      <c r="BU1776" s="3">
        <v>45664</v>
      </c>
      <c r="BV1776" s="3">
        <v>59882</v>
      </c>
      <c r="BW1776" s="3">
        <v>11948</v>
      </c>
      <c r="BX1776" s="3">
        <v>276</v>
      </c>
      <c r="BY1776" s="3">
        <v>205888</v>
      </c>
      <c r="BZ1776" s="3">
        <v>122842</v>
      </c>
      <c r="CA1776" s="3">
        <v>70652</v>
      </c>
      <c r="CB1776" s="3">
        <v>131409</v>
      </c>
      <c r="CC1776" s="3">
        <v>187244</v>
      </c>
      <c r="CD1776" s="3">
        <v>5329194</v>
      </c>
      <c r="CE1776" s="3">
        <v>5355819</v>
      </c>
      <c r="CF1776" s="3">
        <v>4015129</v>
      </c>
      <c r="CG1776" s="3">
        <v>3784782</v>
      </c>
      <c r="CH1776" s="3">
        <v>2897580</v>
      </c>
    </row>
    <row r="1777" spans="1:86" x14ac:dyDescent="0.25">
      <c r="A1777" t="s">
        <v>1977</v>
      </c>
      <c r="B1777" s="3">
        <v>24669232</v>
      </c>
      <c r="C1777" s="3">
        <v>23803022</v>
      </c>
      <c r="D1777" s="3">
        <v>25229949</v>
      </c>
      <c r="E1777" s="3">
        <v>26408432</v>
      </c>
      <c r="F1777" s="3">
        <v>29945059</v>
      </c>
      <c r="G1777" s="3">
        <v>5328646</v>
      </c>
      <c r="H1777" s="3">
        <v>4527832</v>
      </c>
      <c r="I1777" s="3">
        <v>4168424</v>
      </c>
      <c r="J1777" s="3">
        <v>4252584</v>
      </c>
      <c r="K1777" s="3">
        <v>4299981</v>
      </c>
      <c r="L1777" s="3">
        <v>2500000</v>
      </c>
      <c r="M1777" s="3">
        <v>2500000</v>
      </c>
      <c r="N1777" s="3">
        <v>2500000</v>
      </c>
      <c r="O1777" s="3">
        <v>2500000</v>
      </c>
      <c r="P1777" s="3">
        <v>2500000</v>
      </c>
      <c r="Q1777" s="3">
        <v>15629837</v>
      </c>
      <c r="R1777" s="3">
        <v>14292227</v>
      </c>
      <c r="S1777" s="3">
        <v>18686028</v>
      </c>
      <c r="T1777" s="3">
        <v>21254214</v>
      </c>
      <c r="U1777" s="3">
        <v>22119020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1665298</v>
      </c>
      <c r="AB1777" s="3">
        <v>1454690</v>
      </c>
      <c r="AC1777" s="3">
        <v>1269578</v>
      </c>
      <c r="AD1777" s="3">
        <v>1084132</v>
      </c>
      <c r="AE1777" s="3">
        <v>1067066</v>
      </c>
      <c r="AF1777" s="3">
        <v>1315759</v>
      </c>
      <c r="AG1777" s="3">
        <v>1150209</v>
      </c>
      <c r="AH1777" s="3">
        <v>982435</v>
      </c>
      <c r="AI1777" s="3">
        <v>803793</v>
      </c>
      <c r="AJ1777" s="3">
        <v>803784</v>
      </c>
      <c r="AK1777" s="3">
        <v>78526</v>
      </c>
      <c r="AL1777" s="3">
        <v>84521</v>
      </c>
      <c r="AM1777" s="3">
        <v>96288</v>
      </c>
      <c r="AN1777" s="3">
        <v>92611</v>
      </c>
      <c r="AO1777" s="3">
        <v>75315</v>
      </c>
      <c r="AP1777" s="3">
        <v>21892554</v>
      </c>
      <c r="AQ1777" s="3">
        <v>14242526</v>
      </c>
      <c r="AR1777" s="3">
        <v>17644940</v>
      </c>
      <c r="AS1777" s="3">
        <v>16350563</v>
      </c>
      <c r="AT1777" s="3">
        <v>12887107</v>
      </c>
      <c r="AU1777" s="3">
        <v>7193268</v>
      </c>
      <c r="AV1777" s="3">
        <v>5173630</v>
      </c>
      <c r="AW1777" s="3">
        <v>6481859</v>
      </c>
      <c r="AX1777" s="3">
        <v>3221807</v>
      </c>
      <c r="AY1777" s="3">
        <v>3793737</v>
      </c>
      <c r="AZ1777" s="3">
        <v>8213482</v>
      </c>
      <c r="BA1777" s="3">
        <v>6069419</v>
      </c>
      <c r="BB1777" s="3">
        <v>7407106</v>
      </c>
      <c r="BC1777" s="3">
        <v>4414277</v>
      </c>
      <c r="BD1777" s="3">
        <v>4505240</v>
      </c>
      <c r="BE1777" s="3">
        <v>1020214</v>
      </c>
      <c r="BF1777" s="3">
        <v>895789</v>
      </c>
      <c r="BG1777" s="3">
        <v>925247</v>
      </c>
      <c r="BH1777" s="3">
        <v>1192470</v>
      </c>
      <c r="BI1777" s="3">
        <v>711503</v>
      </c>
      <c r="BJ1777" s="5">
        <v>1.5030166255919231E-3</v>
      </c>
      <c r="BK1777" s="5">
        <v>4.3157343396460187E-3</v>
      </c>
      <c r="BL1777" s="5">
        <v>1.4734499546786559E-3</v>
      </c>
      <c r="BM1777" s="5">
        <v>3.077061090638399E-3</v>
      </c>
      <c r="BN1777" s="5">
        <v>2.9743143539522868E-5</v>
      </c>
      <c r="BO1777" s="3">
        <v>12345</v>
      </c>
      <c r="BP1777" s="3">
        <v>26194</v>
      </c>
      <c r="BQ1777" s="3">
        <v>10914</v>
      </c>
      <c r="BR1777" s="3">
        <v>13583</v>
      </c>
      <c r="BS1777" s="3">
        <v>134</v>
      </c>
      <c r="BT1777" s="3">
        <v>335362</v>
      </c>
      <c r="BU1777" s="3">
        <v>109958</v>
      </c>
      <c r="BV1777" s="3">
        <v>139847</v>
      </c>
      <c r="BW1777" s="3">
        <v>507132</v>
      </c>
      <c r="BX1777" s="3">
        <v>245130</v>
      </c>
      <c r="BY1777" s="3">
        <v>72020</v>
      </c>
      <c r="BZ1777" s="3">
        <v>-106864</v>
      </c>
      <c r="CA1777" s="3">
        <v>282211</v>
      </c>
      <c r="CB1777" s="3">
        <v>11835</v>
      </c>
      <c r="CC1777" s="3">
        <v>24403</v>
      </c>
      <c r="CD1777" s="3">
        <v>7456610</v>
      </c>
      <c r="CE1777" s="3">
        <v>5390452</v>
      </c>
      <c r="CF1777" s="3">
        <v>6339495</v>
      </c>
      <c r="CG1777" s="3">
        <v>3717104</v>
      </c>
      <c r="CH1777" s="3">
        <v>4014464</v>
      </c>
    </row>
    <row r="1778" spans="1:86" x14ac:dyDescent="0.25">
      <c r="A1778" t="s">
        <v>1978</v>
      </c>
      <c r="B1778" s="3">
        <v>26270262</v>
      </c>
      <c r="C1778" s="3">
        <v>75254000</v>
      </c>
      <c r="D1778" s="3">
        <v>70000000</v>
      </c>
      <c r="E1778" s="3">
        <v>72203000</v>
      </c>
      <c r="F1778" s="3">
        <v>61637000</v>
      </c>
      <c r="G1778" s="3">
        <v>1189632</v>
      </c>
      <c r="H1778" s="3">
        <v>1085000</v>
      </c>
      <c r="I1778" s="3">
        <v>955000</v>
      </c>
      <c r="J1778" s="3">
        <v>850000</v>
      </c>
      <c r="K1778" s="3">
        <v>979000</v>
      </c>
      <c r="L1778" s="3">
        <v>2320212</v>
      </c>
      <c r="M1778" s="3">
        <v>2349000</v>
      </c>
      <c r="N1778" s="3">
        <v>2349000</v>
      </c>
      <c r="O1778" s="3">
        <v>2349000</v>
      </c>
      <c r="P1778" s="3">
        <v>2349000</v>
      </c>
      <c r="Q1778" s="3">
        <v>14570526</v>
      </c>
      <c r="R1778" s="3">
        <v>19995000</v>
      </c>
      <c r="S1778" s="3">
        <v>23401000</v>
      </c>
      <c r="T1778" s="3">
        <v>19027000</v>
      </c>
      <c r="U1778" s="3">
        <v>27822000</v>
      </c>
      <c r="V1778" s="3">
        <v>132389</v>
      </c>
      <c r="W1778" s="3">
        <v>23895000</v>
      </c>
      <c r="X1778" s="3">
        <v>21421000</v>
      </c>
      <c r="Y1778" s="3">
        <v>18281000</v>
      </c>
      <c r="Z1778" s="3">
        <v>13894000</v>
      </c>
      <c r="AA1778" s="3">
        <v>1452583</v>
      </c>
      <c r="AB1778" s="3">
        <v>8300000</v>
      </c>
      <c r="AC1778" s="3">
        <v>2066000</v>
      </c>
      <c r="AD1778" s="3">
        <v>1098000</v>
      </c>
      <c r="AE1778" s="3">
        <v>2113000</v>
      </c>
      <c r="AF1778" s="3">
        <v>400026</v>
      </c>
      <c r="AG1778" s="3">
        <v>7300000</v>
      </c>
      <c r="AH1778" s="3">
        <v>0</v>
      </c>
      <c r="AI1778" s="3">
        <v>6000</v>
      </c>
      <c r="AJ1778" s="3">
        <v>68000</v>
      </c>
      <c r="AK1778" s="3">
        <v>75133</v>
      </c>
      <c r="AL1778" s="3">
        <v>3224000</v>
      </c>
      <c r="AM1778" s="3">
        <v>3346000</v>
      </c>
      <c r="AN1778" s="3">
        <v>8937000</v>
      </c>
      <c r="AO1778" s="3">
        <v>4128000</v>
      </c>
      <c r="AP1778" s="3">
        <v>29726878</v>
      </c>
      <c r="AQ1778" s="3">
        <v>29780000</v>
      </c>
      <c r="AR1778" s="3">
        <v>25882000</v>
      </c>
      <c r="AS1778" s="3">
        <v>27891000</v>
      </c>
      <c r="AT1778" s="3">
        <v>48209000</v>
      </c>
      <c r="AU1778" s="3">
        <v>5052132</v>
      </c>
      <c r="AV1778" s="3">
        <v>349000</v>
      </c>
      <c r="AW1778" s="3">
        <v>-2519000</v>
      </c>
      <c r="AX1778" s="3">
        <v>-1334000</v>
      </c>
      <c r="AY1778" s="3">
        <v>6239000</v>
      </c>
      <c r="AZ1778" s="3">
        <v>6654633</v>
      </c>
      <c r="BA1778" s="3">
        <v>7737000</v>
      </c>
      <c r="BB1778" s="3">
        <v>4541000</v>
      </c>
      <c r="BC1778" s="3">
        <v>5855000</v>
      </c>
      <c r="BD1778" s="3">
        <v>13799000</v>
      </c>
      <c r="BE1778" s="3">
        <v>1602501</v>
      </c>
      <c r="BF1778" s="3">
        <v>7388000</v>
      </c>
      <c r="BG1778" s="3">
        <v>7060000</v>
      </c>
      <c r="BH1778" s="3">
        <v>7189000</v>
      </c>
      <c r="BI1778" s="3">
        <v>7560000</v>
      </c>
      <c r="BJ1778" s="5">
        <v>7.2780873115016256E-3</v>
      </c>
      <c r="BK1778" s="5">
        <v>0.19387359441644048</v>
      </c>
      <c r="BL1778" s="5">
        <v>0.34639947148205241</v>
      </c>
      <c r="BM1778" s="5">
        <v>0.25858240819812128</v>
      </c>
      <c r="BN1778" s="5">
        <v>9.6963548083194434E-2</v>
      </c>
      <c r="BO1778" s="3">
        <v>48433</v>
      </c>
      <c r="BP1778" s="3">
        <v>1500000</v>
      </c>
      <c r="BQ1778" s="3">
        <v>1573000</v>
      </c>
      <c r="BR1778" s="3">
        <v>1514000</v>
      </c>
      <c r="BS1778" s="3">
        <v>1338000</v>
      </c>
      <c r="BT1778" s="3">
        <v>740122</v>
      </c>
      <c r="BU1778" s="3">
        <v>1564000</v>
      </c>
      <c r="BV1778" s="3">
        <v>3043000</v>
      </c>
      <c r="BW1778" s="3">
        <v>141000</v>
      </c>
      <c r="BX1778" s="3">
        <v>331000</v>
      </c>
      <c r="BY1778" s="3">
        <v>48433</v>
      </c>
      <c r="BZ1778" s="3">
        <v>1500000</v>
      </c>
      <c r="CA1778" s="3">
        <v>1573000</v>
      </c>
      <c r="CB1778" s="3">
        <v>3114000</v>
      </c>
      <c r="CC1778" s="3">
        <v>2558000</v>
      </c>
      <c r="CD1778" s="3">
        <v>5743821</v>
      </c>
      <c r="CE1778" s="3">
        <v>413000</v>
      </c>
      <c r="CF1778" s="3">
        <v>-1049000</v>
      </c>
      <c r="CG1778" s="3">
        <v>-4307000</v>
      </c>
      <c r="CH1778" s="3">
        <v>4012000</v>
      </c>
    </row>
    <row r="1779" spans="1:86" x14ac:dyDescent="0.25">
      <c r="A1779" t="s">
        <v>1979</v>
      </c>
      <c r="B1779" s="3">
        <v>22403965</v>
      </c>
      <c r="C1779" s="3">
        <v>25166481</v>
      </c>
      <c r="D1779" s="3">
        <v>34382213</v>
      </c>
      <c r="E1779" s="3">
        <v>43567790</v>
      </c>
      <c r="F1779" s="3">
        <v>42878200</v>
      </c>
      <c r="G1779" s="3">
        <v>1301545</v>
      </c>
      <c r="H1779" s="3">
        <v>953166</v>
      </c>
      <c r="I1779" s="3">
        <v>1688034</v>
      </c>
      <c r="J1779" s="3">
        <v>1433824</v>
      </c>
      <c r="K1779" s="3">
        <v>1654044</v>
      </c>
      <c r="L1779" s="3">
        <v>495000</v>
      </c>
      <c r="M1779" s="3">
        <v>495000</v>
      </c>
      <c r="N1779" s="3">
        <v>510000</v>
      </c>
      <c r="O1779" s="3">
        <v>510000</v>
      </c>
      <c r="P1779" s="3">
        <v>510000</v>
      </c>
      <c r="Q1779" s="3">
        <v>12439903</v>
      </c>
      <c r="R1779" s="3">
        <v>13585632</v>
      </c>
      <c r="S1779" s="3">
        <v>16594858</v>
      </c>
      <c r="T1779" s="3">
        <v>20505263</v>
      </c>
      <c r="U1779" s="3">
        <v>20250579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305115</v>
      </c>
      <c r="AB1779" s="3">
        <v>301773</v>
      </c>
      <c r="AC1779" s="3">
        <v>376708</v>
      </c>
      <c r="AD1779" s="3">
        <v>331732</v>
      </c>
      <c r="AE1779" s="3">
        <v>333818</v>
      </c>
      <c r="AF1779" s="3">
        <v>0</v>
      </c>
      <c r="AG1779" s="3">
        <v>7819</v>
      </c>
      <c r="AH1779" s="3">
        <v>12349</v>
      </c>
      <c r="AI1779" s="3">
        <v>13307</v>
      </c>
      <c r="AJ1779" s="3">
        <v>14195</v>
      </c>
      <c r="AK1779" s="3">
        <v>0</v>
      </c>
      <c r="AL1779" s="3">
        <v>0</v>
      </c>
      <c r="AM1779" s="3">
        <v>0</v>
      </c>
      <c r="AN1779" s="3">
        <v>0</v>
      </c>
      <c r="AO1779" s="3">
        <v>0</v>
      </c>
      <c r="AP1779" s="3">
        <v>19844062</v>
      </c>
      <c r="AQ1779" s="3">
        <v>25668813</v>
      </c>
      <c r="AR1779" s="3">
        <v>38703564</v>
      </c>
      <c r="AS1779" s="3">
        <v>47505224</v>
      </c>
      <c r="AT1779" s="3">
        <v>55783448</v>
      </c>
      <c r="AU1779" s="3">
        <v>1261591</v>
      </c>
      <c r="AV1779" s="3">
        <v>1810160</v>
      </c>
      <c r="AW1779" s="3">
        <v>3241598</v>
      </c>
      <c r="AX1779" s="3">
        <v>5783076</v>
      </c>
      <c r="AY1779" s="3">
        <v>8271649</v>
      </c>
      <c r="AZ1779" s="3">
        <v>1843019</v>
      </c>
      <c r="BA1779" s="3">
        <v>2375894</v>
      </c>
      <c r="BB1779" s="3">
        <v>4135113</v>
      </c>
      <c r="BC1779" s="3">
        <v>6629472</v>
      </c>
      <c r="BD1779" s="3">
        <v>8880981</v>
      </c>
      <c r="BE1779" s="3">
        <v>581428</v>
      </c>
      <c r="BF1779" s="3">
        <v>565734</v>
      </c>
      <c r="BG1779" s="3">
        <v>893515</v>
      </c>
      <c r="BH1779" s="3">
        <v>846396</v>
      </c>
      <c r="BI1779" s="3">
        <v>609332</v>
      </c>
      <c r="BJ1779" s="5">
        <v>3.0493445808209247E-4</v>
      </c>
      <c r="BK1779" s="5">
        <v>3.1609154280451906E-4</v>
      </c>
      <c r="BL1779" s="5">
        <v>1.6686363830927956E-5</v>
      </c>
      <c r="BM1779" s="5">
        <v>1.0076217231176178E-4</v>
      </c>
      <c r="BN1779" s="5">
        <v>1.1834278217687889E-4</v>
      </c>
      <c r="BO1779" s="3">
        <v>562</v>
      </c>
      <c r="BP1779" s="3">
        <v>751</v>
      </c>
      <c r="BQ1779" s="3">
        <v>69</v>
      </c>
      <c r="BR1779" s="3">
        <v>668</v>
      </c>
      <c r="BS1779" s="3">
        <v>1051</v>
      </c>
      <c r="BT1779" s="3">
        <v>95798</v>
      </c>
      <c r="BU1779" s="3">
        <v>23551</v>
      </c>
      <c r="BV1779" s="3">
        <v>40954</v>
      </c>
      <c r="BW1779" s="3">
        <v>142331</v>
      </c>
      <c r="BX1779" s="3">
        <v>107455</v>
      </c>
      <c r="BY1779" s="3">
        <v>-45525</v>
      </c>
      <c r="BZ1779" s="3">
        <v>-8278</v>
      </c>
      <c r="CA1779" s="3">
        <v>1038</v>
      </c>
      <c r="CB1779" s="3">
        <v>8811</v>
      </c>
      <c r="CC1779" s="3">
        <v>10908</v>
      </c>
      <c r="CD1779" s="3">
        <v>1402914</v>
      </c>
      <c r="CE1779" s="3">
        <v>1841989</v>
      </c>
      <c r="CF1779" s="3">
        <v>3281514</v>
      </c>
      <c r="CG1779" s="3">
        <v>5916596</v>
      </c>
      <c r="CH1779" s="3">
        <v>8368196</v>
      </c>
    </row>
    <row r="1780" spans="1:86" x14ac:dyDescent="0.25">
      <c r="A1780" t="s">
        <v>1980</v>
      </c>
      <c r="B1780" s="3">
        <v>21630071</v>
      </c>
      <c r="C1780" s="3">
        <v>24865623</v>
      </c>
      <c r="D1780" s="3">
        <v>22962982</v>
      </c>
      <c r="E1780" s="3">
        <v>22903221</v>
      </c>
      <c r="F1780" s="3">
        <v>24470112</v>
      </c>
      <c r="G1780" s="3">
        <v>1642132</v>
      </c>
      <c r="H1780" s="3">
        <v>1314410</v>
      </c>
      <c r="I1780" s="3">
        <v>154624</v>
      </c>
      <c r="J1780" s="3">
        <v>116572</v>
      </c>
      <c r="K1780" s="3">
        <v>91200</v>
      </c>
      <c r="L1780" s="3">
        <v>980000</v>
      </c>
      <c r="M1780" s="3">
        <v>980000</v>
      </c>
      <c r="N1780" s="3">
        <v>980000</v>
      </c>
      <c r="O1780" s="3">
        <v>980000</v>
      </c>
      <c r="P1780" s="3">
        <v>980000</v>
      </c>
      <c r="Q1780" s="3">
        <v>10681245</v>
      </c>
      <c r="R1780" s="3">
        <v>13067831</v>
      </c>
      <c r="S1780" s="3">
        <v>13593899</v>
      </c>
      <c r="T1780" s="3">
        <v>14737905</v>
      </c>
      <c r="U1780" s="3">
        <v>16000686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448352</v>
      </c>
      <c r="AB1780" s="3">
        <v>387212</v>
      </c>
      <c r="AC1780" s="3">
        <v>160602</v>
      </c>
      <c r="AD1780" s="3">
        <v>164823</v>
      </c>
      <c r="AE1780" s="3">
        <v>147267</v>
      </c>
      <c r="AF1780" s="3">
        <v>0</v>
      </c>
      <c r="AG1780" s="3">
        <v>0</v>
      </c>
      <c r="AH1780" s="3">
        <v>0</v>
      </c>
      <c r="AI1780" s="3">
        <v>0</v>
      </c>
      <c r="AJ1780" s="3">
        <v>0</v>
      </c>
      <c r="AK1780" s="3">
        <v>0</v>
      </c>
      <c r="AL1780" s="3">
        <v>0</v>
      </c>
      <c r="AM1780" s="3">
        <v>1484</v>
      </c>
      <c r="AN1780" s="3">
        <v>1484</v>
      </c>
      <c r="AO1780" s="3">
        <v>0</v>
      </c>
      <c r="AP1780" s="3">
        <v>20509310</v>
      </c>
      <c r="AQ1780" s="3">
        <v>24886352</v>
      </c>
      <c r="AR1780" s="3">
        <v>22988570</v>
      </c>
      <c r="AS1780" s="3">
        <v>13661803</v>
      </c>
      <c r="AT1780" s="3">
        <v>15514391</v>
      </c>
      <c r="AU1780" s="3">
        <v>830355</v>
      </c>
      <c r="AV1780" s="3">
        <v>3029180</v>
      </c>
      <c r="AW1780" s="3">
        <v>439333</v>
      </c>
      <c r="AX1780" s="3">
        <v>838596</v>
      </c>
      <c r="AY1780" s="3">
        <v>1245369</v>
      </c>
      <c r="AZ1780" s="3">
        <v>1605688</v>
      </c>
      <c r="BA1780" s="3">
        <v>3833284</v>
      </c>
      <c r="BB1780" s="3">
        <v>1005076</v>
      </c>
      <c r="BC1780" s="3">
        <v>1225913</v>
      </c>
      <c r="BD1780" s="3">
        <v>1634858</v>
      </c>
      <c r="BE1780" s="3">
        <v>775333</v>
      </c>
      <c r="BF1780" s="3">
        <v>804104</v>
      </c>
      <c r="BG1780" s="3">
        <v>565743</v>
      </c>
      <c r="BH1780" s="3">
        <v>387317</v>
      </c>
      <c r="BI1780" s="3">
        <v>389489</v>
      </c>
      <c r="BJ1780" s="5">
        <v>4.7462520738773663E-3</v>
      </c>
      <c r="BK1780" s="5">
        <v>1.6069772028370452E-4</v>
      </c>
      <c r="BL1780" s="5">
        <v>6.8353039969116765E-4</v>
      </c>
      <c r="BM1780" s="5">
        <v>0</v>
      </c>
      <c r="BN1780" s="5">
        <v>1.0398456624367376E-5</v>
      </c>
      <c r="BO1780" s="3">
        <v>7621</v>
      </c>
      <c r="BP1780" s="3">
        <v>616</v>
      </c>
      <c r="BQ1780" s="3">
        <v>687</v>
      </c>
      <c r="BR1780" s="3">
        <v>0</v>
      </c>
      <c r="BS1780" s="3">
        <v>17</v>
      </c>
      <c r="BT1780" s="3">
        <v>875565</v>
      </c>
      <c r="BU1780" s="3">
        <v>451614</v>
      </c>
      <c r="BV1780" s="3">
        <v>777751</v>
      </c>
      <c r="BW1780" s="3">
        <v>664764</v>
      </c>
      <c r="BX1780" s="3">
        <v>1400245</v>
      </c>
      <c r="BY1780" s="3">
        <v>-1834</v>
      </c>
      <c r="BZ1780" s="3">
        <v>30856</v>
      </c>
      <c r="CA1780" s="3">
        <v>435603</v>
      </c>
      <c r="CB1780" s="3">
        <v>8855</v>
      </c>
      <c r="CC1780" s="3">
        <v>16472</v>
      </c>
      <c r="CD1780" s="3">
        <v>1707754</v>
      </c>
      <c r="CE1780" s="3">
        <v>3449938</v>
      </c>
      <c r="CF1780" s="3">
        <v>781481</v>
      </c>
      <c r="CG1780" s="3">
        <v>1494505</v>
      </c>
      <c r="CH1780" s="3">
        <v>2629142</v>
      </c>
    </row>
    <row r="1781" spans="1:86" x14ac:dyDescent="0.25">
      <c r="A1781" t="s">
        <v>1981</v>
      </c>
      <c r="B1781" s="3">
        <v>176877675</v>
      </c>
      <c r="C1781" s="3">
        <v>197870349</v>
      </c>
      <c r="D1781" s="3">
        <v>147623585</v>
      </c>
      <c r="E1781" s="3">
        <v>149348412</v>
      </c>
      <c r="F1781" s="3">
        <v>152203110</v>
      </c>
      <c r="G1781" s="3">
        <v>1621880</v>
      </c>
      <c r="H1781" s="3">
        <v>1366516</v>
      </c>
      <c r="I1781" s="3">
        <v>1329840</v>
      </c>
      <c r="J1781" s="3">
        <v>1359311</v>
      </c>
      <c r="K1781" s="3">
        <v>1531258</v>
      </c>
      <c r="L1781" s="3">
        <v>20640000</v>
      </c>
      <c r="M1781" s="3">
        <v>20640000</v>
      </c>
      <c r="N1781" s="3">
        <v>20640000</v>
      </c>
      <c r="O1781" s="3">
        <v>20640000</v>
      </c>
      <c r="P1781" s="3">
        <v>20640000</v>
      </c>
      <c r="Q1781" s="3">
        <v>19595945</v>
      </c>
      <c r="R1781" s="3">
        <v>22847568</v>
      </c>
      <c r="S1781" s="3">
        <v>52454046</v>
      </c>
      <c r="T1781" s="3">
        <v>57576090</v>
      </c>
      <c r="U1781" s="3">
        <v>68363804</v>
      </c>
      <c r="V1781" s="3">
        <v>72051381</v>
      </c>
      <c r="W1781" s="3">
        <v>78199592</v>
      </c>
      <c r="X1781" s="3">
        <v>0</v>
      </c>
      <c r="Y1781" s="3">
        <v>0</v>
      </c>
      <c r="Z1781" s="3">
        <v>467800</v>
      </c>
      <c r="AA1781" s="3">
        <v>21770461</v>
      </c>
      <c r="AB1781" s="3">
        <v>25890252</v>
      </c>
      <c r="AC1781" s="3">
        <v>30472725</v>
      </c>
      <c r="AD1781" s="3">
        <v>34125844</v>
      </c>
      <c r="AE1781" s="3">
        <v>33243423</v>
      </c>
      <c r="AF1781" s="3">
        <v>14527325</v>
      </c>
      <c r="AG1781" s="3">
        <v>19014232</v>
      </c>
      <c r="AH1781" s="3">
        <v>24199634</v>
      </c>
      <c r="AI1781" s="3">
        <v>28298269</v>
      </c>
      <c r="AJ1781" s="3">
        <v>28110359</v>
      </c>
      <c r="AK1781" s="3">
        <v>787503</v>
      </c>
      <c r="AL1781" s="3">
        <v>920077</v>
      </c>
      <c r="AM1781" s="3">
        <v>378548</v>
      </c>
      <c r="AN1781" s="3">
        <v>378208</v>
      </c>
      <c r="AO1781" s="3">
        <v>377868</v>
      </c>
      <c r="AP1781" s="3">
        <v>66768579</v>
      </c>
      <c r="AQ1781" s="3">
        <v>79832107</v>
      </c>
      <c r="AR1781" s="3">
        <v>64164217</v>
      </c>
      <c r="AS1781" s="3">
        <v>62989011</v>
      </c>
      <c r="AT1781" s="3">
        <v>57903744</v>
      </c>
      <c r="AU1781" s="3">
        <v>1905625</v>
      </c>
      <c r="AV1781" s="3">
        <v>9883447</v>
      </c>
      <c r="AW1781" s="3">
        <v>6481483</v>
      </c>
      <c r="AX1781" s="3">
        <v>9111128</v>
      </c>
      <c r="AY1781" s="3">
        <v>7010358</v>
      </c>
      <c r="AZ1781" s="3">
        <v>2991679</v>
      </c>
      <c r="BA1781" s="3">
        <v>11215562</v>
      </c>
      <c r="BB1781" s="3">
        <v>7910592</v>
      </c>
      <c r="BC1781" s="3">
        <v>10516298</v>
      </c>
      <c r="BD1781" s="3">
        <v>8255542</v>
      </c>
      <c r="BE1781" s="3">
        <v>1086054</v>
      </c>
      <c r="BF1781" s="3">
        <v>1332115</v>
      </c>
      <c r="BG1781" s="3">
        <v>1429109</v>
      </c>
      <c r="BH1781" s="3">
        <v>1405170</v>
      </c>
      <c r="BI1781" s="3">
        <v>1245184</v>
      </c>
      <c r="BJ1781" s="5">
        <v>0.11273468844752395</v>
      </c>
      <c r="BK1781" s="5">
        <v>2.3601581445495106E-2</v>
      </c>
      <c r="BL1781" s="5">
        <v>2.3825018405702128E-2</v>
      </c>
      <c r="BM1781" s="5">
        <v>1.6679253478743186E-2</v>
      </c>
      <c r="BN1781" s="5">
        <v>1.6642396101915539E-2</v>
      </c>
      <c r="BO1781" s="3">
        <v>337266</v>
      </c>
      <c r="BP1781" s="3">
        <v>264705</v>
      </c>
      <c r="BQ1781" s="3">
        <v>188470</v>
      </c>
      <c r="BR1781" s="3">
        <v>175404</v>
      </c>
      <c r="BS1781" s="3">
        <v>137392</v>
      </c>
      <c r="BT1781" s="3">
        <v>443312</v>
      </c>
      <c r="BU1781" s="3">
        <v>454864</v>
      </c>
      <c r="BV1781" s="3">
        <v>571459</v>
      </c>
      <c r="BW1781" s="3">
        <v>340775</v>
      </c>
      <c r="BX1781" s="3">
        <v>368748</v>
      </c>
      <c r="BY1781" s="3">
        <v>454685</v>
      </c>
      <c r="BZ1781" s="3">
        <v>280363</v>
      </c>
      <c r="CA1781" s="3">
        <v>164879</v>
      </c>
      <c r="CB1781" s="3">
        <v>218512</v>
      </c>
      <c r="CC1781" s="3">
        <v>307832</v>
      </c>
      <c r="CD1781" s="3">
        <v>1894252</v>
      </c>
      <c r="CE1781" s="3">
        <v>10057948</v>
      </c>
      <c r="CF1781" s="3">
        <v>6888063</v>
      </c>
      <c r="CG1781" s="3">
        <v>9233391</v>
      </c>
      <c r="CH1781" s="3">
        <v>7071274</v>
      </c>
    </row>
    <row r="1782" spans="1:86" x14ac:dyDescent="0.25">
      <c r="A1782" t="s">
        <v>1982</v>
      </c>
      <c r="B1782" s="3">
        <v>10654102</v>
      </c>
      <c r="C1782" s="3">
        <v>7625218</v>
      </c>
      <c r="D1782" s="3">
        <v>5586521</v>
      </c>
      <c r="E1782" s="3">
        <v>6285715</v>
      </c>
      <c r="F1782" s="3">
        <v>6408628</v>
      </c>
      <c r="G1782" s="3">
        <v>30610</v>
      </c>
      <c r="H1782" s="3">
        <v>29191</v>
      </c>
      <c r="I1782" s="3">
        <v>51097</v>
      </c>
      <c r="J1782" s="3">
        <v>67969</v>
      </c>
      <c r="K1782" s="3">
        <v>65249</v>
      </c>
      <c r="L1782" s="3">
        <v>110000</v>
      </c>
      <c r="M1782" s="3">
        <v>110000</v>
      </c>
      <c r="N1782" s="3">
        <v>110000</v>
      </c>
      <c r="O1782" s="3">
        <v>110000</v>
      </c>
      <c r="P1782" s="3">
        <v>110000</v>
      </c>
      <c r="Q1782" s="3">
        <v>1198816</v>
      </c>
      <c r="R1782" s="3">
        <v>1224013</v>
      </c>
      <c r="S1782" s="3">
        <v>1302461</v>
      </c>
      <c r="T1782" s="3">
        <v>1387479</v>
      </c>
      <c r="U1782" s="3">
        <v>1193568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809692</v>
      </c>
      <c r="AB1782" s="3">
        <v>683901</v>
      </c>
      <c r="AC1782" s="3">
        <v>748579</v>
      </c>
      <c r="AD1782" s="3">
        <v>826325</v>
      </c>
      <c r="AE1782" s="3">
        <v>914388</v>
      </c>
      <c r="AF1782" s="3">
        <v>0</v>
      </c>
      <c r="AG1782" s="3">
        <v>0</v>
      </c>
      <c r="AH1782" s="3">
        <v>0</v>
      </c>
      <c r="AI1782" s="3">
        <v>0</v>
      </c>
      <c r="AJ1782" s="3">
        <v>0</v>
      </c>
      <c r="AK1782" s="3">
        <v>3387378</v>
      </c>
      <c r="AL1782" s="3">
        <v>2958073</v>
      </c>
      <c r="AM1782" s="3">
        <v>0</v>
      </c>
      <c r="AN1782" s="3">
        <v>199</v>
      </c>
      <c r="AO1782" s="3">
        <v>221</v>
      </c>
      <c r="AP1782" s="3">
        <v>8929176</v>
      </c>
      <c r="AQ1782" s="3">
        <v>12534840</v>
      </c>
      <c r="AR1782" s="3">
        <v>12610218</v>
      </c>
      <c r="AS1782" s="3">
        <v>11645528</v>
      </c>
      <c r="AT1782" s="3">
        <v>13828998</v>
      </c>
      <c r="AU1782" s="3">
        <v>453948</v>
      </c>
      <c r="AV1782" s="3">
        <v>244381</v>
      </c>
      <c r="AW1782" s="3">
        <v>273513</v>
      </c>
      <c r="AX1782" s="3">
        <v>227354</v>
      </c>
      <c r="AY1782" s="3">
        <v>322793</v>
      </c>
      <c r="AZ1782" s="3">
        <v>480617</v>
      </c>
      <c r="BA1782" s="3">
        <v>258294</v>
      </c>
      <c r="BB1782" s="3">
        <v>291024</v>
      </c>
      <c r="BC1782" s="3">
        <v>250428</v>
      </c>
      <c r="BD1782" s="3">
        <v>346738</v>
      </c>
      <c r="BE1782" s="3">
        <v>26669</v>
      </c>
      <c r="BF1782" s="3">
        <v>13913</v>
      </c>
      <c r="BG1782" s="3">
        <v>17511</v>
      </c>
      <c r="BH1782" s="3">
        <v>23074</v>
      </c>
      <c r="BI1782" s="3">
        <v>23945</v>
      </c>
      <c r="BJ1782" s="5">
        <v>0.23430923167511761</v>
      </c>
      <c r="BK1782" s="5">
        <v>0.56603327990584373</v>
      </c>
      <c r="BL1782" s="5">
        <v>0.40725507174666009</v>
      </c>
      <c r="BM1782" s="5">
        <v>0.24865031066813614</v>
      </c>
      <c r="BN1782" s="5">
        <v>0.15742433768436109</v>
      </c>
      <c r="BO1782" s="3">
        <v>112613</v>
      </c>
      <c r="BP1782" s="3">
        <v>146203</v>
      </c>
      <c r="BQ1782" s="3">
        <v>118521</v>
      </c>
      <c r="BR1782" s="3">
        <v>62269</v>
      </c>
      <c r="BS1782" s="3">
        <v>54585</v>
      </c>
      <c r="BT1782" s="3">
        <v>151195</v>
      </c>
      <c r="BU1782" s="3">
        <v>152532</v>
      </c>
      <c r="BV1782" s="3">
        <v>145068</v>
      </c>
      <c r="BW1782" s="3">
        <v>85395</v>
      </c>
      <c r="BX1782" s="3">
        <v>50238</v>
      </c>
      <c r="BY1782" s="3">
        <v>114290</v>
      </c>
      <c r="BZ1782" s="3">
        <v>146203</v>
      </c>
      <c r="CA1782" s="3">
        <v>118521</v>
      </c>
      <c r="CB1782" s="3">
        <v>62269</v>
      </c>
      <c r="CC1782" s="3">
        <v>54585</v>
      </c>
      <c r="CD1782" s="3">
        <v>490853</v>
      </c>
      <c r="CE1782" s="3">
        <v>250710</v>
      </c>
      <c r="CF1782" s="3">
        <v>300060</v>
      </c>
      <c r="CG1782" s="3">
        <v>250480</v>
      </c>
      <c r="CH1782" s="3">
        <v>318446</v>
      </c>
    </row>
    <row r="1783" spans="1:86" x14ac:dyDescent="0.25">
      <c r="A1783" t="s">
        <v>1983</v>
      </c>
      <c r="B1783" s="3">
        <v>4712339</v>
      </c>
      <c r="C1783" s="3">
        <v>7951166</v>
      </c>
      <c r="D1783" s="3">
        <v>6577283</v>
      </c>
      <c r="E1783" s="3">
        <v>6770527</v>
      </c>
      <c r="F1783" s="3">
        <v>6777718</v>
      </c>
      <c r="G1783" s="3">
        <v>2281153</v>
      </c>
      <c r="H1783" s="3">
        <v>2556918</v>
      </c>
      <c r="I1783" s="3">
        <v>2497888</v>
      </c>
      <c r="J1783" s="3">
        <v>2486257</v>
      </c>
      <c r="K1783" s="3">
        <v>2507700</v>
      </c>
      <c r="L1783" s="3">
        <v>103000</v>
      </c>
      <c r="M1783" s="3">
        <v>103000</v>
      </c>
      <c r="N1783" s="3">
        <v>103000</v>
      </c>
      <c r="O1783" s="3">
        <v>103000</v>
      </c>
      <c r="P1783" s="3">
        <v>103000</v>
      </c>
      <c r="Q1783" s="3">
        <v>2218428</v>
      </c>
      <c r="R1783" s="3">
        <v>2481769</v>
      </c>
      <c r="S1783" s="3">
        <v>2836204</v>
      </c>
      <c r="T1783" s="3">
        <v>3156301</v>
      </c>
      <c r="U1783" s="3">
        <v>3472605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18680</v>
      </c>
      <c r="AB1783" s="3">
        <v>18907</v>
      </c>
      <c r="AC1783" s="3">
        <v>22039</v>
      </c>
      <c r="AD1783" s="3">
        <v>25169</v>
      </c>
      <c r="AE1783" s="3">
        <v>24402</v>
      </c>
      <c r="AF1783" s="3">
        <v>0</v>
      </c>
      <c r="AG1783" s="3">
        <v>0</v>
      </c>
      <c r="AH1783" s="3">
        <v>0</v>
      </c>
      <c r="AI1783" s="3">
        <v>0</v>
      </c>
      <c r="AJ1783" s="3">
        <v>0</v>
      </c>
      <c r="AK1783" s="3">
        <v>536388</v>
      </c>
      <c r="AL1783" s="3">
        <v>1628975</v>
      </c>
      <c r="AM1783" s="3">
        <v>328233</v>
      </c>
      <c r="AN1783" s="3">
        <v>0</v>
      </c>
      <c r="AO1783" s="3">
        <v>256551</v>
      </c>
      <c r="AP1783" s="3">
        <v>4755699</v>
      </c>
      <c r="AQ1783" s="3">
        <v>12464987</v>
      </c>
      <c r="AR1783" s="3">
        <v>15789734</v>
      </c>
      <c r="AS1783" s="3">
        <v>15230681</v>
      </c>
      <c r="AT1783" s="3">
        <v>14971035</v>
      </c>
      <c r="AU1783" s="3">
        <v>103002</v>
      </c>
      <c r="AV1783" s="3">
        <v>455392</v>
      </c>
      <c r="AW1783" s="3">
        <v>637363</v>
      </c>
      <c r="AX1783" s="3">
        <v>465572</v>
      </c>
      <c r="AY1783" s="3">
        <v>479734</v>
      </c>
      <c r="AZ1783" s="3">
        <v>167768</v>
      </c>
      <c r="BA1783" s="3">
        <v>548997</v>
      </c>
      <c r="BB1783" s="3">
        <v>838199</v>
      </c>
      <c r="BC1783" s="3">
        <v>638858</v>
      </c>
      <c r="BD1783" s="3">
        <v>598526</v>
      </c>
      <c r="BE1783" s="3">
        <v>64766</v>
      </c>
      <c r="BF1783" s="3">
        <v>93605</v>
      </c>
      <c r="BG1783" s="3">
        <v>200836</v>
      </c>
      <c r="BH1783" s="3">
        <v>173286</v>
      </c>
      <c r="BI1783" s="3">
        <v>118792</v>
      </c>
      <c r="BJ1783" s="5">
        <v>1.6326117018740163E-2</v>
      </c>
      <c r="BK1783" s="5">
        <v>1.8905385639630089E-2</v>
      </c>
      <c r="BL1783" s="5">
        <v>9.6218201167025969E-3</v>
      </c>
      <c r="BM1783" s="5">
        <v>7.6182813708210589E-3</v>
      </c>
      <c r="BN1783" s="5">
        <v>3.8594814594520538E-3</v>
      </c>
      <c r="BO1783" s="3">
        <v>2739</v>
      </c>
      <c r="BP1783" s="3">
        <v>10379</v>
      </c>
      <c r="BQ1783" s="3">
        <v>8065</v>
      </c>
      <c r="BR1783" s="3">
        <v>4867</v>
      </c>
      <c r="BS1783" s="3">
        <v>2310</v>
      </c>
      <c r="BT1783" s="3">
        <v>18942</v>
      </c>
      <c r="BU1783" s="3">
        <v>12361</v>
      </c>
      <c r="BV1783" s="3">
        <v>11294</v>
      </c>
      <c r="BW1783" s="3">
        <v>6415</v>
      </c>
      <c r="BX1783" s="3">
        <v>3352</v>
      </c>
      <c r="BY1783" s="3">
        <v>2739</v>
      </c>
      <c r="BZ1783" s="3">
        <v>10379</v>
      </c>
      <c r="CA1783" s="3">
        <v>44850</v>
      </c>
      <c r="CB1783" s="3">
        <v>7188</v>
      </c>
      <c r="CC1783" s="3">
        <v>4335</v>
      </c>
      <c r="CD1783" s="3">
        <v>119205</v>
      </c>
      <c r="CE1783" s="3">
        <v>457374</v>
      </c>
      <c r="CF1783" s="3">
        <v>603807</v>
      </c>
      <c r="CG1783" s="3">
        <v>464799</v>
      </c>
      <c r="CH1783" s="3">
        <v>478751</v>
      </c>
    </row>
    <row r="1784" spans="1:86" x14ac:dyDescent="0.25">
      <c r="A1784" t="s">
        <v>1984</v>
      </c>
      <c r="B1784" s="3">
        <v>12831231</v>
      </c>
      <c r="C1784" s="3">
        <v>15358180</v>
      </c>
      <c r="D1784" s="3">
        <v>19464930</v>
      </c>
      <c r="E1784" s="3">
        <v>20124545</v>
      </c>
      <c r="F1784" s="3">
        <v>20002559</v>
      </c>
      <c r="G1784" s="3">
        <v>2201185</v>
      </c>
      <c r="H1784" s="3">
        <v>2946582</v>
      </c>
      <c r="I1784" s="3">
        <v>3423999</v>
      </c>
      <c r="J1784" s="3">
        <v>3108939</v>
      </c>
      <c r="K1784" s="3">
        <v>3119218</v>
      </c>
      <c r="L1784" s="3">
        <v>1200000</v>
      </c>
      <c r="M1784" s="3">
        <v>1200000</v>
      </c>
      <c r="N1784" s="3">
        <v>1200000</v>
      </c>
      <c r="O1784" s="3">
        <v>1200000</v>
      </c>
      <c r="P1784" s="3">
        <v>1200000</v>
      </c>
      <c r="Q1784" s="3">
        <v>1643062</v>
      </c>
      <c r="R1784" s="3">
        <v>1732319</v>
      </c>
      <c r="S1784" s="3">
        <v>1870473</v>
      </c>
      <c r="T1784" s="3">
        <v>1805307</v>
      </c>
      <c r="U1784" s="3">
        <v>1825375</v>
      </c>
      <c r="V1784" s="3">
        <v>387222</v>
      </c>
      <c r="W1784" s="3">
        <v>267395</v>
      </c>
      <c r="X1784" s="3">
        <v>2028747</v>
      </c>
      <c r="Y1784" s="3">
        <v>481609</v>
      </c>
      <c r="Z1784" s="3">
        <v>104104</v>
      </c>
      <c r="AA1784" s="3">
        <v>314370</v>
      </c>
      <c r="AB1784" s="3">
        <v>439689</v>
      </c>
      <c r="AC1784" s="3">
        <v>509916</v>
      </c>
      <c r="AD1784" s="3">
        <v>454317</v>
      </c>
      <c r="AE1784" s="3">
        <v>430220</v>
      </c>
      <c r="AF1784" s="3">
        <v>0</v>
      </c>
      <c r="AG1784" s="3">
        <v>0</v>
      </c>
      <c r="AH1784" s="3">
        <v>0</v>
      </c>
      <c r="AI1784" s="3">
        <v>0</v>
      </c>
      <c r="AJ1784" s="3">
        <v>0</v>
      </c>
      <c r="AK1784" s="3">
        <v>477446</v>
      </c>
      <c r="AL1784" s="3">
        <v>120012</v>
      </c>
      <c r="AM1784" s="3">
        <v>239722</v>
      </c>
      <c r="AN1784" s="3">
        <v>855495</v>
      </c>
      <c r="AO1784" s="3">
        <v>660808</v>
      </c>
      <c r="AP1784" s="3">
        <v>24636726</v>
      </c>
      <c r="AQ1784" s="3">
        <v>29767829</v>
      </c>
      <c r="AR1784" s="3">
        <v>39703250</v>
      </c>
      <c r="AS1784" s="3">
        <v>37688137</v>
      </c>
      <c r="AT1784" s="3">
        <v>39030376</v>
      </c>
      <c r="AU1784" s="3">
        <v>312486</v>
      </c>
      <c r="AV1784" s="3">
        <v>363710</v>
      </c>
      <c r="AW1784" s="3">
        <v>1015274</v>
      </c>
      <c r="AX1784" s="3">
        <v>407793</v>
      </c>
      <c r="AY1784" s="3">
        <v>615893</v>
      </c>
      <c r="AZ1784" s="3">
        <v>1038337</v>
      </c>
      <c r="BA1784" s="3">
        <v>1221016</v>
      </c>
      <c r="BB1784" s="3">
        <v>2420872</v>
      </c>
      <c r="BC1784" s="3">
        <v>1877041</v>
      </c>
      <c r="BD1784" s="3">
        <v>2080392</v>
      </c>
      <c r="BE1784" s="3">
        <v>725851</v>
      </c>
      <c r="BF1784" s="3">
        <v>857306</v>
      </c>
      <c r="BG1784" s="3">
        <v>1405598</v>
      </c>
      <c r="BH1784" s="3">
        <v>1469248</v>
      </c>
      <c r="BI1784" s="3">
        <v>1464499</v>
      </c>
      <c r="BJ1784" s="5">
        <v>6.6997516220648978E-2</v>
      </c>
      <c r="BK1784" s="5">
        <v>4.893875264533798E-2</v>
      </c>
      <c r="BL1784" s="5">
        <v>8.2637165451126704E-2</v>
      </c>
      <c r="BM1784" s="5">
        <v>0.10949574356660297</v>
      </c>
      <c r="BN1784" s="5">
        <v>5.7400239954777756E-2</v>
      </c>
      <c r="BO1784" s="3">
        <v>69566</v>
      </c>
      <c r="BP1784" s="3">
        <v>59755</v>
      </c>
      <c r="BQ1784" s="3">
        <v>200054</v>
      </c>
      <c r="BR1784" s="3">
        <v>205528</v>
      </c>
      <c r="BS1784" s="3">
        <v>119415</v>
      </c>
      <c r="BT1784" s="3">
        <v>256</v>
      </c>
      <c r="BU1784" s="3">
        <v>400</v>
      </c>
      <c r="BV1784" s="3">
        <v>775</v>
      </c>
      <c r="BW1784" s="3">
        <v>158</v>
      </c>
      <c r="BX1784" s="3">
        <v>4953</v>
      </c>
      <c r="BY1784" s="3">
        <v>69566</v>
      </c>
      <c r="BZ1784" s="3">
        <v>59755</v>
      </c>
      <c r="CA1784" s="3">
        <v>202783</v>
      </c>
      <c r="CB1784" s="3">
        <v>205528</v>
      </c>
      <c r="CC1784" s="3">
        <v>119415</v>
      </c>
      <c r="CD1784" s="3">
        <v>243176</v>
      </c>
      <c r="CE1784" s="3">
        <v>304355</v>
      </c>
      <c r="CF1784" s="3">
        <v>813266</v>
      </c>
      <c r="CG1784" s="3">
        <v>202423</v>
      </c>
      <c r="CH1784" s="3">
        <v>501431</v>
      </c>
    </row>
    <row r="1785" spans="1:86" x14ac:dyDescent="0.25">
      <c r="A1785" t="s">
        <v>1985</v>
      </c>
      <c r="B1785" s="3">
        <v>9360347</v>
      </c>
      <c r="C1785" s="3">
        <v>11541445</v>
      </c>
      <c r="D1785" s="3">
        <v>11985598</v>
      </c>
      <c r="E1785" s="3">
        <v>15853923</v>
      </c>
      <c r="F1785" s="3">
        <v>14780427</v>
      </c>
      <c r="G1785" s="3">
        <v>840137</v>
      </c>
      <c r="H1785" s="3">
        <v>700663</v>
      </c>
      <c r="I1785" s="3">
        <v>588483</v>
      </c>
      <c r="J1785" s="3">
        <v>543185</v>
      </c>
      <c r="K1785" s="3">
        <v>335127</v>
      </c>
      <c r="L1785" s="3">
        <v>99000</v>
      </c>
      <c r="M1785" s="3">
        <v>99000</v>
      </c>
      <c r="N1785" s="3">
        <v>99000</v>
      </c>
      <c r="O1785" s="3">
        <v>99000</v>
      </c>
      <c r="P1785" s="3">
        <v>99000</v>
      </c>
      <c r="Q1785" s="3">
        <v>1089036</v>
      </c>
      <c r="R1785" s="3">
        <v>1135812</v>
      </c>
      <c r="S1785" s="3">
        <v>1386669</v>
      </c>
      <c r="T1785" s="3">
        <v>2338521</v>
      </c>
      <c r="U1785" s="3">
        <v>3698233</v>
      </c>
      <c r="V1785" s="3">
        <v>1404487</v>
      </c>
      <c r="W1785" s="3">
        <v>938261</v>
      </c>
      <c r="X1785" s="3">
        <v>818232</v>
      </c>
      <c r="Y1785" s="3">
        <v>464264</v>
      </c>
      <c r="Z1785" s="3">
        <v>155033</v>
      </c>
      <c r="AA1785" s="3">
        <v>471507</v>
      </c>
      <c r="AB1785" s="3">
        <v>565581</v>
      </c>
      <c r="AC1785" s="3">
        <v>724345</v>
      </c>
      <c r="AD1785" s="3">
        <v>844884</v>
      </c>
      <c r="AE1785" s="3">
        <v>987337</v>
      </c>
      <c r="AF1785" s="3">
        <v>0</v>
      </c>
      <c r="AG1785" s="3">
        <v>2</v>
      </c>
      <c r="AH1785" s="3">
        <v>0</v>
      </c>
      <c r="AI1785" s="3">
        <v>130</v>
      </c>
      <c r="AJ1785" s="3">
        <v>179</v>
      </c>
      <c r="AK1785" s="3">
        <v>2976135</v>
      </c>
      <c r="AL1785" s="3">
        <v>4808364</v>
      </c>
      <c r="AM1785" s="3">
        <v>4836728</v>
      </c>
      <c r="AN1785" s="3">
        <v>5762906</v>
      </c>
      <c r="AO1785" s="3">
        <v>4894743</v>
      </c>
      <c r="AP1785" s="3">
        <v>11934534</v>
      </c>
      <c r="AQ1785" s="3">
        <v>11183722</v>
      </c>
      <c r="AR1785" s="3">
        <v>15678787</v>
      </c>
      <c r="AS1785" s="3">
        <v>17180051</v>
      </c>
      <c r="AT1785" s="3">
        <v>17678569</v>
      </c>
      <c r="AU1785" s="3">
        <v>755694</v>
      </c>
      <c r="AV1785" s="3">
        <v>379296</v>
      </c>
      <c r="AW1785" s="3">
        <v>973253</v>
      </c>
      <c r="AX1785" s="3">
        <v>1856708</v>
      </c>
      <c r="AY1785" s="3">
        <v>1273548</v>
      </c>
      <c r="AZ1785" s="3">
        <v>1275602</v>
      </c>
      <c r="BA1785" s="3">
        <v>1007462</v>
      </c>
      <c r="BB1785" s="3">
        <v>1310982</v>
      </c>
      <c r="BC1785" s="3">
        <v>2192429</v>
      </c>
      <c r="BD1785" s="3">
        <v>1798779</v>
      </c>
      <c r="BE1785" s="3">
        <v>519908</v>
      </c>
      <c r="BF1785" s="3">
        <v>628166</v>
      </c>
      <c r="BG1785" s="3">
        <v>337729</v>
      </c>
      <c r="BH1785" s="3">
        <v>335721</v>
      </c>
      <c r="BI1785" s="3">
        <v>525231</v>
      </c>
      <c r="BJ1785" s="5">
        <v>0.16009774208569758</v>
      </c>
      <c r="BK1785" s="5">
        <v>0.32510506599752648</v>
      </c>
      <c r="BL1785" s="5">
        <v>0.30990051732212953</v>
      </c>
      <c r="BM1785" s="5">
        <v>0.15749426777332357</v>
      </c>
      <c r="BN1785" s="5">
        <v>0.2097839701264024</v>
      </c>
      <c r="BO1785" s="3">
        <v>204221</v>
      </c>
      <c r="BP1785" s="3">
        <v>327531</v>
      </c>
      <c r="BQ1785" s="3">
        <v>406274</v>
      </c>
      <c r="BR1785" s="3">
        <v>345295</v>
      </c>
      <c r="BS1785" s="3">
        <v>377355</v>
      </c>
      <c r="BT1785" s="3">
        <v>40045</v>
      </c>
      <c r="BU1785" s="3">
        <v>26694</v>
      </c>
      <c r="BV1785" s="3">
        <v>34352</v>
      </c>
      <c r="BW1785" s="3">
        <v>28084</v>
      </c>
      <c r="BX1785" s="3">
        <v>32063</v>
      </c>
      <c r="BY1785" s="3">
        <v>208443</v>
      </c>
      <c r="BZ1785" s="3">
        <v>327985</v>
      </c>
      <c r="CA1785" s="3">
        <v>406972</v>
      </c>
      <c r="CB1785" s="3">
        <v>345815</v>
      </c>
      <c r="CC1785" s="3">
        <v>376857</v>
      </c>
      <c r="CD1785" s="3">
        <v>587296</v>
      </c>
      <c r="CE1785" s="3">
        <v>78005</v>
      </c>
      <c r="CF1785" s="3">
        <v>600633</v>
      </c>
      <c r="CG1785" s="3">
        <v>1538977</v>
      </c>
      <c r="CH1785" s="3">
        <v>928754</v>
      </c>
    </row>
    <row r="1786" spans="1:86" x14ac:dyDescent="0.25">
      <c r="A1786" t="s">
        <v>279</v>
      </c>
      <c r="B1786" s="3">
        <v>1706158</v>
      </c>
      <c r="C1786" s="3">
        <v>1721423</v>
      </c>
      <c r="D1786" s="3">
        <v>1219534</v>
      </c>
      <c r="E1786" s="3">
        <v>1609180</v>
      </c>
      <c r="F1786" s="3">
        <v>1681063</v>
      </c>
      <c r="G1786" s="3">
        <v>109943</v>
      </c>
      <c r="H1786" s="3">
        <v>105507</v>
      </c>
      <c r="I1786" s="3">
        <v>155186</v>
      </c>
      <c r="J1786" s="3">
        <v>305266</v>
      </c>
      <c r="K1786" s="3">
        <v>246981</v>
      </c>
      <c r="L1786" s="3">
        <v>10400</v>
      </c>
      <c r="M1786" s="3">
        <v>10400</v>
      </c>
      <c r="N1786" s="3">
        <v>10400</v>
      </c>
      <c r="O1786" s="3">
        <v>10400</v>
      </c>
      <c r="P1786" s="3">
        <v>10400</v>
      </c>
      <c r="Q1786" s="3">
        <v>197972</v>
      </c>
      <c r="R1786" s="3">
        <v>73505</v>
      </c>
      <c r="S1786" s="3">
        <v>66106</v>
      </c>
      <c r="T1786" s="3">
        <v>9446</v>
      </c>
      <c r="U1786" s="3">
        <v>-125425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297720</v>
      </c>
      <c r="AB1786" s="3">
        <v>436940</v>
      </c>
      <c r="AC1786" s="3">
        <v>381964</v>
      </c>
      <c r="AD1786" s="3">
        <v>451313</v>
      </c>
      <c r="AE1786" s="3">
        <v>523944</v>
      </c>
      <c r="AF1786" s="3">
        <v>28931</v>
      </c>
      <c r="AG1786" s="3">
        <v>101170</v>
      </c>
      <c r="AH1786" s="3">
        <v>18000</v>
      </c>
      <c r="AI1786" s="3">
        <v>21000</v>
      </c>
      <c r="AJ1786" s="3">
        <v>24000</v>
      </c>
      <c r="AK1786" s="3">
        <v>4811</v>
      </c>
      <c r="AL1786" s="3">
        <v>0</v>
      </c>
      <c r="AM1786" s="3">
        <v>0</v>
      </c>
      <c r="AN1786" s="3">
        <v>0</v>
      </c>
      <c r="AO1786" s="3">
        <v>0</v>
      </c>
      <c r="AP1786" s="3">
        <v>12415587</v>
      </c>
      <c r="AQ1786" s="3">
        <v>11811688</v>
      </c>
      <c r="AR1786" s="3">
        <v>11111463</v>
      </c>
      <c r="AS1786" s="3">
        <v>10721059</v>
      </c>
      <c r="AT1786" s="3">
        <v>10627314</v>
      </c>
      <c r="AU1786" s="3">
        <v>283074</v>
      </c>
      <c r="AV1786" s="3">
        <v>108679</v>
      </c>
      <c r="AW1786" s="3">
        <v>148542</v>
      </c>
      <c r="AX1786" s="3">
        <v>-54910</v>
      </c>
      <c r="AY1786" s="3">
        <v>-146536</v>
      </c>
      <c r="AZ1786" s="3">
        <v>336418</v>
      </c>
      <c r="BA1786" s="3">
        <v>163225</v>
      </c>
      <c r="BB1786" s="3">
        <v>193839</v>
      </c>
      <c r="BC1786" s="3">
        <v>4096</v>
      </c>
      <c r="BD1786" s="3">
        <v>-80075</v>
      </c>
      <c r="BE1786" s="3">
        <v>53344</v>
      </c>
      <c r="BF1786" s="3">
        <v>54546</v>
      </c>
      <c r="BG1786" s="3">
        <v>45297</v>
      </c>
      <c r="BH1786" s="3">
        <v>59006</v>
      </c>
      <c r="BI1786" s="3">
        <v>66461</v>
      </c>
      <c r="BJ1786" s="5">
        <v>1.2781717981796457E-4</v>
      </c>
      <c r="BK1786" s="5">
        <v>6.1265124827691834E-5</v>
      </c>
      <c r="BL1786" s="5">
        <v>1.5579940053343237E-3</v>
      </c>
      <c r="BM1786" s="5">
        <v>5.126953125E-3</v>
      </c>
      <c r="BN1786" s="5">
        <v>-4.2460193568529501E-4</v>
      </c>
      <c r="BO1786" s="3">
        <v>43</v>
      </c>
      <c r="BP1786" s="3">
        <v>10</v>
      </c>
      <c r="BQ1786" s="3">
        <v>302</v>
      </c>
      <c r="BR1786" s="3">
        <v>21</v>
      </c>
      <c r="BS1786" s="3">
        <v>34</v>
      </c>
      <c r="BT1786" s="3">
        <v>427</v>
      </c>
      <c r="BU1786" s="3">
        <v>380</v>
      </c>
      <c r="BV1786" s="3">
        <v>1481</v>
      </c>
      <c r="BW1786" s="3">
        <v>240</v>
      </c>
      <c r="BX1786" s="3">
        <v>63</v>
      </c>
      <c r="BY1786" s="3">
        <v>43</v>
      </c>
      <c r="BZ1786" s="3">
        <v>10</v>
      </c>
      <c r="CA1786" s="3">
        <v>302</v>
      </c>
      <c r="CB1786" s="3">
        <v>21</v>
      </c>
      <c r="CC1786" s="3">
        <v>34</v>
      </c>
      <c r="CD1786" s="3">
        <v>283458</v>
      </c>
      <c r="CE1786" s="3">
        <v>109049</v>
      </c>
      <c r="CF1786" s="3">
        <v>149721</v>
      </c>
      <c r="CG1786" s="3">
        <v>-54691</v>
      </c>
      <c r="CH1786" s="3">
        <v>-146507</v>
      </c>
    </row>
    <row r="1787" spans="1:86" x14ac:dyDescent="0.25">
      <c r="A1787" t="s">
        <v>1986</v>
      </c>
      <c r="B1787" s="3">
        <v>190827254</v>
      </c>
      <c r="C1787" s="3">
        <v>203795365</v>
      </c>
      <c r="D1787" s="3">
        <v>224831857</v>
      </c>
      <c r="E1787" s="3">
        <v>247912171</v>
      </c>
      <c r="F1787" s="3">
        <v>194873901</v>
      </c>
      <c r="G1787" s="3">
        <v>31988229</v>
      </c>
      <c r="H1787" s="3">
        <v>35797537</v>
      </c>
      <c r="I1787" s="3">
        <v>29576987</v>
      </c>
      <c r="J1787" s="3">
        <v>37802501</v>
      </c>
      <c r="K1787" s="3">
        <v>49289084</v>
      </c>
      <c r="L1787" s="3">
        <v>4260000</v>
      </c>
      <c r="M1787" s="3">
        <v>4260000</v>
      </c>
      <c r="N1787" s="3">
        <v>4260000</v>
      </c>
      <c r="O1787" s="3">
        <v>4260000</v>
      </c>
      <c r="P1787" s="3">
        <v>4260000</v>
      </c>
      <c r="Q1787" s="3">
        <v>95055888</v>
      </c>
      <c r="R1787" s="3">
        <v>116104846</v>
      </c>
      <c r="S1787" s="3">
        <v>134553375</v>
      </c>
      <c r="T1787" s="3">
        <v>153674818</v>
      </c>
      <c r="U1787" s="3">
        <v>101299642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16909851</v>
      </c>
      <c r="AB1787" s="3">
        <v>16021902</v>
      </c>
      <c r="AC1787" s="3">
        <v>15832524</v>
      </c>
      <c r="AD1787" s="3">
        <v>14236163</v>
      </c>
      <c r="AE1787" s="3">
        <v>12775140</v>
      </c>
      <c r="AF1787" s="3">
        <v>4963204</v>
      </c>
      <c r="AG1787" s="3">
        <v>5206872</v>
      </c>
      <c r="AH1787" s="3">
        <v>5513928</v>
      </c>
      <c r="AI1787" s="3">
        <v>3591339</v>
      </c>
      <c r="AJ1787" s="3">
        <v>2833986</v>
      </c>
      <c r="AK1787" s="3">
        <v>626864</v>
      </c>
      <c r="AL1787" s="3">
        <v>0</v>
      </c>
      <c r="AM1787" s="3">
        <v>5516915</v>
      </c>
      <c r="AN1787" s="3">
        <v>4336947</v>
      </c>
      <c r="AO1787" s="3">
        <v>5216485</v>
      </c>
      <c r="AP1787" s="3">
        <v>320660782</v>
      </c>
      <c r="AQ1787" s="3">
        <v>337436532</v>
      </c>
      <c r="AR1787" s="3">
        <v>326859760</v>
      </c>
      <c r="AS1787" s="3">
        <v>326496134</v>
      </c>
      <c r="AT1787" s="3">
        <v>329578139</v>
      </c>
      <c r="AU1787" s="3">
        <v>21527501</v>
      </c>
      <c r="AV1787" s="3">
        <v>31290043</v>
      </c>
      <c r="AW1787" s="3">
        <v>27063014</v>
      </c>
      <c r="AX1787" s="3">
        <v>26139549</v>
      </c>
      <c r="AY1787" s="3">
        <v>27226667</v>
      </c>
      <c r="AZ1787" s="3">
        <v>36631412</v>
      </c>
      <c r="BA1787" s="3">
        <v>45994866</v>
      </c>
      <c r="BB1787" s="3">
        <v>40025486</v>
      </c>
      <c r="BC1787" s="3">
        <v>40164416</v>
      </c>
      <c r="BD1787" s="3">
        <v>41178794</v>
      </c>
      <c r="BE1787" s="3">
        <v>15103911</v>
      </c>
      <c r="BF1787" s="3">
        <v>14704823</v>
      </c>
      <c r="BG1787" s="3">
        <v>12962472</v>
      </c>
      <c r="BH1787" s="3">
        <v>14024867</v>
      </c>
      <c r="BI1787" s="3">
        <v>13952127</v>
      </c>
      <c r="BJ1787" s="5">
        <v>9.1192225950776883E-3</v>
      </c>
      <c r="BK1787" s="5">
        <v>3.3679845920194657E-3</v>
      </c>
      <c r="BL1787" s="5">
        <v>3.0940286396522456E-3</v>
      </c>
      <c r="BM1787" s="5">
        <v>7.9747207080018291E-4</v>
      </c>
      <c r="BN1787" s="5">
        <v>9.687996205036991E-4</v>
      </c>
      <c r="BO1787" s="3">
        <v>334050</v>
      </c>
      <c r="BP1787" s="3">
        <v>154910</v>
      </c>
      <c r="BQ1787" s="3">
        <v>123840</v>
      </c>
      <c r="BR1787" s="3">
        <v>32030</v>
      </c>
      <c r="BS1787" s="3">
        <v>39894</v>
      </c>
      <c r="BT1787" s="3">
        <v>204537</v>
      </c>
      <c r="BU1787" s="3">
        <v>207920</v>
      </c>
      <c r="BV1787" s="3">
        <v>404891</v>
      </c>
      <c r="BW1787" s="3">
        <v>108070</v>
      </c>
      <c r="BX1787" s="3">
        <v>70410</v>
      </c>
      <c r="BY1787" s="3">
        <v>332517</v>
      </c>
      <c r="BZ1787" s="3">
        <v>156959</v>
      </c>
      <c r="CA1787" s="3">
        <v>126800</v>
      </c>
      <c r="CB1787" s="3">
        <v>36667</v>
      </c>
      <c r="CC1787" s="3">
        <v>32684</v>
      </c>
      <c r="CD1787" s="3">
        <v>21399521</v>
      </c>
      <c r="CE1787" s="3">
        <v>31341004</v>
      </c>
      <c r="CF1787" s="3">
        <v>27341105</v>
      </c>
      <c r="CG1787" s="3">
        <v>26210952</v>
      </c>
      <c r="CH1787" s="3">
        <v>27264393</v>
      </c>
    </row>
    <row r="1788" spans="1:86" x14ac:dyDescent="0.25">
      <c r="A1788" t="s">
        <v>1987</v>
      </c>
      <c r="B1788" s="3">
        <v>39311468</v>
      </c>
      <c r="C1788" s="3">
        <v>40847265</v>
      </c>
      <c r="D1788" s="3">
        <v>47773581</v>
      </c>
      <c r="E1788" s="3">
        <v>44019080</v>
      </c>
      <c r="F1788" s="3">
        <v>41748411</v>
      </c>
      <c r="G1788" s="3">
        <v>13067684</v>
      </c>
      <c r="H1788" s="3">
        <v>13254506</v>
      </c>
      <c r="I1788" s="3">
        <v>16417004</v>
      </c>
      <c r="J1788" s="3">
        <v>15944794</v>
      </c>
      <c r="K1788" s="3">
        <v>15754020</v>
      </c>
      <c r="L1788" s="3">
        <v>7242000</v>
      </c>
      <c r="M1788" s="3">
        <v>7242000</v>
      </c>
      <c r="N1788" s="3">
        <v>7242000</v>
      </c>
      <c r="O1788" s="3">
        <v>7242000</v>
      </c>
      <c r="P1788" s="3">
        <v>7242000</v>
      </c>
      <c r="Q1788" s="3">
        <v>21283414</v>
      </c>
      <c r="R1788" s="3">
        <v>21504613</v>
      </c>
      <c r="S1788" s="3">
        <v>22327957</v>
      </c>
      <c r="T1788" s="3">
        <v>23222761</v>
      </c>
      <c r="U1788" s="3">
        <v>25035721</v>
      </c>
      <c r="V1788" s="3">
        <v>2582285</v>
      </c>
      <c r="W1788" s="3">
        <v>0</v>
      </c>
      <c r="X1788" s="3">
        <v>0</v>
      </c>
      <c r="Y1788" s="3">
        <v>2178983</v>
      </c>
      <c r="Z1788" s="3">
        <v>0</v>
      </c>
      <c r="AA1788" s="3">
        <v>4397323</v>
      </c>
      <c r="AB1788" s="3">
        <v>4729725</v>
      </c>
      <c r="AC1788" s="3">
        <v>4756121</v>
      </c>
      <c r="AD1788" s="3">
        <v>5416461</v>
      </c>
      <c r="AE1788" s="3">
        <v>5387518</v>
      </c>
      <c r="AF1788" s="3">
        <v>3948530</v>
      </c>
      <c r="AG1788" s="3">
        <v>4275163</v>
      </c>
      <c r="AH1788" s="3">
        <v>4260143</v>
      </c>
      <c r="AI1788" s="3">
        <v>4867666</v>
      </c>
      <c r="AJ1788" s="3">
        <v>4848354</v>
      </c>
      <c r="AK1788" s="3">
        <v>0</v>
      </c>
      <c r="AL1788" s="3">
        <v>2582285</v>
      </c>
      <c r="AM1788" s="3">
        <v>8500000</v>
      </c>
      <c r="AN1788" s="3">
        <v>1380900</v>
      </c>
      <c r="AO1788" s="3">
        <v>0</v>
      </c>
      <c r="AP1788" s="3">
        <v>11819290</v>
      </c>
      <c r="AQ1788" s="3">
        <v>11827897</v>
      </c>
      <c r="AR1788" s="3">
        <v>16318424</v>
      </c>
      <c r="AS1788" s="3">
        <v>13713407</v>
      </c>
      <c r="AT1788" s="3">
        <v>13041341</v>
      </c>
      <c r="AU1788" s="3">
        <v>2558116</v>
      </c>
      <c r="AV1788" s="3">
        <v>1955114</v>
      </c>
      <c r="AW1788" s="3">
        <v>3173880</v>
      </c>
      <c r="AX1788" s="3">
        <v>2021080</v>
      </c>
      <c r="AY1788" s="3">
        <v>2594178</v>
      </c>
      <c r="AZ1788" s="3">
        <v>3489256</v>
      </c>
      <c r="BA1788" s="3">
        <v>2598282</v>
      </c>
      <c r="BB1788" s="3">
        <v>3773169</v>
      </c>
      <c r="BC1788" s="3">
        <v>3296760</v>
      </c>
      <c r="BD1788" s="3">
        <v>3193248</v>
      </c>
      <c r="BE1788" s="3">
        <v>931140</v>
      </c>
      <c r="BF1788" s="3">
        <v>643168</v>
      </c>
      <c r="BG1788" s="3">
        <v>599289</v>
      </c>
      <c r="BH1788" s="3">
        <v>1275680</v>
      </c>
      <c r="BI1788" s="3">
        <v>599070</v>
      </c>
      <c r="BJ1788" s="5">
        <v>8.3996129833981803E-2</v>
      </c>
      <c r="BK1788" s="5">
        <v>0.1138921795247783</v>
      </c>
      <c r="BL1788" s="5">
        <v>7.4650777635457091E-2</v>
      </c>
      <c r="BM1788" s="5">
        <v>4.1547458717043399E-2</v>
      </c>
      <c r="BN1788" s="5">
        <v>1.4316770886570664E-2</v>
      </c>
      <c r="BO1788" s="3">
        <v>293084</v>
      </c>
      <c r="BP1788" s="3">
        <v>295924</v>
      </c>
      <c r="BQ1788" s="3">
        <v>281670</v>
      </c>
      <c r="BR1788" s="3">
        <v>136972</v>
      </c>
      <c r="BS1788" s="3">
        <v>45717</v>
      </c>
      <c r="BT1788" s="3">
        <v>694614</v>
      </c>
      <c r="BU1788" s="3">
        <v>767333</v>
      </c>
      <c r="BV1788" s="3">
        <v>631389</v>
      </c>
      <c r="BW1788" s="3">
        <v>481030</v>
      </c>
      <c r="BX1788" s="3">
        <v>353537</v>
      </c>
      <c r="BY1788" s="3">
        <v>292971</v>
      </c>
      <c r="BZ1788" s="3">
        <v>292744</v>
      </c>
      <c r="CA1788" s="3">
        <v>272354</v>
      </c>
      <c r="CB1788" s="3">
        <v>128945</v>
      </c>
      <c r="CC1788" s="3">
        <v>45720</v>
      </c>
      <c r="CD1788" s="3">
        <v>2959759</v>
      </c>
      <c r="CE1788" s="3">
        <v>2429703</v>
      </c>
      <c r="CF1788" s="3">
        <v>3532915</v>
      </c>
      <c r="CG1788" s="3">
        <v>2373165</v>
      </c>
      <c r="CH1788" s="3">
        <v>2901995</v>
      </c>
    </row>
    <row r="1789" spans="1:86" x14ac:dyDescent="0.25">
      <c r="A1789" t="s">
        <v>1988</v>
      </c>
      <c r="B1789" s="3">
        <v>6427925</v>
      </c>
      <c r="C1789" s="3">
        <v>6358628</v>
      </c>
      <c r="D1789" s="3">
        <v>6590593</v>
      </c>
      <c r="E1789" s="3">
        <v>6597286</v>
      </c>
      <c r="F1789" s="3">
        <v>6637612</v>
      </c>
      <c r="G1789" s="3">
        <v>2650580</v>
      </c>
      <c r="H1789" s="3">
        <v>2596586</v>
      </c>
      <c r="I1789" s="3">
        <v>2562563</v>
      </c>
      <c r="J1789" s="3">
        <v>2301962</v>
      </c>
      <c r="K1789" s="3">
        <v>1987932</v>
      </c>
      <c r="L1789" s="3">
        <v>3150000</v>
      </c>
      <c r="M1789" s="3">
        <v>3150000</v>
      </c>
      <c r="N1789" s="3">
        <v>3150000</v>
      </c>
      <c r="O1789" s="3">
        <v>3150000</v>
      </c>
      <c r="P1789" s="3">
        <v>3150000</v>
      </c>
      <c r="Q1789" s="3">
        <v>355175</v>
      </c>
      <c r="R1789" s="3">
        <v>531147</v>
      </c>
      <c r="S1789" s="3">
        <v>709560</v>
      </c>
      <c r="T1789" s="3">
        <v>889837</v>
      </c>
      <c r="U1789" s="3">
        <v>1049322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829586</v>
      </c>
      <c r="AB1789" s="3">
        <v>627745</v>
      </c>
      <c r="AC1789" s="3">
        <v>625668</v>
      </c>
      <c r="AD1789" s="3">
        <v>641520</v>
      </c>
      <c r="AE1789" s="3">
        <v>721246</v>
      </c>
      <c r="AF1789" s="3">
        <v>323980</v>
      </c>
      <c r="AG1789" s="3">
        <v>148994</v>
      </c>
      <c r="AH1789" s="3">
        <v>155662</v>
      </c>
      <c r="AI1789" s="3">
        <v>190662</v>
      </c>
      <c r="AJ1789" s="3">
        <v>310558</v>
      </c>
      <c r="AK1789" s="3">
        <v>0</v>
      </c>
      <c r="AL1789" s="3">
        <v>0</v>
      </c>
      <c r="AM1789" s="3">
        <v>0</v>
      </c>
      <c r="AN1789" s="3">
        <v>0</v>
      </c>
      <c r="AO1789" s="3">
        <v>0</v>
      </c>
      <c r="AP1789" s="3">
        <v>13358429</v>
      </c>
      <c r="AQ1789" s="3">
        <v>12573917</v>
      </c>
      <c r="AR1789" s="3">
        <v>12192356</v>
      </c>
      <c r="AS1789" s="3">
        <v>11910461</v>
      </c>
      <c r="AT1789" s="3">
        <v>10947856</v>
      </c>
      <c r="AU1789" s="3">
        <v>641971</v>
      </c>
      <c r="AV1789" s="3">
        <v>767059</v>
      </c>
      <c r="AW1789" s="3">
        <v>670902</v>
      </c>
      <c r="AX1789" s="3">
        <v>560239</v>
      </c>
      <c r="AY1789" s="3">
        <v>512621</v>
      </c>
      <c r="AZ1789" s="3">
        <v>1146501</v>
      </c>
      <c r="BA1789" s="3">
        <v>1232826</v>
      </c>
      <c r="BB1789" s="3">
        <v>1162896</v>
      </c>
      <c r="BC1789" s="3">
        <v>1004096</v>
      </c>
      <c r="BD1789" s="3">
        <v>1086884</v>
      </c>
      <c r="BE1789" s="3">
        <v>504530</v>
      </c>
      <c r="BF1789" s="3">
        <v>465767</v>
      </c>
      <c r="BG1789" s="3">
        <v>491994</v>
      </c>
      <c r="BH1789" s="3">
        <v>443857</v>
      </c>
      <c r="BI1789" s="3">
        <v>574263</v>
      </c>
      <c r="BJ1789" s="5">
        <v>9.3589102844219066E-4</v>
      </c>
      <c r="BK1789" s="5">
        <v>8.7522488980602288E-4</v>
      </c>
      <c r="BL1789" s="5">
        <v>1.6914668207647116E-3</v>
      </c>
      <c r="BM1789" s="5">
        <v>1.2648193001465996E-3</v>
      </c>
      <c r="BN1789" s="5">
        <v>1.4150544124303974E-3</v>
      </c>
      <c r="BO1789" s="3">
        <v>1073</v>
      </c>
      <c r="BP1789" s="3">
        <v>1079</v>
      </c>
      <c r="BQ1789" s="3">
        <v>1967</v>
      </c>
      <c r="BR1789" s="3">
        <v>1270</v>
      </c>
      <c r="BS1789" s="3">
        <v>1538</v>
      </c>
      <c r="BT1789" s="3">
        <v>1111</v>
      </c>
      <c r="BU1789" s="3">
        <v>5660</v>
      </c>
      <c r="BV1789" s="3">
        <v>5292</v>
      </c>
      <c r="BW1789" s="3">
        <v>5541</v>
      </c>
      <c r="BX1789" s="3">
        <v>4066</v>
      </c>
      <c r="BY1789" s="3">
        <v>1526</v>
      </c>
      <c r="BZ1789" s="3">
        <v>615</v>
      </c>
      <c r="CA1789" s="3">
        <v>2798</v>
      </c>
      <c r="CB1789" s="3">
        <v>1270</v>
      </c>
      <c r="CC1789" s="3">
        <v>2328</v>
      </c>
      <c r="CD1789" s="3">
        <v>641556</v>
      </c>
      <c r="CE1789" s="3">
        <v>772104</v>
      </c>
      <c r="CF1789" s="3">
        <v>673396</v>
      </c>
      <c r="CG1789" s="3">
        <v>564510</v>
      </c>
      <c r="CH1789" s="3">
        <v>514359</v>
      </c>
    </row>
    <row r="1790" spans="1:86" x14ac:dyDescent="0.25">
      <c r="A1790" t="s">
        <v>1989</v>
      </c>
      <c r="B1790" s="3">
        <v>18040936</v>
      </c>
      <c r="C1790" s="3">
        <v>20496866</v>
      </c>
      <c r="D1790" s="3">
        <v>21681644</v>
      </c>
      <c r="E1790" s="3">
        <v>21954569</v>
      </c>
      <c r="F1790" s="3">
        <v>22296652</v>
      </c>
      <c r="G1790" s="3">
        <v>1750646</v>
      </c>
      <c r="H1790" s="3">
        <v>3032720</v>
      </c>
      <c r="I1790" s="3">
        <v>3956365</v>
      </c>
      <c r="J1790" s="3">
        <v>3662120</v>
      </c>
      <c r="K1790" s="3">
        <v>3511796</v>
      </c>
      <c r="L1790" s="3">
        <v>2000000</v>
      </c>
      <c r="M1790" s="3">
        <v>2000000</v>
      </c>
      <c r="N1790" s="3">
        <v>2000000</v>
      </c>
      <c r="O1790" s="3">
        <v>2000000</v>
      </c>
      <c r="P1790" s="3">
        <v>2000000</v>
      </c>
      <c r="Q1790" s="3">
        <v>7768653</v>
      </c>
      <c r="R1790" s="3">
        <v>8008837</v>
      </c>
      <c r="S1790" s="3">
        <v>8383136</v>
      </c>
      <c r="T1790" s="3">
        <v>8199165</v>
      </c>
      <c r="U1790" s="3">
        <v>7512089</v>
      </c>
      <c r="V1790" s="3">
        <v>288889</v>
      </c>
      <c r="W1790" s="3">
        <v>1077778</v>
      </c>
      <c r="X1790" s="3">
        <v>666668</v>
      </c>
      <c r="Y1790" s="3">
        <v>1629667</v>
      </c>
      <c r="Z1790" s="3">
        <v>1966667</v>
      </c>
      <c r="AA1790" s="3">
        <v>992194</v>
      </c>
      <c r="AB1790" s="3">
        <v>995388</v>
      </c>
      <c r="AC1790" s="3">
        <v>1100499</v>
      </c>
      <c r="AD1790" s="3">
        <v>1071285</v>
      </c>
      <c r="AE1790" s="3">
        <v>1116496</v>
      </c>
      <c r="AF1790" s="3">
        <v>356367</v>
      </c>
      <c r="AG1790" s="3">
        <v>358046</v>
      </c>
      <c r="AH1790" s="3">
        <v>531505</v>
      </c>
      <c r="AI1790" s="3">
        <v>502874</v>
      </c>
      <c r="AJ1790" s="3">
        <v>553389</v>
      </c>
      <c r="AK1790" s="3">
        <v>197900</v>
      </c>
      <c r="AL1790" s="3">
        <v>411111</v>
      </c>
      <c r="AM1790" s="3">
        <v>662878</v>
      </c>
      <c r="AN1790" s="3">
        <v>1037000</v>
      </c>
      <c r="AO1790" s="3">
        <v>1163000</v>
      </c>
      <c r="AP1790" s="3">
        <v>29265443</v>
      </c>
      <c r="AQ1790" s="3">
        <v>29457883</v>
      </c>
      <c r="AR1790" s="3">
        <v>31784685</v>
      </c>
      <c r="AS1790" s="3">
        <v>30351735</v>
      </c>
      <c r="AT1790" s="3">
        <v>30736473</v>
      </c>
      <c r="AU1790" s="3">
        <v>610988</v>
      </c>
      <c r="AV1790" s="3">
        <v>754288</v>
      </c>
      <c r="AW1790" s="3">
        <v>2457266</v>
      </c>
      <c r="AX1790" s="3">
        <v>1025484</v>
      </c>
      <c r="AY1790" s="3">
        <v>955766</v>
      </c>
      <c r="AZ1790" s="3">
        <v>1531884</v>
      </c>
      <c r="BA1790" s="3">
        <v>1578644</v>
      </c>
      <c r="BB1790" s="3">
        <v>3343113</v>
      </c>
      <c r="BC1790" s="3">
        <v>2106584</v>
      </c>
      <c r="BD1790" s="3">
        <v>2019355</v>
      </c>
      <c r="BE1790" s="3">
        <v>920896</v>
      </c>
      <c r="BF1790" s="3">
        <v>824356</v>
      </c>
      <c r="BG1790" s="3">
        <v>885847</v>
      </c>
      <c r="BH1790" s="3">
        <v>1081100</v>
      </c>
      <c r="BI1790" s="3">
        <v>1063589</v>
      </c>
      <c r="BJ1790" s="5">
        <v>3.9771288165422448E-2</v>
      </c>
      <c r="BK1790" s="5">
        <v>1.8767372504503867E-2</v>
      </c>
      <c r="BL1790" s="5">
        <v>1.8976026236624369E-2</v>
      </c>
      <c r="BM1790" s="5">
        <v>2.9239754977726976E-2</v>
      </c>
      <c r="BN1790" s="5">
        <v>4.900079480824323E-2</v>
      </c>
      <c r="BO1790" s="3">
        <v>60925</v>
      </c>
      <c r="BP1790" s="3">
        <v>29627</v>
      </c>
      <c r="BQ1790" s="3">
        <v>63439</v>
      </c>
      <c r="BR1790" s="3">
        <v>61596</v>
      </c>
      <c r="BS1790" s="3">
        <v>98950</v>
      </c>
      <c r="BT1790" s="3">
        <v>166954</v>
      </c>
      <c r="BU1790" s="3">
        <v>76606</v>
      </c>
      <c r="BV1790" s="3">
        <v>77193</v>
      </c>
      <c r="BW1790" s="3">
        <v>125260</v>
      </c>
      <c r="BX1790" s="3">
        <v>158251</v>
      </c>
      <c r="BY1790" s="3">
        <v>60919</v>
      </c>
      <c r="BZ1790" s="3">
        <v>29488</v>
      </c>
      <c r="CA1790" s="3">
        <v>64662</v>
      </c>
      <c r="CB1790" s="3">
        <v>63223</v>
      </c>
      <c r="CC1790" s="3">
        <v>98690</v>
      </c>
      <c r="CD1790" s="3">
        <v>717023</v>
      </c>
      <c r="CE1790" s="3">
        <v>801406</v>
      </c>
      <c r="CF1790" s="3">
        <v>2469797</v>
      </c>
      <c r="CG1790" s="3">
        <v>1087521</v>
      </c>
      <c r="CH1790" s="3">
        <v>1015327</v>
      </c>
    </row>
    <row r="1791" spans="1:86" x14ac:dyDescent="0.25">
      <c r="A1791" t="s">
        <v>1990</v>
      </c>
      <c r="B1791" s="3">
        <v>32417570</v>
      </c>
      <c r="C1791" s="3">
        <v>29355967</v>
      </c>
      <c r="D1791" s="3">
        <v>28237400</v>
      </c>
      <c r="E1791" s="3">
        <v>26296677</v>
      </c>
      <c r="F1791" s="3">
        <v>27609238</v>
      </c>
      <c r="G1791" s="3">
        <v>23844603</v>
      </c>
      <c r="H1791" s="3">
        <v>20292185</v>
      </c>
      <c r="I1791" s="3">
        <v>17639099</v>
      </c>
      <c r="J1791" s="3">
        <v>15159409</v>
      </c>
      <c r="K1791" s="3">
        <v>14953847</v>
      </c>
      <c r="L1791" s="3">
        <v>2250000</v>
      </c>
      <c r="M1791" s="3">
        <v>2250000</v>
      </c>
      <c r="N1791" s="3">
        <v>2250000</v>
      </c>
      <c r="O1791" s="3">
        <v>2250000</v>
      </c>
      <c r="P1791" s="3">
        <v>2250000</v>
      </c>
      <c r="Q1791" s="3">
        <v>2813812</v>
      </c>
      <c r="R1791" s="3">
        <v>2816037</v>
      </c>
      <c r="S1791" s="3">
        <v>2818870</v>
      </c>
      <c r="T1791" s="3">
        <v>2843319</v>
      </c>
      <c r="U1791" s="3">
        <v>2852602</v>
      </c>
      <c r="V1791" s="3">
        <v>8370000</v>
      </c>
      <c r="W1791" s="3">
        <v>12164947</v>
      </c>
      <c r="X1791" s="3">
        <v>10514000</v>
      </c>
      <c r="Y1791" s="3">
        <v>8803357</v>
      </c>
      <c r="Z1791" s="3">
        <v>7085402</v>
      </c>
      <c r="AA1791" s="3">
        <v>4855959</v>
      </c>
      <c r="AB1791" s="3">
        <v>3670491</v>
      </c>
      <c r="AC1791" s="3">
        <v>4384636</v>
      </c>
      <c r="AD1791" s="3">
        <v>2633696</v>
      </c>
      <c r="AE1791" s="3">
        <v>2070415</v>
      </c>
      <c r="AF1791" s="3">
        <v>3176742</v>
      </c>
      <c r="AG1791" s="3">
        <v>2245938</v>
      </c>
      <c r="AH1791" s="3">
        <v>3122323</v>
      </c>
      <c r="AI1791" s="3">
        <v>1484105</v>
      </c>
      <c r="AJ1791" s="3">
        <v>991228</v>
      </c>
      <c r="AK1791" s="3">
        <v>4430020</v>
      </c>
      <c r="AL1791" s="3">
        <v>2995037</v>
      </c>
      <c r="AM1791" s="3">
        <v>2924751</v>
      </c>
      <c r="AN1791" s="3">
        <v>3173094</v>
      </c>
      <c r="AO1791" s="3">
        <v>5380121</v>
      </c>
      <c r="AP1791" s="3">
        <v>19531742</v>
      </c>
      <c r="AQ1791" s="3">
        <v>19770552</v>
      </c>
      <c r="AR1791" s="3">
        <v>22967941</v>
      </c>
      <c r="AS1791" s="3">
        <v>20295671</v>
      </c>
      <c r="AT1791" s="3">
        <v>21096318</v>
      </c>
      <c r="AU1791" s="3">
        <v>1024550</v>
      </c>
      <c r="AV1791" s="3">
        <v>432268</v>
      </c>
      <c r="AW1791" s="3">
        <v>553534</v>
      </c>
      <c r="AX1791" s="3">
        <v>437156</v>
      </c>
      <c r="AY1791" s="3">
        <v>676854</v>
      </c>
      <c r="AZ1791" s="3">
        <v>4664332</v>
      </c>
      <c r="BA1791" s="3">
        <v>4084333</v>
      </c>
      <c r="BB1791" s="3">
        <v>4191161</v>
      </c>
      <c r="BC1791" s="3">
        <v>3643188</v>
      </c>
      <c r="BD1791" s="3">
        <v>3720201</v>
      </c>
      <c r="BE1791" s="3">
        <v>3639782</v>
      </c>
      <c r="BF1791" s="3">
        <v>3652065</v>
      </c>
      <c r="BG1791" s="3">
        <v>3637627</v>
      </c>
      <c r="BH1791" s="3">
        <v>3206032</v>
      </c>
      <c r="BI1791" s="3">
        <v>3043347</v>
      </c>
      <c r="BJ1791" s="5">
        <v>0.16138045061972434</v>
      </c>
      <c r="BK1791" s="5">
        <v>0.20421694313367691</v>
      </c>
      <c r="BL1791" s="5">
        <v>0.1909232310569792</v>
      </c>
      <c r="BM1791" s="5">
        <v>0.19384753133793808</v>
      </c>
      <c r="BN1791" s="5">
        <v>0.17360083500864604</v>
      </c>
      <c r="BO1791" s="3">
        <v>752732</v>
      </c>
      <c r="BP1791" s="3">
        <v>834090</v>
      </c>
      <c r="BQ1791" s="3">
        <v>800190</v>
      </c>
      <c r="BR1791" s="3">
        <v>706223</v>
      </c>
      <c r="BS1791" s="3">
        <v>645830</v>
      </c>
      <c r="BT1791" s="3">
        <v>1971</v>
      </c>
      <c r="BU1791" s="3">
        <v>2936</v>
      </c>
      <c r="BV1791" s="3">
        <v>4199</v>
      </c>
      <c r="BW1791" s="3">
        <v>3441</v>
      </c>
      <c r="BX1791" s="3">
        <v>10512</v>
      </c>
      <c r="BY1791" s="3">
        <v>728832</v>
      </c>
      <c r="BZ1791" s="3">
        <v>981877</v>
      </c>
      <c r="CA1791" s="3">
        <v>866475</v>
      </c>
      <c r="CB1791" s="3">
        <v>712283</v>
      </c>
      <c r="CC1791" s="3">
        <v>850389</v>
      </c>
      <c r="CD1791" s="3">
        <v>297689</v>
      </c>
      <c r="CE1791" s="3">
        <v>-546673</v>
      </c>
      <c r="CF1791" s="3">
        <v>-308742</v>
      </c>
      <c r="CG1791" s="3">
        <v>-271686</v>
      </c>
      <c r="CH1791" s="3">
        <v>-163023</v>
      </c>
    </row>
    <row r="1792" spans="1:86" x14ac:dyDescent="0.25">
      <c r="A1792" t="s">
        <v>1991</v>
      </c>
      <c r="B1792" s="3">
        <v>6247877</v>
      </c>
      <c r="C1792" s="3">
        <v>8726091</v>
      </c>
      <c r="D1792" s="3">
        <v>8401894</v>
      </c>
      <c r="E1792" s="3">
        <v>8829907</v>
      </c>
      <c r="F1792" s="3">
        <v>10207794</v>
      </c>
      <c r="G1792" s="3">
        <v>93495</v>
      </c>
      <c r="H1792" s="3">
        <v>75618</v>
      </c>
      <c r="I1792" s="3">
        <v>68642</v>
      </c>
      <c r="J1792" s="3">
        <v>68268</v>
      </c>
      <c r="K1792" s="3">
        <v>72092</v>
      </c>
      <c r="L1792" s="3">
        <v>50000</v>
      </c>
      <c r="M1792" s="3">
        <v>50000</v>
      </c>
      <c r="N1792" s="3">
        <v>50000</v>
      </c>
      <c r="O1792" s="3">
        <v>50000</v>
      </c>
      <c r="P1792" s="3">
        <v>50000</v>
      </c>
      <c r="Q1792" s="3">
        <v>2435309</v>
      </c>
      <c r="R1792" s="3">
        <v>3950847</v>
      </c>
      <c r="S1792" s="3">
        <v>5581162</v>
      </c>
      <c r="T1792" s="3">
        <v>6983467</v>
      </c>
      <c r="U1792" s="3">
        <v>8417834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74789</v>
      </c>
      <c r="AB1792" s="3">
        <v>88152</v>
      </c>
      <c r="AC1792" s="3">
        <v>106585</v>
      </c>
      <c r="AD1792" s="3">
        <v>196915</v>
      </c>
      <c r="AE1792" s="3">
        <v>223977</v>
      </c>
      <c r="AF1792" s="3">
        <v>37756</v>
      </c>
      <c r="AG1792" s="3">
        <v>33702</v>
      </c>
      <c r="AH1792" s="3">
        <v>43818</v>
      </c>
      <c r="AI1792" s="3">
        <v>107340</v>
      </c>
      <c r="AJ1792" s="3">
        <v>103419</v>
      </c>
      <c r="AK1792" s="3">
        <v>0</v>
      </c>
      <c r="AL1792" s="3">
        <v>0</v>
      </c>
      <c r="AM1792" s="3">
        <v>0</v>
      </c>
      <c r="AN1792" s="3">
        <v>0</v>
      </c>
      <c r="AO1792" s="3">
        <v>0</v>
      </c>
      <c r="AP1792" s="3">
        <v>6978882</v>
      </c>
      <c r="AQ1792" s="3">
        <v>10242436</v>
      </c>
      <c r="AR1792" s="3">
        <v>11391225</v>
      </c>
      <c r="AS1792" s="3">
        <v>12127172</v>
      </c>
      <c r="AT1792" s="3">
        <v>11930687</v>
      </c>
      <c r="AU1792" s="3">
        <v>1548708</v>
      </c>
      <c r="AV1792" s="3">
        <v>2237170</v>
      </c>
      <c r="AW1792" s="3">
        <v>2380224</v>
      </c>
      <c r="AX1792" s="3">
        <v>2012850</v>
      </c>
      <c r="AY1792" s="3">
        <v>1999539</v>
      </c>
      <c r="AZ1792" s="3">
        <v>1586491</v>
      </c>
      <c r="BA1792" s="3">
        <v>2303474</v>
      </c>
      <c r="BB1792" s="3">
        <v>2441795</v>
      </c>
      <c r="BC1792" s="3">
        <v>2090001</v>
      </c>
      <c r="BD1792" s="3">
        <v>2083481</v>
      </c>
      <c r="BE1792" s="3">
        <v>37783</v>
      </c>
      <c r="BF1792" s="3">
        <v>66304</v>
      </c>
      <c r="BG1792" s="3">
        <v>61571</v>
      </c>
      <c r="BH1792" s="3">
        <v>77151</v>
      </c>
      <c r="BI1792" s="3">
        <v>83942</v>
      </c>
      <c r="BJ1792" s="5">
        <v>4.3920198727884371E-2</v>
      </c>
      <c r="BK1792" s="5">
        <v>1.4655255496697597E-2</v>
      </c>
      <c r="BL1792" s="5">
        <v>9.3533650449771581E-3</v>
      </c>
      <c r="BM1792" s="5">
        <v>5.6937771800109188E-5</v>
      </c>
      <c r="BN1792" s="5">
        <v>1.0463258364247143E-4</v>
      </c>
      <c r="BO1792" s="3">
        <v>69679</v>
      </c>
      <c r="BP1792" s="3">
        <v>33758</v>
      </c>
      <c r="BQ1792" s="3">
        <v>22839</v>
      </c>
      <c r="BR1792" s="3">
        <v>119</v>
      </c>
      <c r="BS1792" s="3">
        <v>218</v>
      </c>
      <c r="BT1792" s="3">
        <v>2455</v>
      </c>
      <c r="BU1792" s="3">
        <v>9859</v>
      </c>
      <c r="BV1792" s="3">
        <v>37720</v>
      </c>
      <c r="BW1792" s="3">
        <v>43700</v>
      </c>
      <c r="BX1792" s="3">
        <v>74796</v>
      </c>
      <c r="BY1792" s="3">
        <v>69533</v>
      </c>
      <c r="BZ1792" s="3">
        <v>-15423</v>
      </c>
      <c r="CA1792" s="3">
        <v>4940</v>
      </c>
      <c r="CB1792" s="3">
        <v>8315</v>
      </c>
      <c r="CC1792" s="3">
        <v>-7021</v>
      </c>
      <c r="CD1792" s="3">
        <v>1481630</v>
      </c>
      <c r="CE1792" s="3">
        <v>2262452</v>
      </c>
      <c r="CF1792" s="3">
        <v>2413004</v>
      </c>
      <c r="CG1792" s="3">
        <v>2048235</v>
      </c>
      <c r="CH1792" s="3">
        <v>2081356</v>
      </c>
    </row>
    <row r="1793" spans="1:86" x14ac:dyDescent="0.25">
      <c r="A1793" t="s">
        <v>280</v>
      </c>
      <c r="B1793" s="3">
        <v>15710216</v>
      </c>
      <c r="C1793" s="3">
        <v>15423392</v>
      </c>
      <c r="D1793" s="3">
        <v>15079209</v>
      </c>
      <c r="E1793" s="3">
        <v>15002843</v>
      </c>
      <c r="F1793" s="3">
        <v>16285715</v>
      </c>
      <c r="G1793" s="3">
        <v>2714143</v>
      </c>
      <c r="H1793" s="3">
        <v>2488144</v>
      </c>
      <c r="I1793" s="3">
        <v>2322696</v>
      </c>
      <c r="J1793" s="3">
        <v>2451025</v>
      </c>
      <c r="K1793" s="3">
        <v>2277928</v>
      </c>
      <c r="L1793" s="3">
        <v>780000</v>
      </c>
      <c r="M1793" s="3">
        <v>780000</v>
      </c>
      <c r="N1793" s="3">
        <v>780000</v>
      </c>
      <c r="O1793" s="3">
        <v>780000</v>
      </c>
      <c r="P1793" s="3">
        <v>780000</v>
      </c>
      <c r="Q1793" s="3">
        <v>3159062</v>
      </c>
      <c r="R1793" s="3">
        <v>3276548</v>
      </c>
      <c r="S1793" s="3">
        <v>4590596</v>
      </c>
      <c r="T1793" s="3">
        <v>4626065</v>
      </c>
      <c r="U1793" s="3">
        <v>4243232</v>
      </c>
      <c r="V1793" s="3">
        <v>853067</v>
      </c>
      <c r="W1793" s="3">
        <v>622766</v>
      </c>
      <c r="X1793" s="3">
        <v>388547</v>
      </c>
      <c r="Y1793" s="3">
        <v>148064</v>
      </c>
      <c r="Z1793" s="3">
        <v>1030491</v>
      </c>
      <c r="AA1793" s="3">
        <v>2570197</v>
      </c>
      <c r="AB1793" s="3">
        <v>2148740</v>
      </c>
      <c r="AC1793" s="3">
        <v>732726</v>
      </c>
      <c r="AD1793" s="3">
        <v>713584</v>
      </c>
      <c r="AE1793" s="3">
        <v>708157</v>
      </c>
      <c r="AF1793" s="3">
        <v>161493</v>
      </c>
      <c r="AG1793" s="3">
        <v>143981</v>
      </c>
      <c r="AH1793" s="3">
        <v>0</v>
      </c>
      <c r="AI1793" s="3">
        <v>45990</v>
      </c>
      <c r="AJ1793" s="3">
        <v>48550</v>
      </c>
      <c r="AK1793" s="3">
        <v>2998404</v>
      </c>
      <c r="AL1793" s="3">
        <v>4197608</v>
      </c>
      <c r="AM1793" s="3">
        <v>3750886</v>
      </c>
      <c r="AN1793" s="3">
        <v>4393942</v>
      </c>
      <c r="AO1793" s="3">
        <v>4417267</v>
      </c>
      <c r="AP1793" s="3">
        <v>12902465</v>
      </c>
      <c r="AQ1793" s="3">
        <v>11958682</v>
      </c>
      <c r="AR1793" s="3">
        <v>10769809</v>
      </c>
      <c r="AS1793" s="3">
        <v>10646664</v>
      </c>
      <c r="AT1793" s="3">
        <v>11421867</v>
      </c>
      <c r="AU1793" s="3">
        <v>314640</v>
      </c>
      <c r="AV1793" s="3">
        <v>338723</v>
      </c>
      <c r="AW1793" s="3">
        <v>158281</v>
      </c>
      <c r="AX1793" s="3">
        <v>-105030</v>
      </c>
      <c r="AY1793" s="3">
        <v>-160471</v>
      </c>
      <c r="AZ1793" s="3">
        <v>946710</v>
      </c>
      <c r="BA1793" s="3">
        <v>794985</v>
      </c>
      <c r="BB1793" s="3">
        <v>621438</v>
      </c>
      <c r="BC1793" s="3">
        <v>229393</v>
      </c>
      <c r="BD1793" s="3">
        <v>89672</v>
      </c>
      <c r="BE1793" s="3">
        <v>632070</v>
      </c>
      <c r="BF1793" s="3">
        <v>456262</v>
      </c>
      <c r="BG1793" s="3">
        <v>463157</v>
      </c>
      <c r="BH1793" s="3">
        <v>334423</v>
      </c>
      <c r="BI1793" s="3">
        <v>250143</v>
      </c>
      <c r="BJ1793" s="5">
        <v>0.12925288631154208</v>
      </c>
      <c r="BK1793" s="5">
        <v>0.10864481719780876</v>
      </c>
      <c r="BL1793" s="5">
        <v>0.18685210753124207</v>
      </c>
      <c r="BM1793" s="5">
        <v>0.62103900293382974</v>
      </c>
      <c r="BN1793" s="5">
        <v>2.2858974930859133</v>
      </c>
      <c r="BO1793" s="3">
        <v>122365</v>
      </c>
      <c r="BP1793" s="3">
        <v>86371</v>
      </c>
      <c r="BQ1793" s="3">
        <v>116117</v>
      </c>
      <c r="BR1793" s="3">
        <v>142462</v>
      </c>
      <c r="BS1793" s="3">
        <v>204981</v>
      </c>
      <c r="BT1793" s="3">
        <v>57918</v>
      </c>
      <c r="BU1793" s="3">
        <v>9918</v>
      </c>
      <c r="BV1793" s="3">
        <v>1360648</v>
      </c>
      <c r="BW1793" s="3">
        <v>543041</v>
      </c>
      <c r="BX1793" s="3">
        <v>9559</v>
      </c>
      <c r="BY1793" s="3">
        <v>122365</v>
      </c>
      <c r="BZ1793" s="3">
        <v>86371</v>
      </c>
      <c r="CA1793" s="3">
        <v>116117</v>
      </c>
      <c r="CB1793" s="3">
        <v>142462</v>
      </c>
      <c r="CC1793" s="3">
        <v>204981</v>
      </c>
      <c r="CD1793" s="3">
        <v>250193</v>
      </c>
      <c r="CE1793" s="3">
        <v>262270</v>
      </c>
      <c r="CF1793" s="3">
        <v>1402812</v>
      </c>
      <c r="CG1793" s="3">
        <v>295549</v>
      </c>
      <c r="CH1793" s="3">
        <v>-355893</v>
      </c>
    </row>
    <row r="1794" spans="1:86" x14ac:dyDescent="0.25">
      <c r="A1794" t="s">
        <v>1992</v>
      </c>
      <c r="B1794" s="3">
        <v>56915064</v>
      </c>
      <c r="C1794" s="3">
        <v>59079242</v>
      </c>
      <c r="D1794" s="3">
        <v>64391696</v>
      </c>
      <c r="E1794" s="3">
        <v>62315460</v>
      </c>
      <c r="F1794" s="3">
        <v>64073911</v>
      </c>
      <c r="G1794" s="3">
        <v>22344273</v>
      </c>
      <c r="H1794" s="3">
        <v>21802653</v>
      </c>
      <c r="I1794" s="3">
        <v>21926229</v>
      </c>
      <c r="J1794" s="3">
        <v>21321378</v>
      </c>
      <c r="K1794" s="3">
        <v>22125661</v>
      </c>
      <c r="L1794" s="3">
        <v>8090010</v>
      </c>
      <c r="M1794" s="3">
        <v>8090010</v>
      </c>
      <c r="N1794" s="3">
        <v>8090010</v>
      </c>
      <c r="O1794" s="3">
        <v>8090010</v>
      </c>
      <c r="P1794" s="3">
        <v>8090010</v>
      </c>
      <c r="Q1794" s="3">
        <v>7872496</v>
      </c>
      <c r="R1794" s="3">
        <v>8521002</v>
      </c>
      <c r="S1794" s="3">
        <v>7597774</v>
      </c>
      <c r="T1794" s="3">
        <v>8235171</v>
      </c>
      <c r="U1794" s="3">
        <v>8844752</v>
      </c>
      <c r="V1794" s="3">
        <v>8536979</v>
      </c>
      <c r="W1794" s="3">
        <v>6209416</v>
      </c>
      <c r="X1794" s="3">
        <v>7462665</v>
      </c>
      <c r="Y1794" s="3">
        <v>7917874</v>
      </c>
      <c r="Z1794" s="3">
        <v>6371363</v>
      </c>
      <c r="AA1794" s="3">
        <v>4226822</v>
      </c>
      <c r="AB1794" s="3">
        <v>3770821</v>
      </c>
      <c r="AC1794" s="3">
        <v>3354277</v>
      </c>
      <c r="AD1794" s="3">
        <v>7116564</v>
      </c>
      <c r="AE1794" s="3">
        <v>6820457</v>
      </c>
      <c r="AF1794" s="3">
        <v>1514637</v>
      </c>
      <c r="AG1794" s="3">
        <v>1207781</v>
      </c>
      <c r="AH1794" s="3">
        <v>584927</v>
      </c>
      <c r="AI1794" s="3">
        <v>596221</v>
      </c>
      <c r="AJ1794" s="3">
        <v>558355</v>
      </c>
      <c r="AK1794" s="3">
        <v>11892288</v>
      </c>
      <c r="AL1794" s="3">
        <v>14306652</v>
      </c>
      <c r="AM1794" s="3">
        <v>16678035</v>
      </c>
      <c r="AN1794" s="3">
        <v>15381491</v>
      </c>
      <c r="AO1794" s="3">
        <v>17226745</v>
      </c>
      <c r="AP1794" s="3">
        <v>104267247</v>
      </c>
      <c r="AQ1794" s="3">
        <v>98030364</v>
      </c>
      <c r="AR1794" s="3">
        <v>103895868</v>
      </c>
      <c r="AS1794" s="3">
        <v>95064206</v>
      </c>
      <c r="AT1794" s="3">
        <v>85304027</v>
      </c>
      <c r="AU1794" s="3">
        <v>2214846</v>
      </c>
      <c r="AV1794" s="3">
        <v>1796096</v>
      </c>
      <c r="AW1794" s="3">
        <v>1794752</v>
      </c>
      <c r="AX1794" s="3">
        <v>2293120</v>
      </c>
      <c r="AY1794" s="3">
        <v>2238497</v>
      </c>
      <c r="AZ1794" s="3">
        <v>4749555</v>
      </c>
      <c r="BA1794" s="3">
        <v>3915578</v>
      </c>
      <c r="BB1794" s="3">
        <v>3881953</v>
      </c>
      <c r="BC1794" s="3">
        <v>4444037</v>
      </c>
      <c r="BD1794" s="3">
        <v>4193326</v>
      </c>
      <c r="BE1794" s="3">
        <v>2534709</v>
      </c>
      <c r="BF1794" s="3">
        <v>2119482</v>
      </c>
      <c r="BG1794" s="3">
        <v>2087201</v>
      </c>
      <c r="BH1794" s="3">
        <v>2150917</v>
      </c>
      <c r="BI1794" s="3">
        <v>1954829</v>
      </c>
      <c r="BJ1794" s="5">
        <v>0.23078288387017309</v>
      </c>
      <c r="BK1794" s="5">
        <v>0.15380206957951034</v>
      </c>
      <c r="BL1794" s="5">
        <v>0.20840257468341322</v>
      </c>
      <c r="BM1794" s="5">
        <v>0.21192015278000612</v>
      </c>
      <c r="BN1794" s="5">
        <v>0.20515981824451521</v>
      </c>
      <c r="BO1794" s="3">
        <v>1096116</v>
      </c>
      <c r="BP1794" s="3">
        <v>602224</v>
      </c>
      <c r="BQ1794" s="3">
        <v>809009</v>
      </c>
      <c r="BR1794" s="3">
        <v>941781</v>
      </c>
      <c r="BS1794" s="3">
        <v>860302</v>
      </c>
      <c r="BT1794" s="3">
        <v>22663</v>
      </c>
      <c r="BU1794" s="3">
        <v>29916</v>
      </c>
      <c r="BV1794" s="3">
        <v>47222</v>
      </c>
      <c r="BW1794" s="3">
        <v>93305</v>
      </c>
      <c r="BX1794" s="3">
        <v>92585</v>
      </c>
      <c r="BY1794" s="3">
        <v>1093826</v>
      </c>
      <c r="BZ1794" s="3">
        <v>597484</v>
      </c>
      <c r="CA1794" s="3">
        <v>805418</v>
      </c>
      <c r="CB1794" s="3">
        <v>1302520</v>
      </c>
      <c r="CC1794" s="3">
        <v>855941</v>
      </c>
      <c r="CD1794" s="3">
        <v>1143683</v>
      </c>
      <c r="CE1794" s="3">
        <v>1228528</v>
      </c>
      <c r="CF1794" s="3">
        <v>1036556</v>
      </c>
      <c r="CG1794" s="3">
        <v>1083905</v>
      </c>
      <c r="CH1794" s="3">
        <v>1475141</v>
      </c>
    </row>
    <row r="1795" spans="1:86" x14ac:dyDescent="0.25">
      <c r="A1795" t="s">
        <v>1993</v>
      </c>
      <c r="B1795" s="3">
        <v>105076860</v>
      </c>
      <c r="C1795" s="3">
        <v>129410768</v>
      </c>
      <c r="D1795" s="3">
        <v>142970985</v>
      </c>
      <c r="E1795" s="3">
        <v>149869939</v>
      </c>
      <c r="F1795" s="3">
        <v>145900806</v>
      </c>
      <c r="G1795" s="3">
        <v>16297537</v>
      </c>
      <c r="H1795" s="3">
        <v>28365578</v>
      </c>
      <c r="I1795" s="3">
        <v>28755120</v>
      </c>
      <c r="J1795" s="3">
        <v>45786574</v>
      </c>
      <c r="K1795" s="3">
        <v>55879677</v>
      </c>
      <c r="L1795" s="3">
        <v>13400000</v>
      </c>
      <c r="M1795" s="3">
        <v>13400000</v>
      </c>
      <c r="N1795" s="3">
        <v>13400000</v>
      </c>
      <c r="O1795" s="3">
        <v>13400000</v>
      </c>
      <c r="P1795" s="3">
        <v>13400000</v>
      </c>
      <c r="Q1795" s="3">
        <v>17064665</v>
      </c>
      <c r="R1795" s="3">
        <v>16821431</v>
      </c>
      <c r="S1795" s="3">
        <v>15692077</v>
      </c>
      <c r="T1795" s="3">
        <v>19850640</v>
      </c>
      <c r="U1795" s="3">
        <v>24143025</v>
      </c>
      <c r="V1795" s="3">
        <v>6038549</v>
      </c>
      <c r="W1795" s="3">
        <v>5567020</v>
      </c>
      <c r="X1795" s="3">
        <v>16723130</v>
      </c>
      <c r="Y1795" s="3">
        <v>24414424</v>
      </c>
      <c r="Z1795" s="3">
        <v>21456514</v>
      </c>
      <c r="AA1795" s="3">
        <v>2399847</v>
      </c>
      <c r="AB1795" s="3">
        <v>3756605</v>
      </c>
      <c r="AC1795" s="3">
        <v>4725317</v>
      </c>
      <c r="AD1795" s="3">
        <v>6995869</v>
      </c>
      <c r="AE1795" s="3">
        <v>8006915</v>
      </c>
      <c r="AF1795" s="3">
        <v>794785</v>
      </c>
      <c r="AG1795" s="3">
        <v>2067940</v>
      </c>
      <c r="AH1795" s="3">
        <v>3055968</v>
      </c>
      <c r="AI1795" s="3">
        <v>5411597</v>
      </c>
      <c r="AJ1795" s="3">
        <v>6371388</v>
      </c>
      <c r="AK1795" s="3">
        <v>7563198</v>
      </c>
      <c r="AL1795" s="3">
        <v>14617603</v>
      </c>
      <c r="AM1795" s="3">
        <v>29762202</v>
      </c>
      <c r="AN1795" s="3">
        <v>38837597</v>
      </c>
      <c r="AO1795" s="3">
        <v>30556321</v>
      </c>
      <c r="AP1795" s="3">
        <v>205158206</v>
      </c>
      <c r="AQ1795" s="3">
        <v>205315279</v>
      </c>
      <c r="AR1795" s="3">
        <v>206649016</v>
      </c>
      <c r="AS1795" s="3">
        <v>178846518</v>
      </c>
      <c r="AT1795" s="3">
        <v>186850171</v>
      </c>
      <c r="AU1795" s="3">
        <v>9230221</v>
      </c>
      <c r="AV1795" s="3">
        <v>8199348</v>
      </c>
      <c r="AW1795" s="3">
        <v>2996685</v>
      </c>
      <c r="AX1795" s="3">
        <v>9623560</v>
      </c>
      <c r="AY1795" s="3">
        <v>8203343</v>
      </c>
      <c r="AZ1795" s="3">
        <v>13044739</v>
      </c>
      <c r="BA1795" s="3">
        <v>11727549</v>
      </c>
      <c r="BB1795" s="3">
        <v>6990968</v>
      </c>
      <c r="BC1795" s="3">
        <v>15501908</v>
      </c>
      <c r="BD1795" s="3">
        <v>12030720</v>
      </c>
      <c r="BE1795" s="3">
        <v>3814518</v>
      </c>
      <c r="BF1795" s="3">
        <v>3528201</v>
      </c>
      <c r="BG1795" s="3">
        <v>3994283</v>
      </c>
      <c r="BH1795" s="3">
        <v>5878348</v>
      </c>
      <c r="BI1795" s="3">
        <v>3827377</v>
      </c>
      <c r="BJ1795" s="5">
        <v>6.9005136860154886E-2</v>
      </c>
      <c r="BK1795" s="5">
        <v>7.5274040637135692E-2</v>
      </c>
      <c r="BL1795" s="5">
        <v>0.26555678698572216</v>
      </c>
      <c r="BM1795" s="5">
        <v>0.14488364916112262</v>
      </c>
      <c r="BN1795" s="5">
        <v>0.14231484067453984</v>
      </c>
      <c r="BO1795" s="3">
        <v>900154</v>
      </c>
      <c r="BP1795" s="3">
        <v>882780</v>
      </c>
      <c r="BQ1795" s="3">
        <v>1856499</v>
      </c>
      <c r="BR1795" s="3">
        <v>2245973</v>
      </c>
      <c r="BS1795" s="3">
        <v>1712150</v>
      </c>
      <c r="BT1795" s="3">
        <v>710941</v>
      </c>
      <c r="BU1795" s="3">
        <v>593155</v>
      </c>
      <c r="BV1795" s="3">
        <v>492739</v>
      </c>
      <c r="BW1795" s="3">
        <v>668387</v>
      </c>
      <c r="BX1795" s="3">
        <v>552786</v>
      </c>
      <c r="BY1795" s="3">
        <v>1854168</v>
      </c>
      <c r="BZ1795" s="3">
        <v>3113452</v>
      </c>
      <c r="CA1795" s="3">
        <v>7708064</v>
      </c>
      <c r="CB1795" s="3">
        <v>4049039</v>
      </c>
      <c r="CC1795" s="3">
        <v>2431004</v>
      </c>
      <c r="CD1795" s="3">
        <v>8086994</v>
      </c>
      <c r="CE1795" s="3">
        <v>5679051</v>
      </c>
      <c r="CF1795" s="3">
        <v>-4218640</v>
      </c>
      <c r="CG1795" s="3">
        <v>6242908</v>
      </c>
      <c r="CH1795" s="3">
        <v>6325125</v>
      </c>
    </row>
    <row r="1796" spans="1:86" x14ac:dyDescent="0.25">
      <c r="A1796" t="s">
        <v>1994</v>
      </c>
      <c r="B1796" s="3">
        <v>15763534</v>
      </c>
      <c r="C1796" s="3">
        <v>17477169</v>
      </c>
      <c r="D1796" s="3">
        <v>21059996</v>
      </c>
      <c r="E1796" s="3">
        <v>25732054</v>
      </c>
      <c r="F1796" s="3">
        <v>22875214</v>
      </c>
      <c r="G1796" s="3">
        <v>1653889</v>
      </c>
      <c r="H1796" s="3">
        <v>1811020</v>
      </c>
      <c r="I1796" s="3">
        <v>2316736</v>
      </c>
      <c r="J1796" s="3">
        <v>2466301</v>
      </c>
      <c r="K1796" s="3">
        <v>2060606</v>
      </c>
      <c r="L1796" s="3">
        <v>100726</v>
      </c>
      <c r="M1796" s="3">
        <v>100726</v>
      </c>
      <c r="N1796" s="3">
        <v>100726</v>
      </c>
      <c r="O1796" s="3">
        <v>100726</v>
      </c>
      <c r="P1796" s="3">
        <v>100726</v>
      </c>
      <c r="Q1796" s="3">
        <v>1123082</v>
      </c>
      <c r="R1796" s="3">
        <v>1400501</v>
      </c>
      <c r="S1796" s="3">
        <v>1834173</v>
      </c>
      <c r="T1796" s="3">
        <v>2160194</v>
      </c>
      <c r="U1796" s="3">
        <v>2452035</v>
      </c>
      <c r="V1796" s="3">
        <v>349434</v>
      </c>
      <c r="W1796" s="3">
        <v>0</v>
      </c>
      <c r="X1796" s="3">
        <v>0</v>
      </c>
      <c r="Y1796" s="3">
        <v>0</v>
      </c>
      <c r="Z1796" s="3">
        <v>0</v>
      </c>
      <c r="AA1796" s="3">
        <v>876949</v>
      </c>
      <c r="AB1796" s="3">
        <v>1194398</v>
      </c>
      <c r="AC1796" s="3">
        <v>1434292</v>
      </c>
      <c r="AD1796" s="3">
        <v>1560319</v>
      </c>
      <c r="AE1796" s="3">
        <v>939057</v>
      </c>
      <c r="AF1796" s="3">
        <v>50000</v>
      </c>
      <c r="AG1796" s="3">
        <v>110000</v>
      </c>
      <c r="AH1796" s="3">
        <v>170000</v>
      </c>
      <c r="AI1796" s="3">
        <v>230000</v>
      </c>
      <c r="AJ1796" s="3">
        <v>0</v>
      </c>
      <c r="AK1796" s="3">
        <v>294458</v>
      </c>
      <c r="AL1796" s="3">
        <v>385244</v>
      </c>
      <c r="AM1796" s="3">
        <v>286595</v>
      </c>
      <c r="AN1796" s="3">
        <v>530874</v>
      </c>
      <c r="AO1796" s="3">
        <v>315770</v>
      </c>
      <c r="AP1796" s="3">
        <v>37330251</v>
      </c>
      <c r="AQ1796" s="3">
        <v>39192766</v>
      </c>
      <c r="AR1796" s="3">
        <v>49260748</v>
      </c>
      <c r="AS1796" s="3">
        <v>45513358</v>
      </c>
      <c r="AT1796" s="3">
        <v>43916265</v>
      </c>
      <c r="AU1796" s="3">
        <v>539220</v>
      </c>
      <c r="AV1796" s="3">
        <v>610163</v>
      </c>
      <c r="AW1796" s="3">
        <v>655218</v>
      </c>
      <c r="AX1796" s="3">
        <v>524056</v>
      </c>
      <c r="AY1796" s="3">
        <v>519901</v>
      </c>
      <c r="AZ1796" s="3">
        <v>1202825</v>
      </c>
      <c r="BA1796" s="3">
        <v>1411960</v>
      </c>
      <c r="BB1796" s="3">
        <v>1505739</v>
      </c>
      <c r="BC1796" s="3">
        <v>1573285</v>
      </c>
      <c r="BD1796" s="3">
        <v>1555840</v>
      </c>
      <c r="BE1796" s="3">
        <v>663605</v>
      </c>
      <c r="BF1796" s="3">
        <v>801797</v>
      </c>
      <c r="BG1796" s="3">
        <v>850521</v>
      </c>
      <c r="BH1796" s="3">
        <v>1049229</v>
      </c>
      <c r="BI1796" s="3">
        <v>1035939</v>
      </c>
      <c r="BJ1796" s="5">
        <v>0.11728888242263005</v>
      </c>
      <c r="BK1796" s="5">
        <v>5.348380973965268E-2</v>
      </c>
      <c r="BL1796" s="5">
        <v>8.5967754039710728E-2</v>
      </c>
      <c r="BM1796" s="5">
        <v>8.1559920802651772E-2</v>
      </c>
      <c r="BN1796" s="5">
        <v>8.995462258329906E-2</v>
      </c>
      <c r="BO1796" s="3">
        <v>141078</v>
      </c>
      <c r="BP1796" s="3">
        <v>75517</v>
      </c>
      <c r="BQ1796" s="3">
        <v>129445</v>
      </c>
      <c r="BR1796" s="3">
        <v>128317</v>
      </c>
      <c r="BS1796" s="3">
        <v>139955</v>
      </c>
      <c r="BT1796" s="3">
        <v>24511</v>
      </c>
      <c r="BU1796" s="3">
        <v>22186</v>
      </c>
      <c r="BV1796" s="3">
        <v>36583</v>
      </c>
      <c r="BW1796" s="3">
        <v>19888</v>
      </c>
      <c r="BX1796" s="3">
        <v>32359</v>
      </c>
      <c r="BY1796" s="3">
        <v>141078</v>
      </c>
      <c r="BZ1796" s="3">
        <v>75517</v>
      </c>
      <c r="CA1796" s="3">
        <v>179049</v>
      </c>
      <c r="CB1796" s="3">
        <v>128317</v>
      </c>
      <c r="CC1796" s="3">
        <v>271334</v>
      </c>
      <c r="CD1796" s="3">
        <v>422653</v>
      </c>
      <c r="CE1796" s="3">
        <v>556832</v>
      </c>
      <c r="CF1796" s="3">
        <v>512752</v>
      </c>
      <c r="CG1796" s="3">
        <v>415627</v>
      </c>
      <c r="CH1796" s="3">
        <v>280926</v>
      </c>
    </row>
    <row r="1797" spans="1:86" x14ac:dyDescent="0.25">
      <c r="A1797" t="s">
        <v>1995</v>
      </c>
      <c r="B1797" s="3">
        <v>30204858</v>
      </c>
      <c r="C1797" s="3">
        <v>28543422</v>
      </c>
      <c r="D1797" s="3">
        <v>34918559</v>
      </c>
      <c r="E1797" s="3">
        <v>35362833</v>
      </c>
      <c r="F1797" s="3">
        <v>34858877</v>
      </c>
      <c r="G1797" s="3">
        <v>4177733</v>
      </c>
      <c r="H1797" s="3">
        <v>3966102</v>
      </c>
      <c r="I1797" s="3">
        <v>3913895</v>
      </c>
      <c r="J1797" s="3">
        <v>3876512</v>
      </c>
      <c r="K1797" s="3">
        <v>3783019</v>
      </c>
      <c r="L1797" s="3">
        <v>3100000</v>
      </c>
      <c r="M1797" s="3">
        <v>3100000</v>
      </c>
      <c r="N1797" s="3">
        <v>3100000</v>
      </c>
      <c r="O1797" s="3">
        <v>3100000</v>
      </c>
      <c r="P1797" s="3">
        <v>3100000</v>
      </c>
      <c r="Q1797" s="3">
        <v>22107622</v>
      </c>
      <c r="R1797" s="3">
        <v>19839372</v>
      </c>
      <c r="S1797" s="3">
        <v>21898589</v>
      </c>
      <c r="T1797" s="3">
        <v>24185193</v>
      </c>
      <c r="U1797" s="3">
        <v>23409172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1528939</v>
      </c>
      <c r="AB1797" s="3">
        <v>1330937</v>
      </c>
      <c r="AC1797" s="3">
        <v>1303990</v>
      </c>
      <c r="AD1797" s="3">
        <v>1318147</v>
      </c>
      <c r="AE1797" s="3">
        <v>1350767</v>
      </c>
      <c r="AF1797" s="3">
        <v>485124</v>
      </c>
      <c r="AG1797" s="3">
        <v>397670</v>
      </c>
      <c r="AH1797" s="3">
        <v>407484</v>
      </c>
      <c r="AI1797" s="3">
        <v>445753</v>
      </c>
      <c r="AJ1797" s="3">
        <v>529058</v>
      </c>
      <c r="AK1797" s="3">
        <v>240720</v>
      </c>
      <c r="AL1797" s="3">
        <v>599070</v>
      </c>
      <c r="AM1797" s="3">
        <v>0</v>
      </c>
      <c r="AN1797" s="3">
        <v>0</v>
      </c>
      <c r="AO1797" s="3">
        <v>47141</v>
      </c>
      <c r="AP1797" s="3">
        <v>40000190</v>
      </c>
      <c r="AQ1797" s="3">
        <v>43731667</v>
      </c>
      <c r="AR1797" s="3">
        <v>61683945</v>
      </c>
      <c r="AS1797" s="3">
        <v>61056295</v>
      </c>
      <c r="AT1797" s="3">
        <v>60838647</v>
      </c>
      <c r="AU1797" s="3">
        <v>583090</v>
      </c>
      <c r="AV1797" s="3">
        <v>661545</v>
      </c>
      <c r="AW1797" s="3">
        <v>3413331</v>
      </c>
      <c r="AX1797" s="3">
        <v>3197956</v>
      </c>
      <c r="AY1797" s="3">
        <v>2552706</v>
      </c>
      <c r="AZ1797" s="3">
        <v>1261210</v>
      </c>
      <c r="BA1797" s="3">
        <v>1430819</v>
      </c>
      <c r="BB1797" s="3">
        <v>4359729</v>
      </c>
      <c r="BC1797" s="3">
        <v>3894610</v>
      </c>
      <c r="BD1797" s="3">
        <v>3879645</v>
      </c>
      <c r="BE1797" s="3">
        <v>678120</v>
      </c>
      <c r="BF1797" s="3">
        <v>769274</v>
      </c>
      <c r="BG1797" s="3">
        <v>946398</v>
      </c>
      <c r="BH1797" s="3">
        <v>696654</v>
      </c>
      <c r="BI1797" s="3">
        <v>1326939</v>
      </c>
      <c r="BJ1797" s="5">
        <v>5.1440283537238049E-2</v>
      </c>
      <c r="BK1797" s="5">
        <v>3.479825191026957E-2</v>
      </c>
      <c r="BL1797" s="5">
        <v>1.2247091504999507E-2</v>
      </c>
      <c r="BM1797" s="5">
        <v>5.120410002541975E-3</v>
      </c>
      <c r="BN1797" s="5">
        <v>1.8970807896083277E-4</v>
      </c>
      <c r="BO1797" s="3">
        <v>64877</v>
      </c>
      <c r="BP1797" s="3">
        <v>49790</v>
      </c>
      <c r="BQ1797" s="3">
        <v>53394</v>
      </c>
      <c r="BR1797" s="3">
        <v>19942</v>
      </c>
      <c r="BS1797" s="3">
        <v>736</v>
      </c>
      <c r="BT1797" s="3">
        <v>795982</v>
      </c>
      <c r="BU1797" s="3">
        <v>585796</v>
      </c>
      <c r="BV1797" s="3">
        <v>19540</v>
      </c>
      <c r="BW1797" s="3">
        <v>20653</v>
      </c>
      <c r="BX1797" s="3">
        <v>30590</v>
      </c>
      <c r="BY1797" s="3">
        <v>65101</v>
      </c>
      <c r="BZ1797" s="3">
        <v>49824</v>
      </c>
      <c r="CA1797" s="3">
        <v>53348</v>
      </c>
      <c r="CB1797" s="3">
        <v>19953</v>
      </c>
      <c r="CC1797" s="3">
        <v>881</v>
      </c>
      <c r="CD1797" s="3">
        <v>1313971</v>
      </c>
      <c r="CE1797" s="3">
        <v>1197517</v>
      </c>
      <c r="CF1797" s="3">
        <v>3379523</v>
      </c>
      <c r="CG1797" s="3">
        <v>3198656</v>
      </c>
      <c r="CH1797" s="3">
        <v>2582415</v>
      </c>
    </row>
    <row r="1798" spans="1:86" x14ac:dyDescent="0.25">
      <c r="A1798" t="s">
        <v>1996</v>
      </c>
      <c r="B1798" s="3">
        <v>17037334</v>
      </c>
      <c r="C1798" s="3">
        <v>19602991</v>
      </c>
      <c r="D1798" s="3">
        <v>18222372</v>
      </c>
      <c r="E1798" s="3">
        <v>17143589</v>
      </c>
      <c r="F1798" s="3">
        <v>17742834</v>
      </c>
      <c r="G1798" s="3">
        <v>740445</v>
      </c>
      <c r="H1798" s="3">
        <v>686373</v>
      </c>
      <c r="I1798" s="3">
        <v>683856</v>
      </c>
      <c r="J1798" s="3">
        <v>950291</v>
      </c>
      <c r="K1798" s="3">
        <v>933362</v>
      </c>
      <c r="L1798" s="3">
        <v>52000</v>
      </c>
      <c r="M1798" s="3">
        <v>52000</v>
      </c>
      <c r="N1798" s="3">
        <v>52000</v>
      </c>
      <c r="O1798" s="3">
        <v>1000000</v>
      </c>
      <c r="P1798" s="3">
        <v>1000000</v>
      </c>
      <c r="Q1798" s="3">
        <v>1975552</v>
      </c>
      <c r="R1798" s="3">
        <v>2225923</v>
      </c>
      <c r="S1798" s="3">
        <v>2326126</v>
      </c>
      <c r="T1798" s="3">
        <v>1506363</v>
      </c>
      <c r="U1798" s="3">
        <v>1745019</v>
      </c>
      <c r="V1798" s="3">
        <v>1000000</v>
      </c>
      <c r="W1798" s="3">
        <v>1647806</v>
      </c>
      <c r="X1798" s="3">
        <v>1334980</v>
      </c>
      <c r="Y1798" s="3">
        <v>1018373</v>
      </c>
      <c r="Z1798" s="3">
        <v>697886</v>
      </c>
      <c r="AA1798" s="3">
        <v>571018</v>
      </c>
      <c r="AB1798" s="3">
        <v>138755</v>
      </c>
      <c r="AC1798" s="3">
        <v>163438</v>
      </c>
      <c r="AD1798" s="3">
        <v>184284</v>
      </c>
      <c r="AE1798" s="3">
        <v>250910</v>
      </c>
      <c r="AF1798" s="3">
        <v>0</v>
      </c>
      <c r="AG1798" s="3">
        <v>0</v>
      </c>
      <c r="AH1798" s="3">
        <v>0</v>
      </c>
      <c r="AI1798" s="3">
        <v>0</v>
      </c>
      <c r="AJ1798" s="3">
        <v>0</v>
      </c>
      <c r="AK1798" s="3">
        <v>2355215</v>
      </c>
      <c r="AL1798" s="3">
        <v>6958555</v>
      </c>
      <c r="AM1798" s="3">
        <v>4772475</v>
      </c>
      <c r="AN1798" s="3">
        <v>4209771</v>
      </c>
      <c r="AO1798" s="3">
        <v>6462680</v>
      </c>
      <c r="AP1798" s="3">
        <v>26595249</v>
      </c>
      <c r="AQ1798" s="3">
        <v>27799582</v>
      </c>
      <c r="AR1798" s="3">
        <v>26786249</v>
      </c>
      <c r="AS1798" s="3">
        <v>28369463</v>
      </c>
      <c r="AT1798" s="3">
        <v>31757863</v>
      </c>
      <c r="AU1798" s="3">
        <v>610830</v>
      </c>
      <c r="AV1798" s="3">
        <v>591570</v>
      </c>
      <c r="AW1798" s="3">
        <v>774507</v>
      </c>
      <c r="AX1798" s="3">
        <v>746799</v>
      </c>
      <c r="AY1798" s="3">
        <v>744366</v>
      </c>
      <c r="AZ1798" s="3">
        <v>831435</v>
      </c>
      <c r="BA1798" s="3">
        <v>714550</v>
      </c>
      <c r="BB1798" s="3">
        <v>927432</v>
      </c>
      <c r="BC1798" s="3">
        <v>967864</v>
      </c>
      <c r="BD1798" s="3">
        <v>935313</v>
      </c>
      <c r="BE1798" s="3">
        <v>220605</v>
      </c>
      <c r="BF1798" s="3">
        <v>122980</v>
      </c>
      <c r="BG1798" s="3">
        <v>152925</v>
      </c>
      <c r="BH1798" s="3">
        <v>221065</v>
      </c>
      <c r="BI1798" s="3">
        <v>190947</v>
      </c>
      <c r="BJ1798" s="5">
        <v>0.18231611611250428</v>
      </c>
      <c r="BK1798" s="5">
        <v>0.25034917080680147</v>
      </c>
      <c r="BL1798" s="5">
        <v>0.29968019218659697</v>
      </c>
      <c r="BM1798" s="5">
        <v>0.24761950026036716</v>
      </c>
      <c r="BN1798" s="5">
        <v>0.17303084635838484</v>
      </c>
      <c r="BO1798" s="3">
        <v>151584</v>
      </c>
      <c r="BP1798" s="3">
        <v>178887</v>
      </c>
      <c r="BQ1798" s="3">
        <v>277933</v>
      </c>
      <c r="BR1798" s="3">
        <v>239662</v>
      </c>
      <c r="BS1798" s="3">
        <v>161838</v>
      </c>
      <c r="BT1798" s="3">
        <v>1753</v>
      </c>
      <c r="BU1798" s="3">
        <v>9348</v>
      </c>
      <c r="BV1798" s="3">
        <v>19314</v>
      </c>
      <c r="BW1798" s="3">
        <v>7356</v>
      </c>
      <c r="BX1798" s="3">
        <v>2760</v>
      </c>
      <c r="BY1798" s="3">
        <v>141946</v>
      </c>
      <c r="BZ1798" s="3">
        <v>211953</v>
      </c>
      <c r="CA1798" s="3">
        <v>288385</v>
      </c>
      <c r="CB1798" s="3">
        <v>261029</v>
      </c>
      <c r="CC1798" s="3">
        <v>155582</v>
      </c>
      <c r="CD1798" s="3">
        <v>470637</v>
      </c>
      <c r="CE1798" s="3">
        <v>388965</v>
      </c>
      <c r="CF1798" s="3">
        <v>505436</v>
      </c>
      <c r="CG1798" s="3">
        <v>493126</v>
      </c>
      <c r="CH1798" s="3">
        <v>591544</v>
      </c>
    </row>
    <row r="1799" spans="1:86" x14ac:dyDescent="0.25">
      <c r="A1799" t="s">
        <v>1997</v>
      </c>
      <c r="B1799" s="3">
        <v>63400695</v>
      </c>
      <c r="C1799" s="3">
        <v>60856085</v>
      </c>
      <c r="D1799" s="3">
        <v>80153078</v>
      </c>
      <c r="E1799" s="3">
        <v>88049434</v>
      </c>
      <c r="F1799" s="3">
        <v>82831845</v>
      </c>
      <c r="G1799" s="3">
        <v>21918515</v>
      </c>
      <c r="H1799" s="3">
        <v>21202254</v>
      </c>
      <c r="I1799" s="3">
        <v>19638860</v>
      </c>
      <c r="J1799" s="3">
        <v>18128144</v>
      </c>
      <c r="K1799" s="3">
        <v>21050470</v>
      </c>
      <c r="L1799" s="3">
        <v>4160000</v>
      </c>
      <c r="M1799" s="3">
        <v>4160000</v>
      </c>
      <c r="N1799" s="3">
        <v>4160000</v>
      </c>
      <c r="O1799" s="3">
        <v>4160000</v>
      </c>
      <c r="P1799" s="3">
        <v>4160000</v>
      </c>
      <c r="Q1799" s="3">
        <v>31870091</v>
      </c>
      <c r="R1799" s="3">
        <v>29107059</v>
      </c>
      <c r="S1799" s="3">
        <v>32092277</v>
      </c>
      <c r="T1799" s="3">
        <v>41693923</v>
      </c>
      <c r="U1799" s="3">
        <v>46811603</v>
      </c>
      <c r="V1799" s="3">
        <v>7917271</v>
      </c>
      <c r="W1799" s="3">
        <v>5569234</v>
      </c>
      <c r="X1799" s="3">
        <v>4030160</v>
      </c>
      <c r="Y1799" s="3">
        <v>2521859</v>
      </c>
      <c r="Z1799" s="3">
        <v>3269126</v>
      </c>
      <c r="AA1799" s="3">
        <v>1383626</v>
      </c>
      <c r="AB1799" s="3">
        <v>1036552</v>
      </c>
      <c r="AC1799" s="3">
        <v>998683</v>
      </c>
      <c r="AD1799" s="3">
        <v>1030174</v>
      </c>
      <c r="AE1799" s="3">
        <v>987150</v>
      </c>
      <c r="AF1799" s="3">
        <v>139629</v>
      </c>
      <c r="AG1799" s="3">
        <v>157629</v>
      </c>
      <c r="AH1799" s="3">
        <v>132361</v>
      </c>
      <c r="AI1799" s="3">
        <v>150361</v>
      </c>
      <c r="AJ1799" s="3">
        <v>150361</v>
      </c>
      <c r="AK1799" s="3">
        <v>2879331</v>
      </c>
      <c r="AL1799" s="3">
        <v>3144492</v>
      </c>
      <c r="AM1799" s="3">
        <v>13081526</v>
      </c>
      <c r="AN1799" s="3">
        <v>1519629</v>
      </c>
      <c r="AO1799" s="3">
        <v>336226</v>
      </c>
      <c r="AP1799" s="3">
        <v>66098809</v>
      </c>
      <c r="AQ1799" s="3">
        <v>60929629</v>
      </c>
      <c r="AR1799" s="3">
        <v>100537152</v>
      </c>
      <c r="AS1799" s="3">
        <v>105036595</v>
      </c>
      <c r="AT1799" s="3">
        <v>92330372</v>
      </c>
      <c r="AU1799" s="3">
        <v>7765811</v>
      </c>
      <c r="AV1799" s="3">
        <v>1205853</v>
      </c>
      <c r="AW1799" s="3">
        <v>9071182</v>
      </c>
      <c r="AX1799" s="3">
        <v>15957620</v>
      </c>
      <c r="AY1799" s="3">
        <v>14429938</v>
      </c>
      <c r="AZ1799" s="3">
        <v>10419787</v>
      </c>
      <c r="BA1799" s="3">
        <v>4096791</v>
      </c>
      <c r="BB1799" s="3">
        <v>11780698</v>
      </c>
      <c r="BC1799" s="3">
        <v>18530165</v>
      </c>
      <c r="BD1799" s="3">
        <v>16670835</v>
      </c>
      <c r="BE1799" s="3">
        <v>2653976</v>
      </c>
      <c r="BF1799" s="3">
        <v>2890938</v>
      </c>
      <c r="BG1799" s="3">
        <v>2709516</v>
      </c>
      <c r="BH1799" s="3">
        <v>2572545</v>
      </c>
      <c r="BI1799" s="3">
        <v>2240897</v>
      </c>
      <c r="BJ1799" s="5">
        <v>5.2360667257401711E-2</v>
      </c>
      <c r="BK1799" s="5">
        <v>0.11353788855716584</v>
      </c>
      <c r="BL1799" s="5">
        <v>4.5863326604247051E-2</v>
      </c>
      <c r="BM1799" s="5">
        <v>2.3550356945013711E-2</v>
      </c>
      <c r="BN1799" s="5">
        <v>1.5855714485807099E-2</v>
      </c>
      <c r="BO1799" s="3">
        <v>545587</v>
      </c>
      <c r="BP1799" s="3">
        <v>465141</v>
      </c>
      <c r="BQ1799" s="3">
        <v>540302</v>
      </c>
      <c r="BR1799" s="3">
        <v>436392</v>
      </c>
      <c r="BS1799" s="3">
        <v>264328</v>
      </c>
      <c r="BT1799" s="3">
        <v>44571</v>
      </c>
      <c r="BU1799" s="3">
        <v>40290</v>
      </c>
      <c r="BV1799" s="3">
        <v>35713</v>
      </c>
      <c r="BW1799" s="3">
        <v>94304</v>
      </c>
      <c r="BX1799" s="3">
        <v>172899</v>
      </c>
      <c r="BY1799" s="3">
        <v>900736</v>
      </c>
      <c r="BZ1799" s="3">
        <v>513235</v>
      </c>
      <c r="CA1799" s="3">
        <v>554829</v>
      </c>
      <c r="CB1799" s="3">
        <v>506815</v>
      </c>
      <c r="CC1799" s="3">
        <v>91989</v>
      </c>
      <c r="CD1799" s="3">
        <v>6909646</v>
      </c>
      <c r="CE1799" s="3">
        <v>732908</v>
      </c>
      <c r="CF1799" s="3">
        <v>8552066</v>
      </c>
      <c r="CG1799" s="3">
        <v>15545109</v>
      </c>
      <c r="CH1799" s="3">
        <v>14510848</v>
      </c>
    </row>
    <row r="1800" spans="1:86" x14ac:dyDescent="0.25">
      <c r="A1800" t="s">
        <v>1998</v>
      </c>
      <c r="B1800" s="3">
        <v>220819022</v>
      </c>
      <c r="C1800" s="3">
        <v>250965481</v>
      </c>
      <c r="D1800" s="3">
        <v>269498159</v>
      </c>
      <c r="E1800" s="3">
        <v>240079578</v>
      </c>
      <c r="F1800" s="3">
        <v>483238036</v>
      </c>
      <c r="G1800" s="3">
        <v>86801077</v>
      </c>
      <c r="H1800" s="3">
        <v>90400415</v>
      </c>
      <c r="I1800" s="3">
        <v>96663904</v>
      </c>
      <c r="J1800" s="3">
        <v>103242152</v>
      </c>
      <c r="K1800" s="3">
        <v>1988314</v>
      </c>
      <c r="L1800" s="3">
        <v>51600000</v>
      </c>
      <c r="M1800" s="3">
        <v>51600000</v>
      </c>
      <c r="N1800" s="3">
        <v>51600000</v>
      </c>
      <c r="O1800" s="3">
        <v>51600000</v>
      </c>
      <c r="P1800" s="3">
        <v>51600000</v>
      </c>
      <c r="Q1800" s="3">
        <v>110022358</v>
      </c>
      <c r="R1800" s="3">
        <v>130215430</v>
      </c>
      <c r="S1800" s="3">
        <v>151166980</v>
      </c>
      <c r="T1800" s="3">
        <v>123052997</v>
      </c>
      <c r="U1800" s="3">
        <v>348031405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11707905</v>
      </c>
      <c r="AB1800" s="3">
        <v>12303785</v>
      </c>
      <c r="AC1800" s="3">
        <v>12600146</v>
      </c>
      <c r="AD1800" s="3">
        <v>14609889</v>
      </c>
      <c r="AE1800" s="3">
        <v>9597678</v>
      </c>
      <c r="AF1800" s="3">
        <v>5860776</v>
      </c>
      <c r="AG1800" s="3">
        <v>6017377</v>
      </c>
      <c r="AH1800" s="3">
        <v>6603878</v>
      </c>
      <c r="AI1800" s="3">
        <v>8391760</v>
      </c>
      <c r="AJ1800" s="3">
        <v>8152108</v>
      </c>
      <c r="AK1800" s="3">
        <v>0</v>
      </c>
      <c r="AL1800" s="3">
        <v>0</v>
      </c>
      <c r="AM1800" s="3">
        <v>0</v>
      </c>
      <c r="AN1800" s="3">
        <v>0</v>
      </c>
      <c r="AO1800" s="3">
        <v>0</v>
      </c>
      <c r="AP1800" s="3">
        <v>195643581</v>
      </c>
      <c r="AQ1800" s="3">
        <v>219017427</v>
      </c>
      <c r="AR1800" s="3">
        <v>236676499</v>
      </c>
      <c r="AS1800" s="3">
        <v>231968153</v>
      </c>
      <c r="AT1800" s="3">
        <v>218178225</v>
      </c>
      <c r="AU1800" s="3">
        <v>25903036</v>
      </c>
      <c r="AV1800" s="3">
        <v>32087670</v>
      </c>
      <c r="AW1800" s="3">
        <v>35122003</v>
      </c>
      <c r="AX1800" s="3">
        <v>36679965</v>
      </c>
      <c r="AY1800" s="3">
        <v>35837540</v>
      </c>
      <c r="AZ1800" s="3">
        <v>43013244</v>
      </c>
      <c r="BA1800" s="3">
        <v>49561737</v>
      </c>
      <c r="BB1800" s="3">
        <v>51720664</v>
      </c>
      <c r="BC1800" s="3">
        <v>54055222</v>
      </c>
      <c r="BD1800" s="3">
        <v>55720172</v>
      </c>
      <c r="BE1800" s="3">
        <v>17110208</v>
      </c>
      <c r="BF1800" s="3">
        <v>17474067</v>
      </c>
      <c r="BG1800" s="3">
        <v>16598661</v>
      </c>
      <c r="BH1800" s="3">
        <v>17375257</v>
      </c>
      <c r="BI1800" s="3">
        <v>19882632</v>
      </c>
      <c r="BJ1800" s="5">
        <v>2.3771748069036599E-3</v>
      </c>
      <c r="BK1800" s="5">
        <v>2.3126106334812276E-3</v>
      </c>
      <c r="BL1800" s="5">
        <v>1.6993014629510556E-3</v>
      </c>
      <c r="BM1800" s="5">
        <v>8.7595607321712605E-4</v>
      </c>
      <c r="BN1800" s="5">
        <v>5.3285908736965134E-4</v>
      </c>
      <c r="BO1800" s="3">
        <v>102250</v>
      </c>
      <c r="BP1800" s="3">
        <v>114617</v>
      </c>
      <c r="BQ1800" s="3">
        <v>87889</v>
      </c>
      <c r="BR1800" s="3">
        <v>47350</v>
      </c>
      <c r="BS1800" s="3">
        <v>29691</v>
      </c>
      <c r="BT1800" s="3">
        <v>1116186</v>
      </c>
      <c r="BU1800" s="3">
        <v>1250896</v>
      </c>
      <c r="BV1800" s="3">
        <v>1177641</v>
      </c>
      <c r="BW1800" s="3">
        <v>687888</v>
      </c>
      <c r="BX1800" s="3">
        <v>1223635</v>
      </c>
      <c r="BY1800" s="3">
        <v>1612876</v>
      </c>
      <c r="BZ1800" s="3">
        <v>368625</v>
      </c>
      <c r="CA1800" s="3">
        <v>144952</v>
      </c>
      <c r="CB1800" s="3">
        <v>1033533</v>
      </c>
      <c r="CC1800" s="3">
        <v>131498</v>
      </c>
      <c r="CD1800" s="3">
        <v>25406346</v>
      </c>
      <c r="CE1800" s="3">
        <v>32969941</v>
      </c>
      <c r="CF1800" s="3">
        <v>36154692</v>
      </c>
      <c r="CG1800" s="3">
        <v>36334320</v>
      </c>
      <c r="CH1800" s="3">
        <v>36929677</v>
      </c>
    </row>
    <row r="1801" spans="1:86" x14ac:dyDescent="0.25">
      <c r="A1801" t="s">
        <v>281</v>
      </c>
      <c r="B1801" s="3">
        <v>12577987</v>
      </c>
      <c r="C1801" s="3">
        <v>12599176</v>
      </c>
      <c r="D1801" s="3">
        <v>12785882</v>
      </c>
      <c r="E1801" s="3">
        <v>13620862</v>
      </c>
      <c r="F1801" s="3">
        <v>15045379</v>
      </c>
      <c r="G1801" s="3">
        <v>145677</v>
      </c>
      <c r="H1801" s="3">
        <v>193832</v>
      </c>
      <c r="I1801" s="3">
        <v>227135</v>
      </c>
      <c r="J1801" s="3">
        <v>177933</v>
      </c>
      <c r="K1801" s="3">
        <v>196899</v>
      </c>
      <c r="L1801" s="3">
        <v>60000</v>
      </c>
      <c r="M1801" s="3">
        <v>60000</v>
      </c>
      <c r="N1801" s="3">
        <v>60000</v>
      </c>
      <c r="O1801" s="3">
        <v>60000</v>
      </c>
      <c r="P1801" s="3">
        <v>60000</v>
      </c>
      <c r="Q1801" s="3">
        <v>5338262</v>
      </c>
      <c r="R1801" s="3">
        <v>5344457</v>
      </c>
      <c r="S1801" s="3">
        <v>5256226</v>
      </c>
      <c r="T1801" s="3">
        <v>5172458</v>
      </c>
      <c r="U1801" s="3">
        <v>5015719</v>
      </c>
      <c r="V1801" s="3">
        <v>2160000</v>
      </c>
      <c r="W1801" s="3">
        <v>1960000</v>
      </c>
      <c r="X1801" s="3">
        <v>2849694</v>
      </c>
      <c r="Y1801" s="3">
        <v>2077605</v>
      </c>
      <c r="Z1801" s="3">
        <v>1114471</v>
      </c>
      <c r="AA1801" s="3">
        <v>797265</v>
      </c>
      <c r="AB1801" s="3">
        <v>853031</v>
      </c>
      <c r="AC1801" s="3">
        <v>1007619</v>
      </c>
      <c r="AD1801" s="3">
        <v>1006247</v>
      </c>
      <c r="AE1801" s="3">
        <v>1073519</v>
      </c>
      <c r="AF1801" s="3">
        <v>415163</v>
      </c>
      <c r="AG1801" s="3">
        <v>442172</v>
      </c>
      <c r="AH1801" s="3">
        <v>544674</v>
      </c>
      <c r="AI1801" s="3">
        <v>508547</v>
      </c>
      <c r="AJ1801" s="3">
        <v>600212</v>
      </c>
      <c r="AK1801" s="3">
        <v>2176183</v>
      </c>
      <c r="AL1801" s="3">
        <v>2130860</v>
      </c>
      <c r="AM1801" s="3">
        <v>1380616</v>
      </c>
      <c r="AN1801" s="3">
        <v>2537200</v>
      </c>
      <c r="AO1801" s="3">
        <v>4045597</v>
      </c>
      <c r="AP1801" s="3">
        <v>12165431</v>
      </c>
      <c r="AQ1801" s="3">
        <v>12179231</v>
      </c>
      <c r="AR1801" s="3">
        <v>12244353</v>
      </c>
      <c r="AS1801" s="3">
        <v>12265178</v>
      </c>
      <c r="AT1801" s="3">
        <v>16583033</v>
      </c>
      <c r="AU1801" s="3">
        <v>565372</v>
      </c>
      <c r="AV1801" s="3">
        <v>423995</v>
      </c>
      <c r="AW1801" s="3">
        <v>255284</v>
      </c>
      <c r="AX1801" s="3">
        <v>77358</v>
      </c>
      <c r="AY1801" s="3">
        <v>94785</v>
      </c>
      <c r="AZ1801" s="3">
        <v>1033151</v>
      </c>
      <c r="BA1801" s="3">
        <v>939143</v>
      </c>
      <c r="BB1801" s="3">
        <v>794345</v>
      </c>
      <c r="BC1801" s="3">
        <v>667737</v>
      </c>
      <c r="BD1801" s="3">
        <v>705585</v>
      </c>
      <c r="BE1801" s="3">
        <v>467779</v>
      </c>
      <c r="BF1801" s="3">
        <v>515148</v>
      </c>
      <c r="BG1801" s="3">
        <v>539061</v>
      </c>
      <c r="BH1801" s="3">
        <v>590379</v>
      </c>
      <c r="BI1801" s="3">
        <v>610800</v>
      </c>
      <c r="BJ1801" s="5">
        <v>0.15915485732482473</v>
      </c>
      <c r="BK1801" s="5">
        <v>0.11855808966259665</v>
      </c>
      <c r="BL1801" s="5">
        <v>0.17005834996128885</v>
      </c>
      <c r="BM1801" s="5">
        <v>0.18491112518850986</v>
      </c>
      <c r="BN1801" s="5">
        <v>0.12398647930440698</v>
      </c>
      <c r="BO1801" s="3">
        <v>164431</v>
      </c>
      <c r="BP1801" s="3">
        <v>111343</v>
      </c>
      <c r="BQ1801" s="3">
        <v>135085</v>
      </c>
      <c r="BR1801" s="3">
        <v>123472</v>
      </c>
      <c r="BS1801" s="3">
        <v>87483</v>
      </c>
      <c r="BT1801" s="3">
        <v>4392</v>
      </c>
      <c r="BU1801" s="3">
        <v>429</v>
      </c>
      <c r="BV1801" s="3">
        <v>1963</v>
      </c>
      <c r="BW1801" s="3">
        <v>1081</v>
      </c>
      <c r="BX1801" s="3">
        <v>1873</v>
      </c>
      <c r="BY1801" s="3">
        <v>155146</v>
      </c>
      <c r="BZ1801" s="3">
        <v>135091</v>
      </c>
      <c r="CA1801" s="3">
        <v>151230</v>
      </c>
      <c r="CB1801" s="3">
        <v>130316</v>
      </c>
      <c r="CC1801" s="3">
        <v>95803</v>
      </c>
      <c r="CD1801" s="3">
        <v>414618</v>
      </c>
      <c r="CE1801" s="3">
        <v>289333</v>
      </c>
      <c r="CF1801" s="3">
        <v>106017</v>
      </c>
      <c r="CG1801" s="3">
        <v>-51877</v>
      </c>
      <c r="CH1801" s="3">
        <v>855</v>
      </c>
    </row>
    <row r="1802" spans="1:86" x14ac:dyDescent="0.25">
      <c r="A1802" t="s">
        <v>1999</v>
      </c>
      <c r="B1802" s="3">
        <v>16402090</v>
      </c>
      <c r="C1802" s="3">
        <v>19028210</v>
      </c>
      <c r="D1802" s="3">
        <v>19267863</v>
      </c>
      <c r="E1802" s="3">
        <v>22407310</v>
      </c>
      <c r="F1802" s="3">
        <v>19793367</v>
      </c>
      <c r="G1802" s="3">
        <v>72546</v>
      </c>
      <c r="H1802" s="3">
        <v>101301</v>
      </c>
      <c r="I1802" s="3">
        <v>96603</v>
      </c>
      <c r="J1802" s="3">
        <v>95670</v>
      </c>
      <c r="K1802" s="3">
        <v>116997</v>
      </c>
      <c r="L1802" s="3">
        <v>1000000</v>
      </c>
      <c r="M1802" s="3">
        <v>1000000</v>
      </c>
      <c r="N1802" s="3">
        <v>1000000</v>
      </c>
      <c r="O1802" s="3">
        <v>1000000</v>
      </c>
      <c r="P1802" s="3">
        <v>1000000</v>
      </c>
      <c r="Q1802" s="3">
        <v>2456153</v>
      </c>
      <c r="R1802" s="3">
        <v>2187424</v>
      </c>
      <c r="S1802" s="3">
        <v>2331284</v>
      </c>
      <c r="T1802" s="3">
        <v>2500608</v>
      </c>
      <c r="U1802" s="3">
        <v>2271189</v>
      </c>
      <c r="V1802" s="3">
        <v>210526</v>
      </c>
      <c r="W1802" s="3">
        <v>543494</v>
      </c>
      <c r="X1802" s="3">
        <v>844643</v>
      </c>
      <c r="Y1802" s="3">
        <v>382637</v>
      </c>
      <c r="Z1802" s="3">
        <v>111194</v>
      </c>
      <c r="AA1802" s="3">
        <v>394688</v>
      </c>
      <c r="AB1802" s="3">
        <v>561497</v>
      </c>
      <c r="AC1802" s="3">
        <v>595070</v>
      </c>
      <c r="AD1802" s="3">
        <v>642511</v>
      </c>
      <c r="AE1802" s="3">
        <v>716609</v>
      </c>
      <c r="AF1802" s="3">
        <v>65298</v>
      </c>
      <c r="AG1802" s="3">
        <v>91288</v>
      </c>
      <c r="AH1802" s="3">
        <v>60612</v>
      </c>
      <c r="AI1802" s="3">
        <v>78612</v>
      </c>
      <c r="AJ1802" s="3">
        <v>137612</v>
      </c>
      <c r="AK1802" s="3">
        <v>6680848</v>
      </c>
      <c r="AL1802" s="3">
        <v>8579373</v>
      </c>
      <c r="AM1802" s="3">
        <v>6259713</v>
      </c>
      <c r="AN1802" s="3">
        <v>7133297</v>
      </c>
      <c r="AO1802" s="3">
        <v>5414486</v>
      </c>
      <c r="AP1802" s="3">
        <v>38338555</v>
      </c>
      <c r="AQ1802" s="3">
        <v>41024422</v>
      </c>
      <c r="AR1802" s="3">
        <v>45937714</v>
      </c>
      <c r="AS1802" s="3">
        <v>56485564</v>
      </c>
      <c r="AT1802" s="3">
        <v>56312781</v>
      </c>
      <c r="AU1802" s="3">
        <v>738028</v>
      </c>
      <c r="AV1802" s="3">
        <v>796540</v>
      </c>
      <c r="AW1802" s="3">
        <v>1374254</v>
      </c>
      <c r="AX1802" s="3">
        <v>1418078</v>
      </c>
      <c r="AY1802" s="3">
        <v>1190597</v>
      </c>
      <c r="AZ1802" s="3">
        <v>895578</v>
      </c>
      <c r="BA1802" s="3">
        <v>962213</v>
      </c>
      <c r="BB1802" s="3">
        <v>1536894</v>
      </c>
      <c r="BC1802" s="3">
        <v>1479380</v>
      </c>
      <c r="BD1802" s="3">
        <v>1407714</v>
      </c>
      <c r="BE1802" s="3">
        <v>157550</v>
      </c>
      <c r="BF1802" s="3">
        <v>165673</v>
      </c>
      <c r="BG1802" s="3">
        <v>162640</v>
      </c>
      <c r="BH1802" s="3">
        <v>61302</v>
      </c>
      <c r="BI1802" s="3">
        <v>217117</v>
      </c>
      <c r="BJ1802" s="5">
        <v>0.32566565949587861</v>
      </c>
      <c r="BK1802" s="5">
        <v>0.20384883596459411</v>
      </c>
      <c r="BL1802" s="5">
        <v>0.14035385654443314</v>
      </c>
      <c r="BM1802" s="5">
        <v>0.19201219429761116</v>
      </c>
      <c r="BN1802" s="5">
        <v>0.21900684371967602</v>
      </c>
      <c r="BO1802" s="3">
        <v>291659</v>
      </c>
      <c r="BP1802" s="3">
        <v>196146</v>
      </c>
      <c r="BQ1802" s="3">
        <v>215709</v>
      </c>
      <c r="BR1802" s="3">
        <v>284059</v>
      </c>
      <c r="BS1802" s="3">
        <v>308299</v>
      </c>
      <c r="BT1802" s="3">
        <v>280633</v>
      </c>
      <c r="BU1802" s="3">
        <v>569478</v>
      </c>
      <c r="BV1802" s="3">
        <v>161202</v>
      </c>
      <c r="BW1802" s="3">
        <v>195526</v>
      </c>
      <c r="BX1802" s="3">
        <v>269815</v>
      </c>
      <c r="BY1802" s="3">
        <v>537769</v>
      </c>
      <c r="BZ1802" s="3">
        <v>377534</v>
      </c>
      <c r="CA1802" s="3">
        <v>441420</v>
      </c>
      <c r="CB1802" s="3">
        <v>328340</v>
      </c>
      <c r="CC1802" s="3">
        <v>397264</v>
      </c>
      <c r="CD1802" s="3">
        <v>480892</v>
      </c>
      <c r="CE1802" s="3">
        <v>988484</v>
      </c>
      <c r="CF1802" s="3">
        <v>1094036</v>
      </c>
      <c r="CG1802" s="3">
        <v>1285264</v>
      </c>
      <c r="CH1802" s="3">
        <v>1063148</v>
      </c>
    </row>
    <row r="1803" spans="1:86" x14ac:dyDescent="0.25">
      <c r="A1803" t="s">
        <v>2000</v>
      </c>
      <c r="B1803" s="3">
        <v>39410026</v>
      </c>
      <c r="C1803" s="3">
        <v>41871918</v>
      </c>
      <c r="D1803" s="3">
        <v>42461092</v>
      </c>
      <c r="E1803" s="3">
        <v>45669352</v>
      </c>
      <c r="F1803" s="3">
        <v>48373351</v>
      </c>
      <c r="G1803" s="3">
        <v>1001810</v>
      </c>
      <c r="H1803" s="3">
        <v>991585</v>
      </c>
      <c r="I1803" s="3">
        <v>901847</v>
      </c>
      <c r="J1803" s="3">
        <v>628623</v>
      </c>
      <c r="K1803" s="3">
        <v>1207815</v>
      </c>
      <c r="L1803" s="3">
        <v>1500000</v>
      </c>
      <c r="M1803" s="3">
        <v>1500000</v>
      </c>
      <c r="N1803" s="3">
        <v>1500000</v>
      </c>
      <c r="O1803" s="3">
        <v>1500000</v>
      </c>
      <c r="P1803" s="3">
        <v>1500000</v>
      </c>
      <c r="Q1803" s="3">
        <v>8609781</v>
      </c>
      <c r="R1803" s="3">
        <v>10467617</v>
      </c>
      <c r="S1803" s="3">
        <v>12500160</v>
      </c>
      <c r="T1803" s="3">
        <v>14273037</v>
      </c>
      <c r="U1803" s="3">
        <v>17415345</v>
      </c>
      <c r="V1803" s="3">
        <v>1355272</v>
      </c>
      <c r="W1803" s="3">
        <v>6245427</v>
      </c>
      <c r="X1803" s="3">
        <v>3788659</v>
      </c>
      <c r="Y1803" s="3">
        <v>2304892</v>
      </c>
      <c r="Z1803" s="3">
        <v>4362347</v>
      </c>
      <c r="AA1803" s="3">
        <v>1629970</v>
      </c>
      <c r="AB1803" s="3">
        <v>2810846</v>
      </c>
      <c r="AC1803" s="3">
        <v>2849476</v>
      </c>
      <c r="AD1803" s="3">
        <v>3614861</v>
      </c>
      <c r="AE1803" s="3">
        <v>3856444</v>
      </c>
      <c r="AF1803" s="3">
        <v>718382</v>
      </c>
      <c r="AG1803" s="3">
        <v>1010117</v>
      </c>
      <c r="AH1803" s="3">
        <v>1143389</v>
      </c>
      <c r="AI1803" s="3">
        <v>1096670</v>
      </c>
      <c r="AJ1803" s="3">
        <v>1501879</v>
      </c>
      <c r="AK1803" s="3">
        <v>17934112</v>
      </c>
      <c r="AL1803" s="3">
        <v>11610981</v>
      </c>
      <c r="AM1803" s="3">
        <v>11318304</v>
      </c>
      <c r="AN1803" s="3">
        <v>14645539</v>
      </c>
      <c r="AO1803" s="3">
        <v>10538732</v>
      </c>
      <c r="AP1803" s="3">
        <v>24794108</v>
      </c>
      <c r="AQ1803" s="3">
        <v>32306721</v>
      </c>
      <c r="AR1803" s="3">
        <v>40987735</v>
      </c>
      <c r="AS1803" s="3">
        <v>44626186</v>
      </c>
      <c r="AT1803" s="3">
        <v>46806989</v>
      </c>
      <c r="AU1803" s="3">
        <v>58358</v>
      </c>
      <c r="AV1803" s="3">
        <v>609922</v>
      </c>
      <c r="AW1803" s="3">
        <v>1468629</v>
      </c>
      <c r="AX1803" s="3">
        <v>1225155</v>
      </c>
      <c r="AY1803" s="3">
        <v>3315254</v>
      </c>
      <c r="AZ1803" s="3">
        <v>604690</v>
      </c>
      <c r="BA1803" s="3">
        <v>1186903</v>
      </c>
      <c r="BB1803" s="3">
        <v>2138196</v>
      </c>
      <c r="BC1803" s="3">
        <v>1866335</v>
      </c>
      <c r="BD1803" s="3">
        <v>3971657</v>
      </c>
      <c r="BE1803" s="3">
        <v>546332</v>
      </c>
      <c r="BF1803" s="3">
        <v>576981</v>
      </c>
      <c r="BG1803" s="3">
        <v>669567</v>
      </c>
      <c r="BH1803" s="3">
        <v>641180</v>
      </c>
      <c r="BI1803" s="3">
        <v>656403</v>
      </c>
      <c r="BJ1803" s="5">
        <v>1.4716499363310125</v>
      </c>
      <c r="BK1803" s="5">
        <v>0.71641321995141982</v>
      </c>
      <c r="BL1803" s="5">
        <v>0.38241396017951584</v>
      </c>
      <c r="BM1803" s="5">
        <v>0.50299812198774607</v>
      </c>
      <c r="BN1803" s="5">
        <v>0.22704780397703025</v>
      </c>
      <c r="BO1803" s="3">
        <v>889892</v>
      </c>
      <c r="BP1803" s="3">
        <v>850313</v>
      </c>
      <c r="BQ1803" s="3">
        <v>817676</v>
      </c>
      <c r="BR1803" s="3">
        <v>938763</v>
      </c>
      <c r="BS1803" s="3">
        <v>901756</v>
      </c>
      <c r="BT1803" s="3">
        <v>1111214</v>
      </c>
      <c r="BU1803" s="3">
        <v>2096022</v>
      </c>
      <c r="BV1803" s="3">
        <v>2470728</v>
      </c>
      <c r="BW1803" s="3">
        <v>1960799</v>
      </c>
      <c r="BX1803" s="3">
        <v>2918813</v>
      </c>
      <c r="BY1803" s="3">
        <v>649300</v>
      </c>
      <c r="BZ1803" s="3">
        <v>1084100</v>
      </c>
      <c r="CA1803" s="3">
        <v>1450964</v>
      </c>
      <c r="CB1803" s="3">
        <v>926859</v>
      </c>
      <c r="CC1803" s="3">
        <v>971833</v>
      </c>
      <c r="CD1803" s="3">
        <v>520272</v>
      </c>
      <c r="CE1803" s="3">
        <v>1621844</v>
      </c>
      <c r="CF1803" s="3">
        <v>2488393</v>
      </c>
      <c r="CG1803" s="3">
        <v>2259095</v>
      </c>
      <c r="CH1803" s="3">
        <v>5262234</v>
      </c>
    </row>
    <row r="1804" spans="1:86" x14ac:dyDescent="0.25">
      <c r="A1804" t="s">
        <v>2001</v>
      </c>
      <c r="B1804" s="3">
        <v>14475690</v>
      </c>
      <c r="C1804" s="3">
        <v>17356776</v>
      </c>
      <c r="D1804" s="3">
        <v>17144860</v>
      </c>
      <c r="E1804" s="3">
        <v>17939789</v>
      </c>
      <c r="F1804" s="3">
        <v>19372615</v>
      </c>
      <c r="G1804" s="3">
        <v>2920995</v>
      </c>
      <c r="H1804" s="3">
        <v>4151390</v>
      </c>
      <c r="I1804" s="3">
        <v>4330380</v>
      </c>
      <c r="J1804" s="3">
        <v>4759536</v>
      </c>
      <c r="K1804" s="3">
        <v>3789921</v>
      </c>
      <c r="L1804" s="3">
        <v>3000000</v>
      </c>
      <c r="M1804" s="3">
        <v>3000000</v>
      </c>
      <c r="N1804" s="3">
        <v>3000000</v>
      </c>
      <c r="O1804" s="3">
        <v>3000000</v>
      </c>
      <c r="P1804" s="3">
        <v>3000000</v>
      </c>
      <c r="Q1804" s="3">
        <v>1614356</v>
      </c>
      <c r="R1804" s="3">
        <v>1869229</v>
      </c>
      <c r="S1804" s="3">
        <v>1677050</v>
      </c>
      <c r="T1804" s="3">
        <v>2166546</v>
      </c>
      <c r="U1804" s="3">
        <v>2615264</v>
      </c>
      <c r="V1804" s="3">
        <v>3882284</v>
      </c>
      <c r="W1804" s="3">
        <v>4362767</v>
      </c>
      <c r="X1804" s="3">
        <v>4861174</v>
      </c>
      <c r="Y1804" s="3">
        <v>5146410</v>
      </c>
      <c r="Z1804" s="3">
        <v>5616414</v>
      </c>
      <c r="AA1804" s="3">
        <v>831969</v>
      </c>
      <c r="AB1804" s="3">
        <v>805776</v>
      </c>
      <c r="AC1804" s="3">
        <v>763971</v>
      </c>
      <c r="AD1804" s="3">
        <v>776853</v>
      </c>
      <c r="AE1804" s="3">
        <v>773733</v>
      </c>
      <c r="AF1804" s="3">
        <v>33191</v>
      </c>
      <c r="AG1804" s="3">
        <v>23687</v>
      </c>
      <c r="AH1804" s="3">
        <v>14726</v>
      </c>
      <c r="AI1804" s="3">
        <v>8926</v>
      </c>
      <c r="AJ1804" s="3">
        <v>5000</v>
      </c>
      <c r="AK1804" s="3">
        <v>1572057</v>
      </c>
      <c r="AL1804" s="3">
        <v>2831809</v>
      </c>
      <c r="AM1804" s="3">
        <v>1567986</v>
      </c>
      <c r="AN1804" s="3">
        <v>1634826</v>
      </c>
      <c r="AO1804" s="3">
        <v>1365582</v>
      </c>
      <c r="AP1804" s="3">
        <v>11122626</v>
      </c>
      <c r="AQ1804" s="3">
        <v>14455607</v>
      </c>
      <c r="AR1804" s="3">
        <v>13968881</v>
      </c>
      <c r="AS1804" s="3">
        <v>15630347</v>
      </c>
      <c r="AT1804" s="3">
        <v>17589964</v>
      </c>
      <c r="AU1804" s="3">
        <v>704375</v>
      </c>
      <c r="AV1804" s="3">
        <v>764426</v>
      </c>
      <c r="AW1804" s="3">
        <v>487696</v>
      </c>
      <c r="AX1804" s="3">
        <v>1097353</v>
      </c>
      <c r="AY1804" s="3">
        <v>911079</v>
      </c>
      <c r="AZ1804" s="3">
        <v>1821526</v>
      </c>
      <c r="BA1804" s="3">
        <v>1392784</v>
      </c>
      <c r="BB1804" s="3">
        <v>1139411</v>
      </c>
      <c r="BC1804" s="3">
        <v>1967419</v>
      </c>
      <c r="BD1804" s="3">
        <v>1763286</v>
      </c>
      <c r="BE1804" s="3">
        <v>1117151</v>
      </c>
      <c r="BF1804" s="3">
        <v>628358</v>
      </c>
      <c r="BG1804" s="3">
        <v>651715</v>
      </c>
      <c r="BH1804" s="3">
        <v>870066</v>
      </c>
      <c r="BI1804" s="3">
        <v>852207</v>
      </c>
      <c r="BJ1804" s="5">
        <v>0.16095460619282953</v>
      </c>
      <c r="BK1804" s="5">
        <v>0.17715166170777377</v>
      </c>
      <c r="BL1804" s="5">
        <v>0.26412506110613293</v>
      </c>
      <c r="BM1804" s="5">
        <v>0.15342893405014388</v>
      </c>
      <c r="BN1804" s="5">
        <v>0.15154263120106437</v>
      </c>
      <c r="BO1804" s="3">
        <v>293183</v>
      </c>
      <c r="BP1804" s="3">
        <v>246734</v>
      </c>
      <c r="BQ1804" s="3">
        <v>300947</v>
      </c>
      <c r="BR1804" s="3">
        <v>301859</v>
      </c>
      <c r="BS1804" s="3">
        <v>267213</v>
      </c>
      <c r="BT1804" s="3">
        <v>162729</v>
      </c>
      <c r="BU1804" s="3">
        <v>41595</v>
      </c>
      <c r="BV1804" s="3">
        <v>5843</v>
      </c>
      <c r="BW1804" s="3">
        <v>35860</v>
      </c>
      <c r="BX1804" s="3">
        <v>72271</v>
      </c>
      <c r="BY1804" s="3">
        <v>642803</v>
      </c>
      <c r="BZ1804" s="3">
        <v>402545</v>
      </c>
      <c r="CA1804" s="3">
        <v>316931</v>
      </c>
      <c r="CB1804" s="3">
        <v>327278</v>
      </c>
      <c r="CC1804" s="3">
        <v>275767</v>
      </c>
      <c r="CD1804" s="3">
        <v>224301</v>
      </c>
      <c r="CE1804" s="3">
        <v>403476</v>
      </c>
      <c r="CF1804" s="3">
        <v>176608</v>
      </c>
      <c r="CG1804" s="3">
        <v>805935</v>
      </c>
      <c r="CH1804" s="3">
        <v>707583</v>
      </c>
    </row>
    <row r="1805" spans="1:86" x14ac:dyDescent="0.25">
      <c r="A1805" t="s">
        <v>2002</v>
      </c>
      <c r="B1805" s="3">
        <v>20112658</v>
      </c>
      <c r="C1805" s="3">
        <v>21257702</v>
      </c>
      <c r="D1805" s="3">
        <v>20781247</v>
      </c>
      <c r="E1805" s="3">
        <v>20608635</v>
      </c>
      <c r="F1805" s="3">
        <v>21038649</v>
      </c>
      <c r="G1805" s="3">
        <v>5982458</v>
      </c>
      <c r="H1805" s="3">
        <v>5574217</v>
      </c>
      <c r="I1805" s="3">
        <v>5058354</v>
      </c>
      <c r="J1805" s="3">
        <v>4685897</v>
      </c>
      <c r="K1805" s="3">
        <v>4502748</v>
      </c>
      <c r="L1805" s="3">
        <v>2028000</v>
      </c>
      <c r="M1805" s="3">
        <v>2028000</v>
      </c>
      <c r="N1805" s="3">
        <v>2028000</v>
      </c>
      <c r="O1805" s="3">
        <v>2028000</v>
      </c>
      <c r="P1805" s="3">
        <v>2028000</v>
      </c>
      <c r="Q1805" s="3">
        <v>2641618</v>
      </c>
      <c r="R1805" s="3">
        <v>3757534</v>
      </c>
      <c r="S1805" s="3">
        <v>4060606</v>
      </c>
      <c r="T1805" s="3">
        <v>4203768</v>
      </c>
      <c r="U1805" s="3">
        <v>4514765</v>
      </c>
      <c r="V1805" s="3">
        <v>4810902</v>
      </c>
      <c r="W1805" s="3">
        <v>3000000</v>
      </c>
      <c r="X1805" s="3">
        <v>2500000</v>
      </c>
      <c r="Y1805" s="3">
        <v>2000000</v>
      </c>
      <c r="Z1805" s="3">
        <v>1500000</v>
      </c>
      <c r="AA1805" s="3">
        <v>2588932</v>
      </c>
      <c r="AB1805" s="3">
        <v>2445656</v>
      </c>
      <c r="AC1805" s="3">
        <v>2142315</v>
      </c>
      <c r="AD1805" s="3">
        <v>2147049</v>
      </c>
      <c r="AE1805" s="3">
        <v>2095102</v>
      </c>
      <c r="AF1805" s="3">
        <v>669083</v>
      </c>
      <c r="AG1805" s="3">
        <v>590304</v>
      </c>
      <c r="AH1805" s="3">
        <v>376884</v>
      </c>
      <c r="AI1805" s="3">
        <v>411498</v>
      </c>
      <c r="AJ1805" s="3">
        <v>345199</v>
      </c>
      <c r="AK1805" s="3">
        <v>663775</v>
      </c>
      <c r="AL1805" s="3">
        <v>991279</v>
      </c>
      <c r="AM1805" s="3">
        <v>551906</v>
      </c>
      <c r="AN1805" s="3">
        <v>1367922</v>
      </c>
      <c r="AO1805" s="3">
        <v>2256712</v>
      </c>
      <c r="AP1805" s="3">
        <v>25771259</v>
      </c>
      <c r="AQ1805" s="3">
        <v>30570392</v>
      </c>
      <c r="AR1805" s="3">
        <v>29847123</v>
      </c>
      <c r="AS1805" s="3">
        <v>29776320</v>
      </c>
      <c r="AT1805" s="3">
        <v>29024125</v>
      </c>
      <c r="AU1805" s="3">
        <v>2081364</v>
      </c>
      <c r="AV1805" s="3">
        <v>2487433</v>
      </c>
      <c r="AW1805" s="3">
        <v>2405396</v>
      </c>
      <c r="AX1805" s="3">
        <v>2567550</v>
      </c>
      <c r="AY1805" s="3">
        <v>2645722</v>
      </c>
      <c r="AZ1805" s="3">
        <v>3043575</v>
      </c>
      <c r="BA1805" s="3">
        <v>3470030</v>
      </c>
      <c r="BB1805" s="3">
        <v>3297726</v>
      </c>
      <c r="BC1805" s="3">
        <v>3606259</v>
      </c>
      <c r="BD1805" s="3">
        <v>3620574</v>
      </c>
      <c r="BE1805" s="3">
        <v>962211</v>
      </c>
      <c r="BF1805" s="3">
        <v>982597</v>
      </c>
      <c r="BG1805" s="3">
        <v>892330</v>
      </c>
      <c r="BH1805" s="3">
        <v>1038709</v>
      </c>
      <c r="BI1805" s="3">
        <v>974852</v>
      </c>
      <c r="BJ1805" s="5">
        <v>0.10519405633178089</v>
      </c>
      <c r="BK1805" s="5">
        <v>8.2360959415336471E-2</v>
      </c>
      <c r="BL1805" s="5">
        <v>7.5571469552048895E-2</v>
      </c>
      <c r="BM1805" s="5">
        <v>5.8654411677031518E-2</v>
      </c>
      <c r="BN1805" s="5">
        <v>5.0791393850809288E-2</v>
      </c>
      <c r="BO1805" s="3">
        <v>320166</v>
      </c>
      <c r="BP1805" s="3">
        <v>285795</v>
      </c>
      <c r="BQ1805" s="3">
        <v>249214</v>
      </c>
      <c r="BR1805" s="3">
        <v>211523</v>
      </c>
      <c r="BS1805" s="3">
        <v>183894</v>
      </c>
      <c r="BT1805" s="3">
        <v>20702</v>
      </c>
      <c r="BU1805" s="3">
        <v>28876</v>
      </c>
      <c r="BV1805" s="3">
        <v>37269</v>
      </c>
      <c r="BW1805" s="3">
        <v>77181</v>
      </c>
      <c r="BX1805" s="3">
        <v>103298</v>
      </c>
      <c r="BY1805" s="3">
        <v>320166</v>
      </c>
      <c r="BZ1805" s="3">
        <v>285795</v>
      </c>
      <c r="CA1805" s="3">
        <v>249214</v>
      </c>
      <c r="CB1805" s="3">
        <v>211523</v>
      </c>
      <c r="CC1805" s="3">
        <v>183894</v>
      </c>
      <c r="CD1805" s="3">
        <v>1781900</v>
      </c>
      <c r="CE1805" s="3">
        <v>2230514</v>
      </c>
      <c r="CF1805" s="3">
        <v>2193451</v>
      </c>
      <c r="CG1805" s="3">
        <v>2433208</v>
      </c>
      <c r="CH1805" s="3">
        <v>2565126</v>
      </c>
    </row>
    <row r="1806" spans="1:86" x14ac:dyDescent="0.25">
      <c r="A1806" t="s">
        <v>2003</v>
      </c>
      <c r="B1806" s="3">
        <v>429476898</v>
      </c>
      <c r="C1806" s="3">
        <v>435375259</v>
      </c>
      <c r="D1806" s="3">
        <v>463102074</v>
      </c>
      <c r="E1806" s="3">
        <v>448078357</v>
      </c>
      <c r="F1806" s="3">
        <v>414113093</v>
      </c>
      <c r="G1806" s="3">
        <v>87753098</v>
      </c>
      <c r="H1806" s="3">
        <v>89492006</v>
      </c>
      <c r="I1806" s="3">
        <v>94771228</v>
      </c>
      <c r="J1806" s="3">
        <v>88757055</v>
      </c>
      <c r="K1806" s="3">
        <v>78436801</v>
      </c>
      <c r="L1806" s="3">
        <v>18060000</v>
      </c>
      <c r="M1806" s="3">
        <v>18060000</v>
      </c>
      <c r="N1806" s="3">
        <v>18060000</v>
      </c>
      <c r="O1806" s="3">
        <v>18060000</v>
      </c>
      <c r="P1806" s="3">
        <v>18060000</v>
      </c>
      <c r="Q1806" s="3">
        <v>58240877</v>
      </c>
      <c r="R1806" s="3">
        <v>65560215</v>
      </c>
      <c r="S1806" s="3">
        <v>34167074</v>
      </c>
      <c r="T1806" s="3">
        <v>39066143</v>
      </c>
      <c r="U1806" s="3">
        <v>40469894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22854390</v>
      </c>
      <c r="AB1806" s="3">
        <v>223105000</v>
      </c>
      <c r="AC1806" s="3">
        <v>22600406</v>
      </c>
      <c r="AD1806" s="3">
        <v>196714344</v>
      </c>
      <c r="AE1806" s="3">
        <v>194019859</v>
      </c>
      <c r="AF1806" s="3">
        <v>12715037</v>
      </c>
      <c r="AG1806" s="3">
        <v>13332743</v>
      </c>
      <c r="AH1806" s="3">
        <v>13069117</v>
      </c>
      <c r="AI1806" s="3">
        <v>14421500</v>
      </c>
      <c r="AJ1806" s="3">
        <v>11751566</v>
      </c>
      <c r="AK1806" s="3">
        <v>0</v>
      </c>
      <c r="AL1806" s="3">
        <v>0</v>
      </c>
      <c r="AM1806" s="3">
        <v>0</v>
      </c>
      <c r="AN1806" s="3">
        <v>0</v>
      </c>
      <c r="AO1806" s="3">
        <v>0</v>
      </c>
      <c r="AP1806" s="3">
        <v>422057865</v>
      </c>
      <c r="AQ1806" s="3">
        <v>449683201</v>
      </c>
      <c r="AR1806" s="3">
        <v>445493973</v>
      </c>
      <c r="AS1806" s="3">
        <v>411542403</v>
      </c>
      <c r="AT1806" s="3">
        <v>404465053</v>
      </c>
      <c r="AU1806" s="3">
        <v>25444854</v>
      </c>
      <c r="AV1806" s="3">
        <v>17506099</v>
      </c>
      <c r="AW1806" s="3">
        <v>17509653</v>
      </c>
      <c r="AX1806" s="3">
        <v>17892694</v>
      </c>
      <c r="AY1806" s="3">
        <v>12618368</v>
      </c>
      <c r="AZ1806" s="3">
        <v>64186774</v>
      </c>
      <c r="BA1806" s="3">
        <v>57422514</v>
      </c>
      <c r="BB1806" s="3">
        <v>58855199</v>
      </c>
      <c r="BC1806" s="3">
        <v>65782208</v>
      </c>
      <c r="BD1806" s="3">
        <v>51770558</v>
      </c>
      <c r="BE1806" s="3">
        <v>38741920</v>
      </c>
      <c r="BF1806" s="3">
        <v>39916415</v>
      </c>
      <c r="BG1806" s="3">
        <v>41345546</v>
      </c>
      <c r="BH1806" s="3">
        <v>47889514</v>
      </c>
      <c r="BI1806" s="3">
        <v>39152190</v>
      </c>
      <c r="BJ1806" s="5">
        <v>0.10740856052369917</v>
      </c>
      <c r="BK1806" s="5">
        <v>9.2888305099285626E-2</v>
      </c>
      <c r="BL1806" s="5">
        <v>0.17809561734724574</v>
      </c>
      <c r="BM1806" s="5">
        <v>0.13684869015038231</v>
      </c>
      <c r="BN1806" s="5">
        <v>0.15532994641471704</v>
      </c>
      <c r="BO1806" s="3">
        <v>6894209</v>
      </c>
      <c r="BP1806" s="3">
        <v>5333880</v>
      </c>
      <c r="BQ1806" s="3">
        <v>10481853</v>
      </c>
      <c r="BR1806" s="3">
        <v>9002209</v>
      </c>
      <c r="BS1806" s="3">
        <v>8041518</v>
      </c>
      <c r="BT1806" s="3">
        <v>3044042</v>
      </c>
      <c r="BU1806" s="3">
        <v>3597989</v>
      </c>
      <c r="BV1806" s="3">
        <v>2378393</v>
      </c>
      <c r="BW1806" s="3">
        <v>3258174</v>
      </c>
      <c r="BX1806" s="3">
        <v>1532181</v>
      </c>
      <c r="BY1806" s="3">
        <v>6901132</v>
      </c>
      <c r="BZ1806" s="3">
        <v>5332697</v>
      </c>
      <c r="CA1806" s="3">
        <v>10481699</v>
      </c>
      <c r="CB1806" s="3">
        <v>9004405</v>
      </c>
      <c r="CC1806" s="3">
        <v>8040376</v>
      </c>
      <c r="CD1806" s="3">
        <v>21587764</v>
      </c>
      <c r="CE1806" s="3">
        <v>15771391</v>
      </c>
      <c r="CF1806" s="3">
        <v>9406347</v>
      </c>
      <c r="CG1806" s="3">
        <v>12146463</v>
      </c>
      <c r="CH1806" s="3">
        <v>6110173</v>
      </c>
    </row>
    <row r="1807" spans="1:86" x14ac:dyDescent="0.25">
      <c r="A1807" t="s">
        <v>2004</v>
      </c>
      <c r="B1807" s="3">
        <v>1013836384</v>
      </c>
      <c r="C1807" s="3">
        <v>980961225</v>
      </c>
      <c r="D1807" s="3">
        <v>960716206</v>
      </c>
      <c r="E1807" s="3">
        <v>889795422</v>
      </c>
      <c r="F1807" s="3">
        <v>917035394</v>
      </c>
      <c r="G1807" s="3">
        <v>108820244</v>
      </c>
      <c r="H1807" s="3">
        <v>96482347</v>
      </c>
      <c r="I1807" s="3">
        <v>88006858</v>
      </c>
      <c r="J1807" s="3">
        <v>77979856</v>
      </c>
      <c r="K1807" s="3">
        <v>69600549</v>
      </c>
      <c r="L1807" s="3">
        <v>34056000</v>
      </c>
      <c r="M1807" s="3">
        <v>34056000</v>
      </c>
      <c r="N1807" s="3">
        <v>34056000</v>
      </c>
      <c r="O1807" s="3">
        <v>34056000</v>
      </c>
      <c r="P1807" s="3">
        <v>34056000</v>
      </c>
      <c r="Q1807" s="3">
        <v>244263623</v>
      </c>
      <c r="R1807" s="3">
        <v>211949412</v>
      </c>
      <c r="S1807" s="3">
        <v>238053142</v>
      </c>
      <c r="T1807" s="3">
        <v>179804279</v>
      </c>
      <c r="U1807" s="3">
        <v>189895799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72945258</v>
      </c>
      <c r="AB1807" s="3">
        <v>107957573</v>
      </c>
      <c r="AC1807" s="3">
        <v>74650288</v>
      </c>
      <c r="AD1807" s="3">
        <v>320178629</v>
      </c>
      <c r="AE1807" s="3">
        <v>527024728</v>
      </c>
      <c r="AF1807" s="3">
        <v>49768130</v>
      </c>
      <c r="AG1807" s="3">
        <v>86161325</v>
      </c>
      <c r="AH1807" s="3">
        <v>57110558</v>
      </c>
      <c r="AI1807" s="3">
        <v>53323619</v>
      </c>
      <c r="AJ1807" s="3">
        <v>110577226</v>
      </c>
      <c r="AK1807" s="3">
        <v>0</v>
      </c>
      <c r="AL1807" s="3">
        <v>0</v>
      </c>
      <c r="AM1807" s="3">
        <v>0</v>
      </c>
      <c r="AN1807" s="3">
        <v>0</v>
      </c>
      <c r="AO1807" s="3">
        <v>0</v>
      </c>
      <c r="AP1807" s="3">
        <v>1108847918</v>
      </c>
      <c r="AQ1807" s="3">
        <v>1093362161</v>
      </c>
      <c r="AR1807" s="3">
        <v>1070191193</v>
      </c>
      <c r="AS1807" s="3">
        <v>1009058674</v>
      </c>
      <c r="AT1807" s="3">
        <v>983555095</v>
      </c>
      <c r="AU1807" s="3">
        <v>70650292</v>
      </c>
      <c r="AV1807" s="3">
        <v>75785908</v>
      </c>
      <c r="AW1807" s="3">
        <v>78296341</v>
      </c>
      <c r="AX1807" s="3">
        <v>54794868</v>
      </c>
      <c r="AY1807" s="3">
        <v>44781956</v>
      </c>
      <c r="AZ1807" s="3">
        <v>106482811</v>
      </c>
      <c r="BA1807" s="3">
        <v>127964405</v>
      </c>
      <c r="BB1807" s="3">
        <v>137303381</v>
      </c>
      <c r="BC1807" s="3">
        <v>91701932</v>
      </c>
      <c r="BD1807" s="3">
        <v>77151604</v>
      </c>
      <c r="BE1807" s="3">
        <v>35832519</v>
      </c>
      <c r="BF1807" s="3">
        <v>52178497</v>
      </c>
      <c r="BG1807" s="3">
        <v>59007040</v>
      </c>
      <c r="BH1807" s="3">
        <v>36907064</v>
      </c>
      <c r="BI1807" s="3">
        <v>32369648</v>
      </c>
      <c r="BJ1807" s="5">
        <v>0.12906254888406354</v>
      </c>
      <c r="BK1807" s="5">
        <v>0.10165619103218586</v>
      </c>
      <c r="BL1807" s="5">
        <v>0.13016402706063007</v>
      </c>
      <c r="BM1807" s="5">
        <v>0.29468093431226727</v>
      </c>
      <c r="BN1807" s="5">
        <v>0.20401898578803365</v>
      </c>
      <c r="BO1807" s="3">
        <v>13742943</v>
      </c>
      <c r="BP1807" s="3">
        <v>13008374</v>
      </c>
      <c r="BQ1807" s="3">
        <v>17871961</v>
      </c>
      <c r="BR1807" s="3">
        <v>27022811</v>
      </c>
      <c r="BS1807" s="3">
        <v>15740392</v>
      </c>
      <c r="BT1807" s="3">
        <v>5943790</v>
      </c>
      <c r="BU1807" s="3">
        <v>5071690</v>
      </c>
      <c r="BV1807" s="3">
        <v>3225375</v>
      </c>
      <c r="BW1807" s="3">
        <v>2246788</v>
      </c>
      <c r="BX1807" s="3">
        <v>443018</v>
      </c>
      <c r="BY1807" s="3">
        <v>13783309</v>
      </c>
      <c r="BZ1807" s="3">
        <v>13014694</v>
      </c>
      <c r="CA1807" s="3">
        <v>17855347</v>
      </c>
      <c r="CB1807" s="3">
        <v>27023323</v>
      </c>
      <c r="CC1807" s="3">
        <v>15748776</v>
      </c>
      <c r="CD1807" s="3">
        <v>62810773</v>
      </c>
      <c r="CE1807" s="3">
        <v>67842904</v>
      </c>
      <c r="CF1807" s="3">
        <v>63666369</v>
      </c>
      <c r="CG1807" s="3">
        <v>30018333</v>
      </c>
      <c r="CH1807" s="3">
        <v>29476198</v>
      </c>
    </row>
    <row r="1808" spans="1:86" x14ac:dyDescent="0.25">
      <c r="A1808" t="s">
        <v>2005</v>
      </c>
      <c r="B1808" s="3">
        <v>60423353</v>
      </c>
      <c r="C1808" s="3">
        <v>56472480</v>
      </c>
      <c r="D1808" s="3">
        <v>59738310</v>
      </c>
      <c r="E1808" s="3">
        <v>34422705</v>
      </c>
      <c r="F1808" s="3">
        <v>36761598</v>
      </c>
      <c r="G1808" s="3">
        <v>415554</v>
      </c>
      <c r="H1808" s="3">
        <v>285113</v>
      </c>
      <c r="I1808" s="3">
        <v>281558</v>
      </c>
      <c r="J1808" s="3">
        <v>280116</v>
      </c>
      <c r="K1808" s="3">
        <v>257715</v>
      </c>
      <c r="L1808" s="3">
        <v>16900000</v>
      </c>
      <c r="M1808" s="3">
        <v>16900000</v>
      </c>
      <c r="N1808" s="3">
        <v>16900000</v>
      </c>
      <c r="O1808" s="3">
        <v>16900000</v>
      </c>
      <c r="P1808" s="3">
        <v>16900000</v>
      </c>
      <c r="Q1808" s="3">
        <v>22379567</v>
      </c>
      <c r="R1808" s="3">
        <v>25320081</v>
      </c>
      <c r="S1808" s="3">
        <v>26565465</v>
      </c>
      <c r="T1808" s="3">
        <v>5036307</v>
      </c>
      <c r="U1808" s="3">
        <v>7325699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5963783</v>
      </c>
      <c r="AB1808" s="3">
        <v>6410599</v>
      </c>
      <c r="AC1808" s="3">
        <v>7679499</v>
      </c>
      <c r="AD1808" s="3">
        <v>4236948</v>
      </c>
      <c r="AE1808" s="3">
        <v>4134343</v>
      </c>
      <c r="AF1808" s="3">
        <v>1394150</v>
      </c>
      <c r="AG1808" s="3">
        <v>746725</v>
      </c>
      <c r="AH1808" s="3">
        <v>1504193</v>
      </c>
      <c r="AI1808" s="3">
        <v>1079419</v>
      </c>
      <c r="AJ1808" s="3">
        <v>1031541</v>
      </c>
      <c r="AK1808" s="3">
        <v>0</v>
      </c>
      <c r="AL1808" s="3">
        <v>0</v>
      </c>
      <c r="AM1808" s="3">
        <v>0</v>
      </c>
      <c r="AN1808" s="3">
        <v>0</v>
      </c>
      <c r="AO1808" s="3">
        <v>0</v>
      </c>
      <c r="AP1808" s="3">
        <v>27814379</v>
      </c>
      <c r="AQ1808" s="3">
        <v>33150200</v>
      </c>
      <c r="AR1808" s="3">
        <v>35202456</v>
      </c>
      <c r="AS1808" s="3">
        <v>33985874</v>
      </c>
      <c r="AT1808" s="3">
        <v>35524313</v>
      </c>
      <c r="AU1808" s="3">
        <v>1076230</v>
      </c>
      <c r="AV1808" s="3">
        <v>1576567</v>
      </c>
      <c r="AW1808" s="3">
        <v>2508934</v>
      </c>
      <c r="AX1808" s="3">
        <v>2544854</v>
      </c>
      <c r="AY1808" s="3">
        <v>2817589</v>
      </c>
      <c r="AZ1808" s="3">
        <v>1561166</v>
      </c>
      <c r="BA1808" s="3">
        <v>2009100</v>
      </c>
      <c r="BB1808" s="3">
        <v>2705368</v>
      </c>
      <c r="BC1808" s="3">
        <v>2707011</v>
      </c>
      <c r="BD1808" s="3">
        <v>2948293</v>
      </c>
      <c r="BE1808" s="3">
        <v>484936</v>
      </c>
      <c r="BF1808" s="3">
        <v>432533</v>
      </c>
      <c r="BG1808" s="3">
        <v>196434</v>
      </c>
      <c r="BH1808" s="3">
        <v>162157</v>
      </c>
      <c r="BI1808" s="3">
        <v>130704</v>
      </c>
      <c r="BJ1808" s="5">
        <v>1.1305652313719362E-3</v>
      </c>
      <c r="BK1808" s="5">
        <v>1.159723259170773E-3</v>
      </c>
      <c r="BL1808" s="5">
        <v>2.4780362597620728E-3</v>
      </c>
      <c r="BM1808" s="5">
        <v>8.2526447066524661E-4</v>
      </c>
      <c r="BN1808" s="5">
        <v>9.5105879910850112E-4</v>
      </c>
      <c r="BO1808" s="3">
        <v>1765</v>
      </c>
      <c r="BP1808" s="3">
        <v>2330</v>
      </c>
      <c r="BQ1808" s="3">
        <v>6704</v>
      </c>
      <c r="BR1808" s="3">
        <v>2234</v>
      </c>
      <c r="BS1808" s="3">
        <v>2804</v>
      </c>
      <c r="BT1808" s="3">
        <v>1407517</v>
      </c>
      <c r="BU1808" s="3">
        <v>421470</v>
      </c>
      <c r="BV1808" s="3">
        <v>429493</v>
      </c>
      <c r="BW1808" s="3">
        <v>725164</v>
      </c>
      <c r="BX1808" s="3">
        <v>137460</v>
      </c>
      <c r="BY1808" s="3">
        <v>-25559</v>
      </c>
      <c r="BZ1808" s="3">
        <v>-4346</v>
      </c>
      <c r="CA1808" s="3">
        <v>16995</v>
      </c>
      <c r="CB1808" s="3">
        <v>-13879</v>
      </c>
      <c r="CC1808" s="3">
        <v>6028</v>
      </c>
      <c r="CD1808" s="3">
        <v>2509306</v>
      </c>
      <c r="CE1808" s="3">
        <v>2002383</v>
      </c>
      <c r="CF1808" s="3">
        <v>2921432</v>
      </c>
      <c r="CG1808" s="3">
        <v>3283897</v>
      </c>
      <c r="CH1808" s="3">
        <v>2949021</v>
      </c>
    </row>
    <row r="1809" spans="1:86" x14ac:dyDescent="0.25">
      <c r="A1809" t="s">
        <v>2006</v>
      </c>
      <c r="B1809" s="3">
        <v>39904421</v>
      </c>
      <c r="C1809" s="3">
        <v>42076558</v>
      </c>
      <c r="D1809" s="3">
        <v>41105775</v>
      </c>
      <c r="E1809" s="3">
        <v>36282695</v>
      </c>
      <c r="F1809" s="3">
        <v>34596796</v>
      </c>
      <c r="G1809" s="3">
        <v>11730268</v>
      </c>
      <c r="H1809" s="3">
        <v>10523935</v>
      </c>
      <c r="I1809" s="3">
        <v>9944365</v>
      </c>
      <c r="J1809" s="3">
        <v>8804582</v>
      </c>
      <c r="K1809" s="3">
        <v>7515819</v>
      </c>
      <c r="L1809" s="3">
        <v>336000</v>
      </c>
      <c r="M1809" s="3">
        <v>336000</v>
      </c>
      <c r="N1809" s="3">
        <v>336000</v>
      </c>
      <c r="O1809" s="3">
        <v>336000</v>
      </c>
      <c r="P1809" s="3">
        <v>336000</v>
      </c>
      <c r="Q1809" s="3">
        <v>16064729</v>
      </c>
      <c r="R1809" s="3">
        <v>19191525</v>
      </c>
      <c r="S1809" s="3">
        <v>18718601</v>
      </c>
      <c r="T1809" s="3">
        <v>16941431</v>
      </c>
      <c r="U1809" s="3">
        <v>17078103</v>
      </c>
      <c r="V1809" s="3">
        <v>3068639</v>
      </c>
      <c r="W1809" s="3">
        <v>5286174</v>
      </c>
      <c r="X1809" s="3">
        <v>4482551</v>
      </c>
      <c r="Y1809" s="3">
        <v>3673100</v>
      </c>
      <c r="Z1809" s="3">
        <v>2913889</v>
      </c>
      <c r="AA1809" s="3">
        <v>1197962</v>
      </c>
      <c r="AB1809" s="3">
        <v>1528027</v>
      </c>
      <c r="AC1809" s="3">
        <v>1346614</v>
      </c>
      <c r="AD1809" s="3">
        <v>1491008</v>
      </c>
      <c r="AE1809" s="3">
        <v>1404929</v>
      </c>
      <c r="AF1809" s="3">
        <v>422626</v>
      </c>
      <c r="AG1809" s="3">
        <v>816794</v>
      </c>
      <c r="AH1809" s="3">
        <v>705602</v>
      </c>
      <c r="AI1809" s="3">
        <v>882704</v>
      </c>
      <c r="AJ1809" s="3">
        <v>798916</v>
      </c>
      <c r="AK1809" s="3">
        <v>4563928</v>
      </c>
      <c r="AL1809" s="3">
        <v>3468059</v>
      </c>
      <c r="AM1809" s="3">
        <v>3282182</v>
      </c>
      <c r="AN1809" s="3">
        <v>3693870</v>
      </c>
      <c r="AO1809" s="3">
        <v>2100985</v>
      </c>
      <c r="AP1809" s="3">
        <v>62322075</v>
      </c>
      <c r="AQ1809" s="3">
        <v>67308148</v>
      </c>
      <c r="AR1809" s="3">
        <v>67247265</v>
      </c>
      <c r="AS1809" s="3">
        <v>57232767</v>
      </c>
      <c r="AT1809" s="3">
        <v>56637455</v>
      </c>
      <c r="AU1809" s="3">
        <v>2255816</v>
      </c>
      <c r="AV1809" s="3">
        <v>4943194</v>
      </c>
      <c r="AW1809" s="3">
        <v>2993330</v>
      </c>
      <c r="AX1809" s="3">
        <v>-537500</v>
      </c>
      <c r="AY1809" s="3">
        <v>687908</v>
      </c>
      <c r="AZ1809" s="3">
        <v>5359766</v>
      </c>
      <c r="BA1809" s="3">
        <v>7399263</v>
      </c>
      <c r="BB1809" s="3">
        <v>6207583</v>
      </c>
      <c r="BC1809" s="3">
        <v>2653996</v>
      </c>
      <c r="BD1809" s="3">
        <v>3505356</v>
      </c>
      <c r="BE1809" s="3">
        <v>3103950</v>
      </c>
      <c r="BF1809" s="3">
        <v>2456069</v>
      </c>
      <c r="BG1809" s="3">
        <v>3214253</v>
      </c>
      <c r="BH1809" s="3">
        <v>3191496</v>
      </c>
      <c r="BI1809" s="3">
        <v>2817448</v>
      </c>
      <c r="BJ1809" s="5">
        <v>6.6854970907312003E-2</v>
      </c>
      <c r="BK1809" s="5">
        <v>4.3287419301084443E-2</v>
      </c>
      <c r="BL1809" s="5">
        <v>5.1175956890145487E-2</v>
      </c>
      <c r="BM1809" s="5">
        <v>0.12141465171763635</v>
      </c>
      <c r="BN1809" s="5">
        <v>6.7542925739924847E-2</v>
      </c>
      <c r="BO1809" s="3">
        <v>358327</v>
      </c>
      <c r="BP1809" s="3">
        <v>320295</v>
      </c>
      <c r="BQ1809" s="3">
        <v>317679</v>
      </c>
      <c r="BR1809" s="3">
        <v>322234</v>
      </c>
      <c r="BS1809" s="3">
        <v>236762</v>
      </c>
      <c r="BT1809" s="3">
        <v>46988</v>
      </c>
      <c r="BU1809" s="3">
        <v>20628</v>
      </c>
      <c r="BV1809" s="3">
        <v>43457</v>
      </c>
      <c r="BW1809" s="3">
        <v>73523</v>
      </c>
      <c r="BX1809" s="3">
        <v>54676</v>
      </c>
      <c r="BY1809" s="3">
        <v>358699</v>
      </c>
      <c r="BZ1809" s="3">
        <v>399612</v>
      </c>
      <c r="CA1809" s="3">
        <v>318159</v>
      </c>
      <c r="CB1809" s="3">
        <v>323805</v>
      </c>
      <c r="CC1809" s="3">
        <v>237320</v>
      </c>
      <c r="CD1809" s="3">
        <v>1944105</v>
      </c>
      <c r="CE1809" s="3">
        <v>4564210</v>
      </c>
      <c r="CF1809" s="3">
        <v>2718628</v>
      </c>
      <c r="CG1809" s="3">
        <v>-787782</v>
      </c>
      <c r="CH1809" s="3">
        <v>505264</v>
      </c>
    </row>
    <row r="1810" spans="1:86" x14ac:dyDescent="0.25">
      <c r="A1810" t="s">
        <v>2007</v>
      </c>
      <c r="B1810" s="3">
        <v>10615632</v>
      </c>
      <c r="C1810" s="3">
        <v>11471223</v>
      </c>
      <c r="D1810" s="3">
        <v>11650369</v>
      </c>
      <c r="E1810" s="3">
        <v>10955737</v>
      </c>
      <c r="F1810" s="3">
        <v>9728782</v>
      </c>
      <c r="G1810" s="3">
        <v>3360433</v>
      </c>
      <c r="H1810" s="3">
        <v>2983529</v>
      </c>
      <c r="I1810" s="3">
        <v>2766042</v>
      </c>
      <c r="J1810" s="3">
        <v>2435391</v>
      </c>
      <c r="K1810" s="3">
        <v>2249698</v>
      </c>
      <c r="L1810" s="3">
        <v>1750000</v>
      </c>
      <c r="M1810" s="3">
        <v>1750000</v>
      </c>
      <c r="N1810" s="3">
        <v>1750000</v>
      </c>
      <c r="O1810" s="3">
        <v>1750000</v>
      </c>
      <c r="P1810" s="3">
        <v>1750000</v>
      </c>
      <c r="Q1810" s="3">
        <v>1823655</v>
      </c>
      <c r="R1810" s="3">
        <v>1524624</v>
      </c>
      <c r="S1810" s="3">
        <v>1313556</v>
      </c>
      <c r="T1810" s="3">
        <v>1409362</v>
      </c>
      <c r="U1810" s="3">
        <v>1455628</v>
      </c>
      <c r="V1810" s="3">
        <v>1047499</v>
      </c>
      <c r="W1810" s="3">
        <v>1091533</v>
      </c>
      <c r="X1810" s="3">
        <v>530151</v>
      </c>
      <c r="Y1810" s="3">
        <v>83333</v>
      </c>
      <c r="Z1810" s="3">
        <v>0</v>
      </c>
      <c r="AA1810" s="3">
        <v>996041</v>
      </c>
      <c r="AB1810" s="3">
        <v>1053565</v>
      </c>
      <c r="AC1810" s="3">
        <v>1144780</v>
      </c>
      <c r="AD1810" s="3">
        <v>1134914</v>
      </c>
      <c r="AE1810" s="3">
        <v>1238759</v>
      </c>
      <c r="AF1810" s="3">
        <v>0</v>
      </c>
      <c r="AG1810" s="3">
        <v>0</v>
      </c>
      <c r="AH1810" s="3">
        <v>0</v>
      </c>
      <c r="AI1810" s="3">
        <v>15000</v>
      </c>
      <c r="AJ1810" s="3">
        <v>15000</v>
      </c>
      <c r="AK1810" s="3">
        <v>891144</v>
      </c>
      <c r="AL1810" s="3">
        <v>995428</v>
      </c>
      <c r="AM1810" s="3">
        <v>1314016</v>
      </c>
      <c r="AN1810" s="3">
        <v>1302318</v>
      </c>
      <c r="AO1810" s="3">
        <v>1182076</v>
      </c>
      <c r="AP1810" s="3">
        <v>12881697</v>
      </c>
      <c r="AQ1810" s="3">
        <v>11818322</v>
      </c>
      <c r="AR1810" s="3">
        <v>12809381</v>
      </c>
      <c r="AS1810" s="3">
        <v>13602864</v>
      </c>
      <c r="AT1810" s="3">
        <v>11942966</v>
      </c>
      <c r="AU1810" s="3">
        <v>361079</v>
      </c>
      <c r="AV1810" s="3">
        <v>123790</v>
      </c>
      <c r="AW1810" s="3">
        <v>44823</v>
      </c>
      <c r="AX1810" s="3">
        <v>540688</v>
      </c>
      <c r="AY1810" s="3">
        <v>237642</v>
      </c>
      <c r="AZ1810" s="3">
        <v>764222</v>
      </c>
      <c r="BA1810" s="3">
        <v>658742</v>
      </c>
      <c r="BB1810" s="3">
        <v>577575</v>
      </c>
      <c r="BC1810" s="3">
        <v>1075044</v>
      </c>
      <c r="BD1810" s="3">
        <v>711660</v>
      </c>
      <c r="BE1810" s="3">
        <v>403143</v>
      </c>
      <c r="BF1810" s="3">
        <v>534952</v>
      </c>
      <c r="BG1810" s="3">
        <v>532752</v>
      </c>
      <c r="BH1810" s="3">
        <v>534356</v>
      </c>
      <c r="BI1810" s="3">
        <v>474018</v>
      </c>
      <c r="BJ1810" s="5">
        <v>0.26698263070155009</v>
      </c>
      <c r="BK1810" s="5">
        <v>0.30473538957588858</v>
      </c>
      <c r="BL1810" s="5">
        <v>0.30180149764099901</v>
      </c>
      <c r="BM1810" s="5">
        <v>0.14830276714255416</v>
      </c>
      <c r="BN1810" s="5">
        <v>0.20100469325239581</v>
      </c>
      <c r="BO1810" s="3">
        <v>204034</v>
      </c>
      <c r="BP1810" s="3">
        <v>200742</v>
      </c>
      <c r="BQ1810" s="3">
        <v>174313</v>
      </c>
      <c r="BR1810" s="3">
        <v>159432</v>
      </c>
      <c r="BS1810" s="3">
        <v>143047</v>
      </c>
      <c r="BT1810" s="3">
        <v>42606</v>
      </c>
      <c r="BU1810" s="3">
        <v>33572</v>
      </c>
      <c r="BV1810" s="3">
        <v>32173</v>
      </c>
      <c r="BW1810" s="3">
        <v>16516</v>
      </c>
      <c r="BX1810" s="3">
        <v>6928</v>
      </c>
      <c r="BY1810" s="3">
        <v>226570</v>
      </c>
      <c r="BZ1810" s="3">
        <v>333809</v>
      </c>
      <c r="CA1810" s="3">
        <v>174184</v>
      </c>
      <c r="CB1810" s="3">
        <v>209386</v>
      </c>
      <c r="CC1810" s="3">
        <v>143348</v>
      </c>
      <c r="CD1810" s="3">
        <v>177115</v>
      </c>
      <c r="CE1810" s="3">
        <v>-176447</v>
      </c>
      <c r="CF1810" s="3">
        <v>-97188</v>
      </c>
      <c r="CG1810" s="3">
        <v>347818</v>
      </c>
      <c r="CH1810" s="3">
        <v>101222</v>
      </c>
    </row>
    <row r="1811" spans="1:86" x14ac:dyDescent="0.25">
      <c r="A1811" t="s">
        <v>2008</v>
      </c>
      <c r="B1811" s="3">
        <v>16948956</v>
      </c>
      <c r="C1811" s="3">
        <v>21170760</v>
      </c>
      <c r="D1811" s="3">
        <v>22966252</v>
      </c>
      <c r="E1811" s="3">
        <v>21213412</v>
      </c>
      <c r="F1811" s="3">
        <v>26366967</v>
      </c>
      <c r="G1811" s="3">
        <v>5095157</v>
      </c>
      <c r="H1811" s="3">
        <v>6184223</v>
      </c>
      <c r="I1811" s="3">
        <v>6075621</v>
      </c>
      <c r="J1811" s="3">
        <v>5571520</v>
      </c>
      <c r="K1811" s="3">
        <v>5509801</v>
      </c>
      <c r="L1811" s="3">
        <v>1240000</v>
      </c>
      <c r="M1811" s="3">
        <v>1240000</v>
      </c>
      <c r="N1811" s="3">
        <v>1240000</v>
      </c>
      <c r="O1811" s="3">
        <v>1240000</v>
      </c>
      <c r="P1811" s="3">
        <v>1240000</v>
      </c>
      <c r="Q1811" s="3">
        <v>1563973</v>
      </c>
      <c r="R1811" s="3">
        <v>2003346</v>
      </c>
      <c r="S1811" s="3">
        <v>3440890</v>
      </c>
      <c r="T1811" s="3">
        <v>3265643</v>
      </c>
      <c r="U1811" s="3">
        <v>2747638</v>
      </c>
      <c r="V1811" s="3">
        <v>0</v>
      </c>
      <c r="W1811" s="3">
        <v>0</v>
      </c>
      <c r="X1811" s="3">
        <v>0</v>
      </c>
      <c r="Y1811" s="3">
        <v>958333</v>
      </c>
      <c r="Z1811" s="3">
        <v>2227381</v>
      </c>
      <c r="AA1811" s="3">
        <v>2838409</v>
      </c>
      <c r="AB1811" s="3">
        <v>2519249</v>
      </c>
      <c r="AC1811" s="3">
        <v>2596560</v>
      </c>
      <c r="AD1811" s="3">
        <v>2134604</v>
      </c>
      <c r="AE1811" s="3">
        <v>1921736</v>
      </c>
      <c r="AF1811" s="3">
        <v>9498</v>
      </c>
      <c r="AG1811" s="3">
        <v>9004</v>
      </c>
      <c r="AH1811" s="3">
        <v>53523</v>
      </c>
      <c r="AI1811" s="3">
        <v>0</v>
      </c>
      <c r="AJ1811" s="3">
        <v>0</v>
      </c>
      <c r="AK1811" s="3">
        <v>2181752</v>
      </c>
      <c r="AL1811" s="3">
        <v>2207119</v>
      </c>
      <c r="AM1811" s="3">
        <v>3962473</v>
      </c>
      <c r="AN1811" s="3">
        <v>1764110</v>
      </c>
      <c r="AO1811" s="3">
        <v>1043537</v>
      </c>
      <c r="AP1811" s="3">
        <v>31288721</v>
      </c>
      <c r="AQ1811" s="3">
        <v>28447263</v>
      </c>
      <c r="AR1811" s="3">
        <v>37511001</v>
      </c>
      <c r="AS1811" s="3">
        <v>28116631</v>
      </c>
      <c r="AT1811" s="3">
        <v>34640462</v>
      </c>
      <c r="AU1811" s="3">
        <v>1853534</v>
      </c>
      <c r="AV1811" s="3">
        <v>399317</v>
      </c>
      <c r="AW1811" s="3">
        <v>1629186</v>
      </c>
      <c r="AX1811" s="3">
        <v>248418</v>
      </c>
      <c r="AY1811" s="3">
        <v>494018</v>
      </c>
      <c r="AZ1811" s="3">
        <v>2863464</v>
      </c>
      <c r="BA1811" s="3">
        <v>1320876</v>
      </c>
      <c r="BB1811" s="3">
        <v>2523104</v>
      </c>
      <c r="BC1811" s="3">
        <v>1025662</v>
      </c>
      <c r="BD1811" s="3">
        <v>1231320</v>
      </c>
      <c r="BE1811" s="3">
        <v>1009930</v>
      </c>
      <c r="BF1811" s="3">
        <v>921559</v>
      </c>
      <c r="BG1811" s="3">
        <v>893918</v>
      </c>
      <c r="BH1811" s="3">
        <v>777244</v>
      </c>
      <c r="BI1811" s="3">
        <v>737302</v>
      </c>
      <c r="BJ1811" s="5">
        <v>2.0350875722551426E-2</v>
      </c>
      <c r="BK1811" s="5">
        <v>3.2924362317128933E-2</v>
      </c>
      <c r="BL1811" s="5">
        <v>3.3255862620010908E-2</v>
      </c>
      <c r="BM1811" s="5">
        <v>0.14749400874752111</v>
      </c>
      <c r="BN1811" s="5">
        <v>6.5693727057141924E-2</v>
      </c>
      <c r="BO1811" s="3">
        <v>58274</v>
      </c>
      <c r="BP1811" s="3">
        <v>43489</v>
      </c>
      <c r="BQ1811" s="3">
        <v>83908</v>
      </c>
      <c r="BR1811" s="3">
        <v>151279</v>
      </c>
      <c r="BS1811" s="3">
        <v>80890</v>
      </c>
      <c r="BT1811" s="3">
        <v>2453</v>
      </c>
      <c r="BU1811" s="3">
        <v>667147</v>
      </c>
      <c r="BV1811" s="3">
        <v>34923</v>
      </c>
      <c r="BW1811" s="3">
        <v>23041</v>
      </c>
      <c r="BX1811" s="3">
        <v>2228</v>
      </c>
      <c r="BY1811" s="3">
        <v>-287741</v>
      </c>
      <c r="BZ1811" s="3">
        <v>55323</v>
      </c>
      <c r="CA1811" s="3">
        <v>-42881</v>
      </c>
      <c r="CB1811" s="3">
        <v>126457</v>
      </c>
      <c r="CC1811" s="3">
        <v>27076</v>
      </c>
      <c r="CD1811" s="3">
        <v>2143728</v>
      </c>
      <c r="CE1811" s="3">
        <v>1011141</v>
      </c>
      <c r="CF1811" s="3">
        <v>1706990</v>
      </c>
      <c r="CG1811" s="3">
        <v>145002</v>
      </c>
      <c r="CH1811" s="3">
        <v>469170</v>
      </c>
    </row>
    <row r="1812" spans="1:86" x14ac:dyDescent="0.25">
      <c r="A1812" t="s">
        <v>2009</v>
      </c>
      <c r="B1812" s="3">
        <v>7241781</v>
      </c>
      <c r="C1812" s="3">
        <v>8892463</v>
      </c>
      <c r="D1812" s="3">
        <v>11645885</v>
      </c>
      <c r="E1812" s="3">
        <v>11145047</v>
      </c>
      <c r="F1812" s="3">
        <v>11711282</v>
      </c>
      <c r="G1812" s="3">
        <v>1220772</v>
      </c>
      <c r="H1812" s="3">
        <v>1660910</v>
      </c>
      <c r="I1812" s="3">
        <v>2780770</v>
      </c>
      <c r="J1812" s="3">
        <v>3877290</v>
      </c>
      <c r="K1812" s="3">
        <v>3749057</v>
      </c>
      <c r="L1812" s="3">
        <v>1000000</v>
      </c>
      <c r="M1812" s="3">
        <v>1000000</v>
      </c>
      <c r="N1812" s="3">
        <v>1000000</v>
      </c>
      <c r="O1812" s="3">
        <v>1000000</v>
      </c>
      <c r="P1812" s="3">
        <v>1000000</v>
      </c>
      <c r="Q1812" s="3">
        <v>743266</v>
      </c>
      <c r="R1812" s="3">
        <v>851519</v>
      </c>
      <c r="S1812" s="3">
        <v>1097416</v>
      </c>
      <c r="T1812" s="3">
        <v>1256194</v>
      </c>
      <c r="U1812" s="3">
        <v>1295613</v>
      </c>
      <c r="V1812" s="3">
        <v>641473</v>
      </c>
      <c r="W1812" s="3">
        <v>1225707</v>
      </c>
      <c r="X1812" s="3">
        <v>1990642</v>
      </c>
      <c r="Y1812" s="3">
        <v>1867427</v>
      </c>
      <c r="Z1812" s="3">
        <v>2465952</v>
      </c>
      <c r="AA1812" s="3">
        <v>485567</v>
      </c>
      <c r="AB1812" s="3">
        <v>466509</v>
      </c>
      <c r="AC1812" s="3">
        <v>425214</v>
      </c>
      <c r="AD1812" s="3">
        <v>450813</v>
      </c>
      <c r="AE1812" s="3">
        <v>485209</v>
      </c>
      <c r="AF1812" s="3">
        <v>29695</v>
      </c>
      <c r="AG1812" s="3">
        <v>33324</v>
      </c>
      <c r="AH1812" s="3">
        <v>1054</v>
      </c>
      <c r="AI1812" s="3">
        <v>1183</v>
      </c>
      <c r="AJ1812" s="3">
        <v>1234</v>
      </c>
      <c r="AK1812" s="3">
        <v>629587</v>
      </c>
      <c r="AL1812" s="3">
        <v>935460</v>
      </c>
      <c r="AM1812" s="3">
        <v>3290869</v>
      </c>
      <c r="AN1812" s="3">
        <v>2955859</v>
      </c>
      <c r="AO1812" s="3">
        <v>2710304</v>
      </c>
      <c r="AP1812" s="3">
        <v>9784474</v>
      </c>
      <c r="AQ1812" s="3">
        <v>13860309</v>
      </c>
      <c r="AR1812" s="3">
        <v>15631202</v>
      </c>
      <c r="AS1812" s="3">
        <v>14489898</v>
      </c>
      <c r="AT1812" s="3">
        <v>15387989</v>
      </c>
      <c r="AU1812" s="3">
        <v>297152</v>
      </c>
      <c r="AV1812" s="3">
        <v>383242</v>
      </c>
      <c r="AW1812" s="3">
        <v>508596</v>
      </c>
      <c r="AX1812" s="3">
        <v>416194</v>
      </c>
      <c r="AY1812" s="3">
        <v>384923</v>
      </c>
      <c r="AZ1812" s="3">
        <v>641746</v>
      </c>
      <c r="BA1812" s="3">
        <v>782002</v>
      </c>
      <c r="BB1812" s="3">
        <v>1029305</v>
      </c>
      <c r="BC1812" s="3">
        <v>1021471</v>
      </c>
      <c r="BD1812" s="3">
        <v>1142840</v>
      </c>
      <c r="BE1812" s="3">
        <v>344594</v>
      </c>
      <c r="BF1812" s="3">
        <v>398760</v>
      </c>
      <c r="BG1812" s="3">
        <v>520709</v>
      </c>
      <c r="BH1812" s="3">
        <v>605277</v>
      </c>
      <c r="BI1812" s="3">
        <v>757917</v>
      </c>
      <c r="BJ1812" s="5">
        <v>0.26499892480825749</v>
      </c>
      <c r="BK1812" s="5">
        <v>0.16747655376840467</v>
      </c>
      <c r="BL1812" s="5">
        <v>0.15749559168565197</v>
      </c>
      <c r="BM1812" s="5">
        <v>0.20418396606462641</v>
      </c>
      <c r="BN1812" s="5">
        <v>0.18737706065590984</v>
      </c>
      <c r="BO1812" s="3">
        <v>170062</v>
      </c>
      <c r="BP1812" s="3">
        <v>130967</v>
      </c>
      <c r="BQ1812" s="3">
        <v>162111</v>
      </c>
      <c r="BR1812" s="3">
        <v>208568</v>
      </c>
      <c r="BS1812" s="3">
        <v>214142</v>
      </c>
      <c r="BT1812" s="3">
        <v>3970</v>
      </c>
      <c r="BU1812" s="3">
        <v>3864</v>
      </c>
      <c r="BV1812" s="3">
        <v>7322</v>
      </c>
      <c r="BW1812" s="3">
        <v>374</v>
      </c>
      <c r="BX1812" s="3">
        <v>4181</v>
      </c>
      <c r="BY1812" s="3">
        <v>178466</v>
      </c>
      <c r="BZ1812" s="3">
        <v>130355</v>
      </c>
      <c r="CA1812" s="3">
        <v>164684</v>
      </c>
      <c r="CB1812" s="3">
        <v>209719</v>
      </c>
      <c r="CC1812" s="3">
        <v>217699</v>
      </c>
      <c r="CD1812" s="3">
        <v>122656</v>
      </c>
      <c r="CE1812" s="3">
        <v>256751</v>
      </c>
      <c r="CF1812" s="3">
        <v>351234</v>
      </c>
      <c r="CG1812" s="3">
        <v>206849</v>
      </c>
      <c r="CH1812" s="3">
        <v>171405</v>
      </c>
    </row>
    <row r="1813" spans="1:86" x14ac:dyDescent="0.25">
      <c r="A1813" t="s">
        <v>282</v>
      </c>
      <c r="B1813" s="3">
        <v>70091458</v>
      </c>
      <c r="C1813" s="3">
        <v>86244928</v>
      </c>
      <c r="D1813" s="3">
        <v>88649841</v>
      </c>
      <c r="E1813" s="3">
        <v>90591788</v>
      </c>
      <c r="F1813" s="3">
        <v>119343462</v>
      </c>
      <c r="G1813" s="3">
        <v>1150153</v>
      </c>
      <c r="H1813" s="3">
        <v>5592256</v>
      </c>
      <c r="I1813" s="3">
        <v>5179497</v>
      </c>
      <c r="J1813" s="3">
        <v>4361725</v>
      </c>
      <c r="K1813" s="3">
        <v>19036475</v>
      </c>
      <c r="L1813" s="3">
        <v>2000000</v>
      </c>
      <c r="M1813" s="3">
        <v>2000000</v>
      </c>
      <c r="N1813" s="3">
        <v>2000000</v>
      </c>
      <c r="O1813" s="3">
        <v>2000000</v>
      </c>
      <c r="P1813" s="3">
        <v>2000000</v>
      </c>
      <c r="Q1813" s="3">
        <v>17969662</v>
      </c>
      <c r="R1813" s="3">
        <v>22112361</v>
      </c>
      <c r="S1813" s="3">
        <v>25824126</v>
      </c>
      <c r="T1813" s="3">
        <v>30710045</v>
      </c>
      <c r="U1813" s="3">
        <v>48373004</v>
      </c>
      <c r="V1813" s="3">
        <v>0</v>
      </c>
      <c r="W1813" s="3">
        <v>3783597</v>
      </c>
      <c r="X1813" s="3">
        <v>3156501</v>
      </c>
      <c r="Y1813" s="3">
        <v>2516711</v>
      </c>
      <c r="Z1813" s="3">
        <v>1863971</v>
      </c>
      <c r="AA1813" s="3">
        <v>1482226</v>
      </c>
      <c r="AB1813" s="3">
        <v>1582325</v>
      </c>
      <c r="AC1813" s="3">
        <v>1542411</v>
      </c>
      <c r="AD1813" s="3">
        <v>1470874</v>
      </c>
      <c r="AE1813" s="3">
        <v>6773023</v>
      </c>
      <c r="AF1813" s="3">
        <v>134983</v>
      </c>
      <c r="AG1813" s="3">
        <v>160064</v>
      </c>
      <c r="AH1813" s="3">
        <v>163614</v>
      </c>
      <c r="AI1813" s="3">
        <v>167116</v>
      </c>
      <c r="AJ1813" s="3">
        <v>295290</v>
      </c>
      <c r="AK1813" s="3">
        <v>10504990</v>
      </c>
      <c r="AL1813" s="3">
        <v>11119556</v>
      </c>
      <c r="AM1813" s="3">
        <v>11139352</v>
      </c>
      <c r="AN1813" s="3">
        <v>11149414</v>
      </c>
      <c r="AO1813" s="3">
        <v>671958</v>
      </c>
      <c r="AP1813" s="3">
        <v>189847207</v>
      </c>
      <c r="AQ1813" s="3">
        <v>209558985</v>
      </c>
      <c r="AR1813" s="3">
        <v>224308056</v>
      </c>
      <c r="AS1813" s="3">
        <v>249964033</v>
      </c>
      <c r="AT1813" s="3">
        <v>366669892</v>
      </c>
      <c r="AU1813" s="3">
        <v>3809625</v>
      </c>
      <c r="AV1813" s="3">
        <v>6454472</v>
      </c>
      <c r="AW1813" s="3">
        <v>5783175</v>
      </c>
      <c r="AX1813" s="3">
        <v>7177480</v>
      </c>
      <c r="AY1813" s="3">
        <v>7202984</v>
      </c>
      <c r="AZ1813" s="3">
        <v>4365504</v>
      </c>
      <c r="BA1813" s="3">
        <v>7109339</v>
      </c>
      <c r="BB1813" s="3">
        <v>6572408</v>
      </c>
      <c r="BC1813" s="3">
        <v>8280206</v>
      </c>
      <c r="BD1813" s="3">
        <v>12343417</v>
      </c>
      <c r="BE1813" s="3">
        <v>555879</v>
      </c>
      <c r="BF1813" s="3">
        <v>654867</v>
      </c>
      <c r="BG1813" s="3">
        <v>789233</v>
      </c>
      <c r="BH1813" s="3">
        <v>1102726</v>
      </c>
      <c r="BI1813" s="3">
        <v>5140433</v>
      </c>
      <c r="BJ1813" s="5">
        <v>7.2668585345472145E-2</v>
      </c>
      <c r="BK1813" s="5">
        <v>4.7807679448117472E-2</v>
      </c>
      <c r="BL1813" s="5">
        <v>6.371348218187306E-2</v>
      </c>
      <c r="BM1813" s="5">
        <v>4.5905741958593781E-2</v>
      </c>
      <c r="BN1813" s="5">
        <v>6.8876389738757107E-3</v>
      </c>
      <c r="BO1813" s="3">
        <v>317235</v>
      </c>
      <c r="BP1813" s="3">
        <v>339881</v>
      </c>
      <c r="BQ1813" s="3">
        <v>418751</v>
      </c>
      <c r="BR1813" s="3">
        <v>380109</v>
      </c>
      <c r="BS1813" s="3">
        <v>85017</v>
      </c>
      <c r="BT1813" s="3">
        <v>42309</v>
      </c>
      <c r="BU1813" s="3">
        <v>37036</v>
      </c>
      <c r="BV1813" s="3">
        <v>49259</v>
      </c>
      <c r="BW1813" s="3">
        <v>9025</v>
      </c>
      <c r="BX1813" s="3">
        <v>399621</v>
      </c>
      <c r="BY1813" s="3">
        <v>317235</v>
      </c>
      <c r="BZ1813" s="3">
        <v>339881</v>
      </c>
      <c r="CA1813" s="3">
        <v>418751</v>
      </c>
      <c r="CB1813" s="3">
        <v>380109</v>
      </c>
      <c r="CC1813" s="3">
        <v>85017</v>
      </c>
      <c r="CD1813" s="3">
        <v>3534699</v>
      </c>
      <c r="CE1813" s="3">
        <v>6151627</v>
      </c>
      <c r="CF1813" s="3">
        <v>5413683</v>
      </c>
      <c r="CG1813" s="3">
        <v>6806396</v>
      </c>
      <c r="CH1813" s="3">
        <v>7517588</v>
      </c>
    </row>
    <row r="1814" spans="1:86" x14ac:dyDescent="0.25">
      <c r="A1814" t="s">
        <v>2010</v>
      </c>
      <c r="B1814" s="3">
        <v>18124488</v>
      </c>
      <c r="C1814" s="3">
        <v>22011342</v>
      </c>
      <c r="D1814" s="3">
        <v>25259098</v>
      </c>
      <c r="E1814" s="3">
        <v>25720922</v>
      </c>
      <c r="F1814" s="3">
        <v>26744461</v>
      </c>
      <c r="G1814" s="3">
        <v>346996</v>
      </c>
      <c r="H1814" s="3">
        <v>286417</v>
      </c>
      <c r="I1814" s="3">
        <v>1492258</v>
      </c>
      <c r="J1814" s="3">
        <v>1463391</v>
      </c>
      <c r="K1814" s="3">
        <v>1472704</v>
      </c>
      <c r="L1814" s="3">
        <v>103480</v>
      </c>
      <c r="M1814" s="3">
        <v>103480</v>
      </c>
      <c r="N1814" s="3">
        <v>1600000</v>
      </c>
      <c r="O1814" s="3">
        <v>1600000</v>
      </c>
      <c r="P1814" s="3">
        <v>1600000</v>
      </c>
      <c r="Q1814" s="3">
        <v>2307109</v>
      </c>
      <c r="R1814" s="3">
        <v>2759237</v>
      </c>
      <c r="S1814" s="3">
        <v>2312977</v>
      </c>
      <c r="T1814" s="3">
        <v>3381838</v>
      </c>
      <c r="U1814" s="3">
        <v>4647683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2038687</v>
      </c>
      <c r="AB1814" s="3">
        <v>2034597</v>
      </c>
      <c r="AC1814" s="3">
        <v>1143680</v>
      </c>
      <c r="AD1814" s="3">
        <v>164872</v>
      </c>
      <c r="AE1814" s="3">
        <v>159249</v>
      </c>
      <c r="AF1814" s="3">
        <v>1000</v>
      </c>
      <c r="AG1814" s="3">
        <v>0</v>
      </c>
      <c r="AH1814" s="3">
        <v>10000</v>
      </c>
      <c r="AI1814" s="3">
        <v>35634</v>
      </c>
      <c r="AJ1814" s="3">
        <v>35634</v>
      </c>
      <c r="AK1814" s="3">
        <v>161440</v>
      </c>
      <c r="AL1814" s="3">
        <v>0</v>
      </c>
      <c r="AM1814" s="3">
        <v>0</v>
      </c>
      <c r="AN1814" s="3">
        <v>0</v>
      </c>
      <c r="AO1814" s="3">
        <v>0</v>
      </c>
      <c r="AP1814" s="3">
        <v>31948474</v>
      </c>
      <c r="AQ1814" s="3">
        <v>37320464</v>
      </c>
      <c r="AR1814" s="3">
        <v>44187171</v>
      </c>
      <c r="AS1814" s="3">
        <v>48797351</v>
      </c>
      <c r="AT1814" s="3">
        <v>53111352</v>
      </c>
      <c r="AU1814" s="3">
        <v>1323849</v>
      </c>
      <c r="AV1814" s="3">
        <v>723181</v>
      </c>
      <c r="AW1814" s="3">
        <v>1628110</v>
      </c>
      <c r="AX1814" s="3">
        <v>1601666</v>
      </c>
      <c r="AY1814" s="3">
        <v>1955572</v>
      </c>
      <c r="AZ1814" s="3">
        <v>1627474</v>
      </c>
      <c r="BA1814" s="3">
        <v>1274467</v>
      </c>
      <c r="BB1814" s="3">
        <v>2124956</v>
      </c>
      <c r="BC1814" s="3">
        <v>2011474</v>
      </c>
      <c r="BD1814" s="3">
        <v>2592210</v>
      </c>
      <c r="BE1814" s="3">
        <v>303625</v>
      </c>
      <c r="BF1814" s="3">
        <v>551286</v>
      </c>
      <c r="BG1814" s="3">
        <v>496846</v>
      </c>
      <c r="BH1814" s="3">
        <v>409808</v>
      </c>
      <c r="BI1814" s="3">
        <v>636638</v>
      </c>
      <c r="BJ1814" s="5">
        <v>5.3550471466825275E-2</v>
      </c>
      <c r="BK1814" s="5">
        <v>7.9728231488143675E-2</v>
      </c>
      <c r="BL1814" s="5">
        <v>6.2482234926276123E-2</v>
      </c>
      <c r="BM1814" s="5">
        <v>3.1909932716008262E-2</v>
      </c>
      <c r="BN1814" s="5">
        <v>2.2811037685989948E-2</v>
      </c>
      <c r="BO1814" s="3">
        <v>87152</v>
      </c>
      <c r="BP1814" s="3">
        <v>101611</v>
      </c>
      <c r="BQ1814" s="3">
        <v>132772</v>
      </c>
      <c r="BR1814" s="3">
        <v>64186</v>
      </c>
      <c r="BS1814" s="3">
        <v>59131</v>
      </c>
      <c r="BT1814" s="3">
        <v>69075</v>
      </c>
      <c r="BU1814" s="3">
        <v>142961</v>
      </c>
      <c r="BV1814" s="3">
        <v>195911</v>
      </c>
      <c r="BW1814" s="3">
        <v>117145</v>
      </c>
      <c r="BX1814" s="3">
        <v>70495</v>
      </c>
      <c r="BY1814" s="3">
        <v>337152</v>
      </c>
      <c r="BZ1814" s="3">
        <v>101611</v>
      </c>
      <c r="CA1814" s="3">
        <v>132772</v>
      </c>
      <c r="CB1814" s="3">
        <v>64273</v>
      </c>
      <c r="CC1814" s="3">
        <v>59131</v>
      </c>
      <c r="CD1814" s="3">
        <v>1055772</v>
      </c>
      <c r="CE1814" s="3">
        <v>764531</v>
      </c>
      <c r="CF1814" s="3">
        <v>1691249</v>
      </c>
      <c r="CG1814" s="3">
        <v>1654538</v>
      </c>
      <c r="CH1814" s="3">
        <v>1966936</v>
      </c>
    </row>
    <row r="1815" spans="1:86" x14ac:dyDescent="0.25">
      <c r="A1815" t="s">
        <v>2011</v>
      </c>
      <c r="B1815" s="3">
        <v>21330261</v>
      </c>
      <c r="C1815" s="3">
        <v>21727647</v>
      </c>
      <c r="D1815" s="3">
        <v>23554713</v>
      </c>
      <c r="E1815" s="3">
        <v>17269294</v>
      </c>
      <c r="F1815" s="3">
        <v>21203376</v>
      </c>
      <c r="G1815" s="3">
        <v>904359</v>
      </c>
      <c r="H1815" s="3">
        <v>689798</v>
      </c>
      <c r="I1815" s="3">
        <v>1171504</v>
      </c>
      <c r="J1815" s="3">
        <v>939454</v>
      </c>
      <c r="K1815" s="3">
        <v>672947</v>
      </c>
      <c r="L1815" s="3">
        <v>450000</v>
      </c>
      <c r="M1815" s="3">
        <v>450000</v>
      </c>
      <c r="N1815" s="3">
        <v>450000</v>
      </c>
      <c r="O1815" s="3">
        <v>450000</v>
      </c>
      <c r="P1815" s="3">
        <v>450000</v>
      </c>
      <c r="Q1815" s="3">
        <v>1544132</v>
      </c>
      <c r="R1815" s="3">
        <v>1854810</v>
      </c>
      <c r="S1815" s="3">
        <v>1906835</v>
      </c>
      <c r="T1815" s="3">
        <v>1811814</v>
      </c>
      <c r="U1815" s="3">
        <v>1593809</v>
      </c>
      <c r="V1815" s="3">
        <v>2751999</v>
      </c>
      <c r="W1815" s="3">
        <v>3029934</v>
      </c>
      <c r="X1815" s="3">
        <v>5479714</v>
      </c>
      <c r="Y1815" s="3">
        <v>4487643</v>
      </c>
      <c r="Z1815" s="3">
        <v>2147985</v>
      </c>
      <c r="AA1815" s="3">
        <v>2182312</v>
      </c>
      <c r="AB1815" s="3">
        <v>1432146</v>
      </c>
      <c r="AC1815" s="3">
        <v>567291</v>
      </c>
      <c r="AD1815" s="3">
        <v>737223</v>
      </c>
      <c r="AE1815" s="3">
        <v>763021</v>
      </c>
      <c r="AF1815" s="3">
        <v>0</v>
      </c>
      <c r="AG1815" s="3">
        <v>71104</v>
      </c>
      <c r="AH1815" s="3">
        <v>53328</v>
      </c>
      <c r="AI1815" s="3">
        <v>176992</v>
      </c>
      <c r="AJ1815" s="3">
        <v>142369</v>
      </c>
      <c r="AK1815" s="3">
        <v>5445543</v>
      </c>
      <c r="AL1815" s="3">
        <v>5031861</v>
      </c>
      <c r="AM1815" s="3">
        <v>3836087</v>
      </c>
      <c r="AN1815" s="3">
        <v>3141496</v>
      </c>
      <c r="AO1815" s="3">
        <v>3779131</v>
      </c>
      <c r="AP1815" s="3">
        <v>49206666</v>
      </c>
      <c r="AQ1815" s="3">
        <v>52650472</v>
      </c>
      <c r="AR1815" s="3">
        <v>51017234</v>
      </c>
      <c r="AS1815" s="3">
        <v>38505632</v>
      </c>
      <c r="AT1815" s="3">
        <v>34295567</v>
      </c>
      <c r="AU1815" s="3">
        <v>760609</v>
      </c>
      <c r="AV1815" s="3">
        <v>953204</v>
      </c>
      <c r="AW1815" s="3">
        <v>1140820</v>
      </c>
      <c r="AX1815" s="3">
        <v>542450</v>
      </c>
      <c r="AY1815" s="3">
        <v>197588</v>
      </c>
      <c r="AZ1815" s="3">
        <v>1129090</v>
      </c>
      <c r="BA1815" s="3">
        <v>1421829</v>
      </c>
      <c r="BB1815" s="3">
        <v>1578040</v>
      </c>
      <c r="BC1815" s="3">
        <v>1009632</v>
      </c>
      <c r="BD1815" s="3">
        <v>586202</v>
      </c>
      <c r="BE1815" s="3">
        <v>368481</v>
      </c>
      <c r="BF1815" s="3">
        <v>468625</v>
      </c>
      <c r="BG1815" s="3">
        <v>437220</v>
      </c>
      <c r="BH1815" s="3">
        <v>467182</v>
      </c>
      <c r="BI1815" s="3">
        <v>388614</v>
      </c>
      <c r="BJ1815" s="5">
        <v>0.33336137951801892</v>
      </c>
      <c r="BK1815" s="5">
        <v>0.20732872940416885</v>
      </c>
      <c r="BL1815" s="5">
        <v>0.25988884945882235</v>
      </c>
      <c r="BM1815" s="5">
        <v>0.46449894615067666</v>
      </c>
      <c r="BN1815" s="5">
        <v>0.63411759086458253</v>
      </c>
      <c r="BO1815" s="3">
        <v>376395</v>
      </c>
      <c r="BP1815" s="3">
        <v>294786</v>
      </c>
      <c r="BQ1815" s="3">
        <v>410115</v>
      </c>
      <c r="BR1815" s="3">
        <v>468973</v>
      </c>
      <c r="BS1815" s="3">
        <v>371721</v>
      </c>
      <c r="BT1815" s="3">
        <v>9859</v>
      </c>
      <c r="BU1815" s="3">
        <v>11429</v>
      </c>
      <c r="BV1815" s="3">
        <v>1170</v>
      </c>
      <c r="BW1815" s="3">
        <v>1782</v>
      </c>
      <c r="BX1815" s="3">
        <v>2653</v>
      </c>
      <c r="BY1815" s="3">
        <v>376269</v>
      </c>
      <c r="BZ1815" s="3">
        <v>297967</v>
      </c>
      <c r="CA1815" s="3">
        <v>446943</v>
      </c>
      <c r="CB1815" s="3">
        <v>471155</v>
      </c>
      <c r="CC1815" s="3">
        <v>356198</v>
      </c>
      <c r="CD1815" s="3">
        <v>394199</v>
      </c>
      <c r="CE1815" s="3">
        <v>666666</v>
      </c>
      <c r="CF1815" s="3">
        <v>695047</v>
      </c>
      <c r="CG1815" s="3">
        <v>73077</v>
      </c>
      <c r="CH1815" s="3">
        <v>-155957</v>
      </c>
    </row>
    <row r="1816" spans="1:86" x14ac:dyDescent="0.25">
      <c r="A1816" t="s">
        <v>2012</v>
      </c>
      <c r="B1816" s="3">
        <v>9659705</v>
      </c>
      <c r="C1816" s="3">
        <v>9081673</v>
      </c>
      <c r="D1816" s="3">
        <v>9542480</v>
      </c>
      <c r="E1816" s="3">
        <v>12116787</v>
      </c>
      <c r="F1816" s="3">
        <v>10563320</v>
      </c>
      <c r="G1816" s="3">
        <v>383162</v>
      </c>
      <c r="H1816" s="3">
        <v>362214</v>
      </c>
      <c r="I1816" s="3">
        <v>352422</v>
      </c>
      <c r="J1816" s="3">
        <v>349440</v>
      </c>
      <c r="K1816" s="3">
        <v>335904</v>
      </c>
      <c r="L1816" s="3">
        <v>10400</v>
      </c>
      <c r="M1816" s="3">
        <v>10400</v>
      </c>
      <c r="N1816" s="3">
        <v>10400</v>
      </c>
      <c r="O1816" s="3">
        <v>10400</v>
      </c>
      <c r="P1816" s="3">
        <v>10400</v>
      </c>
      <c r="Q1816" s="3">
        <v>6450514</v>
      </c>
      <c r="R1816" s="3">
        <v>6251649</v>
      </c>
      <c r="S1816" s="3">
        <v>7335486</v>
      </c>
      <c r="T1816" s="3">
        <v>8598791</v>
      </c>
      <c r="U1816" s="3">
        <v>8304868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387877</v>
      </c>
      <c r="AB1816" s="3">
        <v>464973</v>
      </c>
      <c r="AC1816" s="3">
        <v>514934</v>
      </c>
      <c r="AD1816" s="3">
        <v>602673</v>
      </c>
      <c r="AE1816" s="3">
        <v>678585</v>
      </c>
      <c r="AF1816" s="3">
        <v>0</v>
      </c>
      <c r="AG1816" s="3">
        <v>0</v>
      </c>
      <c r="AH1816" s="3">
        <v>0</v>
      </c>
      <c r="AI1816" s="3">
        <v>0</v>
      </c>
      <c r="AJ1816" s="3">
        <v>0</v>
      </c>
      <c r="AK1816" s="3">
        <v>1408995</v>
      </c>
      <c r="AL1816" s="3">
        <v>1043910</v>
      </c>
      <c r="AM1816" s="3">
        <v>3213</v>
      </c>
      <c r="AN1816" s="3">
        <v>4085</v>
      </c>
      <c r="AO1816" s="3">
        <v>4065</v>
      </c>
      <c r="AP1816" s="3">
        <v>14387639</v>
      </c>
      <c r="AQ1816" s="3">
        <v>11455784</v>
      </c>
      <c r="AR1816" s="3">
        <v>13248010</v>
      </c>
      <c r="AS1816" s="3">
        <v>12988628</v>
      </c>
      <c r="AT1816" s="3">
        <v>13672602</v>
      </c>
      <c r="AU1816" s="3">
        <v>3165067</v>
      </c>
      <c r="AV1816" s="3">
        <v>1903154</v>
      </c>
      <c r="AW1816" s="3">
        <v>2202830</v>
      </c>
      <c r="AX1816" s="3">
        <v>1776194</v>
      </c>
      <c r="AY1816" s="3">
        <v>2494449</v>
      </c>
      <c r="AZ1816" s="3">
        <v>3443831</v>
      </c>
      <c r="BA1816" s="3">
        <v>1959141</v>
      </c>
      <c r="BB1816" s="3">
        <v>2275488</v>
      </c>
      <c r="BC1816" s="3">
        <v>1815100</v>
      </c>
      <c r="BD1816" s="3">
        <v>2558589</v>
      </c>
      <c r="BE1816" s="3">
        <v>278764</v>
      </c>
      <c r="BF1816" s="3">
        <v>55987</v>
      </c>
      <c r="BG1816" s="3">
        <v>72658</v>
      </c>
      <c r="BH1816" s="3">
        <v>38906</v>
      </c>
      <c r="BI1816" s="3">
        <v>64140</v>
      </c>
      <c r="BJ1816" s="5">
        <v>8.2396610054326132E-3</v>
      </c>
      <c r="BK1816" s="5">
        <v>1.1466249749252351E-2</v>
      </c>
      <c r="BL1816" s="5">
        <v>1.0438639975249265E-2</v>
      </c>
      <c r="BM1816" s="5">
        <v>1.0266101041264944E-2</v>
      </c>
      <c r="BN1816" s="5">
        <v>4.2918186547350901E-3</v>
      </c>
      <c r="BO1816" s="3">
        <v>28376</v>
      </c>
      <c r="BP1816" s="3">
        <v>22464</v>
      </c>
      <c r="BQ1816" s="3">
        <v>23753</v>
      </c>
      <c r="BR1816" s="3">
        <v>18634</v>
      </c>
      <c r="BS1816" s="3">
        <v>10981</v>
      </c>
      <c r="BT1816" s="3">
        <v>14845</v>
      </c>
      <c r="BU1816" s="3">
        <v>23504</v>
      </c>
      <c r="BV1816" s="3">
        <v>7292</v>
      </c>
      <c r="BW1816" s="3">
        <v>768</v>
      </c>
      <c r="BX1816" s="3">
        <v>24</v>
      </c>
      <c r="BY1816" s="3">
        <v>323906</v>
      </c>
      <c r="BZ1816" s="3">
        <v>84939</v>
      </c>
      <c r="CA1816" s="3">
        <v>-88755</v>
      </c>
      <c r="CB1816" s="3">
        <v>-329968</v>
      </c>
      <c r="CC1816" s="3">
        <v>-69146</v>
      </c>
      <c r="CD1816" s="3">
        <v>2856006</v>
      </c>
      <c r="CE1816" s="3">
        <v>1841719</v>
      </c>
      <c r="CF1816" s="3">
        <v>2298877</v>
      </c>
      <c r="CG1816" s="3">
        <v>2106930</v>
      </c>
      <c r="CH1816" s="3">
        <v>2563619</v>
      </c>
    </row>
    <row r="1817" spans="1:86" x14ac:dyDescent="0.25">
      <c r="A1817" t="s">
        <v>2013</v>
      </c>
      <c r="B1817" s="3">
        <v>26346394</v>
      </c>
      <c r="C1817" s="3">
        <v>29329714</v>
      </c>
      <c r="D1817" s="3">
        <v>37418570</v>
      </c>
      <c r="E1817" s="3">
        <v>35511585</v>
      </c>
      <c r="F1817" s="3">
        <v>37700676</v>
      </c>
      <c r="G1817" s="3">
        <v>614509</v>
      </c>
      <c r="H1817" s="3">
        <v>747937</v>
      </c>
      <c r="I1817" s="3">
        <v>970681</v>
      </c>
      <c r="J1817" s="3">
        <v>1239566</v>
      </c>
      <c r="K1817" s="3">
        <v>1433495</v>
      </c>
      <c r="L1817" s="3">
        <v>102775</v>
      </c>
      <c r="M1817" s="3">
        <v>102775</v>
      </c>
      <c r="N1817" s="3">
        <v>102775</v>
      </c>
      <c r="O1817" s="3">
        <v>102775</v>
      </c>
      <c r="P1817" s="3">
        <v>102775</v>
      </c>
      <c r="Q1817" s="3">
        <v>14510650</v>
      </c>
      <c r="R1817" s="3">
        <v>13315986</v>
      </c>
      <c r="S1817" s="3">
        <v>11805356</v>
      </c>
      <c r="T1817" s="3">
        <v>17372657</v>
      </c>
      <c r="U1817" s="3">
        <v>14593740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803538</v>
      </c>
      <c r="AB1817" s="3">
        <v>837554</v>
      </c>
      <c r="AC1817" s="3">
        <v>1064304</v>
      </c>
      <c r="AD1817" s="3">
        <v>2286565</v>
      </c>
      <c r="AE1817" s="3">
        <v>2338640</v>
      </c>
      <c r="AF1817" s="3">
        <v>326622</v>
      </c>
      <c r="AG1817" s="3">
        <v>357461</v>
      </c>
      <c r="AH1817" s="3">
        <v>635912</v>
      </c>
      <c r="AI1817" s="3">
        <v>878290</v>
      </c>
      <c r="AJ1817" s="3">
        <v>838435</v>
      </c>
      <c r="AK1817" s="3">
        <v>40058</v>
      </c>
      <c r="AL1817" s="3">
        <v>3210</v>
      </c>
      <c r="AM1817" s="3">
        <v>4621</v>
      </c>
      <c r="AN1817" s="3">
        <v>2826</v>
      </c>
      <c r="AO1817" s="3">
        <v>1688</v>
      </c>
      <c r="AP1817" s="3">
        <v>46448755</v>
      </c>
      <c r="AQ1817" s="3">
        <v>44977346</v>
      </c>
      <c r="AR1817" s="3">
        <v>58515284</v>
      </c>
      <c r="AS1817" s="3">
        <v>68952908</v>
      </c>
      <c r="AT1817" s="3">
        <v>70748502</v>
      </c>
      <c r="AU1817" s="3">
        <v>1003227</v>
      </c>
      <c r="AV1817" s="3">
        <v>2144829</v>
      </c>
      <c r="AW1817" s="3">
        <v>5447064</v>
      </c>
      <c r="AX1817" s="3">
        <v>8965661</v>
      </c>
      <c r="AY1817" s="3">
        <v>7496984</v>
      </c>
      <c r="AZ1817" s="3">
        <v>1351097</v>
      </c>
      <c r="BA1817" s="3">
        <v>2545380</v>
      </c>
      <c r="BB1817" s="3">
        <v>5902424</v>
      </c>
      <c r="BC1817" s="3">
        <v>9397456</v>
      </c>
      <c r="BD1817" s="3">
        <v>7988774</v>
      </c>
      <c r="BE1817" s="3">
        <v>347870</v>
      </c>
      <c r="BF1817" s="3">
        <v>400551</v>
      </c>
      <c r="BG1817" s="3">
        <v>455360</v>
      </c>
      <c r="BH1817" s="3">
        <v>431795</v>
      </c>
      <c r="BI1817" s="3">
        <v>491790</v>
      </c>
      <c r="BJ1817" s="5">
        <v>0.11411541880412732</v>
      </c>
      <c r="BK1817" s="5">
        <v>3.4460473485294928E-2</v>
      </c>
      <c r="BL1817" s="5">
        <v>2.6004570325683141E-2</v>
      </c>
      <c r="BM1817" s="5">
        <v>1.1875447993584646E-2</v>
      </c>
      <c r="BN1817" s="5">
        <v>1.4990410293243994E-2</v>
      </c>
      <c r="BO1817" s="3">
        <v>154181</v>
      </c>
      <c r="BP1817" s="3">
        <v>87715</v>
      </c>
      <c r="BQ1817" s="3">
        <v>153490</v>
      </c>
      <c r="BR1817" s="3">
        <v>111599</v>
      </c>
      <c r="BS1817" s="3">
        <v>119755</v>
      </c>
      <c r="BT1817" s="3">
        <v>1608</v>
      </c>
      <c r="BU1817" s="3">
        <v>1435</v>
      </c>
      <c r="BV1817" s="3">
        <v>1014</v>
      </c>
      <c r="BW1817" s="3">
        <v>11862</v>
      </c>
      <c r="BX1817" s="3">
        <v>4968</v>
      </c>
      <c r="BY1817" s="3">
        <v>194970</v>
      </c>
      <c r="BZ1817" s="3">
        <v>99115</v>
      </c>
      <c r="CA1817" s="3">
        <v>154194</v>
      </c>
      <c r="CB1817" s="3">
        <v>152553</v>
      </c>
      <c r="CC1817" s="3">
        <v>130314</v>
      </c>
      <c r="CD1817" s="3">
        <v>809865</v>
      </c>
      <c r="CE1817" s="3">
        <v>2047149</v>
      </c>
      <c r="CF1817" s="3">
        <v>5293884</v>
      </c>
      <c r="CG1817" s="3">
        <v>8824970</v>
      </c>
      <c r="CH1817" s="3">
        <v>7371638</v>
      </c>
    </row>
    <row r="1818" spans="1:86" x14ac:dyDescent="0.25">
      <c r="A1818" t="s">
        <v>2014</v>
      </c>
      <c r="B1818" s="3">
        <v>474485873</v>
      </c>
      <c r="C1818" s="3">
        <v>482241062</v>
      </c>
      <c r="D1818" s="3">
        <v>518489364</v>
      </c>
      <c r="E1818" s="3">
        <v>721983677</v>
      </c>
      <c r="F1818" s="3">
        <v>760971253</v>
      </c>
      <c r="G1818" s="3">
        <v>7818114</v>
      </c>
      <c r="H1818" s="3">
        <v>9405684</v>
      </c>
      <c r="I1818" s="3">
        <v>10128747</v>
      </c>
      <c r="J1818" s="3">
        <v>10107270</v>
      </c>
      <c r="K1818" s="3">
        <v>9899338</v>
      </c>
      <c r="L1818" s="3">
        <v>7332699</v>
      </c>
      <c r="M1818" s="3">
        <v>7332699</v>
      </c>
      <c r="N1818" s="3">
        <v>7332699</v>
      </c>
      <c r="O1818" s="3">
        <v>7332699</v>
      </c>
      <c r="P1818" s="3">
        <v>7332699</v>
      </c>
      <c r="Q1818" s="3">
        <v>70509140</v>
      </c>
      <c r="R1818" s="3">
        <v>99907300</v>
      </c>
      <c r="S1818" s="3">
        <v>118820396</v>
      </c>
      <c r="T1818" s="3">
        <v>290449921</v>
      </c>
      <c r="U1818" s="3">
        <v>307363141</v>
      </c>
      <c r="V1818" s="3">
        <v>53993141</v>
      </c>
      <c r="W1818" s="3">
        <v>184489711</v>
      </c>
      <c r="X1818" s="3">
        <v>156989711</v>
      </c>
      <c r="Y1818" s="3">
        <v>130000000</v>
      </c>
      <c r="Z1818" s="3">
        <v>0</v>
      </c>
      <c r="AA1818" s="3">
        <v>7571874</v>
      </c>
      <c r="AB1818" s="3">
        <v>7983900</v>
      </c>
      <c r="AC1818" s="3">
        <v>9052548</v>
      </c>
      <c r="AD1818" s="3">
        <v>159927379</v>
      </c>
      <c r="AE1818" s="3">
        <v>252278985</v>
      </c>
      <c r="AF1818" s="3">
        <v>2652790</v>
      </c>
      <c r="AG1818" s="3">
        <v>3226087</v>
      </c>
      <c r="AH1818" s="3">
        <v>4484415</v>
      </c>
      <c r="AI1818" s="3">
        <v>3141993</v>
      </c>
      <c r="AJ1818" s="3">
        <v>6198032</v>
      </c>
      <c r="AK1818" s="3">
        <v>288656783</v>
      </c>
      <c r="AL1818" s="3">
        <v>149890440</v>
      </c>
      <c r="AM1818" s="3">
        <v>184558205</v>
      </c>
      <c r="AN1818" s="3">
        <v>66303937</v>
      </c>
      <c r="AO1818" s="3">
        <v>0</v>
      </c>
      <c r="AP1818" s="3">
        <v>218827874</v>
      </c>
      <c r="AQ1818" s="3">
        <v>217501342</v>
      </c>
      <c r="AR1818" s="3">
        <v>224223663</v>
      </c>
      <c r="AS1818" s="3">
        <v>231511694</v>
      </c>
      <c r="AT1818" s="3">
        <v>226236818</v>
      </c>
      <c r="AU1818" s="3">
        <v>40148251</v>
      </c>
      <c r="AV1818" s="3">
        <v>47319413</v>
      </c>
      <c r="AW1818" s="3">
        <v>51992555</v>
      </c>
      <c r="AX1818" s="3">
        <v>51535598</v>
      </c>
      <c r="AY1818" s="3">
        <v>46724987</v>
      </c>
      <c r="AZ1818" s="3">
        <v>62542125</v>
      </c>
      <c r="BA1818" s="3">
        <v>61165076</v>
      </c>
      <c r="BB1818" s="3">
        <v>66743481</v>
      </c>
      <c r="BC1818" s="3">
        <v>68952779</v>
      </c>
      <c r="BD1818" s="3">
        <v>64521260</v>
      </c>
      <c r="BE1818" s="3">
        <v>22393874</v>
      </c>
      <c r="BF1818" s="3">
        <v>13845663</v>
      </c>
      <c r="BG1818" s="3">
        <v>14750926</v>
      </c>
      <c r="BH1818" s="3">
        <v>17417181</v>
      </c>
      <c r="BI1818" s="3">
        <v>17796273</v>
      </c>
      <c r="BJ1818" s="5">
        <v>0.17276923353659634</v>
      </c>
      <c r="BK1818" s="5">
        <v>0.13637932862210456</v>
      </c>
      <c r="BL1818" s="5">
        <v>0.15713540622791311</v>
      </c>
      <c r="BM1818" s="5">
        <v>0.17954287237647085</v>
      </c>
      <c r="BN1818" s="5">
        <v>0.33492713874465563</v>
      </c>
      <c r="BO1818" s="3">
        <v>10805355</v>
      </c>
      <c r="BP1818" s="3">
        <v>8341652</v>
      </c>
      <c r="BQ1818" s="3">
        <v>10487764</v>
      </c>
      <c r="BR1818" s="3">
        <v>12379980</v>
      </c>
      <c r="BS1818" s="3">
        <v>21609921</v>
      </c>
      <c r="BT1818" s="3">
        <v>1330857</v>
      </c>
      <c r="BU1818" s="3">
        <v>3792503</v>
      </c>
      <c r="BV1818" s="3">
        <v>1448396</v>
      </c>
      <c r="BW1818" s="3">
        <v>2148548</v>
      </c>
      <c r="BX1818" s="3">
        <v>26864738</v>
      </c>
      <c r="BY1818" s="3">
        <v>12233428</v>
      </c>
      <c r="BZ1818" s="3">
        <v>5463734</v>
      </c>
      <c r="CA1818" s="3">
        <v>11716399</v>
      </c>
      <c r="CB1818" s="3">
        <v>12001568</v>
      </c>
      <c r="CC1818" s="3">
        <v>30360485</v>
      </c>
      <c r="CD1818" s="3">
        <v>29245680</v>
      </c>
      <c r="CE1818" s="3">
        <v>45648182</v>
      </c>
      <c r="CF1818" s="3">
        <v>41724552</v>
      </c>
      <c r="CG1818" s="3">
        <v>41682578</v>
      </c>
      <c r="CH1818" s="3">
        <v>43229240</v>
      </c>
    </row>
    <row r="1819" spans="1:86" x14ac:dyDescent="0.25">
      <c r="A1819" t="s">
        <v>2015</v>
      </c>
      <c r="B1819" s="3">
        <v>19862967</v>
      </c>
      <c r="C1819" s="3">
        <v>17623315</v>
      </c>
      <c r="D1819" s="3">
        <v>19223410</v>
      </c>
      <c r="E1819" s="3">
        <v>24382332</v>
      </c>
      <c r="F1819" s="3">
        <v>24768262</v>
      </c>
      <c r="G1819" s="3">
        <v>5223275</v>
      </c>
      <c r="H1819" s="3">
        <v>4853518</v>
      </c>
      <c r="I1819" s="3">
        <v>4870391</v>
      </c>
      <c r="J1819" s="3">
        <v>4492380</v>
      </c>
      <c r="K1819" s="3">
        <v>4273997</v>
      </c>
      <c r="L1819" s="3">
        <v>500000</v>
      </c>
      <c r="M1819" s="3">
        <v>500000</v>
      </c>
      <c r="N1819" s="3">
        <v>500000</v>
      </c>
      <c r="O1819" s="3">
        <v>500000</v>
      </c>
      <c r="P1819" s="3">
        <v>500000</v>
      </c>
      <c r="Q1819" s="3">
        <v>2062131</v>
      </c>
      <c r="R1819" s="3">
        <v>2687748</v>
      </c>
      <c r="S1819" s="3">
        <v>3213657</v>
      </c>
      <c r="T1819" s="3">
        <v>4312400</v>
      </c>
      <c r="U1819" s="3">
        <v>5670421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1340443</v>
      </c>
      <c r="AB1819" s="3">
        <v>1207542</v>
      </c>
      <c r="AC1819" s="3">
        <v>1213719</v>
      </c>
      <c r="AD1819" s="3">
        <v>1377389</v>
      </c>
      <c r="AE1819" s="3">
        <v>1638897</v>
      </c>
      <c r="AF1819" s="3">
        <v>56450</v>
      </c>
      <c r="AG1819" s="3">
        <v>56450</v>
      </c>
      <c r="AH1819" s="3">
        <v>56450</v>
      </c>
      <c r="AI1819" s="3">
        <v>277836</v>
      </c>
      <c r="AJ1819" s="3">
        <v>567836</v>
      </c>
      <c r="AK1819" s="3">
        <v>11720941</v>
      </c>
      <c r="AL1819" s="3">
        <v>7641464</v>
      </c>
      <c r="AM1819" s="3">
        <v>8082725</v>
      </c>
      <c r="AN1819" s="3">
        <v>11417587</v>
      </c>
      <c r="AO1819" s="3">
        <v>8924076</v>
      </c>
      <c r="AP1819" s="3">
        <v>26023802</v>
      </c>
      <c r="AQ1819" s="3">
        <v>28877134</v>
      </c>
      <c r="AR1819" s="3">
        <v>31467907</v>
      </c>
      <c r="AS1819" s="3">
        <v>37644691</v>
      </c>
      <c r="AT1819" s="3">
        <v>42527087</v>
      </c>
      <c r="AU1819" s="3">
        <v>1121541</v>
      </c>
      <c r="AV1819" s="3">
        <v>1343507</v>
      </c>
      <c r="AW1819" s="3">
        <v>1348298</v>
      </c>
      <c r="AX1819" s="3">
        <v>2246430</v>
      </c>
      <c r="AY1819" s="3">
        <v>2028931</v>
      </c>
      <c r="AZ1819" s="3">
        <v>1450336</v>
      </c>
      <c r="BA1819" s="3">
        <v>1823518</v>
      </c>
      <c r="BB1819" s="3">
        <v>1924054</v>
      </c>
      <c r="BC1819" s="3">
        <v>2883231</v>
      </c>
      <c r="BD1819" s="3">
        <v>2684709</v>
      </c>
      <c r="BE1819" s="3">
        <v>328795</v>
      </c>
      <c r="BF1819" s="3">
        <v>480011</v>
      </c>
      <c r="BG1819" s="3">
        <v>575756</v>
      </c>
      <c r="BH1819" s="3">
        <v>636801</v>
      </c>
      <c r="BI1819" s="3">
        <v>655778</v>
      </c>
      <c r="BJ1819" s="5">
        <v>3.6849392140855634E-2</v>
      </c>
      <c r="BK1819" s="5">
        <v>3.944463394383823E-2</v>
      </c>
      <c r="BL1819" s="5">
        <v>5.7417307414448865E-2</v>
      </c>
      <c r="BM1819" s="5">
        <v>2.5104474806215665E-2</v>
      </c>
      <c r="BN1819" s="5">
        <v>3.0318742180251192E-2</v>
      </c>
      <c r="BO1819" s="3">
        <v>53444</v>
      </c>
      <c r="BP1819" s="3">
        <v>71928</v>
      </c>
      <c r="BQ1819" s="3">
        <v>110474</v>
      </c>
      <c r="BR1819" s="3">
        <v>72382</v>
      </c>
      <c r="BS1819" s="3">
        <v>81397</v>
      </c>
      <c r="BT1819" s="3">
        <v>1008</v>
      </c>
      <c r="BU1819" s="3">
        <v>5739</v>
      </c>
      <c r="BV1819" s="3">
        <v>401</v>
      </c>
      <c r="BW1819" s="3">
        <v>309</v>
      </c>
      <c r="BX1819" s="3">
        <v>550</v>
      </c>
      <c r="BY1819" s="3">
        <v>54330</v>
      </c>
      <c r="BZ1819" s="3">
        <v>72197</v>
      </c>
      <c r="CA1819" s="3">
        <v>110822</v>
      </c>
      <c r="CB1819" s="3">
        <v>72382</v>
      </c>
      <c r="CC1819" s="3">
        <v>80901</v>
      </c>
      <c r="CD1819" s="3">
        <v>1068219</v>
      </c>
      <c r="CE1819" s="3">
        <v>1277049</v>
      </c>
      <c r="CF1819" s="3">
        <v>1237877</v>
      </c>
      <c r="CG1819" s="3">
        <v>2174357</v>
      </c>
      <c r="CH1819" s="3">
        <v>1948580</v>
      </c>
    </row>
    <row r="1820" spans="1:86" x14ac:dyDescent="0.25">
      <c r="A1820" t="s">
        <v>2016</v>
      </c>
      <c r="B1820" s="3">
        <v>27799329</v>
      </c>
      <c r="C1820" s="3">
        <v>33550642</v>
      </c>
      <c r="D1820" s="3">
        <v>35860879</v>
      </c>
      <c r="E1820" s="3">
        <v>35217620</v>
      </c>
      <c r="F1820" s="3">
        <v>31943708</v>
      </c>
      <c r="G1820" s="3">
        <v>951256</v>
      </c>
      <c r="H1820" s="3">
        <v>800241</v>
      </c>
      <c r="I1820" s="3">
        <v>701630</v>
      </c>
      <c r="J1820" s="3">
        <v>587382</v>
      </c>
      <c r="K1820" s="3">
        <v>505554</v>
      </c>
      <c r="L1820" s="3">
        <v>3900000</v>
      </c>
      <c r="M1820" s="3">
        <v>3900000</v>
      </c>
      <c r="N1820" s="3">
        <v>3900000</v>
      </c>
      <c r="O1820" s="3">
        <v>3900000</v>
      </c>
      <c r="P1820" s="3">
        <v>3900000</v>
      </c>
      <c r="Q1820" s="3">
        <v>2628271</v>
      </c>
      <c r="R1820" s="3">
        <v>4575727</v>
      </c>
      <c r="S1820" s="3">
        <v>8573117</v>
      </c>
      <c r="T1820" s="3">
        <v>7442262</v>
      </c>
      <c r="U1820" s="3">
        <v>5761875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3179460</v>
      </c>
      <c r="AB1820" s="3">
        <v>3341293</v>
      </c>
      <c r="AC1820" s="3">
        <v>3324116</v>
      </c>
      <c r="AD1820" s="3">
        <v>3008980</v>
      </c>
      <c r="AE1820" s="3">
        <v>2791511</v>
      </c>
      <c r="AF1820" s="3">
        <v>138784</v>
      </c>
      <c r="AG1820" s="3">
        <v>329810</v>
      </c>
      <c r="AH1820" s="3">
        <v>298278</v>
      </c>
      <c r="AI1820" s="3">
        <v>346999</v>
      </c>
      <c r="AJ1820" s="3">
        <v>301445</v>
      </c>
      <c r="AK1820" s="3">
        <v>691</v>
      </c>
      <c r="AL1820" s="3">
        <v>2837</v>
      </c>
      <c r="AM1820" s="3">
        <v>2940</v>
      </c>
      <c r="AN1820" s="3">
        <v>0</v>
      </c>
      <c r="AO1820" s="3">
        <v>0</v>
      </c>
      <c r="AP1820" s="3">
        <v>58059782</v>
      </c>
      <c r="AQ1820" s="3">
        <v>72322379</v>
      </c>
      <c r="AR1820" s="3">
        <v>77179804</v>
      </c>
      <c r="AS1820" s="3">
        <v>75386556</v>
      </c>
      <c r="AT1820" s="3">
        <v>73669215</v>
      </c>
      <c r="AU1820" s="3">
        <v>2444168</v>
      </c>
      <c r="AV1820" s="3">
        <v>5174634</v>
      </c>
      <c r="AW1820" s="3">
        <v>8190795</v>
      </c>
      <c r="AX1820" s="3">
        <v>4083420</v>
      </c>
      <c r="AY1820" s="3">
        <v>3951635</v>
      </c>
      <c r="AZ1820" s="3">
        <v>3209700</v>
      </c>
      <c r="BA1820" s="3">
        <v>6107210</v>
      </c>
      <c r="BB1820" s="3">
        <v>8922146</v>
      </c>
      <c r="BC1820" s="3">
        <v>4871746</v>
      </c>
      <c r="BD1820" s="3">
        <v>4611786</v>
      </c>
      <c r="BE1820" s="3">
        <v>765532</v>
      </c>
      <c r="BF1820" s="3">
        <v>932576</v>
      </c>
      <c r="BG1820" s="3">
        <v>731351</v>
      </c>
      <c r="BH1820" s="3">
        <v>788326</v>
      </c>
      <c r="BI1820" s="3">
        <v>660151</v>
      </c>
      <c r="BJ1820" s="5">
        <v>6.2325139421129702E-2</v>
      </c>
      <c r="BK1820" s="5">
        <v>2.3200282944257689E-2</v>
      </c>
      <c r="BL1820" s="5">
        <v>2.1116780648960463E-2</v>
      </c>
      <c r="BM1820" s="5">
        <v>2.5672110163378798E-2</v>
      </c>
      <c r="BN1820" s="5">
        <v>2.0923564102931055E-2</v>
      </c>
      <c r="BO1820" s="3">
        <v>200045</v>
      </c>
      <c r="BP1820" s="3">
        <v>141689</v>
      </c>
      <c r="BQ1820" s="3">
        <v>188407</v>
      </c>
      <c r="BR1820" s="3">
        <v>125068</v>
      </c>
      <c r="BS1820" s="3">
        <v>96495</v>
      </c>
      <c r="BT1820" s="3">
        <v>2745</v>
      </c>
      <c r="BU1820" s="3">
        <v>5566</v>
      </c>
      <c r="BV1820" s="3">
        <v>18818</v>
      </c>
      <c r="BW1820" s="3">
        <v>12340</v>
      </c>
      <c r="BX1820" s="3">
        <v>2171</v>
      </c>
      <c r="BY1820" s="3">
        <v>199910</v>
      </c>
      <c r="BZ1820" s="3">
        <v>143116</v>
      </c>
      <c r="CA1820" s="3">
        <v>190743</v>
      </c>
      <c r="CB1820" s="3">
        <v>125359</v>
      </c>
      <c r="CC1820" s="3">
        <v>96916</v>
      </c>
      <c r="CD1820" s="3">
        <v>2247003</v>
      </c>
      <c r="CE1820" s="3">
        <v>5037084</v>
      </c>
      <c r="CF1820" s="3">
        <v>8018870</v>
      </c>
      <c r="CG1820" s="3">
        <v>3970401</v>
      </c>
      <c r="CH1820" s="3">
        <v>3856890</v>
      </c>
    </row>
    <row r="1821" spans="1:86" x14ac:dyDescent="0.25">
      <c r="A1821" t="s">
        <v>2017</v>
      </c>
      <c r="B1821" s="3">
        <v>7975537</v>
      </c>
      <c r="C1821" s="3">
        <v>10227578</v>
      </c>
      <c r="D1821" s="3">
        <v>9810256</v>
      </c>
      <c r="E1821" s="3">
        <v>9731345</v>
      </c>
      <c r="F1821" s="3">
        <v>10330566</v>
      </c>
      <c r="G1821" s="3">
        <v>1819129</v>
      </c>
      <c r="H1821" s="3">
        <v>2355291</v>
      </c>
      <c r="I1821" s="3">
        <v>1588783</v>
      </c>
      <c r="J1821" s="3">
        <v>1357950</v>
      </c>
      <c r="K1821" s="3">
        <v>1062877</v>
      </c>
      <c r="L1821" s="3">
        <v>99000</v>
      </c>
      <c r="M1821" s="3">
        <v>99000</v>
      </c>
      <c r="N1821" s="3">
        <v>99000</v>
      </c>
      <c r="O1821" s="3">
        <v>99000</v>
      </c>
      <c r="P1821" s="3">
        <v>99000</v>
      </c>
      <c r="Q1821" s="3">
        <v>2604028</v>
      </c>
      <c r="R1821" s="3">
        <v>3066471</v>
      </c>
      <c r="S1821" s="3">
        <v>2428065</v>
      </c>
      <c r="T1821" s="3">
        <v>3122569</v>
      </c>
      <c r="U1821" s="3">
        <v>3918541</v>
      </c>
      <c r="V1821" s="3">
        <v>233147</v>
      </c>
      <c r="W1821" s="3">
        <v>498574</v>
      </c>
      <c r="X1821" s="3">
        <v>502332</v>
      </c>
      <c r="Y1821" s="3">
        <v>275709</v>
      </c>
      <c r="Z1821" s="3">
        <v>60169</v>
      </c>
      <c r="AA1821" s="3">
        <v>946047</v>
      </c>
      <c r="AB1821" s="3">
        <v>955614</v>
      </c>
      <c r="AC1821" s="3">
        <v>998507</v>
      </c>
      <c r="AD1821" s="3">
        <v>1049052</v>
      </c>
      <c r="AE1821" s="3">
        <v>1080100</v>
      </c>
      <c r="AF1821" s="3">
        <v>224408</v>
      </c>
      <c r="AG1821" s="3">
        <v>290408</v>
      </c>
      <c r="AH1821" s="3">
        <v>344025</v>
      </c>
      <c r="AI1821" s="3">
        <v>393525</v>
      </c>
      <c r="AJ1821" s="3">
        <v>443025</v>
      </c>
      <c r="AK1821" s="3">
        <v>58242</v>
      </c>
      <c r="AL1821" s="3">
        <v>225435</v>
      </c>
      <c r="AM1821" s="3">
        <v>358863</v>
      </c>
      <c r="AN1821" s="3">
        <v>226609</v>
      </c>
      <c r="AO1821" s="3">
        <v>159921</v>
      </c>
      <c r="AP1821" s="3">
        <v>11004747</v>
      </c>
      <c r="AQ1821" s="3">
        <v>15202505</v>
      </c>
      <c r="AR1821" s="3">
        <v>17050079</v>
      </c>
      <c r="AS1821" s="3">
        <v>16020649</v>
      </c>
      <c r="AT1821" s="3">
        <v>16994433</v>
      </c>
      <c r="AU1821" s="3">
        <v>845361</v>
      </c>
      <c r="AV1821" s="3">
        <v>773875</v>
      </c>
      <c r="AW1821" s="3">
        <v>1232990</v>
      </c>
      <c r="AX1821" s="3">
        <v>1184948</v>
      </c>
      <c r="AY1821" s="3">
        <v>1286980</v>
      </c>
      <c r="AZ1821" s="3">
        <v>1087695</v>
      </c>
      <c r="BA1821" s="3">
        <v>1047608</v>
      </c>
      <c r="BB1821" s="3">
        <v>1574462</v>
      </c>
      <c r="BC1821" s="3">
        <v>1564901</v>
      </c>
      <c r="BD1821" s="3">
        <v>1666095</v>
      </c>
      <c r="BE1821" s="3">
        <v>242334</v>
      </c>
      <c r="BF1821" s="3">
        <v>273733</v>
      </c>
      <c r="BG1821" s="3">
        <v>341472</v>
      </c>
      <c r="BH1821" s="3">
        <v>379953</v>
      </c>
      <c r="BI1821" s="3">
        <v>379115</v>
      </c>
      <c r="BJ1821" s="5">
        <v>2.5709413024790958E-2</v>
      </c>
      <c r="BK1821" s="5">
        <v>2.0580217027743201E-2</v>
      </c>
      <c r="BL1821" s="5">
        <v>1.8044258927811533E-2</v>
      </c>
      <c r="BM1821" s="5">
        <v>1.6516699778452437E-2</v>
      </c>
      <c r="BN1821" s="5">
        <v>8.173603546016284E-3</v>
      </c>
      <c r="BO1821" s="3">
        <v>27964</v>
      </c>
      <c r="BP1821" s="3">
        <v>21560</v>
      </c>
      <c r="BQ1821" s="3">
        <v>28410</v>
      </c>
      <c r="BR1821" s="3">
        <v>25847</v>
      </c>
      <c r="BS1821" s="3">
        <v>13618</v>
      </c>
      <c r="BT1821" s="3">
        <v>826</v>
      </c>
      <c r="BU1821" s="3">
        <v>523</v>
      </c>
      <c r="BV1821" s="3">
        <v>207</v>
      </c>
      <c r="BW1821" s="3">
        <v>193</v>
      </c>
      <c r="BX1821" s="3">
        <v>1330</v>
      </c>
      <c r="BY1821" s="3">
        <v>28060</v>
      </c>
      <c r="BZ1821" s="3">
        <v>21528</v>
      </c>
      <c r="CA1821" s="3">
        <v>28410</v>
      </c>
      <c r="CB1821" s="3">
        <v>25847</v>
      </c>
      <c r="CC1821" s="3">
        <v>13493</v>
      </c>
      <c r="CD1821" s="3">
        <v>818127</v>
      </c>
      <c r="CE1821" s="3">
        <v>752870</v>
      </c>
      <c r="CF1821" s="3">
        <v>1204787</v>
      </c>
      <c r="CG1821" s="3">
        <v>1159294</v>
      </c>
      <c r="CH1821" s="3">
        <v>1274817</v>
      </c>
    </row>
    <row r="1822" spans="1:86" x14ac:dyDescent="0.25">
      <c r="A1822" t="s">
        <v>2018</v>
      </c>
      <c r="B1822" s="3">
        <v>51784886</v>
      </c>
      <c r="C1822" s="3">
        <v>51220960</v>
      </c>
      <c r="D1822" s="3">
        <v>52997857</v>
      </c>
      <c r="E1822" s="3">
        <v>57614959</v>
      </c>
      <c r="F1822" s="3">
        <v>56476220</v>
      </c>
      <c r="G1822" s="3">
        <v>18839674</v>
      </c>
      <c r="H1822" s="3">
        <v>18517222</v>
      </c>
      <c r="I1822" s="3">
        <v>18111142</v>
      </c>
      <c r="J1822" s="3">
        <v>20779151</v>
      </c>
      <c r="K1822" s="3">
        <v>20170861</v>
      </c>
      <c r="L1822" s="3">
        <v>6000000</v>
      </c>
      <c r="M1822" s="3">
        <v>6000000</v>
      </c>
      <c r="N1822" s="3">
        <v>6000000</v>
      </c>
      <c r="O1822" s="3">
        <v>6000000</v>
      </c>
      <c r="P1822" s="3">
        <v>6000000</v>
      </c>
      <c r="Q1822" s="3">
        <v>17369217</v>
      </c>
      <c r="R1822" s="3">
        <v>18068154</v>
      </c>
      <c r="S1822" s="3">
        <v>18570368</v>
      </c>
      <c r="T1822" s="3">
        <v>17464586</v>
      </c>
      <c r="U1822" s="3">
        <v>16447883</v>
      </c>
      <c r="V1822" s="3">
        <v>0</v>
      </c>
      <c r="W1822" s="3">
        <v>0</v>
      </c>
      <c r="X1822" s="3">
        <v>0</v>
      </c>
      <c r="Y1822" s="3">
        <v>2750000</v>
      </c>
      <c r="Z1822" s="3">
        <v>2817004</v>
      </c>
      <c r="AA1822" s="3">
        <v>2357321</v>
      </c>
      <c r="AB1822" s="3">
        <v>1410862</v>
      </c>
      <c r="AC1822" s="3">
        <v>1574052</v>
      </c>
      <c r="AD1822" s="3">
        <v>1681048</v>
      </c>
      <c r="AE1822" s="3">
        <v>1312089</v>
      </c>
      <c r="AF1822" s="3">
        <v>558033</v>
      </c>
      <c r="AG1822" s="3">
        <v>343279</v>
      </c>
      <c r="AH1822" s="3">
        <v>485157</v>
      </c>
      <c r="AI1822" s="3">
        <v>582192</v>
      </c>
      <c r="AJ1822" s="3">
        <v>300104</v>
      </c>
      <c r="AK1822" s="3">
        <v>127763</v>
      </c>
      <c r="AL1822" s="3">
        <v>17</v>
      </c>
      <c r="AM1822" s="3">
        <v>0</v>
      </c>
      <c r="AN1822" s="3">
        <v>199750</v>
      </c>
      <c r="AO1822" s="3">
        <v>2779028</v>
      </c>
      <c r="AP1822" s="3">
        <v>53512173</v>
      </c>
      <c r="AQ1822" s="3">
        <v>54105377</v>
      </c>
      <c r="AR1822" s="3">
        <v>59747231</v>
      </c>
      <c r="AS1822" s="3">
        <v>59073932</v>
      </c>
      <c r="AT1822" s="3">
        <v>65232142</v>
      </c>
      <c r="AU1822" s="3">
        <v>1217344</v>
      </c>
      <c r="AV1822" s="3">
        <v>1853979</v>
      </c>
      <c r="AW1822" s="3">
        <v>2027368</v>
      </c>
      <c r="AX1822" s="3">
        <v>131830</v>
      </c>
      <c r="AY1822" s="3">
        <v>1200366</v>
      </c>
      <c r="AZ1822" s="3">
        <v>3091104</v>
      </c>
      <c r="BA1822" s="3">
        <v>3727542</v>
      </c>
      <c r="BB1822" s="3">
        <v>3850251</v>
      </c>
      <c r="BC1822" s="3">
        <v>2014134</v>
      </c>
      <c r="BD1822" s="3">
        <v>3220574</v>
      </c>
      <c r="BE1822" s="3">
        <v>1873760</v>
      </c>
      <c r="BF1822" s="3">
        <v>1873563</v>
      </c>
      <c r="BG1822" s="3">
        <v>1822883</v>
      </c>
      <c r="BH1822" s="3">
        <v>1882304</v>
      </c>
      <c r="BI1822" s="3">
        <v>2020208</v>
      </c>
      <c r="BJ1822" s="5">
        <v>7.7431881942503387E-3</v>
      </c>
      <c r="BK1822" s="5">
        <v>4.5821079950272865E-3</v>
      </c>
      <c r="BL1822" s="5">
        <v>2.2125830238080581E-3</v>
      </c>
      <c r="BM1822" s="5">
        <v>1.1200347146714171E-2</v>
      </c>
      <c r="BN1822" s="5">
        <v>3.7283105434000277E-2</v>
      </c>
      <c r="BO1822" s="3">
        <v>23935</v>
      </c>
      <c r="BP1822" s="3">
        <v>17080</v>
      </c>
      <c r="BQ1822" s="3">
        <v>8519</v>
      </c>
      <c r="BR1822" s="3">
        <v>22559</v>
      </c>
      <c r="BS1822" s="3">
        <v>120073</v>
      </c>
      <c r="BT1822" s="3">
        <v>150692</v>
      </c>
      <c r="BU1822" s="3">
        <v>172861</v>
      </c>
      <c r="BV1822" s="3">
        <v>203049</v>
      </c>
      <c r="BW1822" s="3">
        <v>195162</v>
      </c>
      <c r="BX1822" s="3">
        <v>205077</v>
      </c>
      <c r="BY1822" s="3">
        <v>23629</v>
      </c>
      <c r="BZ1822" s="3">
        <v>427538</v>
      </c>
      <c r="CA1822" s="3">
        <v>10440</v>
      </c>
      <c r="CB1822" s="3">
        <v>43618</v>
      </c>
      <c r="CC1822" s="3">
        <v>120670</v>
      </c>
      <c r="CD1822" s="3">
        <v>1344407</v>
      </c>
      <c r="CE1822" s="3">
        <v>1599302</v>
      </c>
      <c r="CF1822" s="3">
        <v>2219977</v>
      </c>
      <c r="CG1822" s="3">
        <v>283374</v>
      </c>
      <c r="CH1822" s="3">
        <v>1284773</v>
      </c>
    </row>
    <row r="1823" spans="1:86" x14ac:dyDescent="0.25">
      <c r="A1823" t="s">
        <v>2019</v>
      </c>
      <c r="B1823" s="3">
        <v>25187053</v>
      </c>
      <c r="C1823" s="3">
        <v>19625581</v>
      </c>
      <c r="D1823" s="3">
        <v>20764835</v>
      </c>
      <c r="E1823" s="3">
        <v>20758708</v>
      </c>
      <c r="F1823" s="3">
        <v>20522783</v>
      </c>
      <c r="G1823" s="3">
        <v>13550656</v>
      </c>
      <c r="H1823" s="3">
        <v>11717475</v>
      </c>
      <c r="I1823" s="3">
        <v>11813962</v>
      </c>
      <c r="J1823" s="3">
        <v>11835844</v>
      </c>
      <c r="K1823" s="3">
        <v>11263536</v>
      </c>
      <c r="L1823" s="3">
        <v>250000</v>
      </c>
      <c r="M1823" s="3">
        <v>1000000</v>
      </c>
      <c r="N1823" s="3">
        <v>1000000</v>
      </c>
      <c r="O1823" s="3">
        <v>1000000</v>
      </c>
      <c r="P1823" s="3">
        <v>1000000</v>
      </c>
      <c r="Q1823" s="3">
        <v>18978904</v>
      </c>
      <c r="R1823" s="3">
        <v>12248518</v>
      </c>
      <c r="S1823" s="3">
        <v>13006569</v>
      </c>
      <c r="T1823" s="3">
        <v>12888374</v>
      </c>
      <c r="U1823" s="3">
        <v>12810744</v>
      </c>
      <c r="V1823" s="3">
        <v>0</v>
      </c>
      <c r="W1823" s="3">
        <v>0</v>
      </c>
      <c r="X1823" s="3">
        <v>0</v>
      </c>
      <c r="Y1823" s="3">
        <v>0</v>
      </c>
      <c r="Z1823" s="3">
        <v>401487</v>
      </c>
      <c r="AA1823" s="3">
        <v>1360399</v>
      </c>
      <c r="AB1823" s="3">
        <v>1013543</v>
      </c>
      <c r="AC1823" s="3">
        <v>1018761</v>
      </c>
      <c r="AD1823" s="3">
        <v>976685</v>
      </c>
      <c r="AE1823" s="3">
        <v>948817</v>
      </c>
      <c r="AF1823" s="3">
        <v>9087</v>
      </c>
      <c r="AG1823" s="3">
        <v>3866</v>
      </c>
      <c r="AH1823" s="3">
        <v>1865</v>
      </c>
      <c r="AI1823" s="3">
        <v>22380</v>
      </c>
      <c r="AJ1823" s="3">
        <v>35171</v>
      </c>
      <c r="AK1823" s="3">
        <v>505936</v>
      </c>
      <c r="AL1823" s="3">
        <v>177565</v>
      </c>
      <c r="AM1823" s="3">
        <v>44</v>
      </c>
      <c r="AN1823" s="3">
        <v>639728</v>
      </c>
      <c r="AO1823" s="3">
        <v>876603</v>
      </c>
      <c r="AP1823" s="3">
        <v>19038741</v>
      </c>
      <c r="AQ1823" s="3">
        <v>21146989</v>
      </c>
      <c r="AR1823" s="3">
        <v>23190920</v>
      </c>
      <c r="AS1823" s="3">
        <v>22382495</v>
      </c>
      <c r="AT1823" s="3">
        <v>22964312</v>
      </c>
      <c r="AU1823" s="3">
        <v>950440</v>
      </c>
      <c r="AV1823" s="3">
        <v>1753348</v>
      </c>
      <c r="AW1823" s="3">
        <v>2272344</v>
      </c>
      <c r="AX1823" s="3">
        <v>1499579</v>
      </c>
      <c r="AY1823" s="3">
        <v>1456174</v>
      </c>
      <c r="AZ1823" s="3">
        <v>2006596</v>
      </c>
      <c r="BA1823" s="3">
        <v>2801340</v>
      </c>
      <c r="BB1823" s="3">
        <v>3521359</v>
      </c>
      <c r="BC1823" s="3">
        <v>2567771</v>
      </c>
      <c r="BD1823" s="3">
        <v>2435708</v>
      </c>
      <c r="BE1823" s="3">
        <v>1056156</v>
      </c>
      <c r="BF1823" s="3">
        <v>1047992</v>
      </c>
      <c r="BG1823" s="3">
        <v>1249015</v>
      </c>
      <c r="BH1823" s="3">
        <v>1068192</v>
      </c>
      <c r="BI1823" s="3">
        <v>979534</v>
      </c>
      <c r="BJ1823" s="5">
        <v>3.2875077992779812E-2</v>
      </c>
      <c r="BK1823" s="5">
        <v>2.9897834607723446E-2</v>
      </c>
      <c r="BL1823" s="5">
        <v>3.2701579134646594E-2</v>
      </c>
      <c r="BM1823" s="5">
        <v>3.0133917705278235E-2</v>
      </c>
      <c r="BN1823" s="5">
        <v>5.2792452954130792E-2</v>
      </c>
      <c r="BO1823" s="3">
        <v>65967</v>
      </c>
      <c r="BP1823" s="3">
        <v>83754</v>
      </c>
      <c r="BQ1823" s="3">
        <v>115154</v>
      </c>
      <c r="BR1823" s="3">
        <v>77377</v>
      </c>
      <c r="BS1823" s="3">
        <v>128587</v>
      </c>
      <c r="BT1823" s="3">
        <v>122486</v>
      </c>
      <c r="BU1823" s="3">
        <v>134778</v>
      </c>
      <c r="BV1823" s="3">
        <v>82772</v>
      </c>
      <c r="BW1823" s="3">
        <v>71298</v>
      </c>
      <c r="BX1823" s="3">
        <v>75380</v>
      </c>
      <c r="BY1823" s="3">
        <v>61968</v>
      </c>
      <c r="BZ1823" s="3">
        <v>92063</v>
      </c>
      <c r="CA1823" s="3">
        <v>117337</v>
      </c>
      <c r="CB1823" s="3">
        <v>86815</v>
      </c>
      <c r="CC1823" s="3">
        <v>136526</v>
      </c>
      <c r="CD1823" s="3">
        <v>1010958</v>
      </c>
      <c r="CE1823" s="3">
        <v>1796063</v>
      </c>
      <c r="CF1823" s="3">
        <v>2237779</v>
      </c>
      <c r="CG1823" s="3">
        <v>1484062</v>
      </c>
      <c r="CH1823" s="3">
        <v>1395028</v>
      </c>
    </row>
    <row r="1824" spans="1:86" x14ac:dyDescent="0.25">
      <c r="A1824" t="s">
        <v>2020</v>
      </c>
      <c r="B1824" s="3">
        <v>67551018</v>
      </c>
      <c r="C1824" s="3">
        <v>72132533</v>
      </c>
      <c r="D1824" s="3">
        <v>37722972</v>
      </c>
      <c r="E1824" s="3">
        <v>37802117</v>
      </c>
      <c r="F1824" s="3">
        <v>39631547</v>
      </c>
      <c r="G1824" s="3">
        <v>5227687</v>
      </c>
      <c r="H1824" s="3">
        <v>6061024</v>
      </c>
      <c r="I1824" s="3">
        <v>6221032</v>
      </c>
      <c r="J1824" s="3">
        <v>5494431</v>
      </c>
      <c r="K1824" s="3">
        <v>6422311</v>
      </c>
      <c r="L1824" s="3">
        <v>18000000</v>
      </c>
      <c r="M1824" s="3">
        <v>18000000</v>
      </c>
      <c r="N1824" s="3">
        <v>18000000</v>
      </c>
      <c r="O1824" s="3">
        <v>18000000</v>
      </c>
      <c r="P1824" s="3">
        <v>18000000</v>
      </c>
      <c r="Q1824" s="3">
        <v>30709270</v>
      </c>
      <c r="R1824" s="3">
        <v>32815368</v>
      </c>
      <c r="S1824" s="3">
        <v>6783449</v>
      </c>
      <c r="T1824" s="3">
        <v>7712175</v>
      </c>
      <c r="U1824" s="3">
        <v>8986801</v>
      </c>
      <c r="V1824" s="3">
        <v>6309716</v>
      </c>
      <c r="W1824" s="3">
        <v>5299771</v>
      </c>
      <c r="X1824" s="3">
        <v>0</v>
      </c>
      <c r="Y1824" s="3">
        <v>0</v>
      </c>
      <c r="Z1824" s="3">
        <v>0</v>
      </c>
      <c r="AA1824" s="3">
        <v>2765482</v>
      </c>
      <c r="AB1824" s="3">
        <v>2784601</v>
      </c>
      <c r="AC1824" s="3">
        <v>2282845</v>
      </c>
      <c r="AD1824" s="3">
        <v>2438576</v>
      </c>
      <c r="AE1824" s="3">
        <v>9093774</v>
      </c>
      <c r="AF1824" s="3">
        <v>332966</v>
      </c>
      <c r="AG1824" s="3">
        <v>364749</v>
      </c>
      <c r="AH1824" s="3">
        <v>398742</v>
      </c>
      <c r="AI1824" s="3">
        <v>712376</v>
      </c>
      <c r="AJ1824" s="3">
        <v>494583</v>
      </c>
      <c r="AK1824" s="3">
        <v>1781434</v>
      </c>
      <c r="AL1824" s="3">
        <v>2698998</v>
      </c>
      <c r="AM1824" s="3">
        <v>0</v>
      </c>
      <c r="AN1824" s="3">
        <v>0</v>
      </c>
      <c r="AO1824" s="3">
        <v>0</v>
      </c>
      <c r="AP1824" s="3">
        <v>32215155</v>
      </c>
      <c r="AQ1824" s="3">
        <v>37851727</v>
      </c>
      <c r="AR1824" s="3">
        <v>42824320</v>
      </c>
      <c r="AS1824" s="3">
        <v>38071962</v>
      </c>
      <c r="AT1824" s="3">
        <v>42641930</v>
      </c>
      <c r="AU1824" s="3">
        <v>1049793</v>
      </c>
      <c r="AV1824" s="3">
        <v>1829084</v>
      </c>
      <c r="AW1824" s="3">
        <v>2600427</v>
      </c>
      <c r="AX1824" s="3">
        <v>2386953</v>
      </c>
      <c r="AY1824" s="3">
        <v>3483729</v>
      </c>
      <c r="AZ1824" s="3">
        <v>2166993</v>
      </c>
      <c r="BA1824" s="3">
        <v>3240439</v>
      </c>
      <c r="BB1824" s="3">
        <v>4186843</v>
      </c>
      <c r="BC1824" s="3">
        <v>4153469</v>
      </c>
      <c r="BD1824" s="3">
        <v>4843530</v>
      </c>
      <c r="BE1824" s="3">
        <v>1117200</v>
      </c>
      <c r="BF1824" s="3">
        <v>1411355</v>
      </c>
      <c r="BG1824" s="3">
        <v>1586416</v>
      </c>
      <c r="BH1824" s="3">
        <v>1766516</v>
      </c>
      <c r="BI1824" s="3">
        <v>1359801</v>
      </c>
      <c r="BJ1824" s="5">
        <v>0.15676515798620486</v>
      </c>
      <c r="BK1824" s="5">
        <v>7.7204971301727945E-2</v>
      </c>
      <c r="BL1824" s="5">
        <v>4.822177473576153E-2</v>
      </c>
      <c r="BM1824" s="5">
        <v>6.4594198247296414E-3</v>
      </c>
      <c r="BN1824" s="5">
        <v>2.3695527848490668E-3</v>
      </c>
      <c r="BO1824" s="3">
        <v>339709</v>
      </c>
      <c r="BP1824" s="3">
        <v>250178</v>
      </c>
      <c r="BQ1824" s="3">
        <v>201897</v>
      </c>
      <c r="BR1824" s="3">
        <v>26829</v>
      </c>
      <c r="BS1824" s="3">
        <v>11477</v>
      </c>
      <c r="BT1824" s="3">
        <v>2469123</v>
      </c>
      <c r="BU1824" s="3">
        <v>1822199</v>
      </c>
      <c r="BV1824" s="3">
        <v>2796325</v>
      </c>
      <c r="BW1824" s="3">
        <v>240055</v>
      </c>
      <c r="BX1824" s="3">
        <v>144701</v>
      </c>
      <c r="BY1824" s="3">
        <v>2188678</v>
      </c>
      <c r="BZ1824" s="3">
        <v>253669</v>
      </c>
      <c r="CA1824" s="3">
        <v>201332</v>
      </c>
      <c r="CB1824" s="3">
        <v>32627</v>
      </c>
      <c r="CC1824" s="3">
        <v>8267</v>
      </c>
      <c r="CD1824" s="3">
        <v>1330238</v>
      </c>
      <c r="CE1824" s="3">
        <v>3397614</v>
      </c>
      <c r="CF1824" s="3">
        <v>5195420</v>
      </c>
      <c r="CG1824" s="3">
        <v>2594381</v>
      </c>
      <c r="CH1824" s="3">
        <v>3620163</v>
      </c>
    </row>
    <row r="1825" spans="1:86" x14ac:dyDescent="0.25">
      <c r="A1825" t="s">
        <v>2021</v>
      </c>
      <c r="B1825" s="3">
        <v>13109352</v>
      </c>
      <c r="C1825" s="3">
        <v>13256856</v>
      </c>
      <c r="D1825" s="3">
        <v>17647813</v>
      </c>
      <c r="E1825" s="3">
        <v>17427693</v>
      </c>
      <c r="F1825" s="3">
        <v>15726531</v>
      </c>
      <c r="G1825" s="3">
        <v>387030</v>
      </c>
      <c r="H1825" s="3">
        <v>310455</v>
      </c>
      <c r="I1825" s="3">
        <v>275679</v>
      </c>
      <c r="J1825" s="3">
        <v>188609</v>
      </c>
      <c r="K1825" s="3">
        <v>167121</v>
      </c>
      <c r="L1825" s="3">
        <v>730000</v>
      </c>
      <c r="M1825" s="3">
        <v>730000</v>
      </c>
      <c r="N1825" s="3">
        <v>730000</v>
      </c>
      <c r="O1825" s="3">
        <v>730000</v>
      </c>
      <c r="P1825" s="3">
        <v>730000</v>
      </c>
      <c r="Q1825" s="3">
        <v>2605742</v>
      </c>
      <c r="R1825" s="3">
        <v>4152977</v>
      </c>
      <c r="S1825" s="3">
        <v>6875673</v>
      </c>
      <c r="T1825" s="3">
        <v>8995470</v>
      </c>
      <c r="U1825" s="3">
        <v>8297749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699132</v>
      </c>
      <c r="AB1825" s="3">
        <v>692949</v>
      </c>
      <c r="AC1825" s="3">
        <v>763476</v>
      </c>
      <c r="AD1825" s="3">
        <v>1027990</v>
      </c>
      <c r="AE1825" s="3">
        <v>506214</v>
      </c>
      <c r="AF1825" s="3">
        <v>343613</v>
      </c>
      <c r="AG1825" s="3">
        <v>445209</v>
      </c>
      <c r="AH1825" s="3">
        <v>463421</v>
      </c>
      <c r="AI1825" s="3">
        <v>782302</v>
      </c>
      <c r="AJ1825" s="3">
        <v>258922</v>
      </c>
      <c r="AK1825" s="3">
        <v>1949920</v>
      </c>
      <c r="AL1825" s="3">
        <v>710217</v>
      </c>
      <c r="AM1825" s="3">
        <v>27045</v>
      </c>
      <c r="AN1825" s="3">
        <v>50563</v>
      </c>
      <c r="AO1825" s="3">
        <v>19761</v>
      </c>
      <c r="AP1825" s="3">
        <v>19219933</v>
      </c>
      <c r="AQ1825" s="3">
        <v>21807917</v>
      </c>
      <c r="AR1825" s="3">
        <v>23263369</v>
      </c>
      <c r="AS1825" s="3">
        <v>24877303</v>
      </c>
      <c r="AT1825" s="3">
        <v>23289137</v>
      </c>
      <c r="AU1825" s="3">
        <v>636898</v>
      </c>
      <c r="AV1825" s="3">
        <v>2267402</v>
      </c>
      <c r="AW1825" s="3">
        <v>1661959</v>
      </c>
      <c r="AX1825" s="3">
        <v>3042629</v>
      </c>
      <c r="AY1825" s="3">
        <v>2994782</v>
      </c>
      <c r="AZ1825" s="3">
        <v>893774</v>
      </c>
      <c r="BA1825" s="3">
        <v>2489752</v>
      </c>
      <c r="BB1825" s="3">
        <v>1861073</v>
      </c>
      <c r="BC1825" s="3">
        <v>3205087</v>
      </c>
      <c r="BD1825" s="3">
        <v>3483581</v>
      </c>
      <c r="BE1825" s="3">
        <v>256876</v>
      </c>
      <c r="BF1825" s="3">
        <v>222350</v>
      </c>
      <c r="BG1825" s="3">
        <v>199114</v>
      </c>
      <c r="BH1825" s="3">
        <v>162458</v>
      </c>
      <c r="BI1825" s="3">
        <v>488799</v>
      </c>
      <c r="BJ1825" s="5">
        <v>2.1823190202444914E-2</v>
      </c>
      <c r="BK1825" s="5">
        <v>1.7277624438096644E-2</v>
      </c>
      <c r="BL1825" s="5">
        <v>1.8046578506055379E-2</v>
      </c>
      <c r="BM1825" s="5">
        <v>1.0333572848412538E-3</v>
      </c>
      <c r="BN1825" s="5">
        <v>1.222305437996131E-2</v>
      </c>
      <c r="BO1825" s="3">
        <v>19505</v>
      </c>
      <c r="BP1825" s="3">
        <v>43017</v>
      </c>
      <c r="BQ1825" s="3">
        <v>33586</v>
      </c>
      <c r="BR1825" s="3">
        <v>3312</v>
      </c>
      <c r="BS1825" s="3">
        <v>42580</v>
      </c>
      <c r="BT1825" s="3">
        <v>21674</v>
      </c>
      <c r="BU1825" s="3">
        <v>7108</v>
      </c>
      <c r="BV1825" s="3">
        <v>60468</v>
      </c>
      <c r="BW1825" s="3">
        <v>3630</v>
      </c>
      <c r="BX1825" s="3">
        <v>12405</v>
      </c>
      <c r="BY1825" s="3">
        <v>64065</v>
      </c>
      <c r="BZ1825" s="3">
        <v>-49867</v>
      </c>
      <c r="CA1825" s="3">
        <v>-275533</v>
      </c>
      <c r="CB1825" s="3">
        <v>144562</v>
      </c>
      <c r="CC1825" s="3">
        <v>135629</v>
      </c>
      <c r="CD1825" s="3">
        <v>594507</v>
      </c>
      <c r="CE1825" s="3">
        <v>2324377</v>
      </c>
      <c r="CF1825" s="3">
        <v>1997960</v>
      </c>
      <c r="CG1825" s="3">
        <v>2901697</v>
      </c>
      <c r="CH1825" s="3">
        <v>2871558</v>
      </c>
    </row>
    <row r="1826" spans="1:86" x14ac:dyDescent="0.25">
      <c r="A1826" t="s">
        <v>2022</v>
      </c>
      <c r="B1826" s="3">
        <v>58003339</v>
      </c>
      <c r="C1826" s="3">
        <v>62087412</v>
      </c>
      <c r="D1826" s="3">
        <v>59391841</v>
      </c>
      <c r="E1826" s="3">
        <v>62781153</v>
      </c>
      <c r="F1826" s="3">
        <v>38468193</v>
      </c>
      <c r="G1826" s="3">
        <v>14454333</v>
      </c>
      <c r="H1826" s="3">
        <v>17184149</v>
      </c>
      <c r="I1826" s="3">
        <v>20128831</v>
      </c>
      <c r="J1826" s="3">
        <v>20477354</v>
      </c>
      <c r="K1826" s="3">
        <v>2587694</v>
      </c>
      <c r="L1826" s="3">
        <v>1300000</v>
      </c>
      <c r="M1826" s="3">
        <v>1300000</v>
      </c>
      <c r="N1826" s="3">
        <v>1300000</v>
      </c>
      <c r="O1826" s="3">
        <v>1300000</v>
      </c>
      <c r="P1826" s="3">
        <v>1300000</v>
      </c>
      <c r="Q1826" s="3">
        <v>23057021</v>
      </c>
      <c r="R1826" s="3">
        <v>14706529</v>
      </c>
      <c r="S1826" s="3">
        <v>21144120</v>
      </c>
      <c r="T1826" s="3">
        <v>26079972</v>
      </c>
      <c r="U1826" s="3">
        <v>18758152</v>
      </c>
      <c r="V1826" s="3">
        <v>3059626</v>
      </c>
      <c r="W1826" s="3">
        <v>12111731</v>
      </c>
      <c r="X1826" s="3">
        <v>15645669</v>
      </c>
      <c r="Y1826" s="3">
        <v>13637058</v>
      </c>
      <c r="Z1826" s="3">
        <v>3768</v>
      </c>
      <c r="AA1826" s="3">
        <v>1053770</v>
      </c>
      <c r="AB1826" s="3">
        <v>1046050</v>
      </c>
      <c r="AC1826" s="3">
        <v>1329033</v>
      </c>
      <c r="AD1826" s="3">
        <v>1284272</v>
      </c>
      <c r="AE1826" s="3">
        <v>1269084</v>
      </c>
      <c r="AF1826" s="3">
        <v>0</v>
      </c>
      <c r="AG1826" s="3">
        <v>0</v>
      </c>
      <c r="AH1826" s="3">
        <v>300000</v>
      </c>
      <c r="AI1826" s="3">
        <v>300000</v>
      </c>
      <c r="AJ1826" s="3">
        <v>300000</v>
      </c>
      <c r="AK1826" s="3">
        <v>4973804</v>
      </c>
      <c r="AL1826" s="3">
        <v>1947510</v>
      </c>
      <c r="AM1826" s="3">
        <v>1517092</v>
      </c>
      <c r="AN1826" s="3">
        <v>2003539</v>
      </c>
      <c r="AO1826" s="3">
        <v>41352</v>
      </c>
      <c r="AP1826" s="3">
        <v>57463407</v>
      </c>
      <c r="AQ1826" s="3">
        <v>57532619</v>
      </c>
      <c r="AR1826" s="3">
        <v>61075109</v>
      </c>
      <c r="AS1826" s="3">
        <v>51888679</v>
      </c>
      <c r="AT1826" s="3">
        <v>48669328</v>
      </c>
      <c r="AU1826" s="3">
        <v>10894656</v>
      </c>
      <c r="AV1826" s="3">
        <v>6158954</v>
      </c>
      <c r="AW1826" s="3">
        <v>9819633</v>
      </c>
      <c r="AX1826" s="3">
        <v>8052989</v>
      </c>
      <c r="AY1826" s="3">
        <v>4765724</v>
      </c>
      <c r="AZ1826" s="3">
        <v>11423841</v>
      </c>
      <c r="BA1826" s="3">
        <v>6933751</v>
      </c>
      <c r="BB1826" s="3">
        <v>10878858</v>
      </c>
      <c r="BC1826" s="3">
        <v>9204276</v>
      </c>
      <c r="BD1826" s="3">
        <v>5697715</v>
      </c>
      <c r="BE1826" s="3">
        <v>529185</v>
      </c>
      <c r="BF1826" s="3">
        <v>774797</v>
      </c>
      <c r="BG1826" s="3">
        <v>1059225</v>
      </c>
      <c r="BH1826" s="3">
        <v>1151287</v>
      </c>
      <c r="BI1826" s="3">
        <v>931991</v>
      </c>
      <c r="BJ1826" s="5">
        <v>1.3827923550406558E-2</v>
      </c>
      <c r="BK1826" s="5">
        <v>1.9234754752514186E-2</v>
      </c>
      <c r="BL1826" s="5">
        <v>3.7806174140704842E-2</v>
      </c>
      <c r="BM1826" s="5">
        <v>4.0239340932410113E-2</v>
      </c>
      <c r="BN1826" s="5">
        <v>2.4825566038315358E-2</v>
      </c>
      <c r="BO1826" s="3">
        <v>157968</v>
      </c>
      <c r="BP1826" s="3">
        <v>133369</v>
      </c>
      <c r="BQ1826" s="3">
        <v>411288</v>
      </c>
      <c r="BR1826" s="3">
        <v>370374</v>
      </c>
      <c r="BS1826" s="3">
        <v>141449</v>
      </c>
      <c r="BT1826" s="3">
        <v>103059</v>
      </c>
      <c r="BU1826" s="3">
        <v>107428</v>
      </c>
      <c r="BV1826" s="3">
        <v>783312</v>
      </c>
      <c r="BW1826" s="3">
        <v>836230</v>
      </c>
      <c r="BX1826" s="3">
        <v>150351</v>
      </c>
      <c r="BY1826" s="3">
        <v>179869</v>
      </c>
      <c r="BZ1826" s="3">
        <v>193083</v>
      </c>
      <c r="CA1826" s="3">
        <v>195059</v>
      </c>
      <c r="CB1826" s="3">
        <v>444601</v>
      </c>
      <c r="CC1826" s="3">
        <v>132550</v>
      </c>
      <c r="CD1826" s="3">
        <v>10817846</v>
      </c>
      <c r="CE1826" s="3">
        <v>6073299</v>
      </c>
      <c r="CF1826" s="3">
        <v>10407886</v>
      </c>
      <c r="CG1826" s="3">
        <v>8444618</v>
      </c>
      <c r="CH1826" s="3">
        <v>4783525</v>
      </c>
    </row>
    <row r="1827" spans="1:86" x14ac:dyDescent="0.25">
      <c r="A1827" t="s">
        <v>2023</v>
      </c>
      <c r="B1827" s="3">
        <v>265482743</v>
      </c>
      <c r="C1827" s="3">
        <v>274515876</v>
      </c>
      <c r="D1827" s="3">
        <v>276230000</v>
      </c>
      <c r="E1827" s="3">
        <v>305923000</v>
      </c>
      <c r="F1827" s="3">
        <v>359622000</v>
      </c>
      <c r="G1827" s="3">
        <v>22522032</v>
      </c>
      <c r="H1827" s="3">
        <v>28672658</v>
      </c>
      <c r="I1827" s="3">
        <v>25231000</v>
      </c>
      <c r="J1827" s="3">
        <v>27621000</v>
      </c>
      <c r="K1827" s="3">
        <v>24359000</v>
      </c>
      <c r="L1827" s="3">
        <v>4000000</v>
      </c>
      <c r="M1827" s="3">
        <v>4000000</v>
      </c>
      <c r="N1827" s="3">
        <v>4000000</v>
      </c>
      <c r="O1827" s="3">
        <v>4000000</v>
      </c>
      <c r="P1827" s="3">
        <v>4000000</v>
      </c>
      <c r="Q1827" s="3">
        <v>34709118</v>
      </c>
      <c r="R1827" s="3">
        <v>35918399</v>
      </c>
      <c r="S1827" s="3">
        <v>36350000</v>
      </c>
      <c r="T1827" s="3">
        <v>37556000</v>
      </c>
      <c r="U1827" s="3">
        <v>49333000</v>
      </c>
      <c r="V1827" s="3">
        <v>41397000</v>
      </c>
      <c r="W1827" s="3">
        <v>39264492</v>
      </c>
      <c r="X1827" s="3">
        <v>36162000</v>
      </c>
      <c r="Y1827" s="3">
        <v>33893000</v>
      </c>
      <c r="Z1827" s="3">
        <v>22586000</v>
      </c>
      <c r="AA1827" s="3">
        <v>19128097</v>
      </c>
      <c r="AB1827" s="3">
        <v>40788222</v>
      </c>
      <c r="AC1827" s="3">
        <v>37580000</v>
      </c>
      <c r="AD1827" s="3">
        <v>36133000</v>
      </c>
      <c r="AE1827" s="3">
        <v>40509000</v>
      </c>
      <c r="AF1827" s="3">
        <v>1731265</v>
      </c>
      <c r="AG1827" s="3">
        <v>3054314</v>
      </c>
      <c r="AH1827" s="3">
        <v>5551000</v>
      </c>
      <c r="AI1827" s="3">
        <v>5160000</v>
      </c>
      <c r="AJ1827" s="3">
        <v>10382000</v>
      </c>
      <c r="AK1827" s="3">
        <v>6108112</v>
      </c>
      <c r="AL1827" s="3">
        <v>6343462</v>
      </c>
      <c r="AM1827" s="3">
        <v>9794000</v>
      </c>
      <c r="AN1827" s="3">
        <v>22790000</v>
      </c>
      <c r="AO1827" s="3">
        <v>14341000</v>
      </c>
      <c r="AP1827" s="3">
        <v>609256113</v>
      </c>
      <c r="AQ1827" s="3">
        <v>694162261</v>
      </c>
      <c r="AR1827" s="3">
        <v>684247000</v>
      </c>
      <c r="AS1827" s="3">
        <v>674842000</v>
      </c>
      <c r="AT1827" s="3">
        <v>762178000</v>
      </c>
      <c r="AU1827" s="3">
        <v>5896025</v>
      </c>
      <c r="AV1827" s="3">
        <v>5969599</v>
      </c>
      <c r="AW1827" s="3">
        <v>2226000</v>
      </c>
      <c r="AX1827" s="3">
        <v>3770000</v>
      </c>
      <c r="AY1827" s="3">
        <v>8895000</v>
      </c>
      <c r="AZ1827" s="3">
        <v>15169508</v>
      </c>
      <c r="BA1827" s="3">
        <v>18197265</v>
      </c>
      <c r="BB1827" s="3">
        <v>14166000</v>
      </c>
      <c r="BC1827" s="3">
        <v>16118000</v>
      </c>
      <c r="BD1827" s="3">
        <v>20560000</v>
      </c>
      <c r="BE1827" s="3">
        <v>9273483</v>
      </c>
      <c r="BF1827" s="3">
        <v>12227666</v>
      </c>
      <c r="BG1827" s="3">
        <v>11940000</v>
      </c>
      <c r="BH1827" s="3">
        <v>12348000</v>
      </c>
      <c r="BI1827" s="3">
        <v>11665000</v>
      </c>
      <c r="BJ1827" s="5">
        <v>0.65998903853704416</v>
      </c>
      <c r="BK1827" s="5">
        <v>0.5721804897604118</v>
      </c>
      <c r="BL1827" s="5">
        <v>0.39531272059861639</v>
      </c>
      <c r="BM1827" s="5">
        <v>0.41624271001364932</v>
      </c>
      <c r="BN1827" s="5">
        <v>0.35763618677042802</v>
      </c>
      <c r="BO1827" s="3">
        <v>10011709</v>
      </c>
      <c r="BP1827" s="3">
        <v>10412120</v>
      </c>
      <c r="BQ1827" s="3">
        <v>5600000</v>
      </c>
      <c r="BR1827" s="3">
        <v>6709000</v>
      </c>
      <c r="BS1827" s="3">
        <v>7353000</v>
      </c>
      <c r="BT1827" s="3">
        <v>7478432</v>
      </c>
      <c r="BU1827" s="3">
        <v>9255274</v>
      </c>
      <c r="BV1827" s="3">
        <v>6371000</v>
      </c>
      <c r="BW1827" s="3">
        <v>6914000</v>
      </c>
      <c r="BX1827" s="3">
        <v>9605000</v>
      </c>
      <c r="BY1827" s="3">
        <v>10011709</v>
      </c>
      <c r="BZ1827" s="3">
        <v>10412120</v>
      </c>
      <c r="CA1827" s="3">
        <v>5600000</v>
      </c>
      <c r="CB1827" s="3">
        <v>6709000</v>
      </c>
      <c r="CC1827" s="3">
        <v>7353000</v>
      </c>
      <c r="CD1827" s="3">
        <v>3362748</v>
      </c>
      <c r="CE1827" s="3">
        <v>4812753</v>
      </c>
      <c r="CF1827" s="3">
        <v>2997000</v>
      </c>
      <c r="CG1827" s="3">
        <v>3975000</v>
      </c>
      <c r="CH1827" s="3">
        <v>11147000</v>
      </c>
    </row>
    <row r="1828" spans="1:86" x14ac:dyDescent="0.25">
      <c r="A1828" t="s">
        <v>2024</v>
      </c>
      <c r="B1828" s="3">
        <v>14287905</v>
      </c>
      <c r="C1828" s="3">
        <v>15144479</v>
      </c>
      <c r="D1828" s="3">
        <v>16135736</v>
      </c>
      <c r="E1828" s="3">
        <v>16375382</v>
      </c>
      <c r="F1828" s="3">
        <v>19532020</v>
      </c>
      <c r="G1828" s="3">
        <v>5814087</v>
      </c>
      <c r="H1828" s="3">
        <v>5574471</v>
      </c>
      <c r="I1828" s="3">
        <v>5789079</v>
      </c>
      <c r="J1828" s="3">
        <v>5536532</v>
      </c>
      <c r="K1828" s="3">
        <v>5348605</v>
      </c>
      <c r="L1828" s="3">
        <v>4500000</v>
      </c>
      <c r="M1828" s="3">
        <v>4500000</v>
      </c>
      <c r="N1828" s="3">
        <v>7500000</v>
      </c>
      <c r="O1828" s="3">
        <v>7500000</v>
      </c>
      <c r="P1828" s="3">
        <v>7500000</v>
      </c>
      <c r="Q1828" s="3">
        <v>5012277</v>
      </c>
      <c r="R1828" s="3">
        <v>5577004</v>
      </c>
      <c r="S1828" s="3">
        <v>2204606</v>
      </c>
      <c r="T1828" s="3">
        <v>2556982</v>
      </c>
      <c r="U1828" s="3">
        <v>2407126</v>
      </c>
      <c r="V1828" s="3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699851</v>
      </c>
      <c r="AB1828" s="3">
        <v>676641</v>
      </c>
      <c r="AC1828" s="3">
        <v>623812</v>
      </c>
      <c r="AD1828" s="3">
        <v>622781</v>
      </c>
      <c r="AE1828" s="3">
        <v>595098</v>
      </c>
      <c r="AF1828" s="3">
        <v>68673</v>
      </c>
      <c r="AG1828" s="3">
        <v>70737</v>
      </c>
      <c r="AH1828" s="3">
        <v>73003</v>
      </c>
      <c r="AI1828" s="3">
        <v>76795</v>
      </c>
      <c r="AJ1828" s="3">
        <v>55535</v>
      </c>
      <c r="AK1828" s="3">
        <v>0</v>
      </c>
      <c r="AL1828" s="3">
        <v>0</v>
      </c>
      <c r="AM1828" s="3">
        <v>0</v>
      </c>
      <c r="AN1828" s="3">
        <v>0</v>
      </c>
      <c r="AO1828" s="3">
        <v>0</v>
      </c>
      <c r="AP1828" s="3">
        <v>6921697</v>
      </c>
      <c r="AQ1828" s="3">
        <v>9435424</v>
      </c>
      <c r="AR1828" s="3">
        <v>9468554</v>
      </c>
      <c r="AS1828" s="3">
        <v>9767327</v>
      </c>
      <c r="AT1828" s="3">
        <v>10994683</v>
      </c>
      <c r="AU1828" s="3">
        <v>452816</v>
      </c>
      <c r="AV1828" s="3">
        <v>1251258</v>
      </c>
      <c r="AW1828" s="3">
        <v>606008</v>
      </c>
      <c r="AX1828" s="3">
        <v>1044271</v>
      </c>
      <c r="AY1828" s="3">
        <v>703953</v>
      </c>
      <c r="AZ1828" s="3">
        <v>797129</v>
      </c>
      <c r="BA1828" s="3">
        <v>1580981</v>
      </c>
      <c r="BB1828" s="3">
        <v>946283</v>
      </c>
      <c r="BC1828" s="3">
        <v>1371262</v>
      </c>
      <c r="BD1828" s="3">
        <v>1078714</v>
      </c>
      <c r="BE1828" s="3">
        <v>344313</v>
      </c>
      <c r="BF1828" s="3">
        <v>329723</v>
      </c>
      <c r="BG1828" s="3">
        <v>340275</v>
      </c>
      <c r="BH1828" s="3">
        <v>326991</v>
      </c>
      <c r="BI1828" s="3">
        <v>374761</v>
      </c>
      <c r="BJ1828" s="5">
        <v>4.5663876235841373E-3</v>
      </c>
      <c r="BK1828" s="5">
        <v>0</v>
      </c>
      <c r="BL1828" s="5">
        <v>1.1624429478285037E-5</v>
      </c>
      <c r="BM1828" s="5">
        <v>0</v>
      </c>
      <c r="BN1828" s="5">
        <v>0</v>
      </c>
      <c r="BO1828" s="3">
        <v>3640</v>
      </c>
      <c r="BP1828" s="3">
        <v>0</v>
      </c>
      <c r="BQ1828" s="3">
        <v>11</v>
      </c>
      <c r="BR1828" s="3">
        <v>0</v>
      </c>
      <c r="BS1828" s="3">
        <v>0</v>
      </c>
      <c r="BT1828" s="3">
        <v>85366</v>
      </c>
      <c r="BU1828" s="3">
        <v>44642</v>
      </c>
      <c r="BV1828" s="3">
        <v>61034</v>
      </c>
      <c r="BW1828" s="3">
        <v>84707</v>
      </c>
      <c r="BX1828" s="3">
        <v>105509</v>
      </c>
      <c r="BY1828" s="3">
        <v>2983</v>
      </c>
      <c r="BZ1828" s="3">
        <v>-2912</v>
      </c>
      <c r="CA1828" s="3">
        <v>-18288</v>
      </c>
      <c r="CB1828" s="3">
        <v>-16341</v>
      </c>
      <c r="CC1828" s="3">
        <v>3757</v>
      </c>
      <c r="CD1828" s="3">
        <v>535199</v>
      </c>
      <c r="CE1828" s="3">
        <v>1298812</v>
      </c>
      <c r="CF1828" s="3">
        <v>685330</v>
      </c>
      <c r="CG1828" s="3">
        <v>1145319</v>
      </c>
      <c r="CH1828" s="3">
        <v>805705</v>
      </c>
    </row>
    <row r="1829" spans="1:86" x14ac:dyDescent="0.25">
      <c r="A1829" t="s">
        <v>2025</v>
      </c>
      <c r="B1829" s="3">
        <v>8123544</v>
      </c>
      <c r="C1829" s="3">
        <v>9478330</v>
      </c>
      <c r="D1829" s="3">
        <v>12068506</v>
      </c>
      <c r="E1829" s="3">
        <v>14016433</v>
      </c>
      <c r="F1829" s="3">
        <v>15863875</v>
      </c>
      <c r="G1829" s="3">
        <v>5217</v>
      </c>
      <c r="H1829" s="3">
        <v>10810</v>
      </c>
      <c r="I1829" s="3">
        <v>7611</v>
      </c>
      <c r="J1829" s="3">
        <v>855276</v>
      </c>
      <c r="K1829" s="3">
        <v>827970</v>
      </c>
      <c r="L1829" s="3">
        <v>702000</v>
      </c>
      <c r="M1829" s="3">
        <v>702000</v>
      </c>
      <c r="N1829" s="3">
        <v>702000</v>
      </c>
      <c r="O1829" s="3">
        <v>702000</v>
      </c>
      <c r="P1829" s="3">
        <v>3000400</v>
      </c>
      <c r="Q1829" s="3">
        <v>4879068</v>
      </c>
      <c r="R1829" s="3">
        <v>6026073</v>
      </c>
      <c r="S1829" s="3">
        <v>5747917</v>
      </c>
      <c r="T1829" s="3">
        <v>6863270</v>
      </c>
      <c r="U1829" s="3">
        <v>8280964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59550</v>
      </c>
      <c r="AB1829" s="3">
        <v>69209</v>
      </c>
      <c r="AC1829" s="3">
        <v>77377</v>
      </c>
      <c r="AD1829" s="3">
        <v>93686</v>
      </c>
      <c r="AE1829" s="3">
        <v>292702</v>
      </c>
      <c r="AF1829" s="3">
        <v>0</v>
      </c>
      <c r="AG1829" s="3">
        <v>0</v>
      </c>
      <c r="AH1829" s="3">
        <v>0</v>
      </c>
      <c r="AI1829" s="3">
        <v>0</v>
      </c>
      <c r="AJ1829" s="3">
        <v>180069</v>
      </c>
      <c r="AK1829" s="3">
        <v>0</v>
      </c>
      <c r="AL1829" s="3">
        <v>0</v>
      </c>
      <c r="AM1829" s="3">
        <v>958333</v>
      </c>
      <c r="AN1829" s="3">
        <v>1547637</v>
      </c>
      <c r="AO1829" s="3">
        <v>800000</v>
      </c>
      <c r="AP1829" s="3">
        <v>11295215</v>
      </c>
      <c r="AQ1829" s="3">
        <v>12169106</v>
      </c>
      <c r="AR1829" s="3">
        <v>14822031</v>
      </c>
      <c r="AS1829" s="3">
        <v>18235700</v>
      </c>
      <c r="AT1829" s="3">
        <v>14475385</v>
      </c>
      <c r="AU1829" s="3">
        <v>699721</v>
      </c>
      <c r="AV1829" s="3">
        <v>575481</v>
      </c>
      <c r="AW1829" s="3">
        <v>728189</v>
      </c>
      <c r="AX1829" s="3">
        <v>2297615</v>
      </c>
      <c r="AY1829" s="3">
        <v>1447149</v>
      </c>
      <c r="AZ1829" s="3">
        <v>820682</v>
      </c>
      <c r="BA1829" s="3">
        <v>580725</v>
      </c>
      <c r="BB1829" s="3">
        <v>762504</v>
      </c>
      <c r="BC1829" s="3">
        <v>2317424</v>
      </c>
      <c r="BD1829" s="3">
        <v>1506412</v>
      </c>
      <c r="BE1829" s="3">
        <v>120961</v>
      </c>
      <c r="BF1829" s="3">
        <v>5244</v>
      </c>
      <c r="BG1829" s="3">
        <v>34315</v>
      </c>
      <c r="BH1829" s="3">
        <v>19809</v>
      </c>
      <c r="BI1829" s="3">
        <v>59263</v>
      </c>
      <c r="BJ1829" s="5">
        <v>2.7728157800463518E-2</v>
      </c>
      <c r="BK1829" s="5">
        <v>1.7209522579534203E-2</v>
      </c>
      <c r="BL1829" s="5">
        <v>8.066842928037098E-3</v>
      </c>
      <c r="BM1829" s="5">
        <v>1.2585525997832076E-2</v>
      </c>
      <c r="BN1829" s="5">
        <v>1.4496698114460055E-2</v>
      </c>
      <c r="BO1829" s="3">
        <v>22756</v>
      </c>
      <c r="BP1829" s="3">
        <v>9994</v>
      </c>
      <c r="BQ1829" s="3">
        <v>6151</v>
      </c>
      <c r="BR1829" s="3">
        <v>29166</v>
      </c>
      <c r="BS1829" s="3">
        <v>21838</v>
      </c>
      <c r="BT1829" s="3">
        <v>1572099</v>
      </c>
      <c r="BU1829" s="3">
        <v>2413528</v>
      </c>
      <c r="BV1829" s="3">
        <v>1544280</v>
      </c>
      <c r="BW1829" s="3">
        <v>1208089</v>
      </c>
      <c r="BX1829" s="3">
        <v>3985167</v>
      </c>
      <c r="BY1829" s="3">
        <v>123351</v>
      </c>
      <c r="BZ1829" s="3">
        <v>-147554</v>
      </c>
      <c r="CA1829" s="3">
        <v>-102722</v>
      </c>
      <c r="CB1829" s="3">
        <v>124300</v>
      </c>
      <c r="CC1829" s="3">
        <v>117984</v>
      </c>
      <c r="CD1829" s="3">
        <v>2148469</v>
      </c>
      <c r="CE1829" s="3">
        <v>3136563</v>
      </c>
      <c r="CF1829" s="3">
        <v>2375191</v>
      </c>
      <c r="CG1829" s="3">
        <v>3381404</v>
      </c>
      <c r="CH1829" s="3">
        <v>5314332</v>
      </c>
    </row>
    <row r="1830" spans="1:86" x14ac:dyDescent="0.25">
      <c r="A1830" t="s">
        <v>2026</v>
      </c>
      <c r="B1830" s="3">
        <v>13965333</v>
      </c>
      <c r="C1830" s="3">
        <v>20586540</v>
      </c>
      <c r="D1830" s="3">
        <v>17017930</v>
      </c>
      <c r="E1830" s="3">
        <v>16798684</v>
      </c>
      <c r="F1830" s="3">
        <v>13172359</v>
      </c>
      <c r="G1830" s="3">
        <v>2244089</v>
      </c>
      <c r="H1830" s="3">
        <v>2462808</v>
      </c>
      <c r="I1830" s="3">
        <v>2617552</v>
      </c>
      <c r="J1830" s="3">
        <v>3215228</v>
      </c>
      <c r="K1830" s="3">
        <v>3508419</v>
      </c>
      <c r="L1830" s="3">
        <v>312000</v>
      </c>
      <c r="M1830" s="3">
        <v>312000</v>
      </c>
      <c r="N1830" s="3">
        <v>312000</v>
      </c>
      <c r="O1830" s="3">
        <v>312000</v>
      </c>
      <c r="P1830" s="3">
        <v>312000</v>
      </c>
      <c r="Q1830" s="3">
        <v>3217525</v>
      </c>
      <c r="R1830" s="3">
        <v>5208536</v>
      </c>
      <c r="S1830" s="3">
        <v>4405130</v>
      </c>
      <c r="T1830" s="3">
        <v>4463706</v>
      </c>
      <c r="U1830" s="3">
        <v>3677985</v>
      </c>
      <c r="V1830" s="3">
        <v>4000000</v>
      </c>
      <c r="W1830" s="3">
        <v>4000000</v>
      </c>
      <c r="X1830" s="3">
        <v>4000000</v>
      </c>
      <c r="Y1830" s="3">
        <v>4000000</v>
      </c>
      <c r="Z1830" s="3">
        <v>4000000</v>
      </c>
      <c r="AA1830" s="3">
        <v>409672</v>
      </c>
      <c r="AB1830" s="3">
        <v>478998</v>
      </c>
      <c r="AC1830" s="3">
        <v>471176</v>
      </c>
      <c r="AD1830" s="3">
        <v>914076</v>
      </c>
      <c r="AE1830" s="3">
        <v>976206</v>
      </c>
      <c r="AF1830" s="3">
        <v>30515</v>
      </c>
      <c r="AG1830" s="3">
        <v>34599</v>
      </c>
      <c r="AH1830" s="3">
        <v>37955</v>
      </c>
      <c r="AI1830" s="3">
        <v>395625</v>
      </c>
      <c r="AJ1830" s="3">
        <v>398885</v>
      </c>
      <c r="AK1830" s="3">
        <v>656556</v>
      </c>
      <c r="AL1830" s="3">
        <v>2675554</v>
      </c>
      <c r="AM1830" s="3">
        <v>681052</v>
      </c>
      <c r="AN1830" s="3">
        <v>121936</v>
      </c>
      <c r="AO1830" s="3">
        <v>10230</v>
      </c>
      <c r="AP1830" s="3">
        <v>15992172</v>
      </c>
      <c r="AQ1830" s="3">
        <v>19062460</v>
      </c>
      <c r="AR1830" s="3">
        <v>17374799</v>
      </c>
      <c r="AS1830" s="3">
        <v>13253983</v>
      </c>
      <c r="AT1830" s="3">
        <v>13239646</v>
      </c>
      <c r="AU1830" s="3">
        <v>2355676</v>
      </c>
      <c r="AV1830" s="3">
        <v>3113660</v>
      </c>
      <c r="AW1830" s="3">
        <v>3090846</v>
      </c>
      <c r="AX1830" s="3">
        <v>1288626</v>
      </c>
      <c r="AY1830" s="3">
        <v>1746418</v>
      </c>
      <c r="AZ1830" s="3">
        <v>2673230</v>
      </c>
      <c r="BA1830" s="3">
        <v>3490291</v>
      </c>
      <c r="BB1830" s="3">
        <v>3408396</v>
      </c>
      <c r="BC1830" s="3">
        <v>1664595</v>
      </c>
      <c r="BD1830" s="3">
        <v>2155322</v>
      </c>
      <c r="BE1830" s="3">
        <v>317554</v>
      </c>
      <c r="BF1830" s="3">
        <v>376631</v>
      </c>
      <c r="BG1830" s="3">
        <v>317550</v>
      </c>
      <c r="BH1830" s="3">
        <v>375969</v>
      </c>
      <c r="BI1830" s="3">
        <v>408904</v>
      </c>
      <c r="BJ1830" s="5">
        <v>3.4280626807270606E-2</v>
      </c>
      <c r="BK1830" s="5">
        <v>3.3149957983446082E-2</v>
      </c>
      <c r="BL1830" s="5">
        <v>3.6680010186609775E-2</v>
      </c>
      <c r="BM1830" s="5">
        <v>7.2912029652858507E-2</v>
      </c>
      <c r="BN1830" s="5">
        <v>5.1038777500531242E-2</v>
      </c>
      <c r="BO1830" s="3">
        <v>91640</v>
      </c>
      <c r="BP1830" s="3">
        <v>115703</v>
      </c>
      <c r="BQ1830" s="3">
        <v>125020</v>
      </c>
      <c r="BR1830" s="3">
        <v>121369</v>
      </c>
      <c r="BS1830" s="3">
        <v>110005</v>
      </c>
      <c r="BT1830" s="3">
        <v>39330</v>
      </c>
      <c r="BU1830" s="3">
        <v>1484</v>
      </c>
      <c r="BV1830" s="3">
        <v>5819</v>
      </c>
      <c r="BW1830" s="3">
        <v>359761</v>
      </c>
      <c r="BX1830" s="3">
        <v>1079</v>
      </c>
      <c r="BY1830" s="3">
        <v>91640</v>
      </c>
      <c r="BZ1830" s="3">
        <v>115703</v>
      </c>
      <c r="CA1830" s="3">
        <v>125020</v>
      </c>
      <c r="CB1830" s="3">
        <v>121369</v>
      </c>
      <c r="CC1830" s="3">
        <v>110005</v>
      </c>
      <c r="CD1830" s="3">
        <v>2303366</v>
      </c>
      <c r="CE1830" s="3">
        <v>2999441</v>
      </c>
      <c r="CF1830" s="3">
        <v>2971645</v>
      </c>
      <c r="CG1830" s="3">
        <v>1527018</v>
      </c>
      <c r="CH1830" s="3">
        <v>1637492</v>
      </c>
    </row>
    <row r="1831" spans="1:86" x14ac:dyDescent="0.25">
      <c r="A1831" t="s">
        <v>2027</v>
      </c>
      <c r="B1831" s="3">
        <v>47942368</v>
      </c>
      <c r="C1831" s="3">
        <v>46621814</v>
      </c>
      <c r="D1831" s="3">
        <v>45984320</v>
      </c>
      <c r="E1831" s="3">
        <v>44700226</v>
      </c>
      <c r="F1831" s="3">
        <v>41259435</v>
      </c>
      <c r="G1831" s="3">
        <v>37927530</v>
      </c>
      <c r="H1831" s="3">
        <v>36777299</v>
      </c>
      <c r="I1831" s="3">
        <v>35551226</v>
      </c>
      <c r="J1831" s="3">
        <v>35125853</v>
      </c>
      <c r="K1831" s="3">
        <v>33935848</v>
      </c>
      <c r="L1831" s="3">
        <v>364000</v>
      </c>
      <c r="M1831" s="3">
        <v>364000</v>
      </c>
      <c r="N1831" s="3">
        <v>364000</v>
      </c>
      <c r="O1831" s="3">
        <v>364000</v>
      </c>
      <c r="P1831" s="3">
        <v>364000</v>
      </c>
      <c r="Q1831" s="3">
        <v>29987791</v>
      </c>
      <c r="R1831" s="3">
        <v>30864464</v>
      </c>
      <c r="S1831" s="3">
        <v>30858012</v>
      </c>
      <c r="T1831" s="3">
        <v>30358475</v>
      </c>
      <c r="U1831" s="3">
        <v>27785634</v>
      </c>
      <c r="V1831" s="3">
        <v>0</v>
      </c>
      <c r="W1831" s="3">
        <v>0</v>
      </c>
      <c r="X1831" s="3">
        <v>0</v>
      </c>
      <c r="Y1831" s="3">
        <v>126353</v>
      </c>
      <c r="Z1831" s="3">
        <v>115767</v>
      </c>
      <c r="AA1831" s="3">
        <v>1286876</v>
      </c>
      <c r="AB1831" s="3">
        <v>1012738</v>
      </c>
      <c r="AC1831" s="3">
        <v>1003782</v>
      </c>
      <c r="AD1831" s="3">
        <v>1002067</v>
      </c>
      <c r="AE1831" s="3">
        <v>1085351</v>
      </c>
      <c r="AF1831" s="3">
        <v>345099</v>
      </c>
      <c r="AG1831" s="3">
        <v>354758</v>
      </c>
      <c r="AH1831" s="3">
        <v>332296</v>
      </c>
      <c r="AI1831" s="3">
        <v>327078</v>
      </c>
      <c r="AJ1831" s="3">
        <v>312170</v>
      </c>
      <c r="AK1831" s="3">
        <v>0</v>
      </c>
      <c r="AL1831" s="3">
        <v>0</v>
      </c>
      <c r="AM1831" s="3">
        <v>0</v>
      </c>
      <c r="AN1831" s="3">
        <v>11292</v>
      </c>
      <c r="AO1831" s="3">
        <v>11461</v>
      </c>
      <c r="AP1831" s="3">
        <v>18090143</v>
      </c>
      <c r="AQ1831" s="3">
        <v>18253231</v>
      </c>
      <c r="AR1831" s="3">
        <v>16469313</v>
      </c>
      <c r="AS1831" s="3">
        <v>13492252</v>
      </c>
      <c r="AT1831" s="3">
        <v>12106386</v>
      </c>
      <c r="AU1831" s="3">
        <v>2271968</v>
      </c>
      <c r="AV1831" s="3">
        <v>2232795</v>
      </c>
      <c r="AW1831" s="3">
        <v>1560547</v>
      </c>
      <c r="AX1831" s="3">
        <v>318956</v>
      </c>
      <c r="AY1831" s="3">
        <v>-289196</v>
      </c>
      <c r="AZ1831" s="3">
        <v>3823295</v>
      </c>
      <c r="BA1831" s="3">
        <v>3776226</v>
      </c>
      <c r="BB1831" s="3">
        <v>3097768</v>
      </c>
      <c r="BC1831" s="3">
        <v>1797280</v>
      </c>
      <c r="BD1831" s="3">
        <v>1071881</v>
      </c>
      <c r="BE1831" s="3">
        <v>1551327</v>
      </c>
      <c r="BF1831" s="3">
        <v>1543431</v>
      </c>
      <c r="BG1831" s="3">
        <v>1537221</v>
      </c>
      <c r="BH1831" s="3">
        <v>1478324</v>
      </c>
      <c r="BI1831" s="3">
        <v>1361077</v>
      </c>
      <c r="BJ1831" s="5">
        <v>0.12394309097257732</v>
      </c>
      <c r="BK1831" s="5">
        <v>9.0042015493776065E-2</v>
      </c>
      <c r="BL1831" s="5">
        <v>0.12323162999940603</v>
      </c>
      <c r="BM1831" s="5">
        <v>0.29667664470755811</v>
      </c>
      <c r="BN1831" s="5">
        <v>0.48664823800403217</v>
      </c>
      <c r="BO1831" s="3">
        <v>473871</v>
      </c>
      <c r="BP1831" s="3">
        <v>340019</v>
      </c>
      <c r="BQ1831" s="3">
        <v>381743</v>
      </c>
      <c r="BR1831" s="3">
        <v>533211</v>
      </c>
      <c r="BS1831" s="3">
        <v>521629</v>
      </c>
      <c r="BT1831" s="3">
        <v>307546</v>
      </c>
      <c r="BU1831" s="3">
        <v>265011</v>
      </c>
      <c r="BV1831" s="3">
        <v>31270</v>
      </c>
      <c r="BW1831" s="3">
        <v>25651</v>
      </c>
      <c r="BX1831" s="3">
        <v>20980</v>
      </c>
      <c r="BY1831" s="3">
        <v>473871</v>
      </c>
      <c r="BZ1831" s="3">
        <v>340019</v>
      </c>
      <c r="CA1831" s="3">
        <v>381743</v>
      </c>
      <c r="CB1831" s="3">
        <v>533211</v>
      </c>
      <c r="CC1831" s="3">
        <v>1610733</v>
      </c>
      <c r="CD1831" s="3">
        <v>2105643</v>
      </c>
      <c r="CE1831" s="3">
        <v>2157787</v>
      </c>
      <c r="CF1831" s="3">
        <v>1210074</v>
      </c>
      <c r="CG1831" s="3">
        <v>-188604</v>
      </c>
      <c r="CH1831" s="3">
        <v>-1878949</v>
      </c>
    </row>
    <row r="1832" spans="1:86" x14ac:dyDescent="0.25">
      <c r="A1832" t="s">
        <v>283</v>
      </c>
      <c r="B1832" s="3">
        <v>28834137</v>
      </c>
      <c r="C1832" s="3">
        <v>23135066</v>
      </c>
      <c r="D1832" s="3">
        <v>26671273</v>
      </c>
      <c r="E1832" s="3">
        <v>24285716</v>
      </c>
      <c r="F1832" s="3">
        <v>33106476</v>
      </c>
      <c r="G1832" s="3">
        <v>8663146</v>
      </c>
      <c r="H1832" s="3">
        <v>8657294</v>
      </c>
      <c r="I1832" s="3">
        <v>8961820</v>
      </c>
      <c r="J1832" s="3">
        <v>9586652</v>
      </c>
      <c r="K1832" s="3">
        <v>11334290</v>
      </c>
      <c r="L1832" s="3">
        <v>2600000</v>
      </c>
      <c r="M1832" s="3">
        <v>2600000</v>
      </c>
      <c r="N1832" s="3">
        <v>2600000</v>
      </c>
      <c r="O1832" s="3">
        <v>2600000</v>
      </c>
      <c r="P1832" s="3">
        <v>7500000</v>
      </c>
      <c r="Q1832" s="3">
        <v>5608176</v>
      </c>
      <c r="R1832" s="3">
        <v>7803724</v>
      </c>
      <c r="S1832" s="3">
        <v>9005395</v>
      </c>
      <c r="T1832" s="3">
        <v>8931245</v>
      </c>
      <c r="U1832" s="3">
        <v>4691480</v>
      </c>
      <c r="V1832" s="3">
        <v>249915</v>
      </c>
      <c r="W1832" s="3">
        <v>153749</v>
      </c>
      <c r="X1832" s="3">
        <v>852458</v>
      </c>
      <c r="Y1832" s="3">
        <v>1170671</v>
      </c>
      <c r="Z1832" s="3">
        <v>894575</v>
      </c>
      <c r="AA1832" s="3">
        <v>12894907</v>
      </c>
      <c r="AB1832" s="3">
        <v>1746980</v>
      </c>
      <c r="AC1832" s="3">
        <v>748656</v>
      </c>
      <c r="AD1832" s="3">
        <v>708764</v>
      </c>
      <c r="AE1832" s="3">
        <v>803110</v>
      </c>
      <c r="AF1832" s="3">
        <v>273167</v>
      </c>
      <c r="AG1832" s="3">
        <v>260682</v>
      </c>
      <c r="AH1832" s="3">
        <v>241382</v>
      </c>
      <c r="AI1832" s="3">
        <v>228726</v>
      </c>
      <c r="AJ1832" s="3">
        <v>273150</v>
      </c>
      <c r="AK1832" s="3">
        <v>2427193</v>
      </c>
      <c r="AL1832" s="3">
        <v>4800274</v>
      </c>
      <c r="AM1832" s="3">
        <v>7196750</v>
      </c>
      <c r="AN1832" s="3">
        <v>5774738</v>
      </c>
      <c r="AO1832" s="3">
        <v>10612363</v>
      </c>
      <c r="AP1832" s="3">
        <v>15383499</v>
      </c>
      <c r="AQ1832" s="3">
        <v>17421441</v>
      </c>
      <c r="AR1832" s="3">
        <v>18080756</v>
      </c>
      <c r="AS1832" s="3">
        <v>18427984</v>
      </c>
      <c r="AT1832" s="3">
        <v>21804777</v>
      </c>
      <c r="AU1832" s="3">
        <v>2154241</v>
      </c>
      <c r="AV1832" s="3">
        <v>3521759</v>
      </c>
      <c r="AW1832" s="3">
        <v>3181833</v>
      </c>
      <c r="AX1832" s="3">
        <v>1113449</v>
      </c>
      <c r="AY1832" s="3">
        <v>1191838</v>
      </c>
      <c r="AZ1832" s="3">
        <v>2929559</v>
      </c>
      <c r="BA1832" s="3">
        <v>4393176</v>
      </c>
      <c r="BB1832" s="3">
        <v>4144480</v>
      </c>
      <c r="BC1832" s="3">
        <v>1690410</v>
      </c>
      <c r="BD1832" s="3">
        <v>1950678</v>
      </c>
      <c r="BE1832" s="3">
        <v>775318</v>
      </c>
      <c r="BF1832" s="3">
        <v>871417</v>
      </c>
      <c r="BG1832" s="3">
        <v>962647</v>
      </c>
      <c r="BH1832" s="3">
        <v>576961</v>
      </c>
      <c r="BI1832" s="3">
        <v>758840</v>
      </c>
      <c r="BJ1832" s="5">
        <v>8.5174253189643903E-2</v>
      </c>
      <c r="BK1832" s="5">
        <v>6.3872697110245527E-2</v>
      </c>
      <c r="BL1832" s="5">
        <v>6.2769273829286182E-2</v>
      </c>
      <c r="BM1832" s="5">
        <v>0.17842298613945728</v>
      </c>
      <c r="BN1832" s="5">
        <v>0.22791408935764898</v>
      </c>
      <c r="BO1832" s="3">
        <v>249523</v>
      </c>
      <c r="BP1832" s="3">
        <v>280604</v>
      </c>
      <c r="BQ1832" s="3">
        <v>260146</v>
      </c>
      <c r="BR1832" s="3">
        <v>301608</v>
      </c>
      <c r="BS1832" s="3">
        <v>444587</v>
      </c>
      <c r="BT1832" s="3">
        <v>66623</v>
      </c>
      <c r="BU1832" s="3">
        <v>140602</v>
      </c>
      <c r="BV1832" s="3">
        <v>1297</v>
      </c>
      <c r="BW1832" s="3">
        <v>899</v>
      </c>
      <c r="BX1832" s="3">
        <v>1644</v>
      </c>
      <c r="BY1832" s="3">
        <v>249470</v>
      </c>
      <c r="BZ1832" s="3">
        <v>280597</v>
      </c>
      <c r="CA1832" s="3">
        <v>263609</v>
      </c>
      <c r="CB1832" s="3">
        <v>297187</v>
      </c>
      <c r="CC1832" s="3">
        <v>433569</v>
      </c>
      <c r="CD1832" s="3">
        <v>1971394</v>
      </c>
      <c r="CE1832" s="3">
        <v>3381764</v>
      </c>
      <c r="CF1832" s="3">
        <v>2919521</v>
      </c>
      <c r="CG1832" s="3">
        <v>817161</v>
      </c>
      <c r="CH1832" s="3">
        <v>759913</v>
      </c>
    </row>
    <row r="1833" spans="1:86" x14ac:dyDescent="0.25">
      <c r="A1833" t="s">
        <v>2028</v>
      </c>
      <c r="B1833" s="3">
        <v>49067953</v>
      </c>
      <c r="C1833" s="3">
        <v>48321841</v>
      </c>
      <c r="D1833" s="3">
        <v>48991753</v>
      </c>
      <c r="E1833" s="3">
        <v>47111132</v>
      </c>
      <c r="F1833" s="3">
        <v>39276812</v>
      </c>
      <c r="G1833" s="3">
        <v>169379</v>
      </c>
      <c r="H1833" s="3">
        <v>250193</v>
      </c>
      <c r="I1833" s="3">
        <v>265759</v>
      </c>
      <c r="J1833" s="3">
        <v>257469</v>
      </c>
      <c r="K1833" s="3">
        <v>180198</v>
      </c>
      <c r="L1833" s="3">
        <v>3100000</v>
      </c>
      <c r="M1833" s="3">
        <v>3100000</v>
      </c>
      <c r="N1833" s="3">
        <v>3100000</v>
      </c>
      <c r="O1833" s="3">
        <v>3100000</v>
      </c>
      <c r="P1833" s="3">
        <v>3100000</v>
      </c>
      <c r="Q1833" s="3">
        <v>18626211</v>
      </c>
      <c r="R1833" s="3">
        <v>11514636</v>
      </c>
      <c r="S1833" s="3">
        <v>12802173</v>
      </c>
      <c r="T1833" s="3">
        <v>12777059</v>
      </c>
      <c r="U1833" s="3">
        <v>6322641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255952</v>
      </c>
      <c r="AB1833" s="3">
        <v>329248</v>
      </c>
      <c r="AC1833" s="3">
        <v>419681</v>
      </c>
      <c r="AD1833" s="3">
        <v>420672</v>
      </c>
      <c r="AE1833" s="3">
        <v>512262</v>
      </c>
      <c r="AF1833" s="3">
        <v>0</v>
      </c>
      <c r="AG1833" s="3">
        <v>0</v>
      </c>
      <c r="AH1833" s="3">
        <v>0</v>
      </c>
      <c r="AI1833" s="3">
        <v>0</v>
      </c>
      <c r="AJ1833" s="3">
        <v>0</v>
      </c>
      <c r="AK1833" s="3">
        <v>456741</v>
      </c>
      <c r="AL1833" s="3">
        <v>1019046</v>
      </c>
      <c r="AM1833" s="3">
        <v>200234</v>
      </c>
      <c r="AN1833" s="3">
        <v>10699933</v>
      </c>
      <c r="AO1833" s="3">
        <v>6874787</v>
      </c>
      <c r="AP1833" s="3">
        <v>236144766</v>
      </c>
      <c r="AQ1833" s="3">
        <v>229585194</v>
      </c>
      <c r="AR1833" s="3">
        <v>206403025</v>
      </c>
      <c r="AS1833" s="3">
        <v>173465824</v>
      </c>
      <c r="AT1833" s="3">
        <v>165452209</v>
      </c>
      <c r="AU1833" s="3">
        <v>1863793</v>
      </c>
      <c r="AV1833" s="3">
        <v>1610806</v>
      </c>
      <c r="AW1833" s="3">
        <v>2631393</v>
      </c>
      <c r="AX1833" s="3">
        <v>2257507</v>
      </c>
      <c r="AY1833" s="3">
        <v>90123</v>
      </c>
      <c r="AZ1833" s="3">
        <v>2205082</v>
      </c>
      <c r="BA1833" s="3">
        <v>1731052</v>
      </c>
      <c r="BB1833" s="3">
        <v>2721043</v>
      </c>
      <c r="BC1833" s="3">
        <v>2451464</v>
      </c>
      <c r="BD1833" s="3">
        <v>276977</v>
      </c>
      <c r="BE1833" s="3">
        <v>341289</v>
      </c>
      <c r="BF1833" s="3">
        <v>120246</v>
      </c>
      <c r="BG1833" s="3">
        <v>89650</v>
      </c>
      <c r="BH1833" s="3">
        <v>193957</v>
      </c>
      <c r="BI1833" s="3">
        <v>186854</v>
      </c>
      <c r="BJ1833" s="5">
        <v>0.15196759122789991</v>
      </c>
      <c r="BK1833" s="5">
        <v>0.20731786220171317</v>
      </c>
      <c r="BL1833" s="5">
        <v>0.2026101755834068</v>
      </c>
      <c r="BM1833" s="5">
        <v>0.29894136728093906</v>
      </c>
      <c r="BN1833" s="5">
        <v>1.4972578950598787</v>
      </c>
      <c r="BO1833" s="3">
        <v>335101</v>
      </c>
      <c r="BP1833" s="3">
        <v>358878</v>
      </c>
      <c r="BQ1833" s="3">
        <v>551311</v>
      </c>
      <c r="BR1833" s="3">
        <v>732844</v>
      </c>
      <c r="BS1833" s="3">
        <v>414706</v>
      </c>
      <c r="BT1833" s="3">
        <v>8492869</v>
      </c>
      <c r="BU1833" s="3">
        <v>352</v>
      </c>
      <c r="BV1833" s="3">
        <v>1615</v>
      </c>
      <c r="BW1833" s="3">
        <v>54</v>
      </c>
      <c r="BX1833" s="3">
        <v>55</v>
      </c>
      <c r="BY1833" s="3">
        <v>217255</v>
      </c>
      <c r="BZ1833" s="3">
        <v>61508</v>
      </c>
      <c r="CA1833" s="3">
        <v>620437</v>
      </c>
      <c r="CB1833" s="3">
        <v>660991</v>
      </c>
      <c r="CC1833" s="3">
        <v>258734</v>
      </c>
      <c r="CD1833" s="3">
        <v>10139407</v>
      </c>
      <c r="CE1833" s="3">
        <v>1549650</v>
      </c>
      <c r="CF1833" s="3">
        <v>2012571</v>
      </c>
      <c r="CG1833" s="3">
        <v>1596570</v>
      </c>
      <c r="CH1833" s="3">
        <v>-168556</v>
      </c>
    </row>
    <row r="1834" spans="1:86" x14ac:dyDescent="0.25">
      <c r="A1834" t="s">
        <v>284</v>
      </c>
      <c r="B1834" s="3">
        <v>21263365</v>
      </c>
      <c r="C1834" s="3">
        <v>20583436</v>
      </c>
      <c r="D1834" s="3">
        <v>21860814</v>
      </c>
      <c r="E1834" s="3">
        <v>20876902</v>
      </c>
      <c r="F1834" s="3">
        <v>20098528</v>
      </c>
      <c r="G1834" s="3">
        <v>12061170</v>
      </c>
      <c r="H1834" s="3">
        <v>11861266</v>
      </c>
      <c r="I1834" s="3">
        <v>12745866</v>
      </c>
      <c r="J1834" s="3">
        <v>12001912</v>
      </c>
      <c r="K1834" s="3">
        <v>11275834</v>
      </c>
      <c r="L1834" s="3">
        <v>5500000</v>
      </c>
      <c r="M1834" s="3">
        <v>5500000</v>
      </c>
      <c r="N1834" s="3">
        <v>5500000</v>
      </c>
      <c r="O1834" s="3">
        <v>5500000</v>
      </c>
      <c r="P1834" s="3">
        <v>5500000</v>
      </c>
      <c r="Q1834" s="3">
        <v>4962654</v>
      </c>
      <c r="R1834" s="3">
        <v>4998125</v>
      </c>
      <c r="S1834" s="3">
        <v>5025399</v>
      </c>
      <c r="T1834" s="3">
        <v>5273843</v>
      </c>
      <c r="U1834" s="3">
        <v>5564181</v>
      </c>
      <c r="V1834" s="3">
        <v>4584726</v>
      </c>
      <c r="W1834" s="3">
        <v>3596274</v>
      </c>
      <c r="X1834" s="3">
        <v>3477778</v>
      </c>
      <c r="Y1834" s="3">
        <v>2550664</v>
      </c>
      <c r="Z1834" s="3">
        <v>1323616</v>
      </c>
      <c r="AA1834" s="3">
        <v>3561861</v>
      </c>
      <c r="AB1834" s="3">
        <v>3459287</v>
      </c>
      <c r="AC1834" s="3">
        <v>3499991</v>
      </c>
      <c r="AD1834" s="3">
        <v>3484651</v>
      </c>
      <c r="AE1834" s="3">
        <v>3510132</v>
      </c>
      <c r="AF1834" s="3">
        <v>2176395</v>
      </c>
      <c r="AG1834" s="3">
        <v>2160901</v>
      </c>
      <c r="AH1834" s="3">
        <v>2145407</v>
      </c>
      <c r="AI1834" s="3">
        <v>2129913</v>
      </c>
      <c r="AJ1834" s="3">
        <v>2114419</v>
      </c>
      <c r="AK1834" s="3">
        <v>1045951</v>
      </c>
      <c r="AL1834" s="3">
        <v>1041379</v>
      </c>
      <c r="AM1834" s="3">
        <v>1391679</v>
      </c>
      <c r="AN1834" s="3">
        <v>1371579</v>
      </c>
      <c r="AO1834" s="3">
        <v>1369217</v>
      </c>
      <c r="AP1834" s="3">
        <v>8844657</v>
      </c>
      <c r="AQ1834" s="3">
        <v>8581604</v>
      </c>
      <c r="AR1834" s="3">
        <v>10159538</v>
      </c>
      <c r="AS1834" s="3">
        <v>10909390</v>
      </c>
      <c r="AT1834" s="3">
        <v>10880616</v>
      </c>
      <c r="AU1834" s="3">
        <v>498012</v>
      </c>
      <c r="AV1834" s="3">
        <v>491259</v>
      </c>
      <c r="AW1834" s="3">
        <v>491177</v>
      </c>
      <c r="AX1834" s="3">
        <v>684058</v>
      </c>
      <c r="AY1834" s="3">
        <v>782685</v>
      </c>
      <c r="AZ1834" s="3">
        <v>1338975</v>
      </c>
      <c r="BA1834" s="3">
        <v>1000987</v>
      </c>
      <c r="BB1834" s="3">
        <v>1018937</v>
      </c>
      <c r="BC1834" s="3">
        <v>1567316</v>
      </c>
      <c r="BD1834" s="3">
        <v>1624456</v>
      </c>
      <c r="BE1834" s="3">
        <v>840963</v>
      </c>
      <c r="BF1834" s="3">
        <v>509728</v>
      </c>
      <c r="BG1834" s="3">
        <v>527760</v>
      </c>
      <c r="BH1834" s="3">
        <v>883258</v>
      </c>
      <c r="BI1834" s="3">
        <v>841771</v>
      </c>
      <c r="BJ1834" s="5">
        <v>0.24549450139098938</v>
      </c>
      <c r="BK1834" s="5">
        <v>0.32411210135596169</v>
      </c>
      <c r="BL1834" s="5">
        <v>0.30945485344039914</v>
      </c>
      <c r="BM1834" s="5">
        <v>0.19646835737017934</v>
      </c>
      <c r="BN1834" s="5">
        <v>0.13972308268121758</v>
      </c>
      <c r="BO1834" s="3">
        <v>328711</v>
      </c>
      <c r="BP1834" s="3">
        <v>324432</v>
      </c>
      <c r="BQ1834" s="3">
        <v>315315</v>
      </c>
      <c r="BR1834" s="3">
        <v>307928</v>
      </c>
      <c r="BS1834" s="3">
        <v>226974</v>
      </c>
      <c r="BT1834" s="3">
        <v>28723</v>
      </c>
      <c r="BU1834" s="3">
        <v>10282</v>
      </c>
      <c r="BV1834" s="3">
        <v>3585</v>
      </c>
      <c r="BW1834" s="3">
        <v>8516</v>
      </c>
      <c r="BX1834" s="3">
        <v>8413</v>
      </c>
      <c r="BY1834" s="3">
        <v>335487</v>
      </c>
      <c r="BZ1834" s="3">
        <v>306609</v>
      </c>
      <c r="CA1834" s="3">
        <v>301847</v>
      </c>
      <c r="CB1834" s="3">
        <v>319737</v>
      </c>
      <c r="CC1834" s="3">
        <v>242614</v>
      </c>
      <c r="CD1834" s="3">
        <v>191248</v>
      </c>
      <c r="CE1834" s="3">
        <v>194932</v>
      </c>
      <c r="CF1834" s="3">
        <v>192915</v>
      </c>
      <c r="CG1834" s="3">
        <v>372837</v>
      </c>
      <c r="CH1834" s="3">
        <v>548484</v>
      </c>
    </row>
    <row r="1835" spans="1:86" x14ac:dyDescent="0.25">
      <c r="A1835" t="s">
        <v>2029</v>
      </c>
      <c r="B1835" s="3">
        <v>20342819</v>
      </c>
      <c r="C1835" s="3">
        <v>16859100</v>
      </c>
      <c r="D1835" s="3">
        <v>19081127</v>
      </c>
      <c r="E1835" s="3">
        <v>15965538</v>
      </c>
      <c r="F1835" s="3">
        <v>18504906</v>
      </c>
      <c r="G1835" s="3">
        <v>2978116</v>
      </c>
      <c r="H1835" s="3">
        <v>2811062</v>
      </c>
      <c r="I1835" s="3">
        <v>2653305</v>
      </c>
      <c r="J1835" s="3">
        <v>2494514</v>
      </c>
      <c r="K1835" s="3">
        <v>2348520</v>
      </c>
      <c r="L1835" s="3">
        <v>3612000</v>
      </c>
      <c r="M1835" s="3">
        <v>3612000</v>
      </c>
      <c r="N1835" s="3">
        <v>3612000</v>
      </c>
      <c r="O1835" s="3">
        <v>3612000</v>
      </c>
      <c r="P1835" s="3">
        <v>3612000</v>
      </c>
      <c r="Q1835" s="3">
        <v>7285515</v>
      </c>
      <c r="R1835" s="3">
        <v>5622608</v>
      </c>
      <c r="S1835" s="3">
        <v>5802329</v>
      </c>
      <c r="T1835" s="3">
        <v>6023963</v>
      </c>
      <c r="U1835" s="3">
        <v>6189276</v>
      </c>
      <c r="V1835" s="3">
        <v>2187500</v>
      </c>
      <c r="W1835" s="3">
        <v>1750000</v>
      </c>
      <c r="X1835" s="3">
        <v>1312500</v>
      </c>
      <c r="Y1835" s="3">
        <v>875000</v>
      </c>
      <c r="Z1835" s="3">
        <v>437500</v>
      </c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3">
        <v>0</v>
      </c>
      <c r="AG1835" s="3">
        <v>0</v>
      </c>
      <c r="AH1835" s="3">
        <v>0</v>
      </c>
      <c r="AI1835" s="3">
        <v>0</v>
      </c>
      <c r="AJ1835" s="3">
        <v>0</v>
      </c>
      <c r="AK1835" s="3">
        <v>610710</v>
      </c>
      <c r="AL1835" s="3">
        <v>788775</v>
      </c>
      <c r="AM1835" s="3">
        <v>3165797</v>
      </c>
      <c r="AN1835" s="3">
        <v>2676893</v>
      </c>
      <c r="AO1835" s="3">
        <v>3627882</v>
      </c>
      <c r="AP1835" s="3">
        <v>9876232</v>
      </c>
      <c r="AQ1835" s="3">
        <v>15952360</v>
      </c>
      <c r="AR1835" s="3">
        <v>29796566</v>
      </c>
      <c r="AS1835" s="3">
        <v>26827078</v>
      </c>
      <c r="AT1835" s="3">
        <v>24072412</v>
      </c>
      <c r="AU1835" s="3">
        <v>323237</v>
      </c>
      <c r="AV1835" s="3">
        <v>1560966</v>
      </c>
      <c r="AW1835" s="3">
        <v>357637</v>
      </c>
      <c r="AX1835" s="3">
        <v>399062</v>
      </c>
      <c r="AY1835" s="3">
        <v>296454</v>
      </c>
      <c r="AZ1835" s="3">
        <v>499468</v>
      </c>
      <c r="BA1835" s="3">
        <v>1798999</v>
      </c>
      <c r="BB1835" s="3">
        <v>531311</v>
      </c>
      <c r="BC1835" s="3">
        <v>590070</v>
      </c>
      <c r="BD1835" s="3">
        <v>469346</v>
      </c>
      <c r="BE1835" s="3">
        <v>176231</v>
      </c>
      <c r="BF1835" s="3">
        <v>238033</v>
      </c>
      <c r="BG1835" s="3">
        <v>173674</v>
      </c>
      <c r="BH1835" s="3">
        <v>191008</v>
      </c>
      <c r="BI1835" s="3">
        <v>172892</v>
      </c>
      <c r="BJ1835" s="5">
        <v>0.27980170901839557</v>
      </c>
      <c r="BK1835" s="5">
        <v>4.0187904495777929E-2</v>
      </c>
      <c r="BL1835" s="5">
        <v>0.17848679963335976</v>
      </c>
      <c r="BM1835" s="5">
        <v>0.15439524124256443</v>
      </c>
      <c r="BN1835" s="5">
        <v>0.1378322175964001</v>
      </c>
      <c r="BO1835" s="3">
        <v>139752</v>
      </c>
      <c r="BP1835" s="3">
        <v>72298</v>
      </c>
      <c r="BQ1835" s="3">
        <v>94832</v>
      </c>
      <c r="BR1835" s="3">
        <v>91104</v>
      </c>
      <c r="BS1835" s="3">
        <v>64691</v>
      </c>
      <c r="BT1835" s="3">
        <v>41686</v>
      </c>
      <c r="BU1835" s="3">
        <v>45282</v>
      </c>
      <c r="BV1835" s="3">
        <v>12042</v>
      </c>
      <c r="BW1835" s="3">
        <v>5037</v>
      </c>
      <c r="BX1835" s="3">
        <v>1653</v>
      </c>
      <c r="BY1835" s="3">
        <v>139737</v>
      </c>
      <c r="BZ1835" s="3">
        <v>72161</v>
      </c>
      <c r="CA1835" s="3">
        <v>93051</v>
      </c>
      <c r="CB1835" s="3">
        <v>92219</v>
      </c>
      <c r="CC1835" s="3">
        <v>64792</v>
      </c>
      <c r="CD1835" s="3">
        <v>225186</v>
      </c>
      <c r="CE1835" s="3">
        <v>1534087</v>
      </c>
      <c r="CF1835" s="3">
        <v>276628</v>
      </c>
      <c r="CG1835" s="3">
        <v>311880</v>
      </c>
      <c r="CH1835" s="3">
        <v>233315</v>
      </c>
    </row>
    <row r="1836" spans="1:86" x14ac:dyDescent="0.25">
      <c r="A1836" t="s">
        <v>2030</v>
      </c>
      <c r="B1836" s="3">
        <v>67141940</v>
      </c>
      <c r="C1836" s="3">
        <v>60276501</v>
      </c>
      <c r="D1836" s="3">
        <v>57835372</v>
      </c>
      <c r="E1836" s="3">
        <v>54786165</v>
      </c>
      <c r="F1836" s="3">
        <v>53252803</v>
      </c>
      <c r="G1836" s="3">
        <v>10952484</v>
      </c>
      <c r="H1836" s="3">
        <v>8584115</v>
      </c>
      <c r="I1836" s="3">
        <v>11038295</v>
      </c>
      <c r="J1836" s="3">
        <v>9640860</v>
      </c>
      <c r="K1836" s="3">
        <v>15704203</v>
      </c>
      <c r="L1836" s="3">
        <v>5200000</v>
      </c>
      <c r="M1836" s="3">
        <v>5200000</v>
      </c>
      <c r="N1836" s="3">
        <v>5200000</v>
      </c>
      <c r="O1836" s="3">
        <v>5200000</v>
      </c>
      <c r="P1836" s="3">
        <v>5200000</v>
      </c>
      <c r="Q1836" s="3">
        <v>34417531</v>
      </c>
      <c r="R1836" s="3">
        <v>34941725</v>
      </c>
      <c r="S1836" s="3">
        <v>37078957</v>
      </c>
      <c r="T1836" s="3">
        <v>36306877</v>
      </c>
      <c r="U1836" s="3">
        <v>34981536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12877927</v>
      </c>
      <c r="AB1836" s="3">
        <v>11441796</v>
      </c>
      <c r="AC1836" s="3">
        <v>8618145</v>
      </c>
      <c r="AD1836" s="3">
        <v>8514479</v>
      </c>
      <c r="AE1836" s="3">
        <v>8334226</v>
      </c>
      <c r="AF1836" s="3">
        <v>11920345</v>
      </c>
      <c r="AG1836" s="3">
        <v>10413402</v>
      </c>
      <c r="AH1836" s="3">
        <v>7440348</v>
      </c>
      <c r="AI1836" s="3">
        <v>7236943</v>
      </c>
      <c r="AJ1836" s="3">
        <v>7118066</v>
      </c>
      <c r="AK1836" s="3">
        <v>2239</v>
      </c>
      <c r="AL1836" s="3">
        <v>0</v>
      </c>
      <c r="AM1836" s="3">
        <v>0</v>
      </c>
      <c r="AN1836" s="3">
        <v>0</v>
      </c>
      <c r="AO1836" s="3">
        <v>0</v>
      </c>
      <c r="AP1836" s="3">
        <v>84822230</v>
      </c>
      <c r="AQ1836" s="3">
        <v>63187260</v>
      </c>
      <c r="AR1836" s="3">
        <v>42627046</v>
      </c>
      <c r="AS1836" s="3">
        <v>29351476</v>
      </c>
      <c r="AT1836" s="3">
        <v>22193605</v>
      </c>
      <c r="AU1836" s="3">
        <v>3816665</v>
      </c>
      <c r="AV1836" s="3">
        <v>1711104</v>
      </c>
      <c r="AW1836" s="3">
        <v>3468151</v>
      </c>
      <c r="AX1836" s="3">
        <v>86136</v>
      </c>
      <c r="AY1836" s="3">
        <v>-1649553</v>
      </c>
      <c r="AZ1836" s="3">
        <v>9791243</v>
      </c>
      <c r="BA1836" s="3">
        <v>7220690</v>
      </c>
      <c r="BB1836" s="3">
        <v>9644593</v>
      </c>
      <c r="BC1836" s="3">
        <v>6116816</v>
      </c>
      <c r="BD1836" s="3">
        <v>4075074</v>
      </c>
      <c r="BE1836" s="3">
        <v>5974578</v>
      </c>
      <c r="BF1836" s="3">
        <v>5509586</v>
      </c>
      <c r="BG1836" s="3">
        <v>6176442</v>
      </c>
      <c r="BH1836" s="3">
        <v>6030680</v>
      </c>
      <c r="BI1836" s="3">
        <v>5724627</v>
      </c>
      <c r="BJ1836" s="5">
        <v>6.0809439618646991E-4</v>
      </c>
      <c r="BK1836" s="5">
        <v>6.578318692534924E-5</v>
      </c>
      <c r="BL1836" s="5">
        <v>4.0934334916984054E-2</v>
      </c>
      <c r="BM1836" s="5">
        <v>1.6348374709979831E-7</v>
      </c>
      <c r="BN1836" s="5">
        <v>1.9631545341262512E-6</v>
      </c>
      <c r="BO1836" s="3">
        <v>5954</v>
      </c>
      <c r="BP1836" s="3">
        <v>475</v>
      </c>
      <c r="BQ1836" s="3">
        <v>394795</v>
      </c>
      <c r="BR1836" s="3">
        <v>1</v>
      </c>
      <c r="BS1836" s="3">
        <v>8</v>
      </c>
      <c r="BT1836" s="3">
        <v>440899</v>
      </c>
      <c r="BU1836" s="3">
        <v>230862</v>
      </c>
      <c r="BV1836" s="3">
        <v>371416</v>
      </c>
      <c r="BW1836" s="3">
        <v>541735</v>
      </c>
      <c r="BX1836" s="3">
        <v>581005</v>
      </c>
      <c r="BY1836" s="3">
        <v>465196</v>
      </c>
      <c r="BZ1836" s="3">
        <v>780410</v>
      </c>
      <c r="CA1836" s="3">
        <v>579262</v>
      </c>
      <c r="CB1836" s="3">
        <v>1243132</v>
      </c>
      <c r="CC1836" s="3">
        <v>40</v>
      </c>
      <c r="CD1836" s="3">
        <v>3792368</v>
      </c>
      <c r="CE1836" s="3">
        <v>1161556</v>
      </c>
      <c r="CF1836" s="3">
        <v>3260305</v>
      </c>
      <c r="CG1836" s="3">
        <v>-615261</v>
      </c>
      <c r="CH1836" s="3">
        <v>-1068588</v>
      </c>
    </row>
    <row r="1837" spans="1:86" x14ac:dyDescent="0.25">
      <c r="A1837" t="s">
        <v>2031</v>
      </c>
      <c r="B1837" s="3">
        <v>8250346</v>
      </c>
      <c r="C1837" s="3">
        <v>7851374</v>
      </c>
      <c r="D1837" s="3">
        <v>7382913</v>
      </c>
      <c r="E1837" s="3">
        <v>8040480</v>
      </c>
      <c r="F1837" s="3">
        <v>8088854</v>
      </c>
      <c r="G1837" s="3">
        <v>949889</v>
      </c>
      <c r="H1837" s="3">
        <v>839625</v>
      </c>
      <c r="I1837" s="3">
        <v>848376</v>
      </c>
      <c r="J1837" s="3">
        <v>862417</v>
      </c>
      <c r="K1837" s="3">
        <v>798618</v>
      </c>
      <c r="L1837" s="3">
        <v>201000</v>
      </c>
      <c r="M1837" s="3">
        <v>201000</v>
      </c>
      <c r="N1837" s="3">
        <v>201000</v>
      </c>
      <c r="O1837" s="3">
        <v>201000</v>
      </c>
      <c r="P1837" s="3">
        <v>201000</v>
      </c>
      <c r="Q1837" s="3">
        <v>943397</v>
      </c>
      <c r="R1837" s="3">
        <v>946280</v>
      </c>
      <c r="S1837" s="3">
        <v>979522</v>
      </c>
      <c r="T1837" s="3">
        <v>1011853</v>
      </c>
      <c r="U1837" s="3">
        <v>1053811</v>
      </c>
      <c r="V1837" s="3">
        <v>55546</v>
      </c>
      <c r="W1837" s="3">
        <v>343327</v>
      </c>
      <c r="X1837" s="3">
        <v>307158</v>
      </c>
      <c r="Y1837" s="3">
        <v>278473</v>
      </c>
      <c r="Z1837" s="3">
        <v>228426</v>
      </c>
      <c r="AA1837" s="3">
        <v>380357</v>
      </c>
      <c r="AB1837" s="3">
        <v>357118</v>
      </c>
      <c r="AC1837" s="3">
        <v>379598</v>
      </c>
      <c r="AD1837" s="3">
        <v>416937</v>
      </c>
      <c r="AE1837" s="3">
        <v>396645</v>
      </c>
      <c r="AF1837" s="3">
        <v>198976</v>
      </c>
      <c r="AG1837" s="3">
        <v>142926</v>
      </c>
      <c r="AH1837" s="3">
        <v>133454</v>
      </c>
      <c r="AI1837" s="3">
        <v>132702</v>
      </c>
      <c r="AJ1837" s="3">
        <v>131948</v>
      </c>
      <c r="AK1837" s="3">
        <v>2132445</v>
      </c>
      <c r="AL1837" s="3">
        <v>1939052</v>
      </c>
      <c r="AM1837" s="3">
        <v>1935396</v>
      </c>
      <c r="AN1837" s="3">
        <v>2062636</v>
      </c>
      <c r="AO1837" s="3">
        <v>2438871</v>
      </c>
      <c r="AP1837" s="3">
        <v>10970923</v>
      </c>
      <c r="AQ1837" s="3">
        <v>10700962</v>
      </c>
      <c r="AR1837" s="3">
        <v>9366281</v>
      </c>
      <c r="AS1837" s="3">
        <v>10860221</v>
      </c>
      <c r="AT1837" s="3">
        <v>11849934</v>
      </c>
      <c r="AU1837" s="3">
        <v>261751</v>
      </c>
      <c r="AV1837" s="3">
        <v>121663</v>
      </c>
      <c r="AW1837" s="3">
        <v>157571</v>
      </c>
      <c r="AX1837" s="3">
        <v>87752</v>
      </c>
      <c r="AY1837" s="3">
        <v>191900</v>
      </c>
      <c r="AZ1837" s="3">
        <v>408533</v>
      </c>
      <c r="BA1837" s="3">
        <v>217889</v>
      </c>
      <c r="BB1837" s="3">
        <v>253979</v>
      </c>
      <c r="BC1837" s="3">
        <v>198577</v>
      </c>
      <c r="BD1837" s="3">
        <v>302200</v>
      </c>
      <c r="BE1837" s="3">
        <v>146782</v>
      </c>
      <c r="BF1837" s="3">
        <v>96226</v>
      </c>
      <c r="BG1837" s="3">
        <v>96408</v>
      </c>
      <c r="BH1837" s="3">
        <v>110825</v>
      </c>
      <c r="BI1837" s="3">
        <v>110300</v>
      </c>
      <c r="BJ1837" s="5">
        <v>0.10733527034535766</v>
      </c>
      <c r="BK1837" s="5">
        <v>0.15945733836953679</v>
      </c>
      <c r="BL1837" s="5">
        <v>0.17436480968899004</v>
      </c>
      <c r="BM1837" s="5">
        <v>0.20971713743283463</v>
      </c>
      <c r="BN1837" s="5">
        <v>0.19403375248180013</v>
      </c>
      <c r="BO1837" s="3">
        <v>43850</v>
      </c>
      <c r="BP1837" s="3">
        <v>34744</v>
      </c>
      <c r="BQ1837" s="3">
        <v>44285</v>
      </c>
      <c r="BR1837" s="3">
        <v>41645</v>
      </c>
      <c r="BS1837" s="3">
        <v>58637</v>
      </c>
      <c r="BT1837" s="3">
        <v>8007</v>
      </c>
      <c r="BU1837" s="3">
        <v>1290</v>
      </c>
      <c r="BV1837" s="3">
        <v>4409</v>
      </c>
      <c r="BW1837" s="3">
        <v>414</v>
      </c>
      <c r="BX1837" s="3">
        <v>0</v>
      </c>
      <c r="BY1837" s="3">
        <v>43850</v>
      </c>
      <c r="BZ1837" s="3">
        <v>34744</v>
      </c>
      <c r="CA1837" s="3">
        <v>44285</v>
      </c>
      <c r="CB1837" s="3">
        <v>43414</v>
      </c>
      <c r="CC1837" s="3">
        <v>58637</v>
      </c>
      <c r="CD1837" s="3">
        <v>225908</v>
      </c>
      <c r="CE1837" s="3">
        <v>88209</v>
      </c>
      <c r="CF1837" s="3">
        <v>117695</v>
      </c>
      <c r="CG1837" s="3">
        <v>44752</v>
      </c>
      <c r="CH1837" s="3">
        <v>133263</v>
      </c>
    </row>
    <row r="1838" spans="1:86" x14ac:dyDescent="0.25">
      <c r="A1838" t="s">
        <v>2032</v>
      </c>
      <c r="B1838" s="3">
        <v>67330632</v>
      </c>
      <c r="C1838" s="3">
        <v>70596759</v>
      </c>
      <c r="D1838" s="3">
        <v>76765605</v>
      </c>
      <c r="E1838" s="3">
        <v>73502400</v>
      </c>
      <c r="F1838" s="3">
        <v>73537591</v>
      </c>
      <c r="G1838" s="3">
        <v>20514791</v>
      </c>
      <c r="H1838" s="3">
        <v>20018188</v>
      </c>
      <c r="I1838" s="3">
        <v>19771623</v>
      </c>
      <c r="J1838" s="3">
        <v>19446931</v>
      </c>
      <c r="K1838" s="3">
        <v>19216548</v>
      </c>
      <c r="L1838" s="3">
        <v>4000000</v>
      </c>
      <c r="M1838" s="3">
        <v>4000000</v>
      </c>
      <c r="N1838" s="3">
        <v>4000000</v>
      </c>
      <c r="O1838" s="3">
        <v>4000000</v>
      </c>
      <c r="P1838" s="3">
        <v>4000000</v>
      </c>
      <c r="Q1838" s="3">
        <v>53295412</v>
      </c>
      <c r="R1838" s="3">
        <v>55274232</v>
      </c>
      <c r="S1838" s="3">
        <v>57426010</v>
      </c>
      <c r="T1838" s="3">
        <v>58871355</v>
      </c>
      <c r="U1838" s="3">
        <v>59721737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3">
        <v>2468700</v>
      </c>
      <c r="AB1838" s="3">
        <v>2294581</v>
      </c>
      <c r="AC1838" s="3">
        <v>2076859</v>
      </c>
      <c r="AD1838" s="3">
        <v>2043056</v>
      </c>
      <c r="AE1838" s="3">
        <v>1837036</v>
      </c>
      <c r="AF1838" s="3">
        <v>976595</v>
      </c>
      <c r="AG1838" s="3">
        <v>974171</v>
      </c>
      <c r="AH1838" s="3">
        <v>874886</v>
      </c>
      <c r="AI1838" s="3">
        <v>881031</v>
      </c>
      <c r="AJ1838" s="3">
        <v>680894</v>
      </c>
      <c r="AK1838" s="3">
        <v>0</v>
      </c>
      <c r="AL1838" s="3">
        <v>2990036</v>
      </c>
      <c r="AM1838" s="3">
        <v>0</v>
      </c>
      <c r="AN1838" s="3">
        <v>0</v>
      </c>
      <c r="AO1838" s="3">
        <v>0</v>
      </c>
      <c r="AP1838" s="3">
        <v>78500857</v>
      </c>
      <c r="AQ1838" s="3">
        <v>91286582</v>
      </c>
      <c r="AR1838" s="3">
        <v>98660435</v>
      </c>
      <c r="AS1838" s="3">
        <v>90359658</v>
      </c>
      <c r="AT1838" s="3">
        <v>88139456</v>
      </c>
      <c r="AU1838" s="3">
        <v>3464648</v>
      </c>
      <c r="AV1838" s="3">
        <v>4168985</v>
      </c>
      <c r="AW1838" s="3">
        <v>4603780</v>
      </c>
      <c r="AX1838" s="3">
        <v>3512163</v>
      </c>
      <c r="AY1838" s="3">
        <v>3222757</v>
      </c>
      <c r="AZ1838" s="3">
        <v>4289797</v>
      </c>
      <c r="BA1838" s="3">
        <v>5217986</v>
      </c>
      <c r="BB1838" s="3">
        <v>5679683</v>
      </c>
      <c r="BC1838" s="3">
        <v>4862650</v>
      </c>
      <c r="BD1838" s="3">
        <v>4739353</v>
      </c>
      <c r="BE1838" s="3">
        <v>825149</v>
      </c>
      <c r="BF1838" s="3">
        <v>1049001</v>
      </c>
      <c r="BG1838" s="3">
        <v>1075903</v>
      </c>
      <c r="BH1838" s="3">
        <v>1350487</v>
      </c>
      <c r="BI1838" s="3">
        <v>1516596</v>
      </c>
      <c r="BJ1838" s="5">
        <v>4.8508122878541801E-3</v>
      </c>
      <c r="BK1838" s="5">
        <v>1.8441981254836636E-3</v>
      </c>
      <c r="BL1838" s="5">
        <v>3.1089763284324144E-3</v>
      </c>
      <c r="BM1838" s="5">
        <v>2.8924557597194947E-3</v>
      </c>
      <c r="BN1838" s="5">
        <v>5.7433999957378148E-4</v>
      </c>
      <c r="BO1838" s="3">
        <v>20809</v>
      </c>
      <c r="BP1838" s="3">
        <v>9623</v>
      </c>
      <c r="BQ1838" s="3">
        <v>17658</v>
      </c>
      <c r="BR1838" s="3">
        <v>14065</v>
      </c>
      <c r="BS1838" s="3">
        <v>2722</v>
      </c>
      <c r="BT1838" s="3">
        <v>104631</v>
      </c>
      <c r="BU1838" s="3">
        <v>35557</v>
      </c>
      <c r="BV1838" s="3">
        <v>76032</v>
      </c>
      <c r="BW1838" s="3">
        <v>35829</v>
      </c>
      <c r="BX1838" s="3">
        <v>145051</v>
      </c>
      <c r="BY1838" s="3">
        <v>25272</v>
      </c>
      <c r="BZ1838" s="3">
        <v>-401</v>
      </c>
      <c r="CA1838" s="3">
        <v>18278</v>
      </c>
      <c r="CB1838" s="3">
        <v>23887</v>
      </c>
      <c r="CC1838" s="3">
        <v>5552</v>
      </c>
      <c r="CD1838" s="3">
        <v>3544007</v>
      </c>
      <c r="CE1838" s="3">
        <v>4204943</v>
      </c>
      <c r="CF1838" s="3">
        <v>4661534</v>
      </c>
      <c r="CG1838" s="3">
        <v>3524105</v>
      </c>
      <c r="CH1838" s="3">
        <v>3362256</v>
      </c>
    </row>
    <row r="1839" spans="1:86" x14ac:dyDescent="0.25">
      <c r="A1839" t="s">
        <v>2033</v>
      </c>
      <c r="B1839" s="3">
        <v>24934895</v>
      </c>
      <c r="C1839" s="3">
        <v>26119126</v>
      </c>
      <c r="D1839" s="3">
        <v>25881530</v>
      </c>
      <c r="E1839" s="3">
        <v>36228317</v>
      </c>
      <c r="F1839" s="3">
        <v>53168040</v>
      </c>
      <c r="G1839" s="3">
        <v>2059411</v>
      </c>
      <c r="H1839" s="3">
        <v>1986247</v>
      </c>
      <c r="I1839" s="3">
        <v>2245011</v>
      </c>
      <c r="J1839" s="3">
        <v>2172006</v>
      </c>
      <c r="K1839" s="3">
        <v>2257279</v>
      </c>
      <c r="L1839" s="3">
        <v>5000000</v>
      </c>
      <c r="M1839" s="3">
        <v>5000000</v>
      </c>
      <c r="N1839" s="3">
        <v>5000000</v>
      </c>
      <c r="O1839" s="3">
        <v>5000000</v>
      </c>
      <c r="P1839" s="3">
        <v>5000000</v>
      </c>
      <c r="Q1839" s="3">
        <v>7484562</v>
      </c>
      <c r="R1839" s="3">
        <v>9549001</v>
      </c>
      <c r="S1839" s="3">
        <v>8338951</v>
      </c>
      <c r="T1839" s="3">
        <v>10110540</v>
      </c>
      <c r="U1839" s="3">
        <v>14335248</v>
      </c>
      <c r="V1839" s="3">
        <v>3556667</v>
      </c>
      <c r="W1839" s="3">
        <v>1682732</v>
      </c>
      <c r="X1839" s="3">
        <v>306900</v>
      </c>
      <c r="Y1839" s="3">
        <v>4000000</v>
      </c>
      <c r="Z1839" s="3">
        <v>0</v>
      </c>
      <c r="AA1839" s="3">
        <v>320649</v>
      </c>
      <c r="AB1839" s="3">
        <v>313183</v>
      </c>
      <c r="AC1839" s="3">
        <v>310450</v>
      </c>
      <c r="AD1839" s="3">
        <v>309178</v>
      </c>
      <c r="AE1839" s="3">
        <v>306219</v>
      </c>
      <c r="AF1839" s="3">
        <v>1150</v>
      </c>
      <c r="AG1839" s="3">
        <v>193</v>
      </c>
      <c r="AH1839" s="3">
        <v>342</v>
      </c>
      <c r="AI1839" s="3">
        <v>5058</v>
      </c>
      <c r="AJ1839" s="3">
        <v>5058</v>
      </c>
      <c r="AK1839" s="3">
        <v>1873230</v>
      </c>
      <c r="AL1839" s="3">
        <v>1857011</v>
      </c>
      <c r="AM1839" s="3">
        <v>1404686</v>
      </c>
      <c r="AN1839" s="3">
        <v>3113604</v>
      </c>
      <c r="AO1839" s="3">
        <v>5500000</v>
      </c>
      <c r="AP1839" s="3">
        <v>22503390</v>
      </c>
      <c r="AQ1839" s="3">
        <v>23875680</v>
      </c>
      <c r="AR1839" s="3">
        <v>24361029</v>
      </c>
      <c r="AS1839" s="3">
        <v>37227528</v>
      </c>
      <c r="AT1839" s="3">
        <v>47509244</v>
      </c>
      <c r="AU1839" s="3">
        <v>3154616</v>
      </c>
      <c r="AV1839" s="3">
        <v>3116911</v>
      </c>
      <c r="AW1839" s="3">
        <v>1420946</v>
      </c>
      <c r="AX1839" s="3">
        <v>2743528</v>
      </c>
      <c r="AY1839" s="3">
        <v>6514597</v>
      </c>
      <c r="AZ1839" s="3">
        <v>3322392</v>
      </c>
      <c r="BA1839" s="3">
        <v>3292197</v>
      </c>
      <c r="BB1839" s="3">
        <v>1776364</v>
      </c>
      <c r="BC1839" s="3">
        <v>3094081</v>
      </c>
      <c r="BD1839" s="3">
        <v>6972318</v>
      </c>
      <c r="BE1839" s="3">
        <v>167776</v>
      </c>
      <c r="BF1839" s="3">
        <v>175286</v>
      </c>
      <c r="BG1839" s="3">
        <v>355418</v>
      </c>
      <c r="BH1839" s="3">
        <v>350553</v>
      </c>
      <c r="BI1839" s="3">
        <v>457721</v>
      </c>
      <c r="BJ1839" s="5">
        <v>5.6212812937185018E-2</v>
      </c>
      <c r="BK1839" s="5">
        <v>2.8526846965719246E-2</v>
      </c>
      <c r="BL1839" s="5">
        <v>8.0912470642278272E-2</v>
      </c>
      <c r="BM1839" s="5">
        <v>7.0375985631921073E-2</v>
      </c>
      <c r="BN1839" s="5">
        <v>3.754174723528101E-2</v>
      </c>
      <c r="BO1839" s="3">
        <v>186761</v>
      </c>
      <c r="BP1839" s="3">
        <v>93916</v>
      </c>
      <c r="BQ1839" s="3">
        <v>143730</v>
      </c>
      <c r="BR1839" s="3">
        <v>217749</v>
      </c>
      <c r="BS1839" s="3">
        <v>261753</v>
      </c>
      <c r="BT1839" s="3">
        <v>63571</v>
      </c>
      <c r="BU1839" s="3">
        <v>119020</v>
      </c>
      <c r="BV1839" s="3">
        <v>90025</v>
      </c>
      <c r="BW1839" s="3">
        <v>60280</v>
      </c>
      <c r="BX1839" s="3">
        <v>56455</v>
      </c>
      <c r="BY1839" s="3">
        <v>186370</v>
      </c>
      <c r="BZ1839" s="3">
        <v>102613</v>
      </c>
      <c r="CA1839" s="3">
        <v>143029</v>
      </c>
      <c r="CB1839" s="3">
        <v>226155</v>
      </c>
      <c r="CC1839" s="3">
        <v>266957</v>
      </c>
      <c r="CD1839" s="3">
        <v>3031817</v>
      </c>
      <c r="CE1839" s="3">
        <v>3133318</v>
      </c>
      <c r="CF1839" s="3">
        <v>1367942</v>
      </c>
      <c r="CG1839" s="3">
        <v>2577653</v>
      </c>
      <c r="CH1839" s="3">
        <v>6304095</v>
      </c>
    </row>
    <row r="1840" spans="1:86" x14ac:dyDescent="0.25">
      <c r="A1840" t="s">
        <v>2034</v>
      </c>
      <c r="B1840" s="3">
        <v>10148220</v>
      </c>
      <c r="C1840" s="3">
        <v>12269375</v>
      </c>
      <c r="D1840" s="3">
        <v>13865112</v>
      </c>
      <c r="E1840" s="3">
        <v>14641765</v>
      </c>
      <c r="F1840" s="3">
        <v>16167402</v>
      </c>
      <c r="G1840" s="3">
        <v>1168450</v>
      </c>
      <c r="H1840" s="3">
        <v>1382396</v>
      </c>
      <c r="I1840" s="3">
        <v>1822066</v>
      </c>
      <c r="J1840" s="3">
        <v>1666980</v>
      </c>
      <c r="K1840" s="3">
        <v>1510628</v>
      </c>
      <c r="L1840" s="3">
        <v>516500</v>
      </c>
      <c r="M1840" s="3">
        <v>516500</v>
      </c>
      <c r="N1840" s="3">
        <v>516500</v>
      </c>
      <c r="O1840" s="3">
        <v>516500</v>
      </c>
      <c r="P1840" s="3">
        <v>516500</v>
      </c>
      <c r="Q1840" s="3">
        <v>6941710</v>
      </c>
      <c r="R1840" s="3">
        <v>7784967</v>
      </c>
      <c r="S1840" s="3">
        <v>8884676</v>
      </c>
      <c r="T1840" s="3">
        <v>9772418</v>
      </c>
      <c r="U1840" s="3">
        <v>10832870</v>
      </c>
      <c r="V1840" s="3">
        <v>0</v>
      </c>
      <c r="W1840" s="3">
        <v>8743</v>
      </c>
      <c r="X1840" s="3">
        <v>11723</v>
      </c>
      <c r="Y1840" s="3">
        <v>0</v>
      </c>
      <c r="Z1840" s="3">
        <v>0</v>
      </c>
      <c r="AA1840" s="3">
        <v>754707</v>
      </c>
      <c r="AB1840" s="3">
        <v>814588</v>
      </c>
      <c r="AC1840" s="3">
        <v>919934</v>
      </c>
      <c r="AD1840" s="3">
        <v>968174</v>
      </c>
      <c r="AE1840" s="3">
        <v>1071561</v>
      </c>
      <c r="AF1840" s="3">
        <v>96966</v>
      </c>
      <c r="AG1840" s="3">
        <v>84795</v>
      </c>
      <c r="AH1840" s="3">
        <v>84916</v>
      </c>
      <c r="AI1840" s="3">
        <v>92109</v>
      </c>
      <c r="AJ1840" s="3">
        <v>106493</v>
      </c>
      <c r="AK1840" s="3">
        <v>0</v>
      </c>
      <c r="AL1840" s="3">
        <v>8080</v>
      </c>
      <c r="AM1840" s="3">
        <v>19737</v>
      </c>
      <c r="AN1840" s="3">
        <v>11500</v>
      </c>
      <c r="AO1840" s="3">
        <v>0</v>
      </c>
      <c r="AP1840" s="3">
        <v>7368199</v>
      </c>
      <c r="AQ1840" s="3">
        <v>10499703</v>
      </c>
      <c r="AR1840" s="3">
        <v>12757107</v>
      </c>
      <c r="AS1840" s="3">
        <v>13308672</v>
      </c>
      <c r="AT1840" s="3">
        <v>14192625</v>
      </c>
      <c r="AU1840" s="3">
        <v>486374</v>
      </c>
      <c r="AV1840" s="3">
        <v>1312289</v>
      </c>
      <c r="AW1840" s="3">
        <v>1733659</v>
      </c>
      <c r="AX1840" s="3">
        <v>1348730</v>
      </c>
      <c r="AY1840" s="3">
        <v>1708501</v>
      </c>
      <c r="AZ1840" s="3">
        <v>877265</v>
      </c>
      <c r="BA1840" s="3">
        <v>1735536</v>
      </c>
      <c r="BB1840" s="3">
        <v>2258507</v>
      </c>
      <c r="BC1840" s="3">
        <v>1928496</v>
      </c>
      <c r="BD1840" s="3">
        <v>2327096</v>
      </c>
      <c r="BE1840" s="3">
        <v>390891</v>
      </c>
      <c r="BF1840" s="3">
        <v>423247</v>
      </c>
      <c r="BG1840" s="3">
        <v>524848</v>
      </c>
      <c r="BH1840" s="3">
        <v>579766</v>
      </c>
      <c r="BI1840" s="3">
        <v>618595</v>
      </c>
      <c r="BJ1840" s="5">
        <v>2.1857705482379898E-2</v>
      </c>
      <c r="BK1840" s="5">
        <v>1.0846216961215439E-2</v>
      </c>
      <c r="BL1840" s="5">
        <v>1.4430772187112991E-2</v>
      </c>
      <c r="BM1840" s="5">
        <v>1.7588317528270735E-2</v>
      </c>
      <c r="BN1840" s="5">
        <v>1.473037640045791E-2</v>
      </c>
      <c r="BO1840" s="3">
        <v>19175</v>
      </c>
      <c r="BP1840" s="3">
        <v>18824</v>
      </c>
      <c r="BQ1840" s="3">
        <v>32592</v>
      </c>
      <c r="BR1840" s="3">
        <v>33919</v>
      </c>
      <c r="BS1840" s="3">
        <v>34279</v>
      </c>
      <c r="BT1840" s="3">
        <v>19875</v>
      </c>
      <c r="BU1840" s="3">
        <v>24524</v>
      </c>
      <c r="BV1840" s="3">
        <v>31190</v>
      </c>
      <c r="BW1840" s="3">
        <v>13002</v>
      </c>
      <c r="BX1840" s="3">
        <v>17715</v>
      </c>
      <c r="BY1840" s="3">
        <v>9592</v>
      </c>
      <c r="BZ1840" s="3">
        <v>15779</v>
      </c>
      <c r="CA1840" s="3">
        <v>72977</v>
      </c>
      <c r="CB1840" s="3">
        <v>40269</v>
      </c>
      <c r="CC1840" s="3">
        <v>37254</v>
      </c>
      <c r="CD1840" s="3">
        <v>496657</v>
      </c>
      <c r="CE1840" s="3">
        <v>1321034</v>
      </c>
      <c r="CF1840" s="3">
        <v>1691872</v>
      </c>
      <c r="CG1840" s="3">
        <v>1321463</v>
      </c>
      <c r="CH1840" s="3">
        <v>1688962</v>
      </c>
    </row>
    <row r="1841" spans="1:86" x14ac:dyDescent="0.25">
      <c r="A1841" t="s">
        <v>2035</v>
      </c>
      <c r="B1841" s="3">
        <v>3388518</v>
      </c>
      <c r="C1841" s="3">
        <v>3541601</v>
      </c>
      <c r="D1841" s="3">
        <v>3897980</v>
      </c>
      <c r="E1841" s="3">
        <v>3392752</v>
      </c>
      <c r="F1841" s="3">
        <v>3652346</v>
      </c>
      <c r="G1841" s="3">
        <v>502261</v>
      </c>
      <c r="H1841" s="3">
        <v>421357</v>
      </c>
      <c r="I1841" s="3">
        <v>428290</v>
      </c>
      <c r="J1841" s="3">
        <v>267029</v>
      </c>
      <c r="K1841" s="3">
        <v>176870</v>
      </c>
      <c r="L1841" s="3">
        <v>52000</v>
      </c>
      <c r="M1841" s="3">
        <v>52000</v>
      </c>
      <c r="N1841" s="3">
        <v>52000</v>
      </c>
      <c r="O1841" s="3">
        <v>52000</v>
      </c>
      <c r="P1841" s="3">
        <v>52000</v>
      </c>
      <c r="Q1841" s="3">
        <v>515102</v>
      </c>
      <c r="R1841" s="3">
        <v>726156</v>
      </c>
      <c r="S1841" s="3">
        <v>507299</v>
      </c>
      <c r="T1841" s="3">
        <v>386224</v>
      </c>
      <c r="U1841" s="3">
        <v>285072</v>
      </c>
      <c r="V1841" s="3">
        <v>0</v>
      </c>
      <c r="W1841" s="3">
        <v>112143</v>
      </c>
      <c r="X1841" s="3">
        <v>0</v>
      </c>
      <c r="Y1841" s="3">
        <v>0</v>
      </c>
      <c r="Z1841" s="3">
        <v>0</v>
      </c>
      <c r="AA1841" s="3">
        <v>271945</v>
      </c>
      <c r="AB1841" s="3">
        <v>116901</v>
      </c>
      <c r="AC1841" s="3">
        <v>175283</v>
      </c>
      <c r="AD1841" s="3">
        <v>218500</v>
      </c>
      <c r="AE1841" s="3">
        <v>218215</v>
      </c>
      <c r="AF1841" s="3">
        <v>0</v>
      </c>
      <c r="AG1841" s="3">
        <v>0</v>
      </c>
      <c r="AH1841" s="3">
        <v>0</v>
      </c>
      <c r="AI1841" s="3">
        <v>0</v>
      </c>
      <c r="AJ1841" s="3">
        <v>0</v>
      </c>
      <c r="AK1841" s="3">
        <v>0</v>
      </c>
      <c r="AL1841" s="3">
        <v>0</v>
      </c>
      <c r="AM1841" s="3">
        <v>201329</v>
      </c>
      <c r="AN1841" s="3">
        <v>196369</v>
      </c>
      <c r="AO1841" s="3">
        <v>255535</v>
      </c>
      <c r="AP1841" s="3">
        <v>28664426</v>
      </c>
      <c r="AQ1841" s="3">
        <v>28855489</v>
      </c>
      <c r="AR1841" s="3">
        <v>28601306</v>
      </c>
      <c r="AS1841" s="3">
        <v>26809299</v>
      </c>
      <c r="AT1841" s="3">
        <v>25127657</v>
      </c>
      <c r="AU1841" s="3">
        <v>768884</v>
      </c>
      <c r="AV1841" s="3">
        <v>1065942</v>
      </c>
      <c r="AW1841" s="3">
        <v>729746</v>
      </c>
      <c r="AX1841" s="3">
        <v>548909</v>
      </c>
      <c r="AY1841" s="3">
        <v>329896</v>
      </c>
      <c r="AZ1841" s="3">
        <v>960581</v>
      </c>
      <c r="BA1841" s="3">
        <v>1233015</v>
      </c>
      <c r="BB1841" s="3">
        <v>861472</v>
      </c>
      <c r="BC1841" s="3">
        <v>674309</v>
      </c>
      <c r="BD1841" s="3">
        <v>442252</v>
      </c>
      <c r="BE1841" s="3">
        <v>191697</v>
      </c>
      <c r="BF1841" s="3">
        <v>167073</v>
      </c>
      <c r="BG1841" s="3">
        <v>131726</v>
      </c>
      <c r="BH1841" s="3">
        <v>125400</v>
      </c>
      <c r="BI1841" s="3">
        <v>112356</v>
      </c>
      <c r="BJ1841" s="5">
        <v>1.8287890349694611E-2</v>
      </c>
      <c r="BK1841" s="5">
        <v>5.5473777691268959E-3</v>
      </c>
      <c r="BL1841" s="5">
        <v>9.7043200475465247E-3</v>
      </c>
      <c r="BM1841" s="5">
        <v>8.0393410142827696E-3</v>
      </c>
      <c r="BN1841" s="5">
        <v>1.5165561715944756E-2</v>
      </c>
      <c r="BO1841" s="3">
        <v>17567</v>
      </c>
      <c r="BP1841" s="3">
        <v>6840</v>
      </c>
      <c r="BQ1841" s="3">
        <v>8360</v>
      </c>
      <c r="BR1841" s="3">
        <v>5421</v>
      </c>
      <c r="BS1841" s="3">
        <v>6707</v>
      </c>
      <c r="BT1841" s="3">
        <v>18473</v>
      </c>
      <c r="BU1841" s="3">
        <v>31085</v>
      </c>
      <c r="BV1841" s="3">
        <v>45972</v>
      </c>
      <c r="BW1841" s="3">
        <v>37468</v>
      </c>
      <c r="BX1841" s="3">
        <v>37159</v>
      </c>
      <c r="BY1841" s="3">
        <v>17567</v>
      </c>
      <c r="BZ1841" s="3">
        <v>6840</v>
      </c>
      <c r="CA1841" s="3">
        <v>8360</v>
      </c>
      <c r="CB1841" s="3">
        <v>5421</v>
      </c>
      <c r="CC1841" s="3">
        <v>6707</v>
      </c>
      <c r="CD1841" s="3">
        <v>769790</v>
      </c>
      <c r="CE1841" s="3">
        <v>1090187</v>
      </c>
      <c r="CF1841" s="3">
        <v>767358</v>
      </c>
      <c r="CG1841" s="3">
        <v>580956</v>
      </c>
      <c r="CH1841" s="3">
        <v>360348</v>
      </c>
    </row>
    <row r="1842" spans="1:86" x14ac:dyDescent="0.25">
      <c r="A1842" t="s">
        <v>2036</v>
      </c>
      <c r="B1842" s="3">
        <v>9006445</v>
      </c>
      <c r="C1842" s="3">
        <v>8734716</v>
      </c>
      <c r="D1842" s="3">
        <v>8764538</v>
      </c>
      <c r="E1842" s="3">
        <v>7118146</v>
      </c>
      <c r="F1842" s="3">
        <v>7329813</v>
      </c>
      <c r="G1842" s="3">
        <v>2311561</v>
      </c>
      <c r="H1842" s="3">
        <v>2259730</v>
      </c>
      <c r="I1842" s="3">
        <v>2044964</v>
      </c>
      <c r="J1842" s="3">
        <v>1703221</v>
      </c>
      <c r="K1842" s="3">
        <v>1686595</v>
      </c>
      <c r="L1842" s="3">
        <v>938652</v>
      </c>
      <c r="M1842" s="3">
        <v>938652</v>
      </c>
      <c r="N1842" s="3">
        <v>938652</v>
      </c>
      <c r="O1842" s="3">
        <v>938652</v>
      </c>
      <c r="P1842" s="3">
        <v>938652</v>
      </c>
      <c r="Q1842" s="3">
        <v>1517078</v>
      </c>
      <c r="R1842" s="3">
        <v>2044257</v>
      </c>
      <c r="S1842" s="3">
        <v>2210815</v>
      </c>
      <c r="T1842" s="3">
        <v>2492819</v>
      </c>
      <c r="U1842" s="3">
        <v>2588420</v>
      </c>
      <c r="V1842" s="3">
        <v>77798</v>
      </c>
      <c r="W1842" s="3">
        <v>26765</v>
      </c>
      <c r="X1842" s="3">
        <v>437375</v>
      </c>
      <c r="Y1842" s="3">
        <v>147500</v>
      </c>
      <c r="Z1842" s="3">
        <v>0</v>
      </c>
      <c r="AA1842" s="3">
        <v>1004306</v>
      </c>
      <c r="AB1842" s="3">
        <v>963317</v>
      </c>
      <c r="AC1842" s="3">
        <v>879074</v>
      </c>
      <c r="AD1842" s="3">
        <v>883593</v>
      </c>
      <c r="AE1842" s="3">
        <v>811552</v>
      </c>
      <c r="AF1842" s="3">
        <v>189307</v>
      </c>
      <c r="AG1842" s="3">
        <v>118392</v>
      </c>
      <c r="AH1842" s="3">
        <v>30116</v>
      </c>
      <c r="AI1842" s="3">
        <v>22306</v>
      </c>
      <c r="AJ1842" s="3">
        <v>5718</v>
      </c>
      <c r="AK1842" s="3">
        <v>238646</v>
      </c>
      <c r="AL1842" s="3">
        <v>51033</v>
      </c>
      <c r="AM1842" s="3">
        <v>305389</v>
      </c>
      <c r="AN1842" s="3">
        <v>289592</v>
      </c>
      <c r="AO1842" s="3">
        <v>147493</v>
      </c>
      <c r="AP1842" s="3">
        <v>17241840</v>
      </c>
      <c r="AQ1842" s="3">
        <v>18158123</v>
      </c>
      <c r="AR1842" s="3">
        <v>16518514</v>
      </c>
      <c r="AS1842" s="3">
        <v>12771335</v>
      </c>
      <c r="AT1842" s="3">
        <v>11594582</v>
      </c>
      <c r="AU1842" s="3">
        <v>628819</v>
      </c>
      <c r="AV1842" s="3">
        <v>378769</v>
      </c>
      <c r="AW1842" s="3">
        <v>143615</v>
      </c>
      <c r="AX1842" s="3">
        <v>9420</v>
      </c>
      <c r="AY1842" s="3">
        <v>-47827</v>
      </c>
      <c r="AZ1842" s="3">
        <v>2042009</v>
      </c>
      <c r="BA1842" s="3">
        <v>1498142</v>
      </c>
      <c r="BB1842" s="3">
        <v>1068535</v>
      </c>
      <c r="BC1842" s="3">
        <v>470142</v>
      </c>
      <c r="BD1842" s="3">
        <v>323105</v>
      </c>
      <c r="BE1842" s="3">
        <v>1413190</v>
      </c>
      <c r="BF1842" s="3">
        <v>1119373</v>
      </c>
      <c r="BG1842" s="3">
        <v>924920</v>
      </c>
      <c r="BH1842" s="3">
        <v>460722</v>
      </c>
      <c r="BI1842" s="3">
        <v>370932</v>
      </c>
      <c r="BJ1842" s="5">
        <v>1.2242355445054356E-2</v>
      </c>
      <c r="BK1842" s="5">
        <v>5.4120370432175317E-3</v>
      </c>
      <c r="BL1842" s="5">
        <v>2.6970571857730444E-2</v>
      </c>
      <c r="BM1842" s="5">
        <v>4.4648212667662113E-2</v>
      </c>
      <c r="BN1842" s="5">
        <v>2.5938936259110815E-2</v>
      </c>
      <c r="BO1842" s="3">
        <v>24999</v>
      </c>
      <c r="BP1842" s="3">
        <v>8108</v>
      </c>
      <c r="BQ1842" s="3">
        <v>28819</v>
      </c>
      <c r="BR1842" s="3">
        <v>20991</v>
      </c>
      <c r="BS1842" s="3">
        <v>8381</v>
      </c>
      <c r="BT1842" s="3">
        <v>7143</v>
      </c>
      <c r="BU1842" s="3">
        <v>25216</v>
      </c>
      <c r="BV1842" s="3">
        <v>23546</v>
      </c>
      <c r="BW1842" s="3">
        <v>1971</v>
      </c>
      <c r="BX1842" s="3">
        <v>116</v>
      </c>
      <c r="BY1842" s="3">
        <v>24999</v>
      </c>
      <c r="BZ1842" s="3">
        <v>8108</v>
      </c>
      <c r="CA1842" s="3">
        <v>28819</v>
      </c>
      <c r="CB1842" s="3">
        <v>20991</v>
      </c>
      <c r="CC1842" s="3">
        <v>8381</v>
      </c>
      <c r="CD1842" s="3">
        <v>610963</v>
      </c>
      <c r="CE1842" s="3">
        <v>395877</v>
      </c>
      <c r="CF1842" s="3">
        <v>138342</v>
      </c>
      <c r="CG1842" s="3">
        <v>-9600</v>
      </c>
      <c r="CH1842" s="3">
        <v>-56092</v>
      </c>
    </row>
    <row r="1843" spans="1:86" x14ac:dyDescent="0.25">
      <c r="A1843" t="s">
        <v>2037</v>
      </c>
      <c r="B1843" s="3">
        <v>20831328</v>
      </c>
      <c r="C1843" s="3">
        <v>21876963</v>
      </c>
      <c r="D1843" s="3">
        <v>24035247</v>
      </c>
      <c r="E1843" s="3">
        <v>28609269</v>
      </c>
      <c r="F1843" s="3">
        <v>28454749</v>
      </c>
      <c r="G1843" s="3">
        <v>8639577</v>
      </c>
      <c r="H1843" s="3">
        <v>8430744</v>
      </c>
      <c r="I1843" s="3">
        <v>8194619</v>
      </c>
      <c r="J1843" s="3">
        <v>11131267</v>
      </c>
      <c r="K1843" s="3">
        <v>10200068</v>
      </c>
      <c r="L1843" s="3">
        <v>1600000</v>
      </c>
      <c r="M1843" s="3">
        <v>1600000</v>
      </c>
      <c r="N1843" s="3">
        <v>1600000</v>
      </c>
      <c r="O1843" s="3">
        <v>1600000</v>
      </c>
      <c r="P1843" s="3">
        <v>1600000</v>
      </c>
      <c r="Q1843" s="3">
        <v>12864398</v>
      </c>
      <c r="R1843" s="3">
        <v>14789635</v>
      </c>
      <c r="S1843" s="3">
        <v>16778311</v>
      </c>
      <c r="T1843" s="3">
        <v>18888909</v>
      </c>
      <c r="U1843" s="3">
        <v>21124798</v>
      </c>
      <c r="V1843" s="3">
        <v>0</v>
      </c>
      <c r="W1843" s="3">
        <v>0</v>
      </c>
      <c r="X1843" s="3">
        <v>0</v>
      </c>
      <c r="Y1843" s="3">
        <v>963643</v>
      </c>
      <c r="Z1843" s="3">
        <v>527553</v>
      </c>
      <c r="AA1843" s="3">
        <v>1019964</v>
      </c>
      <c r="AB1843" s="3">
        <v>1022063</v>
      </c>
      <c r="AC1843" s="3">
        <v>1044762</v>
      </c>
      <c r="AD1843" s="3">
        <v>1032839</v>
      </c>
      <c r="AE1843" s="3">
        <v>964961</v>
      </c>
      <c r="AF1843" s="3">
        <v>559695</v>
      </c>
      <c r="AG1843" s="3">
        <v>623203</v>
      </c>
      <c r="AH1843" s="3">
        <v>665415</v>
      </c>
      <c r="AI1843" s="3">
        <v>664854</v>
      </c>
      <c r="AJ1843" s="3">
        <v>590746</v>
      </c>
      <c r="AK1843" s="3">
        <v>0</v>
      </c>
      <c r="AL1843" s="3">
        <v>0</v>
      </c>
      <c r="AM1843" s="3">
        <v>0</v>
      </c>
      <c r="AN1843" s="3">
        <v>431094</v>
      </c>
      <c r="AO1843" s="3">
        <v>434233</v>
      </c>
      <c r="AP1843" s="3">
        <v>28561580</v>
      </c>
      <c r="AQ1843" s="3">
        <v>19728394</v>
      </c>
      <c r="AR1843" s="3">
        <v>30895053</v>
      </c>
      <c r="AS1843" s="3">
        <v>31563032</v>
      </c>
      <c r="AT1843" s="3">
        <v>26707144</v>
      </c>
      <c r="AU1843" s="3">
        <v>3362004</v>
      </c>
      <c r="AV1843" s="3">
        <v>3773540</v>
      </c>
      <c r="AW1843" s="3">
        <v>4105181</v>
      </c>
      <c r="AX1843" s="3">
        <v>3871647</v>
      </c>
      <c r="AY1843" s="3">
        <v>3831779</v>
      </c>
      <c r="AZ1843" s="3">
        <v>4626999</v>
      </c>
      <c r="BA1843" s="3">
        <v>4508309</v>
      </c>
      <c r="BB1843" s="3">
        <v>5449111</v>
      </c>
      <c r="BC1843" s="3">
        <v>5287979</v>
      </c>
      <c r="BD1843" s="3">
        <v>5323100</v>
      </c>
      <c r="BE1843" s="3">
        <v>1264995</v>
      </c>
      <c r="BF1843" s="3">
        <v>734769</v>
      </c>
      <c r="BG1843" s="3">
        <v>1343930</v>
      </c>
      <c r="BH1843" s="3">
        <v>1416332</v>
      </c>
      <c r="BI1843" s="3">
        <v>1491321</v>
      </c>
      <c r="BJ1843" s="5">
        <v>8.8718411220750214E-4</v>
      </c>
      <c r="BK1843" s="5">
        <v>5.9845054986248729E-4</v>
      </c>
      <c r="BL1843" s="5">
        <v>2.1104359958899716E-5</v>
      </c>
      <c r="BM1843" s="5">
        <v>4.6322044773627127E-3</v>
      </c>
      <c r="BN1843" s="5">
        <v>5.6998741334936412E-3</v>
      </c>
      <c r="BO1843" s="3">
        <v>4105</v>
      </c>
      <c r="BP1843" s="3">
        <v>2698</v>
      </c>
      <c r="BQ1843" s="3">
        <v>115</v>
      </c>
      <c r="BR1843" s="3">
        <v>24495</v>
      </c>
      <c r="BS1843" s="3">
        <v>30341</v>
      </c>
      <c r="BT1843" s="3">
        <v>16487</v>
      </c>
      <c r="BU1843" s="3">
        <v>5494</v>
      </c>
      <c r="BV1843" s="3">
        <v>17027</v>
      </c>
      <c r="BW1843" s="3">
        <v>240810</v>
      </c>
      <c r="BX1843" s="3">
        <v>134055</v>
      </c>
      <c r="BY1843" s="3">
        <v>-88649</v>
      </c>
      <c r="BZ1843" s="3">
        <v>-21866</v>
      </c>
      <c r="CA1843" s="3">
        <v>11373</v>
      </c>
      <c r="CB1843" s="3">
        <v>-1396</v>
      </c>
      <c r="CC1843" s="3">
        <v>34137</v>
      </c>
      <c r="CD1843" s="3">
        <v>3467140</v>
      </c>
      <c r="CE1843" s="3">
        <v>3800900</v>
      </c>
      <c r="CF1843" s="3">
        <v>4110835</v>
      </c>
      <c r="CG1843" s="3">
        <v>4113853</v>
      </c>
      <c r="CH1843" s="3">
        <v>3931697</v>
      </c>
    </row>
    <row r="1844" spans="1:86" x14ac:dyDescent="0.25">
      <c r="A1844" t="s">
        <v>2038</v>
      </c>
      <c r="B1844" s="3">
        <v>2855392</v>
      </c>
      <c r="C1844" s="3">
        <v>3700164</v>
      </c>
      <c r="D1844" s="3">
        <v>4389468</v>
      </c>
      <c r="E1844" s="3">
        <v>3632091</v>
      </c>
      <c r="F1844" s="3">
        <v>4178902</v>
      </c>
      <c r="G1844" s="3">
        <v>673897</v>
      </c>
      <c r="H1844" s="3">
        <v>826448</v>
      </c>
      <c r="I1844" s="3">
        <v>631321</v>
      </c>
      <c r="J1844" s="3">
        <v>476405</v>
      </c>
      <c r="K1844" s="3">
        <v>349951</v>
      </c>
      <c r="L1844" s="3">
        <v>10400</v>
      </c>
      <c r="M1844" s="3">
        <v>10400</v>
      </c>
      <c r="N1844" s="3">
        <v>10400</v>
      </c>
      <c r="O1844" s="3">
        <v>10400</v>
      </c>
      <c r="P1844" s="3">
        <v>10400</v>
      </c>
      <c r="Q1844" s="3">
        <v>927737</v>
      </c>
      <c r="R1844" s="3">
        <v>967350</v>
      </c>
      <c r="S1844" s="3">
        <v>1086182</v>
      </c>
      <c r="T1844" s="3">
        <v>1200596</v>
      </c>
      <c r="U1844" s="3">
        <v>1255394</v>
      </c>
      <c r="V1844" s="3">
        <v>70785</v>
      </c>
      <c r="W1844" s="3">
        <v>246451</v>
      </c>
      <c r="X1844" s="3">
        <v>202063</v>
      </c>
      <c r="Y1844" s="3">
        <v>202063</v>
      </c>
      <c r="Z1844" s="3">
        <v>155410</v>
      </c>
      <c r="AA1844" s="3">
        <v>189295</v>
      </c>
      <c r="AB1844" s="3">
        <v>218839</v>
      </c>
      <c r="AC1844" s="3">
        <v>190418</v>
      </c>
      <c r="AD1844" s="3">
        <v>184150</v>
      </c>
      <c r="AE1844" s="3">
        <v>238351</v>
      </c>
      <c r="AF1844" s="3">
        <v>97282</v>
      </c>
      <c r="AG1844" s="3">
        <v>120162</v>
      </c>
      <c r="AH1844" s="3">
        <v>60573</v>
      </c>
      <c r="AI1844" s="3">
        <v>34830</v>
      </c>
      <c r="AJ1844" s="3">
        <v>66548</v>
      </c>
      <c r="AK1844" s="3">
        <v>0</v>
      </c>
      <c r="AL1844" s="3">
        <v>35683</v>
      </c>
      <c r="AM1844" s="3">
        <v>49810</v>
      </c>
      <c r="AN1844" s="3">
        <v>0</v>
      </c>
      <c r="AO1844" s="3">
        <v>0</v>
      </c>
      <c r="AP1844" s="3">
        <v>10992606</v>
      </c>
      <c r="AQ1844" s="3">
        <v>11868269</v>
      </c>
      <c r="AR1844" s="3">
        <v>12371253</v>
      </c>
      <c r="AS1844" s="3">
        <v>13375350</v>
      </c>
      <c r="AT1844" s="3">
        <v>13192236</v>
      </c>
      <c r="AU1844" s="3">
        <v>349682</v>
      </c>
      <c r="AV1844" s="3">
        <v>103113</v>
      </c>
      <c r="AW1844" s="3">
        <v>219649</v>
      </c>
      <c r="AX1844" s="3">
        <v>104422</v>
      </c>
      <c r="AY1844" s="3">
        <v>70139</v>
      </c>
      <c r="AZ1844" s="3">
        <v>570201</v>
      </c>
      <c r="BA1844" s="3">
        <v>366639</v>
      </c>
      <c r="BB1844" s="3">
        <v>444898</v>
      </c>
      <c r="BC1844" s="3">
        <v>321053</v>
      </c>
      <c r="BD1844" s="3">
        <v>265950</v>
      </c>
      <c r="BE1844" s="3">
        <v>220519</v>
      </c>
      <c r="BF1844" s="3">
        <v>263526</v>
      </c>
      <c r="BG1844" s="3">
        <v>225249</v>
      </c>
      <c r="BH1844" s="3">
        <v>216631</v>
      </c>
      <c r="BI1844" s="3">
        <v>195811</v>
      </c>
      <c r="BJ1844" s="5">
        <v>2.3535560267344321E-3</v>
      </c>
      <c r="BK1844" s="5">
        <v>5.9077184914861757E-3</v>
      </c>
      <c r="BL1844" s="5">
        <v>1.7995135963748993E-2</v>
      </c>
      <c r="BM1844" s="5">
        <v>3.1910619118961668E-2</v>
      </c>
      <c r="BN1844" s="5">
        <v>2.4263959390862944E-2</v>
      </c>
      <c r="BO1844" s="3">
        <v>1342</v>
      </c>
      <c r="BP1844" s="3">
        <v>2166</v>
      </c>
      <c r="BQ1844" s="3">
        <v>8006</v>
      </c>
      <c r="BR1844" s="3">
        <v>10245</v>
      </c>
      <c r="BS1844" s="3">
        <v>6453</v>
      </c>
      <c r="BT1844" s="3">
        <v>3721</v>
      </c>
      <c r="BU1844" s="3">
        <v>1620</v>
      </c>
      <c r="BV1844" s="3">
        <v>3178</v>
      </c>
      <c r="BW1844" s="3">
        <v>3839</v>
      </c>
      <c r="BX1844" s="3">
        <v>14308</v>
      </c>
      <c r="BY1844" s="3">
        <v>1342</v>
      </c>
      <c r="BZ1844" s="3">
        <v>2166</v>
      </c>
      <c r="CA1844" s="3">
        <v>8006</v>
      </c>
      <c r="CB1844" s="3">
        <v>10245</v>
      </c>
      <c r="CC1844" s="3">
        <v>6453</v>
      </c>
      <c r="CD1844" s="3">
        <v>352061</v>
      </c>
      <c r="CE1844" s="3">
        <v>102567</v>
      </c>
      <c r="CF1844" s="3">
        <v>214821</v>
      </c>
      <c r="CG1844" s="3">
        <v>98016</v>
      </c>
      <c r="CH1844" s="3">
        <v>77994</v>
      </c>
    </row>
    <row r="1845" spans="1:86" x14ac:dyDescent="0.25">
      <c r="A1845" t="s">
        <v>2039</v>
      </c>
      <c r="B1845" s="3">
        <v>13691036</v>
      </c>
      <c r="C1845" s="3">
        <v>12334557</v>
      </c>
      <c r="D1845" s="3">
        <v>12272559</v>
      </c>
      <c r="E1845" s="3">
        <v>13610988</v>
      </c>
      <c r="F1845" s="3">
        <v>15683452</v>
      </c>
      <c r="G1845" s="3">
        <v>9416329</v>
      </c>
      <c r="H1845" s="3">
        <v>9094287</v>
      </c>
      <c r="I1845" s="3">
        <v>8464797</v>
      </c>
      <c r="J1845" s="3">
        <v>8418025</v>
      </c>
      <c r="K1845" s="3">
        <v>9239131</v>
      </c>
      <c r="L1845" s="3">
        <v>2065840</v>
      </c>
      <c r="M1845" s="3">
        <v>2065840</v>
      </c>
      <c r="N1845" s="3">
        <v>2065840</v>
      </c>
      <c r="O1845" s="3">
        <v>2065840</v>
      </c>
      <c r="P1845" s="3">
        <v>2065840</v>
      </c>
      <c r="Q1845" s="3">
        <v>3971199</v>
      </c>
      <c r="R1845" s="3">
        <v>3686394</v>
      </c>
      <c r="S1845" s="3">
        <v>4238889</v>
      </c>
      <c r="T1845" s="3">
        <v>4953827</v>
      </c>
      <c r="U1845" s="3">
        <v>5282333</v>
      </c>
      <c r="V1845" s="3">
        <v>2587763</v>
      </c>
      <c r="W1845" s="3">
        <v>1588738</v>
      </c>
      <c r="X1845" s="3">
        <v>587671</v>
      </c>
      <c r="Y1845" s="3">
        <v>1750000</v>
      </c>
      <c r="Z1845" s="3">
        <v>3007368</v>
      </c>
      <c r="AA1845" s="3">
        <v>573730</v>
      </c>
      <c r="AB1845" s="3">
        <v>649562</v>
      </c>
      <c r="AC1845" s="3">
        <v>669868</v>
      </c>
      <c r="AD1845" s="3">
        <v>759190</v>
      </c>
      <c r="AE1845" s="3">
        <v>858028</v>
      </c>
      <c r="AF1845" s="3">
        <v>0</v>
      </c>
      <c r="AG1845" s="3">
        <v>275</v>
      </c>
      <c r="AH1845" s="3">
        <v>0</v>
      </c>
      <c r="AI1845" s="3">
        <v>0</v>
      </c>
      <c r="AJ1845" s="3">
        <v>0</v>
      </c>
      <c r="AK1845" s="3">
        <v>1549335</v>
      </c>
      <c r="AL1845" s="3">
        <v>1935347</v>
      </c>
      <c r="AM1845" s="3">
        <v>1939077</v>
      </c>
      <c r="AN1845" s="3">
        <v>1635871</v>
      </c>
      <c r="AO1845" s="3">
        <v>1516795</v>
      </c>
      <c r="AP1845" s="3">
        <v>11380131</v>
      </c>
      <c r="AQ1845" s="3">
        <v>9152552</v>
      </c>
      <c r="AR1845" s="3">
        <v>12582457</v>
      </c>
      <c r="AS1845" s="3">
        <v>11388782</v>
      </c>
      <c r="AT1845" s="3">
        <v>10970963</v>
      </c>
      <c r="AU1845" s="3">
        <v>2454565</v>
      </c>
      <c r="AV1845" s="3">
        <v>769397</v>
      </c>
      <c r="AW1845" s="3">
        <v>2899789</v>
      </c>
      <c r="AX1845" s="3">
        <v>1776342</v>
      </c>
      <c r="AY1845" s="3">
        <v>841230</v>
      </c>
      <c r="AZ1845" s="3">
        <v>4357040</v>
      </c>
      <c r="BA1845" s="3">
        <v>2571903</v>
      </c>
      <c r="BB1845" s="3">
        <v>4689761</v>
      </c>
      <c r="BC1845" s="3">
        <v>3593863</v>
      </c>
      <c r="BD1845" s="3">
        <v>2704743</v>
      </c>
      <c r="BE1845" s="3">
        <v>1902475</v>
      </c>
      <c r="BF1845" s="3">
        <v>1802506</v>
      </c>
      <c r="BG1845" s="3">
        <v>1789972</v>
      </c>
      <c r="BH1845" s="3">
        <v>1817521</v>
      </c>
      <c r="BI1845" s="3">
        <v>1863513</v>
      </c>
      <c r="BJ1845" s="5">
        <v>7.7351596496704186E-2</v>
      </c>
      <c r="BK1845" s="5">
        <v>6.9077644063559165E-2</v>
      </c>
      <c r="BL1845" s="5">
        <v>6.6163926050815808E-2</v>
      </c>
      <c r="BM1845" s="5">
        <v>2.6478471772574525E-2</v>
      </c>
      <c r="BN1845" s="5">
        <v>6.1797368548509042E-2</v>
      </c>
      <c r="BO1845" s="3">
        <v>337024</v>
      </c>
      <c r="BP1845" s="3">
        <v>177661</v>
      </c>
      <c r="BQ1845" s="3">
        <v>310293</v>
      </c>
      <c r="BR1845" s="3">
        <v>95160</v>
      </c>
      <c r="BS1845" s="3">
        <v>167146</v>
      </c>
      <c r="BT1845" s="3">
        <v>41669</v>
      </c>
      <c r="BU1845" s="3">
        <v>72476</v>
      </c>
      <c r="BV1845" s="3">
        <v>108316</v>
      </c>
      <c r="BW1845" s="3">
        <v>59778</v>
      </c>
      <c r="BX1845" s="3">
        <v>52054</v>
      </c>
      <c r="BY1845" s="3">
        <v>363970</v>
      </c>
      <c r="BZ1845" s="3">
        <v>179251</v>
      </c>
      <c r="CA1845" s="3">
        <v>310293</v>
      </c>
      <c r="CB1845" s="3">
        <v>95160</v>
      </c>
      <c r="CC1845" s="3">
        <v>167146</v>
      </c>
      <c r="CD1845" s="3">
        <v>2132264</v>
      </c>
      <c r="CE1845" s="3">
        <v>662622</v>
      </c>
      <c r="CF1845" s="3">
        <v>2697812</v>
      </c>
      <c r="CG1845" s="3">
        <v>1740960</v>
      </c>
      <c r="CH1845" s="3">
        <v>726138</v>
      </c>
    </row>
    <row r="1846" spans="1:86" x14ac:dyDescent="0.25">
      <c r="A1846" t="s">
        <v>2040</v>
      </c>
      <c r="B1846" s="3">
        <v>50041223</v>
      </c>
      <c r="C1846" s="3">
        <v>54257422</v>
      </c>
      <c r="D1846" s="3">
        <v>69217731</v>
      </c>
      <c r="E1846" s="3">
        <v>71026450</v>
      </c>
      <c r="F1846" s="3">
        <v>66190932</v>
      </c>
      <c r="G1846" s="3">
        <v>10464509</v>
      </c>
      <c r="H1846" s="3">
        <v>11499518</v>
      </c>
      <c r="I1846" s="3">
        <v>25083456</v>
      </c>
      <c r="J1846" s="3">
        <v>27518121</v>
      </c>
      <c r="K1846" s="3">
        <v>26249059</v>
      </c>
      <c r="L1846" s="3">
        <v>2500000</v>
      </c>
      <c r="M1846" s="3">
        <v>2500000</v>
      </c>
      <c r="N1846" s="3">
        <v>2500000</v>
      </c>
      <c r="O1846" s="3">
        <v>2500000</v>
      </c>
      <c r="P1846" s="3">
        <v>2500000</v>
      </c>
      <c r="Q1846" s="3">
        <v>15543786</v>
      </c>
      <c r="R1846" s="3">
        <v>17179079</v>
      </c>
      <c r="S1846" s="3">
        <v>18706822</v>
      </c>
      <c r="T1846" s="3">
        <v>19444634</v>
      </c>
      <c r="U1846" s="3">
        <v>20147764</v>
      </c>
      <c r="V1846" s="3">
        <v>5382914</v>
      </c>
      <c r="W1846" s="3">
        <v>4782914</v>
      </c>
      <c r="X1846" s="3">
        <v>20040057</v>
      </c>
      <c r="Y1846" s="3">
        <v>18505694</v>
      </c>
      <c r="Z1846" s="3">
        <v>16971331</v>
      </c>
      <c r="AA1846" s="3">
        <v>3617867</v>
      </c>
      <c r="AB1846" s="3">
        <v>2834934</v>
      </c>
      <c r="AC1846" s="3">
        <v>2080211</v>
      </c>
      <c r="AD1846" s="3">
        <v>1977293</v>
      </c>
      <c r="AE1846" s="3">
        <v>1928254</v>
      </c>
      <c r="AF1846" s="3">
        <v>0</v>
      </c>
      <c r="AG1846" s="3">
        <v>0</v>
      </c>
      <c r="AH1846" s="3">
        <v>0</v>
      </c>
      <c r="AI1846" s="3">
        <v>0</v>
      </c>
      <c r="AJ1846" s="3">
        <v>0</v>
      </c>
      <c r="AK1846" s="3">
        <v>2631898</v>
      </c>
      <c r="AL1846" s="3">
        <v>3600012</v>
      </c>
      <c r="AM1846" s="3">
        <v>4916570</v>
      </c>
      <c r="AN1846" s="3">
        <v>6159201</v>
      </c>
      <c r="AO1846" s="3">
        <v>5034363</v>
      </c>
      <c r="AP1846" s="3">
        <v>62303396</v>
      </c>
      <c r="AQ1846" s="3">
        <v>64703838</v>
      </c>
      <c r="AR1846" s="3">
        <v>71722141</v>
      </c>
      <c r="AS1846" s="3">
        <v>71480846</v>
      </c>
      <c r="AT1846" s="3">
        <v>69024374</v>
      </c>
      <c r="AU1846" s="3">
        <v>5731173</v>
      </c>
      <c r="AV1846" s="3">
        <v>3006073</v>
      </c>
      <c r="AW1846" s="3">
        <v>4271486</v>
      </c>
      <c r="AX1846" s="3">
        <v>3962101</v>
      </c>
      <c r="AY1846" s="3">
        <v>2979317</v>
      </c>
      <c r="AZ1846" s="3">
        <v>7131261</v>
      </c>
      <c r="BA1846" s="3">
        <v>4554451</v>
      </c>
      <c r="BB1846" s="3">
        <v>6115711</v>
      </c>
      <c r="BC1846" s="3">
        <v>6097785</v>
      </c>
      <c r="BD1846" s="3">
        <v>5434053</v>
      </c>
      <c r="BE1846" s="3">
        <v>1400088</v>
      </c>
      <c r="BF1846" s="3">
        <v>1548378</v>
      </c>
      <c r="BG1846" s="3">
        <v>1844225</v>
      </c>
      <c r="BH1846" s="3">
        <v>2135684</v>
      </c>
      <c r="BI1846" s="3">
        <v>2454736</v>
      </c>
      <c r="BJ1846" s="5">
        <v>7.6051065863386572E-2</v>
      </c>
      <c r="BK1846" s="5">
        <v>9.811237402707812E-2</v>
      </c>
      <c r="BL1846" s="5">
        <v>0.11859275233901667</v>
      </c>
      <c r="BM1846" s="5">
        <v>0.15976949006893487</v>
      </c>
      <c r="BN1846" s="5">
        <v>0.16950607585167093</v>
      </c>
      <c r="BO1846" s="3">
        <v>542340</v>
      </c>
      <c r="BP1846" s="3">
        <v>446848</v>
      </c>
      <c r="BQ1846" s="3">
        <v>725279</v>
      </c>
      <c r="BR1846" s="3">
        <v>974240</v>
      </c>
      <c r="BS1846" s="3">
        <v>921105</v>
      </c>
      <c r="BT1846" s="3">
        <v>59461</v>
      </c>
      <c r="BU1846" s="3">
        <v>48899</v>
      </c>
      <c r="BV1846" s="3">
        <v>52215</v>
      </c>
      <c r="BW1846" s="3">
        <v>83497</v>
      </c>
      <c r="BX1846" s="3">
        <v>41382</v>
      </c>
      <c r="BY1846" s="3">
        <v>512970</v>
      </c>
      <c r="BZ1846" s="3">
        <v>410833</v>
      </c>
      <c r="CA1846" s="3">
        <v>748895</v>
      </c>
      <c r="CB1846" s="3">
        <v>956298</v>
      </c>
      <c r="CC1846" s="3">
        <v>931645</v>
      </c>
      <c r="CD1846" s="3">
        <v>5277664</v>
      </c>
      <c r="CE1846" s="3">
        <v>2644139</v>
      </c>
      <c r="CF1846" s="3">
        <v>3574806</v>
      </c>
      <c r="CG1846" s="3">
        <v>3089300</v>
      </c>
      <c r="CH1846" s="3">
        <v>2089054</v>
      </c>
    </row>
    <row r="1847" spans="1:86" x14ac:dyDescent="0.25">
      <c r="A1847" t="s">
        <v>2041</v>
      </c>
      <c r="B1847" s="3">
        <v>31422390</v>
      </c>
      <c r="C1847" s="3">
        <v>37438739</v>
      </c>
      <c r="D1847" s="3">
        <v>39266898</v>
      </c>
      <c r="E1847" s="3">
        <v>37021190</v>
      </c>
      <c r="F1847" s="3">
        <v>37001474</v>
      </c>
      <c r="G1847" s="3">
        <v>16982982</v>
      </c>
      <c r="H1847" s="3">
        <v>21262495</v>
      </c>
      <c r="I1847" s="3">
        <v>20221976</v>
      </c>
      <c r="J1847" s="3">
        <v>19600731</v>
      </c>
      <c r="K1847" s="3">
        <v>17296012</v>
      </c>
      <c r="L1847" s="3">
        <v>5000000</v>
      </c>
      <c r="M1847" s="3">
        <v>5000000</v>
      </c>
      <c r="N1847" s="3">
        <v>5000000</v>
      </c>
      <c r="O1847" s="3">
        <v>5000000</v>
      </c>
      <c r="P1847" s="3">
        <v>5000000</v>
      </c>
      <c r="Q1847" s="3">
        <v>13138380</v>
      </c>
      <c r="R1847" s="3">
        <v>15756519</v>
      </c>
      <c r="S1847" s="3">
        <v>17105670</v>
      </c>
      <c r="T1847" s="3">
        <v>18416480</v>
      </c>
      <c r="U1847" s="3">
        <v>19804368</v>
      </c>
      <c r="V1847" s="3">
        <v>318538</v>
      </c>
      <c r="W1847" s="3">
        <v>3495304</v>
      </c>
      <c r="X1847" s="3">
        <v>3162562</v>
      </c>
      <c r="Y1847" s="3">
        <v>2800184</v>
      </c>
      <c r="Z1847" s="3">
        <v>2421057</v>
      </c>
      <c r="AA1847" s="3">
        <v>2558687</v>
      </c>
      <c r="AB1847" s="3">
        <v>2575924</v>
      </c>
      <c r="AC1847" s="3">
        <v>2263739</v>
      </c>
      <c r="AD1847" s="3">
        <v>1581434</v>
      </c>
      <c r="AE1847" s="3">
        <v>1120834</v>
      </c>
      <c r="AF1847" s="3">
        <v>273549</v>
      </c>
      <c r="AG1847" s="3">
        <v>25859</v>
      </c>
      <c r="AH1847" s="3">
        <v>15917</v>
      </c>
      <c r="AI1847" s="3">
        <v>15909</v>
      </c>
      <c r="AJ1847" s="3">
        <v>15490</v>
      </c>
      <c r="AK1847" s="3">
        <v>259709</v>
      </c>
      <c r="AL1847" s="3">
        <v>708274</v>
      </c>
      <c r="AM1847" s="3">
        <v>687122</v>
      </c>
      <c r="AN1847" s="3">
        <v>693889</v>
      </c>
      <c r="AO1847" s="3">
        <v>379127</v>
      </c>
      <c r="AP1847" s="3">
        <v>37362968</v>
      </c>
      <c r="AQ1847" s="3">
        <v>45797069</v>
      </c>
      <c r="AR1847" s="3">
        <v>52848666</v>
      </c>
      <c r="AS1847" s="3">
        <v>48361070</v>
      </c>
      <c r="AT1847" s="3">
        <v>50017961</v>
      </c>
      <c r="AU1847" s="3">
        <v>1684047</v>
      </c>
      <c r="AV1847" s="3">
        <v>3464544</v>
      </c>
      <c r="AW1847" s="3">
        <v>2699786</v>
      </c>
      <c r="AX1847" s="3">
        <v>2155440</v>
      </c>
      <c r="AY1847" s="3">
        <v>2429989</v>
      </c>
      <c r="AZ1847" s="3">
        <v>3647955</v>
      </c>
      <c r="BA1847" s="3">
        <v>5632615</v>
      </c>
      <c r="BB1847" s="3">
        <v>4890381</v>
      </c>
      <c r="BC1847" s="3">
        <v>4661620</v>
      </c>
      <c r="BD1847" s="3">
        <v>4957166</v>
      </c>
      <c r="BE1847" s="3">
        <v>1963908</v>
      </c>
      <c r="BF1847" s="3">
        <v>2168071</v>
      </c>
      <c r="BG1847" s="3">
        <v>2190595</v>
      </c>
      <c r="BH1847" s="3">
        <v>2506180</v>
      </c>
      <c r="BI1847" s="3">
        <v>2527177</v>
      </c>
      <c r="BJ1847" s="5">
        <v>7.9096370432201052E-2</v>
      </c>
      <c r="BK1847" s="5">
        <v>4.9719180167648598E-2</v>
      </c>
      <c r="BL1847" s="5">
        <v>6.1827289121236161E-2</v>
      </c>
      <c r="BM1847" s="5">
        <v>4.8298660122446706E-2</v>
      </c>
      <c r="BN1847" s="5">
        <v>3.6664699144632239E-2</v>
      </c>
      <c r="BO1847" s="3">
        <v>288540</v>
      </c>
      <c r="BP1847" s="3">
        <v>280049</v>
      </c>
      <c r="BQ1847" s="3">
        <v>302359</v>
      </c>
      <c r="BR1847" s="3">
        <v>225150</v>
      </c>
      <c r="BS1847" s="3">
        <v>181753</v>
      </c>
      <c r="BT1847" s="3">
        <v>7168</v>
      </c>
      <c r="BU1847" s="3">
        <v>3753</v>
      </c>
      <c r="BV1847" s="3">
        <v>2908</v>
      </c>
      <c r="BW1847" s="3">
        <v>1604</v>
      </c>
      <c r="BX1847" s="3">
        <v>1710</v>
      </c>
      <c r="BY1847" s="3">
        <v>291199</v>
      </c>
      <c r="BZ1847" s="3">
        <v>261992</v>
      </c>
      <c r="CA1847" s="3">
        <v>349229</v>
      </c>
      <c r="CB1847" s="3">
        <v>182186</v>
      </c>
      <c r="CC1847" s="3">
        <v>239762</v>
      </c>
      <c r="CD1847" s="3">
        <v>1400016</v>
      </c>
      <c r="CE1847" s="3">
        <v>3206305</v>
      </c>
      <c r="CF1847" s="3">
        <v>2353465</v>
      </c>
      <c r="CG1847" s="3">
        <v>1974858</v>
      </c>
      <c r="CH1847" s="3">
        <v>2191937</v>
      </c>
    </row>
    <row r="1848" spans="1:86" x14ac:dyDescent="0.25">
      <c r="A1848" t="s">
        <v>2042</v>
      </c>
      <c r="B1848" s="3">
        <v>17058224</v>
      </c>
      <c r="C1848" s="3">
        <v>16364848</v>
      </c>
      <c r="D1848" s="3">
        <v>17245666</v>
      </c>
      <c r="E1848" s="3">
        <v>17958109</v>
      </c>
      <c r="F1848" s="3">
        <v>17433641</v>
      </c>
      <c r="G1848" s="3">
        <v>4246587</v>
      </c>
      <c r="H1848" s="3">
        <v>4079362</v>
      </c>
      <c r="I1848" s="3">
        <v>3824512</v>
      </c>
      <c r="J1848" s="3">
        <v>3782020</v>
      </c>
      <c r="K1848" s="3">
        <v>3568979</v>
      </c>
      <c r="L1848" s="3">
        <v>1500000</v>
      </c>
      <c r="M1848" s="3">
        <v>1500000</v>
      </c>
      <c r="N1848" s="3">
        <v>1500000</v>
      </c>
      <c r="O1848" s="3">
        <v>1500000</v>
      </c>
      <c r="P1848" s="3">
        <v>1500000</v>
      </c>
      <c r="Q1848" s="3">
        <v>10941940</v>
      </c>
      <c r="R1848" s="3">
        <v>10591681</v>
      </c>
      <c r="S1848" s="3">
        <v>10964087</v>
      </c>
      <c r="T1848" s="3">
        <v>11115246</v>
      </c>
      <c r="U1848" s="3">
        <v>10942313</v>
      </c>
      <c r="V1848" s="3">
        <v>723040</v>
      </c>
      <c r="W1848" s="3">
        <v>723040</v>
      </c>
      <c r="X1848" s="3">
        <v>723040</v>
      </c>
      <c r="Y1848" s="3">
        <v>0</v>
      </c>
      <c r="Z1848" s="3">
        <v>0</v>
      </c>
      <c r="AA1848" s="3">
        <v>1053823</v>
      </c>
      <c r="AB1848" s="3">
        <v>1055934</v>
      </c>
      <c r="AC1848" s="3">
        <v>1026063</v>
      </c>
      <c r="AD1848" s="3">
        <v>1059739</v>
      </c>
      <c r="AE1848" s="3">
        <v>1256239</v>
      </c>
      <c r="AF1848" s="3">
        <v>1745</v>
      </c>
      <c r="AG1848" s="3">
        <v>2370</v>
      </c>
      <c r="AH1848" s="3">
        <v>3867</v>
      </c>
      <c r="AI1848" s="3">
        <v>75989</v>
      </c>
      <c r="AJ1848" s="3">
        <v>299894</v>
      </c>
      <c r="AK1848" s="3">
        <v>680</v>
      </c>
      <c r="AL1848" s="3">
        <v>681</v>
      </c>
      <c r="AM1848" s="3">
        <v>914</v>
      </c>
      <c r="AN1848" s="3">
        <v>726480</v>
      </c>
      <c r="AO1848" s="3">
        <v>1213</v>
      </c>
      <c r="AP1848" s="3">
        <v>12309450</v>
      </c>
      <c r="AQ1848" s="3">
        <v>11685193</v>
      </c>
      <c r="AR1848" s="3">
        <v>12717870</v>
      </c>
      <c r="AS1848" s="3">
        <v>13734712</v>
      </c>
      <c r="AT1848" s="3">
        <v>11726476</v>
      </c>
      <c r="AU1848" s="3">
        <v>657697</v>
      </c>
      <c r="AV1848" s="3">
        <v>118505</v>
      </c>
      <c r="AW1848" s="3">
        <v>697907</v>
      </c>
      <c r="AX1848" s="3">
        <v>786551</v>
      </c>
      <c r="AY1848" s="3">
        <v>622286</v>
      </c>
      <c r="AZ1848" s="3">
        <v>1079467</v>
      </c>
      <c r="BA1848" s="3">
        <v>553405</v>
      </c>
      <c r="BB1848" s="3">
        <v>1151952</v>
      </c>
      <c r="BC1848" s="3">
        <v>1218714</v>
      </c>
      <c r="BD1848" s="3">
        <v>1001314</v>
      </c>
      <c r="BE1848" s="3">
        <v>421770</v>
      </c>
      <c r="BF1848" s="3">
        <v>434900</v>
      </c>
      <c r="BG1848" s="3">
        <v>454045</v>
      </c>
      <c r="BH1848" s="3">
        <v>432163</v>
      </c>
      <c r="BI1848" s="3">
        <v>379028</v>
      </c>
      <c r="BJ1848" s="5">
        <v>5.0042289389115181E-2</v>
      </c>
      <c r="BK1848" s="5">
        <v>9.8184873645883214E-2</v>
      </c>
      <c r="BL1848" s="5">
        <v>4.7276275400363901E-2</v>
      </c>
      <c r="BM1848" s="5">
        <v>4.6346394642221227E-2</v>
      </c>
      <c r="BN1848" s="5">
        <v>3.1034221033561901E-2</v>
      </c>
      <c r="BO1848" s="3">
        <v>54019</v>
      </c>
      <c r="BP1848" s="3">
        <v>54336</v>
      </c>
      <c r="BQ1848" s="3">
        <v>54460</v>
      </c>
      <c r="BR1848" s="3">
        <v>56483</v>
      </c>
      <c r="BS1848" s="3">
        <v>31075</v>
      </c>
      <c r="BT1848" s="3">
        <v>81005</v>
      </c>
      <c r="BU1848" s="3">
        <v>36476</v>
      </c>
      <c r="BV1848" s="3">
        <v>104391</v>
      </c>
      <c r="BW1848" s="3">
        <v>80210</v>
      </c>
      <c r="BX1848" s="3">
        <v>84678</v>
      </c>
      <c r="BY1848" s="3">
        <v>54019</v>
      </c>
      <c r="BZ1848" s="3">
        <v>54336</v>
      </c>
      <c r="CA1848" s="3">
        <v>54460</v>
      </c>
      <c r="CB1848" s="3">
        <v>56483</v>
      </c>
      <c r="CC1848" s="3">
        <v>31075</v>
      </c>
      <c r="CD1848" s="3">
        <v>684683</v>
      </c>
      <c r="CE1848" s="3">
        <v>100645</v>
      </c>
      <c r="CF1848" s="3">
        <v>747838</v>
      </c>
      <c r="CG1848" s="3">
        <v>810278</v>
      </c>
      <c r="CH1848" s="3">
        <v>675889</v>
      </c>
    </row>
    <row r="1849" spans="1:86" x14ac:dyDescent="0.25">
      <c r="A1849" t="s">
        <v>2043</v>
      </c>
      <c r="B1849" s="3">
        <v>44847156</v>
      </c>
      <c r="C1849" s="3">
        <v>41789402</v>
      </c>
      <c r="D1849" s="3">
        <v>43102510</v>
      </c>
      <c r="E1849" s="3">
        <v>42038317</v>
      </c>
      <c r="F1849" s="3">
        <v>38781365</v>
      </c>
      <c r="G1849" s="3">
        <v>190888</v>
      </c>
      <c r="H1849" s="3">
        <v>234443</v>
      </c>
      <c r="I1849" s="3">
        <v>334903</v>
      </c>
      <c r="J1849" s="3">
        <v>999750</v>
      </c>
      <c r="K1849" s="3">
        <v>906401</v>
      </c>
      <c r="L1849" s="3">
        <v>2259000</v>
      </c>
      <c r="M1849" s="3">
        <v>2259000</v>
      </c>
      <c r="N1849" s="3">
        <v>2259000</v>
      </c>
      <c r="O1849" s="3">
        <v>2259000</v>
      </c>
      <c r="P1849" s="3">
        <v>2259000</v>
      </c>
      <c r="Q1849" s="3">
        <v>2506470</v>
      </c>
      <c r="R1849" s="3">
        <v>2513102</v>
      </c>
      <c r="S1849" s="3">
        <v>2535964</v>
      </c>
      <c r="T1849" s="3">
        <v>2554421</v>
      </c>
      <c r="U1849" s="3">
        <v>619499</v>
      </c>
      <c r="V1849" s="3">
        <v>0</v>
      </c>
      <c r="W1849" s="3">
        <v>1500000</v>
      </c>
      <c r="X1849" s="3">
        <v>2805778</v>
      </c>
      <c r="Y1849" s="3">
        <v>1810688</v>
      </c>
      <c r="Z1849" s="3">
        <v>1509784</v>
      </c>
      <c r="AA1849" s="3">
        <v>2161093</v>
      </c>
      <c r="AB1849" s="3">
        <v>677474</v>
      </c>
      <c r="AC1849" s="3">
        <v>824722</v>
      </c>
      <c r="AD1849" s="3">
        <v>1232871</v>
      </c>
      <c r="AE1849" s="3">
        <v>2078684</v>
      </c>
      <c r="AF1849" s="3">
        <v>1597587</v>
      </c>
      <c r="AG1849" s="3">
        <v>0</v>
      </c>
      <c r="AH1849" s="3">
        <v>0</v>
      </c>
      <c r="AI1849" s="3">
        <v>150000</v>
      </c>
      <c r="AJ1849" s="3">
        <v>694800</v>
      </c>
      <c r="AK1849" s="3">
        <v>10076248</v>
      </c>
      <c r="AL1849" s="3">
        <v>12665125</v>
      </c>
      <c r="AM1849" s="3">
        <v>11688837</v>
      </c>
      <c r="AN1849" s="3">
        <v>10268551</v>
      </c>
      <c r="AO1849" s="3">
        <v>12614226</v>
      </c>
      <c r="AP1849" s="3">
        <v>40461260</v>
      </c>
      <c r="AQ1849" s="3">
        <v>35832890</v>
      </c>
      <c r="AR1849" s="3">
        <v>36737162</v>
      </c>
      <c r="AS1849" s="3">
        <v>44668434</v>
      </c>
      <c r="AT1849" s="3">
        <v>37464546</v>
      </c>
      <c r="AU1849" s="3">
        <v>929583</v>
      </c>
      <c r="AV1849" s="3">
        <v>295561</v>
      </c>
      <c r="AW1849" s="3">
        <v>1341340</v>
      </c>
      <c r="AX1849" s="3">
        <v>1572112</v>
      </c>
      <c r="AY1849" s="3">
        <v>341831</v>
      </c>
      <c r="AZ1849" s="3">
        <v>1762392</v>
      </c>
      <c r="BA1849" s="3">
        <v>1210849</v>
      </c>
      <c r="BB1849" s="3">
        <v>2609078</v>
      </c>
      <c r="BC1849" s="3">
        <v>2920691</v>
      </c>
      <c r="BD1849" s="3">
        <v>1947542</v>
      </c>
      <c r="BE1849" s="3">
        <v>832809</v>
      </c>
      <c r="BF1849" s="3">
        <v>915288</v>
      </c>
      <c r="BG1849" s="3">
        <v>1267738</v>
      </c>
      <c r="BH1849" s="3">
        <v>1348579</v>
      </c>
      <c r="BI1849" s="3">
        <v>1605711</v>
      </c>
      <c r="BJ1849" s="5">
        <v>0.65237813153940782</v>
      </c>
      <c r="BK1849" s="5">
        <v>0.50658670073642542</v>
      </c>
      <c r="BL1849" s="5">
        <v>0.29075520164594543</v>
      </c>
      <c r="BM1849" s="5">
        <v>0.34224606437312266</v>
      </c>
      <c r="BN1849" s="5">
        <v>0.34964380742494899</v>
      </c>
      <c r="BO1849" s="3">
        <v>1149746</v>
      </c>
      <c r="BP1849" s="3">
        <v>613400</v>
      </c>
      <c r="BQ1849" s="3">
        <v>758603</v>
      </c>
      <c r="BR1849" s="3">
        <v>999595</v>
      </c>
      <c r="BS1849" s="3">
        <v>680946</v>
      </c>
      <c r="BT1849" s="3">
        <v>1154926</v>
      </c>
      <c r="BU1849" s="3">
        <v>657981</v>
      </c>
      <c r="BV1849" s="3">
        <v>2832</v>
      </c>
      <c r="BW1849" s="3">
        <v>2941</v>
      </c>
      <c r="BX1849" s="3">
        <v>89086</v>
      </c>
      <c r="BY1849" s="3">
        <v>1219834</v>
      </c>
      <c r="BZ1849" s="3">
        <v>674265</v>
      </c>
      <c r="CA1849" s="3">
        <v>758588</v>
      </c>
      <c r="CB1849" s="3">
        <v>976946</v>
      </c>
      <c r="CC1849" s="3">
        <v>717097</v>
      </c>
      <c r="CD1849" s="3">
        <v>864675</v>
      </c>
      <c r="CE1849" s="3">
        <v>279277</v>
      </c>
      <c r="CF1849" s="3">
        <v>585584</v>
      </c>
      <c r="CG1849" s="3">
        <v>598107</v>
      </c>
      <c r="CH1849" s="3">
        <v>-286180</v>
      </c>
    </row>
    <row r="1850" spans="1:86" x14ac:dyDescent="0.25">
      <c r="A1850" t="s">
        <v>2044</v>
      </c>
      <c r="B1850" s="3">
        <v>84526465</v>
      </c>
      <c r="C1850" s="3">
        <v>84365309</v>
      </c>
      <c r="D1850" s="3">
        <v>99603842</v>
      </c>
      <c r="E1850" s="3">
        <v>70118591</v>
      </c>
      <c r="F1850" s="3">
        <v>83376886</v>
      </c>
      <c r="G1850" s="3">
        <v>15389642</v>
      </c>
      <c r="H1850" s="3">
        <v>14125395</v>
      </c>
      <c r="I1850" s="3">
        <v>12166906</v>
      </c>
      <c r="J1850" s="3">
        <v>11507271</v>
      </c>
      <c r="K1850" s="3">
        <v>10278986</v>
      </c>
      <c r="L1850" s="3">
        <v>14100000</v>
      </c>
      <c r="M1850" s="3">
        <v>14100000</v>
      </c>
      <c r="N1850" s="3">
        <v>14100000</v>
      </c>
      <c r="O1850" s="3">
        <v>14100000</v>
      </c>
      <c r="P1850" s="3">
        <v>14100000</v>
      </c>
      <c r="Q1850" s="3">
        <v>5808179</v>
      </c>
      <c r="R1850" s="3">
        <v>6049692</v>
      </c>
      <c r="S1850" s="3">
        <v>6248277</v>
      </c>
      <c r="T1850" s="3">
        <v>6574594</v>
      </c>
      <c r="U1850" s="3">
        <v>6747665</v>
      </c>
      <c r="V1850" s="3">
        <v>4851945</v>
      </c>
      <c r="W1850" s="3">
        <v>9293335</v>
      </c>
      <c r="X1850" s="3">
        <v>6668116</v>
      </c>
      <c r="Y1850" s="3">
        <v>3974424</v>
      </c>
      <c r="Z1850" s="3">
        <v>2776696</v>
      </c>
      <c r="AA1850" s="3">
        <v>5598284</v>
      </c>
      <c r="AB1850" s="3">
        <v>5467152</v>
      </c>
      <c r="AC1850" s="3">
        <v>3252879</v>
      </c>
      <c r="AD1850" s="3">
        <v>3180152</v>
      </c>
      <c r="AE1850" s="3">
        <v>4007140</v>
      </c>
      <c r="AF1850" s="3">
        <v>2844100</v>
      </c>
      <c r="AG1850" s="3">
        <v>3048158</v>
      </c>
      <c r="AH1850" s="3">
        <v>1487398</v>
      </c>
      <c r="AI1850" s="3">
        <v>1405346</v>
      </c>
      <c r="AJ1850" s="3">
        <v>2376569</v>
      </c>
      <c r="AK1850" s="3">
        <v>7478995</v>
      </c>
      <c r="AL1850" s="3">
        <v>5080281</v>
      </c>
      <c r="AM1850" s="3">
        <v>5159505</v>
      </c>
      <c r="AN1850" s="3">
        <v>5252567</v>
      </c>
      <c r="AO1850" s="3">
        <v>6301616</v>
      </c>
      <c r="AP1850" s="3">
        <v>97633605</v>
      </c>
      <c r="AQ1850" s="3">
        <v>104123577</v>
      </c>
      <c r="AR1850" s="3">
        <v>125438256</v>
      </c>
      <c r="AS1850" s="3">
        <v>89313376</v>
      </c>
      <c r="AT1850" s="3">
        <v>96780450</v>
      </c>
      <c r="AU1850" s="3">
        <v>2697078</v>
      </c>
      <c r="AV1850" s="3">
        <v>1624861</v>
      </c>
      <c r="AW1850" s="3">
        <v>1787145</v>
      </c>
      <c r="AX1850" s="3">
        <v>819732</v>
      </c>
      <c r="AY1850" s="3">
        <v>1152761</v>
      </c>
      <c r="AZ1850" s="3">
        <v>5484347</v>
      </c>
      <c r="BA1850" s="3">
        <v>4363517</v>
      </c>
      <c r="BB1850" s="3">
        <v>4447511</v>
      </c>
      <c r="BC1850" s="3">
        <v>3159988</v>
      </c>
      <c r="BD1850" s="3">
        <v>3085248</v>
      </c>
      <c r="BE1850" s="3">
        <v>2787269</v>
      </c>
      <c r="BF1850" s="3">
        <v>2738656</v>
      </c>
      <c r="BG1850" s="3">
        <v>2660366</v>
      </c>
      <c r="BH1850" s="3">
        <v>2340256</v>
      </c>
      <c r="BI1850" s="3">
        <v>1932487</v>
      </c>
      <c r="BJ1850" s="5">
        <v>0.18770055942849714</v>
      </c>
      <c r="BK1850" s="5">
        <v>0.15174273412937317</v>
      </c>
      <c r="BL1850" s="5">
        <v>0.22160304943596543</v>
      </c>
      <c r="BM1850" s="5">
        <v>0.28361848209550161</v>
      </c>
      <c r="BN1850" s="5">
        <v>0.20358201350426286</v>
      </c>
      <c r="BO1850" s="3">
        <v>1029415</v>
      </c>
      <c r="BP1850" s="3">
        <v>662132</v>
      </c>
      <c r="BQ1850" s="3">
        <v>985582</v>
      </c>
      <c r="BR1850" s="3">
        <v>896231</v>
      </c>
      <c r="BS1850" s="3">
        <v>628101</v>
      </c>
      <c r="BT1850" s="3">
        <v>124616</v>
      </c>
      <c r="BU1850" s="3">
        <v>202295</v>
      </c>
      <c r="BV1850" s="3">
        <v>198601</v>
      </c>
      <c r="BW1850" s="3">
        <v>168587</v>
      </c>
      <c r="BX1850" s="3">
        <v>150511</v>
      </c>
      <c r="BY1850" s="3">
        <v>845686</v>
      </c>
      <c r="BZ1850" s="3">
        <v>683969</v>
      </c>
      <c r="CA1850" s="3">
        <v>985381</v>
      </c>
      <c r="CB1850" s="3">
        <v>896790</v>
      </c>
      <c r="CC1850" s="3">
        <v>628512</v>
      </c>
      <c r="CD1850" s="3">
        <v>1976008</v>
      </c>
      <c r="CE1850" s="3">
        <v>1143187</v>
      </c>
      <c r="CF1850" s="3">
        <v>1000365</v>
      </c>
      <c r="CG1850" s="3">
        <v>91529</v>
      </c>
      <c r="CH1850" s="3">
        <v>674760</v>
      </c>
    </row>
    <row r="1851" spans="1:86" x14ac:dyDescent="0.25">
      <c r="A1851" t="s">
        <v>2045</v>
      </c>
      <c r="B1851" s="3">
        <v>9768968</v>
      </c>
      <c r="C1851" s="3">
        <v>11126398</v>
      </c>
      <c r="D1851" s="3">
        <v>13580434</v>
      </c>
      <c r="E1851" s="3">
        <v>16094741</v>
      </c>
      <c r="F1851" s="3">
        <v>13764501</v>
      </c>
      <c r="G1851" s="3">
        <v>619977</v>
      </c>
      <c r="H1851" s="3">
        <v>701360</v>
      </c>
      <c r="I1851" s="3">
        <v>628113</v>
      </c>
      <c r="J1851" s="3">
        <v>617529</v>
      </c>
      <c r="K1851" s="3">
        <v>185273</v>
      </c>
      <c r="L1851" s="3">
        <v>1776760</v>
      </c>
      <c r="M1851" s="3">
        <v>1776760</v>
      </c>
      <c r="N1851" s="3">
        <v>1776760</v>
      </c>
      <c r="O1851" s="3">
        <v>1776760</v>
      </c>
      <c r="P1851" s="3">
        <v>484267</v>
      </c>
      <c r="Q1851" s="3">
        <v>438928</v>
      </c>
      <c r="R1851" s="3">
        <v>541838</v>
      </c>
      <c r="S1851" s="3">
        <v>626378</v>
      </c>
      <c r="T1851" s="3">
        <v>851487</v>
      </c>
      <c r="U1851" s="3">
        <v>304315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1133786</v>
      </c>
      <c r="AB1851" s="3">
        <v>924869</v>
      </c>
      <c r="AC1851" s="3">
        <v>847445</v>
      </c>
      <c r="AD1851" s="3">
        <v>747273</v>
      </c>
      <c r="AE1851" s="3">
        <v>693695</v>
      </c>
      <c r="AF1851" s="3">
        <v>81259</v>
      </c>
      <c r="AG1851" s="3">
        <v>5310</v>
      </c>
      <c r="AH1851" s="3">
        <v>5307</v>
      </c>
      <c r="AI1851" s="3">
        <v>4836</v>
      </c>
      <c r="AJ1851" s="3">
        <v>6500</v>
      </c>
      <c r="AK1851" s="3">
        <v>13446</v>
      </c>
      <c r="AL1851" s="3">
        <v>95740</v>
      </c>
      <c r="AM1851" s="3">
        <v>42569</v>
      </c>
      <c r="AN1851" s="3">
        <v>309599</v>
      </c>
      <c r="AO1851" s="3">
        <v>618735</v>
      </c>
      <c r="AP1851" s="3">
        <v>18151594</v>
      </c>
      <c r="AQ1851" s="3">
        <v>21486098</v>
      </c>
      <c r="AR1851" s="3">
        <v>24848908</v>
      </c>
      <c r="AS1851" s="3">
        <v>29142544</v>
      </c>
      <c r="AT1851" s="3">
        <v>26292338</v>
      </c>
      <c r="AU1851" s="3">
        <v>419768</v>
      </c>
      <c r="AV1851" s="3">
        <v>350966</v>
      </c>
      <c r="AW1851" s="3">
        <v>654657</v>
      </c>
      <c r="AX1851" s="3">
        <v>264414</v>
      </c>
      <c r="AY1851" s="3">
        <v>475998</v>
      </c>
      <c r="AZ1851" s="3">
        <v>1016432</v>
      </c>
      <c r="BA1851" s="3">
        <v>737725</v>
      </c>
      <c r="BB1851" s="3">
        <v>1053176</v>
      </c>
      <c r="BC1851" s="3">
        <v>485468</v>
      </c>
      <c r="BD1851" s="3">
        <v>799147</v>
      </c>
      <c r="BE1851" s="3">
        <v>596664</v>
      </c>
      <c r="BF1851" s="3">
        <v>386759</v>
      </c>
      <c r="BG1851" s="3">
        <v>398519</v>
      </c>
      <c r="BH1851" s="3">
        <v>221054</v>
      </c>
      <c r="BI1851" s="3">
        <v>323149</v>
      </c>
      <c r="BJ1851" s="5">
        <v>7.6325814220725048E-3</v>
      </c>
      <c r="BK1851" s="5">
        <v>1.74983903215968E-2</v>
      </c>
      <c r="BL1851" s="5">
        <v>9.9565504720958327E-3</v>
      </c>
      <c r="BM1851" s="5">
        <v>5.424868374434566E-2</v>
      </c>
      <c r="BN1851" s="5">
        <v>1.52925556875018E-2</v>
      </c>
      <c r="BO1851" s="3">
        <v>7758</v>
      </c>
      <c r="BP1851" s="3">
        <v>12909</v>
      </c>
      <c r="BQ1851" s="3">
        <v>10486</v>
      </c>
      <c r="BR1851" s="3">
        <v>26336</v>
      </c>
      <c r="BS1851" s="3">
        <v>12221</v>
      </c>
      <c r="BT1851" s="3">
        <v>42201</v>
      </c>
      <c r="BU1851" s="3">
        <v>51716</v>
      </c>
      <c r="BV1851" s="3">
        <v>65194</v>
      </c>
      <c r="BW1851" s="3">
        <v>49027</v>
      </c>
      <c r="BX1851" s="3">
        <v>40181</v>
      </c>
      <c r="BY1851" s="3">
        <v>67505</v>
      </c>
      <c r="BZ1851" s="3">
        <v>-51792</v>
      </c>
      <c r="CA1851" s="3">
        <v>147851</v>
      </c>
      <c r="CB1851" s="3">
        <v>43221</v>
      </c>
      <c r="CC1851" s="3">
        <v>-29731</v>
      </c>
      <c r="CD1851" s="3">
        <v>394464</v>
      </c>
      <c r="CE1851" s="3">
        <v>454474</v>
      </c>
      <c r="CF1851" s="3">
        <v>572000</v>
      </c>
      <c r="CG1851" s="3">
        <v>270220</v>
      </c>
      <c r="CH1851" s="3">
        <v>545910</v>
      </c>
    </row>
    <row r="1852" spans="1:86" x14ac:dyDescent="0.25">
      <c r="A1852" t="s">
        <v>2046</v>
      </c>
      <c r="B1852" s="3">
        <v>10035183</v>
      </c>
      <c r="C1852" s="3">
        <v>14198899</v>
      </c>
      <c r="D1852" s="3">
        <v>15870101</v>
      </c>
      <c r="E1852" s="3">
        <v>13906498</v>
      </c>
      <c r="F1852" s="3">
        <v>14582039</v>
      </c>
      <c r="G1852" s="3">
        <v>385052</v>
      </c>
      <c r="H1852" s="3">
        <v>1736328</v>
      </c>
      <c r="I1852" s="3">
        <v>1540859</v>
      </c>
      <c r="J1852" s="3">
        <v>1253451</v>
      </c>
      <c r="K1852" s="3">
        <v>1016104</v>
      </c>
      <c r="L1852" s="3">
        <v>4140000</v>
      </c>
      <c r="M1852" s="3">
        <v>5537000</v>
      </c>
      <c r="N1852" s="3">
        <v>5537000</v>
      </c>
      <c r="O1852" s="3">
        <v>5537000</v>
      </c>
      <c r="P1852" s="3">
        <v>5537000</v>
      </c>
      <c r="Q1852" s="3">
        <v>1011698</v>
      </c>
      <c r="R1852" s="3">
        <v>1169343</v>
      </c>
      <c r="S1852" s="3">
        <v>1500939</v>
      </c>
      <c r="T1852" s="3">
        <v>1731924</v>
      </c>
      <c r="U1852" s="3">
        <v>1986438</v>
      </c>
      <c r="V1852" s="3">
        <v>0</v>
      </c>
      <c r="W1852" s="3">
        <v>876980</v>
      </c>
      <c r="X1852" s="3">
        <v>1196790</v>
      </c>
      <c r="Y1852" s="3">
        <v>985766</v>
      </c>
      <c r="Z1852" s="3">
        <v>771625</v>
      </c>
      <c r="AA1852" s="3">
        <v>711930</v>
      </c>
      <c r="AB1852" s="3">
        <v>659002</v>
      </c>
      <c r="AC1852" s="3">
        <v>674876</v>
      </c>
      <c r="AD1852" s="3">
        <v>594778</v>
      </c>
      <c r="AE1852" s="3">
        <v>769179</v>
      </c>
      <c r="AF1852" s="3">
        <v>45220</v>
      </c>
      <c r="AG1852" s="3">
        <v>52920</v>
      </c>
      <c r="AH1852" s="3">
        <v>53804</v>
      </c>
      <c r="AI1852" s="3">
        <v>44622</v>
      </c>
      <c r="AJ1852" s="3">
        <v>232522</v>
      </c>
      <c r="AK1852" s="3">
        <v>158785</v>
      </c>
      <c r="AL1852" s="3">
        <v>150006</v>
      </c>
      <c r="AM1852" s="3">
        <v>183775</v>
      </c>
      <c r="AN1852" s="3">
        <v>213822</v>
      </c>
      <c r="AO1852" s="3">
        <v>254575</v>
      </c>
      <c r="AP1852" s="3">
        <v>10873352</v>
      </c>
      <c r="AQ1852" s="3">
        <v>11817471</v>
      </c>
      <c r="AR1852" s="3">
        <v>14508335</v>
      </c>
      <c r="AS1852" s="3">
        <v>12963739</v>
      </c>
      <c r="AT1852" s="3">
        <v>13705800</v>
      </c>
      <c r="AU1852" s="3">
        <v>108198</v>
      </c>
      <c r="AV1852" s="3">
        <v>101528</v>
      </c>
      <c r="AW1852" s="3">
        <v>828452</v>
      </c>
      <c r="AX1852" s="3">
        <v>384953</v>
      </c>
      <c r="AY1852" s="3">
        <v>488296</v>
      </c>
      <c r="AZ1852" s="3">
        <v>826717</v>
      </c>
      <c r="BA1852" s="3">
        <v>315579</v>
      </c>
      <c r="BB1852" s="3">
        <v>1520424</v>
      </c>
      <c r="BC1852" s="3">
        <v>705153</v>
      </c>
      <c r="BD1852" s="3">
        <v>824053</v>
      </c>
      <c r="BE1852" s="3">
        <v>718519</v>
      </c>
      <c r="BF1852" s="3">
        <v>214051</v>
      </c>
      <c r="BG1852" s="3">
        <v>691972</v>
      </c>
      <c r="BH1852" s="3">
        <v>320200</v>
      </c>
      <c r="BI1852" s="3">
        <v>335757</v>
      </c>
      <c r="BJ1852" s="5">
        <v>1.0539277648820575E-2</v>
      </c>
      <c r="BK1852" s="5">
        <v>4.4077711127800012E-2</v>
      </c>
      <c r="BL1852" s="5">
        <v>2.5391601290166429E-2</v>
      </c>
      <c r="BM1852" s="5">
        <v>0.14397584637660196</v>
      </c>
      <c r="BN1852" s="5">
        <v>5.2199312422866004E-2</v>
      </c>
      <c r="BO1852" s="3">
        <v>8713</v>
      </c>
      <c r="BP1852" s="3">
        <v>13910</v>
      </c>
      <c r="BQ1852" s="3">
        <v>38606</v>
      </c>
      <c r="BR1852" s="3">
        <v>101525</v>
      </c>
      <c r="BS1852" s="3">
        <v>43015</v>
      </c>
      <c r="BT1852" s="3">
        <v>3298</v>
      </c>
      <c r="BU1852" s="3">
        <v>4279</v>
      </c>
      <c r="BV1852" s="3">
        <v>9003</v>
      </c>
      <c r="BW1852" s="3">
        <v>3068</v>
      </c>
      <c r="BX1852" s="3">
        <v>2866</v>
      </c>
      <c r="BY1852" s="3">
        <v>9708</v>
      </c>
      <c r="BZ1852" s="3">
        <v>13386</v>
      </c>
      <c r="CA1852" s="3">
        <v>200953</v>
      </c>
      <c r="CB1852" s="3">
        <v>101819</v>
      </c>
      <c r="CC1852" s="3">
        <v>42739</v>
      </c>
      <c r="CD1852" s="3">
        <v>101788</v>
      </c>
      <c r="CE1852" s="3">
        <v>92421</v>
      </c>
      <c r="CF1852" s="3">
        <v>636502</v>
      </c>
      <c r="CG1852" s="3">
        <v>286202</v>
      </c>
      <c r="CH1852" s="3">
        <v>448423</v>
      </c>
    </row>
    <row r="1853" spans="1:86" x14ac:dyDescent="0.25">
      <c r="A1853" t="s">
        <v>2047</v>
      </c>
      <c r="B1853" s="3">
        <v>37666698</v>
      </c>
      <c r="C1853" s="3">
        <v>51785343</v>
      </c>
      <c r="D1853" s="3">
        <v>51348070</v>
      </c>
      <c r="E1853" s="3">
        <v>53710012</v>
      </c>
      <c r="F1853" s="3">
        <v>46205077</v>
      </c>
      <c r="G1853" s="3">
        <v>1754300</v>
      </c>
      <c r="H1853" s="3">
        <v>4002463</v>
      </c>
      <c r="I1853" s="3">
        <v>3716892</v>
      </c>
      <c r="J1853" s="3">
        <v>3967350</v>
      </c>
      <c r="K1853" s="3">
        <v>3771050</v>
      </c>
      <c r="L1853" s="3">
        <v>5500000</v>
      </c>
      <c r="M1853" s="3">
        <v>6600000</v>
      </c>
      <c r="N1853" s="3">
        <v>6600000</v>
      </c>
      <c r="O1853" s="3">
        <v>6600000</v>
      </c>
      <c r="P1853" s="3">
        <v>6600000</v>
      </c>
      <c r="Q1853" s="3">
        <v>3524988</v>
      </c>
      <c r="R1853" s="3">
        <v>5605149</v>
      </c>
      <c r="S1853" s="3">
        <v>6214775</v>
      </c>
      <c r="T1853" s="3">
        <v>6456765</v>
      </c>
      <c r="U1853" s="3">
        <v>6364376</v>
      </c>
      <c r="V1853" s="3">
        <v>1012654</v>
      </c>
      <c r="W1853" s="3">
        <v>4496897</v>
      </c>
      <c r="X1853" s="3">
        <v>3729215</v>
      </c>
      <c r="Y1853" s="3">
        <v>3662548</v>
      </c>
      <c r="Z1853" s="3">
        <v>3621853</v>
      </c>
      <c r="AA1853" s="3">
        <v>2056772</v>
      </c>
      <c r="AB1853" s="3">
        <v>3443153</v>
      </c>
      <c r="AC1853" s="3">
        <v>3019808</v>
      </c>
      <c r="AD1853" s="3">
        <v>2510389</v>
      </c>
      <c r="AE1853" s="3">
        <v>2178201</v>
      </c>
      <c r="AF1853" s="3">
        <v>1439829</v>
      </c>
      <c r="AG1853" s="3">
        <v>1985910</v>
      </c>
      <c r="AH1853" s="3">
        <v>1644542</v>
      </c>
      <c r="AI1853" s="3">
        <v>1241002</v>
      </c>
      <c r="AJ1853" s="3">
        <v>935741</v>
      </c>
      <c r="AK1853" s="3">
        <v>12999165</v>
      </c>
      <c r="AL1853" s="3">
        <v>15223649</v>
      </c>
      <c r="AM1853" s="3">
        <v>14828298</v>
      </c>
      <c r="AN1853" s="3">
        <v>17738376</v>
      </c>
      <c r="AO1853" s="3">
        <v>10463316</v>
      </c>
      <c r="AP1853" s="3">
        <v>34136899</v>
      </c>
      <c r="AQ1853" s="3">
        <v>49721714</v>
      </c>
      <c r="AR1853" s="3">
        <v>51947930</v>
      </c>
      <c r="AS1853" s="3">
        <v>54908719</v>
      </c>
      <c r="AT1853" s="3">
        <v>51053291</v>
      </c>
      <c r="AU1853" s="3">
        <v>993272</v>
      </c>
      <c r="AV1853" s="3">
        <v>1154523</v>
      </c>
      <c r="AW1853" s="3">
        <v>1549916</v>
      </c>
      <c r="AX1853" s="3">
        <v>1521706</v>
      </c>
      <c r="AY1853" s="3">
        <v>1761829</v>
      </c>
      <c r="AZ1853" s="3">
        <v>2405608</v>
      </c>
      <c r="BA1853" s="3">
        <v>2961946</v>
      </c>
      <c r="BB1853" s="3">
        <v>3415024</v>
      </c>
      <c r="BC1853" s="3">
        <v>3417092</v>
      </c>
      <c r="BD1853" s="3">
        <v>3383151</v>
      </c>
      <c r="BE1853" s="3">
        <v>1412336</v>
      </c>
      <c r="BF1853" s="3">
        <v>1807423</v>
      </c>
      <c r="BG1853" s="3">
        <v>1865108</v>
      </c>
      <c r="BH1853" s="3">
        <v>1895386</v>
      </c>
      <c r="BI1853" s="3">
        <v>1621322</v>
      </c>
      <c r="BJ1853" s="5">
        <v>0.1650077651886758</v>
      </c>
      <c r="BK1853" s="5">
        <v>0.12976738941223101</v>
      </c>
      <c r="BL1853" s="5">
        <v>0.16964156035213809</v>
      </c>
      <c r="BM1853" s="5">
        <v>0.28291892638535926</v>
      </c>
      <c r="BN1853" s="5">
        <v>0.21444298525250571</v>
      </c>
      <c r="BO1853" s="3">
        <v>396944</v>
      </c>
      <c r="BP1853" s="3">
        <v>384364</v>
      </c>
      <c r="BQ1853" s="3">
        <v>579330</v>
      </c>
      <c r="BR1853" s="3">
        <v>966760</v>
      </c>
      <c r="BS1853" s="3">
        <v>725493</v>
      </c>
      <c r="BT1853" s="3">
        <v>29665</v>
      </c>
      <c r="BU1853" s="3">
        <v>16911</v>
      </c>
      <c r="BV1853" s="3">
        <v>12991</v>
      </c>
      <c r="BW1853" s="3">
        <v>51428</v>
      </c>
      <c r="BX1853" s="3">
        <v>10518</v>
      </c>
      <c r="BY1853" s="3">
        <v>488304</v>
      </c>
      <c r="BZ1853" s="3">
        <v>349625</v>
      </c>
      <c r="CA1853" s="3">
        <v>574394</v>
      </c>
      <c r="CB1853" s="3">
        <v>995566</v>
      </c>
      <c r="CC1853" s="3">
        <v>775265</v>
      </c>
      <c r="CD1853" s="3">
        <v>534633</v>
      </c>
      <c r="CE1853" s="3">
        <v>821809</v>
      </c>
      <c r="CF1853" s="3">
        <v>988513</v>
      </c>
      <c r="CG1853" s="3">
        <v>577568</v>
      </c>
      <c r="CH1853" s="3">
        <v>997082</v>
      </c>
    </row>
    <row r="1854" spans="1:86" x14ac:dyDescent="0.25">
      <c r="A1854" t="s">
        <v>2048</v>
      </c>
      <c r="B1854" s="3">
        <v>21963003</v>
      </c>
      <c r="C1854" s="3">
        <v>26874110</v>
      </c>
      <c r="D1854" s="3">
        <v>19813566</v>
      </c>
      <c r="E1854" s="3">
        <v>19390735</v>
      </c>
      <c r="F1854" s="3">
        <v>21942364</v>
      </c>
      <c r="G1854" s="3">
        <v>81498</v>
      </c>
      <c r="H1854" s="3">
        <v>109533</v>
      </c>
      <c r="I1854" s="3">
        <v>100762</v>
      </c>
      <c r="J1854" s="3">
        <v>162623</v>
      </c>
      <c r="K1854" s="3">
        <v>139206</v>
      </c>
      <c r="L1854" s="3">
        <v>479310</v>
      </c>
      <c r="M1854" s="3">
        <v>479310</v>
      </c>
      <c r="N1854" s="3">
        <v>479310</v>
      </c>
      <c r="O1854" s="3">
        <v>479310</v>
      </c>
      <c r="P1854" s="3">
        <v>479310</v>
      </c>
      <c r="Q1854" s="3">
        <v>4393786</v>
      </c>
      <c r="R1854" s="3">
        <v>5436679</v>
      </c>
      <c r="S1854" s="3">
        <v>6318133</v>
      </c>
      <c r="T1854" s="3">
        <v>7282286</v>
      </c>
      <c r="U1854" s="3">
        <v>8599702</v>
      </c>
      <c r="V1854" s="3">
        <v>315789</v>
      </c>
      <c r="W1854" s="3">
        <v>78947</v>
      </c>
      <c r="X1854" s="3">
        <v>0</v>
      </c>
      <c r="Y1854" s="3">
        <v>0</v>
      </c>
      <c r="Z1854" s="3">
        <v>0</v>
      </c>
      <c r="AA1854" s="3">
        <v>1555676</v>
      </c>
      <c r="AB1854" s="3">
        <v>1653628</v>
      </c>
      <c r="AC1854" s="3">
        <v>1546742</v>
      </c>
      <c r="AD1854" s="3">
        <v>1531380</v>
      </c>
      <c r="AE1854" s="3">
        <v>1526782</v>
      </c>
      <c r="AF1854" s="3">
        <v>1479391</v>
      </c>
      <c r="AG1854" s="3">
        <v>1582706</v>
      </c>
      <c r="AH1854" s="3">
        <v>1476876</v>
      </c>
      <c r="AI1854" s="3">
        <v>1475047</v>
      </c>
      <c r="AJ1854" s="3">
        <v>1474428</v>
      </c>
      <c r="AK1854" s="3">
        <v>399822</v>
      </c>
      <c r="AL1854" s="3">
        <v>1838669</v>
      </c>
      <c r="AM1854" s="3">
        <v>2006272</v>
      </c>
      <c r="AN1854" s="3">
        <v>4516785</v>
      </c>
      <c r="AO1854" s="3">
        <v>3422231</v>
      </c>
      <c r="AP1854" s="3">
        <v>22753172</v>
      </c>
      <c r="AQ1854" s="3">
        <v>24943850</v>
      </c>
      <c r="AR1854" s="3">
        <v>25269184</v>
      </c>
      <c r="AS1854" s="3">
        <v>25760342</v>
      </c>
      <c r="AT1854" s="3">
        <v>25267343</v>
      </c>
      <c r="AU1854" s="3">
        <v>4831315</v>
      </c>
      <c r="AV1854" s="3">
        <v>6239891</v>
      </c>
      <c r="AW1854" s="3">
        <v>6996612</v>
      </c>
      <c r="AX1854" s="3">
        <v>7201932</v>
      </c>
      <c r="AY1854" s="3">
        <v>6171535</v>
      </c>
      <c r="AZ1854" s="3">
        <v>4901437</v>
      </c>
      <c r="BA1854" s="3">
        <v>6315911</v>
      </c>
      <c r="BB1854" s="3">
        <v>7071419</v>
      </c>
      <c r="BC1854" s="3">
        <v>7289643</v>
      </c>
      <c r="BD1854" s="3">
        <v>6246816</v>
      </c>
      <c r="BE1854" s="3">
        <v>70122</v>
      </c>
      <c r="BF1854" s="3">
        <v>76020</v>
      </c>
      <c r="BG1854" s="3">
        <v>74807</v>
      </c>
      <c r="BH1854" s="3">
        <v>87711</v>
      </c>
      <c r="BI1854" s="3">
        <v>75281</v>
      </c>
      <c r="BJ1854" s="5">
        <v>2.6312895585519105E-2</v>
      </c>
      <c r="BK1854" s="5">
        <v>3.0731433675997018E-2</v>
      </c>
      <c r="BL1854" s="5">
        <v>2.4441346213539321E-2</v>
      </c>
      <c r="BM1854" s="5">
        <v>3.0511096359588527E-2</v>
      </c>
      <c r="BN1854" s="5">
        <v>3.2510642221573356E-2</v>
      </c>
      <c r="BO1854" s="3">
        <v>128971</v>
      </c>
      <c r="BP1854" s="3">
        <v>194097</v>
      </c>
      <c r="BQ1854" s="3">
        <v>172835</v>
      </c>
      <c r="BR1854" s="3">
        <v>222415</v>
      </c>
      <c r="BS1854" s="3">
        <v>203088</v>
      </c>
      <c r="BT1854" s="3">
        <v>26056</v>
      </c>
      <c r="BU1854" s="3">
        <v>15814</v>
      </c>
      <c r="BV1854" s="3">
        <v>65004</v>
      </c>
      <c r="BW1854" s="3">
        <v>419586</v>
      </c>
      <c r="BX1854" s="3">
        <v>348295</v>
      </c>
      <c r="BY1854" s="3">
        <v>128971</v>
      </c>
      <c r="BZ1854" s="3">
        <v>201036</v>
      </c>
      <c r="CA1854" s="3">
        <v>173445</v>
      </c>
      <c r="CB1854" s="3">
        <v>223426</v>
      </c>
      <c r="CC1854" s="3">
        <v>203263</v>
      </c>
      <c r="CD1854" s="3">
        <v>4728400</v>
      </c>
      <c r="CE1854" s="3">
        <v>6054669</v>
      </c>
      <c r="CF1854" s="3">
        <v>6888171</v>
      </c>
      <c r="CG1854" s="3">
        <v>7398092</v>
      </c>
      <c r="CH1854" s="3">
        <v>6316567</v>
      </c>
    </row>
    <row r="1855" spans="1:86" x14ac:dyDescent="0.25">
      <c r="A1855" t="s">
        <v>2049</v>
      </c>
      <c r="B1855" s="3">
        <v>44235581</v>
      </c>
      <c r="C1855" s="3">
        <v>42219672</v>
      </c>
      <c r="D1855" s="3">
        <v>40577000</v>
      </c>
      <c r="E1855" s="3">
        <v>40521000</v>
      </c>
      <c r="F1855" s="3">
        <v>32605000</v>
      </c>
      <c r="G1855" s="3">
        <v>28189584</v>
      </c>
      <c r="H1855" s="3">
        <v>25874464</v>
      </c>
      <c r="I1855" s="3">
        <v>23561000</v>
      </c>
      <c r="J1855" s="3">
        <v>20598000</v>
      </c>
      <c r="K1855" s="3">
        <v>18695000</v>
      </c>
      <c r="L1855" s="3">
        <v>2600000</v>
      </c>
      <c r="M1855" s="3">
        <v>2600000</v>
      </c>
      <c r="N1855" s="3">
        <v>2600000</v>
      </c>
      <c r="O1855" s="3">
        <v>2600000</v>
      </c>
      <c r="P1855" s="3">
        <v>2600000</v>
      </c>
      <c r="Q1855" s="3">
        <v>19666011</v>
      </c>
      <c r="R1855" s="3">
        <v>19475235</v>
      </c>
      <c r="S1855" s="3">
        <v>22153000</v>
      </c>
      <c r="T1855" s="3">
        <v>25569000</v>
      </c>
      <c r="U1855" s="3">
        <v>13891000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3240721</v>
      </c>
      <c r="AB1855" s="3">
        <v>3237989</v>
      </c>
      <c r="AC1855" s="3">
        <v>3325000</v>
      </c>
      <c r="AD1855" s="3">
        <v>2687000</v>
      </c>
      <c r="AE1855" s="3">
        <v>2132000</v>
      </c>
      <c r="AF1855" s="3">
        <v>957588</v>
      </c>
      <c r="AG1855" s="3">
        <v>1024732</v>
      </c>
      <c r="AH1855" s="3">
        <v>1081000</v>
      </c>
      <c r="AI1855" s="3">
        <v>434000</v>
      </c>
      <c r="AJ1855" s="3">
        <v>2000</v>
      </c>
      <c r="AK1855" s="3">
        <v>0</v>
      </c>
      <c r="AL1855" s="3">
        <v>5666823</v>
      </c>
      <c r="AM1855" s="3">
        <v>84000</v>
      </c>
      <c r="AN1855" s="3">
        <v>1000</v>
      </c>
      <c r="AO1855" s="3">
        <v>1000</v>
      </c>
      <c r="AP1855" s="3">
        <v>41574330</v>
      </c>
      <c r="AQ1855" s="3">
        <v>43801434</v>
      </c>
      <c r="AR1855" s="3">
        <v>39382000</v>
      </c>
      <c r="AS1855" s="3">
        <v>37572000</v>
      </c>
      <c r="AT1855" s="3">
        <v>33402000</v>
      </c>
      <c r="AU1855" s="3">
        <v>12861346</v>
      </c>
      <c r="AV1855" s="3">
        <v>12447941</v>
      </c>
      <c r="AW1855" s="3">
        <v>8810000</v>
      </c>
      <c r="AX1855" s="3">
        <v>9935000</v>
      </c>
      <c r="AY1855" s="3">
        <v>4841000</v>
      </c>
      <c r="AZ1855" s="3">
        <v>17081346</v>
      </c>
      <c r="BA1855" s="3">
        <v>16053941</v>
      </c>
      <c r="BB1855" s="3">
        <v>12881000</v>
      </c>
      <c r="BC1855" s="3">
        <v>13178000</v>
      </c>
      <c r="BD1855" s="3">
        <v>9483000</v>
      </c>
      <c r="BE1855" s="3">
        <v>4220000</v>
      </c>
      <c r="BF1855" s="3">
        <v>3606000</v>
      </c>
      <c r="BG1855" s="3">
        <v>4071000</v>
      </c>
      <c r="BH1855" s="3">
        <v>3243000</v>
      </c>
      <c r="BI1855" s="3">
        <v>4642000</v>
      </c>
      <c r="BJ1855" s="5">
        <v>1.6284430981024563E-2</v>
      </c>
      <c r="BK1855" s="5">
        <v>1.8944880886257152E-2</v>
      </c>
      <c r="BL1855" s="5">
        <v>1.6225448334756618E-2</v>
      </c>
      <c r="BM1855" s="5">
        <v>2.8835938685688269E-3</v>
      </c>
      <c r="BN1855" s="5">
        <v>3.1002847200253085E-2</v>
      </c>
      <c r="BO1855" s="3">
        <v>278160</v>
      </c>
      <c r="BP1855" s="3">
        <v>304140</v>
      </c>
      <c r="BQ1855" s="3">
        <v>209000</v>
      </c>
      <c r="BR1855" s="3">
        <v>38000</v>
      </c>
      <c r="BS1855" s="3">
        <v>294000</v>
      </c>
      <c r="BT1855" s="3">
        <v>30143</v>
      </c>
      <c r="BU1855" s="3">
        <v>10537</v>
      </c>
      <c r="BV1855" s="3">
        <v>1000</v>
      </c>
      <c r="BW1855" s="3">
        <v>186000</v>
      </c>
      <c r="BX1855" s="3">
        <v>378000</v>
      </c>
      <c r="BY1855" s="3">
        <v>255805</v>
      </c>
      <c r="BZ1855" s="3">
        <v>450373</v>
      </c>
      <c r="CA1855" s="3">
        <v>326000</v>
      </c>
      <c r="CB1855" s="3">
        <v>153000</v>
      </c>
      <c r="CC1855" s="3">
        <v>459000</v>
      </c>
      <c r="CD1855" s="3">
        <v>12635684</v>
      </c>
      <c r="CE1855" s="3">
        <v>12008105</v>
      </c>
      <c r="CF1855" s="3">
        <v>8485000</v>
      </c>
      <c r="CG1855" s="3">
        <v>9968000</v>
      </c>
      <c r="CH1855" s="3">
        <v>4760000</v>
      </c>
    </row>
    <row r="1856" spans="1:86" x14ac:dyDescent="0.25">
      <c r="A1856" t="s">
        <v>2050</v>
      </c>
      <c r="B1856" s="3">
        <v>14592838</v>
      </c>
      <c r="C1856" s="3">
        <v>16658914</v>
      </c>
      <c r="D1856" s="3">
        <v>17369232</v>
      </c>
      <c r="E1856" s="3">
        <v>16827461</v>
      </c>
      <c r="F1856" s="3">
        <v>17405244</v>
      </c>
      <c r="G1856" s="3">
        <v>6426990</v>
      </c>
      <c r="H1856" s="3">
        <v>6600758</v>
      </c>
      <c r="I1856" s="3">
        <v>6857587</v>
      </c>
      <c r="J1856" s="3">
        <v>7770885</v>
      </c>
      <c r="K1856" s="3">
        <v>7903738</v>
      </c>
      <c r="L1856" s="3">
        <v>2800000</v>
      </c>
      <c r="M1856" s="3">
        <v>2800000</v>
      </c>
      <c r="N1856" s="3">
        <v>2800000</v>
      </c>
      <c r="O1856" s="3">
        <v>2800000</v>
      </c>
      <c r="P1856" s="3">
        <v>2800000</v>
      </c>
      <c r="Q1856" s="3">
        <v>4101090</v>
      </c>
      <c r="R1856" s="3">
        <v>6155414</v>
      </c>
      <c r="S1856" s="3">
        <v>6481102</v>
      </c>
      <c r="T1856" s="3">
        <v>7002666</v>
      </c>
      <c r="U1856" s="3">
        <v>9149073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856030</v>
      </c>
      <c r="AB1856" s="3">
        <v>825303</v>
      </c>
      <c r="AC1856" s="3">
        <v>772412</v>
      </c>
      <c r="AD1856" s="3">
        <v>759358</v>
      </c>
      <c r="AE1856" s="3">
        <v>715605</v>
      </c>
      <c r="AF1856" s="3">
        <v>0</v>
      </c>
      <c r="AG1856" s="3">
        <v>0</v>
      </c>
      <c r="AH1856" s="3">
        <v>0</v>
      </c>
      <c r="AI1856" s="3">
        <v>0</v>
      </c>
      <c r="AJ1856" s="3">
        <v>0</v>
      </c>
      <c r="AK1856" s="3">
        <v>473871</v>
      </c>
      <c r="AL1856" s="3">
        <v>562714</v>
      </c>
      <c r="AM1856" s="3">
        <v>695964</v>
      </c>
      <c r="AN1856" s="3">
        <v>706875</v>
      </c>
      <c r="AO1856" s="3">
        <v>0</v>
      </c>
      <c r="AP1856" s="3">
        <v>17048387</v>
      </c>
      <c r="AQ1856" s="3">
        <v>17858615</v>
      </c>
      <c r="AR1856" s="3">
        <v>19127173</v>
      </c>
      <c r="AS1856" s="3">
        <v>19604323</v>
      </c>
      <c r="AT1856" s="3">
        <v>19387145</v>
      </c>
      <c r="AU1856" s="3">
        <v>2378857</v>
      </c>
      <c r="AV1856" s="3">
        <v>2942831</v>
      </c>
      <c r="AW1856" s="3">
        <v>3084841</v>
      </c>
      <c r="AX1856" s="3">
        <v>3248706</v>
      </c>
      <c r="AY1856" s="3">
        <v>2972528</v>
      </c>
      <c r="AZ1856" s="3">
        <v>4115363</v>
      </c>
      <c r="BA1856" s="3">
        <v>4427105</v>
      </c>
      <c r="BB1856" s="3">
        <v>4781330</v>
      </c>
      <c r="BC1856" s="3">
        <v>5153177</v>
      </c>
      <c r="BD1856" s="3">
        <v>4916943</v>
      </c>
      <c r="BE1856" s="3">
        <v>1736506</v>
      </c>
      <c r="BF1856" s="3">
        <v>1484274</v>
      </c>
      <c r="BG1856" s="3">
        <v>1696489</v>
      </c>
      <c r="BH1856" s="3">
        <v>1904471</v>
      </c>
      <c r="BI1856" s="3">
        <v>1944415</v>
      </c>
      <c r="BJ1856" s="5">
        <v>2.7403171968062114E-2</v>
      </c>
      <c r="BK1856" s="5">
        <v>1.9904429644203154E-2</v>
      </c>
      <c r="BL1856" s="5">
        <v>7.4834826293102546E-3</v>
      </c>
      <c r="BM1856" s="5">
        <v>2.0298157816042413E-4</v>
      </c>
      <c r="BN1856" s="5">
        <v>4.0289261030685124E-4</v>
      </c>
      <c r="BO1856" s="3">
        <v>112774</v>
      </c>
      <c r="BP1856" s="3">
        <v>88119</v>
      </c>
      <c r="BQ1856" s="3">
        <v>35781</v>
      </c>
      <c r="BR1856" s="3">
        <v>1046</v>
      </c>
      <c r="BS1856" s="3">
        <v>1981</v>
      </c>
      <c r="BT1856" s="3">
        <v>2278</v>
      </c>
      <c r="BU1856" s="3">
        <v>1974</v>
      </c>
      <c r="BV1856" s="3">
        <v>5868</v>
      </c>
      <c r="BW1856" s="3">
        <v>978</v>
      </c>
      <c r="BX1856" s="3">
        <v>244</v>
      </c>
      <c r="BY1856" s="3">
        <v>135657</v>
      </c>
      <c r="BZ1856" s="3">
        <v>93969</v>
      </c>
      <c r="CA1856" s="3">
        <v>37487</v>
      </c>
      <c r="CB1856" s="3">
        <v>1875</v>
      </c>
      <c r="CC1856" s="3">
        <v>2132</v>
      </c>
      <c r="CD1856" s="3">
        <v>2245478</v>
      </c>
      <c r="CE1856" s="3">
        <v>2850836</v>
      </c>
      <c r="CF1856" s="3">
        <v>3053222</v>
      </c>
      <c r="CG1856" s="3">
        <v>3247809</v>
      </c>
      <c r="CH1856" s="3">
        <v>2970640</v>
      </c>
    </row>
    <row r="1857" spans="1:86" x14ac:dyDescent="0.25">
      <c r="A1857" t="s">
        <v>2051</v>
      </c>
      <c r="B1857" s="3">
        <v>15486421</v>
      </c>
      <c r="C1857" s="3">
        <v>45802204</v>
      </c>
      <c r="D1857" s="3">
        <v>42838372</v>
      </c>
      <c r="E1857" s="3">
        <v>44114417</v>
      </c>
      <c r="F1857" s="3">
        <v>41824233</v>
      </c>
      <c r="G1857" s="3">
        <v>125040</v>
      </c>
      <c r="H1857" s="3">
        <v>7001708</v>
      </c>
      <c r="I1857" s="3">
        <v>7139917</v>
      </c>
      <c r="J1857" s="3">
        <v>6719987</v>
      </c>
      <c r="K1857" s="3">
        <v>6030539</v>
      </c>
      <c r="L1857" s="3">
        <v>2511600</v>
      </c>
      <c r="M1857" s="3">
        <v>2511600</v>
      </c>
      <c r="N1857" s="3">
        <v>2511600</v>
      </c>
      <c r="O1857" s="3">
        <v>2511600</v>
      </c>
      <c r="P1857" s="3">
        <v>2511600</v>
      </c>
      <c r="Q1857" s="3">
        <v>5562972</v>
      </c>
      <c r="R1857" s="3">
        <v>6130485</v>
      </c>
      <c r="S1857" s="3">
        <v>6318875</v>
      </c>
      <c r="T1857" s="3">
        <v>6328445</v>
      </c>
      <c r="U1857" s="3">
        <v>5984708</v>
      </c>
      <c r="V1857" s="3">
        <v>0</v>
      </c>
      <c r="W1857" s="3">
        <v>7320292</v>
      </c>
      <c r="X1857" s="3">
        <v>6444423</v>
      </c>
      <c r="Y1857" s="3">
        <v>4342361</v>
      </c>
      <c r="Z1857" s="3">
        <v>2937685</v>
      </c>
      <c r="AA1857" s="3">
        <v>676483</v>
      </c>
      <c r="AB1857" s="3">
        <v>1402085</v>
      </c>
      <c r="AC1857" s="3">
        <v>1447145</v>
      </c>
      <c r="AD1857" s="3">
        <v>1473920</v>
      </c>
      <c r="AE1857" s="3">
        <v>1503950</v>
      </c>
      <c r="AF1857" s="3">
        <v>9401</v>
      </c>
      <c r="AG1857" s="3">
        <v>212118</v>
      </c>
      <c r="AH1857" s="3">
        <v>178111</v>
      </c>
      <c r="AI1857" s="3">
        <v>180344</v>
      </c>
      <c r="AJ1857" s="3">
        <v>156252</v>
      </c>
      <c r="AK1857" s="3">
        <v>776539</v>
      </c>
      <c r="AL1857" s="3">
        <v>7524746</v>
      </c>
      <c r="AM1857" s="3">
        <v>10963229</v>
      </c>
      <c r="AN1857" s="3">
        <v>12026542</v>
      </c>
      <c r="AO1857" s="3">
        <v>7857031</v>
      </c>
      <c r="AP1857" s="3">
        <v>22209284</v>
      </c>
      <c r="AQ1857" s="3">
        <v>59179336</v>
      </c>
      <c r="AR1857" s="3">
        <v>89819567</v>
      </c>
      <c r="AS1857" s="3">
        <v>80865474</v>
      </c>
      <c r="AT1857" s="3">
        <v>86645782</v>
      </c>
      <c r="AU1857" s="3">
        <v>81952</v>
      </c>
      <c r="AV1857" s="3">
        <v>964789</v>
      </c>
      <c r="AW1857" s="3">
        <v>967530</v>
      </c>
      <c r="AX1857" s="3">
        <v>1300234</v>
      </c>
      <c r="AY1857" s="3">
        <v>1044343</v>
      </c>
      <c r="AZ1857" s="3">
        <v>376509</v>
      </c>
      <c r="BA1857" s="3">
        <v>1567164</v>
      </c>
      <c r="BB1857" s="3">
        <v>1963729</v>
      </c>
      <c r="BC1857" s="3">
        <v>2668409</v>
      </c>
      <c r="BD1857" s="3">
        <v>2436810</v>
      </c>
      <c r="BE1857" s="3">
        <v>294557</v>
      </c>
      <c r="BF1857" s="3">
        <v>602375</v>
      </c>
      <c r="BG1857" s="3">
        <v>996199</v>
      </c>
      <c r="BH1857" s="3">
        <v>1368175</v>
      </c>
      <c r="BI1857" s="3">
        <v>1392467</v>
      </c>
      <c r="BJ1857" s="5">
        <v>0.17588424181095272</v>
      </c>
      <c r="BK1857" s="5">
        <v>0.20808415711437986</v>
      </c>
      <c r="BL1857" s="5">
        <v>0.31570904131883776</v>
      </c>
      <c r="BM1857" s="5">
        <v>0.26610276010911371</v>
      </c>
      <c r="BN1857" s="5">
        <v>0.26041217821660284</v>
      </c>
      <c r="BO1857" s="3">
        <v>66222</v>
      </c>
      <c r="BP1857" s="3">
        <v>326102</v>
      </c>
      <c r="BQ1857" s="3">
        <v>619967</v>
      </c>
      <c r="BR1857" s="3">
        <v>710071</v>
      </c>
      <c r="BS1857" s="3">
        <v>634575</v>
      </c>
      <c r="BT1857" s="3">
        <v>184997</v>
      </c>
      <c r="BU1857" s="3">
        <v>185375</v>
      </c>
      <c r="BV1857" s="3">
        <v>108394</v>
      </c>
      <c r="BW1857" s="3">
        <v>4735</v>
      </c>
      <c r="BX1857" s="3">
        <v>51282</v>
      </c>
      <c r="BY1857" s="3">
        <v>71770</v>
      </c>
      <c r="BZ1857" s="3">
        <v>311327</v>
      </c>
      <c r="CA1857" s="3">
        <v>628871</v>
      </c>
      <c r="CB1857" s="3">
        <v>692224</v>
      </c>
      <c r="CC1857" s="3">
        <v>667629</v>
      </c>
      <c r="CD1857" s="3">
        <v>195179</v>
      </c>
      <c r="CE1857" s="3">
        <v>838837</v>
      </c>
      <c r="CF1857" s="3">
        <v>447053</v>
      </c>
      <c r="CG1857" s="3">
        <v>612745</v>
      </c>
      <c r="CH1857" s="3">
        <v>427996</v>
      </c>
    </row>
    <row r="1858" spans="1:86" x14ac:dyDescent="0.25">
      <c r="A1858" t="s">
        <v>2052</v>
      </c>
      <c r="B1858" s="3">
        <v>7220993</v>
      </c>
      <c r="C1858" s="3">
        <v>7245218</v>
      </c>
      <c r="D1858" s="3">
        <v>7339617</v>
      </c>
      <c r="E1858" s="3">
        <v>7183111</v>
      </c>
      <c r="F1858" s="3">
        <v>7650569</v>
      </c>
      <c r="G1858" s="3">
        <v>79886</v>
      </c>
      <c r="H1858" s="3">
        <v>111548</v>
      </c>
      <c r="I1858" s="3">
        <v>93330</v>
      </c>
      <c r="J1858" s="3">
        <v>89855</v>
      </c>
      <c r="K1858" s="3">
        <v>123129</v>
      </c>
      <c r="L1858" s="3">
        <v>1800000</v>
      </c>
      <c r="M1858" s="3">
        <v>1800000</v>
      </c>
      <c r="N1858" s="3">
        <v>1800000</v>
      </c>
      <c r="O1858" s="3">
        <v>1800000</v>
      </c>
      <c r="P1858" s="3">
        <v>1800000</v>
      </c>
      <c r="Q1858" s="3">
        <v>1616603</v>
      </c>
      <c r="R1858" s="3">
        <v>1844138</v>
      </c>
      <c r="S1858" s="3">
        <v>2077863</v>
      </c>
      <c r="T1858" s="3">
        <v>2279530</v>
      </c>
      <c r="U1858" s="3">
        <v>2439885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331108</v>
      </c>
      <c r="AB1858" s="3">
        <v>328796</v>
      </c>
      <c r="AC1858" s="3">
        <v>381355</v>
      </c>
      <c r="AD1858" s="3">
        <v>436556</v>
      </c>
      <c r="AE1858" s="3">
        <v>469303</v>
      </c>
      <c r="AF1858" s="3">
        <v>40420</v>
      </c>
      <c r="AG1858" s="3">
        <v>43020</v>
      </c>
      <c r="AH1858" s="3">
        <v>45620</v>
      </c>
      <c r="AI1858" s="3">
        <v>48220</v>
      </c>
      <c r="AJ1858" s="3">
        <v>50820</v>
      </c>
      <c r="AK1858" s="3">
        <v>0</v>
      </c>
      <c r="AL1858" s="3">
        <v>36569</v>
      </c>
      <c r="AM1858" s="3">
        <v>0</v>
      </c>
      <c r="AN1858" s="3">
        <v>0</v>
      </c>
      <c r="AO1858" s="3">
        <v>0</v>
      </c>
      <c r="AP1858" s="3">
        <v>10673455</v>
      </c>
      <c r="AQ1858" s="3">
        <v>11249349</v>
      </c>
      <c r="AR1858" s="3">
        <v>11668932</v>
      </c>
      <c r="AS1858" s="3">
        <v>11016338</v>
      </c>
      <c r="AT1858" s="3">
        <v>10324898</v>
      </c>
      <c r="AU1858" s="3">
        <v>313790</v>
      </c>
      <c r="AV1858" s="3">
        <v>438280</v>
      </c>
      <c r="AW1858" s="3">
        <v>453297</v>
      </c>
      <c r="AX1858" s="3">
        <v>374401</v>
      </c>
      <c r="AY1858" s="3">
        <v>324659</v>
      </c>
      <c r="AZ1858" s="3">
        <v>366173</v>
      </c>
      <c r="BA1858" s="3">
        <v>497124</v>
      </c>
      <c r="BB1858" s="3">
        <v>513930</v>
      </c>
      <c r="BC1858" s="3">
        <v>427947</v>
      </c>
      <c r="BD1858" s="3">
        <v>383604</v>
      </c>
      <c r="BE1858" s="3">
        <v>52383</v>
      </c>
      <c r="BF1858" s="3">
        <v>58844</v>
      </c>
      <c r="BG1858" s="3">
        <v>60633</v>
      </c>
      <c r="BH1858" s="3">
        <v>53546</v>
      </c>
      <c r="BI1858" s="3">
        <v>58945</v>
      </c>
      <c r="BJ1858" s="5">
        <v>1.4271942497125675E-2</v>
      </c>
      <c r="BK1858" s="5">
        <v>1.2013099347446512E-2</v>
      </c>
      <c r="BL1858" s="5">
        <v>1.3747008347440312E-2</v>
      </c>
      <c r="BM1858" s="5">
        <v>1.3172191883574368E-2</v>
      </c>
      <c r="BN1858" s="5">
        <v>2.2140019395001095E-2</v>
      </c>
      <c r="BO1858" s="3">
        <v>5226</v>
      </c>
      <c r="BP1858" s="3">
        <v>5972</v>
      </c>
      <c r="BQ1858" s="3">
        <v>7065</v>
      </c>
      <c r="BR1858" s="3">
        <v>5637</v>
      </c>
      <c r="BS1858" s="3">
        <v>8493</v>
      </c>
      <c r="BT1858" s="3">
        <v>2964</v>
      </c>
      <c r="BU1858" s="3">
        <v>1798</v>
      </c>
      <c r="BV1858" s="3">
        <v>8291</v>
      </c>
      <c r="BW1858" s="3">
        <v>7925</v>
      </c>
      <c r="BX1858" s="3">
        <v>13246</v>
      </c>
      <c r="BY1858" s="3">
        <v>5226</v>
      </c>
      <c r="BZ1858" s="3">
        <v>5972</v>
      </c>
      <c r="CA1858" s="3">
        <v>7065</v>
      </c>
      <c r="CB1858" s="3">
        <v>5637</v>
      </c>
      <c r="CC1858" s="3">
        <v>1078</v>
      </c>
      <c r="CD1858" s="3">
        <v>311528</v>
      </c>
      <c r="CE1858" s="3">
        <v>434106</v>
      </c>
      <c r="CF1858" s="3">
        <v>454523</v>
      </c>
      <c r="CG1858" s="3">
        <v>376689</v>
      </c>
      <c r="CH1858" s="3">
        <v>336827</v>
      </c>
    </row>
    <row r="1859" spans="1:86" x14ac:dyDescent="0.25">
      <c r="A1859" t="s">
        <v>2053</v>
      </c>
      <c r="B1859" s="3">
        <v>78587741</v>
      </c>
      <c r="C1859" s="3">
        <v>85854067</v>
      </c>
      <c r="D1859" s="3">
        <v>86191233</v>
      </c>
      <c r="E1859" s="3">
        <v>88992009</v>
      </c>
      <c r="F1859" s="3">
        <v>87865408</v>
      </c>
      <c r="G1859" s="3">
        <v>32807655</v>
      </c>
      <c r="H1859" s="3">
        <v>30923967</v>
      </c>
      <c r="I1859" s="3">
        <v>30806271</v>
      </c>
      <c r="J1859" s="3">
        <v>31177824</v>
      </c>
      <c r="K1859" s="3">
        <v>31971303</v>
      </c>
      <c r="L1859" s="3">
        <v>16528480</v>
      </c>
      <c r="M1859" s="3">
        <v>16528480</v>
      </c>
      <c r="N1859" s="3">
        <v>16528480</v>
      </c>
      <c r="O1859" s="3">
        <v>16528480</v>
      </c>
      <c r="P1859" s="3">
        <v>16528480</v>
      </c>
      <c r="Q1859" s="3">
        <v>790303</v>
      </c>
      <c r="R1859" s="3">
        <v>2681222</v>
      </c>
      <c r="S1859" s="3">
        <v>6040712</v>
      </c>
      <c r="T1859" s="3">
        <v>7391950</v>
      </c>
      <c r="U1859" s="3">
        <v>10099052</v>
      </c>
      <c r="V1859" s="3">
        <v>16220040</v>
      </c>
      <c r="W1859" s="3">
        <v>16645797</v>
      </c>
      <c r="X1859" s="3">
        <v>11924153</v>
      </c>
      <c r="Y1859" s="3">
        <v>12620566</v>
      </c>
      <c r="Z1859" s="3">
        <v>11902352</v>
      </c>
      <c r="AA1859" s="3">
        <v>4787093</v>
      </c>
      <c r="AB1859" s="3">
        <v>4295097</v>
      </c>
      <c r="AC1859" s="3">
        <v>4155987</v>
      </c>
      <c r="AD1859" s="3">
        <v>3872740</v>
      </c>
      <c r="AE1859" s="3">
        <v>3717367</v>
      </c>
      <c r="AF1859" s="3">
        <v>674879</v>
      </c>
      <c r="AG1859" s="3">
        <v>390445</v>
      </c>
      <c r="AH1859" s="3">
        <v>355436</v>
      </c>
      <c r="AI1859" s="3">
        <v>283325</v>
      </c>
      <c r="AJ1859" s="3">
        <v>302503</v>
      </c>
      <c r="AK1859" s="3">
        <v>14951942</v>
      </c>
      <c r="AL1859" s="3">
        <v>15308039</v>
      </c>
      <c r="AM1859" s="3">
        <v>15811351</v>
      </c>
      <c r="AN1859" s="3">
        <v>16903219</v>
      </c>
      <c r="AO1859" s="3">
        <v>12787225</v>
      </c>
      <c r="AP1859" s="3">
        <v>85680715</v>
      </c>
      <c r="AQ1859" s="3">
        <v>95573043</v>
      </c>
      <c r="AR1859" s="3">
        <v>111017191</v>
      </c>
      <c r="AS1859" s="3">
        <v>111581504</v>
      </c>
      <c r="AT1859" s="3">
        <v>115636095</v>
      </c>
      <c r="AU1859" s="3">
        <v>5171095</v>
      </c>
      <c r="AV1859" s="3">
        <v>3408081</v>
      </c>
      <c r="AW1859" s="3">
        <v>7300708</v>
      </c>
      <c r="AX1859" s="3">
        <v>8347270</v>
      </c>
      <c r="AY1859" s="3">
        <v>9453084</v>
      </c>
      <c r="AZ1859" s="3">
        <v>11432724</v>
      </c>
      <c r="BA1859" s="3">
        <v>9838200</v>
      </c>
      <c r="BB1859" s="3">
        <v>13114711</v>
      </c>
      <c r="BC1859" s="3">
        <v>13665595</v>
      </c>
      <c r="BD1859" s="3">
        <v>12827018</v>
      </c>
      <c r="BE1859" s="3">
        <v>6261629</v>
      </c>
      <c r="BF1859" s="3">
        <v>6430119</v>
      </c>
      <c r="BG1859" s="3">
        <v>5814003</v>
      </c>
      <c r="BH1859" s="3">
        <v>5318325</v>
      </c>
      <c r="BI1859" s="3">
        <v>3373934</v>
      </c>
      <c r="BJ1859" s="5">
        <v>0.11430556707220431</v>
      </c>
      <c r="BK1859" s="5">
        <v>0.11297391799312882</v>
      </c>
      <c r="BL1859" s="5">
        <v>8.9320839780609729E-2</v>
      </c>
      <c r="BM1859" s="5">
        <v>7.8006116821111707E-2</v>
      </c>
      <c r="BN1859" s="5">
        <v>7.9857064206193526E-2</v>
      </c>
      <c r="BO1859" s="3">
        <v>1306824</v>
      </c>
      <c r="BP1859" s="3">
        <v>1111460</v>
      </c>
      <c r="BQ1859" s="3">
        <v>1171417</v>
      </c>
      <c r="BR1859" s="3">
        <v>1066000</v>
      </c>
      <c r="BS1859" s="3">
        <v>1024328</v>
      </c>
      <c r="BT1859" s="3">
        <v>15607</v>
      </c>
      <c r="BU1859" s="3">
        <v>8393</v>
      </c>
      <c r="BV1859" s="3">
        <v>91325</v>
      </c>
      <c r="BW1859" s="3">
        <v>100776</v>
      </c>
      <c r="BX1859" s="3">
        <v>13534</v>
      </c>
      <c r="BY1859" s="3">
        <v>1311923</v>
      </c>
      <c r="BZ1859" s="3">
        <v>1104469</v>
      </c>
      <c r="CA1859" s="3">
        <v>1179374</v>
      </c>
      <c r="CB1859" s="3">
        <v>1067706</v>
      </c>
      <c r="CC1859" s="3">
        <v>1030169</v>
      </c>
      <c r="CD1859" s="3">
        <v>3874779</v>
      </c>
      <c r="CE1859" s="3">
        <v>2312005</v>
      </c>
      <c r="CF1859" s="3">
        <v>6212659</v>
      </c>
      <c r="CG1859" s="3">
        <v>7380340</v>
      </c>
      <c r="CH1859" s="3">
        <v>8436449</v>
      </c>
    </row>
    <row r="1860" spans="1:86" x14ac:dyDescent="0.25">
      <c r="A1860" t="s">
        <v>2054</v>
      </c>
      <c r="B1860" s="3">
        <v>19694026</v>
      </c>
      <c r="C1860" s="3">
        <v>19933535</v>
      </c>
      <c r="D1860" s="3">
        <v>18712122</v>
      </c>
      <c r="E1860" s="3">
        <v>18395175</v>
      </c>
      <c r="F1860" s="3">
        <v>18173959</v>
      </c>
      <c r="G1860" s="3">
        <v>59732</v>
      </c>
      <c r="H1860" s="3">
        <v>32299</v>
      </c>
      <c r="I1860" s="3">
        <v>9398</v>
      </c>
      <c r="J1860" s="3">
        <v>187</v>
      </c>
      <c r="K1860" s="3">
        <v>21108</v>
      </c>
      <c r="L1860" s="3">
        <v>260000</v>
      </c>
      <c r="M1860" s="3">
        <v>260000</v>
      </c>
      <c r="N1860" s="3">
        <v>260000</v>
      </c>
      <c r="O1860" s="3">
        <v>260000</v>
      </c>
      <c r="P1860" s="3">
        <v>260000</v>
      </c>
      <c r="Q1860" s="3">
        <v>11820810</v>
      </c>
      <c r="R1860" s="3">
        <v>12444091</v>
      </c>
      <c r="S1860" s="3">
        <v>11706591</v>
      </c>
      <c r="T1860" s="3">
        <v>12653639</v>
      </c>
      <c r="U1860" s="3">
        <v>12802723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1096611</v>
      </c>
      <c r="AB1860" s="3">
        <v>1113236</v>
      </c>
      <c r="AC1860" s="3">
        <v>1105479</v>
      </c>
      <c r="AD1860" s="3">
        <v>1191634</v>
      </c>
      <c r="AE1860" s="3">
        <v>1166212</v>
      </c>
      <c r="AF1860" s="3">
        <v>799883</v>
      </c>
      <c r="AG1860" s="3">
        <v>765789</v>
      </c>
      <c r="AH1860" s="3">
        <v>731619</v>
      </c>
      <c r="AI1860" s="3">
        <v>775025</v>
      </c>
      <c r="AJ1860" s="3">
        <v>799579</v>
      </c>
      <c r="AK1860" s="3">
        <v>0</v>
      </c>
      <c r="AL1860" s="3">
        <v>0</v>
      </c>
      <c r="AM1860" s="3">
        <v>0</v>
      </c>
      <c r="AN1860" s="3">
        <v>0</v>
      </c>
      <c r="AO1860" s="3">
        <v>0</v>
      </c>
      <c r="AP1860" s="3">
        <v>18770607</v>
      </c>
      <c r="AQ1860" s="3">
        <v>17602102</v>
      </c>
      <c r="AR1860" s="3">
        <v>17503247</v>
      </c>
      <c r="AS1860" s="3">
        <v>15322522</v>
      </c>
      <c r="AT1860" s="3">
        <v>14112599</v>
      </c>
      <c r="AU1860" s="3">
        <v>2596089</v>
      </c>
      <c r="AV1860" s="3">
        <v>1982620</v>
      </c>
      <c r="AW1860" s="3">
        <v>1968253</v>
      </c>
      <c r="AX1860" s="3">
        <v>1512149</v>
      </c>
      <c r="AY1860" s="3">
        <v>1056483</v>
      </c>
      <c r="AZ1860" s="3">
        <v>2738153</v>
      </c>
      <c r="BA1860" s="3">
        <v>2129564</v>
      </c>
      <c r="BB1860" s="3">
        <v>2132018</v>
      </c>
      <c r="BC1860" s="3">
        <v>1797205</v>
      </c>
      <c r="BD1860" s="3">
        <v>1258424</v>
      </c>
      <c r="BE1860" s="3">
        <v>142064</v>
      </c>
      <c r="BF1860" s="3">
        <v>146944</v>
      </c>
      <c r="BG1860" s="3">
        <v>163765</v>
      </c>
      <c r="BH1860" s="3">
        <v>285056</v>
      </c>
      <c r="BI1860" s="3">
        <v>201941</v>
      </c>
      <c r="BJ1860" s="5">
        <v>0</v>
      </c>
      <c r="BK1860" s="5">
        <v>0</v>
      </c>
      <c r="BL1860" s="5">
        <v>0.14686508275258464</v>
      </c>
      <c r="BM1860" s="5">
        <v>0</v>
      </c>
      <c r="BN1860" s="5">
        <v>0</v>
      </c>
      <c r="BO1860" s="3">
        <v>0</v>
      </c>
      <c r="BP1860" s="3">
        <v>0</v>
      </c>
      <c r="BQ1860" s="3">
        <v>313119</v>
      </c>
      <c r="BR1860" s="3">
        <v>0</v>
      </c>
      <c r="BS1860" s="3">
        <v>0</v>
      </c>
      <c r="BT1860" s="3">
        <v>54765</v>
      </c>
      <c r="BU1860" s="3">
        <v>84479</v>
      </c>
      <c r="BV1860" s="3">
        <v>101861</v>
      </c>
      <c r="BW1860" s="3">
        <v>304147</v>
      </c>
      <c r="BX1860" s="3">
        <v>311772</v>
      </c>
      <c r="BY1860" s="3">
        <v>2491</v>
      </c>
      <c r="BZ1860" s="3">
        <v>0</v>
      </c>
      <c r="CA1860" s="3">
        <v>788931</v>
      </c>
      <c r="CB1860" s="3">
        <v>0</v>
      </c>
      <c r="CC1860" s="3">
        <v>0</v>
      </c>
      <c r="CD1860" s="3">
        <v>2648363</v>
      </c>
      <c r="CE1860" s="3">
        <v>2067099</v>
      </c>
      <c r="CF1860" s="3">
        <v>1281183</v>
      </c>
      <c r="CG1860" s="3">
        <v>1816296</v>
      </c>
      <c r="CH1860" s="3">
        <v>1368255</v>
      </c>
    </row>
    <row r="1861" spans="1:86" x14ac:dyDescent="0.25">
      <c r="A1861" t="s">
        <v>285</v>
      </c>
      <c r="B1861" s="3">
        <v>5105322</v>
      </c>
      <c r="C1861" s="3">
        <v>6161665</v>
      </c>
      <c r="D1861" s="3">
        <v>5475336</v>
      </c>
      <c r="E1861" s="3">
        <v>6870044</v>
      </c>
      <c r="F1861" s="3">
        <v>6373829</v>
      </c>
      <c r="G1861" s="3">
        <v>383416</v>
      </c>
      <c r="H1861" s="3">
        <v>388145</v>
      </c>
      <c r="I1861" s="3">
        <v>517411</v>
      </c>
      <c r="J1861" s="3">
        <v>469178</v>
      </c>
      <c r="K1861" s="3">
        <v>413695</v>
      </c>
      <c r="L1861" s="3">
        <v>309900</v>
      </c>
      <c r="M1861" s="3">
        <v>309900</v>
      </c>
      <c r="N1861" s="3">
        <v>309900</v>
      </c>
      <c r="O1861" s="3">
        <v>309900</v>
      </c>
      <c r="P1861" s="3">
        <v>309900</v>
      </c>
      <c r="Q1861" s="3">
        <v>155199</v>
      </c>
      <c r="R1861" s="3">
        <v>171885</v>
      </c>
      <c r="S1861" s="3">
        <v>177186</v>
      </c>
      <c r="T1861" s="3">
        <v>351457</v>
      </c>
      <c r="U1861" s="3">
        <v>1050411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523670</v>
      </c>
      <c r="AB1861" s="3">
        <v>511867</v>
      </c>
      <c r="AC1861" s="3">
        <v>484243</v>
      </c>
      <c r="AD1861" s="3">
        <v>467917</v>
      </c>
      <c r="AE1861" s="3">
        <v>466991</v>
      </c>
      <c r="AF1861" s="3">
        <v>0</v>
      </c>
      <c r="AG1861" s="3">
        <v>0</v>
      </c>
      <c r="AH1861" s="3">
        <v>0</v>
      </c>
      <c r="AI1861" s="3">
        <v>0</v>
      </c>
      <c r="AJ1861" s="3">
        <v>0</v>
      </c>
      <c r="AK1861" s="3">
        <v>41667</v>
      </c>
      <c r="AL1861" s="3">
        <v>138036</v>
      </c>
      <c r="AM1861" s="3">
        <v>0</v>
      </c>
      <c r="AN1861" s="3">
        <v>0</v>
      </c>
      <c r="AO1861" s="3">
        <v>0</v>
      </c>
      <c r="AP1861" s="3">
        <v>10030917</v>
      </c>
      <c r="AQ1861" s="3">
        <v>11462427</v>
      </c>
      <c r="AR1861" s="3">
        <v>11629381</v>
      </c>
      <c r="AS1861" s="3">
        <v>13984557</v>
      </c>
      <c r="AT1861" s="3">
        <v>13475262</v>
      </c>
      <c r="AU1861" s="3">
        <v>77532</v>
      </c>
      <c r="AV1861" s="3">
        <v>164684</v>
      </c>
      <c r="AW1861" s="3">
        <v>161853</v>
      </c>
      <c r="AX1861" s="3">
        <v>286978</v>
      </c>
      <c r="AY1861" s="3">
        <v>1027371</v>
      </c>
      <c r="AZ1861" s="3">
        <v>161635</v>
      </c>
      <c r="BA1861" s="3">
        <v>248342</v>
      </c>
      <c r="BB1861" s="3">
        <v>262320</v>
      </c>
      <c r="BC1861" s="3">
        <v>408408</v>
      </c>
      <c r="BD1861" s="3">
        <v>1139248</v>
      </c>
      <c r="BE1861" s="3">
        <v>84103</v>
      </c>
      <c r="BF1861" s="3">
        <v>83658</v>
      </c>
      <c r="BG1861" s="3">
        <v>100467</v>
      </c>
      <c r="BH1861" s="3">
        <v>121430</v>
      </c>
      <c r="BI1861" s="3">
        <v>111877</v>
      </c>
      <c r="BJ1861" s="5">
        <v>0.42898505892906857</v>
      </c>
      <c r="BK1861" s="5">
        <v>0.34151291364328223</v>
      </c>
      <c r="BL1861" s="5">
        <v>0.29521576700213481</v>
      </c>
      <c r="BM1861" s="5">
        <v>3.5633484162895926E-2</v>
      </c>
      <c r="BN1861" s="5">
        <v>1.1439124755979383E-2</v>
      </c>
      <c r="BO1861" s="3">
        <v>69339</v>
      </c>
      <c r="BP1861" s="3">
        <v>84812</v>
      </c>
      <c r="BQ1861" s="3">
        <v>77441</v>
      </c>
      <c r="BR1861" s="3">
        <v>14553</v>
      </c>
      <c r="BS1861" s="3">
        <v>13032</v>
      </c>
      <c r="BT1861" s="3">
        <v>19941</v>
      </c>
      <c r="BU1861" s="3">
        <v>38861</v>
      </c>
      <c r="BV1861" s="3">
        <v>21491</v>
      </c>
      <c r="BW1861" s="3">
        <v>50908</v>
      </c>
      <c r="BX1861" s="3">
        <v>61151</v>
      </c>
      <c r="BY1861" s="3">
        <v>69339</v>
      </c>
      <c r="BZ1861" s="3">
        <v>84812</v>
      </c>
      <c r="CA1861" s="3">
        <v>77441</v>
      </c>
      <c r="CB1861" s="3">
        <v>14553</v>
      </c>
      <c r="CC1861" s="3">
        <v>2575</v>
      </c>
      <c r="CD1861" s="3">
        <v>28134</v>
      </c>
      <c r="CE1861" s="3">
        <v>118733</v>
      </c>
      <c r="CF1861" s="3">
        <v>105903</v>
      </c>
      <c r="CG1861" s="3">
        <v>323333</v>
      </c>
      <c r="CH1861" s="3">
        <v>1085947</v>
      </c>
    </row>
    <row r="1862" spans="1:86" x14ac:dyDescent="0.25">
      <c r="A1862" t="s">
        <v>2055</v>
      </c>
      <c r="B1862" s="3">
        <v>370283447</v>
      </c>
      <c r="C1862" s="3">
        <v>539089410</v>
      </c>
      <c r="D1862" s="3">
        <v>477119304</v>
      </c>
      <c r="E1862" s="3">
        <v>409732844</v>
      </c>
      <c r="F1862" s="3">
        <v>396160261</v>
      </c>
      <c r="G1862" s="3">
        <v>106617850</v>
      </c>
      <c r="H1862" s="3">
        <v>135364820</v>
      </c>
      <c r="I1862" s="3">
        <v>125392751</v>
      </c>
      <c r="J1862" s="3">
        <v>115903647</v>
      </c>
      <c r="K1862" s="3">
        <v>105978739</v>
      </c>
      <c r="L1862" s="3">
        <v>60000000</v>
      </c>
      <c r="M1862" s="3">
        <v>60000000</v>
      </c>
      <c r="N1862" s="3">
        <v>60000000</v>
      </c>
      <c r="O1862" s="3">
        <v>60000000</v>
      </c>
      <c r="P1862" s="3">
        <v>60000000</v>
      </c>
      <c r="Q1862" s="3">
        <v>58252691</v>
      </c>
      <c r="R1862" s="3">
        <v>173752641</v>
      </c>
      <c r="S1862" s="3">
        <v>174347071</v>
      </c>
      <c r="T1862" s="3">
        <v>152901616</v>
      </c>
      <c r="U1862" s="3">
        <v>166524474</v>
      </c>
      <c r="V1862" s="3">
        <v>4500000</v>
      </c>
      <c r="W1862" s="3">
        <v>3500000</v>
      </c>
      <c r="X1862" s="3">
        <v>2500000</v>
      </c>
      <c r="Y1862" s="3">
        <v>1500000</v>
      </c>
      <c r="Z1862" s="3">
        <v>500000</v>
      </c>
      <c r="AA1862" s="3">
        <v>35901409</v>
      </c>
      <c r="AB1862" s="3">
        <v>49558052</v>
      </c>
      <c r="AC1862" s="3">
        <v>69976577</v>
      </c>
      <c r="AD1862" s="3">
        <v>46525959</v>
      </c>
      <c r="AE1862" s="3">
        <v>44080450</v>
      </c>
      <c r="AF1862" s="3">
        <v>15481171</v>
      </c>
      <c r="AG1862" s="3">
        <v>31592080</v>
      </c>
      <c r="AH1862" s="3">
        <v>53340185</v>
      </c>
      <c r="AI1862" s="3">
        <v>31001499</v>
      </c>
      <c r="AJ1862" s="3">
        <v>29499105</v>
      </c>
      <c r="AK1862" s="3">
        <v>18051325</v>
      </c>
      <c r="AL1862" s="3">
        <v>41330679</v>
      </c>
      <c r="AM1862" s="3">
        <v>23661309</v>
      </c>
      <c r="AN1862" s="3">
        <v>25409915</v>
      </c>
      <c r="AO1862" s="3">
        <v>8949841</v>
      </c>
      <c r="AP1862" s="3">
        <v>627309224</v>
      </c>
      <c r="AQ1862" s="3">
        <v>759339557</v>
      </c>
      <c r="AR1862" s="3">
        <v>735606751</v>
      </c>
      <c r="AS1862" s="3">
        <v>690408363</v>
      </c>
      <c r="AT1862" s="3">
        <v>661490925</v>
      </c>
      <c r="AU1862" s="3">
        <v>21509076</v>
      </c>
      <c r="AV1862" s="3">
        <v>20921273</v>
      </c>
      <c r="AW1862" s="3">
        <v>29018613</v>
      </c>
      <c r="AX1862" s="3">
        <v>25746426</v>
      </c>
      <c r="AY1862" s="3">
        <v>20187373</v>
      </c>
      <c r="AZ1862" s="3">
        <v>34675278</v>
      </c>
      <c r="BA1862" s="3">
        <v>37644166</v>
      </c>
      <c r="BB1862" s="3">
        <v>46580226</v>
      </c>
      <c r="BC1862" s="3">
        <v>42233970</v>
      </c>
      <c r="BD1862" s="3">
        <v>35844418</v>
      </c>
      <c r="BE1862" s="3">
        <v>13166202</v>
      </c>
      <c r="BF1862" s="3">
        <v>16722893</v>
      </c>
      <c r="BG1862" s="3">
        <v>17561613</v>
      </c>
      <c r="BH1862" s="3">
        <v>16487544</v>
      </c>
      <c r="BI1862" s="3">
        <v>15657045</v>
      </c>
      <c r="BJ1862" s="5">
        <v>0.13983123653687796</v>
      </c>
      <c r="BK1862" s="5">
        <v>0.12860436328965291</v>
      </c>
      <c r="BL1862" s="5">
        <v>6.9660460642677002E-2</v>
      </c>
      <c r="BM1862" s="5">
        <v>8.7325581753266393E-2</v>
      </c>
      <c r="BN1862" s="5">
        <v>6.2010464223467093E-2</v>
      </c>
      <c r="BO1862" s="3">
        <v>4848687</v>
      </c>
      <c r="BP1862" s="3">
        <v>4841204</v>
      </c>
      <c r="BQ1862" s="3">
        <v>3244800</v>
      </c>
      <c r="BR1862" s="3">
        <v>3688106</v>
      </c>
      <c r="BS1862" s="3">
        <v>2222729</v>
      </c>
      <c r="BT1862" s="3">
        <v>928347</v>
      </c>
      <c r="BU1862" s="3">
        <v>2813371</v>
      </c>
      <c r="BV1862" s="3">
        <v>7230821</v>
      </c>
      <c r="BW1862" s="3">
        <v>22244563</v>
      </c>
      <c r="BX1862" s="3">
        <v>1422186</v>
      </c>
      <c r="BY1862" s="3">
        <v>4867109</v>
      </c>
      <c r="BZ1862" s="3">
        <v>5635345</v>
      </c>
      <c r="CA1862" s="3">
        <v>3381950</v>
      </c>
      <c r="CB1862" s="3">
        <v>4754443</v>
      </c>
      <c r="CC1862" s="3">
        <v>2648662</v>
      </c>
      <c r="CD1862" s="3">
        <v>17570314</v>
      </c>
      <c r="CE1862" s="3">
        <v>18099299</v>
      </c>
      <c r="CF1862" s="3">
        <v>32867484</v>
      </c>
      <c r="CG1862" s="3">
        <v>43236546</v>
      </c>
      <c r="CH1862" s="3">
        <v>18960897</v>
      </c>
    </row>
    <row r="1863" spans="1:86" x14ac:dyDescent="0.25">
      <c r="A1863" t="s">
        <v>2056</v>
      </c>
      <c r="B1863" s="3">
        <v>52178512</v>
      </c>
      <c r="C1863" s="3">
        <v>51963303</v>
      </c>
      <c r="D1863" s="3">
        <v>50730062</v>
      </c>
      <c r="E1863" s="3">
        <v>51943088</v>
      </c>
      <c r="F1863" s="3">
        <v>52562029</v>
      </c>
      <c r="G1863" s="3">
        <v>15606593</v>
      </c>
      <c r="H1863" s="3">
        <v>14557089</v>
      </c>
      <c r="I1863" s="3">
        <v>14273090</v>
      </c>
      <c r="J1863" s="3">
        <v>12540702</v>
      </c>
      <c r="K1863" s="3">
        <v>12348238</v>
      </c>
      <c r="L1863" s="3">
        <v>7311200</v>
      </c>
      <c r="M1863" s="3">
        <v>7311200</v>
      </c>
      <c r="N1863" s="3">
        <v>7311200</v>
      </c>
      <c r="O1863" s="3">
        <v>7311200</v>
      </c>
      <c r="P1863" s="3">
        <v>7311200</v>
      </c>
      <c r="Q1863" s="3">
        <v>11709668</v>
      </c>
      <c r="R1863" s="3">
        <v>15806354</v>
      </c>
      <c r="S1863" s="3">
        <v>18085901</v>
      </c>
      <c r="T1863" s="3">
        <v>14630500</v>
      </c>
      <c r="U1863" s="3">
        <v>15838122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5772851</v>
      </c>
      <c r="AB1863" s="3">
        <v>5023706</v>
      </c>
      <c r="AC1863" s="3">
        <v>3812365</v>
      </c>
      <c r="AD1863" s="3">
        <v>3753057</v>
      </c>
      <c r="AE1863" s="3">
        <v>3647381</v>
      </c>
      <c r="AF1863" s="3">
        <v>2660349</v>
      </c>
      <c r="AG1863" s="3">
        <v>2293098</v>
      </c>
      <c r="AH1863" s="3">
        <v>1228824</v>
      </c>
      <c r="AI1863" s="3">
        <v>1281939</v>
      </c>
      <c r="AJ1863" s="3">
        <v>1338892</v>
      </c>
      <c r="AK1863" s="3">
        <v>0</v>
      </c>
      <c r="AL1863" s="3">
        <v>0</v>
      </c>
      <c r="AM1863" s="3">
        <v>0</v>
      </c>
      <c r="AN1863" s="3">
        <v>0</v>
      </c>
      <c r="AO1863" s="3">
        <v>0</v>
      </c>
      <c r="AP1863" s="3">
        <v>73554383</v>
      </c>
      <c r="AQ1863" s="3">
        <v>88258545</v>
      </c>
      <c r="AR1863" s="3">
        <v>89053695</v>
      </c>
      <c r="AS1863" s="3">
        <v>81302908</v>
      </c>
      <c r="AT1863" s="3">
        <v>77795699</v>
      </c>
      <c r="AU1863" s="3">
        <v>768080</v>
      </c>
      <c r="AV1863" s="3">
        <v>7106110</v>
      </c>
      <c r="AW1863" s="3">
        <v>9427366</v>
      </c>
      <c r="AX1863" s="3">
        <v>4140072</v>
      </c>
      <c r="AY1863" s="3">
        <v>4822950</v>
      </c>
      <c r="AZ1863" s="3">
        <v>3101864</v>
      </c>
      <c r="BA1863" s="3">
        <v>9667300</v>
      </c>
      <c r="BB1863" s="3">
        <v>11235770</v>
      </c>
      <c r="BC1863" s="3">
        <v>7525142</v>
      </c>
      <c r="BD1863" s="3">
        <v>6687469</v>
      </c>
      <c r="BE1863" s="3">
        <v>2333784</v>
      </c>
      <c r="BF1863" s="3">
        <v>2561190</v>
      </c>
      <c r="BG1863" s="3">
        <v>1808404</v>
      </c>
      <c r="BH1863" s="3">
        <v>3385070</v>
      </c>
      <c r="BI1863" s="3">
        <v>1864519</v>
      </c>
      <c r="BJ1863" s="5">
        <v>0.12272427159927063</v>
      </c>
      <c r="BK1863" s="5">
        <v>1.856764556804899E-2</v>
      </c>
      <c r="BL1863" s="5">
        <v>2.2528496044329851E-2</v>
      </c>
      <c r="BM1863" s="5">
        <v>2.8100200634087701E-2</v>
      </c>
      <c r="BN1863" s="5">
        <v>4.0433084624392275E-2</v>
      </c>
      <c r="BO1863" s="3">
        <v>380674</v>
      </c>
      <c r="BP1863" s="3">
        <v>179499</v>
      </c>
      <c r="BQ1863" s="3">
        <v>253125</v>
      </c>
      <c r="BR1863" s="3">
        <v>211458</v>
      </c>
      <c r="BS1863" s="3">
        <v>270395</v>
      </c>
      <c r="BT1863" s="3">
        <v>10058</v>
      </c>
      <c r="BU1863" s="3">
        <v>1122</v>
      </c>
      <c r="BV1863" s="3">
        <v>992</v>
      </c>
      <c r="BW1863" s="3">
        <v>3157</v>
      </c>
      <c r="BX1863" s="3">
        <v>1110</v>
      </c>
      <c r="BY1863" s="3">
        <v>386299</v>
      </c>
      <c r="BZ1863" s="3">
        <v>223089</v>
      </c>
      <c r="CA1863" s="3">
        <v>248275</v>
      </c>
      <c r="CB1863" s="3">
        <v>210008</v>
      </c>
      <c r="CC1863" s="3">
        <v>248927</v>
      </c>
      <c r="CD1863" s="3">
        <v>391839</v>
      </c>
      <c r="CE1863" s="3">
        <v>6884143</v>
      </c>
      <c r="CF1863" s="3">
        <v>9180083</v>
      </c>
      <c r="CG1863" s="3">
        <v>3933221</v>
      </c>
      <c r="CH1863" s="3">
        <v>4575133</v>
      </c>
    </row>
    <row r="1864" spans="1:86" x14ac:dyDescent="0.25">
      <c r="A1864" t="s">
        <v>2057</v>
      </c>
      <c r="B1864" s="3">
        <v>322260546</v>
      </c>
      <c r="C1864" s="3">
        <v>343742286</v>
      </c>
      <c r="D1864" s="3">
        <v>417428156</v>
      </c>
      <c r="E1864" s="3">
        <v>442759171</v>
      </c>
      <c r="F1864" s="3">
        <v>454296039</v>
      </c>
      <c r="G1864" s="3">
        <v>144947831</v>
      </c>
      <c r="H1864" s="3">
        <v>161136836</v>
      </c>
      <c r="I1864" s="3">
        <v>166220763</v>
      </c>
      <c r="J1864" s="3">
        <v>163001937</v>
      </c>
      <c r="K1864" s="3">
        <v>188467754</v>
      </c>
      <c r="L1864" s="3">
        <v>14845809</v>
      </c>
      <c r="M1864" s="3">
        <v>14845809</v>
      </c>
      <c r="N1864" s="3">
        <v>14845809</v>
      </c>
      <c r="O1864" s="3">
        <v>14845809</v>
      </c>
      <c r="P1864" s="3">
        <v>14845809</v>
      </c>
      <c r="Q1864" s="3">
        <v>131557722</v>
      </c>
      <c r="R1864" s="3">
        <v>77382042</v>
      </c>
      <c r="S1864" s="3">
        <v>78557528</v>
      </c>
      <c r="T1864" s="3">
        <v>72813690</v>
      </c>
      <c r="U1864" s="3">
        <v>78964736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17677701</v>
      </c>
      <c r="AB1864" s="3">
        <v>16997343</v>
      </c>
      <c r="AC1864" s="3">
        <v>16254107</v>
      </c>
      <c r="AD1864" s="3">
        <v>16218394</v>
      </c>
      <c r="AE1864" s="3">
        <v>15474846</v>
      </c>
      <c r="AF1864" s="3">
        <v>1947322</v>
      </c>
      <c r="AG1864" s="3">
        <v>2223890</v>
      </c>
      <c r="AH1864" s="3">
        <v>2031414</v>
      </c>
      <c r="AI1864" s="3">
        <v>2724571</v>
      </c>
      <c r="AJ1864" s="3">
        <v>2496447</v>
      </c>
      <c r="AK1864" s="3">
        <v>5879387</v>
      </c>
      <c r="AL1864" s="3">
        <v>0</v>
      </c>
      <c r="AM1864" s="3">
        <v>0</v>
      </c>
      <c r="AN1864" s="3">
        <v>639</v>
      </c>
      <c r="AO1864" s="3">
        <v>691</v>
      </c>
      <c r="AP1864" s="3">
        <v>496166301</v>
      </c>
      <c r="AQ1864" s="3">
        <v>516106153</v>
      </c>
      <c r="AR1864" s="3">
        <v>554171877</v>
      </c>
      <c r="AS1864" s="3">
        <v>568436047</v>
      </c>
      <c r="AT1864" s="3">
        <v>537252164</v>
      </c>
      <c r="AU1864" s="3">
        <v>59155999</v>
      </c>
      <c r="AV1864" s="3">
        <v>60738927</v>
      </c>
      <c r="AW1864" s="3">
        <v>69082707</v>
      </c>
      <c r="AX1864" s="3">
        <v>56786828</v>
      </c>
      <c r="AY1864" s="3">
        <v>63005632</v>
      </c>
      <c r="AZ1864" s="3">
        <v>85875498</v>
      </c>
      <c r="BA1864" s="3">
        <v>89144200</v>
      </c>
      <c r="BB1864" s="3">
        <v>99384248</v>
      </c>
      <c r="BC1864" s="3">
        <v>88770469</v>
      </c>
      <c r="BD1864" s="3">
        <v>97363038</v>
      </c>
      <c r="BE1864" s="3">
        <v>26719499</v>
      </c>
      <c r="BF1864" s="3">
        <v>28405273</v>
      </c>
      <c r="BG1864" s="3">
        <v>30301541</v>
      </c>
      <c r="BH1864" s="3">
        <v>31983641</v>
      </c>
      <c r="BI1864" s="3">
        <v>34357406</v>
      </c>
      <c r="BJ1864" s="5">
        <v>1.4904577321927147E-2</v>
      </c>
      <c r="BK1864" s="5">
        <v>2.0440970921271378E-2</v>
      </c>
      <c r="BL1864" s="5">
        <v>3.6155739690257552E-2</v>
      </c>
      <c r="BM1864" s="5">
        <v>3.515736747994426E-2</v>
      </c>
      <c r="BN1864" s="5">
        <v>2.658483191537224E-2</v>
      </c>
      <c r="BO1864" s="3">
        <v>1279938</v>
      </c>
      <c r="BP1864" s="3">
        <v>1822194</v>
      </c>
      <c r="BQ1864" s="3">
        <v>3593311</v>
      </c>
      <c r="BR1864" s="3">
        <v>3120936</v>
      </c>
      <c r="BS1864" s="3">
        <v>2588380</v>
      </c>
      <c r="BT1864" s="3">
        <v>56617</v>
      </c>
      <c r="BU1864" s="3">
        <v>2422797</v>
      </c>
      <c r="BV1864" s="3">
        <v>1330017</v>
      </c>
      <c r="BW1864" s="3">
        <v>1637136</v>
      </c>
      <c r="BX1864" s="3">
        <v>2298967</v>
      </c>
      <c r="BY1864" s="3">
        <v>1041195</v>
      </c>
      <c r="BZ1864" s="3">
        <v>1827943</v>
      </c>
      <c r="CA1864" s="3">
        <v>3597296</v>
      </c>
      <c r="CB1864" s="3">
        <v>3615355</v>
      </c>
      <c r="CC1864" s="3">
        <v>2586174</v>
      </c>
      <c r="CD1864" s="3">
        <v>58171421</v>
      </c>
      <c r="CE1864" s="3">
        <v>61333781</v>
      </c>
      <c r="CF1864" s="3">
        <v>66815428</v>
      </c>
      <c r="CG1864" s="3">
        <v>54808609</v>
      </c>
      <c r="CH1864" s="3">
        <v>62718425</v>
      </c>
    </row>
    <row r="1865" spans="1:86" x14ac:dyDescent="0.25">
      <c r="A1865" t="s">
        <v>2058</v>
      </c>
      <c r="B1865" s="3">
        <v>100108200</v>
      </c>
      <c r="C1865" s="3">
        <v>104966323</v>
      </c>
      <c r="D1865" s="3">
        <v>100066269</v>
      </c>
      <c r="E1865" s="3">
        <v>99102067</v>
      </c>
      <c r="F1865" s="3">
        <v>99637098</v>
      </c>
      <c r="G1865" s="3">
        <v>33919944</v>
      </c>
      <c r="H1865" s="3">
        <v>34995604</v>
      </c>
      <c r="I1865" s="3">
        <v>34016957</v>
      </c>
      <c r="J1865" s="3">
        <v>32480620</v>
      </c>
      <c r="K1865" s="3">
        <v>31879425</v>
      </c>
      <c r="L1865" s="3">
        <v>20000000</v>
      </c>
      <c r="M1865" s="3">
        <v>20000000</v>
      </c>
      <c r="N1865" s="3">
        <v>20000000</v>
      </c>
      <c r="O1865" s="3">
        <v>20000000</v>
      </c>
      <c r="P1865" s="3">
        <v>20000000</v>
      </c>
      <c r="Q1865" s="3">
        <v>57943429</v>
      </c>
      <c r="R1865" s="3">
        <v>60417839</v>
      </c>
      <c r="S1865" s="3">
        <v>59277146</v>
      </c>
      <c r="T1865" s="3">
        <v>59470849</v>
      </c>
      <c r="U1865" s="3">
        <v>59724515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5146318</v>
      </c>
      <c r="AB1865" s="3">
        <v>5043408</v>
      </c>
      <c r="AC1865" s="3">
        <v>4948036</v>
      </c>
      <c r="AD1865" s="3">
        <v>4855600</v>
      </c>
      <c r="AE1865" s="3">
        <v>4640782</v>
      </c>
      <c r="AF1865" s="3">
        <v>691831</v>
      </c>
      <c r="AG1865" s="3">
        <v>784991</v>
      </c>
      <c r="AH1865" s="3">
        <v>897740</v>
      </c>
      <c r="AI1865" s="3">
        <v>1012819</v>
      </c>
      <c r="AJ1865" s="3">
        <v>927748</v>
      </c>
      <c r="AK1865" s="3">
        <v>0</v>
      </c>
      <c r="AL1865" s="3">
        <v>0</v>
      </c>
      <c r="AM1865" s="3">
        <v>0</v>
      </c>
      <c r="AN1865" s="3">
        <v>0</v>
      </c>
      <c r="AO1865" s="3">
        <v>0</v>
      </c>
      <c r="AP1865" s="3">
        <v>66471662</v>
      </c>
      <c r="AQ1865" s="3">
        <v>78312092</v>
      </c>
      <c r="AR1865" s="3">
        <v>80727510</v>
      </c>
      <c r="AS1865" s="3">
        <v>76436527</v>
      </c>
      <c r="AT1865" s="3">
        <v>77823971</v>
      </c>
      <c r="AU1865" s="3">
        <v>2623512</v>
      </c>
      <c r="AV1865" s="3">
        <v>6163754</v>
      </c>
      <c r="AW1865" s="3">
        <v>3726031</v>
      </c>
      <c r="AX1865" s="3">
        <v>2227569</v>
      </c>
      <c r="AY1865" s="3">
        <v>3304813</v>
      </c>
      <c r="AZ1865" s="3">
        <v>6666144</v>
      </c>
      <c r="BA1865" s="3">
        <v>10161096</v>
      </c>
      <c r="BB1865" s="3">
        <v>9134329</v>
      </c>
      <c r="BC1865" s="3">
        <v>7784071</v>
      </c>
      <c r="BD1865" s="3">
        <v>8043363</v>
      </c>
      <c r="BE1865" s="3">
        <v>4042632</v>
      </c>
      <c r="BF1865" s="3">
        <v>3997342</v>
      </c>
      <c r="BG1865" s="3">
        <v>5408298</v>
      </c>
      <c r="BH1865" s="3">
        <v>5556502</v>
      </c>
      <c r="BI1865" s="3">
        <v>4738550</v>
      </c>
      <c r="BJ1865" s="5">
        <v>2.9410405775812824E-2</v>
      </c>
      <c r="BK1865" s="5">
        <v>1.8851017646127937E-2</v>
      </c>
      <c r="BL1865" s="5">
        <v>4.8071839759658321E-2</v>
      </c>
      <c r="BM1865" s="5">
        <v>2.0737220922059936E-2</v>
      </c>
      <c r="BN1865" s="5">
        <v>1.9160766460496685E-2</v>
      </c>
      <c r="BO1865" s="3">
        <v>196054</v>
      </c>
      <c r="BP1865" s="3">
        <v>191547</v>
      </c>
      <c r="BQ1865" s="3">
        <v>439104</v>
      </c>
      <c r="BR1865" s="3">
        <v>161420</v>
      </c>
      <c r="BS1865" s="3">
        <v>154117</v>
      </c>
      <c r="BT1865" s="3">
        <v>445292</v>
      </c>
      <c r="BU1865" s="3">
        <v>539597</v>
      </c>
      <c r="BV1865" s="3">
        <v>685780</v>
      </c>
      <c r="BW1865" s="3">
        <v>826946</v>
      </c>
      <c r="BX1865" s="3">
        <v>578262</v>
      </c>
      <c r="BY1865" s="3">
        <v>230828</v>
      </c>
      <c r="BZ1865" s="3">
        <v>136159</v>
      </c>
      <c r="CA1865" s="3">
        <v>468093</v>
      </c>
      <c r="CB1865" s="3">
        <v>270413</v>
      </c>
      <c r="CC1865" s="3">
        <v>380721</v>
      </c>
      <c r="CD1865" s="3">
        <v>2837976</v>
      </c>
      <c r="CE1865" s="3">
        <v>6567192</v>
      </c>
      <c r="CF1865" s="3">
        <v>3943718</v>
      </c>
      <c r="CG1865" s="3">
        <v>2784102</v>
      </c>
      <c r="CH1865" s="3">
        <v>3502354</v>
      </c>
    </row>
    <row r="1866" spans="1:86" x14ac:dyDescent="0.25">
      <c r="A1866" t="s">
        <v>2059</v>
      </c>
      <c r="B1866" s="3">
        <v>30463726</v>
      </c>
      <c r="C1866" s="3">
        <v>31708345</v>
      </c>
      <c r="D1866" s="3">
        <v>36205071</v>
      </c>
      <c r="E1866" s="3">
        <v>36849827</v>
      </c>
      <c r="F1866" s="3">
        <v>41208260</v>
      </c>
      <c r="G1866" s="3">
        <v>6725563</v>
      </c>
      <c r="H1866" s="3">
        <v>7338251</v>
      </c>
      <c r="I1866" s="3">
        <v>8732317</v>
      </c>
      <c r="J1866" s="3">
        <v>9395849</v>
      </c>
      <c r="K1866" s="3">
        <v>9338689</v>
      </c>
      <c r="L1866" s="3">
        <v>1250000</v>
      </c>
      <c r="M1866" s="3">
        <v>1250000</v>
      </c>
      <c r="N1866" s="3">
        <v>1250000</v>
      </c>
      <c r="O1866" s="3">
        <v>1250000</v>
      </c>
      <c r="P1866" s="3">
        <v>1250000</v>
      </c>
      <c r="Q1866" s="3">
        <v>8960731</v>
      </c>
      <c r="R1866" s="3">
        <v>9102144</v>
      </c>
      <c r="S1866" s="3">
        <v>9249560</v>
      </c>
      <c r="T1866" s="3">
        <v>9521914</v>
      </c>
      <c r="U1866" s="3">
        <v>10327537</v>
      </c>
      <c r="V1866" s="3">
        <v>4120425</v>
      </c>
      <c r="W1866" s="3">
        <v>4771678</v>
      </c>
      <c r="X1866" s="3">
        <v>3651618</v>
      </c>
      <c r="Y1866" s="3">
        <v>4255918</v>
      </c>
      <c r="Z1866" s="3">
        <v>2223391</v>
      </c>
      <c r="AA1866" s="3">
        <v>2903186</v>
      </c>
      <c r="AB1866" s="3">
        <v>3184657</v>
      </c>
      <c r="AC1866" s="3">
        <v>2373233</v>
      </c>
      <c r="AD1866" s="3">
        <v>2651956</v>
      </c>
      <c r="AE1866" s="3">
        <v>3272293</v>
      </c>
      <c r="AF1866" s="3">
        <v>1456933</v>
      </c>
      <c r="AG1866" s="3">
        <v>1984684</v>
      </c>
      <c r="AH1866" s="3">
        <v>1755616</v>
      </c>
      <c r="AI1866" s="3">
        <v>2027134</v>
      </c>
      <c r="AJ1866" s="3">
        <v>2643175</v>
      </c>
      <c r="AK1866" s="3">
        <v>3512820</v>
      </c>
      <c r="AL1866" s="3">
        <v>3789066</v>
      </c>
      <c r="AM1866" s="3">
        <v>9251181</v>
      </c>
      <c r="AN1866" s="3">
        <v>9229508</v>
      </c>
      <c r="AO1866" s="3">
        <v>11295054</v>
      </c>
      <c r="AP1866" s="3">
        <v>35118017</v>
      </c>
      <c r="AQ1866" s="3">
        <v>41616739</v>
      </c>
      <c r="AR1866" s="3">
        <v>47386347</v>
      </c>
      <c r="AS1866" s="3">
        <v>51684504</v>
      </c>
      <c r="AT1866" s="3">
        <v>54002483</v>
      </c>
      <c r="AU1866" s="3">
        <v>1499693</v>
      </c>
      <c r="AV1866" s="3">
        <v>754794</v>
      </c>
      <c r="AW1866" s="3">
        <v>656822</v>
      </c>
      <c r="AX1866" s="3">
        <v>601655</v>
      </c>
      <c r="AY1866" s="3">
        <v>1664533</v>
      </c>
      <c r="AZ1866" s="3">
        <v>3628977</v>
      </c>
      <c r="BA1866" s="3">
        <v>2172000</v>
      </c>
      <c r="BB1866" s="3">
        <v>1821035</v>
      </c>
      <c r="BC1866" s="3">
        <v>2388076</v>
      </c>
      <c r="BD1866" s="3">
        <v>3334496</v>
      </c>
      <c r="BE1866" s="3">
        <v>2129284</v>
      </c>
      <c r="BF1866" s="3">
        <v>1417206</v>
      </c>
      <c r="BG1866" s="3">
        <v>1164213</v>
      </c>
      <c r="BH1866" s="3">
        <v>1786421</v>
      </c>
      <c r="BI1866" s="3">
        <v>1669963</v>
      </c>
      <c r="BJ1866" s="5">
        <v>9.0047691126176888E-2</v>
      </c>
      <c r="BK1866" s="5">
        <v>9.5024401473296508E-2</v>
      </c>
      <c r="BL1866" s="5">
        <v>0.23029925289739078</v>
      </c>
      <c r="BM1866" s="5">
        <v>0.20061631204367031</v>
      </c>
      <c r="BN1866" s="5">
        <v>0.10682873813613812</v>
      </c>
      <c r="BO1866" s="3">
        <v>326781</v>
      </c>
      <c r="BP1866" s="3">
        <v>206393</v>
      </c>
      <c r="BQ1866" s="3">
        <v>419383</v>
      </c>
      <c r="BR1866" s="3">
        <v>479087</v>
      </c>
      <c r="BS1866" s="3">
        <v>356220</v>
      </c>
      <c r="BT1866" s="3">
        <v>23938</v>
      </c>
      <c r="BU1866" s="3">
        <v>41897</v>
      </c>
      <c r="BV1866" s="3">
        <v>274573</v>
      </c>
      <c r="BW1866" s="3">
        <v>197971</v>
      </c>
      <c r="BX1866" s="3">
        <v>244984</v>
      </c>
      <c r="BY1866" s="3">
        <v>326781</v>
      </c>
      <c r="BZ1866" s="3">
        <v>206393</v>
      </c>
      <c r="CA1866" s="3">
        <v>419383</v>
      </c>
      <c r="CB1866" s="3">
        <v>479087</v>
      </c>
      <c r="CC1866" s="3">
        <v>356220</v>
      </c>
      <c r="CD1866" s="3">
        <v>1196850</v>
      </c>
      <c r="CE1866" s="3">
        <v>590298</v>
      </c>
      <c r="CF1866" s="3">
        <v>512012</v>
      </c>
      <c r="CG1866" s="3">
        <v>320539</v>
      </c>
      <c r="CH1866" s="3">
        <v>1553297</v>
      </c>
    </row>
    <row r="1867" spans="1:86" x14ac:dyDescent="0.25">
      <c r="A1867" t="s">
        <v>2060</v>
      </c>
      <c r="B1867" s="3">
        <v>21440966</v>
      </c>
      <c r="C1867" s="3">
        <v>23496379</v>
      </c>
      <c r="D1867" s="3">
        <v>22758893</v>
      </c>
      <c r="E1867" s="3">
        <v>23397130</v>
      </c>
      <c r="F1867" s="3">
        <v>25285712</v>
      </c>
      <c r="G1867" s="3">
        <v>8644902</v>
      </c>
      <c r="H1867" s="3">
        <v>8576582</v>
      </c>
      <c r="I1867" s="3">
        <v>8361985</v>
      </c>
      <c r="J1867" s="3">
        <v>8128894</v>
      </c>
      <c r="K1867" s="3">
        <v>8543320</v>
      </c>
      <c r="L1867" s="3">
        <v>7000000</v>
      </c>
      <c r="M1867" s="3">
        <v>7000000</v>
      </c>
      <c r="N1867" s="3">
        <v>7000000</v>
      </c>
      <c r="O1867" s="3">
        <v>7000000</v>
      </c>
      <c r="P1867" s="3">
        <v>7000000</v>
      </c>
      <c r="Q1867" s="3">
        <v>901973</v>
      </c>
      <c r="R1867" s="3">
        <v>859926</v>
      </c>
      <c r="S1867" s="3">
        <v>-69007</v>
      </c>
      <c r="T1867" s="3">
        <v>-832902</v>
      </c>
      <c r="U1867" s="3">
        <v>-415964</v>
      </c>
      <c r="V1867" s="3">
        <v>5540278</v>
      </c>
      <c r="W1867" s="3">
        <v>6599515</v>
      </c>
      <c r="X1867" s="3">
        <v>5624895</v>
      </c>
      <c r="Y1867" s="3">
        <v>5174689</v>
      </c>
      <c r="Z1867" s="3">
        <v>5167072</v>
      </c>
      <c r="AA1867" s="3">
        <v>795806</v>
      </c>
      <c r="AB1867" s="3">
        <v>743619</v>
      </c>
      <c r="AC1867" s="3">
        <v>664119</v>
      </c>
      <c r="AD1867" s="3">
        <v>1288441</v>
      </c>
      <c r="AE1867" s="3">
        <v>822392</v>
      </c>
      <c r="AF1867" s="3">
        <v>0</v>
      </c>
      <c r="AG1867" s="3">
        <v>0</v>
      </c>
      <c r="AH1867" s="3">
        <v>0</v>
      </c>
      <c r="AI1867" s="3">
        <v>0</v>
      </c>
      <c r="AJ1867" s="3">
        <v>0</v>
      </c>
      <c r="AK1867" s="3">
        <v>2308524</v>
      </c>
      <c r="AL1867" s="3">
        <v>4045862</v>
      </c>
      <c r="AM1867" s="3">
        <v>4996613</v>
      </c>
      <c r="AN1867" s="3">
        <v>3365990</v>
      </c>
      <c r="AO1867" s="3">
        <v>3144456</v>
      </c>
      <c r="AP1867" s="3">
        <v>16698516</v>
      </c>
      <c r="AQ1867" s="3">
        <v>17294726</v>
      </c>
      <c r="AR1867" s="3">
        <v>18683584</v>
      </c>
      <c r="AS1867" s="3">
        <v>15627875</v>
      </c>
      <c r="AT1867" s="3">
        <v>17948993</v>
      </c>
      <c r="AU1867" s="3">
        <v>524241</v>
      </c>
      <c r="AV1867" s="3">
        <v>781023</v>
      </c>
      <c r="AW1867" s="3">
        <v>388217</v>
      </c>
      <c r="AX1867" s="3">
        <v>80021</v>
      </c>
      <c r="AY1867" s="3">
        <v>1632196</v>
      </c>
      <c r="AZ1867" s="3">
        <v>1401433</v>
      </c>
      <c r="BA1867" s="3">
        <v>1979210</v>
      </c>
      <c r="BB1867" s="3">
        <v>1244841</v>
      </c>
      <c r="BC1867" s="3">
        <v>1153750</v>
      </c>
      <c r="BD1867" s="3">
        <v>2885773</v>
      </c>
      <c r="BE1867" s="3">
        <v>877192</v>
      </c>
      <c r="BF1867" s="3">
        <v>1198187</v>
      </c>
      <c r="BG1867" s="3">
        <v>856624</v>
      </c>
      <c r="BH1867" s="3">
        <v>1073729</v>
      </c>
      <c r="BI1867" s="3">
        <v>1253577</v>
      </c>
      <c r="BJ1867" s="5">
        <v>0.26801994815306901</v>
      </c>
      <c r="BK1867" s="5">
        <v>0.16389620100949367</v>
      </c>
      <c r="BL1867" s="5">
        <v>0.34215213027205882</v>
      </c>
      <c r="BM1867" s="5">
        <v>0.45629729144095343</v>
      </c>
      <c r="BN1867" s="5">
        <v>0.14178384786329348</v>
      </c>
      <c r="BO1867" s="3">
        <v>375612</v>
      </c>
      <c r="BP1867" s="3">
        <v>324385</v>
      </c>
      <c r="BQ1867" s="3">
        <v>425925</v>
      </c>
      <c r="BR1867" s="3">
        <v>526453</v>
      </c>
      <c r="BS1867" s="3">
        <v>409156</v>
      </c>
      <c r="BT1867" s="3">
        <v>0</v>
      </c>
      <c r="BU1867" s="3">
        <v>102</v>
      </c>
      <c r="BV1867" s="3">
        <v>22906</v>
      </c>
      <c r="BW1867" s="3">
        <v>14389</v>
      </c>
      <c r="BX1867" s="3">
        <v>34219</v>
      </c>
      <c r="BY1867" s="3">
        <v>375612</v>
      </c>
      <c r="BZ1867" s="3">
        <v>324385</v>
      </c>
      <c r="CA1867" s="3">
        <v>425925</v>
      </c>
      <c r="CB1867" s="3">
        <v>526453</v>
      </c>
      <c r="CC1867" s="3">
        <v>409156</v>
      </c>
      <c r="CD1867" s="3">
        <v>148629</v>
      </c>
      <c r="CE1867" s="3">
        <v>456740</v>
      </c>
      <c r="CF1867" s="3">
        <v>-14802</v>
      </c>
      <c r="CG1867" s="3">
        <v>-432043</v>
      </c>
      <c r="CH1867" s="3">
        <v>1257259</v>
      </c>
    </row>
    <row r="1868" spans="1:86" x14ac:dyDescent="0.25">
      <c r="A1868" t="s">
        <v>286</v>
      </c>
      <c r="B1868" s="3">
        <v>8928058</v>
      </c>
      <c r="C1868" s="3">
        <v>9004743</v>
      </c>
      <c r="D1868" s="3">
        <v>9933067</v>
      </c>
      <c r="E1868" s="3">
        <v>11341124</v>
      </c>
      <c r="F1868" s="3">
        <v>10923894</v>
      </c>
      <c r="G1868" s="3">
        <v>4155576</v>
      </c>
      <c r="H1868" s="3">
        <v>4508008</v>
      </c>
      <c r="I1868" s="3">
        <v>5455320</v>
      </c>
      <c r="J1868" s="3">
        <v>6156449</v>
      </c>
      <c r="K1868" s="3">
        <v>6721603</v>
      </c>
      <c r="L1868" s="3">
        <v>925000</v>
      </c>
      <c r="M1868" s="3">
        <v>925000</v>
      </c>
      <c r="N1868" s="3">
        <v>925000</v>
      </c>
      <c r="O1868" s="3">
        <v>925000</v>
      </c>
      <c r="P1868" s="3">
        <v>925000</v>
      </c>
      <c r="Q1868" s="3">
        <v>3844431</v>
      </c>
      <c r="R1868" s="3">
        <v>3932402</v>
      </c>
      <c r="S1868" s="3">
        <v>4210264</v>
      </c>
      <c r="T1868" s="3">
        <v>4275667</v>
      </c>
      <c r="U1868" s="3">
        <v>4395422</v>
      </c>
      <c r="V1868" s="3">
        <v>530000</v>
      </c>
      <c r="W1868" s="3">
        <v>530000</v>
      </c>
      <c r="X1868" s="3">
        <v>530000</v>
      </c>
      <c r="Y1868" s="3">
        <v>2752222</v>
      </c>
      <c r="Z1868" s="3">
        <v>2525321</v>
      </c>
      <c r="AA1868" s="3">
        <v>548072</v>
      </c>
      <c r="AB1868" s="3">
        <v>652999</v>
      </c>
      <c r="AC1868" s="3">
        <v>669925</v>
      </c>
      <c r="AD1868" s="3">
        <v>697529</v>
      </c>
      <c r="AE1868" s="3">
        <v>703362</v>
      </c>
      <c r="AF1868" s="3">
        <v>99752</v>
      </c>
      <c r="AG1868" s="3">
        <v>160386</v>
      </c>
      <c r="AH1868" s="3">
        <v>127186</v>
      </c>
      <c r="AI1868" s="3">
        <v>143915</v>
      </c>
      <c r="AJ1868" s="3">
        <v>159741</v>
      </c>
      <c r="AK1868" s="3">
        <v>841524</v>
      </c>
      <c r="AL1868" s="3">
        <v>1067589</v>
      </c>
      <c r="AM1868" s="3">
        <v>1591531</v>
      </c>
      <c r="AN1868" s="3">
        <v>780000</v>
      </c>
      <c r="AO1868" s="3">
        <v>1108187</v>
      </c>
      <c r="AP1868" s="3">
        <v>13677316</v>
      </c>
      <c r="AQ1868" s="3">
        <v>12190755</v>
      </c>
      <c r="AR1868" s="3">
        <v>11614385</v>
      </c>
      <c r="AS1868" s="3">
        <v>13985280</v>
      </c>
      <c r="AT1868" s="3">
        <v>11939544</v>
      </c>
      <c r="AU1868" s="3">
        <v>15793</v>
      </c>
      <c r="AV1868" s="3">
        <v>152538</v>
      </c>
      <c r="AW1868" s="3">
        <v>73234</v>
      </c>
      <c r="AX1868" s="3">
        <v>362525</v>
      </c>
      <c r="AY1868" s="3">
        <v>218583</v>
      </c>
      <c r="AZ1868" s="3">
        <v>448665</v>
      </c>
      <c r="BA1868" s="3">
        <v>691190</v>
      </c>
      <c r="BB1868" s="3">
        <v>582690</v>
      </c>
      <c r="BC1868" s="3">
        <v>807002</v>
      </c>
      <c r="BD1868" s="3">
        <v>617520</v>
      </c>
      <c r="BE1868" s="3">
        <v>432872</v>
      </c>
      <c r="BF1868" s="3">
        <v>538652</v>
      </c>
      <c r="BG1868" s="3">
        <v>509456</v>
      </c>
      <c r="BH1868" s="3">
        <v>444477</v>
      </c>
      <c r="BI1868" s="3">
        <v>398937</v>
      </c>
      <c r="BJ1868" s="5">
        <v>0.11688676406673131</v>
      </c>
      <c r="BK1868" s="5">
        <v>9.3512637624965644E-2</v>
      </c>
      <c r="BL1868" s="5">
        <v>0.12530505071307213</v>
      </c>
      <c r="BM1868" s="5">
        <v>0.1580962624627944</v>
      </c>
      <c r="BN1868" s="5">
        <v>0.21062151833139009</v>
      </c>
      <c r="BO1868" s="3">
        <v>52443</v>
      </c>
      <c r="BP1868" s="3">
        <v>64635</v>
      </c>
      <c r="BQ1868" s="3">
        <v>73014</v>
      </c>
      <c r="BR1868" s="3">
        <v>127584</v>
      </c>
      <c r="BS1868" s="3">
        <v>130063</v>
      </c>
      <c r="BT1868" s="3">
        <v>280749</v>
      </c>
      <c r="BU1868" s="3">
        <v>691131</v>
      </c>
      <c r="BV1868" s="3">
        <v>309551</v>
      </c>
      <c r="BW1868" s="3">
        <v>3748</v>
      </c>
      <c r="BX1868" s="3">
        <v>2518</v>
      </c>
      <c r="BY1868" s="3">
        <v>14802</v>
      </c>
      <c r="BZ1868" s="3">
        <v>179217</v>
      </c>
      <c r="CA1868" s="3">
        <v>68040</v>
      </c>
      <c r="CB1868" s="3">
        <v>125770</v>
      </c>
      <c r="CC1868" s="3">
        <v>117028</v>
      </c>
      <c r="CD1868" s="3">
        <v>281740</v>
      </c>
      <c r="CE1868" s="3">
        <v>664452</v>
      </c>
      <c r="CF1868" s="3">
        <v>314745</v>
      </c>
      <c r="CG1868" s="3">
        <v>240503</v>
      </c>
      <c r="CH1868" s="3">
        <v>104073</v>
      </c>
    </row>
    <row r="1869" spans="1:86" x14ac:dyDescent="0.25">
      <c r="A1869" t="s">
        <v>2061</v>
      </c>
      <c r="B1869" s="3">
        <v>5923957</v>
      </c>
      <c r="C1869" s="3">
        <v>7894427</v>
      </c>
      <c r="D1869" s="3">
        <v>11262426</v>
      </c>
      <c r="E1869" s="3">
        <v>18268981</v>
      </c>
      <c r="F1869" s="3">
        <v>22424219</v>
      </c>
      <c r="G1869" s="3">
        <v>2388948</v>
      </c>
      <c r="H1869" s="3">
        <v>2417547</v>
      </c>
      <c r="I1869" s="3">
        <v>4542718</v>
      </c>
      <c r="J1869" s="3">
        <v>11455156</v>
      </c>
      <c r="K1869" s="3">
        <v>13028278</v>
      </c>
      <c r="L1869" s="3">
        <v>100000</v>
      </c>
      <c r="M1869" s="3">
        <v>100000</v>
      </c>
      <c r="N1869" s="3">
        <v>100000</v>
      </c>
      <c r="O1869" s="3">
        <v>100000</v>
      </c>
      <c r="P1869" s="3">
        <v>100000</v>
      </c>
      <c r="Q1869" s="3">
        <v>1833656</v>
      </c>
      <c r="R1869" s="3">
        <v>2011949</v>
      </c>
      <c r="S1869" s="3">
        <v>1938902</v>
      </c>
      <c r="T1869" s="3">
        <v>2070352</v>
      </c>
      <c r="U1869" s="3">
        <v>2168961</v>
      </c>
      <c r="V1869" s="3">
        <v>193414</v>
      </c>
      <c r="W1869" s="3">
        <v>99173</v>
      </c>
      <c r="X1869" s="3">
        <v>40439</v>
      </c>
      <c r="Y1869" s="3">
        <v>8255</v>
      </c>
      <c r="Z1869" s="3">
        <v>11023235</v>
      </c>
      <c r="AA1869" s="3">
        <v>226305</v>
      </c>
      <c r="AB1869" s="3">
        <v>245718</v>
      </c>
      <c r="AC1869" s="3">
        <v>283060</v>
      </c>
      <c r="AD1869" s="3">
        <v>318261</v>
      </c>
      <c r="AE1869" s="3">
        <v>345675</v>
      </c>
      <c r="AF1869" s="3">
        <v>5759</v>
      </c>
      <c r="AG1869" s="3">
        <v>6380</v>
      </c>
      <c r="AH1869" s="3">
        <v>5703</v>
      </c>
      <c r="AI1869" s="3">
        <v>7291</v>
      </c>
      <c r="AJ1869" s="3">
        <v>2896</v>
      </c>
      <c r="AK1869" s="3">
        <v>1617001</v>
      </c>
      <c r="AL1869" s="3">
        <v>1984951</v>
      </c>
      <c r="AM1869" s="3">
        <v>3441924</v>
      </c>
      <c r="AN1869" s="3">
        <v>10668541</v>
      </c>
      <c r="AO1869" s="3">
        <v>3129022</v>
      </c>
      <c r="AP1869" s="3">
        <v>9737933</v>
      </c>
      <c r="AQ1869" s="3">
        <v>12493474</v>
      </c>
      <c r="AR1869" s="3">
        <v>14938067</v>
      </c>
      <c r="AS1869" s="3">
        <v>17805548</v>
      </c>
      <c r="AT1869" s="3">
        <v>20537169</v>
      </c>
      <c r="AU1869" s="3">
        <v>283206</v>
      </c>
      <c r="AV1869" s="3">
        <v>536378</v>
      </c>
      <c r="AW1869" s="3">
        <v>260649</v>
      </c>
      <c r="AX1869" s="3">
        <v>393723</v>
      </c>
      <c r="AY1869" s="3">
        <v>820085</v>
      </c>
      <c r="AZ1869" s="3">
        <v>442895</v>
      </c>
      <c r="BA1869" s="3">
        <v>695856</v>
      </c>
      <c r="BB1869" s="3">
        <v>424133</v>
      </c>
      <c r="BC1869" s="3">
        <v>546419</v>
      </c>
      <c r="BD1869" s="3">
        <v>1253850</v>
      </c>
      <c r="BE1869" s="3">
        <v>159689</v>
      </c>
      <c r="BF1869" s="3">
        <v>159478</v>
      </c>
      <c r="BG1869" s="3">
        <v>163484</v>
      </c>
      <c r="BH1869" s="3">
        <v>152696</v>
      </c>
      <c r="BI1869" s="3">
        <v>433765</v>
      </c>
      <c r="BJ1869" s="5">
        <v>0.14452183926212758</v>
      </c>
      <c r="BK1869" s="5">
        <v>6.9721321652755741E-2</v>
      </c>
      <c r="BL1869" s="5">
        <v>0.16899180209981304</v>
      </c>
      <c r="BM1869" s="5">
        <v>0.40229384410132152</v>
      </c>
      <c r="BN1869" s="5">
        <v>0.45372173704988633</v>
      </c>
      <c r="BO1869" s="3">
        <v>64008</v>
      </c>
      <c r="BP1869" s="3">
        <v>48516</v>
      </c>
      <c r="BQ1869" s="3">
        <v>71675</v>
      </c>
      <c r="BR1869" s="3">
        <v>219821</v>
      </c>
      <c r="BS1869" s="3">
        <v>568899</v>
      </c>
      <c r="BT1869" s="3">
        <v>885</v>
      </c>
      <c r="BU1869" s="3">
        <v>2326</v>
      </c>
      <c r="BV1869" s="3">
        <v>409</v>
      </c>
      <c r="BW1869" s="3">
        <v>4763</v>
      </c>
      <c r="BX1869" s="3">
        <v>8217</v>
      </c>
      <c r="BY1869" s="3">
        <v>64008</v>
      </c>
      <c r="BZ1869" s="3">
        <v>48516</v>
      </c>
      <c r="CA1869" s="3">
        <v>71675</v>
      </c>
      <c r="CB1869" s="3">
        <v>219821</v>
      </c>
      <c r="CC1869" s="3">
        <v>568899</v>
      </c>
      <c r="CD1869" s="3">
        <v>220083</v>
      </c>
      <c r="CE1869" s="3">
        <v>490188</v>
      </c>
      <c r="CF1869" s="3">
        <v>189383</v>
      </c>
      <c r="CG1869" s="3">
        <v>178665</v>
      </c>
      <c r="CH1869" s="3">
        <v>259403</v>
      </c>
    </row>
    <row r="1870" spans="1:86" x14ac:dyDescent="0.25">
      <c r="A1870" t="s">
        <v>2062</v>
      </c>
      <c r="B1870" s="3">
        <v>23561380</v>
      </c>
      <c r="C1870" s="3">
        <v>21881902</v>
      </c>
      <c r="D1870" s="3">
        <v>23717831</v>
      </c>
      <c r="E1870" s="3">
        <v>29774137</v>
      </c>
      <c r="F1870" s="3">
        <v>27503391</v>
      </c>
      <c r="G1870" s="3">
        <v>8526958</v>
      </c>
      <c r="H1870" s="3">
        <v>5707468</v>
      </c>
      <c r="I1870" s="3">
        <v>5963010</v>
      </c>
      <c r="J1870" s="3">
        <v>5683509</v>
      </c>
      <c r="K1870" s="3">
        <v>5254305</v>
      </c>
      <c r="L1870" s="3">
        <v>46800</v>
      </c>
      <c r="M1870" s="3">
        <v>46800</v>
      </c>
      <c r="N1870" s="3">
        <v>46800</v>
      </c>
      <c r="O1870" s="3">
        <v>46800</v>
      </c>
      <c r="P1870" s="3">
        <v>46800</v>
      </c>
      <c r="Q1870" s="3">
        <v>5130048</v>
      </c>
      <c r="R1870" s="3">
        <v>5214641</v>
      </c>
      <c r="S1870" s="3">
        <v>5233365</v>
      </c>
      <c r="T1870" s="3">
        <v>5292941</v>
      </c>
      <c r="U1870" s="3">
        <v>5299695</v>
      </c>
      <c r="V1870" s="3">
        <v>7395426</v>
      </c>
      <c r="W1870" s="3">
        <v>4470273</v>
      </c>
      <c r="X1870" s="3">
        <v>4604753</v>
      </c>
      <c r="Y1870" s="3">
        <v>5549065</v>
      </c>
      <c r="Z1870" s="3">
        <v>5012646</v>
      </c>
      <c r="AA1870" s="3">
        <v>262037</v>
      </c>
      <c r="AB1870" s="3">
        <v>276489</v>
      </c>
      <c r="AC1870" s="3">
        <v>286083</v>
      </c>
      <c r="AD1870" s="3">
        <v>274136</v>
      </c>
      <c r="AE1870" s="3">
        <v>569950</v>
      </c>
      <c r="AF1870" s="3">
        <v>20993</v>
      </c>
      <c r="AG1870" s="3">
        <v>23665</v>
      </c>
      <c r="AH1870" s="3">
        <v>28795</v>
      </c>
      <c r="AI1870" s="3">
        <v>32375</v>
      </c>
      <c r="AJ1870" s="3">
        <v>314848</v>
      </c>
      <c r="AK1870" s="3">
        <v>3029918</v>
      </c>
      <c r="AL1870" s="3">
        <v>4447695</v>
      </c>
      <c r="AM1870" s="3">
        <v>5440569</v>
      </c>
      <c r="AN1870" s="3">
        <v>10073990</v>
      </c>
      <c r="AO1870" s="3">
        <v>9559831</v>
      </c>
      <c r="AP1870" s="3">
        <v>22224443</v>
      </c>
      <c r="AQ1870" s="3">
        <v>24518546</v>
      </c>
      <c r="AR1870" s="3">
        <v>22715886</v>
      </c>
      <c r="AS1870" s="3">
        <v>25839545</v>
      </c>
      <c r="AT1870" s="3">
        <v>25296753</v>
      </c>
      <c r="AU1870" s="3">
        <v>430952</v>
      </c>
      <c r="AV1870" s="3">
        <v>403802</v>
      </c>
      <c r="AW1870" s="3">
        <v>402636</v>
      </c>
      <c r="AX1870" s="3">
        <v>376468</v>
      </c>
      <c r="AY1870" s="3">
        <v>216339</v>
      </c>
      <c r="AZ1870" s="3">
        <v>965550</v>
      </c>
      <c r="BA1870" s="3">
        <v>1062077</v>
      </c>
      <c r="BB1870" s="3">
        <v>1093790</v>
      </c>
      <c r="BC1870" s="3">
        <v>1111233</v>
      </c>
      <c r="BD1870" s="3">
        <v>974653</v>
      </c>
      <c r="BE1870" s="3">
        <v>534598</v>
      </c>
      <c r="BF1870" s="3">
        <v>658275</v>
      </c>
      <c r="BG1870" s="3">
        <v>691154</v>
      </c>
      <c r="BH1870" s="3">
        <v>734765</v>
      </c>
      <c r="BI1870" s="3">
        <v>758314</v>
      </c>
      <c r="BJ1870" s="5">
        <v>0.27781575267981978</v>
      </c>
      <c r="BK1870" s="5">
        <v>0.21064291948700517</v>
      </c>
      <c r="BL1870" s="5">
        <v>0.27049799321624807</v>
      </c>
      <c r="BM1870" s="5">
        <v>0.34623611789786662</v>
      </c>
      <c r="BN1870" s="5">
        <v>0.59178599973529045</v>
      </c>
      <c r="BO1870" s="3">
        <v>268245</v>
      </c>
      <c r="BP1870" s="3">
        <v>223719</v>
      </c>
      <c r="BQ1870" s="3">
        <v>295868</v>
      </c>
      <c r="BR1870" s="3">
        <v>384749</v>
      </c>
      <c r="BS1870" s="3">
        <v>576786</v>
      </c>
      <c r="BT1870" s="3">
        <v>66235</v>
      </c>
      <c r="BU1870" s="3">
        <v>32591</v>
      </c>
      <c r="BV1870" s="3">
        <v>56083</v>
      </c>
      <c r="BW1870" s="3">
        <v>126604</v>
      </c>
      <c r="BX1870" s="3">
        <v>454864</v>
      </c>
      <c r="BY1870" s="3">
        <v>268245</v>
      </c>
      <c r="BZ1870" s="3">
        <v>223719</v>
      </c>
      <c r="CA1870" s="3">
        <v>295868</v>
      </c>
      <c r="CB1870" s="3">
        <v>384749</v>
      </c>
      <c r="CC1870" s="3">
        <v>576786</v>
      </c>
      <c r="CD1870" s="3">
        <v>228942</v>
      </c>
      <c r="CE1870" s="3">
        <v>212674</v>
      </c>
      <c r="CF1870" s="3">
        <v>162851</v>
      </c>
      <c r="CG1870" s="3">
        <v>118323</v>
      </c>
      <c r="CH1870" s="3">
        <v>94417</v>
      </c>
    </row>
    <row r="1871" spans="1:86" x14ac:dyDescent="0.25">
      <c r="A1871" t="s">
        <v>2063</v>
      </c>
      <c r="B1871" s="3">
        <v>7715703</v>
      </c>
      <c r="C1871" s="3">
        <v>8870361</v>
      </c>
      <c r="D1871" s="3">
        <v>18409079</v>
      </c>
      <c r="E1871" s="3">
        <v>11704406</v>
      </c>
      <c r="F1871" s="3">
        <v>8170628</v>
      </c>
      <c r="G1871" s="3">
        <v>382777</v>
      </c>
      <c r="H1871" s="3">
        <v>340105</v>
      </c>
      <c r="I1871" s="3">
        <v>293258</v>
      </c>
      <c r="J1871" s="3">
        <v>204070</v>
      </c>
      <c r="K1871" s="3">
        <v>141586</v>
      </c>
      <c r="L1871" s="3">
        <v>99000</v>
      </c>
      <c r="M1871" s="3">
        <v>99000</v>
      </c>
      <c r="N1871" s="3">
        <v>99000</v>
      </c>
      <c r="O1871" s="3">
        <v>99000</v>
      </c>
      <c r="P1871" s="3">
        <v>99000</v>
      </c>
      <c r="Q1871" s="3">
        <v>975786</v>
      </c>
      <c r="R1871" s="3">
        <v>1109509</v>
      </c>
      <c r="S1871" s="3">
        <v>1162192</v>
      </c>
      <c r="T1871" s="3">
        <v>1194598</v>
      </c>
      <c r="U1871" s="3">
        <v>1231623</v>
      </c>
      <c r="V1871" s="3">
        <v>200000</v>
      </c>
      <c r="W1871" s="3">
        <v>0</v>
      </c>
      <c r="X1871" s="3">
        <v>250000</v>
      </c>
      <c r="Y1871" s="3">
        <v>83333</v>
      </c>
      <c r="Z1871" s="3">
        <v>0</v>
      </c>
      <c r="AA1871" s="3">
        <v>823272</v>
      </c>
      <c r="AB1871" s="3">
        <v>670671</v>
      </c>
      <c r="AC1871" s="3">
        <v>760694</v>
      </c>
      <c r="AD1871" s="3">
        <v>1680202</v>
      </c>
      <c r="AE1871" s="3">
        <v>1604508</v>
      </c>
      <c r="AF1871" s="3">
        <v>0</v>
      </c>
      <c r="AG1871" s="3">
        <v>0</v>
      </c>
      <c r="AH1871" s="3">
        <v>0</v>
      </c>
      <c r="AI1871" s="3">
        <v>0</v>
      </c>
      <c r="AJ1871" s="3">
        <v>0</v>
      </c>
      <c r="AK1871" s="3">
        <v>200000</v>
      </c>
      <c r="AL1871" s="3">
        <v>200000</v>
      </c>
      <c r="AM1871" s="3">
        <v>6426137</v>
      </c>
      <c r="AN1871" s="3">
        <v>4416647</v>
      </c>
      <c r="AO1871" s="3">
        <v>2107960</v>
      </c>
      <c r="AP1871" s="3">
        <v>13442811</v>
      </c>
      <c r="AQ1871" s="3">
        <v>16096758</v>
      </c>
      <c r="AR1871" s="3">
        <v>21524878</v>
      </c>
      <c r="AS1871" s="3">
        <v>15962109</v>
      </c>
      <c r="AT1871" s="3">
        <v>10401668</v>
      </c>
      <c r="AU1871" s="3">
        <v>383606</v>
      </c>
      <c r="AV1871" s="3">
        <v>325595</v>
      </c>
      <c r="AW1871" s="3">
        <v>273630</v>
      </c>
      <c r="AX1871" s="3">
        <v>312441</v>
      </c>
      <c r="AY1871" s="3">
        <v>316543</v>
      </c>
      <c r="AZ1871" s="3">
        <v>517525</v>
      </c>
      <c r="BA1871" s="3">
        <v>467625</v>
      </c>
      <c r="BB1871" s="3">
        <v>401593</v>
      </c>
      <c r="BC1871" s="3">
        <v>440199</v>
      </c>
      <c r="BD1871" s="3">
        <v>411067</v>
      </c>
      <c r="BE1871" s="3">
        <v>133919</v>
      </c>
      <c r="BF1871" s="3">
        <v>142030</v>
      </c>
      <c r="BG1871" s="3">
        <v>127963</v>
      </c>
      <c r="BH1871" s="3">
        <v>127758</v>
      </c>
      <c r="BI1871" s="3">
        <v>94524</v>
      </c>
      <c r="BJ1871" s="5">
        <v>7.9016472634172261E-2</v>
      </c>
      <c r="BK1871" s="5">
        <v>3.9185244587008825E-2</v>
      </c>
      <c r="BL1871" s="5">
        <v>0.20347715224119942</v>
      </c>
      <c r="BM1871" s="5">
        <v>0.56921074332290622</v>
      </c>
      <c r="BN1871" s="5">
        <v>0.45514234905745293</v>
      </c>
      <c r="BO1871" s="3">
        <v>40893</v>
      </c>
      <c r="BP1871" s="3">
        <v>18324</v>
      </c>
      <c r="BQ1871" s="3">
        <v>81715</v>
      </c>
      <c r="BR1871" s="3">
        <v>250566</v>
      </c>
      <c r="BS1871" s="3">
        <v>187094</v>
      </c>
      <c r="BT1871" s="3">
        <v>16013</v>
      </c>
      <c r="BU1871" s="3">
        <v>3313</v>
      </c>
      <c r="BV1871" s="3">
        <v>7324</v>
      </c>
      <c r="BW1871" s="3">
        <v>2960</v>
      </c>
      <c r="BX1871" s="3">
        <v>906</v>
      </c>
      <c r="BY1871" s="3">
        <v>40893</v>
      </c>
      <c r="BZ1871" s="3">
        <v>18324</v>
      </c>
      <c r="CA1871" s="3">
        <v>81715</v>
      </c>
      <c r="CB1871" s="3">
        <v>250566</v>
      </c>
      <c r="CC1871" s="3">
        <v>187094</v>
      </c>
      <c r="CD1871" s="3">
        <v>358726</v>
      </c>
      <c r="CE1871" s="3">
        <v>310584</v>
      </c>
      <c r="CF1871" s="3">
        <v>199239</v>
      </c>
      <c r="CG1871" s="3">
        <v>64835</v>
      </c>
      <c r="CH1871" s="3">
        <v>130355</v>
      </c>
    </row>
    <row r="1872" spans="1:86" x14ac:dyDescent="0.25">
      <c r="A1872" t="s">
        <v>2064</v>
      </c>
      <c r="B1872" s="3">
        <v>12013586</v>
      </c>
      <c r="C1872" s="3">
        <v>12793363</v>
      </c>
      <c r="D1872" s="3">
        <v>13240050</v>
      </c>
      <c r="E1872" s="3">
        <v>13513834</v>
      </c>
      <c r="F1872" s="3">
        <v>15140194</v>
      </c>
      <c r="G1872" s="3">
        <v>1578443</v>
      </c>
      <c r="H1872" s="3">
        <v>1628425</v>
      </c>
      <c r="I1872" s="3">
        <v>1527156</v>
      </c>
      <c r="J1872" s="3">
        <v>1400618</v>
      </c>
      <c r="K1872" s="3">
        <v>1548698</v>
      </c>
      <c r="L1872" s="3">
        <v>1000000</v>
      </c>
      <c r="M1872" s="3">
        <v>1000000</v>
      </c>
      <c r="N1872" s="3">
        <v>1000000</v>
      </c>
      <c r="O1872" s="3">
        <v>1000000</v>
      </c>
      <c r="P1872" s="3">
        <v>1000000</v>
      </c>
      <c r="Q1872" s="3">
        <v>533275</v>
      </c>
      <c r="R1872" s="3">
        <v>1019746</v>
      </c>
      <c r="S1872" s="3">
        <v>1991656</v>
      </c>
      <c r="T1872" s="3">
        <v>2858311</v>
      </c>
      <c r="U1872" s="3">
        <v>3074091</v>
      </c>
      <c r="V1872" s="3">
        <v>1670207</v>
      </c>
      <c r="W1872" s="3">
        <v>1726239</v>
      </c>
      <c r="X1872" s="3">
        <v>1558078</v>
      </c>
      <c r="Y1872" s="3">
        <v>1053740</v>
      </c>
      <c r="Z1872" s="3">
        <v>1721618</v>
      </c>
      <c r="AA1872" s="3">
        <v>486536</v>
      </c>
      <c r="AB1872" s="3">
        <v>455900</v>
      </c>
      <c r="AC1872" s="3">
        <v>413888</v>
      </c>
      <c r="AD1872" s="3">
        <v>357649</v>
      </c>
      <c r="AE1872" s="3">
        <v>359179</v>
      </c>
      <c r="AF1872" s="3">
        <v>0</v>
      </c>
      <c r="AG1872" s="3">
        <v>0</v>
      </c>
      <c r="AH1872" s="3">
        <v>0</v>
      </c>
      <c r="AI1872" s="3">
        <v>0</v>
      </c>
      <c r="AJ1872" s="3">
        <v>0</v>
      </c>
      <c r="AK1872" s="3">
        <v>3846938</v>
      </c>
      <c r="AL1872" s="3">
        <v>1754826</v>
      </c>
      <c r="AM1872" s="3">
        <v>1792999</v>
      </c>
      <c r="AN1872" s="3">
        <v>2170153</v>
      </c>
      <c r="AO1872" s="3">
        <v>3925313</v>
      </c>
      <c r="AP1872" s="3">
        <v>19355105</v>
      </c>
      <c r="AQ1872" s="3">
        <v>16918015</v>
      </c>
      <c r="AR1872" s="3">
        <v>23917644</v>
      </c>
      <c r="AS1872" s="3">
        <v>26464914</v>
      </c>
      <c r="AT1872" s="3">
        <v>23188053</v>
      </c>
      <c r="AU1872" s="3">
        <v>711202</v>
      </c>
      <c r="AV1872" s="3">
        <v>1197003</v>
      </c>
      <c r="AW1872" s="3">
        <v>2042359</v>
      </c>
      <c r="AX1872" s="3">
        <v>1699268</v>
      </c>
      <c r="AY1872" s="3">
        <v>966148</v>
      </c>
      <c r="AZ1872" s="3">
        <v>1212720</v>
      </c>
      <c r="BA1872" s="3">
        <v>1614493</v>
      </c>
      <c r="BB1872" s="3">
        <v>2439509</v>
      </c>
      <c r="BC1872" s="3">
        <v>2106304</v>
      </c>
      <c r="BD1872" s="3">
        <v>1454364</v>
      </c>
      <c r="BE1872" s="3">
        <v>501518</v>
      </c>
      <c r="BF1872" s="3">
        <v>417490</v>
      </c>
      <c r="BG1872" s="3">
        <v>397150</v>
      </c>
      <c r="BH1872" s="3">
        <v>407036</v>
      </c>
      <c r="BI1872" s="3">
        <v>488216</v>
      </c>
      <c r="BJ1872" s="5">
        <v>0.39285902764034569</v>
      </c>
      <c r="BK1872" s="5">
        <v>0.21082407913815668</v>
      </c>
      <c r="BL1872" s="5">
        <v>0.18568080708044118</v>
      </c>
      <c r="BM1872" s="5">
        <v>0.1871344307374434</v>
      </c>
      <c r="BN1872" s="5">
        <v>0.3606353017538938</v>
      </c>
      <c r="BO1872" s="3">
        <v>476428</v>
      </c>
      <c r="BP1872" s="3">
        <v>340374</v>
      </c>
      <c r="BQ1872" s="3">
        <v>452970</v>
      </c>
      <c r="BR1872" s="3">
        <v>394162</v>
      </c>
      <c r="BS1872" s="3">
        <v>524495</v>
      </c>
      <c r="BT1872" s="3">
        <v>1949</v>
      </c>
      <c r="BU1872" s="3">
        <v>783</v>
      </c>
      <c r="BV1872" s="3">
        <v>1300</v>
      </c>
      <c r="BW1872" s="3">
        <v>1490</v>
      </c>
      <c r="BX1872" s="3">
        <v>2193</v>
      </c>
      <c r="BY1872" s="3">
        <v>476428</v>
      </c>
      <c r="BZ1872" s="3">
        <v>340374</v>
      </c>
      <c r="CA1872" s="3">
        <v>452970</v>
      </c>
      <c r="CB1872" s="3">
        <v>394162</v>
      </c>
      <c r="CC1872" s="3">
        <v>524495</v>
      </c>
      <c r="CD1872" s="3">
        <v>236723</v>
      </c>
      <c r="CE1872" s="3">
        <v>857412</v>
      </c>
      <c r="CF1872" s="3">
        <v>1590689</v>
      </c>
      <c r="CG1872" s="3">
        <v>1306596</v>
      </c>
      <c r="CH1872" s="3">
        <v>443846</v>
      </c>
    </row>
    <row r="1873" spans="1:86" x14ac:dyDescent="0.25">
      <c r="A1873" t="s">
        <v>2065</v>
      </c>
      <c r="B1873" s="3">
        <v>522067244</v>
      </c>
      <c r="C1873" s="3">
        <v>544988362</v>
      </c>
      <c r="D1873" s="3">
        <v>601115732</v>
      </c>
      <c r="E1873" s="3">
        <v>729811234</v>
      </c>
      <c r="F1873" s="3">
        <v>801146963</v>
      </c>
      <c r="G1873" s="3">
        <v>83862481</v>
      </c>
      <c r="H1873" s="3">
        <v>76985311</v>
      </c>
      <c r="I1873" s="3">
        <v>71187609</v>
      </c>
      <c r="J1873" s="3">
        <v>70991795</v>
      </c>
      <c r="K1873" s="3">
        <v>73431536</v>
      </c>
      <c r="L1873" s="3">
        <v>18000000</v>
      </c>
      <c r="M1873" s="3">
        <v>18000000</v>
      </c>
      <c r="N1873" s="3">
        <v>18000000</v>
      </c>
      <c r="O1873" s="3">
        <v>18000000</v>
      </c>
      <c r="P1873" s="3">
        <v>18000000</v>
      </c>
      <c r="Q1873" s="3">
        <v>88568581</v>
      </c>
      <c r="R1873" s="3">
        <v>90860515</v>
      </c>
      <c r="S1873" s="3">
        <v>108153525</v>
      </c>
      <c r="T1873" s="3">
        <v>109491489</v>
      </c>
      <c r="U1873" s="3">
        <v>143279805</v>
      </c>
      <c r="V1873" s="3">
        <v>23112009</v>
      </c>
      <c r="W1873" s="3">
        <v>34734064</v>
      </c>
      <c r="X1873" s="3">
        <v>45298000</v>
      </c>
      <c r="Y1873" s="3">
        <v>93979444</v>
      </c>
      <c r="Z1873" s="3">
        <v>97364182</v>
      </c>
      <c r="AA1873" s="3">
        <v>39411876</v>
      </c>
      <c r="AB1873" s="3">
        <v>33287184</v>
      </c>
      <c r="AC1873" s="3">
        <v>33117183</v>
      </c>
      <c r="AD1873" s="3">
        <v>36210531</v>
      </c>
      <c r="AE1873" s="3">
        <v>36206615</v>
      </c>
      <c r="AF1873" s="3">
        <v>24200272</v>
      </c>
      <c r="AG1873" s="3">
        <v>20993271</v>
      </c>
      <c r="AH1873" s="3">
        <v>20915215</v>
      </c>
      <c r="AI1873" s="3">
        <v>24365403</v>
      </c>
      <c r="AJ1873" s="3">
        <v>24697112</v>
      </c>
      <c r="AK1873" s="3">
        <v>113925113</v>
      </c>
      <c r="AL1873" s="3">
        <v>41814091</v>
      </c>
      <c r="AM1873" s="3">
        <v>35883000</v>
      </c>
      <c r="AN1873" s="3">
        <v>45853192</v>
      </c>
      <c r="AO1873" s="3">
        <v>78448617</v>
      </c>
      <c r="AP1873" s="3">
        <v>577930742</v>
      </c>
      <c r="AQ1873" s="3">
        <v>653503950</v>
      </c>
      <c r="AR1873" s="3">
        <v>792223797</v>
      </c>
      <c r="AS1873" s="3">
        <v>799344696</v>
      </c>
      <c r="AT1873" s="3">
        <v>878737695</v>
      </c>
      <c r="AU1873" s="3">
        <v>12483460</v>
      </c>
      <c r="AV1873" s="3">
        <v>19259859</v>
      </c>
      <c r="AW1873" s="3">
        <v>25776325</v>
      </c>
      <c r="AX1873" s="3">
        <v>12952159</v>
      </c>
      <c r="AY1873" s="3">
        <v>24224777</v>
      </c>
      <c r="AZ1873" s="3">
        <v>26132415</v>
      </c>
      <c r="BA1873" s="3">
        <v>31660703</v>
      </c>
      <c r="BB1873" s="3">
        <v>37353954</v>
      </c>
      <c r="BC1873" s="3">
        <v>26027609</v>
      </c>
      <c r="BD1873" s="3">
        <v>39143606</v>
      </c>
      <c r="BE1873" s="3">
        <v>13648955</v>
      </c>
      <c r="BF1873" s="3">
        <v>12400844</v>
      </c>
      <c r="BG1873" s="3">
        <v>11577629</v>
      </c>
      <c r="BH1873" s="3">
        <v>13075450</v>
      </c>
      <c r="BI1873" s="3">
        <v>14918829</v>
      </c>
      <c r="BJ1873" s="5">
        <v>0.52617260976453961</v>
      </c>
      <c r="BK1873" s="5">
        <v>1.0211107441297183</v>
      </c>
      <c r="BL1873" s="5">
        <v>0.69677223460734572</v>
      </c>
      <c r="BM1873" s="5">
        <v>1.0672983446155195</v>
      </c>
      <c r="BN1873" s="5">
        <v>0.59048336016870806</v>
      </c>
      <c r="BO1873" s="3">
        <v>13750161</v>
      </c>
      <c r="BP1873" s="3">
        <v>32329084</v>
      </c>
      <c r="BQ1873" s="3">
        <v>26027198</v>
      </c>
      <c r="BR1873" s="3">
        <v>27779224</v>
      </c>
      <c r="BS1873" s="3">
        <v>23113648</v>
      </c>
      <c r="BT1873" s="3">
        <v>12181869</v>
      </c>
      <c r="BU1873" s="3">
        <v>32705126</v>
      </c>
      <c r="BV1873" s="3">
        <v>33682687</v>
      </c>
      <c r="BW1873" s="3">
        <v>47322157</v>
      </c>
      <c r="BX1873" s="3">
        <v>43763869</v>
      </c>
      <c r="BY1873" s="3">
        <v>14713643</v>
      </c>
      <c r="BZ1873" s="3">
        <v>44012265</v>
      </c>
      <c r="CA1873" s="3">
        <v>33662811</v>
      </c>
      <c r="CB1873" s="3">
        <v>41094798</v>
      </c>
      <c r="CC1873" s="3">
        <v>26292060</v>
      </c>
      <c r="CD1873" s="3">
        <v>9951686</v>
      </c>
      <c r="CE1873" s="3">
        <v>7952720</v>
      </c>
      <c r="CF1873" s="3">
        <v>25796201</v>
      </c>
      <c r="CG1873" s="3">
        <v>19179518</v>
      </c>
      <c r="CH1873" s="3">
        <v>41696586</v>
      </c>
    </row>
    <row r="1874" spans="1:86" x14ac:dyDescent="0.25">
      <c r="A1874" t="s">
        <v>2066</v>
      </c>
      <c r="B1874" s="3">
        <v>24491384</v>
      </c>
      <c r="C1874" s="3">
        <v>25706193</v>
      </c>
      <c r="D1874" s="3">
        <v>23820070</v>
      </c>
      <c r="E1874" s="3">
        <v>26067124</v>
      </c>
      <c r="F1874" s="3">
        <v>24555745</v>
      </c>
      <c r="G1874" s="3">
        <v>7976837</v>
      </c>
      <c r="H1874" s="3">
        <v>7806439</v>
      </c>
      <c r="I1874" s="3">
        <v>7573098</v>
      </c>
      <c r="J1874" s="3">
        <v>8127854</v>
      </c>
      <c r="K1874" s="3">
        <v>8292543</v>
      </c>
      <c r="L1874" s="3">
        <v>520000</v>
      </c>
      <c r="M1874" s="3">
        <v>520000</v>
      </c>
      <c r="N1874" s="3">
        <v>520000</v>
      </c>
      <c r="O1874" s="3">
        <v>520000</v>
      </c>
      <c r="P1874" s="3">
        <v>520000</v>
      </c>
      <c r="Q1874" s="3">
        <v>8125166</v>
      </c>
      <c r="R1874" s="3">
        <v>8348963</v>
      </c>
      <c r="S1874" s="3">
        <v>8785024</v>
      </c>
      <c r="T1874" s="3">
        <v>8806884</v>
      </c>
      <c r="U1874" s="3">
        <v>9147182</v>
      </c>
      <c r="V1874" s="3">
        <v>3706734</v>
      </c>
      <c r="W1874" s="3">
        <v>2912375</v>
      </c>
      <c r="X1874" s="3">
        <v>2092017</v>
      </c>
      <c r="Y1874" s="3">
        <v>1844364</v>
      </c>
      <c r="Z1874" s="3">
        <v>681482</v>
      </c>
      <c r="AA1874" s="3">
        <v>1121995</v>
      </c>
      <c r="AB1874" s="3">
        <v>1275402</v>
      </c>
      <c r="AC1874" s="3">
        <v>1580567</v>
      </c>
      <c r="AD1874" s="3">
        <v>1720947</v>
      </c>
      <c r="AE1874" s="3">
        <v>1964017</v>
      </c>
      <c r="AF1874" s="3">
        <v>0</v>
      </c>
      <c r="AG1874" s="3">
        <v>0</v>
      </c>
      <c r="AH1874" s="3">
        <v>0</v>
      </c>
      <c r="AI1874" s="3">
        <v>0</v>
      </c>
      <c r="AJ1874" s="3">
        <v>0</v>
      </c>
      <c r="AK1874" s="3">
        <v>5076082</v>
      </c>
      <c r="AL1874" s="3">
        <v>7248573</v>
      </c>
      <c r="AM1874" s="3">
        <v>5178607</v>
      </c>
      <c r="AN1874" s="3">
        <v>5595207</v>
      </c>
      <c r="AO1874" s="3">
        <v>5116041</v>
      </c>
      <c r="AP1874" s="3">
        <v>16453779</v>
      </c>
      <c r="AQ1874" s="3">
        <v>18700477</v>
      </c>
      <c r="AR1874" s="3">
        <v>17732864</v>
      </c>
      <c r="AS1874" s="3">
        <v>19721759</v>
      </c>
      <c r="AT1874" s="3">
        <v>20628199</v>
      </c>
      <c r="AU1874" s="3">
        <v>701800</v>
      </c>
      <c r="AV1874" s="3">
        <v>714840</v>
      </c>
      <c r="AW1874" s="3">
        <v>1031116</v>
      </c>
      <c r="AX1874" s="3">
        <v>334858</v>
      </c>
      <c r="AY1874" s="3">
        <v>765519</v>
      </c>
      <c r="AZ1874" s="3">
        <v>988638</v>
      </c>
      <c r="BA1874" s="3">
        <v>986618</v>
      </c>
      <c r="BB1874" s="3">
        <v>1298052</v>
      </c>
      <c r="BC1874" s="3">
        <v>614175</v>
      </c>
      <c r="BD1874" s="3">
        <v>1107829</v>
      </c>
      <c r="BE1874" s="3">
        <v>286838</v>
      </c>
      <c r="BF1874" s="3">
        <v>271778</v>
      </c>
      <c r="BG1874" s="3">
        <v>266936</v>
      </c>
      <c r="BH1874" s="3">
        <v>279317</v>
      </c>
      <c r="BI1874" s="3">
        <v>342310</v>
      </c>
      <c r="BJ1874" s="5">
        <v>0.33159356609800555</v>
      </c>
      <c r="BK1874" s="5">
        <v>0.1872447086917125</v>
      </c>
      <c r="BL1874" s="5">
        <v>0.17116340485589177</v>
      </c>
      <c r="BM1874" s="5">
        <v>0.32669353197378598</v>
      </c>
      <c r="BN1874" s="5">
        <v>0.146280698555463</v>
      </c>
      <c r="BO1874" s="3">
        <v>327826</v>
      </c>
      <c r="BP1874" s="3">
        <v>184739</v>
      </c>
      <c r="BQ1874" s="3">
        <v>222179</v>
      </c>
      <c r="BR1874" s="3">
        <v>200647</v>
      </c>
      <c r="BS1874" s="3">
        <v>162054</v>
      </c>
      <c r="BT1874" s="3">
        <v>530</v>
      </c>
      <c r="BU1874" s="3">
        <v>121</v>
      </c>
      <c r="BV1874" s="3">
        <v>765</v>
      </c>
      <c r="BW1874" s="3">
        <v>395</v>
      </c>
      <c r="BX1874" s="3">
        <v>546</v>
      </c>
      <c r="BY1874" s="3">
        <v>329243</v>
      </c>
      <c r="BZ1874" s="3">
        <v>182893</v>
      </c>
      <c r="CA1874" s="3">
        <v>238874</v>
      </c>
      <c r="CB1874" s="3">
        <v>190950</v>
      </c>
      <c r="CC1874" s="3">
        <v>155920</v>
      </c>
      <c r="CD1874" s="3">
        <v>373087</v>
      </c>
      <c r="CE1874" s="3">
        <v>532068</v>
      </c>
      <c r="CF1874" s="3">
        <v>793007</v>
      </c>
      <c r="CG1874" s="3">
        <v>144303</v>
      </c>
      <c r="CH1874" s="3">
        <v>610145</v>
      </c>
    </row>
    <row r="1875" spans="1:86" x14ac:dyDescent="0.25">
      <c r="A1875" t="s">
        <v>2067</v>
      </c>
      <c r="B1875" s="3">
        <v>367489005</v>
      </c>
      <c r="C1875" s="3">
        <v>365759313</v>
      </c>
      <c r="D1875" s="3">
        <v>344742066</v>
      </c>
      <c r="E1875" s="3">
        <v>337654037</v>
      </c>
      <c r="F1875" s="3">
        <v>333395414</v>
      </c>
      <c r="G1875" s="3">
        <v>157331527</v>
      </c>
      <c r="H1875" s="3">
        <v>145400887</v>
      </c>
      <c r="I1875" s="3">
        <v>135190661</v>
      </c>
      <c r="J1875" s="3">
        <v>133164157</v>
      </c>
      <c r="K1875" s="3">
        <v>134524650</v>
      </c>
      <c r="L1875" s="3">
        <v>21600000</v>
      </c>
      <c r="M1875" s="3">
        <v>21600000</v>
      </c>
      <c r="N1875" s="3">
        <v>21600000</v>
      </c>
      <c r="O1875" s="3">
        <v>21600000</v>
      </c>
      <c r="P1875" s="3">
        <v>21600000</v>
      </c>
      <c r="Q1875" s="3">
        <v>57656163</v>
      </c>
      <c r="R1875" s="3">
        <v>59018276</v>
      </c>
      <c r="S1875" s="3">
        <v>44643040</v>
      </c>
      <c r="T1875" s="3">
        <v>43916105</v>
      </c>
      <c r="U1875" s="3">
        <v>42084447</v>
      </c>
      <c r="V1875" s="3">
        <v>135798697</v>
      </c>
      <c r="W1875" s="3">
        <v>40795187</v>
      </c>
      <c r="X1875" s="3">
        <v>104098742</v>
      </c>
      <c r="Y1875" s="3">
        <v>92132712</v>
      </c>
      <c r="Z1875" s="3">
        <v>120976794</v>
      </c>
      <c r="AA1875" s="3">
        <v>26845548</v>
      </c>
      <c r="AB1875" s="3">
        <v>41004881</v>
      </c>
      <c r="AC1875" s="3">
        <v>35089999</v>
      </c>
      <c r="AD1875" s="3">
        <v>32035391</v>
      </c>
      <c r="AE1875" s="3">
        <v>28744002</v>
      </c>
      <c r="AF1875" s="3">
        <v>9585529</v>
      </c>
      <c r="AG1875" s="3">
        <v>25453026</v>
      </c>
      <c r="AH1875" s="3">
        <v>19803762</v>
      </c>
      <c r="AI1875" s="3">
        <v>17411843</v>
      </c>
      <c r="AJ1875" s="3">
        <v>15959637</v>
      </c>
      <c r="AK1875" s="3">
        <v>41328367</v>
      </c>
      <c r="AL1875" s="3">
        <v>118113591</v>
      </c>
      <c r="AM1875" s="3">
        <v>40802566</v>
      </c>
      <c r="AN1875" s="3">
        <v>61887664</v>
      </c>
      <c r="AO1875" s="3">
        <v>40104630</v>
      </c>
      <c r="AP1875" s="3">
        <v>372812579</v>
      </c>
      <c r="AQ1875" s="3">
        <v>359066195</v>
      </c>
      <c r="AR1875" s="3">
        <v>368348467</v>
      </c>
      <c r="AS1875" s="3">
        <v>359614576</v>
      </c>
      <c r="AT1875" s="3">
        <v>359411474</v>
      </c>
      <c r="AU1875" s="3">
        <v>15130398</v>
      </c>
      <c r="AV1875" s="3">
        <v>11596108</v>
      </c>
      <c r="AW1875" s="3">
        <v>5423227</v>
      </c>
      <c r="AX1875" s="3">
        <v>8951094</v>
      </c>
      <c r="AY1875" s="3">
        <v>9728499</v>
      </c>
      <c r="AZ1875" s="3">
        <v>53027439</v>
      </c>
      <c r="BA1875" s="3">
        <v>49195923</v>
      </c>
      <c r="BB1875" s="3">
        <v>41112652</v>
      </c>
      <c r="BC1875" s="3">
        <v>38795801</v>
      </c>
      <c r="BD1875" s="3">
        <v>37853830</v>
      </c>
      <c r="BE1875" s="3">
        <v>37897041</v>
      </c>
      <c r="BF1875" s="3">
        <v>37599815</v>
      </c>
      <c r="BG1875" s="3">
        <v>35689425</v>
      </c>
      <c r="BH1875" s="3">
        <v>29844707</v>
      </c>
      <c r="BI1875" s="3">
        <v>28125331</v>
      </c>
      <c r="BJ1875" s="5">
        <v>0.12943282061952868</v>
      </c>
      <c r="BK1875" s="5">
        <v>0.1012957516825124</v>
      </c>
      <c r="BL1875" s="5">
        <v>0.12751938259784359</v>
      </c>
      <c r="BM1875" s="5">
        <v>0.129364953696922</v>
      </c>
      <c r="BN1875" s="5">
        <v>0.10409897756713125</v>
      </c>
      <c r="BO1875" s="3">
        <v>6863491</v>
      </c>
      <c r="BP1875" s="3">
        <v>4983338</v>
      </c>
      <c r="BQ1875" s="3">
        <v>5242660</v>
      </c>
      <c r="BR1875" s="3">
        <v>5018817</v>
      </c>
      <c r="BS1875" s="3">
        <v>3940545</v>
      </c>
      <c r="BT1875" s="3">
        <v>166175</v>
      </c>
      <c r="BU1875" s="3">
        <v>437621</v>
      </c>
      <c r="BV1875" s="3">
        <v>743114</v>
      </c>
      <c r="BW1875" s="3">
        <v>160673</v>
      </c>
      <c r="BX1875" s="3">
        <v>235733</v>
      </c>
      <c r="BY1875" s="3">
        <v>6864201</v>
      </c>
      <c r="BZ1875" s="3">
        <v>4997396</v>
      </c>
      <c r="CA1875" s="3">
        <v>5237200</v>
      </c>
      <c r="CB1875" s="3">
        <v>5090334</v>
      </c>
      <c r="CC1875" s="3">
        <v>3979335</v>
      </c>
      <c r="CD1875" s="3">
        <v>8432372</v>
      </c>
      <c r="CE1875" s="3">
        <v>7036333</v>
      </c>
      <c r="CF1875" s="3">
        <v>929141</v>
      </c>
      <c r="CG1875" s="3">
        <v>4021433</v>
      </c>
      <c r="CH1875" s="3">
        <v>5984897</v>
      </c>
    </row>
    <row r="1876" spans="1:86" x14ac:dyDescent="0.25">
      <c r="A1876" t="s">
        <v>2068</v>
      </c>
      <c r="B1876" s="3">
        <v>7553798</v>
      </c>
      <c r="C1876" s="3">
        <v>7209291</v>
      </c>
      <c r="D1876" s="3">
        <v>7372293</v>
      </c>
      <c r="E1876" s="3">
        <v>6718495</v>
      </c>
      <c r="F1876" s="3">
        <v>7023203</v>
      </c>
      <c r="G1876" s="3">
        <v>564047</v>
      </c>
      <c r="H1876" s="3">
        <v>519382</v>
      </c>
      <c r="I1876" s="3">
        <v>562686</v>
      </c>
      <c r="J1876" s="3">
        <v>550473</v>
      </c>
      <c r="K1876" s="3">
        <v>519182</v>
      </c>
      <c r="L1876" s="3">
        <v>1774700</v>
      </c>
      <c r="M1876" s="3">
        <v>1774700</v>
      </c>
      <c r="N1876" s="3">
        <v>1774700</v>
      </c>
      <c r="O1876" s="3">
        <v>1774700</v>
      </c>
      <c r="P1876" s="3">
        <v>1774700</v>
      </c>
      <c r="Q1876" s="3">
        <v>4057328</v>
      </c>
      <c r="R1876" s="3">
        <v>3804296</v>
      </c>
      <c r="S1876" s="3">
        <v>3830261</v>
      </c>
      <c r="T1876" s="3">
        <v>3593610</v>
      </c>
      <c r="U1876" s="3">
        <v>3360502</v>
      </c>
      <c r="V1876" s="3">
        <v>0</v>
      </c>
      <c r="W1876" s="3">
        <v>0</v>
      </c>
      <c r="X1876" s="3">
        <v>0</v>
      </c>
      <c r="Y1876" s="3">
        <v>0</v>
      </c>
      <c r="Z1876" s="3">
        <v>0</v>
      </c>
      <c r="AA1876" s="3">
        <v>650051</v>
      </c>
      <c r="AB1876" s="3">
        <v>493109</v>
      </c>
      <c r="AC1876" s="3">
        <v>514531</v>
      </c>
      <c r="AD1876" s="3">
        <v>500287</v>
      </c>
      <c r="AE1876" s="3">
        <v>454769</v>
      </c>
      <c r="AF1876" s="3">
        <v>100288</v>
      </c>
      <c r="AG1876" s="3">
        <v>100288</v>
      </c>
      <c r="AH1876" s="3">
        <v>100288</v>
      </c>
      <c r="AI1876" s="3">
        <v>100288</v>
      </c>
      <c r="AJ1876" s="3">
        <v>100288</v>
      </c>
      <c r="AK1876" s="3">
        <v>0</v>
      </c>
      <c r="AL1876" s="3">
        <v>0</v>
      </c>
      <c r="AM1876" s="3">
        <v>0</v>
      </c>
      <c r="AN1876" s="3">
        <v>0</v>
      </c>
      <c r="AO1876" s="3">
        <v>0</v>
      </c>
      <c r="AP1876" s="3">
        <v>9748751</v>
      </c>
      <c r="AQ1876" s="3">
        <v>9077841</v>
      </c>
      <c r="AR1876" s="3">
        <v>10180392</v>
      </c>
      <c r="AS1876" s="3">
        <v>10384223</v>
      </c>
      <c r="AT1876" s="3">
        <v>10639406</v>
      </c>
      <c r="AU1876" s="3">
        <v>1208554</v>
      </c>
      <c r="AV1876" s="3">
        <v>994644</v>
      </c>
      <c r="AW1876" s="3">
        <v>1382738</v>
      </c>
      <c r="AX1876" s="3">
        <v>986210</v>
      </c>
      <c r="AY1876" s="3">
        <v>1163345</v>
      </c>
      <c r="AZ1876" s="3">
        <v>1323219</v>
      </c>
      <c r="BA1876" s="3">
        <v>1116444</v>
      </c>
      <c r="BB1876" s="3">
        <v>1474543</v>
      </c>
      <c r="BC1876" s="3">
        <v>1069676</v>
      </c>
      <c r="BD1876" s="3">
        <v>1268112</v>
      </c>
      <c r="BE1876" s="3">
        <v>114665</v>
      </c>
      <c r="BF1876" s="3">
        <v>121800</v>
      </c>
      <c r="BG1876" s="3">
        <v>91805</v>
      </c>
      <c r="BH1876" s="3">
        <v>83466</v>
      </c>
      <c r="BI1876" s="3">
        <v>104767</v>
      </c>
      <c r="BJ1876" s="5">
        <v>6.4515397677935404E-2</v>
      </c>
      <c r="BK1876" s="5">
        <v>5.0221954706192156E-3</v>
      </c>
      <c r="BL1876" s="5">
        <v>7.8302226520352413E-3</v>
      </c>
      <c r="BM1876" s="5">
        <v>5.2567319450001681E-3</v>
      </c>
      <c r="BN1876" s="5">
        <v>0</v>
      </c>
      <c r="BO1876" s="3">
        <v>85368</v>
      </c>
      <c r="BP1876" s="3">
        <v>5607</v>
      </c>
      <c r="BQ1876" s="3">
        <v>11546</v>
      </c>
      <c r="BR1876" s="3">
        <v>5623</v>
      </c>
      <c r="BS1876" s="3">
        <v>0</v>
      </c>
      <c r="BT1876" s="3">
        <v>158361</v>
      </c>
      <c r="BU1876" s="3">
        <v>145226</v>
      </c>
      <c r="BV1876" s="3">
        <v>192341</v>
      </c>
      <c r="BW1876" s="3">
        <v>179536</v>
      </c>
      <c r="BX1876" s="3">
        <v>17146</v>
      </c>
      <c r="BY1876" s="3">
        <v>85368</v>
      </c>
      <c r="BZ1876" s="3">
        <v>5607</v>
      </c>
      <c r="CA1876" s="3">
        <v>11533</v>
      </c>
      <c r="CB1876" s="3">
        <v>5623</v>
      </c>
      <c r="CC1876" s="3">
        <v>0</v>
      </c>
      <c r="CD1876" s="3">
        <v>1281547</v>
      </c>
      <c r="CE1876" s="3">
        <v>1134263</v>
      </c>
      <c r="CF1876" s="3">
        <v>1563546</v>
      </c>
      <c r="CG1876" s="3">
        <v>1160123</v>
      </c>
      <c r="CH1876" s="3">
        <v>1180491</v>
      </c>
    </row>
    <row r="1877" spans="1:86" x14ac:dyDescent="0.25">
      <c r="A1877" t="s">
        <v>2069</v>
      </c>
      <c r="B1877" s="3">
        <v>36510670</v>
      </c>
      <c r="C1877" s="3">
        <v>33301647</v>
      </c>
      <c r="D1877" s="3">
        <v>26450519</v>
      </c>
      <c r="E1877" s="3">
        <v>19312786</v>
      </c>
      <c r="F1877" s="3">
        <v>18595159</v>
      </c>
      <c r="G1877" s="3">
        <v>1264652</v>
      </c>
      <c r="H1877" s="3">
        <v>943070</v>
      </c>
      <c r="I1877" s="3">
        <v>1067912</v>
      </c>
      <c r="J1877" s="3">
        <v>1019996</v>
      </c>
      <c r="K1877" s="3">
        <v>1207204</v>
      </c>
      <c r="L1877" s="3">
        <v>780000</v>
      </c>
      <c r="M1877" s="3">
        <v>780000</v>
      </c>
      <c r="N1877" s="3">
        <v>780000</v>
      </c>
      <c r="O1877" s="3">
        <v>780000</v>
      </c>
      <c r="P1877" s="3">
        <v>780000</v>
      </c>
      <c r="Q1877" s="3">
        <v>18205976</v>
      </c>
      <c r="R1877" s="3">
        <v>19176401</v>
      </c>
      <c r="S1877" s="3">
        <v>14566541</v>
      </c>
      <c r="T1877" s="3">
        <v>10831951</v>
      </c>
      <c r="U1877" s="3">
        <v>8397971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7758189</v>
      </c>
      <c r="AB1877" s="3">
        <v>3038620</v>
      </c>
      <c r="AC1877" s="3">
        <v>3126747</v>
      </c>
      <c r="AD1877" s="3">
        <v>2699308</v>
      </c>
      <c r="AE1877" s="3">
        <v>2821603</v>
      </c>
      <c r="AF1877" s="3">
        <v>6150799</v>
      </c>
      <c r="AG1877" s="3">
        <v>2079168</v>
      </c>
      <c r="AH1877" s="3">
        <v>2222618</v>
      </c>
      <c r="AI1877" s="3">
        <v>1871621</v>
      </c>
      <c r="AJ1877" s="3">
        <v>1929950</v>
      </c>
      <c r="AK1877" s="3">
        <v>0</v>
      </c>
      <c r="AL1877" s="3">
        <v>0</v>
      </c>
      <c r="AM1877" s="3">
        <v>800058</v>
      </c>
      <c r="AN1877" s="3">
        <v>111432</v>
      </c>
      <c r="AO1877" s="3">
        <v>0</v>
      </c>
      <c r="AP1877" s="3">
        <v>57112051</v>
      </c>
      <c r="AQ1877" s="3">
        <v>59411001</v>
      </c>
      <c r="AR1877" s="3">
        <v>57861334</v>
      </c>
      <c r="AS1877" s="3">
        <v>49282622</v>
      </c>
      <c r="AT1877" s="3">
        <v>48203928</v>
      </c>
      <c r="AU1877" s="3">
        <v>5435146</v>
      </c>
      <c r="AV1877" s="3">
        <v>8356086</v>
      </c>
      <c r="AW1877" s="3">
        <v>6159270</v>
      </c>
      <c r="AX1877" s="3">
        <v>3730136</v>
      </c>
      <c r="AY1877" s="3">
        <v>3821831</v>
      </c>
      <c r="AZ1877" s="3">
        <v>6422194</v>
      </c>
      <c r="BA1877" s="3">
        <v>8823622</v>
      </c>
      <c r="BB1877" s="3">
        <v>6572478</v>
      </c>
      <c r="BC1877" s="3">
        <v>4622315</v>
      </c>
      <c r="BD1877" s="3">
        <v>4350547</v>
      </c>
      <c r="BE1877" s="3">
        <v>987048</v>
      </c>
      <c r="BF1877" s="3">
        <v>467536</v>
      </c>
      <c r="BG1877" s="3">
        <v>413208</v>
      </c>
      <c r="BH1877" s="3">
        <v>892179</v>
      </c>
      <c r="BI1877" s="3">
        <v>528716</v>
      </c>
      <c r="BJ1877" s="5">
        <v>2.9589576397100431E-3</v>
      </c>
      <c r="BK1877" s="5">
        <v>3.1733000348383009E-4</v>
      </c>
      <c r="BL1877" s="5">
        <v>8.43669617456308E-4</v>
      </c>
      <c r="BM1877" s="5">
        <v>2.4412009999318523E-3</v>
      </c>
      <c r="BN1877" s="5">
        <v>2.1629464065093423E-4</v>
      </c>
      <c r="BO1877" s="3">
        <v>19003</v>
      </c>
      <c r="BP1877" s="3">
        <v>2800</v>
      </c>
      <c r="BQ1877" s="3">
        <v>5545</v>
      </c>
      <c r="BR1877" s="3">
        <v>11284</v>
      </c>
      <c r="BS1877" s="3">
        <v>941</v>
      </c>
      <c r="BT1877" s="3">
        <v>98468</v>
      </c>
      <c r="BU1877" s="3">
        <v>111335</v>
      </c>
      <c r="BV1877" s="3">
        <v>170042</v>
      </c>
      <c r="BW1877" s="3">
        <v>140821</v>
      </c>
      <c r="BX1877" s="3">
        <v>24324</v>
      </c>
      <c r="BY1877" s="3">
        <v>88595</v>
      </c>
      <c r="BZ1877" s="3">
        <v>55044</v>
      </c>
      <c r="CA1877" s="3">
        <v>10788</v>
      </c>
      <c r="CB1877" s="3">
        <v>10364</v>
      </c>
      <c r="CC1877" s="3">
        <v>4521</v>
      </c>
      <c r="CD1877" s="3">
        <v>5445019</v>
      </c>
      <c r="CE1877" s="3">
        <v>8412377</v>
      </c>
      <c r="CF1877" s="3">
        <v>6318524</v>
      </c>
      <c r="CG1877" s="3">
        <v>3860593</v>
      </c>
      <c r="CH1877" s="3">
        <v>3841634</v>
      </c>
    </row>
    <row r="1878" spans="1:86" x14ac:dyDescent="0.25">
      <c r="A1878" t="s">
        <v>2070</v>
      </c>
      <c r="B1878" s="3">
        <v>574732738</v>
      </c>
      <c r="C1878" s="3">
        <v>577561000</v>
      </c>
      <c r="D1878" s="3">
        <v>576189349</v>
      </c>
      <c r="E1878" s="3">
        <v>824868000</v>
      </c>
      <c r="F1878" s="3">
        <v>689454000</v>
      </c>
      <c r="G1878" s="3">
        <v>1494013</v>
      </c>
      <c r="H1878" s="3">
        <v>1301000</v>
      </c>
      <c r="I1878" s="3">
        <v>1421384</v>
      </c>
      <c r="J1878" s="3">
        <v>1422000</v>
      </c>
      <c r="K1878" s="3">
        <v>1146000</v>
      </c>
      <c r="L1878" s="3">
        <v>33850000</v>
      </c>
      <c r="M1878" s="3">
        <v>33850000</v>
      </c>
      <c r="N1878" s="3">
        <v>33850000</v>
      </c>
      <c r="O1878" s="3">
        <v>33850000</v>
      </c>
      <c r="P1878" s="3">
        <v>33850000</v>
      </c>
      <c r="Q1878" s="3">
        <v>67943027</v>
      </c>
      <c r="R1878" s="3">
        <v>90480000</v>
      </c>
      <c r="S1878" s="3">
        <v>114521851</v>
      </c>
      <c r="T1878" s="3">
        <v>160307000</v>
      </c>
      <c r="U1878" s="3">
        <v>208814000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57091924</v>
      </c>
      <c r="AB1878" s="3">
        <v>67331000</v>
      </c>
      <c r="AC1878" s="3">
        <v>70192758</v>
      </c>
      <c r="AD1878" s="3">
        <v>82990000</v>
      </c>
      <c r="AE1878" s="3">
        <v>85090000</v>
      </c>
      <c r="AF1878" s="3">
        <v>55405172</v>
      </c>
      <c r="AG1878" s="3">
        <v>65787000</v>
      </c>
      <c r="AH1878" s="3">
        <v>68762054</v>
      </c>
      <c r="AI1878" s="3">
        <v>81560000</v>
      </c>
      <c r="AJ1878" s="3">
        <v>83794000</v>
      </c>
      <c r="AK1878" s="3">
        <v>271501302</v>
      </c>
      <c r="AL1878" s="3">
        <v>252722000</v>
      </c>
      <c r="AM1878" s="3">
        <v>228250207</v>
      </c>
      <c r="AN1878" s="3">
        <v>405292000</v>
      </c>
      <c r="AO1878" s="3">
        <v>212128000</v>
      </c>
      <c r="AP1878" s="3">
        <v>1763984031</v>
      </c>
      <c r="AQ1878" s="3">
        <v>2057803000</v>
      </c>
      <c r="AR1878" s="3">
        <v>1907215601</v>
      </c>
      <c r="AS1878" s="3">
        <v>2649888000</v>
      </c>
      <c r="AT1878" s="3">
        <v>3094897000</v>
      </c>
      <c r="AU1878" s="3">
        <v>33190746</v>
      </c>
      <c r="AV1878" s="3">
        <v>33614000</v>
      </c>
      <c r="AW1878" s="3">
        <v>38089854</v>
      </c>
      <c r="AX1878" s="3">
        <v>68819000</v>
      </c>
      <c r="AY1878" s="3">
        <v>71331000</v>
      </c>
      <c r="AZ1878" s="3">
        <v>42249935</v>
      </c>
      <c r="BA1878" s="3">
        <v>42548000</v>
      </c>
      <c r="BB1878" s="3">
        <v>47673087</v>
      </c>
      <c r="BC1878" s="3">
        <v>82373000</v>
      </c>
      <c r="BD1878" s="3">
        <v>87218000</v>
      </c>
      <c r="BE1878" s="3">
        <v>9059189</v>
      </c>
      <c r="BF1878" s="3">
        <v>8934000</v>
      </c>
      <c r="BG1878" s="3">
        <v>9583233</v>
      </c>
      <c r="BH1878" s="3">
        <v>13554000</v>
      </c>
      <c r="BI1878" s="3">
        <v>15887000</v>
      </c>
      <c r="BJ1878" s="5">
        <v>3.9904866125829545E-2</v>
      </c>
      <c r="BK1878" s="5">
        <v>3.4290683463382536E-2</v>
      </c>
      <c r="BL1878" s="5">
        <v>2.1229063685345152E-2</v>
      </c>
      <c r="BM1878" s="5">
        <v>3.4355917594357374E-3</v>
      </c>
      <c r="BN1878" s="5">
        <v>1.8230181843197505E-3</v>
      </c>
      <c r="BO1878" s="3">
        <v>1685978</v>
      </c>
      <c r="BP1878" s="3">
        <v>1459000</v>
      </c>
      <c r="BQ1878" s="3">
        <v>1012055</v>
      </c>
      <c r="BR1878" s="3">
        <v>283000</v>
      </c>
      <c r="BS1878" s="3">
        <v>159000</v>
      </c>
      <c r="BT1878" s="3">
        <v>169260</v>
      </c>
      <c r="BU1878" s="3">
        <v>97000</v>
      </c>
      <c r="BV1878" s="3">
        <v>221809</v>
      </c>
      <c r="BW1878" s="3">
        <v>68000</v>
      </c>
      <c r="BX1878" s="3">
        <v>226000</v>
      </c>
      <c r="BY1878" s="3">
        <v>1698392</v>
      </c>
      <c r="BZ1878" s="3">
        <v>1584000</v>
      </c>
      <c r="CA1878" s="3">
        <v>876217</v>
      </c>
      <c r="CB1878" s="3">
        <v>297000</v>
      </c>
      <c r="CC1878" s="3">
        <v>175000</v>
      </c>
      <c r="CD1878" s="3">
        <v>31661614</v>
      </c>
      <c r="CE1878" s="3">
        <v>32127000</v>
      </c>
      <c r="CF1878" s="3">
        <v>37435446</v>
      </c>
      <c r="CG1878" s="3">
        <v>68590000</v>
      </c>
      <c r="CH1878" s="3">
        <v>71383000</v>
      </c>
    </row>
    <row r="1879" spans="1:86" x14ac:dyDescent="0.25">
      <c r="A1879" t="s">
        <v>2071</v>
      </c>
      <c r="B1879" s="3">
        <v>2411713</v>
      </c>
      <c r="C1879" s="3">
        <v>2407869</v>
      </c>
      <c r="D1879" s="3">
        <v>9608133</v>
      </c>
      <c r="E1879" s="3">
        <v>10548331</v>
      </c>
      <c r="F1879" s="3">
        <v>8966770</v>
      </c>
      <c r="G1879" s="3">
        <v>56788</v>
      </c>
      <c r="H1879" s="3">
        <v>38348</v>
      </c>
      <c r="I1879" s="3">
        <v>16312</v>
      </c>
      <c r="J1879" s="3">
        <v>88398</v>
      </c>
      <c r="K1879" s="3">
        <v>87816</v>
      </c>
      <c r="L1879" s="3">
        <v>100000</v>
      </c>
      <c r="M1879" s="3">
        <v>100000</v>
      </c>
      <c r="N1879" s="3">
        <v>6100000</v>
      </c>
      <c r="O1879" s="3">
        <v>6100000</v>
      </c>
      <c r="P1879" s="3">
        <v>6100000</v>
      </c>
      <c r="Q1879" s="3">
        <v>-18899</v>
      </c>
      <c r="R1879" s="3">
        <v>65317</v>
      </c>
      <c r="S1879" s="3">
        <v>121948</v>
      </c>
      <c r="T1879" s="3">
        <v>230780</v>
      </c>
      <c r="U1879" s="3">
        <v>213332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164424</v>
      </c>
      <c r="AB1879" s="3">
        <v>89732</v>
      </c>
      <c r="AC1879" s="3">
        <v>87259</v>
      </c>
      <c r="AD1879" s="3">
        <v>85402</v>
      </c>
      <c r="AE1879" s="3">
        <v>90879</v>
      </c>
      <c r="AF1879" s="3">
        <v>124569</v>
      </c>
      <c r="AG1879" s="3">
        <v>33142</v>
      </c>
      <c r="AH1879" s="3">
        <v>24201</v>
      </c>
      <c r="AI1879" s="3">
        <v>0</v>
      </c>
      <c r="AJ1879" s="3">
        <v>0</v>
      </c>
      <c r="AK1879" s="3">
        <v>830305</v>
      </c>
      <c r="AL1879" s="3">
        <v>17683</v>
      </c>
      <c r="AM1879" s="3">
        <v>166</v>
      </c>
      <c r="AN1879" s="3">
        <v>922355</v>
      </c>
      <c r="AO1879" s="3">
        <v>683670</v>
      </c>
      <c r="AP1879" s="3">
        <v>11083431</v>
      </c>
      <c r="AQ1879" s="3">
        <v>12924261</v>
      </c>
      <c r="AR1879" s="3">
        <v>18124982</v>
      </c>
      <c r="AS1879" s="3">
        <v>24064619</v>
      </c>
      <c r="AT1879" s="3">
        <v>21635490</v>
      </c>
      <c r="AU1879" s="3">
        <v>250759</v>
      </c>
      <c r="AV1879" s="3">
        <v>178577</v>
      </c>
      <c r="AW1879" s="3">
        <v>197609</v>
      </c>
      <c r="AX1879" s="3">
        <v>285438</v>
      </c>
      <c r="AY1879" s="3">
        <v>134083</v>
      </c>
      <c r="AZ1879" s="3">
        <v>369963</v>
      </c>
      <c r="BA1879" s="3">
        <v>209454</v>
      </c>
      <c r="BB1879" s="3">
        <v>251906</v>
      </c>
      <c r="BC1879" s="3">
        <v>349304</v>
      </c>
      <c r="BD1879" s="3">
        <v>178249</v>
      </c>
      <c r="BE1879" s="3">
        <v>119204</v>
      </c>
      <c r="BF1879" s="3">
        <v>30877</v>
      </c>
      <c r="BG1879" s="3">
        <v>54297</v>
      </c>
      <c r="BH1879" s="3">
        <v>63866</v>
      </c>
      <c r="BI1879" s="3">
        <v>44166</v>
      </c>
      <c r="BJ1879" s="5">
        <v>0.14120330952014121</v>
      </c>
      <c r="BK1879" s="5">
        <v>6.5995397557458924E-2</v>
      </c>
      <c r="BL1879" s="5">
        <v>6.7183790779100139E-2</v>
      </c>
      <c r="BM1879" s="5">
        <v>6.5118063348830815E-2</v>
      </c>
      <c r="BN1879" s="5">
        <v>7.3453427508709729E-2</v>
      </c>
      <c r="BO1879" s="3">
        <v>52240</v>
      </c>
      <c r="BP1879" s="3">
        <v>13823</v>
      </c>
      <c r="BQ1879" s="3">
        <v>16924</v>
      </c>
      <c r="BR1879" s="3">
        <v>22746</v>
      </c>
      <c r="BS1879" s="3">
        <v>13093</v>
      </c>
      <c r="BT1879" s="3">
        <v>467</v>
      </c>
      <c r="BU1879" s="3">
        <v>737</v>
      </c>
      <c r="BV1879" s="3">
        <v>471</v>
      </c>
      <c r="BW1879" s="3">
        <v>24</v>
      </c>
      <c r="BX1879" s="3">
        <v>132</v>
      </c>
      <c r="BY1879" s="3">
        <v>63839</v>
      </c>
      <c r="BZ1879" s="3">
        <v>11971</v>
      </c>
      <c r="CA1879" s="3">
        <v>5051</v>
      </c>
      <c r="CB1879" s="3">
        <v>31495</v>
      </c>
      <c r="CC1879" s="3">
        <v>31989</v>
      </c>
      <c r="CD1879" s="3">
        <v>187387</v>
      </c>
      <c r="CE1879" s="3">
        <v>167343</v>
      </c>
      <c r="CF1879" s="3">
        <v>193029</v>
      </c>
      <c r="CG1879" s="3">
        <v>253967</v>
      </c>
      <c r="CH1879" s="3">
        <v>102226</v>
      </c>
    </row>
    <row r="1880" spans="1:86" x14ac:dyDescent="0.25">
      <c r="A1880" t="s">
        <v>2072</v>
      </c>
      <c r="B1880" s="3">
        <v>21109931</v>
      </c>
      <c r="C1880" s="3">
        <v>20555628</v>
      </c>
      <c r="D1880" s="3">
        <v>21730149</v>
      </c>
      <c r="E1880" s="3">
        <v>22086501</v>
      </c>
      <c r="F1880" s="3">
        <v>22133551</v>
      </c>
      <c r="G1880" s="3">
        <v>7592097</v>
      </c>
      <c r="H1880" s="3">
        <v>7084878</v>
      </c>
      <c r="I1880" s="3">
        <v>6823828</v>
      </c>
      <c r="J1880" s="3">
        <v>8271354</v>
      </c>
      <c r="K1880" s="3">
        <v>11139161</v>
      </c>
      <c r="L1880" s="3">
        <v>2600000</v>
      </c>
      <c r="M1880" s="3">
        <v>2600000</v>
      </c>
      <c r="N1880" s="3">
        <v>2600000</v>
      </c>
      <c r="O1880" s="3">
        <v>2600000</v>
      </c>
      <c r="P1880" s="3">
        <v>2600000</v>
      </c>
      <c r="Q1880" s="3">
        <v>7547788</v>
      </c>
      <c r="R1880" s="3">
        <v>7069331</v>
      </c>
      <c r="S1880" s="3">
        <v>6450017</v>
      </c>
      <c r="T1880" s="3">
        <v>6605784</v>
      </c>
      <c r="U1880" s="3">
        <v>6113943</v>
      </c>
      <c r="V1880" s="3">
        <v>258228</v>
      </c>
      <c r="W1880" s="3">
        <v>0</v>
      </c>
      <c r="X1880" s="3">
        <v>0</v>
      </c>
      <c r="Y1880" s="3">
        <v>0</v>
      </c>
      <c r="Z1880" s="3">
        <v>0</v>
      </c>
      <c r="AA1880" s="3">
        <v>2886755</v>
      </c>
      <c r="AB1880" s="3">
        <v>7337816</v>
      </c>
      <c r="AC1880" s="3">
        <v>2661925</v>
      </c>
      <c r="AD1880" s="3">
        <v>2544064</v>
      </c>
      <c r="AE1880" s="3">
        <v>2141898</v>
      </c>
      <c r="AF1880" s="3">
        <v>1359756</v>
      </c>
      <c r="AG1880" s="3">
        <v>1327972</v>
      </c>
      <c r="AH1880" s="3">
        <v>1388649</v>
      </c>
      <c r="AI1880" s="3">
        <v>1327577</v>
      </c>
      <c r="AJ1880" s="3">
        <v>1021140</v>
      </c>
      <c r="AK1880" s="3">
        <v>810538</v>
      </c>
      <c r="AL1880" s="3">
        <v>1591778</v>
      </c>
      <c r="AM1880" s="3">
        <v>2200856</v>
      </c>
      <c r="AN1880" s="3">
        <v>2006678</v>
      </c>
      <c r="AO1880" s="3">
        <v>2999988</v>
      </c>
      <c r="AP1880" s="3">
        <v>25202017</v>
      </c>
      <c r="AQ1880" s="3">
        <v>24814032</v>
      </c>
      <c r="AR1880" s="3">
        <v>26781178</v>
      </c>
      <c r="AS1880" s="3">
        <v>26170423</v>
      </c>
      <c r="AT1880" s="3">
        <v>25200214</v>
      </c>
      <c r="AU1880" s="3">
        <v>2734262</v>
      </c>
      <c r="AV1880" s="3">
        <v>1864436</v>
      </c>
      <c r="AW1880" s="3">
        <v>718487</v>
      </c>
      <c r="AX1880" s="3">
        <v>1051944</v>
      </c>
      <c r="AY1880" s="3">
        <v>176343</v>
      </c>
      <c r="AZ1880" s="3">
        <v>3723342</v>
      </c>
      <c r="BA1880" s="3">
        <v>2713691</v>
      </c>
      <c r="BB1880" s="3">
        <v>1638985</v>
      </c>
      <c r="BC1880" s="3">
        <v>1985765</v>
      </c>
      <c r="BD1880" s="3">
        <v>1319911</v>
      </c>
      <c r="BE1880" s="3">
        <v>989080</v>
      </c>
      <c r="BF1880" s="3">
        <v>849255</v>
      </c>
      <c r="BG1880" s="3">
        <v>920498</v>
      </c>
      <c r="BH1880" s="3">
        <v>933821</v>
      </c>
      <c r="BI1880" s="3">
        <v>1143568</v>
      </c>
      <c r="BJ1880" s="5">
        <v>2.1683208257527779E-2</v>
      </c>
      <c r="BK1880" s="5">
        <v>1.199215385981676E-2</v>
      </c>
      <c r="BL1880" s="5">
        <v>3.5995448402517415E-2</v>
      </c>
      <c r="BM1880" s="5">
        <v>4.1937490085684863E-2</v>
      </c>
      <c r="BN1880" s="5">
        <v>0.10504874949901925</v>
      </c>
      <c r="BO1880" s="3">
        <v>80734</v>
      </c>
      <c r="BP1880" s="3">
        <v>32543</v>
      </c>
      <c r="BQ1880" s="3">
        <v>58996</v>
      </c>
      <c r="BR1880" s="3">
        <v>83278</v>
      </c>
      <c r="BS1880" s="3">
        <v>138655</v>
      </c>
      <c r="BT1880" s="3">
        <v>1412</v>
      </c>
      <c r="BU1880" s="3">
        <v>136</v>
      </c>
      <c r="BV1880" s="3">
        <v>10831</v>
      </c>
      <c r="BW1880" s="3">
        <v>13628</v>
      </c>
      <c r="BX1880" s="3">
        <v>1197</v>
      </c>
      <c r="BY1880" s="3">
        <v>75446</v>
      </c>
      <c r="BZ1880" s="3">
        <v>35188</v>
      </c>
      <c r="CA1880" s="3">
        <v>55945</v>
      </c>
      <c r="CB1880" s="3">
        <v>99983</v>
      </c>
      <c r="CC1880" s="3">
        <v>144096</v>
      </c>
      <c r="CD1880" s="3">
        <v>2660228</v>
      </c>
      <c r="CE1880" s="3">
        <v>1829384</v>
      </c>
      <c r="CF1880" s="3">
        <v>673373</v>
      </c>
      <c r="CG1880" s="3">
        <v>965589</v>
      </c>
      <c r="CH1880" s="3">
        <v>33444</v>
      </c>
    </row>
    <row r="1881" spans="1:86" x14ac:dyDescent="0.25">
      <c r="A1881" t="s">
        <v>2073</v>
      </c>
      <c r="B1881" s="3">
        <v>53851946</v>
      </c>
      <c r="C1881" s="3">
        <v>48413665</v>
      </c>
      <c r="D1881" s="3">
        <v>48789822</v>
      </c>
      <c r="E1881" s="3">
        <v>52003242</v>
      </c>
      <c r="F1881" s="3">
        <v>61836081</v>
      </c>
      <c r="G1881" s="3">
        <v>26184966</v>
      </c>
      <c r="H1881" s="3">
        <v>25452108</v>
      </c>
      <c r="I1881" s="3">
        <v>17766689</v>
      </c>
      <c r="J1881" s="3">
        <v>16447902</v>
      </c>
      <c r="K1881" s="3">
        <v>13715133</v>
      </c>
      <c r="L1881" s="3">
        <v>18000008</v>
      </c>
      <c r="M1881" s="3">
        <v>18000008</v>
      </c>
      <c r="N1881" s="3">
        <v>18000008</v>
      </c>
      <c r="O1881" s="3">
        <v>18000008</v>
      </c>
      <c r="P1881" s="3">
        <v>18000008</v>
      </c>
      <c r="Q1881" s="3">
        <v>14645975</v>
      </c>
      <c r="R1881" s="3">
        <v>14986470</v>
      </c>
      <c r="S1881" s="3">
        <v>8209467</v>
      </c>
      <c r="T1881" s="3">
        <v>7009071</v>
      </c>
      <c r="U1881" s="3">
        <v>7140675</v>
      </c>
      <c r="V1881" s="3">
        <v>4666667</v>
      </c>
      <c r="W1881" s="3">
        <v>3333333</v>
      </c>
      <c r="X1881" s="3">
        <v>5500000</v>
      </c>
      <c r="Y1881" s="3">
        <v>3166667</v>
      </c>
      <c r="Z1881" s="3">
        <v>1500000</v>
      </c>
      <c r="AA1881" s="3">
        <v>1790240</v>
      </c>
      <c r="AB1881" s="3">
        <v>169987</v>
      </c>
      <c r="AC1881" s="3">
        <v>343757</v>
      </c>
      <c r="AD1881" s="3">
        <v>82081</v>
      </c>
      <c r="AE1881" s="3">
        <v>62709</v>
      </c>
      <c r="AF1881" s="3">
        <v>100000</v>
      </c>
      <c r="AG1881" s="3">
        <v>125000</v>
      </c>
      <c r="AH1881" s="3">
        <v>1096</v>
      </c>
      <c r="AI1881" s="3">
        <v>0</v>
      </c>
      <c r="AJ1881" s="3">
        <v>0</v>
      </c>
      <c r="AK1881" s="3">
        <v>9252250</v>
      </c>
      <c r="AL1881" s="3">
        <v>5195901</v>
      </c>
      <c r="AM1881" s="3">
        <v>11546381</v>
      </c>
      <c r="AN1881" s="3">
        <v>18263418</v>
      </c>
      <c r="AO1881" s="3">
        <v>29967880</v>
      </c>
      <c r="AP1881" s="3">
        <v>60377924</v>
      </c>
      <c r="AQ1881" s="3">
        <v>54946065</v>
      </c>
      <c r="AR1881" s="3">
        <v>66568450</v>
      </c>
      <c r="AS1881" s="3">
        <v>78222818</v>
      </c>
      <c r="AT1881" s="3">
        <v>85264846</v>
      </c>
      <c r="AU1881" s="3">
        <v>6281391</v>
      </c>
      <c r="AV1881" s="3">
        <v>786356</v>
      </c>
      <c r="AW1881" s="3">
        <v>-1223249</v>
      </c>
      <c r="AX1881" s="3">
        <v>-954060</v>
      </c>
      <c r="AY1881" s="3">
        <v>1051729</v>
      </c>
      <c r="AZ1881" s="3">
        <v>8835133</v>
      </c>
      <c r="BA1881" s="3">
        <v>4660196</v>
      </c>
      <c r="BB1881" s="3">
        <v>2762091</v>
      </c>
      <c r="BC1881" s="3">
        <v>2928495</v>
      </c>
      <c r="BD1881" s="3">
        <v>5033113</v>
      </c>
      <c r="BE1881" s="3">
        <v>2553742</v>
      </c>
      <c r="BF1881" s="3">
        <v>3873840</v>
      </c>
      <c r="BG1881" s="3">
        <v>3985340</v>
      </c>
      <c r="BH1881" s="3">
        <v>3882555</v>
      </c>
      <c r="BI1881" s="3">
        <v>3981384</v>
      </c>
      <c r="BJ1881" s="5">
        <v>8.520199978879775E-2</v>
      </c>
      <c r="BK1881" s="5">
        <v>4.6823567077436228E-2</v>
      </c>
      <c r="BL1881" s="5">
        <v>0.13846393909541721</v>
      </c>
      <c r="BM1881" s="5">
        <v>0.22838454564545954</v>
      </c>
      <c r="BN1881" s="5">
        <v>0.15872284210586968</v>
      </c>
      <c r="BO1881" s="3">
        <v>752771</v>
      </c>
      <c r="BP1881" s="3">
        <v>218207</v>
      </c>
      <c r="BQ1881" s="3">
        <v>382450</v>
      </c>
      <c r="BR1881" s="3">
        <v>668823</v>
      </c>
      <c r="BS1881" s="3">
        <v>798870</v>
      </c>
      <c r="BT1881" s="3">
        <v>205018</v>
      </c>
      <c r="BU1881" s="3">
        <v>18595</v>
      </c>
      <c r="BV1881" s="3">
        <v>45716</v>
      </c>
      <c r="BW1881" s="3">
        <v>57240</v>
      </c>
      <c r="BX1881" s="3">
        <v>61235</v>
      </c>
      <c r="BY1881" s="3">
        <v>752771</v>
      </c>
      <c r="BZ1881" s="3">
        <v>220163</v>
      </c>
      <c r="CA1881" s="3">
        <v>386420</v>
      </c>
      <c r="CB1881" s="3">
        <v>669542</v>
      </c>
      <c r="CC1881" s="3">
        <v>798946</v>
      </c>
      <c r="CD1881" s="3">
        <v>5733638</v>
      </c>
      <c r="CE1881" s="3">
        <v>584788</v>
      </c>
      <c r="CF1881" s="3">
        <v>-1563953</v>
      </c>
      <c r="CG1881" s="3">
        <v>-1566362</v>
      </c>
      <c r="CH1881" s="3">
        <v>314018</v>
      </c>
    </row>
    <row r="1882" spans="1:86" x14ac:dyDescent="0.25">
      <c r="A1882" t="s">
        <v>2074</v>
      </c>
      <c r="B1882" s="3">
        <v>10424709</v>
      </c>
      <c r="C1882" s="3">
        <v>11281480</v>
      </c>
      <c r="D1882" s="3">
        <v>11857160</v>
      </c>
      <c r="E1882" s="3">
        <v>12943535</v>
      </c>
      <c r="F1882" s="3">
        <v>13722975</v>
      </c>
      <c r="G1882" s="3">
        <v>3485510</v>
      </c>
      <c r="H1882" s="3">
        <v>3469800</v>
      </c>
      <c r="I1882" s="3">
        <v>3295380</v>
      </c>
      <c r="J1882" s="3">
        <v>3216814</v>
      </c>
      <c r="K1882" s="3">
        <v>3030529</v>
      </c>
      <c r="L1882" s="3">
        <v>185000</v>
      </c>
      <c r="M1882" s="3">
        <v>185000</v>
      </c>
      <c r="N1882" s="3">
        <v>185000</v>
      </c>
      <c r="O1882" s="3">
        <v>185000</v>
      </c>
      <c r="P1882" s="3">
        <v>185000</v>
      </c>
      <c r="Q1882" s="3">
        <v>5070348</v>
      </c>
      <c r="R1882" s="3">
        <v>5510731</v>
      </c>
      <c r="S1882" s="3">
        <v>6373830</v>
      </c>
      <c r="T1882" s="3">
        <v>7094354</v>
      </c>
      <c r="U1882" s="3">
        <v>6567373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239815</v>
      </c>
      <c r="AB1882" s="3">
        <v>287183</v>
      </c>
      <c r="AC1882" s="3">
        <v>631791</v>
      </c>
      <c r="AD1882" s="3">
        <v>420370</v>
      </c>
      <c r="AE1882" s="3">
        <v>500569</v>
      </c>
      <c r="AF1882" s="3">
        <v>23536</v>
      </c>
      <c r="AG1882" s="3">
        <v>42205</v>
      </c>
      <c r="AH1882" s="3">
        <v>340779</v>
      </c>
      <c r="AI1882" s="3">
        <v>93824</v>
      </c>
      <c r="AJ1882" s="3">
        <v>135597</v>
      </c>
      <c r="AK1882" s="3">
        <v>1827100</v>
      </c>
      <c r="AL1882" s="3">
        <v>1540504</v>
      </c>
      <c r="AM1882" s="3">
        <v>1942768</v>
      </c>
      <c r="AN1882" s="3">
        <v>2561071</v>
      </c>
      <c r="AO1882" s="3">
        <v>2547479</v>
      </c>
      <c r="AP1882" s="3">
        <v>11357613</v>
      </c>
      <c r="AQ1882" s="3">
        <v>13507483</v>
      </c>
      <c r="AR1882" s="3">
        <v>16406001</v>
      </c>
      <c r="AS1882" s="3">
        <v>17791643</v>
      </c>
      <c r="AT1882" s="3">
        <v>19686836</v>
      </c>
      <c r="AU1882" s="3">
        <v>782382</v>
      </c>
      <c r="AV1882" s="3">
        <v>563217</v>
      </c>
      <c r="AW1882" s="3">
        <v>594781</v>
      </c>
      <c r="AX1882" s="3">
        <v>1169261</v>
      </c>
      <c r="AY1882" s="3">
        <v>1558304</v>
      </c>
      <c r="AZ1882" s="3">
        <v>1065887</v>
      </c>
      <c r="BA1882" s="3">
        <v>862951</v>
      </c>
      <c r="BB1882" s="3">
        <v>876282</v>
      </c>
      <c r="BC1882" s="3">
        <v>1437370</v>
      </c>
      <c r="BD1882" s="3">
        <v>1844033</v>
      </c>
      <c r="BE1882" s="3">
        <v>283505</v>
      </c>
      <c r="BF1882" s="3">
        <v>299734</v>
      </c>
      <c r="BG1882" s="3">
        <v>281501</v>
      </c>
      <c r="BH1882" s="3">
        <v>268109</v>
      </c>
      <c r="BI1882" s="3">
        <v>285729</v>
      </c>
      <c r="BJ1882" s="5">
        <v>7.0514041357104457E-2</v>
      </c>
      <c r="BK1882" s="5">
        <v>3.0340077246564404E-2</v>
      </c>
      <c r="BL1882" s="5">
        <v>5.4569191196441331E-2</v>
      </c>
      <c r="BM1882" s="5">
        <v>4.0480878270730568E-2</v>
      </c>
      <c r="BN1882" s="5">
        <v>2.9255441741010059E-2</v>
      </c>
      <c r="BO1882" s="3">
        <v>75160</v>
      </c>
      <c r="BP1882" s="3">
        <v>26182</v>
      </c>
      <c r="BQ1882" s="3">
        <v>47818</v>
      </c>
      <c r="BR1882" s="3">
        <v>58186</v>
      </c>
      <c r="BS1882" s="3">
        <v>53948</v>
      </c>
      <c r="BT1882" s="3">
        <v>1155</v>
      </c>
      <c r="BU1882" s="3">
        <v>537</v>
      </c>
      <c r="BV1882" s="3">
        <v>1137</v>
      </c>
      <c r="BW1882" s="3">
        <v>2009</v>
      </c>
      <c r="BX1882" s="3">
        <v>872</v>
      </c>
      <c r="BY1882" s="3">
        <v>-66796</v>
      </c>
      <c r="BZ1882" s="3">
        <v>-125184</v>
      </c>
      <c r="CA1882" s="3">
        <v>-590545</v>
      </c>
      <c r="CB1882" s="3">
        <v>138631</v>
      </c>
      <c r="CC1882" s="3">
        <v>68789</v>
      </c>
      <c r="CD1882" s="3">
        <v>850333</v>
      </c>
      <c r="CE1882" s="3">
        <v>688938</v>
      </c>
      <c r="CF1882" s="3">
        <v>1186463</v>
      </c>
      <c r="CG1882" s="3">
        <v>1032639</v>
      </c>
      <c r="CH1882" s="3">
        <v>1490387</v>
      </c>
    </row>
    <row r="1883" spans="1:86" x14ac:dyDescent="0.25">
      <c r="A1883" t="s">
        <v>2075</v>
      </c>
      <c r="B1883" s="3">
        <v>52284275</v>
      </c>
      <c r="C1883" s="3">
        <v>44519539</v>
      </c>
      <c r="D1883" s="3">
        <v>41385404</v>
      </c>
      <c r="E1883" s="3">
        <v>47466825</v>
      </c>
      <c r="F1883" s="3">
        <v>45170835</v>
      </c>
      <c r="G1883" s="3">
        <v>37620906</v>
      </c>
      <c r="H1883" s="3">
        <v>31856794</v>
      </c>
      <c r="I1883" s="3">
        <v>26758722</v>
      </c>
      <c r="J1883" s="3">
        <v>28073316</v>
      </c>
      <c r="K1883" s="3">
        <v>25937830</v>
      </c>
      <c r="L1883" s="3">
        <v>2600000</v>
      </c>
      <c r="M1883" s="3">
        <v>2600000</v>
      </c>
      <c r="N1883" s="3">
        <v>2600000</v>
      </c>
      <c r="O1883" s="3">
        <v>2600000</v>
      </c>
      <c r="P1883" s="3">
        <v>2600000</v>
      </c>
      <c r="Q1883" s="3">
        <v>20208469</v>
      </c>
      <c r="R1883" s="3">
        <v>4019105</v>
      </c>
      <c r="S1883" s="3">
        <v>7137442</v>
      </c>
      <c r="T1883" s="3">
        <v>11244013</v>
      </c>
      <c r="U1883" s="3">
        <v>15392390</v>
      </c>
      <c r="V1883" s="3">
        <v>1211515</v>
      </c>
      <c r="W1883" s="3">
        <v>976058</v>
      </c>
      <c r="X1883" s="3">
        <v>735530</v>
      </c>
      <c r="Y1883" s="3">
        <v>493809</v>
      </c>
      <c r="Z1883" s="3">
        <v>247207</v>
      </c>
      <c r="AA1883" s="3">
        <v>3084908</v>
      </c>
      <c r="AB1883" s="3">
        <v>2332701</v>
      </c>
      <c r="AC1883" s="3">
        <v>19200490</v>
      </c>
      <c r="AD1883" s="3">
        <v>2513823</v>
      </c>
      <c r="AE1883" s="3">
        <v>14204616</v>
      </c>
      <c r="AF1883" s="3">
        <v>752058</v>
      </c>
      <c r="AG1883" s="3">
        <v>373776</v>
      </c>
      <c r="AH1883" s="3">
        <v>558714</v>
      </c>
      <c r="AI1883" s="3">
        <v>766700</v>
      </c>
      <c r="AJ1883" s="3">
        <v>883723</v>
      </c>
      <c r="AK1883" s="3">
        <v>237272</v>
      </c>
      <c r="AL1883" s="3">
        <v>237448</v>
      </c>
      <c r="AM1883" s="3">
        <v>239851</v>
      </c>
      <c r="AN1883" s="3">
        <v>242278</v>
      </c>
      <c r="AO1883" s="3">
        <v>246509</v>
      </c>
      <c r="AP1883" s="3">
        <v>60612983</v>
      </c>
      <c r="AQ1883" s="3">
        <v>60114922</v>
      </c>
      <c r="AR1883" s="3">
        <v>70417939</v>
      </c>
      <c r="AS1883" s="3">
        <v>75595541</v>
      </c>
      <c r="AT1883" s="3">
        <v>76443692</v>
      </c>
      <c r="AU1883" s="3">
        <v>4768091</v>
      </c>
      <c r="AV1883" s="3">
        <v>4381150</v>
      </c>
      <c r="AW1883" s="3">
        <v>5208725</v>
      </c>
      <c r="AX1883" s="3">
        <v>5891156</v>
      </c>
      <c r="AY1883" s="3">
        <v>6067006</v>
      </c>
      <c r="AZ1883" s="3">
        <v>15418779</v>
      </c>
      <c r="BA1883" s="3">
        <v>14331333</v>
      </c>
      <c r="BB1883" s="3">
        <v>13460108</v>
      </c>
      <c r="BC1883" s="3">
        <v>10890071</v>
      </c>
      <c r="BD1883" s="3">
        <v>10386362</v>
      </c>
      <c r="BE1883" s="3">
        <v>10650688</v>
      </c>
      <c r="BF1883" s="3">
        <v>9950183</v>
      </c>
      <c r="BG1883" s="3">
        <v>8251383</v>
      </c>
      <c r="BH1883" s="3">
        <v>4998915</v>
      </c>
      <c r="BI1883" s="3">
        <v>4319356</v>
      </c>
      <c r="BJ1883" s="5">
        <v>5.0142426971681739E-2</v>
      </c>
      <c r="BK1883" s="5">
        <v>1.935339859872072E-2</v>
      </c>
      <c r="BL1883" s="5">
        <v>3.6684103871974877E-2</v>
      </c>
      <c r="BM1883" s="5">
        <v>1.3974380883283498E-2</v>
      </c>
      <c r="BN1883" s="5">
        <v>5.3801321386641445E-3</v>
      </c>
      <c r="BO1883" s="3">
        <v>773135</v>
      </c>
      <c r="BP1883" s="3">
        <v>277360</v>
      </c>
      <c r="BQ1883" s="3">
        <v>493772</v>
      </c>
      <c r="BR1883" s="3">
        <v>152182</v>
      </c>
      <c r="BS1883" s="3">
        <v>55880</v>
      </c>
      <c r="BT1883" s="3">
        <v>137</v>
      </c>
      <c r="BU1883" s="3">
        <v>376</v>
      </c>
      <c r="BV1883" s="3">
        <v>280</v>
      </c>
      <c r="BW1883" s="3">
        <v>166</v>
      </c>
      <c r="BX1883" s="3">
        <v>0</v>
      </c>
      <c r="BY1883" s="3">
        <v>771238</v>
      </c>
      <c r="BZ1883" s="3">
        <v>296385</v>
      </c>
      <c r="CA1883" s="3">
        <v>496651</v>
      </c>
      <c r="CB1883" s="3">
        <v>155166</v>
      </c>
      <c r="CC1883" s="3">
        <v>54404</v>
      </c>
      <c r="CD1883" s="3">
        <v>3996990</v>
      </c>
      <c r="CE1883" s="3">
        <v>4085141</v>
      </c>
      <c r="CF1883" s="3">
        <v>4712354</v>
      </c>
      <c r="CG1883" s="3">
        <v>5736156</v>
      </c>
      <c r="CH1883" s="3">
        <v>6012602</v>
      </c>
    </row>
    <row r="1884" spans="1:86" x14ac:dyDescent="0.25">
      <c r="A1884" t="s">
        <v>2076</v>
      </c>
      <c r="B1884" s="3">
        <v>1331586584</v>
      </c>
      <c r="C1884" s="3">
        <v>1302271211</v>
      </c>
      <c r="D1884" s="3">
        <v>1220083032</v>
      </c>
      <c r="E1884" s="3">
        <v>1157481534</v>
      </c>
      <c r="F1884" s="3">
        <v>1055712437</v>
      </c>
      <c r="G1884" s="3">
        <v>149870316</v>
      </c>
      <c r="H1884" s="3">
        <v>156448791</v>
      </c>
      <c r="I1884" s="3">
        <v>229778987</v>
      </c>
      <c r="J1884" s="3">
        <v>240753159</v>
      </c>
      <c r="K1884" s="3">
        <v>249284946</v>
      </c>
      <c r="L1884" s="3">
        <v>193409320</v>
      </c>
      <c r="M1884" s="3">
        <v>193409320</v>
      </c>
      <c r="N1884" s="3">
        <v>202279195</v>
      </c>
      <c r="O1884" s="3">
        <v>202279195</v>
      </c>
      <c r="P1884" s="3">
        <v>202279195</v>
      </c>
      <c r="Q1884" s="3">
        <v>385758429</v>
      </c>
      <c r="R1884" s="3">
        <v>293014621</v>
      </c>
      <c r="S1884" s="3">
        <v>513326175</v>
      </c>
      <c r="T1884" s="3">
        <v>527214803</v>
      </c>
      <c r="U1884" s="3">
        <v>404475248</v>
      </c>
      <c r="V1884" s="3">
        <v>2252259</v>
      </c>
      <c r="W1884" s="3">
        <v>3346740</v>
      </c>
      <c r="X1884" s="3">
        <v>2568138</v>
      </c>
      <c r="Y1884" s="3">
        <v>1504226</v>
      </c>
      <c r="Z1884" s="3">
        <v>753154</v>
      </c>
      <c r="AA1884" s="3">
        <v>138837897</v>
      </c>
      <c r="AB1884" s="3">
        <v>102116190</v>
      </c>
      <c r="AC1884" s="3">
        <v>217050915</v>
      </c>
      <c r="AD1884" s="3">
        <v>124233468</v>
      </c>
      <c r="AE1884" s="3">
        <v>122169820</v>
      </c>
      <c r="AF1884" s="3">
        <v>85365655</v>
      </c>
      <c r="AG1884" s="3">
        <v>49885474</v>
      </c>
      <c r="AH1884" s="3">
        <v>161555329</v>
      </c>
      <c r="AI1884" s="3">
        <v>81391266</v>
      </c>
      <c r="AJ1884" s="3">
        <v>81594415</v>
      </c>
      <c r="AK1884" s="3">
        <v>1184270</v>
      </c>
      <c r="AL1884" s="3">
        <v>1305535</v>
      </c>
      <c r="AM1884" s="3">
        <v>1065668</v>
      </c>
      <c r="AN1884" s="3">
        <v>1063912</v>
      </c>
      <c r="AO1884" s="3">
        <v>1002538</v>
      </c>
      <c r="AP1884" s="3">
        <v>1466425004</v>
      </c>
      <c r="AQ1884" s="3">
        <v>1479878750</v>
      </c>
      <c r="AR1884" s="3">
        <v>1510873114</v>
      </c>
      <c r="AS1884" s="3">
        <v>1461495056</v>
      </c>
      <c r="AT1884" s="3">
        <v>1549643663</v>
      </c>
      <c r="AU1884" s="3">
        <v>235557810</v>
      </c>
      <c r="AV1884" s="3">
        <v>241852126</v>
      </c>
      <c r="AW1884" s="3">
        <v>301145576</v>
      </c>
      <c r="AX1884" s="3">
        <v>293868837</v>
      </c>
      <c r="AY1884" s="3">
        <v>281598255</v>
      </c>
      <c r="AZ1884" s="3">
        <v>272964346</v>
      </c>
      <c r="BA1884" s="3">
        <v>273264337</v>
      </c>
      <c r="BB1884" s="3">
        <v>340811497</v>
      </c>
      <c r="BC1884" s="3">
        <v>331567964</v>
      </c>
      <c r="BD1884" s="3">
        <v>322706048</v>
      </c>
      <c r="BE1884" s="3">
        <v>37406536</v>
      </c>
      <c r="BF1884" s="3">
        <v>31412211</v>
      </c>
      <c r="BG1884" s="3">
        <v>39665921</v>
      </c>
      <c r="BH1884" s="3">
        <v>37699127</v>
      </c>
      <c r="BI1884" s="3">
        <v>41107793</v>
      </c>
      <c r="BJ1884" s="5">
        <v>5.1749014869509731E-2</v>
      </c>
      <c r="BK1884" s="5">
        <v>4.2494165640063017E-2</v>
      </c>
      <c r="BL1884" s="5">
        <v>2.8452194498591109E-2</v>
      </c>
      <c r="BM1884" s="5">
        <v>2.5243123307292739E-2</v>
      </c>
      <c r="BN1884" s="5">
        <v>2.1764460392139907E-2</v>
      </c>
      <c r="BO1884" s="3">
        <v>14125636</v>
      </c>
      <c r="BP1884" s="3">
        <v>11612140</v>
      </c>
      <c r="BQ1884" s="3">
        <v>9696835</v>
      </c>
      <c r="BR1884" s="3">
        <v>8369811</v>
      </c>
      <c r="BS1884" s="3">
        <v>7023523</v>
      </c>
      <c r="BT1884" s="3">
        <v>10155807</v>
      </c>
      <c r="BU1884" s="3">
        <v>9929881</v>
      </c>
      <c r="BV1884" s="3">
        <v>11425386</v>
      </c>
      <c r="BW1884" s="3">
        <v>6283257</v>
      </c>
      <c r="BX1884" s="3">
        <v>5123609</v>
      </c>
      <c r="BY1884" s="3">
        <v>14658848</v>
      </c>
      <c r="BZ1884" s="3">
        <v>12154215</v>
      </c>
      <c r="CA1884" s="3">
        <v>10019790</v>
      </c>
      <c r="CB1884" s="3">
        <v>8541685</v>
      </c>
      <c r="CC1884" s="3">
        <v>7228684</v>
      </c>
      <c r="CD1884" s="3">
        <v>231054769</v>
      </c>
      <c r="CE1884" s="3">
        <v>239627792</v>
      </c>
      <c r="CF1884" s="3">
        <v>302551172</v>
      </c>
      <c r="CG1884" s="3">
        <v>291610409</v>
      </c>
      <c r="CH1884" s="3">
        <v>279493180</v>
      </c>
    </row>
    <row r="1885" spans="1:86" x14ac:dyDescent="0.25">
      <c r="A1885" t="s">
        <v>2077</v>
      </c>
      <c r="B1885" s="3">
        <v>84915627</v>
      </c>
      <c r="C1885" s="3">
        <v>111409004</v>
      </c>
      <c r="D1885" s="3">
        <v>117190396</v>
      </c>
      <c r="E1885" s="3">
        <v>116478285</v>
      </c>
      <c r="F1885" s="3">
        <v>118141336</v>
      </c>
      <c r="G1885" s="3">
        <v>17913990</v>
      </c>
      <c r="H1885" s="3">
        <v>20141378</v>
      </c>
      <c r="I1885" s="3">
        <v>19372321</v>
      </c>
      <c r="J1885" s="3">
        <v>18598346</v>
      </c>
      <c r="K1885" s="3">
        <v>19095604</v>
      </c>
      <c r="L1885" s="3">
        <v>7231000</v>
      </c>
      <c r="M1885" s="3">
        <v>7231000</v>
      </c>
      <c r="N1885" s="3">
        <v>7231000</v>
      </c>
      <c r="O1885" s="3">
        <v>7231000</v>
      </c>
      <c r="P1885" s="3">
        <v>7231000</v>
      </c>
      <c r="Q1885" s="3">
        <v>31082206</v>
      </c>
      <c r="R1885" s="3">
        <v>34024999</v>
      </c>
      <c r="S1885" s="3">
        <v>33971100</v>
      </c>
      <c r="T1885" s="3">
        <v>34201773</v>
      </c>
      <c r="U1885" s="3">
        <v>35396532</v>
      </c>
      <c r="V1885" s="3">
        <v>0</v>
      </c>
      <c r="W1885" s="3">
        <v>0</v>
      </c>
      <c r="X1885" s="3">
        <v>7867995</v>
      </c>
      <c r="Y1885" s="3">
        <v>5685445</v>
      </c>
      <c r="Z1885" s="3">
        <v>3451151</v>
      </c>
      <c r="AA1885" s="3">
        <v>1916284</v>
      </c>
      <c r="AB1885" s="3">
        <v>1986645</v>
      </c>
      <c r="AC1885" s="3">
        <v>2119801</v>
      </c>
      <c r="AD1885" s="3">
        <v>2337486</v>
      </c>
      <c r="AE1885" s="3">
        <v>2870832</v>
      </c>
      <c r="AF1885" s="3">
        <v>1190164</v>
      </c>
      <c r="AG1885" s="3">
        <v>1243541</v>
      </c>
      <c r="AH1885" s="3">
        <v>1382096</v>
      </c>
      <c r="AI1885" s="3">
        <v>1630643</v>
      </c>
      <c r="AJ1885" s="3">
        <v>2069923</v>
      </c>
      <c r="AK1885" s="3">
        <v>31291816</v>
      </c>
      <c r="AL1885" s="3">
        <v>47923960</v>
      </c>
      <c r="AM1885" s="3">
        <v>45227043</v>
      </c>
      <c r="AN1885" s="3">
        <v>45247919</v>
      </c>
      <c r="AO1885" s="3">
        <v>50258585</v>
      </c>
      <c r="AP1885" s="3">
        <v>59645912</v>
      </c>
      <c r="AQ1885" s="3">
        <v>66549996</v>
      </c>
      <c r="AR1885" s="3">
        <v>68783006</v>
      </c>
      <c r="AS1885" s="3">
        <v>73276798</v>
      </c>
      <c r="AT1885" s="3">
        <v>78029947</v>
      </c>
      <c r="AU1885" s="3">
        <v>11209362</v>
      </c>
      <c r="AV1885" s="3">
        <v>14503025</v>
      </c>
      <c r="AW1885" s="3">
        <v>14124657</v>
      </c>
      <c r="AX1885" s="3">
        <v>14462432</v>
      </c>
      <c r="AY1885" s="3">
        <v>16325601</v>
      </c>
      <c r="AZ1885" s="3">
        <v>13701280</v>
      </c>
      <c r="BA1885" s="3">
        <v>17140201</v>
      </c>
      <c r="BB1885" s="3">
        <v>16597644</v>
      </c>
      <c r="BC1885" s="3">
        <v>17017806</v>
      </c>
      <c r="BD1885" s="3">
        <v>19035434</v>
      </c>
      <c r="BE1885" s="3">
        <v>2491918</v>
      </c>
      <c r="BF1885" s="3">
        <v>2637176</v>
      </c>
      <c r="BG1885" s="3">
        <v>2472987</v>
      </c>
      <c r="BH1885" s="3">
        <v>2555374</v>
      </c>
      <c r="BI1885" s="3">
        <v>2709833</v>
      </c>
      <c r="BJ1885" s="5">
        <v>4.4211270771781906E-2</v>
      </c>
      <c r="BK1885" s="5">
        <v>2.7042565020095156E-2</v>
      </c>
      <c r="BL1885" s="5">
        <v>6.0729221569037151E-2</v>
      </c>
      <c r="BM1885" s="5">
        <v>9.293301380918316E-2</v>
      </c>
      <c r="BN1885" s="5">
        <v>8.1908718235686143E-2</v>
      </c>
      <c r="BO1885" s="3">
        <v>605751</v>
      </c>
      <c r="BP1885" s="3">
        <v>463515</v>
      </c>
      <c r="BQ1885" s="3">
        <v>1007962</v>
      </c>
      <c r="BR1885" s="3">
        <v>1581516</v>
      </c>
      <c r="BS1885" s="3">
        <v>1559168</v>
      </c>
      <c r="BT1885" s="3">
        <v>1460818</v>
      </c>
      <c r="BU1885" s="3">
        <v>2048243</v>
      </c>
      <c r="BV1885" s="3">
        <v>2426666</v>
      </c>
      <c r="BW1885" s="3">
        <v>2647478</v>
      </c>
      <c r="BX1885" s="3">
        <v>2500328</v>
      </c>
      <c r="BY1885" s="3">
        <v>360438</v>
      </c>
      <c r="BZ1885" s="3">
        <v>267039</v>
      </c>
      <c r="CA1885" s="3">
        <v>847226</v>
      </c>
      <c r="CB1885" s="3">
        <v>1667293</v>
      </c>
      <c r="CC1885" s="3">
        <v>2116886</v>
      </c>
      <c r="CD1885" s="3">
        <v>12309742</v>
      </c>
      <c r="CE1885" s="3">
        <v>16284229</v>
      </c>
      <c r="CF1885" s="3">
        <v>15704097</v>
      </c>
      <c r="CG1885" s="3">
        <v>15442617</v>
      </c>
      <c r="CH1885" s="3">
        <v>16709043</v>
      </c>
    </row>
    <row r="1886" spans="1:86" x14ac:dyDescent="0.25">
      <c r="A1886" t="s">
        <v>2078</v>
      </c>
      <c r="B1886" s="3">
        <v>31643137</v>
      </c>
      <c r="C1886" s="3">
        <v>30868116</v>
      </c>
      <c r="D1886" s="3">
        <v>31423416</v>
      </c>
      <c r="E1886" s="3">
        <v>26044299</v>
      </c>
      <c r="F1886" s="3">
        <v>30531877</v>
      </c>
      <c r="G1886" s="3">
        <v>4295309</v>
      </c>
      <c r="H1886" s="3">
        <v>4291139</v>
      </c>
      <c r="I1886" s="3">
        <v>4102373</v>
      </c>
      <c r="J1886" s="3">
        <v>3541722</v>
      </c>
      <c r="K1886" s="3">
        <v>3693162</v>
      </c>
      <c r="L1886" s="3">
        <v>3088670</v>
      </c>
      <c r="M1886" s="3">
        <v>3088670</v>
      </c>
      <c r="N1886" s="3">
        <v>3088670</v>
      </c>
      <c r="O1886" s="3">
        <v>3088670</v>
      </c>
      <c r="P1886" s="3">
        <v>3088670</v>
      </c>
      <c r="Q1886" s="3">
        <v>13395310</v>
      </c>
      <c r="R1886" s="3">
        <v>14166302</v>
      </c>
      <c r="S1886" s="3">
        <v>13501437</v>
      </c>
      <c r="T1886" s="3">
        <v>13038485</v>
      </c>
      <c r="U1886" s="3">
        <v>13105563</v>
      </c>
      <c r="V1886" s="3">
        <v>3195562</v>
      </c>
      <c r="W1886" s="3">
        <v>1939484</v>
      </c>
      <c r="X1886" s="3">
        <v>0</v>
      </c>
      <c r="Y1886" s="3">
        <v>0</v>
      </c>
      <c r="Z1886" s="3">
        <v>0</v>
      </c>
      <c r="AA1886" s="3">
        <v>1263742</v>
      </c>
      <c r="AB1886" s="3">
        <v>1253897</v>
      </c>
      <c r="AC1886" s="3">
        <v>1247678</v>
      </c>
      <c r="AD1886" s="3">
        <v>1209286</v>
      </c>
      <c r="AE1886" s="3">
        <v>1183666</v>
      </c>
      <c r="AF1886" s="3">
        <v>186444</v>
      </c>
      <c r="AG1886" s="3">
        <v>186024</v>
      </c>
      <c r="AH1886" s="3">
        <v>189228</v>
      </c>
      <c r="AI1886" s="3">
        <v>197498</v>
      </c>
      <c r="AJ1886" s="3">
        <v>206077</v>
      </c>
      <c r="AK1886" s="3">
        <v>1210000</v>
      </c>
      <c r="AL1886" s="3">
        <v>1246200</v>
      </c>
      <c r="AM1886" s="3">
        <v>3500000</v>
      </c>
      <c r="AN1886" s="3">
        <v>2000000</v>
      </c>
      <c r="AO1886" s="3">
        <v>2283653</v>
      </c>
      <c r="AP1886" s="3">
        <v>36618984</v>
      </c>
      <c r="AQ1886" s="3">
        <v>42185094</v>
      </c>
      <c r="AR1886" s="3">
        <v>41519250</v>
      </c>
      <c r="AS1886" s="3">
        <v>35251991</v>
      </c>
      <c r="AT1886" s="3">
        <v>42394548</v>
      </c>
      <c r="AU1886" s="3">
        <v>761825</v>
      </c>
      <c r="AV1886" s="3">
        <v>2729347</v>
      </c>
      <c r="AW1886" s="3">
        <v>1371097</v>
      </c>
      <c r="AX1886" s="3">
        <v>502849</v>
      </c>
      <c r="AY1886" s="3">
        <v>1161299</v>
      </c>
      <c r="AZ1886" s="3">
        <v>1745206</v>
      </c>
      <c r="BA1886" s="3">
        <v>3737609</v>
      </c>
      <c r="BB1886" s="3">
        <v>2407578</v>
      </c>
      <c r="BC1886" s="3">
        <v>1537599</v>
      </c>
      <c r="BD1886" s="3">
        <v>2032180</v>
      </c>
      <c r="BE1886" s="3">
        <v>983381</v>
      </c>
      <c r="BF1886" s="3">
        <v>1008262</v>
      </c>
      <c r="BG1886" s="3">
        <v>1036481</v>
      </c>
      <c r="BH1886" s="3">
        <v>1034750</v>
      </c>
      <c r="BI1886" s="3">
        <v>870881</v>
      </c>
      <c r="BJ1886" s="5">
        <v>0.12129570950363452</v>
      </c>
      <c r="BK1886" s="5">
        <v>6.6992561287175845E-2</v>
      </c>
      <c r="BL1886" s="5">
        <v>9.4265274063810189E-2</v>
      </c>
      <c r="BM1886" s="5">
        <v>0.14732839966727346</v>
      </c>
      <c r="BN1886" s="5">
        <v>0.14079264632069993</v>
      </c>
      <c r="BO1886" s="3">
        <v>211686</v>
      </c>
      <c r="BP1886" s="3">
        <v>250392</v>
      </c>
      <c r="BQ1886" s="3">
        <v>226951</v>
      </c>
      <c r="BR1886" s="3">
        <v>226532</v>
      </c>
      <c r="BS1886" s="3">
        <v>286116</v>
      </c>
      <c r="BT1886" s="3">
        <v>49175</v>
      </c>
      <c r="BU1886" s="3">
        <v>28515</v>
      </c>
      <c r="BV1886" s="3">
        <v>146532</v>
      </c>
      <c r="BW1886" s="3">
        <v>132774</v>
      </c>
      <c r="BX1886" s="3">
        <v>90705</v>
      </c>
      <c r="BY1886" s="3">
        <v>318782</v>
      </c>
      <c r="BZ1886" s="3">
        <v>295038</v>
      </c>
      <c r="CA1886" s="3">
        <v>229696</v>
      </c>
      <c r="CB1886" s="3">
        <v>131280</v>
      </c>
      <c r="CC1886" s="3">
        <v>318665</v>
      </c>
      <c r="CD1886" s="3">
        <v>492218</v>
      </c>
      <c r="CE1886" s="3">
        <v>2462824</v>
      </c>
      <c r="CF1886" s="3">
        <v>1287933</v>
      </c>
      <c r="CG1886" s="3">
        <v>504343</v>
      </c>
      <c r="CH1886" s="3">
        <v>933339</v>
      </c>
    </row>
    <row r="1887" spans="1:86" x14ac:dyDescent="0.25">
      <c r="A1887" t="s">
        <v>2079</v>
      </c>
      <c r="B1887" s="3">
        <v>3380875</v>
      </c>
      <c r="C1887" s="3">
        <v>3242614</v>
      </c>
      <c r="D1887" s="3">
        <v>3015590</v>
      </c>
      <c r="E1887" s="3">
        <v>3839458</v>
      </c>
      <c r="F1887" s="3">
        <v>7066066</v>
      </c>
      <c r="G1887" s="3">
        <v>617902</v>
      </c>
      <c r="H1887" s="3">
        <v>630670</v>
      </c>
      <c r="I1887" s="3">
        <v>646987</v>
      </c>
      <c r="J1887" s="3">
        <v>712552</v>
      </c>
      <c r="K1887" s="3">
        <v>848164</v>
      </c>
      <c r="L1887" s="3">
        <v>100000</v>
      </c>
      <c r="M1887" s="3">
        <v>100000</v>
      </c>
      <c r="N1887" s="3">
        <v>100000</v>
      </c>
      <c r="O1887" s="3">
        <v>100000</v>
      </c>
      <c r="P1887" s="3">
        <v>350500</v>
      </c>
      <c r="Q1887" s="3">
        <v>18534</v>
      </c>
      <c r="R1887" s="3">
        <v>52193</v>
      </c>
      <c r="S1887" s="3">
        <v>90617</v>
      </c>
      <c r="T1887" s="3">
        <v>118841</v>
      </c>
      <c r="U1887" s="3">
        <v>243300</v>
      </c>
      <c r="V1887" s="3">
        <v>0</v>
      </c>
      <c r="W1887" s="3">
        <v>16496</v>
      </c>
      <c r="X1887" s="3">
        <v>0</v>
      </c>
      <c r="Y1887" s="3">
        <v>0</v>
      </c>
      <c r="Z1887" s="3">
        <v>300000</v>
      </c>
      <c r="AA1887" s="3">
        <v>336927</v>
      </c>
      <c r="AB1887" s="3">
        <v>396013</v>
      </c>
      <c r="AC1887" s="3">
        <v>485618</v>
      </c>
      <c r="AD1887" s="3">
        <v>554589</v>
      </c>
      <c r="AE1887" s="3">
        <v>989581</v>
      </c>
      <c r="AF1887" s="3">
        <v>0</v>
      </c>
      <c r="AG1887" s="3">
        <v>0</v>
      </c>
      <c r="AH1887" s="3">
        <v>0</v>
      </c>
      <c r="AI1887" s="3">
        <v>0</v>
      </c>
      <c r="AJ1887" s="3">
        <v>230629</v>
      </c>
      <c r="AK1887" s="3">
        <v>1304243</v>
      </c>
      <c r="AL1887" s="3">
        <v>961173</v>
      </c>
      <c r="AM1887" s="3">
        <v>614534</v>
      </c>
      <c r="AN1887" s="3">
        <v>1170158</v>
      </c>
      <c r="AO1887" s="3">
        <v>1669541</v>
      </c>
      <c r="AP1887" s="3">
        <v>4736818</v>
      </c>
      <c r="AQ1887" s="3">
        <v>5061844</v>
      </c>
      <c r="AR1887" s="3">
        <v>5401944</v>
      </c>
      <c r="AS1887" s="3">
        <v>4698666</v>
      </c>
      <c r="AT1887" s="3">
        <v>11136065</v>
      </c>
      <c r="AU1887" s="3">
        <v>215485</v>
      </c>
      <c r="AV1887" s="3">
        <v>236279</v>
      </c>
      <c r="AW1887" s="3">
        <v>241936</v>
      </c>
      <c r="AX1887" s="3">
        <v>36233</v>
      </c>
      <c r="AY1887" s="3">
        <v>225430</v>
      </c>
      <c r="AZ1887" s="3">
        <v>320995</v>
      </c>
      <c r="BA1887" s="3">
        <v>354222</v>
      </c>
      <c r="BB1887" s="3">
        <v>412144</v>
      </c>
      <c r="BC1887" s="3">
        <v>210330</v>
      </c>
      <c r="BD1887" s="3">
        <v>419853</v>
      </c>
      <c r="BE1887" s="3">
        <v>105510</v>
      </c>
      <c r="BF1887" s="3">
        <v>117943</v>
      </c>
      <c r="BG1887" s="3">
        <v>170208</v>
      </c>
      <c r="BH1887" s="3">
        <v>174097</v>
      </c>
      <c r="BI1887" s="3">
        <v>194423</v>
      </c>
      <c r="BJ1887" s="5">
        <v>4.3975762862349881E-2</v>
      </c>
      <c r="BK1887" s="5">
        <v>3.2197322583012916E-2</v>
      </c>
      <c r="BL1887" s="5">
        <v>3.2483792072673628E-2</v>
      </c>
      <c r="BM1887" s="5">
        <v>0.12003518280796843</v>
      </c>
      <c r="BN1887" s="5">
        <v>0.10046135194937275</v>
      </c>
      <c r="BO1887" s="3">
        <v>14116</v>
      </c>
      <c r="BP1887" s="3">
        <v>11405</v>
      </c>
      <c r="BQ1887" s="3">
        <v>13388</v>
      </c>
      <c r="BR1887" s="3">
        <v>25247</v>
      </c>
      <c r="BS1887" s="3">
        <v>42179</v>
      </c>
      <c r="BT1887" s="3">
        <v>17</v>
      </c>
      <c r="BU1887" s="3">
        <v>3</v>
      </c>
      <c r="BV1887" s="3">
        <v>4</v>
      </c>
      <c r="BW1887" s="3">
        <v>4</v>
      </c>
      <c r="BX1887" s="3">
        <v>188</v>
      </c>
      <c r="BY1887" s="3">
        <v>14116</v>
      </c>
      <c r="BZ1887" s="3">
        <v>17406</v>
      </c>
      <c r="CA1887" s="3">
        <v>-759</v>
      </c>
      <c r="CB1887" s="3">
        <v>25247</v>
      </c>
      <c r="CC1887" s="3">
        <v>42235</v>
      </c>
      <c r="CD1887" s="3">
        <v>201386</v>
      </c>
      <c r="CE1887" s="3">
        <v>218876</v>
      </c>
      <c r="CF1887" s="3">
        <v>242699</v>
      </c>
      <c r="CG1887" s="3">
        <v>10990</v>
      </c>
      <c r="CH1887" s="3">
        <v>183383</v>
      </c>
    </row>
    <row r="1888" spans="1:86" x14ac:dyDescent="0.25">
      <c r="A1888" t="s">
        <v>2080</v>
      </c>
      <c r="B1888" s="3">
        <v>4995545</v>
      </c>
      <c r="C1888" s="3">
        <v>5556799</v>
      </c>
      <c r="D1888" s="3">
        <v>24082411</v>
      </c>
      <c r="E1888" s="3">
        <v>24252799</v>
      </c>
      <c r="F1888" s="3">
        <v>30184447</v>
      </c>
      <c r="G1888" s="3">
        <v>704187</v>
      </c>
      <c r="H1888" s="3">
        <v>511863</v>
      </c>
      <c r="I1888" s="3">
        <v>755187</v>
      </c>
      <c r="J1888" s="3">
        <v>614558</v>
      </c>
      <c r="K1888" s="3">
        <v>928901</v>
      </c>
      <c r="L1888" s="3">
        <v>10000</v>
      </c>
      <c r="M1888" s="3">
        <v>10000</v>
      </c>
      <c r="N1888" s="3">
        <v>10000</v>
      </c>
      <c r="O1888" s="3">
        <v>10000</v>
      </c>
      <c r="P1888" s="3">
        <v>10000</v>
      </c>
      <c r="Q1888" s="3">
        <v>507778</v>
      </c>
      <c r="R1888" s="3">
        <v>810004</v>
      </c>
      <c r="S1888" s="3">
        <v>354030</v>
      </c>
      <c r="T1888" s="3">
        <v>752735</v>
      </c>
      <c r="U1888" s="3">
        <v>2763620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166580</v>
      </c>
      <c r="AB1888" s="3">
        <v>190592</v>
      </c>
      <c r="AC1888" s="3">
        <v>2448182</v>
      </c>
      <c r="AD1888" s="3">
        <v>2092946</v>
      </c>
      <c r="AE1888" s="3">
        <v>2573678</v>
      </c>
      <c r="AF1888" s="3">
        <v>0</v>
      </c>
      <c r="AG1888" s="3">
        <v>0</v>
      </c>
      <c r="AH1888" s="3">
        <v>0</v>
      </c>
      <c r="AI1888" s="3">
        <v>363000</v>
      </c>
      <c r="AJ1888" s="3">
        <v>0</v>
      </c>
      <c r="AK1888" s="3">
        <v>46949</v>
      </c>
      <c r="AL1888" s="3">
        <v>14969</v>
      </c>
      <c r="AM1888" s="3">
        <v>262382</v>
      </c>
      <c r="AN1888" s="3">
        <v>67817</v>
      </c>
      <c r="AO1888" s="3">
        <v>110436</v>
      </c>
      <c r="AP1888" s="3">
        <v>21185122</v>
      </c>
      <c r="AQ1888" s="3">
        <v>21718274</v>
      </c>
      <c r="AR1888" s="3">
        <v>74036818</v>
      </c>
      <c r="AS1888" s="3">
        <v>79310146</v>
      </c>
      <c r="AT1888" s="3">
        <v>78718224</v>
      </c>
      <c r="AU1888" s="3">
        <v>430769</v>
      </c>
      <c r="AV1888" s="3">
        <v>510163</v>
      </c>
      <c r="AW1888" s="3">
        <v>952802</v>
      </c>
      <c r="AX1888" s="3">
        <v>1403890</v>
      </c>
      <c r="AY1888" s="3">
        <v>4199758</v>
      </c>
      <c r="AZ1888" s="3">
        <v>807552</v>
      </c>
      <c r="BA1888" s="3">
        <v>846948</v>
      </c>
      <c r="BB1888" s="3">
        <v>2411886</v>
      </c>
      <c r="BC1888" s="3">
        <v>2587086</v>
      </c>
      <c r="BD1888" s="3">
        <v>5407181</v>
      </c>
      <c r="BE1888" s="3">
        <v>376783</v>
      </c>
      <c r="BF1888" s="3">
        <v>336785</v>
      </c>
      <c r="BG1888" s="3">
        <v>1459084</v>
      </c>
      <c r="BH1888" s="3">
        <v>1183196</v>
      </c>
      <c r="BI1888" s="3">
        <v>1207423</v>
      </c>
      <c r="BJ1888" s="5">
        <v>4.7674948486289429E-3</v>
      </c>
      <c r="BK1888" s="5">
        <v>1.3223952355988797E-3</v>
      </c>
      <c r="BL1888" s="5">
        <v>2.1991089131078337E-3</v>
      </c>
      <c r="BM1888" s="5">
        <v>5.5003969717280369E-3</v>
      </c>
      <c r="BN1888" s="5">
        <v>7.6905137815804579E-3</v>
      </c>
      <c r="BO1888" s="3">
        <v>3850</v>
      </c>
      <c r="BP1888" s="3">
        <v>1120</v>
      </c>
      <c r="BQ1888" s="3">
        <v>5304</v>
      </c>
      <c r="BR1888" s="3">
        <v>14230</v>
      </c>
      <c r="BS1888" s="3">
        <v>41584</v>
      </c>
      <c r="BT1888" s="3">
        <v>195</v>
      </c>
      <c r="BU1888" s="3">
        <v>349</v>
      </c>
      <c r="BV1888" s="3">
        <v>68903</v>
      </c>
      <c r="BW1888" s="3">
        <v>1178</v>
      </c>
      <c r="BX1888" s="3">
        <v>118</v>
      </c>
      <c r="BY1888" s="3">
        <v>3850</v>
      </c>
      <c r="BZ1888" s="3">
        <v>1120</v>
      </c>
      <c r="CA1888" s="3">
        <v>5304</v>
      </c>
      <c r="CB1888" s="3">
        <v>14230</v>
      </c>
      <c r="CC1888" s="3">
        <v>41584</v>
      </c>
      <c r="CD1888" s="3">
        <v>427114</v>
      </c>
      <c r="CE1888" s="3">
        <v>509392</v>
      </c>
      <c r="CF1888" s="3">
        <v>1016401</v>
      </c>
      <c r="CG1888" s="3">
        <v>1390838</v>
      </c>
      <c r="CH1888" s="3">
        <v>4158292</v>
      </c>
    </row>
    <row r="1889" spans="1:86" x14ac:dyDescent="0.25">
      <c r="A1889" t="s">
        <v>2081</v>
      </c>
      <c r="B1889" s="3">
        <v>24121090</v>
      </c>
      <c r="C1889" s="3">
        <v>25235495</v>
      </c>
      <c r="D1889" s="3">
        <v>28652839</v>
      </c>
      <c r="E1889" s="3">
        <v>30272869</v>
      </c>
      <c r="F1889" s="3">
        <v>34199610</v>
      </c>
      <c r="G1889" s="3">
        <v>5637904</v>
      </c>
      <c r="H1889" s="3">
        <v>5922886</v>
      </c>
      <c r="I1889" s="3">
        <v>5766118</v>
      </c>
      <c r="J1889" s="3">
        <v>6759969</v>
      </c>
      <c r="K1889" s="3">
        <v>7311836</v>
      </c>
      <c r="L1889" s="3">
        <v>1200000</v>
      </c>
      <c r="M1889" s="3">
        <v>1200000</v>
      </c>
      <c r="N1889" s="3">
        <v>1200000</v>
      </c>
      <c r="O1889" s="3">
        <v>1200000</v>
      </c>
      <c r="P1889" s="3">
        <v>1200000</v>
      </c>
      <c r="Q1889" s="3">
        <v>4454018</v>
      </c>
      <c r="R1889" s="3">
        <v>4605873</v>
      </c>
      <c r="S1889" s="3">
        <v>5839283</v>
      </c>
      <c r="T1889" s="3">
        <v>8032640</v>
      </c>
      <c r="U1889" s="3">
        <v>10824182</v>
      </c>
      <c r="V1889" s="3">
        <v>3397432</v>
      </c>
      <c r="W1889" s="3">
        <v>3420271</v>
      </c>
      <c r="X1889" s="3">
        <v>2672000</v>
      </c>
      <c r="Y1889" s="3">
        <v>3582976</v>
      </c>
      <c r="Z1889" s="3">
        <v>3050691</v>
      </c>
      <c r="AA1889" s="3">
        <v>804452</v>
      </c>
      <c r="AB1889" s="3">
        <v>778513</v>
      </c>
      <c r="AC1889" s="3">
        <v>809920</v>
      </c>
      <c r="AD1889" s="3">
        <v>807320</v>
      </c>
      <c r="AE1889" s="3">
        <v>836884</v>
      </c>
      <c r="AF1889" s="3">
        <v>302926</v>
      </c>
      <c r="AG1889" s="3">
        <v>305987</v>
      </c>
      <c r="AH1889" s="3">
        <v>307000</v>
      </c>
      <c r="AI1889" s="3">
        <v>308935</v>
      </c>
      <c r="AJ1889" s="3">
        <v>305407</v>
      </c>
      <c r="AK1889" s="3">
        <v>3076836</v>
      </c>
      <c r="AL1889" s="3">
        <v>3008452</v>
      </c>
      <c r="AM1889" s="3">
        <v>2741104</v>
      </c>
      <c r="AN1889" s="3">
        <v>3726260</v>
      </c>
      <c r="AO1889" s="3">
        <v>5934580</v>
      </c>
      <c r="AP1889" s="3">
        <v>21568205</v>
      </c>
      <c r="AQ1889" s="3">
        <v>24009532</v>
      </c>
      <c r="AR1889" s="3">
        <v>34674691</v>
      </c>
      <c r="AS1889" s="3">
        <v>33613498</v>
      </c>
      <c r="AT1889" s="3">
        <v>37638521</v>
      </c>
      <c r="AU1889" s="3">
        <v>392360</v>
      </c>
      <c r="AV1889" s="3">
        <v>475252</v>
      </c>
      <c r="AW1889" s="3">
        <v>2365180</v>
      </c>
      <c r="AX1889" s="3">
        <v>3349888</v>
      </c>
      <c r="AY1889" s="3">
        <v>4093653</v>
      </c>
      <c r="AZ1889" s="3">
        <v>1027315</v>
      </c>
      <c r="BA1889" s="3">
        <v>1155177</v>
      </c>
      <c r="BB1889" s="3">
        <v>3080090</v>
      </c>
      <c r="BC1889" s="3">
        <v>4094091</v>
      </c>
      <c r="BD1889" s="3">
        <v>4950477</v>
      </c>
      <c r="BE1889" s="3">
        <v>634955</v>
      </c>
      <c r="BF1889" s="3">
        <v>679925</v>
      </c>
      <c r="BG1889" s="3">
        <v>714910</v>
      </c>
      <c r="BH1889" s="3">
        <v>744203</v>
      </c>
      <c r="BI1889" s="3">
        <v>856824</v>
      </c>
      <c r="BJ1889" s="5">
        <v>0.17277855380287449</v>
      </c>
      <c r="BK1889" s="5">
        <v>8.4020024636917115E-2</v>
      </c>
      <c r="BL1889" s="5">
        <v>3.9195607920547777E-2</v>
      </c>
      <c r="BM1889" s="5">
        <v>3.7035327255793775E-2</v>
      </c>
      <c r="BN1889" s="5">
        <v>2.7543406423259819E-2</v>
      </c>
      <c r="BO1889" s="3">
        <v>177498</v>
      </c>
      <c r="BP1889" s="3">
        <v>97058</v>
      </c>
      <c r="BQ1889" s="3">
        <v>120726</v>
      </c>
      <c r="BR1889" s="3">
        <v>151626</v>
      </c>
      <c r="BS1889" s="3">
        <v>136353</v>
      </c>
      <c r="BT1889" s="3">
        <v>4258</v>
      </c>
      <c r="BU1889" s="3">
        <v>4186</v>
      </c>
      <c r="BV1889" s="3">
        <v>9841</v>
      </c>
      <c r="BW1889" s="3">
        <v>15866</v>
      </c>
      <c r="BX1889" s="3">
        <v>141145</v>
      </c>
      <c r="BY1889" s="3">
        <v>177521</v>
      </c>
      <c r="BZ1889" s="3">
        <v>97126</v>
      </c>
      <c r="CA1889" s="3">
        <v>120746</v>
      </c>
      <c r="CB1889" s="3">
        <v>151718</v>
      </c>
      <c r="CC1889" s="3">
        <v>136448</v>
      </c>
      <c r="CD1889" s="3">
        <v>219097</v>
      </c>
      <c r="CE1889" s="3">
        <v>382312</v>
      </c>
      <c r="CF1889" s="3">
        <v>2254275</v>
      </c>
      <c r="CG1889" s="3">
        <v>3214036</v>
      </c>
      <c r="CH1889" s="3">
        <v>4098350</v>
      </c>
    </row>
    <row r="1890" spans="1:86" x14ac:dyDescent="0.25">
      <c r="A1890" t="s">
        <v>2082</v>
      </c>
      <c r="B1890" s="3">
        <v>57043590</v>
      </c>
      <c r="C1890" s="3">
        <v>59234491</v>
      </c>
      <c r="D1890" s="3">
        <v>52881154</v>
      </c>
      <c r="E1890" s="3">
        <v>43087713</v>
      </c>
      <c r="F1890" s="3">
        <v>38548186</v>
      </c>
      <c r="G1890" s="3">
        <v>12773599</v>
      </c>
      <c r="H1890" s="3">
        <v>10971752</v>
      </c>
      <c r="I1890" s="3">
        <v>9209275</v>
      </c>
      <c r="J1890" s="3">
        <v>7977955</v>
      </c>
      <c r="K1890" s="3">
        <v>7308932</v>
      </c>
      <c r="L1890" s="3">
        <v>4644000</v>
      </c>
      <c r="M1890" s="3">
        <v>4644000</v>
      </c>
      <c r="N1890" s="3">
        <v>4644000</v>
      </c>
      <c r="O1890" s="3">
        <v>4644000</v>
      </c>
      <c r="P1890" s="3">
        <v>4644000</v>
      </c>
      <c r="Q1890" s="3">
        <v>28619620</v>
      </c>
      <c r="R1890" s="3">
        <v>28749735</v>
      </c>
      <c r="S1890" s="3">
        <v>28367912</v>
      </c>
      <c r="T1890" s="3">
        <v>19638649</v>
      </c>
      <c r="U1890" s="3">
        <v>18539599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3639881</v>
      </c>
      <c r="AB1890" s="3">
        <v>3678900</v>
      </c>
      <c r="AC1890" s="3">
        <v>3991871</v>
      </c>
      <c r="AD1890" s="3">
        <v>4660033</v>
      </c>
      <c r="AE1890" s="3">
        <v>3386489</v>
      </c>
      <c r="AF1890" s="3">
        <v>1132164</v>
      </c>
      <c r="AG1890" s="3">
        <v>1300802</v>
      </c>
      <c r="AH1890" s="3">
        <v>1742571</v>
      </c>
      <c r="AI1890" s="3">
        <v>2409278</v>
      </c>
      <c r="AJ1890" s="3">
        <v>1449685</v>
      </c>
      <c r="AK1890" s="3">
        <v>157219</v>
      </c>
      <c r="AL1890" s="3">
        <v>410712</v>
      </c>
      <c r="AM1890" s="3">
        <v>147</v>
      </c>
      <c r="AN1890" s="3">
        <v>132</v>
      </c>
      <c r="AO1890" s="3">
        <v>0</v>
      </c>
      <c r="AP1890" s="3">
        <v>66476242</v>
      </c>
      <c r="AQ1890" s="3">
        <v>73733016</v>
      </c>
      <c r="AR1890" s="3">
        <v>66393024</v>
      </c>
      <c r="AS1890" s="3">
        <v>52907595</v>
      </c>
      <c r="AT1890" s="3">
        <v>63243902</v>
      </c>
      <c r="AU1890" s="3">
        <v>439961</v>
      </c>
      <c r="AV1890" s="3">
        <v>604082</v>
      </c>
      <c r="AW1890" s="3">
        <v>-290311</v>
      </c>
      <c r="AX1890" s="3">
        <v>-2042181</v>
      </c>
      <c r="AY1890" s="3">
        <v>-775768</v>
      </c>
      <c r="AZ1890" s="3">
        <v>4585306</v>
      </c>
      <c r="BA1890" s="3">
        <v>4659776</v>
      </c>
      <c r="BB1890" s="3">
        <v>3439742</v>
      </c>
      <c r="BC1890" s="3">
        <v>479133</v>
      </c>
      <c r="BD1890" s="3">
        <v>1278432</v>
      </c>
      <c r="BE1890" s="3">
        <v>4145345</v>
      </c>
      <c r="BF1890" s="3">
        <v>4055694</v>
      </c>
      <c r="BG1890" s="3">
        <v>3730053</v>
      </c>
      <c r="BH1890" s="3">
        <v>2521314</v>
      </c>
      <c r="BI1890" s="3">
        <v>2054200</v>
      </c>
      <c r="BJ1890" s="5">
        <v>1.7785072577489919E-2</v>
      </c>
      <c r="BK1890" s="5">
        <v>1.6516673762858987E-2</v>
      </c>
      <c r="BL1890" s="5">
        <v>2.5001875140635548E-2</v>
      </c>
      <c r="BM1890" s="5">
        <v>0.14916735019295269</v>
      </c>
      <c r="BN1890" s="5">
        <v>2.5026751520612751E-2</v>
      </c>
      <c r="BO1890" s="3">
        <v>81550</v>
      </c>
      <c r="BP1890" s="3">
        <v>76964</v>
      </c>
      <c r="BQ1890" s="3">
        <v>86000</v>
      </c>
      <c r="BR1890" s="3">
        <v>71471</v>
      </c>
      <c r="BS1890" s="3">
        <v>31995</v>
      </c>
      <c r="BT1890" s="3">
        <v>82190</v>
      </c>
      <c r="BU1890" s="3">
        <v>61729</v>
      </c>
      <c r="BV1890" s="3">
        <v>191914</v>
      </c>
      <c r="BW1890" s="3">
        <v>31261</v>
      </c>
      <c r="BX1890" s="3">
        <v>1069</v>
      </c>
      <c r="BY1890" s="3">
        <v>108984</v>
      </c>
      <c r="BZ1890" s="3">
        <v>86254</v>
      </c>
      <c r="CA1890" s="3">
        <v>86727</v>
      </c>
      <c r="CB1890" s="3">
        <v>71460</v>
      </c>
      <c r="CC1890" s="3">
        <v>31851</v>
      </c>
      <c r="CD1890" s="3">
        <v>413167</v>
      </c>
      <c r="CE1890" s="3">
        <v>579557</v>
      </c>
      <c r="CF1890" s="3">
        <v>-185124</v>
      </c>
      <c r="CG1890" s="3">
        <v>-2082380</v>
      </c>
      <c r="CH1890" s="3">
        <v>-806550</v>
      </c>
    </row>
    <row r="1891" spans="1:86" x14ac:dyDescent="0.25">
      <c r="A1891" t="s">
        <v>2083</v>
      </c>
      <c r="B1891" s="3">
        <v>29504369</v>
      </c>
      <c r="C1891" s="3">
        <v>37219136</v>
      </c>
      <c r="D1891" s="3">
        <v>42558326</v>
      </c>
      <c r="E1891" s="3">
        <v>37907958</v>
      </c>
      <c r="F1891" s="3">
        <v>43827858</v>
      </c>
      <c r="G1891" s="3">
        <v>4192819</v>
      </c>
      <c r="H1891" s="3">
        <v>4284866</v>
      </c>
      <c r="I1891" s="3">
        <v>3900428</v>
      </c>
      <c r="J1891" s="3">
        <v>3410328</v>
      </c>
      <c r="K1891" s="3">
        <v>3158093</v>
      </c>
      <c r="L1891" s="3">
        <v>1000000</v>
      </c>
      <c r="M1891" s="3">
        <v>1000000</v>
      </c>
      <c r="N1891" s="3">
        <v>1000000</v>
      </c>
      <c r="O1891" s="3">
        <v>1000000</v>
      </c>
      <c r="P1891" s="3">
        <v>1000000</v>
      </c>
      <c r="Q1891" s="3">
        <v>1616972</v>
      </c>
      <c r="R1891" s="3">
        <v>2389696</v>
      </c>
      <c r="S1891" s="3">
        <v>4473473</v>
      </c>
      <c r="T1891" s="3">
        <v>5483009</v>
      </c>
      <c r="U1891" s="3">
        <v>6566600</v>
      </c>
      <c r="V1891" s="3">
        <v>1037910</v>
      </c>
      <c r="W1891" s="3">
        <v>2436888</v>
      </c>
      <c r="X1891" s="3">
        <v>1667404</v>
      </c>
      <c r="Y1891" s="3">
        <v>1433020</v>
      </c>
      <c r="Z1891" s="3">
        <v>1954737</v>
      </c>
      <c r="AA1891" s="3">
        <v>3110471</v>
      </c>
      <c r="AB1891" s="3">
        <v>265870</v>
      </c>
      <c r="AC1891" s="3">
        <v>230989</v>
      </c>
      <c r="AD1891" s="3">
        <v>264801</v>
      </c>
      <c r="AE1891" s="3">
        <v>282652</v>
      </c>
      <c r="AF1891" s="3">
        <v>209415</v>
      </c>
      <c r="AG1891" s="3">
        <v>87602</v>
      </c>
      <c r="AH1891" s="3">
        <v>139784</v>
      </c>
      <c r="AI1891" s="3">
        <v>168478</v>
      </c>
      <c r="AJ1891" s="3">
        <v>185477</v>
      </c>
      <c r="AK1891" s="3">
        <v>8971308</v>
      </c>
      <c r="AL1891" s="3">
        <v>11432212</v>
      </c>
      <c r="AM1891" s="3">
        <v>16323677</v>
      </c>
      <c r="AN1891" s="3">
        <v>14838672</v>
      </c>
      <c r="AO1891" s="3">
        <v>12954474</v>
      </c>
      <c r="AP1891" s="3">
        <v>29139908</v>
      </c>
      <c r="AQ1891" s="3">
        <v>50034094</v>
      </c>
      <c r="AR1891" s="3">
        <v>56083813</v>
      </c>
      <c r="AS1891" s="3">
        <v>50757328</v>
      </c>
      <c r="AT1891" s="3">
        <v>51660814</v>
      </c>
      <c r="AU1891" s="3">
        <v>1042266</v>
      </c>
      <c r="AV1891" s="3">
        <v>1703817</v>
      </c>
      <c r="AW1891" s="3">
        <v>3710088</v>
      </c>
      <c r="AX1891" s="3">
        <v>2442814</v>
      </c>
      <c r="AY1891" s="3">
        <v>3618197</v>
      </c>
      <c r="AZ1891" s="3">
        <v>2464290</v>
      </c>
      <c r="BA1891" s="3">
        <v>3335585</v>
      </c>
      <c r="BB1891" s="3">
        <v>5139209</v>
      </c>
      <c r="BC1891" s="3">
        <v>3819563</v>
      </c>
      <c r="BD1891" s="3">
        <v>5013338</v>
      </c>
      <c r="BE1891" s="3">
        <v>1422024</v>
      </c>
      <c r="BF1891" s="3">
        <v>1631768</v>
      </c>
      <c r="BG1891" s="3">
        <v>1429121</v>
      </c>
      <c r="BH1891" s="3">
        <v>1376749</v>
      </c>
      <c r="BI1891" s="3">
        <v>1395141</v>
      </c>
      <c r="BJ1891" s="5">
        <v>0.14192526041983694</v>
      </c>
      <c r="BK1891" s="5">
        <v>0.11308990776730318</v>
      </c>
      <c r="BL1891" s="5">
        <v>0.10475172346561504</v>
      </c>
      <c r="BM1891" s="5">
        <v>0.17670162790874244</v>
      </c>
      <c r="BN1891" s="5">
        <v>9.6954763472959532E-2</v>
      </c>
      <c r="BO1891" s="3">
        <v>349745</v>
      </c>
      <c r="BP1891" s="3">
        <v>377221</v>
      </c>
      <c r="BQ1891" s="3">
        <v>538341</v>
      </c>
      <c r="BR1891" s="3">
        <v>674923</v>
      </c>
      <c r="BS1891" s="3">
        <v>486067</v>
      </c>
      <c r="BT1891" s="3">
        <v>3790</v>
      </c>
      <c r="BU1891" s="3">
        <v>558</v>
      </c>
      <c r="BV1891" s="3">
        <v>1138</v>
      </c>
      <c r="BW1891" s="3">
        <v>4669</v>
      </c>
      <c r="BX1891" s="3">
        <v>7547</v>
      </c>
      <c r="BY1891" s="3">
        <v>349745</v>
      </c>
      <c r="BZ1891" s="3">
        <v>377221</v>
      </c>
      <c r="CA1891" s="3">
        <v>538341</v>
      </c>
      <c r="CB1891" s="3">
        <v>674923</v>
      </c>
      <c r="CC1891" s="3">
        <v>486067</v>
      </c>
      <c r="CD1891" s="3">
        <v>696311</v>
      </c>
      <c r="CE1891" s="3">
        <v>1327154</v>
      </c>
      <c r="CF1891" s="3">
        <v>3172885</v>
      </c>
      <c r="CG1891" s="3">
        <v>1772560</v>
      </c>
      <c r="CH1891" s="3">
        <v>3139677</v>
      </c>
    </row>
    <row r="1892" spans="1:86" x14ac:dyDescent="0.25">
      <c r="A1892" t="s">
        <v>2084</v>
      </c>
      <c r="B1892" s="3">
        <v>6383131</v>
      </c>
      <c r="C1892" s="3">
        <v>10512278</v>
      </c>
      <c r="D1892" s="3">
        <v>11664007</v>
      </c>
      <c r="E1892" s="3">
        <v>12861494</v>
      </c>
      <c r="F1892" s="3">
        <v>14249727</v>
      </c>
      <c r="G1892" s="3">
        <v>359171</v>
      </c>
      <c r="H1892" s="3">
        <v>305534</v>
      </c>
      <c r="I1892" s="3">
        <v>284009</v>
      </c>
      <c r="J1892" s="3">
        <v>321009</v>
      </c>
      <c r="K1892" s="3">
        <v>343761</v>
      </c>
      <c r="L1892" s="3">
        <v>220000</v>
      </c>
      <c r="M1892" s="3">
        <v>220000</v>
      </c>
      <c r="N1892" s="3">
        <v>220000</v>
      </c>
      <c r="O1892" s="3">
        <v>220000</v>
      </c>
      <c r="P1892" s="3">
        <v>220000</v>
      </c>
      <c r="Q1892" s="3">
        <v>438293</v>
      </c>
      <c r="R1892" s="3">
        <v>473469</v>
      </c>
      <c r="S1892" s="3">
        <v>502868</v>
      </c>
      <c r="T1892" s="3">
        <v>577272</v>
      </c>
      <c r="U1892" s="3">
        <v>821284</v>
      </c>
      <c r="V1892" s="3">
        <v>0</v>
      </c>
      <c r="W1892" s="3">
        <v>2000000</v>
      </c>
      <c r="X1892" s="3">
        <v>1924239</v>
      </c>
      <c r="Y1892" s="3">
        <v>1846338</v>
      </c>
      <c r="Z1892" s="3">
        <v>1766236</v>
      </c>
      <c r="AA1892" s="3">
        <v>11478</v>
      </c>
      <c r="AB1892" s="3">
        <v>303968</v>
      </c>
      <c r="AC1892" s="3">
        <v>305028</v>
      </c>
      <c r="AD1892" s="3">
        <v>462922</v>
      </c>
      <c r="AE1892" s="3">
        <v>487405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968623</v>
      </c>
      <c r="AL1892" s="3">
        <v>1255745</v>
      </c>
      <c r="AM1892" s="3">
        <v>1347588</v>
      </c>
      <c r="AN1892" s="3">
        <v>1495003</v>
      </c>
      <c r="AO1892" s="3">
        <v>1643324</v>
      </c>
      <c r="AP1892" s="3">
        <v>13579979</v>
      </c>
      <c r="AQ1892" s="3">
        <v>13957178</v>
      </c>
      <c r="AR1892" s="3">
        <v>13200590</v>
      </c>
      <c r="AS1892" s="3">
        <v>12517954</v>
      </c>
      <c r="AT1892" s="3">
        <v>13719999</v>
      </c>
      <c r="AU1892" s="3">
        <v>135452</v>
      </c>
      <c r="AV1892" s="3">
        <v>47620</v>
      </c>
      <c r="AW1892" s="3">
        <v>300924</v>
      </c>
      <c r="AX1892" s="3">
        <v>207834</v>
      </c>
      <c r="AY1892" s="3">
        <v>355321</v>
      </c>
      <c r="AZ1892" s="3">
        <v>290118</v>
      </c>
      <c r="BA1892" s="3">
        <v>218761</v>
      </c>
      <c r="BB1892" s="3">
        <v>514294</v>
      </c>
      <c r="BC1892" s="3">
        <v>415179</v>
      </c>
      <c r="BD1892" s="3">
        <v>569552</v>
      </c>
      <c r="BE1892" s="3">
        <v>154666</v>
      </c>
      <c r="BF1892" s="3">
        <v>171141</v>
      </c>
      <c r="BG1892" s="3">
        <v>213370</v>
      </c>
      <c r="BH1892" s="3">
        <v>207345</v>
      </c>
      <c r="BI1892" s="3">
        <v>214231</v>
      </c>
      <c r="BJ1892" s="5">
        <v>0.15473703803280045</v>
      </c>
      <c r="BK1892" s="5">
        <v>0.43267309986697811</v>
      </c>
      <c r="BL1892" s="5">
        <v>0.27308893356718139</v>
      </c>
      <c r="BM1892" s="5">
        <v>0.3808188757138487</v>
      </c>
      <c r="BN1892" s="5">
        <v>0.21454757423378373</v>
      </c>
      <c r="BO1892" s="3">
        <v>44892</v>
      </c>
      <c r="BP1892" s="3">
        <v>94652</v>
      </c>
      <c r="BQ1892" s="3">
        <v>140448</v>
      </c>
      <c r="BR1892" s="3">
        <v>158108</v>
      </c>
      <c r="BS1892" s="3">
        <v>122196</v>
      </c>
      <c r="BT1892" s="3">
        <v>57</v>
      </c>
      <c r="BU1892" s="3">
        <v>1211</v>
      </c>
      <c r="BV1892" s="3">
        <v>391</v>
      </c>
      <c r="BW1892" s="3">
        <v>63104</v>
      </c>
      <c r="BX1892" s="3">
        <v>43456</v>
      </c>
      <c r="BY1892" s="3">
        <v>44892</v>
      </c>
      <c r="BZ1892" s="3">
        <v>94652</v>
      </c>
      <c r="CA1892" s="3">
        <v>140448</v>
      </c>
      <c r="CB1892" s="3">
        <v>158108</v>
      </c>
      <c r="CC1892" s="3">
        <v>122196</v>
      </c>
      <c r="CD1892" s="3">
        <v>90617</v>
      </c>
      <c r="CE1892" s="3">
        <v>-45821</v>
      </c>
      <c r="CF1892" s="3">
        <v>160867</v>
      </c>
      <c r="CG1892" s="3">
        <v>112830</v>
      </c>
      <c r="CH1892" s="3">
        <v>276581</v>
      </c>
    </row>
    <row r="1893" spans="1:86" x14ac:dyDescent="0.25">
      <c r="A1893" t="s">
        <v>2085</v>
      </c>
      <c r="B1893" s="3">
        <v>9344004</v>
      </c>
      <c r="C1893" s="3">
        <v>11437843</v>
      </c>
      <c r="D1893" s="3">
        <v>11229724</v>
      </c>
      <c r="E1893" s="3">
        <v>11600573</v>
      </c>
      <c r="F1893" s="3">
        <v>12023284</v>
      </c>
      <c r="G1893" s="3">
        <v>4095165</v>
      </c>
      <c r="H1893" s="3">
        <v>4881521</v>
      </c>
      <c r="I1893" s="3">
        <v>4700306</v>
      </c>
      <c r="J1893" s="3">
        <v>4320035</v>
      </c>
      <c r="K1893" s="3">
        <v>3939053</v>
      </c>
      <c r="L1893" s="3">
        <v>2100000</v>
      </c>
      <c r="M1893" s="3">
        <v>2100000</v>
      </c>
      <c r="N1893" s="3">
        <v>2100000</v>
      </c>
      <c r="O1893" s="3">
        <v>4500000</v>
      </c>
      <c r="P1893" s="3">
        <v>4500000</v>
      </c>
      <c r="Q1893" s="3">
        <v>2199913</v>
      </c>
      <c r="R1893" s="3">
        <v>2927366</v>
      </c>
      <c r="S1893" s="3">
        <v>2942239</v>
      </c>
      <c r="T1893" s="3">
        <v>565747</v>
      </c>
      <c r="U1893" s="3">
        <v>796283</v>
      </c>
      <c r="V1893" s="3">
        <v>682042</v>
      </c>
      <c r="W1893" s="3">
        <v>1251517</v>
      </c>
      <c r="X1893" s="3">
        <v>907229</v>
      </c>
      <c r="Y1893" s="3">
        <v>548440</v>
      </c>
      <c r="Z1893" s="3">
        <v>174395</v>
      </c>
      <c r="AA1893" s="3">
        <v>654847</v>
      </c>
      <c r="AB1893" s="3">
        <v>703109</v>
      </c>
      <c r="AC1893" s="3">
        <v>770490</v>
      </c>
      <c r="AD1893" s="3">
        <v>801727</v>
      </c>
      <c r="AE1893" s="3">
        <v>934462</v>
      </c>
      <c r="AF1893" s="3">
        <v>22122</v>
      </c>
      <c r="AG1893" s="3">
        <v>11302</v>
      </c>
      <c r="AH1893" s="3">
        <v>54398</v>
      </c>
      <c r="AI1893" s="3">
        <v>0</v>
      </c>
      <c r="AJ1893" s="3">
        <v>54132</v>
      </c>
      <c r="AK1893" s="3">
        <v>185677</v>
      </c>
      <c r="AL1893" s="3">
        <v>269679</v>
      </c>
      <c r="AM1893" s="3">
        <v>344288</v>
      </c>
      <c r="AN1893" s="3">
        <v>673360</v>
      </c>
      <c r="AO1893" s="3">
        <v>774650</v>
      </c>
      <c r="AP1893" s="3">
        <v>9867173</v>
      </c>
      <c r="AQ1893" s="3">
        <v>11181426</v>
      </c>
      <c r="AR1893" s="3">
        <v>11789051</v>
      </c>
      <c r="AS1893" s="3">
        <v>12817109</v>
      </c>
      <c r="AT1893" s="3">
        <v>15265472</v>
      </c>
      <c r="AU1893" s="3">
        <v>886900</v>
      </c>
      <c r="AV1893" s="3">
        <v>1229398</v>
      </c>
      <c r="AW1893" s="3">
        <v>566921</v>
      </c>
      <c r="AX1893" s="3">
        <v>-45313</v>
      </c>
      <c r="AY1893" s="3">
        <v>343023</v>
      </c>
      <c r="AZ1893" s="3">
        <v>1258859</v>
      </c>
      <c r="BA1893" s="3">
        <v>1708944</v>
      </c>
      <c r="BB1893" s="3">
        <v>1185365</v>
      </c>
      <c r="BC1893" s="3">
        <v>608318</v>
      </c>
      <c r="BD1893" s="3">
        <v>953407</v>
      </c>
      <c r="BE1893" s="3">
        <v>371959</v>
      </c>
      <c r="BF1893" s="3">
        <v>479546</v>
      </c>
      <c r="BG1893" s="3">
        <v>618444</v>
      </c>
      <c r="BH1893" s="3">
        <v>653631</v>
      </c>
      <c r="BI1893" s="3">
        <v>610384</v>
      </c>
      <c r="BJ1893" s="5">
        <v>1.929763380966415E-2</v>
      </c>
      <c r="BK1893" s="5">
        <v>1.0160660618487206E-2</v>
      </c>
      <c r="BL1893" s="5">
        <v>2.6750410211200771E-2</v>
      </c>
      <c r="BM1893" s="5">
        <v>3.9116054432056915E-2</v>
      </c>
      <c r="BN1893" s="5">
        <v>2.2282194277994601E-2</v>
      </c>
      <c r="BO1893" s="3">
        <v>24293</v>
      </c>
      <c r="BP1893" s="3">
        <v>17364</v>
      </c>
      <c r="BQ1893" s="3">
        <v>31709</v>
      </c>
      <c r="BR1893" s="3">
        <v>23795</v>
      </c>
      <c r="BS1893" s="3">
        <v>21244</v>
      </c>
      <c r="BT1893" s="3">
        <v>11593</v>
      </c>
      <c r="BU1893" s="3">
        <v>12088</v>
      </c>
      <c r="BV1893" s="3">
        <v>19104</v>
      </c>
      <c r="BW1893" s="3">
        <v>30254</v>
      </c>
      <c r="BX1893" s="3">
        <v>61935</v>
      </c>
      <c r="BY1893" s="3">
        <v>24293</v>
      </c>
      <c r="BZ1893" s="3">
        <v>17364</v>
      </c>
      <c r="CA1893" s="3">
        <v>31709</v>
      </c>
      <c r="CB1893" s="3">
        <v>23795</v>
      </c>
      <c r="CC1893" s="3">
        <v>60399</v>
      </c>
      <c r="CD1893" s="3">
        <v>874200</v>
      </c>
      <c r="CE1893" s="3">
        <v>1224122</v>
      </c>
      <c r="CF1893" s="3">
        <v>554316</v>
      </c>
      <c r="CG1893" s="3">
        <v>-38854</v>
      </c>
      <c r="CH1893" s="3">
        <v>344559</v>
      </c>
    </row>
    <row r="1894" spans="1:86" x14ac:dyDescent="0.25">
      <c r="A1894" t="s">
        <v>2086</v>
      </c>
      <c r="B1894" s="3">
        <v>856802763</v>
      </c>
      <c r="C1894" s="3">
        <v>850924081</v>
      </c>
      <c r="D1894" s="3">
        <v>884140882</v>
      </c>
      <c r="E1894" s="3">
        <v>950170733</v>
      </c>
      <c r="F1894" s="3">
        <v>1451857974</v>
      </c>
      <c r="G1894" s="3">
        <v>495881555</v>
      </c>
      <c r="H1894" s="3">
        <v>463595166</v>
      </c>
      <c r="I1894" s="3">
        <v>451500864</v>
      </c>
      <c r="J1894" s="3">
        <v>414761276</v>
      </c>
      <c r="K1894" s="3">
        <v>1061741972</v>
      </c>
      <c r="L1894" s="3">
        <v>27730467</v>
      </c>
      <c r="M1894" s="3">
        <v>27730467</v>
      </c>
      <c r="N1894" s="3">
        <v>27730467</v>
      </c>
      <c r="O1894" s="3">
        <v>27730467</v>
      </c>
      <c r="P1894" s="3">
        <v>100000000</v>
      </c>
      <c r="Q1894" s="3">
        <v>547049907</v>
      </c>
      <c r="R1894" s="3">
        <v>590414069</v>
      </c>
      <c r="S1894" s="3">
        <v>630606814</v>
      </c>
      <c r="T1894" s="3">
        <v>701441967</v>
      </c>
      <c r="U1894" s="3">
        <v>1051666031</v>
      </c>
      <c r="V1894" s="3">
        <v>49031534</v>
      </c>
      <c r="W1894" s="3">
        <v>0</v>
      </c>
      <c r="X1894" s="3">
        <v>0</v>
      </c>
      <c r="Y1894" s="3">
        <v>0</v>
      </c>
      <c r="Z1894" s="3">
        <v>0</v>
      </c>
      <c r="AA1894" s="3">
        <v>77267313</v>
      </c>
      <c r="AB1894" s="3">
        <v>74104891</v>
      </c>
      <c r="AC1894" s="3">
        <v>68811342</v>
      </c>
      <c r="AD1894" s="3">
        <v>63610515</v>
      </c>
      <c r="AE1894" s="3">
        <v>107466629</v>
      </c>
      <c r="AF1894" s="3">
        <v>77136289</v>
      </c>
      <c r="AG1894" s="3">
        <v>74055578</v>
      </c>
      <c r="AH1894" s="3">
        <v>68760266</v>
      </c>
      <c r="AI1894" s="3">
        <v>63557230</v>
      </c>
      <c r="AJ1894" s="3">
        <v>98824417</v>
      </c>
      <c r="AK1894" s="3">
        <v>60841944</v>
      </c>
      <c r="AL1894" s="3">
        <v>0</v>
      </c>
      <c r="AM1894" s="3">
        <v>0</v>
      </c>
      <c r="AN1894" s="3">
        <v>0</v>
      </c>
      <c r="AO1894" s="3">
        <v>0</v>
      </c>
      <c r="AP1894" s="3">
        <v>500210927</v>
      </c>
      <c r="AQ1894" s="3">
        <v>546098153</v>
      </c>
      <c r="AR1894" s="3">
        <v>552854626</v>
      </c>
      <c r="AS1894" s="3">
        <v>622507296</v>
      </c>
      <c r="AT1894" s="3">
        <v>679357702</v>
      </c>
      <c r="AU1894" s="3">
        <v>95907563</v>
      </c>
      <c r="AV1894" s="3">
        <v>71034683</v>
      </c>
      <c r="AW1894" s="3">
        <v>73656301</v>
      </c>
      <c r="AX1894" s="3">
        <v>133200131</v>
      </c>
      <c r="AY1894" s="3">
        <v>-11388955</v>
      </c>
      <c r="AZ1894" s="3">
        <v>152436571</v>
      </c>
      <c r="BA1894" s="3">
        <v>142162081</v>
      </c>
      <c r="BB1894" s="3">
        <v>118194062</v>
      </c>
      <c r="BC1894" s="3">
        <v>178308587</v>
      </c>
      <c r="BD1894" s="3">
        <v>97211265</v>
      </c>
      <c r="BE1894" s="3">
        <v>56529008</v>
      </c>
      <c r="BF1894" s="3">
        <v>71127398</v>
      </c>
      <c r="BG1894" s="3">
        <v>44537761</v>
      </c>
      <c r="BH1894" s="3">
        <v>45108456</v>
      </c>
      <c r="BI1894" s="3">
        <v>108600220</v>
      </c>
      <c r="BJ1894" s="5">
        <v>3.0924245862234724E-2</v>
      </c>
      <c r="BK1894" s="5">
        <v>1.6551248993041962E-2</v>
      </c>
      <c r="BL1894" s="5">
        <v>8.9189844410288571E-3</v>
      </c>
      <c r="BM1894" s="5">
        <v>6.9028812392529365E-3</v>
      </c>
      <c r="BN1894" s="5">
        <v>1.1707552617487285E-2</v>
      </c>
      <c r="BO1894" s="3">
        <v>4713986</v>
      </c>
      <c r="BP1894" s="3">
        <v>2352960</v>
      </c>
      <c r="BQ1894" s="3">
        <v>1054171</v>
      </c>
      <c r="BR1894" s="3">
        <v>1230843</v>
      </c>
      <c r="BS1894" s="3">
        <v>1138106</v>
      </c>
      <c r="BT1894" s="3">
        <v>785100</v>
      </c>
      <c r="BU1894" s="3">
        <v>423600</v>
      </c>
      <c r="BV1894" s="3">
        <v>2114399</v>
      </c>
      <c r="BW1894" s="3">
        <v>3809886</v>
      </c>
      <c r="BX1894" s="3">
        <v>2276878</v>
      </c>
      <c r="BY1894" s="3">
        <v>5012907</v>
      </c>
      <c r="BZ1894" s="3">
        <v>2507125</v>
      </c>
      <c r="CA1894" s="3">
        <v>963231</v>
      </c>
      <c r="CB1894" s="3">
        <v>1461229</v>
      </c>
      <c r="CC1894" s="3">
        <v>1007272</v>
      </c>
      <c r="CD1894" s="3">
        <v>91679756</v>
      </c>
      <c r="CE1894" s="3">
        <v>68951158</v>
      </c>
      <c r="CF1894" s="3">
        <v>74807469</v>
      </c>
      <c r="CG1894" s="3">
        <v>135548788</v>
      </c>
      <c r="CH1894" s="3">
        <v>-10119349</v>
      </c>
    </row>
    <row r="1895" spans="1:86" x14ac:dyDescent="0.25">
      <c r="A1895" t="s">
        <v>2087</v>
      </c>
      <c r="B1895" s="3">
        <v>13147585</v>
      </c>
      <c r="C1895" s="3">
        <v>16752863</v>
      </c>
      <c r="D1895" s="3">
        <v>17047044</v>
      </c>
      <c r="E1895" s="3">
        <v>17934527</v>
      </c>
      <c r="F1895" s="3">
        <v>19291984</v>
      </c>
      <c r="G1895" s="3">
        <v>2272557</v>
      </c>
      <c r="H1895" s="3">
        <v>2042628</v>
      </c>
      <c r="I1895" s="3">
        <v>2299665</v>
      </c>
      <c r="J1895" s="3">
        <v>2250906</v>
      </c>
      <c r="K1895" s="3">
        <v>1894411</v>
      </c>
      <c r="L1895" s="3">
        <v>5164600</v>
      </c>
      <c r="M1895" s="3">
        <v>5164600</v>
      </c>
      <c r="N1895" s="3">
        <v>5164600</v>
      </c>
      <c r="O1895" s="3">
        <v>5164600</v>
      </c>
      <c r="P1895" s="3">
        <v>5164600</v>
      </c>
      <c r="Q1895" s="3">
        <v>2589085</v>
      </c>
      <c r="R1895" s="3">
        <v>3843142</v>
      </c>
      <c r="S1895" s="3">
        <v>4996537</v>
      </c>
      <c r="T1895" s="3">
        <v>6019229</v>
      </c>
      <c r="U1895" s="3">
        <v>7050964</v>
      </c>
      <c r="V1895" s="3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1463850</v>
      </c>
      <c r="AB1895" s="3">
        <v>1447252</v>
      </c>
      <c r="AC1895" s="3">
        <v>1618629</v>
      </c>
      <c r="AD1895" s="3">
        <v>1575863</v>
      </c>
      <c r="AE1895" s="3">
        <v>1698200</v>
      </c>
      <c r="AF1895" s="3">
        <v>462141</v>
      </c>
      <c r="AG1895" s="3">
        <v>467665</v>
      </c>
      <c r="AH1895" s="3">
        <v>646455</v>
      </c>
      <c r="AI1895" s="3">
        <v>607843</v>
      </c>
      <c r="AJ1895" s="3">
        <v>761864</v>
      </c>
      <c r="AK1895" s="3">
        <v>0</v>
      </c>
      <c r="AL1895" s="3">
        <v>0</v>
      </c>
      <c r="AM1895" s="3">
        <v>0</v>
      </c>
      <c r="AN1895" s="3">
        <v>0</v>
      </c>
      <c r="AO1895" s="3">
        <v>0</v>
      </c>
      <c r="AP1895" s="3">
        <v>18625558</v>
      </c>
      <c r="AQ1895" s="3">
        <v>20468073</v>
      </c>
      <c r="AR1895" s="3">
        <v>28909124</v>
      </c>
      <c r="AS1895" s="3">
        <v>24281555</v>
      </c>
      <c r="AT1895" s="3">
        <v>24466553</v>
      </c>
      <c r="AU1895" s="3">
        <v>444958</v>
      </c>
      <c r="AV1895" s="3">
        <v>1789265</v>
      </c>
      <c r="AW1895" s="3">
        <v>1966604</v>
      </c>
      <c r="AX1895" s="3">
        <v>1681524</v>
      </c>
      <c r="AY1895" s="3">
        <v>1612980</v>
      </c>
      <c r="AZ1895" s="3">
        <v>944704</v>
      </c>
      <c r="BA1895" s="3">
        <v>2279366</v>
      </c>
      <c r="BB1895" s="3">
        <v>2367673</v>
      </c>
      <c r="BC1895" s="3">
        <v>2217681</v>
      </c>
      <c r="BD1895" s="3">
        <v>2120439</v>
      </c>
      <c r="BE1895" s="3">
        <v>499746</v>
      </c>
      <c r="BF1895" s="3">
        <v>490101</v>
      </c>
      <c r="BG1895" s="3">
        <v>401069</v>
      </c>
      <c r="BH1895" s="3">
        <v>536157</v>
      </c>
      <c r="BI1895" s="3">
        <v>507459</v>
      </c>
      <c r="BJ1895" s="5">
        <v>1.7996113068220309E-2</v>
      </c>
      <c r="BK1895" s="5">
        <v>0</v>
      </c>
      <c r="BL1895" s="5">
        <v>2.981323856799482E-2</v>
      </c>
      <c r="BM1895" s="5">
        <v>7.129068608154194E-4</v>
      </c>
      <c r="BN1895" s="5">
        <v>1.9995859347993506E-4</v>
      </c>
      <c r="BO1895" s="3">
        <v>17001</v>
      </c>
      <c r="BP1895" s="3">
        <v>0</v>
      </c>
      <c r="BQ1895" s="3">
        <v>70588</v>
      </c>
      <c r="BR1895" s="3">
        <v>1581</v>
      </c>
      <c r="BS1895" s="3">
        <v>424</v>
      </c>
      <c r="BT1895" s="3">
        <v>1845</v>
      </c>
      <c r="BU1895" s="3">
        <v>490</v>
      </c>
      <c r="BV1895" s="3">
        <v>81</v>
      </c>
      <c r="BW1895" s="3">
        <v>69</v>
      </c>
      <c r="BX1895" s="3">
        <v>84</v>
      </c>
      <c r="BY1895" s="3">
        <v>27131</v>
      </c>
      <c r="BZ1895" s="3">
        <v>21977</v>
      </c>
      <c r="CA1895" s="3">
        <v>80957</v>
      </c>
      <c r="CB1895" s="3">
        <v>3755</v>
      </c>
      <c r="CC1895" s="3">
        <v>-5424</v>
      </c>
      <c r="CD1895" s="3">
        <v>419672</v>
      </c>
      <c r="CE1895" s="3">
        <v>1767778</v>
      </c>
      <c r="CF1895" s="3">
        <v>1885728</v>
      </c>
      <c r="CG1895" s="3">
        <v>1677838</v>
      </c>
      <c r="CH1895" s="3">
        <v>1618488</v>
      </c>
    </row>
    <row r="1896" spans="1:86" x14ac:dyDescent="0.25">
      <c r="A1896" t="s">
        <v>2088</v>
      </c>
      <c r="B1896" s="3">
        <v>8948001</v>
      </c>
      <c r="C1896" s="3">
        <v>13691660</v>
      </c>
      <c r="D1896" s="3">
        <v>10319130</v>
      </c>
      <c r="E1896" s="3">
        <v>8986649</v>
      </c>
      <c r="F1896" s="3">
        <v>9079916</v>
      </c>
      <c r="G1896" s="3">
        <v>416440</v>
      </c>
      <c r="H1896" s="3">
        <v>416233</v>
      </c>
      <c r="I1896" s="3">
        <v>398715</v>
      </c>
      <c r="J1896" s="3">
        <v>372774</v>
      </c>
      <c r="K1896" s="3">
        <v>327978</v>
      </c>
      <c r="L1896" s="3">
        <v>260000</v>
      </c>
      <c r="M1896" s="3">
        <v>260000</v>
      </c>
      <c r="N1896" s="3">
        <v>260000</v>
      </c>
      <c r="O1896" s="3">
        <v>260000</v>
      </c>
      <c r="P1896" s="3">
        <v>260000</v>
      </c>
      <c r="Q1896" s="3">
        <v>1944046</v>
      </c>
      <c r="R1896" s="3">
        <v>2345233</v>
      </c>
      <c r="S1896" s="3">
        <v>2582314</v>
      </c>
      <c r="T1896" s="3">
        <v>2928422</v>
      </c>
      <c r="U1896" s="3">
        <v>3037388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385061</v>
      </c>
      <c r="AB1896" s="3">
        <v>427006</v>
      </c>
      <c r="AC1896" s="3">
        <v>393736</v>
      </c>
      <c r="AD1896" s="3">
        <v>374306</v>
      </c>
      <c r="AE1896" s="3">
        <v>414571</v>
      </c>
      <c r="AF1896" s="3">
        <v>2264</v>
      </c>
      <c r="AG1896" s="3">
        <v>935</v>
      </c>
      <c r="AH1896" s="3">
        <v>30762</v>
      </c>
      <c r="AI1896" s="3">
        <v>1624</v>
      </c>
      <c r="AJ1896" s="3">
        <v>260</v>
      </c>
      <c r="AK1896" s="3">
        <v>100407</v>
      </c>
      <c r="AL1896" s="3">
        <v>0</v>
      </c>
      <c r="AM1896" s="3">
        <v>0</v>
      </c>
      <c r="AN1896" s="3">
        <v>202745</v>
      </c>
      <c r="AO1896" s="3">
        <v>0</v>
      </c>
      <c r="AP1896" s="3">
        <v>19107886</v>
      </c>
      <c r="AQ1896" s="3">
        <v>24646998</v>
      </c>
      <c r="AR1896" s="3">
        <v>18732190</v>
      </c>
      <c r="AS1896" s="3">
        <v>22818495</v>
      </c>
      <c r="AT1896" s="3">
        <v>18660153</v>
      </c>
      <c r="AU1896" s="3">
        <v>648283</v>
      </c>
      <c r="AV1896" s="3">
        <v>679868</v>
      </c>
      <c r="AW1896" s="3">
        <v>352407</v>
      </c>
      <c r="AX1896" s="3">
        <v>534372</v>
      </c>
      <c r="AY1896" s="3">
        <v>333029</v>
      </c>
      <c r="AZ1896" s="3">
        <v>963542</v>
      </c>
      <c r="BA1896" s="3">
        <v>793721</v>
      </c>
      <c r="BB1896" s="3">
        <v>422983</v>
      </c>
      <c r="BC1896" s="3">
        <v>618765</v>
      </c>
      <c r="BD1896" s="3">
        <v>422727</v>
      </c>
      <c r="BE1896" s="3">
        <v>315259</v>
      </c>
      <c r="BF1896" s="3">
        <v>113853</v>
      </c>
      <c r="BG1896" s="3">
        <v>70576</v>
      </c>
      <c r="BH1896" s="3">
        <v>84393</v>
      </c>
      <c r="BI1896" s="3">
        <v>89698</v>
      </c>
      <c r="BJ1896" s="5">
        <v>9.7131209641095045E-3</v>
      </c>
      <c r="BK1896" s="5">
        <v>3.8829765118977575E-3</v>
      </c>
      <c r="BL1896" s="5">
        <v>8.8868819787083636E-3</v>
      </c>
      <c r="BM1896" s="5">
        <v>5.997430365324477E-3</v>
      </c>
      <c r="BN1896" s="5">
        <v>9.1619413948009001E-3</v>
      </c>
      <c r="BO1896" s="3">
        <v>9359</v>
      </c>
      <c r="BP1896" s="3">
        <v>3082</v>
      </c>
      <c r="BQ1896" s="3">
        <v>3759</v>
      </c>
      <c r="BR1896" s="3">
        <v>3711</v>
      </c>
      <c r="BS1896" s="3">
        <v>3873</v>
      </c>
      <c r="BT1896" s="3">
        <v>18336</v>
      </c>
      <c r="BU1896" s="3">
        <v>13910</v>
      </c>
      <c r="BV1896" s="3">
        <v>22903</v>
      </c>
      <c r="BW1896" s="3">
        <v>15517</v>
      </c>
      <c r="BX1896" s="3">
        <v>8620</v>
      </c>
      <c r="BY1896" s="3">
        <v>181701</v>
      </c>
      <c r="BZ1896" s="3">
        <v>22456</v>
      </c>
      <c r="CA1896" s="3">
        <v>-111621</v>
      </c>
      <c r="CB1896" s="3">
        <v>127083</v>
      </c>
      <c r="CC1896" s="3">
        <v>5112</v>
      </c>
      <c r="CD1896" s="3">
        <v>484918</v>
      </c>
      <c r="CE1896" s="3">
        <v>671322</v>
      </c>
      <c r="CF1896" s="3">
        <v>486931</v>
      </c>
      <c r="CG1896" s="3">
        <v>422806</v>
      </c>
      <c r="CH1896" s="3">
        <v>336537</v>
      </c>
    </row>
    <row r="1897" spans="1:86" x14ac:dyDescent="0.25">
      <c r="A1897" t="s">
        <v>2089</v>
      </c>
      <c r="B1897" s="3">
        <v>56319450</v>
      </c>
      <c r="C1897" s="3">
        <v>61273429</v>
      </c>
      <c r="D1897" s="3">
        <v>72585986</v>
      </c>
      <c r="E1897" s="3">
        <v>76115426</v>
      </c>
      <c r="F1897" s="3">
        <v>79331131</v>
      </c>
      <c r="G1897" s="3">
        <v>9317879</v>
      </c>
      <c r="H1897" s="3">
        <v>11894838</v>
      </c>
      <c r="I1897" s="3">
        <v>12595562</v>
      </c>
      <c r="J1897" s="3">
        <v>13157317</v>
      </c>
      <c r="K1897" s="3">
        <v>13567788</v>
      </c>
      <c r="L1897" s="3">
        <v>2496000</v>
      </c>
      <c r="M1897" s="3">
        <v>2496000</v>
      </c>
      <c r="N1897" s="3">
        <v>2496000</v>
      </c>
      <c r="O1897" s="3">
        <v>2496000</v>
      </c>
      <c r="P1897" s="3">
        <v>2496000</v>
      </c>
      <c r="Q1897" s="3">
        <v>27409460</v>
      </c>
      <c r="R1897" s="3">
        <v>29902698</v>
      </c>
      <c r="S1897" s="3">
        <v>32791944</v>
      </c>
      <c r="T1897" s="3">
        <v>33544495</v>
      </c>
      <c r="U1897" s="3">
        <v>34986087</v>
      </c>
      <c r="V1897" s="3">
        <v>0</v>
      </c>
      <c r="W1897" s="3">
        <v>0</v>
      </c>
      <c r="X1897" s="3">
        <v>0</v>
      </c>
      <c r="Y1897" s="3">
        <v>154570</v>
      </c>
      <c r="Z1897" s="3">
        <v>1826500</v>
      </c>
      <c r="AA1897" s="3">
        <v>3966196</v>
      </c>
      <c r="AB1897" s="3">
        <v>3822454</v>
      </c>
      <c r="AC1897" s="3">
        <v>2641391</v>
      </c>
      <c r="AD1897" s="3">
        <v>2433000</v>
      </c>
      <c r="AE1897" s="3">
        <v>2538403</v>
      </c>
      <c r="AF1897" s="3">
        <v>1267548</v>
      </c>
      <c r="AG1897" s="3">
        <v>1219290</v>
      </c>
      <c r="AH1897" s="3">
        <v>187429</v>
      </c>
      <c r="AI1897" s="3">
        <v>183033</v>
      </c>
      <c r="AJ1897" s="3">
        <v>178654</v>
      </c>
      <c r="AK1897" s="3">
        <v>5942040</v>
      </c>
      <c r="AL1897" s="3">
        <v>6338077</v>
      </c>
      <c r="AM1897" s="3">
        <v>14002123</v>
      </c>
      <c r="AN1897" s="3">
        <v>13781741</v>
      </c>
      <c r="AO1897" s="3">
        <v>17480135</v>
      </c>
      <c r="AP1897" s="3">
        <v>46368499</v>
      </c>
      <c r="AQ1897" s="3">
        <v>55356091</v>
      </c>
      <c r="AR1897" s="3">
        <v>55743727</v>
      </c>
      <c r="AS1897" s="3">
        <v>54288583</v>
      </c>
      <c r="AT1897" s="3">
        <v>52851147</v>
      </c>
      <c r="AU1897" s="3">
        <v>2018697</v>
      </c>
      <c r="AV1897" s="3">
        <v>5962370</v>
      </c>
      <c r="AW1897" s="3">
        <v>4648631</v>
      </c>
      <c r="AX1897" s="3">
        <v>1412956</v>
      </c>
      <c r="AY1897" s="3">
        <v>1649468</v>
      </c>
      <c r="AZ1897" s="3">
        <v>5148587</v>
      </c>
      <c r="BA1897" s="3">
        <v>8874226</v>
      </c>
      <c r="BB1897" s="3">
        <v>8302771</v>
      </c>
      <c r="BC1897" s="3">
        <v>4728807</v>
      </c>
      <c r="BD1897" s="3">
        <v>5731048</v>
      </c>
      <c r="BE1897" s="3">
        <v>3129890</v>
      </c>
      <c r="BF1897" s="3">
        <v>2911856</v>
      </c>
      <c r="BG1897" s="3">
        <v>3654140</v>
      </c>
      <c r="BH1897" s="3">
        <v>3315851</v>
      </c>
      <c r="BI1897" s="3">
        <v>4081580</v>
      </c>
      <c r="BJ1897" s="5">
        <v>6.7298464607862318E-2</v>
      </c>
      <c r="BK1897" s="5">
        <v>2.112026446024701E-2</v>
      </c>
      <c r="BL1897" s="5">
        <v>4.1882161991460443E-2</v>
      </c>
      <c r="BM1897" s="5">
        <v>0.14971408221989183</v>
      </c>
      <c r="BN1897" s="5">
        <v>0.15822027664050275</v>
      </c>
      <c r="BO1897" s="3">
        <v>346492</v>
      </c>
      <c r="BP1897" s="3">
        <v>187426</v>
      </c>
      <c r="BQ1897" s="3">
        <v>347738</v>
      </c>
      <c r="BR1897" s="3">
        <v>707969</v>
      </c>
      <c r="BS1897" s="3">
        <v>906768</v>
      </c>
      <c r="BT1897" s="3">
        <v>76803</v>
      </c>
      <c r="BU1897" s="3">
        <v>22873</v>
      </c>
      <c r="BV1897" s="3">
        <v>51525</v>
      </c>
      <c r="BW1897" s="3">
        <v>125123</v>
      </c>
      <c r="BX1897" s="3">
        <v>72318</v>
      </c>
      <c r="BY1897" s="3">
        <v>578930</v>
      </c>
      <c r="BZ1897" s="3">
        <v>163839</v>
      </c>
      <c r="CA1897" s="3">
        <v>758179</v>
      </c>
      <c r="CB1897" s="3">
        <v>839179</v>
      </c>
      <c r="CC1897" s="3">
        <v>1002190</v>
      </c>
      <c r="CD1897" s="3">
        <v>1516570</v>
      </c>
      <c r="CE1897" s="3">
        <v>5821404</v>
      </c>
      <c r="CF1897" s="3">
        <v>3941977</v>
      </c>
      <c r="CG1897" s="3">
        <v>698900</v>
      </c>
      <c r="CH1897" s="3">
        <v>719596</v>
      </c>
    </row>
    <row r="1898" spans="1:86" x14ac:dyDescent="0.25">
      <c r="A1898" t="s">
        <v>2090</v>
      </c>
      <c r="B1898" s="3">
        <v>19382625</v>
      </c>
      <c r="C1898" s="3">
        <v>19465193</v>
      </c>
      <c r="D1898" s="3">
        <v>26186337</v>
      </c>
      <c r="E1898" s="3">
        <v>20042301</v>
      </c>
      <c r="F1898" s="3">
        <v>21226070</v>
      </c>
      <c r="G1898" s="3">
        <v>2584111</v>
      </c>
      <c r="H1898" s="3">
        <v>1830102</v>
      </c>
      <c r="I1898" s="3">
        <v>1654117</v>
      </c>
      <c r="J1898" s="3">
        <v>1358542</v>
      </c>
      <c r="K1898" s="3">
        <v>1555935</v>
      </c>
      <c r="L1898" s="3">
        <v>3000000</v>
      </c>
      <c r="M1898" s="3">
        <v>3000000</v>
      </c>
      <c r="N1898" s="3">
        <v>3000000</v>
      </c>
      <c r="O1898" s="3">
        <v>3000000</v>
      </c>
      <c r="P1898" s="3">
        <v>3000000</v>
      </c>
      <c r="Q1898" s="3">
        <v>5443310</v>
      </c>
      <c r="R1898" s="3">
        <v>6326569</v>
      </c>
      <c r="S1898" s="3">
        <v>8061266</v>
      </c>
      <c r="T1898" s="3">
        <v>7117973</v>
      </c>
      <c r="U1898" s="3">
        <v>5549214</v>
      </c>
      <c r="V1898" s="3">
        <v>0</v>
      </c>
      <c r="W1898" s="3">
        <v>367038</v>
      </c>
      <c r="X1898" s="3">
        <v>28475</v>
      </c>
      <c r="Y1898" s="3">
        <v>0</v>
      </c>
      <c r="Z1898" s="3">
        <v>2062500</v>
      </c>
      <c r="AA1898" s="3">
        <v>1901329</v>
      </c>
      <c r="AB1898" s="3">
        <v>1672814</v>
      </c>
      <c r="AC1898" s="3">
        <v>1577145</v>
      </c>
      <c r="AD1898" s="3">
        <v>1571001</v>
      </c>
      <c r="AE1898" s="3">
        <v>1566330</v>
      </c>
      <c r="AF1898" s="3">
        <v>515253</v>
      </c>
      <c r="AG1898" s="3">
        <v>327559</v>
      </c>
      <c r="AH1898" s="3">
        <v>347879</v>
      </c>
      <c r="AI1898" s="3">
        <v>352261</v>
      </c>
      <c r="AJ1898" s="3">
        <v>350364</v>
      </c>
      <c r="AK1898" s="3">
        <v>1156732</v>
      </c>
      <c r="AL1898" s="3">
        <v>332818</v>
      </c>
      <c r="AM1898" s="3">
        <v>5554627</v>
      </c>
      <c r="AN1898" s="3">
        <v>1993491</v>
      </c>
      <c r="AO1898" s="3">
        <v>3483049</v>
      </c>
      <c r="AP1898" s="3">
        <v>30294076</v>
      </c>
      <c r="AQ1898" s="3">
        <v>30735709</v>
      </c>
      <c r="AR1898" s="3">
        <v>33436547</v>
      </c>
      <c r="AS1898" s="3">
        <v>29538700</v>
      </c>
      <c r="AT1898" s="3">
        <v>26156689</v>
      </c>
      <c r="AU1898" s="3">
        <v>3954019</v>
      </c>
      <c r="AV1898" s="3">
        <v>4770988</v>
      </c>
      <c r="AW1898" s="3">
        <v>5751044</v>
      </c>
      <c r="AX1898" s="3">
        <v>5250621</v>
      </c>
      <c r="AY1898" s="3">
        <v>3414993</v>
      </c>
      <c r="AZ1898" s="3">
        <v>5619402</v>
      </c>
      <c r="BA1898" s="3">
        <v>5938338</v>
      </c>
      <c r="BB1898" s="3">
        <v>6767237</v>
      </c>
      <c r="BC1898" s="3">
        <v>5875677</v>
      </c>
      <c r="BD1898" s="3">
        <v>3991159</v>
      </c>
      <c r="BE1898" s="3">
        <v>1665383</v>
      </c>
      <c r="BF1898" s="3">
        <v>1167350</v>
      </c>
      <c r="BG1898" s="3">
        <v>1016193</v>
      </c>
      <c r="BH1898" s="3">
        <v>625056</v>
      </c>
      <c r="BI1898" s="3">
        <v>576166</v>
      </c>
      <c r="BJ1898" s="5">
        <v>1.1893436347853384E-2</v>
      </c>
      <c r="BK1898" s="5">
        <v>7.3663708599948337E-3</v>
      </c>
      <c r="BL1898" s="5">
        <v>1.8515680771930998E-2</v>
      </c>
      <c r="BM1898" s="5">
        <v>2.9949399873410332E-2</v>
      </c>
      <c r="BN1898" s="5">
        <v>3.9875885676316079E-2</v>
      </c>
      <c r="BO1898" s="3">
        <v>66834</v>
      </c>
      <c r="BP1898" s="3">
        <v>43744</v>
      </c>
      <c r="BQ1898" s="3">
        <v>125300</v>
      </c>
      <c r="BR1898" s="3">
        <v>175973</v>
      </c>
      <c r="BS1898" s="3">
        <v>159151</v>
      </c>
      <c r="BT1898" s="3">
        <v>469834</v>
      </c>
      <c r="BU1898" s="3">
        <v>813997</v>
      </c>
      <c r="BV1898" s="3">
        <v>546164</v>
      </c>
      <c r="BW1898" s="3">
        <v>573986</v>
      </c>
      <c r="BX1898" s="3">
        <v>313633</v>
      </c>
      <c r="BY1898" s="3">
        <v>66957</v>
      </c>
      <c r="BZ1898" s="3">
        <v>44608</v>
      </c>
      <c r="CA1898" s="3">
        <v>125455</v>
      </c>
      <c r="CB1898" s="3">
        <v>178111</v>
      </c>
      <c r="CC1898" s="3">
        <v>159060</v>
      </c>
      <c r="CD1898" s="3">
        <v>4356896</v>
      </c>
      <c r="CE1898" s="3">
        <v>5540377</v>
      </c>
      <c r="CF1898" s="3">
        <v>6171753</v>
      </c>
      <c r="CG1898" s="3">
        <v>5646496</v>
      </c>
      <c r="CH1898" s="3">
        <v>3569566</v>
      </c>
    </row>
    <row r="1899" spans="1:86" x14ac:dyDescent="0.25">
      <c r="A1899" t="s">
        <v>287</v>
      </c>
      <c r="B1899" s="3">
        <v>52488355</v>
      </c>
      <c r="C1899" s="3">
        <v>50844072</v>
      </c>
      <c r="D1899" s="3">
        <v>57394389</v>
      </c>
      <c r="E1899" s="3">
        <v>55093570</v>
      </c>
      <c r="F1899" s="3">
        <v>48802428</v>
      </c>
      <c r="G1899" s="3">
        <v>19000698</v>
      </c>
      <c r="H1899" s="3">
        <v>18013103</v>
      </c>
      <c r="I1899" s="3">
        <v>18221648</v>
      </c>
      <c r="J1899" s="3">
        <v>17562533</v>
      </c>
      <c r="K1899" s="3">
        <v>17152316</v>
      </c>
      <c r="L1899" s="3">
        <v>3352997</v>
      </c>
      <c r="M1899" s="3">
        <v>3352997</v>
      </c>
      <c r="N1899" s="3">
        <v>3352997</v>
      </c>
      <c r="O1899" s="3">
        <v>3352997</v>
      </c>
      <c r="P1899" s="3">
        <v>3352997</v>
      </c>
      <c r="Q1899" s="3">
        <v>17824754</v>
      </c>
      <c r="R1899" s="3">
        <v>18075978</v>
      </c>
      <c r="S1899" s="3">
        <v>18376423</v>
      </c>
      <c r="T1899" s="3">
        <v>18679453</v>
      </c>
      <c r="U1899" s="3">
        <v>19041391</v>
      </c>
      <c r="V1899" s="3">
        <v>2943386</v>
      </c>
      <c r="W1899" s="3">
        <v>4292389</v>
      </c>
      <c r="X1899" s="3">
        <v>4956565</v>
      </c>
      <c r="Y1899" s="3">
        <v>3487677</v>
      </c>
      <c r="Z1899" s="3">
        <v>2630208</v>
      </c>
      <c r="AA1899" s="3">
        <v>3069145</v>
      </c>
      <c r="AB1899" s="3">
        <v>2950846</v>
      </c>
      <c r="AC1899" s="3">
        <v>3044485</v>
      </c>
      <c r="AD1899" s="3">
        <v>3225752</v>
      </c>
      <c r="AE1899" s="3">
        <v>3077806</v>
      </c>
      <c r="AF1899" s="3">
        <v>1133762</v>
      </c>
      <c r="AG1899" s="3">
        <v>1113661</v>
      </c>
      <c r="AH1899" s="3">
        <v>1346134</v>
      </c>
      <c r="AI1899" s="3">
        <v>1476913</v>
      </c>
      <c r="AJ1899" s="3">
        <v>1374158</v>
      </c>
      <c r="AK1899" s="3">
        <v>17162057</v>
      </c>
      <c r="AL1899" s="3">
        <v>13072952</v>
      </c>
      <c r="AM1899" s="3">
        <v>14434941</v>
      </c>
      <c r="AN1899" s="3">
        <v>14965277</v>
      </c>
      <c r="AO1899" s="3">
        <v>10515441</v>
      </c>
      <c r="AP1899" s="3">
        <v>45269188</v>
      </c>
      <c r="AQ1899" s="3">
        <v>47627923</v>
      </c>
      <c r="AR1899" s="3">
        <v>52735857</v>
      </c>
      <c r="AS1899" s="3">
        <v>47918112</v>
      </c>
      <c r="AT1899" s="3">
        <v>49523787</v>
      </c>
      <c r="AU1899" s="3">
        <v>813947</v>
      </c>
      <c r="AV1899" s="3">
        <v>1011095</v>
      </c>
      <c r="AW1899" s="3">
        <v>1256440</v>
      </c>
      <c r="AX1899" s="3">
        <v>659925</v>
      </c>
      <c r="AY1899" s="3">
        <v>810005</v>
      </c>
      <c r="AZ1899" s="3">
        <v>2411285</v>
      </c>
      <c r="BA1899" s="3">
        <v>2615875</v>
      </c>
      <c r="BB1899" s="3">
        <v>2742706</v>
      </c>
      <c r="BC1899" s="3">
        <v>1969017</v>
      </c>
      <c r="BD1899" s="3">
        <v>1936210</v>
      </c>
      <c r="BE1899" s="3">
        <v>1597338</v>
      </c>
      <c r="BF1899" s="3">
        <v>1604780</v>
      </c>
      <c r="BG1899" s="3">
        <v>1486266</v>
      </c>
      <c r="BH1899" s="3">
        <v>1309092</v>
      </c>
      <c r="BI1899" s="3">
        <v>1126205</v>
      </c>
      <c r="BJ1899" s="5">
        <v>0.23995836244989704</v>
      </c>
      <c r="BK1899" s="5">
        <v>0.13846647871171214</v>
      </c>
      <c r="BL1899" s="5">
        <v>0.15972692661918558</v>
      </c>
      <c r="BM1899" s="5">
        <v>0.23604925706583538</v>
      </c>
      <c r="BN1899" s="5">
        <v>0.20296093915432728</v>
      </c>
      <c r="BO1899" s="3">
        <v>578608</v>
      </c>
      <c r="BP1899" s="3">
        <v>362211</v>
      </c>
      <c r="BQ1899" s="3">
        <v>438084</v>
      </c>
      <c r="BR1899" s="3">
        <v>464785</v>
      </c>
      <c r="BS1899" s="3">
        <v>392975</v>
      </c>
      <c r="BT1899" s="3">
        <v>87003</v>
      </c>
      <c r="BU1899" s="3">
        <v>76636</v>
      </c>
      <c r="BV1899" s="3">
        <v>78530</v>
      </c>
      <c r="BW1899" s="3">
        <v>150016</v>
      </c>
      <c r="BX1899" s="3">
        <v>149650</v>
      </c>
      <c r="BY1899" s="3">
        <v>565534</v>
      </c>
      <c r="BZ1899" s="3">
        <v>362287</v>
      </c>
      <c r="CA1899" s="3">
        <v>438559</v>
      </c>
      <c r="CB1899" s="3">
        <v>464968</v>
      </c>
      <c r="CC1899" s="3">
        <v>397868</v>
      </c>
      <c r="CD1899" s="3">
        <v>335416</v>
      </c>
      <c r="CE1899" s="3">
        <v>725444</v>
      </c>
      <c r="CF1899" s="3">
        <v>896411</v>
      </c>
      <c r="CG1899" s="3">
        <v>344973</v>
      </c>
      <c r="CH1899" s="3">
        <v>561787</v>
      </c>
    </row>
    <row r="1900" spans="1:86" x14ac:dyDescent="0.25">
      <c r="A1900" t="s">
        <v>2091</v>
      </c>
      <c r="B1900" s="3">
        <v>90100833</v>
      </c>
      <c r="C1900" s="3">
        <v>95646663</v>
      </c>
      <c r="D1900" s="3">
        <v>96893014</v>
      </c>
      <c r="E1900" s="3">
        <v>102673536</v>
      </c>
      <c r="F1900" s="3">
        <v>99891910</v>
      </c>
      <c r="G1900" s="3">
        <v>30679336</v>
      </c>
      <c r="H1900" s="3">
        <v>31662337</v>
      </c>
      <c r="I1900" s="3">
        <v>31036022</v>
      </c>
      <c r="J1900" s="3">
        <v>33605453</v>
      </c>
      <c r="K1900" s="3">
        <v>33636233</v>
      </c>
      <c r="L1900" s="3">
        <v>6000000</v>
      </c>
      <c r="M1900" s="3">
        <v>6000000</v>
      </c>
      <c r="N1900" s="3">
        <v>6000000</v>
      </c>
      <c r="O1900" s="3">
        <v>6000000</v>
      </c>
      <c r="P1900" s="3">
        <v>6000000</v>
      </c>
      <c r="Q1900" s="3">
        <v>38002491</v>
      </c>
      <c r="R1900" s="3">
        <v>39263911</v>
      </c>
      <c r="S1900" s="3">
        <v>39976577</v>
      </c>
      <c r="T1900" s="3">
        <v>41963780</v>
      </c>
      <c r="U1900" s="3">
        <v>38893291</v>
      </c>
      <c r="V1900" s="3">
        <v>14680690</v>
      </c>
      <c r="W1900" s="3">
        <v>15174432</v>
      </c>
      <c r="X1900" s="3">
        <v>13986831</v>
      </c>
      <c r="Y1900" s="3">
        <v>16280253</v>
      </c>
      <c r="Z1900" s="3">
        <v>16259069</v>
      </c>
      <c r="AA1900" s="3">
        <v>5661049</v>
      </c>
      <c r="AB1900" s="3">
        <v>5643121</v>
      </c>
      <c r="AC1900" s="3">
        <v>5598219</v>
      </c>
      <c r="AD1900" s="3">
        <v>5550879</v>
      </c>
      <c r="AE1900" s="3">
        <v>5821732</v>
      </c>
      <c r="AF1900" s="3">
        <v>908606</v>
      </c>
      <c r="AG1900" s="3">
        <v>1166584</v>
      </c>
      <c r="AH1900" s="3">
        <v>1102378</v>
      </c>
      <c r="AI1900" s="3">
        <v>1093639</v>
      </c>
      <c r="AJ1900" s="3">
        <v>1418881</v>
      </c>
      <c r="AK1900" s="3">
        <v>6744619</v>
      </c>
      <c r="AL1900" s="3">
        <v>9014306</v>
      </c>
      <c r="AM1900" s="3">
        <v>10651658</v>
      </c>
      <c r="AN1900" s="3">
        <v>13504835</v>
      </c>
      <c r="AO1900" s="3">
        <v>17241881</v>
      </c>
      <c r="AP1900" s="3">
        <v>67294149</v>
      </c>
      <c r="AQ1900" s="3">
        <v>77604328</v>
      </c>
      <c r="AR1900" s="3">
        <v>77324625</v>
      </c>
      <c r="AS1900" s="3">
        <v>73970111</v>
      </c>
      <c r="AT1900" s="3">
        <v>70098640</v>
      </c>
      <c r="AU1900" s="3">
        <v>3469726</v>
      </c>
      <c r="AV1900" s="3">
        <v>3262439</v>
      </c>
      <c r="AW1900" s="3">
        <v>1398071</v>
      </c>
      <c r="AX1900" s="3">
        <v>2954403</v>
      </c>
      <c r="AY1900" s="3">
        <v>922902</v>
      </c>
      <c r="AZ1900" s="3">
        <v>8033388</v>
      </c>
      <c r="BA1900" s="3">
        <v>8144624</v>
      </c>
      <c r="BB1900" s="3">
        <v>5911521</v>
      </c>
      <c r="BC1900" s="3">
        <v>7065291</v>
      </c>
      <c r="BD1900" s="3">
        <v>4873226</v>
      </c>
      <c r="BE1900" s="3">
        <v>4563662</v>
      </c>
      <c r="BF1900" s="3">
        <v>4882185</v>
      </c>
      <c r="BG1900" s="3">
        <v>4513450</v>
      </c>
      <c r="BH1900" s="3">
        <v>4110888</v>
      </c>
      <c r="BI1900" s="3">
        <v>3950324</v>
      </c>
      <c r="BJ1900" s="5">
        <v>0.25843517081460526</v>
      </c>
      <c r="BK1900" s="5">
        <v>0.18287510878341345</v>
      </c>
      <c r="BL1900" s="5">
        <v>0.27942453388899408</v>
      </c>
      <c r="BM1900" s="5">
        <v>0.26683840764662065</v>
      </c>
      <c r="BN1900" s="5">
        <v>0.37877886229778795</v>
      </c>
      <c r="BO1900" s="3">
        <v>2076110</v>
      </c>
      <c r="BP1900" s="3">
        <v>1489449</v>
      </c>
      <c r="BQ1900" s="3">
        <v>1651824</v>
      </c>
      <c r="BR1900" s="3">
        <v>1885291</v>
      </c>
      <c r="BS1900" s="3">
        <v>1845875</v>
      </c>
      <c r="BT1900" s="3">
        <v>633783</v>
      </c>
      <c r="BU1900" s="3">
        <v>1163169</v>
      </c>
      <c r="BV1900" s="3">
        <v>1204062</v>
      </c>
      <c r="BW1900" s="3">
        <v>1845897</v>
      </c>
      <c r="BX1900" s="3">
        <v>567024</v>
      </c>
      <c r="BY1900" s="3">
        <v>2076110</v>
      </c>
      <c r="BZ1900" s="3">
        <v>1489449</v>
      </c>
      <c r="CA1900" s="3">
        <v>1651824</v>
      </c>
      <c r="CB1900" s="3">
        <v>1885291</v>
      </c>
      <c r="CC1900" s="3">
        <v>1845875</v>
      </c>
      <c r="CD1900" s="3">
        <v>2027399</v>
      </c>
      <c r="CE1900" s="3">
        <v>2936159</v>
      </c>
      <c r="CF1900" s="3">
        <v>950309</v>
      </c>
      <c r="CG1900" s="3">
        <v>2915009</v>
      </c>
      <c r="CH1900" s="3">
        <v>-355949</v>
      </c>
    </row>
    <row r="1901" spans="1:86" x14ac:dyDescent="0.25">
      <c r="A1901" t="s">
        <v>2092</v>
      </c>
      <c r="B1901" s="3">
        <v>899326</v>
      </c>
      <c r="C1901" s="3">
        <v>1859163</v>
      </c>
      <c r="D1901" s="3">
        <v>2671963</v>
      </c>
      <c r="E1901" s="3">
        <v>3924132</v>
      </c>
      <c r="F1901" s="3">
        <v>9625854</v>
      </c>
      <c r="G1901" s="3">
        <v>513861</v>
      </c>
      <c r="H1901" s="3">
        <v>1211705</v>
      </c>
      <c r="I1901" s="3">
        <v>1263883</v>
      </c>
      <c r="J1901" s="3">
        <v>583336</v>
      </c>
      <c r="K1901" s="3">
        <v>982415</v>
      </c>
      <c r="L1901" s="3">
        <v>10400</v>
      </c>
      <c r="M1901" s="3">
        <v>600000</v>
      </c>
      <c r="N1901" s="3">
        <v>600000</v>
      </c>
      <c r="O1901" s="3">
        <v>600000</v>
      </c>
      <c r="P1901" s="3">
        <v>600000</v>
      </c>
      <c r="Q1901" s="3">
        <v>645412</v>
      </c>
      <c r="R1901" s="3">
        <v>212481</v>
      </c>
      <c r="S1901" s="3">
        <v>356626</v>
      </c>
      <c r="T1901" s="3">
        <v>569136</v>
      </c>
      <c r="U1901" s="3">
        <v>1531420</v>
      </c>
      <c r="V1901" s="3">
        <v>0</v>
      </c>
      <c r="W1901" s="3">
        <v>0</v>
      </c>
      <c r="X1901" s="3">
        <v>0</v>
      </c>
      <c r="Y1901" s="3">
        <v>0</v>
      </c>
      <c r="Z1901" s="3">
        <v>482162</v>
      </c>
      <c r="AA1901" s="3">
        <v>33939</v>
      </c>
      <c r="AB1901" s="3">
        <v>794623</v>
      </c>
      <c r="AC1901" s="3">
        <v>813673</v>
      </c>
      <c r="AD1901" s="3">
        <v>78724</v>
      </c>
      <c r="AE1901" s="3">
        <v>35978</v>
      </c>
      <c r="AF1901" s="3">
        <v>0</v>
      </c>
      <c r="AG1901" s="3">
        <v>0</v>
      </c>
      <c r="AH1901" s="3">
        <v>0</v>
      </c>
      <c r="AI1901" s="3">
        <v>0</v>
      </c>
      <c r="AJ1901" s="3">
        <v>0</v>
      </c>
      <c r="AK1901" s="3">
        <v>0</v>
      </c>
      <c r="AL1901" s="3">
        <v>10890</v>
      </c>
      <c r="AM1901" s="3">
        <v>475659</v>
      </c>
      <c r="AN1901" s="3">
        <v>1994406</v>
      </c>
      <c r="AO1901" s="3">
        <v>1119334</v>
      </c>
      <c r="AP1901" s="3">
        <v>270668</v>
      </c>
      <c r="AQ1901" s="3">
        <v>645011</v>
      </c>
      <c r="AR1901" s="3">
        <v>2923929</v>
      </c>
      <c r="AS1901" s="3">
        <v>8543950</v>
      </c>
      <c r="AT1901" s="3">
        <v>22618865</v>
      </c>
      <c r="AU1901" s="3">
        <v>22661</v>
      </c>
      <c r="AV1901" s="3">
        <v>69928</v>
      </c>
      <c r="AW1901" s="3">
        <v>214232</v>
      </c>
      <c r="AX1901" s="3">
        <v>481828</v>
      </c>
      <c r="AY1901" s="3">
        <v>1341352</v>
      </c>
      <c r="AZ1901" s="3">
        <v>23163</v>
      </c>
      <c r="BA1901" s="3">
        <v>122484</v>
      </c>
      <c r="BB1901" s="3">
        <v>266155</v>
      </c>
      <c r="BC1901" s="3">
        <v>544104</v>
      </c>
      <c r="BD1901" s="3">
        <v>1407395</v>
      </c>
      <c r="BE1901" s="3">
        <v>502</v>
      </c>
      <c r="BF1901" s="3">
        <v>52556</v>
      </c>
      <c r="BG1901" s="3">
        <v>51923</v>
      </c>
      <c r="BH1901" s="3">
        <v>62276</v>
      </c>
      <c r="BI1901" s="3">
        <v>66043</v>
      </c>
      <c r="BJ1901" s="5">
        <v>0.17942408150930364</v>
      </c>
      <c r="BK1901" s="5">
        <v>1.5177492570458181E-2</v>
      </c>
      <c r="BL1901" s="5">
        <v>0.26662658976911952</v>
      </c>
      <c r="BM1901" s="5">
        <v>0.26935659359240144</v>
      </c>
      <c r="BN1901" s="5">
        <v>0.3157436256345944</v>
      </c>
      <c r="BO1901" s="3">
        <v>4156</v>
      </c>
      <c r="BP1901" s="3">
        <v>1859</v>
      </c>
      <c r="BQ1901" s="3">
        <v>70964</v>
      </c>
      <c r="BR1901" s="3">
        <v>146558</v>
      </c>
      <c r="BS1901" s="3">
        <v>444376</v>
      </c>
      <c r="BT1901" s="3">
        <v>0</v>
      </c>
      <c r="BU1901" s="3">
        <v>0</v>
      </c>
      <c r="BV1901" s="3">
        <v>0</v>
      </c>
      <c r="BW1901" s="3">
        <v>0</v>
      </c>
      <c r="BX1901" s="3">
        <v>0</v>
      </c>
      <c r="BY1901" s="3">
        <v>4156</v>
      </c>
      <c r="BZ1901" s="3">
        <v>1859</v>
      </c>
      <c r="CA1901" s="3">
        <v>70964</v>
      </c>
      <c r="CB1901" s="3">
        <v>146558</v>
      </c>
      <c r="CC1901" s="3">
        <v>444376</v>
      </c>
      <c r="CD1901" s="3">
        <v>18505</v>
      </c>
      <c r="CE1901" s="3">
        <v>68069</v>
      </c>
      <c r="CF1901" s="3">
        <v>143268</v>
      </c>
      <c r="CG1901" s="3">
        <v>335270</v>
      </c>
      <c r="CH1901" s="3">
        <v>896976</v>
      </c>
    </row>
    <row r="1902" spans="1:86" x14ac:dyDescent="0.25">
      <c r="A1902" t="s">
        <v>2093</v>
      </c>
      <c r="B1902" s="3">
        <v>36051880</v>
      </c>
      <c r="C1902" s="3">
        <v>52100279</v>
      </c>
      <c r="D1902" s="3">
        <v>56024544</v>
      </c>
      <c r="E1902" s="3">
        <v>53367309</v>
      </c>
      <c r="F1902" s="3">
        <v>54093056</v>
      </c>
      <c r="G1902" s="3">
        <v>5339627</v>
      </c>
      <c r="H1902" s="3">
        <v>5190861</v>
      </c>
      <c r="I1902" s="3">
        <v>5469281</v>
      </c>
      <c r="J1902" s="3">
        <v>5449003</v>
      </c>
      <c r="K1902" s="3">
        <v>5941473</v>
      </c>
      <c r="L1902" s="3">
        <v>520000</v>
      </c>
      <c r="M1902" s="3">
        <v>520000</v>
      </c>
      <c r="N1902" s="3">
        <v>520000</v>
      </c>
      <c r="O1902" s="3">
        <v>520000</v>
      </c>
      <c r="P1902" s="3">
        <v>520000</v>
      </c>
      <c r="Q1902" s="3">
        <v>5281907</v>
      </c>
      <c r="R1902" s="3">
        <v>5391330</v>
      </c>
      <c r="S1902" s="3">
        <v>5858256</v>
      </c>
      <c r="T1902" s="3">
        <v>8764707</v>
      </c>
      <c r="U1902" s="3">
        <v>10071125</v>
      </c>
      <c r="V1902" s="3">
        <v>5720107</v>
      </c>
      <c r="W1902" s="3">
        <v>7837465</v>
      </c>
      <c r="X1902" s="3">
        <v>5168236</v>
      </c>
      <c r="Y1902" s="3">
        <v>3403907</v>
      </c>
      <c r="Z1902" s="3">
        <v>1571087</v>
      </c>
      <c r="AA1902" s="3">
        <v>937315</v>
      </c>
      <c r="AB1902" s="3">
        <v>858998</v>
      </c>
      <c r="AC1902" s="3">
        <v>820209</v>
      </c>
      <c r="AD1902" s="3">
        <v>827796</v>
      </c>
      <c r="AE1902" s="3">
        <v>853491</v>
      </c>
      <c r="AF1902" s="3">
        <v>233294</v>
      </c>
      <c r="AG1902" s="3">
        <v>247935</v>
      </c>
      <c r="AH1902" s="3">
        <v>293381</v>
      </c>
      <c r="AI1902" s="3">
        <v>325658</v>
      </c>
      <c r="AJ1902" s="3">
        <v>355637</v>
      </c>
      <c r="AK1902" s="3">
        <v>9238490</v>
      </c>
      <c r="AL1902" s="3">
        <v>18393837</v>
      </c>
      <c r="AM1902" s="3">
        <v>23987871</v>
      </c>
      <c r="AN1902" s="3">
        <v>18342506</v>
      </c>
      <c r="AO1902" s="3">
        <v>15908213</v>
      </c>
      <c r="AP1902" s="3">
        <v>47477898</v>
      </c>
      <c r="AQ1902" s="3">
        <v>70791163</v>
      </c>
      <c r="AR1902" s="3">
        <v>83199096</v>
      </c>
      <c r="AS1902" s="3">
        <v>85040248</v>
      </c>
      <c r="AT1902" s="3">
        <v>88052759</v>
      </c>
      <c r="AU1902" s="3">
        <v>1787748</v>
      </c>
      <c r="AV1902" s="3">
        <v>721195</v>
      </c>
      <c r="AW1902" s="3">
        <v>1526134</v>
      </c>
      <c r="AX1902" s="3">
        <v>4172440</v>
      </c>
      <c r="AY1902" s="3">
        <v>3655487</v>
      </c>
      <c r="AZ1902" s="3">
        <v>3024088</v>
      </c>
      <c r="BA1902" s="3">
        <v>2336209</v>
      </c>
      <c r="BB1902" s="3">
        <v>3366069</v>
      </c>
      <c r="BC1902" s="3">
        <v>6014864</v>
      </c>
      <c r="BD1902" s="3">
        <v>5119814</v>
      </c>
      <c r="BE1902" s="3">
        <v>1236340</v>
      </c>
      <c r="BF1902" s="3">
        <v>1615014</v>
      </c>
      <c r="BG1902" s="3">
        <v>1839935</v>
      </c>
      <c r="BH1902" s="3">
        <v>1842424</v>
      </c>
      <c r="BI1902" s="3">
        <v>1464327</v>
      </c>
      <c r="BJ1902" s="5">
        <v>0.18457200980923835</v>
      </c>
      <c r="BK1902" s="5">
        <v>0.14167182816263443</v>
      </c>
      <c r="BL1902" s="5">
        <v>0.21617649549073414</v>
      </c>
      <c r="BM1902" s="5">
        <v>0.10089039419677652</v>
      </c>
      <c r="BN1902" s="5">
        <v>7.3405987014372009E-2</v>
      </c>
      <c r="BO1902" s="3">
        <v>558162</v>
      </c>
      <c r="BP1902" s="3">
        <v>330975</v>
      </c>
      <c r="BQ1902" s="3">
        <v>727665</v>
      </c>
      <c r="BR1902" s="3">
        <v>606842</v>
      </c>
      <c r="BS1902" s="3">
        <v>375825</v>
      </c>
      <c r="BT1902" s="3">
        <v>126382</v>
      </c>
      <c r="BU1902" s="3">
        <v>302928</v>
      </c>
      <c r="BV1902" s="3">
        <v>311285</v>
      </c>
      <c r="BW1902" s="3">
        <v>315553</v>
      </c>
      <c r="BX1902" s="3">
        <v>295767</v>
      </c>
      <c r="BY1902" s="3">
        <v>557754</v>
      </c>
      <c r="BZ1902" s="3">
        <v>388615</v>
      </c>
      <c r="CA1902" s="3">
        <v>730098</v>
      </c>
      <c r="CB1902" s="3">
        <v>520529</v>
      </c>
      <c r="CC1902" s="3">
        <v>371866</v>
      </c>
      <c r="CD1902" s="3">
        <v>1356376</v>
      </c>
      <c r="CE1902" s="3">
        <v>635508</v>
      </c>
      <c r="CF1902" s="3">
        <v>1107321</v>
      </c>
      <c r="CG1902" s="3">
        <v>3967464</v>
      </c>
      <c r="CH1902" s="3">
        <v>3579388</v>
      </c>
    </row>
    <row r="1903" spans="1:86" x14ac:dyDescent="0.25">
      <c r="A1903" t="s">
        <v>2094</v>
      </c>
      <c r="B1903" s="3">
        <v>137050346</v>
      </c>
      <c r="C1903" s="3">
        <v>159068080</v>
      </c>
      <c r="D1903" s="3">
        <v>157320550</v>
      </c>
      <c r="E1903" s="3">
        <v>153909221</v>
      </c>
      <c r="F1903" s="3">
        <v>160127770</v>
      </c>
      <c r="G1903" s="3">
        <v>38557321</v>
      </c>
      <c r="H1903" s="3">
        <v>44293936</v>
      </c>
      <c r="I1903" s="3">
        <v>52745541</v>
      </c>
      <c r="J1903" s="3">
        <v>51823928</v>
      </c>
      <c r="K1903" s="3">
        <v>49205738</v>
      </c>
      <c r="L1903" s="3">
        <v>10000000</v>
      </c>
      <c r="M1903" s="3">
        <v>10000000</v>
      </c>
      <c r="N1903" s="3">
        <v>10000000</v>
      </c>
      <c r="O1903" s="3">
        <v>10000000</v>
      </c>
      <c r="P1903" s="3">
        <v>10000000</v>
      </c>
      <c r="Q1903" s="3">
        <v>65404627</v>
      </c>
      <c r="R1903" s="3">
        <v>71036678</v>
      </c>
      <c r="S1903" s="3">
        <v>75119709</v>
      </c>
      <c r="T1903" s="3">
        <v>76264112</v>
      </c>
      <c r="U1903" s="3">
        <v>82492693</v>
      </c>
      <c r="V1903" s="3">
        <v>0</v>
      </c>
      <c r="W1903" s="3">
        <v>9051138</v>
      </c>
      <c r="X1903" s="3">
        <v>8085534</v>
      </c>
      <c r="Y1903" s="3">
        <v>7102851</v>
      </c>
      <c r="Z1903" s="3">
        <v>6102808</v>
      </c>
      <c r="AA1903" s="3">
        <v>9380260</v>
      </c>
      <c r="AB1903" s="3">
        <v>9180463</v>
      </c>
      <c r="AC1903" s="3">
        <v>8915804</v>
      </c>
      <c r="AD1903" s="3">
        <v>9050158</v>
      </c>
      <c r="AE1903" s="3">
        <v>8851686</v>
      </c>
      <c r="AF1903" s="3">
        <v>3325817</v>
      </c>
      <c r="AG1903" s="3">
        <v>3263790</v>
      </c>
      <c r="AH1903" s="3">
        <v>3205520</v>
      </c>
      <c r="AI1903" s="3">
        <v>3475851</v>
      </c>
      <c r="AJ1903" s="3">
        <v>3358445</v>
      </c>
      <c r="AK1903" s="3">
        <v>668</v>
      </c>
      <c r="AL1903" s="3">
        <v>949723</v>
      </c>
      <c r="AM1903" s="3">
        <v>966530</v>
      </c>
      <c r="AN1903" s="3">
        <v>984012</v>
      </c>
      <c r="AO1903" s="3">
        <v>1001043</v>
      </c>
      <c r="AP1903" s="3">
        <v>177959672</v>
      </c>
      <c r="AQ1903" s="3">
        <v>189679437</v>
      </c>
      <c r="AR1903" s="3">
        <v>182065357</v>
      </c>
      <c r="AS1903" s="3">
        <v>171260306</v>
      </c>
      <c r="AT1903" s="3">
        <v>171904754</v>
      </c>
      <c r="AU1903" s="3">
        <v>7384380</v>
      </c>
      <c r="AV1903" s="3">
        <v>10602920</v>
      </c>
      <c r="AW1903" s="3">
        <v>6368029</v>
      </c>
      <c r="AX1903" s="3">
        <v>3708254</v>
      </c>
      <c r="AY1903" s="3">
        <v>8726105</v>
      </c>
      <c r="AZ1903" s="3">
        <v>10499359</v>
      </c>
      <c r="BA1903" s="3">
        <v>13707372</v>
      </c>
      <c r="BB1903" s="3">
        <v>9779838</v>
      </c>
      <c r="BC1903" s="3">
        <v>7383648</v>
      </c>
      <c r="BD1903" s="3">
        <v>12579435</v>
      </c>
      <c r="BE1903" s="3">
        <v>3114979</v>
      </c>
      <c r="BF1903" s="3">
        <v>3104452</v>
      </c>
      <c r="BG1903" s="3">
        <v>3411809</v>
      </c>
      <c r="BH1903" s="3">
        <v>3675394</v>
      </c>
      <c r="BI1903" s="3">
        <v>3853330</v>
      </c>
      <c r="BJ1903" s="5">
        <v>6.5242078111625671E-5</v>
      </c>
      <c r="BK1903" s="5">
        <v>2.6808202184926476E-3</v>
      </c>
      <c r="BL1903" s="5">
        <v>2.2056398071215493E-2</v>
      </c>
      <c r="BM1903" s="5">
        <v>2.1018336735445675E-2</v>
      </c>
      <c r="BN1903" s="5">
        <v>6.8616754250091522E-3</v>
      </c>
      <c r="BO1903" s="3">
        <v>685</v>
      </c>
      <c r="BP1903" s="3">
        <v>36747</v>
      </c>
      <c r="BQ1903" s="3">
        <v>215708</v>
      </c>
      <c r="BR1903" s="3">
        <v>155192</v>
      </c>
      <c r="BS1903" s="3">
        <v>86316</v>
      </c>
      <c r="BT1903" s="3">
        <v>600405</v>
      </c>
      <c r="BU1903" s="3">
        <v>585440</v>
      </c>
      <c r="BV1903" s="3">
        <v>1007269</v>
      </c>
      <c r="BW1903" s="3">
        <v>1211510</v>
      </c>
      <c r="BX1903" s="3">
        <v>1238266</v>
      </c>
      <c r="BY1903" s="3">
        <v>-997</v>
      </c>
      <c r="BZ1903" s="3">
        <v>37237</v>
      </c>
      <c r="CA1903" s="3">
        <v>214797</v>
      </c>
      <c r="CB1903" s="3">
        <v>247978</v>
      </c>
      <c r="CC1903" s="3">
        <v>113726</v>
      </c>
      <c r="CD1903" s="3">
        <v>7985782</v>
      </c>
      <c r="CE1903" s="3">
        <v>11151123</v>
      </c>
      <c r="CF1903" s="3">
        <v>7160501</v>
      </c>
      <c r="CG1903" s="3">
        <v>4671786</v>
      </c>
      <c r="CH1903" s="3">
        <v>9850645</v>
      </c>
    </row>
    <row r="1904" spans="1:86" x14ac:dyDescent="0.25">
      <c r="A1904" t="s">
        <v>2095</v>
      </c>
      <c r="B1904" s="3">
        <v>101351486</v>
      </c>
      <c r="C1904" s="3">
        <v>105992089</v>
      </c>
      <c r="D1904" s="3">
        <v>112702896</v>
      </c>
      <c r="E1904" s="3">
        <v>75506199</v>
      </c>
      <c r="F1904" s="3">
        <v>65435790</v>
      </c>
      <c r="G1904" s="3">
        <v>4727327</v>
      </c>
      <c r="H1904" s="3">
        <v>3794255</v>
      </c>
      <c r="I1904" s="3">
        <v>3833619</v>
      </c>
      <c r="J1904" s="3">
        <v>3496285</v>
      </c>
      <c r="K1904" s="3">
        <v>3102223</v>
      </c>
      <c r="L1904" s="3">
        <v>12000000</v>
      </c>
      <c r="M1904" s="3">
        <v>12000000</v>
      </c>
      <c r="N1904" s="3">
        <v>12000000</v>
      </c>
      <c r="O1904" s="3">
        <v>12000000</v>
      </c>
      <c r="P1904" s="3">
        <v>12000000</v>
      </c>
      <c r="Q1904" s="3">
        <v>20487773</v>
      </c>
      <c r="R1904" s="3">
        <v>31682936</v>
      </c>
      <c r="S1904" s="3">
        <v>19362440</v>
      </c>
      <c r="T1904" s="3">
        <v>13765615</v>
      </c>
      <c r="U1904" s="3">
        <v>17679607</v>
      </c>
      <c r="V1904" s="3">
        <v>0</v>
      </c>
      <c r="W1904" s="3">
        <v>0</v>
      </c>
      <c r="X1904" s="3">
        <v>0</v>
      </c>
      <c r="Y1904" s="3">
        <v>0</v>
      </c>
      <c r="Z1904" s="3">
        <v>0</v>
      </c>
      <c r="AA1904" s="3">
        <v>20972815</v>
      </c>
      <c r="AB1904" s="3">
        <v>18252784</v>
      </c>
      <c r="AC1904" s="3">
        <v>16380883</v>
      </c>
      <c r="AD1904" s="3">
        <v>15367874</v>
      </c>
      <c r="AE1904" s="3">
        <v>12156677</v>
      </c>
      <c r="AF1904" s="3">
        <v>1542760</v>
      </c>
      <c r="AG1904" s="3">
        <v>872589</v>
      </c>
      <c r="AH1904" s="3">
        <v>1027248</v>
      </c>
      <c r="AI1904" s="3">
        <v>2137119</v>
      </c>
      <c r="AJ1904" s="3">
        <v>1067822</v>
      </c>
      <c r="AK1904" s="3">
        <v>5755</v>
      </c>
      <c r="AL1904" s="3">
        <v>0</v>
      </c>
      <c r="AM1904" s="3">
        <v>493263</v>
      </c>
      <c r="AN1904" s="3">
        <v>1100</v>
      </c>
      <c r="AO1904" s="3">
        <v>1527</v>
      </c>
      <c r="AP1904" s="3">
        <v>166813185</v>
      </c>
      <c r="AQ1904" s="3">
        <v>245367140</v>
      </c>
      <c r="AR1904" s="3">
        <v>230469383</v>
      </c>
      <c r="AS1904" s="3">
        <v>159340515</v>
      </c>
      <c r="AT1904" s="3">
        <v>114367647</v>
      </c>
      <c r="AU1904" s="3">
        <v>13643114</v>
      </c>
      <c r="AV1904" s="3">
        <v>32040656</v>
      </c>
      <c r="AW1904" s="3">
        <v>10096143</v>
      </c>
      <c r="AX1904" s="3">
        <v>-5309230</v>
      </c>
      <c r="AY1904" s="3">
        <v>5943105</v>
      </c>
      <c r="AZ1904" s="3">
        <v>19566442</v>
      </c>
      <c r="BA1904" s="3">
        <v>39556756</v>
      </c>
      <c r="BB1904" s="3">
        <v>15518521</v>
      </c>
      <c r="BC1904" s="3">
        <v>7628326</v>
      </c>
      <c r="BD1904" s="3">
        <v>9508876</v>
      </c>
      <c r="BE1904" s="3">
        <v>5923328</v>
      </c>
      <c r="BF1904" s="3">
        <v>7516100</v>
      </c>
      <c r="BG1904" s="3">
        <v>5422378</v>
      </c>
      <c r="BH1904" s="3">
        <v>12937556</v>
      </c>
      <c r="BI1904" s="3">
        <v>3565771</v>
      </c>
      <c r="BJ1904" s="5">
        <v>7.1085279582256189E-2</v>
      </c>
      <c r="BK1904" s="5">
        <v>1.781718399759576E-2</v>
      </c>
      <c r="BL1904" s="5">
        <v>7.6889028277888086E-2</v>
      </c>
      <c r="BM1904" s="5">
        <v>0.12078980368694259</v>
      </c>
      <c r="BN1904" s="5">
        <v>4.0758445057018304E-2</v>
      </c>
      <c r="BO1904" s="3">
        <v>1390886</v>
      </c>
      <c r="BP1904" s="3">
        <v>704790</v>
      </c>
      <c r="BQ1904" s="3">
        <v>1193204</v>
      </c>
      <c r="BR1904" s="3">
        <v>921424</v>
      </c>
      <c r="BS1904" s="3">
        <v>387567</v>
      </c>
      <c r="BT1904" s="3">
        <v>3612626</v>
      </c>
      <c r="BU1904" s="3">
        <v>1006593</v>
      </c>
      <c r="BV1904" s="3">
        <v>998892</v>
      </c>
      <c r="BW1904" s="3">
        <v>906066</v>
      </c>
      <c r="BX1904" s="3">
        <v>737114</v>
      </c>
      <c r="BY1904" s="3">
        <v>1390857</v>
      </c>
      <c r="BZ1904" s="3">
        <v>707859</v>
      </c>
      <c r="CA1904" s="3">
        <v>1193207</v>
      </c>
      <c r="CB1904" s="3">
        <v>921661</v>
      </c>
      <c r="CC1904" s="3">
        <v>387581</v>
      </c>
      <c r="CD1904" s="3">
        <v>15864883</v>
      </c>
      <c r="CE1904" s="3">
        <v>32339390</v>
      </c>
      <c r="CF1904" s="3">
        <v>9901828</v>
      </c>
      <c r="CG1904" s="3">
        <v>-5324825</v>
      </c>
      <c r="CH1904" s="3">
        <v>6292638</v>
      </c>
    </row>
    <row r="1905" spans="1:86" x14ac:dyDescent="0.25">
      <c r="A1905" t="s">
        <v>2096</v>
      </c>
      <c r="B1905" s="3">
        <v>27704387</v>
      </c>
      <c r="C1905" s="3">
        <v>28743020</v>
      </c>
      <c r="D1905" s="3">
        <v>28099198</v>
      </c>
      <c r="E1905" s="3">
        <v>30665858</v>
      </c>
      <c r="F1905" s="3">
        <v>34294897</v>
      </c>
      <c r="G1905" s="3">
        <v>6011260</v>
      </c>
      <c r="H1905" s="3">
        <v>6207100</v>
      </c>
      <c r="I1905" s="3">
        <v>8442274</v>
      </c>
      <c r="J1905" s="3">
        <v>14146795</v>
      </c>
      <c r="K1905" s="3">
        <v>16109112</v>
      </c>
      <c r="L1905" s="3">
        <v>1600000</v>
      </c>
      <c r="M1905" s="3">
        <v>1600000</v>
      </c>
      <c r="N1905" s="3">
        <v>1600000</v>
      </c>
      <c r="O1905" s="3">
        <v>1600000</v>
      </c>
      <c r="P1905" s="3">
        <v>1600000</v>
      </c>
      <c r="Q1905" s="3">
        <v>21245658</v>
      </c>
      <c r="R1905" s="3">
        <v>22075948</v>
      </c>
      <c r="S1905" s="3">
        <v>21991155</v>
      </c>
      <c r="T1905" s="3">
        <v>22390034</v>
      </c>
      <c r="U1905" s="3">
        <v>22907586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1066539</v>
      </c>
      <c r="AB1905" s="3">
        <v>1027925</v>
      </c>
      <c r="AC1905" s="3">
        <v>1045238</v>
      </c>
      <c r="AD1905" s="3">
        <v>922161</v>
      </c>
      <c r="AE1905" s="3">
        <v>866193</v>
      </c>
      <c r="AF1905" s="3">
        <v>79525</v>
      </c>
      <c r="AG1905" s="3">
        <v>94851</v>
      </c>
      <c r="AH1905" s="3">
        <v>155759</v>
      </c>
      <c r="AI1905" s="3">
        <v>105850</v>
      </c>
      <c r="AJ1905" s="3">
        <v>114079</v>
      </c>
      <c r="AK1905" s="3">
        <v>0</v>
      </c>
      <c r="AL1905" s="3">
        <v>0</v>
      </c>
      <c r="AM1905" s="3">
        <v>0</v>
      </c>
      <c r="AN1905" s="3">
        <v>1474329</v>
      </c>
      <c r="AO1905" s="3">
        <v>5675270</v>
      </c>
      <c r="AP1905" s="3">
        <v>45959891</v>
      </c>
      <c r="AQ1905" s="3">
        <v>52189077</v>
      </c>
      <c r="AR1905" s="3">
        <v>44009807</v>
      </c>
      <c r="AS1905" s="3">
        <v>44129019</v>
      </c>
      <c r="AT1905" s="3">
        <v>48590739</v>
      </c>
      <c r="AU1905" s="3">
        <v>5933833</v>
      </c>
      <c r="AV1905" s="3">
        <v>7076164</v>
      </c>
      <c r="AW1905" s="3">
        <v>3020637</v>
      </c>
      <c r="AX1905" s="3">
        <v>767625</v>
      </c>
      <c r="AY1905" s="3">
        <v>616667</v>
      </c>
      <c r="AZ1905" s="3">
        <v>7514123</v>
      </c>
      <c r="BA1905" s="3">
        <v>8353036</v>
      </c>
      <c r="BB1905" s="3">
        <v>3978037</v>
      </c>
      <c r="BC1905" s="3">
        <v>2323485</v>
      </c>
      <c r="BD1905" s="3">
        <v>2403543</v>
      </c>
      <c r="BE1905" s="3">
        <v>1580290</v>
      </c>
      <c r="BF1905" s="3">
        <v>1276872</v>
      </c>
      <c r="BG1905" s="3">
        <v>957400</v>
      </c>
      <c r="BH1905" s="3">
        <v>1555860</v>
      </c>
      <c r="BI1905" s="3">
        <v>1786876</v>
      </c>
      <c r="BJ1905" s="5">
        <v>1.1052520700020481E-3</v>
      </c>
      <c r="BK1905" s="5">
        <v>3.5436217442376643E-5</v>
      </c>
      <c r="BL1905" s="5">
        <v>3.4690476735133434E-5</v>
      </c>
      <c r="BM1905" s="5">
        <v>1.5537005833908977E-4</v>
      </c>
      <c r="BN1905" s="5">
        <v>3.8655434914207898E-3</v>
      </c>
      <c r="BO1905" s="3">
        <v>8305</v>
      </c>
      <c r="BP1905" s="3">
        <v>296</v>
      </c>
      <c r="BQ1905" s="3">
        <v>138</v>
      </c>
      <c r="BR1905" s="3">
        <v>361</v>
      </c>
      <c r="BS1905" s="3">
        <v>9291</v>
      </c>
      <c r="BT1905" s="3">
        <v>9865</v>
      </c>
      <c r="BU1905" s="3">
        <v>20933</v>
      </c>
      <c r="BV1905" s="3">
        <v>75605</v>
      </c>
      <c r="BW1905" s="3">
        <v>51768</v>
      </c>
      <c r="BX1905" s="3">
        <v>17252</v>
      </c>
      <c r="BY1905" s="3">
        <v>17545</v>
      </c>
      <c r="BZ1905" s="3">
        <v>-16369</v>
      </c>
      <c r="CA1905" s="3">
        <v>3519</v>
      </c>
      <c r="CB1905" s="3">
        <v>273</v>
      </c>
      <c r="CC1905" s="3">
        <v>9526</v>
      </c>
      <c r="CD1905" s="3">
        <v>5926153</v>
      </c>
      <c r="CE1905" s="3">
        <v>7113466</v>
      </c>
      <c r="CF1905" s="3">
        <v>3092723</v>
      </c>
      <c r="CG1905" s="3">
        <v>819120</v>
      </c>
      <c r="CH1905" s="3">
        <v>624393</v>
      </c>
    </row>
    <row r="1906" spans="1:86" x14ac:dyDescent="0.25">
      <c r="A1906" t="s">
        <v>2097</v>
      </c>
      <c r="B1906" s="3">
        <v>8231439</v>
      </c>
      <c r="C1906" s="3">
        <v>8354621</v>
      </c>
      <c r="D1906" s="3">
        <v>8293041</v>
      </c>
      <c r="E1906" s="3">
        <v>8725716</v>
      </c>
      <c r="F1906" s="3">
        <v>10207189</v>
      </c>
      <c r="G1906" s="3">
        <v>1025514</v>
      </c>
      <c r="H1906" s="3">
        <v>913298</v>
      </c>
      <c r="I1906" s="3">
        <v>2136105</v>
      </c>
      <c r="J1906" s="3">
        <v>1893882</v>
      </c>
      <c r="K1906" s="3">
        <v>1903725</v>
      </c>
      <c r="L1906" s="3">
        <v>1560000</v>
      </c>
      <c r="M1906" s="3">
        <v>1560000</v>
      </c>
      <c r="N1906" s="3">
        <v>1560000</v>
      </c>
      <c r="O1906" s="3">
        <v>1560000</v>
      </c>
      <c r="P1906" s="3">
        <v>1560000</v>
      </c>
      <c r="Q1906" s="3">
        <v>4077826</v>
      </c>
      <c r="R1906" s="3">
        <v>4215238</v>
      </c>
      <c r="S1906" s="3">
        <v>4382070</v>
      </c>
      <c r="T1906" s="3">
        <v>4901786</v>
      </c>
      <c r="U1906" s="3">
        <v>5426589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686356</v>
      </c>
      <c r="AB1906" s="3">
        <v>604897</v>
      </c>
      <c r="AC1906" s="3">
        <v>582663</v>
      </c>
      <c r="AD1906" s="3">
        <v>535840</v>
      </c>
      <c r="AE1906" s="3">
        <v>1751681</v>
      </c>
      <c r="AF1906" s="3">
        <v>177833</v>
      </c>
      <c r="AG1906" s="3">
        <v>188532</v>
      </c>
      <c r="AH1906" s="3">
        <v>152089</v>
      </c>
      <c r="AI1906" s="3">
        <v>160881</v>
      </c>
      <c r="AJ1906" s="3">
        <v>169457</v>
      </c>
      <c r="AK1906" s="3">
        <v>0</v>
      </c>
      <c r="AL1906" s="3">
        <v>14</v>
      </c>
      <c r="AM1906" s="3">
        <v>26137</v>
      </c>
      <c r="AN1906" s="3">
        <v>0</v>
      </c>
      <c r="AO1906" s="3">
        <v>0</v>
      </c>
      <c r="AP1906" s="3">
        <v>8777731</v>
      </c>
      <c r="AQ1906" s="3">
        <v>9106205</v>
      </c>
      <c r="AR1906" s="3">
        <v>9573391</v>
      </c>
      <c r="AS1906" s="3">
        <v>10266831</v>
      </c>
      <c r="AT1906" s="3">
        <v>10200059</v>
      </c>
      <c r="AU1906" s="3">
        <v>304492</v>
      </c>
      <c r="AV1906" s="3">
        <v>219375</v>
      </c>
      <c r="AW1906" s="3">
        <v>258173</v>
      </c>
      <c r="AX1906" s="3">
        <v>646273</v>
      </c>
      <c r="AY1906" s="3">
        <v>675629</v>
      </c>
      <c r="AZ1906" s="3">
        <v>621150</v>
      </c>
      <c r="BA1906" s="3">
        <v>463031</v>
      </c>
      <c r="BB1906" s="3">
        <v>806119</v>
      </c>
      <c r="BC1906" s="3">
        <v>1045500</v>
      </c>
      <c r="BD1906" s="3">
        <v>970137</v>
      </c>
      <c r="BE1906" s="3">
        <v>316658</v>
      </c>
      <c r="BF1906" s="3">
        <v>243656</v>
      </c>
      <c r="BG1906" s="3">
        <v>547946</v>
      </c>
      <c r="BH1906" s="3">
        <v>399227</v>
      </c>
      <c r="BI1906" s="3">
        <v>294508</v>
      </c>
      <c r="BJ1906" s="5">
        <v>5.3127263945906786E-5</v>
      </c>
      <c r="BK1906" s="5">
        <v>3.1315397889126215E-3</v>
      </c>
      <c r="BL1906" s="5">
        <v>4.5080192874749261E-3</v>
      </c>
      <c r="BM1906" s="5">
        <v>1.6164514586322333E-4</v>
      </c>
      <c r="BN1906" s="5">
        <v>1.0951030627633005E-2</v>
      </c>
      <c r="BO1906" s="3">
        <v>33</v>
      </c>
      <c r="BP1906" s="3">
        <v>1450</v>
      </c>
      <c r="BQ1906" s="3">
        <v>3634</v>
      </c>
      <c r="BR1906" s="3">
        <v>169</v>
      </c>
      <c r="BS1906" s="3">
        <v>10624</v>
      </c>
      <c r="BT1906" s="3">
        <v>42617</v>
      </c>
      <c r="BU1906" s="3">
        <v>29773</v>
      </c>
      <c r="BV1906" s="3">
        <v>73527</v>
      </c>
      <c r="BW1906" s="3">
        <v>79355</v>
      </c>
      <c r="BX1906" s="3">
        <v>90396</v>
      </c>
      <c r="BY1906" s="3">
        <v>33</v>
      </c>
      <c r="BZ1906" s="3">
        <v>1450</v>
      </c>
      <c r="CA1906" s="3">
        <v>3634</v>
      </c>
      <c r="CB1906" s="3">
        <v>169</v>
      </c>
      <c r="CC1906" s="3">
        <v>10624</v>
      </c>
      <c r="CD1906" s="3">
        <v>347076</v>
      </c>
      <c r="CE1906" s="3">
        <v>247698</v>
      </c>
      <c r="CF1906" s="3">
        <v>328066</v>
      </c>
      <c r="CG1906" s="3">
        <v>725459</v>
      </c>
      <c r="CH1906" s="3">
        <v>755401</v>
      </c>
    </row>
    <row r="1907" spans="1:86" x14ac:dyDescent="0.25">
      <c r="A1907" t="s">
        <v>2098</v>
      </c>
      <c r="B1907" s="3">
        <v>13090078</v>
      </c>
      <c r="C1907" s="3">
        <v>10461651</v>
      </c>
      <c r="D1907" s="3">
        <v>9828428</v>
      </c>
      <c r="E1907" s="3">
        <v>7021739</v>
      </c>
      <c r="F1907" s="3">
        <v>6688091</v>
      </c>
      <c r="G1907" s="3">
        <v>366278</v>
      </c>
      <c r="H1907" s="3">
        <v>275087</v>
      </c>
      <c r="I1907" s="3">
        <v>301781</v>
      </c>
      <c r="J1907" s="3">
        <v>146983</v>
      </c>
      <c r="K1907" s="3">
        <v>28538</v>
      </c>
      <c r="L1907" s="3">
        <v>51480</v>
      </c>
      <c r="M1907" s="3">
        <v>51480</v>
      </c>
      <c r="N1907" s="3">
        <v>51480</v>
      </c>
      <c r="O1907" s="3">
        <v>51480</v>
      </c>
      <c r="P1907" s="3">
        <v>51480</v>
      </c>
      <c r="Q1907" s="3">
        <v>3023141</v>
      </c>
      <c r="R1907" s="3">
        <v>3430394</v>
      </c>
      <c r="S1907" s="3">
        <v>2228451</v>
      </c>
      <c r="T1907" s="3">
        <v>1921385</v>
      </c>
      <c r="U1907" s="3">
        <v>1203920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399906</v>
      </c>
      <c r="AB1907" s="3">
        <v>431058</v>
      </c>
      <c r="AC1907" s="3">
        <v>488276</v>
      </c>
      <c r="AD1907" s="3">
        <v>554384</v>
      </c>
      <c r="AE1907" s="3">
        <v>586273</v>
      </c>
      <c r="AF1907" s="3">
        <v>0</v>
      </c>
      <c r="AG1907" s="3">
        <v>0</v>
      </c>
      <c r="AH1907" s="3">
        <v>0</v>
      </c>
      <c r="AI1907" s="3">
        <v>0</v>
      </c>
      <c r="AJ1907" s="3">
        <v>0</v>
      </c>
      <c r="AK1907" s="3">
        <v>1684525</v>
      </c>
      <c r="AL1907" s="3">
        <v>1285312</v>
      </c>
      <c r="AM1907" s="3">
        <v>1969164</v>
      </c>
      <c r="AN1907" s="3">
        <v>502166</v>
      </c>
      <c r="AO1907" s="3">
        <v>500250</v>
      </c>
      <c r="AP1907" s="3">
        <v>27740270</v>
      </c>
      <c r="AQ1907" s="3">
        <v>32263634</v>
      </c>
      <c r="AR1907" s="3">
        <v>30574415</v>
      </c>
      <c r="AS1907" s="3">
        <v>22921467</v>
      </c>
      <c r="AT1907" s="3">
        <v>22277241</v>
      </c>
      <c r="AU1907" s="3">
        <v>322893</v>
      </c>
      <c r="AV1907" s="3">
        <v>710930</v>
      </c>
      <c r="AW1907" s="3">
        <v>398134</v>
      </c>
      <c r="AX1907" s="3">
        <v>198299</v>
      </c>
      <c r="AY1907" s="3">
        <v>430113</v>
      </c>
      <c r="AZ1907" s="3">
        <v>603285</v>
      </c>
      <c r="BA1907" s="3">
        <v>953080</v>
      </c>
      <c r="BB1907" s="3">
        <v>637317</v>
      </c>
      <c r="BC1907" s="3">
        <v>426090</v>
      </c>
      <c r="BD1907" s="3">
        <v>469706</v>
      </c>
      <c r="BE1907" s="3">
        <v>280392</v>
      </c>
      <c r="BF1907" s="3">
        <v>242150</v>
      </c>
      <c r="BG1907" s="3">
        <v>239183</v>
      </c>
      <c r="BH1907" s="3">
        <v>227791</v>
      </c>
      <c r="BI1907" s="3">
        <v>39593</v>
      </c>
      <c r="BJ1907" s="5">
        <v>0.19090313864922881</v>
      </c>
      <c r="BK1907" s="5">
        <v>3.434549041003903E-2</v>
      </c>
      <c r="BL1907" s="5">
        <v>6.048324460197986E-2</v>
      </c>
      <c r="BM1907" s="5">
        <v>0.11147644863761177</v>
      </c>
      <c r="BN1907" s="5">
        <v>6.1791844260026485E-2</v>
      </c>
      <c r="BO1907" s="3">
        <v>115169</v>
      </c>
      <c r="BP1907" s="3">
        <v>32734</v>
      </c>
      <c r="BQ1907" s="3">
        <v>38547</v>
      </c>
      <c r="BR1907" s="3">
        <v>47499</v>
      </c>
      <c r="BS1907" s="3">
        <v>29024</v>
      </c>
      <c r="BT1907" s="3">
        <v>15898</v>
      </c>
      <c r="BU1907" s="3">
        <v>4060</v>
      </c>
      <c r="BV1907" s="3">
        <v>2499</v>
      </c>
      <c r="BW1907" s="3">
        <v>2902</v>
      </c>
      <c r="BX1907" s="3">
        <v>3384</v>
      </c>
      <c r="BY1907" s="3">
        <v>115169</v>
      </c>
      <c r="BZ1907" s="3">
        <v>32734</v>
      </c>
      <c r="CA1907" s="3">
        <v>38547</v>
      </c>
      <c r="CB1907" s="3">
        <v>47499</v>
      </c>
      <c r="CC1907" s="3">
        <v>29024</v>
      </c>
      <c r="CD1907" s="3">
        <v>223622</v>
      </c>
      <c r="CE1907" s="3">
        <v>682256</v>
      </c>
      <c r="CF1907" s="3">
        <v>362086</v>
      </c>
      <c r="CG1907" s="3">
        <v>153702</v>
      </c>
      <c r="CH1907" s="3">
        <v>404473</v>
      </c>
    </row>
    <row r="1908" spans="1:86" x14ac:dyDescent="0.25">
      <c r="A1908" t="s">
        <v>2099</v>
      </c>
      <c r="B1908" s="3">
        <v>11371413</v>
      </c>
      <c r="C1908" s="3">
        <v>13557553</v>
      </c>
      <c r="D1908" s="3">
        <v>14350874</v>
      </c>
      <c r="E1908" s="3">
        <v>12976625</v>
      </c>
      <c r="F1908" s="3">
        <v>12892417</v>
      </c>
      <c r="G1908" s="3">
        <v>1165383</v>
      </c>
      <c r="H1908" s="3">
        <v>1126355</v>
      </c>
      <c r="I1908" s="3">
        <v>1310914</v>
      </c>
      <c r="J1908" s="3">
        <v>1785326</v>
      </c>
      <c r="K1908" s="3">
        <v>1664399</v>
      </c>
      <c r="L1908" s="3">
        <v>1000000</v>
      </c>
      <c r="M1908" s="3">
        <v>1000000</v>
      </c>
      <c r="N1908" s="3">
        <v>1000000</v>
      </c>
      <c r="O1908" s="3">
        <v>1000000</v>
      </c>
      <c r="P1908" s="3">
        <v>1000000</v>
      </c>
      <c r="Q1908" s="3">
        <v>3043383</v>
      </c>
      <c r="R1908" s="3">
        <v>2826248</v>
      </c>
      <c r="S1908" s="3">
        <v>2897821</v>
      </c>
      <c r="T1908" s="3">
        <v>2274856</v>
      </c>
      <c r="U1908" s="3">
        <v>1856283</v>
      </c>
      <c r="V1908" s="3">
        <v>0</v>
      </c>
      <c r="W1908" s="3">
        <v>0</v>
      </c>
      <c r="X1908" s="3">
        <v>1357273</v>
      </c>
      <c r="Y1908" s="3">
        <v>0</v>
      </c>
      <c r="Z1908" s="3">
        <v>0</v>
      </c>
      <c r="AA1908" s="3">
        <v>1445712</v>
      </c>
      <c r="AB1908" s="3">
        <v>1510204</v>
      </c>
      <c r="AC1908" s="3">
        <v>1574591</v>
      </c>
      <c r="AD1908" s="3">
        <v>1658880</v>
      </c>
      <c r="AE1908" s="3">
        <v>1625308</v>
      </c>
      <c r="AF1908" s="3">
        <v>272509</v>
      </c>
      <c r="AG1908" s="3">
        <v>224900</v>
      </c>
      <c r="AH1908" s="3">
        <v>187818</v>
      </c>
      <c r="AI1908" s="3">
        <v>146180</v>
      </c>
      <c r="AJ1908" s="3">
        <v>103528</v>
      </c>
      <c r="AK1908" s="3">
        <v>0</v>
      </c>
      <c r="AL1908" s="3">
        <v>139122</v>
      </c>
      <c r="AM1908" s="3">
        <v>0</v>
      </c>
      <c r="AN1908" s="3">
        <v>551736</v>
      </c>
      <c r="AO1908" s="3">
        <v>1160550</v>
      </c>
      <c r="AP1908" s="3">
        <v>17759387</v>
      </c>
      <c r="AQ1908" s="3">
        <v>23162304</v>
      </c>
      <c r="AR1908" s="3">
        <v>26177932</v>
      </c>
      <c r="AS1908" s="3">
        <v>25005428</v>
      </c>
      <c r="AT1908" s="3">
        <v>23603998</v>
      </c>
      <c r="AU1908" s="3">
        <v>1808681</v>
      </c>
      <c r="AV1908" s="3">
        <v>2339912</v>
      </c>
      <c r="AW1908" s="3">
        <v>2781995</v>
      </c>
      <c r="AX1908" s="3">
        <v>1989178</v>
      </c>
      <c r="AY1908" s="3">
        <v>1255709</v>
      </c>
      <c r="AZ1908" s="3">
        <v>2393838</v>
      </c>
      <c r="BA1908" s="3">
        <v>2845072</v>
      </c>
      <c r="BB1908" s="3">
        <v>3350633</v>
      </c>
      <c r="BC1908" s="3">
        <v>2690377</v>
      </c>
      <c r="BD1908" s="3">
        <v>2089243</v>
      </c>
      <c r="BE1908" s="3">
        <v>585157</v>
      </c>
      <c r="BF1908" s="3">
        <v>505160</v>
      </c>
      <c r="BG1908" s="3">
        <v>568638</v>
      </c>
      <c r="BH1908" s="3">
        <v>701199</v>
      </c>
      <c r="BI1908" s="3">
        <v>833534</v>
      </c>
      <c r="BJ1908" s="5">
        <v>4.7534544944144094E-3</v>
      </c>
      <c r="BK1908" s="5">
        <v>4.8058537710117706E-3</v>
      </c>
      <c r="BL1908" s="5">
        <v>1.0185239624870883E-2</v>
      </c>
      <c r="BM1908" s="5">
        <v>4.8357906717162689E-2</v>
      </c>
      <c r="BN1908" s="5">
        <v>2.5036340913909966E-2</v>
      </c>
      <c r="BO1908" s="3">
        <v>11379</v>
      </c>
      <c r="BP1908" s="3">
        <v>13673</v>
      </c>
      <c r="BQ1908" s="3">
        <v>34127</v>
      </c>
      <c r="BR1908" s="3">
        <v>130101</v>
      </c>
      <c r="BS1908" s="3">
        <v>52307</v>
      </c>
      <c r="BT1908" s="3">
        <v>9641</v>
      </c>
      <c r="BU1908" s="3">
        <v>9622</v>
      </c>
      <c r="BV1908" s="3">
        <v>10598</v>
      </c>
      <c r="BW1908" s="3">
        <v>430</v>
      </c>
      <c r="BX1908" s="3">
        <v>7205</v>
      </c>
      <c r="BY1908" s="3">
        <v>10637</v>
      </c>
      <c r="BZ1908" s="3">
        <v>10102</v>
      </c>
      <c r="CA1908" s="3">
        <v>32352</v>
      </c>
      <c r="CB1908" s="3">
        <v>156211</v>
      </c>
      <c r="CC1908" s="3">
        <v>52286</v>
      </c>
      <c r="CD1908" s="3">
        <v>1807685</v>
      </c>
      <c r="CE1908" s="3">
        <v>2339432</v>
      </c>
      <c r="CF1908" s="3">
        <v>2760241</v>
      </c>
      <c r="CG1908" s="3">
        <v>1833397</v>
      </c>
      <c r="CH1908" s="3">
        <v>1210628</v>
      </c>
    </row>
    <row r="1909" spans="1:86" x14ac:dyDescent="0.25">
      <c r="A1909" t="s">
        <v>2100</v>
      </c>
      <c r="B1909" s="3">
        <v>7643364</v>
      </c>
      <c r="C1909" s="3">
        <v>9861101</v>
      </c>
      <c r="D1909" s="3">
        <v>12700094</v>
      </c>
      <c r="E1909" s="3">
        <v>12211052</v>
      </c>
      <c r="F1909" s="3">
        <v>12820312</v>
      </c>
      <c r="G1909" s="3">
        <v>837788</v>
      </c>
      <c r="H1909" s="3">
        <v>646627</v>
      </c>
      <c r="I1909" s="3">
        <v>5711727</v>
      </c>
      <c r="J1909" s="3">
        <v>6583544</v>
      </c>
      <c r="K1909" s="3">
        <v>6425997</v>
      </c>
      <c r="L1909" s="3">
        <v>46800</v>
      </c>
      <c r="M1909" s="3">
        <v>46800</v>
      </c>
      <c r="N1909" s="3">
        <v>100000</v>
      </c>
      <c r="O1909" s="3">
        <v>100000</v>
      </c>
      <c r="P1909" s="3">
        <v>100000</v>
      </c>
      <c r="Q1909" s="3">
        <v>5949690</v>
      </c>
      <c r="R1909" s="3">
        <v>7951307</v>
      </c>
      <c r="S1909" s="3">
        <v>10492210</v>
      </c>
      <c r="T1909" s="3">
        <v>10182626</v>
      </c>
      <c r="U1909" s="3">
        <v>10567419</v>
      </c>
      <c r="V1909" s="3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603113</v>
      </c>
      <c r="AB1909" s="3">
        <v>733723</v>
      </c>
      <c r="AC1909" s="3">
        <v>967617</v>
      </c>
      <c r="AD1909" s="3">
        <v>850038</v>
      </c>
      <c r="AE1909" s="3">
        <v>1048658</v>
      </c>
      <c r="AF1909" s="3">
        <v>359355</v>
      </c>
      <c r="AG1909" s="3">
        <v>454701</v>
      </c>
      <c r="AH1909" s="3">
        <v>474662</v>
      </c>
      <c r="AI1909" s="3">
        <v>421030</v>
      </c>
      <c r="AJ1909" s="3">
        <v>590584</v>
      </c>
      <c r="AK1909" s="3">
        <v>0</v>
      </c>
      <c r="AL1909" s="3">
        <v>0</v>
      </c>
      <c r="AM1909" s="3">
        <v>0</v>
      </c>
      <c r="AN1909" s="3">
        <v>0</v>
      </c>
      <c r="AO1909" s="3">
        <v>0</v>
      </c>
      <c r="AP1909" s="3">
        <v>12184181</v>
      </c>
      <c r="AQ1909" s="3">
        <v>12336394</v>
      </c>
      <c r="AR1909" s="3">
        <v>13003206</v>
      </c>
      <c r="AS1909" s="3">
        <v>11233688</v>
      </c>
      <c r="AT1909" s="3">
        <v>11349825</v>
      </c>
      <c r="AU1909" s="3">
        <v>3065598</v>
      </c>
      <c r="AV1909" s="3">
        <v>3000448</v>
      </c>
      <c r="AW1909" s="3">
        <v>3747582</v>
      </c>
      <c r="AX1909" s="3">
        <v>2536993</v>
      </c>
      <c r="AY1909" s="3">
        <v>1101684</v>
      </c>
      <c r="AZ1909" s="3">
        <v>3309473</v>
      </c>
      <c r="BA1909" s="3">
        <v>3226762</v>
      </c>
      <c r="BB1909" s="3">
        <v>3943805</v>
      </c>
      <c r="BC1909" s="3">
        <v>2944600</v>
      </c>
      <c r="BD1909" s="3">
        <v>1547373</v>
      </c>
      <c r="BE1909" s="3">
        <v>243875</v>
      </c>
      <c r="BF1909" s="3">
        <v>226314</v>
      </c>
      <c r="BG1909" s="3">
        <v>196223</v>
      </c>
      <c r="BH1909" s="3">
        <v>407607</v>
      </c>
      <c r="BI1909" s="3">
        <v>445689</v>
      </c>
      <c r="BJ1909" s="5">
        <v>5.9749694286673439E-3</v>
      </c>
      <c r="BK1909" s="5">
        <v>5.8541658789833277E-3</v>
      </c>
      <c r="BL1909" s="5">
        <v>6.0111998438056652E-3</v>
      </c>
      <c r="BM1909" s="5">
        <v>9.2324933777083468E-3</v>
      </c>
      <c r="BN1909" s="5">
        <v>2.1241807889888217E-2</v>
      </c>
      <c r="BO1909" s="3">
        <v>19774</v>
      </c>
      <c r="BP1909" s="3">
        <v>18890</v>
      </c>
      <c r="BQ1909" s="3">
        <v>23707</v>
      </c>
      <c r="BR1909" s="3">
        <v>27186</v>
      </c>
      <c r="BS1909" s="3">
        <v>32869</v>
      </c>
      <c r="BT1909" s="3">
        <v>22210</v>
      </c>
      <c r="BU1909" s="3">
        <v>43129</v>
      </c>
      <c r="BV1909" s="3">
        <v>102080</v>
      </c>
      <c r="BW1909" s="3">
        <v>40608</v>
      </c>
      <c r="BX1909" s="3">
        <v>32981</v>
      </c>
      <c r="BY1909" s="3">
        <v>19774</v>
      </c>
      <c r="BZ1909" s="3">
        <v>18890</v>
      </c>
      <c r="CA1909" s="3">
        <v>23721</v>
      </c>
      <c r="CB1909" s="3">
        <v>27186</v>
      </c>
      <c r="CC1909" s="3">
        <v>32869</v>
      </c>
      <c r="CD1909" s="3">
        <v>3068034</v>
      </c>
      <c r="CE1909" s="3">
        <v>3024687</v>
      </c>
      <c r="CF1909" s="3">
        <v>3825941</v>
      </c>
      <c r="CG1909" s="3">
        <v>2550415</v>
      </c>
      <c r="CH1909" s="3">
        <v>1101796</v>
      </c>
    </row>
    <row r="1910" spans="1:86" x14ac:dyDescent="0.25">
      <c r="A1910" t="s">
        <v>2101</v>
      </c>
      <c r="B1910" s="3">
        <v>4105924</v>
      </c>
      <c r="C1910" s="3">
        <v>4269664</v>
      </c>
      <c r="D1910" s="3">
        <v>5439862</v>
      </c>
      <c r="E1910" s="3">
        <v>7324710</v>
      </c>
      <c r="F1910" s="3">
        <v>7404510</v>
      </c>
      <c r="G1910" s="3">
        <v>3081944</v>
      </c>
      <c r="H1910" s="3">
        <v>3003393</v>
      </c>
      <c r="I1910" s="3">
        <v>3451991</v>
      </c>
      <c r="J1910" s="3">
        <v>3369965</v>
      </c>
      <c r="K1910" s="3">
        <v>3362905</v>
      </c>
      <c r="L1910" s="3">
        <v>260000</v>
      </c>
      <c r="M1910" s="3">
        <v>260000</v>
      </c>
      <c r="N1910" s="3">
        <v>910000</v>
      </c>
      <c r="O1910" s="3">
        <v>910000</v>
      </c>
      <c r="P1910" s="3">
        <v>910000</v>
      </c>
      <c r="Q1910" s="3">
        <v>1145046</v>
      </c>
      <c r="R1910" s="3">
        <v>1946615</v>
      </c>
      <c r="S1910" s="3">
        <v>1333345</v>
      </c>
      <c r="T1910" s="3">
        <v>1508991</v>
      </c>
      <c r="U1910" s="3">
        <v>1853317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254575</v>
      </c>
      <c r="AB1910" s="3">
        <v>290485</v>
      </c>
      <c r="AC1910" s="3">
        <v>318333</v>
      </c>
      <c r="AD1910" s="3">
        <v>380724</v>
      </c>
      <c r="AE1910" s="3">
        <v>342058</v>
      </c>
      <c r="AF1910" s="3">
        <v>0</v>
      </c>
      <c r="AG1910" s="3">
        <v>0</v>
      </c>
      <c r="AH1910" s="3">
        <v>0</v>
      </c>
      <c r="AI1910" s="3">
        <v>0</v>
      </c>
      <c r="AJ1910" s="3">
        <v>0</v>
      </c>
      <c r="AK1910" s="3">
        <v>390347</v>
      </c>
      <c r="AL1910" s="3">
        <v>8236</v>
      </c>
      <c r="AM1910" s="3">
        <v>2646</v>
      </c>
      <c r="AN1910" s="3">
        <v>9245</v>
      </c>
      <c r="AO1910" s="3">
        <v>4226</v>
      </c>
      <c r="AP1910" s="3">
        <v>7105185</v>
      </c>
      <c r="AQ1910" s="3">
        <v>6771226</v>
      </c>
      <c r="AR1910" s="3">
        <v>8306206</v>
      </c>
      <c r="AS1910" s="3">
        <v>10166179</v>
      </c>
      <c r="AT1910" s="3">
        <v>11558752</v>
      </c>
      <c r="AU1910" s="3">
        <v>288241</v>
      </c>
      <c r="AV1910" s="3">
        <v>283237</v>
      </c>
      <c r="AW1910" s="3">
        <v>130158</v>
      </c>
      <c r="AX1910" s="3">
        <v>273577</v>
      </c>
      <c r="AY1910" s="3">
        <v>714541</v>
      </c>
      <c r="AZ1910" s="3">
        <v>400564</v>
      </c>
      <c r="BA1910" s="3">
        <v>374284</v>
      </c>
      <c r="BB1910" s="3">
        <v>272999</v>
      </c>
      <c r="BC1910" s="3">
        <v>484245</v>
      </c>
      <c r="BD1910" s="3">
        <v>939370</v>
      </c>
      <c r="BE1910" s="3">
        <v>112323</v>
      </c>
      <c r="BF1910" s="3">
        <v>91047</v>
      </c>
      <c r="BG1910" s="3">
        <v>142841</v>
      </c>
      <c r="BH1910" s="3">
        <v>210668</v>
      </c>
      <c r="BI1910" s="3">
        <v>224829</v>
      </c>
      <c r="BJ1910" s="5">
        <v>0.16558652300256638</v>
      </c>
      <c r="BK1910" s="5">
        <v>5.5647583118701306E-2</v>
      </c>
      <c r="BL1910" s="5">
        <v>7.4692581291506563E-2</v>
      </c>
      <c r="BM1910" s="5">
        <v>3.7315821536618859E-2</v>
      </c>
      <c r="BN1910" s="5">
        <v>1.9389590896026061E-2</v>
      </c>
      <c r="BO1910" s="3">
        <v>66328</v>
      </c>
      <c r="BP1910" s="3">
        <v>20828</v>
      </c>
      <c r="BQ1910" s="3">
        <v>20391</v>
      </c>
      <c r="BR1910" s="3">
        <v>18070</v>
      </c>
      <c r="BS1910" s="3">
        <v>18214</v>
      </c>
      <c r="BT1910" s="3">
        <v>1284</v>
      </c>
      <c r="BU1910" s="3">
        <v>764</v>
      </c>
      <c r="BV1910" s="3">
        <v>1146</v>
      </c>
      <c r="BW1910" s="3">
        <v>1496</v>
      </c>
      <c r="BX1910" s="3">
        <v>54</v>
      </c>
      <c r="BY1910" s="3">
        <v>66328</v>
      </c>
      <c r="BZ1910" s="3">
        <v>20828</v>
      </c>
      <c r="CA1910" s="3">
        <v>20391</v>
      </c>
      <c r="CB1910" s="3">
        <v>18070</v>
      </c>
      <c r="CC1910" s="3">
        <v>18214</v>
      </c>
      <c r="CD1910" s="3">
        <v>223197</v>
      </c>
      <c r="CE1910" s="3">
        <v>263173</v>
      </c>
      <c r="CF1910" s="3">
        <v>110913</v>
      </c>
      <c r="CG1910" s="3">
        <v>257003</v>
      </c>
      <c r="CH1910" s="3">
        <v>696381</v>
      </c>
    </row>
    <row r="1911" spans="1:86" x14ac:dyDescent="0.25">
      <c r="A1911" t="s">
        <v>2102</v>
      </c>
      <c r="B1911" s="3">
        <v>488744249</v>
      </c>
      <c r="C1911" s="3">
        <v>534864078</v>
      </c>
      <c r="D1911" s="3">
        <v>535290789</v>
      </c>
      <c r="E1911" s="3">
        <v>554455080</v>
      </c>
      <c r="F1911" s="3">
        <v>535522521</v>
      </c>
      <c r="G1911" s="3">
        <v>20730079</v>
      </c>
      <c r="H1911" s="3">
        <v>20350366</v>
      </c>
      <c r="I1911" s="3">
        <v>20992881</v>
      </c>
      <c r="J1911" s="3">
        <v>21221005</v>
      </c>
      <c r="K1911" s="3">
        <v>24607436</v>
      </c>
      <c r="L1911" s="3">
        <v>34000000</v>
      </c>
      <c r="M1911" s="3">
        <v>34000000</v>
      </c>
      <c r="N1911" s="3">
        <v>34000000</v>
      </c>
      <c r="O1911" s="3">
        <v>34000000</v>
      </c>
      <c r="P1911" s="3">
        <v>34000000</v>
      </c>
      <c r="Q1911" s="3">
        <v>119661186</v>
      </c>
      <c r="R1911" s="3">
        <v>96586741</v>
      </c>
      <c r="S1911" s="3">
        <v>120674096</v>
      </c>
      <c r="T1911" s="3">
        <v>113859378</v>
      </c>
      <c r="U1911" s="3">
        <v>99010217</v>
      </c>
      <c r="V1911" s="3">
        <v>0</v>
      </c>
      <c r="W1911" s="3">
        <v>0</v>
      </c>
      <c r="X1911" s="3">
        <v>0</v>
      </c>
      <c r="Y1911" s="3">
        <v>0</v>
      </c>
      <c r="Z1911" s="3">
        <v>0</v>
      </c>
      <c r="AA1911" s="3">
        <v>61943426</v>
      </c>
      <c r="AB1911" s="3">
        <v>58283204</v>
      </c>
      <c r="AC1911" s="3">
        <v>58315108</v>
      </c>
      <c r="AD1911" s="3">
        <v>63653677</v>
      </c>
      <c r="AE1911" s="3">
        <v>84137849</v>
      </c>
      <c r="AF1911" s="3">
        <v>40563705</v>
      </c>
      <c r="AG1911" s="3">
        <v>36706523</v>
      </c>
      <c r="AH1911" s="3">
        <v>35962472</v>
      </c>
      <c r="AI1911" s="3">
        <v>40120490</v>
      </c>
      <c r="AJ1911" s="3">
        <v>42283786</v>
      </c>
      <c r="AK1911" s="3">
        <v>60986</v>
      </c>
      <c r="AL1911" s="3">
        <v>174004</v>
      </c>
      <c r="AM1911" s="3">
        <v>27035</v>
      </c>
      <c r="AN1911" s="3">
        <v>340357</v>
      </c>
      <c r="AO1911" s="3">
        <v>212612</v>
      </c>
      <c r="AP1911" s="3">
        <v>506771332</v>
      </c>
      <c r="AQ1911" s="3">
        <v>606215548</v>
      </c>
      <c r="AR1911" s="3">
        <v>668323298</v>
      </c>
      <c r="AS1911" s="3">
        <v>587479482</v>
      </c>
      <c r="AT1911" s="3">
        <v>568539411</v>
      </c>
      <c r="AU1911" s="3">
        <v>9058482</v>
      </c>
      <c r="AV1911" s="3">
        <v>31854725</v>
      </c>
      <c r="AW1911" s="3">
        <v>44974127</v>
      </c>
      <c r="AX1911" s="3">
        <v>21968124</v>
      </c>
      <c r="AY1911" s="3">
        <v>11582691</v>
      </c>
      <c r="AZ1911" s="3">
        <v>19080393</v>
      </c>
      <c r="BA1911" s="3">
        <v>36312887</v>
      </c>
      <c r="BB1911" s="3">
        <v>49021873</v>
      </c>
      <c r="BC1911" s="3">
        <v>29636589</v>
      </c>
      <c r="BD1911" s="3">
        <v>20686585</v>
      </c>
      <c r="BE1911" s="3">
        <v>10021911</v>
      </c>
      <c r="BF1911" s="3">
        <v>4458162</v>
      </c>
      <c r="BG1911" s="3">
        <v>4047746</v>
      </c>
      <c r="BH1911" s="3">
        <v>7668465</v>
      </c>
      <c r="BI1911" s="3">
        <v>9103894</v>
      </c>
      <c r="BJ1911" s="5">
        <v>0.12315846953466839</v>
      </c>
      <c r="BK1911" s="5">
        <v>6.60656366980681E-2</v>
      </c>
      <c r="BL1911" s="5">
        <v>5.739097320904079E-2</v>
      </c>
      <c r="BM1911" s="5">
        <v>0.10184647092821647</v>
      </c>
      <c r="BN1911" s="5">
        <v>0.128049699841709</v>
      </c>
      <c r="BO1911" s="3">
        <v>2349912</v>
      </c>
      <c r="BP1911" s="3">
        <v>2399034</v>
      </c>
      <c r="BQ1911" s="3">
        <v>2813413</v>
      </c>
      <c r="BR1911" s="3">
        <v>3018382</v>
      </c>
      <c r="BS1911" s="3">
        <v>2648911</v>
      </c>
      <c r="BT1911" s="3">
        <v>10288313</v>
      </c>
      <c r="BU1911" s="3">
        <v>533414</v>
      </c>
      <c r="BV1911" s="3">
        <v>562223</v>
      </c>
      <c r="BW1911" s="3">
        <v>353899</v>
      </c>
      <c r="BX1911" s="3">
        <v>189400</v>
      </c>
      <c r="BY1911" s="3">
        <v>2314235</v>
      </c>
      <c r="BZ1911" s="3">
        <v>2808811</v>
      </c>
      <c r="CA1911" s="3">
        <v>7969110</v>
      </c>
      <c r="CB1911" s="3">
        <v>4441930</v>
      </c>
      <c r="CC1911" s="3">
        <v>8654665</v>
      </c>
      <c r="CD1911" s="3">
        <v>17032560</v>
      </c>
      <c r="CE1911" s="3">
        <v>29579328</v>
      </c>
      <c r="CF1911" s="3">
        <v>37567240</v>
      </c>
      <c r="CG1911" s="3">
        <v>17880093</v>
      </c>
      <c r="CH1911" s="3">
        <v>3117426</v>
      </c>
    </row>
    <row r="1912" spans="1:86" x14ac:dyDescent="0.25">
      <c r="A1912" t="s">
        <v>2103</v>
      </c>
      <c r="B1912" s="3">
        <v>7702004</v>
      </c>
      <c r="C1912" s="3">
        <v>7775993</v>
      </c>
      <c r="D1912" s="3">
        <v>8690316</v>
      </c>
      <c r="E1912" s="3">
        <v>11434406</v>
      </c>
      <c r="F1912" s="3">
        <v>10369915</v>
      </c>
      <c r="G1912" s="3">
        <v>511814</v>
      </c>
      <c r="H1912" s="3">
        <v>818453</v>
      </c>
      <c r="I1912" s="3">
        <v>798552</v>
      </c>
      <c r="J1912" s="3">
        <v>662932</v>
      </c>
      <c r="K1912" s="3">
        <v>638354</v>
      </c>
      <c r="L1912" s="3">
        <v>765000</v>
      </c>
      <c r="M1912" s="3">
        <v>765000</v>
      </c>
      <c r="N1912" s="3">
        <v>765000</v>
      </c>
      <c r="O1912" s="3">
        <v>765000</v>
      </c>
      <c r="P1912" s="3">
        <v>765000</v>
      </c>
      <c r="Q1912" s="3">
        <v>1857318</v>
      </c>
      <c r="R1912" s="3">
        <v>2083755</v>
      </c>
      <c r="S1912" s="3">
        <v>2896815</v>
      </c>
      <c r="T1912" s="3">
        <v>3740649</v>
      </c>
      <c r="U1912" s="3">
        <v>4345273</v>
      </c>
      <c r="V1912" s="3">
        <v>2685750</v>
      </c>
      <c r="W1912" s="3">
        <v>2265000</v>
      </c>
      <c r="X1912" s="3">
        <v>2110000</v>
      </c>
      <c r="Y1912" s="3">
        <v>1910000</v>
      </c>
      <c r="Z1912" s="3">
        <v>1910000</v>
      </c>
      <c r="AA1912" s="3">
        <v>-988612</v>
      </c>
      <c r="AB1912" s="3">
        <v>542658</v>
      </c>
      <c r="AC1912" s="3">
        <v>525803</v>
      </c>
      <c r="AD1912" s="3">
        <v>546501</v>
      </c>
      <c r="AE1912" s="3">
        <v>546663</v>
      </c>
      <c r="AF1912" s="3">
        <v>321639</v>
      </c>
      <c r="AG1912" s="3">
        <v>426416</v>
      </c>
      <c r="AH1912" s="3">
        <v>389315</v>
      </c>
      <c r="AI1912" s="3">
        <v>382630</v>
      </c>
      <c r="AJ1912" s="3">
        <v>397777</v>
      </c>
      <c r="AK1912" s="3">
        <v>0</v>
      </c>
      <c r="AL1912" s="3">
        <v>420750</v>
      </c>
      <c r="AM1912" s="3">
        <v>0</v>
      </c>
      <c r="AN1912" s="3">
        <v>1898987</v>
      </c>
      <c r="AO1912" s="3">
        <v>750000</v>
      </c>
      <c r="AP1912" s="3">
        <v>15402277</v>
      </c>
      <c r="AQ1912" s="3">
        <v>15365288</v>
      </c>
      <c r="AR1912" s="3">
        <v>17827205</v>
      </c>
      <c r="AS1912" s="3">
        <v>21081888</v>
      </c>
      <c r="AT1912" s="3">
        <v>20876409</v>
      </c>
      <c r="AU1912" s="3">
        <v>814998</v>
      </c>
      <c r="AV1912" s="3">
        <v>762468</v>
      </c>
      <c r="AW1912" s="3">
        <v>1318667</v>
      </c>
      <c r="AX1912" s="3">
        <v>1471745</v>
      </c>
      <c r="AY1912" s="3">
        <v>1052432</v>
      </c>
      <c r="AZ1912" s="3">
        <v>1045476</v>
      </c>
      <c r="BA1912" s="3">
        <v>1011230</v>
      </c>
      <c r="BB1912" s="3">
        <v>1661423</v>
      </c>
      <c r="BC1912" s="3">
        <v>1976638</v>
      </c>
      <c r="BD1912" s="3">
        <v>1303015</v>
      </c>
      <c r="BE1912" s="3">
        <v>230478</v>
      </c>
      <c r="BF1912" s="3">
        <v>248762</v>
      </c>
      <c r="BG1912" s="3">
        <v>342756</v>
      </c>
      <c r="BH1912" s="3">
        <v>504893</v>
      </c>
      <c r="BI1912" s="3">
        <v>250583</v>
      </c>
      <c r="BJ1912" s="5">
        <v>0.16258431566100034</v>
      </c>
      <c r="BK1912" s="5">
        <v>0.12802824283298558</v>
      </c>
      <c r="BL1912" s="5">
        <v>7.407565683152334E-2</v>
      </c>
      <c r="BM1912" s="5">
        <v>9.4741171625760512E-2</v>
      </c>
      <c r="BN1912" s="5">
        <v>0.12486809438110844</v>
      </c>
      <c r="BO1912" s="3">
        <v>169978</v>
      </c>
      <c r="BP1912" s="3">
        <v>129466</v>
      </c>
      <c r="BQ1912" s="3">
        <v>123071</v>
      </c>
      <c r="BR1912" s="3">
        <v>187269</v>
      </c>
      <c r="BS1912" s="3">
        <v>162705</v>
      </c>
      <c r="BT1912" s="3">
        <v>11177</v>
      </c>
      <c r="BU1912" s="3">
        <v>9961</v>
      </c>
      <c r="BV1912" s="3">
        <v>6239</v>
      </c>
      <c r="BW1912" s="3">
        <v>4178</v>
      </c>
      <c r="BX1912" s="3">
        <v>785</v>
      </c>
      <c r="BY1912" s="3">
        <v>155880</v>
      </c>
      <c r="BZ1912" s="3">
        <v>164821</v>
      </c>
      <c r="CA1912" s="3">
        <v>170594</v>
      </c>
      <c r="CB1912" s="3">
        <v>178286</v>
      </c>
      <c r="CC1912" s="3">
        <v>176132</v>
      </c>
      <c r="CD1912" s="3">
        <v>670295</v>
      </c>
      <c r="CE1912" s="3">
        <v>607608</v>
      </c>
      <c r="CF1912" s="3">
        <v>1154312</v>
      </c>
      <c r="CG1912" s="3">
        <v>1297637</v>
      </c>
      <c r="CH1912" s="3">
        <v>877085</v>
      </c>
    </row>
    <row r="1913" spans="1:86" x14ac:dyDescent="0.25">
      <c r="A1913" t="s">
        <v>2104</v>
      </c>
      <c r="B1913" s="3">
        <v>14619859</v>
      </c>
      <c r="C1913" s="3">
        <v>15623134</v>
      </c>
      <c r="D1913" s="3">
        <v>15769022</v>
      </c>
      <c r="E1913" s="3">
        <v>16684081</v>
      </c>
      <c r="F1913" s="3">
        <v>21027003</v>
      </c>
      <c r="G1913" s="3">
        <v>5333995</v>
      </c>
      <c r="H1913" s="3">
        <v>6137986</v>
      </c>
      <c r="I1913" s="3">
        <v>6713123</v>
      </c>
      <c r="J1913" s="3">
        <v>6683162</v>
      </c>
      <c r="K1913" s="3">
        <v>6096977</v>
      </c>
      <c r="L1913" s="3">
        <v>1352000</v>
      </c>
      <c r="M1913" s="3">
        <v>3380000</v>
      </c>
      <c r="N1913" s="3">
        <v>3380000</v>
      </c>
      <c r="O1913" s="3">
        <v>3380000</v>
      </c>
      <c r="P1913" s="3">
        <v>3380000</v>
      </c>
      <c r="Q1913" s="3">
        <v>3845041</v>
      </c>
      <c r="R1913" s="3">
        <v>3380991</v>
      </c>
      <c r="S1913" s="3">
        <v>5196763</v>
      </c>
      <c r="T1913" s="3">
        <v>5622451</v>
      </c>
      <c r="U1913" s="3">
        <v>7677311</v>
      </c>
      <c r="V1913" s="3">
        <v>0</v>
      </c>
      <c r="W1913" s="3">
        <v>0</v>
      </c>
      <c r="X1913" s="3">
        <v>2749750</v>
      </c>
      <c r="Y1913" s="3">
        <v>1925878</v>
      </c>
      <c r="Z1913" s="3">
        <v>1778509</v>
      </c>
      <c r="AA1913" s="3">
        <v>4682406</v>
      </c>
      <c r="AB1913" s="3">
        <v>3474481</v>
      </c>
      <c r="AC1913" s="3">
        <v>1718884</v>
      </c>
      <c r="AD1913" s="3">
        <v>3275479</v>
      </c>
      <c r="AE1913" s="3">
        <v>2156150</v>
      </c>
      <c r="AF1913" s="3">
        <v>279539</v>
      </c>
      <c r="AG1913" s="3">
        <v>339945</v>
      </c>
      <c r="AH1913" s="3">
        <v>226903</v>
      </c>
      <c r="AI1913" s="3">
        <v>229390</v>
      </c>
      <c r="AJ1913" s="3">
        <v>209008</v>
      </c>
      <c r="AK1913" s="3">
        <v>0</v>
      </c>
      <c r="AL1913" s="3">
        <v>0</v>
      </c>
      <c r="AM1913" s="3">
        <v>0</v>
      </c>
      <c r="AN1913" s="3">
        <v>798701</v>
      </c>
      <c r="AO1913" s="3">
        <v>4165204</v>
      </c>
      <c r="AP1913" s="3">
        <v>7620632</v>
      </c>
      <c r="AQ1913" s="3">
        <v>7564792</v>
      </c>
      <c r="AR1913" s="3">
        <v>8999025</v>
      </c>
      <c r="AS1913" s="3">
        <v>9813203</v>
      </c>
      <c r="AT1913" s="3">
        <v>9578219</v>
      </c>
      <c r="AU1913" s="3">
        <v>1545206</v>
      </c>
      <c r="AV1913" s="3">
        <v>537617</v>
      </c>
      <c r="AW1913" s="3">
        <v>1074445</v>
      </c>
      <c r="AX1913" s="3">
        <v>923039</v>
      </c>
      <c r="AY1913" s="3">
        <v>1473290</v>
      </c>
      <c r="AZ1913" s="3">
        <v>2246378</v>
      </c>
      <c r="BA1913" s="3">
        <v>1118933</v>
      </c>
      <c r="BB1913" s="3">
        <v>1857467</v>
      </c>
      <c r="BC1913" s="3">
        <v>2203903</v>
      </c>
      <c r="BD1913" s="3">
        <v>2544693</v>
      </c>
      <c r="BE1913" s="3">
        <v>701172</v>
      </c>
      <c r="BF1913" s="3">
        <v>581316</v>
      </c>
      <c r="BG1913" s="3">
        <v>783022</v>
      </c>
      <c r="BH1913" s="3">
        <v>1280864</v>
      </c>
      <c r="BI1913" s="3">
        <v>1071403</v>
      </c>
      <c r="BJ1913" s="5">
        <v>7.541384397461158E-2</v>
      </c>
      <c r="BK1913" s="5">
        <v>0.23358503145407275</v>
      </c>
      <c r="BL1913" s="5">
        <v>5.3295697850890486E-2</v>
      </c>
      <c r="BM1913" s="5">
        <v>6.8228955630079913E-2</v>
      </c>
      <c r="BN1913" s="5">
        <v>0.1429901367276917</v>
      </c>
      <c r="BO1913" s="3">
        <v>169408</v>
      </c>
      <c r="BP1913" s="3">
        <v>261366</v>
      </c>
      <c r="BQ1913" s="3">
        <v>98995</v>
      </c>
      <c r="BR1913" s="3">
        <v>150370</v>
      </c>
      <c r="BS1913" s="3">
        <v>363866</v>
      </c>
      <c r="BT1913" s="3">
        <v>56571</v>
      </c>
      <c r="BU1913" s="3">
        <v>46707</v>
      </c>
      <c r="BV1913" s="3">
        <v>40070</v>
      </c>
      <c r="BW1913" s="3">
        <v>50228</v>
      </c>
      <c r="BX1913" s="3">
        <v>55829</v>
      </c>
      <c r="BY1913" s="3">
        <v>169408</v>
      </c>
      <c r="BZ1913" s="3">
        <v>261366</v>
      </c>
      <c r="CA1913" s="3">
        <v>98995</v>
      </c>
      <c r="CB1913" s="3">
        <v>150370</v>
      </c>
      <c r="CC1913" s="3">
        <v>363866</v>
      </c>
      <c r="CD1913" s="3">
        <v>1432369</v>
      </c>
      <c r="CE1913" s="3">
        <v>322958</v>
      </c>
      <c r="CF1913" s="3">
        <v>1015520</v>
      </c>
      <c r="CG1913" s="3">
        <v>822897</v>
      </c>
      <c r="CH1913" s="3">
        <v>1165253</v>
      </c>
    </row>
    <row r="1914" spans="1:86" x14ac:dyDescent="0.25">
      <c r="A1914" t="s">
        <v>2105</v>
      </c>
      <c r="B1914" s="3">
        <v>11399614</v>
      </c>
      <c r="C1914" s="3">
        <v>12394986</v>
      </c>
      <c r="D1914" s="3">
        <v>12502100</v>
      </c>
      <c r="E1914" s="3">
        <v>14276352</v>
      </c>
      <c r="F1914" s="3">
        <v>13689295</v>
      </c>
      <c r="G1914" s="3">
        <v>518098</v>
      </c>
      <c r="H1914" s="3">
        <v>789166</v>
      </c>
      <c r="I1914" s="3">
        <v>780201</v>
      </c>
      <c r="J1914" s="3">
        <v>5182913</v>
      </c>
      <c r="K1914" s="3">
        <v>5092870</v>
      </c>
      <c r="L1914" s="3">
        <v>100000</v>
      </c>
      <c r="M1914" s="3">
        <v>100000</v>
      </c>
      <c r="N1914" s="3">
        <v>100000</v>
      </c>
      <c r="O1914" s="3">
        <v>100000</v>
      </c>
      <c r="P1914" s="3">
        <v>100000</v>
      </c>
      <c r="Q1914" s="3">
        <v>5361490</v>
      </c>
      <c r="R1914" s="3">
        <v>3692898</v>
      </c>
      <c r="S1914" s="3">
        <v>4007481</v>
      </c>
      <c r="T1914" s="3">
        <v>4800702</v>
      </c>
      <c r="U1914" s="3">
        <v>5264504</v>
      </c>
      <c r="V1914" s="3">
        <v>1518812</v>
      </c>
      <c r="W1914" s="3">
        <v>769326</v>
      </c>
      <c r="X1914" s="3">
        <v>336055</v>
      </c>
      <c r="Y1914" s="3">
        <v>389215</v>
      </c>
      <c r="Z1914" s="3">
        <v>183315</v>
      </c>
      <c r="AA1914" s="3">
        <v>385662</v>
      </c>
      <c r="AB1914" s="3">
        <v>356669</v>
      </c>
      <c r="AC1914" s="3">
        <v>266077</v>
      </c>
      <c r="AD1914" s="3">
        <v>322841</v>
      </c>
      <c r="AE1914" s="3">
        <v>306291</v>
      </c>
      <c r="AF1914" s="3">
        <v>184145</v>
      </c>
      <c r="AG1914" s="3">
        <v>187180</v>
      </c>
      <c r="AH1914" s="3">
        <v>117777</v>
      </c>
      <c r="AI1914" s="3">
        <v>228220</v>
      </c>
      <c r="AJ1914" s="3">
        <v>211545</v>
      </c>
      <c r="AK1914" s="3">
        <v>71157</v>
      </c>
      <c r="AL1914" s="3">
        <v>528091</v>
      </c>
      <c r="AM1914" s="3">
        <v>3099441</v>
      </c>
      <c r="AN1914" s="3">
        <v>3694896</v>
      </c>
      <c r="AO1914" s="3">
        <v>3453743</v>
      </c>
      <c r="AP1914" s="3">
        <v>13366760</v>
      </c>
      <c r="AQ1914" s="3">
        <v>21712304</v>
      </c>
      <c r="AR1914" s="3">
        <v>22825905</v>
      </c>
      <c r="AS1914" s="3">
        <v>21919507</v>
      </c>
      <c r="AT1914" s="3">
        <v>19047757</v>
      </c>
      <c r="AU1914" s="3">
        <v>239586</v>
      </c>
      <c r="AV1914" s="3">
        <v>-1393963</v>
      </c>
      <c r="AW1914" s="3">
        <v>706453</v>
      </c>
      <c r="AX1914" s="3">
        <v>945295</v>
      </c>
      <c r="AY1914" s="3">
        <v>857976</v>
      </c>
      <c r="AZ1914" s="3">
        <v>573412</v>
      </c>
      <c r="BA1914" s="3">
        <v>880651</v>
      </c>
      <c r="BB1914" s="3">
        <v>870403</v>
      </c>
      <c r="BC1914" s="3">
        <v>1164368</v>
      </c>
      <c r="BD1914" s="3">
        <v>1123074</v>
      </c>
      <c r="BE1914" s="3">
        <v>333826</v>
      </c>
      <c r="BF1914" s="3">
        <v>2274614</v>
      </c>
      <c r="BG1914" s="3">
        <v>163950</v>
      </c>
      <c r="BH1914" s="3">
        <v>219073</v>
      </c>
      <c r="BI1914" s="3">
        <v>265098</v>
      </c>
      <c r="BJ1914" s="5">
        <v>0.10387295696636974</v>
      </c>
      <c r="BK1914" s="5">
        <v>9.6860163674372703E-3</v>
      </c>
      <c r="BL1914" s="5">
        <v>7.9542464812276614E-2</v>
      </c>
      <c r="BM1914" s="5">
        <v>0.11729281464279334</v>
      </c>
      <c r="BN1914" s="5">
        <v>0.10957603862256628</v>
      </c>
      <c r="BO1914" s="3">
        <v>59562</v>
      </c>
      <c r="BP1914" s="3">
        <v>8530</v>
      </c>
      <c r="BQ1914" s="3">
        <v>69234</v>
      </c>
      <c r="BR1914" s="3">
        <v>136572</v>
      </c>
      <c r="BS1914" s="3">
        <v>123062</v>
      </c>
      <c r="BT1914" s="3">
        <v>239210</v>
      </c>
      <c r="BU1914" s="3">
        <v>60202</v>
      </c>
      <c r="BV1914" s="3">
        <v>700</v>
      </c>
      <c r="BW1914" s="3">
        <v>962</v>
      </c>
      <c r="BX1914" s="3">
        <v>640</v>
      </c>
      <c r="BY1914" s="3">
        <v>59562</v>
      </c>
      <c r="BZ1914" s="3">
        <v>8530</v>
      </c>
      <c r="CA1914" s="3">
        <v>69234</v>
      </c>
      <c r="CB1914" s="3">
        <v>136572</v>
      </c>
      <c r="CC1914" s="3">
        <v>123062</v>
      </c>
      <c r="CD1914" s="3">
        <v>419234</v>
      </c>
      <c r="CE1914" s="3">
        <v>-1342291</v>
      </c>
      <c r="CF1914" s="3">
        <v>637919</v>
      </c>
      <c r="CG1914" s="3">
        <v>809685</v>
      </c>
      <c r="CH1914" s="3">
        <v>735554</v>
      </c>
    </row>
    <row r="1915" spans="1:86" x14ac:dyDescent="0.25">
      <c r="A1915" t="s">
        <v>2106</v>
      </c>
      <c r="B1915" s="3">
        <v>22853677</v>
      </c>
      <c r="C1915" s="3">
        <v>24880444</v>
      </c>
      <c r="D1915" s="3">
        <v>25958521</v>
      </c>
      <c r="E1915" s="3">
        <v>22842506</v>
      </c>
      <c r="F1915" s="3">
        <v>20730885</v>
      </c>
      <c r="G1915" s="3">
        <v>5049503</v>
      </c>
      <c r="H1915" s="3">
        <v>4948974</v>
      </c>
      <c r="I1915" s="3">
        <v>4193015</v>
      </c>
      <c r="J1915" s="3">
        <v>3642584</v>
      </c>
      <c r="K1915" s="3">
        <v>3530115</v>
      </c>
      <c r="L1915" s="3">
        <v>626462</v>
      </c>
      <c r="M1915" s="3">
        <v>626462</v>
      </c>
      <c r="N1915" s="3">
        <v>626462</v>
      </c>
      <c r="O1915" s="3">
        <v>626462</v>
      </c>
      <c r="P1915" s="3">
        <v>626462</v>
      </c>
      <c r="Q1915" s="3">
        <v>10414186</v>
      </c>
      <c r="R1915" s="3">
        <v>10910568</v>
      </c>
      <c r="S1915" s="3">
        <v>10955243</v>
      </c>
      <c r="T1915" s="3">
        <v>11534637</v>
      </c>
      <c r="U1915" s="3">
        <v>11832019</v>
      </c>
      <c r="V1915" s="3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2172515</v>
      </c>
      <c r="AB1915" s="3">
        <v>2473819</v>
      </c>
      <c r="AC1915" s="3">
        <v>2539521</v>
      </c>
      <c r="AD1915" s="3">
        <v>2455720</v>
      </c>
      <c r="AE1915" s="3">
        <v>2334418</v>
      </c>
      <c r="AF1915" s="3">
        <v>1223912</v>
      </c>
      <c r="AG1915" s="3">
        <v>1433853</v>
      </c>
      <c r="AH1915" s="3">
        <v>1426542</v>
      </c>
      <c r="AI1915" s="3">
        <v>1237269</v>
      </c>
      <c r="AJ1915" s="3">
        <v>1020060</v>
      </c>
      <c r="AK1915" s="3">
        <v>1348286</v>
      </c>
      <c r="AL1915" s="3">
        <v>3113157</v>
      </c>
      <c r="AM1915" s="3">
        <v>4134845</v>
      </c>
      <c r="AN1915" s="3">
        <v>955547</v>
      </c>
      <c r="AO1915" s="3">
        <v>0</v>
      </c>
      <c r="AP1915" s="3">
        <v>24343426</v>
      </c>
      <c r="AQ1915" s="3">
        <v>25149103</v>
      </c>
      <c r="AR1915" s="3">
        <v>24615471</v>
      </c>
      <c r="AS1915" s="3">
        <v>24432973</v>
      </c>
      <c r="AT1915" s="3">
        <v>24676421</v>
      </c>
      <c r="AU1915" s="3">
        <v>2425783</v>
      </c>
      <c r="AV1915" s="3">
        <v>2970018</v>
      </c>
      <c r="AW1915" s="3">
        <v>3070651</v>
      </c>
      <c r="AX1915" s="3">
        <v>3850237</v>
      </c>
      <c r="AY1915" s="3">
        <v>4100538</v>
      </c>
      <c r="AZ1915" s="3">
        <v>5456225</v>
      </c>
      <c r="BA1915" s="3">
        <v>6141505</v>
      </c>
      <c r="BB1915" s="3">
        <v>6287528</v>
      </c>
      <c r="BC1915" s="3">
        <v>6283033</v>
      </c>
      <c r="BD1915" s="3">
        <v>6201392</v>
      </c>
      <c r="BE1915" s="3">
        <v>3030442</v>
      </c>
      <c r="BF1915" s="3">
        <v>3171487</v>
      </c>
      <c r="BG1915" s="3">
        <v>3216877</v>
      </c>
      <c r="BH1915" s="3">
        <v>2432796</v>
      </c>
      <c r="BI1915" s="3">
        <v>2100854</v>
      </c>
      <c r="BJ1915" s="5">
        <v>1.4951362892842579E-2</v>
      </c>
      <c r="BK1915" s="5">
        <v>1.2254650936537543E-2</v>
      </c>
      <c r="BL1915" s="5">
        <v>1.7496701406339663E-2</v>
      </c>
      <c r="BM1915" s="5">
        <v>1.6441740796204637E-2</v>
      </c>
      <c r="BN1915" s="5">
        <v>1.1542892305469482E-2</v>
      </c>
      <c r="BO1915" s="3">
        <v>81578</v>
      </c>
      <c r="BP1915" s="3">
        <v>75262</v>
      </c>
      <c r="BQ1915" s="3">
        <v>110011</v>
      </c>
      <c r="BR1915" s="3">
        <v>103304</v>
      </c>
      <c r="BS1915" s="3">
        <v>71582</v>
      </c>
      <c r="BT1915" s="3">
        <v>103451</v>
      </c>
      <c r="BU1915" s="3">
        <v>72093</v>
      </c>
      <c r="BV1915" s="3">
        <v>68936</v>
      </c>
      <c r="BW1915" s="3">
        <v>78663</v>
      </c>
      <c r="BX1915" s="3">
        <v>87904</v>
      </c>
      <c r="BY1915" s="3">
        <v>81053</v>
      </c>
      <c r="BZ1915" s="3">
        <v>80583</v>
      </c>
      <c r="CA1915" s="3">
        <v>113756</v>
      </c>
      <c r="CB1915" s="3">
        <v>96382</v>
      </c>
      <c r="CC1915" s="3">
        <v>63329</v>
      </c>
      <c r="CD1915" s="3">
        <v>2448181</v>
      </c>
      <c r="CE1915" s="3">
        <v>2961528</v>
      </c>
      <c r="CF1915" s="3">
        <v>3025831</v>
      </c>
      <c r="CG1915" s="3">
        <v>3832518</v>
      </c>
      <c r="CH1915" s="3">
        <v>4125113</v>
      </c>
    </row>
    <row r="1916" spans="1:86" x14ac:dyDescent="0.25">
      <c r="A1916" t="s">
        <v>2107</v>
      </c>
      <c r="B1916" s="3">
        <v>30930386</v>
      </c>
      <c r="C1916" s="3">
        <v>34779616</v>
      </c>
      <c r="D1916" s="3">
        <v>41320969</v>
      </c>
      <c r="E1916" s="3">
        <v>37752612</v>
      </c>
      <c r="F1916" s="3">
        <v>37937241</v>
      </c>
      <c r="G1916" s="3">
        <v>11793666</v>
      </c>
      <c r="H1916" s="3">
        <v>12822926</v>
      </c>
      <c r="I1916" s="3">
        <v>18947807</v>
      </c>
      <c r="J1916" s="3">
        <v>18086767</v>
      </c>
      <c r="K1916" s="3">
        <v>17145767</v>
      </c>
      <c r="L1916" s="3">
        <v>2838000</v>
      </c>
      <c r="M1916" s="3">
        <v>2838000</v>
      </c>
      <c r="N1916" s="3">
        <v>10000000</v>
      </c>
      <c r="O1916" s="3">
        <v>10000000</v>
      </c>
      <c r="P1916" s="3">
        <v>10000000</v>
      </c>
      <c r="Q1916" s="3">
        <v>12315405</v>
      </c>
      <c r="R1916" s="3">
        <v>12018384</v>
      </c>
      <c r="S1916" s="3">
        <v>6151746</v>
      </c>
      <c r="T1916" s="3">
        <v>5905651</v>
      </c>
      <c r="U1916" s="3">
        <v>6035699</v>
      </c>
      <c r="V1916" s="3">
        <v>1750000</v>
      </c>
      <c r="W1916" s="3">
        <v>1750000</v>
      </c>
      <c r="X1916" s="3">
        <v>7424851</v>
      </c>
      <c r="Y1916" s="3">
        <v>6224278</v>
      </c>
      <c r="Z1916" s="3">
        <v>4704051</v>
      </c>
      <c r="AA1916" s="3">
        <v>1032221</v>
      </c>
      <c r="AB1916" s="3">
        <v>961241</v>
      </c>
      <c r="AC1916" s="3">
        <v>931705</v>
      </c>
      <c r="AD1916" s="3">
        <v>883943</v>
      </c>
      <c r="AE1916" s="3">
        <v>876369</v>
      </c>
      <c r="AF1916" s="3">
        <v>297310</v>
      </c>
      <c r="AG1916" s="3">
        <v>352371</v>
      </c>
      <c r="AH1916" s="3">
        <v>371372</v>
      </c>
      <c r="AI1916" s="3">
        <v>365853</v>
      </c>
      <c r="AJ1916" s="3">
        <v>390888</v>
      </c>
      <c r="AK1916" s="3">
        <v>3712640</v>
      </c>
      <c r="AL1916" s="3">
        <v>7339360</v>
      </c>
      <c r="AM1916" s="3">
        <v>5305340</v>
      </c>
      <c r="AN1916" s="3">
        <v>7833345</v>
      </c>
      <c r="AO1916" s="3">
        <v>9300242</v>
      </c>
      <c r="AP1916" s="3">
        <v>20769638</v>
      </c>
      <c r="AQ1916" s="3">
        <v>21248399</v>
      </c>
      <c r="AR1916" s="3">
        <v>20881149</v>
      </c>
      <c r="AS1916" s="3">
        <v>20344447</v>
      </c>
      <c r="AT1916" s="3">
        <v>23851756</v>
      </c>
      <c r="AU1916" s="3">
        <v>1980788</v>
      </c>
      <c r="AV1916" s="3">
        <v>1150621</v>
      </c>
      <c r="AW1916" s="3">
        <v>-229503</v>
      </c>
      <c r="AX1916" s="3">
        <v>-170119</v>
      </c>
      <c r="AY1916" s="3">
        <v>127832</v>
      </c>
      <c r="AZ1916" s="3">
        <v>3015439</v>
      </c>
      <c r="BA1916" s="3">
        <v>2253641</v>
      </c>
      <c r="BB1916" s="3">
        <v>1155651</v>
      </c>
      <c r="BC1916" s="3">
        <v>1555985</v>
      </c>
      <c r="BD1916" s="3">
        <v>1840257</v>
      </c>
      <c r="BE1916" s="3">
        <v>1034651</v>
      </c>
      <c r="BF1916" s="3">
        <v>1103020</v>
      </c>
      <c r="BG1916" s="3">
        <v>1385154</v>
      </c>
      <c r="BH1916" s="3">
        <v>1726104</v>
      </c>
      <c r="BI1916" s="3">
        <v>1712425</v>
      </c>
      <c r="BJ1916" s="5">
        <v>3.1308542470930435E-2</v>
      </c>
      <c r="BK1916" s="5">
        <v>3.0553668485796985E-2</v>
      </c>
      <c r="BL1916" s="5">
        <v>0.16468639753697267</v>
      </c>
      <c r="BM1916" s="5">
        <v>0.15614160804892077</v>
      </c>
      <c r="BN1916" s="5">
        <v>6.965766194613035E-2</v>
      </c>
      <c r="BO1916" s="3">
        <v>94409</v>
      </c>
      <c r="BP1916" s="3">
        <v>68857</v>
      </c>
      <c r="BQ1916" s="3">
        <v>190320</v>
      </c>
      <c r="BR1916" s="3">
        <v>242954</v>
      </c>
      <c r="BS1916" s="3">
        <v>128188</v>
      </c>
      <c r="BT1916" s="3">
        <v>4529</v>
      </c>
      <c r="BU1916" s="3">
        <v>4330</v>
      </c>
      <c r="BV1916" s="3">
        <v>16270</v>
      </c>
      <c r="BW1916" s="3">
        <v>1775</v>
      </c>
      <c r="BX1916" s="3">
        <v>7575</v>
      </c>
      <c r="BY1916" s="3">
        <v>94495</v>
      </c>
      <c r="BZ1916" s="3">
        <v>68857</v>
      </c>
      <c r="CA1916" s="3">
        <v>187110</v>
      </c>
      <c r="CB1916" s="3">
        <v>239016</v>
      </c>
      <c r="CC1916" s="3">
        <v>129112</v>
      </c>
      <c r="CD1916" s="3">
        <v>1890822</v>
      </c>
      <c r="CE1916" s="3">
        <v>1086094</v>
      </c>
      <c r="CF1916" s="3">
        <v>-400343</v>
      </c>
      <c r="CG1916" s="3">
        <v>-407360</v>
      </c>
      <c r="CH1916" s="3">
        <v>6295</v>
      </c>
    </row>
    <row r="1917" spans="1:86" x14ac:dyDescent="0.25">
      <c r="A1917" t="s">
        <v>2108</v>
      </c>
      <c r="B1917" s="3">
        <v>185030063</v>
      </c>
      <c r="C1917" s="3">
        <v>209112043</v>
      </c>
      <c r="D1917" s="3">
        <v>208567407</v>
      </c>
      <c r="E1917" s="3">
        <v>198683654</v>
      </c>
      <c r="F1917" s="3">
        <v>194182152</v>
      </c>
      <c r="G1917" s="3">
        <v>91343524</v>
      </c>
      <c r="H1917" s="3">
        <v>94956632</v>
      </c>
      <c r="I1917" s="3">
        <v>88488307</v>
      </c>
      <c r="J1917" s="3">
        <v>79701226</v>
      </c>
      <c r="K1917" s="3">
        <v>71806182</v>
      </c>
      <c r="L1917" s="3">
        <v>29412000</v>
      </c>
      <c r="M1917" s="3">
        <v>29412000</v>
      </c>
      <c r="N1917" s="3">
        <v>29412000</v>
      </c>
      <c r="O1917" s="3">
        <v>29412000</v>
      </c>
      <c r="P1917" s="3">
        <v>29412000</v>
      </c>
      <c r="Q1917" s="3">
        <v>80876479</v>
      </c>
      <c r="R1917" s="3">
        <v>87679676</v>
      </c>
      <c r="S1917" s="3">
        <v>86768683</v>
      </c>
      <c r="T1917" s="3">
        <v>90164371</v>
      </c>
      <c r="U1917" s="3">
        <v>93999092</v>
      </c>
      <c r="V1917" s="3">
        <v>14068618</v>
      </c>
      <c r="W1917" s="3">
        <v>11218847</v>
      </c>
      <c r="X1917" s="3">
        <v>8435331</v>
      </c>
      <c r="Y1917" s="3">
        <v>5620314</v>
      </c>
      <c r="Z1917" s="3">
        <v>2775955</v>
      </c>
      <c r="AA1917" s="3">
        <v>5795357</v>
      </c>
      <c r="AB1917" s="3">
        <v>5573012</v>
      </c>
      <c r="AC1917" s="3">
        <v>6349059</v>
      </c>
      <c r="AD1917" s="3">
        <v>5342931</v>
      </c>
      <c r="AE1917" s="3">
        <v>5840481</v>
      </c>
      <c r="AF1917" s="3">
        <v>365101</v>
      </c>
      <c r="AG1917" s="3">
        <v>382264</v>
      </c>
      <c r="AH1917" s="3">
        <v>1415998</v>
      </c>
      <c r="AI1917" s="3">
        <v>62160</v>
      </c>
      <c r="AJ1917" s="3">
        <v>904791</v>
      </c>
      <c r="AK1917" s="3">
        <v>2566024</v>
      </c>
      <c r="AL1917" s="3">
        <v>2685911</v>
      </c>
      <c r="AM1917" s="3">
        <v>7251872</v>
      </c>
      <c r="AN1917" s="3">
        <v>10804554</v>
      </c>
      <c r="AO1917" s="3">
        <v>2857159</v>
      </c>
      <c r="AP1917" s="3">
        <v>192781001</v>
      </c>
      <c r="AQ1917" s="3">
        <v>213607064</v>
      </c>
      <c r="AR1917" s="3">
        <v>227799169</v>
      </c>
      <c r="AS1917" s="3">
        <v>201731521</v>
      </c>
      <c r="AT1917" s="3">
        <v>199737881</v>
      </c>
      <c r="AU1917" s="3">
        <v>12158836</v>
      </c>
      <c r="AV1917" s="3">
        <v>17415555</v>
      </c>
      <c r="AW1917" s="3">
        <v>10545078</v>
      </c>
      <c r="AX1917" s="3">
        <v>5399820</v>
      </c>
      <c r="AY1917" s="3">
        <v>8167262</v>
      </c>
      <c r="AZ1917" s="3">
        <v>25266537</v>
      </c>
      <c r="BA1917" s="3">
        <v>31575128</v>
      </c>
      <c r="BB1917" s="3">
        <v>25513596</v>
      </c>
      <c r="BC1917" s="3">
        <v>19537659</v>
      </c>
      <c r="BD1917" s="3">
        <v>21986750</v>
      </c>
      <c r="BE1917" s="3">
        <v>13107701</v>
      </c>
      <c r="BF1917" s="3">
        <v>14159573</v>
      </c>
      <c r="BG1917" s="3">
        <v>14968518</v>
      </c>
      <c r="BH1917" s="3">
        <v>14137839</v>
      </c>
      <c r="BI1917" s="3">
        <v>13819488</v>
      </c>
      <c r="BJ1917" s="5">
        <v>5.7482550932880121E-2</v>
      </c>
      <c r="BK1917" s="5">
        <v>3.8442282799296963E-2</v>
      </c>
      <c r="BL1917" s="5">
        <v>3.5860919017452496E-2</v>
      </c>
      <c r="BM1917" s="5">
        <v>5.916138673522759E-2</v>
      </c>
      <c r="BN1917" s="5">
        <v>3.9371075761538199E-2</v>
      </c>
      <c r="BO1917" s="3">
        <v>1452385</v>
      </c>
      <c r="BP1917" s="3">
        <v>1213820</v>
      </c>
      <c r="BQ1917" s="3">
        <v>914941</v>
      </c>
      <c r="BR1917" s="3">
        <v>1155875</v>
      </c>
      <c r="BS1917" s="3">
        <v>865642</v>
      </c>
      <c r="BT1917" s="3">
        <v>581327</v>
      </c>
      <c r="BU1917" s="3">
        <v>1097576</v>
      </c>
      <c r="BV1917" s="3">
        <v>3848539</v>
      </c>
      <c r="BW1917" s="3">
        <v>809300</v>
      </c>
      <c r="BX1917" s="3">
        <v>1426530</v>
      </c>
      <c r="BY1917" s="3">
        <v>271309</v>
      </c>
      <c r="BZ1917" s="3">
        <v>353139</v>
      </c>
      <c r="CA1917" s="3">
        <v>1410216</v>
      </c>
      <c r="CB1917" s="3">
        <v>1696682</v>
      </c>
      <c r="CC1917" s="3">
        <v>2119624</v>
      </c>
      <c r="CD1917" s="3">
        <v>12468854</v>
      </c>
      <c r="CE1917" s="3">
        <v>18159992</v>
      </c>
      <c r="CF1917" s="3">
        <v>12983401</v>
      </c>
      <c r="CG1917" s="3">
        <v>4512438</v>
      </c>
      <c r="CH1917" s="3">
        <v>7474168</v>
      </c>
    </row>
    <row r="1918" spans="1:86" x14ac:dyDescent="0.25">
      <c r="A1918" t="s">
        <v>2109</v>
      </c>
      <c r="B1918" s="3">
        <v>13909632</v>
      </c>
      <c r="C1918" s="3">
        <v>14482562</v>
      </c>
      <c r="D1918" s="3">
        <v>15957808</v>
      </c>
      <c r="E1918" s="3">
        <v>15764998</v>
      </c>
      <c r="F1918" s="3">
        <v>16271977</v>
      </c>
      <c r="G1918" s="3">
        <v>8628424</v>
      </c>
      <c r="H1918" s="3">
        <v>7826652</v>
      </c>
      <c r="I1918" s="3">
        <v>7062563</v>
      </c>
      <c r="J1918" s="3">
        <v>6491529</v>
      </c>
      <c r="K1918" s="3">
        <v>5795397</v>
      </c>
      <c r="L1918" s="3">
        <v>6000000</v>
      </c>
      <c r="M1918" s="3">
        <v>6000000</v>
      </c>
      <c r="N1918" s="3">
        <v>6000000</v>
      </c>
      <c r="O1918" s="3">
        <v>6000000</v>
      </c>
      <c r="P1918" s="3">
        <v>6000000</v>
      </c>
      <c r="Q1918" s="3">
        <v>5212016</v>
      </c>
      <c r="R1918" s="3">
        <v>6245421</v>
      </c>
      <c r="S1918" s="3">
        <v>7139515</v>
      </c>
      <c r="T1918" s="3">
        <v>6858809</v>
      </c>
      <c r="U1918" s="3">
        <v>6967216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221728</v>
      </c>
      <c r="AB1918" s="3">
        <v>256573</v>
      </c>
      <c r="AC1918" s="3">
        <v>314879</v>
      </c>
      <c r="AD1918" s="3">
        <v>349563</v>
      </c>
      <c r="AE1918" s="3">
        <v>393250</v>
      </c>
      <c r="AF1918" s="3">
        <v>32020</v>
      </c>
      <c r="AG1918" s="3">
        <v>44831</v>
      </c>
      <c r="AH1918" s="3">
        <v>57256</v>
      </c>
      <c r="AI1918" s="3">
        <v>60718</v>
      </c>
      <c r="AJ1918" s="3">
        <v>68856</v>
      </c>
      <c r="AK1918" s="3">
        <v>0</v>
      </c>
      <c r="AL1918" s="3">
        <v>0</v>
      </c>
      <c r="AM1918" s="3">
        <v>348</v>
      </c>
      <c r="AN1918" s="3">
        <v>0</v>
      </c>
      <c r="AO1918" s="3">
        <v>0</v>
      </c>
      <c r="AP1918" s="3">
        <v>11703645</v>
      </c>
      <c r="AQ1918" s="3">
        <v>12271519</v>
      </c>
      <c r="AR1918" s="3">
        <v>14072772</v>
      </c>
      <c r="AS1918" s="3">
        <v>13867954</v>
      </c>
      <c r="AT1918" s="3">
        <v>13604554</v>
      </c>
      <c r="AU1918" s="3">
        <v>2247696</v>
      </c>
      <c r="AV1918" s="3">
        <v>2019696</v>
      </c>
      <c r="AW1918" s="3">
        <v>1950996</v>
      </c>
      <c r="AX1918" s="3">
        <v>332931</v>
      </c>
      <c r="AY1918" s="3">
        <v>1120793</v>
      </c>
      <c r="AZ1918" s="3">
        <v>3972837</v>
      </c>
      <c r="BA1918" s="3">
        <v>3807069</v>
      </c>
      <c r="BB1918" s="3">
        <v>3853066</v>
      </c>
      <c r="BC1918" s="3">
        <v>2187604</v>
      </c>
      <c r="BD1918" s="3">
        <v>2813126</v>
      </c>
      <c r="BE1918" s="3">
        <v>1725141</v>
      </c>
      <c r="BF1918" s="3">
        <v>1787373</v>
      </c>
      <c r="BG1918" s="3">
        <v>1902070</v>
      </c>
      <c r="BH1918" s="3">
        <v>1854673</v>
      </c>
      <c r="BI1918" s="3">
        <v>1692333</v>
      </c>
      <c r="BJ1918" s="5">
        <v>2.0277700796685091E-3</v>
      </c>
      <c r="BK1918" s="5">
        <v>3.8052895810399023E-3</v>
      </c>
      <c r="BL1918" s="5">
        <v>2.4448062919244051E-3</v>
      </c>
      <c r="BM1918" s="5">
        <v>4.8349701317057384E-3</v>
      </c>
      <c r="BN1918" s="5">
        <v>5.2055969053643528E-3</v>
      </c>
      <c r="BO1918" s="3">
        <v>8056</v>
      </c>
      <c r="BP1918" s="3">
        <v>14487</v>
      </c>
      <c r="BQ1918" s="3">
        <v>9420</v>
      </c>
      <c r="BR1918" s="3">
        <v>10577</v>
      </c>
      <c r="BS1918" s="3">
        <v>14644</v>
      </c>
      <c r="BT1918" s="3">
        <v>8298</v>
      </c>
      <c r="BU1918" s="3">
        <v>6458</v>
      </c>
      <c r="BV1918" s="3">
        <v>32880</v>
      </c>
      <c r="BW1918" s="3">
        <v>36056</v>
      </c>
      <c r="BX1918" s="3">
        <v>25133</v>
      </c>
      <c r="BY1918" s="3">
        <v>17108</v>
      </c>
      <c r="BZ1918" s="3">
        <v>-28609</v>
      </c>
      <c r="CA1918" s="3">
        <v>-772</v>
      </c>
      <c r="CB1918" s="3">
        <v>38957</v>
      </c>
      <c r="CC1918" s="3">
        <v>124676</v>
      </c>
      <c r="CD1918" s="3">
        <v>2238886</v>
      </c>
      <c r="CE1918" s="3">
        <v>2054763</v>
      </c>
      <c r="CF1918" s="3">
        <v>1984648</v>
      </c>
      <c r="CG1918" s="3">
        <v>330030</v>
      </c>
      <c r="CH1918" s="3">
        <v>1021250</v>
      </c>
    </row>
    <row r="1919" spans="1:86" x14ac:dyDescent="0.25">
      <c r="A1919" t="s">
        <v>2110</v>
      </c>
      <c r="B1919" s="3">
        <v>149058157</v>
      </c>
      <c r="C1919" s="3">
        <v>141812339</v>
      </c>
      <c r="D1919" s="3">
        <v>150330144</v>
      </c>
      <c r="E1919" s="3">
        <v>126956845</v>
      </c>
      <c r="F1919" s="3">
        <v>117939994</v>
      </c>
      <c r="G1919" s="3">
        <v>34350375</v>
      </c>
      <c r="H1919" s="3">
        <v>35522420</v>
      </c>
      <c r="I1919" s="3">
        <v>36098691</v>
      </c>
      <c r="J1919" s="3">
        <v>36087118</v>
      </c>
      <c r="K1919" s="3">
        <v>34565202</v>
      </c>
      <c r="L1919" s="3">
        <v>37300000</v>
      </c>
      <c r="M1919" s="3">
        <v>38800000</v>
      </c>
      <c r="N1919" s="3">
        <v>38800000</v>
      </c>
      <c r="O1919" s="3">
        <v>38800000</v>
      </c>
      <c r="P1919" s="3">
        <v>38800000</v>
      </c>
      <c r="Q1919" s="3">
        <v>22863995</v>
      </c>
      <c r="R1919" s="3">
        <v>9788314</v>
      </c>
      <c r="S1919" s="3">
        <v>6364471</v>
      </c>
      <c r="T1919" s="3">
        <v>5572716</v>
      </c>
      <c r="U1919" s="3">
        <v>8020390</v>
      </c>
      <c r="V1919" s="3">
        <v>25000000</v>
      </c>
      <c r="W1919" s="3">
        <v>24000000</v>
      </c>
      <c r="X1919" s="3">
        <v>28743693</v>
      </c>
      <c r="Y1919" s="3">
        <v>18429881</v>
      </c>
      <c r="Z1919" s="3">
        <v>15039755</v>
      </c>
      <c r="AA1919" s="3">
        <v>4767244</v>
      </c>
      <c r="AB1919" s="3">
        <v>4675491</v>
      </c>
      <c r="AC1919" s="3">
        <v>4585839</v>
      </c>
      <c r="AD1919" s="3">
        <v>4328784</v>
      </c>
      <c r="AE1919" s="3">
        <v>4452302</v>
      </c>
      <c r="AF1919" s="3">
        <v>1349280</v>
      </c>
      <c r="AG1919" s="3">
        <v>1475172</v>
      </c>
      <c r="AH1919" s="3">
        <v>1399301</v>
      </c>
      <c r="AI1919" s="3">
        <v>1312645</v>
      </c>
      <c r="AJ1919" s="3">
        <v>1481100</v>
      </c>
      <c r="AK1919" s="3">
        <v>25877880</v>
      </c>
      <c r="AL1919" s="3">
        <v>29279352</v>
      </c>
      <c r="AM1919" s="3">
        <v>35631130</v>
      </c>
      <c r="AN1919" s="3">
        <v>35454794</v>
      </c>
      <c r="AO1919" s="3">
        <v>27277517</v>
      </c>
      <c r="AP1919" s="3">
        <v>134458563</v>
      </c>
      <c r="AQ1919" s="3">
        <v>133731559</v>
      </c>
      <c r="AR1919" s="3">
        <v>146955976</v>
      </c>
      <c r="AS1919" s="3">
        <v>118139969</v>
      </c>
      <c r="AT1919" s="3">
        <v>110727558</v>
      </c>
      <c r="AU1919" s="3">
        <v>5973692</v>
      </c>
      <c r="AV1919" s="3">
        <v>8927657</v>
      </c>
      <c r="AW1919" s="3">
        <v>3869505</v>
      </c>
      <c r="AX1919" s="3">
        <v>1609771</v>
      </c>
      <c r="AY1919" s="3">
        <v>5174859</v>
      </c>
      <c r="AZ1919" s="3">
        <v>13358106</v>
      </c>
      <c r="BA1919" s="3">
        <v>17881005</v>
      </c>
      <c r="BB1919" s="3">
        <v>13347698</v>
      </c>
      <c r="BC1919" s="3">
        <v>11860762</v>
      </c>
      <c r="BD1919" s="3">
        <v>15284152</v>
      </c>
      <c r="BE1919" s="3">
        <v>7384414</v>
      </c>
      <c r="BF1919" s="3">
        <v>8953348</v>
      </c>
      <c r="BG1919" s="3">
        <v>9478193</v>
      </c>
      <c r="BH1919" s="3">
        <v>10250991</v>
      </c>
      <c r="BI1919" s="3">
        <v>10109293</v>
      </c>
      <c r="BJ1919" s="5">
        <v>0.20144053356067096</v>
      </c>
      <c r="BK1919" s="5">
        <v>0.13846341410899443</v>
      </c>
      <c r="BL1919" s="5">
        <v>0.22138678894293234</v>
      </c>
      <c r="BM1919" s="5">
        <v>0.27880670735994872</v>
      </c>
      <c r="BN1919" s="5">
        <v>0.17322400352993086</v>
      </c>
      <c r="BO1919" s="3">
        <v>2690864</v>
      </c>
      <c r="BP1919" s="3">
        <v>2475865</v>
      </c>
      <c r="BQ1919" s="3">
        <v>2955004</v>
      </c>
      <c r="BR1919" s="3">
        <v>3306860</v>
      </c>
      <c r="BS1919" s="3">
        <v>2647582</v>
      </c>
      <c r="BT1919" s="3">
        <v>1043158</v>
      </c>
      <c r="BU1919" s="3">
        <v>1131168</v>
      </c>
      <c r="BV1919" s="3">
        <v>1094873</v>
      </c>
      <c r="BW1919" s="3">
        <v>1098243</v>
      </c>
      <c r="BX1919" s="3">
        <v>954007</v>
      </c>
      <c r="BY1919" s="3">
        <v>2755381</v>
      </c>
      <c r="BZ1919" s="3">
        <v>1841753</v>
      </c>
      <c r="CA1919" s="3">
        <v>2793359</v>
      </c>
      <c r="CB1919" s="3">
        <v>3567664</v>
      </c>
      <c r="CC1919" s="3">
        <v>3150088</v>
      </c>
      <c r="CD1919" s="3">
        <v>4261469</v>
      </c>
      <c r="CE1919" s="3">
        <v>8217072</v>
      </c>
      <c r="CF1919" s="3">
        <v>2171019</v>
      </c>
      <c r="CG1919" s="3">
        <v>-859650</v>
      </c>
      <c r="CH1919" s="3">
        <v>2978778</v>
      </c>
    </row>
    <row r="1920" spans="1:86" x14ac:dyDescent="0.25">
      <c r="A1920" t="s">
        <v>2111</v>
      </c>
      <c r="B1920" s="3">
        <v>14693939</v>
      </c>
      <c r="C1920" s="3">
        <v>16092609</v>
      </c>
      <c r="D1920" s="3">
        <v>13186647</v>
      </c>
      <c r="E1920" s="3">
        <v>13739404</v>
      </c>
      <c r="F1920" s="3">
        <v>13981058</v>
      </c>
      <c r="G1920" s="3">
        <v>384019</v>
      </c>
      <c r="H1920" s="3">
        <v>398209</v>
      </c>
      <c r="I1920" s="3">
        <v>342962</v>
      </c>
      <c r="J1920" s="3">
        <v>341045</v>
      </c>
      <c r="K1920" s="3">
        <v>331913</v>
      </c>
      <c r="L1920" s="3">
        <v>520000</v>
      </c>
      <c r="M1920" s="3">
        <v>520000</v>
      </c>
      <c r="N1920" s="3">
        <v>520000</v>
      </c>
      <c r="O1920" s="3">
        <v>520000</v>
      </c>
      <c r="P1920" s="3">
        <v>520000</v>
      </c>
      <c r="Q1920" s="3">
        <v>4965815</v>
      </c>
      <c r="R1920" s="3">
        <v>5739959</v>
      </c>
      <c r="S1920" s="3">
        <v>6188185</v>
      </c>
      <c r="T1920" s="3">
        <v>5847293</v>
      </c>
      <c r="U1920" s="3">
        <v>5594600</v>
      </c>
      <c r="V1920" s="3">
        <v>2054191</v>
      </c>
      <c r="W1920" s="3">
        <v>750578</v>
      </c>
      <c r="X1920" s="3">
        <v>375388</v>
      </c>
      <c r="Y1920" s="3">
        <v>498696</v>
      </c>
      <c r="Z1920" s="3">
        <v>295466</v>
      </c>
      <c r="AA1920" s="3">
        <v>967429</v>
      </c>
      <c r="AB1920" s="3">
        <v>1003654</v>
      </c>
      <c r="AC1920" s="3">
        <v>507225</v>
      </c>
      <c r="AD1920" s="3">
        <v>128071</v>
      </c>
      <c r="AE1920" s="3">
        <v>153466</v>
      </c>
      <c r="AF1920" s="3">
        <v>860000</v>
      </c>
      <c r="AG1920" s="3">
        <v>865187</v>
      </c>
      <c r="AH1920" s="3">
        <v>407380</v>
      </c>
      <c r="AI1920" s="3">
        <v>40000</v>
      </c>
      <c r="AJ1920" s="3">
        <v>40000</v>
      </c>
      <c r="AK1920" s="3">
        <v>1903056</v>
      </c>
      <c r="AL1920" s="3">
        <v>2626219</v>
      </c>
      <c r="AM1920" s="3">
        <v>1745137</v>
      </c>
      <c r="AN1920" s="3">
        <v>3314671</v>
      </c>
      <c r="AO1920" s="3">
        <v>4719997</v>
      </c>
      <c r="AP1920" s="3">
        <v>11636699</v>
      </c>
      <c r="AQ1920" s="3">
        <v>17225079</v>
      </c>
      <c r="AR1920" s="3">
        <v>13173878</v>
      </c>
      <c r="AS1920" s="3">
        <v>12247664</v>
      </c>
      <c r="AT1920" s="3">
        <v>11915402</v>
      </c>
      <c r="AU1920" s="3">
        <v>462595</v>
      </c>
      <c r="AV1920" s="3">
        <v>1515637</v>
      </c>
      <c r="AW1920" s="3">
        <v>1121444</v>
      </c>
      <c r="AX1920" s="3">
        <v>146707</v>
      </c>
      <c r="AY1920" s="3">
        <v>8224</v>
      </c>
      <c r="AZ1920" s="3">
        <v>629790</v>
      </c>
      <c r="BA1920" s="3">
        <v>1823243</v>
      </c>
      <c r="BB1920" s="3">
        <v>1763605</v>
      </c>
      <c r="BC1920" s="3">
        <v>613303</v>
      </c>
      <c r="BD1920" s="3">
        <v>234000</v>
      </c>
      <c r="BE1920" s="3">
        <v>167195</v>
      </c>
      <c r="BF1920" s="3">
        <v>307606</v>
      </c>
      <c r="BG1920" s="3">
        <v>642161</v>
      </c>
      <c r="BH1920" s="3">
        <v>466596</v>
      </c>
      <c r="BI1920" s="3">
        <v>225776</v>
      </c>
      <c r="BJ1920" s="5">
        <v>0.24649803902888265</v>
      </c>
      <c r="BK1920" s="5">
        <v>6.2697621765173378E-2</v>
      </c>
      <c r="BL1920" s="5">
        <v>5.4391431187822671E-2</v>
      </c>
      <c r="BM1920" s="5">
        <v>0.15003513760734907</v>
      </c>
      <c r="BN1920" s="5">
        <v>0.50924358974358974</v>
      </c>
      <c r="BO1920" s="3">
        <v>155242</v>
      </c>
      <c r="BP1920" s="3">
        <v>114313</v>
      </c>
      <c r="BQ1920" s="3">
        <v>95925</v>
      </c>
      <c r="BR1920" s="3">
        <v>92017</v>
      </c>
      <c r="BS1920" s="3">
        <v>119163</v>
      </c>
      <c r="BT1920" s="3">
        <v>908</v>
      </c>
      <c r="BU1920" s="3">
        <v>1373</v>
      </c>
      <c r="BV1920" s="3">
        <v>1065</v>
      </c>
      <c r="BW1920" s="3">
        <v>1398</v>
      </c>
      <c r="BX1920" s="3">
        <v>73777</v>
      </c>
      <c r="BY1920" s="3">
        <v>154919</v>
      </c>
      <c r="BZ1920" s="3">
        <v>177462</v>
      </c>
      <c r="CA1920" s="3">
        <v>208100</v>
      </c>
      <c r="CB1920" s="3">
        <v>116823</v>
      </c>
      <c r="CC1920" s="3">
        <v>208161</v>
      </c>
      <c r="CD1920" s="3">
        <v>308584</v>
      </c>
      <c r="CE1920" s="3">
        <v>1339548</v>
      </c>
      <c r="CF1920" s="3">
        <v>914409</v>
      </c>
      <c r="CG1920" s="3">
        <v>31282</v>
      </c>
      <c r="CH1920" s="3">
        <v>-126160</v>
      </c>
    </row>
    <row r="1921" spans="1:86" x14ac:dyDescent="0.25">
      <c r="A1921" t="s">
        <v>2112</v>
      </c>
      <c r="B1921" s="3">
        <v>14769351</v>
      </c>
      <c r="C1921" s="3">
        <v>21135464</v>
      </c>
      <c r="D1921" s="3">
        <v>20420043</v>
      </c>
      <c r="E1921" s="3">
        <v>19200544</v>
      </c>
      <c r="F1921" s="3">
        <v>19207716</v>
      </c>
      <c r="G1921" s="3">
        <v>786129</v>
      </c>
      <c r="H1921" s="3">
        <v>1081591</v>
      </c>
      <c r="I1921" s="3">
        <v>1297478</v>
      </c>
      <c r="J1921" s="3">
        <v>1174850</v>
      </c>
      <c r="K1921" s="3">
        <v>1183935</v>
      </c>
      <c r="L1921" s="3">
        <v>500000</v>
      </c>
      <c r="M1921" s="3">
        <v>1000000</v>
      </c>
      <c r="N1921" s="3">
        <v>1000000</v>
      </c>
      <c r="O1921" s="3">
        <v>1000000</v>
      </c>
      <c r="P1921" s="3">
        <v>1000000</v>
      </c>
      <c r="Q1921" s="3">
        <v>3331621</v>
      </c>
      <c r="R1921" s="3">
        <v>2997197</v>
      </c>
      <c r="S1921" s="3">
        <v>3593353</v>
      </c>
      <c r="T1921" s="3">
        <v>3828131</v>
      </c>
      <c r="U1921" s="3">
        <v>4434401</v>
      </c>
      <c r="V1921" s="3">
        <v>2616269</v>
      </c>
      <c r="W1921" s="3">
        <v>2397695</v>
      </c>
      <c r="X1921" s="3">
        <v>1490762</v>
      </c>
      <c r="Y1921" s="3">
        <v>699066</v>
      </c>
      <c r="Z1921" s="3">
        <v>0</v>
      </c>
      <c r="AA1921" s="3">
        <v>134269</v>
      </c>
      <c r="AB1921" s="3">
        <v>207508</v>
      </c>
      <c r="AC1921" s="3">
        <v>257213</v>
      </c>
      <c r="AD1921" s="3">
        <v>270562</v>
      </c>
      <c r="AE1921" s="3">
        <v>455783</v>
      </c>
      <c r="AF1921" s="3">
        <v>0</v>
      </c>
      <c r="AG1921" s="3">
        <v>0</v>
      </c>
      <c r="AH1921" s="3">
        <v>0</v>
      </c>
      <c r="AI1921" s="3">
        <v>0</v>
      </c>
      <c r="AJ1921" s="3">
        <v>185591</v>
      </c>
      <c r="AK1921" s="3">
        <v>2680290</v>
      </c>
      <c r="AL1921" s="3">
        <v>8954514</v>
      </c>
      <c r="AM1921" s="3">
        <v>8386850</v>
      </c>
      <c r="AN1921" s="3">
        <v>8416217</v>
      </c>
      <c r="AO1921" s="3">
        <v>8207634</v>
      </c>
      <c r="AP1921" s="3">
        <v>22796378</v>
      </c>
      <c r="AQ1921" s="3">
        <v>23708270</v>
      </c>
      <c r="AR1921" s="3">
        <v>22997384</v>
      </c>
      <c r="AS1921" s="3">
        <v>21825246</v>
      </c>
      <c r="AT1921" s="3">
        <v>22694987</v>
      </c>
      <c r="AU1921" s="3">
        <v>1677731</v>
      </c>
      <c r="AV1921" s="3">
        <v>1376049</v>
      </c>
      <c r="AW1921" s="3">
        <v>1947433</v>
      </c>
      <c r="AX1921" s="3">
        <v>1084059</v>
      </c>
      <c r="AY1921" s="3">
        <v>1749764</v>
      </c>
      <c r="AZ1921" s="3">
        <v>1984292</v>
      </c>
      <c r="BA1921" s="3">
        <v>1912819</v>
      </c>
      <c r="BB1921" s="3">
        <v>2496831</v>
      </c>
      <c r="BC1921" s="3">
        <v>1621050</v>
      </c>
      <c r="BD1921" s="3">
        <v>2390416</v>
      </c>
      <c r="BE1921" s="3">
        <v>306561</v>
      </c>
      <c r="BF1921" s="3">
        <v>536770</v>
      </c>
      <c r="BG1921" s="3">
        <v>549398</v>
      </c>
      <c r="BH1921" s="3">
        <v>536991</v>
      </c>
      <c r="BI1921" s="3">
        <v>640652</v>
      </c>
      <c r="BJ1921" s="5">
        <v>0.19226756949078058</v>
      </c>
      <c r="BK1921" s="5">
        <v>0.20565301787571119</v>
      </c>
      <c r="BL1921" s="5">
        <v>0.16608893433316071</v>
      </c>
      <c r="BM1921" s="5">
        <v>0.24338607692544956</v>
      </c>
      <c r="BN1921" s="5">
        <v>0.15493119189295923</v>
      </c>
      <c r="BO1921" s="3">
        <v>381515</v>
      </c>
      <c r="BP1921" s="3">
        <v>393377</v>
      </c>
      <c r="BQ1921" s="3">
        <v>414696</v>
      </c>
      <c r="BR1921" s="3">
        <v>394541</v>
      </c>
      <c r="BS1921" s="3">
        <v>370350</v>
      </c>
      <c r="BT1921" s="3">
        <v>3709</v>
      </c>
      <c r="BU1921" s="3">
        <v>1901</v>
      </c>
      <c r="BV1921" s="3">
        <v>187</v>
      </c>
      <c r="BW1921" s="3">
        <v>916</v>
      </c>
      <c r="BX1921" s="3">
        <v>129</v>
      </c>
      <c r="BY1921" s="3">
        <v>377137</v>
      </c>
      <c r="BZ1921" s="3">
        <v>437193</v>
      </c>
      <c r="CA1921" s="3">
        <v>446120</v>
      </c>
      <c r="CB1921" s="3">
        <v>435128</v>
      </c>
      <c r="CC1921" s="3">
        <v>394469</v>
      </c>
      <c r="CD1921" s="3">
        <v>1304303</v>
      </c>
      <c r="CE1921" s="3">
        <v>940757</v>
      </c>
      <c r="CF1921" s="3">
        <v>1501500</v>
      </c>
      <c r="CG1921" s="3">
        <v>649847</v>
      </c>
      <c r="CH1921" s="3">
        <v>1355424</v>
      </c>
    </row>
    <row r="1922" spans="1:86" x14ac:dyDescent="0.25">
      <c r="A1922" t="s">
        <v>2113</v>
      </c>
      <c r="B1922" s="3">
        <v>14897677</v>
      </c>
      <c r="C1922" s="3">
        <v>5718593</v>
      </c>
      <c r="D1922" s="3">
        <v>6441405</v>
      </c>
      <c r="E1922" s="3">
        <v>4750608</v>
      </c>
      <c r="F1922" s="3">
        <v>5512630</v>
      </c>
      <c r="G1922" s="3">
        <v>9953280</v>
      </c>
      <c r="H1922" s="3">
        <v>134676</v>
      </c>
      <c r="I1922" s="3">
        <v>99617</v>
      </c>
      <c r="J1922" s="3">
        <v>720194</v>
      </c>
      <c r="K1922" s="3">
        <v>892259</v>
      </c>
      <c r="L1922" s="3">
        <v>260000</v>
      </c>
      <c r="M1922" s="3">
        <v>260000</v>
      </c>
      <c r="N1922" s="3">
        <v>260000</v>
      </c>
      <c r="O1922" s="3">
        <v>260000</v>
      </c>
      <c r="P1922" s="3">
        <v>260000</v>
      </c>
      <c r="Q1922" s="3">
        <v>11563749</v>
      </c>
      <c r="R1922" s="3">
        <v>2660757</v>
      </c>
      <c r="S1922" s="3">
        <v>3277881</v>
      </c>
      <c r="T1922" s="3">
        <v>2282140</v>
      </c>
      <c r="U1922" s="3">
        <v>2641704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604931</v>
      </c>
      <c r="AB1922" s="3">
        <v>584894</v>
      </c>
      <c r="AC1922" s="3">
        <v>492331</v>
      </c>
      <c r="AD1922" s="3">
        <v>530929</v>
      </c>
      <c r="AE1922" s="3">
        <v>574888</v>
      </c>
      <c r="AF1922" s="3">
        <v>0</v>
      </c>
      <c r="AG1922" s="3">
        <v>0</v>
      </c>
      <c r="AH1922" s="3">
        <v>0</v>
      </c>
      <c r="AI1922" s="3">
        <v>0</v>
      </c>
      <c r="AJ1922" s="3">
        <v>0</v>
      </c>
      <c r="AK1922" s="3">
        <v>0</v>
      </c>
      <c r="AL1922" s="3">
        <v>0</v>
      </c>
      <c r="AM1922" s="3">
        <v>0</v>
      </c>
      <c r="AN1922" s="3">
        <v>0</v>
      </c>
      <c r="AO1922" s="3">
        <v>0</v>
      </c>
      <c r="AP1922" s="3">
        <v>11232703</v>
      </c>
      <c r="AQ1922" s="3">
        <v>11594471</v>
      </c>
      <c r="AR1922" s="3">
        <v>11426637</v>
      </c>
      <c r="AS1922" s="3">
        <v>10614427</v>
      </c>
      <c r="AT1922" s="3">
        <v>11317033</v>
      </c>
      <c r="AU1922" s="3">
        <v>806904</v>
      </c>
      <c r="AV1922" s="3">
        <v>1053049</v>
      </c>
      <c r="AW1922" s="3">
        <v>935961</v>
      </c>
      <c r="AX1922" s="3">
        <v>747927</v>
      </c>
      <c r="AY1922" s="3">
        <v>438846</v>
      </c>
      <c r="AZ1922" s="3">
        <v>1169631</v>
      </c>
      <c r="BA1922" s="3">
        <v>1438387</v>
      </c>
      <c r="BB1922" s="3">
        <v>978079</v>
      </c>
      <c r="BC1922" s="3">
        <v>907038</v>
      </c>
      <c r="BD1922" s="3">
        <v>686474</v>
      </c>
      <c r="BE1922" s="3">
        <v>362727</v>
      </c>
      <c r="BF1922" s="3">
        <v>385338</v>
      </c>
      <c r="BG1922" s="3">
        <v>42118</v>
      </c>
      <c r="BH1922" s="3">
        <v>159111</v>
      </c>
      <c r="BI1922" s="3">
        <v>247628</v>
      </c>
      <c r="BJ1922" s="5">
        <v>1.332899008319718E-3</v>
      </c>
      <c r="BK1922" s="5">
        <v>2.5243554064379057E-3</v>
      </c>
      <c r="BL1922" s="5">
        <v>6.3522476200797689E-3</v>
      </c>
      <c r="BM1922" s="5">
        <v>2.5247012804314704E-3</v>
      </c>
      <c r="BN1922" s="5">
        <v>2.6220949373173639E-5</v>
      </c>
      <c r="BO1922" s="3">
        <v>1559</v>
      </c>
      <c r="BP1922" s="3">
        <v>3631</v>
      </c>
      <c r="BQ1922" s="3">
        <v>6213</v>
      </c>
      <c r="BR1922" s="3">
        <v>2290</v>
      </c>
      <c r="BS1922" s="3">
        <v>18</v>
      </c>
      <c r="BT1922" s="3">
        <v>10482</v>
      </c>
      <c r="BU1922" s="3">
        <v>8915</v>
      </c>
      <c r="BV1922" s="3">
        <v>49167</v>
      </c>
      <c r="BW1922" s="3">
        <v>34518</v>
      </c>
      <c r="BX1922" s="3">
        <v>9623</v>
      </c>
      <c r="BY1922" s="3">
        <v>1559</v>
      </c>
      <c r="BZ1922" s="3">
        <v>3631</v>
      </c>
      <c r="CA1922" s="3">
        <v>6213</v>
      </c>
      <c r="CB1922" s="3">
        <v>2290</v>
      </c>
      <c r="CC1922" s="3">
        <v>18</v>
      </c>
      <c r="CD1922" s="3">
        <v>815827</v>
      </c>
      <c r="CE1922" s="3">
        <v>1058333</v>
      </c>
      <c r="CF1922" s="3">
        <v>978915</v>
      </c>
      <c r="CG1922" s="3">
        <v>780155</v>
      </c>
      <c r="CH1922" s="3">
        <v>448451</v>
      </c>
    </row>
    <row r="1923" spans="1:86" x14ac:dyDescent="0.25">
      <c r="A1923" t="s">
        <v>2114</v>
      </c>
      <c r="B1923" s="3">
        <v>2913989</v>
      </c>
      <c r="C1923" s="3">
        <v>4438677</v>
      </c>
      <c r="D1923" s="3">
        <v>4717040</v>
      </c>
      <c r="E1923" s="3">
        <v>4821108</v>
      </c>
      <c r="F1923" s="3">
        <v>4721428</v>
      </c>
      <c r="G1923" s="3">
        <v>757237</v>
      </c>
      <c r="H1923" s="3">
        <v>116554</v>
      </c>
      <c r="I1923" s="3">
        <v>117613</v>
      </c>
      <c r="J1923" s="3">
        <v>140605</v>
      </c>
      <c r="K1923" s="3">
        <v>135836</v>
      </c>
      <c r="L1923" s="3">
        <v>10000</v>
      </c>
      <c r="M1923" s="3">
        <v>10000</v>
      </c>
      <c r="N1923" s="3">
        <v>10000</v>
      </c>
      <c r="O1923" s="3">
        <v>10000</v>
      </c>
      <c r="P1923" s="3">
        <v>10000</v>
      </c>
      <c r="Q1923" s="3">
        <v>263052</v>
      </c>
      <c r="R1923" s="3">
        <v>351425</v>
      </c>
      <c r="S1923" s="3">
        <v>425380</v>
      </c>
      <c r="T1923" s="3">
        <v>963804</v>
      </c>
      <c r="U1923" s="3">
        <v>1406362</v>
      </c>
      <c r="V1923" s="3">
        <v>703322</v>
      </c>
      <c r="W1923" s="3">
        <v>120094</v>
      </c>
      <c r="X1923" s="3">
        <v>79797</v>
      </c>
      <c r="Y1923" s="3">
        <v>37088</v>
      </c>
      <c r="Z1923" s="3">
        <v>0</v>
      </c>
      <c r="AA1923" s="3">
        <v>200087</v>
      </c>
      <c r="AB1923" s="3">
        <v>170322</v>
      </c>
      <c r="AC1923" s="3">
        <v>209981</v>
      </c>
      <c r="AD1923" s="3">
        <v>306606</v>
      </c>
      <c r="AE1923" s="3">
        <v>302639</v>
      </c>
      <c r="AF1923" s="3">
        <v>43501</v>
      </c>
      <c r="AG1923" s="3">
        <v>0</v>
      </c>
      <c r="AH1923" s="3">
        <v>0</v>
      </c>
      <c r="AI1923" s="3">
        <v>43501</v>
      </c>
      <c r="AJ1923" s="3">
        <v>0</v>
      </c>
      <c r="AK1923" s="3">
        <v>554</v>
      </c>
      <c r="AL1923" s="3">
        <v>43820</v>
      </c>
      <c r="AM1923" s="3">
        <v>40297</v>
      </c>
      <c r="AN1923" s="3">
        <v>42726</v>
      </c>
      <c r="AO1923" s="3">
        <v>37142</v>
      </c>
      <c r="AP1923" s="3">
        <v>6350607</v>
      </c>
      <c r="AQ1923" s="3">
        <v>12257636</v>
      </c>
      <c r="AR1923" s="3">
        <v>13190412</v>
      </c>
      <c r="AS1923" s="3">
        <v>14260608</v>
      </c>
      <c r="AT1923" s="3">
        <v>15992680</v>
      </c>
      <c r="AU1923" s="3">
        <v>264899</v>
      </c>
      <c r="AV1923" s="3">
        <v>332490</v>
      </c>
      <c r="AW1923" s="3">
        <v>299233</v>
      </c>
      <c r="AX1923" s="3">
        <v>884878</v>
      </c>
      <c r="AY1923" s="3">
        <v>654293</v>
      </c>
      <c r="AZ1923" s="3">
        <v>347231</v>
      </c>
      <c r="BA1923" s="3">
        <v>631088</v>
      </c>
      <c r="BB1923" s="3">
        <v>631055</v>
      </c>
      <c r="BC1923" s="3">
        <v>1178851</v>
      </c>
      <c r="BD1923" s="3">
        <v>891001</v>
      </c>
      <c r="BE1923" s="3">
        <v>82332</v>
      </c>
      <c r="BF1923" s="3">
        <v>298598</v>
      </c>
      <c r="BG1923" s="3">
        <v>331822</v>
      </c>
      <c r="BH1923" s="3">
        <v>293973</v>
      </c>
      <c r="BI1923" s="3">
        <v>236708</v>
      </c>
      <c r="BJ1923" s="5">
        <v>0.2872928972355579</v>
      </c>
      <c r="BK1923" s="5">
        <v>0.11045686180057297</v>
      </c>
      <c r="BL1923" s="5">
        <v>3.5111044203754029E-2</v>
      </c>
      <c r="BM1923" s="5">
        <v>1.1496787974052701E-2</v>
      </c>
      <c r="BN1923" s="5">
        <v>1.1294038951695902E-2</v>
      </c>
      <c r="BO1923" s="3">
        <v>99757</v>
      </c>
      <c r="BP1923" s="3">
        <v>69708</v>
      </c>
      <c r="BQ1923" s="3">
        <v>22157</v>
      </c>
      <c r="BR1923" s="3">
        <v>13553</v>
      </c>
      <c r="BS1923" s="3">
        <v>10063</v>
      </c>
      <c r="BT1923" s="3">
        <v>998</v>
      </c>
      <c r="BU1923" s="3">
        <v>218</v>
      </c>
      <c r="BV1923" s="3">
        <v>458</v>
      </c>
      <c r="BW1923" s="3">
        <v>31948</v>
      </c>
      <c r="BX1923" s="3">
        <v>24059</v>
      </c>
      <c r="BY1923" s="3">
        <v>99757</v>
      </c>
      <c r="BZ1923" s="3">
        <v>69708</v>
      </c>
      <c r="CA1923" s="3">
        <v>22157</v>
      </c>
      <c r="CB1923" s="3">
        <v>13553</v>
      </c>
      <c r="CC1923" s="3">
        <v>10063</v>
      </c>
      <c r="CD1923" s="3">
        <v>166140</v>
      </c>
      <c r="CE1923" s="3">
        <v>263000</v>
      </c>
      <c r="CF1923" s="3">
        <v>277534</v>
      </c>
      <c r="CG1923" s="3">
        <v>903273</v>
      </c>
      <c r="CH1923" s="3">
        <v>668289</v>
      </c>
    </row>
    <row r="1924" spans="1:86" x14ac:dyDescent="0.25">
      <c r="A1924" t="s">
        <v>2115</v>
      </c>
      <c r="B1924" s="3">
        <v>10193507</v>
      </c>
      <c r="C1924" s="3">
        <v>10828854</v>
      </c>
      <c r="D1924" s="3">
        <v>12292786</v>
      </c>
      <c r="E1924" s="3">
        <v>11575808</v>
      </c>
      <c r="F1924" s="3">
        <v>10862784</v>
      </c>
      <c r="G1924" s="3">
        <v>1092667</v>
      </c>
      <c r="H1924" s="3">
        <v>1050534</v>
      </c>
      <c r="I1924" s="3">
        <v>1124858</v>
      </c>
      <c r="J1924" s="3">
        <v>1362886</v>
      </c>
      <c r="K1924" s="3">
        <v>1155694</v>
      </c>
      <c r="L1924" s="3">
        <v>1300000</v>
      </c>
      <c r="M1924" s="3">
        <v>1300000</v>
      </c>
      <c r="N1924" s="3">
        <v>1300000</v>
      </c>
      <c r="O1924" s="3">
        <v>1300000</v>
      </c>
      <c r="P1924" s="3">
        <v>1300000</v>
      </c>
      <c r="Q1924" s="3">
        <v>3826601</v>
      </c>
      <c r="R1924" s="3">
        <v>3891996</v>
      </c>
      <c r="S1924" s="3">
        <v>3827256</v>
      </c>
      <c r="T1924" s="3">
        <v>3669033</v>
      </c>
      <c r="U1924" s="3">
        <v>3679889</v>
      </c>
      <c r="V1924" s="3">
        <v>0</v>
      </c>
      <c r="W1924" s="3">
        <v>0</v>
      </c>
      <c r="X1924" s="3">
        <v>0</v>
      </c>
      <c r="Y1924" s="3">
        <v>0</v>
      </c>
      <c r="Z1924" s="3">
        <v>0</v>
      </c>
      <c r="AA1924" s="3">
        <v>1341761</v>
      </c>
      <c r="AB1924" s="3">
        <v>1342598</v>
      </c>
      <c r="AC1924" s="3">
        <v>1422572</v>
      </c>
      <c r="AD1924" s="3">
        <v>1531667</v>
      </c>
      <c r="AE1924" s="3">
        <v>1519942</v>
      </c>
      <c r="AF1924" s="3">
        <v>1167517</v>
      </c>
      <c r="AG1924" s="3">
        <v>1214754</v>
      </c>
      <c r="AH1924" s="3">
        <v>1299514</v>
      </c>
      <c r="AI1924" s="3">
        <v>1410315</v>
      </c>
      <c r="AJ1924" s="3">
        <v>1417836</v>
      </c>
      <c r="AK1924" s="3">
        <v>0</v>
      </c>
      <c r="AL1924" s="3">
        <v>0</v>
      </c>
      <c r="AM1924" s="3">
        <v>0</v>
      </c>
      <c r="AN1924" s="3">
        <v>0</v>
      </c>
      <c r="AO1924" s="3">
        <v>0</v>
      </c>
      <c r="AP1924" s="3">
        <v>19435657</v>
      </c>
      <c r="AQ1924" s="3">
        <v>20912778</v>
      </c>
      <c r="AR1924" s="3">
        <v>22959323</v>
      </c>
      <c r="AS1924" s="3">
        <v>22450341</v>
      </c>
      <c r="AT1924" s="3">
        <v>18968316</v>
      </c>
      <c r="AU1924" s="3">
        <v>1135759</v>
      </c>
      <c r="AV1924" s="3">
        <v>862935</v>
      </c>
      <c r="AW1924" s="3">
        <v>489242</v>
      </c>
      <c r="AX1924" s="3">
        <v>67987</v>
      </c>
      <c r="AY1924" s="3">
        <v>368412</v>
      </c>
      <c r="AZ1924" s="3">
        <v>1843510</v>
      </c>
      <c r="BA1924" s="3">
        <v>1506219</v>
      </c>
      <c r="BB1924" s="3">
        <v>1070555</v>
      </c>
      <c r="BC1924" s="3">
        <v>743212</v>
      </c>
      <c r="BD1924" s="3">
        <v>914430</v>
      </c>
      <c r="BE1924" s="3">
        <v>707751</v>
      </c>
      <c r="BF1924" s="3">
        <v>643284</v>
      </c>
      <c r="BG1924" s="3">
        <v>581313</v>
      </c>
      <c r="BH1924" s="3">
        <v>675225</v>
      </c>
      <c r="BI1924" s="3">
        <v>546018</v>
      </c>
      <c r="BJ1924" s="5">
        <v>1.5226388790947703E-3</v>
      </c>
      <c r="BK1924" s="5">
        <v>3.8307842352274138E-3</v>
      </c>
      <c r="BL1924" s="5">
        <v>4.5770651671329357E-4</v>
      </c>
      <c r="BM1924" s="5">
        <v>1.1615797376791548E-2</v>
      </c>
      <c r="BN1924" s="5">
        <v>4.84454796977352E-4</v>
      </c>
      <c r="BO1924" s="3">
        <v>2807</v>
      </c>
      <c r="BP1924" s="3">
        <v>5770</v>
      </c>
      <c r="BQ1924" s="3">
        <v>490</v>
      </c>
      <c r="BR1924" s="3">
        <v>8633</v>
      </c>
      <c r="BS1924" s="3">
        <v>443</v>
      </c>
      <c r="BT1924" s="3">
        <v>17948</v>
      </c>
      <c r="BU1924" s="3">
        <v>18603</v>
      </c>
      <c r="BV1924" s="3">
        <v>25769</v>
      </c>
      <c r="BW1924" s="3">
        <v>22308</v>
      </c>
      <c r="BX1924" s="3">
        <v>23578</v>
      </c>
      <c r="BY1924" s="3">
        <v>-12509</v>
      </c>
      <c r="BZ1924" s="3">
        <v>-1578</v>
      </c>
      <c r="CA1924" s="3">
        <v>-39085</v>
      </c>
      <c r="CB1924" s="3">
        <v>41852</v>
      </c>
      <c r="CC1924" s="3">
        <v>110446</v>
      </c>
      <c r="CD1924" s="3">
        <v>1166216</v>
      </c>
      <c r="CE1924" s="3">
        <v>883116</v>
      </c>
      <c r="CF1924" s="3">
        <v>554096</v>
      </c>
      <c r="CG1924" s="3">
        <v>48443</v>
      </c>
      <c r="CH1924" s="3">
        <v>281544</v>
      </c>
    </row>
    <row r="1925" spans="1:86" x14ac:dyDescent="0.25">
      <c r="A1925" t="s">
        <v>2116</v>
      </c>
      <c r="B1925" s="3">
        <v>9057968</v>
      </c>
      <c r="C1925" s="3">
        <v>9342807</v>
      </c>
      <c r="D1925" s="3">
        <v>10231916</v>
      </c>
      <c r="E1925" s="3">
        <v>10406572</v>
      </c>
      <c r="F1925" s="3">
        <v>13993049</v>
      </c>
      <c r="G1925" s="3">
        <v>1711170</v>
      </c>
      <c r="H1925" s="3">
        <v>1683718</v>
      </c>
      <c r="I1925" s="3">
        <v>1959734</v>
      </c>
      <c r="J1925" s="3">
        <v>2597951</v>
      </c>
      <c r="K1925" s="3">
        <v>5484748</v>
      </c>
      <c r="L1925" s="3">
        <v>41600</v>
      </c>
      <c r="M1925" s="3">
        <v>41600</v>
      </c>
      <c r="N1925" s="3">
        <v>41600</v>
      </c>
      <c r="O1925" s="3">
        <v>41600</v>
      </c>
      <c r="P1925" s="3">
        <v>41600</v>
      </c>
      <c r="Q1925" s="3">
        <v>5811501</v>
      </c>
      <c r="R1925" s="3">
        <v>6477259</v>
      </c>
      <c r="S1925" s="3">
        <v>6794014</v>
      </c>
      <c r="T1925" s="3">
        <v>7187183</v>
      </c>
      <c r="U1925" s="3">
        <v>8973584</v>
      </c>
      <c r="V1925" s="3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1382548</v>
      </c>
      <c r="AB1925" s="3">
        <v>881648</v>
      </c>
      <c r="AC1925" s="3">
        <v>1060340</v>
      </c>
      <c r="AD1925" s="3">
        <v>929136</v>
      </c>
      <c r="AE1925" s="3">
        <v>1715383</v>
      </c>
      <c r="AF1925" s="3">
        <v>0</v>
      </c>
      <c r="AG1925" s="3">
        <v>0</v>
      </c>
      <c r="AH1925" s="3">
        <v>143226</v>
      </c>
      <c r="AI1925" s="3">
        <v>0</v>
      </c>
      <c r="AJ1925" s="3">
        <v>0</v>
      </c>
      <c r="AK1925" s="3">
        <v>0</v>
      </c>
      <c r="AL1925" s="3">
        <v>0</v>
      </c>
      <c r="AM1925" s="3">
        <v>0</v>
      </c>
      <c r="AN1925" s="3">
        <v>0</v>
      </c>
      <c r="AO1925" s="3">
        <v>0</v>
      </c>
      <c r="AP1925" s="3">
        <v>12810684</v>
      </c>
      <c r="AQ1925" s="3">
        <v>13570316</v>
      </c>
      <c r="AR1925" s="3">
        <v>14364417</v>
      </c>
      <c r="AS1925" s="3">
        <v>14973167</v>
      </c>
      <c r="AT1925" s="3">
        <v>21179333</v>
      </c>
      <c r="AU1925" s="3">
        <v>977693</v>
      </c>
      <c r="AV1925" s="3">
        <v>1477300</v>
      </c>
      <c r="AW1925" s="3">
        <v>1733781</v>
      </c>
      <c r="AX1925" s="3">
        <v>1639929</v>
      </c>
      <c r="AY1925" s="3">
        <v>2889802</v>
      </c>
      <c r="AZ1925" s="3">
        <v>2630505</v>
      </c>
      <c r="BA1925" s="3">
        <v>2844048</v>
      </c>
      <c r="BB1925" s="3">
        <v>3242988</v>
      </c>
      <c r="BC1925" s="3">
        <v>3261422</v>
      </c>
      <c r="BD1925" s="3">
        <v>4850939</v>
      </c>
      <c r="BE1925" s="3">
        <v>1652812</v>
      </c>
      <c r="BF1925" s="3">
        <v>1366748</v>
      </c>
      <c r="BG1925" s="3">
        <v>1509207</v>
      </c>
      <c r="BH1925" s="3">
        <v>1621493</v>
      </c>
      <c r="BI1925" s="3">
        <v>1961137</v>
      </c>
      <c r="BJ1925" s="5">
        <v>3.054166405310007E-3</v>
      </c>
      <c r="BK1925" s="5">
        <v>4.3248215219996288E-5</v>
      </c>
      <c r="BL1925" s="5">
        <v>5.0262288975475704E-5</v>
      </c>
      <c r="BM1925" s="5">
        <v>1.6863809712450582E-4</v>
      </c>
      <c r="BN1925" s="5">
        <v>5.7308492232122481E-5</v>
      </c>
      <c r="BO1925" s="3">
        <v>8034</v>
      </c>
      <c r="BP1925" s="3">
        <v>123</v>
      </c>
      <c r="BQ1925" s="3">
        <v>163</v>
      </c>
      <c r="BR1925" s="3">
        <v>550</v>
      </c>
      <c r="BS1925" s="3">
        <v>278</v>
      </c>
      <c r="BT1925" s="3">
        <v>389155</v>
      </c>
      <c r="BU1925" s="3">
        <v>385607</v>
      </c>
      <c r="BV1925" s="3">
        <v>295468</v>
      </c>
      <c r="BW1925" s="3">
        <v>387607</v>
      </c>
      <c r="BX1925" s="3">
        <v>14691</v>
      </c>
      <c r="BY1925" s="3">
        <v>8034</v>
      </c>
      <c r="BZ1925" s="3">
        <v>123</v>
      </c>
      <c r="CA1925" s="3">
        <v>163</v>
      </c>
      <c r="CB1925" s="3">
        <v>550</v>
      </c>
      <c r="CC1925" s="3">
        <v>278</v>
      </c>
      <c r="CD1925" s="3">
        <v>1358814</v>
      </c>
      <c r="CE1925" s="3">
        <v>1862784</v>
      </c>
      <c r="CF1925" s="3">
        <v>2029086</v>
      </c>
      <c r="CG1925" s="3">
        <v>2026986</v>
      </c>
      <c r="CH1925" s="3">
        <v>2904215</v>
      </c>
    </row>
    <row r="1926" spans="1:86" x14ac:dyDescent="0.25">
      <c r="A1926" t="s">
        <v>2117</v>
      </c>
      <c r="B1926" s="3">
        <v>32363242</v>
      </c>
      <c r="C1926" s="3">
        <v>36524222</v>
      </c>
      <c r="D1926" s="3">
        <v>82891972</v>
      </c>
      <c r="E1926" s="3">
        <v>81574382</v>
      </c>
      <c r="F1926" s="3">
        <v>91105167</v>
      </c>
      <c r="G1926" s="3">
        <v>2690573</v>
      </c>
      <c r="H1926" s="3">
        <v>3243857</v>
      </c>
      <c r="I1926" s="3">
        <v>2931300</v>
      </c>
      <c r="J1926" s="3">
        <v>2562825</v>
      </c>
      <c r="K1926" s="3">
        <v>2713443</v>
      </c>
      <c r="L1926" s="3">
        <v>2160000</v>
      </c>
      <c r="M1926" s="3">
        <v>2160000</v>
      </c>
      <c r="N1926" s="3">
        <v>5000000</v>
      </c>
      <c r="O1926" s="3">
        <v>5000000</v>
      </c>
      <c r="P1926" s="3">
        <v>5000000</v>
      </c>
      <c r="Q1926" s="3">
        <v>10106047</v>
      </c>
      <c r="R1926" s="3">
        <v>8566831</v>
      </c>
      <c r="S1926" s="3">
        <v>15308124</v>
      </c>
      <c r="T1926" s="3">
        <v>16663902</v>
      </c>
      <c r="U1926" s="3">
        <v>18059316</v>
      </c>
      <c r="V1926" s="3">
        <v>8000000</v>
      </c>
      <c r="W1926" s="3">
        <v>8000000</v>
      </c>
      <c r="X1926" s="3">
        <v>24865110</v>
      </c>
      <c r="Y1926" s="3">
        <v>19205004</v>
      </c>
      <c r="Z1926" s="3">
        <v>25351948</v>
      </c>
      <c r="AA1926" s="3">
        <v>1162020</v>
      </c>
      <c r="AB1926" s="3">
        <v>1095121</v>
      </c>
      <c r="AC1926" s="3">
        <v>18745748</v>
      </c>
      <c r="AD1926" s="3">
        <v>19050477</v>
      </c>
      <c r="AE1926" s="3">
        <v>10672013</v>
      </c>
      <c r="AF1926" s="3">
        <v>16557</v>
      </c>
      <c r="AG1926" s="3">
        <v>10482</v>
      </c>
      <c r="AH1926" s="3">
        <v>16339</v>
      </c>
      <c r="AI1926" s="3">
        <v>60092</v>
      </c>
      <c r="AJ1926" s="3">
        <v>10107</v>
      </c>
      <c r="AK1926" s="3">
        <v>1472983</v>
      </c>
      <c r="AL1926" s="3">
        <v>4957347</v>
      </c>
      <c r="AM1926" s="3">
        <v>4197468</v>
      </c>
      <c r="AN1926" s="3">
        <v>7129126</v>
      </c>
      <c r="AO1926" s="3">
        <v>17261694</v>
      </c>
      <c r="AP1926" s="3">
        <v>43658362</v>
      </c>
      <c r="AQ1926" s="3">
        <v>45076849</v>
      </c>
      <c r="AR1926" s="3">
        <v>61138340</v>
      </c>
      <c r="AS1926" s="3">
        <v>56384036</v>
      </c>
      <c r="AT1926" s="3">
        <v>66029215</v>
      </c>
      <c r="AU1926" s="3">
        <v>5086687</v>
      </c>
      <c r="AV1926" s="3">
        <v>3080582</v>
      </c>
      <c r="AW1926" s="3">
        <v>1062241</v>
      </c>
      <c r="AX1926" s="3">
        <v>201069</v>
      </c>
      <c r="AY1926" s="3">
        <v>2573402</v>
      </c>
      <c r="AZ1926" s="3">
        <v>6320591</v>
      </c>
      <c r="BA1926" s="3">
        <v>4454942</v>
      </c>
      <c r="BB1926" s="3">
        <v>3117934</v>
      </c>
      <c r="BC1926" s="3">
        <v>2458807</v>
      </c>
      <c r="BD1926" s="3">
        <v>5340131</v>
      </c>
      <c r="BE1926" s="3">
        <v>1233904</v>
      </c>
      <c r="BF1926" s="3">
        <v>1374360</v>
      </c>
      <c r="BG1926" s="3">
        <v>2055693</v>
      </c>
      <c r="BH1926" s="3">
        <v>2257738</v>
      </c>
      <c r="BI1926" s="3">
        <v>2766729</v>
      </c>
      <c r="BJ1926" s="5">
        <v>9.4110819700246387E-2</v>
      </c>
      <c r="BK1926" s="5">
        <v>0.12935634178851263</v>
      </c>
      <c r="BL1926" s="5">
        <v>0.3043852114894029</v>
      </c>
      <c r="BM1926" s="5">
        <v>0.66849817818153279</v>
      </c>
      <c r="BN1926" s="5">
        <v>0.35009440779636303</v>
      </c>
      <c r="BO1926" s="3">
        <v>594836</v>
      </c>
      <c r="BP1926" s="3">
        <v>576275</v>
      </c>
      <c r="BQ1926" s="3">
        <v>949053</v>
      </c>
      <c r="BR1926" s="3">
        <v>1643708</v>
      </c>
      <c r="BS1926" s="3">
        <v>1869550</v>
      </c>
      <c r="BT1926" s="3">
        <v>101381</v>
      </c>
      <c r="BU1926" s="3">
        <v>58903</v>
      </c>
      <c r="BV1926" s="3">
        <v>1590773</v>
      </c>
      <c r="BW1926" s="3">
        <v>4555585</v>
      </c>
      <c r="BX1926" s="3">
        <v>3603211</v>
      </c>
      <c r="BY1926" s="3">
        <v>2095168</v>
      </c>
      <c r="BZ1926" s="3">
        <v>1056501</v>
      </c>
      <c r="CA1926" s="3">
        <v>692101</v>
      </c>
      <c r="CB1926" s="3">
        <v>3362167</v>
      </c>
      <c r="CC1926" s="3">
        <v>3391482</v>
      </c>
      <c r="CD1926" s="3">
        <v>3092900</v>
      </c>
      <c r="CE1926" s="3">
        <v>2082984</v>
      </c>
      <c r="CF1926" s="3">
        <v>1960913</v>
      </c>
      <c r="CG1926" s="3">
        <v>1394487</v>
      </c>
      <c r="CH1926" s="3">
        <v>2785131</v>
      </c>
    </row>
    <row r="1927" spans="1:86" x14ac:dyDescent="0.25">
      <c r="A1927" t="s">
        <v>2118</v>
      </c>
      <c r="B1927" s="3">
        <v>25110600</v>
      </c>
      <c r="C1927" s="3">
        <v>26255962</v>
      </c>
      <c r="D1927" s="3">
        <v>31092274</v>
      </c>
      <c r="E1927" s="3">
        <v>17340226</v>
      </c>
      <c r="F1927" s="3">
        <v>19283233</v>
      </c>
      <c r="G1927" s="3">
        <v>3675315</v>
      </c>
      <c r="H1927" s="3">
        <v>3024254</v>
      </c>
      <c r="I1927" s="3">
        <v>3573418</v>
      </c>
      <c r="J1927" s="3">
        <v>3975955</v>
      </c>
      <c r="K1927" s="3">
        <v>3835784</v>
      </c>
      <c r="L1927" s="3">
        <v>4160000</v>
      </c>
      <c r="M1927" s="3">
        <v>4160000</v>
      </c>
      <c r="N1927" s="3">
        <v>4160000</v>
      </c>
      <c r="O1927" s="3">
        <v>4160000</v>
      </c>
      <c r="P1927" s="3">
        <v>4160000</v>
      </c>
      <c r="Q1927" s="3">
        <v>14574564</v>
      </c>
      <c r="R1927" s="3">
        <v>13913627</v>
      </c>
      <c r="S1927" s="3">
        <v>14668464</v>
      </c>
      <c r="T1927" s="3">
        <v>3759922</v>
      </c>
      <c r="U1927" s="3">
        <v>3279581</v>
      </c>
      <c r="V1927" s="3">
        <v>0</v>
      </c>
      <c r="W1927" s="3">
        <v>0</v>
      </c>
      <c r="X1927" s="3">
        <v>0</v>
      </c>
      <c r="Y1927" s="3">
        <v>0</v>
      </c>
      <c r="Z1927" s="3">
        <v>0</v>
      </c>
      <c r="AA1927" s="3">
        <v>1627994</v>
      </c>
      <c r="AB1927" s="3">
        <v>1642967</v>
      </c>
      <c r="AC1927" s="3">
        <v>1939228</v>
      </c>
      <c r="AD1927" s="3">
        <v>1868357</v>
      </c>
      <c r="AE1927" s="3">
        <v>1795586</v>
      </c>
      <c r="AF1927" s="3">
        <v>119590</v>
      </c>
      <c r="AG1927" s="3">
        <v>224624</v>
      </c>
      <c r="AH1927" s="3">
        <v>626352</v>
      </c>
      <c r="AI1927" s="3">
        <v>631829</v>
      </c>
      <c r="AJ1927" s="3">
        <v>561580</v>
      </c>
      <c r="AK1927" s="3">
        <v>300</v>
      </c>
      <c r="AL1927" s="3">
        <v>0</v>
      </c>
      <c r="AM1927" s="3">
        <v>0</v>
      </c>
      <c r="AN1927" s="3">
        <v>0</v>
      </c>
      <c r="AO1927" s="3">
        <v>0</v>
      </c>
      <c r="AP1927" s="3">
        <v>26407055</v>
      </c>
      <c r="AQ1927" s="3">
        <v>21639540</v>
      </c>
      <c r="AR1927" s="3">
        <v>26153327</v>
      </c>
      <c r="AS1927" s="3">
        <v>28012499</v>
      </c>
      <c r="AT1927" s="3">
        <v>28349418</v>
      </c>
      <c r="AU1927" s="3">
        <v>1606131</v>
      </c>
      <c r="AV1927" s="3">
        <v>432675</v>
      </c>
      <c r="AW1927" s="3">
        <v>1274105</v>
      </c>
      <c r="AX1927" s="3">
        <v>-255072</v>
      </c>
      <c r="AY1927" s="3">
        <v>-315235</v>
      </c>
      <c r="AZ1927" s="3">
        <v>2655706</v>
      </c>
      <c r="BA1927" s="3">
        <v>1327151</v>
      </c>
      <c r="BB1927" s="3">
        <v>1875165</v>
      </c>
      <c r="BC1927" s="3">
        <v>369726</v>
      </c>
      <c r="BD1927" s="3">
        <v>387800</v>
      </c>
      <c r="BE1927" s="3">
        <v>1049575</v>
      </c>
      <c r="BF1927" s="3">
        <v>894476</v>
      </c>
      <c r="BG1927" s="3">
        <v>601060</v>
      </c>
      <c r="BH1927" s="3">
        <v>624798</v>
      </c>
      <c r="BI1927" s="3">
        <v>703035</v>
      </c>
      <c r="BJ1927" s="5">
        <v>6.6328878271917149E-3</v>
      </c>
      <c r="BK1927" s="5">
        <v>1.0855584632042623E-2</v>
      </c>
      <c r="BL1927" s="5">
        <v>1.1323270218887405E-2</v>
      </c>
      <c r="BM1927" s="5">
        <v>3.7741462596625606E-2</v>
      </c>
      <c r="BN1927" s="5">
        <v>3.8058277462609591E-2</v>
      </c>
      <c r="BO1927" s="3">
        <v>17615</v>
      </c>
      <c r="BP1927" s="3">
        <v>14407</v>
      </c>
      <c r="BQ1927" s="3">
        <v>21233</v>
      </c>
      <c r="BR1927" s="3">
        <v>13954</v>
      </c>
      <c r="BS1927" s="3">
        <v>14759</v>
      </c>
      <c r="BT1927" s="3">
        <v>282257</v>
      </c>
      <c r="BU1927" s="3">
        <v>195165</v>
      </c>
      <c r="BV1927" s="3">
        <v>249279</v>
      </c>
      <c r="BW1927" s="3">
        <v>129998</v>
      </c>
      <c r="BX1927" s="3">
        <v>8201</v>
      </c>
      <c r="BY1927" s="3">
        <v>29459</v>
      </c>
      <c r="BZ1927" s="3">
        <v>28272</v>
      </c>
      <c r="CA1927" s="3">
        <v>45894</v>
      </c>
      <c r="CB1927" s="3">
        <v>23043</v>
      </c>
      <c r="CC1927" s="3">
        <v>32852</v>
      </c>
      <c r="CD1927" s="3">
        <v>1858929</v>
      </c>
      <c r="CE1927" s="3">
        <v>599568</v>
      </c>
      <c r="CF1927" s="3">
        <v>1477490</v>
      </c>
      <c r="CG1927" s="3">
        <v>-148117</v>
      </c>
      <c r="CH1927" s="3">
        <v>-339886</v>
      </c>
    </row>
    <row r="1928" spans="1:86" x14ac:dyDescent="0.25">
      <c r="A1928" t="s">
        <v>2119</v>
      </c>
      <c r="B1928" s="3">
        <v>81945565</v>
      </c>
      <c r="C1928" s="3">
        <v>78300979</v>
      </c>
      <c r="D1928" s="3">
        <v>56241102</v>
      </c>
      <c r="E1928" s="3">
        <v>69794433</v>
      </c>
      <c r="F1928" s="3">
        <v>97843729</v>
      </c>
      <c r="G1928" s="3">
        <v>23444962</v>
      </c>
      <c r="H1928" s="3">
        <v>24993682</v>
      </c>
      <c r="I1928" s="3">
        <v>22613823</v>
      </c>
      <c r="J1928" s="3">
        <v>20839854</v>
      </c>
      <c r="K1928" s="3">
        <v>19585832</v>
      </c>
      <c r="L1928" s="3">
        <v>11891000</v>
      </c>
      <c r="M1928" s="3">
        <v>11891000</v>
      </c>
      <c r="N1928" s="3">
        <v>11891000</v>
      </c>
      <c r="O1928" s="3">
        <v>12000000</v>
      </c>
      <c r="P1928" s="3">
        <v>12000000</v>
      </c>
      <c r="Q1928" s="3">
        <v>48857183</v>
      </c>
      <c r="R1928" s="3">
        <v>48358821</v>
      </c>
      <c r="S1928" s="3">
        <v>20286462</v>
      </c>
      <c r="T1928" s="3">
        <v>26509944</v>
      </c>
      <c r="U1928" s="3">
        <v>36438078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1887847</v>
      </c>
      <c r="AB1928" s="3">
        <v>1907014</v>
      </c>
      <c r="AC1928" s="3">
        <v>1808863</v>
      </c>
      <c r="AD1928" s="3">
        <v>1940983</v>
      </c>
      <c r="AE1928" s="3">
        <v>10525598</v>
      </c>
      <c r="AF1928" s="3">
        <v>95221</v>
      </c>
      <c r="AG1928" s="3">
        <v>161532</v>
      </c>
      <c r="AH1928" s="3">
        <v>55049</v>
      </c>
      <c r="AI1928" s="3">
        <v>77490</v>
      </c>
      <c r="AJ1928" s="3">
        <v>406369</v>
      </c>
      <c r="AK1928" s="3">
        <v>60</v>
      </c>
      <c r="AL1928" s="3">
        <v>1980</v>
      </c>
      <c r="AM1928" s="3">
        <v>10149</v>
      </c>
      <c r="AN1928" s="3">
        <v>3954</v>
      </c>
      <c r="AO1928" s="3">
        <v>0</v>
      </c>
      <c r="AP1928" s="3">
        <v>114617466</v>
      </c>
      <c r="AQ1928" s="3">
        <v>114481234</v>
      </c>
      <c r="AR1928" s="3">
        <v>124956938</v>
      </c>
      <c r="AS1928" s="3">
        <v>131316193</v>
      </c>
      <c r="AT1928" s="3">
        <v>149176556</v>
      </c>
      <c r="AU1928" s="3">
        <v>24606036</v>
      </c>
      <c r="AV1928" s="3">
        <v>20802192</v>
      </c>
      <c r="AW1928" s="3">
        <v>20926844</v>
      </c>
      <c r="AX1928" s="3">
        <v>21645480</v>
      </c>
      <c r="AY1928" s="3">
        <v>17160305</v>
      </c>
      <c r="AZ1928" s="3">
        <v>28404267</v>
      </c>
      <c r="BA1928" s="3">
        <v>24246725</v>
      </c>
      <c r="BB1928" s="3">
        <v>24338345</v>
      </c>
      <c r="BC1928" s="3">
        <v>24863886</v>
      </c>
      <c r="BD1928" s="3">
        <v>19883807</v>
      </c>
      <c r="BE1928" s="3">
        <v>3798231</v>
      </c>
      <c r="BF1928" s="3">
        <v>3444533</v>
      </c>
      <c r="BG1928" s="3">
        <v>3411501</v>
      </c>
      <c r="BH1928" s="3">
        <v>3218406</v>
      </c>
      <c r="BI1928" s="3">
        <v>2723502</v>
      </c>
      <c r="BJ1928" s="5">
        <v>1.2149230958855583E-3</v>
      </c>
      <c r="BK1928" s="5">
        <v>8.8057253092943479E-4</v>
      </c>
      <c r="BL1928" s="5">
        <v>5.271517023856799E-4</v>
      </c>
      <c r="BM1928" s="5">
        <v>8.8562182114251971E-4</v>
      </c>
      <c r="BN1928" s="5">
        <v>7.6434256276979556E-2</v>
      </c>
      <c r="BO1928" s="3">
        <v>34509</v>
      </c>
      <c r="BP1928" s="3">
        <v>21351</v>
      </c>
      <c r="BQ1928" s="3">
        <v>12830</v>
      </c>
      <c r="BR1928" s="3">
        <v>22020</v>
      </c>
      <c r="BS1928" s="3">
        <v>1519804</v>
      </c>
      <c r="BT1928" s="3">
        <v>364250</v>
      </c>
      <c r="BU1928" s="3">
        <v>433069</v>
      </c>
      <c r="BV1928" s="3">
        <v>467775</v>
      </c>
      <c r="BW1928" s="3">
        <v>430748</v>
      </c>
      <c r="BX1928" s="3">
        <v>167038</v>
      </c>
      <c r="BY1928" s="3">
        <v>435464</v>
      </c>
      <c r="BZ1928" s="3">
        <v>-1143293</v>
      </c>
      <c r="CA1928" s="3">
        <v>2150061</v>
      </c>
      <c r="CB1928" s="3">
        <v>-1686735</v>
      </c>
      <c r="CC1928" s="3">
        <v>1471954</v>
      </c>
      <c r="CD1928" s="3">
        <v>24534822</v>
      </c>
      <c r="CE1928" s="3">
        <v>22378554</v>
      </c>
      <c r="CF1928" s="3">
        <v>19244558</v>
      </c>
      <c r="CG1928" s="3">
        <v>23762963</v>
      </c>
      <c r="CH1928" s="3">
        <v>15855389</v>
      </c>
    </row>
    <row r="1929" spans="1:86" x14ac:dyDescent="0.25">
      <c r="A1929" t="s">
        <v>2120</v>
      </c>
      <c r="B1929" s="3">
        <v>41265089</v>
      </c>
      <c r="C1929" s="3">
        <v>45024836</v>
      </c>
      <c r="D1929" s="3">
        <v>41212369</v>
      </c>
      <c r="E1929" s="3">
        <v>39444919</v>
      </c>
      <c r="F1929" s="3">
        <v>38652905</v>
      </c>
      <c r="G1929" s="3">
        <v>249101</v>
      </c>
      <c r="H1929" s="3">
        <v>692702</v>
      </c>
      <c r="I1929" s="3">
        <v>598178</v>
      </c>
      <c r="J1929" s="3">
        <v>530429</v>
      </c>
      <c r="K1929" s="3">
        <v>1670243</v>
      </c>
      <c r="L1929" s="3">
        <v>1200000</v>
      </c>
      <c r="M1929" s="3">
        <v>1200000</v>
      </c>
      <c r="N1929" s="3">
        <v>1200000</v>
      </c>
      <c r="O1929" s="3">
        <v>1200000</v>
      </c>
      <c r="P1929" s="3">
        <v>1200000</v>
      </c>
      <c r="Q1929" s="3">
        <v>16267618</v>
      </c>
      <c r="R1929" s="3">
        <v>12565652</v>
      </c>
      <c r="S1929" s="3">
        <v>12735287</v>
      </c>
      <c r="T1929" s="3">
        <v>13403579</v>
      </c>
      <c r="U1929" s="3">
        <v>16006928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702781</v>
      </c>
      <c r="AB1929" s="3">
        <v>5170236</v>
      </c>
      <c r="AC1929" s="3">
        <v>2806316</v>
      </c>
      <c r="AD1929" s="3">
        <v>991349</v>
      </c>
      <c r="AE1929" s="3">
        <v>1128225</v>
      </c>
      <c r="AF1929" s="3">
        <v>382779</v>
      </c>
      <c r="AG1929" s="3">
        <v>378860</v>
      </c>
      <c r="AH1929" s="3">
        <v>448003</v>
      </c>
      <c r="AI1929" s="3">
        <v>443025</v>
      </c>
      <c r="AJ1929" s="3">
        <v>479948</v>
      </c>
      <c r="AK1929" s="3">
        <v>68</v>
      </c>
      <c r="AL1929" s="3">
        <v>0</v>
      </c>
      <c r="AM1929" s="3">
        <v>91440</v>
      </c>
      <c r="AN1929" s="3">
        <v>0</v>
      </c>
      <c r="AO1929" s="3">
        <v>1649133</v>
      </c>
      <c r="AP1929" s="3">
        <v>50044475</v>
      </c>
      <c r="AQ1929" s="3">
        <v>74268634</v>
      </c>
      <c r="AR1929" s="3">
        <v>56212974</v>
      </c>
      <c r="AS1929" s="3">
        <v>54247759</v>
      </c>
      <c r="AT1929" s="3">
        <v>43526773</v>
      </c>
      <c r="AU1929" s="3">
        <v>2042558</v>
      </c>
      <c r="AV1929" s="3">
        <v>5107981</v>
      </c>
      <c r="AW1929" s="3">
        <v>1639780</v>
      </c>
      <c r="AX1929" s="3">
        <v>2125219</v>
      </c>
      <c r="AY1929" s="3">
        <v>2556077</v>
      </c>
      <c r="AZ1929" s="3">
        <v>2401951</v>
      </c>
      <c r="BA1929" s="3">
        <v>5486984</v>
      </c>
      <c r="BB1929" s="3">
        <v>1909261</v>
      </c>
      <c r="BC1929" s="3">
        <v>2361114</v>
      </c>
      <c r="BD1929" s="3">
        <v>2800745</v>
      </c>
      <c r="BE1929" s="3">
        <v>359393</v>
      </c>
      <c r="BF1929" s="3">
        <v>379003</v>
      </c>
      <c r="BG1929" s="3">
        <v>269481</v>
      </c>
      <c r="BH1929" s="3">
        <v>235895</v>
      </c>
      <c r="BI1929" s="3">
        <v>244668</v>
      </c>
      <c r="BJ1929" s="5">
        <v>3.5327947988947318E-2</v>
      </c>
      <c r="BK1929" s="5">
        <v>5.915435510655763E-2</v>
      </c>
      <c r="BL1929" s="5">
        <v>4.7041237421180236E-2</v>
      </c>
      <c r="BM1929" s="5">
        <v>4.8301776195473829E-2</v>
      </c>
      <c r="BN1929" s="5">
        <v>3.8814672524631839E-2</v>
      </c>
      <c r="BO1929" s="3">
        <v>84856</v>
      </c>
      <c r="BP1929" s="3">
        <v>324579</v>
      </c>
      <c r="BQ1929" s="3">
        <v>89814</v>
      </c>
      <c r="BR1929" s="3">
        <v>114046</v>
      </c>
      <c r="BS1929" s="3">
        <v>108710</v>
      </c>
      <c r="BT1929" s="3">
        <v>191558</v>
      </c>
      <c r="BU1929" s="3">
        <v>206049</v>
      </c>
      <c r="BV1929" s="3">
        <v>316404</v>
      </c>
      <c r="BW1929" s="3">
        <v>297337</v>
      </c>
      <c r="BX1929" s="3">
        <v>261981</v>
      </c>
      <c r="BY1929" s="3">
        <v>75413</v>
      </c>
      <c r="BZ1929" s="3">
        <v>637917</v>
      </c>
      <c r="CA1929" s="3">
        <v>160879</v>
      </c>
      <c r="CB1929" s="3">
        <v>83166</v>
      </c>
      <c r="CC1929" s="3">
        <v>190625</v>
      </c>
      <c r="CD1929" s="3">
        <v>2158703</v>
      </c>
      <c r="CE1929" s="3">
        <v>4676113</v>
      </c>
      <c r="CF1929" s="3">
        <v>1795305</v>
      </c>
      <c r="CG1929" s="3">
        <v>2339390</v>
      </c>
      <c r="CH1929" s="3">
        <v>2627433</v>
      </c>
    </row>
    <row r="1930" spans="1:86" x14ac:dyDescent="0.25">
      <c r="A1930" t="s">
        <v>2121</v>
      </c>
      <c r="B1930" s="3">
        <v>6287328</v>
      </c>
      <c r="C1930" s="3">
        <v>7738847</v>
      </c>
      <c r="D1930" s="3">
        <v>9083942</v>
      </c>
      <c r="E1930" s="3">
        <v>11097415</v>
      </c>
      <c r="F1930" s="3">
        <v>10548634</v>
      </c>
      <c r="G1930" s="3">
        <v>816691</v>
      </c>
      <c r="H1930" s="3">
        <v>827755</v>
      </c>
      <c r="I1930" s="3">
        <v>904382</v>
      </c>
      <c r="J1930" s="3">
        <v>1240172</v>
      </c>
      <c r="K1930" s="3">
        <v>1120358</v>
      </c>
      <c r="L1930" s="3">
        <v>10400</v>
      </c>
      <c r="M1930" s="3">
        <v>10400</v>
      </c>
      <c r="N1930" s="3">
        <v>10400</v>
      </c>
      <c r="O1930" s="3">
        <v>10400</v>
      </c>
      <c r="P1930" s="3">
        <v>10400</v>
      </c>
      <c r="Q1930" s="3">
        <v>3059809</v>
      </c>
      <c r="R1930" s="3">
        <v>3011363</v>
      </c>
      <c r="S1930" s="3">
        <v>3541565</v>
      </c>
      <c r="T1930" s="3">
        <v>4037658</v>
      </c>
      <c r="U1930" s="3">
        <v>4550166</v>
      </c>
      <c r="V1930" s="3">
        <v>0</v>
      </c>
      <c r="W1930" s="3">
        <v>0</v>
      </c>
      <c r="X1930" s="3">
        <v>0</v>
      </c>
      <c r="Y1930" s="3">
        <v>650455</v>
      </c>
      <c r="Z1930" s="3">
        <v>505909</v>
      </c>
      <c r="AA1930" s="3">
        <v>258280</v>
      </c>
      <c r="AB1930" s="3">
        <v>251966</v>
      </c>
      <c r="AC1930" s="3">
        <v>295397</v>
      </c>
      <c r="AD1930" s="3">
        <v>259830</v>
      </c>
      <c r="AE1930" s="3">
        <v>421813</v>
      </c>
      <c r="AF1930" s="3">
        <v>0</v>
      </c>
      <c r="AG1930" s="3">
        <v>0</v>
      </c>
      <c r="AH1930" s="3">
        <v>0</v>
      </c>
      <c r="AI1930" s="3">
        <v>0</v>
      </c>
      <c r="AJ1930" s="3">
        <v>0</v>
      </c>
      <c r="AK1930" s="3">
        <v>185403</v>
      </c>
      <c r="AL1930" s="3">
        <v>196502</v>
      </c>
      <c r="AM1930" s="3">
        <v>0</v>
      </c>
      <c r="AN1930" s="3">
        <v>438471</v>
      </c>
      <c r="AO1930" s="3">
        <v>377365</v>
      </c>
      <c r="AP1930" s="3">
        <v>7621433</v>
      </c>
      <c r="AQ1930" s="3">
        <v>9010717</v>
      </c>
      <c r="AR1930" s="3">
        <v>12338830</v>
      </c>
      <c r="AS1930" s="3">
        <v>13151082</v>
      </c>
      <c r="AT1930" s="3">
        <v>12872731</v>
      </c>
      <c r="AU1930" s="3">
        <v>329871</v>
      </c>
      <c r="AV1930" s="3">
        <v>247229</v>
      </c>
      <c r="AW1930" s="3">
        <v>1248450</v>
      </c>
      <c r="AX1930" s="3">
        <v>1014680</v>
      </c>
      <c r="AY1930" s="3">
        <v>1058417</v>
      </c>
      <c r="AZ1930" s="3">
        <v>476016</v>
      </c>
      <c r="BA1930" s="3">
        <v>385034</v>
      </c>
      <c r="BB1930" s="3">
        <v>1397186</v>
      </c>
      <c r="BC1930" s="3">
        <v>1237200</v>
      </c>
      <c r="BD1930" s="3">
        <v>1299890</v>
      </c>
      <c r="BE1930" s="3">
        <v>146145</v>
      </c>
      <c r="BF1930" s="3">
        <v>137805</v>
      </c>
      <c r="BG1930" s="3">
        <v>148736</v>
      </c>
      <c r="BH1930" s="3">
        <v>222520</v>
      </c>
      <c r="BI1930" s="3">
        <v>241473</v>
      </c>
      <c r="BJ1930" s="5">
        <v>9.3043090988538194E-3</v>
      </c>
      <c r="BK1930" s="5">
        <v>5.8332510895141724E-3</v>
      </c>
      <c r="BL1930" s="5">
        <v>3.2987733916600937E-3</v>
      </c>
      <c r="BM1930" s="5">
        <v>1.3315551244746201E-2</v>
      </c>
      <c r="BN1930" s="5">
        <v>1.5290524582849317E-2</v>
      </c>
      <c r="BO1930" s="3">
        <v>4429</v>
      </c>
      <c r="BP1930" s="3">
        <v>2246</v>
      </c>
      <c r="BQ1930" s="3">
        <v>4609</v>
      </c>
      <c r="BR1930" s="3">
        <v>16474</v>
      </c>
      <c r="BS1930" s="3">
        <v>19876</v>
      </c>
      <c r="BT1930" s="3">
        <v>3652</v>
      </c>
      <c r="BU1930" s="3">
        <v>1414</v>
      </c>
      <c r="BV1930" s="3">
        <v>8653</v>
      </c>
      <c r="BW1930" s="3">
        <v>57154</v>
      </c>
      <c r="BX1930" s="3">
        <v>58010</v>
      </c>
      <c r="BY1930" s="3">
        <v>-1147</v>
      </c>
      <c r="BZ1930" s="3">
        <v>6091</v>
      </c>
      <c r="CA1930" s="3">
        <v>63638</v>
      </c>
      <c r="CB1930" s="3">
        <v>32642</v>
      </c>
      <c r="CC1930" s="3">
        <v>5265</v>
      </c>
      <c r="CD1930" s="3">
        <v>334670</v>
      </c>
      <c r="CE1930" s="3">
        <v>242552</v>
      </c>
      <c r="CF1930" s="3">
        <v>1193465</v>
      </c>
      <c r="CG1930" s="3">
        <v>1039192</v>
      </c>
      <c r="CH1930" s="3">
        <v>1111162</v>
      </c>
    </row>
    <row r="1931" spans="1:86" x14ac:dyDescent="0.25">
      <c r="A1931" t="s">
        <v>288</v>
      </c>
      <c r="B1931" s="3">
        <v>54779123</v>
      </c>
      <c r="C1931" s="3">
        <v>63314140</v>
      </c>
      <c r="D1931" s="3">
        <v>76584000</v>
      </c>
      <c r="E1931" s="3">
        <v>88257000</v>
      </c>
      <c r="F1931" s="3">
        <v>113682000</v>
      </c>
      <c r="G1931" s="3">
        <v>49045561</v>
      </c>
      <c r="H1931" s="3">
        <v>52960568</v>
      </c>
      <c r="I1931" s="3">
        <v>68630000</v>
      </c>
      <c r="J1931" s="3">
        <v>77732000</v>
      </c>
      <c r="K1931" s="3">
        <v>99830000</v>
      </c>
      <c r="L1931" s="3">
        <v>35917238</v>
      </c>
      <c r="M1931" s="3">
        <v>40142238</v>
      </c>
      <c r="N1931" s="3">
        <v>52817000</v>
      </c>
      <c r="O1931" s="3">
        <v>52817000</v>
      </c>
      <c r="P1931" s="3">
        <v>79817000</v>
      </c>
      <c r="Q1931" s="3">
        <v>6853388</v>
      </c>
      <c r="R1931" s="3">
        <v>4749935</v>
      </c>
      <c r="S1931" s="3">
        <v>4862000</v>
      </c>
      <c r="T1931" s="3">
        <v>4864000</v>
      </c>
      <c r="U1931" s="3">
        <v>4672000</v>
      </c>
      <c r="V1931" s="3">
        <v>0</v>
      </c>
      <c r="W1931" s="3">
        <v>0</v>
      </c>
      <c r="X1931" s="3">
        <v>0</v>
      </c>
      <c r="Y1931" s="3">
        <v>0</v>
      </c>
      <c r="Z1931" s="3">
        <v>0</v>
      </c>
      <c r="AA1931" s="3">
        <v>2096452</v>
      </c>
      <c r="AB1931" s="3">
        <v>1662611</v>
      </c>
      <c r="AC1931" s="3">
        <v>1130000</v>
      </c>
      <c r="AD1931" s="3">
        <v>578000</v>
      </c>
      <c r="AE1931" s="3">
        <v>546000</v>
      </c>
      <c r="AF1931" s="3">
        <v>1818969</v>
      </c>
      <c r="AG1931" s="3">
        <v>1361738</v>
      </c>
      <c r="AH1931" s="3">
        <v>812000</v>
      </c>
      <c r="AI1931" s="3">
        <v>313000</v>
      </c>
      <c r="AJ1931" s="3">
        <v>252000</v>
      </c>
      <c r="AK1931" s="3">
        <v>0</v>
      </c>
      <c r="AL1931" s="3">
        <v>156816</v>
      </c>
      <c r="AM1931" s="3">
        <v>0</v>
      </c>
      <c r="AN1931" s="3">
        <v>0</v>
      </c>
      <c r="AO1931" s="3">
        <v>0</v>
      </c>
      <c r="AP1931" s="3">
        <v>21378209</v>
      </c>
      <c r="AQ1931" s="3">
        <v>21308730</v>
      </c>
      <c r="AR1931" s="3">
        <v>22691000</v>
      </c>
      <c r="AS1931" s="3">
        <v>22725000</v>
      </c>
      <c r="AT1931" s="3">
        <v>23924000</v>
      </c>
      <c r="AU1931" s="3">
        <v>1880971</v>
      </c>
      <c r="AV1931" s="3">
        <v>678691</v>
      </c>
      <c r="AW1931" s="3">
        <v>662000</v>
      </c>
      <c r="AX1931" s="3">
        <v>639000</v>
      </c>
      <c r="AY1931" s="3">
        <v>203000</v>
      </c>
      <c r="AZ1931" s="3">
        <v>3328373</v>
      </c>
      <c r="BA1931" s="3">
        <v>2520130</v>
      </c>
      <c r="BB1931" s="3">
        <v>3227000</v>
      </c>
      <c r="BC1931" s="3">
        <v>5116000</v>
      </c>
      <c r="BD1931" s="3">
        <v>4785000</v>
      </c>
      <c r="BE1931" s="3">
        <v>1447402</v>
      </c>
      <c r="BF1931" s="3">
        <v>1841439</v>
      </c>
      <c r="BG1931" s="3">
        <v>2565000</v>
      </c>
      <c r="BH1931" s="3">
        <v>4477000</v>
      </c>
      <c r="BI1931" s="3">
        <v>4582000</v>
      </c>
      <c r="BJ1931" s="5">
        <v>1.4822257000642656E-2</v>
      </c>
      <c r="BK1931" s="5">
        <v>4.3028732644744515E-2</v>
      </c>
      <c r="BL1931" s="5">
        <v>8.088007437248218E-2</v>
      </c>
      <c r="BM1931" s="5">
        <v>4.9061767005473024E-2</v>
      </c>
      <c r="BN1931" s="5">
        <v>0.12727272727272726</v>
      </c>
      <c r="BO1931" s="3">
        <v>49334</v>
      </c>
      <c r="BP1931" s="3">
        <v>108438</v>
      </c>
      <c r="BQ1931" s="3">
        <v>261000</v>
      </c>
      <c r="BR1931" s="3">
        <v>251000</v>
      </c>
      <c r="BS1931" s="3">
        <v>609000</v>
      </c>
      <c r="BT1931" s="3">
        <v>1986</v>
      </c>
      <c r="BU1931" s="3">
        <v>6513</v>
      </c>
      <c r="BV1931" s="3">
        <v>9000</v>
      </c>
      <c r="BW1931" s="3">
        <v>1000</v>
      </c>
      <c r="BX1931" s="3">
        <v>266000</v>
      </c>
      <c r="BY1931" s="3">
        <v>22334</v>
      </c>
      <c r="BZ1931" s="3">
        <v>183438</v>
      </c>
      <c r="CA1931" s="3">
        <v>460000</v>
      </c>
      <c r="CB1931" s="3">
        <v>249000</v>
      </c>
      <c r="CC1931" s="3">
        <v>617000</v>
      </c>
      <c r="CD1931" s="3">
        <v>1860623</v>
      </c>
      <c r="CE1931" s="3">
        <v>501766</v>
      </c>
      <c r="CF1931" s="3">
        <v>211000</v>
      </c>
      <c r="CG1931" s="3">
        <v>391000</v>
      </c>
      <c r="CH1931" s="3">
        <v>-148000</v>
      </c>
    </row>
    <row r="1932" spans="1:86" x14ac:dyDescent="0.25">
      <c r="A1932" t="s">
        <v>2122</v>
      </c>
      <c r="B1932" s="3">
        <v>16128400</v>
      </c>
      <c r="C1932" s="3">
        <v>19070488</v>
      </c>
      <c r="D1932" s="3">
        <v>20862430</v>
      </c>
      <c r="E1932" s="3">
        <v>16874877</v>
      </c>
      <c r="F1932" s="3">
        <v>17895425</v>
      </c>
      <c r="G1932" s="3">
        <v>24095</v>
      </c>
      <c r="H1932" s="3">
        <v>16942</v>
      </c>
      <c r="I1932" s="3">
        <v>22589</v>
      </c>
      <c r="J1932" s="3">
        <v>21343</v>
      </c>
      <c r="K1932" s="3">
        <v>18246</v>
      </c>
      <c r="L1932" s="3">
        <v>520000</v>
      </c>
      <c r="M1932" s="3">
        <v>520000</v>
      </c>
      <c r="N1932" s="3">
        <v>520000</v>
      </c>
      <c r="O1932" s="3">
        <v>520000</v>
      </c>
      <c r="P1932" s="3">
        <v>520000</v>
      </c>
      <c r="Q1932" s="3">
        <v>4445256</v>
      </c>
      <c r="R1932" s="3">
        <v>2617012</v>
      </c>
      <c r="S1932" s="3">
        <v>2820416</v>
      </c>
      <c r="T1932" s="3">
        <v>3231268</v>
      </c>
      <c r="U1932" s="3">
        <v>1812218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5180582</v>
      </c>
      <c r="AB1932" s="3">
        <v>7215780</v>
      </c>
      <c r="AC1932" s="3">
        <v>6290471</v>
      </c>
      <c r="AD1932" s="3">
        <v>7588760</v>
      </c>
      <c r="AE1932" s="3">
        <v>7254775</v>
      </c>
      <c r="AF1932" s="3">
        <v>2981636</v>
      </c>
      <c r="AG1932" s="3">
        <v>5017772</v>
      </c>
      <c r="AH1932" s="3">
        <v>4065451</v>
      </c>
      <c r="AI1932" s="3">
        <v>5375987</v>
      </c>
      <c r="AJ1932" s="3">
        <v>5420509</v>
      </c>
      <c r="AK1932" s="3">
        <v>182429</v>
      </c>
      <c r="AL1932" s="3">
        <v>13797</v>
      </c>
      <c r="AM1932" s="3">
        <v>20747</v>
      </c>
      <c r="AN1932" s="3">
        <v>7213</v>
      </c>
      <c r="AO1932" s="3">
        <v>8768</v>
      </c>
      <c r="AP1932" s="3">
        <v>22586870</v>
      </c>
      <c r="AQ1932" s="3">
        <v>22917556</v>
      </c>
      <c r="AR1932" s="3">
        <v>23382276</v>
      </c>
      <c r="AS1932" s="3">
        <v>22941027</v>
      </c>
      <c r="AT1932" s="3">
        <v>20002168</v>
      </c>
      <c r="AU1932" s="3">
        <v>5821016</v>
      </c>
      <c r="AV1932" s="3">
        <v>3589191</v>
      </c>
      <c r="AW1932" s="3">
        <v>2544014</v>
      </c>
      <c r="AX1932" s="3">
        <v>3769748</v>
      </c>
      <c r="AY1932" s="3">
        <v>1306728</v>
      </c>
      <c r="AZ1932" s="3">
        <v>5921084</v>
      </c>
      <c r="BA1932" s="3">
        <v>3711267</v>
      </c>
      <c r="BB1932" s="3">
        <v>2853116</v>
      </c>
      <c r="BC1932" s="3">
        <v>3871018</v>
      </c>
      <c r="BD1932" s="3">
        <v>1466164</v>
      </c>
      <c r="BE1932" s="3">
        <v>100068</v>
      </c>
      <c r="BF1932" s="3">
        <v>122076</v>
      </c>
      <c r="BG1932" s="3">
        <v>309102</v>
      </c>
      <c r="BH1932" s="3">
        <v>101270</v>
      </c>
      <c r="BI1932" s="3">
        <v>159436</v>
      </c>
      <c r="BJ1932" s="5">
        <v>2.2786705947762269E-2</v>
      </c>
      <c r="BK1932" s="5">
        <v>4.2506507885312482E-2</v>
      </c>
      <c r="BL1932" s="5">
        <v>5.1626011700891233E-2</v>
      </c>
      <c r="BM1932" s="5">
        <v>4.0860052833647374E-2</v>
      </c>
      <c r="BN1932" s="5">
        <v>0.10802679645660376</v>
      </c>
      <c r="BO1932" s="3">
        <v>134922</v>
      </c>
      <c r="BP1932" s="3">
        <v>157753</v>
      </c>
      <c r="BQ1932" s="3">
        <v>147295</v>
      </c>
      <c r="BR1932" s="3">
        <v>158170</v>
      </c>
      <c r="BS1932" s="3">
        <v>158385</v>
      </c>
      <c r="BT1932" s="3">
        <v>584383</v>
      </c>
      <c r="BU1932" s="3">
        <v>83766</v>
      </c>
      <c r="BV1932" s="3">
        <v>770017</v>
      </c>
      <c r="BW1932" s="3">
        <v>1011322</v>
      </c>
      <c r="BX1932" s="3">
        <v>340310</v>
      </c>
      <c r="BY1932" s="3">
        <v>138714</v>
      </c>
      <c r="BZ1932" s="3">
        <v>162183</v>
      </c>
      <c r="CA1932" s="3">
        <v>119006</v>
      </c>
      <c r="CB1932" s="3">
        <v>156735</v>
      </c>
      <c r="CC1932" s="3">
        <v>151594</v>
      </c>
      <c r="CD1932" s="3">
        <v>6266685</v>
      </c>
      <c r="CE1932" s="3">
        <v>3510774</v>
      </c>
      <c r="CF1932" s="3">
        <v>3195025</v>
      </c>
      <c r="CG1932" s="3">
        <v>4624335</v>
      </c>
      <c r="CH1932" s="3">
        <v>1495444</v>
      </c>
    </row>
    <row r="1933" spans="1:86" x14ac:dyDescent="0.25">
      <c r="A1933" t="s">
        <v>2123</v>
      </c>
      <c r="B1933" s="3">
        <v>16436871</v>
      </c>
      <c r="C1933" s="3">
        <v>24896017</v>
      </c>
      <c r="D1933" s="3">
        <v>32131987</v>
      </c>
      <c r="E1933" s="3">
        <v>33837968</v>
      </c>
      <c r="F1933" s="3">
        <v>39022614</v>
      </c>
      <c r="G1933" s="3">
        <v>5050352</v>
      </c>
      <c r="H1933" s="3">
        <v>4499634</v>
      </c>
      <c r="I1933" s="3">
        <v>3989306</v>
      </c>
      <c r="J1933" s="3">
        <v>4758768</v>
      </c>
      <c r="K1933" s="3">
        <v>6860394</v>
      </c>
      <c r="L1933" s="3">
        <v>2080000</v>
      </c>
      <c r="M1933" s="3">
        <v>2080000</v>
      </c>
      <c r="N1933" s="3">
        <v>2080000</v>
      </c>
      <c r="O1933" s="3">
        <v>13580000</v>
      </c>
      <c r="P1933" s="3">
        <v>13580000</v>
      </c>
      <c r="Q1933" s="3">
        <v>303370</v>
      </c>
      <c r="R1933" s="3">
        <v>319675</v>
      </c>
      <c r="S1933" s="3">
        <v>335470</v>
      </c>
      <c r="T1933" s="3">
        <v>832391</v>
      </c>
      <c r="U1933" s="3">
        <v>725728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581348</v>
      </c>
      <c r="AB1933" s="3">
        <v>588441</v>
      </c>
      <c r="AC1933" s="3">
        <v>475049</v>
      </c>
      <c r="AD1933" s="3">
        <v>538313</v>
      </c>
      <c r="AE1933" s="3">
        <v>560579</v>
      </c>
      <c r="AF1933" s="3">
        <v>89157</v>
      </c>
      <c r="AG1933" s="3">
        <v>89157</v>
      </c>
      <c r="AH1933" s="3">
        <v>89157</v>
      </c>
      <c r="AI1933" s="3">
        <v>89157</v>
      </c>
      <c r="AJ1933" s="3">
        <v>89157</v>
      </c>
      <c r="AK1933" s="3">
        <v>0</v>
      </c>
      <c r="AL1933" s="3">
        <v>564</v>
      </c>
      <c r="AM1933" s="3">
        <v>1850</v>
      </c>
      <c r="AN1933" s="3">
        <v>0</v>
      </c>
      <c r="AO1933" s="3">
        <v>0</v>
      </c>
      <c r="AP1933" s="3">
        <v>5393678</v>
      </c>
      <c r="AQ1933" s="3">
        <v>7066899</v>
      </c>
      <c r="AR1933" s="3">
        <v>8041796</v>
      </c>
      <c r="AS1933" s="3">
        <v>7644848</v>
      </c>
      <c r="AT1933" s="3">
        <v>10120652</v>
      </c>
      <c r="AU1933" s="3">
        <v>-122748</v>
      </c>
      <c r="AV1933" s="3">
        <v>236799</v>
      </c>
      <c r="AW1933" s="3">
        <v>256074</v>
      </c>
      <c r="AX1933" s="3">
        <v>224884</v>
      </c>
      <c r="AY1933" s="3">
        <v>-372875</v>
      </c>
      <c r="AZ1933" s="3">
        <v>649657</v>
      </c>
      <c r="BA1933" s="3">
        <v>1039616</v>
      </c>
      <c r="BB1933" s="3">
        <v>1052937</v>
      </c>
      <c r="BC1933" s="3">
        <v>1103332</v>
      </c>
      <c r="BD1933" s="3">
        <v>654919</v>
      </c>
      <c r="BE1933" s="3">
        <v>772405</v>
      </c>
      <c r="BF1933" s="3">
        <v>802817</v>
      </c>
      <c r="BG1933" s="3">
        <v>796863</v>
      </c>
      <c r="BH1933" s="3">
        <v>878448</v>
      </c>
      <c r="BI1933" s="3">
        <v>1027794</v>
      </c>
      <c r="BJ1933" s="5">
        <v>0.19910352693806116</v>
      </c>
      <c r="BK1933" s="5">
        <v>0.13079540907411968</v>
      </c>
      <c r="BL1933" s="5">
        <v>0.36865073598895282</v>
      </c>
      <c r="BM1933" s="5">
        <v>0.283682518045339</v>
      </c>
      <c r="BN1933" s="5">
        <v>0.58706038456664111</v>
      </c>
      <c r="BO1933" s="3">
        <v>129349</v>
      </c>
      <c r="BP1933" s="3">
        <v>135977</v>
      </c>
      <c r="BQ1933" s="3">
        <v>388166</v>
      </c>
      <c r="BR1933" s="3">
        <v>312996</v>
      </c>
      <c r="BS1933" s="3">
        <v>384477</v>
      </c>
      <c r="BT1933" s="3">
        <v>374031</v>
      </c>
      <c r="BU1933" s="3">
        <v>216602</v>
      </c>
      <c r="BV1933" s="3">
        <v>270611</v>
      </c>
      <c r="BW1933" s="3">
        <v>748965</v>
      </c>
      <c r="BX1933" s="3">
        <v>608548</v>
      </c>
      <c r="BY1933" s="3">
        <v>129349</v>
      </c>
      <c r="BZ1933" s="3">
        <v>135977</v>
      </c>
      <c r="CA1933" s="3">
        <v>388166</v>
      </c>
      <c r="CB1933" s="3">
        <v>312996</v>
      </c>
      <c r="CC1933" s="3">
        <v>384477</v>
      </c>
      <c r="CD1933" s="3">
        <v>121934</v>
      </c>
      <c r="CE1933" s="3">
        <v>317424</v>
      </c>
      <c r="CF1933" s="3">
        <v>138519</v>
      </c>
      <c r="CG1933" s="3">
        <v>660853</v>
      </c>
      <c r="CH1933" s="3">
        <v>-148804</v>
      </c>
    </row>
    <row r="1934" spans="1:86" x14ac:dyDescent="0.25">
      <c r="A1934" t="s">
        <v>2124</v>
      </c>
      <c r="B1934" s="3">
        <v>34376793</v>
      </c>
      <c r="C1934" s="3">
        <v>36469821</v>
      </c>
      <c r="D1934" s="3">
        <v>35467905</v>
      </c>
      <c r="E1934" s="3">
        <v>38695792</v>
      </c>
      <c r="F1934" s="3">
        <v>42106664</v>
      </c>
      <c r="G1934" s="3">
        <v>9539302</v>
      </c>
      <c r="H1934" s="3">
        <v>9322833</v>
      </c>
      <c r="I1934" s="3">
        <v>11488803</v>
      </c>
      <c r="J1934" s="3">
        <v>11096792</v>
      </c>
      <c r="K1934" s="3">
        <v>10796896</v>
      </c>
      <c r="L1934" s="3">
        <v>1000000</v>
      </c>
      <c r="M1934" s="3">
        <v>1000000</v>
      </c>
      <c r="N1934" s="3">
        <v>1000000</v>
      </c>
      <c r="O1934" s="3">
        <v>1000000</v>
      </c>
      <c r="P1934" s="3">
        <v>1000000</v>
      </c>
      <c r="Q1934" s="3">
        <v>19581648</v>
      </c>
      <c r="R1934" s="3">
        <v>21011171</v>
      </c>
      <c r="S1934" s="3">
        <v>22420709</v>
      </c>
      <c r="T1934" s="3">
        <v>25685603</v>
      </c>
      <c r="U1934" s="3">
        <v>28031699</v>
      </c>
      <c r="V1934" s="3">
        <v>3728448</v>
      </c>
      <c r="W1934" s="3">
        <v>2845950</v>
      </c>
      <c r="X1934" s="3">
        <v>1961612</v>
      </c>
      <c r="Y1934" s="3">
        <v>1664701</v>
      </c>
      <c r="Z1934" s="3">
        <v>333740</v>
      </c>
      <c r="AA1934" s="3">
        <v>3154231</v>
      </c>
      <c r="AB1934" s="3">
        <v>2843460</v>
      </c>
      <c r="AC1934" s="3">
        <v>2594346</v>
      </c>
      <c r="AD1934" s="3">
        <v>2507160</v>
      </c>
      <c r="AE1934" s="3">
        <v>2466203</v>
      </c>
      <c r="AF1934" s="3">
        <v>1494933</v>
      </c>
      <c r="AG1934" s="3">
        <v>1462147</v>
      </c>
      <c r="AH1934" s="3">
        <v>1218795</v>
      </c>
      <c r="AI1934" s="3">
        <v>1173716</v>
      </c>
      <c r="AJ1934" s="3">
        <v>1141203</v>
      </c>
      <c r="AK1934" s="3">
        <v>880221</v>
      </c>
      <c r="AL1934" s="3">
        <v>882491</v>
      </c>
      <c r="AM1934" s="3">
        <v>885530</v>
      </c>
      <c r="AN1934" s="3">
        <v>1495326</v>
      </c>
      <c r="AO1934" s="3">
        <v>2303460</v>
      </c>
      <c r="AP1934" s="3">
        <v>20349083</v>
      </c>
      <c r="AQ1934" s="3">
        <v>23562564</v>
      </c>
      <c r="AR1934" s="3">
        <v>25697272</v>
      </c>
      <c r="AS1934" s="3">
        <v>24111982</v>
      </c>
      <c r="AT1934" s="3">
        <v>28586004</v>
      </c>
      <c r="AU1934" s="3">
        <v>335269</v>
      </c>
      <c r="AV1934" s="3">
        <v>909462</v>
      </c>
      <c r="AW1934" s="3">
        <v>34589</v>
      </c>
      <c r="AX1934" s="3">
        <v>-232674</v>
      </c>
      <c r="AY1934" s="3">
        <v>1220540</v>
      </c>
      <c r="AZ1934" s="3">
        <v>1597557</v>
      </c>
      <c r="BA1934" s="3">
        <v>2119152</v>
      </c>
      <c r="BB1934" s="3">
        <v>1224329</v>
      </c>
      <c r="BC1934" s="3">
        <v>1008492</v>
      </c>
      <c r="BD1934" s="3">
        <v>2401354</v>
      </c>
      <c r="BE1934" s="3">
        <v>1262288</v>
      </c>
      <c r="BF1934" s="3">
        <v>1209690</v>
      </c>
      <c r="BG1934" s="3">
        <v>1189740</v>
      </c>
      <c r="BH1934" s="3">
        <v>1241166</v>
      </c>
      <c r="BI1934" s="3">
        <v>1180814</v>
      </c>
      <c r="BJ1934" s="5">
        <v>0.10464102376315837</v>
      </c>
      <c r="BK1934" s="5">
        <v>5.5374036407015638E-2</v>
      </c>
      <c r="BL1934" s="5">
        <v>7.8274712107611596E-2</v>
      </c>
      <c r="BM1934" s="5">
        <v>8.7520773590668052E-2</v>
      </c>
      <c r="BN1934" s="5">
        <v>3.1893256887572594E-2</v>
      </c>
      <c r="BO1934" s="3">
        <v>167170</v>
      </c>
      <c r="BP1934" s="3">
        <v>117346</v>
      </c>
      <c r="BQ1934" s="3">
        <v>95834</v>
      </c>
      <c r="BR1934" s="3">
        <v>88264</v>
      </c>
      <c r="BS1934" s="3">
        <v>76587</v>
      </c>
      <c r="BT1934" s="3">
        <v>3540908</v>
      </c>
      <c r="BU1934" s="3">
        <v>3545946</v>
      </c>
      <c r="BV1934" s="3">
        <v>3594542</v>
      </c>
      <c r="BW1934" s="3">
        <v>3571943</v>
      </c>
      <c r="BX1934" s="3">
        <v>3700342</v>
      </c>
      <c r="BY1934" s="3">
        <v>167452</v>
      </c>
      <c r="BZ1934" s="3">
        <v>111713</v>
      </c>
      <c r="CA1934" s="3">
        <v>101676</v>
      </c>
      <c r="CB1934" s="3">
        <v>101259</v>
      </c>
      <c r="CC1934" s="3">
        <v>72604</v>
      </c>
      <c r="CD1934" s="3">
        <v>3708725</v>
      </c>
      <c r="CE1934" s="3">
        <v>4343695</v>
      </c>
      <c r="CF1934" s="3">
        <v>3527455</v>
      </c>
      <c r="CG1934" s="3">
        <v>3238010</v>
      </c>
      <c r="CH1934" s="3">
        <v>4848278</v>
      </c>
    </row>
    <row r="1935" spans="1:86" x14ac:dyDescent="0.25">
      <c r="A1935" t="s">
        <v>2125</v>
      </c>
      <c r="B1935" s="3">
        <v>132414000</v>
      </c>
      <c r="C1935" s="3">
        <v>179199000</v>
      </c>
      <c r="D1935" s="3">
        <v>188146000</v>
      </c>
      <c r="E1935" s="3">
        <v>206407000</v>
      </c>
      <c r="F1935" s="3">
        <v>218539000</v>
      </c>
      <c r="G1935" s="3">
        <v>37234000</v>
      </c>
      <c r="H1935" s="3">
        <v>31963000</v>
      </c>
      <c r="I1935" s="3">
        <v>39367000</v>
      </c>
      <c r="J1935" s="3">
        <v>53922000</v>
      </c>
      <c r="K1935" s="3">
        <v>54880000</v>
      </c>
      <c r="L1935" s="3">
        <v>30000000</v>
      </c>
      <c r="M1935" s="3">
        <v>30000000</v>
      </c>
      <c r="N1935" s="3">
        <v>30000000</v>
      </c>
      <c r="O1935" s="3">
        <v>30000000</v>
      </c>
      <c r="P1935" s="3">
        <v>30000000</v>
      </c>
      <c r="Q1935" s="3">
        <v>33531000</v>
      </c>
      <c r="R1935" s="3">
        <v>46196000</v>
      </c>
      <c r="S1935" s="3">
        <v>65304000</v>
      </c>
      <c r="T1935" s="3">
        <v>70601000</v>
      </c>
      <c r="U1935" s="3">
        <v>70524000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1784000</v>
      </c>
      <c r="AB1935" s="3">
        <v>2173000</v>
      </c>
      <c r="AC1935" s="3">
        <v>2050000</v>
      </c>
      <c r="AD1935" s="3">
        <v>2903000</v>
      </c>
      <c r="AE1935" s="3">
        <v>3506000</v>
      </c>
      <c r="AF1935" s="3">
        <v>357000</v>
      </c>
      <c r="AG1935" s="3">
        <v>883000</v>
      </c>
      <c r="AH1935" s="3">
        <v>821000</v>
      </c>
      <c r="AI1935" s="3">
        <v>1792000</v>
      </c>
      <c r="AJ1935" s="3">
        <v>2404000</v>
      </c>
      <c r="AK1935" s="3">
        <v>32693000</v>
      </c>
      <c r="AL1935" s="3">
        <v>35773000</v>
      </c>
      <c r="AM1935" s="3">
        <v>27832000</v>
      </c>
      <c r="AN1935" s="3">
        <v>46123000</v>
      </c>
      <c r="AO1935" s="3">
        <v>47394000</v>
      </c>
      <c r="AP1935" s="3">
        <v>123382000</v>
      </c>
      <c r="AQ1935" s="3">
        <v>67306000</v>
      </c>
      <c r="AR1935" s="3">
        <v>249764000</v>
      </c>
      <c r="AS1935" s="3">
        <v>246217000</v>
      </c>
      <c r="AT1935" s="3">
        <v>262055000</v>
      </c>
      <c r="AU1935" s="3">
        <v>2024000</v>
      </c>
      <c r="AV1935" s="3">
        <v>6787000</v>
      </c>
      <c r="AW1935" s="3">
        <v>27756000</v>
      </c>
      <c r="AX1935" s="3">
        <v>23137000</v>
      </c>
      <c r="AY1935" s="3">
        <v>21584000</v>
      </c>
      <c r="AZ1935" s="3">
        <v>10766000</v>
      </c>
      <c r="BA1935" s="3">
        <v>9147000</v>
      </c>
      <c r="BB1935" s="3">
        <v>35373000</v>
      </c>
      <c r="BC1935" s="3">
        <v>30455000</v>
      </c>
      <c r="BD1935" s="3">
        <v>29809000</v>
      </c>
      <c r="BE1935" s="3">
        <v>8742000</v>
      </c>
      <c r="BF1935" s="3">
        <v>2360000</v>
      </c>
      <c r="BG1935" s="3">
        <v>7617000</v>
      </c>
      <c r="BH1935" s="3">
        <v>7318000</v>
      </c>
      <c r="BI1935" s="3">
        <v>8225000</v>
      </c>
      <c r="BJ1935" s="5">
        <v>0.1484302433587219</v>
      </c>
      <c r="BK1935" s="5">
        <v>8.8225647753361752E-2</v>
      </c>
      <c r="BL1935" s="5">
        <v>4.003053176151302E-2</v>
      </c>
      <c r="BM1935" s="5">
        <v>4.1503858151370872E-2</v>
      </c>
      <c r="BN1935" s="5">
        <v>4.6663759267335368E-2</v>
      </c>
      <c r="BO1935" s="3">
        <v>1598000</v>
      </c>
      <c r="BP1935" s="3">
        <v>807000</v>
      </c>
      <c r="BQ1935" s="3">
        <v>1416000</v>
      </c>
      <c r="BR1935" s="3">
        <v>1264000</v>
      </c>
      <c r="BS1935" s="3">
        <v>1391000</v>
      </c>
      <c r="BT1935" s="3">
        <v>152000</v>
      </c>
      <c r="BU1935" s="3">
        <v>766000</v>
      </c>
      <c r="BV1935" s="3">
        <v>540000</v>
      </c>
      <c r="BW1935" s="3">
        <v>602000</v>
      </c>
      <c r="BX1935" s="3">
        <v>365000</v>
      </c>
      <c r="BY1935" s="3">
        <v>1248000</v>
      </c>
      <c r="BZ1935" s="3">
        <v>931000</v>
      </c>
      <c r="CA1935" s="3">
        <v>1442000</v>
      </c>
      <c r="CB1935" s="3">
        <v>1243000</v>
      </c>
      <c r="CC1935" s="3">
        <v>1612000</v>
      </c>
      <c r="CD1935" s="3">
        <v>928000</v>
      </c>
      <c r="CE1935" s="3">
        <v>6622000</v>
      </c>
      <c r="CF1935" s="3">
        <v>26854000</v>
      </c>
      <c r="CG1935" s="3">
        <v>22496000</v>
      </c>
      <c r="CH1935" s="3">
        <v>20337000</v>
      </c>
    </row>
    <row r="1936" spans="1:86" x14ac:dyDescent="0.25">
      <c r="A1936" t="s">
        <v>2126</v>
      </c>
      <c r="B1936" s="3">
        <v>7273570</v>
      </c>
      <c r="C1936" s="3">
        <v>9453837</v>
      </c>
      <c r="D1936" s="3">
        <v>13699125</v>
      </c>
      <c r="E1936" s="3">
        <v>18983779</v>
      </c>
      <c r="F1936" s="3">
        <v>21031202</v>
      </c>
      <c r="G1936" s="3">
        <v>1627428</v>
      </c>
      <c r="H1936" s="3">
        <v>2267932</v>
      </c>
      <c r="I1936" s="3">
        <v>2198269</v>
      </c>
      <c r="J1936" s="3">
        <v>2356405</v>
      </c>
      <c r="K1936" s="3">
        <v>2560703</v>
      </c>
      <c r="L1936" s="3">
        <v>10000</v>
      </c>
      <c r="M1936" s="3">
        <v>10000</v>
      </c>
      <c r="N1936" s="3">
        <v>10000</v>
      </c>
      <c r="O1936" s="3">
        <v>10000</v>
      </c>
      <c r="P1936" s="3">
        <v>10000</v>
      </c>
      <c r="Q1936" s="3">
        <v>2262425</v>
      </c>
      <c r="R1936" s="3">
        <v>2276030</v>
      </c>
      <c r="S1936" s="3">
        <v>2376590</v>
      </c>
      <c r="T1936" s="3">
        <v>3249215</v>
      </c>
      <c r="U1936" s="3">
        <v>4042174</v>
      </c>
      <c r="V1936" s="3">
        <v>280560</v>
      </c>
      <c r="W1936" s="3">
        <v>319421</v>
      </c>
      <c r="X1936" s="3">
        <v>121148</v>
      </c>
      <c r="Y1936" s="3">
        <v>300000</v>
      </c>
      <c r="Z1936" s="3">
        <v>137584</v>
      </c>
      <c r="AA1936" s="3">
        <v>409971</v>
      </c>
      <c r="AB1936" s="3">
        <v>550560</v>
      </c>
      <c r="AC1936" s="3">
        <v>694271</v>
      </c>
      <c r="AD1936" s="3">
        <v>873107</v>
      </c>
      <c r="AE1936" s="3">
        <v>1188618</v>
      </c>
      <c r="AF1936" s="3">
        <v>4809</v>
      </c>
      <c r="AG1936" s="3">
        <v>-621</v>
      </c>
      <c r="AH1936" s="3">
        <v>0</v>
      </c>
      <c r="AI1936" s="3">
        <v>0</v>
      </c>
      <c r="AJ1936" s="3">
        <v>236933</v>
      </c>
      <c r="AK1936" s="3">
        <v>679325</v>
      </c>
      <c r="AL1936" s="3">
        <v>1125812</v>
      </c>
      <c r="AM1936" s="3">
        <v>2236293</v>
      </c>
      <c r="AN1936" s="3">
        <v>4957974</v>
      </c>
      <c r="AO1936" s="3">
        <v>6807339</v>
      </c>
      <c r="AP1936" s="3">
        <v>20978491</v>
      </c>
      <c r="AQ1936" s="3">
        <v>23106432</v>
      </c>
      <c r="AR1936" s="3">
        <v>28296137</v>
      </c>
      <c r="AS1936" s="3">
        <v>33781799</v>
      </c>
      <c r="AT1936" s="3">
        <v>35099432</v>
      </c>
      <c r="AU1936" s="3">
        <v>997109</v>
      </c>
      <c r="AV1936" s="3">
        <v>489557</v>
      </c>
      <c r="AW1936" s="3">
        <v>606231</v>
      </c>
      <c r="AX1936" s="3">
        <v>1963835</v>
      </c>
      <c r="AY1936" s="3">
        <v>1860805</v>
      </c>
      <c r="AZ1936" s="3">
        <v>1550410</v>
      </c>
      <c r="BA1936" s="3">
        <v>1151529</v>
      </c>
      <c r="BB1936" s="3">
        <v>1411037</v>
      </c>
      <c r="BC1936" s="3">
        <v>2855181</v>
      </c>
      <c r="BD1936" s="3">
        <v>2752158</v>
      </c>
      <c r="BE1936" s="3">
        <v>553301</v>
      </c>
      <c r="BF1936" s="3">
        <v>661972</v>
      </c>
      <c r="BG1936" s="3">
        <v>804806</v>
      </c>
      <c r="BH1936" s="3">
        <v>891346</v>
      </c>
      <c r="BI1936" s="3">
        <v>891353</v>
      </c>
      <c r="BJ1936" s="5">
        <v>0.11601769854425603</v>
      </c>
      <c r="BK1936" s="5">
        <v>0.13633959717905497</v>
      </c>
      <c r="BL1936" s="5">
        <v>0.10796315050562104</v>
      </c>
      <c r="BM1936" s="5">
        <v>9.6095483964063921E-2</v>
      </c>
      <c r="BN1936" s="5">
        <v>0.12942425543882291</v>
      </c>
      <c r="BO1936" s="3">
        <v>179875</v>
      </c>
      <c r="BP1936" s="3">
        <v>156999</v>
      </c>
      <c r="BQ1936" s="3">
        <v>152340</v>
      </c>
      <c r="BR1936" s="3">
        <v>274370</v>
      </c>
      <c r="BS1936" s="3">
        <v>356196</v>
      </c>
      <c r="BT1936" s="3">
        <v>3927</v>
      </c>
      <c r="BU1936" s="3">
        <v>1609</v>
      </c>
      <c r="BV1936" s="3">
        <v>2871</v>
      </c>
      <c r="BW1936" s="3">
        <v>5203</v>
      </c>
      <c r="BX1936" s="3">
        <v>849</v>
      </c>
      <c r="BY1936" s="3">
        <v>179875</v>
      </c>
      <c r="BZ1936" s="3">
        <v>156999</v>
      </c>
      <c r="CA1936" s="3">
        <v>152340</v>
      </c>
      <c r="CB1936" s="3">
        <v>274370</v>
      </c>
      <c r="CC1936" s="3">
        <v>356196</v>
      </c>
      <c r="CD1936" s="3">
        <v>821161</v>
      </c>
      <c r="CE1936" s="3">
        <v>334167</v>
      </c>
      <c r="CF1936" s="3">
        <v>456762</v>
      </c>
      <c r="CG1936" s="3">
        <v>1694668</v>
      </c>
      <c r="CH1936" s="3">
        <v>1505458</v>
      </c>
    </row>
    <row r="1937" spans="1:86" x14ac:dyDescent="0.25">
      <c r="A1937" t="s">
        <v>2127</v>
      </c>
      <c r="B1937" s="3">
        <v>12219215</v>
      </c>
      <c r="C1937" s="3">
        <v>13226428</v>
      </c>
      <c r="D1937" s="3">
        <v>13702775</v>
      </c>
      <c r="E1937" s="3">
        <v>13902495</v>
      </c>
      <c r="F1937" s="3">
        <v>16278281</v>
      </c>
      <c r="G1937" s="3">
        <v>3319604</v>
      </c>
      <c r="H1937" s="3">
        <v>3212417</v>
      </c>
      <c r="I1937" s="3">
        <v>3340103</v>
      </c>
      <c r="J1937" s="3">
        <v>3333537</v>
      </c>
      <c r="K1937" s="3">
        <v>3159281</v>
      </c>
      <c r="L1937" s="3">
        <v>1000000</v>
      </c>
      <c r="M1937" s="3">
        <v>1000000</v>
      </c>
      <c r="N1937" s="3">
        <v>1000000</v>
      </c>
      <c r="O1937" s="3">
        <v>1000000</v>
      </c>
      <c r="P1937" s="3">
        <v>1000000</v>
      </c>
      <c r="Q1937" s="3">
        <v>1381280</v>
      </c>
      <c r="R1937" s="3">
        <v>1784151</v>
      </c>
      <c r="S1937" s="3">
        <v>1795182</v>
      </c>
      <c r="T1937" s="3">
        <v>1808443</v>
      </c>
      <c r="U1937" s="3">
        <v>1820749</v>
      </c>
      <c r="V1937" s="3">
        <v>591906</v>
      </c>
      <c r="W1937" s="3">
        <v>334232</v>
      </c>
      <c r="X1937" s="3">
        <v>67949</v>
      </c>
      <c r="Y1937" s="3">
        <v>0</v>
      </c>
      <c r="Z1937" s="3">
        <v>0</v>
      </c>
      <c r="AA1937" s="3">
        <v>361729</v>
      </c>
      <c r="AB1937" s="3">
        <v>422940</v>
      </c>
      <c r="AC1937" s="3">
        <v>484564</v>
      </c>
      <c r="AD1937" s="3">
        <v>534886</v>
      </c>
      <c r="AE1937" s="3">
        <v>548029</v>
      </c>
      <c r="AF1937" s="3">
        <v>0</v>
      </c>
      <c r="AG1937" s="3">
        <v>0</v>
      </c>
      <c r="AH1937" s="3">
        <v>0</v>
      </c>
      <c r="AI1937" s="3">
        <v>0</v>
      </c>
      <c r="AJ1937" s="3">
        <v>0</v>
      </c>
      <c r="AK1937" s="3">
        <v>5446479</v>
      </c>
      <c r="AL1937" s="3">
        <v>6043998</v>
      </c>
      <c r="AM1937" s="3">
        <v>7064388</v>
      </c>
      <c r="AN1937" s="3">
        <v>7634570</v>
      </c>
      <c r="AO1937" s="3">
        <v>9400271</v>
      </c>
      <c r="AP1937" s="3">
        <v>16915165</v>
      </c>
      <c r="AQ1937" s="3">
        <v>18079441</v>
      </c>
      <c r="AR1937" s="3">
        <v>16752172</v>
      </c>
      <c r="AS1937" s="3">
        <v>14766907</v>
      </c>
      <c r="AT1937" s="3">
        <v>18069919</v>
      </c>
      <c r="AU1937" s="3">
        <v>492476</v>
      </c>
      <c r="AV1937" s="3">
        <v>856655</v>
      </c>
      <c r="AW1937" s="3">
        <v>495855</v>
      </c>
      <c r="AX1937" s="3">
        <v>397108</v>
      </c>
      <c r="AY1937" s="3">
        <v>666453</v>
      </c>
      <c r="AZ1937" s="3">
        <v>970669</v>
      </c>
      <c r="BA1937" s="3">
        <v>1128401</v>
      </c>
      <c r="BB1937" s="3">
        <v>788024</v>
      </c>
      <c r="BC1937" s="3">
        <v>732048</v>
      </c>
      <c r="BD1937" s="3">
        <v>1021458</v>
      </c>
      <c r="BE1937" s="3">
        <v>478193</v>
      </c>
      <c r="BF1937" s="3">
        <v>271746</v>
      </c>
      <c r="BG1937" s="3">
        <v>292169</v>
      </c>
      <c r="BH1937" s="3">
        <v>334940</v>
      </c>
      <c r="BI1937" s="3">
        <v>355005</v>
      </c>
      <c r="BJ1937" s="5">
        <v>0.27801341136886004</v>
      </c>
      <c r="BK1937" s="5">
        <v>0.22489965889785635</v>
      </c>
      <c r="BL1937" s="5">
        <v>0.41562059023583037</v>
      </c>
      <c r="BM1937" s="5">
        <v>0.58378958756802835</v>
      </c>
      <c r="BN1937" s="5">
        <v>0.50529047694569917</v>
      </c>
      <c r="BO1937" s="3">
        <v>269859</v>
      </c>
      <c r="BP1937" s="3">
        <v>253777</v>
      </c>
      <c r="BQ1937" s="3">
        <v>327519</v>
      </c>
      <c r="BR1937" s="3">
        <v>427362</v>
      </c>
      <c r="BS1937" s="3">
        <v>516133</v>
      </c>
      <c r="BT1937" s="3">
        <v>2517</v>
      </c>
      <c r="BU1937" s="3">
        <v>1722</v>
      </c>
      <c r="BV1937" s="3">
        <v>1546</v>
      </c>
      <c r="BW1937" s="3">
        <v>6093</v>
      </c>
      <c r="BX1937" s="3">
        <v>1481</v>
      </c>
      <c r="BY1937" s="3">
        <v>298582</v>
      </c>
      <c r="BZ1937" s="3">
        <v>234986</v>
      </c>
      <c r="CA1937" s="3">
        <v>330971</v>
      </c>
      <c r="CB1937" s="3">
        <v>387932</v>
      </c>
      <c r="CC1937" s="3">
        <v>537592</v>
      </c>
      <c r="CD1937" s="3">
        <v>196411</v>
      </c>
      <c r="CE1937" s="3">
        <v>623391</v>
      </c>
      <c r="CF1937" s="3">
        <v>166430</v>
      </c>
      <c r="CG1937" s="3">
        <v>15269</v>
      </c>
      <c r="CH1937" s="3">
        <v>130342</v>
      </c>
    </row>
    <row r="1938" spans="1:86" x14ac:dyDescent="0.25">
      <c r="A1938" t="s">
        <v>2128</v>
      </c>
      <c r="B1938" s="3">
        <v>16472035</v>
      </c>
      <c r="C1938" s="3">
        <v>15784572</v>
      </c>
      <c r="D1938" s="3">
        <v>12865516</v>
      </c>
      <c r="E1938" s="3">
        <v>17750409</v>
      </c>
      <c r="F1938" s="3">
        <v>19648295</v>
      </c>
      <c r="G1938" s="3">
        <v>983618</v>
      </c>
      <c r="H1938" s="3">
        <v>850289</v>
      </c>
      <c r="I1938" s="3">
        <v>773778</v>
      </c>
      <c r="J1938" s="3">
        <v>813516</v>
      </c>
      <c r="K1938" s="3">
        <v>767630</v>
      </c>
      <c r="L1938" s="3">
        <v>1040000</v>
      </c>
      <c r="M1938" s="3">
        <v>1040000</v>
      </c>
      <c r="N1938" s="3">
        <v>1040000</v>
      </c>
      <c r="O1938" s="3">
        <v>1040000</v>
      </c>
      <c r="P1938" s="3">
        <v>1040000</v>
      </c>
      <c r="Q1938" s="3">
        <v>8191581</v>
      </c>
      <c r="R1938" s="3">
        <v>8496813</v>
      </c>
      <c r="S1938" s="3">
        <v>5672650</v>
      </c>
      <c r="T1938" s="3">
        <v>7755797</v>
      </c>
      <c r="U1938" s="3">
        <v>7301228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235292</v>
      </c>
      <c r="AB1938" s="3">
        <v>1593121</v>
      </c>
      <c r="AC1938" s="3">
        <v>880194</v>
      </c>
      <c r="AD1938" s="3">
        <v>747362</v>
      </c>
      <c r="AE1938" s="3">
        <v>2024283</v>
      </c>
      <c r="AF1938" s="3">
        <v>34938</v>
      </c>
      <c r="AG1938" s="3">
        <v>1443316</v>
      </c>
      <c r="AH1938" s="3">
        <v>732369</v>
      </c>
      <c r="AI1938" s="3">
        <v>608728</v>
      </c>
      <c r="AJ1938" s="3">
        <v>1898488</v>
      </c>
      <c r="AK1938" s="3">
        <v>230483</v>
      </c>
      <c r="AL1938" s="3">
        <v>11284</v>
      </c>
      <c r="AM1938" s="3">
        <v>351789</v>
      </c>
      <c r="AN1938" s="3">
        <v>641046</v>
      </c>
      <c r="AO1938" s="3">
        <v>846</v>
      </c>
      <c r="AP1938" s="3">
        <v>10120981</v>
      </c>
      <c r="AQ1938" s="3">
        <v>12118985</v>
      </c>
      <c r="AR1938" s="3">
        <v>14723263</v>
      </c>
      <c r="AS1938" s="3">
        <v>20860870</v>
      </c>
      <c r="AT1938" s="3">
        <v>24016622</v>
      </c>
      <c r="AU1938" s="3">
        <v>698110</v>
      </c>
      <c r="AV1938" s="3">
        <v>644262</v>
      </c>
      <c r="AW1938" s="3">
        <v>1110549</v>
      </c>
      <c r="AX1938" s="3">
        <v>3002336</v>
      </c>
      <c r="AY1938" s="3">
        <v>4159855</v>
      </c>
      <c r="AZ1938" s="3">
        <v>878415</v>
      </c>
      <c r="BA1938" s="3">
        <v>802286</v>
      </c>
      <c r="BB1938" s="3">
        <v>1542921</v>
      </c>
      <c r="BC1938" s="3">
        <v>3106747</v>
      </c>
      <c r="BD1938" s="3">
        <v>4254373</v>
      </c>
      <c r="BE1938" s="3">
        <v>180305</v>
      </c>
      <c r="BF1938" s="3">
        <v>158024</v>
      </c>
      <c r="BG1938" s="3">
        <v>432372</v>
      </c>
      <c r="BH1938" s="3">
        <v>104411</v>
      </c>
      <c r="BI1938" s="3">
        <v>94518</v>
      </c>
      <c r="BJ1938" s="5">
        <v>3.1842580101660377E-2</v>
      </c>
      <c r="BK1938" s="5">
        <v>2.9996784189179421E-2</v>
      </c>
      <c r="BL1938" s="5">
        <v>3.7637053355291682E-2</v>
      </c>
      <c r="BM1938" s="5">
        <v>1.2496672564582825E-2</v>
      </c>
      <c r="BN1938" s="5">
        <v>4.0410185002584401E-3</v>
      </c>
      <c r="BO1938" s="3">
        <v>27971</v>
      </c>
      <c r="BP1938" s="3">
        <v>24066</v>
      </c>
      <c r="BQ1938" s="3">
        <v>58071</v>
      </c>
      <c r="BR1938" s="3">
        <v>38824</v>
      </c>
      <c r="BS1938" s="3">
        <v>17192</v>
      </c>
      <c r="BT1938" s="3">
        <v>33423</v>
      </c>
      <c r="BU1938" s="3">
        <v>24953</v>
      </c>
      <c r="BV1938" s="3">
        <v>20328</v>
      </c>
      <c r="BW1938" s="3">
        <v>5715</v>
      </c>
      <c r="BX1938" s="3">
        <v>6776</v>
      </c>
      <c r="BY1938" s="3">
        <v>61018</v>
      </c>
      <c r="BZ1938" s="3">
        <v>-45986</v>
      </c>
      <c r="CA1938" s="3">
        <v>5205</v>
      </c>
      <c r="CB1938" s="3">
        <v>84377</v>
      </c>
      <c r="CC1938" s="3">
        <v>64410</v>
      </c>
      <c r="CD1938" s="3">
        <v>670515</v>
      </c>
      <c r="CE1938" s="3">
        <v>715201</v>
      </c>
      <c r="CF1938" s="3">
        <v>1125672</v>
      </c>
      <c r="CG1938" s="3">
        <v>2923674</v>
      </c>
      <c r="CH1938" s="3">
        <v>4102221</v>
      </c>
    </row>
    <row r="1939" spans="1:86" x14ac:dyDescent="0.25">
      <c r="A1939" t="s">
        <v>2129</v>
      </c>
      <c r="B1939" s="3">
        <v>58195890</v>
      </c>
      <c r="C1939" s="3">
        <v>56939391</v>
      </c>
      <c r="D1939" s="3">
        <v>60097813</v>
      </c>
      <c r="E1939" s="3">
        <v>82618670</v>
      </c>
      <c r="F1939" s="3">
        <v>81970202</v>
      </c>
      <c r="G1939" s="3">
        <v>9347940</v>
      </c>
      <c r="H1939" s="3">
        <v>10209185</v>
      </c>
      <c r="I1939" s="3">
        <v>10380595</v>
      </c>
      <c r="J1939" s="3">
        <v>12690083</v>
      </c>
      <c r="K1939" s="3">
        <v>12160060</v>
      </c>
      <c r="L1939" s="3">
        <v>2626182</v>
      </c>
      <c r="M1939" s="3">
        <v>2626182</v>
      </c>
      <c r="N1939" s="3">
        <v>2626182</v>
      </c>
      <c r="O1939" s="3">
        <v>2626182</v>
      </c>
      <c r="P1939" s="3">
        <v>2626182</v>
      </c>
      <c r="Q1939" s="3">
        <v>25141589</v>
      </c>
      <c r="R1939" s="3">
        <v>19016087</v>
      </c>
      <c r="S1939" s="3">
        <v>22194838</v>
      </c>
      <c r="T1939" s="3">
        <v>30321789</v>
      </c>
      <c r="U1939" s="3">
        <v>35438950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5276761</v>
      </c>
      <c r="AB1939" s="3">
        <v>4650679</v>
      </c>
      <c r="AC1939" s="3">
        <v>4944723</v>
      </c>
      <c r="AD1939" s="3">
        <v>8430460</v>
      </c>
      <c r="AE1939" s="3">
        <v>6148614</v>
      </c>
      <c r="AF1939" s="3">
        <v>2463232</v>
      </c>
      <c r="AG1939" s="3">
        <v>2118597</v>
      </c>
      <c r="AH1939" s="3">
        <v>2489627</v>
      </c>
      <c r="AI1939" s="3">
        <v>5159689</v>
      </c>
      <c r="AJ1939" s="3">
        <v>2992897</v>
      </c>
      <c r="AK1939" s="3">
        <v>733885</v>
      </c>
      <c r="AL1939" s="3">
        <v>2060944</v>
      </c>
      <c r="AM1939" s="3">
        <v>0</v>
      </c>
      <c r="AN1939" s="3">
        <v>914480</v>
      </c>
      <c r="AO1939" s="3">
        <v>9977</v>
      </c>
      <c r="AP1939" s="3">
        <v>92545871</v>
      </c>
      <c r="AQ1939" s="3">
        <v>102987375</v>
      </c>
      <c r="AR1939" s="3">
        <v>111692758</v>
      </c>
      <c r="AS1939" s="3">
        <v>146678729</v>
      </c>
      <c r="AT1939" s="3">
        <v>141160362</v>
      </c>
      <c r="AU1939" s="3">
        <v>8647879</v>
      </c>
      <c r="AV1939" s="3">
        <v>6836857</v>
      </c>
      <c r="AW1939" s="3">
        <v>6292184</v>
      </c>
      <c r="AX1939" s="3">
        <v>4497708</v>
      </c>
      <c r="AY1939" s="3">
        <v>9260219</v>
      </c>
      <c r="AZ1939" s="3">
        <v>11350409</v>
      </c>
      <c r="BA1939" s="3">
        <v>8764231</v>
      </c>
      <c r="BB1939" s="3">
        <v>8179914</v>
      </c>
      <c r="BC1939" s="3">
        <v>7358689</v>
      </c>
      <c r="BD1939" s="3">
        <v>11771219</v>
      </c>
      <c r="BE1939" s="3">
        <v>2702530</v>
      </c>
      <c r="BF1939" s="3">
        <v>1927374</v>
      </c>
      <c r="BG1939" s="3">
        <v>1887730</v>
      </c>
      <c r="BH1939" s="3">
        <v>2860981</v>
      </c>
      <c r="BI1939" s="3">
        <v>2511000</v>
      </c>
      <c r="BJ1939" s="5">
        <v>1.0653184391857598E-2</v>
      </c>
      <c r="BK1939" s="5">
        <v>1.2638074007862184E-2</v>
      </c>
      <c r="BL1939" s="5">
        <v>1.4861403188346479E-2</v>
      </c>
      <c r="BM1939" s="5">
        <v>1.965187005457086E-2</v>
      </c>
      <c r="BN1939" s="5">
        <v>4.5075195695535013E-3</v>
      </c>
      <c r="BO1939" s="3">
        <v>120918</v>
      </c>
      <c r="BP1939" s="3">
        <v>110763</v>
      </c>
      <c r="BQ1939" s="3">
        <v>121565</v>
      </c>
      <c r="BR1939" s="3">
        <v>144612</v>
      </c>
      <c r="BS1939" s="3">
        <v>53059</v>
      </c>
      <c r="BT1939" s="3">
        <v>27009</v>
      </c>
      <c r="BU1939" s="3">
        <v>13575</v>
      </c>
      <c r="BV1939" s="3">
        <v>17050</v>
      </c>
      <c r="BW1939" s="3">
        <v>23657</v>
      </c>
      <c r="BX1939" s="3">
        <v>13018</v>
      </c>
      <c r="BY1939" s="3">
        <v>134290</v>
      </c>
      <c r="BZ1939" s="3">
        <v>145946</v>
      </c>
      <c r="CA1939" s="3">
        <v>12246</v>
      </c>
      <c r="CB1939" s="3">
        <v>144152</v>
      </c>
      <c r="CC1939" s="3">
        <v>141317</v>
      </c>
      <c r="CD1939" s="3">
        <v>8540598</v>
      </c>
      <c r="CE1939" s="3">
        <v>6704486</v>
      </c>
      <c r="CF1939" s="3">
        <v>6296988</v>
      </c>
      <c r="CG1939" s="3">
        <v>4377213</v>
      </c>
      <c r="CH1939" s="3">
        <v>9131920</v>
      </c>
    </row>
    <row r="1940" spans="1:86" x14ac:dyDescent="0.25">
      <c r="A1940" t="s">
        <v>2130</v>
      </c>
      <c r="B1940" s="3">
        <v>7402311</v>
      </c>
      <c r="C1940" s="3">
        <v>7489462</v>
      </c>
      <c r="D1940" s="3">
        <v>6792778</v>
      </c>
      <c r="E1940" s="3">
        <v>5849632</v>
      </c>
      <c r="F1940" s="3">
        <v>7037876</v>
      </c>
      <c r="G1940" s="3">
        <v>33170</v>
      </c>
      <c r="H1940" s="3">
        <v>45130</v>
      </c>
      <c r="I1940" s="3">
        <v>37781</v>
      </c>
      <c r="J1940" s="3">
        <v>38261</v>
      </c>
      <c r="K1940" s="3">
        <v>45324</v>
      </c>
      <c r="L1940" s="3">
        <v>119000</v>
      </c>
      <c r="M1940" s="3">
        <v>119000</v>
      </c>
      <c r="N1940" s="3">
        <v>119000</v>
      </c>
      <c r="O1940" s="3">
        <v>119000</v>
      </c>
      <c r="P1940" s="3">
        <v>119000</v>
      </c>
      <c r="Q1940" s="3">
        <v>1825059</v>
      </c>
      <c r="R1940" s="3">
        <v>2582110</v>
      </c>
      <c r="S1940" s="3">
        <v>2040364</v>
      </c>
      <c r="T1940" s="3">
        <v>2418380</v>
      </c>
      <c r="U1940" s="3">
        <v>2783050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828217</v>
      </c>
      <c r="AB1940" s="3">
        <v>929836</v>
      </c>
      <c r="AC1940" s="3">
        <v>905300</v>
      </c>
      <c r="AD1940" s="3">
        <v>1122815</v>
      </c>
      <c r="AE1940" s="3">
        <v>1025259</v>
      </c>
      <c r="AF1940" s="3">
        <v>635835</v>
      </c>
      <c r="AG1940" s="3">
        <v>694100</v>
      </c>
      <c r="AH1940" s="3">
        <v>655121</v>
      </c>
      <c r="AI1940" s="3">
        <v>823672</v>
      </c>
      <c r="AJ1940" s="3">
        <v>687361</v>
      </c>
      <c r="AK1940" s="3">
        <v>0</v>
      </c>
      <c r="AL1940" s="3">
        <v>0</v>
      </c>
      <c r="AM1940" s="3">
        <v>0</v>
      </c>
      <c r="AN1940" s="3">
        <v>0</v>
      </c>
      <c r="AO1940" s="3">
        <v>0</v>
      </c>
      <c r="AP1940" s="3">
        <v>14245190</v>
      </c>
      <c r="AQ1940" s="3">
        <v>13987784</v>
      </c>
      <c r="AR1940" s="3">
        <v>13435116</v>
      </c>
      <c r="AS1940" s="3">
        <v>12384765</v>
      </c>
      <c r="AT1940" s="3">
        <v>12751139</v>
      </c>
      <c r="AU1940" s="3">
        <v>926649</v>
      </c>
      <c r="AV1940" s="3">
        <v>908916</v>
      </c>
      <c r="AW1940" s="3">
        <v>973550</v>
      </c>
      <c r="AX1940" s="3">
        <v>614649</v>
      </c>
      <c r="AY1940" s="3">
        <v>491634</v>
      </c>
      <c r="AZ1940" s="3">
        <v>972790</v>
      </c>
      <c r="BA1940" s="3">
        <v>922816</v>
      </c>
      <c r="BB1940" s="3">
        <v>1019362</v>
      </c>
      <c r="BC1940" s="3">
        <v>632268</v>
      </c>
      <c r="BD1940" s="3">
        <v>539028</v>
      </c>
      <c r="BE1940" s="3">
        <v>46141</v>
      </c>
      <c r="BF1940" s="3">
        <v>13900</v>
      </c>
      <c r="BG1940" s="3">
        <v>45812</v>
      </c>
      <c r="BH1940" s="3">
        <v>17619</v>
      </c>
      <c r="BI1940" s="3">
        <v>47394</v>
      </c>
      <c r="BJ1940" s="5">
        <v>1.768624266285632E-2</v>
      </c>
      <c r="BK1940" s="5">
        <v>1.6118056037173173E-2</v>
      </c>
      <c r="BL1940" s="5">
        <v>1.6868394152420828E-2</v>
      </c>
      <c r="BM1940" s="5">
        <v>2.6523562792992845E-3</v>
      </c>
      <c r="BN1940" s="5">
        <v>2.9683059136074564E-5</v>
      </c>
      <c r="BO1940" s="3">
        <v>17205</v>
      </c>
      <c r="BP1940" s="3">
        <v>14874</v>
      </c>
      <c r="BQ1940" s="3">
        <v>17195</v>
      </c>
      <c r="BR1940" s="3">
        <v>1677</v>
      </c>
      <c r="BS1940" s="3">
        <v>16</v>
      </c>
      <c r="BT1940" s="3">
        <v>8650</v>
      </c>
      <c r="BU1940" s="3">
        <v>3490</v>
      </c>
      <c r="BV1940" s="3">
        <v>14979</v>
      </c>
      <c r="BW1940" s="3">
        <v>3435</v>
      </c>
      <c r="BX1940" s="3">
        <v>1502</v>
      </c>
      <c r="BY1940" s="3">
        <v>18236</v>
      </c>
      <c r="BZ1940" s="3">
        <v>14387</v>
      </c>
      <c r="CA1940" s="3">
        <v>17292</v>
      </c>
      <c r="CB1940" s="3">
        <v>1897</v>
      </c>
      <c r="CC1940" s="3">
        <v>321</v>
      </c>
      <c r="CD1940" s="3">
        <v>917063</v>
      </c>
      <c r="CE1940" s="3">
        <v>898019</v>
      </c>
      <c r="CF1940" s="3">
        <v>971237</v>
      </c>
      <c r="CG1940" s="3">
        <v>616187</v>
      </c>
      <c r="CH1940" s="3">
        <v>492815</v>
      </c>
    </row>
    <row r="1941" spans="1:86" x14ac:dyDescent="0.25">
      <c r="A1941" t="s">
        <v>2131</v>
      </c>
      <c r="B1941" s="3">
        <v>43960774</v>
      </c>
      <c r="C1941" s="3">
        <v>42587827</v>
      </c>
      <c r="D1941" s="3">
        <v>40858278</v>
      </c>
      <c r="E1941" s="3">
        <v>40190415</v>
      </c>
      <c r="F1941" s="3">
        <v>41831826</v>
      </c>
      <c r="G1941" s="3">
        <v>4959635</v>
      </c>
      <c r="H1941" s="3">
        <v>9553266</v>
      </c>
      <c r="I1941" s="3">
        <v>10484387</v>
      </c>
      <c r="J1941" s="3">
        <v>9447232</v>
      </c>
      <c r="K1941" s="3">
        <v>8265745</v>
      </c>
      <c r="L1941" s="3">
        <v>2400000</v>
      </c>
      <c r="M1941" s="3">
        <v>2400000</v>
      </c>
      <c r="N1941" s="3">
        <v>2400000</v>
      </c>
      <c r="O1941" s="3">
        <v>2400000</v>
      </c>
      <c r="P1941" s="3">
        <v>2400000</v>
      </c>
      <c r="Q1941" s="3">
        <v>24436122</v>
      </c>
      <c r="R1941" s="3">
        <v>24103620</v>
      </c>
      <c r="S1941" s="3">
        <v>23350460</v>
      </c>
      <c r="T1941" s="3">
        <v>22287285</v>
      </c>
      <c r="U1941" s="3">
        <v>22186809</v>
      </c>
      <c r="V1941" s="3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4552017</v>
      </c>
      <c r="AB1941" s="3">
        <v>4283286</v>
      </c>
      <c r="AC1941" s="3">
        <v>4539912</v>
      </c>
      <c r="AD1941" s="3">
        <v>4901333</v>
      </c>
      <c r="AE1941" s="3">
        <v>4722560</v>
      </c>
      <c r="AF1941" s="3">
        <v>3184706</v>
      </c>
      <c r="AG1941" s="3">
        <v>3131501</v>
      </c>
      <c r="AH1941" s="3">
        <v>3458132</v>
      </c>
      <c r="AI1941" s="3">
        <v>3876706</v>
      </c>
      <c r="AJ1941" s="3">
        <v>3786742</v>
      </c>
      <c r="AK1941" s="3">
        <v>0</v>
      </c>
      <c r="AL1941" s="3">
        <v>0</v>
      </c>
      <c r="AM1941" s="3">
        <v>0</v>
      </c>
      <c r="AN1941" s="3">
        <v>0</v>
      </c>
      <c r="AO1941" s="3">
        <v>0</v>
      </c>
      <c r="AP1941" s="3">
        <v>63652935</v>
      </c>
      <c r="AQ1941" s="3">
        <v>64163903</v>
      </c>
      <c r="AR1941" s="3">
        <v>62609524</v>
      </c>
      <c r="AS1941" s="3">
        <v>55834960</v>
      </c>
      <c r="AT1941" s="3">
        <v>53847746</v>
      </c>
      <c r="AU1941" s="3">
        <v>4729537</v>
      </c>
      <c r="AV1941" s="3">
        <v>4021761</v>
      </c>
      <c r="AW1941" s="3">
        <v>3170153</v>
      </c>
      <c r="AX1941" s="3">
        <v>1205724</v>
      </c>
      <c r="AY1941" s="3">
        <v>471074</v>
      </c>
      <c r="AZ1941" s="3">
        <v>6390792</v>
      </c>
      <c r="BA1941" s="3">
        <v>6150620</v>
      </c>
      <c r="BB1941" s="3">
        <v>5652832</v>
      </c>
      <c r="BC1941" s="3">
        <v>4336596</v>
      </c>
      <c r="BD1941" s="3">
        <v>3802051</v>
      </c>
      <c r="BE1941" s="3">
        <v>1661255</v>
      </c>
      <c r="BF1941" s="3">
        <v>2128859</v>
      </c>
      <c r="BG1941" s="3">
        <v>2482679</v>
      </c>
      <c r="BH1941" s="3">
        <v>3130872</v>
      </c>
      <c r="BI1941" s="3">
        <v>3330977</v>
      </c>
      <c r="BJ1941" s="5">
        <v>2.2746163542797199E-2</v>
      </c>
      <c r="BK1941" s="5">
        <v>2.3769148476088589E-2</v>
      </c>
      <c r="BL1941" s="5">
        <v>3.0681789234139632E-2</v>
      </c>
      <c r="BM1941" s="5">
        <v>3.4135529341446612E-2</v>
      </c>
      <c r="BN1941" s="5">
        <v>4.9494338713499633E-2</v>
      </c>
      <c r="BO1941" s="3">
        <v>145366</v>
      </c>
      <c r="BP1941" s="3">
        <v>146195</v>
      </c>
      <c r="BQ1941" s="3">
        <v>173439</v>
      </c>
      <c r="BR1941" s="3">
        <v>148032</v>
      </c>
      <c r="BS1941" s="3">
        <v>188180</v>
      </c>
      <c r="BT1941" s="3">
        <v>163506</v>
      </c>
      <c r="BU1941" s="3">
        <v>107186</v>
      </c>
      <c r="BV1941" s="3">
        <v>68984</v>
      </c>
      <c r="BW1941" s="3">
        <v>101374</v>
      </c>
      <c r="BX1941" s="3">
        <v>98533</v>
      </c>
      <c r="BY1941" s="3">
        <v>164359</v>
      </c>
      <c r="BZ1941" s="3">
        <v>155017</v>
      </c>
      <c r="CA1941" s="3">
        <v>178107</v>
      </c>
      <c r="CB1941" s="3">
        <v>142444</v>
      </c>
      <c r="CC1941" s="3">
        <v>163369</v>
      </c>
      <c r="CD1941" s="3">
        <v>4728684</v>
      </c>
      <c r="CE1941" s="3">
        <v>3973930</v>
      </c>
      <c r="CF1941" s="3">
        <v>3061030</v>
      </c>
      <c r="CG1941" s="3">
        <v>1164654</v>
      </c>
      <c r="CH1941" s="3">
        <v>406238</v>
      </c>
    </row>
    <row r="1942" spans="1:86" x14ac:dyDescent="0.25">
      <c r="A1942" t="s">
        <v>2132</v>
      </c>
      <c r="B1942" s="3">
        <v>14914105</v>
      </c>
      <c r="C1942" s="3">
        <v>15833905</v>
      </c>
      <c r="D1942" s="3">
        <v>18912131</v>
      </c>
      <c r="E1942" s="3">
        <v>22271508</v>
      </c>
      <c r="F1942" s="3">
        <v>28429268</v>
      </c>
      <c r="G1942" s="3">
        <v>213833</v>
      </c>
      <c r="H1942" s="3">
        <v>210330</v>
      </c>
      <c r="I1942" s="3">
        <v>209652</v>
      </c>
      <c r="J1942" s="3">
        <v>208727</v>
      </c>
      <c r="K1942" s="3">
        <v>576565</v>
      </c>
      <c r="L1942" s="3">
        <v>572000</v>
      </c>
      <c r="M1942" s="3">
        <v>572000</v>
      </c>
      <c r="N1942" s="3">
        <v>1100000</v>
      </c>
      <c r="O1942" s="3">
        <v>1100000</v>
      </c>
      <c r="P1942" s="3">
        <v>1100000</v>
      </c>
      <c r="Q1942" s="3">
        <v>5052677</v>
      </c>
      <c r="R1942" s="3">
        <v>6738991</v>
      </c>
      <c r="S1942" s="3">
        <v>8962238</v>
      </c>
      <c r="T1942" s="3">
        <v>14330716</v>
      </c>
      <c r="U1942" s="3">
        <v>20968864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3610000</v>
      </c>
      <c r="AB1942" s="3">
        <v>1610000</v>
      </c>
      <c r="AC1942" s="3">
        <v>10000</v>
      </c>
      <c r="AD1942" s="3">
        <v>0</v>
      </c>
      <c r="AE1942" s="3">
        <v>0</v>
      </c>
      <c r="AF1942" s="3">
        <v>10000</v>
      </c>
      <c r="AG1942" s="3">
        <v>10000</v>
      </c>
      <c r="AH1942" s="3">
        <v>10000</v>
      </c>
      <c r="AI1942" s="3">
        <v>0</v>
      </c>
      <c r="AJ1942" s="3">
        <v>0</v>
      </c>
      <c r="AK1942" s="3">
        <v>0</v>
      </c>
      <c r="AL1942" s="3">
        <v>0</v>
      </c>
      <c r="AM1942" s="3">
        <v>0</v>
      </c>
      <c r="AN1942" s="3">
        <v>0</v>
      </c>
      <c r="AO1942" s="3">
        <v>0</v>
      </c>
      <c r="AP1942" s="3">
        <v>24328063</v>
      </c>
      <c r="AQ1942" s="3">
        <v>28153497</v>
      </c>
      <c r="AR1942" s="3">
        <v>34074478</v>
      </c>
      <c r="AS1942" s="3">
        <v>41870676</v>
      </c>
      <c r="AT1942" s="3">
        <v>49271921</v>
      </c>
      <c r="AU1942" s="3">
        <v>264977</v>
      </c>
      <c r="AV1942" s="3">
        <v>690676</v>
      </c>
      <c r="AW1942" s="3">
        <v>1819403</v>
      </c>
      <c r="AX1942" s="3">
        <v>3143174</v>
      </c>
      <c r="AY1942" s="3">
        <v>3753421</v>
      </c>
      <c r="AZ1942" s="3">
        <v>1067038</v>
      </c>
      <c r="BA1942" s="3">
        <v>1120896</v>
      </c>
      <c r="BB1942" s="3">
        <v>1852313</v>
      </c>
      <c r="BC1942" s="3">
        <v>3431078</v>
      </c>
      <c r="BD1942" s="3">
        <v>3819626</v>
      </c>
      <c r="BE1942" s="3">
        <v>802061</v>
      </c>
      <c r="BF1942" s="3">
        <v>430220</v>
      </c>
      <c r="BG1942" s="3">
        <v>32910</v>
      </c>
      <c r="BH1942" s="3">
        <v>287904</v>
      </c>
      <c r="BI1942" s="3">
        <v>66205</v>
      </c>
      <c r="BJ1942" s="5">
        <v>5.2507970662713045E-2</v>
      </c>
      <c r="BK1942" s="5">
        <v>2.3813984526664382E-2</v>
      </c>
      <c r="BL1942" s="5">
        <v>8.2270113096436729E-3</v>
      </c>
      <c r="BM1942" s="5">
        <v>7.4029211810398951E-5</v>
      </c>
      <c r="BN1942" s="5">
        <v>0</v>
      </c>
      <c r="BO1942" s="3">
        <v>56028</v>
      </c>
      <c r="BP1942" s="3">
        <v>26693</v>
      </c>
      <c r="BQ1942" s="3">
        <v>15239</v>
      </c>
      <c r="BR1942" s="3">
        <v>254</v>
      </c>
      <c r="BS1942" s="3">
        <v>0</v>
      </c>
      <c r="BT1942" s="3">
        <v>827600</v>
      </c>
      <c r="BU1942" s="3">
        <v>1652846</v>
      </c>
      <c r="BV1942" s="3">
        <v>1906121</v>
      </c>
      <c r="BW1942" s="3">
        <v>3594801</v>
      </c>
      <c r="BX1942" s="3">
        <v>4510231</v>
      </c>
      <c r="BY1942" s="3">
        <v>56028</v>
      </c>
      <c r="BZ1942" s="3">
        <v>26693</v>
      </c>
      <c r="CA1942" s="3">
        <v>15239</v>
      </c>
      <c r="CB1942" s="3">
        <v>254</v>
      </c>
      <c r="CC1942" s="3">
        <v>0</v>
      </c>
      <c r="CD1942" s="3">
        <v>1036549</v>
      </c>
      <c r="CE1942" s="3">
        <v>2316829</v>
      </c>
      <c r="CF1942" s="3">
        <v>3710285</v>
      </c>
      <c r="CG1942" s="3">
        <v>6737721</v>
      </c>
      <c r="CH1942" s="3">
        <v>8263652</v>
      </c>
    </row>
    <row r="1943" spans="1:86" x14ac:dyDescent="0.25">
      <c r="A1943" t="s">
        <v>2133</v>
      </c>
      <c r="B1943" s="3">
        <v>8537111</v>
      </c>
      <c r="C1943" s="3">
        <v>6395956</v>
      </c>
      <c r="D1943" s="3">
        <v>9067750</v>
      </c>
      <c r="E1943" s="3">
        <v>7214928</v>
      </c>
      <c r="F1943" s="3">
        <v>7456158</v>
      </c>
      <c r="G1943" s="3">
        <v>2596002</v>
      </c>
      <c r="H1943" s="3">
        <v>2391877</v>
      </c>
      <c r="I1943" s="3">
        <v>2934375</v>
      </c>
      <c r="J1943" s="3">
        <v>3073515</v>
      </c>
      <c r="K1943" s="3">
        <v>3259381</v>
      </c>
      <c r="L1943" s="3">
        <v>66000</v>
      </c>
      <c r="M1943" s="3">
        <v>66000</v>
      </c>
      <c r="N1943" s="3">
        <v>66000</v>
      </c>
      <c r="O1943" s="3">
        <v>66000</v>
      </c>
      <c r="P1943" s="3">
        <v>66000</v>
      </c>
      <c r="Q1943" s="3">
        <v>955210</v>
      </c>
      <c r="R1943" s="3">
        <v>1038677</v>
      </c>
      <c r="S1943" s="3">
        <v>1280177</v>
      </c>
      <c r="T1943" s="3">
        <v>1389295</v>
      </c>
      <c r="U1943" s="3">
        <v>1242871</v>
      </c>
      <c r="V1943" s="3">
        <v>507066</v>
      </c>
      <c r="W1943" s="3">
        <v>256949</v>
      </c>
      <c r="X1943" s="3">
        <v>1017306</v>
      </c>
      <c r="Y1943" s="3">
        <v>895713</v>
      </c>
      <c r="Z1943" s="3">
        <v>778443</v>
      </c>
      <c r="AA1943" s="3">
        <v>1576490</v>
      </c>
      <c r="AB1943" s="3">
        <v>1371989</v>
      </c>
      <c r="AC1943" s="3">
        <v>930290</v>
      </c>
      <c r="AD1943" s="3">
        <v>768301</v>
      </c>
      <c r="AE1943" s="3">
        <v>641542</v>
      </c>
      <c r="AF1943" s="3">
        <v>0</v>
      </c>
      <c r="AG1943" s="3">
        <v>110293</v>
      </c>
      <c r="AH1943" s="3">
        <v>136406</v>
      </c>
      <c r="AI1943" s="3">
        <v>88023</v>
      </c>
      <c r="AJ1943" s="3">
        <v>135904</v>
      </c>
      <c r="AK1943" s="3">
        <v>488622</v>
      </c>
      <c r="AL1943" s="3">
        <v>249932</v>
      </c>
      <c r="AM1943" s="3">
        <v>362037</v>
      </c>
      <c r="AN1943" s="3">
        <v>433321</v>
      </c>
      <c r="AO1943" s="3">
        <v>245031</v>
      </c>
      <c r="AP1943" s="3">
        <v>19370626</v>
      </c>
      <c r="AQ1943" s="3">
        <v>21857339</v>
      </c>
      <c r="AR1943" s="3">
        <v>22872177</v>
      </c>
      <c r="AS1943" s="3">
        <v>24434579</v>
      </c>
      <c r="AT1943" s="3">
        <v>25840904</v>
      </c>
      <c r="AU1943" s="3">
        <v>240462</v>
      </c>
      <c r="AV1943" s="3">
        <v>318882</v>
      </c>
      <c r="AW1943" s="3">
        <v>549262</v>
      </c>
      <c r="AX1943" s="3">
        <v>271740</v>
      </c>
      <c r="AY1943" s="3">
        <v>-251987</v>
      </c>
      <c r="AZ1943" s="3">
        <v>989674</v>
      </c>
      <c r="BA1943" s="3">
        <v>1173691</v>
      </c>
      <c r="BB1943" s="3">
        <v>1319835</v>
      </c>
      <c r="BC1943" s="3">
        <v>1025033</v>
      </c>
      <c r="BD1943" s="3">
        <v>422835</v>
      </c>
      <c r="BE1943" s="3">
        <v>749212</v>
      </c>
      <c r="BF1943" s="3">
        <v>854809</v>
      </c>
      <c r="BG1943" s="3">
        <v>770573</v>
      </c>
      <c r="BH1943" s="3">
        <v>753293</v>
      </c>
      <c r="BI1943" s="3">
        <v>674822</v>
      </c>
      <c r="BJ1943" s="5">
        <v>3.1870090555071673E-2</v>
      </c>
      <c r="BK1943" s="5">
        <v>1.9028858532612075E-2</v>
      </c>
      <c r="BL1943" s="5">
        <v>3.4676304234999074E-2</v>
      </c>
      <c r="BM1943" s="5">
        <v>4.8537949509918216E-2</v>
      </c>
      <c r="BN1943" s="5">
        <v>8.9401303108777655E-2</v>
      </c>
      <c r="BO1943" s="3">
        <v>31541</v>
      </c>
      <c r="BP1943" s="3">
        <v>22334</v>
      </c>
      <c r="BQ1943" s="3">
        <v>45767</v>
      </c>
      <c r="BR1943" s="3">
        <v>49753</v>
      </c>
      <c r="BS1943" s="3">
        <v>37802</v>
      </c>
      <c r="BT1943" s="3">
        <v>919</v>
      </c>
      <c r="BU1943" s="3">
        <v>1373</v>
      </c>
      <c r="BV1943" s="3">
        <v>19502</v>
      </c>
      <c r="BW1943" s="3">
        <v>16348</v>
      </c>
      <c r="BX1943" s="3">
        <v>29316</v>
      </c>
      <c r="BY1943" s="3">
        <v>37517</v>
      </c>
      <c r="BZ1943" s="3">
        <v>22334</v>
      </c>
      <c r="CA1943" s="3">
        <v>45767</v>
      </c>
      <c r="CB1943" s="3">
        <v>49753</v>
      </c>
      <c r="CC1943" s="3">
        <v>37802</v>
      </c>
      <c r="CD1943" s="3">
        <v>203864</v>
      </c>
      <c r="CE1943" s="3">
        <v>297921</v>
      </c>
      <c r="CF1943" s="3">
        <v>522997</v>
      </c>
      <c r="CG1943" s="3">
        <v>238335</v>
      </c>
      <c r="CH1943" s="3">
        <v>-260473</v>
      </c>
    </row>
    <row r="1944" spans="1:86" x14ac:dyDescent="0.25">
      <c r="A1944" t="s">
        <v>2134</v>
      </c>
      <c r="B1944" s="3">
        <v>14079426</v>
      </c>
      <c r="C1944" s="3">
        <v>20010574</v>
      </c>
      <c r="D1944" s="3">
        <v>22480671</v>
      </c>
      <c r="E1944" s="3">
        <v>26658529</v>
      </c>
      <c r="F1944" s="3">
        <v>26648528</v>
      </c>
      <c r="G1944" s="3">
        <v>930698</v>
      </c>
      <c r="H1944" s="3">
        <v>1252014</v>
      </c>
      <c r="I1944" s="3">
        <v>1208332</v>
      </c>
      <c r="J1944" s="3">
        <v>1557576</v>
      </c>
      <c r="K1944" s="3">
        <v>1386462</v>
      </c>
      <c r="L1944" s="3">
        <v>10400</v>
      </c>
      <c r="M1944" s="3">
        <v>10400</v>
      </c>
      <c r="N1944" s="3">
        <v>10400</v>
      </c>
      <c r="O1944" s="3">
        <v>120000</v>
      </c>
      <c r="P1944" s="3">
        <v>120000</v>
      </c>
      <c r="Q1944" s="3">
        <v>1162059</v>
      </c>
      <c r="R1944" s="3">
        <v>2161127</v>
      </c>
      <c r="S1944" s="3">
        <v>2949665</v>
      </c>
      <c r="T1944" s="3">
        <v>5126687</v>
      </c>
      <c r="U1944" s="3">
        <v>7455167</v>
      </c>
      <c r="V1944" s="3">
        <v>3300000</v>
      </c>
      <c r="W1944" s="3">
        <v>2936001</v>
      </c>
      <c r="X1944" s="3">
        <v>2562830</v>
      </c>
      <c r="Y1944" s="3">
        <v>2172851</v>
      </c>
      <c r="Z1944" s="3">
        <v>0</v>
      </c>
      <c r="AA1944" s="3">
        <v>1016169</v>
      </c>
      <c r="AB1944" s="3">
        <v>953765</v>
      </c>
      <c r="AC1944" s="3">
        <v>2457872</v>
      </c>
      <c r="AD1944" s="3">
        <v>2249029</v>
      </c>
      <c r="AE1944" s="3">
        <v>1877215</v>
      </c>
      <c r="AF1944" s="3">
        <v>0</v>
      </c>
      <c r="AG1944" s="3">
        <v>3</v>
      </c>
      <c r="AH1944" s="3">
        <v>209175</v>
      </c>
      <c r="AI1944" s="3">
        <v>205906</v>
      </c>
      <c r="AJ1944" s="3">
        <v>0</v>
      </c>
      <c r="AK1944" s="3">
        <v>1740699</v>
      </c>
      <c r="AL1944" s="3">
        <v>434477</v>
      </c>
      <c r="AM1944" s="3">
        <v>2364505</v>
      </c>
      <c r="AN1944" s="3">
        <v>3339515</v>
      </c>
      <c r="AO1944" s="3">
        <v>4058836</v>
      </c>
      <c r="AP1944" s="3">
        <v>16002781</v>
      </c>
      <c r="AQ1944" s="3">
        <v>29019171</v>
      </c>
      <c r="AR1944" s="3">
        <v>38093692</v>
      </c>
      <c r="AS1944" s="3">
        <v>37486441</v>
      </c>
      <c r="AT1944" s="3">
        <v>38340788</v>
      </c>
      <c r="AU1944" s="3">
        <v>410013</v>
      </c>
      <c r="AV1944" s="3">
        <v>1619353</v>
      </c>
      <c r="AW1944" s="3">
        <v>1810883</v>
      </c>
      <c r="AX1944" s="3">
        <v>1955835</v>
      </c>
      <c r="AY1944" s="3">
        <v>1178121</v>
      </c>
      <c r="AZ1944" s="3">
        <v>667950</v>
      </c>
      <c r="BA1944" s="3">
        <v>1917074</v>
      </c>
      <c r="BB1944" s="3">
        <v>2111070</v>
      </c>
      <c r="BC1944" s="3">
        <v>2370402</v>
      </c>
      <c r="BD1944" s="3">
        <v>1617869</v>
      </c>
      <c r="BE1944" s="3">
        <v>257937</v>
      </c>
      <c r="BF1944" s="3">
        <v>297721</v>
      </c>
      <c r="BG1944" s="3">
        <v>300187</v>
      </c>
      <c r="BH1944" s="3">
        <v>414567</v>
      </c>
      <c r="BI1944" s="3">
        <v>439748</v>
      </c>
      <c r="BJ1944" s="5">
        <v>0.17614192679092747</v>
      </c>
      <c r="BK1944" s="5">
        <v>2.7673944772084957E-2</v>
      </c>
      <c r="BL1944" s="5">
        <v>6.5464432728426822E-2</v>
      </c>
      <c r="BM1944" s="5">
        <v>7.0299890060842002E-2</v>
      </c>
      <c r="BN1944" s="5">
        <v>5.588338734471085E-2</v>
      </c>
      <c r="BO1944" s="3">
        <v>117654</v>
      </c>
      <c r="BP1944" s="3">
        <v>53053</v>
      </c>
      <c r="BQ1944" s="3">
        <v>138200</v>
      </c>
      <c r="BR1944" s="3">
        <v>166639</v>
      </c>
      <c r="BS1944" s="3">
        <v>90412</v>
      </c>
      <c r="BT1944" s="3">
        <v>3091</v>
      </c>
      <c r="BU1944" s="3">
        <v>54216</v>
      </c>
      <c r="BV1944" s="3">
        <v>6155</v>
      </c>
      <c r="BW1944" s="3">
        <v>3578</v>
      </c>
      <c r="BX1944" s="3">
        <v>869</v>
      </c>
      <c r="BY1944" s="3">
        <v>116973</v>
      </c>
      <c r="BZ1944" s="3">
        <v>501494</v>
      </c>
      <c r="CA1944" s="3">
        <v>126596</v>
      </c>
      <c r="CB1944" s="3">
        <v>174378</v>
      </c>
      <c r="CC1944" s="3">
        <v>97267</v>
      </c>
      <c r="CD1944" s="3">
        <v>296131</v>
      </c>
      <c r="CE1944" s="3">
        <v>1172075</v>
      </c>
      <c r="CF1944" s="3">
        <v>1690442</v>
      </c>
      <c r="CG1944" s="3">
        <v>1785035</v>
      </c>
      <c r="CH1944" s="3">
        <v>1081723</v>
      </c>
    </row>
    <row r="1945" spans="1:86" x14ac:dyDescent="0.25">
      <c r="A1945" t="s">
        <v>2135</v>
      </c>
      <c r="B1945" s="3">
        <v>25548018</v>
      </c>
      <c r="C1945" s="3">
        <v>27781913</v>
      </c>
      <c r="D1945" s="3">
        <v>31004966</v>
      </c>
      <c r="E1945" s="3">
        <v>33019020</v>
      </c>
      <c r="F1945" s="3">
        <v>33456883</v>
      </c>
      <c r="G1945" s="3">
        <v>352805</v>
      </c>
      <c r="H1945" s="3">
        <v>494392</v>
      </c>
      <c r="I1945" s="3">
        <v>608139</v>
      </c>
      <c r="J1945" s="3">
        <v>701480</v>
      </c>
      <c r="K1945" s="3">
        <v>689961</v>
      </c>
      <c r="L1945" s="3">
        <v>104000</v>
      </c>
      <c r="M1945" s="3">
        <v>104000</v>
      </c>
      <c r="N1945" s="3">
        <v>104000</v>
      </c>
      <c r="O1945" s="3">
        <v>104000</v>
      </c>
      <c r="P1945" s="3">
        <v>104000</v>
      </c>
      <c r="Q1945" s="3">
        <v>5200008</v>
      </c>
      <c r="R1945" s="3">
        <v>7980277</v>
      </c>
      <c r="S1945" s="3">
        <v>9130571</v>
      </c>
      <c r="T1945" s="3">
        <v>9637568</v>
      </c>
      <c r="U1945" s="3">
        <v>9988879</v>
      </c>
      <c r="V1945" s="3">
        <v>989501</v>
      </c>
      <c r="W1945" s="3">
        <v>735370</v>
      </c>
      <c r="X1945" s="3">
        <v>817935</v>
      </c>
      <c r="Y1945" s="3">
        <v>2326866</v>
      </c>
      <c r="Z1945" s="3">
        <v>1811740</v>
      </c>
      <c r="AA1945" s="3">
        <v>1767756</v>
      </c>
      <c r="AB1945" s="3">
        <v>3036907</v>
      </c>
      <c r="AC1945" s="3">
        <v>3232059</v>
      </c>
      <c r="AD1945" s="3">
        <v>2723380</v>
      </c>
      <c r="AE1945" s="3">
        <v>2701102</v>
      </c>
      <c r="AF1945" s="3">
        <v>761974</v>
      </c>
      <c r="AG1945" s="3">
        <v>1626906</v>
      </c>
      <c r="AH1945" s="3">
        <v>1783313</v>
      </c>
      <c r="AI1945" s="3">
        <v>1955509</v>
      </c>
      <c r="AJ1945" s="3">
        <v>2077352</v>
      </c>
      <c r="AK1945" s="3">
        <v>1707519</v>
      </c>
      <c r="AL1945" s="3">
        <v>754171</v>
      </c>
      <c r="AM1945" s="3">
        <v>1865783</v>
      </c>
      <c r="AN1945" s="3">
        <v>1128516</v>
      </c>
      <c r="AO1945" s="3">
        <v>1787780</v>
      </c>
      <c r="AP1945" s="3">
        <v>40188792</v>
      </c>
      <c r="AQ1945" s="3">
        <v>41127791</v>
      </c>
      <c r="AR1945" s="3">
        <v>40775570</v>
      </c>
      <c r="AS1945" s="3">
        <v>43227235</v>
      </c>
      <c r="AT1945" s="3">
        <v>40068811</v>
      </c>
      <c r="AU1945" s="3">
        <v>3124232</v>
      </c>
      <c r="AV1945" s="3">
        <v>2459345</v>
      </c>
      <c r="AW1945" s="3">
        <v>2033499</v>
      </c>
      <c r="AX1945" s="3">
        <v>567814</v>
      </c>
      <c r="AY1945" s="3">
        <v>1553846</v>
      </c>
      <c r="AZ1945" s="3">
        <v>4560967</v>
      </c>
      <c r="BA1945" s="3">
        <v>3786484</v>
      </c>
      <c r="BB1945" s="3">
        <v>2757910</v>
      </c>
      <c r="BC1945" s="3">
        <v>1625458</v>
      </c>
      <c r="BD1945" s="3">
        <v>2870399</v>
      </c>
      <c r="BE1945" s="3">
        <v>1436735</v>
      </c>
      <c r="BF1945" s="3">
        <v>1327139</v>
      </c>
      <c r="BG1945" s="3">
        <v>724411</v>
      </c>
      <c r="BH1945" s="3">
        <v>1057644</v>
      </c>
      <c r="BI1945" s="3">
        <v>1316553</v>
      </c>
      <c r="BJ1945" s="5">
        <v>1.3069377612247577E-2</v>
      </c>
      <c r="BK1945" s="5">
        <v>1.2667688546947511E-2</v>
      </c>
      <c r="BL1945" s="5">
        <v>2.0477825599820153E-2</v>
      </c>
      <c r="BM1945" s="5">
        <v>6.5363116118657014E-2</v>
      </c>
      <c r="BN1945" s="5">
        <v>3.8545512313793308E-2</v>
      </c>
      <c r="BO1945" s="3">
        <v>59609</v>
      </c>
      <c r="BP1945" s="3">
        <v>47966</v>
      </c>
      <c r="BQ1945" s="3">
        <v>56476</v>
      </c>
      <c r="BR1945" s="3">
        <v>106245</v>
      </c>
      <c r="BS1945" s="3">
        <v>110641</v>
      </c>
      <c r="BT1945" s="3">
        <v>39694</v>
      </c>
      <c r="BU1945" s="3">
        <v>36382</v>
      </c>
      <c r="BV1945" s="3">
        <v>57526</v>
      </c>
      <c r="BW1945" s="3">
        <v>95477</v>
      </c>
      <c r="BX1945" s="3">
        <v>146077</v>
      </c>
      <c r="BY1945" s="3">
        <v>290696</v>
      </c>
      <c r="BZ1945" s="3">
        <v>-664838</v>
      </c>
      <c r="CA1945" s="3">
        <v>16502</v>
      </c>
      <c r="CB1945" s="3">
        <v>88087</v>
      </c>
      <c r="CC1945" s="3">
        <v>593258</v>
      </c>
      <c r="CD1945" s="3">
        <v>2873230</v>
      </c>
      <c r="CE1945" s="3">
        <v>3160565</v>
      </c>
      <c r="CF1945" s="3">
        <v>2074523</v>
      </c>
      <c r="CG1945" s="3">
        <v>575204</v>
      </c>
      <c r="CH1945" s="3">
        <v>1106665</v>
      </c>
    </row>
    <row r="1946" spans="1:86" x14ac:dyDescent="0.25">
      <c r="A1946" t="s">
        <v>2136</v>
      </c>
      <c r="B1946" s="3">
        <v>46862358</v>
      </c>
      <c r="C1946" s="3">
        <v>46303927</v>
      </c>
      <c r="D1946" s="3">
        <v>47468375</v>
      </c>
      <c r="E1946" s="3">
        <v>48980829</v>
      </c>
      <c r="F1946" s="3">
        <v>51816304</v>
      </c>
      <c r="G1946" s="3">
        <v>34193497</v>
      </c>
      <c r="H1946" s="3">
        <v>31741055</v>
      </c>
      <c r="I1946" s="3">
        <v>29396118</v>
      </c>
      <c r="J1946" s="3">
        <v>29634782</v>
      </c>
      <c r="K1946" s="3">
        <v>29521360</v>
      </c>
      <c r="L1946" s="3">
        <v>8366602</v>
      </c>
      <c r="M1946" s="3">
        <v>8366602</v>
      </c>
      <c r="N1946" s="3">
        <v>8366602</v>
      </c>
      <c r="O1946" s="3">
        <v>8366602</v>
      </c>
      <c r="P1946" s="3">
        <v>8366602</v>
      </c>
      <c r="Q1946" s="3">
        <v>24227808</v>
      </c>
      <c r="R1946" s="3">
        <v>25375885</v>
      </c>
      <c r="S1946" s="3">
        <v>27008628</v>
      </c>
      <c r="T1946" s="3">
        <v>28748403</v>
      </c>
      <c r="U1946" s="3">
        <v>31526519</v>
      </c>
      <c r="V1946" s="3">
        <v>2393083</v>
      </c>
      <c r="W1946" s="3">
        <v>2309667</v>
      </c>
      <c r="X1946" s="3">
        <v>1740943</v>
      </c>
      <c r="Y1946" s="3">
        <v>1166461</v>
      </c>
      <c r="Z1946" s="3">
        <v>586168</v>
      </c>
      <c r="AA1946" s="3">
        <v>5246928</v>
      </c>
      <c r="AB1946" s="3">
        <v>3340668</v>
      </c>
      <c r="AC1946" s="3">
        <v>3304452</v>
      </c>
      <c r="AD1946" s="3">
        <v>3330545</v>
      </c>
      <c r="AE1946" s="3">
        <v>3244154</v>
      </c>
      <c r="AF1946" s="3">
        <v>2633391</v>
      </c>
      <c r="AG1946" s="3">
        <v>2636752</v>
      </c>
      <c r="AH1946" s="3">
        <v>2567244</v>
      </c>
      <c r="AI1946" s="3">
        <v>2725269</v>
      </c>
      <c r="AJ1946" s="3">
        <v>2695199</v>
      </c>
      <c r="AK1946" s="3">
        <v>908267</v>
      </c>
      <c r="AL1946" s="3">
        <v>595186</v>
      </c>
      <c r="AM1946" s="3">
        <v>568725</v>
      </c>
      <c r="AN1946" s="3">
        <v>574481</v>
      </c>
      <c r="AO1946" s="3">
        <v>580294</v>
      </c>
      <c r="AP1946" s="3">
        <v>21436940</v>
      </c>
      <c r="AQ1946" s="3">
        <v>24975637</v>
      </c>
      <c r="AR1946" s="3">
        <v>27956085</v>
      </c>
      <c r="AS1946" s="3">
        <v>29651253</v>
      </c>
      <c r="AT1946" s="3">
        <v>33766204</v>
      </c>
      <c r="AU1946" s="3">
        <v>1164628</v>
      </c>
      <c r="AV1946" s="3">
        <v>1694421</v>
      </c>
      <c r="AW1946" s="3">
        <v>3728946</v>
      </c>
      <c r="AX1946" s="3">
        <v>3335861</v>
      </c>
      <c r="AY1946" s="3">
        <v>5295916</v>
      </c>
      <c r="AZ1946" s="3">
        <v>5681195</v>
      </c>
      <c r="BA1946" s="3">
        <v>6386530</v>
      </c>
      <c r="BB1946" s="3">
        <v>7948637</v>
      </c>
      <c r="BC1946" s="3">
        <v>7593784</v>
      </c>
      <c r="BD1946" s="3">
        <v>9671062</v>
      </c>
      <c r="BE1946" s="3">
        <v>4516567</v>
      </c>
      <c r="BF1946" s="3">
        <v>4692109</v>
      </c>
      <c r="BG1946" s="3">
        <v>4219691</v>
      </c>
      <c r="BH1946" s="3">
        <v>4257923</v>
      </c>
      <c r="BI1946" s="3">
        <v>4375146</v>
      </c>
      <c r="BJ1946" s="5">
        <v>2.203532883486661E-2</v>
      </c>
      <c r="BK1946" s="5">
        <v>1.0417707268266178E-2</v>
      </c>
      <c r="BL1946" s="5">
        <v>3.622256243428905E-3</v>
      </c>
      <c r="BM1946" s="5">
        <v>2.8112466722782737E-3</v>
      </c>
      <c r="BN1946" s="5">
        <v>1.5961018552047334E-3</v>
      </c>
      <c r="BO1946" s="3">
        <v>125187</v>
      </c>
      <c r="BP1946" s="3">
        <v>66533</v>
      </c>
      <c r="BQ1946" s="3">
        <v>28792</v>
      </c>
      <c r="BR1946" s="3">
        <v>21348</v>
      </c>
      <c r="BS1946" s="3">
        <v>15436</v>
      </c>
      <c r="BT1946" s="3">
        <v>19811</v>
      </c>
      <c r="BU1946" s="3">
        <v>14457</v>
      </c>
      <c r="BV1946" s="3">
        <v>90756</v>
      </c>
      <c r="BW1946" s="3">
        <v>171496</v>
      </c>
      <c r="BX1946" s="3">
        <v>116019</v>
      </c>
      <c r="BY1946" s="3">
        <v>140281</v>
      </c>
      <c r="BZ1946" s="3">
        <v>22304</v>
      </c>
      <c r="CA1946" s="3">
        <v>2023</v>
      </c>
      <c r="CB1946" s="3">
        <v>11645</v>
      </c>
      <c r="CC1946" s="3">
        <v>82527</v>
      </c>
      <c r="CD1946" s="3">
        <v>1044158</v>
      </c>
      <c r="CE1946" s="3">
        <v>1686574</v>
      </c>
      <c r="CF1946" s="3">
        <v>3817679</v>
      </c>
      <c r="CG1946" s="3">
        <v>3495712</v>
      </c>
      <c r="CH1946" s="3">
        <v>5329408</v>
      </c>
    </row>
    <row r="1947" spans="1:86" x14ac:dyDescent="0.25">
      <c r="A1947" t="s">
        <v>2137</v>
      </c>
      <c r="B1947" s="3">
        <v>36435896</v>
      </c>
      <c r="C1947" s="3">
        <v>59280880</v>
      </c>
      <c r="D1947" s="3">
        <v>49565804</v>
      </c>
      <c r="E1947" s="3">
        <v>55932764</v>
      </c>
      <c r="F1947" s="3">
        <v>49682223</v>
      </c>
      <c r="G1947" s="3">
        <v>813001</v>
      </c>
      <c r="H1947" s="3">
        <v>1732078</v>
      </c>
      <c r="I1947" s="3">
        <v>1760400</v>
      </c>
      <c r="J1947" s="3">
        <v>1985133</v>
      </c>
      <c r="K1947" s="3">
        <v>1960946</v>
      </c>
      <c r="L1947" s="3">
        <v>3640000</v>
      </c>
      <c r="M1947" s="3">
        <v>3640000</v>
      </c>
      <c r="N1947" s="3">
        <v>3640000</v>
      </c>
      <c r="O1947" s="3">
        <v>3640000</v>
      </c>
      <c r="P1947" s="3">
        <v>3640000</v>
      </c>
      <c r="Q1947" s="3">
        <v>10200751</v>
      </c>
      <c r="R1947" s="3">
        <v>16269185</v>
      </c>
      <c r="S1947" s="3">
        <v>15143732</v>
      </c>
      <c r="T1947" s="3">
        <v>22963536</v>
      </c>
      <c r="U1947" s="3">
        <v>16422146</v>
      </c>
      <c r="V1947" s="3">
        <v>1105520</v>
      </c>
      <c r="W1947" s="3">
        <v>1478796</v>
      </c>
      <c r="X1947" s="3">
        <v>1160453</v>
      </c>
      <c r="Y1947" s="3">
        <v>853291</v>
      </c>
      <c r="Z1947" s="3">
        <v>542762</v>
      </c>
      <c r="AA1947" s="3">
        <v>3776436</v>
      </c>
      <c r="AB1947" s="3">
        <v>4292521</v>
      </c>
      <c r="AC1947" s="3">
        <v>4228024</v>
      </c>
      <c r="AD1947" s="3">
        <v>4424184</v>
      </c>
      <c r="AE1947" s="3">
        <v>4307481</v>
      </c>
      <c r="AF1947" s="3">
        <v>860591</v>
      </c>
      <c r="AG1947" s="3">
        <v>1476841</v>
      </c>
      <c r="AH1947" s="3">
        <v>1408688</v>
      </c>
      <c r="AI1947" s="3">
        <v>1593232</v>
      </c>
      <c r="AJ1947" s="3">
        <v>1488039</v>
      </c>
      <c r="AK1947" s="3">
        <v>214503</v>
      </c>
      <c r="AL1947" s="3">
        <v>285384</v>
      </c>
      <c r="AM1947" s="3">
        <v>1509187</v>
      </c>
      <c r="AN1947" s="3">
        <v>763474</v>
      </c>
      <c r="AO1947" s="3">
        <v>349163</v>
      </c>
      <c r="AP1947" s="3">
        <v>57474844</v>
      </c>
      <c r="AQ1947" s="3">
        <v>95604167</v>
      </c>
      <c r="AR1947" s="3">
        <v>87816852</v>
      </c>
      <c r="AS1947" s="3">
        <v>90949543</v>
      </c>
      <c r="AT1947" s="3">
        <v>88071065</v>
      </c>
      <c r="AU1947" s="3">
        <v>5186059</v>
      </c>
      <c r="AV1947" s="3">
        <v>15657873</v>
      </c>
      <c r="AW1947" s="3">
        <v>7765731</v>
      </c>
      <c r="AX1947" s="3">
        <v>11835723</v>
      </c>
      <c r="AY1947" s="3">
        <v>9080677</v>
      </c>
      <c r="AZ1947" s="3">
        <v>5766888</v>
      </c>
      <c r="BA1947" s="3">
        <v>16344972</v>
      </c>
      <c r="BB1947" s="3">
        <v>8581068</v>
      </c>
      <c r="BC1947" s="3">
        <v>13197177</v>
      </c>
      <c r="BD1947" s="3">
        <v>10625649</v>
      </c>
      <c r="BE1947" s="3">
        <v>580829</v>
      </c>
      <c r="BF1947" s="3">
        <v>687099</v>
      </c>
      <c r="BG1947" s="3">
        <v>815337</v>
      </c>
      <c r="BH1947" s="3">
        <v>1361454</v>
      </c>
      <c r="BI1947" s="3">
        <v>1544972</v>
      </c>
      <c r="BJ1947" s="5">
        <v>5.6557366815516447E-3</v>
      </c>
      <c r="BK1947" s="5">
        <v>2.0064274200041455E-3</v>
      </c>
      <c r="BL1947" s="5">
        <v>5.4945375097831643E-3</v>
      </c>
      <c r="BM1947" s="5">
        <v>2.614574313885462E-3</v>
      </c>
      <c r="BN1947" s="5">
        <v>2.5106231158209726E-3</v>
      </c>
      <c r="BO1947" s="3">
        <v>32616</v>
      </c>
      <c r="BP1947" s="3">
        <v>32795</v>
      </c>
      <c r="BQ1947" s="3">
        <v>47149</v>
      </c>
      <c r="BR1947" s="3">
        <v>34505</v>
      </c>
      <c r="BS1947" s="3">
        <v>26677</v>
      </c>
      <c r="BT1947" s="3">
        <v>59516</v>
      </c>
      <c r="BU1947" s="3">
        <v>206601</v>
      </c>
      <c r="BV1947" s="3">
        <v>88205</v>
      </c>
      <c r="BW1947" s="3">
        <v>54078</v>
      </c>
      <c r="BX1947" s="3">
        <v>137959</v>
      </c>
      <c r="BY1947" s="3">
        <v>-43415</v>
      </c>
      <c r="BZ1947" s="3">
        <v>386058</v>
      </c>
      <c r="CA1947" s="3">
        <v>-218111</v>
      </c>
      <c r="CB1947" s="3">
        <v>354407</v>
      </c>
      <c r="CC1947" s="3">
        <v>403847</v>
      </c>
      <c r="CD1947" s="3">
        <v>5288990</v>
      </c>
      <c r="CE1947" s="3">
        <v>15478416</v>
      </c>
      <c r="CF1947" s="3">
        <v>8072047</v>
      </c>
      <c r="CG1947" s="3">
        <v>11535394</v>
      </c>
      <c r="CH1947" s="3">
        <v>8814789</v>
      </c>
    </row>
    <row r="1948" spans="1:86" x14ac:dyDescent="0.25">
      <c r="A1948" t="s">
        <v>2138</v>
      </c>
      <c r="B1948" s="3">
        <v>174132543</v>
      </c>
      <c r="C1948" s="3">
        <v>207020823</v>
      </c>
      <c r="D1948" s="3">
        <v>227895111</v>
      </c>
      <c r="E1948" s="3">
        <v>261697357</v>
      </c>
      <c r="F1948" s="3">
        <v>276298229</v>
      </c>
      <c r="G1948" s="3">
        <v>32913374</v>
      </c>
      <c r="H1948" s="3">
        <v>28985878</v>
      </c>
      <c r="I1948" s="3">
        <v>26219967</v>
      </c>
      <c r="J1948" s="3">
        <v>26948747</v>
      </c>
      <c r="K1948" s="3">
        <v>31190152</v>
      </c>
      <c r="L1948" s="3">
        <v>16526720</v>
      </c>
      <c r="M1948" s="3">
        <v>16526720</v>
      </c>
      <c r="N1948" s="3">
        <v>16526720</v>
      </c>
      <c r="O1948" s="3">
        <v>16526720</v>
      </c>
      <c r="P1948" s="3">
        <v>16526720</v>
      </c>
      <c r="Q1948" s="3">
        <v>138490733</v>
      </c>
      <c r="R1948" s="3">
        <v>166973408</v>
      </c>
      <c r="S1948" s="3">
        <v>188175908</v>
      </c>
      <c r="T1948" s="3">
        <v>218672337</v>
      </c>
      <c r="U1948" s="3">
        <v>238182003</v>
      </c>
      <c r="V1948" s="3">
        <v>1213015</v>
      </c>
      <c r="W1948" s="3">
        <v>993860</v>
      </c>
      <c r="X1948" s="3">
        <v>766939</v>
      </c>
      <c r="Y1948" s="3">
        <v>531977</v>
      </c>
      <c r="Z1948" s="3">
        <v>72230</v>
      </c>
      <c r="AA1948" s="3">
        <v>3166432</v>
      </c>
      <c r="AB1948" s="3">
        <v>2674010</v>
      </c>
      <c r="AC1948" s="3">
        <v>2348178</v>
      </c>
      <c r="AD1948" s="3">
        <v>2562362</v>
      </c>
      <c r="AE1948" s="3">
        <v>2579945</v>
      </c>
      <c r="AF1948" s="3">
        <v>918785</v>
      </c>
      <c r="AG1948" s="3">
        <v>412000</v>
      </c>
      <c r="AH1948" s="3">
        <v>460000</v>
      </c>
      <c r="AI1948" s="3">
        <v>657000</v>
      </c>
      <c r="AJ1948" s="3">
        <v>707000</v>
      </c>
      <c r="AK1948" s="3">
        <v>211655</v>
      </c>
      <c r="AL1948" s="3">
        <v>761899</v>
      </c>
      <c r="AM1948" s="3">
        <v>226921</v>
      </c>
      <c r="AN1948" s="3">
        <v>234962</v>
      </c>
      <c r="AO1948" s="3">
        <v>459747</v>
      </c>
      <c r="AP1948" s="3">
        <v>101153221</v>
      </c>
      <c r="AQ1948" s="3">
        <v>111541530</v>
      </c>
      <c r="AR1948" s="3">
        <v>100231006</v>
      </c>
      <c r="AS1948" s="3">
        <v>118286956</v>
      </c>
      <c r="AT1948" s="3">
        <v>106907604</v>
      </c>
      <c r="AU1948" s="3">
        <v>33834558</v>
      </c>
      <c r="AV1948" s="3">
        <v>43059216</v>
      </c>
      <c r="AW1948" s="3">
        <v>29686277</v>
      </c>
      <c r="AX1948" s="3">
        <v>43375154</v>
      </c>
      <c r="AY1948" s="3">
        <v>28568393</v>
      </c>
      <c r="AZ1948" s="3">
        <v>41443984</v>
      </c>
      <c r="BA1948" s="3">
        <v>49899432</v>
      </c>
      <c r="BB1948" s="3">
        <v>36237218</v>
      </c>
      <c r="BC1948" s="3">
        <v>49243763</v>
      </c>
      <c r="BD1948" s="3">
        <v>34010486</v>
      </c>
      <c r="BE1948" s="3">
        <v>7609426</v>
      </c>
      <c r="BF1948" s="3">
        <v>6840216</v>
      </c>
      <c r="BG1948" s="3">
        <v>6550941</v>
      </c>
      <c r="BH1948" s="3">
        <v>5868609</v>
      </c>
      <c r="BI1948" s="3">
        <v>5442093</v>
      </c>
      <c r="BJ1948" s="5">
        <v>1.4052461751746647E-3</v>
      </c>
      <c r="BK1948" s="5">
        <v>9.4015098207931506E-4</v>
      </c>
      <c r="BL1948" s="5">
        <v>1.0282798199354045E-3</v>
      </c>
      <c r="BM1948" s="5">
        <v>5.9138453736770689E-4</v>
      </c>
      <c r="BN1948" s="5">
        <v>5.8796572327722693E-4</v>
      </c>
      <c r="BO1948" s="3">
        <v>58239</v>
      </c>
      <c r="BP1948" s="3">
        <v>46913</v>
      </c>
      <c r="BQ1948" s="3">
        <v>37262</v>
      </c>
      <c r="BR1948" s="3">
        <v>29122</v>
      </c>
      <c r="BS1948" s="3">
        <v>19997</v>
      </c>
      <c r="BT1948" s="3">
        <v>722135</v>
      </c>
      <c r="BU1948" s="3">
        <v>707092</v>
      </c>
      <c r="BV1948" s="3">
        <v>1652117</v>
      </c>
      <c r="BW1948" s="3">
        <v>1075400</v>
      </c>
      <c r="BX1948" s="3">
        <v>574657</v>
      </c>
      <c r="BY1948" s="3">
        <v>486813</v>
      </c>
      <c r="BZ1948" s="3">
        <v>-328553</v>
      </c>
      <c r="CA1948" s="3">
        <v>46981</v>
      </c>
      <c r="CB1948" s="3">
        <v>512341</v>
      </c>
      <c r="CC1948" s="3">
        <v>946058</v>
      </c>
      <c r="CD1948" s="3">
        <v>34069880</v>
      </c>
      <c r="CE1948" s="3">
        <v>44094861</v>
      </c>
      <c r="CF1948" s="3">
        <v>31291413</v>
      </c>
      <c r="CG1948" s="3">
        <v>43938213</v>
      </c>
      <c r="CH1948" s="3">
        <v>28196992</v>
      </c>
    </row>
    <row r="1949" spans="1:86" x14ac:dyDescent="0.25">
      <c r="A1949" t="s">
        <v>2139</v>
      </c>
      <c r="B1949" s="3">
        <v>12251505</v>
      </c>
      <c r="C1949" s="3">
        <v>112459966</v>
      </c>
      <c r="D1949" s="3">
        <v>107907747</v>
      </c>
      <c r="E1949" s="3">
        <v>107089361</v>
      </c>
      <c r="F1949" s="3">
        <v>110330502</v>
      </c>
      <c r="G1949" s="3">
        <v>3750560</v>
      </c>
      <c r="H1949" s="3">
        <v>44359503</v>
      </c>
      <c r="I1949" s="3">
        <v>41062168</v>
      </c>
      <c r="J1949" s="3">
        <v>36931636</v>
      </c>
      <c r="K1949" s="3">
        <v>37031961</v>
      </c>
      <c r="L1949" s="3">
        <v>520000</v>
      </c>
      <c r="M1949" s="3">
        <v>2060000</v>
      </c>
      <c r="N1949" s="3">
        <v>2060000</v>
      </c>
      <c r="O1949" s="3">
        <v>2060000</v>
      </c>
      <c r="P1949" s="3">
        <v>2060000</v>
      </c>
      <c r="Q1949" s="3">
        <v>1206095</v>
      </c>
      <c r="R1949" s="3">
        <v>12432694</v>
      </c>
      <c r="S1949" s="3">
        <v>9491865</v>
      </c>
      <c r="T1949" s="3">
        <v>10481855</v>
      </c>
      <c r="U1949" s="3">
        <v>12366167</v>
      </c>
      <c r="V1949" s="3">
        <v>2985169</v>
      </c>
      <c r="W1949" s="3">
        <v>1340741</v>
      </c>
      <c r="X1949" s="3">
        <v>1285881</v>
      </c>
      <c r="Y1949" s="3">
        <v>5495095</v>
      </c>
      <c r="Z1949" s="3">
        <v>10567274</v>
      </c>
      <c r="AA1949" s="3">
        <v>82909</v>
      </c>
      <c r="AB1949" s="3">
        <v>36462695</v>
      </c>
      <c r="AC1949" s="3">
        <v>29691213</v>
      </c>
      <c r="AD1949" s="3">
        <v>29882121</v>
      </c>
      <c r="AE1949" s="3">
        <v>27751427</v>
      </c>
      <c r="AF1949" s="3">
        <v>0</v>
      </c>
      <c r="AG1949" s="3">
        <v>3113255</v>
      </c>
      <c r="AH1949" s="3">
        <v>5147644</v>
      </c>
      <c r="AI1949" s="3">
        <v>7360286</v>
      </c>
      <c r="AJ1949" s="3">
        <v>7957815</v>
      </c>
      <c r="AK1949" s="3">
        <v>4882</v>
      </c>
      <c r="AL1949" s="3">
        <v>1652930</v>
      </c>
      <c r="AM1949" s="3">
        <v>6755207</v>
      </c>
      <c r="AN1949" s="3">
        <v>690540</v>
      </c>
      <c r="AO1949" s="3">
        <v>1355310</v>
      </c>
      <c r="AP1949" s="3">
        <v>6932730</v>
      </c>
      <c r="AQ1949" s="3">
        <v>38427721</v>
      </c>
      <c r="AR1949" s="3">
        <v>94669500</v>
      </c>
      <c r="AS1949" s="3">
        <v>100934531</v>
      </c>
      <c r="AT1949" s="3">
        <v>103459151</v>
      </c>
      <c r="AU1949" s="3">
        <v>330130</v>
      </c>
      <c r="AV1949" s="3">
        <v>-3533499</v>
      </c>
      <c r="AW1949" s="3">
        <v>-4471759</v>
      </c>
      <c r="AX1949" s="3">
        <v>558939</v>
      </c>
      <c r="AY1949" s="3">
        <v>1526970</v>
      </c>
      <c r="AZ1949" s="3">
        <v>437486</v>
      </c>
      <c r="BA1949" s="3">
        <v>764767</v>
      </c>
      <c r="BB1949" s="3">
        <v>1363656</v>
      </c>
      <c r="BC1949" s="3">
        <v>6032330</v>
      </c>
      <c r="BD1949" s="3">
        <v>7636283</v>
      </c>
      <c r="BE1949" s="3">
        <v>107356</v>
      </c>
      <c r="BF1949" s="3">
        <v>4298266</v>
      </c>
      <c r="BG1949" s="3">
        <v>5835415</v>
      </c>
      <c r="BH1949" s="3">
        <v>5473391</v>
      </c>
      <c r="BI1949" s="3">
        <v>6109313</v>
      </c>
      <c r="BJ1949" s="5">
        <v>0.29599118600366642</v>
      </c>
      <c r="BK1949" s="5">
        <v>0.32068460066922344</v>
      </c>
      <c r="BL1949" s="5">
        <v>0.23583587063012959</v>
      </c>
      <c r="BM1949" s="5">
        <v>4.8062191557822598E-2</v>
      </c>
      <c r="BN1949" s="5">
        <v>8.2989852523799867E-2</v>
      </c>
      <c r="BO1949" s="3">
        <v>129492</v>
      </c>
      <c r="BP1949" s="3">
        <v>245249</v>
      </c>
      <c r="BQ1949" s="3">
        <v>321599</v>
      </c>
      <c r="BR1949" s="3">
        <v>289927</v>
      </c>
      <c r="BS1949" s="3">
        <v>633734</v>
      </c>
      <c r="BT1949" s="3">
        <v>31656</v>
      </c>
      <c r="BU1949" s="3">
        <v>35980</v>
      </c>
      <c r="BV1949" s="3">
        <v>137835</v>
      </c>
      <c r="BW1949" s="3">
        <v>924112</v>
      </c>
      <c r="BX1949" s="3">
        <v>776604</v>
      </c>
      <c r="BY1949" s="3">
        <v>129492</v>
      </c>
      <c r="BZ1949" s="3">
        <v>251829</v>
      </c>
      <c r="CA1949" s="3">
        <v>321599</v>
      </c>
      <c r="CB1949" s="3">
        <v>289927</v>
      </c>
      <c r="CC1949" s="3">
        <v>633734</v>
      </c>
      <c r="CD1949" s="3">
        <v>232294</v>
      </c>
      <c r="CE1949" s="3">
        <v>-3749348</v>
      </c>
      <c r="CF1949" s="3">
        <v>-4655523</v>
      </c>
      <c r="CG1949" s="3">
        <v>1193124</v>
      </c>
      <c r="CH1949" s="3">
        <v>1669840</v>
      </c>
    </row>
    <row r="1950" spans="1:86" x14ac:dyDescent="0.25">
      <c r="A1950" t="s">
        <v>2140</v>
      </c>
      <c r="B1950" s="3">
        <v>7874819</v>
      </c>
      <c r="C1950" s="3">
        <v>8149501</v>
      </c>
      <c r="D1950" s="3">
        <v>8325696</v>
      </c>
      <c r="E1950" s="3">
        <v>8149160</v>
      </c>
      <c r="F1950" s="3">
        <v>7978082</v>
      </c>
      <c r="G1950" s="3">
        <v>120424</v>
      </c>
      <c r="H1950" s="3">
        <v>104490</v>
      </c>
      <c r="I1950" s="3">
        <v>90015</v>
      </c>
      <c r="J1950" s="3">
        <v>86091</v>
      </c>
      <c r="K1950" s="3">
        <v>83540</v>
      </c>
      <c r="L1950" s="3">
        <v>200000</v>
      </c>
      <c r="M1950" s="3">
        <v>200000</v>
      </c>
      <c r="N1950" s="3">
        <v>200000</v>
      </c>
      <c r="O1950" s="3">
        <v>200000</v>
      </c>
      <c r="P1950" s="3">
        <v>200000</v>
      </c>
      <c r="Q1950" s="3">
        <v>4446291</v>
      </c>
      <c r="R1950" s="3">
        <v>4654153</v>
      </c>
      <c r="S1950" s="3">
        <v>4825338</v>
      </c>
      <c r="T1950" s="3">
        <v>4852162</v>
      </c>
      <c r="U1950" s="3">
        <v>4866701</v>
      </c>
      <c r="V1950" s="3">
        <v>0</v>
      </c>
      <c r="W1950" s="3">
        <v>0</v>
      </c>
      <c r="X1950" s="3">
        <v>0</v>
      </c>
      <c r="Y1950" s="3">
        <v>0</v>
      </c>
      <c r="Z1950" s="3">
        <v>0</v>
      </c>
      <c r="AA1950" s="3">
        <v>484367</v>
      </c>
      <c r="AB1950" s="3">
        <v>564550</v>
      </c>
      <c r="AC1950" s="3">
        <v>596966</v>
      </c>
      <c r="AD1950" s="3">
        <v>673696</v>
      </c>
      <c r="AE1950" s="3">
        <v>731353</v>
      </c>
      <c r="AF1950" s="3">
        <v>0</v>
      </c>
      <c r="AG1950" s="3">
        <v>0</v>
      </c>
      <c r="AH1950" s="3">
        <v>875</v>
      </c>
      <c r="AI1950" s="3">
        <v>1519</v>
      </c>
      <c r="AJ1950" s="3">
        <v>659</v>
      </c>
      <c r="AK1950" s="3">
        <v>0</v>
      </c>
      <c r="AL1950" s="3">
        <v>0</v>
      </c>
      <c r="AM1950" s="3">
        <v>48900</v>
      </c>
      <c r="AN1950" s="3">
        <v>0</v>
      </c>
      <c r="AO1950" s="3">
        <v>0</v>
      </c>
      <c r="AP1950" s="3">
        <v>13037544</v>
      </c>
      <c r="AQ1950" s="3">
        <v>13032646</v>
      </c>
      <c r="AR1950" s="3">
        <v>13590067</v>
      </c>
      <c r="AS1950" s="3">
        <v>12494987</v>
      </c>
      <c r="AT1950" s="3">
        <v>12865353</v>
      </c>
      <c r="AU1950" s="3">
        <v>373392</v>
      </c>
      <c r="AV1950" s="3">
        <v>359696</v>
      </c>
      <c r="AW1950" s="3">
        <v>316665</v>
      </c>
      <c r="AX1950" s="3">
        <v>1153</v>
      </c>
      <c r="AY1950" s="3">
        <v>96909</v>
      </c>
      <c r="AZ1950" s="3">
        <v>436219</v>
      </c>
      <c r="BA1950" s="3">
        <v>427978</v>
      </c>
      <c r="BB1950" s="3">
        <v>358534</v>
      </c>
      <c r="BC1950" s="3">
        <v>41140</v>
      </c>
      <c r="BD1950" s="3">
        <v>143346</v>
      </c>
      <c r="BE1950" s="3">
        <v>62827</v>
      </c>
      <c r="BF1950" s="3">
        <v>68282</v>
      </c>
      <c r="BG1950" s="3">
        <v>41869</v>
      </c>
      <c r="BH1950" s="3">
        <v>39987</v>
      </c>
      <c r="BI1950" s="3">
        <v>46437</v>
      </c>
      <c r="BJ1950" s="5">
        <v>4.6994743466011337E-4</v>
      </c>
      <c r="BK1950" s="5">
        <v>3.72916364859876E-3</v>
      </c>
      <c r="BL1950" s="5">
        <v>4.1000295648390388E-4</v>
      </c>
      <c r="BM1950" s="5">
        <v>8.2425862907146333E-2</v>
      </c>
      <c r="BN1950" s="5">
        <v>2.8323078425627501E-3</v>
      </c>
      <c r="BO1950" s="3">
        <v>205</v>
      </c>
      <c r="BP1950" s="3">
        <v>1596</v>
      </c>
      <c r="BQ1950" s="3">
        <v>147</v>
      </c>
      <c r="BR1950" s="3">
        <v>3391</v>
      </c>
      <c r="BS1950" s="3">
        <v>406</v>
      </c>
      <c r="BT1950" s="3">
        <v>14697</v>
      </c>
      <c r="BU1950" s="3">
        <v>16529</v>
      </c>
      <c r="BV1950" s="3">
        <v>16202</v>
      </c>
      <c r="BW1950" s="3">
        <v>21916</v>
      </c>
      <c r="BX1950" s="3">
        <v>18952</v>
      </c>
      <c r="BY1950" s="3">
        <v>-52721</v>
      </c>
      <c r="BZ1950" s="3">
        <v>-9676</v>
      </c>
      <c r="CA1950" s="3">
        <v>2715</v>
      </c>
      <c r="CB1950" s="3">
        <v>13420</v>
      </c>
      <c r="CC1950" s="3">
        <v>17314</v>
      </c>
      <c r="CD1950" s="3">
        <v>440810</v>
      </c>
      <c r="CE1950" s="3">
        <v>385901</v>
      </c>
      <c r="CF1950" s="3">
        <v>330152</v>
      </c>
      <c r="CG1950" s="3">
        <v>9649</v>
      </c>
      <c r="CH1950" s="3">
        <v>98547</v>
      </c>
    </row>
    <row r="1951" spans="1:86" x14ac:dyDescent="0.25">
      <c r="A1951" t="s">
        <v>2141</v>
      </c>
      <c r="B1951" s="3">
        <v>38407679</v>
      </c>
      <c r="C1951" s="3">
        <v>33645717</v>
      </c>
      <c r="D1951" s="3">
        <v>32766587</v>
      </c>
      <c r="E1951" s="3">
        <v>42424101</v>
      </c>
      <c r="F1951" s="3">
        <v>34424821</v>
      </c>
      <c r="G1951" s="3">
        <v>171434</v>
      </c>
      <c r="H1951" s="3">
        <v>121553</v>
      </c>
      <c r="I1951" s="3">
        <v>136912</v>
      </c>
      <c r="J1951" s="3">
        <v>256273</v>
      </c>
      <c r="K1951" s="3">
        <v>230654</v>
      </c>
      <c r="L1951" s="3">
        <v>1000000</v>
      </c>
      <c r="M1951" s="3">
        <v>1000000</v>
      </c>
      <c r="N1951" s="3">
        <v>1000000</v>
      </c>
      <c r="O1951" s="3">
        <v>1000000</v>
      </c>
      <c r="P1951" s="3">
        <v>1000000</v>
      </c>
      <c r="Q1951" s="3">
        <v>15187388</v>
      </c>
      <c r="R1951" s="3">
        <v>15569493</v>
      </c>
      <c r="S1951" s="3">
        <v>15198985</v>
      </c>
      <c r="T1951" s="3">
        <v>14403642</v>
      </c>
      <c r="U1951" s="3">
        <v>13007513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1617155</v>
      </c>
      <c r="AB1951" s="3">
        <v>981761</v>
      </c>
      <c r="AC1951" s="3">
        <v>1155393</v>
      </c>
      <c r="AD1951" s="3">
        <v>1126575</v>
      </c>
      <c r="AE1951" s="3">
        <v>1131128</v>
      </c>
      <c r="AF1951" s="3">
        <v>750000</v>
      </c>
      <c r="AG1951" s="3">
        <v>11856</v>
      </c>
      <c r="AH1951" s="3">
        <v>68830</v>
      </c>
      <c r="AI1951" s="3">
        <v>0</v>
      </c>
      <c r="AJ1951" s="3">
        <v>15000</v>
      </c>
      <c r="AK1951" s="3">
        <v>52</v>
      </c>
      <c r="AL1951" s="3">
        <v>3159466</v>
      </c>
      <c r="AM1951" s="3">
        <v>1796760</v>
      </c>
      <c r="AN1951" s="3">
        <v>6226858</v>
      </c>
      <c r="AO1951" s="3">
        <v>2424007</v>
      </c>
      <c r="AP1951" s="3">
        <v>57873946</v>
      </c>
      <c r="AQ1951" s="3">
        <v>15892460</v>
      </c>
      <c r="AR1951" s="3">
        <v>21253790</v>
      </c>
      <c r="AS1951" s="3">
        <v>29220665</v>
      </c>
      <c r="AT1951" s="3">
        <v>20105341</v>
      </c>
      <c r="AU1951" s="3">
        <v>17385914</v>
      </c>
      <c r="AV1951" s="3">
        <v>167760</v>
      </c>
      <c r="AW1951" s="3">
        <v>219482</v>
      </c>
      <c r="AX1951" s="3">
        <v>1307436</v>
      </c>
      <c r="AY1951" s="3">
        <v>137300</v>
      </c>
      <c r="AZ1951" s="3">
        <v>17706807</v>
      </c>
      <c r="BA1951" s="3">
        <v>339020</v>
      </c>
      <c r="BB1951" s="3">
        <v>384693</v>
      </c>
      <c r="BC1951" s="3">
        <v>1474480</v>
      </c>
      <c r="BD1951" s="3">
        <v>325899</v>
      </c>
      <c r="BE1951" s="3">
        <v>320893</v>
      </c>
      <c r="BF1951" s="3">
        <v>171260</v>
      </c>
      <c r="BG1951" s="3">
        <v>165211</v>
      </c>
      <c r="BH1951" s="3">
        <v>167044</v>
      </c>
      <c r="BI1951" s="3">
        <v>188599</v>
      </c>
      <c r="BJ1951" s="5">
        <v>2.6018242588852976E-4</v>
      </c>
      <c r="BK1951" s="5">
        <v>9.6483983245826202E-2</v>
      </c>
      <c r="BL1951" s="5">
        <v>0.13516232424296776</v>
      </c>
      <c r="BM1951" s="5">
        <v>7.1380418859530143E-2</v>
      </c>
      <c r="BN1951" s="5">
        <v>0.28015428092752664</v>
      </c>
      <c r="BO1951" s="3">
        <v>4607</v>
      </c>
      <c r="BP1951" s="3">
        <v>32710</v>
      </c>
      <c r="BQ1951" s="3">
        <v>51996</v>
      </c>
      <c r="BR1951" s="3">
        <v>105249</v>
      </c>
      <c r="BS1951" s="3">
        <v>91302</v>
      </c>
      <c r="BT1951" s="3">
        <v>462832</v>
      </c>
      <c r="BU1951" s="3">
        <v>308567</v>
      </c>
      <c r="BV1951" s="3">
        <v>253347</v>
      </c>
      <c r="BW1951" s="3">
        <v>352435</v>
      </c>
      <c r="BX1951" s="3">
        <v>261923</v>
      </c>
      <c r="BY1951" s="3">
        <v>-63354</v>
      </c>
      <c r="BZ1951" s="3">
        <v>-163786</v>
      </c>
      <c r="CA1951" s="3">
        <v>-787000</v>
      </c>
      <c r="CB1951" s="3">
        <v>-58955</v>
      </c>
      <c r="CC1951" s="3">
        <v>59489</v>
      </c>
      <c r="CD1951" s="3">
        <v>17912100</v>
      </c>
      <c r="CE1951" s="3">
        <v>640113</v>
      </c>
      <c r="CF1951" s="3">
        <v>1259829</v>
      </c>
      <c r="CG1951" s="3">
        <v>1718826</v>
      </c>
      <c r="CH1951" s="3">
        <v>339734</v>
      </c>
    </row>
    <row r="1952" spans="1:86" x14ac:dyDescent="0.25">
      <c r="A1952" t="s">
        <v>2142</v>
      </c>
      <c r="B1952" s="3">
        <v>18221563</v>
      </c>
      <c r="C1952" s="3">
        <v>20783986</v>
      </c>
      <c r="D1952" s="3">
        <v>22687258</v>
      </c>
      <c r="E1952" s="3">
        <v>23164357</v>
      </c>
      <c r="F1952" s="3">
        <v>22215286</v>
      </c>
      <c r="G1952" s="3">
        <v>3373433</v>
      </c>
      <c r="H1952" s="3">
        <v>3596775</v>
      </c>
      <c r="I1952" s="3">
        <v>2989130</v>
      </c>
      <c r="J1952" s="3">
        <v>2400928</v>
      </c>
      <c r="K1952" s="3">
        <v>2238444</v>
      </c>
      <c r="L1952" s="3">
        <v>2500000</v>
      </c>
      <c r="M1952" s="3">
        <v>2500000</v>
      </c>
      <c r="N1952" s="3">
        <v>2500000</v>
      </c>
      <c r="O1952" s="3">
        <v>2500000</v>
      </c>
      <c r="P1952" s="3">
        <v>2500000</v>
      </c>
      <c r="Q1952" s="3">
        <v>2207211</v>
      </c>
      <c r="R1952" s="3">
        <v>2616391</v>
      </c>
      <c r="S1952" s="3">
        <v>5118143</v>
      </c>
      <c r="T1952" s="3">
        <v>5354697</v>
      </c>
      <c r="U1952" s="3">
        <v>5766349</v>
      </c>
      <c r="V1952" s="3">
        <v>1105946</v>
      </c>
      <c r="W1952" s="3">
        <v>1065075</v>
      </c>
      <c r="X1952" s="3">
        <v>224204</v>
      </c>
      <c r="Y1952" s="3">
        <v>3851501</v>
      </c>
      <c r="Z1952" s="3">
        <v>2834621</v>
      </c>
      <c r="AA1952" s="3">
        <v>1313859</v>
      </c>
      <c r="AB1952" s="3">
        <v>2002858</v>
      </c>
      <c r="AC1952" s="3">
        <v>1624263</v>
      </c>
      <c r="AD1952" s="3">
        <v>1534056</v>
      </c>
      <c r="AE1952" s="3">
        <v>1417549</v>
      </c>
      <c r="AF1952" s="3">
        <v>381563</v>
      </c>
      <c r="AG1952" s="3">
        <v>423727</v>
      </c>
      <c r="AH1952" s="3">
        <v>1254016</v>
      </c>
      <c r="AI1952" s="3">
        <v>1144634</v>
      </c>
      <c r="AJ1952" s="3">
        <v>1028948</v>
      </c>
      <c r="AK1952" s="3">
        <v>5996672</v>
      </c>
      <c r="AL1952" s="3">
        <v>6607598</v>
      </c>
      <c r="AM1952" s="3">
        <v>8853298</v>
      </c>
      <c r="AN1952" s="3">
        <v>4729973</v>
      </c>
      <c r="AO1952" s="3">
        <v>4825118</v>
      </c>
      <c r="AP1952" s="3">
        <v>28753482</v>
      </c>
      <c r="AQ1952" s="3">
        <v>29000736</v>
      </c>
      <c r="AR1952" s="3">
        <v>32065942</v>
      </c>
      <c r="AS1952" s="3">
        <v>33162141</v>
      </c>
      <c r="AT1952" s="3">
        <v>29830927</v>
      </c>
      <c r="AU1952" s="3">
        <v>775178</v>
      </c>
      <c r="AV1952" s="3">
        <v>799381</v>
      </c>
      <c r="AW1952" s="3">
        <v>324152</v>
      </c>
      <c r="AX1952" s="3">
        <v>1221232</v>
      </c>
      <c r="AY1952" s="3">
        <v>977853</v>
      </c>
      <c r="AZ1952" s="3">
        <v>1069086</v>
      </c>
      <c r="BA1952" s="3">
        <v>1083177</v>
      </c>
      <c r="BB1952" s="3">
        <v>563994</v>
      </c>
      <c r="BC1952" s="3">
        <v>1419071</v>
      </c>
      <c r="BD1952" s="3">
        <v>1194422</v>
      </c>
      <c r="BE1952" s="3">
        <v>293908</v>
      </c>
      <c r="BF1952" s="3">
        <v>283796</v>
      </c>
      <c r="BG1952" s="3">
        <v>239842</v>
      </c>
      <c r="BH1952" s="3">
        <v>197839</v>
      </c>
      <c r="BI1952" s="3">
        <v>216569</v>
      </c>
      <c r="BJ1952" s="5">
        <v>0.23379222999833502</v>
      </c>
      <c r="BK1952" s="5">
        <v>0.13108199306299895</v>
      </c>
      <c r="BL1952" s="5">
        <v>0.24403096486842057</v>
      </c>
      <c r="BM1952" s="5">
        <v>0.15904419158731312</v>
      </c>
      <c r="BN1952" s="5">
        <v>0.24013037268235179</v>
      </c>
      <c r="BO1952" s="3">
        <v>249944</v>
      </c>
      <c r="BP1952" s="3">
        <v>141985</v>
      </c>
      <c r="BQ1952" s="3">
        <v>137632</v>
      </c>
      <c r="BR1952" s="3">
        <v>225695</v>
      </c>
      <c r="BS1952" s="3">
        <v>286817</v>
      </c>
      <c r="BT1952" s="3">
        <v>100017</v>
      </c>
      <c r="BU1952" s="3">
        <v>66177</v>
      </c>
      <c r="BV1952" s="3">
        <v>29589</v>
      </c>
      <c r="BW1952" s="3">
        <v>42301</v>
      </c>
      <c r="BX1952" s="3">
        <v>49367</v>
      </c>
      <c r="BY1952" s="3">
        <v>255095</v>
      </c>
      <c r="BZ1952" s="3">
        <v>132706</v>
      </c>
      <c r="CA1952" s="3">
        <v>125323</v>
      </c>
      <c r="CB1952" s="3">
        <v>225859</v>
      </c>
      <c r="CC1952" s="3">
        <v>287293</v>
      </c>
      <c r="CD1952" s="3">
        <v>620100</v>
      </c>
      <c r="CE1952" s="3">
        <v>732852</v>
      </c>
      <c r="CF1952" s="3">
        <v>228418</v>
      </c>
      <c r="CG1952" s="3">
        <v>1037674</v>
      </c>
      <c r="CH1952" s="3">
        <v>739927</v>
      </c>
    </row>
    <row r="1953" spans="1:86" x14ac:dyDescent="0.25">
      <c r="A1953" t="s">
        <v>2143</v>
      </c>
      <c r="B1953" s="3">
        <v>15727020</v>
      </c>
      <c r="C1953" s="3">
        <v>14285712</v>
      </c>
      <c r="D1953" s="3">
        <v>12960832</v>
      </c>
      <c r="E1953" s="3">
        <v>13989310</v>
      </c>
      <c r="F1953" s="3">
        <v>16245621</v>
      </c>
      <c r="G1953" s="3">
        <v>651420</v>
      </c>
      <c r="H1953" s="3">
        <v>949036</v>
      </c>
      <c r="I1953" s="3">
        <v>1354383</v>
      </c>
      <c r="J1953" s="3">
        <v>2099043</v>
      </c>
      <c r="K1953" s="3">
        <v>1984657</v>
      </c>
      <c r="L1953" s="3">
        <v>1040000</v>
      </c>
      <c r="M1953" s="3">
        <v>1040000</v>
      </c>
      <c r="N1953" s="3">
        <v>1040000</v>
      </c>
      <c r="O1953" s="3">
        <v>1040000</v>
      </c>
      <c r="P1953" s="3">
        <v>1040000</v>
      </c>
      <c r="Q1953" s="3">
        <v>12038315</v>
      </c>
      <c r="R1953" s="3">
        <v>8946920</v>
      </c>
      <c r="S1953" s="3">
        <v>6788903</v>
      </c>
      <c r="T1953" s="3">
        <v>8252349</v>
      </c>
      <c r="U1953" s="3">
        <v>9768219</v>
      </c>
      <c r="V1953" s="3">
        <v>0</v>
      </c>
      <c r="W1953" s="3">
        <v>0</v>
      </c>
      <c r="X1953" s="3">
        <v>72000</v>
      </c>
      <c r="Y1953" s="3">
        <v>0</v>
      </c>
      <c r="Z1953" s="3">
        <v>0</v>
      </c>
      <c r="AA1953" s="3">
        <v>527256</v>
      </c>
      <c r="AB1953" s="3">
        <v>574866</v>
      </c>
      <c r="AC1953" s="3">
        <v>636485</v>
      </c>
      <c r="AD1953" s="3">
        <v>692245</v>
      </c>
      <c r="AE1953" s="3">
        <v>1054558</v>
      </c>
      <c r="AF1953" s="3">
        <v>22744</v>
      </c>
      <c r="AG1953" s="3">
        <v>360</v>
      </c>
      <c r="AH1953" s="3">
        <v>294</v>
      </c>
      <c r="AI1953" s="3">
        <v>8</v>
      </c>
      <c r="AJ1953" s="3">
        <v>0</v>
      </c>
      <c r="AK1953" s="3">
        <v>0</v>
      </c>
      <c r="AL1953" s="3">
        <v>0</v>
      </c>
      <c r="AM1953" s="3">
        <v>460000</v>
      </c>
      <c r="AN1953" s="3">
        <v>72000</v>
      </c>
      <c r="AO1953" s="3">
        <v>12477</v>
      </c>
      <c r="AP1953" s="3">
        <v>10021002</v>
      </c>
      <c r="AQ1953" s="3">
        <v>13488396</v>
      </c>
      <c r="AR1953" s="3">
        <v>18671460</v>
      </c>
      <c r="AS1953" s="3">
        <v>19422673</v>
      </c>
      <c r="AT1953" s="3">
        <v>20001033</v>
      </c>
      <c r="AU1953" s="3">
        <v>335294</v>
      </c>
      <c r="AV1953" s="3">
        <v>1014444</v>
      </c>
      <c r="AW1953" s="3">
        <v>1546833</v>
      </c>
      <c r="AX1953" s="3">
        <v>2108238</v>
      </c>
      <c r="AY1953" s="3">
        <v>2267200</v>
      </c>
      <c r="AZ1953" s="3">
        <v>675512</v>
      </c>
      <c r="BA1953" s="3">
        <v>1434557</v>
      </c>
      <c r="BB1953" s="3">
        <v>2048960</v>
      </c>
      <c r="BC1953" s="3">
        <v>2519618</v>
      </c>
      <c r="BD1953" s="3">
        <v>2891365</v>
      </c>
      <c r="BE1953" s="3">
        <v>340218</v>
      </c>
      <c r="BF1953" s="3">
        <v>420113</v>
      </c>
      <c r="BG1953" s="3">
        <v>502127</v>
      </c>
      <c r="BH1953" s="3">
        <v>411380</v>
      </c>
      <c r="BI1953" s="3">
        <v>624165</v>
      </c>
      <c r="BJ1953" s="5">
        <v>0.14451260673385521</v>
      </c>
      <c r="BK1953" s="5">
        <v>4.6743350037677135E-2</v>
      </c>
      <c r="BL1953" s="5">
        <v>4.7613423395283461E-2</v>
      </c>
      <c r="BM1953" s="5">
        <v>1.4245413392030061E-2</v>
      </c>
      <c r="BN1953" s="5">
        <v>8.8753927643171991E-3</v>
      </c>
      <c r="BO1953" s="3">
        <v>97620</v>
      </c>
      <c r="BP1953" s="3">
        <v>67056</v>
      </c>
      <c r="BQ1953" s="3">
        <v>97558</v>
      </c>
      <c r="BR1953" s="3">
        <v>35893</v>
      </c>
      <c r="BS1953" s="3">
        <v>25662</v>
      </c>
      <c r="BT1953" s="3">
        <v>179344</v>
      </c>
      <c r="BU1953" s="3">
        <v>276467</v>
      </c>
      <c r="BV1953" s="3">
        <v>231431</v>
      </c>
      <c r="BW1953" s="3">
        <v>79498</v>
      </c>
      <c r="BX1953" s="3">
        <v>69727</v>
      </c>
      <c r="BY1953" s="3">
        <v>432622</v>
      </c>
      <c r="BZ1953" s="3">
        <v>-188308</v>
      </c>
      <c r="CA1953" s="3">
        <v>100292</v>
      </c>
      <c r="CB1953" s="3">
        <v>34404</v>
      </c>
      <c r="CC1953" s="3">
        <v>26774</v>
      </c>
      <c r="CD1953" s="3">
        <v>82016</v>
      </c>
      <c r="CE1953" s="3">
        <v>1479219</v>
      </c>
      <c r="CF1953" s="3">
        <v>1677972</v>
      </c>
      <c r="CG1953" s="3">
        <v>2153332</v>
      </c>
      <c r="CH1953" s="3">
        <v>2310153</v>
      </c>
    </row>
    <row r="1954" spans="1:86" x14ac:dyDescent="0.25">
      <c r="A1954" t="s">
        <v>2144</v>
      </c>
      <c r="B1954" s="3">
        <v>26163779</v>
      </c>
      <c r="C1954" s="3">
        <v>24195680</v>
      </c>
      <c r="D1954" s="3">
        <v>26907576</v>
      </c>
      <c r="E1954" s="3">
        <v>30823872</v>
      </c>
      <c r="F1954" s="3">
        <v>31080156</v>
      </c>
      <c r="G1954" s="3">
        <v>712960</v>
      </c>
      <c r="H1954" s="3">
        <v>753686</v>
      </c>
      <c r="I1954" s="3">
        <v>810574</v>
      </c>
      <c r="J1954" s="3">
        <v>676932</v>
      </c>
      <c r="K1954" s="3">
        <v>521991</v>
      </c>
      <c r="L1954" s="3">
        <v>3260000</v>
      </c>
      <c r="M1954" s="3">
        <v>3260000</v>
      </c>
      <c r="N1954" s="3">
        <v>3260000</v>
      </c>
      <c r="O1954" s="3">
        <v>3260000</v>
      </c>
      <c r="P1954" s="3">
        <v>3260000</v>
      </c>
      <c r="Q1954" s="3">
        <v>5339445</v>
      </c>
      <c r="R1954" s="3">
        <v>5573496</v>
      </c>
      <c r="S1954" s="3">
        <v>3196762</v>
      </c>
      <c r="T1954" s="3">
        <v>3580228</v>
      </c>
      <c r="U1954" s="3">
        <v>4350742</v>
      </c>
      <c r="V1954" s="3">
        <v>1272727</v>
      </c>
      <c r="W1954" s="3">
        <v>545455</v>
      </c>
      <c r="X1954" s="3">
        <v>0</v>
      </c>
      <c r="Y1954" s="3">
        <v>0</v>
      </c>
      <c r="Z1954" s="3">
        <v>800000</v>
      </c>
      <c r="AA1954" s="3">
        <v>2233213</v>
      </c>
      <c r="AB1954" s="3">
        <v>1592346</v>
      </c>
      <c r="AC1954" s="3">
        <v>1568125</v>
      </c>
      <c r="AD1954" s="3">
        <v>1279810</v>
      </c>
      <c r="AE1954" s="3">
        <v>1119535</v>
      </c>
      <c r="AF1954" s="3">
        <v>1752911</v>
      </c>
      <c r="AG1954" s="3">
        <v>1312319</v>
      </c>
      <c r="AH1954" s="3">
        <v>1346426</v>
      </c>
      <c r="AI1954" s="3">
        <v>1094531</v>
      </c>
      <c r="AJ1954" s="3">
        <v>907242</v>
      </c>
      <c r="AK1954" s="3">
        <v>4132196</v>
      </c>
      <c r="AL1954" s="3">
        <v>2875219</v>
      </c>
      <c r="AM1954" s="3">
        <v>6091818</v>
      </c>
      <c r="AN1954" s="3">
        <v>8282979</v>
      </c>
      <c r="AO1954" s="3">
        <v>8233083</v>
      </c>
      <c r="AP1954" s="3">
        <v>45613777</v>
      </c>
      <c r="AQ1954" s="3">
        <v>41187362</v>
      </c>
      <c r="AR1954" s="3">
        <v>47814266</v>
      </c>
      <c r="AS1954" s="3">
        <v>49973885</v>
      </c>
      <c r="AT1954" s="3">
        <v>46026620</v>
      </c>
      <c r="AU1954" s="3">
        <v>1030477</v>
      </c>
      <c r="AV1954" s="3">
        <v>571798</v>
      </c>
      <c r="AW1954" s="3">
        <v>342729</v>
      </c>
      <c r="AX1954" s="3">
        <v>672742</v>
      </c>
      <c r="AY1954" s="3">
        <v>1413895</v>
      </c>
      <c r="AZ1954" s="3">
        <v>1569432</v>
      </c>
      <c r="BA1954" s="3">
        <v>1092902</v>
      </c>
      <c r="BB1954" s="3">
        <v>1413271</v>
      </c>
      <c r="BC1954" s="3">
        <v>1627951</v>
      </c>
      <c r="BD1954" s="3">
        <v>2496589</v>
      </c>
      <c r="BE1954" s="3">
        <v>538955</v>
      </c>
      <c r="BF1954" s="3">
        <v>521104</v>
      </c>
      <c r="BG1954" s="3">
        <v>1070542</v>
      </c>
      <c r="BH1954" s="3">
        <v>955209</v>
      </c>
      <c r="BI1954" s="3">
        <v>1082694</v>
      </c>
      <c r="BJ1954" s="5">
        <v>8.9638162086665751E-2</v>
      </c>
      <c r="BK1954" s="5">
        <v>0.10139701455391242</v>
      </c>
      <c r="BL1954" s="5">
        <v>4.8653796759432551E-2</v>
      </c>
      <c r="BM1954" s="5">
        <v>5.8813195237448795E-2</v>
      </c>
      <c r="BN1954" s="5">
        <v>4.7918179564197388E-2</v>
      </c>
      <c r="BO1954" s="3">
        <v>140681</v>
      </c>
      <c r="BP1954" s="3">
        <v>110817</v>
      </c>
      <c r="BQ1954" s="3">
        <v>68761</v>
      </c>
      <c r="BR1954" s="3">
        <v>95745</v>
      </c>
      <c r="BS1954" s="3">
        <v>119632</v>
      </c>
      <c r="BT1954" s="3">
        <v>76795</v>
      </c>
      <c r="BU1954" s="3">
        <v>99926</v>
      </c>
      <c r="BV1954" s="3">
        <v>58825</v>
      </c>
      <c r="BW1954" s="3">
        <v>11229</v>
      </c>
      <c r="BX1954" s="3">
        <v>39600</v>
      </c>
      <c r="BY1954" s="3">
        <v>20673</v>
      </c>
      <c r="BZ1954" s="3">
        <v>139892</v>
      </c>
      <c r="CA1954" s="3">
        <v>32670</v>
      </c>
      <c r="CB1954" s="3">
        <v>88567</v>
      </c>
      <c r="CC1954" s="3">
        <v>-37732</v>
      </c>
      <c r="CD1954" s="3">
        <v>1086599</v>
      </c>
      <c r="CE1954" s="3">
        <v>531832</v>
      </c>
      <c r="CF1954" s="3">
        <v>368884</v>
      </c>
      <c r="CG1954" s="3">
        <v>595404</v>
      </c>
      <c r="CH1954" s="3">
        <v>1491227</v>
      </c>
    </row>
    <row r="1955" spans="1:86" x14ac:dyDescent="0.25">
      <c r="A1955" t="s">
        <v>2145</v>
      </c>
      <c r="B1955" s="3">
        <v>978585423</v>
      </c>
      <c r="C1955" s="3">
        <v>1020704398</v>
      </c>
      <c r="D1955" s="3">
        <v>1102956761</v>
      </c>
      <c r="E1955" s="3">
        <v>1188711915</v>
      </c>
      <c r="F1955" s="3">
        <v>1195913686</v>
      </c>
      <c r="G1955" s="3">
        <v>21090759</v>
      </c>
      <c r="H1955" s="3">
        <v>22512161</v>
      </c>
      <c r="I1955" s="3">
        <v>19792163</v>
      </c>
      <c r="J1955" s="3">
        <v>18479344</v>
      </c>
      <c r="K1955" s="3">
        <v>18416570</v>
      </c>
      <c r="L1955" s="3">
        <v>80000000</v>
      </c>
      <c r="M1955" s="3">
        <v>80000000</v>
      </c>
      <c r="N1955" s="3">
        <v>80000000</v>
      </c>
      <c r="O1955" s="3">
        <v>80000000</v>
      </c>
      <c r="P1955" s="3">
        <v>80000000</v>
      </c>
      <c r="Q1955" s="3">
        <v>96304909</v>
      </c>
      <c r="R1955" s="3">
        <v>145161413</v>
      </c>
      <c r="S1955" s="3">
        <v>176387199</v>
      </c>
      <c r="T1955" s="3">
        <v>86040935</v>
      </c>
      <c r="U1955" s="3">
        <v>-3189950</v>
      </c>
      <c r="V1955" s="3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134775087</v>
      </c>
      <c r="AB1955" s="3">
        <v>136132828</v>
      </c>
      <c r="AC1955" s="3">
        <v>123330577</v>
      </c>
      <c r="AD1955" s="3">
        <v>147000536</v>
      </c>
      <c r="AE1955" s="3">
        <v>185936838</v>
      </c>
      <c r="AF1955" s="3">
        <v>79337163</v>
      </c>
      <c r="AG1955" s="3">
        <v>88235951</v>
      </c>
      <c r="AH1955" s="3">
        <v>78866264</v>
      </c>
      <c r="AI1955" s="3">
        <v>86889542</v>
      </c>
      <c r="AJ1955" s="3">
        <v>126132524</v>
      </c>
      <c r="AK1955" s="3">
        <v>9679240</v>
      </c>
      <c r="AL1955" s="3">
        <v>149631</v>
      </c>
      <c r="AM1955" s="3">
        <v>14211548</v>
      </c>
      <c r="AN1955" s="3">
        <v>13140923</v>
      </c>
      <c r="AO1955" s="3">
        <v>12486057</v>
      </c>
      <c r="AP1955" s="3">
        <v>1533306802</v>
      </c>
      <c r="AQ1955" s="3">
        <v>1592327891</v>
      </c>
      <c r="AR1955" s="3">
        <v>1780618354</v>
      </c>
      <c r="AS1955" s="3">
        <v>1622284741</v>
      </c>
      <c r="AT1955" s="3">
        <v>1537302918</v>
      </c>
      <c r="AU1955" s="3">
        <v>92531536</v>
      </c>
      <c r="AV1955" s="3">
        <v>69435912</v>
      </c>
      <c r="AW1955" s="3">
        <v>105131649</v>
      </c>
      <c r="AX1955" s="3">
        <v>97662196</v>
      </c>
      <c r="AY1955" s="3">
        <v>31836239</v>
      </c>
      <c r="AZ1955" s="3">
        <v>119207830</v>
      </c>
      <c r="BA1955" s="3">
        <v>81409697</v>
      </c>
      <c r="BB1955" s="3">
        <v>115122616</v>
      </c>
      <c r="BC1955" s="3">
        <v>114115645</v>
      </c>
      <c r="BD1955" s="3">
        <v>64144994</v>
      </c>
      <c r="BE1955" s="3">
        <v>26676294</v>
      </c>
      <c r="BF1955" s="3">
        <v>11973785</v>
      </c>
      <c r="BG1955" s="3">
        <v>9990967</v>
      </c>
      <c r="BH1955" s="3">
        <v>16453449</v>
      </c>
      <c r="BI1955" s="3">
        <v>32308755</v>
      </c>
      <c r="BJ1955" s="5">
        <v>9.9275618052941661E-2</v>
      </c>
      <c r="BK1955" s="5">
        <v>0.10346997115097972</v>
      </c>
      <c r="BL1955" s="5">
        <v>6.7076107791018233E-2</v>
      </c>
      <c r="BM1955" s="5">
        <v>0.12207333183806655</v>
      </c>
      <c r="BN1955" s="5">
        <v>0.19242974751856706</v>
      </c>
      <c r="BO1955" s="3">
        <v>11834431</v>
      </c>
      <c r="BP1955" s="3">
        <v>8423459</v>
      </c>
      <c r="BQ1955" s="3">
        <v>7721977</v>
      </c>
      <c r="BR1955" s="3">
        <v>13930477</v>
      </c>
      <c r="BS1955" s="3">
        <v>12343405</v>
      </c>
      <c r="BT1955" s="3">
        <v>3920381</v>
      </c>
      <c r="BU1955" s="3">
        <v>3173587</v>
      </c>
      <c r="BV1955" s="3">
        <v>1609166</v>
      </c>
      <c r="BW1955" s="3">
        <v>14005540</v>
      </c>
      <c r="BX1955" s="3">
        <v>9004101</v>
      </c>
      <c r="BY1955" s="3">
        <v>68617565</v>
      </c>
      <c r="BZ1955" s="3">
        <v>8719218</v>
      </c>
      <c r="CA1955" s="3">
        <v>8471576</v>
      </c>
      <c r="CB1955" s="3">
        <v>27711858</v>
      </c>
      <c r="CC1955" s="3">
        <v>20917428</v>
      </c>
      <c r="CD1955" s="3">
        <v>27834352</v>
      </c>
      <c r="CE1955" s="3">
        <v>63890281</v>
      </c>
      <c r="CF1955" s="3">
        <v>98269239</v>
      </c>
      <c r="CG1955" s="3">
        <v>83955878</v>
      </c>
      <c r="CH1955" s="3">
        <v>19922912</v>
      </c>
    </row>
    <row r="1956" spans="1:86" x14ac:dyDescent="0.25">
      <c r="A1956" t="s">
        <v>2146</v>
      </c>
      <c r="B1956" s="3">
        <v>83802053</v>
      </c>
      <c r="C1956" s="3">
        <v>80551147</v>
      </c>
      <c r="D1956" s="3">
        <v>69972925</v>
      </c>
      <c r="E1956" s="3">
        <v>66337964</v>
      </c>
      <c r="F1956" s="3">
        <v>68018321</v>
      </c>
      <c r="G1956" s="3">
        <v>9247769</v>
      </c>
      <c r="H1956" s="3">
        <v>9915517</v>
      </c>
      <c r="I1956" s="3">
        <v>9165948</v>
      </c>
      <c r="J1956" s="3">
        <v>7938585</v>
      </c>
      <c r="K1956" s="3">
        <v>7299975</v>
      </c>
      <c r="L1956" s="3">
        <v>2028000</v>
      </c>
      <c r="M1956" s="3">
        <v>2028000</v>
      </c>
      <c r="N1956" s="3">
        <v>2028000</v>
      </c>
      <c r="O1956" s="3">
        <v>2028000</v>
      </c>
      <c r="P1956" s="3">
        <v>2028000</v>
      </c>
      <c r="Q1956" s="3">
        <v>8217684</v>
      </c>
      <c r="R1956" s="3">
        <v>28018986</v>
      </c>
      <c r="S1956" s="3">
        <v>3811987</v>
      </c>
      <c r="T1956" s="3">
        <v>7520635</v>
      </c>
      <c r="U1956" s="3">
        <v>5717181</v>
      </c>
      <c r="V1956" s="3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26258536</v>
      </c>
      <c r="AB1956" s="3">
        <v>18257815</v>
      </c>
      <c r="AC1956" s="3">
        <v>14748309</v>
      </c>
      <c r="AD1956" s="3">
        <v>11380197</v>
      </c>
      <c r="AE1956" s="3">
        <v>9160802</v>
      </c>
      <c r="AF1956" s="3">
        <v>25367954</v>
      </c>
      <c r="AG1956" s="3">
        <v>17433832</v>
      </c>
      <c r="AH1956" s="3">
        <v>13927627</v>
      </c>
      <c r="AI1956" s="3">
        <v>10538667</v>
      </c>
      <c r="AJ1956" s="3">
        <v>8323750</v>
      </c>
      <c r="AK1956" s="3">
        <v>0</v>
      </c>
      <c r="AL1956" s="3">
        <v>0</v>
      </c>
      <c r="AM1956" s="3">
        <v>0</v>
      </c>
      <c r="AN1956" s="3">
        <v>0</v>
      </c>
      <c r="AO1956" s="3">
        <v>0</v>
      </c>
      <c r="AP1956" s="3">
        <v>101166814</v>
      </c>
      <c r="AQ1956" s="3">
        <v>125834000</v>
      </c>
      <c r="AR1956" s="3">
        <v>61655790</v>
      </c>
      <c r="AS1956" s="3">
        <v>92522695</v>
      </c>
      <c r="AT1956" s="3">
        <v>100187239</v>
      </c>
      <c r="AU1956" s="3">
        <v>9587635</v>
      </c>
      <c r="AV1956" s="3">
        <v>37484500</v>
      </c>
      <c r="AW1956" s="3">
        <v>2539836</v>
      </c>
      <c r="AX1956" s="3">
        <v>9427030</v>
      </c>
      <c r="AY1956" s="3">
        <v>6082683</v>
      </c>
      <c r="AZ1956" s="3">
        <v>10852347</v>
      </c>
      <c r="BA1956" s="3">
        <v>39820386</v>
      </c>
      <c r="BB1956" s="3">
        <v>4843432</v>
      </c>
      <c r="BC1956" s="3">
        <v>11709193</v>
      </c>
      <c r="BD1956" s="3">
        <v>7916705</v>
      </c>
      <c r="BE1956" s="3">
        <v>1264712</v>
      </c>
      <c r="BF1956" s="3">
        <v>2335886</v>
      </c>
      <c r="BG1956" s="3">
        <v>2303596</v>
      </c>
      <c r="BH1956" s="3">
        <v>2282163</v>
      </c>
      <c r="BI1956" s="3">
        <v>1834022</v>
      </c>
      <c r="BJ1956" s="5">
        <v>-1.68018954793834E-3</v>
      </c>
      <c r="BK1956" s="5">
        <v>-6.7144251188323489E-3</v>
      </c>
      <c r="BL1956" s="5">
        <v>5.4512585290760765E-2</v>
      </c>
      <c r="BM1956" s="5">
        <v>7.0600766423441819E-2</v>
      </c>
      <c r="BN1956" s="5">
        <v>8.6838274256777287E-2</v>
      </c>
      <c r="BO1956" s="3">
        <v>-18234</v>
      </c>
      <c r="BP1956" s="3">
        <v>-267371</v>
      </c>
      <c r="BQ1956" s="3">
        <v>264028</v>
      </c>
      <c r="BR1956" s="3">
        <v>826678</v>
      </c>
      <c r="BS1956" s="3">
        <v>687473</v>
      </c>
      <c r="BT1956" s="3">
        <v>63866</v>
      </c>
      <c r="BU1956" s="3">
        <v>1535</v>
      </c>
      <c r="BV1956" s="3">
        <v>587551</v>
      </c>
      <c r="BW1956" s="3">
        <v>11923</v>
      </c>
      <c r="BX1956" s="3">
        <v>76</v>
      </c>
      <c r="BY1956" s="3">
        <v>452035</v>
      </c>
      <c r="BZ1956" s="3">
        <v>-267412</v>
      </c>
      <c r="CA1956" s="3">
        <v>264037</v>
      </c>
      <c r="CB1956" s="3">
        <v>996646</v>
      </c>
      <c r="CC1956" s="3">
        <v>482263</v>
      </c>
      <c r="CD1956" s="3">
        <v>9199466</v>
      </c>
      <c r="CE1956" s="3">
        <v>37753447</v>
      </c>
      <c r="CF1956" s="3">
        <v>2863350</v>
      </c>
      <c r="CG1956" s="3">
        <v>8442307</v>
      </c>
      <c r="CH1956" s="3">
        <v>5600496</v>
      </c>
    </row>
    <row r="1957" spans="1:86" x14ac:dyDescent="0.25">
      <c r="A1957" t="s">
        <v>2147</v>
      </c>
      <c r="B1957" s="3">
        <v>11131968</v>
      </c>
      <c r="C1957" s="3">
        <v>14222623</v>
      </c>
      <c r="D1957" s="3">
        <v>14545799</v>
      </c>
      <c r="E1957" s="3">
        <v>13332783</v>
      </c>
      <c r="F1957" s="3">
        <v>13111450</v>
      </c>
      <c r="G1957" s="3">
        <v>2419962</v>
      </c>
      <c r="H1957" s="3">
        <v>4599370</v>
      </c>
      <c r="I1957" s="3">
        <v>4188801</v>
      </c>
      <c r="J1957" s="3">
        <v>3775708</v>
      </c>
      <c r="K1957" s="3">
        <v>2949792</v>
      </c>
      <c r="L1957" s="3">
        <v>2167200</v>
      </c>
      <c r="M1957" s="3">
        <v>2167200</v>
      </c>
      <c r="N1957" s="3">
        <v>2167200</v>
      </c>
      <c r="O1957" s="3">
        <v>2167200</v>
      </c>
      <c r="P1957" s="3">
        <v>2167200</v>
      </c>
      <c r="Q1957" s="3">
        <v>1090122</v>
      </c>
      <c r="R1957" s="3">
        <v>1164649</v>
      </c>
      <c r="S1957" s="3">
        <v>1194183</v>
      </c>
      <c r="T1957" s="3">
        <v>1256171</v>
      </c>
      <c r="U1957" s="3">
        <v>1278858</v>
      </c>
      <c r="V1957" s="3">
        <v>2732288</v>
      </c>
      <c r="W1957" s="3">
        <v>5197205</v>
      </c>
      <c r="X1957" s="3">
        <v>4797205</v>
      </c>
      <c r="Y1957" s="3">
        <v>4364693</v>
      </c>
      <c r="Z1957" s="3">
        <v>3907163</v>
      </c>
      <c r="AA1957" s="3">
        <v>2874672</v>
      </c>
      <c r="AB1957" s="3">
        <v>2997821</v>
      </c>
      <c r="AC1957" s="3">
        <v>3052298</v>
      </c>
      <c r="AD1957" s="3">
        <v>3172125</v>
      </c>
      <c r="AE1957" s="3">
        <v>3155887</v>
      </c>
      <c r="AF1957" s="3">
        <v>47535</v>
      </c>
      <c r="AG1957" s="3">
        <v>47535</v>
      </c>
      <c r="AH1957" s="3">
        <v>47535</v>
      </c>
      <c r="AI1957" s="3">
        <v>47535</v>
      </c>
      <c r="AJ1957" s="3">
        <v>47535</v>
      </c>
      <c r="AK1957" s="3">
        <v>162755</v>
      </c>
      <c r="AL1957" s="3">
        <v>537332</v>
      </c>
      <c r="AM1957" s="3">
        <v>1070549</v>
      </c>
      <c r="AN1957" s="3">
        <v>426398</v>
      </c>
      <c r="AO1957" s="3">
        <v>440892</v>
      </c>
      <c r="AP1957" s="3">
        <v>8588117</v>
      </c>
      <c r="AQ1957" s="3">
        <v>9252942</v>
      </c>
      <c r="AR1957" s="3">
        <v>11089335</v>
      </c>
      <c r="AS1957" s="3">
        <v>10719980</v>
      </c>
      <c r="AT1957" s="3">
        <v>10909265</v>
      </c>
      <c r="AU1957" s="3">
        <v>170948</v>
      </c>
      <c r="AV1957" s="3">
        <v>229655</v>
      </c>
      <c r="AW1957" s="3">
        <v>94319</v>
      </c>
      <c r="AX1957" s="3">
        <v>251515</v>
      </c>
      <c r="AY1957" s="3">
        <v>92364</v>
      </c>
      <c r="AZ1957" s="3">
        <v>404395</v>
      </c>
      <c r="BA1957" s="3">
        <v>785768</v>
      </c>
      <c r="BB1957" s="3">
        <v>674879</v>
      </c>
      <c r="BC1957" s="3">
        <v>943126</v>
      </c>
      <c r="BD1957" s="3">
        <v>1132607</v>
      </c>
      <c r="BE1957" s="3">
        <v>233447</v>
      </c>
      <c r="BF1957" s="3">
        <v>556113</v>
      </c>
      <c r="BG1957" s="3">
        <v>580560</v>
      </c>
      <c r="BH1957" s="3">
        <v>691611</v>
      </c>
      <c r="BI1957" s="3">
        <v>1040243</v>
      </c>
      <c r="BJ1957" s="5">
        <v>0.33169796857033346</v>
      </c>
      <c r="BK1957" s="5">
        <v>0.12973040388511622</v>
      </c>
      <c r="BL1957" s="5">
        <v>0.21160830311804041</v>
      </c>
      <c r="BM1957" s="5">
        <v>0.1126360634740215</v>
      </c>
      <c r="BN1957" s="5">
        <v>4.6339992601140557E-2</v>
      </c>
      <c r="BO1957" s="3">
        <v>134137</v>
      </c>
      <c r="BP1957" s="3">
        <v>101938</v>
      </c>
      <c r="BQ1957" s="3">
        <v>142810</v>
      </c>
      <c r="BR1957" s="3">
        <v>106230</v>
      </c>
      <c r="BS1957" s="3">
        <v>52485</v>
      </c>
      <c r="BT1957" s="3">
        <v>2468</v>
      </c>
      <c r="BU1957" s="3">
        <v>9490</v>
      </c>
      <c r="BV1957" s="3">
        <v>4419</v>
      </c>
      <c r="BW1957" s="3">
        <v>5762</v>
      </c>
      <c r="BX1957" s="3">
        <v>1949</v>
      </c>
      <c r="BY1957" s="3">
        <v>124251</v>
      </c>
      <c r="BZ1957" s="3">
        <v>107172</v>
      </c>
      <c r="CA1957" s="3">
        <v>144170</v>
      </c>
      <c r="CB1957" s="3">
        <v>106230</v>
      </c>
      <c r="CC1957" s="3">
        <v>52485</v>
      </c>
      <c r="CD1957" s="3">
        <v>49165</v>
      </c>
      <c r="CE1957" s="3">
        <v>131973</v>
      </c>
      <c r="CF1957" s="3">
        <v>-45432</v>
      </c>
      <c r="CG1957" s="3">
        <v>151047</v>
      </c>
      <c r="CH1957" s="3">
        <v>41828</v>
      </c>
    </row>
    <row r="1958" spans="1:86" x14ac:dyDescent="0.25">
      <c r="A1958" t="s">
        <v>2148</v>
      </c>
      <c r="B1958" s="3">
        <v>34155412</v>
      </c>
      <c r="C1958" s="3">
        <v>36155765</v>
      </c>
      <c r="D1958" s="3">
        <v>49156259</v>
      </c>
      <c r="E1958" s="3">
        <v>41825745</v>
      </c>
      <c r="F1958" s="3">
        <v>31386681</v>
      </c>
      <c r="G1958" s="3">
        <v>4364349</v>
      </c>
      <c r="H1958" s="3">
        <v>4290975</v>
      </c>
      <c r="I1958" s="3">
        <v>4135194</v>
      </c>
      <c r="J1958" s="3">
        <v>3938190</v>
      </c>
      <c r="K1958" s="3">
        <v>3717230</v>
      </c>
      <c r="L1958" s="3">
        <v>6300000</v>
      </c>
      <c r="M1958" s="3">
        <v>7875000</v>
      </c>
      <c r="N1958" s="3">
        <v>7875000</v>
      </c>
      <c r="O1958" s="3">
        <v>7875000</v>
      </c>
      <c r="P1958" s="3">
        <v>7875000</v>
      </c>
      <c r="Q1958" s="3">
        <v>1887858</v>
      </c>
      <c r="R1958" s="3">
        <v>1391214</v>
      </c>
      <c r="S1958" s="3">
        <v>1501552</v>
      </c>
      <c r="T1958" s="3">
        <v>2730160</v>
      </c>
      <c r="U1958" s="3">
        <v>4036010</v>
      </c>
      <c r="V1958" s="3">
        <v>1137033</v>
      </c>
      <c r="W1958" s="3">
        <v>1316339</v>
      </c>
      <c r="X1958" s="3">
        <v>972840</v>
      </c>
      <c r="Y1958" s="3">
        <v>624082</v>
      </c>
      <c r="Z1958" s="3">
        <v>322110</v>
      </c>
      <c r="AA1958" s="3">
        <v>3866086</v>
      </c>
      <c r="AB1958" s="3">
        <v>3515951</v>
      </c>
      <c r="AC1958" s="3">
        <v>3435554</v>
      </c>
      <c r="AD1958" s="3">
        <v>3739574</v>
      </c>
      <c r="AE1958" s="3">
        <v>3835086</v>
      </c>
      <c r="AF1958" s="3">
        <v>1850011</v>
      </c>
      <c r="AG1958" s="3">
        <v>1450210</v>
      </c>
      <c r="AH1958" s="3">
        <v>1305854</v>
      </c>
      <c r="AI1958" s="3">
        <v>1555963</v>
      </c>
      <c r="AJ1958" s="3">
        <v>1644511</v>
      </c>
      <c r="AK1958" s="3">
        <v>10828955</v>
      </c>
      <c r="AL1958" s="3">
        <v>11108279</v>
      </c>
      <c r="AM1958" s="3">
        <v>17965834</v>
      </c>
      <c r="AN1958" s="3">
        <v>14267435</v>
      </c>
      <c r="AO1958" s="3">
        <v>7029348</v>
      </c>
      <c r="AP1958" s="3">
        <v>28363021</v>
      </c>
      <c r="AQ1958" s="3">
        <v>30342432</v>
      </c>
      <c r="AR1958" s="3">
        <v>36446501</v>
      </c>
      <c r="AS1958" s="3">
        <v>44614926</v>
      </c>
      <c r="AT1958" s="3">
        <v>41448597</v>
      </c>
      <c r="AU1958" s="3">
        <v>1143055</v>
      </c>
      <c r="AV1958" s="3">
        <v>614413</v>
      </c>
      <c r="AW1958" s="3">
        <v>1141125</v>
      </c>
      <c r="AX1958" s="3">
        <v>2235220</v>
      </c>
      <c r="AY1958" s="3">
        <v>2671939</v>
      </c>
      <c r="AZ1958" s="3">
        <v>2300129</v>
      </c>
      <c r="BA1958" s="3">
        <v>1956677</v>
      </c>
      <c r="BB1958" s="3">
        <v>2938349</v>
      </c>
      <c r="BC1958" s="3">
        <v>3963159</v>
      </c>
      <c r="BD1958" s="3">
        <v>4300066</v>
      </c>
      <c r="BE1958" s="3">
        <v>1157074</v>
      </c>
      <c r="BF1958" s="3">
        <v>1342264</v>
      </c>
      <c r="BG1958" s="3">
        <v>1797224</v>
      </c>
      <c r="BH1958" s="3">
        <v>1727939</v>
      </c>
      <c r="BI1958" s="3">
        <v>1628127</v>
      </c>
      <c r="BJ1958" s="5">
        <v>0.10650880885376429</v>
      </c>
      <c r="BK1958" s="5">
        <v>9.2253345851154786E-2</v>
      </c>
      <c r="BL1958" s="5">
        <v>0.11614549531046175</v>
      </c>
      <c r="BM1958" s="5">
        <v>0.12387088178899711</v>
      </c>
      <c r="BN1958" s="5">
        <v>8.8333527903990308E-2</v>
      </c>
      <c r="BO1958" s="3">
        <v>244984</v>
      </c>
      <c r="BP1958" s="3">
        <v>180510</v>
      </c>
      <c r="BQ1958" s="3">
        <v>341276</v>
      </c>
      <c r="BR1958" s="3">
        <v>490920</v>
      </c>
      <c r="BS1958" s="3">
        <v>379840</v>
      </c>
      <c r="BT1958" s="3">
        <v>5202</v>
      </c>
      <c r="BU1958" s="3">
        <v>493</v>
      </c>
      <c r="BV1958" s="3">
        <v>-69873</v>
      </c>
      <c r="BW1958" s="3">
        <v>15732</v>
      </c>
      <c r="BX1958" s="3">
        <v>33589</v>
      </c>
      <c r="BY1958" s="3">
        <v>245644</v>
      </c>
      <c r="BZ1958" s="3">
        <v>180945</v>
      </c>
      <c r="CA1958" s="3">
        <v>341915</v>
      </c>
      <c r="CB1958" s="3">
        <v>493092</v>
      </c>
      <c r="CC1958" s="3">
        <v>457908</v>
      </c>
      <c r="CD1958" s="3">
        <v>902613</v>
      </c>
      <c r="CE1958" s="3">
        <v>433961</v>
      </c>
      <c r="CF1958" s="3">
        <v>729337</v>
      </c>
      <c r="CG1958" s="3">
        <v>1757860</v>
      </c>
      <c r="CH1958" s="3">
        <v>2247620</v>
      </c>
    </row>
    <row r="1959" spans="1:86" x14ac:dyDescent="0.25">
      <c r="A1959" t="s">
        <v>2149</v>
      </c>
      <c r="B1959" s="3">
        <v>14861888</v>
      </c>
      <c r="C1959" s="3">
        <v>16304078</v>
      </c>
      <c r="D1959" s="3">
        <v>16084219</v>
      </c>
      <c r="E1959" s="3">
        <v>15260141</v>
      </c>
      <c r="F1959" s="3">
        <v>12757353</v>
      </c>
      <c r="G1959" s="3">
        <v>683083</v>
      </c>
      <c r="H1959" s="3">
        <v>646357</v>
      </c>
      <c r="I1959" s="3">
        <v>586666</v>
      </c>
      <c r="J1959" s="3">
        <v>456740</v>
      </c>
      <c r="K1959" s="3">
        <v>338654</v>
      </c>
      <c r="L1959" s="3">
        <v>1560000</v>
      </c>
      <c r="M1959" s="3">
        <v>1560000</v>
      </c>
      <c r="N1959" s="3">
        <v>1560000</v>
      </c>
      <c r="O1959" s="3">
        <v>1560000</v>
      </c>
      <c r="P1959" s="3">
        <v>1560000</v>
      </c>
      <c r="Q1959" s="3">
        <v>7343727</v>
      </c>
      <c r="R1959" s="3">
        <v>8810632</v>
      </c>
      <c r="S1959" s="3">
        <v>9352974</v>
      </c>
      <c r="T1959" s="3">
        <v>8704600</v>
      </c>
      <c r="U1959" s="3">
        <v>7563908</v>
      </c>
      <c r="V1959" s="3">
        <v>2550641</v>
      </c>
      <c r="W1959" s="3">
        <v>2056738</v>
      </c>
      <c r="X1959" s="3">
        <v>1550925</v>
      </c>
      <c r="Y1959" s="3">
        <v>1032914</v>
      </c>
      <c r="Z1959" s="3">
        <v>1032914</v>
      </c>
      <c r="AA1959" s="3">
        <v>274236</v>
      </c>
      <c r="AB1959" s="3">
        <v>319993</v>
      </c>
      <c r="AC1959" s="3">
        <v>365497</v>
      </c>
      <c r="AD1959" s="3">
        <v>422579</v>
      </c>
      <c r="AE1959" s="3">
        <v>428227</v>
      </c>
      <c r="AF1959" s="3">
        <v>0</v>
      </c>
      <c r="AG1959" s="3">
        <v>0</v>
      </c>
      <c r="AH1959" s="3">
        <v>0</v>
      </c>
      <c r="AI1959" s="3">
        <v>0</v>
      </c>
      <c r="AJ1959" s="3">
        <v>0</v>
      </c>
      <c r="AK1959" s="3">
        <v>1110299</v>
      </c>
      <c r="AL1959" s="3">
        <v>514497</v>
      </c>
      <c r="AM1959" s="3">
        <v>512677</v>
      </c>
      <c r="AN1959" s="3">
        <v>521547</v>
      </c>
      <c r="AO1959" s="3">
        <v>3836</v>
      </c>
      <c r="AP1959" s="3">
        <v>11805387</v>
      </c>
      <c r="AQ1959" s="3">
        <v>15700231</v>
      </c>
      <c r="AR1959" s="3">
        <v>14869106</v>
      </c>
      <c r="AS1959" s="3">
        <v>13109579</v>
      </c>
      <c r="AT1959" s="3">
        <v>11803514</v>
      </c>
      <c r="AU1959" s="3">
        <v>1093167</v>
      </c>
      <c r="AV1959" s="3">
        <v>2322378</v>
      </c>
      <c r="AW1959" s="3">
        <v>1017018</v>
      </c>
      <c r="AX1959" s="3">
        <v>694517</v>
      </c>
      <c r="AY1959" s="3">
        <v>626337</v>
      </c>
      <c r="AZ1959" s="3">
        <v>1458034</v>
      </c>
      <c r="BA1959" s="3">
        <v>2671164</v>
      </c>
      <c r="BB1959" s="3">
        <v>1371142</v>
      </c>
      <c r="BC1959" s="3">
        <v>1042329</v>
      </c>
      <c r="BD1959" s="3">
        <v>963532</v>
      </c>
      <c r="BE1959" s="3">
        <v>364867</v>
      </c>
      <c r="BF1959" s="3">
        <v>348786</v>
      </c>
      <c r="BG1959" s="3">
        <v>354124</v>
      </c>
      <c r="BH1959" s="3">
        <v>347812</v>
      </c>
      <c r="BI1959" s="3">
        <v>337195</v>
      </c>
      <c r="BJ1959" s="5">
        <v>6.102532588403288E-2</v>
      </c>
      <c r="BK1959" s="5">
        <v>4.6374539339404094E-2</v>
      </c>
      <c r="BL1959" s="5">
        <v>8.2902427319708677E-2</v>
      </c>
      <c r="BM1959" s="5">
        <v>9.1441377914266986E-2</v>
      </c>
      <c r="BN1959" s="5">
        <v>8.4012777987653761E-2</v>
      </c>
      <c r="BO1959" s="3">
        <v>88977</v>
      </c>
      <c r="BP1959" s="3">
        <v>123874</v>
      </c>
      <c r="BQ1959" s="3">
        <v>113671</v>
      </c>
      <c r="BR1959" s="3">
        <v>95312</v>
      </c>
      <c r="BS1959" s="3">
        <v>80949</v>
      </c>
      <c r="BT1959" s="3">
        <v>16679</v>
      </c>
      <c r="BU1959" s="3">
        <v>13052</v>
      </c>
      <c r="BV1959" s="3">
        <v>32556</v>
      </c>
      <c r="BW1959" s="3">
        <v>40647</v>
      </c>
      <c r="BX1959" s="3">
        <v>25562</v>
      </c>
      <c r="BY1959" s="3">
        <v>97442</v>
      </c>
      <c r="BZ1959" s="3">
        <v>108138</v>
      </c>
      <c r="CA1959" s="3">
        <v>110316</v>
      </c>
      <c r="CB1959" s="3">
        <v>97610</v>
      </c>
      <c r="CC1959" s="3">
        <v>81041</v>
      </c>
      <c r="CD1959" s="3">
        <v>1012404</v>
      </c>
      <c r="CE1959" s="3">
        <v>2227292</v>
      </c>
      <c r="CF1959" s="3">
        <v>939258</v>
      </c>
      <c r="CG1959" s="3">
        <v>637554</v>
      </c>
      <c r="CH1959" s="3">
        <v>570858</v>
      </c>
    </row>
    <row r="1960" spans="1:86" x14ac:dyDescent="0.25">
      <c r="A1960" t="s">
        <v>2150</v>
      </c>
      <c r="B1960" s="3">
        <v>61944529</v>
      </c>
      <c r="C1960" s="3">
        <v>65091783</v>
      </c>
      <c r="D1960" s="3">
        <v>63661922</v>
      </c>
      <c r="E1960" s="3">
        <v>66144773</v>
      </c>
      <c r="F1960" s="3">
        <v>57794632</v>
      </c>
      <c r="G1960" s="3">
        <v>21114251</v>
      </c>
      <c r="H1960" s="3">
        <v>19613443</v>
      </c>
      <c r="I1960" s="3">
        <v>18910965</v>
      </c>
      <c r="J1960" s="3">
        <v>18220326</v>
      </c>
      <c r="K1960" s="3">
        <v>17276602</v>
      </c>
      <c r="L1960" s="3">
        <v>10000000</v>
      </c>
      <c r="M1960" s="3">
        <v>10000000</v>
      </c>
      <c r="N1960" s="3">
        <v>10000000</v>
      </c>
      <c r="O1960" s="3">
        <v>10000000</v>
      </c>
      <c r="P1960" s="3">
        <v>10000000</v>
      </c>
      <c r="Q1960" s="3">
        <v>1849913</v>
      </c>
      <c r="R1960" s="3">
        <v>3304027</v>
      </c>
      <c r="S1960" s="3">
        <v>6856929</v>
      </c>
      <c r="T1960" s="3">
        <v>8925787</v>
      </c>
      <c r="U1960" s="3">
        <v>8891725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9657895</v>
      </c>
      <c r="AB1960" s="3">
        <v>9261075</v>
      </c>
      <c r="AC1960" s="3">
        <v>9314297</v>
      </c>
      <c r="AD1960" s="3">
        <v>9447060</v>
      </c>
      <c r="AE1960" s="3">
        <v>8659718</v>
      </c>
      <c r="AF1960" s="3">
        <v>3104554</v>
      </c>
      <c r="AG1960" s="3">
        <v>3037055</v>
      </c>
      <c r="AH1960" s="3">
        <v>3038315</v>
      </c>
      <c r="AI1960" s="3">
        <v>3152966</v>
      </c>
      <c r="AJ1960" s="3">
        <v>2913217</v>
      </c>
      <c r="AK1960" s="3">
        <v>0</v>
      </c>
      <c r="AL1960" s="3">
        <v>0</v>
      </c>
      <c r="AM1960" s="3">
        <v>0</v>
      </c>
      <c r="AN1960" s="3">
        <v>0</v>
      </c>
      <c r="AO1960" s="3">
        <v>0</v>
      </c>
      <c r="AP1960" s="3">
        <v>60471234</v>
      </c>
      <c r="AQ1960" s="3">
        <v>65586050</v>
      </c>
      <c r="AR1960" s="3">
        <v>71279212</v>
      </c>
      <c r="AS1960" s="3">
        <v>65651905</v>
      </c>
      <c r="AT1960" s="3">
        <v>66507106</v>
      </c>
      <c r="AU1960" s="3">
        <v>3299873</v>
      </c>
      <c r="AV1960" s="3">
        <v>4545144</v>
      </c>
      <c r="AW1960" s="3">
        <v>6171796</v>
      </c>
      <c r="AX1960" s="3">
        <v>4548772</v>
      </c>
      <c r="AY1960" s="3">
        <v>5084163</v>
      </c>
      <c r="AZ1960" s="3">
        <v>6778525</v>
      </c>
      <c r="BA1960" s="3">
        <v>8230561</v>
      </c>
      <c r="BB1960" s="3">
        <v>9216642</v>
      </c>
      <c r="BC1960" s="3">
        <v>7315623</v>
      </c>
      <c r="BD1960" s="3">
        <v>7328101</v>
      </c>
      <c r="BE1960" s="3">
        <v>3478652</v>
      </c>
      <c r="BF1960" s="3">
        <v>3685417</v>
      </c>
      <c r="BG1960" s="3">
        <v>3044846</v>
      </c>
      <c r="BH1960" s="3">
        <v>2766851</v>
      </c>
      <c r="BI1960" s="3">
        <v>2243938</v>
      </c>
      <c r="BJ1960" s="5">
        <v>0.3424492791573388</v>
      </c>
      <c r="BK1960" s="5">
        <v>0.16033548624449778</v>
      </c>
      <c r="BL1960" s="5">
        <v>5.8690464488042389E-2</v>
      </c>
      <c r="BM1960" s="5">
        <v>4.0356234868855326E-2</v>
      </c>
      <c r="BN1960" s="5">
        <v>1.6907245137587488E-2</v>
      </c>
      <c r="BO1960" s="3">
        <v>2321301</v>
      </c>
      <c r="BP1960" s="3">
        <v>1319651</v>
      </c>
      <c r="BQ1960" s="3">
        <v>540929</v>
      </c>
      <c r="BR1960" s="3">
        <v>295231</v>
      </c>
      <c r="BS1960" s="3">
        <v>123898</v>
      </c>
      <c r="BT1960" s="3">
        <v>17551</v>
      </c>
      <c r="BU1960" s="3">
        <v>16027</v>
      </c>
      <c r="BV1960" s="3">
        <v>578198</v>
      </c>
      <c r="BW1960" s="3">
        <v>32928</v>
      </c>
      <c r="BX1960" s="3">
        <v>39483</v>
      </c>
      <c r="BY1960" s="3">
        <v>2510143</v>
      </c>
      <c r="BZ1960" s="3">
        <v>1501057</v>
      </c>
      <c r="CA1960" s="3">
        <v>538315</v>
      </c>
      <c r="CB1960" s="3">
        <v>420213</v>
      </c>
      <c r="CC1960" s="3">
        <v>180734</v>
      </c>
      <c r="CD1960" s="3">
        <v>807281</v>
      </c>
      <c r="CE1960" s="3">
        <v>3060114</v>
      </c>
      <c r="CF1960" s="3">
        <v>6211679</v>
      </c>
      <c r="CG1960" s="3">
        <v>4161487</v>
      </c>
      <c r="CH1960" s="3">
        <v>4942912</v>
      </c>
    </row>
    <row r="1961" spans="1:86" x14ac:dyDescent="0.25">
      <c r="A1961" t="s">
        <v>2151</v>
      </c>
      <c r="B1961" s="3">
        <v>15666249</v>
      </c>
      <c r="C1961" s="3">
        <v>15381642</v>
      </c>
      <c r="D1961" s="3">
        <v>16348335</v>
      </c>
      <c r="E1961" s="3">
        <v>17453392</v>
      </c>
      <c r="F1961" s="3">
        <v>19811715</v>
      </c>
      <c r="G1961" s="3">
        <v>9090167</v>
      </c>
      <c r="H1961" s="3">
        <v>8870568</v>
      </c>
      <c r="I1961" s="3">
        <v>9271639</v>
      </c>
      <c r="J1961" s="3">
        <v>9167760</v>
      </c>
      <c r="K1961" s="3">
        <v>9596384</v>
      </c>
      <c r="L1961" s="3">
        <v>361520</v>
      </c>
      <c r="M1961" s="3">
        <v>361520</v>
      </c>
      <c r="N1961" s="3">
        <v>361520</v>
      </c>
      <c r="O1961" s="3">
        <v>361520</v>
      </c>
      <c r="P1961" s="3">
        <v>361520</v>
      </c>
      <c r="Q1961" s="3">
        <v>5386683</v>
      </c>
      <c r="R1961" s="3">
        <v>6460711</v>
      </c>
      <c r="S1961" s="3">
        <v>7117418</v>
      </c>
      <c r="T1961" s="3">
        <v>7266350</v>
      </c>
      <c r="U1961" s="3">
        <v>7086170</v>
      </c>
      <c r="V1961" s="3">
        <v>375000</v>
      </c>
      <c r="W1961" s="3">
        <v>187500</v>
      </c>
      <c r="X1961" s="3">
        <v>0</v>
      </c>
      <c r="Y1961" s="3">
        <v>0</v>
      </c>
      <c r="Z1961" s="3">
        <v>0</v>
      </c>
      <c r="AA1961" s="3">
        <v>4027810</v>
      </c>
      <c r="AB1961" s="3">
        <v>4324890</v>
      </c>
      <c r="AC1961" s="3">
        <v>4352813</v>
      </c>
      <c r="AD1961" s="3">
        <v>5657962</v>
      </c>
      <c r="AE1961" s="3">
        <v>2852329</v>
      </c>
      <c r="AF1961" s="3">
        <v>53149</v>
      </c>
      <c r="AG1961" s="3">
        <v>54897</v>
      </c>
      <c r="AH1961" s="3">
        <v>64421</v>
      </c>
      <c r="AI1961" s="3">
        <v>73791</v>
      </c>
      <c r="AJ1961" s="3">
        <v>84878</v>
      </c>
      <c r="AK1961" s="3">
        <v>1664376</v>
      </c>
      <c r="AL1961" s="3">
        <v>414316</v>
      </c>
      <c r="AM1961" s="3">
        <v>256814</v>
      </c>
      <c r="AN1961" s="3">
        <v>618477</v>
      </c>
      <c r="AO1961" s="3">
        <v>1868931</v>
      </c>
      <c r="AP1961" s="3">
        <v>15870961</v>
      </c>
      <c r="AQ1961" s="3">
        <v>17206202</v>
      </c>
      <c r="AR1961" s="3">
        <v>17995842</v>
      </c>
      <c r="AS1961" s="3">
        <v>18177874</v>
      </c>
      <c r="AT1961" s="3">
        <v>18192050</v>
      </c>
      <c r="AU1961" s="3">
        <v>1464282</v>
      </c>
      <c r="AV1961" s="3">
        <v>2462622</v>
      </c>
      <c r="AW1961" s="3">
        <v>2435747</v>
      </c>
      <c r="AX1961" s="3">
        <v>1412925</v>
      </c>
      <c r="AY1961" s="3">
        <v>1068390</v>
      </c>
      <c r="AZ1961" s="3">
        <v>2964617</v>
      </c>
      <c r="BA1961" s="3">
        <v>4039984</v>
      </c>
      <c r="BB1961" s="3">
        <v>4041985</v>
      </c>
      <c r="BC1961" s="3">
        <v>3043670</v>
      </c>
      <c r="BD1961" s="3">
        <v>2809702</v>
      </c>
      <c r="BE1961" s="3">
        <v>1500335</v>
      </c>
      <c r="BF1961" s="3">
        <v>1577362</v>
      </c>
      <c r="BG1961" s="3">
        <v>1606238</v>
      </c>
      <c r="BH1961" s="3">
        <v>1630745</v>
      </c>
      <c r="BI1961" s="3">
        <v>1741312</v>
      </c>
      <c r="BJ1961" s="5">
        <v>5.2132535163901442E-2</v>
      </c>
      <c r="BK1961" s="5">
        <v>2.0402308523994155E-2</v>
      </c>
      <c r="BL1961" s="5">
        <v>2.3723492294009007E-2</v>
      </c>
      <c r="BM1961" s="5">
        <v>3.0282849323349771E-2</v>
      </c>
      <c r="BN1961" s="5">
        <v>3.551444245688689E-2</v>
      </c>
      <c r="BO1961" s="3">
        <v>154553</v>
      </c>
      <c r="BP1961" s="3">
        <v>82425</v>
      </c>
      <c r="BQ1961" s="3">
        <v>95890</v>
      </c>
      <c r="BR1961" s="3">
        <v>92171</v>
      </c>
      <c r="BS1961" s="3">
        <v>99785</v>
      </c>
      <c r="BT1961" s="3">
        <v>1599</v>
      </c>
      <c r="BU1961" s="3">
        <v>927</v>
      </c>
      <c r="BV1961" s="3">
        <v>1037</v>
      </c>
      <c r="BW1961" s="3">
        <v>1711</v>
      </c>
      <c r="BX1961" s="3">
        <v>1218</v>
      </c>
      <c r="BY1961" s="3">
        <v>154541</v>
      </c>
      <c r="BZ1961" s="3">
        <v>82435</v>
      </c>
      <c r="CA1961" s="3">
        <v>95968</v>
      </c>
      <c r="CB1961" s="3">
        <v>92127</v>
      </c>
      <c r="CC1961" s="3">
        <v>114283</v>
      </c>
      <c r="CD1961" s="3">
        <v>1311340</v>
      </c>
      <c r="CE1961" s="3">
        <v>2381114</v>
      </c>
      <c r="CF1961" s="3">
        <v>2340816</v>
      </c>
      <c r="CG1961" s="3">
        <v>1322509</v>
      </c>
      <c r="CH1961" s="3">
        <v>955325</v>
      </c>
    </row>
    <row r="1962" spans="1:86" x14ac:dyDescent="0.25">
      <c r="A1962" t="s">
        <v>2152</v>
      </c>
      <c r="B1962" s="3">
        <v>66610179</v>
      </c>
      <c r="C1962" s="3">
        <v>84345051</v>
      </c>
      <c r="D1962" s="3">
        <v>76383614</v>
      </c>
      <c r="E1962" s="3">
        <v>88073004</v>
      </c>
      <c r="F1962" s="3">
        <v>76950787</v>
      </c>
      <c r="G1962" s="3">
        <v>23398418</v>
      </c>
      <c r="H1962" s="3">
        <v>18251758</v>
      </c>
      <c r="I1962" s="3">
        <v>17834348</v>
      </c>
      <c r="J1962" s="3">
        <v>14289818</v>
      </c>
      <c r="K1962" s="3">
        <v>12982273</v>
      </c>
      <c r="L1962" s="3">
        <v>1040000</v>
      </c>
      <c r="M1962" s="3">
        <v>1040000</v>
      </c>
      <c r="N1962" s="3">
        <v>1040000</v>
      </c>
      <c r="O1962" s="3">
        <v>1040000</v>
      </c>
      <c r="P1962" s="3">
        <v>1040000</v>
      </c>
      <c r="Q1962" s="3">
        <v>947250</v>
      </c>
      <c r="R1962" s="3">
        <v>1226175</v>
      </c>
      <c r="S1962" s="3">
        <v>1547303</v>
      </c>
      <c r="T1962" s="3">
        <v>1833284</v>
      </c>
      <c r="U1962" s="3">
        <v>2090851</v>
      </c>
      <c r="V1962" s="3">
        <v>1000000</v>
      </c>
      <c r="W1962" s="3">
        <v>1000000</v>
      </c>
      <c r="X1962" s="3">
        <v>1000000</v>
      </c>
      <c r="Y1962" s="3">
        <v>1000000</v>
      </c>
      <c r="Z1962" s="3">
        <v>1000000</v>
      </c>
      <c r="AA1962" s="3">
        <v>2344600</v>
      </c>
      <c r="AB1962" s="3">
        <v>2461235</v>
      </c>
      <c r="AC1962" s="3">
        <v>3322482</v>
      </c>
      <c r="AD1962" s="3">
        <v>4091341</v>
      </c>
      <c r="AE1962" s="3">
        <v>4672367</v>
      </c>
      <c r="AF1962" s="3">
        <v>136104</v>
      </c>
      <c r="AG1962" s="3">
        <v>136104</v>
      </c>
      <c r="AH1962" s="3">
        <v>136104</v>
      </c>
      <c r="AI1962" s="3">
        <v>136104</v>
      </c>
      <c r="AJ1962" s="3">
        <v>136104</v>
      </c>
      <c r="AK1962" s="3">
        <v>52611603</v>
      </c>
      <c r="AL1962" s="3">
        <v>72241246</v>
      </c>
      <c r="AM1962" s="3">
        <v>56177005</v>
      </c>
      <c r="AN1962" s="3">
        <v>70852355</v>
      </c>
      <c r="AO1962" s="3">
        <v>53013580</v>
      </c>
      <c r="AP1962" s="3">
        <v>121269561</v>
      </c>
      <c r="AQ1962" s="3">
        <v>138185786</v>
      </c>
      <c r="AR1962" s="3">
        <v>173741335</v>
      </c>
      <c r="AS1962" s="3">
        <v>165844034</v>
      </c>
      <c r="AT1962" s="3">
        <v>154467369</v>
      </c>
      <c r="AU1962" s="3">
        <v>1459686</v>
      </c>
      <c r="AV1962" s="3">
        <v>1379853</v>
      </c>
      <c r="AW1962" s="3">
        <v>1951657</v>
      </c>
      <c r="AX1962" s="3">
        <v>2612176</v>
      </c>
      <c r="AY1962" s="3">
        <v>2612776</v>
      </c>
      <c r="AZ1962" s="3">
        <v>8406623</v>
      </c>
      <c r="BA1962" s="3">
        <v>6978645</v>
      </c>
      <c r="BB1962" s="3">
        <v>8780156</v>
      </c>
      <c r="BC1962" s="3">
        <v>7324573</v>
      </c>
      <c r="BD1962" s="3">
        <v>4576217</v>
      </c>
      <c r="BE1962" s="3">
        <v>6946937</v>
      </c>
      <c r="BF1962" s="3">
        <v>5598792</v>
      </c>
      <c r="BG1962" s="3">
        <v>6828499</v>
      </c>
      <c r="BH1962" s="3">
        <v>4712397</v>
      </c>
      <c r="BI1962" s="3">
        <v>1963441</v>
      </c>
      <c r="BJ1962" s="5">
        <v>0.11337751199262772</v>
      </c>
      <c r="BK1962" s="5">
        <v>9.7441265460558604E-2</v>
      </c>
      <c r="BL1962" s="5">
        <v>0.14226364542953451</v>
      </c>
      <c r="BM1962" s="5">
        <v>0.29161235747121367</v>
      </c>
      <c r="BN1962" s="5">
        <v>0.37264251236337786</v>
      </c>
      <c r="BO1962" s="3">
        <v>953122</v>
      </c>
      <c r="BP1962" s="3">
        <v>680008</v>
      </c>
      <c r="BQ1962" s="3">
        <v>1249097</v>
      </c>
      <c r="BR1962" s="3">
        <v>2135936</v>
      </c>
      <c r="BS1962" s="3">
        <v>1705293</v>
      </c>
      <c r="BT1962" s="3">
        <v>627</v>
      </c>
      <c r="BU1962" s="3">
        <v>378</v>
      </c>
      <c r="BV1962" s="3">
        <v>122245</v>
      </c>
      <c r="BW1962" s="3">
        <v>160</v>
      </c>
      <c r="BX1962" s="3">
        <v>3707</v>
      </c>
      <c r="BY1962" s="3">
        <v>842617</v>
      </c>
      <c r="BZ1962" s="3">
        <v>651754</v>
      </c>
      <c r="CA1962" s="3">
        <v>1230860</v>
      </c>
      <c r="CB1962" s="3">
        <v>2116004</v>
      </c>
      <c r="CC1962" s="3">
        <v>1777522</v>
      </c>
      <c r="CD1962" s="3">
        <v>617696</v>
      </c>
      <c r="CE1962" s="3">
        <v>728477</v>
      </c>
      <c r="CF1962" s="3">
        <v>843042</v>
      </c>
      <c r="CG1962" s="3">
        <v>496332</v>
      </c>
      <c r="CH1962" s="3">
        <v>838961</v>
      </c>
    </row>
    <row r="1963" spans="1:86" x14ac:dyDescent="0.25">
      <c r="A1963" t="s">
        <v>2153</v>
      </c>
      <c r="B1963" s="3">
        <v>29453593</v>
      </c>
      <c r="C1963" s="3">
        <v>32100518</v>
      </c>
      <c r="D1963" s="3">
        <v>31436255</v>
      </c>
      <c r="E1963" s="3">
        <v>29118240</v>
      </c>
      <c r="F1963" s="3">
        <v>26962778</v>
      </c>
      <c r="G1963" s="3">
        <v>3945409</v>
      </c>
      <c r="H1963" s="3">
        <v>3898378</v>
      </c>
      <c r="I1963" s="3">
        <v>3931157</v>
      </c>
      <c r="J1963" s="3">
        <v>3439909</v>
      </c>
      <c r="K1963" s="3">
        <v>3186000</v>
      </c>
      <c r="L1963" s="3">
        <v>1265000</v>
      </c>
      <c r="M1963" s="3">
        <v>1265000</v>
      </c>
      <c r="N1963" s="3">
        <v>1265000</v>
      </c>
      <c r="O1963" s="3">
        <v>1265000</v>
      </c>
      <c r="P1963" s="3">
        <v>1265000</v>
      </c>
      <c r="Q1963" s="3">
        <v>1876708</v>
      </c>
      <c r="R1963" s="3">
        <v>3324648</v>
      </c>
      <c r="S1963" s="3">
        <v>4443518</v>
      </c>
      <c r="T1963" s="3">
        <v>4649743</v>
      </c>
      <c r="U1963" s="3">
        <v>5241534</v>
      </c>
      <c r="V1963" s="3">
        <v>845698</v>
      </c>
      <c r="W1963" s="3">
        <v>1056690</v>
      </c>
      <c r="X1963" s="3">
        <v>653882</v>
      </c>
      <c r="Y1963" s="3">
        <v>1658328</v>
      </c>
      <c r="Z1963" s="3">
        <v>1239372</v>
      </c>
      <c r="AA1963" s="3">
        <v>2863259</v>
      </c>
      <c r="AB1963" s="3">
        <v>6171968</v>
      </c>
      <c r="AC1963" s="3">
        <v>3688601</v>
      </c>
      <c r="AD1963" s="3">
        <v>3843220</v>
      </c>
      <c r="AE1963" s="3">
        <v>4236812</v>
      </c>
      <c r="AF1963" s="3">
        <v>0</v>
      </c>
      <c r="AG1963" s="3">
        <v>2497809</v>
      </c>
      <c r="AH1963" s="3">
        <v>2236851</v>
      </c>
      <c r="AI1963" s="3">
        <v>2464602</v>
      </c>
      <c r="AJ1963" s="3">
        <v>3428798</v>
      </c>
      <c r="AK1963" s="3">
        <v>4537882</v>
      </c>
      <c r="AL1963" s="3">
        <v>5589981</v>
      </c>
      <c r="AM1963" s="3">
        <v>5441753</v>
      </c>
      <c r="AN1963" s="3">
        <v>3008609</v>
      </c>
      <c r="AO1963" s="3">
        <v>4049070</v>
      </c>
      <c r="AP1963" s="3">
        <v>34477689</v>
      </c>
      <c r="AQ1963" s="3">
        <v>52705820</v>
      </c>
      <c r="AR1963" s="3">
        <v>37634727</v>
      </c>
      <c r="AS1963" s="3">
        <v>33225417</v>
      </c>
      <c r="AT1963" s="3">
        <v>32812279</v>
      </c>
      <c r="AU1963" s="3">
        <v>1662288</v>
      </c>
      <c r="AV1963" s="3">
        <v>2265365</v>
      </c>
      <c r="AW1963" s="3">
        <v>1445602</v>
      </c>
      <c r="AX1963" s="3">
        <v>2523983</v>
      </c>
      <c r="AY1963" s="3">
        <v>705374</v>
      </c>
      <c r="AZ1963" s="3">
        <v>2112349</v>
      </c>
      <c r="BA1963" s="3">
        <v>2912827</v>
      </c>
      <c r="BB1963" s="3">
        <v>2045393</v>
      </c>
      <c r="BC1963" s="3">
        <v>3103489</v>
      </c>
      <c r="BD1963" s="3">
        <v>1192192</v>
      </c>
      <c r="BE1963" s="3">
        <v>450061</v>
      </c>
      <c r="BF1963" s="3">
        <v>647462</v>
      </c>
      <c r="BG1963" s="3">
        <v>599791</v>
      </c>
      <c r="BH1963" s="3">
        <v>579506</v>
      </c>
      <c r="BI1963" s="3">
        <v>486818</v>
      </c>
      <c r="BJ1963" s="5">
        <v>0.16423611817933495</v>
      </c>
      <c r="BK1963" s="5">
        <v>0.12479663227510594</v>
      </c>
      <c r="BL1963" s="5">
        <v>0.23286820674559852</v>
      </c>
      <c r="BM1963" s="5">
        <v>0.17843981402866257</v>
      </c>
      <c r="BN1963" s="5">
        <v>0.36978523593515139</v>
      </c>
      <c r="BO1963" s="3">
        <v>346924</v>
      </c>
      <c r="BP1963" s="3">
        <v>363511</v>
      </c>
      <c r="BQ1963" s="3">
        <v>476307</v>
      </c>
      <c r="BR1963" s="3">
        <v>553786</v>
      </c>
      <c r="BS1963" s="3">
        <v>440855</v>
      </c>
      <c r="BT1963" s="3">
        <v>428206</v>
      </c>
      <c r="BU1963" s="3">
        <v>227074</v>
      </c>
      <c r="BV1963" s="3">
        <v>660105</v>
      </c>
      <c r="BW1963" s="3">
        <v>1290773</v>
      </c>
      <c r="BX1963" s="3">
        <v>1003442</v>
      </c>
      <c r="BY1963" s="3">
        <v>346924</v>
      </c>
      <c r="BZ1963" s="3">
        <v>363511</v>
      </c>
      <c r="CA1963" s="3">
        <v>525211</v>
      </c>
      <c r="CB1963" s="3">
        <v>563276</v>
      </c>
      <c r="CC1963" s="3">
        <v>440999</v>
      </c>
      <c r="CD1963" s="3">
        <v>1743570</v>
      </c>
      <c r="CE1963" s="3">
        <v>2128928</v>
      </c>
      <c r="CF1963" s="3">
        <v>1580496</v>
      </c>
      <c r="CG1963" s="3">
        <v>3251480</v>
      </c>
      <c r="CH1963" s="3">
        <v>1267817</v>
      </c>
    </row>
    <row r="1964" spans="1:86" x14ac:dyDescent="0.25">
      <c r="A1964" t="s">
        <v>2154</v>
      </c>
      <c r="B1964" s="3">
        <v>53485722</v>
      </c>
      <c r="C1964" s="3">
        <v>58200959</v>
      </c>
      <c r="D1964" s="3">
        <v>69898721</v>
      </c>
      <c r="E1964" s="3">
        <v>67949414</v>
      </c>
      <c r="F1964" s="3">
        <v>64558346</v>
      </c>
      <c r="G1964" s="3">
        <v>1174562</v>
      </c>
      <c r="H1964" s="3">
        <v>1077593</v>
      </c>
      <c r="I1964" s="3">
        <v>2525650</v>
      </c>
      <c r="J1964" s="3">
        <v>2271452</v>
      </c>
      <c r="K1964" s="3">
        <v>2323609</v>
      </c>
      <c r="L1964" s="3">
        <v>3347999</v>
      </c>
      <c r="M1964" s="3">
        <v>3347999</v>
      </c>
      <c r="N1964" s="3">
        <v>12647999</v>
      </c>
      <c r="O1964" s="3">
        <v>12647999</v>
      </c>
      <c r="P1964" s="3">
        <v>12647999</v>
      </c>
      <c r="Q1964" s="3">
        <v>4360041</v>
      </c>
      <c r="R1964" s="3">
        <v>3602983</v>
      </c>
      <c r="S1964" s="3">
        <v>3539298</v>
      </c>
      <c r="T1964" s="3">
        <v>4030186</v>
      </c>
      <c r="U1964" s="3">
        <v>3483015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3694344</v>
      </c>
      <c r="AB1964" s="3">
        <v>3105585</v>
      </c>
      <c r="AC1964" s="3">
        <v>3704776</v>
      </c>
      <c r="AD1964" s="3">
        <v>3665599</v>
      </c>
      <c r="AE1964" s="3">
        <v>4427851</v>
      </c>
      <c r="AF1964" s="3">
        <v>124120</v>
      </c>
      <c r="AG1964" s="3">
        <v>28236</v>
      </c>
      <c r="AH1964" s="3">
        <v>731234</v>
      </c>
      <c r="AI1964" s="3">
        <v>341486</v>
      </c>
      <c r="AJ1964" s="3">
        <v>1330484</v>
      </c>
      <c r="AK1964" s="3">
        <v>5586510</v>
      </c>
      <c r="AL1964" s="3">
        <v>5183852</v>
      </c>
      <c r="AM1964" s="3">
        <v>2842626</v>
      </c>
      <c r="AN1964" s="3">
        <v>3137634</v>
      </c>
      <c r="AO1964" s="3">
        <v>2089291</v>
      </c>
      <c r="AP1964" s="3">
        <v>75077246</v>
      </c>
      <c r="AQ1964" s="3">
        <v>77010360</v>
      </c>
      <c r="AR1964" s="3">
        <v>82290071</v>
      </c>
      <c r="AS1964" s="3">
        <v>82512792</v>
      </c>
      <c r="AT1964" s="3">
        <v>77318713</v>
      </c>
      <c r="AU1964" s="3">
        <v>5959301</v>
      </c>
      <c r="AV1964" s="3">
        <v>5040668</v>
      </c>
      <c r="AW1964" s="3">
        <v>4876160</v>
      </c>
      <c r="AX1964" s="3">
        <v>2372520</v>
      </c>
      <c r="AY1964" s="3">
        <v>2484509</v>
      </c>
      <c r="AZ1964" s="3">
        <v>6809934</v>
      </c>
      <c r="BA1964" s="3">
        <v>5895861</v>
      </c>
      <c r="BB1964" s="3">
        <v>6206216</v>
      </c>
      <c r="BC1964" s="3">
        <v>3371441</v>
      </c>
      <c r="BD1964" s="3">
        <v>3203079</v>
      </c>
      <c r="BE1964" s="3">
        <v>850633</v>
      </c>
      <c r="BF1964" s="3">
        <v>855193</v>
      </c>
      <c r="BG1964" s="3">
        <v>1330056</v>
      </c>
      <c r="BH1964" s="3">
        <v>998921</v>
      </c>
      <c r="BI1964" s="3">
        <v>718570</v>
      </c>
      <c r="BJ1964" s="5">
        <v>5.7947551327222846E-2</v>
      </c>
      <c r="BK1964" s="5">
        <v>3.6259335150540355E-2</v>
      </c>
      <c r="BL1964" s="5">
        <v>3.8826234858728735E-2</v>
      </c>
      <c r="BM1964" s="5">
        <v>8.2959185701306948E-2</v>
      </c>
      <c r="BN1964" s="5">
        <v>5.3596867264279154E-2</v>
      </c>
      <c r="BO1964" s="3">
        <v>394619</v>
      </c>
      <c r="BP1964" s="3">
        <v>213780</v>
      </c>
      <c r="BQ1964" s="3">
        <v>240964</v>
      </c>
      <c r="BR1964" s="3">
        <v>279692</v>
      </c>
      <c r="BS1964" s="3">
        <v>171675</v>
      </c>
      <c r="BT1964" s="3">
        <v>26202</v>
      </c>
      <c r="BU1964" s="3">
        <v>13291</v>
      </c>
      <c r="BV1964" s="3">
        <v>17773</v>
      </c>
      <c r="BW1964" s="3">
        <v>14136</v>
      </c>
      <c r="BX1964" s="3">
        <v>2764</v>
      </c>
      <c r="BY1964" s="3">
        <v>394619</v>
      </c>
      <c r="BZ1964" s="3">
        <v>213780</v>
      </c>
      <c r="CA1964" s="3">
        <v>273513</v>
      </c>
      <c r="CB1964" s="3">
        <v>290776</v>
      </c>
      <c r="CC1964" s="3">
        <v>171675</v>
      </c>
      <c r="CD1964" s="3">
        <v>5590884</v>
      </c>
      <c r="CE1964" s="3">
        <v>4840179</v>
      </c>
      <c r="CF1964" s="3">
        <v>4620420</v>
      </c>
      <c r="CG1964" s="3">
        <v>2095880</v>
      </c>
      <c r="CH1964" s="3">
        <v>2315598</v>
      </c>
    </row>
    <row r="1965" spans="1:86" x14ac:dyDescent="0.25">
      <c r="A1965" t="s">
        <v>2155</v>
      </c>
      <c r="B1965" s="3">
        <v>19960002</v>
      </c>
      <c r="C1965" s="3">
        <v>18065875</v>
      </c>
      <c r="D1965" s="3">
        <v>21229367</v>
      </c>
      <c r="E1965" s="3">
        <v>16725507</v>
      </c>
      <c r="F1965" s="3">
        <v>18683172</v>
      </c>
      <c r="G1965" s="3">
        <v>125072</v>
      </c>
      <c r="H1965" s="3">
        <v>69666</v>
      </c>
      <c r="I1965" s="3">
        <v>30601</v>
      </c>
      <c r="J1965" s="3">
        <v>12276</v>
      </c>
      <c r="K1965" s="3">
        <v>6144</v>
      </c>
      <c r="L1965" s="3">
        <v>1900000</v>
      </c>
      <c r="M1965" s="3">
        <v>1900000</v>
      </c>
      <c r="N1965" s="3">
        <v>1900000</v>
      </c>
      <c r="O1965" s="3">
        <v>1900000</v>
      </c>
      <c r="P1965" s="3">
        <v>1900000</v>
      </c>
      <c r="Q1965" s="3">
        <v>5254092</v>
      </c>
      <c r="R1965" s="3">
        <v>4569616</v>
      </c>
      <c r="S1965" s="3">
        <v>5016553</v>
      </c>
      <c r="T1965" s="3">
        <v>3660199</v>
      </c>
      <c r="U1965" s="3">
        <v>3547555</v>
      </c>
      <c r="V1965" s="3">
        <v>1800000</v>
      </c>
      <c r="W1965" s="3">
        <v>1800000</v>
      </c>
      <c r="X1965" s="3">
        <v>1800000</v>
      </c>
      <c r="Y1965" s="3">
        <v>1800000</v>
      </c>
      <c r="Z1965" s="3">
        <v>1800000</v>
      </c>
      <c r="AA1965" s="3">
        <v>1760237</v>
      </c>
      <c r="AB1965" s="3">
        <v>1596434</v>
      </c>
      <c r="AC1965" s="3">
        <v>1607060</v>
      </c>
      <c r="AD1965" s="3">
        <v>1501408</v>
      </c>
      <c r="AE1965" s="3">
        <v>1479876</v>
      </c>
      <c r="AF1965" s="3">
        <v>1175115</v>
      </c>
      <c r="AG1965" s="3">
        <v>1054628</v>
      </c>
      <c r="AH1965" s="3">
        <v>1087451</v>
      </c>
      <c r="AI1965" s="3">
        <v>1046908</v>
      </c>
      <c r="AJ1965" s="3">
        <v>999546</v>
      </c>
      <c r="AK1965" s="3">
        <v>0</v>
      </c>
      <c r="AL1965" s="3">
        <v>0</v>
      </c>
      <c r="AM1965" s="3">
        <v>0</v>
      </c>
      <c r="AN1965" s="3">
        <v>0</v>
      </c>
      <c r="AO1965" s="3">
        <v>0</v>
      </c>
      <c r="AP1965" s="3">
        <v>18652795</v>
      </c>
      <c r="AQ1965" s="3">
        <v>20509381</v>
      </c>
      <c r="AR1965" s="3">
        <v>23453146</v>
      </c>
      <c r="AS1965" s="3">
        <v>17833112</v>
      </c>
      <c r="AT1965" s="3">
        <v>18362002</v>
      </c>
      <c r="AU1965" s="3">
        <v>96969</v>
      </c>
      <c r="AV1965" s="3">
        <v>545519</v>
      </c>
      <c r="AW1965" s="3">
        <v>827430</v>
      </c>
      <c r="AX1965" s="3">
        <v>551092</v>
      </c>
      <c r="AY1965" s="3">
        <v>-54496</v>
      </c>
      <c r="AZ1965" s="3">
        <v>263101</v>
      </c>
      <c r="BA1965" s="3">
        <v>680421</v>
      </c>
      <c r="BB1965" s="3">
        <v>942167</v>
      </c>
      <c r="BC1965" s="3">
        <v>616024</v>
      </c>
      <c r="BD1965" s="3">
        <v>92876</v>
      </c>
      <c r="BE1965" s="3">
        <v>166132</v>
      </c>
      <c r="BF1965" s="3">
        <v>134902</v>
      </c>
      <c r="BG1965" s="3">
        <v>114737</v>
      </c>
      <c r="BH1965" s="3">
        <v>64932</v>
      </c>
      <c r="BI1965" s="3">
        <v>147372</v>
      </c>
      <c r="BJ1965" s="5">
        <v>0.55513662053736013</v>
      </c>
      <c r="BK1965" s="5">
        <v>0.13999127011071086</v>
      </c>
      <c r="BL1965" s="5">
        <v>0.10945724059535093</v>
      </c>
      <c r="BM1965" s="5">
        <v>0.15211420334272691</v>
      </c>
      <c r="BN1965" s="5">
        <v>1.0835630302769284</v>
      </c>
      <c r="BO1965" s="3">
        <v>146057</v>
      </c>
      <c r="BP1965" s="3">
        <v>95253</v>
      </c>
      <c r="BQ1965" s="3">
        <v>103127</v>
      </c>
      <c r="BR1965" s="3">
        <v>93706</v>
      </c>
      <c r="BS1965" s="3">
        <v>100637</v>
      </c>
      <c r="BT1965" s="3">
        <v>129665</v>
      </c>
      <c r="BU1965" s="3">
        <v>142151</v>
      </c>
      <c r="BV1965" s="3">
        <v>124146</v>
      </c>
      <c r="BW1965" s="3">
        <v>192905</v>
      </c>
      <c r="BX1965" s="3">
        <v>114072</v>
      </c>
      <c r="BY1965" s="3">
        <v>159051</v>
      </c>
      <c r="BZ1965" s="3">
        <v>96408</v>
      </c>
      <c r="CA1965" s="3">
        <v>109013</v>
      </c>
      <c r="CB1965" s="3">
        <v>93875</v>
      </c>
      <c r="CC1965" s="3">
        <v>100778</v>
      </c>
      <c r="CD1965" s="3">
        <v>67583</v>
      </c>
      <c r="CE1965" s="3">
        <v>591262</v>
      </c>
      <c r="CF1965" s="3">
        <v>842563</v>
      </c>
      <c r="CG1965" s="3">
        <v>650122</v>
      </c>
      <c r="CH1965" s="3">
        <v>-41202</v>
      </c>
    </row>
    <row r="1966" spans="1:86" x14ac:dyDescent="0.25">
      <c r="A1966" t="s">
        <v>2156</v>
      </c>
      <c r="B1966" s="3">
        <v>36362086</v>
      </c>
      <c r="C1966" s="3">
        <v>37320156</v>
      </c>
      <c r="D1966" s="3">
        <v>35920064</v>
      </c>
      <c r="E1966" s="3">
        <v>35558875</v>
      </c>
      <c r="F1966" s="3">
        <v>33059234</v>
      </c>
      <c r="G1966" s="3">
        <v>3111033</v>
      </c>
      <c r="H1966" s="3">
        <v>1083770</v>
      </c>
      <c r="I1966" s="3">
        <v>1425748</v>
      </c>
      <c r="J1966" s="3">
        <v>1192626</v>
      </c>
      <c r="K1966" s="3">
        <v>1332566</v>
      </c>
      <c r="L1966" s="3">
        <v>2100000</v>
      </c>
      <c r="M1966" s="3">
        <v>2100000</v>
      </c>
      <c r="N1966" s="3">
        <v>2100000</v>
      </c>
      <c r="O1966" s="3">
        <v>2100000</v>
      </c>
      <c r="P1966" s="3">
        <v>2100000</v>
      </c>
      <c r="Q1966" s="3">
        <v>15942806</v>
      </c>
      <c r="R1966" s="3">
        <v>18113642</v>
      </c>
      <c r="S1966" s="3">
        <v>20897939</v>
      </c>
      <c r="T1966" s="3">
        <v>23216231</v>
      </c>
      <c r="U1966" s="3">
        <v>19286183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1345452</v>
      </c>
      <c r="AB1966" s="3">
        <v>1162396</v>
      </c>
      <c r="AC1966" s="3">
        <v>1115046</v>
      </c>
      <c r="AD1966" s="3">
        <v>1097525</v>
      </c>
      <c r="AE1966" s="3">
        <v>1100357</v>
      </c>
      <c r="AF1966" s="3">
        <v>28137</v>
      </c>
      <c r="AG1966" s="3">
        <v>180967</v>
      </c>
      <c r="AH1966" s="3">
        <v>508883</v>
      </c>
      <c r="AI1966" s="3">
        <v>491967</v>
      </c>
      <c r="AJ1966" s="3">
        <v>514167</v>
      </c>
      <c r="AK1966" s="3">
        <v>2065865</v>
      </c>
      <c r="AL1966" s="3">
        <v>3437204</v>
      </c>
      <c r="AM1966" s="3">
        <v>0</v>
      </c>
      <c r="AN1966" s="3">
        <v>1689</v>
      </c>
      <c r="AO1966" s="3">
        <v>846841</v>
      </c>
      <c r="AP1966" s="3">
        <v>46183427</v>
      </c>
      <c r="AQ1966" s="3">
        <v>41606384</v>
      </c>
      <c r="AR1966" s="3">
        <v>42639164</v>
      </c>
      <c r="AS1966" s="3">
        <v>32039371</v>
      </c>
      <c r="AT1966" s="3">
        <v>30409193</v>
      </c>
      <c r="AU1966" s="3">
        <v>2443758</v>
      </c>
      <c r="AV1966" s="3">
        <v>2648377</v>
      </c>
      <c r="AW1966" s="3">
        <v>3663290</v>
      </c>
      <c r="AX1966" s="3">
        <v>2287706</v>
      </c>
      <c r="AY1966" s="3">
        <v>2151187</v>
      </c>
      <c r="AZ1966" s="3">
        <v>4819725</v>
      </c>
      <c r="BA1966" s="3">
        <v>4873974</v>
      </c>
      <c r="BB1966" s="3">
        <v>6017956</v>
      </c>
      <c r="BC1966" s="3">
        <v>3824158</v>
      </c>
      <c r="BD1966" s="3">
        <v>3545366</v>
      </c>
      <c r="BE1966" s="3">
        <v>2375967</v>
      </c>
      <c r="BF1966" s="3">
        <v>2225597</v>
      </c>
      <c r="BG1966" s="3">
        <v>2354666</v>
      </c>
      <c r="BH1966" s="3">
        <v>1536452</v>
      </c>
      <c r="BI1966" s="3">
        <v>1394179</v>
      </c>
      <c r="BJ1966" s="5">
        <v>1.9609002588321947E-2</v>
      </c>
      <c r="BK1966" s="5">
        <v>2.0855876539349616E-2</v>
      </c>
      <c r="BL1966" s="5">
        <v>1.8490663607377656E-2</v>
      </c>
      <c r="BM1966" s="5">
        <v>3.855358486757085E-2</v>
      </c>
      <c r="BN1966" s="5">
        <v>2.9944158092563646E-2</v>
      </c>
      <c r="BO1966" s="3">
        <v>94510</v>
      </c>
      <c r="BP1966" s="3">
        <v>101651</v>
      </c>
      <c r="BQ1966" s="3">
        <v>111276</v>
      </c>
      <c r="BR1966" s="3">
        <v>147435</v>
      </c>
      <c r="BS1966" s="3">
        <v>106163</v>
      </c>
      <c r="BT1966" s="3">
        <v>40658</v>
      </c>
      <c r="BU1966" s="3">
        <v>222558</v>
      </c>
      <c r="BV1966" s="3">
        <v>507722</v>
      </c>
      <c r="BW1966" s="3">
        <v>599315</v>
      </c>
      <c r="BX1966" s="3">
        <v>802058</v>
      </c>
      <c r="BY1966" s="3">
        <v>94510</v>
      </c>
      <c r="BZ1966" s="3">
        <v>101651</v>
      </c>
      <c r="CA1966" s="3">
        <v>142233</v>
      </c>
      <c r="CB1966" s="3">
        <v>147435</v>
      </c>
      <c r="CC1966" s="3">
        <v>118761</v>
      </c>
      <c r="CD1966" s="3">
        <v>2389906</v>
      </c>
      <c r="CE1966" s="3">
        <v>2769284</v>
      </c>
      <c r="CF1966" s="3">
        <v>4028779</v>
      </c>
      <c r="CG1966" s="3">
        <v>2739586</v>
      </c>
      <c r="CH1966" s="3">
        <v>2834484</v>
      </c>
    </row>
    <row r="1967" spans="1:86" x14ac:dyDescent="0.25">
      <c r="A1967" t="s">
        <v>2157</v>
      </c>
      <c r="B1967" s="3">
        <v>8028173</v>
      </c>
      <c r="C1967" s="3">
        <v>11799620</v>
      </c>
      <c r="D1967" s="3">
        <v>10075809</v>
      </c>
      <c r="E1967" s="3">
        <v>11535307</v>
      </c>
      <c r="F1967" s="3">
        <v>9354598</v>
      </c>
      <c r="G1967" s="3">
        <v>7937</v>
      </c>
      <c r="H1967" s="3">
        <v>25701</v>
      </c>
      <c r="I1967" s="3">
        <v>171785</v>
      </c>
      <c r="J1967" s="3">
        <v>145266</v>
      </c>
      <c r="K1967" s="3">
        <v>118198</v>
      </c>
      <c r="L1967" s="3">
        <v>98000</v>
      </c>
      <c r="M1967" s="3">
        <v>98000</v>
      </c>
      <c r="N1967" s="3">
        <v>98000</v>
      </c>
      <c r="O1967" s="3">
        <v>98000</v>
      </c>
      <c r="P1967" s="3">
        <v>98000</v>
      </c>
      <c r="Q1967" s="3">
        <v>1676438</v>
      </c>
      <c r="R1967" s="3">
        <v>1856662</v>
      </c>
      <c r="S1967" s="3">
        <v>2201060</v>
      </c>
      <c r="T1967" s="3">
        <v>1443938</v>
      </c>
      <c r="U1967" s="3">
        <v>1085730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3">
        <v>19354</v>
      </c>
      <c r="AB1967" s="3">
        <v>22487</v>
      </c>
      <c r="AC1967" s="3">
        <v>25555</v>
      </c>
      <c r="AD1967" s="3">
        <v>28501</v>
      </c>
      <c r="AE1967" s="3">
        <v>31540</v>
      </c>
      <c r="AF1967" s="3">
        <v>0</v>
      </c>
      <c r="AG1967" s="3">
        <v>0</v>
      </c>
      <c r="AH1967" s="3">
        <v>0</v>
      </c>
      <c r="AI1967" s="3">
        <v>0</v>
      </c>
      <c r="AJ1967" s="3">
        <v>75</v>
      </c>
      <c r="AK1967" s="3">
        <v>95905</v>
      </c>
      <c r="AL1967" s="3">
        <v>170586</v>
      </c>
      <c r="AM1967" s="3">
        <v>731641</v>
      </c>
      <c r="AN1967" s="3">
        <v>276894</v>
      </c>
      <c r="AO1967" s="3">
        <v>0</v>
      </c>
      <c r="AP1967" s="3">
        <v>47516942</v>
      </c>
      <c r="AQ1967" s="3">
        <v>57691275</v>
      </c>
      <c r="AR1967" s="3">
        <v>55820560</v>
      </c>
      <c r="AS1967" s="3">
        <v>66706341</v>
      </c>
      <c r="AT1967" s="3">
        <v>62152013</v>
      </c>
      <c r="AU1967" s="3">
        <v>405707</v>
      </c>
      <c r="AV1967" s="3">
        <v>299728</v>
      </c>
      <c r="AW1967" s="3">
        <v>488696</v>
      </c>
      <c r="AX1967" s="3">
        <v>652170</v>
      </c>
      <c r="AY1967" s="3">
        <v>649058</v>
      </c>
      <c r="AZ1967" s="3">
        <v>439734</v>
      </c>
      <c r="BA1967" s="3">
        <v>343092</v>
      </c>
      <c r="BB1967" s="3">
        <v>540789</v>
      </c>
      <c r="BC1967" s="3">
        <v>724233</v>
      </c>
      <c r="BD1967" s="3">
        <v>714083</v>
      </c>
      <c r="BE1967" s="3">
        <v>34027</v>
      </c>
      <c r="BF1967" s="3">
        <v>43364</v>
      </c>
      <c r="BG1967" s="3">
        <v>52093</v>
      </c>
      <c r="BH1967" s="3">
        <v>72063</v>
      </c>
      <c r="BI1967" s="3">
        <v>65025</v>
      </c>
      <c r="BJ1967" s="5">
        <v>1.4001646449899258E-2</v>
      </c>
      <c r="BK1967" s="5">
        <v>8.4583726813799217E-3</v>
      </c>
      <c r="BL1967" s="5">
        <v>3.9368404312957548E-3</v>
      </c>
      <c r="BM1967" s="5">
        <v>2.0530685566661558E-2</v>
      </c>
      <c r="BN1967" s="5">
        <v>6.0217089610031326E-5</v>
      </c>
      <c r="BO1967" s="3">
        <v>6157</v>
      </c>
      <c r="BP1967" s="3">
        <v>2902</v>
      </c>
      <c r="BQ1967" s="3">
        <v>2129</v>
      </c>
      <c r="BR1967" s="3">
        <v>14869</v>
      </c>
      <c r="BS1967" s="3">
        <v>43</v>
      </c>
      <c r="BT1967" s="3">
        <v>4527</v>
      </c>
      <c r="BU1967" s="3">
        <v>3279</v>
      </c>
      <c r="BV1967" s="3">
        <v>12343</v>
      </c>
      <c r="BW1967" s="3">
        <v>228</v>
      </c>
      <c r="BX1967" s="3">
        <v>3655</v>
      </c>
      <c r="BY1967" s="3">
        <v>6157</v>
      </c>
      <c r="BZ1967" s="3">
        <v>2902</v>
      </c>
      <c r="CA1967" s="3">
        <v>2129</v>
      </c>
      <c r="CB1967" s="3">
        <v>14869</v>
      </c>
      <c r="CC1967" s="3">
        <v>43</v>
      </c>
      <c r="CD1967" s="3">
        <v>404077</v>
      </c>
      <c r="CE1967" s="3">
        <v>300105</v>
      </c>
      <c r="CF1967" s="3">
        <v>498910</v>
      </c>
      <c r="CG1967" s="3">
        <v>637529</v>
      </c>
      <c r="CH1967" s="3">
        <v>652670</v>
      </c>
    </row>
    <row r="1968" spans="1:86" x14ac:dyDescent="0.25">
      <c r="A1968" t="s">
        <v>2158</v>
      </c>
      <c r="B1968" s="3">
        <v>43058574</v>
      </c>
      <c r="C1968" s="3">
        <v>41768239</v>
      </c>
      <c r="D1968" s="3">
        <v>39592160</v>
      </c>
      <c r="E1968" s="3">
        <v>33886252</v>
      </c>
      <c r="F1968" s="3">
        <v>33698607</v>
      </c>
      <c r="G1968" s="3">
        <v>8572416</v>
      </c>
      <c r="H1968" s="3">
        <v>9422759</v>
      </c>
      <c r="I1968" s="3">
        <v>9418925</v>
      </c>
      <c r="J1968" s="3">
        <v>9294119</v>
      </c>
      <c r="K1968" s="3">
        <v>9048485</v>
      </c>
      <c r="L1968" s="3">
        <v>11352000</v>
      </c>
      <c r="M1968" s="3">
        <v>11352000</v>
      </c>
      <c r="N1968" s="3">
        <v>11352000</v>
      </c>
      <c r="O1968" s="3">
        <v>11352000</v>
      </c>
      <c r="P1968" s="3">
        <v>11352000</v>
      </c>
      <c r="Q1968" s="3">
        <v>10889712</v>
      </c>
      <c r="R1968" s="3">
        <v>10989576</v>
      </c>
      <c r="S1968" s="3">
        <v>11331938</v>
      </c>
      <c r="T1968" s="3">
        <v>9945033</v>
      </c>
      <c r="U1968" s="3">
        <v>8854892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1357462</v>
      </c>
      <c r="AB1968" s="3">
        <v>1290393</v>
      </c>
      <c r="AC1968" s="3">
        <v>1309949</v>
      </c>
      <c r="AD1968" s="3">
        <v>1283238</v>
      </c>
      <c r="AE1968" s="3">
        <v>1475769</v>
      </c>
      <c r="AF1968" s="3">
        <v>160304</v>
      </c>
      <c r="AG1968" s="3">
        <v>133162</v>
      </c>
      <c r="AH1968" s="3">
        <v>97632</v>
      </c>
      <c r="AI1968" s="3">
        <v>101639</v>
      </c>
      <c r="AJ1968" s="3">
        <v>331567</v>
      </c>
      <c r="AK1968" s="3">
        <v>0</v>
      </c>
      <c r="AL1968" s="3">
        <v>0</v>
      </c>
      <c r="AM1968" s="3">
        <v>0</v>
      </c>
      <c r="AN1968" s="3">
        <v>0</v>
      </c>
      <c r="AO1968" s="3">
        <v>0</v>
      </c>
      <c r="AP1968" s="3">
        <v>51629818</v>
      </c>
      <c r="AQ1968" s="3">
        <v>49421361</v>
      </c>
      <c r="AR1968" s="3">
        <v>47862789</v>
      </c>
      <c r="AS1968" s="3">
        <v>41494611</v>
      </c>
      <c r="AT1968" s="3">
        <v>37642687</v>
      </c>
      <c r="AU1968" s="3">
        <v>4647891</v>
      </c>
      <c r="AV1968" s="3">
        <v>2624702</v>
      </c>
      <c r="AW1968" s="3">
        <v>917902</v>
      </c>
      <c r="AX1968" s="3">
        <v>-912000</v>
      </c>
      <c r="AY1968" s="3">
        <v>-1003863</v>
      </c>
      <c r="AZ1968" s="3">
        <v>6547397</v>
      </c>
      <c r="BA1968" s="3">
        <v>4024262</v>
      </c>
      <c r="BB1968" s="3">
        <v>2835750</v>
      </c>
      <c r="BC1968" s="3">
        <v>944739</v>
      </c>
      <c r="BD1968" s="3">
        <v>717382</v>
      </c>
      <c r="BE1968" s="3">
        <v>1899506</v>
      </c>
      <c r="BF1968" s="3">
        <v>1399560</v>
      </c>
      <c r="BG1968" s="3">
        <v>1917848</v>
      </c>
      <c r="BH1968" s="3">
        <v>1856739</v>
      </c>
      <c r="BI1968" s="3">
        <v>1721245</v>
      </c>
      <c r="BJ1968" s="5">
        <v>8.5302601934784152E-3</v>
      </c>
      <c r="BK1968" s="5">
        <v>8.209704040144504E-3</v>
      </c>
      <c r="BL1968" s="5">
        <v>1.4261835493255753E-2</v>
      </c>
      <c r="BM1968" s="5">
        <v>1.0514014981915639E-2</v>
      </c>
      <c r="BN1968" s="5">
        <v>8.2271370065042052E-2</v>
      </c>
      <c r="BO1968" s="3">
        <v>55851</v>
      </c>
      <c r="BP1968" s="3">
        <v>33038</v>
      </c>
      <c r="BQ1968" s="3">
        <v>40443</v>
      </c>
      <c r="BR1968" s="3">
        <v>9933</v>
      </c>
      <c r="BS1968" s="3">
        <v>59020</v>
      </c>
      <c r="BT1968" s="3">
        <v>95540</v>
      </c>
      <c r="BU1968" s="3">
        <v>365790</v>
      </c>
      <c r="BV1968" s="3">
        <v>89932</v>
      </c>
      <c r="BW1968" s="3">
        <v>41246</v>
      </c>
      <c r="BX1968" s="3">
        <v>54349</v>
      </c>
      <c r="BY1968" s="3">
        <v>55851</v>
      </c>
      <c r="BZ1968" s="3">
        <v>33038</v>
      </c>
      <c r="CA1968" s="3">
        <v>40443</v>
      </c>
      <c r="CB1968" s="3">
        <v>9933</v>
      </c>
      <c r="CC1968" s="3">
        <v>59020</v>
      </c>
      <c r="CD1968" s="3">
        <v>4687580</v>
      </c>
      <c r="CE1968" s="3">
        <v>2957454</v>
      </c>
      <c r="CF1968" s="3">
        <v>967391</v>
      </c>
      <c r="CG1968" s="3">
        <v>-880687</v>
      </c>
      <c r="CH1968" s="3">
        <v>-1008534</v>
      </c>
    </row>
    <row r="1969" spans="1:86" x14ac:dyDescent="0.25">
      <c r="A1969" t="s">
        <v>2159</v>
      </c>
      <c r="B1969" s="3">
        <v>39646302</v>
      </c>
      <c r="C1969" s="3">
        <v>36329351</v>
      </c>
      <c r="D1969" s="3">
        <v>32935430</v>
      </c>
      <c r="E1969" s="3">
        <v>36114816</v>
      </c>
      <c r="F1969" s="3">
        <v>36747887</v>
      </c>
      <c r="G1969" s="3">
        <v>3615626</v>
      </c>
      <c r="H1969" s="3">
        <v>3297268</v>
      </c>
      <c r="I1969" s="3">
        <v>3115401</v>
      </c>
      <c r="J1969" s="3">
        <v>2964023</v>
      </c>
      <c r="K1969" s="3">
        <v>2213974</v>
      </c>
      <c r="L1969" s="3">
        <v>7010000</v>
      </c>
      <c r="M1969" s="3">
        <v>7010000</v>
      </c>
      <c r="N1969" s="3">
        <v>7010000</v>
      </c>
      <c r="O1969" s="3">
        <v>7010000</v>
      </c>
      <c r="P1969" s="3">
        <v>7010000</v>
      </c>
      <c r="Q1969" s="3">
        <v>2348151</v>
      </c>
      <c r="R1969" s="3">
        <v>1232981</v>
      </c>
      <c r="S1969" s="3">
        <v>731650</v>
      </c>
      <c r="T1969" s="3">
        <v>-27115</v>
      </c>
      <c r="U1969" s="3">
        <v>-1530343</v>
      </c>
      <c r="V1969" s="3">
        <v>2407781</v>
      </c>
      <c r="W1969" s="3">
        <v>1994584</v>
      </c>
      <c r="X1969" s="3">
        <v>1625222</v>
      </c>
      <c r="Y1969" s="3">
        <v>1233644</v>
      </c>
      <c r="Z1969" s="3">
        <v>896507</v>
      </c>
      <c r="AA1969" s="3">
        <v>1673815</v>
      </c>
      <c r="AB1969" s="3">
        <v>1384220</v>
      </c>
      <c r="AC1969" s="3">
        <v>1202493</v>
      </c>
      <c r="AD1969" s="3">
        <v>1399765</v>
      </c>
      <c r="AE1969" s="3">
        <v>968538</v>
      </c>
      <c r="AF1969" s="3">
        <v>705926</v>
      </c>
      <c r="AG1969" s="3">
        <v>650864</v>
      </c>
      <c r="AH1969" s="3">
        <v>521647</v>
      </c>
      <c r="AI1969" s="3">
        <v>700252</v>
      </c>
      <c r="AJ1969" s="3">
        <v>316760</v>
      </c>
      <c r="AK1969" s="3">
        <v>12637232</v>
      </c>
      <c r="AL1969" s="3">
        <v>12751025</v>
      </c>
      <c r="AM1969" s="3">
        <v>7899380</v>
      </c>
      <c r="AN1969" s="3">
        <v>8293443</v>
      </c>
      <c r="AO1969" s="3">
        <v>18218242</v>
      </c>
      <c r="AP1969" s="3">
        <v>16045272</v>
      </c>
      <c r="AQ1969" s="3">
        <v>39627515</v>
      </c>
      <c r="AR1969" s="3">
        <v>41667445</v>
      </c>
      <c r="AS1969" s="3">
        <v>57762752</v>
      </c>
      <c r="AT1969" s="3">
        <v>40144167</v>
      </c>
      <c r="AU1969" s="3">
        <v>1066180</v>
      </c>
      <c r="AV1969" s="3">
        <v>2410868</v>
      </c>
      <c r="AW1969" s="3">
        <v>1531085</v>
      </c>
      <c r="AX1969" s="3">
        <v>1778637</v>
      </c>
      <c r="AY1969" s="3">
        <v>-922935</v>
      </c>
      <c r="AZ1969" s="3">
        <v>1438055</v>
      </c>
      <c r="BA1969" s="3">
        <v>3613757</v>
      </c>
      <c r="BB1969" s="3">
        <v>2736517</v>
      </c>
      <c r="BC1969" s="3">
        <v>3054777</v>
      </c>
      <c r="BD1969" s="3">
        <v>18687</v>
      </c>
      <c r="BE1969" s="3">
        <v>371875</v>
      </c>
      <c r="BF1969" s="3">
        <v>1202889</v>
      </c>
      <c r="BG1969" s="3">
        <v>1205432</v>
      </c>
      <c r="BH1969" s="3">
        <v>1276140</v>
      </c>
      <c r="BI1969" s="3">
        <v>941622</v>
      </c>
      <c r="BJ1969" s="5">
        <v>0.1513405259186888</v>
      </c>
      <c r="BK1969" s="5">
        <v>0.13520029155253108</v>
      </c>
      <c r="BL1969" s="5">
        <v>0.11254708083304434</v>
      </c>
      <c r="BM1969" s="5">
        <v>0.12514759669854789</v>
      </c>
      <c r="BN1969" s="5">
        <v>19.109594905549312</v>
      </c>
      <c r="BO1969" s="3">
        <v>217636</v>
      </c>
      <c r="BP1969" s="3">
        <v>488581</v>
      </c>
      <c r="BQ1969" s="3">
        <v>307987</v>
      </c>
      <c r="BR1969" s="3">
        <v>382298</v>
      </c>
      <c r="BS1969" s="3">
        <v>357101</v>
      </c>
      <c r="BT1969" s="3">
        <v>14021</v>
      </c>
      <c r="BU1969" s="3">
        <v>13781</v>
      </c>
      <c r="BV1969" s="3">
        <v>9761</v>
      </c>
      <c r="BW1969" s="3">
        <v>6946</v>
      </c>
      <c r="BX1969" s="3">
        <v>251083</v>
      </c>
      <c r="BY1969" s="3">
        <v>217571</v>
      </c>
      <c r="BZ1969" s="3">
        <v>487983</v>
      </c>
      <c r="CA1969" s="3">
        <v>310941</v>
      </c>
      <c r="CB1969" s="3">
        <v>380867</v>
      </c>
      <c r="CC1969" s="3">
        <v>357625</v>
      </c>
      <c r="CD1969" s="3">
        <v>862630</v>
      </c>
      <c r="CE1969" s="3">
        <v>1936666</v>
      </c>
      <c r="CF1969" s="3">
        <v>1229905</v>
      </c>
      <c r="CG1969" s="3">
        <v>1404716</v>
      </c>
      <c r="CH1969" s="3">
        <v>-1029477</v>
      </c>
    </row>
    <row r="1970" spans="1:86" x14ac:dyDescent="0.25">
      <c r="A1970" t="s">
        <v>2160</v>
      </c>
      <c r="B1970" s="3">
        <v>25970917</v>
      </c>
      <c r="C1970" s="3">
        <v>30456421</v>
      </c>
      <c r="D1970" s="3">
        <v>41983014</v>
      </c>
      <c r="E1970" s="3">
        <v>36802960</v>
      </c>
      <c r="F1970" s="3">
        <v>33522355</v>
      </c>
      <c r="G1970" s="3">
        <v>2952697</v>
      </c>
      <c r="H1970" s="3">
        <v>2536943</v>
      </c>
      <c r="I1970" s="3">
        <v>2435751</v>
      </c>
      <c r="J1970" s="3">
        <v>2423937</v>
      </c>
      <c r="K1970" s="3">
        <v>2326622</v>
      </c>
      <c r="L1970" s="3">
        <v>6865500</v>
      </c>
      <c r="M1970" s="3">
        <v>6865500</v>
      </c>
      <c r="N1970" s="3">
        <v>6865500</v>
      </c>
      <c r="O1970" s="3">
        <v>6865500</v>
      </c>
      <c r="P1970" s="3">
        <v>6865500</v>
      </c>
      <c r="Q1970" s="3">
        <v>521131</v>
      </c>
      <c r="R1970" s="3">
        <v>1295617</v>
      </c>
      <c r="S1970" s="3">
        <v>1899621</v>
      </c>
      <c r="T1970" s="3">
        <v>2130559</v>
      </c>
      <c r="U1970" s="3">
        <v>2491773</v>
      </c>
      <c r="V1970" s="3">
        <v>3199533</v>
      </c>
      <c r="W1970" s="3">
        <v>3806410</v>
      </c>
      <c r="X1970" s="3">
        <v>3691903</v>
      </c>
      <c r="Y1970" s="3">
        <v>2819251</v>
      </c>
      <c r="Z1970" s="3">
        <v>2021601</v>
      </c>
      <c r="AA1970" s="3">
        <v>865329</v>
      </c>
      <c r="AB1970" s="3">
        <v>844908</v>
      </c>
      <c r="AC1970" s="3">
        <v>787928</v>
      </c>
      <c r="AD1970" s="3">
        <v>800797</v>
      </c>
      <c r="AE1970" s="3">
        <v>1193884</v>
      </c>
      <c r="AF1970" s="3">
        <v>115344</v>
      </c>
      <c r="AG1970" s="3">
        <v>109916</v>
      </c>
      <c r="AH1970" s="3">
        <v>40000</v>
      </c>
      <c r="AI1970" s="3">
        <v>39500</v>
      </c>
      <c r="AJ1970" s="3">
        <v>412000</v>
      </c>
      <c r="AK1970" s="3">
        <v>4324462</v>
      </c>
      <c r="AL1970" s="3">
        <v>8073425</v>
      </c>
      <c r="AM1970" s="3">
        <v>10915879</v>
      </c>
      <c r="AN1970" s="3">
        <v>10930532</v>
      </c>
      <c r="AO1970" s="3">
        <v>10782432</v>
      </c>
      <c r="AP1970" s="3">
        <v>17843701</v>
      </c>
      <c r="AQ1970" s="3">
        <v>22866369</v>
      </c>
      <c r="AR1970" s="3">
        <v>32102264</v>
      </c>
      <c r="AS1970" s="3">
        <v>27518691</v>
      </c>
      <c r="AT1970" s="3">
        <v>25517863</v>
      </c>
      <c r="AU1970" s="3">
        <v>2043928</v>
      </c>
      <c r="AV1970" s="3">
        <v>1880748</v>
      </c>
      <c r="AW1970" s="3">
        <v>1743074</v>
      </c>
      <c r="AX1970" s="3">
        <v>1400238</v>
      </c>
      <c r="AY1970" s="3">
        <v>1866791</v>
      </c>
      <c r="AZ1970" s="3">
        <v>3217702</v>
      </c>
      <c r="BA1970" s="3">
        <v>2562374</v>
      </c>
      <c r="BB1970" s="3">
        <v>2483947</v>
      </c>
      <c r="BC1970" s="3">
        <v>2242602</v>
      </c>
      <c r="BD1970" s="3">
        <v>2732604</v>
      </c>
      <c r="BE1970" s="3">
        <v>1173774</v>
      </c>
      <c r="BF1970" s="3">
        <v>681626</v>
      </c>
      <c r="BG1970" s="3">
        <v>740873</v>
      </c>
      <c r="BH1970" s="3">
        <v>842364</v>
      </c>
      <c r="BI1970" s="3">
        <v>865813</v>
      </c>
      <c r="BJ1970" s="5">
        <v>7.6811028491762134E-2</v>
      </c>
      <c r="BK1970" s="5">
        <v>0.1135177768741019</v>
      </c>
      <c r="BL1970" s="5">
        <v>0.25171068464826341</v>
      </c>
      <c r="BM1970" s="5">
        <v>0.52099971372539577</v>
      </c>
      <c r="BN1970" s="5">
        <v>0.38269211345661502</v>
      </c>
      <c r="BO1970" s="3">
        <v>247155</v>
      </c>
      <c r="BP1970" s="3">
        <v>290875</v>
      </c>
      <c r="BQ1970" s="3">
        <v>625236</v>
      </c>
      <c r="BR1970" s="3">
        <v>1168395</v>
      </c>
      <c r="BS1970" s="3">
        <v>1045746</v>
      </c>
      <c r="BT1970" s="3">
        <v>68439</v>
      </c>
      <c r="BU1970" s="3">
        <v>101170</v>
      </c>
      <c r="BV1970" s="3">
        <v>180526</v>
      </c>
      <c r="BW1970" s="3">
        <v>148324</v>
      </c>
      <c r="BX1970" s="3">
        <v>117608</v>
      </c>
      <c r="BY1970" s="3">
        <v>247276</v>
      </c>
      <c r="BZ1970" s="3">
        <v>290877</v>
      </c>
      <c r="CA1970" s="3">
        <v>625310</v>
      </c>
      <c r="CB1970" s="3">
        <v>1167716</v>
      </c>
      <c r="CC1970" s="3">
        <v>1046682</v>
      </c>
      <c r="CD1970" s="3">
        <v>1865091</v>
      </c>
      <c r="CE1970" s="3">
        <v>1691041</v>
      </c>
      <c r="CF1970" s="3">
        <v>1298290</v>
      </c>
      <c r="CG1970" s="3">
        <v>380846</v>
      </c>
      <c r="CH1970" s="3">
        <v>937717</v>
      </c>
    </row>
    <row r="1971" spans="1:86" x14ac:dyDescent="0.25">
      <c r="A1971" t="s">
        <v>2161</v>
      </c>
      <c r="B1971" s="3">
        <v>25827200</v>
      </c>
      <c r="C1971" s="3">
        <v>27969815</v>
      </c>
      <c r="D1971" s="3">
        <v>28132960</v>
      </c>
      <c r="E1971" s="3">
        <v>25217700</v>
      </c>
      <c r="F1971" s="3">
        <v>24462281</v>
      </c>
      <c r="G1971" s="3">
        <v>6549619</v>
      </c>
      <c r="H1971" s="3">
        <v>4673470</v>
      </c>
      <c r="I1971" s="3">
        <v>4558945</v>
      </c>
      <c r="J1971" s="3">
        <v>4247749</v>
      </c>
      <c r="K1971" s="3">
        <v>3855844</v>
      </c>
      <c r="L1971" s="3">
        <v>2500000</v>
      </c>
      <c r="M1971" s="3">
        <v>2500000</v>
      </c>
      <c r="N1971" s="3">
        <v>2500000</v>
      </c>
      <c r="O1971" s="3">
        <v>2500000</v>
      </c>
      <c r="P1971" s="3">
        <v>2500000</v>
      </c>
      <c r="Q1971" s="3">
        <v>5005687</v>
      </c>
      <c r="R1971" s="3">
        <v>1103499</v>
      </c>
      <c r="S1971" s="3">
        <v>1415677</v>
      </c>
      <c r="T1971" s="3">
        <v>1893546</v>
      </c>
      <c r="U1971" s="3">
        <v>2271787</v>
      </c>
      <c r="V1971" s="3">
        <v>3554503</v>
      </c>
      <c r="W1971" s="3">
        <v>4903907</v>
      </c>
      <c r="X1971" s="3">
        <v>4271025</v>
      </c>
      <c r="Y1971" s="3">
        <v>3404425</v>
      </c>
      <c r="Z1971" s="3">
        <v>3417988</v>
      </c>
      <c r="AA1971" s="3">
        <v>1288725</v>
      </c>
      <c r="AB1971" s="3">
        <v>1365687</v>
      </c>
      <c r="AC1971" s="3">
        <v>1465213</v>
      </c>
      <c r="AD1971" s="3">
        <v>1731073</v>
      </c>
      <c r="AE1971" s="3">
        <v>1886903</v>
      </c>
      <c r="AF1971" s="3">
        <v>277</v>
      </c>
      <c r="AG1971" s="3">
        <v>277</v>
      </c>
      <c r="AH1971" s="3">
        <v>0</v>
      </c>
      <c r="AI1971" s="3">
        <v>121807</v>
      </c>
      <c r="AJ1971" s="3">
        <v>121807</v>
      </c>
      <c r="AK1971" s="3">
        <v>7655648</v>
      </c>
      <c r="AL1971" s="3">
        <v>9954615</v>
      </c>
      <c r="AM1971" s="3">
        <v>11298199</v>
      </c>
      <c r="AN1971" s="3">
        <v>10733774</v>
      </c>
      <c r="AO1971" s="3">
        <v>9364632</v>
      </c>
      <c r="AP1971" s="3">
        <v>29070510</v>
      </c>
      <c r="AQ1971" s="3">
        <v>32578960</v>
      </c>
      <c r="AR1971" s="3">
        <v>35468232</v>
      </c>
      <c r="AS1971" s="3">
        <v>33461547</v>
      </c>
      <c r="AT1971" s="3">
        <v>34164078</v>
      </c>
      <c r="AU1971" s="3">
        <v>1259604</v>
      </c>
      <c r="AV1971" s="3">
        <v>1325059</v>
      </c>
      <c r="AW1971" s="3">
        <v>1800167</v>
      </c>
      <c r="AX1971" s="3">
        <v>1802338</v>
      </c>
      <c r="AY1971" s="3">
        <v>1118226</v>
      </c>
      <c r="AZ1971" s="3">
        <v>1682324</v>
      </c>
      <c r="BA1971" s="3">
        <v>1905085</v>
      </c>
      <c r="BB1971" s="3">
        <v>2554067</v>
      </c>
      <c r="BC1971" s="3">
        <v>2711932</v>
      </c>
      <c r="BD1971" s="3">
        <v>2015174</v>
      </c>
      <c r="BE1971" s="3">
        <v>422720</v>
      </c>
      <c r="BF1971" s="3">
        <v>580026</v>
      </c>
      <c r="BG1971" s="3">
        <v>753900</v>
      </c>
      <c r="BH1971" s="3">
        <v>909594</v>
      </c>
      <c r="BI1971" s="3">
        <v>896948</v>
      </c>
      <c r="BJ1971" s="5">
        <v>0.2025959327691931</v>
      </c>
      <c r="BK1971" s="5">
        <v>0.1433064666405961</v>
      </c>
      <c r="BL1971" s="5">
        <v>0.17643194168359719</v>
      </c>
      <c r="BM1971" s="5">
        <v>0.20022183447077582</v>
      </c>
      <c r="BN1971" s="5">
        <v>0.24503541629655801</v>
      </c>
      <c r="BO1971" s="3">
        <v>340832</v>
      </c>
      <c r="BP1971" s="3">
        <v>273011</v>
      </c>
      <c r="BQ1971" s="3">
        <v>450619</v>
      </c>
      <c r="BR1971" s="3">
        <v>542988</v>
      </c>
      <c r="BS1971" s="3">
        <v>493789</v>
      </c>
      <c r="BT1971" s="3">
        <v>8681</v>
      </c>
      <c r="BU1971" s="3">
        <v>6644</v>
      </c>
      <c r="BV1971" s="3">
        <v>8152</v>
      </c>
      <c r="BW1971" s="3">
        <v>8092</v>
      </c>
      <c r="BX1971" s="3">
        <v>6189</v>
      </c>
      <c r="BY1971" s="3">
        <v>333158</v>
      </c>
      <c r="BZ1971" s="3">
        <v>270412</v>
      </c>
      <c r="CA1971" s="3">
        <v>450952</v>
      </c>
      <c r="CB1971" s="3">
        <v>543104</v>
      </c>
      <c r="CC1971" s="3">
        <v>495225</v>
      </c>
      <c r="CD1971" s="3">
        <v>935127</v>
      </c>
      <c r="CE1971" s="3">
        <v>1061291</v>
      </c>
      <c r="CF1971" s="3">
        <v>1357367</v>
      </c>
      <c r="CG1971" s="3">
        <v>1267326</v>
      </c>
      <c r="CH1971" s="3">
        <v>629190</v>
      </c>
    </row>
    <row r="1972" spans="1:86" x14ac:dyDescent="0.25">
      <c r="A1972" t="s">
        <v>2162</v>
      </c>
      <c r="B1972" s="3">
        <v>10060344</v>
      </c>
      <c r="C1972" s="3">
        <v>11549571</v>
      </c>
      <c r="D1972" s="3">
        <v>16107549</v>
      </c>
      <c r="E1972" s="3">
        <v>15953819</v>
      </c>
      <c r="F1972" s="3">
        <v>16053359</v>
      </c>
      <c r="G1972" s="3">
        <v>296287</v>
      </c>
      <c r="H1972" s="3">
        <v>171516</v>
      </c>
      <c r="I1972" s="3">
        <v>196936</v>
      </c>
      <c r="J1972" s="3">
        <v>253517</v>
      </c>
      <c r="K1972" s="3">
        <v>304427</v>
      </c>
      <c r="L1972" s="3">
        <v>1040000</v>
      </c>
      <c r="M1972" s="3">
        <v>1040000</v>
      </c>
      <c r="N1972" s="3">
        <v>1040000</v>
      </c>
      <c r="O1972" s="3">
        <v>1040000</v>
      </c>
      <c r="P1972" s="3">
        <v>1040000</v>
      </c>
      <c r="Q1972" s="3">
        <v>2525547</v>
      </c>
      <c r="R1972" s="3">
        <v>2326717</v>
      </c>
      <c r="S1972" s="3">
        <v>1839761</v>
      </c>
      <c r="T1972" s="3">
        <v>1659306</v>
      </c>
      <c r="U1972" s="3">
        <v>2872832</v>
      </c>
      <c r="V1972" s="3">
        <v>390155</v>
      </c>
      <c r="W1972" s="3">
        <v>1120191</v>
      </c>
      <c r="X1972" s="3">
        <v>614077</v>
      </c>
      <c r="Y1972" s="3">
        <v>197229</v>
      </c>
      <c r="Z1972" s="3">
        <v>0</v>
      </c>
      <c r="AA1972" s="3">
        <v>882980</v>
      </c>
      <c r="AB1972" s="3">
        <v>1128729</v>
      </c>
      <c r="AC1972" s="3">
        <v>1248527</v>
      </c>
      <c r="AD1972" s="3">
        <v>1677379</v>
      </c>
      <c r="AE1972" s="3">
        <v>1646686</v>
      </c>
      <c r="AF1972" s="3">
        <v>241507</v>
      </c>
      <c r="AG1972" s="3">
        <v>503728</v>
      </c>
      <c r="AH1972" s="3">
        <v>662777</v>
      </c>
      <c r="AI1972" s="3">
        <v>1093817</v>
      </c>
      <c r="AJ1972" s="3">
        <v>1078938</v>
      </c>
      <c r="AK1972" s="3">
        <v>195469</v>
      </c>
      <c r="AL1972" s="3">
        <v>551688</v>
      </c>
      <c r="AM1972" s="3">
        <v>506115</v>
      </c>
      <c r="AN1972" s="3">
        <v>416848</v>
      </c>
      <c r="AO1972" s="3">
        <v>197229</v>
      </c>
      <c r="AP1972" s="3">
        <v>16161581</v>
      </c>
      <c r="AQ1972" s="3">
        <v>14152531</v>
      </c>
      <c r="AR1972" s="3">
        <v>19354186</v>
      </c>
      <c r="AS1972" s="3">
        <v>22526080</v>
      </c>
      <c r="AT1972" s="3">
        <v>27663784</v>
      </c>
      <c r="AU1972" s="3">
        <v>1037688</v>
      </c>
      <c r="AV1972" s="3">
        <v>-92757</v>
      </c>
      <c r="AW1972" s="3">
        <v>238683</v>
      </c>
      <c r="AX1972" s="3">
        <v>391484</v>
      </c>
      <c r="AY1972" s="3">
        <v>2311021</v>
      </c>
      <c r="AZ1972" s="3">
        <v>1364977</v>
      </c>
      <c r="BA1972" s="3">
        <v>79272</v>
      </c>
      <c r="BB1972" s="3">
        <v>380379</v>
      </c>
      <c r="BC1972" s="3">
        <v>580733</v>
      </c>
      <c r="BD1972" s="3">
        <v>2625320</v>
      </c>
      <c r="BE1972" s="3">
        <v>327289</v>
      </c>
      <c r="BF1972" s="3">
        <v>172029</v>
      </c>
      <c r="BG1972" s="3">
        <v>141696</v>
      </c>
      <c r="BH1972" s="3">
        <v>189249</v>
      </c>
      <c r="BI1972" s="3">
        <v>314299</v>
      </c>
      <c r="BJ1972" s="5">
        <v>1.5589273665417073E-2</v>
      </c>
      <c r="BK1972" s="5">
        <v>0.44624836007669794</v>
      </c>
      <c r="BL1972" s="5">
        <v>0.1032391378072922</v>
      </c>
      <c r="BM1972" s="5">
        <v>3.4893832449679973E-2</v>
      </c>
      <c r="BN1972" s="5">
        <v>3.1085734310484056E-3</v>
      </c>
      <c r="BO1972" s="3">
        <v>21279</v>
      </c>
      <c r="BP1972" s="3">
        <v>35375</v>
      </c>
      <c r="BQ1972" s="3">
        <v>39270</v>
      </c>
      <c r="BR1972" s="3">
        <v>20264</v>
      </c>
      <c r="BS1972" s="3">
        <v>8161</v>
      </c>
      <c r="BT1972" s="3">
        <v>68597</v>
      </c>
      <c r="BU1972" s="3">
        <v>16385</v>
      </c>
      <c r="BV1972" s="3">
        <v>31881</v>
      </c>
      <c r="BW1972" s="3">
        <v>15262</v>
      </c>
      <c r="BX1972" s="3">
        <v>16732</v>
      </c>
      <c r="BY1972" s="3">
        <v>21279</v>
      </c>
      <c r="BZ1972" s="3">
        <v>35375</v>
      </c>
      <c r="CA1972" s="3">
        <v>20160</v>
      </c>
      <c r="CB1972" s="3">
        <v>-3633</v>
      </c>
      <c r="CC1972" s="3">
        <v>13449</v>
      </c>
      <c r="CD1972" s="3">
        <v>1085006</v>
      </c>
      <c r="CE1972" s="3">
        <v>-111747</v>
      </c>
      <c r="CF1972" s="3">
        <v>250404</v>
      </c>
      <c r="CG1972" s="3">
        <v>410379</v>
      </c>
      <c r="CH1972" s="3">
        <v>2314304</v>
      </c>
    </row>
    <row r="1973" spans="1:86" x14ac:dyDescent="0.25">
      <c r="A1973" t="s">
        <v>2163</v>
      </c>
      <c r="B1973" s="3">
        <v>44730054</v>
      </c>
      <c r="C1973" s="3">
        <v>46606075</v>
      </c>
      <c r="D1973" s="3">
        <v>45494000</v>
      </c>
      <c r="E1973" s="3">
        <v>47445000</v>
      </c>
      <c r="F1973" s="3">
        <v>47082000</v>
      </c>
      <c r="G1973" s="3">
        <v>16653052</v>
      </c>
      <c r="H1973" s="3">
        <v>17421609</v>
      </c>
      <c r="I1973" s="3">
        <v>16339000</v>
      </c>
      <c r="J1973" s="3">
        <v>16423000</v>
      </c>
      <c r="K1973" s="3">
        <v>16373000</v>
      </c>
      <c r="L1973" s="3">
        <v>2715000</v>
      </c>
      <c r="M1973" s="3">
        <v>2815000</v>
      </c>
      <c r="N1973" s="3">
        <v>2815000</v>
      </c>
      <c r="O1973" s="3">
        <v>2815000</v>
      </c>
      <c r="P1973" s="3">
        <v>2815000</v>
      </c>
      <c r="Q1973" s="3">
        <v>10952367</v>
      </c>
      <c r="R1973" s="3">
        <v>10791186</v>
      </c>
      <c r="S1973" s="3">
        <v>10891000</v>
      </c>
      <c r="T1973" s="3">
        <v>10231000</v>
      </c>
      <c r="U1973" s="3">
        <v>8969000</v>
      </c>
      <c r="V1973" s="3">
        <v>0</v>
      </c>
      <c r="W1973" s="3">
        <v>5478347</v>
      </c>
      <c r="X1973" s="3">
        <v>5432000</v>
      </c>
      <c r="Y1973" s="3">
        <v>5830000</v>
      </c>
      <c r="Z1973" s="3">
        <v>4770000</v>
      </c>
      <c r="AA1973" s="3">
        <v>2421867</v>
      </c>
      <c r="AB1973" s="3">
        <v>2497747</v>
      </c>
      <c r="AC1973" s="3">
        <v>2364000</v>
      </c>
      <c r="AD1973" s="3">
        <v>2571000</v>
      </c>
      <c r="AE1973" s="3">
        <v>3392000</v>
      </c>
      <c r="AF1973" s="3">
        <v>829047</v>
      </c>
      <c r="AG1973" s="3">
        <v>1003397</v>
      </c>
      <c r="AH1973" s="3">
        <v>967000</v>
      </c>
      <c r="AI1973" s="3">
        <v>1186000</v>
      </c>
      <c r="AJ1973" s="3">
        <v>1822000</v>
      </c>
      <c r="AK1973" s="3">
        <v>10047727</v>
      </c>
      <c r="AL1973" s="3">
        <v>7156409</v>
      </c>
      <c r="AM1973" s="3">
        <v>8423000</v>
      </c>
      <c r="AN1973" s="3">
        <v>7680000</v>
      </c>
      <c r="AO1973" s="3">
        <v>7859000</v>
      </c>
      <c r="AP1973" s="3">
        <v>56755440</v>
      </c>
      <c r="AQ1973" s="3">
        <v>58665249</v>
      </c>
      <c r="AR1973" s="3">
        <v>59871000</v>
      </c>
      <c r="AS1973" s="3">
        <v>60200000</v>
      </c>
      <c r="AT1973" s="3">
        <v>60392000</v>
      </c>
      <c r="AU1973" s="3">
        <v>6615837</v>
      </c>
      <c r="AV1973" s="3">
        <v>3300289</v>
      </c>
      <c r="AW1973" s="3">
        <v>3403000</v>
      </c>
      <c r="AX1973" s="3">
        <v>2346000</v>
      </c>
      <c r="AY1973" s="3">
        <v>1365000</v>
      </c>
      <c r="AZ1973" s="3">
        <v>9097794</v>
      </c>
      <c r="BA1973" s="3">
        <v>6272291</v>
      </c>
      <c r="BB1973" s="3">
        <v>5553000</v>
      </c>
      <c r="BC1973" s="3">
        <v>4644000</v>
      </c>
      <c r="BD1973" s="3">
        <v>3624000</v>
      </c>
      <c r="BE1973" s="3">
        <v>2481957</v>
      </c>
      <c r="BF1973" s="3">
        <v>2972002</v>
      </c>
      <c r="BG1973" s="3">
        <v>2150000</v>
      </c>
      <c r="BH1973" s="3">
        <v>2298000</v>
      </c>
      <c r="BI1973" s="3">
        <v>2259000</v>
      </c>
      <c r="BJ1973" s="5">
        <v>4.0207878964944689E-2</v>
      </c>
      <c r="BK1973" s="5">
        <v>3.4121344178705992E-2</v>
      </c>
      <c r="BL1973" s="5">
        <v>6.1228164955879703E-2</v>
      </c>
      <c r="BM1973" s="5">
        <v>0.1078811369509044</v>
      </c>
      <c r="BN1973" s="5">
        <v>0.14459161147902869</v>
      </c>
      <c r="BO1973" s="3">
        <v>365803</v>
      </c>
      <c r="BP1973" s="3">
        <v>214019</v>
      </c>
      <c r="BQ1973" s="3">
        <v>340000</v>
      </c>
      <c r="BR1973" s="3">
        <v>501000</v>
      </c>
      <c r="BS1973" s="3">
        <v>524000</v>
      </c>
      <c r="BT1973" s="3">
        <v>7668</v>
      </c>
      <c r="BU1973" s="3">
        <v>15291</v>
      </c>
      <c r="BV1973" s="3">
        <v>45000</v>
      </c>
      <c r="BW1973" s="3">
        <v>125000</v>
      </c>
      <c r="BX1973" s="3">
        <v>141000</v>
      </c>
      <c r="BY1973" s="3">
        <v>361079</v>
      </c>
      <c r="BZ1973" s="3">
        <v>206937</v>
      </c>
      <c r="CA1973" s="3">
        <v>346000</v>
      </c>
      <c r="CB1973" s="3">
        <v>501000</v>
      </c>
      <c r="CC1973" s="3">
        <v>519000</v>
      </c>
      <c r="CD1973" s="3">
        <v>6262426</v>
      </c>
      <c r="CE1973" s="3">
        <v>3108643</v>
      </c>
      <c r="CF1973" s="3">
        <v>3102000</v>
      </c>
      <c r="CG1973" s="3">
        <v>1970000</v>
      </c>
      <c r="CH1973" s="3">
        <v>987000</v>
      </c>
    </row>
    <row r="1974" spans="1:86" x14ac:dyDescent="0.25">
      <c r="A1974" t="s">
        <v>2164</v>
      </c>
      <c r="B1974" s="3">
        <v>79946509</v>
      </c>
      <c r="C1974" s="3">
        <v>92398753</v>
      </c>
      <c r="D1974" s="3">
        <v>107446000</v>
      </c>
      <c r="E1974" s="3">
        <v>117792000</v>
      </c>
      <c r="F1974" s="3">
        <v>132067000</v>
      </c>
      <c r="G1974" s="3">
        <v>7182225</v>
      </c>
      <c r="H1974" s="3">
        <v>6940575</v>
      </c>
      <c r="I1974" s="3">
        <v>6894000</v>
      </c>
      <c r="J1974" s="3">
        <v>8071000</v>
      </c>
      <c r="K1974" s="3">
        <v>12014000</v>
      </c>
      <c r="L1974" s="3">
        <v>447228</v>
      </c>
      <c r="M1974" s="3">
        <v>447228</v>
      </c>
      <c r="N1974" s="3">
        <v>447000</v>
      </c>
      <c r="O1974" s="3">
        <v>447000</v>
      </c>
      <c r="P1974" s="3">
        <v>447000</v>
      </c>
      <c r="Q1974" s="3">
        <v>53437201</v>
      </c>
      <c r="R1974" s="3">
        <v>65362290</v>
      </c>
      <c r="S1974" s="3">
        <v>77391000</v>
      </c>
      <c r="T1974" s="3">
        <v>84283000</v>
      </c>
      <c r="U1974" s="3">
        <v>96619000</v>
      </c>
      <c r="V1974" s="3">
        <v>794523</v>
      </c>
      <c r="W1974" s="3">
        <v>148834</v>
      </c>
      <c r="X1974" s="3">
        <v>76000</v>
      </c>
      <c r="Y1974" s="3">
        <v>0</v>
      </c>
      <c r="Z1974" s="3">
        <v>0</v>
      </c>
      <c r="AA1974" s="3">
        <v>7713936</v>
      </c>
      <c r="AB1974" s="3">
        <v>7800895</v>
      </c>
      <c r="AC1974" s="3">
        <v>6129000</v>
      </c>
      <c r="AD1974" s="3">
        <v>5745000</v>
      </c>
      <c r="AE1974" s="3">
        <v>6889000</v>
      </c>
      <c r="AF1974" s="3">
        <v>6127838</v>
      </c>
      <c r="AG1974" s="3">
        <v>6160383</v>
      </c>
      <c r="AH1974" s="3">
        <v>4488000</v>
      </c>
      <c r="AI1974" s="3">
        <v>4035000</v>
      </c>
      <c r="AJ1974" s="3">
        <v>3995000</v>
      </c>
      <c r="AK1974" s="3">
        <v>679698</v>
      </c>
      <c r="AL1974" s="3">
        <v>646250</v>
      </c>
      <c r="AM1974" s="3">
        <v>106000</v>
      </c>
      <c r="AN1974" s="3">
        <v>77000</v>
      </c>
      <c r="AO1974" s="3">
        <v>1000</v>
      </c>
      <c r="AP1974" s="3">
        <v>57052597</v>
      </c>
      <c r="AQ1974" s="3">
        <v>55578682</v>
      </c>
      <c r="AR1974" s="3">
        <v>60732000</v>
      </c>
      <c r="AS1974" s="3">
        <v>69229000</v>
      </c>
      <c r="AT1974" s="3">
        <v>74466000</v>
      </c>
      <c r="AU1974" s="3">
        <v>23706351</v>
      </c>
      <c r="AV1974" s="3">
        <v>21489902</v>
      </c>
      <c r="AW1974" s="3">
        <v>21578000</v>
      </c>
      <c r="AX1974" s="3">
        <v>23452000</v>
      </c>
      <c r="AY1974" s="3">
        <v>22627000</v>
      </c>
      <c r="AZ1974" s="3">
        <v>26544158</v>
      </c>
      <c r="BA1974" s="3">
        <v>23003672</v>
      </c>
      <c r="BB1974" s="3">
        <v>22813000</v>
      </c>
      <c r="BC1974" s="3">
        <v>27115000</v>
      </c>
      <c r="BD1974" s="3">
        <v>24665000</v>
      </c>
      <c r="BE1974" s="3">
        <v>2837807</v>
      </c>
      <c r="BF1974" s="3">
        <v>1513770</v>
      </c>
      <c r="BG1974" s="3">
        <v>1235000</v>
      </c>
      <c r="BH1974" s="3">
        <v>3663000</v>
      </c>
      <c r="BI1974" s="3">
        <v>2038000</v>
      </c>
      <c r="BJ1974" s="5">
        <v>7.1561885669908986E-3</v>
      </c>
      <c r="BK1974" s="5">
        <v>6.1434974381481353E-3</v>
      </c>
      <c r="BL1974" s="5">
        <v>3.5506071099811513E-3</v>
      </c>
      <c r="BM1974" s="5">
        <v>5.4213534943758071E-3</v>
      </c>
      <c r="BN1974" s="5">
        <v>6.405838232312994E-3</v>
      </c>
      <c r="BO1974" s="3">
        <v>189955</v>
      </c>
      <c r="BP1974" s="3">
        <v>141323</v>
      </c>
      <c r="BQ1974" s="3">
        <v>81000</v>
      </c>
      <c r="BR1974" s="3">
        <v>147000</v>
      </c>
      <c r="BS1974" s="3">
        <v>158000</v>
      </c>
      <c r="BT1974" s="3">
        <v>35867</v>
      </c>
      <c r="BU1974" s="3">
        <v>54403</v>
      </c>
      <c r="BV1974" s="3">
        <v>134000</v>
      </c>
      <c r="BW1974" s="3">
        <v>169000</v>
      </c>
      <c r="BX1974" s="3">
        <v>1003000</v>
      </c>
      <c r="BY1974" s="3">
        <v>189955</v>
      </c>
      <c r="BZ1974" s="3">
        <v>141323</v>
      </c>
      <c r="CA1974" s="3">
        <v>166000</v>
      </c>
      <c r="CB1974" s="3">
        <v>253000</v>
      </c>
      <c r="CC1974" s="3">
        <v>379000</v>
      </c>
      <c r="CD1974" s="3">
        <v>23552263</v>
      </c>
      <c r="CE1974" s="3">
        <v>21402982</v>
      </c>
      <c r="CF1974" s="3">
        <v>21546000</v>
      </c>
      <c r="CG1974" s="3">
        <v>23368000</v>
      </c>
      <c r="CH1974" s="3">
        <v>23251000</v>
      </c>
    </row>
    <row r="1975" spans="1:86" x14ac:dyDescent="0.25">
      <c r="A1975" t="s">
        <v>2165</v>
      </c>
      <c r="B1975" s="3">
        <v>17867250</v>
      </c>
      <c r="C1975" s="3">
        <v>32485796</v>
      </c>
      <c r="D1975" s="3">
        <v>29731293</v>
      </c>
      <c r="E1975" s="3">
        <v>32323003</v>
      </c>
      <c r="F1975" s="3">
        <v>24957349</v>
      </c>
      <c r="G1975" s="3">
        <v>42662</v>
      </c>
      <c r="H1975" s="3">
        <v>25615</v>
      </c>
      <c r="I1975" s="3">
        <v>17449</v>
      </c>
      <c r="J1975" s="3">
        <v>20083</v>
      </c>
      <c r="K1975" s="3">
        <v>59210</v>
      </c>
      <c r="L1975" s="3">
        <v>1497600</v>
      </c>
      <c r="M1975" s="3">
        <v>1497600</v>
      </c>
      <c r="N1975" s="3">
        <v>1497600</v>
      </c>
      <c r="O1975" s="3">
        <v>1497600</v>
      </c>
      <c r="P1975" s="3">
        <v>1497600</v>
      </c>
      <c r="Q1975" s="3">
        <v>2481465</v>
      </c>
      <c r="R1975" s="3">
        <v>4772223</v>
      </c>
      <c r="S1975" s="3">
        <v>5802860</v>
      </c>
      <c r="T1975" s="3">
        <v>6044689</v>
      </c>
      <c r="U1975" s="3">
        <v>5339464</v>
      </c>
      <c r="V1975" s="3">
        <v>0</v>
      </c>
      <c r="W1975" s="3">
        <v>0</v>
      </c>
      <c r="X1975" s="3">
        <v>0</v>
      </c>
      <c r="Y1975" s="3">
        <v>0</v>
      </c>
      <c r="Z1975" s="3">
        <v>0</v>
      </c>
      <c r="AA1975" s="3">
        <v>4782190</v>
      </c>
      <c r="AB1975" s="3">
        <v>6162842</v>
      </c>
      <c r="AC1975" s="3">
        <v>6222837</v>
      </c>
      <c r="AD1975" s="3">
        <v>5934148</v>
      </c>
      <c r="AE1975" s="3">
        <v>4049952</v>
      </c>
      <c r="AF1975" s="3">
        <v>801805</v>
      </c>
      <c r="AG1975" s="3">
        <v>491285</v>
      </c>
      <c r="AH1975" s="3">
        <v>455291</v>
      </c>
      <c r="AI1975" s="3">
        <v>392059</v>
      </c>
      <c r="AJ1975" s="3">
        <v>305656</v>
      </c>
      <c r="AK1975" s="3">
        <v>1000000</v>
      </c>
      <c r="AL1975" s="3">
        <v>0</v>
      </c>
      <c r="AM1975" s="3">
        <v>0</v>
      </c>
      <c r="AN1975" s="3">
        <v>0</v>
      </c>
      <c r="AO1975" s="3">
        <v>0</v>
      </c>
      <c r="AP1975" s="3">
        <v>29093637</v>
      </c>
      <c r="AQ1975" s="3">
        <v>32127930</v>
      </c>
      <c r="AR1975" s="3">
        <v>30246317</v>
      </c>
      <c r="AS1975" s="3">
        <v>31025428</v>
      </c>
      <c r="AT1975" s="3">
        <v>25475164</v>
      </c>
      <c r="AU1975" s="3">
        <v>3879638</v>
      </c>
      <c r="AV1975" s="3">
        <v>4233391</v>
      </c>
      <c r="AW1975" s="3">
        <v>4963959</v>
      </c>
      <c r="AX1975" s="3">
        <v>4864333</v>
      </c>
      <c r="AY1975" s="3">
        <v>2121135</v>
      </c>
      <c r="AZ1975" s="3">
        <v>5327916</v>
      </c>
      <c r="BA1975" s="3">
        <v>4806677</v>
      </c>
      <c r="BB1975" s="3">
        <v>5128351</v>
      </c>
      <c r="BC1975" s="3">
        <v>4990476</v>
      </c>
      <c r="BD1975" s="3">
        <v>2234319</v>
      </c>
      <c r="BE1975" s="3">
        <v>1448278</v>
      </c>
      <c r="BF1975" s="3">
        <v>573286</v>
      </c>
      <c r="BG1975" s="3">
        <v>164392</v>
      </c>
      <c r="BH1975" s="3">
        <v>126143</v>
      </c>
      <c r="BI1975" s="3">
        <v>113184</v>
      </c>
      <c r="BJ1975" s="5">
        <v>5.913381517276173E-3</v>
      </c>
      <c r="BK1975" s="5">
        <v>4.3481182530051424E-4</v>
      </c>
      <c r="BL1975" s="5">
        <v>2.0877861129240179E-2</v>
      </c>
      <c r="BM1975" s="5">
        <v>2.223014397824977E-2</v>
      </c>
      <c r="BN1975" s="5">
        <v>4.0392620749320041E-2</v>
      </c>
      <c r="BO1975" s="3">
        <v>31506</v>
      </c>
      <c r="BP1975" s="3">
        <v>2090</v>
      </c>
      <c r="BQ1975" s="3">
        <v>107069</v>
      </c>
      <c r="BR1975" s="3">
        <v>110939</v>
      </c>
      <c r="BS1975" s="3">
        <v>90250</v>
      </c>
      <c r="BT1975" s="3">
        <v>5471</v>
      </c>
      <c r="BU1975" s="3">
        <v>6371</v>
      </c>
      <c r="BV1975" s="3">
        <v>13681</v>
      </c>
      <c r="BW1975" s="3">
        <v>3035</v>
      </c>
      <c r="BX1975" s="3">
        <v>6518</v>
      </c>
      <c r="BY1975" s="3">
        <v>97867</v>
      </c>
      <c r="BZ1975" s="3">
        <v>34233</v>
      </c>
      <c r="CA1975" s="3">
        <v>107069</v>
      </c>
      <c r="CB1975" s="3">
        <v>110939</v>
      </c>
      <c r="CC1975" s="3">
        <v>90250</v>
      </c>
      <c r="CD1975" s="3">
        <v>3787242</v>
      </c>
      <c r="CE1975" s="3">
        <v>4205529</v>
      </c>
      <c r="CF1975" s="3">
        <v>4870571</v>
      </c>
      <c r="CG1975" s="3">
        <v>4756429</v>
      </c>
      <c r="CH1975" s="3">
        <v>2037403</v>
      </c>
    </row>
    <row r="1976" spans="1:86" x14ac:dyDescent="0.25">
      <c r="A1976" t="s">
        <v>2166</v>
      </c>
      <c r="B1976" s="3">
        <v>11818408</v>
      </c>
      <c r="C1976" s="3">
        <v>13154850</v>
      </c>
      <c r="D1976" s="3">
        <v>14461009</v>
      </c>
      <c r="E1976" s="3">
        <v>16465620</v>
      </c>
      <c r="F1976" s="3">
        <v>18770237</v>
      </c>
      <c r="G1976" s="3">
        <v>281808</v>
      </c>
      <c r="H1976" s="3">
        <v>244607</v>
      </c>
      <c r="I1976" s="3">
        <v>415834</v>
      </c>
      <c r="J1976" s="3">
        <v>683972</v>
      </c>
      <c r="K1976" s="3">
        <v>451955</v>
      </c>
      <c r="L1976" s="3">
        <v>103300</v>
      </c>
      <c r="M1976" s="3">
        <v>103300</v>
      </c>
      <c r="N1976" s="3">
        <v>103300</v>
      </c>
      <c r="O1976" s="3">
        <v>103300</v>
      </c>
      <c r="P1976" s="3">
        <v>103300</v>
      </c>
      <c r="Q1976" s="3">
        <v>8739090</v>
      </c>
      <c r="R1976" s="3">
        <v>8506207</v>
      </c>
      <c r="S1976" s="3">
        <v>10105509</v>
      </c>
      <c r="T1976" s="3">
        <v>12114696</v>
      </c>
      <c r="U1976" s="3">
        <v>14449239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287740</v>
      </c>
      <c r="AB1976" s="3">
        <v>323068</v>
      </c>
      <c r="AC1976" s="3">
        <v>395455</v>
      </c>
      <c r="AD1976" s="3">
        <v>422728</v>
      </c>
      <c r="AE1976" s="3">
        <v>423098</v>
      </c>
      <c r="AF1976" s="3">
        <v>29550</v>
      </c>
      <c r="AG1976" s="3">
        <v>14147</v>
      </c>
      <c r="AH1976" s="3">
        <v>2278</v>
      </c>
      <c r="AI1976" s="3">
        <v>30552</v>
      </c>
      <c r="AJ1976" s="3">
        <v>446</v>
      </c>
      <c r="AK1976" s="3">
        <v>444585</v>
      </c>
      <c r="AL1976" s="3">
        <v>8968</v>
      </c>
      <c r="AM1976" s="3">
        <v>97576</v>
      </c>
      <c r="AN1976" s="3">
        <v>8817</v>
      </c>
      <c r="AO1976" s="3">
        <v>13942</v>
      </c>
      <c r="AP1976" s="3">
        <v>16045422</v>
      </c>
      <c r="AQ1976" s="3">
        <v>19585867</v>
      </c>
      <c r="AR1976" s="3">
        <v>20883617</v>
      </c>
      <c r="AS1976" s="3">
        <v>21764624</v>
      </c>
      <c r="AT1976" s="3">
        <v>25061592</v>
      </c>
      <c r="AU1976" s="3">
        <v>1990972</v>
      </c>
      <c r="AV1976" s="3">
        <v>1987312</v>
      </c>
      <c r="AW1976" s="3">
        <v>2651807</v>
      </c>
      <c r="AX1976" s="3">
        <v>2641019</v>
      </c>
      <c r="AY1976" s="3">
        <v>3084216</v>
      </c>
      <c r="AZ1976" s="3">
        <v>2216554</v>
      </c>
      <c r="BA1976" s="3">
        <v>2174620</v>
      </c>
      <c r="BB1976" s="3">
        <v>2887785</v>
      </c>
      <c r="BC1976" s="3">
        <v>2894444</v>
      </c>
      <c r="BD1976" s="3">
        <v>3360882</v>
      </c>
      <c r="BE1976" s="3">
        <v>225582</v>
      </c>
      <c r="BF1976" s="3">
        <v>187308</v>
      </c>
      <c r="BG1976" s="3">
        <v>235978</v>
      </c>
      <c r="BH1976" s="3">
        <v>253425</v>
      </c>
      <c r="BI1976" s="3">
        <v>276666</v>
      </c>
      <c r="BJ1976" s="5">
        <v>1.04080478075427E-2</v>
      </c>
      <c r="BK1976" s="5">
        <v>4.9203998859570866E-4</v>
      </c>
      <c r="BL1976" s="5">
        <v>1.3609046379837834E-4</v>
      </c>
      <c r="BM1976" s="5">
        <v>4.4913634535682848E-6</v>
      </c>
      <c r="BN1976" s="5">
        <v>5.653277919308086E-6</v>
      </c>
      <c r="BO1976" s="3">
        <v>23070</v>
      </c>
      <c r="BP1976" s="3">
        <v>1070</v>
      </c>
      <c r="BQ1976" s="3">
        <v>393</v>
      </c>
      <c r="BR1976" s="3">
        <v>13</v>
      </c>
      <c r="BS1976" s="3">
        <v>19</v>
      </c>
      <c r="BT1976" s="3">
        <v>2942</v>
      </c>
      <c r="BU1976" s="3">
        <v>49144</v>
      </c>
      <c r="BV1976" s="3">
        <v>89344</v>
      </c>
      <c r="BW1976" s="3">
        <v>105097</v>
      </c>
      <c r="BX1976" s="3">
        <v>85144</v>
      </c>
      <c r="BY1976" s="3">
        <v>-297816</v>
      </c>
      <c r="BZ1976" s="3">
        <v>16717</v>
      </c>
      <c r="CA1976" s="3">
        <v>223189</v>
      </c>
      <c r="CB1976" s="3">
        <v>-297818</v>
      </c>
      <c r="CC1976" s="3">
        <v>-178417</v>
      </c>
      <c r="CD1976" s="3">
        <v>2291730</v>
      </c>
      <c r="CE1976" s="3">
        <v>2019739</v>
      </c>
      <c r="CF1976" s="3">
        <v>2517962</v>
      </c>
      <c r="CG1976" s="3">
        <v>3043934</v>
      </c>
      <c r="CH1976" s="3">
        <v>3347777</v>
      </c>
    </row>
    <row r="1977" spans="1:86" x14ac:dyDescent="0.25">
      <c r="A1977" t="s">
        <v>2167</v>
      </c>
      <c r="B1977" s="3">
        <v>19407114</v>
      </c>
      <c r="C1977" s="3">
        <v>21926986</v>
      </c>
      <c r="D1977" s="3">
        <v>23620739</v>
      </c>
      <c r="E1977" s="3">
        <v>28004151</v>
      </c>
      <c r="F1977" s="3">
        <v>33239473</v>
      </c>
      <c r="G1977" s="3">
        <v>6281565</v>
      </c>
      <c r="H1977" s="3">
        <v>5816502</v>
      </c>
      <c r="I1977" s="3">
        <v>7996274</v>
      </c>
      <c r="J1977" s="3">
        <v>10337741</v>
      </c>
      <c r="K1977" s="3">
        <v>9921269</v>
      </c>
      <c r="L1977" s="3">
        <v>1040000</v>
      </c>
      <c r="M1977" s="3">
        <v>1040000</v>
      </c>
      <c r="N1977" s="3">
        <v>1040000</v>
      </c>
      <c r="O1977" s="3">
        <v>1040000</v>
      </c>
      <c r="P1977" s="3">
        <v>1040000</v>
      </c>
      <c r="Q1977" s="3">
        <v>8877118</v>
      </c>
      <c r="R1977" s="3">
        <v>10409491</v>
      </c>
      <c r="S1977" s="3">
        <v>12112679</v>
      </c>
      <c r="T1977" s="3">
        <v>13428158</v>
      </c>
      <c r="U1977" s="3">
        <v>15708748</v>
      </c>
      <c r="V1977" s="3">
        <v>996599</v>
      </c>
      <c r="W1977" s="3">
        <v>1408585</v>
      </c>
      <c r="X1977" s="3">
        <v>1629739</v>
      </c>
      <c r="Y1977" s="3">
        <v>3874628</v>
      </c>
      <c r="Z1977" s="3">
        <v>4701858</v>
      </c>
      <c r="AA1977" s="3">
        <v>1882990</v>
      </c>
      <c r="AB1977" s="3">
        <v>1395503</v>
      </c>
      <c r="AC1977" s="3">
        <v>1358530</v>
      </c>
      <c r="AD1977" s="3">
        <v>1069562</v>
      </c>
      <c r="AE1977" s="3">
        <v>1260186</v>
      </c>
      <c r="AF1977" s="3">
        <v>537422</v>
      </c>
      <c r="AG1977" s="3">
        <v>396886</v>
      </c>
      <c r="AH1977" s="3">
        <v>571192</v>
      </c>
      <c r="AI1977" s="3">
        <v>311792</v>
      </c>
      <c r="AJ1977" s="3">
        <v>579345</v>
      </c>
      <c r="AK1977" s="3">
        <v>270966</v>
      </c>
      <c r="AL1977" s="3">
        <v>473140</v>
      </c>
      <c r="AM1977" s="3">
        <v>480199</v>
      </c>
      <c r="AN1977" s="3">
        <v>1170699</v>
      </c>
      <c r="AO1977" s="3">
        <v>1459679</v>
      </c>
      <c r="AP1977" s="3">
        <v>16981891</v>
      </c>
      <c r="AQ1977" s="3">
        <v>24491031</v>
      </c>
      <c r="AR1977" s="3">
        <v>25603406</v>
      </c>
      <c r="AS1977" s="3">
        <v>28736009</v>
      </c>
      <c r="AT1977" s="3">
        <v>33508319</v>
      </c>
      <c r="AU1977" s="3">
        <v>1604106</v>
      </c>
      <c r="AV1977" s="3">
        <v>3284576</v>
      </c>
      <c r="AW1977" s="3">
        <v>3157276</v>
      </c>
      <c r="AX1977" s="3">
        <v>2464753</v>
      </c>
      <c r="AY1977" s="3">
        <v>3947518</v>
      </c>
      <c r="AZ1977" s="3">
        <v>2304460</v>
      </c>
      <c r="BA1977" s="3">
        <v>4153947</v>
      </c>
      <c r="BB1977" s="3">
        <v>3952420</v>
      </c>
      <c r="BC1977" s="3">
        <v>3294692</v>
      </c>
      <c r="BD1977" s="3">
        <v>5026889</v>
      </c>
      <c r="BE1977" s="3">
        <v>700354</v>
      </c>
      <c r="BF1977" s="3">
        <v>869371</v>
      </c>
      <c r="BG1977" s="3">
        <v>795144</v>
      </c>
      <c r="BH1977" s="3">
        <v>829939</v>
      </c>
      <c r="BI1977" s="3">
        <v>1079371</v>
      </c>
      <c r="BJ1977" s="5">
        <v>2.8174062470166548E-2</v>
      </c>
      <c r="BK1977" s="5">
        <v>1.1126526168966528E-2</v>
      </c>
      <c r="BL1977" s="5">
        <v>1.4056704500027831E-2</v>
      </c>
      <c r="BM1977" s="5">
        <v>1.8659103794831201E-2</v>
      </c>
      <c r="BN1977" s="5">
        <v>2.6495114572850125E-2</v>
      </c>
      <c r="BO1977" s="3">
        <v>64926</v>
      </c>
      <c r="BP1977" s="3">
        <v>46219</v>
      </c>
      <c r="BQ1977" s="3">
        <v>55558</v>
      </c>
      <c r="BR1977" s="3">
        <v>61476</v>
      </c>
      <c r="BS1977" s="3">
        <v>133188</v>
      </c>
      <c r="BT1977" s="3">
        <v>17918</v>
      </c>
      <c r="BU1977" s="3">
        <v>21912</v>
      </c>
      <c r="BV1977" s="3">
        <v>70691</v>
      </c>
      <c r="BW1977" s="3">
        <v>31281</v>
      </c>
      <c r="BX1977" s="3">
        <v>77578</v>
      </c>
      <c r="BY1977" s="3">
        <v>330131</v>
      </c>
      <c r="BZ1977" s="3">
        <v>326626</v>
      </c>
      <c r="CA1977" s="3">
        <v>195129</v>
      </c>
      <c r="CB1977" s="3">
        <v>227640</v>
      </c>
      <c r="CC1977" s="3">
        <v>355441</v>
      </c>
      <c r="CD1977" s="3">
        <v>1291893</v>
      </c>
      <c r="CE1977" s="3">
        <v>2979862</v>
      </c>
      <c r="CF1977" s="3">
        <v>3032838</v>
      </c>
      <c r="CG1977" s="3">
        <v>2268394</v>
      </c>
      <c r="CH1977" s="3">
        <v>3669655</v>
      </c>
    </row>
    <row r="1978" spans="1:86" x14ac:dyDescent="0.25">
      <c r="A1978" t="s">
        <v>2168</v>
      </c>
      <c r="B1978" s="3">
        <v>8469743</v>
      </c>
      <c r="C1978" s="3">
        <v>9802819</v>
      </c>
      <c r="D1978" s="3">
        <v>9569100</v>
      </c>
      <c r="E1978" s="3">
        <v>7423263</v>
      </c>
      <c r="F1978" s="3">
        <v>6866964</v>
      </c>
      <c r="G1978" s="3">
        <v>96235</v>
      </c>
      <c r="H1978" s="3">
        <v>75894</v>
      </c>
      <c r="I1978" s="3">
        <v>205348</v>
      </c>
      <c r="J1978" s="3">
        <v>170662</v>
      </c>
      <c r="K1978" s="3">
        <v>147187</v>
      </c>
      <c r="L1978" s="3">
        <v>208000</v>
      </c>
      <c r="M1978" s="3">
        <v>208000</v>
      </c>
      <c r="N1978" s="3">
        <v>208000</v>
      </c>
      <c r="O1978" s="3">
        <v>208000</v>
      </c>
      <c r="P1978" s="3">
        <v>208000</v>
      </c>
      <c r="Q1978" s="3">
        <v>1913709</v>
      </c>
      <c r="R1978" s="3">
        <v>2236168</v>
      </c>
      <c r="S1978" s="3">
        <v>2296820</v>
      </c>
      <c r="T1978" s="3">
        <v>1871529</v>
      </c>
      <c r="U1978" s="3">
        <v>1418215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662102</v>
      </c>
      <c r="AB1978" s="3">
        <v>795413</v>
      </c>
      <c r="AC1978" s="3">
        <v>976331</v>
      </c>
      <c r="AD1978" s="3">
        <v>1055131</v>
      </c>
      <c r="AE1978" s="3">
        <v>986092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0</v>
      </c>
      <c r="AM1978" s="3">
        <v>0</v>
      </c>
      <c r="AN1978" s="3">
        <v>0</v>
      </c>
      <c r="AO1978" s="3">
        <v>0</v>
      </c>
      <c r="AP1978" s="3">
        <v>12675754</v>
      </c>
      <c r="AQ1978" s="3">
        <v>13696711</v>
      </c>
      <c r="AR1978" s="3">
        <v>13927199</v>
      </c>
      <c r="AS1978" s="3">
        <v>13603833</v>
      </c>
      <c r="AT1978" s="3">
        <v>13867452</v>
      </c>
      <c r="AU1978" s="3">
        <v>1969045</v>
      </c>
      <c r="AV1978" s="3">
        <v>2428243</v>
      </c>
      <c r="AW1978" s="3">
        <v>2470436</v>
      </c>
      <c r="AX1978" s="3">
        <v>1845184</v>
      </c>
      <c r="AY1978" s="3">
        <v>1227843</v>
      </c>
      <c r="AZ1978" s="3">
        <v>2301961</v>
      </c>
      <c r="BA1978" s="3">
        <v>2654125</v>
      </c>
      <c r="BB1978" s="3">
        <v>2719776</v>
      </c>
      <c r="BC1978" s="3">
        <v>2290610</v>
      </c>
      <c r="BD1978" s="3">
        <v>1592350</v>
      </c>
      <c r="BE1978" s="3">
        <v>332916</v>
      </c>
      <c r="BF1978" s="3">
        <v>225882</v>
      </c>
      <c r="BG1978" s="3">
        <v>249340</v>
      </c>
      <c r="BH1978" s="3">
        <v>445426</v>
      </c>
      <c r="BI1978" s="3">
        <v>364507</v>
      </c>
      <c r="BJ1978" s="5">
        <v>4.7785344756057987E-6</v>
      </c>
      <c r="BK1978" s="5">
        <v>3.7677200583996607E-7</v>
      </c>
      <c r="BL1978" s="5">
        <v>1.3236384172814232E-5</v>
      </c>
      <c r="BM1978" s="5">
        <v>1.222381810958653E-5</v>
      </c>
      <c r="BN1978" s="5">
        <v>6.9080290137218574E-6</v>
      </c>
      <c r="BO1978" s="3">
        <v>11</v>
      </c>
      <c r="BP1978" s="3">
        <v>1</v>
      </c>
      <c r="BQ1978" s="3">
        <v>36</v>
      </c>
      <c r="BR1978" s="3">
        <v>28</v>
      </c>
      <c r="BS1978" s="3">
        <v>11</v>
      </c>
      <c r="BT1978" s="3">
        <v>88729</v>
      </c>
      <c r="BU1978" s="3">
        <v>57258</v>
      </c>
      <c r="BV1978" s="3">
        <v>67352</v>
      </c>
      <c r="BW1978" s="3">
        <v>39033</v>
      </c>
      <c r="BX1978" s="3">
        <v>13748</v>
      </c>
      <c r="BY1978" s="3">
        <v>-1521</v>
      </c>
      <c r="BZ1978" s="3">
        <v>15</v>
      </c>
      <c r="CA1978" s="3">
        <v>-308</v>
      </c>
      <c r="CB1978" s="3">
        <v>618</v>
      </c>
      <c r="CC1978" s="3">
        <v>302</v>
      </c>
      <c r="CD1978" s="3">
        <v>2059295</v>
      </c>
      <c r="CE1978" s="3">
        <v>2485486</v>
      </c>
      <c r="CF1978" s="3">
        <v>2538096</v>
      </c>
      <c r="CG1978" s="3">
        <v>1883599</v>
      </c>
      <c r="CH1978" s="3">
        <v>1241289</v>
      </c>
    </row>
    <row r="1979" spans="1:86" x14ac:dyDescent="0.25">
      <c r="A1979" t="s">
        <v>2169</v>
      </c>
      <c r="B1979" s="3">
        <v>7264194</v>
      </c>
      <c r="C1979" s="3">
        <v>7251637</v>
      </c>
      <c r="D1979" s="3">
        <v>7688871</v>
      </c>
      <c r="E1979" s="3">
        <v>9267794</v>
      </c>
      <c r="F1979" s="3">
        <v>9447968</v>
      </c>
      <c r="G1979" s="3">
        <v>1153888</v>
      </c>
      <c r="H1979" s="3">
        <v>1100476</v>
      </c>
      <c r="I1979" s="3">
        <v>1064823</v>
      </c>
      <c r="J1979" s="3">
        <v>1018923</v>
      </c>
      <c r="K1979" s="3">
        <v>1085966</v>
      </c>
      <c r="L1979" s="3">
        <v>500000</v>
      </c>
      <c r="M1979" s="3">
        <v>500000</v>
      </c>
      <c r="N1979" s="3">
        <v>500000</v>
      </c>
      <c r="O1979" s="3">
        <v>500000</v>
      </c>
      <c r="P1979" s="3">
        <v>500000</v>
      </c>
      <c r="Q1979" s="3">
        <v>1786011</v>
      </c>
      <c r="R1979" s="3">
        <v>1964254</v>
      </c>
      <c r="S1979" s="3">
        <v>2256960</v>
      </c>
      <c r="T1979" s="3">
        <v>4379824</v>
      </c>
      <c r="U1979" s="3">
        <v>5559611</v>
      </c>
      <c r="V1979" s="3">
        <v>0</v>
      </c>
      <c r="W1979" s="3">
        <v>0</v>
      </c>
      <c r="X1979" s="3">
        <v>0</v>
      </c>
      <c r="Y1979" s="3">
        <v>123174</v>
      </c>
      <c r="Z1979" s="3">
        <v>96114</v>
      </c>
      <c r="AA1979" s="3">
        <v>211339</v>
      </c>
      <c r="AB1979" s="3">
        <v>208837</v>
      </c>
      <c r="AC1979" s="3">
        <v>234152</v>
      </c>
      <c r="AD1979" s="3">
        <v>258892</v>
      </c>
      <c r="AE1979" s="3">
        <v>284490</v>
      </c>
      <c r="AF1979" s="3">
        <v>0</v>
      </c>
      <c r="AG1979" s="3">
        <v>0</v>
      </c>
      <c r="AH1979" s="3">
        <v>0</v>
      </c>
      <c r="AI1979" s="3">
        <v>0</v>
      </c>
      <c r="AJ1979" s="3">
        <v>0</v>
      </c>
      <c r="AK1979" s="3">
        <v>1443813</v>
      </c>
      <c r="AL1979" s="3">
        <v>1579119</v>
      </c>
      <c r="AM1979" s="3">
        <v>1045830</v>
      </c>
      <c r="AN1979" s="3">
        <v>655845</v>
      </c>
      <c r="AO1979" s="3">
        <v>452680</v>
      </c>
      <c r="AP1979" s="3">
        <v>14053107</v>
      </c>
      <c r="AQ1979" s="3">
        <v>14368529</v>
      </c>
      <c r="AR1979" s="3">
        <v>15214988</v>
      </c>
      <c r="AS1979" s="3">
        <v>15116170</v>
      </c>
      <c r="AT1979" s="3">
        <v>15102099</v>
      </c>
      <c r="AU1979" s="3">
        <v>2109863</v>
      </c>
      <c r="AV1979" s="3">
        <v>2114365</v>
      </c>
      <c r="AW1979" s="3">
        <v>2309103</v>
      </c>
      <c r="AX1979" s="3">
        <v>3090331</v>
      </c>
      <c r="AY1979" s="3">
        <v>1761991</v>
      </c>
      <c r="AZ1979" s="3">
        <v>2873412</v>
      </c>
      <c r="BA1979" s="3">
        <v>2832475</v>
      </c>
      <c r="BB1979" s="3">
        <v>2979786</v>
      </c>
      <c r="BC1979" s="3">
        <v>3982447</v>
      </c>
      <c r="BD1979" s="3">
        <v>2624460</v>
      </c>
      <c r="BE1979" s="3">
        <v>763549</v>
      </c>
      <c r="BF1979" s="3">
        <v>718110</v>
      </c>
      <c r="BG1979" s="3">
        <v>670683</v>
      </c>
      <c r="BH1979" s="3">
        <v>892116</v>
      </c>
      <c r="BI1979" s="3">
        <v>862469</v>
      </c>
      <c r="BJ1979" s="5">
        <v>1.1439361984985097E-2</v>
      </c>
      <c r="BK1979" s="5">
        <v>6.4039400171228339E-3</v>
      </c>
      <c r="BL1979" s="5">
        <v>1.1080661497167918E-2</v>
      </c>
      <c r="BM1979" s="5">
        <v>7.1142189714012514E-3</v>
      </c>
      <c r="BN1979" s="5">
        <v>6.0378134930614297E-3</v>
      </c>
      <c r="BO1979" s="3">
        <v>32870</v>
      </c>
      <c r="BP1979" s="3">
        <v>18139</v>
      </c>
      <c r="BQ1979" s="3">
        <v>33018</v>
      </c>
      <c r="BR1979" s="3">
        <v>28332</v>
      </c>
      <c r="BS1979" s="3">
        <v>15846</v>
      </c>
      <c r="BT1979" s="3">
        <v>682</v>
      </c>
      <c r="BU1979" s="3">
        <v>435</v>
      </c>
      <c r="BV1979" s="3">
        <v>432</v>
      </c>
      <c r="BW1979" s="3">
        <v>3543</v>
      </c>
      <c r="BX1979" s="3">
        <v>1354</v>
      </c>
      <c r="BY1979" s="3">
        <v>32870</v>
      </c>
      <c r="BZ1979" s="3">
        <v>18139</v>
      </c>
      <c r="CA1979" s="3">
        <v>33018</v>
      </c>
      <c r="CB1979" s="3">
        <v>28332</v>
      </c>
      <c r="CC1979" s="3">
        <v>15846</v>
      </c>
      <c r="CD1979" s="3">
        <v>2077675</v>
      </c>
      <c r="CE1979" s="3">
        <v>2096661</v>
      </c>
      <c r="CF1979" s="3">
        <v>2276517</v>
      </c>
      <c r="CG1979" s="3">
        <v>3065542</v>
      </c>
      <c r="CH1979" s="3">
        <v>1747499</v>
      </c>
    </row>
    <row r="1980" spans="1:86" x14ac:dyDescent="0.25">
      <c r="A1980" t="s">
        <v>2170</v>
      </c>
      <c r="B1980" s="3">
        <v>110808447</v>
      </c>
      <c r="C1980" s="3">
        <v>148847889</v>
      </c>
      <c r="D1980" s="3">
        <v>168087078</v>
      </c>
      <c r="E1980" s="3">
        <v>150737655</v>
      </c>
      <c r="F1980" s="3">
        <v>143642505</v>
      </c>
      <c r="G1980" s="3">
        <v>51570441</v>
      </c>
      <c r="H1980" s="3">
        <v>66526097</v>
      </c>
      <c r="I1980" s="3">
        <v>75245058</v>
      </c>
      <c r="J1980" s="3">
        <v>80893002</v>
      </c>
      <c r="K1980" s="3">
        <v>85061131</v>
      </c>
      <c r="L1980" s="3">
        <v>6152325</v>
      </c>
      <c r="M1980" s="3">
        <v>6152325</v>
      </c>
      <c r="N1980" s="3">
        <v>6152325</v>
      </c>
      <c r="O1980" s="3">
        <v>6152325</v>
      </c>
      <c r="P1980" s="3">
        <v>6152325</v>
      </c>
      <c r="Q1980" s="3">
        <v>2950190</v>
      </c>
      <c r="R1980" s="3">
        <v>3104903</v>
      </c>
      <c r="S1980" s="3">
        <v>3406276</v>
      </c>
      <c r="T1980" s="3">
        <v>3639948</v>
      </c>
      <c r="U1980" s="3">
        <v>4065472</v>
      </c>
      <c r="V1980" s="3">
        <v>0</v>
      </c>
      <c r="W1980" s="3">
        <v>0</v>
      </c>
      <c r="X1980" s="3">
        <v>3585110</v>
      </c>
      <c r="Y1980" s="3">
        <v>6940331</v>
      </c>
      <c r="Z1980" s="3">
        <v>4936373</v>
      </c>
      <c r="AA1980" s="3">
        <v>2577035</v>
      </c>
      <c r="AB1980" s="3">
        <v>2303098</v>
      </c>
      <c r="AC1980" s="3">
        <v>2054194</v>
      </c>
      <c r="AD1980" s="3">
        <v>2062850</v>
      </c>
      <c r="AE1980" s="3">
        <v>2133865</v>
      </c>
      <c r="AF1980" s="3">
        <v>428651</v>
      </c>
      <c r="AG1980" s="3">
        <v>306525</v>
      </c>
      <c r="AH1980" s="3">
        <v>0</v>
      </c>
      <c r="AI1980" s="3">
        <v>69551</v>
      </c>
      <c r="AJ1980" s="3">
        <v>109204</v>
      </c>
      <c r="AK1980" s="3">
        <v>5905704</v>
      </c>
      <c r="AL1980" s="3">
        <v>13</v>
      </c>
      <c r="AM1980" s="3">
        <v>951905</v>
      </c>
      <c r="AN1980" s="3">
        <v>4265637</v>
      </c>
      <c r="AO1980" s="3">
        <v>2004115</v>
      </c>
      <c r="AP1980" s="3">
        <v>24969891</v>
      </c>
      <c r="AQ1980" s="3">
        <v>29579675</v>
      </c>
      <c r="AR1980" s="3">
        <v>36070391</v>
      </c>
      <c r="AS1980" s="3">
        <v>41001404</v>
      </c>
      <c r="AT1980" s="3">
        <v>30855917</v>
      </c>
      <c r="AU1980" s="3">
        <v>222792</v>
      </c>
      <c r="AV1980" s="3">
        <v>600333</v>
      </c>
      <c r="AW1980" s="3">
        <v>320010</v>
      </c>
      <c r="AX1980" s="3">
        <v>5639</v>
      </c>
      <c r="AY1980" s="3">
        <v>201207</v>
      </c>
      <c r="AZ1980" s="3">
        <v>3309772</v>
      </c>
      <c r="BA1980" s="3">
        <v>4856138</v>
      </c>
      <c r="BB1980" s="3">
        <v>5719656</v>
      </c>
      <c r="BC1980" s="3">
        <v>6601387</v>
      </c>
      <c r="BD1980" s="3">
        <v>8447958</v>
      </c>
      <c r="BE1980" s="3">
        <v>3086980</v>
      </c>
      <c r="BF1980" s="3">
        <v>4255805</v>
      </c>
      <c r="BG1980" s="3">
        <v>5399646</v>
      </c>
      <c r="BH1980" s="3">
        <v>6595748</v>
      </c>
      <c r="BI1980" s="3">
        <v>8246751</v>
      </c>
      <c r="BJ1980" s="5">
        <v>9.3894685192816903E-3</v>
      </c>
      <c r="BK1980" s="5">
        <v>1.8101421335225645E-2</v>
      </c>
      <c r="BL1980" s="5">
        <v>5.1944732340546355E-2</v>
      </c>
      <c r="BM1980" s="5">
        <v>3.5304398908895966E-2</v>
      </c>
      <c r="BN1980" s="5">
        <v>2.4651874452974315E-2</v>
      </c>
      <c r="BO1980" s="3">
        <v>31077</v>
      </c>
      <c r="BP1980" s="3">
        <v>87903</v>
      </c>
      <c r="BQ1980" s="3">
        <v>297106</v>
      </c>
      <c r="BR1980" s="3">
        <v>233058</v>
      </c>
      <c r="BS1980" s="3">
        <v>208258</v>
      </c>
      <c r="BT1980" s="3">
        <v>105257</v>
      </c>
      <c r="BU1980" s="3">
        <v>97331</v>
      </c>
      <c r="BV1980" s="3">
        <v>320954</v>
      </c>
      <c r="BW1980" s="3">
        <v>418131</v>
      </c>
      <c r="BX1980" s="3">
        <v>574665</v>
      </c>
      <c r="BY1980" s="3">
        <v>308424</v>
      </c>
      <c r="BZ1980" s="3">
        <v>157728</v>
      </c>
      <c r="CA1980" s="3">
        <v>297106</v>
      </c>
      <c r="CB1980" s="3">
        <v>342260</v>
      </c>
      <c r="CC1980" s="3">
        <v>208258</v>
      </c>
      <c r="CD1980" s="3">
        <v>19625</v>
      </c>
      <c r="CE1980" s="3">
        <v>539936</v>
      </c>
      <c r="CF1980" s="3">
        <v>343858</v>
      </c>
      <c r="CG1980" s="3">
        <v>81510</v>
      </c>
      <c r="CH1980" s="3">
        <v>567614</v>
      </c>
    </row>
    <row r="1981" spans="1:86" x14ac:dyDescent="0.25">
      <c r="A1981" t="s">
        <v>2171</v>
      </c>
      <c r="B1981" s="3">
        <v>34527470</v>
      </c>
      <c r="C1981" s="3">
        <v>32135739</v>
      </c>
      <c r="D1981" s="3">
        <v>39062600</v>
      </c>
      <c r="E1981" s="3">
        <v>46083566</v>
      </c>
      <c r="F1981" s="3">
        <v>56038842</v>
      </c>
      <c r="G1981" s="3">
        <v>14692926</v>
      </c>
      <c r="H1981" s="3">
        <v>15105631</v>
      </c>
      <c r="I1981" s="3">
        <v>17877398</v>
      </c>
      <c r="J1981" s="3">
        <v>21292721</v>
      </c>
      <c r="K1981" s="3">
        <v>24236080</v>
      </c>
      <c r="L1981" s="3">
        <v>1290000</v>
      </c>
      <c r="M1981" s="3">
        <v>1290000</v>
      </c>
      <c r="N1981" s="3">
        <v>1290000</v>
      </c>
      <c r="O1981" s="3">
        <v>1290000</v>
      </c>
      <c r="P1981" s="3">
        <v>1290000</v>
      </c>
      <c r="Q1981" s="3">
        <v>14829024</v>
      </c>
      <c r="R1981" s="3">
        <v>15202823</v>
      </c>
      <c r="S1981" s="3">
        <v>17570506</v>
      </c>
      <c r="T1981" s="3">
        <v>18895641</v>
      </c>
      <c r="U1981" s="3">
        <v>22882797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2444840</v>
      </c>
      <c r="AB1981" s="3">
        <v>2530429</v>
      </c>
      <c r="AC1981" s="3">
        <v>2310612</v>
      </c>
      <c r="AD1981" s="3">
        <v>2267375</v>
      </c>
      <c r="AE1981" s="3">
        <v>2404187</v>
      </c>
      <c r="AF1981" s="3">
        <v>284221</v>
      </c>
      <c r="AG1981" s="3">
        <v>413000</v>
      </c>
      <c r="AH1981" s="3">
        <v>257000</v>
      </c>
      <c r="AI1981" s="3">
        <v>229000</v>
      </c>
      <c r="AJ1981" s="3">
        <v>395400</v>
      </c>
      <c r="AK1981" s="3">
        <v>100345</v>
      </c>
      <c r="AL1981" s="3">
        <v>0</v>
      </c>
      <c r="AM1981" s="3">
        <v>0</v>
      </c>
      <c r="AN1981" s="3">
        <v>98925</v>
      </c>
      <c r="AO1981" s="3">
        <v>3</v>
      </c>
      <c r="AP1981" s="3">
        <v>49610963</v>
      </c>
      <c r="AQ1981" s="3">
        <v>61412061</v>
      </c>
      <c r="AR1981" s="3">
        <v>61718784</v>
      </c>
      <c r="AS1981" s="3">
        <v>72026385</v>
      </c>
      <c r="AT1981" s="3">
        <v>85415081</v>
      </c>
      <c r="AU1981" s="3">
        <v>2851605</v>
      </c>
      <c r="AV1981" s="3">
        <v>5434595</v>
      </c>
      <c r="AW1981" s="3">
        <v>4034194</v>
      </c>
      <c r="AX1981" s="3">
        <v>4588313</v>
      </c>
      <c r="AY1981" s="3">
        <v>6395663</v>
      </c>
      <c r="AZ1981" s="3">
        <v>4912415</v>
      </c>
      <c r="BA1981" s="3">
        <v>7887829</v>
      </c>
      <c r="BB1981" s="3">
        <v>6703566</v>
      </c>
      <c r="BC1981" s="3">
        <v>7558662</v>
      </c>
      <c r="BD1981" s="3">
        <v>9956508</v>
      </c>
      <c r="BE1981" s="3">
        <v>2060810</v>
      </c>
      <c r="BF1981" s="3">
        <v>2453234</v>
      </c>
      <c r="BG1981" s="3">
        <v>2669372</v>
      </c>
      <c r="BH1981" s="3">
        <v>2970349</v>
      </c>
      <c r="BI1981" s="3">
        <v>3560845</v>
      </c>
      <c r="BJ1981" s="5">
        <v>2.1534621973102842E-2</v>
      </c>
      <c r="BK1981" s="5">
        <v>2.6600475238497184E-3</v>
      </c>
      <c r="BL1981" s="5">
        <v>3.6886337808861732E-3</v>
      </c>
      <c r="BM1981" s="5">
        <v>2.0203311115115346E-3</v>
      </c>
      <c r="BN1981" s="5">
        <v>1.011529343420404E-2</v>
      </c>
      <c r="BO1981" s="3">
        <v>105787</v>
      </c>
      <c r="BP1981" s="3">
        <v>20982</v>
      </c>
      <c r="BQ1981" s="3">
        <v>24727</v>
      </c>
      <c r="BR1981" s="3">
        <v>15271</v>
      </c>
      <c r="BS1981" s="3">
        <v>100713</v>
      </c>
      <c r="BT1981" s="3">
        <v>24544</v>
      </c>
      <c r="BU1981" s="3">
        <v>15759</v>
      </c>
      <c r="BV1981" s="3">
        <v>44497</v>
      </c>
      <c r="BW1981" s="3">
        <v>1973</v>
      </c>
      <c r="BX1981" s="3">
        <v>3422</v>
      </c>
      <c r="BY1981" s="3">
        <v>166386</v>
      </c>
      <c r="BZ1981" s="3">
        <v>21496</v>
      </c>
      <c r="CA1981" s="3">
        <v>26062</v>
      </c>
      <c r="CB1981" s="3">
        <v>15324</v>
      </c>
      <c r="CC1981" s="3">
        <v>100713</v>
      </c>
      <c r="CD1981" s="3">
        <v>2709763</v>
      </c>
      <c r="CE1981" s="3">
        <v>5428858</v>
      </c>
      <c r="CF1981" s="3">
        <v>4052629</v>
      </c>
      <c r="CG1981" s="3">
        <v>4574962</v>
      </c>
      <c r="CH1981" s="3">
        <v>6298372</v>
      </c>
    </row>
    <row r="1982" spans="1:86" x14ac:dyDescent="0.25">
      <c r="A1982" t="s">
        <v>2172</v>
      </c>
      <c r="B1982" s="3">
        <v>5913461</v>
      </c>
      <c r="C1982" s="3">
        <v>7967560</v>
      </c>
      <c r="D1982" s="3">
        <v>12146219</v>
      </c>
      <c r="E1982" s="3">
        <v>11620246</v>
      </c>
      <c r="F1982" s="3">
        <v>12571910</v>
      </c>
      <c r="G1982" s="3">
        <v>416851</v>
      </c>
      <c r="H1982" s="3">
        <v>579523</v>
      </c>
      <c r="I1982" s="3">
        <v>642921</v>
      </c>
      <c r="J1982" s="3">
        <v>586362</v>
      </c>
      <c r="K1982" s="3">
        <v>473524</v>
      </c>
      <c r="L1982" s="3">
        <v>750000</v>
      </c>
      <c r="M1982" s="3">
        <v>750000</v>
      </c>
      <c r="N1982" s="3">
        <v>750000</v>
      </c>
      <c r="O1982" s="3">
        <v>750000</v>
      </c>
      <c r="P1982" s="3">
        <v>750000</v>
      </c>
      <c r="Q1982" s="3">
        <v>2003117</v>
      </c>
      <c r="R1982" s="3">
        <v>2163006</v>
      </c>
      <c r="S1982" s="3">
        <v>2349554</v>
      </c>
      <c r="T1982" s="3">
        <v>1927787</v>
      </c>
      <c r="U1982" s="3">
        <v>1784377</v>
      </c>
      <c r="V1982" s="3">
        <v>0</v>
      </c>
      <c r="W1982" s="3">
        <v>0</v>
      </c>
      <c r="X1982" s="3">
        <v>1047000</v>
      </c>
      <c r="Y1982" s="3">
        <v>2866548</v>
      </c>
      <c r="Z1982" s="3">
        <v>1977633</v>
      </c>
      <c r="AA1982" s="3">
        <v>1176781</v>
      </c>
      <c r="AB1982" s="3">
        <v>1302970</v>
      </c>
      <c r="AC1982" s="3">
        <v>1430369</v>
      </c>
      <c r="AD1982" s="3">
        <v>1522644</v>
      </c>
      <c r="AE1982" s="3">
        <v>1581728</v>
      </c>
      <c r="AF1982" s="3">
        <v>1064754</v>
      </c>
      <c r="AG1982" s="3">
        <v>1137265</v>
      </c>
      <c r="AH1982" s="3">
        <v>1231671</v>
      </c>
      <c r="AI1982" s="3">
        <v>1254511</v>
      </c>
      <c r="AJ1982" s="3">
        <v>1282879</v>
      </c>
      <c r="AK1982" s="3">
        <v>8653</v>
      </c>
      <c r="AL1982" s="3">
        <v>8272</v>
      </c>
      <c r="AM1982" s="3">
        <v>1893011</v>
      </c>
      <c r="AN1982" s="3">
        <v>1766529</v>
      </c>
      <c r="AO1982" s="3">
        <v>2430729</v>
      </c>
      <c r="AP1982" s="3">
        <v>21716744</v>
      </c>
      <c r="AQ1982" s="3">
        <v>26774804</v>
      </c>
      <c r="AR1982" s="3">
        <v>26028775</v>
      </c>
      <c r="AS1982" s="3">
        <v>22012174</v>
      </c>
      <c r="AT1982" s="3">
        <v>20311781</v>
      </c>
      <c r="AU1982" s="3">
        <v>2457395</v>
      </c>
      <c r="AV1982" s="3">
        <v>2018452</v>
      </c>
      <c r="AW1982" s="3">
        <v>382554</v>
      </c>
      <c r="AX1982" s="3">
        <v>359422</v>
      </c>
      <c r="AY1982" s="3">
        <v>421537</v>
      </c>
      <c r="AZ1982" s="3">
        <v>2750097</v>
      </c>
      <c r="BA1982" s="3">
        <v>2472650</v>
      </c>
      <c r="BB1982" s="3">
        <v>974077</v>
      </c>
      <c r="BC1982" s="3">
        <v>999202</v>
      </c>
      <c r="BD1982" s="3">
        <v>1084940</v>
      </c>
      <c r="BE1982" s="3">
        <v>292702</v>
      </c>
      <c r="BF1982" s="3">
        <v>454198</v>
      </c>
      <c r="BG1982" s="3">
        <v>591523</v>
      </c>
      <c r="BH1982" s="3">
        <v>639780</v>
      </c>
      <c r="BI1982" s="3">
        <v>663403</v>
      </c>
      <c r="BJ1982" s="5">
        <v>5.3393025773272727E-2</v>
      </c>
      <c r="BK1982" s="5">
        <v>2.4714375265403516E-3</v>
      </c>
      <c r="BL1982" s="5">
        <v>5.0597642691491536E-2</v>
      </c>
      <c r="BM1982" s="5">
        <v>0.16014179315093444</v>
      </c>
      <c r="BN1982" s="5">
        <v>0.17446771250023044</v>
      </c>
      <c r="BO1982" s="3">
        <v>146836</v>
      </c>
      <c r="BP1982" s="3">
        <v>6111</v>
      </c>
      <c r="BQ1982" s="3">
        <v>49286</v>
      </c>
      <c r="BR1982" s="3">
        <v>160014</v>
      </c>
      <c r="BS1982" s="3">
        <v>189287</v>
      </c>
      <c r="BT1982" s="3">
        <v>33031</v>
      </c>
      <c r="BU1982" s="3">
        <v>8633</v>
      </c>
      <c r="BV1982" s="3">
        <v>15172</v>
      </c>
      <c r="BW1982" s="3">
        <v>17956</v>
      </c>
      <c r="BX1982" s="3">
        <v>5534</v>
      </c>
      <c r="BY1982" s="3">
        <v>146836</v>
      </c>
      <c r="BZ1982" s="3">
        <v>6111</v>
      </c>
      <c r="CA1982" s="3">
        <v>49286</v>
      </c>
      <c r="CB1982" s="3">
        <v>160014</v>
      </c>
      <c r="CC1982" s="3">
        <v>189138</v>
      </c>
      <c r="CD1982" s="3">
        <v>2343590</v>
      </c>
      <c r="CE1982" s="3">
        <v>2020974</v>
      </c>
      <c r="CF1982" s="3">
        <v>348440</v>
      </c>
      <c r="CG1982" s="3">
        <v>217364</v>
      </c>
      <c r="CH1982" s="3">
        <v>237933</v>
      </c>
    </row>
    <row r="1983" spans="1:86" x14ac:dyDescent="0.25">
      <c r="A1983" t="s">
        <v>2173</v>
      </c>
      <c r="B1983" s="3">
        <v>10040359</v>
      </c>
      <c r="C1983" s="3">
        <v>13119974</v>
      </c>
      <c r="D1983" s="3">
        <v>15019912</v>
      </c>
      <c r="E1983" s="3">
        <v>16157789</v>
      </c>
      <c r="F1983" s="3">
        <v>22701791</v>
      </c>
      <c r="G1983" s="3">
        <v>800069</v>
      </c>
      <c r="H1983" s="3">
        <v>908084</v>
      </c>
      <c r="I1983" s="3">
        <v>1036060</v>
      </c>
      <c r="J1983" s="3">
        <v>998731</v>
      </c>
      <c r="K1983" s="3">
        <v>836121</v>
      </c>
      <c r="L1983" s="3">
        <v>615000</v>
      </c>
      <c r="M1983" s="3">
        <v>615000</v>
      </c>
      <c r="N1983" s="3">
        <v>615000</v>
      </c>
      <c r="O1983" s="3">
        <v>615000</v>
      </c>
      <c r="P1983" s="3">
        <v>615000</v>
      </c>
      <c r="Q1983" s="3">
        <v>204619</v>
      </c>
      <c r="R1983" s="3">
        <v>349415</v>
      </c>
      <c r="S1983" s="3">
        <v>537419</v>
      </c>
      <c r="T1983" s="3">
        <v>1388587</v>
      </c>
      <c r="U1983" s="3">
        <v>556772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288713</v>
      </c>
      <c r="AB1983" s="3">
        <v>316220</v>
      </c>
      <c r="AC1983" s="3">
        <v>434175</v>
      </c>
      <c r="AD1983" s="3">
        <v>364599</v>
      </c>
      <c r="AE1983" s="3">
        <v>561217</v>
      </c>
      <c r="AF1983" s="3">
        <v>0</v>
      </c>
      <c r="AG1983" s="3">
        <v>0</v>
      </c>
      <c r="AH1983" s="3">
        <v>59764</v>
      </c>
      <c r="AI1983" s="3">
        <v>12919</v>
      </c>
      <c r="AJ1983" s="3">
        <v>190507</v>
      </c>
      <c r="AK1983" s="3">
        <v>915445</v>
      </c>
      <c r="AL1983" s="3">
        <v>3035720</v>
      </c>
      <c r="AM1983" s="3">
        <v>3850736</v>
      </c>
      <c r="AN1983" s="3">
        <v>2918974</v>
      </c>
      <c r="AO1983" s="3">
        <v>5564492</v>
      </c>
      <c r="AP1983" s="3">
        <v>13443145</v>
      </c>
      <c r="AQ1983" s="3">
        <v>20701314</v>
      </c>
      <c r="AR1983" s="3">
        <v>24893226</v>
      </c>
      <c r="AS1983" s="3">
        <v>25660894</v>
      </c>
      <c r="AT1983" s="3">
        <v>28687532</v>
      </c>
      <c r="AU1983" s="3">
        <v>512260</v>
      </c>
      <c r="AV1983" s="3">
        <v>910516</v>
      </c>
      <c r="AW1983" s="3">
        <v>1574030</v>
      </c>
      <c r="AX1983" s="3">
        <v>2142475</v>
      </c>
      <c r="AY1983" s="3">
        <v>1568899</v>
      </c>
      <c r="AZ1983" s="3">
        <v>623913</v>
      </c>
      <c r="BA1983" s="3">
        <v>1126906</v>
      </c>
      <c r="BB1983" s="3">
        <v>1917402</v>
      </c>
      <c r="BC1983" s="3">
        <v>2473897</v>
      </c>
      <c r="BD1983" s="3">
        <v>1872284</v>
      </c>
      <c r="BE1983" s="3">
        <v>111653</v>
      </c>
      <c r="BF1983" s="3">
        <v>216390</v>
      </c>
      <c r="BG1983" s="3">
        <v>343372</v>
      </c>
      <c r="BH1983" s="3">
        <v>331422</v>
      </c>
      <c r="BI1983" s="3">
        <v>303385</v>
      </c>
      <c r="BJ1983" s="5">
        <v>0.21091402166648235</v>
      </c>
      <c r="BK1983" s="5">
        <v>0.12474243637002554</v>
      </c>
      <c r="BL1983" s="5">
        <v>0.21596097219049526</v>
      </c>
      <c r="BM1983" s="5">
        <v>0.17721675558845013</v>
      </c>
      <c r="BN1983" s="5">
        <v>0.33735747354568002</v>
      </c>
      <c r="BO1983" s="3">
        <v>131592</v>
      </c>
      <c r="BP1983" s="3">
        <v>140573</v>
      </c>
      <c r="BQ1983" s="3">
        <v>414084</v>
      </c>
      <c r="BR1983" s="3">
        <v>438416</v>
      </c>
      <c r="BS1983" s="3">
        <v>631629</v>
      </c>
      <c r="BT1983" s="3">
        <v>43292</v>
      </c>
      <c r="BU1983" s="3">
        <v>13533</v>
      </c>
      <c r="BV1983" s="3">
        <v>19309</v>
      </c>
      <c r="BW1983" s="3">
        <v>19998</v>
      </c>
      <c r="BX1983" s="3">
        <v>24456</v>
      </c>
      <c r="BY1983" s="3">
        <v>131592</v>
      </c>
      <c r="BZ1983" s="3">
        <v>140573</v>
      </c>
      <c r="CA1983" s="3">
        <v>414084</v>
      </c>
      <c r="CB1983" s="3">
        <v>438416</v>
      </c>
      <c r="CC1983" s="3">
        <v>631629</v>
      </c>
      <c r="CD1983" s="3">
        <v>423960</v>
      </c>
      <c r="CE1983" s="3">
        <v>783476</v>
      </c>
      <c r="CF1983" s="3">
        <v>1179255</v>
      </c>
      <c r="CG1983" s="3">
        <v>1724057</v>
      </c>
      <c r="CH1983" s="3">
        <v>961726</v>
      </c>
    </row>
    <row r="1984" spans="1:86" x14ac:dyDescent="0.25">
      <c r="A1984" t="s">
        <v>2174</v>
      </c>
      <c r="B1984" s="3">
        <v>12677847</v>
      </c>
      <c r="C1984" s="3">
        <v>15347784</v>
      </c>
      <c r="D1984" s="3">
        <v>10732696</v>
      </c>
      <c r="E1984" s="3">
        <v>8840892</v>
      </c>
      <c r="F1984" s="3">
        <v>9181546</v>
      </c>
      <c r="G1984" s="3">
        <v>4571329</v>
      </c>
      <c r="H1984" s="3">
        <v>4674477</v>
      </c>
      <c r="I1984" s="3">
        <v>1345600</v>
      </c>
      <c r="J1984" s="3">
        <v>1412433</v>
      </c>
      <c r="K1984" s="3">
        <v>1202635</v>
      </c>
      <c r="L1984" s="3">
        <v>600000</v>
      </c>
      <c r="M1984" s="3">
        <v>600000</v>
      </c>
      <c r="N1984" s="3">
        <v>600000</v>
      </c>
      <c r="O1984" s="3">
        <v>600000</v>
      </c>
      <c r="P1984" s="3">
        <v>600000</v>
      </c>
      <c r="Q1984" s="3">
        <v>466576</v>
      </c>
      <c r="R1984" s="3">
        <v>324750</v>
      </c>
      <c r="S1984" s="3">
        <v>326320</v>
      </c>
      <c r="T1984" s="3">
        <v>221310</v>
      </c>
      <c r="U1984" s="3">
        <v>461376</v>
      </c>
      <c r="V1984" s="3">
        <v>2973711</v>
      </c>
      <c r="W1984" s="3">
        <v>2721355</v>
      </c>
      <c r="X1984" s="3">
        <v>0</v>
      </c>
      <c r="Y1984" s="3">
        <v>0</v>
      </c>
      <c r="Z1984" s="3">
        <v>0</v>
      </c>
      <c r="AA1984" s="3">
        <v>550155</v>
      </c>
      <c r="AB1984" s="3">
        <v>1906521</v>
      </c>
      <c r="AC1984" s="3">
        <v>1514467</v>
      </c>
      <c r="AD1984" s="3">
        <v>1064415</v>
      </c>
      <c r="AE1984" s="3">
        <v>687994</v>
      </c>
      <c r="AF1984" s="3">
        <v>140708</v>
      </c>
      <c r="AG1984" s="3">
        <v>45212</v>
      </c>
      <c r="AH1984" s="3">
        <v>85905</v>
      </c>
      <c r="AI1984" s="3">
        <v>440587</v>
      </c>
      <c r="AJ1984" s="3">
        <v>101637</v>
      </c>
      <c r="AK1984" s="3">
        <v>2892339</v>
      </c>
      <c r="AL1984" s="3">
        <v>3620635</v>
      </c>
      <c r="AM1984" s="3">
        <v>3453223</v>
      </c>
      <c r="AN1984" s="3">
        <v>2848697</v>
      </c>
      <c r="AO1984" s="3">
        <v>2425654</v>
      </c>
      <c r="AP1984" s="3">
        <v>15807625</v>
      </c>
      <c r="AQ1984" s="3">
        <v>16887749</v>
      </c>
      <c r="AR1984" s="3">
        <v>18637839</v>
      </c>
      <c r="AS1984" s="3">
        <v>15175295</v>
      </c>
      <c r="AT1984" s="3">
        <v>15735895</v>
      </c>
      <c r="AU1984" s="3">
        <v>560254</v>
      </c>
      <c r="AV1984" s="3">
        <v>9969</v>
      </c>
      <c r="AW1984" s="3">
        <v>-44126</v>
      </c>
      <c r="AX1984" s="3">
        <v>-655413</v>
      </c>
      <c r="AY1984" s="3">
        <v>691365</v>
      </c>
      <c r="AZ1984" s="3">
        <v>1169259</v>
      </c>
      <c r="BA1984" s="3">
        <v>760857</v>
      </c>
      <c r="BB1984" s="3">
        <v>430547</v>
      </c>
      <c r="BC1984" s="3">
        <v>53901</v>
      </c>
      <c r="BD1984" s="3">
        <v>1121893</v>
      </c>
      <c r="BE1984" s="3">
        <v>609005</v>
      </c>
      <c r="BF1984" s="3">
        <v>750888</v>
      </c>
      <c r="BG1984" s="3">
        <v>474673</v>
      </c>
      <c r="BH1984" s="3">
        <v>709314</v>
      </c>
      <c r="BI1984" s="3">
        <v>430528</v>
      </c>
      <c r="BJ1984" s="5">
        <v>0.13737674886402415</v>
      </c>
      <c r="BK1984" s="5">
        <v>0.18876346015085621</v>
      </c>
      <c r="BL1984" s="5">
        <v>0.30526980794199005</v>
      </c>
      <c r="BM1984" s="5">
        <v>3.1685868536761843</v>
      </c>
      <c r="BN1984" s="5">
        <v>0.14449862865710009</v>
      </c>
      <c r="BO1984" s="3">
        <v>160629</v>
      </c>
      <c r="BP1984" s="3">
        <v>143622</v>
      </c>
      <c r="BQ1984" s="3">
        <v>131433</v>
      </c>
      <c r="BR1984" s="3">
        <v>170790</v>
      </c>
      <c r="BS1984" s="3">
        <v>162112</v>
      </c>
      <c r="BT1984" s="3">
        <v>11530</v>
      </c>
      <c r="BU1984" s="3">
        <v>18732</v>
      </c>
      <c r="BV1984" s="3">
        <v>3214</v>
      </c>
      <c r="BW1984" s="3">
        <v>3076</v>
      </c>
      <c r="BX1984" s="3">
        <v>3185</v>
      </c>
      <c r="BY1984" s="3">
        <v>160789</v>
      </c>
      <c r="BZ1984" s="3">
        <v>143797</v>
      </c>
      <c r="CA1984" s="3">
        <v>131544</v>
      </c>
      <c r="CB1984" s="3">
        <v>198286</v>
      </c>
      <c r="CC1984" s="3">
        <v>162112</v>
      </c>
      <c r="CD1984" s="3">
        <v>410995</v>
      </c>
      <c r="CE1984" s="3">
        <v>-115096</v>
      </c>
      <c r="CF1984" s="3">
        <v>-172456</v>
      </c>
      <c r="CG1984" s="3">
        <v>-850623</v>
      </c>
      <c r="CH1984" s="3">
        <v>532438</v>
      </c>
    </row>
    <row r="1985" spans="1:86" x14ac:dyDescent="0.25">
      <c r="A1985" t="s">
        <v>289</v>
      </c>
      <c r="B1985" s="3">
        <v>42612914</v>
      </c>
      <c r="C1985" s="3">
        <v>34085627</v>
      </c>
      <c r="D1985" s="3">
        <v>40701436</v>
      </c>
      <c r="E1985" s="3">
        <v>43522514</v>
      </c>
      <c r="F1985" s="3">
        <v>53281454</v>
      </c>
      <c r="G1985" s="3">
        <v>4301797</v>
      </c>
      <c r="H1985" s="3">
        <v>4766490</v>
      </c>
      <c r="I1985" s="3">
        <v>4741939</v>
      </c>
      <c r="J1985" s="3">
        <v>4789803</v>
      </c>
      <c r="K1985" s="3">
        <v>4349193</v>
      </c>
      <c r="L1985" s="3">
        <v>620000</v>
      </c>
      <c r="M1985" s="3">
        <v>620000</v>
      </c>
      <c r="N1985" s="3">
        <v>620000</v>
      </c>
      <c r="O1985" s="3">
        <v>620000</v>
      </c>
      <c r="P1985" s="3">
        <v>620000</v>
      </c>
      <c r="Q1985" s="3">
        <v>18092754</v>
      </c>
      <c r="R1985" s="3">
        <v>23880739</v>
      </c>
      <c r="S1985" s="3">
        <v>28439826</v>
      </c>
      <c r="T1985" s="3">
        <v>31093219</v>
      </c>
      <c r="U1985" s="3">
        <v>36040018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9992436</v>
      </c>
      <c r="AB1985" s="3">
        <v>2885885</v>
      </c>
      <c r="AC1985" s="3">
        <v>2805703</v>
      </c>
      <c r="AD1985" s="3">
        <v>2619468</v>
      </c>
      <c r="AE1985" s="3">
        <v>2568868</v>
      </c>
      <c r="AF1985" s="3">
        <v>1321121</v>
      </c>
      <c r="AG1985" s="3">
        <v>1274896</v>
      </c>
      <c r="AH1985" s="3">
        <v>1204690</v>
      </c>
      <c r="AI1985" s="3">
        <v>1201239</v>
      </c>
      <c r="AJ1985" s="3">
        <v>1201239</v>
      </c>
      <c r="AK1985" s="3">
        <v>0</v>
      </c>
      <c r="AL1985" s="3">
        <v>0</v>
      </c>
      <c r="AM1985" s="3">
        <v>0</v>
      </c>
      <c r="AN1985" s="3">
        <v>0</v>
      </c>
      <c r="AO1985" s="3">
        <v>0</v>
      </c>
      <c r="AP1985" s="3">
        <v>47645777</v>
      </c>
      <c r="AQ1985" s="3">
        <v>45484011</v>
      </c>
      <c r="AR1985" s="3">
        <v>43114999</v>
      </c>
      <c r="AS1985" s="3">
        <v>36490700</v>
      </c>
      <c r="AT1985" s="3">
        <v>49154698</v>
      </c>
      <c r="AU1985" s="3">
        <v>9833768</v>
      </c>
      <c r="AV1985" s="3">
        <v>12935671</v>
      </c>
      <c r="AW1985" s="3">
        <v>13493545</v>
      </c>
      <c r="AX1985" s="3">
        <v>11439624</v>
      </c>
      <c r="AY1985" s="3">
        <v>15416207</v>
      </c>
      <c r="AZ1985" s="3">
        <v>11220273</v>
      </c>
      <c r="BA1985" s="3">
        <v>14433919</v>
      </c>
      <c r="BB1985" s="3">
        <v>15212645</v>
      </c>
      <c r="BC1985" s="3">
        <v>13321884</v>
      </c>
      <c r="BD1985" s="3">
        <v>16974235</v>
      </c>
      <c r="BE1985" s="3">
        <v>1386505</v>
      </c>
      <c r="BF1985" s="3">
        <v>1498248</v>
      </c>
      <c r="BG1985" s="3">
        <v>1719100</v>
      </c>
      <c r="BH1985" s="3">
        <v>1882260</v>
      </c>
      <c r="BI1985" s="3">
        <v>1558028</v>
      </c>
      <c r="BJ1985" s="5">
        <v>4.2334085810568066E-4</v>
      </c>
      <c r="BK1985" s="5">
        <v>2.8883354548407816E-4</v>
      </c>
      <c r="BL1985" s="5">
        <v>3.8080162917099558E-4</v>
      </c>
      <c r="BM1985" s="5">
        <v>0</v>
      </c>
      <c r="BN1985" s="5">
        <v>0</v>
      </c>
      <c r="BO1985" s="3">
        <v>4750</v>
      </c>
      <c r="BP1985" s="3">
        <v>4169</v>
      </c>
      <c r="BQ1985" s="3">
        <v>5793</v>
      </c>
      <c r="BR1985" s="3">
        <v>0</v>
      </c>
      <c r="BS1985" s="3">
        <v>0</v>
      </c>
      <c r="BT1985" s="3">
        <v>245761</v>
      </c>
      <c r="BU1985" s="3">
        <v>276035</v>
      </c>
      <c r="BV1985" s="3">
        <v>385068</v>
      </c>
      <c r="BW1985" s="3">
        <v>805423</v>
      </c>
      <c r="BX1985" s="3">
        <v>471889</v>
      </c>
      <c r="BY1985" s="3">
        <v>45118</v>
      </c>
      <c r="BZ1985" s="3">
        <v>42973</v>
      </c>
      <c r="CA1985" s="3">
        <v>469100</v>
      </c>
      <c r="CB1985" s="3">
        <v>6028</v>
      </c>
      <c r="CC1985" s="3">
        <v>21744</v>
      </c>
      <c r="CD1985" s="3">
        <v>10034411</v>
      </c>
      <c r="CE1985" s="3">
        <v>13168733</v>
      </c>
      <c r="CF1985" s="3">
        <v>13409513</v>
      </c>
      <c r="CG1985" s="3">
        <v>12239019</v>
      </c>
      <c r="CH1985" s="3">
        <v>15866352</v>
      </c>
    </row>
    <row r="1986" spans="1:86" x14ac:dyDescent="0.25">
      <c r="A1986" t="s">
        <v>2175</v>
      </c>
      <c r="B1986" s="3">
        <v>13604290</v>
      </c>
      <c r="C1986" s="3">
        <v>15263586</v>
      </c>
      <c r="D1986" s="3">
        <v>12413533</v>
      </c>
      <c r="E1986" s="3">
        <v>12254680</v>
      </c>
      <c r="F1986" s="3">
        <v>11905265</v>
      </c>
      <c r="G1986" s="3">
        <v>8386843</v>
      </c>
      <c r="H1986" s="3">
        <v>7500361</v>
      </c>
      <c r="I1986" s="3">
        <v>1938809</v>
      </c>
      <c r="J1986" s="3">
        <v>1292110</v>
      </c>
      <c r="K1986" s="3">
        <v>980480</v>
      </c>
      <c r="L1986" s="3">
        <v>2500000</v>
      </c>
      <c r="M1986" s="3">
        <v>2500000</v>
      </c>
      <c r="N1986" s="3">
        <v>2500000</v>
      </c>
      <c r="O1986" s="3">
        <v>2500000</v>
      </c>
      <c r="P1986" s="3">
        <v>2500000</v>
      </c>
      <c r="Q1986" s="3">
        <v>2674153</v>
      </c>
      <c r="R1986" s="3">
        <v>3207673</v>
      </c>
      <c r="S1986" s="3">
        <v>1416436</v>
      </c>
      <c r="T1986" s="3">
        <v>2005695</v>
      </c>
      <c r="U1986" s="3">
        <v>2888023</v>
      </c>
      <c r="V1986" s="3">
        <v>2517395</v>
      </c>
      <c r="W1986" s="3">
        <v>1898258</v>
      </c>
      <c r="X1986" s="3">
        <v>1097803</v>
      </c>
      <c r="Y1986" s="3">
        <v>458109</v>
      </c>
      <c r="Z1986" s="3">
        <v>201489</v>
      </c>
      <c r="AA1986" s="3">
        <v>323113</v>
      </c>
      <c r="AB1986" s="3">
        <v>220504</v>
      </c>
      <c r="AC1986" s="3">
        <v>169187</v>
      </c>
      <c r="AD1986" s="3">
        <v>200786</v>
      </c>
      <c r="AE1986" s="3">
        <v>173625</v>
      </c>
      <c r="AF1986" s="3">
        <v>52000</v>
      </c>
      <c r="AG1986" s="3">
        <v>0</v>
      </c>
      <c r="AH1986" s="3">
        <v>0</v>
      </c>
      <c r="AI1986" s="3">
        <v>0</v>
      </c>
      <c r="AJ1986" s="3">
        <v>0</v>
      </c>
      <c r="AK1986" s="3">
        <v>3326324</v>
      </c>
      <c r="AL1986" s="3">
        <v>4886251</v>
      </c>
      <c r="AM1986" s="3">
        <v>3105640</v>
      </c>
      <c r="AN1986" s="3">
        <v>3262783</v>
      </c>
      <c r="AO1986" s="3">
        <v>2748487</v>
      </c>
      <c r="AP1986" s="3">
        <v>10457553</v>
      </c>
      <c r="AQ1986" s="3">
        <v>13910800</v>
      </c>
      <c r="AR1986" s="3">
        <v>21838891</v>
      </c>
      <c r="AS1986" s="3">
        <v>19587811</v>
      </c>
      <c r="AT1986" s="3">
        <v>19761477</v>
      </c>
      <c r="AU1986" s="3">
        <v>570166</v>
      </c>
      <c r="AV1986" s="3">
        <v>948254</v>
      </c>
      <c r="AW1986" s="3">
        <v>1943872</v>
      </c>
      <c r="AX1986" s="3">
        <v>947064</v>
      </c>
      <c r="AY1986" s="3">
        <v>1672088</v>
      </c>
      <c r="AZ1986" s="3">
        <v>1563710</v>
      </c>
      <c r="BA1986" s="3">
        <v>1917261</v>
      </c>
      <c r="BB1986" s="3">
        <v>2853772</v>
      </c>
      <c r="BC1986" s="3">
        <v>2323350</v>
      </c>
      <c r="BD1986" s="3">
        <v>2236600</v>
      </c>
      <c r="BE1986" s="3">
        <v>993544</v>
      </c>
      <c r="BF1986" s="3">
        <v>969007</v>
      </c>
      <c r="BG1986" s="3">
        <v>909900</v>
      </c>
      <c r="BH1986" s="3">
        <v>1376286</v>
      </c>
      <c r="BI1986" s="3">
        <v>564512</v>
      </c>
      <c r="BJ1986" s="5">
        <v>0.13537740373854487</v>
      </c>
      <c r="BK1986" s="5">
        <v>0.104936677896228</v>
      </c>
      <c r="BL1986" s="5">
        <v>7.6341067191072032E-2</v>
      </c>
      <c r="BM1986" s="5">
        <v>4.2112036499020809E-2</v>
      </c>
      <c r="BN1986" s="5">
        <v>4.2324510417598139E-2</v>
      </c>
      <c r="BO1986" s="3">
        <v>211691</v>
      </c>
      <c r="BP1986" s="3">
        <v>201191</v>
      </c>
      <c r="BQ1986" s="3">
        <v>217860</v>
      </c>
      <c r="BR1986" s="3">
        <v>97841</v>
      </c>
      <c r="BS1986" s="3">
        <v>94663</v>
      </c>
      <c r="BT1986" s="3">
        <v>1750</v>
      </c>
      <c r="BU1986" s="3">
        <v>6585</v>
      </c>
      <c r="BV1986" s="3">
        <v>11816</v>
      </c>
      <c r="BW1986" s="3">
        <v>2700</v>
      </c>
      <c r="BX1986" s="3">
        <v>4026</v>
      </c>
      <c r="BY1986" s="3">
        <v>211691</v>
      </c>
      <c r="BZ1986" s="3">
        <v>200692</v>
      </c>
      <c r="CA1986" s="3">
        <v>217724</v>
      </c>
      <c r="CB1986" s="3">
        <v>97854</v>
      </c>
      <c r="CC1986" s="3">
        <v>94663</v>
      </c>
      <c r="CD1986" s="3">
        <v>360225</v>
      </c>
      <c r="CE1986" s="3">
        <v>754147</v>
      </c>
      <c r="CF1986" s="3">
        <v>1737964</v>
      </c>
      <c r="CG1986" s="3">
        <v>851910</v>
      </c>
      <c r="CH1986" s="3">
        <v>1581451</v>
      </c>
    </row>
    <row r="1987" spans="1:86" x14ac:dyDescent="0.25">
      <c r="A1987" t="s">
        <v>290</v>
      </c>
      <c r="B1987" s="3">
        <v>4294616</v>
      </c>
      <c r="C1987" s="3">
        <v>6068369</v>
      </c>
      <c r="D1987" s="3">
        <v>6453333</v>
      </c>
      <c r="E1987" s="3">
        <v>5483172</v>
      </c>
      <c r="F1987" s="3">
        <v>5208489</v>
      </c>
      <c r="G1987" s="3">
        <v>81251</v>
      </c>
      <c r="H1987" s="3">
        <v>70462</v>
      </c>
      <c r="I1987" s="3">
        <v>71179</v>
      </c>
      <c r="J1987" s="3">
        <v>60080</v>
      </c>
      <c r="K1987" s="3">
        <v>48150</v>
      </c>
      <c r="L1987" s="3">
        <v>255000</v>
      </c>
      <c r="M1987" s="3">
        <v>255000</v>
      </c>
      <c r="N1987" s="3">
        <v>255000</v>
      </c>
      <c r="O1987" s="3">
        <v>255000</v>
      </c>
      <c r="P1987" s="3">
        <v>255000</v>
      </c>
      <c r="Q1987" s="3">
        <v>1308069</v>
      </c>
      <c r="R1987" s="3">
        <v>1144099</v>
      </c>
      <c r="S1987" s="3">
        <v>1324144</v>
      </c>
      <c r="T1987" s="3">
        <v>1047024</v>
      </c>
      <c r="U1987" s="3">
        <v>967432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201599</v>
      </c>
      <c r="AB1987" s="3">
        <v>232778</v>
      </c>
      <c r="AC1987" s="3">
        <v>215812</v>
      </c>
      <c r="AD1987" s="3">
        <v>269761</v>
      </c>
      <c r="AE1987" s="3">
        <v>252583</v>
      </c>
      <c r="AF1987" s="3">
        <v>0</v>
      </c>
      <c r="AG1987" s="3">
        <v>0</v>
      </c>
      <c r="AH1987" s="3">
        <v>20000</v>
      </c>
      <c r="AI1987" s="3">
        <v>40000</v>
      </c>
      <c r="AJ1987" s="3">
        <v>0</v>
      </c>
      <c r="AK1987" s="3">
        <v>0</v>
      </c>
      <c r="AL1987" s="3">
        <v>0</v>
      </c>
      <c r="AM1987" s="3">
        <v>0</v>
      </c>
      <c r="AN1987" s="3">
        <v>30</v>
      </c>
      <c r="AO1987" s="3">
        <v>30</v>
      </c>
      <c r="AP1987" s="3">
        <v>7312924</v>
      </c>
      <c r="AQ1987" s="3">
        <v>9758378</v>
      </c>
      <c r="AR1987" s="3">
        <v>11980471</v>
      </c>
      <c r="AS1987" s="3">
        <v>9682767</v>
      </c>
      <c r="AT1987" s="3">
        <v>10244270</v>
      </c>
      <c r="AU1987" s="3">
        <v>102059</v>
      </c>
      <c r="AV1987" s="3">
        <v>174424</v>
      </c>
      <c r="AW1987" s="3">
        <v>678928</v>
      </c>
      <c r="AX1987" s="3">
        <v>242504</v>
      </c>
      <c r="AY1987" s="3">
        <v>295852</v>
      </c>
      <c r="AZ1987" s="3">
        <v>192339</v>
      </c>
      <c r="BA1987" s="3">
        <v>226955</v>
      </c>
      <c r="BB1987" s="3">
        <v>761771</v>
      </c>
      <c r="BC1987" s="3">
        <v>410547</v>
      </c>
      <c r="BD1987" s="3">
        <v>356441</v>
      </c>
      <c r="BE1987" s="3">
        <v>90280</v>
      </c>
      <c r="BF1987" s="3">
        <v>52531</v>
      </c>
      <c r="BG1987" s="3">
        <v>82843</v>
      </c>
      <c r="BH1987" s="3">
        <v>168043</v>
      </c>
      <c r="BI1987" s="3">
        <v>60589</v>
      </c>
      <c r="BJ1987" s="5">
        <v>8.6461923998773001E-3</v>
      </c>
      <c r="BK1987" s="5">
        <v>1.1411953911568372E-3</v>
      </c>
      <c r="BL1987" s="5">
        <v>5.6578683095050879E-4</v>
      </c>
      <c r="BM1987" s="5">
        <v>6.5619770696168766E-3</v>
      </c>
      <c r="BN1987" s="5">
        <v>5.5549165219489344E-4</v>
      </c>
      <c r="BO1987" s="3">
        <v>1663</v>
      </c>
      <c r="BP1987" s="3">
        <v>259</v>
      </c>
      <c r="BQ1987" s="3">
        <v>431</v>
      </c>
      <c r="BR1987" s="3">
        <v>2694</v>
      </c>
      <c r="BS1987" s="3">
        <v>198</v>
      </c>
      <c r="BT1987" s="3">
        <v>4838</v>
      </c>
      <c r="BU1987" s="3">
        <v>1651</v>
      </c>
      <c r="BV1987" s="3">
        <v>2356</v>
      </c>
      <c r="BW1987" s="3">
        <v>8230</v>
      </c>
      <c r="BX1987" s="3">
        <v>7430</v>
      </c>
      <c r="BY1987" s="3">
        <v>1808</v>
      </c>
      <c r="BZ1987" s="3">
        <v>466</v>
      </c>
      <c r="CA1987" s="3">
        <v>988</v>
      </c>
      <c r="CB1987" s="3">
        <v>3560</v>
      </c>
      <c r="CC1987" s="3">
        <v>4292</v>
      </c>
      <c r="CD1987" s="3">
        <v>105089</v>
      </c>
      <c r="CE1987" s="3">
        <v>175609</v>
      </c>
      <c r="CF1987" s="3">
        <v>680296</v>
      </c>
      <c r="CG1987" s="3">
        <v>247174</v>
      </c>
      <c r="CH1987" s="3">
        <v>298990</v>
      </c>
    </row>
    <row r="1988" spans="1:86" x14ac:dyDescent="0.25">
      <c r="A1988" t="s">
        <v>2176</v>
      </c>
      <c r="B1988" s="3">
        <v>87323729</v>
      </c>
      <c r="C1988" s="3">
        <v>105070969</v>
      </c>
      <c r="D1988" s="3">
        <v>102731547</v>
      </c>
      <c r="E1988" s="3">
        <v>110009917</v>
      </c>
      <c r="F1988" s="3">
        <v>121642024</v>
      </c>
      <c r="G1988" s="3">
        <v>12148583</v>
      </c>
      <c r="H1988" s="3">
        <v>11617307</v>
      </c>
      <c r="I1988" s="3">
        <v>11311962</v>
      </c>
      <c r="J1988" s="3">
        <v>11465368</v>
      </c>
      <c r="K1988" s="3">
        <v>10997474</v>
      </c>
      <c r="L1988" s="3">
        <v>18145666</v>
      </c>
      <c r="M1988" s="3">
        <v>18145666</v>
      </c>
      <c r="N1988" s="3">
        <v>18145666</v>
      </c>
      <c r="O1988" s="3">
        <v>18145666</v>
      </c>
      <c r="P1988" s="3">
        <v>18145666</v>
      </c>
      <c r="Q1988" s="3">
        <v>45609165</v>
      </c>
      <c r="R1988" s="3">
        <v>50830549</v>
      </c>
      <c r="S1988" s="3">
        <v>58903455</v>
      </c>
      <c r="T1988" s="3">
        <v>67346565</v>
      </c>
      <c r="U1988" s="3">
        <v>76174804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4926575</v>
      </c>
      <c r="AB1988" s="3">
        <v>4324263</v>
      </c>
      <c r="AC1988" s="3">
        <v>4193675</v>
      </c>
      <c r="AD1988" s="3">
        <v>3718014</v>
      </c>
      <c r="AE1988" s="3">
        <v>3736437</v>
      </c>
      <c r="AF1988" s="3">
        <v>712074</v>
      </c>
      <c r="AG1988" s="3">
        <v>548660</v>
      </c>
      <c r="AH1988" s="3">
        <v>459746</v>
      </c>
      <c r="AI1988" s="3">
        <v>48086</v>
      </c>
      <c r="AJ1988" s="3">
        <v>101900</v>
      </c>
      <c r="AK1988" s="3">
        <v>0</v>
      </c>
      <c r="AL1988" s="3">
        <v>0</v>
      </c>
      <c r="AM1988" s="3">
        <v>0</v>
      </c>
      <c r="AN1988" s="3">
        <v>0</v>
      </c>
      <c r="AO1988" s="3">
        <v>0</v>
      </c>
      <c r="AP1988" s="3">
        <v>56522398</v>
      </c>
      <c r="AQ1988" s="3">
        <v>84183200</v>
      </c>
      <c r="AR1988" s="3">
        <v>93288042</v>
      </c>
      <c r="AS1988" s="3">
        <v>85133325</v>
      </c>
      <c r="AT1988" s="3">
        <v>95992386</v>
      </c>
      <c r="AU1988" s="3">
        <v>1847505</v>
      </c>
      <c r="AV1988" s="3">
        <v>10644301</v>
      </c>
      <c r="AW1988" s="3">
        <v>12535920</v>
      </c>
      <c r="AX1988" s="3">
        <v>11566224</v>
      </c>
      <c r="AY1988" s="3">
        <v>13590428</v>
      </c>
      <c r="AZ1988" s="3">
        <v>3094285</v>
      </c>
      <c r="BA1988" s="3">
        <v>11693325</v>
      </c>
      <c r="BB1988" s="3">
        <v>13518986</v>
      </c>
      <c r="BC1988" s="3">
        <v>12508609</v>
      </c>
      <c r="BD1988" s="3">
        <v>14723750</v>
      </c>
      <c r="BE1988" s="3">
        <v>1246780</v>
      </c>
      <c r="BF1988" s="3">
        <v>1049024</v>
      </c>
      <c r="BG1988" s="3">
        <v>983066</v>
      </c>
      <c r="BH1988" s="3">
        <v>942385</v>
      </c>
      <c r="BI1988" s="3">
        <v>1133322</v>
      </c>
      <c r="BJ1988" s="5">
        <v>4.0668522776667309E-3</v>
      </c>
      <c r="BK1988" s="5">
        <v>1.0093792826249164E-3</v>
      </c>
      <c r="BL1988" s="5">
        <v>1.3910066923658328E-3</v>
      </c>
      <c r="BM1988" s="5">
        <v>1.4625127382269284E-3</v>
      </c>
      <c r="BN1988" s="5">
        <v>1.0085066644027506E-3</v>
      </c>
      <c r="BO1988" s="3">
        <v>12584</v>
      </c>
      <c r="BP1988" s="3">
        <v>11803</v>
      </c>
      <c r="BQ1988" s="3">
        <v>18805</v>
      </c>
      <c r="BR1988" s="3">
        <v>18294</v>
      </c>
      <c r="BS1988" s="3">
        <v>14849</v>
      </c>
      <c r="BT1988" s="3">
        <v>142623</v>
      </c>
      <c r="BU1988" s="3">
        <v>311250</v>
      </c>
      <c r="BV1988" s="3">
        <v>568098</v>
      </c>
      <c r="BW1988" s="3">
        <v>166132</v>
      </c>
      <c r="BX1988" s="3">
        <v>99212</v>
      </c>
      <c r="BY1988" s="3">
        <v>145247</v>
      </c>
      <c r="BZ1988" s="3">
        <v>13926</v>
      </c>
      <c r="CA1988" s="3">
        <v>19837</v>
      </c>
      <c r="CB1988" s="3">
        <v>14398</v>
      </c>
      <c r="CC1988" s="3">
        <v>11756</v>
      </c>
      <c r="CD1988" s="3">
        <v>1844881</v>
      </c>
      <c r="CE1988" s="3">
        <v>10941625</v>
      </c>
      <c r="CF1988" s="3">
        <v>13084181</v>
      </c>
      <c r="CG1988" s="3">
        <v>11717958</v>
      </c>
      <c r="CH1988" s="3">
        <v>13677884</v>
      </c>
    </row>
    <row r="1989" spans="1:86" x14ac:dyDescent="0.25">
      <c r="A1989" t="s">
        <v>2177</v>
      </c>
      <c r="B1989" s="3">
        <v>10142592</v>
      </c>
      <c r="C1989" s="3">
        <v>13249790</v>
      </c>
      <c r="D1989" s="3">
        <v>15432751</v>
      </c>
      <c r="E1989" s="3">
        <v>19388335</v>
      </c>
      <c r="F1989" s="3">
        <v>21224139</v>
      </c>
      <c r="G1989" s="3">
        <v>152957</v>
      </c>
      <c r="H1989" s="3">
        <v>171388</v>
      </c>
      <c r="I1989" s="3">
        <v>137916</v>
      </c>
      <c r="J1989" s="3">
        <v>154228</v>
      </c>
      <c r="K1989" s="3">
        <v>209762</v>
      </c>
      <c r="L1989" s="3">
        <v>260000</v>
      </c>
      <c r="M1989" s="3">
        <v>260000</v>
      </c>
      <c r="N1989" s="3">
        <v>260000</v>
      </c>
      <c r="O1989" s="3">
        <v>260000</v>
      </c>
      <c r="P1989" s="3">
        <v>260000</v>
      </c>
      <c r="Q1989" s="3">
        <v>6983326</v>
      </c>
      <c r="R1989" s="3">
        <v>8915321</v>
      </c>
      <c r="S1989" s="3">
        <v>10794478</v>
      </c>
      <c r="T1989" s="3">
        <v>13402973</v>
      </c>
      <c r="U1989" s="3">
        <v>15359138</v>
      </c>
      <c r="V1989" s="3">
        <v>0</v>
      </c>
      <c r="W1989" s="3">
        <v>0</v>
      </c>
      <c r="X1989" s="3">
        <v>0</v>
      </c>
      <c r="Y1989" s="3">
        <v>0</v>
      </c>
      <c r="Z1989" s="3">
        <v>0</v>
      </c>
      <c r="AA1989" s="3">
        <v>257172</v>
      </c>
      <c r="AB1989" s="3">
        <v>305275</v>
      </c>
      <c r="AC1989" s="3">
        <v>350001</v>
      </c>
      <c r="AD1989" s="3">
        <v>433290</v>
      </c>
      <c r="AE1989" s="3">
        <v>529902</v>
      </c>
      <c r="AF1989" s="3">
        <v>0</v>
      </c>
      <c r="AG1989" s="3">
        <v>0</v>
      </c>
      <c r="AH1989" s="3">
        <v>0</v>
      </c>
      <c r="AI1989" s="3">
        <v>0</v>
      </c>
      <c r="AJ1989" s="3">
        <v>0</v>
      </c>
      <c r="AK1989" s="3">
        <v>0</v>
      </c>
      <c r="AL1989" s="3">
        <v>0</v>
      </c>
      <c r="AM1989" s="3">
        <v>0</v>
      </c>
      <c r="AN1989" s="3">
        <v>421</v>
      </c>
      <c r="AO1989" s="3">
        <v>318</v>
      </c>
      <c r="AP1989" s="3">
        <v>10915812</v>
      </c>
      <c r="AQ1989" s="3">
        <v>15334574</v>
      </c>
      <c r="AR1989" s="3">
        <v>18397248</v>
      </c>
      <c r="AS1989" s="3">
        <v>21088965</v>
      </c>
      <c r="AT1989" s="3">
        <v>20443916</v>
      </c>
      <c r="AU1989" s="3">
        <v>2629135</v>
      </c>
      <c r="AV1989" s="3">
        <v>4016583</v>
      </c>
      <c r="AW1989" s="3">
        <v>4575769</v>
      </c>
      <c r="AX1989" s="3">
        <v>5849884</v>
      </c>
      <c r="AY1989" s="3">
        <v>5350181</v>
      </c>
      <c r="AZ1989" s="3">
        <v>2722914</v>
      </c>
      <c r="BA1989" s="3">
        <v>4114404</v>
      </c>
      <c r="BB1989" s="3">
        <v>4665385</v>
      </c>
      <c r="BC1989" s="3">
        <v>5947655</v>
      </c>
      <c r="BD1989" s="3">
        <v>5454041</v>
      </c>
      <c r="BE1989" s="3">
        <v>93779</v>
      </c>
      <c r="BF1989" s="3">
        <v>97821</v>
      </c>
      <c r="BG1989" s="3">
        <v>89616</v>
      </c>
      <c r="BH1989" s="3">
        <v>97771</v>
      </c>
      <c r="BI1989" s="3">
        <v>103860</v>
      </c>
      <c r="BJ1989" s="5">
        <v>8.6818753732214823E-4</v>
      </c>
      <c r="BK1989" s="5">
        <v>2.1874371111830534E-5</v>
      </c>
      <c r="BL1989" s="5">
        <v>1.4633304646883376E-3</v>
      </c>
      <c r="BM1989" s="5">
        <v>7.7021952349287236E-4</v>
      </c>
      <c r="BN1989" s="5">
        <v>1.0779163559643207E-3</v>
      </c>
      <c r="BO1989" s="3">
        <v>2364</v>
      </c>
      <c r="BP1989" s="3">
        <v>90</v>
      </c>
      <c r="BQ1989" s="3">
        <v>6827</v>
      </c>
      <c r="BR1989" s="3">
        <v>4581</v>
      </c>
      <c r="BS1989" s="3">
        <v>5879</v>
      </c>
      <c r="BT1989" s="3">
        <v>81676</v>
      </c>
      <c r="BU1989" s="3">
        <v>74872</v>
      </c>
      <c r="BV1989" s="3">
        <v>115073</v>
      </c>
      <c r="BW1989" s="3">
        <v>180134</v>
      </c>
      <c r="BX1989" s="3">
        <v>215587</v>
      </c>
      <c r="BY1989" s="3">
        <v>2296</v>
      </c>
      <c r="BZ1989" s="3">
        <v>770</v>
      </c>
      <c r="CA1989" s="3">
        <v>-7300</v>
      </c>
      <c r="CB1989" s="3">
        <v>21297</v>
      </c>
      <c r="CC1989" s="3">
        <v>88695</v>
      </c>
      <c r="CD1989" s="3">
        <v>2708515</v>
      </c>
      <c r="CE1989" s="3">
        <v>4090685</v>
      </c>
      <c r="CF1989" s="3">
        <v>4698142</v>
      </c>
      <c r="CG1989" s="3">
        <v>6008721</v>
      </c>
      <c r="CH1989" s="3">
        <v>5477073</v>
      </c>
    </row>
    <row r="1990" spans="1:86" x14ac:dyDescent="0.25">
      <c r="A1990" t="s">
        <v>2178</v>
      </c>
      <c r="B1990" s="3">
        <v>113844327</v>
      </c>
      <c r="C1990" s="3">
        <v>123288461</v>
      </c>
      <c r="D1990" s="3">
        <v>134820799</v>
      </c>
      <c r="E1990" s="3">
        <v>124056078</v>
      </c>
      <c r="F1990" s="3">
        <v>109420021</v>
      </c>
      <c r="G1990" s="3">
        <v>7748189</v>
      </c>
      <c r="H1990" s="3">
        <v>7443585</v>
      </c>
      <c r="I1990" s="3">
        <v>7860926</v>
      </c>
      <c r="J1990" s="3">
        <v>6719855</v>
      </c>
      <c r="K1990" s="3">
        <v>6484809</v>
      </c>
      <c r="L1990" s="3">
        <v>1560000</v>
      </c>
      <c r="M1990" s="3">
        <v>1560000</v>
      </c>
      <c r="N1990" s="3">
        <v>1560000</v>
      </c>
      <c r="O1990" s="3">
        <v>1560000</v>
      </c>
      <c r="P1990" s="3">
        <v>1560000</v>
      </c>
      <c r="Q1990" s="3">
        <v>25003322</v>
      </c>
      <c r="R1990" s="3">
        <v>26553681</v>
      </c>
      <c r="S1990" s="3">
        <v>32553140</v>
      </c>
      <c r="T1990" s="3">
        <v>30779008</v>
      </c>
      <c r="U1990" s="3">
        <v>30404104</v>
      </c>
      <c r="V1990" s="3">
        <v>57874613</v>
      </c>
      <c r="W1990" s="3">
        <v>61342150</v>
      </c>
      <c r="X1990" s="3">
        <v>69500000</v>
      </c>
      <c r="Y1990" s="3">
        <v>65000000</v>
      </c>
      <c r="Z1990" s="3">
        <v>54416218</v>
      </c>
      <c r="AA1990" s="3">
        <v>6256017</v>
      </c>
      <c r="AB1990" s="3">
        <v>5992119</v>
      </c>
      <c r="AC1990" s="3">
        <v>4745540</v>
      </c>
      <c r="AD1990" s="3">
        <v>3569903</v>
      </c>
      <c r="AE1990" s="3">
        <v>2965961</v>
      </c>
      <c r="AF1990" s="3">
        <v>3819130</v>
      </c>
      <c r="AG1990" s="3">
        <v>3881318</v>
      </c>
      <c r="AH1990" s="3">
        <v>2822627</v>
      </c>
      <c r="AI1990" s="3">
        <v>1893474</v>
      </c>
      <c r="AJ1990" s="3">
        <v>1435201</v>
      </c>
      <c r="AK1990" s="3">
        <v>39663</v>
      </c>
      <c r="AL1990" s="3">
        <v>3008886</v>
      </c>
      <c r="AM1990" s="3">
        <v>1213414</v>
      </c>
      <c r="AN1990" s="3">
        <v>6068</v>
      </c>
      <c r="AO1990" s="3">
        <v>12391</v>
      </c>
      <c r="AP1990" s="3">
        <v>84771064</v>
      </c>
      <c r="AQ1990" s="3">
        <v>100631018</v>
      </c>
      <c r="AR1990" s="3">
        <v>105452956</v>
      </c>
      <c r="AS1990" s="3">
        <v>98557149</v>
      </c>
      <c r="AT1990" s="3">
        <v>92229797</v>
      </c>
      <c r="AU1990" s="3">
        <v>13632543</v>
      </c>
      <c r="AV1990" s="3">
        <v>9337509</v>
      </c>
      <c r="AW1990" s="3">
        <v>11619751</v>
      </c>
      <c r="AX1990" s="3">
        <v>-366234</v>
      </c>
      <c r="AY1990" s="3">
        <v>2991480</v>
      </c>
      <c r="AZ1990" s="3">
        <v>17533536</v>
      </c>
      <c r="BA1990" s="3">
        <v>13666153</v>
      </c>
      <c r="BB1990" s="3">
        <v>16785755</v>
      </c>
      <c r="BC1990" s="3">
        <v>5908913</v>
      </c>
      <c r="BD1990" s="3">
        <v>10232337</v>
      </c>
      <c r="BE1990" s="3">
        <v>3900993</v>
      </c>
      <c r="BF1990" s="3">
        <v>4328644</v>
      </c>
      <c r="BG1990" s="3">
        <v>5166004</v>
      </c>
      <c r="BH1990" s="3">
        <v>6275147</v>
      </c>
      <c r="BI1990" s="3">
        <v>7240857</v>
      </c>
      <c r="BJ1990" s="5">
        <v>8.6753464902915189E-2</v>
      </c>
      <c r="BK1990" s="5">
        <v>0.11067994043385875</v>
      </c>
      <c r="BL1990" s="5">
        <v>0.12594458813440323</v>
      </c>
      <c r="BM1990" s="5">
        <v>0.29895193921453911</v>
      </c>
      <c r="BN1990" s="5">
        <v>0.12760633274685929</v>
      </c>
      <c r="BO1990" s="3">
        <v>1521095</v>
      </c>
      <c r="BP1990" s="3">
        <v>1512569</v>
      </c>
      <c r="BQ1990" s="3">
        <v>2114075</v>
      </c>
      <c r="BR1990" s="3">
        <v>1766481</v>
      </c>
      <c r="BS1990" s="3">
        <v>1305711</v>
      </c>
      <c r="BT1990" s="3">
        <v>369230</v>
      </c>
      <c r="BU1990" s="3">
        <v>195835</v>
      </c>
      <c r="BV1990" s="3">
        <v>53865</v>
      </c>
      <c r="BW1990" s="3">
        <v>802407</v>
      </c>
      <c r="BX1990" s="3">
        <v>171865</v>
      </c>
      <c r="BY1990" s="3">
        <v>4357903</v>
      </c>
      <c r="BZ1990" s="3">
        <v>2051293</v>
      </c>
      <c r="CA1990" s="3">
        <v>2761319</v>
      </c>
      <c r="CB1990" s="3">
        <v>1778902</v>
      </c>
      <c r="CC1990" s="3">
        <v>1272647</v>
      </c>
      <c r="CD1990" s="3">
        <v>9643870</v>
      </c>
      <c r="CE1990" s="3">
        <v>7482051</v>
      </c>
      <c r="CF1990" s="3">
        <v>8912297</v>
      </c>
      <c r="CG1990" s="3">
        <v>-1342729</v>
      </c>
      <c r="CH1990" s="3">
        <v>1890698</v>
      </c>
    </row>
    <row r="1991" spans="1:86" x14ac:dyDescent="0.25">
      <c r="A1991" t="s">
        <v>2179</v>
      </c>
      <c r="B1991" s="3">
        <v>44502987</v>
      </c>
      <c r="C1991" s="3">
        <v>48017184</v>
      </c>
      <c r="D1991" s="3">
        <v>54463988</v>
      </c>
      <c r="E1991" s="3">
        <v>59042451</v>
      </c>
      <c r="F1991" s="3">
        <v>60801301</v>
      </c>
      <c r="G1991" s="3">
        <v>9195447</v>
      </c>
      <c r="H1991" s="3">
        <v>8822059</v>
      </c>
      <c r="I1991" s="3">
        <v>8647832</v>
      </c>
      <c r="J1991" s="3">
        <v>8564603</v>
      </c>
      <c r="K1991" s="3">
        <v>7470570</v>
      </c>
      <c r="L1991" s="3">
        <v>3000000</v>
      </c>
      <c r="M1991" s="3">
        <v>3000000</v>
      </c>
      <c r="N1991" s="3">
        <v>3000000</v>
      </c>
      <c r="O1991" s="3">
        <v>3000000</v>
      </c>
      <c r="P1991" s="3">
        <v>3000000</v>
      </c>
      <c r="Q1991" s="3">
        <v>27216772</v>
      </c>
      <c r="R1991" s="3">
        <v>30173447</v>
      </c>
      <c r="S1991" s="3">
        <v>33219148</v>
      </c>
      <c r="T1991" s="3">
        <v>38557786</v>
      </c>
      <c r="U1991" s="3">
        <v>41100918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4545260</v>
      </c>
      <c r="AB1991" s="3">
        <v>3743121</v>
      </c>
      <c r="AC1991" s="3">
        <v>3544243</v>
      </c>
      <c r="AD1991" s="3">
        <v>3534044</v>
      </c>
      <c r="AE1991" s="3">
        <v>3355062</v>
      </c>
      <c r="AF1991" s="3">
        <v>1189226</v>
      </c>
      <c r="AG1991" s="3">
        <v>701237</v>
      </c>
      <c r="AH1991" s="3">
        <v>699611</v>
      </c>
      <c r="AI1991" s="3">
        <v>752637</v>
      </c>
      <c r="AJ1991" s="3">
        <v>662445</v>
      </c>
      <c r="AK1991" s="3">
        <v>275180</v>
      </c>
      <c r="AL1991" s="3">
        <v>156958</v>
      </c>
      <c r="AM1991" s="3">
        <v>0</v>
      </c>
      <c r="AN1991" s="3">
        <v>0</v>
      </c>
      <c r="AO1991" s="3">
        <v>0</v>
      </c>
      <c r="AP1991" s="3">
        <v>46688250</v>
      </c>
      <c r="AQ1991" s="3">
        <v>59453964</v>
      </c>
      <c r="AR1991" s="3">
        <v>64479006</v>
      </c>
      <c r="AS1991" s="3">
        <v>66657243</v>
      </c>
      <c r="AT1991" s="3">
        <v>60568786</v>
      </c>
      <c r="AU1991" s="3">
        <v>4015187</v>
      </c>
      <c r="AV1991" s="3">
        <v>4745310</v>
      </c>
      <c r="AW1991" s="3">
        <v>5290922</v>
      </c>
      <c r="AX1991" s="3">
        <v>7331889</v>
      </c>
      <c r="AY1991" s="3">
        <v>3478574</v>
      </c>
      <c r="AZ1991" s="3">
        <v>5776009</v>
      </c>
      <c r="BA1991" s="3">
        <v>6699840</v>
      </c>
      <c r="BB1991" s="3">
        <v>7254782</v>
      </c>
      <c r="BC1991" s="3">
        <v>9322723</v>
      </c>
      <c r="BD1991" s="3">
        <v>5207824</v>
      </c>
      <c r="BE1991" s="3">
        <v>1760822</v>
      </c>
      <c r="BF1991" s="3">
        <v>1954530</v>
      </c>
      <c r="BG1991" s="3">
        <v>1963860</v>
      </c>
      <c r="BH1991" s="3">
        <v>1990834</v>
      </c>
      <c r="BI1991" s="3">
        <v>1729250</v>
      </c>
      <c r="BJ1991" s="5">
        <v>7.5868995356482309E-3</v>
      </c>
      <c r="BK1991" s="5">
        <v>4.5795123465635001E-3</v>
      </c>
      <c r="BL1991" s="5">
        <v>7.3241346190691878E-3</v>
      </c>
      <c r="BM1991" s="5">
        <v>4.4149118235090757E-3</v>
      </c>
      <c r="BN1991" s="5">
        <v>4.2155802500238107E-3</v>
      </c>
      <c r="BO1991" s="3">
        <v>43822</v>
      </c>
      <c r="BP1991" s="3">
        <v>30682</v>
      </c>
      <c r="BQ1991" s="3">
        <v>53135</v>
      </c>
      <c r="BR1991" s="3">
        <v>41159</v>
      </c>
      <c r="BS1991" s="3">
        <v>21954</v>
      </c>
      <c r="BT1991" s="3">
        <v>2647</v>
      </c>
      <c r="BU1991" s="3">
        <v>726</v>
      </c>
      <c r="BV1991" s="3">
        <v>26623</v>
      </c>
      <c r="BW1991" s="3">
        <v>56466</v>
      </c>
      <c r="BX1991" s="3">
        <v>305879</v>
      </c>
      <c r="BY1991" s="3">
        <v>77169</v>
      </c>
      <c r="BZ1991" s="3">
        <v>16344</v>
      </c>
      <c r="CA1991" s="3">
        <v>350852</v>
      </c>
      <c r="CB1991" s="3">
        <v>50486</v>
      </c>
      <c r="CC1991" s="3">
        <v>-19721</v>
      </c>
      <c r="CD1991" s="3">
        <v>3940665</v>
      </c>
      <c r="CE1991" s="3">
        <v>4729692</v>
      </c>
      <c r="CF1991" s="3">
        <v>4966693</v>
      </c>
      <c r="CG1991" s="3">
        <v>7337869</v>
      </c>
      <c r="CH1991" s="3">
        <v>3804174</v>
      </c>
    </row>
    <row r="1992" spans="1:86" x14ac:dyDescent="0.25">
      <c r="A1992" t="s">
        <v>2180</v>
      </c>
      <c r="B1992" s="3">
        <v>45521278</v>
      </c>
      <c r="C1992" s="3">
        <v>39804645</v>
      </c>
      <c r="D1992" s="3">
        <v>38947818</v>
      </c>
      <c r="E1992" s="3">
        <v>36247334</v>
      </c>
      <c r="F1992" s="3">
        <v>36782388</v>
      </c>
      <c r="G1992" s="3">
        <v>14384637</v>
      </c>
      <c r="H1992" s="3">
        <v>12786908</v>
      </c>
      <c r="I1992" s="3">
        <v>11836672</v>
      </c>
      <c r="J1992" s="3">
        <v>11592884</v>
      </c>
      <c r="K1992" s="3">
        <v>10753710</v>
      </c>
      <c r="L1992" s="3">
        <v>1100000</v>
      </c>
      <c r="M1992" s="3">
        <v>1100000</v>
      </c>
      <c r="N1992" s="3">
        <v>1100000</v>
      </c>
      <c r="O1992" s="3">
        <v>1100000</v>
      </c>
      <c r="P1992" s="3">
        <v>1100000</v>
      </c>
      <c r="Q1992" s="3">
        <v>9479843</v>
      </c>
      <c r="R1992" s="3">
        <v>8866066</v>
      </c>
      <c r="S1992" s="3">
        <v>9351375</v>
      </c>
      <c r="T1992" s="3">
        <v>5169488</v>
      </c>
      <c r="U1992" s="3">
        <v>6521918</v>
      </c>
      <c r="V1992" s="3">
        <v>23500000</v>
      </c>
      <c r="W1992" s="3">
        <v>19000000</v>
      </c>
      <c r="X1992" s="3">
        <v>0</v>
      </c>
      <c r="Y1992" s="3">
        <v>0</v>
      </c>
      <c r="Z1992" s="3">
        <v>0</v>
      </c>
      <c r="AA1992" s="3">
        <v>3074776</v>
      </c>
      <c r="AB1992" s="3">
        <v>2518384</v>
      </c>
      <c r="AC1992" s="3">
        <v>21541836</v>
      </c>
      <c r="AD1992" s="3">
        <v>21434562</v>
      </c>
      <c r="AE1992" s="3">
        <v>21228771</v>
      </c>
      <c r="AF1992" s="3">
        <v>22429</v>
      </c>
      <c r="AG1992" s="3">
        <v>21913</v>
      </c>
      <c r="AH1992" s="3">
        <v>245693</v>
      </c>
      <c r="AI1992" s="3">
        <v>87618</v>
      </c>
      <c r="AJ1992" s="3">
        <v>4003</v>
      </c>
      <c r="AK1992" s="3">
        <v>173</v>
      </c>
      <c r="AL1992" s="3">
        <v>0</v>
      </c>
      <c r="AM1992" s="3">
        <v>156</v>
      </c>
      <c r="AN1992" s="3">
        <v>554406</v>
      </c>
      <c r="AO1992" s="3">
        <v>0</v>
      </c>
      <c r="AP1992" s="3">
        <v>47290816</v>
      </c>
      <c r="AQ1992" s="3">
        <v>49940598</v>
      </c>
      <c r="AR1992" s="3">
        <v>48128396</v>
      </c>
      <c r="AS1992" s="3">
        <v>47248852</v>
      </c>
      <c r="AT1992" s="3">
        <v>48454704</v>
      </c>
      <c r="AU1992" s="3">
        <v>3011860</v>
      </c>
      <c r="AV1992" s="3">
        <v>2016108</v>
      </c>
      <c r="AW1992" s="3">
        <v>2737505</v>
      </c>
      <c r="AX1992" s="3">
        <v>3156529</v>
      </c>
      <c r="AY1992" s="3">
        <v>2136559</v>
      </c>
      <c r="AZ1992" s="3">
        <v>6341073</v>
      </c>
      <c r="BA1992" s="3">
        <v>5672275</v>
      </c>
      <c r="BB1992" s="3">
        <v>6335817</v>
      </c>
      <c r="BC1992" s="3">
        <v>6758079</v>
      </c>
      <c r="BD1992" s="3">
        <v>6132601</v>
      </c>
      <c r="BE1992" s="3">
        <v>3329213</v>
      </c>
      <c r="BF1992" s="3">
        <v>3656167</v>
      </c>
      <c r="BG1992" s="3">
        <v>3598312</v>
      </c>
      <c r="BH1992" s="3">
        <v>3601550</v>
      </c>
      <c r="BI1992" s="3">
        <v>3996042</v>
      </c>
      <c r="BJ1992" s="5">
        <v>0.20465511120909663</v>
      </c>
      <c r="BK1992" s="5">
        <v>0.14185630985803757</v>
      </c>
      <c r="BL1992" s="5">
        <v>0.13958057816379482</v>
      </c>
      <c r="BM1992" s="5">
        <v>0.15641427097848368</v>
      </c>
      <c r="BN1992" s="5">
        <v>0.13321443870227331</v>
      </c>
      <c r="BO1992" s="3">
        <v>1297733</v>
      </c>
      <c r="BP1992" s="3">
        <v>804648</v>
      </c>
      <c r="BQ1992" s="3">
        <v>884357</v>
      </c>
      <c r="BR1992" s="3">
        <v>1057060</v>
      </c>
      <c r="BS1992" s="3">
        <v>816951</v>
      </c>
      <c r="BT1992" s="3">
        <v>689516</v>
      </c>
      <c r="BU1992" s="3">
        <v>515310</v>
      </c>
      <c r="BV1992" s="3">
        <v>387752</v>
      </c>
      <c r="BW1992" s="3">
        <v>557483</v>
      </c>
      <c r="BX1992" s="3">
        <v>466697</v>
      </c>
      <c r="BY1992" s="3">
        <v>1295684</v>
      </c>
      <c r="BZ1992" s="3">
        <v>971590</v>
      </c>
      <c r="CA1992" s="3">
        <v>882459</v>
      </c>
      <c r="CB1992" s="3">
        <v>1092446</v>
      </c>
      <c r="CC1992" s="3">
        <v>819237</v>
      </c>
      <c r="CD1992" s="3">
        <v>2405692</v>
      </c>
      <c r="CE1992" s="3">
        <v>1559828</v>
      </c>
      <c r="CF1992" s="3">
        <v>2242798</v>
      </c>
      <c r="CG1992" s="3">
        <v>2621566</v>
      </c>
      <c r="CH1992" s="3">
        <v>1784019</v>
      </c>
    </row>
    <row r="1993" spans="1:86" x14ac:dyDescent="0.25">
      <c r="A1993" t="s">
        <v>2181</v>
      </c>
      <c r="B1993" s="3">
        <v>671618436</v>
      </c>
      <c r="C1993" s="3">
        <v>696881995</v>
      </c>
      <c r="D1993" s="3">
        <v>527371069</v>
      </c>
      <c r="E1993" s="3">
        <v>505126302</v>
      </c>
      <c r="F1993" s="3">
        <v>421980205</v>
      </c>
      <c r="G1993" s="3">
        <v>486151</v>
      </c>
      <c r="H1993" s="3">
        <v>12850972</v>
      </c>
      <c r="I1993" s="3">
        <v>12310127</v>
      </c>
      <c r="J1993" s="3">
        <v>11911614</v>
      </c>
      <c r="K1993" s="3">
        <v>11582595</v>
      </c>
      <c r="L1993" s="3">
        <v>6000000</v>
      </c>
      <c r="M1993" s="3">
        <v>6000000</v>
      </c>
      <c r="N1993" s="3">
        <v>6000000</v>
      </c>
      <c r="O1993" s="3">
        <v>6000000</v>
      </c>
      <c r="P1993" s="3">
        <v>6000000</v>
      </c>
      <c r="Q1993" s="3">
        <v>23060283</v>
      </c>
      <c r="R1993" s="3">
        <v>21239457</v>
      </c>
      <c r="S1993" s="3">
        <v>21626078</v>
      </c>
      <c r="T1993" s="3">
        <v>22477758</v>
      </c>
      <c r="U1993" s="3">
        <v>22663954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67616541</v>
      </c>
      <c r="AB1993" s="3">
        <v>81406535</v>
      </c>
      <c r="AC1993" s="3">
        <v>92934761</v>
      </c>
      <c r="AD1993" s="3">
        <v>97049813</v>
      </c>
      <c r="AE1993" s="3">
        <v>96562014</v>
      </c>
      <c r="AF1993" s="3">
        <v>64228241</v>
      </c>
      <c r="AG1993" s="3">
        <v>78263119</v>
      </c>
      <c r="AH1993" s="3">
        <v>90288901</v>
      </c>
      <c r="AI1993" s="3">
        <v>94674270</v>
      </c>
      <c r="AJ1993" s="3">
        <v>94206712</v>
      </c>
      <c r="AK1993" s="3">
        <v>717</v>
      </c>
      <c r="AL1993" s="3">
        <v>482</v>
      </c>
      <c r="AM1993" s="3">
        <v>557</v>
      </c>
      <c r="AN1993" s="3">
        <v>617</v>
      </c>
      <c r="AO1993" s="3">
        <v>722</v>
      </c>
      <c r="AP1993" s="3">
        <v>242024933</v>
      </c>
      <c r="AQ1993" s="3">
        <v>171235627</v>
      </c>
      <c r="AR1993" s="3">
        <v>150339019</v>
      </c>
      <c r="AS1993" s="3">
        <v>119143726</v>
      </c>
      <c r="AT1993" s="3">
        <v>100995600</v>
      </c>
      <c r="AU1993" s="3">
        <v>26757636</v>
      </c>
      <c r="AV1993" s="3">
        <v>19287452</v>
      </c>
      <c r="AW1993" s="3">
        <v>16009766</v>
      </c>
      <c r="AX1993" s="3">
        <v>12238726</v>
      </c>
      <c r="AY1993" s="3">
        <v>13386625</v>
      </c>
      <c r="AZ1993" s="3">
        <v>27050477</v>
      </c>
      <c r="BA1993" s="3">
        <v>19658390</v>
      </c>
      <c r="BB1993" s="3">
        <v>25445651</v>
      </c>
      <c r="BC1993" s="3">
        <v>14308292</v>
      </c>
      <c r="BD1993" s="3">
        <v>15141613</v>
      </c>
      <c r="BE1993" s="3">
        <v>292841</v>
      </c>
      <c r="BF1993" s="3">
        <v>370938</v>
      </c>
      <c r="BG1993" s="3">
        <v>9435885</v>
      </c>
      <c r="BH1993" s="3">
        <v>2069566</v>
      </c>
      <c r="BI1993" s="3">
        <v>1754988</v>
      </c>
      <c r="BJ1993" s="5">
        <v>2.2497939685130138E-2</v>
      </c>
      <c r="BK1993" s="5">
        <v>2.8768123940973802E-2</v>
      </c>
      <c r="BL1993" s="5">
        <v>2.0156057316041944E-2</v>
      </c>
      <c r="BM1993" s="5">
        <v>1.7663813402745764E-2</v>
      </c>
      <c r="BN1993" s="5">
        <v>4.0047054432047632E-2</v>
      </c>
      <c r="BO1993" s="3">
        <v>608580</v>
      </c>
      <c r="BP1993" s="3">
        <v>565535</v>
      </c>
      <c r="BQ1993" s="3">
        <v>512884</v>
      </c>
      <c r="BR1993" s="3">
        <v>252739</v>
      </c>
      <c r="BS1993" s="3">
        <v>606377</v>
      </c>
      <c r="BT1993" s="3">
        <v>1490958</v>
      </c>
      <c r="BU1993" s="3">
        <v>833062</v>
      </c>
      <c r="BV1993" s="3">
        <v>1512361</v>
      </c>
      <c r="BW1993" s="3">
        <v>690944</v>
      </c>
      <c r="BX1993" s="3">
        <v>202420</v>
      </c>
      <c r="BY1993" s="3">
        <v>1227939</v>
      </c>
      <c r="BZ1993" s="3">
        <v>417786</v>
      </c>
      <c r="CA1993" s="3">
        <v>172950</v>
      </c>
      <c r="CB1993" s="3">
        <v>323285</v>
      </c>
      <c r="CC1993" s="3">
        <v>804921</v>
      </c>
      <c r="CD1993" s="3">
        <v>27020655</v>
      </c>
      <c r="CE1993" s="3">
        <v>19702728</v>
      </c>
      <c r="CF1993" s="3">
        <v>17349177</v>
      </c>
      <c r="CG1993" s="3">
        <v>12606385</v>
      </c>
      <c r="CH1993" s="3">
        <v>12784124</v>
      </c>
    </row>
    <row r="1994" spans="1:86" x14ac:dyDescent="0.25">
      <c r="A1994" t="s">
        <v>2182</v>
      </c>
      <c r="B1994" s="3">
        <v>300311638</v>
      </c>
      <c r="C1994" s="3">
        <v>197328697</v>
      </c>
      <c r="D1994" s="3">
        <v>208787102</v>
      </c>
      <c r="E1994" s="3">
        <v>274592033</v>
      </c>
      <c r="F1994" s="3">
        <v>244298940</v>
      </c>
      <c r="G1994" s="3">
        <v>5106310</v>
      </c>
      <c r="H1994" s="3">
        <v>4900631</v>
      </c>
      <c r="I1994" s="3">
        <v>4947413</v>
      </c>
      <c r="J1994" s="3">
        <v>7040972</v>
      </c>
      <c r="K1994" s="3">
        <v>8661332</v>
      </c>
      <c r="L1994" s="3">
        <v>3120000</v>
      </c>
      <c r="M1994" s="3">
        <v>3120000</v>
      </c>
      <c r="N1994" s="3">
        <v>3120000</v>
      </c>
      <c r="O1994" s="3">
        <v>3120000</v>
      </c>
      <c r="P1994" s="3">
        <v>3120000</v>
      </c>
      <c r="Q1994" s="3">
        <v>12252121</v>
      </c>
      <c r="R1994" s="3">
        <v>33510374</v>
      </c>
      <c r="S1994" s="3">
        <v>27190693</v>
      </c>
      <c r="T1994" s="3">
        <v>23820805</v>
      </c>
      <c r="U1994" s="3">
        <v>21760462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3">
        <v>28151715</v>
      </c>
      <c r="AB1994" s="3">
        <v>47058774</v>
      </c>
      <c r="AC1994" s="3">
        <v>56457347</v>
      </c>
      <c r="AD1994" s="3">
        <v>60889239</v>
      </c>
      <c r="AE1994" s="3">
        <v>65021186</v>
      </c>
      <c r="AF1994" s="3">
        <v>26499168</v>
      </c>
      <c r="AG1994" s="3">
        <v>45341397</v>
      </c>
      <c r="AH1994" s="3">
        <v>54864941</v>
      </c>
      <c r="AI1994" s="3">
        <v>59077596</v>
      </c>
      <c r="AJ1994" s="3">
        <v>63529347</v>
      </c>
      <c r="AK1994" s="3">
        <v>0</v>
      </c>
      <c r="AL1994" s="3">
        <v>0</v>
      </c>
      <c r="AM1994" s="3">
        <v>0</v>
      </c>
      <c r="AN1994" s="3">
        <v>0</v>
      </c>
      <c r="AO1994" s="3">
        <v>0</v>
      </c>
      <c r="AP1994" s="3">
        <v>125601301</v>
      </c>
      <c r="AQ1994" s="3">
        <v>168678941</v>
      </c>
      <c r="AR1994" s="3">
        <v>108053654</v>
      </c>
      <c r="AS1994" s="3">
        <v>81601309</v>
      </c>
      <c r="AT1994" s="3">
        <v>87923075</v>
      </c>
      <c r="AU1994" s="3">
        <v>15510242</v>
      </c>
      <c r="AV1994" s="3">
        <v>30265934</v>
      </c>
      <c r="AW1994" s="3">
        <v>15381234</v>
      </c>
      <c r="AX1994" s="3">
        <v>6256609</v>
      </c>
      <c r="AY1994" s="3">
        <v>2914535</v>
      </c>
      <c r="AZ1994" s="3">
        <v>16249965</v>
      </c>
      <c r="BA1994" s="3">
        <v>31269097</v>
      </c>
      <c r="BB1994" s="3">
        <v>15940672</v>
      </c>
      <c r="BC1994" s="3">
        <v>6873822</v>
      </c>
      <c r="BD1994" s="3">
        <v>3611142</v>
      </c>
      <c r="BE1994" s="3">
        <v>739723</v>
      </c>
      <c r="BF1994" s="3">
        <v>1003163</v>
      </c>
      <c r="BG1994" s="3">
        <v>559438</v>
      </c>
      <c r="BH1994" s="3">
        <v>617213</v>
      </c>
      <c r="BI1994" s="3">
        <v>696607</v>
      </c>
      <c r="BJ1994" s="5">
        <v>9.2353121991339673E-2</v>
      </c>
      <c r="BK1994" s="5">
        <v>3.2395211156881189E-2</v>
      </c>
      <c r="BL1994" s="5">
        <v>1.6893892553588707E-3</v>
      </c>
      <c r="BM1994" s="5">
        <v>5.8648594624649865E-2</v>
      </c>
      <c r="BN1994" s="5">
        <v>3.2956610401917177E-2</v>
      </c>
      <c r="BO1994" s="3">
        <v>1500735</v>
      </c>
      <c r="BP1994" s="3">
        <v>1012969</v>
      </c>
      <c r="BQ1994" s="3">
        <v>26930</v>
      </c>
      <c r="BR1994" s="3">
        <v>403140</v>
      </c>
      <c r="BS1994" s="3">
        <v>119011</v>
      </c>
      <c r="BT1994" s="3">
        <v>2103976</v>
      </c>
      <c r="BU1994" s="3">
        <v>1478360</v>
      </c>
      <c r="BV1994" s="3">
        <v>1273396</v>
      </c>
      <c r="BW1994" s="3">
        <v>421435</v>
      </c>
      <c r="BX1994" s="3">
        <v>80545</v>
      </c>
      <c r="BY1994" s="3">
        <v>1494660</v>
      </c>
      <c r="BZ1994" s="3">
        <v>998833</v>
      </c>
      <c r="CA1994" s="3">
        <v>48132</v>
      </c>
      <c r="CB1994" s="3">
        <v>407442</v>
      </c>
      <c r="CC1994" s="3">
        <v>96314</v>
      </c>
      <c r="CD1994" s="3">
        <v>16119558</v>
      </c>
      <c r="CE1994" s="3">
        <v>30745461</v>
      </c>
      <c r="CF1994" s="3">
        <v>16606498</v>
      </c>
      <c r="CG1994" s="3">
        <v>6270602</v>
      </c>
      <c r="CH1994" s="3">
        <v>2898766</v>
      </c>
    </row>
    <row r="1995" spans="1:86" x14ac:dyDescent="0.25">
      <c r="A1995" t="s">
        <v>2183</v>
      </c>
      <c r="B1995" s="3">
        <v>351505106</v>
      </c>
      <c r="C1995" s="3">
        <v>397462529</v>
      </c>
      <c r="D1995" s="3">
        <v>380607755</v>
      </c>
      <c r="E1995" s="3">
        <v>303361931</v>
      </c>
      <c r="F1995" s="3">
        <v>350250441</v>
      </c>
      <c r="G1995" s="3">
        <v>92266034</v>
      </c>
      <c r="H1995" s="3">
        <v>85205682</v>
      </c>
      <c r="I1995" s="3">
        <v>82667387</v>
      </c>
      <c r="J1995" s="3">
        <v>82949189</v>
      </c>
      <c r="K1995" s="3">
        <v>81529639</v>
      </c>
      <c r="L1995" s="3">
        <v>10000000</v>
      </c>
      <c r="M1995" s="3">
        <v>10000000</v>
      </c>
      <c r="N1995" s="3">
        <v>10000000</v>
      </c>
      <c r="O1995" s="3">
        <v>10000000</v>
      </c>
      <c r="P1995" s="3">
        <v>10000000</v>
      </c>
      <c r="Q1995" s="3">
        <v>157919321</v>
      </c>
      <c r="R1995" s="3">
        <v>163390691</v>
      </c>
      <c r="S1995" s="3">
        <v>163394452</v>
      </c>
      <c r="T1995" s="3">
        <v>108246999</v>
      </c>
      <c r="U1995" s="3">
        <v>113699526</v>
      </c>
      <c r="V1995" s="3">
        <v>0</v>
      </c>
      <c r="W1995" s="3">
        <v>0</v>
      </c>
      <c r="X1995" s="3">
        <v>0</v>
      </c>
      <c r="Y1995" s="3">
        <v>0</v>
      </c>
      <c r="Z1995" s="3">
        <v>0</v>
      </c>
      <c r="AA1995" s="3">
        <v>30415252</v>
      </c>
      <c r="AB1995" s="3">
        <v>30600062</v>
      </c>
      <c r="AC1995" s="3">
        <v>28640639</v>
      </c>
      <c r="AD1995" s="3">
        <v>27341363</v>
      </c>
      <c r="AE1995" s="3">
        <v>27828949</v>
      </c>
      <c r="AF1995" s="3">
        <v>6776533</v>
      </c>
      <c r="AG1995" s="3">
        <v>8678082</v>
      </c>
      <c r="AH1995" s="3">
        <v>7204104</v>
      </c>
      <c r="AI1995" s="3">
        <v>6394614</v>
      </c>
      <c r="AJ1995" s="3">
        <v>6648735</v>
      </c>
      <c r="AK1995" s="3">
        <v>24475602</v>
      </c>
      <c r="AL1995" s="3">
        <v>25641314</v>
      </c>
      <c r="AM1995" s="3">
        <v>13812347</v>
      </c>
      <c r="AN1995" s="3">
        <v>12046</v>
      </c>
      <c r="AO1995" s="3">
        <v>0</v>
      </c>
      <c r="AP1995" s="3">
        <v>425689808</v>
      </c>
      <c r="AQ1995" s="3">
        <v>497456883</v>
      </c>
      <c r="AR1995" s="3">
        <v>539766683</v>
      </c>
      <c r="AS1995" s="3">
        <v>501431894</v>
      </c>
      <c r="AT1995" s="3">
        <v>501021435</v>
      </c>
      <c r="AU1995" s="3">
        <v>20389372</v>
      </c>
      <c r="AV1995" s="3">
        <v>18027441</v>
      </c>
      <c r="AW1995" s="3">
        <v>19145649</v>
      </c>
      <c r="AX1995" s="3">
        <v>12454381</v>
      </c>
      <c r="AY1995" s="3">
        <v>6824576</v>
      </c>
      <c r="AZ1995" s="3">
        <v>41247122</v>
      </c>
      <c r="BA1995" s="3">
        <v>36662941</v>
      </c>
      <c r="BB1995" s="3">
        <v>36147853</v>
      </c>
      <c r="BC1995" s="3">
        <v>29473056</v>
      </c>
      <c r="BD1995" s="3">
        <v>25908408</v>
      </c>
      <c r="BE1995" s="3">
        <v>20857750</v>
      </c>
      <c r="BF1995" s="3">
        <v>18635500</v>
      </c>
      <c r="BG1995" s="3">
        <v>17002204</v>
      </c>
      <c r="BH1995" s="3">
        <v>17018675</v>
      </c>
      <c r="BI1995" s="3">
        <v>19083832</v>
      </c>
      <c r="BJ1995" s="5">
        <v>2.9020206549198752E-2</v>
      </c>
      <c r="BK1995" s="5">
        <v>7.7534150901860275E-3</v>
      </c>
      <c r="BL1995" s="5">
        <v>1.2771408581306336E-2</v>
      </c>
      <c r="BM1995" s="5">
        <v>2.5152803971193213E-3</v>
      </c>
      <c r="BN1995" s="5">
        <v>6.8661108007871422E-3</v>
      </c>
      <c r="BO1995" s="3">
        <v>1197000</v>
      </c>
      <c r="BP1995" s="3">
        <v>284263</v>
      </c>
      <c r="BQ1995" s="3">
        <v>461659</v>
      </c>
      <c r="BR1995" s="3">
        <v>74133</v>
      </c>
      <c r="BS1995" s="3">
        <v>177890</v>
      </c>
      <c r="BT1995" s="3">
        <v>588266</v>
      </c>
      <c r="BU1995" s="3">
        <v>1151405</v>
      </c>
      <c r="BV1995" s="3">
        <v>1398157</v>
      </c>
      <c r="BW1995" s="3">
        <v>699477</v>
      </c>
      <c r="BX1995" s="3">
        <v>2167163</v>
      </c>
      <c r="BY1995" s="3">
        <v>1164648</v>
      </c>
      <c r="BZ1995" s="3">
        <v>449437</v>
      </c>
      <c r="CA1995" s="3">
        <v>521814</v>
      </c>
      <c r="CB1995" s="3">
        <v>4227295</v>
      </c>
      <c r="CC1995" s="3">
        <v>179705</v>
      </c>
      <c r="CD1995" s="3">
        <v>19812990</v>
      </c>
      <c r="CE1995" s="3">
        <v>18729409</v>
      </c>
      <c r="CF1995" s="3">
        <v>20021992</v>
      </c>
      <c r="CG1995" s="3">
        <v>8926563</v>
      </c>
      <c r="CH1995" s="3">
        <v>8812034</v>
      </c>
    </row>
    <row r="1996" spans="1:86" x14ac:dyDescent="0.25">
      <c r="A1996" t="s">
        <v>2184</v>
      </c>
      <c r="B1996" s="3">
        <v>55266604</v>
      </c>
      <c r="C1996" s="3">
        <v>60602221</v>
      </c>
      <c r="D1996" s="3">
        <v>49531321</v>
      </c>
      <c r="E1996" s="3">
        <v>51616062</v>
      </c>
      <c r="F1996" s="3">
        <v>61047261</v>
      </c>
      <c r="G1996" s="3">
        <v>13979402</v>
      </c>
      <c r="H1996" s="3">
        <v>13897413</v>
      </c>
      <c r="I1996" s="3">
        <v>13800725</v>
      </c>
      <c r="J1996" s="3">
        <v>14107701</v>
      </c>
      <c r="K1996" s="3">
        <v>13667103</v>
      </c>
      <c r="L1996" s="3">
        <v>50000</v>
      </c>
      <c r="M1996" s="3">
        <v>50000</v>
      </c>
      <c r="N1996" s="3">
        <v>50000</v>
      </c>
      <c r="O1996" s="3">
        <v>50000</v>
      </c>
      <c r="P1996" s="3">
        <v>50000</v>
      </c>
      <c r="Q1996" s="3">
        <v>34064810</v>
      </c>
      <c r="R1996" s="3">
        <v>34500673</v>
      </c>
      <c r="S1996" s="3">
        <v>23421955</v>
      </c>
      <c r="T1996" s="3">
        <v>29671390</v>
      </c>
      <c r="U1996" s="3">
        <v>36366290</v>
      </c>
      <c r="V1996" s="3">
        <v>0</v>
      </c>
      <c r="W1996" s="3">
        <v>0</v>
      </c>
      <c r="X1996" s="3">
        <v>2097511</v>
      </c>
      <c r="Y1996" s="3">
        <v>0</v>
      </c>
      <c r="Z1996" s="3">
        <v>0</v>
      </c>
      <c r="AA1996" s="3">
        <v>4924439</v>
      </c>
      <c r="AB1996" s="3">
        <v>4954994</v>
      </c>
      <c r="AC1996" s="3">
        <v>5325309</v>
      </c>
      <c r="AD1996" s="3">
        <v>5134128</v>
      </c>
      <c r="AE1996" s="3">
        <v>5216033</v>
      </c>
      <c r="AF1996" s="3">
        <v>3302225</v>
      </c>
      <c r="AG1996" s="3">
        <v>3413559</v>
      </c>
      <c r="AH1996" s="3">
        <v>3760934</v>
      </c>
      <c r="AI1996" s="3">
        <v>3674917</v>
      </c>
      <c r="AJ1996" s="3">
        <v>3834926</v>
      </c>
      <c r="AK1996" s="3">
        <v>6413</v>
      </c>
      <c r="AL1996" s="3">
        <v>1230</v>
      </c>
      <c r="AM1996" s="3">
        <v>1612</v>
      </c>
      <c r="AN1996" s="3">
        <v>3879</v>
      </c>
      <c r="AO1996" s="3">
        <v>120453</v>
      </c>
      <c r="AP1996" s="3">
        <v>73380292</v>
      </c>
      <c r="AQ1996" s="3">
        <v>105483791</v>
      </c>
      <c r="AR1996" s="3">
        <v>110757052</v>
      </c>
      <c r="AS1996" s="3">
        <v>104575893</v>
      </c>
      <c r="AT1996" s="3">
        <v>105418257</v>
      </c>
      <c r="AU1996" s="3">
        <v>5304948</v>
      </c>
      <c r="AV1996" s="3">
        <v>10755539</v>
      </c>
      <c r="AW1996" s="3">
        <v>12204155</v>
      </c>
      <c r="AX1996" s="3">
        <v>9400023</v>
      </c>
      <c r="AY1996" s="3">
        <v>10658913</v>
      </c>
      <c r="AZ1996" s="3">
        <v>6852456</v>
      </c>
      <c r="BA1996" s="3">
        <v>12376559</v>
      </c>
      <c r="BB1996" s="3">
        <v>13937814</v>
      </c>
      <c r="BC1996" s="3">
        <v>11209994</v>
      </c>
      <c r="BD1996" s="3">
        <v>12328896</v>
      </c>
      <c r="BE1996" s="3">
        <v>1547508</v>
      </c>
      <c r="BF1996" s="3">
        <v>1621020</v>
      </c>
      <c r="BG1996" s="3">
        <v>1733659</v>
      </c>
      <c r="BH1996" s="3">
        <v>1809971</v>
      </c>
      <c r="BI1996" s="3">
        <v>1669983</v>
      </c>
      <c r="BJ1996" s="5">
        <v>3.8125308648461226E-2</v>
      </c>
      <c r="BK1996" s="5">
        <v>2.7869377910289928E-2</v>
      </c>
      <c r="BL1996" s="5">
        <v>3.497542728005984E-2</v>
      </c>
      <c r="BM1996" s="5">
        <v>4.3106356702777897E-2</v>
      </c>
      <c r="BN1996" s="5">
        <v>4.2469414941938032E-2</v>
      </c>
      <c r="BO1996" s="3">
        <v>261252</v>
      </c>
      <c r="BP1996" s="3">
        <v>344927</v>
      </c>
      <c r="BQ1996" s="3">
        <v>487481</v>
      </c>
      <c r="BR1996" s="3">
        <v>483222</v>
      </c>
      <c r="BS1996" s="3">
        <v>523601</v>
      </c>
      <c r="BT1996" s="3">
        <v>62664</v>
      </c>
      <c r="BU1996" s="3">
        <v>40019</v>
      </c>
      <c r="BV1996" s="3">
        <v>89470</v>
      </c>
      <c r="BW1996" s="3">
        <v>3414</v>
      </c>
      <c r="BX1996" s="3">
        <v>7948</v>
      </c>
      <c r="BY1996" s="3">
        <v>250468</v>
      </c>
      <c r="BZ1996" s="3">
        <v>626926</v>
      </c>
      <c r="CA1996" s="3">
        <v>545306</v>
      </c>
      <c r="CB1996" s="3">
        <v>509979</v>
      </c>
      <c r="CC1996" s="3">
        <v>489776</v>
      </c>
      <c r="CD1996" s="3">
        <v>5117144</v>
      </c>
      <c r="CE1996" s="3">
        <v>10168632</v>
      </c>
      <c r="CF1996" s="3">
        <v>11748319</v>
      </c>
      <c r="CG1996" s="3">
        <v>8893458</v>
      </c>
      <c r="CH1996" s="3">
        <v>10177085</v>
      </c>
    </row>
    <row r="1997" spans="1:86" x14ac:dyDescent="0.25">
      <c r="A1997" t="s">
        <v>2185</v>
      </c>
      <c r="B1997" s="3">
        <v>3234978</v>
      </c>
      <c r="C1997" s="3">
        <v>3967122</v>
      </c>
      <c r="D1997" s="3">
        <v>5651297</v>
      </c>
      <c r="E1997" s="3">
        <v>6394405</v>
      </c>
      <c r="F1997" s="3">
        <v>6410736</v>
      </c>
      <c r="G1997" s="3">
        <v>736936</v>
      </c>
      <c r="H1997" s="3">
        <v>663101</v>
      </c>
      <c r="I1997" s="3">
        <v>640896</v>
      </c>
      <c r="J1997" s="3">
        <v>645294</v>
      </c>
      <c r="K1997" s="3">
        <v>688104</v>
      </c>
      <c r="L1997" s="3">
        <v>26000</v>
      </c>
      <c r="M1997" s="3">
        <v>26000</v>
      </c>
      <c r="N1997" s="3">
        <v>26000</v>
      </c>
      <c r="O1997" s="3">
        <v>26000</v>
      </c>
      <c r="P1997" s="3">
        <v>26000</v>
      </c>
      <c r="Q1997" s="3">
        <v>1082576</v>
      </c>
      <c r="R1997" s="3">
        <v>1268593</v>
      </c>
      <c r="S1997" s="3">
        <v>1593472</v>
      </c>
      <c r="T1997" s="3">
        <v>1898833</v>
      </c>
      <c r="U1997" s="3">
        <v>2443258</v>
      </c>
      <c r="V1997" s="3">
        <v>0</v>
      </c>
      <c r="W1997" s="3">
        <v>0</v>
      </c>
      <c r="X1997" s="3">
        <v>2943</v>
      </c>
      <c r="Y1997" s="3">
        <v>283683</v>
      </c>
      <c r="Z1997" s="3">
        <v>203504</v>
      </c>
      <c r="AA1997" s="3">
        <v>278991</v>
      </c>
      <c r="AB1997" s="3">
        <v>436680</v>
      </c>
      <c r="AC1997" s="3">
        <v>537934</v>
      </c>
      <c r="AD1997" s="3">
        <v>689968</v>
      </c>
      <c r="AE1997" s="3">
        <v>856044</v>
      </c>
      <c r="AF1997" s="3">
        <v>0</v>
      </c>
      <c r="AG1997" s="3">
        <v>148448</v>
      </c>
      <c r="AH1997" s="3">
        <v>238926</v>
      </c>
      <c r="AI1997" s="3">
        <v>344558</v>
      </c>
      <c r="AJ1997" s="3">
        <v>459933</v>
      </c>
      <c r="AK1997" s="3">
        <v>0</v>
      </c>
      <c r="AL1997" s="3">
        <v>0</v>
      </c>
      <c r="AM1997" s="3">
        <v>135249</v>
      </c>
      <c r="AN1997" s="3">
        <v>449466</v>
      </c>
      <c r="AO1997" s="3">
        <v>80180</v>
      </c>
      <c r="AP1997" s="3">
        <v>4773411</v>
      </c>
      <c r="AQ1997" s="3">
        <v>7364071</v>
      </c>
      <c r="AR1997" s="3">
        <v>9190250</v>
      </c>
      <c r="AS1997" s="3">
        <v>9064462</v>
      </c>
      <c r="AT1997" s="3">
        <v>10057761</v>
      </c>
      <c r="AU1997" s="3">
        <v>182535</v>
      </c>
      <c r="AV1997" s="3">
        <v>339223</v>
      </c>
      <c r="AW1997" s="3">
        <v>559353</v>
      </c>
      <c r="AX1997" s="3">
        <v>546489</v>
      </c>
      <c r="AY1997" s="3">
        <v>992876</v>
      </c>
      <c r="AZ1997" s="3">
        <v>376251</v>
      </c>
      <c r="BA1997" s="3">
        <v>571852</v>
      </c>
      <c r="BB1997" s="3">
        <v>1084628</v>
      </c>
      <c r="BC1997" s="3">
        <v>1140225</v>
      </c>
      <c r="BD1997" s="3">
        <v>1662250</v>
      </c>
      <c r="BE1997" s="3">
        <v>193716</v>
      </c>
      <c r="BF1997" s="3">
        <v>232629</v>
      </c>
      <c r="BG1997" s="3">
        <v>525275</v>
      </c>
      <c r="BH1997" s="3">
        <v>593736</v>
      </c>
      <c r="BI1997" s="3">
        <v>669374</v>
      </c>
      <c r="BJ1997" s="5">
        <v>2.5129501316940021E-2</v>
      </c>
      <c r="BK1997" s="5">
        <v>1.1774025447143666E-2</v>
      </c>
      <c r="BL1997" s="5">
        <v>7.1591365887659179E-3</v>
      </c>
      <c r="BM1997" s="5">
        <v>2.6169396391063169E-2</v>
      </c>
      <c r="BN1997" s="5">
        <v>1.1885095503083171E-2</v>
      </c>
      <c r="BO1997" s="3">
        <v>9455</v>
      </c>
      <c r="BP1997" s="3">
        <v>6733</v>
      </c>
      <c r="BQ1997" s="3">
        <v>7765</v>
      </c>
      <c r="BR1997" s="3">
        <v>29839</v>
      </c>
      <c r="BS1997" s="3">
        <v>19756</v>
      </c>
      <c r="BT1997" s="3">
        <v>88</v>
      </c>
      <c r="BU1997" s="3">
        <v>19</v>
      </c>
      <c r="BV1997" s="3">
        <v>509</v>
      </c>
      <c r="BW1997" s="3">
        <v>739</v>
      </c>
      <c r="BX1997" s="3">
        <v>1851</v>
      </c>
      <c r="BY1997" s="3">
        <v>9455</v>
      </c>
      <c r="BZ1997" s="3">
        <v>5993</v>
      </c>
      <c r="CA1997" s="3">
        <v>7765</v>
      </c>
      <c r="CB1997" s="3">
        <v>29617</v>
      </c>
      <c r="CC1997" s="3">
        <v>19764</v>
      </c>
      <c r="CD1997" s="3">
        <v>173168</v>
      </c>
      <c r="CE1997" s="3">
        <v>333249</v>
      </c>
      <c r="CF1997" s="3">
        <v>552097</v>
      </c>
      <c r="CG1997" s="3">
        <v>517611</v>
      </c>
      <c r="CH1997" s="3">
        <v>974963</v>
      </c>
    </row>
    <row r="1998" spans="1:86" x14ac:dyDescent="0.25">
      <c r="A1998" t="s">
        <v>2186</v>
      </c>
      <c r="B1998" s="3">
        <v>12034082</v>
      </c>
      <c r="C1998" s="3">
        <v>16743109</v>
      </c>
      <c r="D1998" s="3">
        <v>25948051</v>
      </c>
      <c r="E1998" s="3">
        <v>23716381</v>
      </c>
      <c r="F1998" s="3">
        <v>28673749</v>
      </c>
      <c r="G1998" s="3">
        <v>3182346</v>
      </c>
      <c r="H1998" s="3">
        <v>9269702</v>
      </c>
      <c r="I1998" s="3">
        <v>9044536</v>
      </c>
      <c r="J1998" s="3">
        <v>8763678</v>
      </c>
      <c r="K1998" s="3">
        <v>8135990</v>
      </c>
      <c r="L1998" s="3">
        <v>1302840</v>
      </c>
      <c r="M1998" s="3">
        <v>1302840</v>
      </c>
      <c r="N1998" s="3">
        <v>1302840</v>
      </c>
      <c r="O1998" s="3">
        <v>1302840</v>
      </c>
      <c r="P1998" s="3">
        <v>1302840</v>
      </c>
      <c r="Q1998" s="3">
        <v>6204900</v>
      </c>
      <c r="R1998" s="3">
        <v>4349321</v>
      </c>
      <c r="S1998" s="3">
        <v>15376281</v>
      </c>
      <c r="T1998" s="3">
        <v>14517272</v>
      </c>
      <c r="U1998" s="3">
        <v>16755342</v>
      </c>
      <c r="V1998" s="3">
        <v>1255073</v>
      </c>
      <c r="W1998" s="3">
        <v>6757896</v>
      </c>
      <c r="X1998" s="3">
        <v>5239048</v>
      </c>
      <c r="Y1998" s="3">
        <v>3921375</v>
      </c>
      <c r="Z1998" s="3">
        <v>5058794</v>
      </c>
      <c r="AA1998" s="3">
        <v>1114708</v>
      </c>
      <c r="AB1998" s="3">
        <v>1085479</v>
      </c>
      <c r="AC1998" s="3">
        <v>1095031</v>
      </c>
      <c r="AD1998" s="3">
        <v>1117419</v>
      </c>
      <c r="AE1998" s="3">
        <v>1108169</v>
      </c>
      <c r="AF1998" s="3">
        <v>900000</v>
      </c>
      <c r="AG1998" s="3">
        <v>900000</v>
      </c>
      <c r="AH1998" s="3">
        <v>900000</v>
      </c>
      <c r="AI1998" s="3">
        <v>900000</v>
      </c>
      <c r="AJ1998" s="3">
        <v>900000</v>
      </c>
      <c r="AK1998" s="3">
        <v>201888</v>
      </c>
      <c r="AL1998" s="3">
        <v>619508</v>
      </c>
      <c r="AM1998" s="3">
        <v>1059680</v>
      </c>
      <c r="AN1998" s="3">
        <v>633604</v>
      </c>
      <c r="AO1998" s="3">
        <v>897488</v>
      </c>
      <c r="AP1998" s="3">
        <v>9056881</v>
      </c>
      <c r="AQ1998" s="3">
        <v>10099677</v>
      </c>
      <c r="AR1998" s="3">
        <v>8690557</v>
      </c>
      <c r="AS1998" s="3">
        <v>10785645</v>
      </c>
      <c r="AT1998" s="3">
        <v>12671039</v>
      </c>
      <c r="AU1998" s="3">
        <v>1917027</v>
      </c>
      <c r="AV1998" s="3">
        <v>2096090</v>
      </c>
      <c r="AW1998" s="3">
        <v>975931</v>
      </c>
      <c r="AX1998" s="3">
        <v>2630968</v>
      </c>
      <c r="AY1998" s="3">
        <v>3883876</v>
      </c>
      <c r="AZ1998" s="3">
        <v>2581331</v>
      </c>
      <c r="BA1998" s="3">
        <v>2805383</v>
      </c>
      <c r="BB1998" s="3">
        <v>1504554</v>
      </c>
      <c r="BC1998" s="3">
        <v>3696940</v>
      </c>
      <c r="BD1998" s="3">
        <v>4984954</v>
      </c>
      <c r="BE1998" s="3">
        <v>664304</v>
      </c>
      <c r="BF1998" s="3">
        <v>709293</v>
      </c>
      <c r="BG1998" s="3">
        <v>528623</v>
      </c>
      <c r="BH1998" s="3">
        <v>1065972</v>
      </c>
      <c r="BI1998" s="3">
        <v>1101078</v>
      </c>
      <c r="BJ1998" s="5">
        <v>3.6138720683244419E-2</v>
      </c>
      <c r="BK1998" s="5">
        <v>4.9209323646717755E-2</v>
      </c>
      <c r="BL1998" s="5">
        <v>0.13122426978360366</v>
      </c>
      <c r="BM1998" s="5">
        <v>5.3362781110864663E-2</v>
      </c>
      <c r="BN1998" s="5">
        <v>1.9633681674896097E-2</v>
      </c>
      <c r="BO1998" s="3">
        <v>93286</v>
      </c>
      <c r="BP1998" s="3">
        <v>138051</v>
      </c>
      <c r="BQ1998" s="3">
        <v>197434</v>
      </c>
      <c r="BR1998" s="3">
        <v>197279</v>
      </c>
      <c r="BS1998" s="3">
        <v>97873</v>
      </c>
      <c r="BT1998" s="3">
        <v>957</v>
      </c>
      <c r="BU1998" s="3">
        <v>76</v>
      </c>
      <c r="BV1998" s="3">
        <v>39015</v>
      </c>
      <c r="BW1998" s="3">
        <v>22874</v>
      </c>
      <c r="BX1998" s="3">
        <v>11638</v>
      </c>
      <c r="BY1998" s="3">
        <v>91035</v>
      </c>
      <c r="BZ1998" s="3">
        <v>138051</v>
      </c>
      <c r="CA1998" s="3">
        <v>194831</v>
      </c>
      <c r="CB1998" s="3">
        <v>197279</v>
      </c>
      <c r="CC1998" s="3">
        <v>93710</v>
      </c>
      <c r="CD1998" s="3">
        <v>1826949</v>
      </c>
      <c r="CE1998" s="3">
        <v>1958115</v>
      </c>
      <c r="CF1998" s="3">
        <v>820115</v>
      </c>
      <c r="CG1998" s="3">
        <v>2456563</v>
      </c>
      <c r="CH1998" s="3">
        <v>3801804</v>
      </c>
    </row>
    <row r="1999" spans="1:86" x14ac:dyDescent="0.25">
      <c r="A1999" t="s">
        <v>291</v>
      </c>
      <c r="B1999" s="3">
        <v>19450254</v>
      </c>
      <c r="C1999" s="3">
        <v>24027321</v>
      </c>
      <c r="D1999" s="3">
        <v>25471757</v>
      </c>
      <c r="E1999" s="3">
        <v>28339316</v>
      </c>
      <c r="F1999" s="3">
        <v>24086635</v>
      </c>
      <c r="G1999" s="3">
        <v>30827</v>
      </c>
      <c r="H1999" s="3">
        <v>24216</v>
      </c>
      <c r="I1999" s="3">
        <v>29405</v>
      </c>
      <c r="J1999" s="3">
        <v>1863671</v>
      </c>
      <c r="K1999" s="3">
        <v>1922818</v>
      </c>
      <c r="L1999" s="3">
        <v>1000000</v>
      </c>
      <c r="M1999" s="3">
        <v>1600000</v>
      </c>
      <c r="N1999" s="3">
        <v>2000000</v>
      </c>
      <c r="O1999" s="3">
        <v>2000000</v>
      </c>
      <c r="P1999" s="3">
        <v>2000000</v>
      </c>
      <c r="Q1999" s="3">
        <v>697279</v>
      </c>
      <c r="R1999" s="3">
        <v>798538</v>
      </c>
      <c r="S1999" s="3">
        <v>1514217</v>
      </c>
      <c r="T1999" s="3">
        <v>998111</v>
      </c>
      <c r="U1999" s="3">
        <v>1112689</v>
      </c>
      <c r="V1999" s="3">
        <v>291667</v>
      </c>
      <c r="W1999" s="3">
        <v>125000</v>
      </c>
      <c r="X1999" s="3">
        <v>0</v>
      </c>
      <c r="Y1999" s="3">
        <v>700000</v>
      </c>
      <c r="Z1999" s="3">
        <v>1452884</v>
      </c>
      <c r="AA1999" s="3">
        <v>286922</v>
      </c>
      <c r="AB1999" s="3">
        <v>246719</v>
      </c>
      <c r="AC1999" s="3">
        <v>283966</v>
      </c>
      <c r="AD1999" s="3">
        <v>311769</v>
      </c>
      <c r="AE1999" s="3">
        <v>194940</v>
      </c>
      <c r="AF1999" s="3">
        <v>164557</v>
      </c>
      <c r="AG1999" s="3">
        <v>117319</v>
      </c>
      <c r="AH1999" s="3">
        <v>129865</v>
      </c>
      <c r="AI1999" s="3">
        <v>25749</v>
      </c>
      <c r="AJ1999" s="3">
        <v>23747</v>
      </c>
      <c r="AK1999" s="3">
        <v>8652222</v>
      </c>
      <c r="AL1999" s="3">
        <v>12874732</v>
      </c>
      <c r="AM1999" s="3">
        <v>12605814</v>
      </c>
      <c r="AN1999" s="3">
        <v>12629747</v>
      </c>
      <c r="AO1999" s="3">
        <v>10786007</v>
      </c>
      <c r="AP1999" s="3">
        <v>38342520</v>
      </c>
      <c r="AQ1999" s="3">
        <v>46522029</v>
      </c>
      <c r="AR1999" s="3">
        <v>54022693</v>
      </c>
      <c r="AS1999" s="3">
        <v>49067989</v>
      </c>
      <c r="AT1999" s="3">
        <v>57129630</v>
      </c>
      <c r="AU1999" s="3">
        <v>844977</v>
      </c>
      <c r="AV1999" s="3">
        <v>1288273</v>
      </c>
      <c r="AW1999" s="3">
        <v>2360505</v>
      </c>
      <c r="AX1999" s="3">
        <v>1288953</v>
      </c>
      <c r="AY1999" s="3">
        <v>1551131</v>
      </c>
      <c r="AZ1999" s="3">
        <v>995853</v>
      </c>
      <c r="BA1999" s="3">
        <v>1445518</v>
      </c>
      <c r="BB1999" s="3">
        <v>2534885</v>
      </c>
      <c r="BC1999" s="3">
        <v>1500729</v>
      </c>
      <c r="BD1999" s="3">
        <v>1795853</v>
      </c>
      <c r="BE1999" s="3">
        <v>150876</v>
      </c>
      <c r="BF1999" s="3">
        <v>157245</v>
      </c>
      <c r="BG1999" s="3">
        <v>174380</v>
      </c>
      <c r="BH1999" s="3">
        <v>211776</v>
      </c>
      <c r="BI1999" s="3">
        <v>244722</v>
      </c>
      <c r="BJ1999" s="5">
        <v>0.32833058694405698</v>
      </c>
      <c r="BK1999" s="5">
        <v>0.12847366826286494</v>
      </c>
      <c r="BL1999" s="5">
        <v>0.11082554040913099</v>
      </c>
      <c r="BM1999" s="5">
        <v>0.21820262019325273</v>
      </c>
      <c r="BN1999" s="5">
        <v>0.19648824263455861</v>
      </c>
      <c r="BO1999" s="3">
        <v>326969</v>
      </c>
      <c r="BP1999" s="3">
        <v>185711</v>
      </c>
      <c r="BQ1999" s="3">
        <v>280930</v>
      </c>
      <c r="BR1999" s="3">
        <v>327463</v>
      </c>
      <c r="BS1999" s="3">
        <v>352864</v>
      </c>
      <c r="BT1999" s="3">
        <v>34144</v>
      </c>
      <c r="BU1999" s="3">
        <v>21854</v>
      </c>
      <c r="BV1999" s="3">
        <v>37340</v>
      </c>
      <c r="BW1999" s="3">
        <v>28964</v>
      </c>
      <c r="BX1999" s="3">
        <v>19006</v>
      </c>
      <c r="BY1999" s="3">
        <v>309702</v>
      </c>
      <c r="BZ1999" s="3">
        <v>200309</v>
      </c>
      <c r="CA1999" s="3">
        <v>309959</v>
      </c>
      <c r="CB1999" s="3">
        <v>324640</v>
      </c>
      <c r="CC1999" s="3">
        <v>373755</v>
      </c>
      <c r="CD1999" s="3">
        <v>569419</v>
      </c>
      <c r="CE1999" s="3">
        <v>1109818</v>
      </c>
      <c r="CF1999" s="3">
        <v>2087886</v>
      </c>
      <c r="CG1999" s="3">
        <v>993277</v>
      </c>
      <c r="CH1999" s="3">
        <v>1196382</v>
      </c>
    </row>
    <row r="2000" spans="1:86" x14ac:dyDescent="0.25">
      <c r="A2000" t="s">
        <v>2187</v>
      </c>
      <c r="B2000" s="3">
        <v>355599459</v>
      </c>
      <c r="C2000" s="3">
        <v>349610504</v>
      </c>
      <c r="D2000" s="3">
        <v>333837353</v>
      </c>
      <c r="E2000" s="3">
        <v>322211427</v>
      </c>
      <c r="F2000" s="3">
        <v>303236671</v>
      </c>
      <c r="G2000" s="3">
        <v>325931191</v>
      </c>
      <c r="H2000" s="3">
        <v>309953035</v>
      </c>
      <c r="I2000" s="3">
        <v>298661556</v>
      </c>
      <c r="J2000" s="3">
        <v>285996049</v>
      </c>
      <c r="K2000" s="3">
        <v>275761596</v>
      </c>
      <c r="L2000" s="3">
        <v>38447886</v>
      </c>
      <c r="M2000" s="3">
        <v>38447888</v>
      </c>
      <c r="N2000" s="3">
        <v>38447888</v>
      </c>
      <c r="O2000" s="3">
        <v>38447888</v>
      </c>
      <c r="P2000" s="3">
        <v>38447888</v>
      </c>
      <c r="Q2000" s="3">
        <v>171184547</v>
      </c>
      <c r="R2000" s="3">
        <v>171623440</v>
      </c>
      <c r="S2000" s="3">
        <v>172092938</v>
      </c>
      <c r="T2000" s="3">
        <v>173209383</v>
      </c>
      <c r="U2000" s="3">
        <v>173156936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3">
        <v>12421909</v>
      </c>
      <c r="AB2000" s="3">
        <v>11930861</v>
      </c>
      <c r="AC2000" s="3">
        <v>11898703</v>
      </c>
      <c r="AD2000" s="3">
        <v>11840092</v>
      </c>
      <c r="AE2000" s="3">
        <v>39985018</v>
      </c>
      <c r="AF2000" s="3">
        <v>167000</v>
      </c>
      <c r="AG2000" s="3">
        <v>191434</v>
      </c>
      <c r="AH2000" s="3">
        <v>158252</v>
      </c>
      <c r="AI2000" s="3">
        <v>106428</v>
      </c>
      <c r="AJ2000" s="3">
        <v>967467</v>
      </c>
      <c r="AK2000" s="3">
        <v>31000000</v>
      </c>
      <c r="AL2000" s="3">
        <v>26000000</v>
      </c>
      <c r="AM2000" s="3">
        <v>22359675</v>
      </c>
      <c r="AN2000" s="3">
        <v>18064286</v>
      </c>
      <c r="AO2000" s="3">
        <v>11137292</v>
      </c>
      <c r="AP2000" s="3">
        <v>242191109</v>
      </c>
      <c r="AQ2000" s="3">
        <v>274238762</v>
      </c>
      <c r="AR2000" s="3">
        <v>336715161</v>
      </c>
      <c r="AS2000" s="3">
        <v>344495226</v>
      </c>
      <c r="AT2000" s="3">
        <v>320346689</v>
      </c>
      <c r="AU2000" s="3">
        <v>5907763</v>
      </c>
      <c r="AV2000" s="3">
        <v>6038667</v>
      </c>
      <c r="AW2000" s="3">
        <v>5923848</v>
      </c>
      <c r="AX2000" s="3">
        <v>4705236</v>
      </c>
      <c r="AY2000" s="3">
        <v>3879054</v>
      </c>
      <c r="AZ2000" s="3">
        <v>32851244</v>
      </c>
      <c r="BA2000" s="3">
        <v>33020698</v>
      </c>
      <c r="BB2000" s="3">
        <v>32058213</v>
      </c>
      <c r="BC2000" s="3">
        <v>30492140</v>
      </c>
      <c r="BD2000" s="3">
        <v>29057896</v>
      </c>
      <c r="BE2000" s="3">
        <v>26943481</v>
      </c>
      <c r="BF2000" s="3">
        <v>26982031</v>
      </c>
      <c r="BG2000" s="3">
        <v>26134365</v>
      </c>
      <c r="BH2000" s="3">
        <v>25786904</v>
      </c>
      <c r="BI2000" s="3">
        <v>25178842</v>
      </c>
      <c r="BJ2000" s="5">
        <v>8.7809247040994853E-2</v>
      </c>
      <c r="BK2000" s="5">
        <v>8.060913794129973E-2</v>
      </c>
      <c r="BL2000" s="5">
        <v>8.6335005634905482E-2</v>
      </c>
      <c r="BM2000" s="5">
        <v>4.9763447235910634E-2</v>
      </c>
      <c r="BN2000" s="5">
        <v>2.7618138629169849E-2</v>
      </c>
      <c r="BO2000" s="3">
        <v>2884643</v>
      </c>
      <c r="BP2000" s="3">
        <v>2661770</v>
      </c>
      <c r="BQ2000" s="3">
        <v>2767746</v>
      </c>
      <c r="BR2000" s="3">
        <v>1517394</v>
      </c>
      <c r="BS2000" s="3">
        <v>802525</v>
      </c>
      <c r="BT2000" s="3">
        <v>9682</v>
      </c>
      <c r="BU2000" s="3">
        <v>8084</v>
      </c>
      <c r="BV2000" s="3">
        <v>18519</v>
      </c>
      <c r="BW2000" s="3">
        <v>18175</v>
      </c>
      <c r="BX2000" s="3">
        <v>1327</v>
      </c>
      <c r="BY2000" s="3">
        <v>2790807</v>
      </c>
      <c r="BZ2000" s="3">
        <v>2730305</v>
      </c>
      <c r="CA2000" s="3">
        <v>2818350</v>
      </c>
      <c r="CB2000" s="3">
        <v>1588945</v>
      </c>
      <c r="CC2000" s="3">
        <v>771416</v>
      </c>
      <c r="CD2000" s="3">
        <v>3126638</v>
      </c>
      <c r="CE2000" s="3">
        <v>3316446</v>
      </c>
      <c r="CF2000" s="3">
        <v>3124017</v>
      </c>
      <c r="CG2000" s="3">
        <v>3134466</v>
      </c>
      <c r="CH2000" s="3">
        <v>3108965</v>
      </c>
    </row>
    <row r="2001" spans="1:86" x14ac:dyDescent="0.25">
      <c r="A2001" t="s">
        <v>2188</v>
      </c>
      <c r="B2001" s="3">
        <v>1790960463</v>
      </c>
      <c r="C2001" s="3">
        <v>1829905851</v>
      </c>
      <c r="D2001" s="3">
        <v>1790589017</v>
      </c>
      <c r="E2001" s="3">
        <v>1870476017</v>
      </c>
      <c r="F2001" s="3">
        <v>1975823607</v>
      </c>
      <c r="G2001" s="3">
        <v>1223620080</v>
      </c>
      <c r="H2001" s="3">
        <v>1257221142</v>
      </c>
      <c r="I2001" s="3">
        <v>1258898276</v>
      </c>
      <c r="J2001" s="3">
        <v>1275510701</v>
      </c>
      <c r="K2001" s="3">
        <v>1285498019</v>
      </c>
      <c r="L2001" s="3">
        <v>158400000</v>
      </c>
      <c r="M2001" s="3">
        <v>158400000</v>
      </c>
      <c r="N2001" s="3">
        <v>158400000</v>
      </c>
      <c r="O2001" s="3">
        <v>158400000</v>
      </c>
      <c r="P2001" s="3">
        <v>158400000</v>
      </c>
      <c r="Q2001" s="3">
        <v>649700230</v>
      </c>
      <c r="R2001" s="3">
        <v>659673118</v>
      </c>
      <c r="S2001" s="3">
        <v>621865693</v>
      </c>
      <c r="T2001" s="3">
        <v>647046163</v>
      </c>
      <c r="U2001" s="3">
        <v>639534109</v>
      </c>
      <c r="V2001" s="3">
        <v>785151612</v>
      </c>
      <c r="W2001" s="3">
        <v>759527419</v>
      </c>
      <c r="X2001" s="3">
        <v>729403225</v>
      </c>
      <c r="Y2001" s="3">
        <v>694779031</v>
      </c>
      <c r="Z2001" s="3">
        <v>671404838</v>
      </c>
      <c r="AA2001" s="3">
        <v>94810604</v>
      </c>
      <c r="AB2001" s="3">
        <v>140183262</v>
      </c>
      <c r="AC2001" s="3">
        <v>140879854</v>
      </c>
      <c r="AD2001" s="3">
        <v>234999383</v>
      </c>
      <c r="AE2001" s="3">
        <v>341535842</v>
      </c>
      <c r="AF2001" s="3">
        <v>55960546</v>
      </c>
      <c r="AG2001" s="3">
        <v>56262069</v>
      </c>
      <c r="AH2001" s="3">
        <v>61690424</v>
      </c>
      <c r="AI2001" s="3">
        <v>61393014</v>
      </c>
      <c r="AJ2001" s="3">
        <v>61475583</v>
      </c>
      <c r="AK2001" s="3">
        <v>21127344</v>
      </c>
      <c r="AL2001" s="3">
        <v>25627344</v>
      </c>
      <c r="AM2001" s="3">
        <v>30127344</v>
      </c>
      <c r="AN2001" s="3">
        <v>34627348</v>
      </c>
      <c r="AO2001" s="3">
        <v>23377344</v>
      </c>
      <c r="AP2001" s="3">
        <v>281345358</v>
      </c>
      <c r="AQ2001" s="3">
        <v>343092843</v>
      </c>
      <c r="AR2001" s="3">
        <v>389656922</v>
      </c>
      <c r="AS2001" s="3">
        <v>387894512</v>
      </c>
      <c r="AT2001" s="3">
        <v>405421413</v>
      </c>
      <c r="AU2001" s="3">
        <v>93394993</v>
      </c>
      <c r="AV2001" s="3">
        <v>121069844</v>
      </c>
      <c r="AW2001" s="3">
        <v>135340479</v>
      </c>
      <c r="AX2001" s="3">
        <v>122266182</v>
      </c>
      <c r="AY2001" s="3">
        <v>103784668</v>
      </c>
      <c r="AZ2001" s="3">
        <v>158142632</v>
      </c>
      <c r="BA2001" s="3">
        <v>198276819</v>
      </c>
      <c r="BB2001" s="3">
        <v>225526452</v>
      </c>
      <c r="BC2001" s="3">
        <v>226100525</v>
      </c>
      <c r="BD2001" s="3">
        <v>240295585</v>
      </c>
      <c r="BE2001" s="3">
        <v>64747639</v>
      </c>
      <c r="BF2001" s="3">
        <v>77206975</v>
      </c>
      <c r="BG2001" s="3">
        <v>90185973</v>
      </c>
      <c r="BH2001" s="3">
        <v>103834343</v>
      </c>
      <c r="BI2001" s="3">
        <v>136510917</v>
      </c>
      <c r="BJ2001" s="5">
        <v>0.19329080092710232</v>
      </c>
      <c r="BK2001" s="5">
        <v>0.17660596017530419</v>
      </c>
      <c r="BL2001" s="5">
        <v>0.18781518808268222</v>
      </c>
      <c r="BM2001" s="5">
        <v>0.17920107881217878</v>
      </c>
      <c r="BN2001" s="5">
        <v>0.17034404523079358</v>
      </c>
      <c r="BO2001" s="3">
        <v>30567516</v>
      </c>
      <c r="BP2001" s="3">
        <v>35016868</v>
      </c>
      <c r="BQ2001" s="3">
        <v>42357293</v>
      </c>
      <c r="BR2001" s="3">
        <v>40517458</v>
      </c>
      <c r="BS2001" s="3">
        <v>40932922</v>
      </c>
      <c r="BT2001" s="3">
        <v>4040481</v>
      </c>
      <c r="BU2001" s="3">
        <v>3261886</v>
      </c>
      <c r="BV2001" s="3">
        <v>5301035</v>
      </c>
      <c r="BW2001" s="3">
        <v>7318375</v>
      </c>
      <c r="BX2001" s="3">
        <v>10103721</v>
      </c>
      <c r="BY2001" s="3">
        <v>31934918</v>
      </c>
      <c r="BZ2001" s="3">
        <v>35446584</v>
      </c>
      <c r="CA2001" s="3">
        <v>44970381</v>
      </c>
      <c r="CB2001" s="3">
        <v>40544896</v>
      </c>
      <c r="CC2001" s="3">
        <v>40991896</v>
      </c>
      <c r="CD2001" s="3">
        <v>65500556</v>
      </c>
      <c r="CE2001" s="3">
        <v>88885146</v>
      </c>
      <c r="CF2001" s="3">
        <v>95671133</v>
      </c>
      <c r="CG2001" s="3">
        <v>89039661</v>
      </c>
      <c r="CH2001" s="3">
        <v>72896493</v>
      </c>
    </row>
    <row r="2002" spans="1:86" x14ac:dyDescent="0.25">
      <c r="A2002" t="s">
        <v>2189</v>
      </c>
      <c r="B2002" s="3">
        <v>421179089</v>
      </c>
      <c r="C2002" s="3">
        <v>405952015</v>
      </c>
      <c r="D2002" s="3">
        <v>412064686</v>
      </c>
      <c r="E2002" s="3">
        <v>416314466</v>
      </c>
      <c r="F2002" s="3">
        <v>412541784</v>
      </c>
      <c r="G2002" s="3">
        <v>381327382</v>
      </c>
      <c r="H2002" s="3">
        <v>382536998</v>
      </c>
      <c r="I2002" s="3">
        <v>385808531</v>
      </c>
      <c r="J2002" s="3">
        <v>388998428</v>
      </c>
      <c r="K2002" s="3">
        <v>383209421</v>
      </c>
      <c r="L2002" s="3">
        <v>24000000</v>
      </c>
      <c r="M2002" s="3">
        <v>24000000</v>
      </c>
      <c r="N2002" s="3">
        <v>24000000</v>
      </c>
      <c r="O2002" s="3">
        <v>24000000</v>
      </c>
      <c r="P2002" s="3">
        <v>24000000</v>
      </c>
      <c r="Q2002" s="3">
        <v>75504588</v>
      </c>
      <c r="R2002" s="3">
        <v>80806417</v>
      </c>
      <c r="S2002" s="3">
        <v>90870966</v>
      </c>
      <c r="T2002" s="3">
        <v>99744981</v>
      </c>
      <c r="U2002" s="3">
        <v>107838230</v>
      </c>
      <c r="V2002" s="3">
        <v>37500000</v>
      </c>
      <c r="W2002" s="3">
        <v>33333333</v>
      </c>
      <c r="X2002" s="3">
        <v>29166667</v>
      </c>
      <c r="Y2002" s="3">
        <v>25000000</v>
      </c>
      <c r="Z2002" s="3">
        <v>20833333</v>
      </c>
      <c r="AA2002" s="3">
        <v>193587749</v>
      </c>
      <c r="AB2002" s="3">
        <v>189814275</v>
      </c>
      <c r="AC2002" s="3">
        <v>185738966</v>
      </c>
      <c r="AD2002" s="3">
        <v>206076319</v>
      </c>
      <c r="AE2002" s="3">
        <v>216484679</v>
      </c>
      <c r="AF2002" s="3">
        <v>13404841</v>
      </c>
      <c r="AG2002" s="3">
        <v>13724000</v>
      </c>
      <c r="AH2002" s="3">
        <v>13724000</v>
      </c>
      <c r="AI2002" s="3">
        <v>13224000</v>
      </c>
      <c r="AJ2002" s="3">
        <v>12724000</v>
      </c>
      <c r="AK2002" s="3">
        <v>58799601</v>
      </c>
      <c r="AL2002" s="3">
        <v>60014236</v>
      </c>
      <c r="AM2002" s="3">
        <v>62445816</v>
      </c>
      <c r="AN2002" s="3">
        <v>43892514</v>
      </c>
      <c r="AO2002" s="3">
        <v>26778363</v>
      </c>
      <c r="AP2002" s="3">
        <v>48901396</v>
      </c>
      <c r="AQ2002" s="3">
        <v>51654693</v>
      </c>
      <c r="AR2002" s="3">
        <v>61702118</v>
      </c>
      <c r="AS2002" s="3">
        <v>63426446</v>
      </c>
      <c r="AT2002" s="3">
        <v>66872799</v>
      </c>
      <c r="AU2002" s="3">
        <v>14219069</v>
      </c>
      <c r="AV2002" s="3">
        <v>16890963</v>
      </c>
      <c r="AW2002" s="3">
        <v>25336978</v>
      </c>
      <c r="AX2002" s="3">
        <v>23354048</v>
      </c>
      <c r="AY2002" s="3">
        <v>25798569</v>
      </c>
      <c r="AZ2002" s="3">
        <v>22231965</v>
      </c>
      <c r="BA2002" s="3">
        <v>23413046</v>
      </c>
      <c r="BB2002" s="3">
        <v>31769369</v>
      </c>
      <c r="BC2002" s="3">
        <v>33527149</v>
      </c>
      <c r="BD2002" s="3">
        <v>37013196</v>
      </c>
      <c r="BE2002" s="3">
        <v>8012896</v>
      </c>
      <c r="BF2002" s="3">
        <v>6522083</v>
      </c>
      <c r="BG2002" s="3">
        <v>6432391</v>
      </c>
      <c r="BH2002" s="3">
        <v>10173101</v>
      </c>
      <c r="BI2002" s="3">
        <v>11214627</v>
      </c>
      <c r="BJ2002" s="5">
        <v>0.14448889245732441</v>
      </c>
      <c r="BK2002" s="5">
        <v>0.14217475163206017</v>
      </c>
      <c r="BL2002" s="5">
        <v>0.1127071488262798</v>
      </c>
      <c r="BM2002" s="5">
        <v>0.11386971794112288</v>
      </c>
      <c r="BN2002" s="5">
        <v>0.10932614411357507</v>
      </c>
      <c r="BO2002" s="3">
        <v>3212272</v>
      </c>
      <c r="BP2002" s="3">
        <v>3328744</v>
      </c>
      <c r="BQ2002" s="3">
        <v>3580635</v>
      </c>
      <c r="BR2002" s="3">
        <v>3817727</v>
      </c>
      <c r="BS2002" s="3">
        <v>4046510</v>
      </c>
      <c r="BT2002" s="3">
        <v>91253</v>
      </c>
      <c r="BU2002" s="3">
        <v>98814</v>
      </c>
      <c r="BV2002" s="3">
        <v>122328</v>
      </c>
      <c r="BW2002" s="3">
        <v>464345</v>
      </c>
      <c r="BX2002" s="3">
        <v>109633</v>
      </c>
      <c r="BY2002" s="3">
        <v>3212129</v>
      </c>
      <c r="BZ2002" s="3">
        <v>3328420</v>
      </c>
      <c r="CA2002" s="3">
        <v>3580458</v>
      </c>
      <c r="CB2002" s="3">
        <v>3817671</v>
      </c>
      <c r="CC2002" s="3">
        <v>4046630</v>
      </c>
      <c r="CD2002" s="3">
        <v>11098193</v>
      </c>
      <c r="CE2002" s="3">
        <v>13661357</v>
      </c>
      <c r="CF2002" s="3">
        <v>21878848</v>
      </c>
      <c r="CG2002" s="3">
        <v>20000722</v>
      </c>
      <c r="CH2002" s="3">
        <v>21861572</v>
      </c>
    </row>
    <row r="2003" spans="1:86" x14ac:dyDescent="0.25">
      <c r="A2003" t="s">
        <v>2190</v>
      </c>
      <c r="B2003" s="3">
        <v>178566418</v>
      </c>
      <c r="C2003" s="3">
        <v>174093941</v>
      </c>
      <c r="D2003" s="3">
        <v>174059640</v>
      </c>
      <c r="E2003" s="3">
        <v>165688112</v>
      </c>
      <c r="F2003" s="3">
        <v>154963826</v>
      </c>
      <c r="G2003" s="3">
        <v>74773707</v>
      </c>
      <c r="H2003" s="3">
        <v>70631701</v>
      </c>
      <c r="I2003" s="3">
        <v>67290571</v>
      </c>
      <c r="J2003" s="3">
        <v>65233467</v>
      </c>
      <c r="K2003" s="3">
        <v>60094433</v>
      </c>
      <c r="L2003" s="3">
        <v>12911481</v>
      </c>
      <c r="M2003" s="3">
        <v>12911481</v>
      </c>
      <c r="N2003" s="3">
        <v>12911481</v>
      </c>
      <c r="O2003" s="3">
        <v>12911481</v>
      </c>
      <c r="P2003" s="3">
        <v>12911481</v>
      </c>
      <c r="Q2003" s="3">
        <v>77941647</v>
      </c>
      <c r="R2003" s="3">
        <v>78482961</v>
      </c>
      <c r="S2003" s="3">
        <v>78150426</v>
      </c>
      <c r="T2003" s="3">
        <v>73892475</v>
      </c>
      <c r="U2003" s="3">
        <v>74185161</v>
      </c>
      <c r="V2003" s="3">
        <v>0</v>
      </c>
      <c r="W2003" s="3">
        <v>12000000</v>
      </c>
      <c r="X2003" s="3">
        <v>10500000</v>
      </c>
      <c r="Y2003" s="3">
        <v>9000000</v>
      </c>
      <c r="Z2003" s="3">
        <v>7500000</v>
      </c>
      <c r="AA2003" s="3">
        <v>16451656</v>
      </c>
      <c r="AB2003" s="3">
        <v>16924892</v>
      </c>
      <c r="AC2003" s="3">
        <v>17313902</v>
      </c>
      <c r="AD2003" s="3">
        <v>19188452</v>
      </c>
      <c r="AE2003" s="3">
        <v>19320635</v>
      </c>
      <c r="AF2003" s="3">
        <v>11408393</v>
      </c>
      <c r="AG2003" s="3">
        <v>12137607</v>
      </c>
      <c r="AH2003" s="3">
        <v>12611597</v>
      </c>
      <c r="AI2003" s="3">
        <v>14443282</v>
      </c>
      <c r="AJ2003" s="3">
        <v>14557131</v>
      </c>
      <c r="AK2003" s="3">
        <v>22000000</v>
      </c>
      <c r="AL2003" s="3">
        <v>4500000</v>
      </c>
      <c r="AM2003" s="3">
        <v>9000000</v>
      </c>
      <c r="AN2003" s="3">
        <v>5998444</v>
      </c>
      <c r="AO2003" s="3">
        <v>1624946</v>
      </c>
      <c r="AP2003" s="3">
        <v>64664027</v>
      </c>
      <c r="AQ2003" s="3">
        <v>66544856</v>
      </c>
      <c r="AR2003" s="3">
        <v>70572692</v>
      </c>
      <c r="AS2003" s="3">
        <v>65545114</v>
      </c>
      <c r="AT2003" s="3">
        <v>58234526</v>
      </c>
      <c r="AU2003" s="3">
        <v>8004969</v>
      </c>
      <c r="AV2003" s="3">
        <v>7995929</v>
      </c>
      <c r="AW2003" s="3">
        <v>6939726</v>
      </c>
      <c r="AX2003" s="3">
        <v>-1069164</v>
      </c>
      <c r="AY2003" s="3">
        <v>945604</v>
      </c>
      <c r="AZ2003" s="3">
        <v>18327090</v>
      </c>
      <c r="BA2003" s="3">
        <v>18668059</v>
      </c>
      <c r="BB2003" s="3">
        <v>18450205</v>
      </c>
      <c r="BC2003" s="3">
        <v>15344945</v>
      </c>
      <c r="BD2003" s="3">
        <v>12248850</v>
      </c>
      <c r="BE2003" s="3">
        <v>10322121</v>
      </c>
      <c r="BF2003" s="3">
        <v>10672130</v>
      </c>
      <c r="BG2003" s="3">
        <v>11510479</v>
      </c>
      <c r="BH2003" s="3">
        <v>16414109</v>
      </c>
      <c r="BI2003" s="3">
        <v>11303246</v>
      </c>
      <c r="BJ2003" s="5">
        <v>3.8881677342120328E-2</v>
      </c>
      <c r="BK2003" s="5">
        <v>2.9604631097426892E-2</v>
      </c>
      <c r="BL2003" s="5">
        <v>3.220137662427057E-2</v>
      </c>
      <c r="BM2003" s="5">
        <v>3.566405744693122E-2</v>
      </c>
      <c r="BN2003" s="5">
        <v>3.4799430150585564E-2</v>
      </c>
      <c r="BO2003" s="3">
        <v>712588</v>
      </c>
      <c r="BP2003" s="3">
        <v>552661</v>
      </c>
      <c r="BQ2003" s="3">
        <v>594122</v>
      </c>
      <c r="BR2003" s="3">
        <v>547263</v>
      </c>
      <c r="BS2003" s="3">
        <v>426253</v>
      </c>
      <c r="BT2003" s="3">
        <v>1173270</v>
      </c>
      <c r="BU2003" s="3">
        <v>382096</v>
      </c>
      <c r="BV2003" s="3">
        <v>410857</v>
      </c>
      <c r="BW2003" s="3">
        <v>282614</v>
      </c>
      <c r="BX2003" s="3">
        <v>354350</v>
      </c>
      <c r="BY2003" s="3">
        <v>729783</v>
      </c>
      <c r="BZ2003" s="3">
        <v>556192</v>
      </c>
      <c r="CA2003" s="3">
        <v>716493</v>
      </c>
      <c r="CB2003" s="3">
        <v>575195</v>
      </c>
      <c r="CC2003" s="3">
        <v>426734</v>
      </c>
      <c r="CD2003" s="3">
        <v>8448456</v>
      </c>
      <c r="CE2003" s="3">
        <v>7821833</v>
      </c>
      <c r="CF2003" s="3">
        <v>6634090</v>
      </c>
      <c r="CG2003" s="3">
        <v>-1361745</v>
      </c>
      <c r="CH2003" s="3">
        <v>873220</v>
      </c>
    </row>
    <row r="2004" spans="1:86" x14ac:dyDescent="0.25">
      <c r="A2004" t="s">
        <v>2191</v>
      </c>
      <c r="B2004" s="3">
        <v>129795164</v>
      </c>
      <c r="C2004" s="3">
        <v>98949664</v>
      </c>
      <c r="D2004" s="3">
        <v>86104534</v>
      </c>
      <c r="E2004" s="3">
        <v>70115133</v>
      </c>
      <c r="F2004" s="3">
        <v>49542976</v>
      </c>
      <c r="G2004" s="3">
        <v>31509576</v>
      </c>
      <c r="H2004" s="3">
        <v>28429723</v>
      </c>
      <c r="I2004" s="3">
        <v>26391328</v>
      </c>
      <c r="J2004" s="3">
        <v>20502199</v>
      </c>
      <c r="K2004" s="3">
        <v>16429130</v>
      </c>
      <c r="L2004" s="3">
        <v>7987534</v>
      </c>
      <c r="M2004" s="3">
        <v>7987534</v>
      </c>
      <c r="N2004" s="3">
        <v>7987534</v>
      </c>
      <c r="O2004" s="3">
        <v>7987534</v>
      </c>
      <c r="P2004" s="3">
        <v>7987534</v>
      </c>
      <c r="Q2004" s="3">
        <v>39342181</v>
      </c>
      <c r="R2004" s="3">
        <v>39659321</v>
      </c>
      <c r="S2004" s="3">
        <v>24430069</v>
      </c>
      <c r="T2004" s="3">
        <v>11132744</v>
      </c>
      <c r="U2004" s="3">
        <v>2637955</v>
      </c>
      <c r="V2004" s="3">
        <v>0</v>
      </c>
      <c r="W2004" s="3">
        <v>0</v>
      </c>
      <c r="X2004" s="3">
        <v>0</v>
      </c>
      <c r="Y2004" s="3">
        <v>0</v>
      </c>
      <c r="Z2004" s="3">
        <v>0</v>
      </c>
      <c r="AA2004" s="3">
        <v>6968058</v>
      </c>
      <c r="AB2004" s="3">
        <v>7528532</v>
      </c>
      <c r="AC2004" s="3">
        <v>8978733</v>
      </c>
      <c r="AD2004" s="3">
        <v>8476819</v>
      </c>
      <c r="AE2004" s="3">
        <v>7959621</v>
      </c>
      <c r="AF2004" s="3">
        <v>5053581</v>
      </c>
      <c r="AG2004" s="3">
        <v>5893980</v>
      </c>
      <c r="AH2004" s="3">
        <v>7364285</v>
      </c>
      <c r="AI2004" s="3">
        <v>7008997</v>
      </c>
      <c r="AJ2004" s="3">
        <v>6495795</v>
      </c>
      <c r="AK2004" s="3">
        <v>0</v>
      </c>
      <c r="AL2004" s="3">
        <v>1532</v>
      </c>
      <c r="AM2004" s="3">
        <v>0</v>
      </c>
      <c r="AN2004" s="3">
        <v>3648752</v>
      </c>
      <c r="AO2004" s="3">
        <v>1744304</v>
      </c>
      <c r="AP2004" s="3">
        <v>165141198</v>
      </c>
      <c r="AQ2004" s="3">
        <v>141886211</v>
      </c>
      <c r="AR2004" s="3">
        <v>104555738</v>
      </c>
      <c r="AS2004" s="3">
        <v>14338591</v>
      </c>
      <c r="AT2004" s="3">
        <v>52306828</v>
      </c>
      <c r="AU2004" s="3">
        <v>44703917</v>
      </c>
      <c r="AV2004" s="3">
        <v>41404618</v>
      </c>
      <c r="AW2004" s="3">
        <v>21926693</v>
      </c>
      <c r="AX2004" s="3">
        <v>-670283</v>
      </c>
      <c r="AY2004" s="3">
        <v>-2841645</v>
      </c>
      <c r="AZ2004" s="3">
        <v>48851773</v>
      </c>
      <c r="BA2004" s="3">
        <v>46259414</v>
      </c>
      <c r="BB2004" s="3">
        <v>26796429</v>
      </c>
      <c r="BC2004" s="3">
        <v>555471</v>
      </c>
      <c r="BD2004" s="3">
        <v>1796769</v>
      </c>
      <c r="BE2004" s="3">
        <v>4147856</v>
      </c>
      <c r="BF2004" s="3">
        <v>4854796</v>
      </c>
      <c r="BG2004" s="3">
        <v>4869736</v>
      </c>
      <c r="BH2004" s="3">
        <v>1225754</v>
      </c>
      <c r="BI2004" s="3">
        <v>4638414</v>
      </c>
      <c r="BJ2004" s="5">
        <v>2.2517626944676093E-2</v>
      </c>
      <c r="BK2004" s="5">
        <v>1.0321423440426634E-2</v>
      </c>
      <c r="BL2004" s="5">
        <v>2.6389747678692559E-2</v>
      </c>
      <c r="BM2004" s="5">
        <v>0.46762297221637134</v>
      </c>
      <c r="BN2004" s="5">
        <v>0.46048434718096759</v>
      </c>
      <c r="BO2004" s="3">
        <v>1100026</v>
      </c>
      <c r="BP2004" s="3">
        <v>477463</v>
      </c>
      <c r="BQ2004" s="3">
        <v>707151</v>
      </c>
      <c r="BR2004" s="3">
        <v>259751</v>
      </c>
      <c r="BS2004" s="3">
        <v>827384</v>
      </c>
      <c r="BT2004" s="3">
        <v>354393</v>
      </c>
      <c r="BU2004" s="3">
        <v>425835</v>
      </c>
      <c r="BV2004" s="3">
        <v>122659</v>
      </c>
      <c r="BW2004" s="3">
        <v>37015</v>
      </c>
      <c r="BX2004" s="3">
        <v>17441</v>
      </c>
      <c r="BY2004" s="3">
        <v>1100026</v>
      </c>
      <c r="BZ2004" s="3">
        <v>477463</v>
      </c>
      <c r="CA2004" s="3">
        <v>707151</v>
      </c>
      <c r="CB2004" s="3">
        <v>259751</v>
      </c>
      <c r="CC2004" s="3">
        <v>827384</v>
      </c>
      <c r="CD2004" s="3">
        <v>43958284</v>
      </c>
      <c r="CE2004" s="3">
        <v>41352990</v>
      </c>
      <c r="CF2004" s="3">
        <v>21342201</v>
      </c>
      <c r="CG2004" s="3">
        <v>-893019</v>
      </c>
      <c r="CH2004" s="3">
        <v>-3651588</v>
      </c>
    </row>
    <row r="2005" spans="1:86" x14ac:dyDescent="0.25">
      <c r="A2005" t="s">
        <v>2192</v>
      </c>
      <c r="B2005" s="3">
        <v>29515110</v>
      </c>
      <c r="C2005" s="3">
        <v>35541748</v>
      </c>
      <c r="D2005" s="3">
        <v>33689766</v>
      </c>
      <c r="E2005" s="3">
        <v>32091337</v>
      </c>
      <c r="F2005" s="3">
        <v>29651563</v>
      </c>
      <c r="G2005" s="3">
        <v>24729929</v>
      </c>
      <c r="H2005" s="3">
        <v>30296556</v>
      </c>
      <c r="I2005" s="3">
        <v>27582562</v>
      </c>
      <c r="J2005" s="3">
        <v>25614197</v>
      </c>
      <c r="K2005" s="3">
        <v>23726582</v>
      </c>
      <c r="L2005" s="3">
        <v>1043000</v>
      </c>
      <c r="M2005" s="3">
        <v>1043000</v>
      </c>
      <c r="N2005" s="3">
        <v>1043000</v>
      </c>
      <c r="O2005" s="3">
        <v>1043000</v>
      </c>
      <c r="P2005" s="3">
        <v>1043000</v>
      </c>
      <c r="Q2005" s="3">
        <v>10379486</v>
      </c>
      <c r="R2005" s="3">
        <v>10140756</v>
      </c>
      <c r="S2005" s="3">
        <v>11017081</v>
      </c>
      <c r="T2005" s="3">
        <v>12165215</v>
      </c>
      <c r="U2005" s="3">
        <v>12646211</v>
      </c>
      <c r="V2005" s="3">
        <v>9231166</v>
      </c>
      <c r="W2005" s="3">
        <v>10013637</v>
      </c>
      <c r="X2005" s="3">
        <v>13569061</v>
      </c>
      <c r="Y2005" s="3">
        <v>11149039</v>
      </c>
      <c r="Z2005" s="3">
        <v>8901954</v>
      </c>
      <c r="AA2005" s="3">
        <v>3793305</v>
      </c>
      <c r="AB2005" s="3">
        <v>3362623</v>
      </c>
      <c r="AC2005" s="3">
        <v>3466899</v>
      </c>
      <c r="AD2005" s="3">
        <v>3229178</v>
      </c>
      <c r="AE2005" s="3">
        <v>3003435</v>
      </c>
      <c r="AF2005" s="3">
        <v>2655103</v>
      </c>
      <c r="AG2005" s="3">
        <v>2322707</v>
      </c>
      <c r="AH2005" s="3">
        <v>2515355</v>
      </c>
      <c r="AI2005" s="3">
        <v>2362240</v>
      </c>
      <c r="AJ2005" s="3">
        <v>2217829</v>
      </c>
      <c r="AK2005" s="3">
        <v>3363830</v>
      </c>
      <c r="AL2005" s="3">
        <v>9025413</v>
      </c>
      <c r="AM2005" s="3">
        <v>2521720</v>
      </c>
      <c r="AN2005" s="3">
        <v>2655963</v>
      </c>
      <c r="AO2005" s="3">
        <v>2246997</v>
      </c>
      <c r="AP2005" s="3">
        <v>13194316</v>
      </c>
      <c r="AQ2005" s="3">
        <v>13953470</v>
      </c>
      <c r="AR2005" s="3">
        <v>17212165</v>
      </c>
      <c r="AS2005" s="3">
        <v>14780191</v>
      </c>
      <c r="AT2005" s="3">
        <v>14940774</v>
      </c>
      <c r="AU2005" s="3">
        <v>765246</v>
      </c>
      <c r="AV2005" s="3">
        <v>349188</v>
      </c>
      <c r="AW2005" s="3">
        <v>2080821</v>
      </c>
      <c r="AX2005" s="3">
        <v>1691584</v>
      </c>
      <c r="AY2005" s="3">
        <v>1749593</v>
      </c>
      <c r="AZ2005" s="3">
        <v>2431181</v>
      </c>
      <c r="BA2005" s="3">
        <v>1992620</v>
      </c>
      <c r="BB2005" s="3">
        <v>3809896</v>
      </c>
      <c r="BC2005" s="3">
        <v>3632180</v>
      </c>
      <c r="BD2005" s="3">
        <v>3661981</v>
      </c>
      <c r="BE2005" s="3">
        <v>1665935</v>
      </c>
      <c r="BF2005" s="3">
        <v>1643432</v>
      </c>
      <c r="BG2005" s="3">
        <v>1729075</v>
      </c>
      <c r="BH2005" s="3">
        <v>1940596</v>
      </c>
      <c r="BI2005" s="3">
        <v>1912388</v>
      </c>
      <c r="BJ2005" s="5">
        <v>0.15287796342600571</v>
      </c>
      <c r="BK2005" s="5">
        <v>0.20510935351446838</v>
      </c>
      <c r="BL2005" s="5">
        <v>0.14557798953042289</v>
      </c>
      <c r="BM2005" s="5">
        <v>0.10484419825008673</v>
      </c>
      <c r="BN2005" s="5">
        <v>6.6381829943956569E-2</v>
      </c>
      <c r="BO2005" s="3">
        <v>371674</v>
      </c>
      <c r="BP2005" s="3">
        <v>408705</v>
      </c>
      <c r="BQ2005" s="3">
        <v>554637</v>
      </c>
      <c r="BR2005" s="3">
        <v>380813</v>
      </c>
      <c r="BS2005" s="3">
        <v>243089</v>
      </c>
      <c r="BT2005" s="3">
        <v>62075</v>
      </c>
      <c r="BU2005" s="3">
        <v>25759</v>
      </c>
      <c r="BV2005" s="3">
        <v>41252</v>
      </c>
      <c r="BW2005" s="3">
        <v>231008</v>
      </c>
      <c r="BX2005" s="3">
        <v>32116</v>
      </c>
      <c r="BY2005" s="3">
        <v>501427</v>
      </c>
      <c r="BZ2005" s="3">
        <v>288353</v>
      </c>
      <c r="CA2005" s="3">
        <v>562278</v>
      </c>
      <c r="CB2005" s="3">
        <v>390781</v>
      </c>
      <c r="CC2005" s="3">
        <v>256379</v>
      </c>
      <c r="CD2005" s="3">
        <v>325894</v>
      </c>
      <c r="CE2005" s="3">
        <v>86594</v>
      </c>
      <c r="CF2005" s="3">
        <v>1559795</v>
      </c>
      <c r="CG2005" s="3">
        <v>1531811</v>
      </c>
      <c r="CH2005" s="3">
        <v>1525330</v>
      </c>
    </row>
    <row r="2006" spans="1:86" x14ac:dyDescent="0.25">
      <c r="A2006" t="s">
        <v>2193</v>
      </c>
      <c r="B2006" s="3">
        <v>21508394</v>
      </c>
      <c r="C2006" s="3">
        <v>22343865</v>
      </c>
      <c r="D2006" s="3">
        <v>22484831</v>
      </c>
      <c r="E2006" s="3">
        <v>20506749</v>
      </c>
      <c r="F2006" s="3">
        <v>21155111</v>
      </c>
      <c r="G2006" s="3">
        <v>1380564</v>
      </c>
      <c r="H2006" s="3">
        <v>1314101</v>
      </c>
      <c r="I2006" s="3">
        <v>1263641</v>
      </c>
      <c r="J2006" s="3">
        <v>1158307</v>
      </c>
      <c r="K2006" s="3">
        <v>1568191</v>
      </c>
      <c r="L2006" s="3">
        <v>1322460</v>
      </c>
      <c r="M2006" s="3">
        <v>1322460</v>
      </c>
      <c r="N2006" s="3">
        <v>1322460</v>
      </c>
      <c r="O2006" s="3">
        <v>1322460</v>
      </c>
      <c r="P2006" s="3">
        <v>1322460</v>
      </c>
      <c r="Q2006" s="3">
        <v>14441552</v>
      </c>
      <c r="R2006" s="3">
        <v>16444622</v>
      </c>
      <c r="S2006" s="3">
        <v>15179584</v>
      </c>
      <c r="T2006" s="3">
        <v>14716333</v>
      </c>
      <c r="U2006" s="3">
        <v>14872261</v>
      </c>
      <c r="V2006" s="3">
        <v>0</v>
      </c>
      <c r="W2006" s="3">
        <v>0</v>
      </c>
      <c r="X2006" s="3">
        <v>0</v>
      </c>
      <c r="Y2006" s="3">
        <v>0</v>
      </c>
      <c r="Z2006" s="3">
        <v>0</v>
      </c>
      <c r="AA2006" s="3">
        <v>947829</v>
      </c>
      <c r="AB2006" s="3">
        <v>992345</v>
      </c>
      <c r="AC2006" s="3">
        <v>1096245</v>
      </c>
      <c r="AD2006" s="3">
        <v>1114296</v>
      </c>
      <c r="AE2006" s="3">
        <v>1215849</v>
      </c>
      <c r="AF2006" s="3">
        <v>254119</v>
      </c>
      <c r="AG2006" s="3">
        <v>278412</v>
      </c>
      <c r="AH2006" s="3">
        <v>297895</v>
      </c>
      <c r="AI2006" s="3">
        <v>310499</v>
      </c>
      <c r="AJ2006" s="3">
        <v>323381</v>
      </c>
      <c r="AK2006" s="3">
        <v>2845</v>
      </c>
      <c r="AL2006" s="3">
        <v>2521</v>
      </c>
      <c r="AM2006" s="3">
        <v>2995</v>
      </c>
      <c r="AN2006" s="3">
        <v>2794</v>
      </c>
      <c r="AO2006" s="3">
        <v>3096</v>
      </c>
      <c r="AP2006" s="3">
        <v>22762754</v>
      </c>
      <c r="AQ2006" s="3">
        <v>23254554</v>
      </c>
      <c r="AR2006" s="3">
        <v>23481936</v>
      </c>
      <c r="AS2006" s="3">
        <v>20892325</v>
      </c>
      <c r="AT2006" s="3">
        <v>19563896</v>
      </c>
      <c r="AU2006" s="3">
        <v>5450600</v>
      </c>
      <c r="AV2006" s="3">
        <v>4105676</v>
      </c>
      <c r="AW2006" s="3">
        <v>4567807</v>
      </c>
      <c r="AX2006" s="3">
        <v>3281892</v>
      </c>
      <c r="AY2006" s="3">
        <v>2844564</v>
      </c>
      <c r="AZ2006" s="3">
        <v>5606607</v>
      </c>
      <c r="BA2006" s="3">
        <v>4258143</v>
      </c>
      <c r="BB2006" s="3">
        <v>4730066</v>
      </c>
      <c r="BC2006" s="3">
        <v>3443072</v>
      </c>
      <c r="BD2006" s="3">
        <v>3039890</v>
      </c>
      <c r="BE2006" s="3">
        <v>156007</v>
      </c>
      <c r="BF2006" s="3">
        <v>152467</v>
      </c>
      <c r="BG2006" s="3">
        <v>162259</v>
      </c>
      <c r="BH2006" s="3">
        <v>161180</v>
      </c>
      <c r="BI2006" s="3">
        <v>195326</v>
      </c>
      <c r="BJ2006" s="5">
        <v>3.9613976866935744E-4</v>
      </c>
      <c r="BK2006" s="5">
        <v>5.7560302695329869E-4</v>
      </c>
      <c r="BL2006" s="5">
        <v>4.7525763911116675E-4</v>
      </c>
      <c r="BM2006" s="5">
        <v>7.3277584668575044E-4</v>
      </c>
      <c r="BN2006" s="5">
        <v>8.3424071265736594E-4</v>
      </c>
      <c r="BO2006" s="3">
        <v>2221</v>
      </c>
      <c r="BP2006" s="3">
        <v>2451</v>
      </c>
      <c r="BQ2006" s="3">
        <v>2248</v>
      </c>
      <c r="BR2006" s="3">
        <v>2523</v>
      </c>
      <c r="BS2006" s="3">
        <v>2536</v>
      </c>
      <c r="BT2006" s="3">
        <v>188332</v>
      </c>
      <c r="BU2006" s="3">
        <v>50724</v>
      </c>
      <c r="BV2006" s="3">
        <v>151266</v>
      </c>
      <c r="BW2006" s="3">
        <v>106220</v>
      </c>
      <c r="BX2006" s="3">
        <v>73168</v>
      </c>
      <c r="BY2006" s="3">
        <v>-41312</v>
      </c>
      <c r="BZ2006" s="3">
        <v>-9370</v>
      </c>
      <c r="CA2006" s="3">
        <v>-3594</v>
      </c>
      <c r="CB2006" s="3">
        <v>73716</v>
      </c>
      <c r="CC2006" s="3">
        <v>-29773</v>
      </c>
      <c r="CD2006" s="3">
        <v>5680244</v>
      </c>
      <c r="CE2006" s="3">
        <v>4165770</v>
      </c>
      <c r="CF2006" s="3">
        <v>4722667</v>
      </c>
      <c r="CG2006" s="3">
        <v>3314396</v>
      </c>
      <c r="CH2006" s="3">
        <v>2947505</v>
      </c>
    </row>
    <row r="2007" spans="1:86" x14ac:dyDescent="0.25">
      <c r="A2007" t="s">
        <v>2194</v>
      </c>
      <c r="B2007" s="3">
        <v>5992166</v>
      </c>
      <c r="C2007" s="3">
        <v>6486824</v>
      </c>
      <c r="D2007" s="3">
        <v>7060026</v>
      </c>
      <c r="E2007" s="3">
        <v>6772902</v>
      </c>
      <c r="F2007" s="3">
        <v>7359080</v>
      </c>
      <c r="G2007" s="3">
        <v>1868903</v>
      </c>
      <c r="H2007" s="3">
        <v>1737833</v>
      </c>
      <c r="I2007" s="3">
        <v>1600506</v>
      </c>
      <c r="J2007" s="3">
        <v>1643242</v>
      </c>
      <c r="K2007" s="3">
        <v>1778240</v>
      </c>
      <c r="L2007" s="3">
        <v>515840</v>
      </c>
      <c r="M2007" s="3">
        <v>515840</v>
      </c>
      <c r="N2007" s="3">
        <v>515840</v>
      </c>
      <c r="O2007" s="3">
        <v>515840</v>
      </c>
      <c r="P2007" s="3">
        <v>515840</v>
      </c>
      <c r="Q2007" s="3">
        <v>2595074</v>
      </c>
      <c r="R2007" s="3">
        <v>2867352</v>
      </c>
      <c r="S2007" s="3">
        <v>3077149</v>
      </c>
      <c r="T2007" s="3">
        <v>3476562</v>
      </c>
      <c r="U2007" s="3">
        <v>3725435</v>
      </c>
      <c r="V2007" s="3">
        <v>350000</v>
      </c>
      <c r="W2007" s="3">
        <v>354511</v>
      </c>
      <c r="X2007" s="3">
        <v>310338</v>
      </c>
      <c r="Y2007" s="3">
        <v>0</v>
      </c>
      <c r="Z2007" s="3">
        <v>0</v>
      </c>
      <c r="AA2007" s="3">
        <v>819050</v>
      </c>
      <c r="AB2007" s="3">
        <v>866921</v>
      </c>
      <c r="AC2007" s="3">
        <v>783345</v>
      </c>
      <c r="AD2007" s="3">
        <v>791151</v>
      </c>
      <c r="AE2007" s="3">
        <v>795477</v>
      </c>
      <c r="AF2007" s="3">
        <v>18089</v>
      </c>
      <c r="AG2007" s="3">
        <v>118193</v>
      </c>
      <c r="AH2007" s="3">
        <v>22258</v>
      </c>
      <c r="AI2007" s="3">
        <v>47824</v>
      </c>
      <c r="AJ2007" s="3">
        <v>48755</v>
      </c>
      <c r="AK2007" s="3">
        <v>100000</v>
      </c>
      <c r="AL2007" s="3">
        <v>47745</v>
      </c>
      <c r="AM2007" s="3">
        <v>47745</v>
      </c>
      <c r="AN2007" s="3">
        <v>0</v>
      </c>
      <c r="AO2007" s="3">
        <v>0</v>
      </c>
      <c r="AP2007" s="3">
        <v>10126586</v>
      </c>
      <c r="AQ2007" s="3">
        <v>10103930</v>
      </c>
      <c r="AR2007" s="3">
        <v>10728084</v>
      </c>
      <c r="AS2007" s="3">
        <v>10669481</v>
      </c>
      <c r="AT2007" s="3">
        <v>11024577</v>
      </c>
      <c r="AU2007" s="3">
        <v>3663</v>
      </c>
      <c r="AV2007" s="3">
        <v>204786</v>
      </c>
      <c r="AW2007" s="3">
        <v>362347</v>
      </c>
      <c r="AX2007" s="3">
        <v>444430</v>
      </c>
      <c r="AY2007" s="3">
        <v>345859</v>
      </c>
      <c r="AZ2007" s="3">
        <v>329987</v>
      </c>
      <c r="BA2007" s="3">
        <v>490727</v>
      </c>
      <c r="BB2007" s="3">
        <v>655858</v>
      </c>
      <c r="BC2007" s="3">
        <v>709877</v>
      </c>
      <c r="BD2007" s="3">
        <v>602436</v>
      </c>
      <c r="BE2007" s="3">
        <v>326324</v>
      </c>
      <c r="BF2007" s="3">
        <v>285941</v>
      </c>
      <c r="BG2007" s="3">
        <v>293511</v>
      </c>
      <c r="BH2007" s="3">
        <v>265447</v>
      </c>
      <c r="BI2007" s="3">
        <v>256577</v>
      </c>
      <c r="BJ2007" s="5">
        <v>7.2560434198922982E-2</v>
      </c>
      <c r="BK2007" s="5">
        <v>2.9083380372386277E-2</v>
      </c>
      <c r="BL2007" s="5">
        <v>3.2162449798584451E-2</v>
      </c>
      <c r="BM2007" s="5">
        <v>3.4603177733607368E-2</v>
      </c>
      <c r="BN2007" s="5">
        <v>1.9173820953595072E-2</v>
      </c>
      <c r="BO2007" s="3">
        <v>23944</v>
      </c>
      <c r="BP2007" s="3">
        <v>14272</v>
      </c>
      <c r="BQ2007" s="3">
        <v>21094</v>
      </c>
      <c r="BR2007" s="3">
        <v>24564</v>
      </c>
      <c r="BS2007" s="3">
        <v>11551</v>
      </c>
      <c r="BT2007" s="3">
        <v>234395</v>
      </c>
      <c r="BU2007" s="3">
        <v>216046</v>
      </c>
      <c r="BV2007" s="3">
        <v>40448</v>
      </c>
      <c r="BW2007" s="3">
        <v>65775</v>
      </c>
      <c r="BX2007" s="3">
        <v>60431</v>
      </c>
      <c r="BY2007" s="3">
        <v>24641</v>
      </c>
      <c r="BZ2007" s="3">
        <v>15519</v>
      </c>
      <c r="CA2007" s="3">
        <v>21672</v>
      </c>
      <c r="CB2007" s="3">
        <v>25533</v>
      </c>
      <c r="CC2007" s="3">
        <v>12241</v>
      </c>
      <c r="CD2007" s="3">
        <v>213417</v>
      </c>
      <c r="CE2007" s="3">
        <v>405313</v>
      </c>
      <c r="CF2007" s="3">
        <v>381123</v>
      </c>
      <c r="CG2007" s="3">
        <v>484672</v>
      </c>
      <c r="CH2007" s="3">
        <v>394049</v>
      </c>
    </row>
    <row r="2008" spans="1:86" x14ac:dyDescent="0.25">
      <c r="A2008" t="s">
        <v>2195</v>
      </c>
      <c r="B2008" s="3">
        <v>9835085</v>
      </c>
      <c r="C2008" s="3">
        <v>11120529</v>
      </c>
      <c r="D2008" s="3">
        <v>11083726</v>
      </c>
      <c r="E2008" s="3">
        <v>10998731</v>
      </c>
      <c r="F2008" s="3">
        <v>11205494</v>
      </c>
      <c r="G2008" s="3">
        <v>1169393</v>
      </c>
      <c r="H2008" s="3">
        <v>1239544</v>
      </c>
      <c r="I2008" s="3">
        <v>1198222</v>
      </c>
      <c r="J2008" s="3">
        <v>1145389</v>
      </c>
      <c r="K2008" s="3">
        <v>1039787</v>
      </c>
      <c r="L2008" s="3">
        <v>259000</v>
      </c>
      <c r="M2008" s="3">
        <v>259000</v>
      </c>
      <c r="N2008" s="3">
        <v>259000</v>
      </c>
      <c r="O2008" s="3">
        <v>259000</v>
      </c>
      <c r="P2008" s="3">
        <v>259000</v>
      </c>
      <c r="Q2008" s="3">
        <v>8197497</v>
      </c>
      <c r="R2008" s="3">
        <v>9160763</v>
      </c>
      <c r="S2008" s="3">
        <v>9352910</v>
      </c>
      <c r="T2008" s="3">
        <v>9178836</v>
      </c>
      <c r="U2008" s="3">
        <v>9198499</v>
      </c>
      <c r="V2008" s="3">
        <v>0</v>
      </c>
      <c r="W2008" s="3">
        <v>0</v>
      </c>
      <c r="X2008" s="3">
        <v>0</v>
      </c>
      <c r="Y2008" s="3">
        <v>0</v>
      </c>
      <c r="Z2008" s="3">
        <v>0</v>
      </c>
      <c r="AA2008" s="3">
        <v>483079</v>
      </c>
      <c r="AB2008" s="3">
        <v>489313</v>
      </c>
      <c r="AC2008" s="3">
        <v>526457</v>
      </c>
      <c r="AD2008" s="3">
        <v>508744</v>
      </c>
      <c r="AE2008" s="3">
        <v>517153</v>
      </c>
      <c r="AF2008" s="3">
        <v>89263</v>
      </c>
      <c r="AG2008" s="3">
        <v>93800</v>
      </c>
      <c r="AH2008" s="3">
        <v>98800</v>
      </c>
      <c r="AI2008" s="3">
        <v>115700</v>
      </c>
      <c r="AJ2008" s="3">
        <v>104769</v>
      </c>
      <c r="AK2008" s="3">
        <v>0</v>
      </c>
      <c r="AL2008" s="3">
        <v>0</v>
      </c>
      <c r="AM2008" s="3">
        <v>0</v>
      </c>
      <c r="AN2008" s="3">
        <v>0</v>
      </c>
      <c r="AO2008" s="3">
        <v>0</v>
      </c>
      <c r="AP2008" s="3">
        <v>8906513</v>
      </c>
      <c r="AQ2008" s="3">
        <v>9217601</v>
      </c>
      <c r="AR2008" s="3">
        <v>8135933</v>
      </c>
      <c r="AS2008" s="3">
        <v>10138362</v>
      </c>
      <c r="AT2008" s="3">
        <v>10178857</v>
      </c>
      <c r="AU2008" s="3">
        <v>2136800</v>
      </c>
      <c r="AV2008" s="3">
        <v>2393163</v>
      </c>
      <c r="AW2008" s="3">
        <v>1250526</v>
      </c>
      <c r="AX2008" s="3">
        <v>1497420</v>
      </c>
      <c r="AY2008" s="3">
        <v>1530504</v>
      </c>
      <c r="AZ2008" s="3">
        <v>2321786</v>
      </c>
      <c r="BA2008" s="3">
        <v>2583601</v>
      </c>
      <c r="BB2008" s="3">
        <v>1459318</v>
      </c>
      <c r="BC2008" s="3">
        <v>1706981</v>
      </c>
      <c r="BD2008" s="3">
        <v>1743420</v>
      </c>
      <c r="BE2008" s="3">
        <v>184986</v>
      </c>
      <c r="BF2008" s="3">
        <v>190438</v>
      </c>
      <c r="BG2008" s="3">
        <v>208792</v>
      </c>
      <c r="BH2008" s="3">
        <v>209561</v>
      </c>
      <c r="BI2008" s="3">
        <v>212916</v>
      </c>
      <c r="BJ2008" s="5">
        <v>0</v>
      </c>
      <c r="BK2008" s="5">
        <v>0</v>
      </c>
      <c r="BL2008" s="5">
        <v>2.7410064153255149E-6</v>
      </c>
      <c r="BM2008" s="5">
        <v>1.8160717664695739E-5</v>
      </c>
      <c r="BN2008" s="5">
        <v>0</v>
      </c>
      <c r="BO2008" s="3">
        <v>0</v>
      </c>
      <c r="BP2008" s="3">
        <v>0</v>
      </c>
      <c r="BQ2008" s="3">
        <v>4</v>
      </c>
      <c r="BR2008" s="3">
        <v>31</v>
      </c>
      <c r="BS2008" s="3">
        <v>0</v>
      </c>
      <c r="BT2008" s="3">
        <v>8137</v>
      </c>
      <c r="BU2008" s="3">
        <v>2668</v>
      </c>
      <c r="BV2008" s="3">
        <v>84814</v>
      </c>
      <c r="BW2008" s="3">
        <v>1656</v>
      </c>
      <c r="BX2008" s="3">
        <v>341</v>
      </c>
      <c r="BY2008" s="3">
        <v>-17643</v>
      </c>
      <c r="BZ2008" s="3">
        <v>-28265</v>
      </c>
      <c r="CA2008" s="3">
        <v>-7408</v>
      </c>
      <c r="CB2008" s="3">
        <v>4772</v>
      </c>
      <c r="CC2008" s="3">
        <v>10347</v>
      </c>
      <c r="CD2008" s="3">
        <v>2162580</v>
      </c>
      <c r="CE2008" s="3">
        <v>2424096</v>
      </c>
      <c r="CF2008" s="3">
        <v>1342748</v>
      </c>
      <c r="CG2008" s="3">
        <v>1494304</v>
      </c>
      <c r="CH2008" s="3">
        <v>1520498</v>
      </c>
    </row>
    <row r="2009" spans="1:86" x14ac:dyDescent="0.25">
      <c r="A2009" t="s">
        <v>2196</v>
      </c>
      <c r="B2009" s="3">
        <v>133429206</v>
      </c>
      <c r="C2009" s="3">
        <v>137720051</v>
      </c>
      <c r="D2009" s="3">
        <v>139190584</v>
      </c>
      <c r="E2009" s="3">
        <v>135190864</v>
      </c>
      <c r="F2009" s="3">
        <v>139691564</v>
      </c>
      <c r="G2009" s="3">
        <v>54011369</v>
      </c>
      <c r="H2009" s="3">
        <v>57247869</v>
      </c>
      <c r="I2009" s="3">
        <v>58150346</v>
      </c>
      <c r="J2009" s="3">
        <v>56340948</v>
      </c>
      <c r="K2009" s="3">
        <v>53524496</v>
      </c>
      <c r="L2009" s="3">
        <v>3146000</v>
      </c>
      <c r="M2009" s="3">
        <v>3146000</v>
      </c>
      <c r="N2009" s="3">
        <v>3146000</v>
      </c>
      <c r="O2009" s="3">
        <v>3146000</v>
      </c>
      <c r="P2009" s="3">
        <v>3146000</v>
      </c>
      <c r="Q2009" s="3">
        <v>30551030</v>
      </c>
      <c r="R2009" s="3">
        <v>32350235</v>
      </c>
      <c r="S2009" s="3">
        <v>31903362</v>
      </c>
      <c r="T2009" s="3">
        <v>29245621</v>
      </c>
      <c r="U2009" s="3">
        <v>28861156</v>
      </c>
      <c r="V2009" s="3">
        <v>28463547</v>
      </c>
      <c r="W2009" s="3">
        <v>30384143</v>
      </c>
      <c r="X2009" s="3">
        <v>28324925</v>
      </c>
      <c r="Y2009" s="3">
        <v>25738134</v>
      </c>
      <c r="Z2009" s="3">
        <v>20956510</v>
      </c>
      <c r="AA2009" s="3">
        <v>19301392</v>
      </c>
      <c r="AB2009" s="3">
        <v>18061242</v>
      </c>
      <c r="AC2009" s="3">
        <v>18116355</v>
      </c>
      <c r="AD2009" s="3">
        <v>17653954</v>
      </c>
      <c r="AE2009" s="3">
        <v>19735593</v>
      </c>
      <c r="AF2009" s="3">
        <v>9177696</v>
      </c>
      <c r="AG2009" s="3">
        <v>8879237</v>
      </c>
      <c r="AH2009" s="3">
        <v>9087483</v>
      </c>
      <c r="AI2009" s="3">
        <v>9835516</v>
      </c>
      <c r="AJ2009" s="3">
        <v>8990712</v>
      </c>
      <c r="AK2009" s="3">
        <v>20016246</v>
      </c>
      <c r="AL2009" s="3">
        <v>17599637</v>
      </c>
      <c r="AM2009" s="3">
        <v>23126720</v>
      </c>
      <c r="AN2009" s="3">
        <v>28878366</v>
      </c>
      <c r="AO2009" s="3">
        <v>33565489</v>
      </c>
      <c r="AP2009" s="3">
        <v>103490827</v>
      </c>
      <c r="AQ2009" s="3">
        <v>111383883</v>
      </c>
      <c r="AR2009" s="3">
        <v>110909044</v>
      </c>
      <c r="AS2009" s="3">
        <v>107361378</v>
      </c>
      <c r="AT2009" s="3">
        <v>103777192</v>
      </c>
      <c r="AU2009" s="3">
        <v>5885887</v>
      </c>
      <c r="AV2009" s="3">
        <v>6718826</v>
      </c>
      <c r="AW2009" s="3">
        <v>5108176</v>
      </c>
      <c r="AX2009" s="3">
        <v>3311060</v>
      </c>
      <c r="AY2009" s="3">
        <v>2912342</v>
      </c>
      <c r="AZ2009" s="3">
        <v>12113607</v>
      </c>
      <c r="BA2009" s="3">
        <v>12933130</v>
      </c>
      <c r="BB2009" s="3">
        <v>11480257</v>
      </c>
      <c r="BC2009" s="3">
        <v>10218891</v>
      </c>
      <c r="BD2009" s="3">
        <v>10193552</v>
      </c>
      <c r="BE2009" s="3">
        <v>6227720</v>
      </c>
      <c r="BF2009" s="3">
        <v>6214304</v>
      </c>
      <c r="BG2009" s="3">
        <v>6372081</v>
      </c>
      <c r="BH2009" s="3">
        <v>6907831</v>
      </c>
      <c r="BI2009" s="3">
        <v>7281210</v>
      </c>
      <c r="BJ2009" s="5">
        <v>0.15888628382941597</v>
      </c>
      <c r="BK2009" s="5">
        <v>0.14959588282186911</v>
      </c>
      <c r="BL2009" s="5">
        <v>0.17619901714743844</v>
      </c>
      <c r="BM2009" s="5">
        <v>0.21829208277101694</v>
      </c>
      <c r="BN2009" s="5">
        <v>0.24445423930735821</v>
      </c>
      <c r="BO2009" s="3">
        <v>1924686</v>
      </c>
      <c r="BP2009" s="3">
        <v>1934743</v>
      </c>
      <c r="BQ2009" s="3">
        <v>2022810</v>
      </c>
      <c r="BR2009" s="3">
        <v>2230703</v>
      </c>
      <c r="BS2009" s="3">
        <v>2491857</v>
      </c>
      <c r="BT2009" s="3">
        <v>3054326</v>
      </c>
      <c r="BU2009" s="3">
        <v>2211418</v>
      </c>
      <c r="BV2009" s="3">
        <v>1338008</v>
      </c>
      <c r="BW2009" s="3">
        <v>1352503</v>
      </c>
      <c r="BX2009" s="3">
        <v>1119492</v>
      </c>
      <c r="BY2009" s="3">
        <v>2376688</v>
      </c>
      <c r="BZ2009" s="3">
        <v>2039177</v>
      </c>
      <c r="CA2009" s="3">
        <v>1898266</v>
      </c>
      <c r="CB2009" s="3">
        <v>2356960</v>
      </c>
      <c r="CC2009" s="3">
        <v>2570903</v>
      </c>
      <c r="CD2009" s="3">
        <v>6563525</v>
      </c>
      <c r="CE2009" s="3">
        <v>6891067</v>
      </c>
      <c r="CF2009" s="3">
        <v>4547918</v>
      </c>
      <c r="CG2009" s="3">
        <v>2306603</v>
      </c>
      <c r="CH2009" s="3">
        <v>1460931</v>
      </c>
    </row>
    <row r="2010" spans="1:86" x14ac:dyDescent="0.25">
      <c r="A2010" t="s">
        <v>2197</v>
      </c>
      <c r="B2010" s="3">
        <v>121425382</v>
      </c>
      <c r="C2010" s="3">
        <v>161504331</v>
      </c>
      <c r="D2010" s="3">
        <v>194805631</v>
      </c>
      <c r="E2010" s="3">
        <v>229894426</v>
      </c>
      <c r="F2010" s="3">
        <v>288443650</v>
      </c>
      <c r="G2010" s="3">
        <v>13107155</v>
      </c>
      <c r="H2010" s="3">
        <v>13604816</v>
      </c>
      <c r="I2010" s="3">
        <v>16124949</v>
      </c>
      <c r="J2010" s="3">
        <v>16097612</v>
      </c>
      <c r="K2010" s="3">
        <v>16033174</v>
      </c>
      <c r="L2010" s="3">
        <v>8288673</v>
      </c>
      <c r="M2010" s="3">
        <v>8288673</v>
      </c>
      <c r="N2010" s="3">
        <v>8288673</v>
      </c>
      <c r="O2010" s="3">
        <v>8288673</v>
      </c>
      <c r="P2010" s="3">
        <v>8288673</v>
      </c>
      <c r="Q2010" s="3">
        <v>46533623</v>
      </c>
      <c r="R2010" s="3">
        <v>73889436</v>
      </c>
      <c r="S2010" s="3">
        <v>111579804</v>
      </c>
      <c r="T2010" s="3">
        <v>153923760</v>
      </c>
      <c r="U2010" s="3">
        <v>176012113</v>
      </c>
      <c r="V2010" s="3">
        <v>0</v>
      </c>
      <c r="W2010" s="3">
        <v>0</v>
      </c>
      <c r="X2010" s="3">
        <v>0</v>
      </c>
      <c r="Y2010" s="3">
        <v>0</v>
      </c>
      <c r="Z2010" s="3">
        <v>0</v>
      </c>
      <c r="AA2010" s="3">
        <v>4681706</v>
      </c>
      <c r="AB2010" s="3">
        <v>4203920</v>
      </c>
      <c r="AC2010" s="3">
        <v>7786757</v>
      </c>
      <c r="AD2010" s="3">
        <v>7371454</v>
      </c>
      <c r="AE2010" s="3">
        <v>14127502</v>
      </c>
      <c r="AF2010" s="3">
        <v>1692703</v>
      </c>
      <c r="AG2010" s="3">
        <v>1278341</v>
      </c>
      <c r="AH2010" s="3">
        <v>2182878</v>
      </c>
      <c r="AI2010" s="3">
        <v>2780348</v>
      </c>
      <c r="AJ2010" s="3">
        <v>10257505</v>
      </c>
      <c r="AK2010" s="3">
        <v>0</v>
      </c>
      <c r="AL2010" s="3">
        <v>0</v>
      </c>
      <c r="AM2010" s="3">
        <v>0</v>
      </c>
      <c r="AN2010" s="3">
        <v>0</v>
      </c>
      <c r="AO2010" s="3">
        <v>0</v>
      </c>
      <c r="AP2010" s="3">
        <v>254924455</v>
      </c>
      <c r="AQ2010" s="3">
        <v>268186942</v>
      </c>
      <c r="AR2010" s="3">
        <v>276631411</v>
      </c>
      <c r="AS2010" s="3">
        <v>265945508</v>
      </c>
      <c r="AT2010" s="3">
        <v>280261407</v>
      </c>
      <c r="AU2010" s="3">
        <v>40713541</v>
      </c>
      <c r="AV2010" s="3">
        <v>50367076</v>
      </c>
      <c r="AW2010" s="3">
        <v>51516274</v>
      </c>
      <c r="AX2010" s="3">
        <v>52868132</v>
      </c>
      <c r="AY2010" s="3">
        <v>32322263</v>
      </c>
      <c r="AZ2010" s="3">
        <v>47258549</v>
      </c>
      <c r="BA2010" s="3">
        <v>54735559</v>
      </c>
      <c r="BB2010" s="3">
        <v>53830117</v>
      </c>
      <c r="BC2010" s="3">
        <v>56073991</v>
      </c>
      <c r="BD2010" s="3">
        <v>42038226</v>
      </c>
      <c r="BE2010" s="3">
        <v>6545008</v>
      </c>
      <c r="BF2010" s="3">
        <v>4368483</v>
      </c>
      <c r="BG2010" s="3">
        <v>2313843</v>
      </c>
      <c r="BH2010" s="3">
        <v>3205859</v>
      </c>
      <c r="BI2010" s="3">
        <v>9715963</v>
      </c>
      <c r="BJ2010" s="5">
        <v>2.4444254519959976E-4</v>
      </c>
      <c r="BK2010" s="5">
        <v>3.719702579451139E-4</v>
      </c>
      <c r="BL2010" s="5">
        <v>3.7990443156569768E-3</v>
      </c>
      <c r="BM2010" s="5">
        <v>2.3969758100506881E-2</v>
      </c>
      <c r="BN2010" s="5">
        <v>3.5826678318918594E-2</v>
      </c>
      <c r="BO2010" s="3">
        <v>11552</v>
      </c>
      <c r="BP2010" s="3">
        <v>20360</v>
      </c>
      <c r="BQ2010" s="3">
        <v>204503</v>
      </c>
      <c r="BR2010" s="3">
        <v>1344080</v>
      </c>
      <c r="BS2010" s="3">
        <v>1506090</v>
      </c>
      <c r="BT2010" s="3">
        <v>4209235</v>
      </c>
      <c r="BU2010" s="3">
        <v>508173</v>
      </c>
      <c r="BV2010" s="3">
        <v>2685908</v>
      </c>
      <c r="BW2010" s="3">
        <v>5453059</v>
      </c>
      <c r="BX2010" s="3">
        <v>4760950</v>
      </c>
      <c r="BY2010" s="3">
        <v>11552</v>
      </c>
      <c r="BZ2010" s="3">
        <v>20761</v>
      </c>
      <c r="CA2010" s="3">
        <v>204892</v>
      </c>
      <c r="CB2010" s="3">
        <v>1344268</v>
      </c>
      <c r="CC2010" s="3">
        <v>1506246</v>
      </c>
      <c r="CD2010" s="3">
        <v>44911224</v>
      </c>
      <c r="CE2010" s="3">
        <v>50854488</v>
      </c>
      <c r="CF2010" s="3">
        <v>53997290</v>
      </c>
      <c r="CG2010" s="3">
        <v>56976923</v>
      </c>
      <c r="CH2010" s="3">
        <v>35576967</v>
      </c>
    </row>
    <row r="2011" spans="1:86" x14ac:dyDescent="0.25">
      <c r="A2011" t="s">
        <v>2198</v>
      </c>
      <c r="B2011" s="3">
        <v>21077203</v>
      </c>
      <c r="C2011" s="3">
        <v>26937444</v>
      </c>
      <c r="D2011" s="3">
        <v>27117186</v>
      </c>
      <c r="E2011" s="3">
        <v>32823805</v>
      </c>
      <c r="F2011" s="3">
        <v>38589475</v>
      </c>
      <c r="G2011" s="3">
        <v>21101</v>
      </c>
      <c r="H2011" s="3">
        <v>16014</v>
      </c>
      <c r="I2011" s="3">
        <v>12155</v>
      </c>
      <c r="J2011" s="3">
        <v>16830</v>
      </c>
      <c r="K2011" s="3">
        <v>62567</v>
      </c>
      <c r="L2011" s="3">
        <v>5160000</v>
      </c>
      <c r="M2011" s="3">
        <v>5160000</v>
      </c>
      <c r="N2011" s="3">
        <v>5160000</v>
      </c>
      <c r="O2011" s="3">
        <v>5160000</v>
      </c>
      <c r="P2011" s="3">
        <v>5160000</v>
      </c>
      <c r="Q2011" s="3">
        <v>4489018</v>
      </c>
      <c r="R2011" s="3">
        <v>5291220</v>
      </c>
      <c r="S2011" s="3">
        <v>4445798</v>
      </c>
      <c r="T2011" s="3">
        <v>7125202</v>
      </c>
      <c r="U2011" s="3">
        <v>7944966</v>
      </c>
      <c r="V2011" s="3">
        <v>0</v>
      </c>
      <c r="W2011" s="3">
        <v>0</v>
      </c>
      <c r="X2011" s="3">
        <v>0</v>
      </c>
      <c r="Y2011" s="3">
        <v>0</v>
      </c>
      <c r="Z2011" s="3">
        <v>0</v>
      </c>
      <c r="AA2011" s="3">
        <v>407951</v>
      </c>
      <c r="AB2011" s="3">
        <v>415148</v>
      </c>
      <c r="AC2011" s="3">
        <v>610878</v>
      </c>
      <c r="AD2011" s="3">
        <v>960263</v>
      </c>
      <c r="AE2011" s="3">
        <v>1082519</v>
      </c>
      <c r="AF2011" s="3">
        <v>0</v>
      </c>
      <c r="AG2011" s="3">
        <v>0</v>
      </c>
      <c r="AH2011" s="3">
        <v>100000</v>
      </c>
      <c r="AI2011" s="3">
        <v>350000</v>
      </c>
      <c r="AJ2011" s="3">
        <v>350000</v>
      </c>
      <c r="AK2011" s="3">
        <v>0</v>
      </c>
      <c r="AL2011" s="3">
        <v>1666667</v>
      </c>
      <c r="AM2011" s="3">
        <v>2347215</v>
      </c>
      <c r="AN2011" s="3">
        <v>1997757</v>
      </c>
      <c r="AO2011" s="3">
        <v>4418035</v>
      </c>
      <c r="AP2011" s="3">
        <v>21228360</v>
      </c>
      <c r="AQ2011" s="3">
        <v>21661878</v>
      </c>
      <c r="AR2011" s="3">
        <v>24073098</v>
      </c>
      <c r="AS2011" s="3">
        <v>30402017</v>
      </c>
      <c r="AT2011" s="3">
        <v>36632000</v>
      </c>
      <c r="AU2011" s="3">
        <v>5353789</v>
      </c>
      <c r="AV2011" s="3">
        <v>5458513</v>
      </c>
      <c r="AW2011" s="3">
        <v>5630499</v>
      </c>
      <c r="AX2011" s="3">
        <v>8057286</v>
      </c>
      <c r="AY2011" s="3">
        <v>6688410</v>
      </c>
      <c r="AZ2011" s="3">
        <v>5621950</v>
      </c>
      <c r="BA2011" s="3">
        <v>5725627</v>
      </c>
      <c r="BB2011" s="3">
        <v>5993614</v>
      </c>
      <c r="BC2011" s="3">
        <v>8613404</v>
      </c>
      <c r="BD2011" s="3">
        <v>7394335</v>
      </c>
      <c r="BE2011" s="3">
        <v>268161</v>
      </c>
      <c r="BF2011" s="3">
        <v>267114</v>
      </c>
      <c r="BG2011" s="3">
        <v>363115</v>
      </c>
      <c r="BH2011" s="3">
        <v>556118</v>
      </c>
      <c r="BI2011" s="3">
        <v>705925</v>
      </c>
      <c r="BJ2011" s="5">
        <v>5.7727301025444905E-2</v>
      </c>
      <c r="BK2011" s="5">
        <v>5.2276720086725875E-2</v>
      </c>
      <c r="BL2011" s="5">
        <v>6.8210265125515257E-2</v>
      </c>
      <c r="BM2011" s="5">
        <v>6.3379123979323396E-2</v>
      </c>
      <c r="BN2011" s="5">
        <v>0.10256730321252688</v>
      </c>
      <c r="BO2011" s="3">
        <v>324540</v>
      </c>
      <c r="BP2011" s="3">
        <v>299317</v>
      </c>
      <c r="BQ2011" s="3">
        <v>408826</v>
      </c>
      <c r="BR2011" s="3">
        <v>545910</v>
      </c>
      <c r="BS2011" s="3">
        <v>758417</v>
      </c>
      <c r="BT2011" s="3">
        <v>5708</v>
      </c>
      <c r="BU2011" s="3">
        <v>8137</v>
      </c>
      <c r="BV2011" s="3">
        <v>112144</v>
      </c>
      <c r="BW2011" s="3">
        <v>336497</v>
      </c>
      <c r="BX2011" s="3">
        <v>201270</v>
      </c>
      <c r="BY2011" s="3">
        <v>324540</v>
      </c>
      <c r="BZ2011" s="3">
        <v>299317</v>
      </c>
      <c r="CA2011" s="3">
        <v>408826</v>
      </c>
      <c r="CB2011" s="3">
        <v>580810</v>
      </c>
      <c r="CC2011" s="3">
        <v>758417</v>
      </c>
      <c r="CD2011" s="3">
        <v>5034957</v>
      </c>
      <c r="CE2011" s="3">
        <v>5167333</v>
      </c>
      <c r="CF2011" s="3">
        <v>5333817</v>
      </c>
      <c r="CG2011" s="3">
        <v>7812973</v>
      </c>
      <c r="CH2011" s="3">
        <v>6131263</v>
      </c>
    </row>
    <row r="2012" spans="1:86" x14ac:dyDescent="0.25">
      <c r="A2012" t="s">
        <v>2199</v>
      </c>
      <c r="B2012" s="3">
        <v>906020082</v>
      </c>
      <c r="C2012" s="3">
        <v>989966098</v>
      </c>
      <c r="D2012" s="3">
        <v>1116797503</v>
      </c>
      <c r="E2012" s="3">
        <v>984240442</v>
      </c>
      <c r="F2012" s="3">
        <v>936806396</v>
      </c>
      <c r="G2012" s="3">
        <v>305413660</v>
      </c>
      <c r="H2012" s="3">
        <v>323593693</v>
      </c>
      <c r="I2012" s="3">
        <v>338370792</v>
      </c>
      <c r="J2012" s="3">
        <v>348638557</v>
      </c>
      <c r="K2012" s="3">
        <v>348756740</v>
      </c>
      <c r="L2012" s="3">
        <v>77460000</v>
      </c>
      <c r="M2012" s="3">
        <v>77460000</v>
      </c>
      <c r="N2012" s="3">
        <v>77460000</v>
      </c>
      <c r="O2012" s="3">
        <v>77460000</v>
      </c>
      <c r="P2012" s="3">
        <v>77460000</v>
      </c>
      <c r="Q2012" s="3">
        <v>29831061</v>
      </c>
      <c r="R2012" s="3">
        <v>62694067</v>
      </c>
      <c r="S2012" s="3">
        <v>34137358</v>
      </c>
      <c r="T2012" s="3">
        <v>32253806</v>
      </c>
      <c r="U2012" s="3">
        <v>46066239</v>
      </c>
      <c r="V2012" s="3">
        <v>130000045</v>
      </c>
      <c r="W2012" s="3">
        <v>130000000</v>
      </c>
      <c r="X2012" s="3">
        <v>0</v>
      </c>
      <c r="Y2012" s="3">
        <v>0</v>
      </c>
      <c r="Z2012" s="3">
        <v>0</v>
      </c>
      <c r="AA2012" s="3">
        <v>178906386</v>
      </c>
      <c r="AB2012" s="3">
        <v>147723095</v>
      </c>
      <c r="AC2012" s="3">
        <v>157213251</v>
      </c>
      <c r="AD2012" s="3">
        <v>151943667</v>
      </c>
      <c r="AE2012" s="3">
        <v>131803521</v>
      </c>
      <c r="AF2012" s="3">
        <v>111737206</v>
      </c>
      <c r="AG2012" s="3">
        <v>88248216</v>
      </c>
      <c r="AH2012" s="3">
        <v>101313081</v>
      </c>
      <c r="AI2012" s="3">
        <v>98963398</v>
      </c>
      <c r="AJ2012" s="3">
        <v>86398986</v>
      </c>
      <c r="AK2012" s="3">
        <v>70219</v>
      </c>
      <c r="AL2012" s="3">
        <v>0</v>
      </c>
      <c r="AM2012" s="3">
        <v>214071718</v>
      </c>
      <c r="AN2012" s="3">
        <v>256870772</v>
      </c>
      <c r="AO2012" s="3">
        <v>0</v>
      </c>
      <c r="AP2012" s="3">
        <v>1351315272</v>
      </c>
      <c r="AQ2012" s="3">
        <v>1620114418</v>
      </c>
      <c r="AR2012" s="3">
        <v>1960034485</v>
      </c>
      <c r="AS2012" s="3">
        <v>1716538251</v>
      </c>
      <c r="AT2012" s="3">
        <v>1769815925</v>
      </c>
      <c r="AU2012" s="3">
        <v>26901620</v>
      </c>
      <c r="AV2012" s="3">
        <v>60938400</v>
      </c>
      <c r="AW2012" s="3">
        <v>46851903</v>
      </c>
      <c r="AX2012" s="3">
        <v>21830660</v>
      </c>
      <c r="AY2012" s="3">
        <v>63645197</v>
      </c>
      <c r="AZ2012" s="3">
        <v>68663832</v>
      </c>
      <c r="BA2012" s="3">
        <v>101650971</v>
      </c>
      <c r="BB2012" s="3">
        <v>87329495</v>
      </c>
      <c r="BC2012" s="3">
        <v>63150957</v>
      </c>
      <c r="BD2012" s="3">
        <v>109241956</v>
      </c>
      <c r="BE2012" s="3">
        <v>41762212</v>
      </c>
      <c r="BF2012" s="3">
        <v>40712571</v>
      </c>
      <c r="BG2012" s="3">
        <v>40477592</v>
      </c>
      <c r="BH2012" s="3">
        <v>41320297</v>
      </c>
      <c r="BI2012" s="3">
        <v>45596759</v>
      </c>
      <c r="BJ2012" s="5">
        <v>0.2160470595349237</v>
      </c>
      <c r="BK2012" s="5">
        <v>0.18945917398073847</v>
      </c>
      <c r="BL2012" s="5">
        <v>0.25130906803022279</v>
      </c>
      <c r="BM2012" s="5">
        <v>0.33618135034754898</v>
      </c>
      <c r="BN2012" s="5">
        <v>0.18066679435875352</v>
      </c>
      <c r="BO2012" s="3">
        <v>14834619</v>
      </c>
      <c r="BP2012" s="3">
        <v>19258709</v>
      </c>
      <c r="BQ2012" s="3">
        <v>21946694</v>
      </c>
      <c r="BR2012" s="3">
        <v>21230174</v>
      </c>
      <c r="BS2012" s="3">
        <v>19736394</v>
      </c>
      <c r="BT2012" s="3">
        <v>1376833</v>
      </c>
      <c r="BU2012" s="3">
        <v>1090895</v>
      </c>
      <c r="BV2012" s="3">
        <v>951837</v>
      </c>
      <c r="BW2012" s="3">
        <v>1143304</v>
      </c>
      <c r="BX2012" s="3">
        <v>921163</v>
      </c>
      <c r="BY2012" s="3">
        <v>20392015</v>
      </c>
      <c r="BZ2012" s="3">
        <v>21739362</v>
      </c>
      <c r="CA2012" s="3">
        <v>23777565</v>
      </c>
      <c r="CB2012" s="3">
        <v>24471463</v>
      </c>
      <c r="CC2012" s="3">
        <v>23653729</v>
      </c>
      <c r="CD2012" s="3">
        <v>7886438</v>
      </c>
      <c r="CE2012" s="3">
        <v>40289933</v>
      </c>
      <c r="CF2012" s="3">
        <v>24026175</v>
      </c>
      <c r="CG2012" s="3">
        <v>-1497499</v>
      </c>
      <c r="CH2012" s="3">
        <v>40912631</v>
      </c>
    </row>
    <row r="2013" spans="1:86" x14ac:dyDescent="0.25">
      <c r="A2013" t="s">
        <v>292</v>
      </c>
      <c r="B2013" s="3">
        <v>6291405</v>
      </c>
      <c r="C2013" s="3">
        <v>5627835</v>
      </c>
      <c r="D2013" s="3">
        <v>6194695</v>
      </c>
      <c r="E2013" s="3">
        <v>7145891</v>
      </c>
      <c r="F2013" s="3">
        <v>7527078</v>
      </c>
      <c r="G2013" s="3">
        <v>22588</v>
      </c>
      <c r="H2013" s="3">
        <v>18650</v>
      </c>
      <c r="I2013" s="3">
        <v>19968</v>
      </c>
      <c r="J2013" s="3">
        <v>19695</v>
      </c>
      <c r="K2013" s="3">
        <v>15690</v>
      </c>
      <c r="L2013" s="3">
        <v>980000</v>
      </c>
      <c r="M2013" s="3">
        <v>980000</v>
      </c>
      <c r="N2013" s="3">
        <v>980000</v>
      </c>
      <c r="O2013" s="3">
        <v>980000</v>
      </c>
      <c r="P2013" s="3">
        <v>980000</v>
      </c>
      <c r="Q2013" s="3">
        <v>1378898</v>
      </c>
      <c r="R2013" s="3">
        <v>1935806</v>
      </c>
      <c r="S2013" s="3">
        <v>2193851</v>
      </c>
      <c r="T2013" s="3">
        <v>2543849</v>
      </c>
      <c r="U2013" s="3">
        <v>3071171</v>
      </c>
      <c r="V2013" s="3">
        <v>0</v>
      </c>
      <c r="W2013" s="3">
        <v>0</v>
      </c>
      <c r="X2013" s="3">
        <v>0</v>
      </c>
      <c r="Y2013" s="3">
        <v>0</v>
      </c>
      <c r="Z2013" s="3">
        <v>0</v>
      </c>
      <c r="AA2013" s="3">
        <v>278726</v>
      </c>
      <c r="AB2013" s="3">
        <v>329672</v>
      </c>
      <c r="AC2013" s="3">
        <v>385903</v>
      </c>
      <c r="AD2013" s="3">
        <v>437437</v>
      </c>
      <c r="AE2013" s="3">
        <v>422417</v>
      </c>
      <c r="AF2013" s="3">
        <v>73120</v>
      </c>
      <c r="AG2013" s="3">
        <v>77257</v>
      </c>
      <c r="AH2013" s="3">
        <v>86101</v>
      </c>
      <c r="AI2013" s="3">
        <v>93327</v>
      </c>
      <c r="AJ2013" s="3">
        <v>101267</v>
      </c>
      <c r="AK2013" s="3">
        <v>814823</v>
      </c>
      <c r="AL2013" s="3">
        <v>438123</v>
      </c>
      <c r="AM2013" s="3">
        <v>146278</v>
      </c>
      <c r="AN2013" s="3">
        <v>726697</v>
      </c>
      <c r="AO2013" s="3">
        <v>0</v>
      </c>
      <c r="AP2013" s="3">
        <v>14744985</v>
      </c>
      <c r="AQ2013" s="3">
        <v>13780153</v>
      </c>
      <c r="AR2013" s="3">
        <v>13197369</v>
      </c>
      <c r="AS2013" s="3">
        <v>13938320</v>
      </c>
      <c r="AT2013" s="3">
        <v>15279001</v>
      </c>
      <c r="AU2013" s="3">
        <v>1370077</v>
      </c>
      <c r="AV2013" s="3">
        <v>1269989</v>
      </c>
      <c r="AW2013" s="3">
        <v>1132189</v>
      </c>
      <c r="AX2013" s="3">
        <v>877457</v>
      </c>
      <c r="AY2013" s="3">
        <v>845300</v>
      </c>
      <c r="AZ2013" s="3">
        <v>1432610</v>
      </c>
      <c r="BA2013" s="3">
        <v>1365807</v>
      </c>
      <c r="BB2013" s="3">
        <v>1203787</v>
      </c>
      <c r="BC2013" s="3">
        <v>1084893</v>
      </c>
      <c r="BD2013" s="3">
        <v>944931</v>
      </c>
      <c r="BE2013" s="3">
        <v>62533</v>
      </c>
      <c r="BF2013" s="3">
        <v>95818</v>
      </c>
      <c r="BG2013" s="3">
        <v>71598</v>
      </c>
      <c r="BH2013" s="3">
        <v>207436</v>
      </c>
      <c r="BI2013" s="3">
        <v>99631</v>
      </c>
      <c r="BJ2013" s="5">
        <v>1.7794794117031151E-2</v>
      </c>
      <c r="BK2013" s="5">
        <v>6.186818488995883E-3</v>
      </c>
      <c r="BL2013" s="5">
        <v>3.3303233877754121E-3</v>
      </c>
      <c r="BM2013" s="5">
        <v>4.4658782018134509E-3</v>
      </c>
      <c r="BN2013" s="5">
        <v>5.693537411726359E-3</v>
      </c>
      <c r="BO2013" s="3">
        <v>25493</v>
      </c>
      <c r="BP2013" s="3">
        <v>8450</v>
      </c>
      <c r="BQ2013" s="3">
        <v>4009</v>
      </c>
      <c r="BR2013" s="3">
        <v>4845</v>
      </c>
      <c r="BS2013" s="3">
        <v>5380</v>
      </c>
      <c r="BT2013" s="3">
        <v>3640</v>
      </c>
      <c r="BU2013" s="3">
        <v>2309</v>
      </c>
      <c r="BV2013" s="3">
        <v>10085</v>
      </c>
      <c r="BW2013" s="3">
        <v>2743</v>
      </c>
      <c r="BX2013" s="3">
        <v>749</v>
      </c>
      <c r="BY2013" s="3">
        <v>28228</v>
      </c>
      <c r="BZ2013" s="3">
        <v>7981</v>
      </c>
      <c r="CA2013" s="3">
        <v>6298</v>
      </c>
      <c r="CB2013" s="3">
        <v>6038</v>
      </c>
      <c r="CC2013" s="3">
        <v>6049</v>
      </c>
      <c r="CD2013" s="3">
        <v>1345489</v>
      </c>
      <c r="CE2013" s="3">
        <v>1264317</v>
      </c>
      <c r="CF2013" s="3">
        <v>1135976</v>
      </c>
      <c r="CG2013" s="3">
        <v>874162</v>
      </c>
      <c r="CH2013" s="3">
        <v>840000</v>
      </c>
    </row>
    <row r="2014" spans="1:86" x14ac:dyDescent="0.25">
      <c r="A2014" t="s">
        <v>2200</v>
      </c>
      <c r="B2014" s="3">
        <v>254059367</v>
      </c>
      <c r="C2014" s="3">
        <v>258840901</v>
      </c>
      <c r="D2014" s="3">
        <v>291465506</v>
      </c>
      <c r="E2014" s="3">
        <v>244312126</v>
      </c>
      <c r="F2014" s="3">
        <v>259575286</v>
      </c>
      <c r="G2014" s="3">
        <v>62370718</v>
      </c>
      <c r="H2014" s="3">
        <v>62516079</v>
      </c>
      <c r="I2014" s="3">
        <v>65036579</v>
      </c>
      <c r="J2014" s="3">
        <v>63004788</v>
      </c>
      <c r="K2014" s="3">
        <v>57634378</v>
      </c>
      <c r="L2014" s="3">
        <v>32000000</v>
      </c>
      <c r="M2014" s="3">
        <v>32000000</v>
      </c>
      <c r="N2014" s="3">
        <v>32000000</v>
      </c>
      <c r="O2014" s="3">
        <v>32000000</v>
      </c>
      <c r="P2014" s="3">
        <v>32000000</v>
      </c>
      <c r="Q2014" s="3">
        <v>79804959</v>
      </c>
      <c r="R2014" s="3">
        <v>88220989</v>
      </c>
      <c r="S2014" s="3">
        <v>94064836</v>
      </c>
      <c r="T2014" s="3">
        <v>102501176</v>
      </c>
      <c r="U2014" s="3">
        <v>107565937</v>
      </c>
      <c r="V2014" s="3">
        <v>27000000</v>
      </c>
      <c r="W2014" s="3">
        <v>41000000</v>
      </c>
      <c r="X2014" s="3">
        <v>52000000</v>
      </c>
      <c r="Y2014" s="3">
        <v>37919797</v>
      </c>
      <c r="Z2014" s="3">
        <v>32482048</v>
      </c>
      <c r="AA2014" s="3">
        <v>46095759</v>
      </c>
      <c r="AB2014" s="3">
        <v>6117399</v>
      </c>
      <c r="AC2014" s="3">
        <v>6012939</v>
      </c>
      <c r="AD2014" s="3">
        <v>4805502</v>
      </c>
      <c r="AE2014" s="3">
        <v>4736096</v>
      </c>
      <c r="AF2014" s="3">
        <v>911811</v>
      </c>
      <c r="AG2014" s="3">
        <v>984395</v>
      </c>
      <c r="AH2014" s="3">
        <v>1019209</v>
      </c>
      <c r="AI2014" s="3">
        <v>134737</v>
      </c>
      <c r="AJ2014" s="3">
        <v>227636</v>
      </c>
      <c r="AK2014" s="3">
        <v>21218498</v>
      </c>
      <c r="AL2014" s="3">
        <v>43768711</v>
      </c>
      <c r="AM2014" s="3">
        <v>60616071</v>
      </c>
      <c r="AN2014" s="3">
        <v>21914048</v>
      </c>
      <c r="AO2014" s="3">
        <v>26831292</v>
      </c>
      <c r="AP2014" s="3">
        <v>212486807</v>
      </c>
      <c r="AQ2014" s="3">
        <v>221614240</v>
      </c>
      <c r="AR2014" s="3">
        <v>233880880</v>
      </c>
      <c r="AS2014" s="3">
        <v>224747984</v>
      </c>
      <c r="AT2014" s="3">
        <v>226523315</v>
      </c>
      <c r="AU2014" s="3">
        <v>26907218</v>
      </c>
      <c r="AV2014" s="3">
        <v>14185567</v>
      </c>
      <c r="AW2014" s="3">
        <v>14690942</v>
      </c>
      <c r="AX2014" s="3">
        <v>15204716</v>
      </c>
      <c r="AY2014" s="3">
        <v>8452756</v>
      </c>
      <c r="AZ2014" s="3">
        <v>39055673</v>
      </c>
      <c r="BA2014" s="3">
        <v>26606253</v>
      </c>
      <c r="BB2014" s="3">
        <v>26348664</v>
      </c>
      <c r="BC2014" s="3">
        <v>27442808</v>
      </c>
      <c r="BD2014" s="3">
        <v>22681566</v>
      </c>
      <c r="BE2014" s="3">
        <v>12148455</v>
      </c>
      <c r="BF2014" s="3">
        <v>12420686</v>
      </c>
      <c r="BG2014" s="3">
        <v>11657722</v>
      </c>
      <c r="BH2014" s="3">
        <v>12238092</v>
      </c>
      <c r="BI2014" s="3">
        <v>14228810</v>
      </c>
      <c r="BJ2014" s="5">
        <v>7.5679095326305096E-2</v>
      </c>
      <c r="BK2014" s="5">
        <v>7.4471854417080069E-2</v>
      </c>
      <c r="BL2014" s="5">
        <v>0.1026600437881784</v>
      </c>
      <c r="BM2014" s="5">
        <v>0.10617313650993732</v>
      </c>
      <c r="BN2014" s="5">
        <v>9.0743205297200383E-2</v>
      </c>
      <c r="BO2014" s="3">
        <v>2955698</v>
      </c>
      <c r="BP2014" s="3">
        <v>1981417</v>
      </c>
      <c r="BQ2014" s="3">
        <v>2704955</v>
      </c>
      <c r="BR2014" s="3">
        <v>2913689</v>
      </c>
      <c r="BS2014" s="3">
        <v>2058198</v>
      </c>
      <c r="BT2014" s="3">
        <v>211688</v>
      </c>
      <c r="BU2014" s="3">
        <v>303380</v>
      </c>
      <c r="BV2014" s="3">
        <v>512953</v>
      </c>
      <c r="BW2014" s="3">
        <v>983668</v>
      </c>
      <c r="BX2014" s="3">
        <v>425870</v>
      </c>
      <c r="BY2014" s="3">
        <v>2984925</v>
      </c>
      <c r="BZ2014" s="3">
        <v>1982172</v>
      </c>
      <c r="CA2014" s="3">
        <v>2710048</v>
      </c>
      <c r="CB2014" s="3">
        <v>2920418</v>
      </c>
      <c r="CC2014" s="3">
        <v>2061645</v>
      </c>
      <c r="CD2014" s="3">
        <v>24133981</v>
      </c>
      <c r="CE2014" s="3">
        <v>12506775</v>
      </c>
      <c r="CF2014" s="3">
        <v>12493847</v>
      </c>
      <c r="CG2014" s="3">
        <v>13267966</v>
      </c>
      <c r="CH2014" s="3">
        <v>6816981</v>
      </c>
    </row>
    <row r="2015" spans="1:86" x14ac:dyDescent="0.25">
      <c r="A2015" t="s">
        <v>2201</v>
      </c>
      <c r="B2015" s="3">
        <v>10751272</v>
      </c>
      <c r="C2015" s="3">
        <v>11908976</v>
      </c>
      <c r="D2015" s="3">
        <v>14357664</v>
      </c>
      <c r="E2015" s="3">
        <v>15025883</v>
      </c>
      <c r="F2015" s="3">
        <v>15145470</v>
      </c>
      <c r="G2015" s="3">
        <v>4656874</v>
      </c>
      <c r="H2015" s="3">
        <v>5950306</v>
      </c>
      <c r="I2015" s="3">
        <v>7888778</v>
      </c>
      <c r="J2015" s="3">
        <v>8723928</v>
      </c>
      <c r="K2015" s="3">
        <v>8640846</v>
      </c>
      <c r="L2015" s="3">
        <v>1034000</v>
      </c>
      <c r="M2015" s="3">
        <v>1034000</v>
      </c>
      <c r="N2015" s="3">
        <v>1034000</v>
      </c>
      <c r="O2015" s="3">
        <v>1034000</v>
      </c>
      <c r="P2015" s="3">
        <v>1034000</v>
      </c>
      <c r="Q2015" s="3">
        <v>5931659</v>
      </c>
      <c r="R2015" s="3">
        <v>6738294</v>
      </c>
      <c r="S2015" s="3">
        <v>7270559</v>
      </c>
      <c r="T2015" s="3">
        <v>8115340</v>
      </c>
      <c r="U2015" s="3">
        <v>8191144</v>
      </c>
      <c r="V2015" s="3">
        <v>0</v>
      </c>
      <c r="W2015" s="3">
        <v>0</v>
      </c>
      <c r="X2015" s="3">
        <v>1587838</v>
      </c>
      <c r="Y2015" s="3">
        <v>1089641</v>
      </c>
      <c r="Z2015" s="3">
        <v>575520</v>
      </c>
      <c r="AA2015" s="3">
        <v>1015937</v>
      </c>
      <c r="AB2015" s="3">
        <v>1075399</v>
      </c>
      <c r="AC2015" s="3">
        <v>1036281</v>
      </c>
      <c r="AD2015" s="3">
        <v>987777</v>
      </c>
      <c r="AE2015" s="3">
        <v>963947</v>
      </c>
      <c r="AF2015" s="3">
        <v>100031</v>
      </c>
      <c r="AG2015" s="3">
        <v>177191</v>
      </c>
      <c r="AH2015" s="3">
        <v>159195</v>
      </c>
      <c r="AI2015" s="3">
        <v>143085</v>
      </c>
      <c r="AJ2015" s="3">
        <v>142414</v>
      </c>
      <c r="AK2015" s="3">
        <v>0</v>
      </c>
      <c r="AL2015" s="3">
        <v>391028</v>
      </c>
      <c r="AM2015" s="3">
        <v>482769</v>
      </c>
      <c r="AN2015" s="3">
        <v>498197</v>
      </c>
      <c r="AO2015" s="3">
        <v>813818</v>
      </c>
      <c r="AP2015" s="3">
        <v>16377607</v>
      </c>
      <c r="AQ2015" s="3">
        <v>18157771</v>
      </c>
      <c r="AR2015" s="3">
        <v>19180854</v>
      </c>
      <c r="AS2015" s="3">
        <v>20215198</v>
      </c>
      <c r="AT2015" s="3">
        <v>21914889</v>
      </c>
      <c r="AU2015" s="3">
        <v>3604611</v>
      </c>
      <c r="AV2015" s="3">
        <v>3688283</v>
      </c>
      <c r="AW2015" s="3">
        <v>3423639</v>
      </c>
      <c r="AX2015" s="3">
        <v>3341634</v>
      </c>
      <c r="AY2015" s="3">
        <v>3437028</v>
      </c>
      <c r="AZ2015" s="3">
        <v>4458155</v>
      </c>
      <c r="BA2015" s="3">
        <v>4672085</v>
      </c>
      <c r="BB2015" s="3">
        <v>4657545</v>
      </c>
      <c r="BC2015" s="3">
        <v>4915203</v>
      </c>
      <c r="BD2015" s="3">
        <v>5185855</v>
      </c>
      <c r="BE2015" s="3">
        <v>853544</v>
      </c>
      <c r="BF2015" s="3">
        <v>983802</v>
      </c>
      <c r="BG2015" s="3">
        <v>1233906</v>
      </c>
      <c r="BH2015" s="3">
        <v>1573569</v>
      </c>
      <c r="BI2015" s="3">
        <v>1748827</v>
      </c>
      <c r="BJ2015" s="5">
        <v>7.5479654700206698E-4</v>
      </c>
      <c r="BK2015" s="5">
        <v>2.6420752190938306E-3</v>
      </c>
      <c r="BL2015" s="5">
        <v>1.5977730757298105E-2</v>
      </c>
      <c r="BM2015" s="5">
        <v>1.207396724001023E-2</v>
      </c>
      <c r="BN2015" s="5">
        <v>8.5611726513757126E-3</v>
      </c>
      <c r="BO2015" s="3">
        <v>3365</v>
      </c>
      <c r="BP2015" s="3">
        <v>12344</v>
      </c>
      <c r="BQ2015" s="3">
        <v>74417</v>
      </c>
      <c r="BR2015" s="3">
        <v>59346</v>
      </c>
      <c r="BS2015" s="3">
        <v>44397</v>
      </c>
      <c r="BT2015" s="3">
        <v>197957</v>
      </c>
      <c r="BU2015" s="3">
        <v>230181</v>
      </c>
      <c r="BV2015" s="3">
        <v>330208</v>
      </c>
      <c r="BW2015" s="3">
        <v>296986</v>
      </c>
      <c r="BX2015" s="3">
        <v>333756</v>
      </c>
      <c r="BY2015" s="3">
        <v>3365</v>
      </c>
      <c r="BZ2015" s="3">
        <v>12344</v>
      </c>
      <c r="CA2015" s="3">
        <v>74417</v>
      </c>
      <c r="CB2015" s="3">
        <v>59346</v>
      </c>
      <c r="CC2015" s="3">
        <v>44397</v>
      </c>
      <c r="CD2015" s="3">
        <v>3799203</v>
      </c>
      <c r="CE2015" s="3">
        <v>3906120</v>
      </c>
      <c r="CF2015" s="3">
        <v>3679430</v>
      </c>
      <c r="CG2015" s="3">
        <v>3579274</v>
      </c>
      <c r="CH2015" s="3">
        <v>3726387</v>
      </c>
    </row>
    <row r="2016" spans="1:86" x14ac:dyDescent="0.25">
      <c r="A2016" t="s">
        <v>2202</v>
      </c>
      <c r="B2016" s="3">
        <v>9168153</v>
      </c>
      <c r="C2016" s="3">
        <v>9178049</v>
      </c>
      <c r="D2016" s="3">
        <v>8207515</v>
      </c>
      <c r="E2016" s="3">
        <v>7193395</v>
      </c>
      <c r="F2016" s="3">
        <v>8912486</v>
      </c>
      <c r="G2016" s="3">
        <v>3663467</v>
      </c>
      <c r="H2016" s="3">
        <v>2901650</v>
      </c>
      <c r="I2016" s="3">
        <v>2018063</v>
      </c>
      <c r="J2016" s="3">
        <v>943138</v>
      </c>
      <c r="K2016" s="3">
        <v>704594</v>
      </c>
      <c r="L2016" s="3">
        <v>4170400</v>
      </c>
      <c r="M2016" s="3">
        <v>4170400</v>
      </c>
      <c r="N2016" s="3">
        <v>4170400</v>
      </c>
      <c r="O2016" s="3">
        <v>4170400</v>
      </c>
      <c r="P2016" s="3">
        <v>4170400</v>
      </c>
      <c r="Q2016" s="3">
        <v>3943</v>
      </c>
      <c r="R2016" s="3">
        <v>364154</v>
      </c>
      <c r="S2016" s="3">
        <v>615813</v>
      </c>
      <c r="T2016" s="3">
        <v>483323</v>
      </c>
      <c r="U2016" s="3">
        <v>697977</v>
      </c>
      <c r="V2016" s="3">
        <v>825059</v>
      </c>
      <c r="W2016" s="3">
        <v>177814</v>
      </c>
      <c r="X2016" s="3">
        <v>0</v>
      </c>
      <c r="Y2016" s="3">
        <v>0</v>
      </c>
      <c r="Z2016" s="3">
        <v>0</v>
      </c>
      <c r="AA2016" s="3">
        <v>567632</v>
      </c>
      <c r="AB2016" s="3">
        <v>532810</v>
      </c>
      <c r="AC2016" s="3">
        <v>577538</v>
      </c>
      <c r="AD2016" s="3">
        <v>631267</v>
      </c>
      <c r="AE2016" s="3">
        <v>637918</v>
      </c>
      <c r="AF2016" s="3">
        <v>0</v>
      </c>
      <c r="AG2016" s="3">
        <v>0</v>
      </c>
      <c r="AH2016" s="3">
        <v>0</v>
      </c>
      <c r="AI2016" s="3">
        <v>0</v>
      </c>
      <c r="AJ2016" s="3">
        <v>0</v>
      </c>
      <c r="AK2016" s="3">
        <v>1149740</v>
      </c>
      <c r="AL2016" s="3">
        <v>960875</v>
      </c>
      <c r="AM2016" s="3">
        <v>177820</v>
      </c>
      <c r="AN2016" s="3">
        <v>270190</v>
      </c>
      <c r="AO2016" s="3">
        <v>703424</v>
      </c>
      <c r="AP2016" s="3">
        <v>11325071</v>
      </c>
      <c r="AQ2016" s="3">
        <v>17361434</v>
      </c>
      <c r="AR2016" s="3">
        <v>17657430</v>
      </c>
      <c r="AS2016" s="3">
        <v>14245052</v>
      </c>
      <c r="AT2016" s="3">
        <v>14423197</v>
      </c>
      <c r="AU2016" s="3">
        <v>203142</v>
      </c>
      <c r="AV2016" s="3">
        <v>576537</v>
      </c>
      <c r="AW2016" s="3">
        <v>820225</v>
      </c>
      <c r="AX2016" s="3">
        <v>-120560</v>
      </c>
      <c r="AY2016" s="3">
        <v>299151</v>
      </c>
      <c r="AZ2016" s="3">
        <v>1177837</v>
      </c>
      <c r="BA2016" s="3">
        <v>1556683</v>
      </c>
      <c r="BB2016" s="3">
        <v>1903319</v>
      </c>
      <c r="BC2016" s="3">
        <v>913589</v>
      </c>
      <c r="BD2016" s="3">
        <v>944598</v>
      </c>
      <c r="BE2016" s="3">
        <v>974695</v>
      </c>
      <c r="BF2016" s="3">
        <v>980146</v>
      </c>
      <c r="BG2016" s="3">
        <v>1083094</v>
      </c>
      <c r="BH2016" s="3">
        <v>1034149</v>
      </c>
      <c r="BI2016" s="3">
        <v>645447</v>
      </c>
      <c r="BJ2016" s="5">
        <v>6.8720884129128218E-2</v>
      </c>
      <c r="BK2016" s="5">
        <v>2.6492869775028058E-2</v>
      </c>
      <c r="BL2016" s="5">
        <v>1.178257559557804E-2</v>
      </c>
      <c r="BM2016" s="5">
        <v>5.8275657872413084E-3</v>
      </c>
      <c r="BN2016" s="5">
        <v>1.8727543357068299E-3</v>
      </c>
      <c r="BO2016" s="3">
        <v>80942</v>
      </c>
      <c r="BP2016" s="3">
        <v>41241</v>
      </c>
      <c r="BQ2016" s="3">
        <v>22426</v>
      </c>
      <c r="BR2016" s="3">
        <v>5324</v>
      </c>
      <c r="BS2016" s="3">
        <v>1769</v>
      </c>
      <c r="BT2016" s="3">
        <v>3274</v>
      </c>
      <c r="BU2016" s="3">
        <v>2510</v>
      </c>
      <c r="BV2016" s="3">
        <v>7120</v>
      </c>
      <c r="BW2016" s="3">
        <v>3791</v>
      </c>
      <c r="BX2016" s="3">
        <v>24000</v>
      </c>
      <c r="BY2016" s="3">
        <v>84070</v>
      </c>
      <c r="BZ2016" s="3">
        <v>28251</v>
      </c>
      <c r="CA2016" s="3">
        <v>12994</v>
      </c>
      <c r="CB2016" s="3">
        <v>12497</v>
      </c>
      <c r="CC2016" s="3">
        <v>7996</v>
      </c>
      <c r="CD2016" s="3">
        <v>122346</v>
      </c>
      <c r="CE2016" s="3">
        <v>550796</v>
      </c>
      <c r="CF2016" s="3">
        <v>814351</v>
      </c>
      <c r="CG2016" s="3">
        <v>-129266</v>
      </c>
      <c r="CH2016" s="3">
        <v>315155</v>
      </c>
    </row>
    <row r="2017" spans="1:86" x14ac:dyDescent="0.25">
      <c r="A2017" t="s">
        <v>2203</v>
      </c>
      <c r="B2017" s="3">
        <v>624189000</v>
      </c>
      <c r="C2017" s="3">
        <v>658858000</v>
      </c>
      <c r="D2017" s="3">
        <v>731604000</v>
      </c>
      <c r="E2017" s="3">
        <v>769161000</v>
      </c>
      <c r="F2017" s="3">
        <v>799923000</v>
      </c>
      <c r="G2017" s="3">
        <v>317965000</v>
      </c>
      <c r="H2017" s="3">
        <v>322261000</v>
      </c>
      <c r="I2017" s="3">
        <v>343655000</v>
      </c>
      <c r="J2017" s="3">
        <v>362844000</v>
      </c>
      <c r="K2017" s="3">
        <v>385375000</v>
      </c>
      <c r="L2017" s="3">
        <v>47164000</v>
      </c>
      <c r="M2017" s="3">
        <v>47164000</v>
      </c>
      <c r="N2017" s="3">
        <v>47164000</v>
      </c>
      <c r="O2017" s="3">
        <v>47164000</v>
      </c>
      <c r="P2017" s="3">
        <v>47164000</v>
      </c>
      <c r="Q2017" s="3">
        <v>282464000</v>
      </c>
      <c r="R2017" s="3">
        <v>306766000</v>
      </c>
      <c r="S2017" s="3">
        <v>328229000</v>
      </c>
      <c r="T2017" s="3">
        <v>343489000</v>
      </c>
      <c r="U2017" s="3">
        <v>348910000</v>
      </c>
      <c r="V2017" s="3">
        <v>145684000</v>
      </c>
      <c r="W2017" s="3">
        <v>150885000</v>
      </c>
      <c r="X2017" s="3">
        <v>216549000</v>
      </c>
      <c r="Y2017" s="3">
        <v>224272000</v>
      </c>
      <c r="Z2017" s="3">
        <v>235585000</v>
      </c>
      <c r="AA2017" s="3">
        <v>17890000</v>
      </c>
      <c r="AB2017" s="3">
        <v>13864000</v>
      </c>
      <c r="AC2017" s="3">
        <v>14903000</v>
      </c>
      <c r="AD2017" s="3">
        <v>14308000</v>
      </c>
      <c r="AE2017" s="3">
        <v>15906000</v>
      </c>
      <c r="AF2017" s="3">
        <v>8625000</v>
      </c>
      <c r="AG2017" s="3">
        <v>4896000</v>
      </c>
      <c r="AH2017" s="3">
        <v>6159000</v>
      </c>
      <c r="AI2017" s="3">
        <v>5583000</v>
      </c>
      <c r="AJ2017" s="3">
        <v>5219000</v>
      </c>
      <c r="AK2017" s="3">
        <v>35492000</v>
      </c>
      <c r="AL2017" s="3">
        <v>43978000</v>
      </c>
      <c r="AM2017" s="3">
        <v>4419000</v>
      </c>
      <c r="AN2017" s="3">
        <v>36553000</v>
      </c>
      <c r="AO2017" s="3">
        <v>40771000</v>
      </c>
      <c r="AP2017" s="3">
        <v>479097000</v>
      </c>
      <c r="AQ2017" s="3">
        <v>534041000</v>
      </c>
      <c r="AR2017" s="3">
        <v>571428000</v>
      </c>
      <c r="AS2017" s="3">
        <v>592979000</v>
      </c>
      <c r="AT2017" s="3">
        <v>607926000</v>
      </c>
      <c r="AU2017" s="3">
        <v>49865000</v>
      </c>
      <c r="AV2017" s="3">
        <v>59618000</v>
      </c>
      <c r="AW2017" s="3">
        <v>59791000</v>
      </c>
      <c r="AX2017" s="3">
        <v>50209000</v>
      </c>
      <c r="AY2017" s="3">
        <v>50542000</v>
      </c>
      <c r="AZ2017" s="3">
        <v>105968000</v>
      </c>
      <c r="BA2017" s="3">
        <v>123218000</v>
      </c>
      <c r="BB2017" s="3">
        <v>128498000</v>
      </c>
      <c r="BC2017" s="3">
        <v>125329000</v>
      </c>
      <c r="BD2017" s="3">
        <v>128623000</v>
      </c>
      <c r="BE2017" s="3">
        <v>56103000</v>
      </c>
      <c r="BF2017" s="3">
        <v>63600000</v>
      </c>
      <c r="BG2017" s="3">
        <v>68707000</v>
      </c>
      <c r="BH2017" s="3">
        <v>75120000</v>
      </c>
      <c r="BI2017" s="3">
        <v>78081000</v>
      </c>
      <c r="BJ2017" s="5">
        <v>7.2248225879510797E-2</v>
      </c>
      <c r="BK2017" s="5">
        <v>6.1200473956727099E-2</v>
      </c>
      <c r="BL2017" s="5">
        <v>7.8328067362916157E-2</v>
      </c>
      <c r="BM2017" s="5">
        <v>9.2979278538885657E-2</v>
      </c>
      <c r="BN2017" s="5">
        <v>8.0934203058550966E-2</v>
      </c>
      <c r="BO2017" s="3">
        <v>7656000</v>
      </c>
      <c r="BP2017" s="3">
        <v>7541000</v>
      </c>
      <c r="BQ2017" s="3">
        <v>10065000</v>
      </c>
      <c r="BR2017" s="3">
        <v>11653000</v>
      </c>
      <c r="BS2017" s="3">
        <v>10410000</v>
      </c>
      <c r="BT2017" s="3">
        <v>761000</v>
      </c>
      <c r="BU2017" s="3">
        <v>582000</v>
      </c>
      <c r="BV2017" s="3">
        <v>677000</v>
      </c>
      <c r="BW2017" s="3">
        <v>1189000</v>
      </c>
      <c r="BX2017" s="3">
        <v>2196000</v>
      </c>
      <c r="BY2017" s="3">
        <v>7524000</v>
      </c>
      <c r="BZ2017" s="3">
        <v>7701000</v>
      </c>
      <c r="CA2017" s="3">
        <v>10483000</v>
      </c>
      <c r="CB2017" s="3">
        <v>11143000</v>
      </c>
      <c r="CC2017" s="3">
        <v>10595000</v>
      </c>
      <c r="CD2017" s="3">
        <v>43102000</v>
      </c>
      <c r="CE2017" s="3">
        <v>52499000</v>
      </c>
      <c r="CF2017" s="3">
        <v>49985000</v>
      </c>
      <c r="CG2017" s="3">
        <v>40255000</v>
      </c>
      <c r="CH2017" s="3">
        <v>42143000</v>
      </c>
    </row>
    <row r="2018" spans="1:86" x14ac:dyDescent="0.25">
      <c r="A2018" t="s">
        <v>2204</v>
      </c>
      <c r="B2018" s="3">
        <v>51370781</v>
      </c>
      <c r="C2018" s="3">
        <v>54791984</v>
      </c>
      <c r="D2018" s="3">
        <v>53441574</v>
      </c>
      <c r="E2018" s="3">
        <v>52249368</v>
      </c>
      <c r="F2018" s="3">
        <v>51355818</v>
      </c>
      <c r="G2018" s="3">
        <v>5707799</v>
      </c>
      <c r="H2018" s="3">
        <v>5309338</v>
      </c>
      <c r="I2018" s="3">
        <v>5278911</v>
      </c>
      <c r="J2018" s="3">
        <v>5699075</v>
      </c>
      <c r="K2018" s="3">
        <v>6551389</v>
      </c>
      <c r="L2018" s="3">
        <v>15000000</v>
      </c>
      <c r="M2018" s="3">
        <v>15000000</v>
      </c>
      <c r="N2018" s="3">
        <v>15000000</v>
      </c>
      <c r="O2018" s="3">
        <v>15000000</v>
      </c>
      <c r="P2018" s="3">
        <v>15000000</v>
      </c>
      <c r="Q2018" s="3">
        <v>17133099</v>
      </c>
      <c r="R2018" s="3">
        <v>17506787</v>
      </c>
      <c r="S2018" s="3">
        <v>17515198</v>
      </c>
      <c r="T2018" s="3">
        <v>17812441</v>
      </c>
      <c r="U2018" s="3">
        <v>18694681</v>
      </c>
      <c r="V2018" s="3">
        <v>0</v>
      </c>
      <c r="W2018" s="3">
        <v>0</v>
      </c>
      <c r="X2018" s="3">
        <v>0</v>
      </c>
      <c r="Y2018" s="3">
        <v>0</v>
      </c>
      <c r="Z2018" s="3">
        <v>0</v>
      </c>
      <c r="AA2018" s="3">
        <v>3391890</v>
      </c>
      <c r="AB2018" s="3">
        <v>3478794</v>
      </c>
      <c r="AC2018" s="3">
        <v>3636296</v>
      </c>
      <c r="AD2018" s="3">
        <v>3712603</v>
      </c>
      <c r="AE2018" s="3">
        <v>3622746</v>
      </c>
      <c r="AF2018" s="3">
        <v>2661347</v>
      </c>
      <c r="AG2018" s="3">
        <v>2788779</v>
      </c>
      <c r="AH2018" s="3">
        <v>2880487</v>
      </c>
      <c r="AI2018" s="3">
        <v>2966403</v>
      </c>
      <c r="AJ2018" s="3">
        <v>3071872</v>
      </c>
      <c r="AK2018" s="3">
        <v>0</v>
      </c>
      <c r="AL2018" s="3">
        <v>0</v>
      </c>
      <c r="AM2018" s="3">
        <v>0</v>
      </c>
      <c r="AN2018" s="3">
        <v>0</v>
      </c>
      <c r="AO2018" s="3">
        <v>0</v>
      </c>
      <c r="AP2018" s="3">
        <v>91405420</v>
      </c>
      <c r="AQ2018" s="3">
        <v>98401191</v>
      </c>
      <c r="AR2018" s="3">
        <v>104923085</v>
      </c>
      <c r="AS2018" s="3">
        <v>103069549</v>
      </c>
      <c r="AT2018" s="3">
        <v>100757361</v>
      </c>
      <c r="AU2018" s="3">
        <v>132511</v>
      </c>
      <c r="AV2018" s="3">
        <v>362447</v>
      </c>
      <c r="AW2018" s="3">
        <v>129304</v>
      </c>
      <c r="AX2018" s="3">
        <v>8800</v>
      </c>
      <c r="AY2018" s="3">
        <v>-122085</v>
      </c>
      <c r="AZ2018" s="3">
        <v>1306131</v>
      </c>
      <c r="BA2018" s="3">
        <v>1609695</v>
      </c>
      <c r="BB2018" s="3">
        <v>1408487</v>
      </c>
      <c r="BC2018" s="3">
        <v>1191368</v>
      </c>
      <c r="BD2018" s="3">
        <v>992581</v>
      </c>
      <c r="BE2018" s="3">
        <v>1173620</v>
      </c>
      <c r="BF2018" s="3">
        <v>1247248</v>
      </c>
      <c r="BG2018" s="3">
        <v>1279183</v>
      </c>
      <c r="BH2018" s="3">
        <v>1182568</v>
      </c>
      <c r="BI2018" s="3">
        <v>1114666</v>
      </c>
      <c r="BJ2018" s="5">
        <v>1.538896175039104E-3</v>
      </c>
      <c r="BK2018" s="5">
        <v>1.828296664896145E-3</v>
      </c>
      <c r="BL2018" s="5">
        <v>2.7050302913693913E-4</v>
      </c>
      <c r="BM2018" s="5">
        <v>6.8527104975121031E-2</v>
      </c>
      <c r="BN2018" s="5">
        <v>4.7971903552455668E-2</v>
      </c>
      <c r="BO2018" s="3">
        <v>2010</v>
      </c>
      <c r="BP2018" s="3">
        <v>2943</v>
      </c>
      <c r="BQ2018" s="3">
        <v>381</v>
      </c>
      <c r="BR2018" s="3">
        <v>81641</v>
      </c>
      <c r="BS2018" s="3">
        <v>47616</v>
      </c>
      <c r="BT2018" s="3">
        <v>513300</v>
      </c>
      <c r="BU2018" s="3">
        <v>452997</v>
      </c>
      <c r="BV2018" s="3">
        <v>580920</v>
      </c>
      <c r="BW2018" s="3">
        <v>655140</v>
      </c>
      <c r="BX2018" s="3">
        <v>598161</v>
      </c>
      <c r="BY2018" s="3">
        <v>2010</v>
      </c>
      <c r="BZ2018" s="3">
        <v>-65489</v>
      </c>
      <c r="CA2018" s="3">
        <v>381</v>
      </c>
      <c r="CB2018" s="3">
        <v>81641</v>
      </c>
      <c r="CC2018" s="3">
        <v>47616</v>
      </c>
      <c r="CD2018" s="3">
        <v>643801</v>
      </c>
      <c r="CE2018" s="3">
        <v>880933</v>
      </c>
      <c r="CF2018" s="3">
        <v>709843</v>
      </c>
      <c r="CG2018" s="3">
        <v>582299</v>
      </c>
      <c r="CH2018" s="3">
        <v>428460</v>
      </c>
    </row>
    <row r="2019" spans="1:86" x14ac:dyDescent="0.25">
      <c r="A2019" t="s">
        <v>2205</v>
      </c>
      <c r="B2019" s="3">
        <v>15521221</v>
      </c>
      <c r="C2019" s="3">
        <v>18537260</v>
      </c>
      <c r="D2019" s="3">
        <v>21064115</v>
      </c>
      <c r="E2019" s="3">
        <v>19649280</v>
      </c>
      <c r="F2019" s="3">
        <v>18858960</v>
      </c>
      <c r="G2019" s="3">
        <v>8854054</v>
      </c>
      <c r="H2019" s="3">
        <v>9649416</v>
      </c>
      <c r="I2019" s="3">
        <v>9151911</v>
      </c>
      <c r="J2019" s="3">
        <v>9004325</v>
      </c>
      <c r="K2019" s="3">
        <v>8427637</v>
      </c>
      <c r="L2019" s="3">
        <v>520000</v>
      </c>
      <c r="M2019" s="3">
        <v>520000</v>
      </c>
      <c r="N2019" s="3">
        <v>520000</v>
      </c>
      <c r="O2019" s="3">
        <v>520000</v>
      </c>
      <c r="P2019" s="3">
        <v>520000</v>
      </c>
      <c r="Q2019" s="3">
        <v>5977402</v>
      </c>
      <c r="R2019" s="3">
        <v>6222608</v>
      </c>
      <c r="S2019" s="3">
        <v>6273939</v>
      </c>
      <c r="T2019" s="3">
        <v>6359863</v>
      </c>
      <c r="U2019" s="3">
        <v>6446985</v>
      </c>
      <c r="V2019" s="3">
        <v>0</v>
      </c>
      <c r="W2019" s="3">
        <v>0</v>
      </c>
      <c r="X2019" s="3">
        <v>0</v>
      </c>
      <c r="Y2019" s="3">
        <v>0</v>
      </c>
      <c r="Z2019" s="3">
        <v>0</v>
      </c>
      <c r="AA2019" s="3">
        <v>885167</v>
      </c>
      <c r="AB2019" s="3">
        <v>907079</v>
      </c>
      <c r="AC2019" s="3">
        <v>926976</v>
      </c>
      <c r="AD2019" s="3">
        <v>1083174</v>
      </c>
      <c r="AE2019" s="3">
        <v>1097514</v>
      </c>
      <c r="AF2019" s="3">
        <v>258228</v>
      </c>
      <c r="AG2019" s="3">
        <v>258228</v>
      </c>
      <c r="AH2019" s="3">
        <v>258228</v>
      </c>
      <c r="AI2019" s="3">
        <v>364612</v>
      </c>
      <c r="AJ2019" s="3">
        <v>318228</v>
      </c>
      <c r="AK2019" s="3">
        <v>4703404</v>
      </c>
      <c r="AL2019" s="3">
        <v>3055415</v>
      </c>
      <c r="AM2019" s="3">
        <v>3520209</v>
      </c>
      <c r="AN2019" s="3">
        <v>2815940</v>
      </c>
      <c r="AO2019" s="3">
        <v>2333640</v>
      </c>
      <c r="AP2019" s="3">
        <v>14869223</v>
      </c>
      <c r="AQ2019" s="3">
        <v>23969638</v>
      </c>
      <c r="AR2019" s="3">
        <v>33166253</v>
      </c>
      <c r="AS2019" s="3">
        <v>28008719</v>
      </c>
      <c r="AT2019" s="3">
        <v>21889353</v>
      </c>
      <c r="AU2019" s="3">
        <v>518219</v>
      </c>
      <c r="AV2019" s="3">
        <v>524877</v>
      </c>
      <c r="AW2019" s="3">
        <v>299943</v>
      </c>
      <c r="AX2019" s="3">
        <v>331161</v>
      </c>
      <c r="AY2019" s="3">
        <v>295290</v>
      </c>
      <c r="AZ2019" s="3">
        <v>2076145</v>
      </c>
      <c r="BA2019" s="3">
        <v>2188258</v>
      </c>
      <c r="BB2019" s="3">
        <v>2058055</v>
      </c>
      <c r="BC2019" s="3">
        <v>2065967</v>
      </c>
      <c r="BD2019" s="3">
        <v>1987507</v>
      </c>
      <c r="BE2019" s="3">
        <v>1557926</v>
      </c>
      <c r="BF2019" s="3">
        <v>1663381</v>
      </c>
      <c r="BG2019" s="3">
        <v>1758112</v>
      </c>
      <c r="BH2019" s="3">
        <v>1734806</v>
      </c>
      <c r="BI2019" s="3">
        <v>1692217</v>
      </c>
      <c r="BJ2019" s="5">
        <v>4.8384867145599177E-2</v>
      </c>
      <c r="BK2019" s="5">
        <v>3.1940475026253759E-2</v>
      </c>
      <c r="BL2019" s="5">
        <v>4.4285016678368656E-2</v>
      </c>
      <c r="BM2019" s="5">
        <v>4.3953267404561638E-2</v>
      </c>
      <c r="BN2019" s="5">
        <v>4.1264760325372442E-2</v>
      </c>
      <c r="BO2019" s="3">
        <v>100454</v>
      </c>
      <c r="BP2019" s="3">
        <v>69894</v>
      </c>
      <c r="BQ2019" s="3">
        <v>91141</v>
      </c>
      <c r="BR2019" s="3">
        <v>90806</v>
      </c>
      <c r="BS2019" s="3">
        <v>82014</v>
      </c>
      <c r="BT2019" s="3">
        <v>13904</v>
      </c>
      <c r="BU2019" s="3">
        <v>59998</v>
      </c>
      <c r="BV2019" s="3">
        <v>4916</v>
      </c>
      <c r="BW2019" s="3">
        <v>171735</v>
      </c>
      <c r="BX2019" s="3">
        <v>21335</v>
      </c>
      <c r="BY2019" s="3">
        <v>105548</v>
      </c>
      <c r="BZ2019" s="3">
        <v>103357</v>
      </c>
      <c r="CA2019" s="3">
        <v>30404</v>
      </c>
      <c r="CB2019" s="3">
        <v>203020</v>
      </c>
      <c r="CC2019" s="3">
        <v>106040</v>
      </c>
      <c r="CD2019" s="3">
        <v>426575</v>
      </c>
      <c r="CE2019" s="3">
        <v>481518</v>
      </c>
      <c r="CF2019" s="3">
        <v>274455</v>
      </c>
      <c r="CG2019" s="3">
        <v>299876</v>
      </c>
      <c r="CH2019" s="3">
        <v>210585</v>
      </c>
    </row>
    <row r="2020" spans="1:86" x14ac:dyDescent="0.25">
      <c r="A2020" t="s">
        <v>2206</v>
      </c>
      <c r="B2020" s="3">
        <v>11586664</v>
      </c>
      <c r="C2020" s="3">
        <v>15366010</v>
      </c>
      <c r="D2020" s="3">
        <v>16769236</v>
      </c>
      <c r="E2020" s="3">
        <v>15016275</v>
      </c>
      <c r="F2020" s="3">
        <v>15566401</v>
      </c>
      <c r="G2020" s="3">
        <v>51066</v>
      </c>
      <c r="H2020" s="3">
        <v>1191529</v>
      </c>
      <c r="I2020" s="3">
        <v>4423842</v>
      </c>
      <c r="J2020" s="3">
        <v>4162273</v>
      </c>
      <c r="K2020" s="3">
        <v>3707227</v>
      </c>
      <c r="L2020" s="3">
        <v>1750000</v>
      </c>
      <c r="M2020" s="3">
        <v>1750000</v>
      </c>
      <c r="N2020" s="3">
        <v>1750000</v>
      </c>
      <c r="O2020" s="3">
        <v>1750000</v>
      </c>
      <c r="P2020" s="3">
        <v>1750000</v>
      </c>
      <c r="Q2020" s="3">
        <v>939614</v>
      </c>
      <c r="R2020" s="3">
        <v>1296954</v>
      </c>
      <c r="S2020" s="3">
        <v>1234102</v>
      </c>
      <c r="T2020" s="3">
        <v>1180214</v>
      </c>
      <c r="U2020" s="3">
        <v>1197721</v>
      </c>
      <c r="V2020" s="3">
        <v>1807788</v>
      </c>
      <c r="W2020" s="3">
        <v>2723837</v>
      </c>
      <c r="X2020" s="3">
        <v>2679152</v>
      </c>
      <c r="Y2020" s="3">
        <v>3136207</v>
      </c>
      <c r="Z2020" s="3">
        <v>3964652</v>
      </c>
      <c r="AA2020" s="3">
        <v>2719650</v>
      </c>
      <c r="AB2020" s="3">
        <v>2538378</v>
      </c>
      <c r="AC2020" s="3">
        <v>2193706</v>
      </c>
      <c r="AD2020" s="3">
        <v>792088</v>
      </c>
      <c r="AE2020" s="3">
        <v>955120</v>
      </c>
      <c r="AF2020" s="3">
        <v>0</v>
      </c>
      <c r="AG2020" s="3">
        <v>0</v>
      </c>
      <c r="AH2020" s="3">
        <v>565790</v>
      </c>
      <c r="AI2020" s="3">
        <v>0</v>
      </c>
      <c r="AJ2020" s="3">
        <v>60000</v>
      </c>
      <c r="AK2020" s="3">
        <v>918719</v>
      </c>
      <c r="AL2020" s="3">
        <v>2422129</v>
      </c>
      <c r="AM2020" s="3">
        <v>3377543</v>
      </c>
      <c r="AN2020" s="3">
        <v>3382466</v>
      </c>
      <c r="AO2020" s="3">
        <v>3136261</v>
      </c>
      <c r="AP2020" s="3">
        <v>9781549</v>
      </c>
      <c r="AQ2020" s="3">
        <v>15475076</v>
      </c>
      <c r="AR2020" s="3">
        <v>18580917</v>
      </c>
      <c r="AS2020" s="3">
        <v>18130302</v>
      </c>
      <c r="AT2020" s="3">
        <v>18176299</v>
      </c>
      <c r="AU2020" s="3">
        <v>-26333</v>
      </c>
      <c r="AV2020" s="3">
        <v>456404</v>
      </c>
      <c r="AW2020" s="3">
        <v>105156</v>
      </c>
      <c r="AX2020" s="3">
        <v>253060</v>
      </c>
      <c r="AY2020" s="3">
        <v>274178</v>
      </c>
      <c r="AZ2020" s="3">
        <v>7155</v>
      </c>
      <c r="BA2020" s="3">
        <v>630552</v>
      </c>
      <c r="BB2020" s="3">
        <v>889063</v>
      </c>
      <c r="BC2020" s="3">
        <v>1131980</v>
      </c>
      <c r="BD2020" s="3">
        <v>964105</v>
      </c>
      <c r="BE2020" s="3">
        <v>33488</v>
      </c>
      <c r="BF2020" s="3">
        <v>174148</v>
      </c>
      <c r="BG2020" s="3">
        <v>783907</v>
      </c>
      <c r="BH2020" s="3">
        <v>878920</v>
      </c>
      <c r="BI2020" s="3">
        <v>689927</v>
      </c>
      <c r="BJ2020" s="5">
        <v>10.295877009084556</v>
      </c>
      <c r="BK2020" s="5">
        <v>0.11055868508862077</v>
      </c>
      <c r="BL2020" s="5">
        <v>0.19733809640036759</v>
      </c>
      <c r="BM2020" s="5">
        <v>0.13995388611106202</v>
      </c>
      <c r="BN2020" s="5">
        <v>0.17665295792470737</v>
      </c>
      <c r="BO2020" s="3">
        <v>73667</v>
      </c>
      <c r="BP2020" s="3">
        <v>69713</v>
      </c>
      <c r="BQ2020" s="3">
        <v>175446</v>
      </c>
      <c r="BR2020" s="3">
        <v>158425</v>
      </c>
      <c r="BS2020" s="3">
        <v>170312</v>
      </c>
      <c r="BT2020" s="3">
        <v>136733</v>
      </c>
      <c r="BU2020" s="3">
        <v>108977</v>
      </c>
      <c r="BV2020" s="3">
        <v>94213</v>
      </c>
      <c r="BW2020" s="3">
        <v>72430</v>
      </c>
      <c r="BX2020" s="3">
        <v>72154</v>
      </c>
      <c r="BY2020" s="3">
        <v>72888</v>
      </c>
      <c r="BZ2020" s="3">
        <v>68409</v>
      </c>
      <c r="CA2020" s="3">
        <v>170464</v>
      </c>
      <c r="CB2020" s="3">
        <v>163033</v>
      </c>
      <c r="CC2020" s="3">
        <v>173191</v>
      </c>
      <c r="CD2020" s="3">
        <v>37512</v>
      </c>
      <c r="CE2020" s="3">
        <v>496972</v>
      </c>
      <c r="CF2020" s="3">
        <v>28905</v>
      </c>
      <c r="CG2020" s="3">
        <v>162457</v>
      </c>
      <c r="CH2020" s="3">
        <v>173141</v>
      </c>
    </row>
    <row r="2021" spans="1:86" x14ac:dyDescent="0.25">
      <c r="A2021" t="s">
        <v>2207</v>
      </c>
      <c r="B2021" s="3">
        <v>48054405</v>
      </c>
      <c r="C2021" s="3">
        <v>51466688</v>
      </c>
      <c r="D2021" s="3">
        <v>56893797</v>
      </c>
      <c r="E2021" s="3">
        <v>64347525</v>
      </c>
      <c r="F2021" s="3">
        <v>67480068</v>
      </c>
      <c r="G2021" s="3">
        <v>6424790</v>
      </c>
      <c r="H2021" s="3">
        <v>5875364</v>
      </c>
      <c r="I2021" s="3">
        <v>5224807</v>
      </c>
      <c r="J2021" s="3">
        <v>4381750</v>
      </c>
      <c r="K2021" s="3">
        <v>4030298</v>
      </c>
      <c r="L2021" s="3">
        <v>2000000</v>
      </c>
      <c r="M2021" s="3">
        <v>2000000</v>
      </c>
      <c r="N2021" s="3">
        <v>2000000</v>
      </c>
      <c r="O2021" s="3">
        <v>2000000</v>
      </c>
      <c r="P2021" s="3">
        <v>2000000</v>
      </c>
      <c r="Q2021" s="3">
        <v>5594044</v>
      </c>
      <c r="R2021" s="3">
        <v>7009072</v>
      </c>
      <c r="S2021" s="3">
        <v>7494048</v>
      </c>
      <c r="T2021" s="3">
        <v>9036003</v>
      </c>
      <c r="U2021" s="3">
        <v>9811269</v>
      </c>
      <c r="V2021" s="3">
        <v>3296570</v>
      </c>
      <c r="W2021" s="3">
        <v>0</v>
      </c>
      <c r="X2021" s="3">
        <v>0</v>
      </c>
      <c r="Y2021" s="3">
        <v>0</v>
      </c>
      <c r="Z2021" s="3">
        <v>0</v>
      </c>
      <c r="AA2021" s="3">
        <v>5251899</v>
      </c>
      <c r="AB2021" s="3">
        <v>4773636</v>
      </c>
      <c r="AC2021" s="3">
        <v>4498344</v>
      </c>
      <c r="AD2021" s="3">
        <v>4234768</v>
      </c>
      <c r="AE2021" s="3">
        <v>4184760</v>
      </c>
      <c r="AF2021" s="3">
        <v>861563</v>
      </c>
      <c r="AG2021" s="3">
        <v>771146</v>
      </c>
      <c r="AH2021" s="3">
        <v>644152</v>
      </c>
      <c r="AI2021" s="3">
        <v>547241</v>
      </c>
      <c r="AJ2021" s="3">
        <v>642933</v>
      </c>
      <c r="AK2021" s="3">
        <v>12616612</v>
      </c>
      <c r="AL2021" s="3">
        <v>20457204</v>
      </c>
      <c r="AM2021" s="3">
        <v>19317398</v>
      </c>
      <c r="AN2021" s="3">
        <v>28933728</v>
      </c>
      <c r="AO2021" s="3">
        <v>29875343</v>
      </c>
      <c r="AP2021" s="3">
        <v>104699601</v>
      </c>
      <c r="AQ2021" s="3">
        <v>102201553</v>
      </c>
      <c r="AR2021" s="3">
        <v>99376739</v>
      </c>
      <c r="AS2021" s="3">
        <v>94838610</v>
      </c>
      <c r="AT2021" s="3">
        <v>90208057</v>
      </c>
      <c r="AU2021" s="3">
        <v>2772247</v>
      </c>
      <c r="AV2021" s="3">
        <v>3175122</v>
      </c>
      <c r="AW2021" s="3">
        <v>2981531</v>
      </c>
      <c r="AX2021" s="3">
        <v>2929271</v>
      </c>
      <c r="AY2021" s="3">
        <v>3070604</v>
      </c>
      <c r="AZ2021" s="3">
        <v>4738102</v>
      </c>
      <c r="BA2021" s="3">
        <v>5041974</v>
      </c>
      <c r="BB2021" s="3">
        <v>4898885</v>
      </c>
      <c r="BC2021" s="3">
        <v>4714128</v>
      </c>
      <c r="BD2021" s="3">
        <v>4604501</v>
      </c>
      <c r="BE2021" s="3">
        <v>1965855</v>
      </c>
      <c r="BF2021" s="3">
        <v>1866852</v>
      </c>
      <c r="BG2021" s="3">
        <v>1917354</v>
      </c>
      <c r="BH2021" s="3">
        <v>1784857</v>
      </c>
      <c r="BI2021" s="3">
        <v>1533897</v>
      </c>
      <c r="BJ2021" s="5">
        <v>0.10811586580449302</v>
      </c>
      <c r="BK2021" s="5">
        <v>6.7487456301837334E-2</v>
      </c>
      <c r="BL2021" s="5">
        <v>0.11491002544456545</v>
      </c>
      <c r="BM2021" s="5">
        <v>0.22630972260405319</v>
      </c>
      <c r="BN2021" s="5">
        <v>0.28044667598074147</v>
      </c>
      <c r="BO2021" s="3">
        <v>512264</v>
      </c>
      <c r="BP2021" s="3">
        <v>340270</v>
      </c>
      <c r="BQ2021" s="3">
        <v>562931</v>
      </c>
      <c r="BR2021" s="3">
        <v>1066853</v>
      </c>
      <c r="BS2021" s="3">
        <v>1291317</v>
      </c>
      <c r="BT2021" s="3">
        <v>78679</v>
      </c>
      <c r="BU2021" s="3">
        <v>63</v>
      </c>
      <c r="BV2021" s="3">
        <v>24160</v>
      </c>
      <c r="BW2021" s="3">
        <v>8022</v>
      </c>
      <c r="BX2021" s="3">
        <v>77</v>
      </c>
      <c r="BY2021" s="3">
        <v>512264</v>
      </c>
      <c r="BZ2021" s="3">
        <v>340270</v>
      </c>
      <c r="CA2021" s="3">
        <v>562931</v>
      </c>
      <c r="CB2021" s="3">
        <v>1066853</v>
      </c>
      <c r="CC2021" s="3">
        <v>1291338</v>
      </c>
      <c r="CD2021" s="3">
        <v>2338662</v>
      </c>
      <c r="CE2021" s="3">
        <v>2834915</v>
      </c>
      <c r="CF2021" s="3">
        <v>2442760</v>
      </c>
      <c r="CG2021" s="3">
        <v>1870440</v>
      </c>
      <c r="CH2021" s="3">
        <v>1779343</v>
      </c>
    </row>
    <row r="2022" spans="1:86" x14ac:dyDescent="0.25">
      <c r="A2022" t="s">
        <v>2208</v>
      </c>
      <c r="B2022" s="3">
        <v>13840337</v>
      </c>
      <c r="C2022" s="3">
        <v>14983294</v>
      </c>
      <c r="D2022" s="3">
        <v>16194495</v>
      </c>
      <c r="E2022" s="3">
        <v>17888696</v>
      </c>
      <c r="F2022" s="3">
        <v>20196360</v>
      </c>
      <c r="G2022" s="3">
        <v>6779174</v>
      </c>
      <c r="H2022" s="3">
        <v>6255084</v>
      </c>
      <c r="I2022" s="3">
        <v>5864356</v>
      </c>
      <c r="J2022" s="3">
        <v>5605074</v>
      </c>
      <c r="K2022" s="3">
        <v>5362994</v>
      </c>
      <c r="L2022" s="3">
        <v>762840</v>
      </c>
      <c r="M2022" s="3">
        <v>762840</v>
      </c>
      <c r="N2022" s="3">
        <v>762840</v>
      </c>
      <c r="O2022" s="3">
        <v>762840</v>
      </c>
      <c r="P2022" s="3">
        <v>762840</v>
      </c>
      <c r="Q2022" s="3">
        <v>9169819</v>
      </c>
      <c r="R2022" s="3">
        <v>9880069</v>
      </c>
      <c r="S2022" s="3">
        <v>10811426</v>
      </c>
      <c r="T2022" s="3">
        <v>12889730</v>
      </c>
      <c r="U2022" s="3">
        <v>15399620</v>
      </c>
      <c r="V2022" s="3">
        <v>75000</v>
      </c>
      <c r="W2022" s="3">
        <v>0</v>
      </c>
      <c r="X2022" s="3">
        <v>0</v>
      </c>
      <c r="Y2022" s="3">
        <v>0</v>
      </c>
      <c r="Z2022" s="3">
        <v>0</v>
      </c>
      <c r="AA2022" s="3">
        <v>483653</v>
      </c>
      <c r="AB2022" s="3">
        <v>404935</v>
      </c>
      <c r="AC2022" s="3">
        <v>393571</v>
      </c>
      <c r="AD2022" s="3">
        <v>413572</v>
      </c>
      <c r="AE2022" s="3">
        <v>443255</v>
      </c>
      <c r="AF2022" s="3">
        <v>115995</v>
      </c>
      <c r="AG2022" s="3">
        <v>63822</v>
      </c>
      <c r="AH2022" s="3">
        <v>11649</v>
      </c>
      <c r="AI2022" s="3">
        <v>0</v>
      </c>
      <c r="AJ2022" s="3">
        <v>0</v>
      </c>
      <c r="AK2022" s="3">
        <v>155902</v>
      </c>
      <c r="AL2022" s="3">
        <v>80076</v>
      </c>
      <c r="AM2022" s="3">
        <v>5736</v>
      </c>
      <c r="AN2022" s="3">
        <v>6379</v>
      </c>
      <c r="AO2022" s="3">
        <v>5188</v>
      </c>
      <c r="AP2022" s="3">
        <v>11564994</v>
      </c>
      <c r="AQ2022" s="3">
        <v>11167410</v>
      </c>
      <c r="AR2022" s="3">
        <v>12319391</v>
      </c>
      <c r="AS2022" s="3">
        <v>13103647</v>
      </c>
      <c r="AT2022" s="3">
        <v>12478374</v>
      </c>
      <c r="AU2022" s="3">
        <v>2290847</v>
      </c>
      <c r="AV2022" s="3">
        <v>2037766</v>
      </c>
      <c r="AW2022" s="3">
        <v>2584536</v>
      </c>
      <c r="AX2022" s="3">
        <v>2905925</v>
      </c>
      <c r="AY2022" s="3">
        <v>2877127</v>
      </c>
      <c r="AZ2022" s="3">
        <v>2983670</v>
      </c>
      <c r="BA2022" s="3">
        <v>2687519</v>
      </c>
      <c r="BB2022" s="3">
        <v>3266247</v>
      </c>
      <c r="BC2022" s="3">
        <v>3441139</v>
      </c>
      <c r="BD2022" s="3">
        <v>3359974</v>
      </c>
      <c r="BE2022" s="3">
        <v>692823</v>
      </c>
      <c r="BF2022" s="3">
        <v>649753</v>
      </c>
      <c r="BG2022" s="3">
        <v>681711</v>
      </c>
      <c r="BH2022" s="3">
        <v>535214</v>
      </c>
      <c r="BI2022" s="3">
        <v>482847</v>
      </c>
      <c r="BJ2022" s="5">
        <v>7.1482436060288168E-3</v>
      </c>
      <c r="BK2022" s="5">
        <v>6.0996778069289928E-3</v>
      </c>
      <c r="BL2022" s="5">
        <v>2.6323789964445431E-3</v>
      </c>
      <c r="BM2022" s="5">
        <v>1.901405319575873E-3</v>
      </c>
      <c r="BN2022" s="5">
        <v>1.6762034468123859E-3</v>
      </c>
      <c r="BO2022" s="3">
        <v>21328</v>
      </c>
      <c r="BP2022" s="3">
        <v>16393</v>
      </c>
      <c r="BQ2022" s="3">
        <v>8598</v>
      </c>
      <c r="BR2022" s="3">
        <v>6543</v>
      </c>
      <c r="BS2022" s="3">
        <v>5632</v>
      </c>
      <c r="BT2022" s="3">
        <v>11173</v>
      </c>
      <c r="BU2022" s="3">
        <v>72477</v>
      </c>
      <c r="BV2022" s="3">
        <v>55894</v>
      </c>
      <c r="BW2022" s="3">
        <v>168871</v>
      </c>
      <c r="BX2022" s="3">
        <v>261834</v>
      </c>
      <c r="BY2022" s="3">
        <v>21328</v>
      </c>
      <c r="BZ2022" s="3">
        <v>16393</v>
      </c>
      <c r="CA2022" s="3">
        <v>8598</v>
      </c>
      <c r="CB2022" s="3">
        <v>6543</v>
      </c>
      <c r="CC2022" s="3">
        <v>5632</v>
      </c>
      <c r="CD2022" s="3">
        <v>2280692</v>
      </c>
      <c r="CE2022" s="3">
        <v>2093850</v>
      </c>
      <c r="CF2022" s="3">
        <v>2631832</v>
      </c>
      <c r="CG2022" s="3">
        <v>3068253</v>
      </c>
      <c r="CH2022" s="3">
        <v>3133329</v>
      </c>
    </row>
    <row r="2023" spans="1:86" x14ac:dyDescent="0.25">
      <c r="A2023" t="s">
        <v>2209</v>
      </c>
      <c r="B2023" s="3">
        <v>5728664</v>
      </c>
      <c r="C2023" s="3">
        <v>6802850</v>
      </c>
      <c r="D2023" s="3">
        <v>5643595</v>
      </c>
      <c r="E2023" s="3">
        <v>5923346</v>
      </c>
      <c r="F2023" s="3">
        <v>6547324</v>
      </c>
      <c r="G2023" s="3">
        <v>12906</v>
      </c>
      <c r="H2023" s="3">
        <v>11009</v>
      </c>
      <c r="I2023" s="3">
        <v>46798</v>
      </c>
      <c r="J2023" s="3">
        <v>39986</v>
      </c>
      <c r="K2023" s="3">
        <v>35798</v>
      </c>
      <c r="L2023" s="3">
        <v>75000</v>
      </c>
      <c r="M2023" s="3">
        <v>75000</v>
      </c>
      <c r="N2023" s="3">
        <v>75000</v>
      </c>
      <c r="O2023" s="3">
        <v>75000</v>
      </c>
      <c r="P2023" s="3">
        <v>75000</v>
      </c>
      <c r="Q2023" s="3">
        <v>1782171</v>
      </c>
      <c r="R2023" s="3">
        <v>1973705</v>
      </c>
      <c r="S2023" s="3">
        <v>2108187</v>
      </c>
      <c r="T2023" s="3">
        <v>2300653</v>
      </c>
      <c r="U2023" s="3">
        <v>2471620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149790</v>
      </c>
      <c r="AB2023" s="3">
        <v>187387</v>
      </c>
      <c r="AC2023" s="3">
        <v>217020</v>
      </c>
      <c r="AD2023" s="3">
        <v>259149</v>
      </c>
      <c r="AE2023" s="3">
        <v>278213</v>
      </c>
      <c r="AF2023" s="3">
        <v>52022</v>
      </c>
      <c r="AG2023" s="3">
        <v>63719</v>
      </c>
      <c r="AH2023" s="3">
        <v>64778</v>
      </c>
      <c r="AI2023" s="3">
        <v>73317</v>
      </c>
      <c r="AJ2023" s="3">
        <v>63573</v>
      </c>
      <c r="AK2023" s="3">
        <v>0</v>
      </c>
      <c r="AL2023" s="3">
        <v>0</v>
      </c>
      <c r="AM2023" s="3">
        <v>0</v>
      </c>
      <c r="AN2023" s="3">
        <v>0</v>
      </c>
      <c r="AO2023" s="3">
        <v>76</v>
      </c>
      <c r="AP2023" s="3">
        <v>9704950</v>
      </c>
      <c r="AQ2023" s="3">
        <v>10491159</v>
      </c>
      <c r="AR2023" s="3">
        <v>9695548</v>
      </c>
      <c r="AS2023" s="3">
        <v>9215594</v>
      </c>
      <c r="AT2023" s="3">
        <v>10487824</v>
      </c>
      <c r="AU2023" s="3">
        <v>848921</v>
      </c>
      <c r="AV2023" s="3">
        <v>299106</v>
      </c>
      <c r="AW2023" s="3">
        <v>229474</v>
      </c>
      <c r="AX2023" s="3">
        <v>238691</v>
      </c>
      <c r="AY2023" s="3">
        <v>272216</v>
      </c>
      <c r="AZ2023" s="3">
        <v>868455</v>
      </c>
      <c r="BA2023" s="3">
        <v>308050</v>
      </c>
      <c r="BB2023" s="3">
        <v>241498</v>
      </c>
      <c r="BC2023" s="3">
        <v>267568</v>
      </c>
      <c r="BD2023" s="3">
        <v>282962</v>
      </c>
      <c r="BE2023" s="3">
        <v>19534</v>
      </c>
      <c r="BF2023" s="3">
        <v>8944</v>
      </c>
      <c r="BG2023" s="3">
        <v>12024</v>
      </c>
      <c r="BH2023" s="3">
        <v>28877</v>
      </c>
      <c r="BI2023" s="3">
        <v>10746</v>
      </c>
      <c r="BJ2023" s="5">
        <v>5.974978553868652E-3</v>
      </c>
      <c r="BK2023" s="5">
        <v>1.9444895309203051E-3</v>
      </c>
      <c r="BL2023" s="5">
        <v>6.0211678771666846E-2</v>
      </c>
      <c r="BM2023" s="5">
        <v>1.2729474376607068E-2</v>
      </c>
      <c r="BN2023" s="5">
        <v>1.6221259391720443E-2</v>
      </c>
      <c r="BO2023" s="3">
        <v>5189</v>
      </c>
      <c r="BP2023" s="3">
        <v>599</v>
      </c>
      <c r="BQ2023" s="3">
        <v>14541</v>
      </c>
      <c r="BR2023" s="3">
        <v>3406</v>
      </c>
      <c r="BS2023" s="3">
        <v>4590</v>
      </c>
      <c r="BT2023" s="3">
        <v>3973</v>
      </c>
      <c r="BU2023" s="3">
        <v>3979</v>
      </c>
      <c r="BV2023" s="3">
        <v>12446</v>
      </c>
      <c r="BW2023" s="3">
        <v>11466</v>
      </c>
      <c r="BX2023" s="3">
        <v>24968</v>
      </c>
      <c r="BY2023" s="3">
        <v>5189</v>
      </c>
      <c r="BZ2023" s="3">
        <v>599</v>
      </c>
      <c r="CA2023" s="3">
        <v>14541</v>
      </c>
      <c r="CB2023" s="3">
        <v>3406</v>
      </c>
      <c r="CC2023" s="3">
        <v>4590</v>
      </c>
      <c r="CD2023" s="3">
        <v>847705</v>
      </c>
      <c r="CE2023" s="3">
        <v>302486</v>
      </c>
      <c r="CF2023" s="3">
        <v>227379</v>
      </c>
      <c r="CG2023" s="3">
        <v>246751</v>
      </c>
      <c r="CH2023" s="3">
        <v>292594</v>
      </c>
    </row>
    <row r="2024" spans="1:86" x14ac:dyDescent="0.25">
      <c r="A2024" t="s">
        <v>2210</v>
      </c>
      <c r="B2024" s="3">
        <v>32436418</v>
      </c>
      <c r="C2024" s="3">
        <v>48486326</v>
      </c>
      <c r="D2024" s="3">
        <v>65989069</v>
      </c>
      <c r="E2024" s="3">
        <v>57746358</v>
      </c>
      <c r="F2024" s="3">
        <v>68012688</v>
      </c>
      <c r="G2024" s="3">
        <v>7177575</v>
      </c>
      <c r="H2024" s="3">
        <v>9318476</v>
      </c>
      <c r="I2024" s="3">
        <v>12729578</v>
      </c>
      <c r="J2024" s="3">
        <v>13289836</v>
      </c>
      <c r="K2024" s="3">
        <v>14272422</v>
      </c>
      <c r="L2024" s="3">
        <v>4160000</v>
      </c>
      <c r="M2024" s="3">
        <v>4160000</v>
      </c>
      <c r="N2024" s="3">
        <v>4160000</v>
      </c>
      <c r="O2024" s="3">
        <v>4160000</v>
      </c>
      <c r="P2024" s="3">
        <v>4160000</v>
      </c>
      <c r="Q2024" s="3">
        <v>9474133</v>
      </c>
      <c r="R2024" s="3">
        <v>14861524</v>
      </c>
      <c r="S2024" s="3">
        <v>18901909</v>
      </c>
      <c r="T2024" s="3">
        <v>21663324</v>
      </c>
      <c r="U2024" s="3">
        <v>22275115</v>
      </c>
      <c r="V2024" s="3">
        <v>4335314</v>
      </c>
      <c r="W2024" s="3">
        <v>3900878</v>
      </c>
      <c r="X2024" s="3">
        <v>2731654</v>
      </c>
      <c r="Y2024" s="3">
        <v>1828444</v>
      </c>
      <c r="Z2024" s="3">
        <v>967744</v>
      </c>
      <c r="AA2024" s="3">
        <v>1013665</v>
      </c>
      <c r="AB2024" s="3">
        <v>882632</v>
      </c>
      <c r="AC2024" s="3">
        <v>643440</v>
      </c>
      <c r="AD2024" s="3">
        <v>1223081</v>
      </c>
      <c r="AE2024" s="3">
        <v>1081876</v>
      </c>
      <c r="AF2024" s="3">
        <v>58929</v>
      </c>
      <c r="AG2024" s="3">
        <v>15841</v>
      </c>
      <c r="AH2024" s="3">
        <v>57226</v>
      </c>
      <c r="AI2024" s="3">
        <v>643266</v>
      </c>
      <c r="AJ2024" s="3">
        <v>493193</v>
      </c>
      <c r="AK2024" s="3">
        <v>756069</v>
      </c>
      <c r="AL2024" s="3">
        <v>657310</v>
      </c>
      <c r="AM2024" s="3">
        <v>1261580</v>
      </c>
      <c r="AN2024" s="3">
        <v>849816</v>
      </c>
      <c r="AO2024" s="3">
        <v>850307</v>
      </c>
      <c r="AP2024" s="3">
        <v>61945616</v>
      </c>
      <c r="AQ2024" s="3">
        <v>21832300</v>
      </c>
      <c r="AR2024" s="3">
        <v>69658886</v>
      </c>
      <c r="AS2024" s="3">
        <v>75862090</v>
      </c>
      <c r="AT2024" s="3">
        <v>66687403</v>
      </c>
      <c r="AU2024" s="3">
        <v>7942449</v>
      </c>
      <c r="AV2024" s="3">
        <v>4225539</v>
      </c>
      <c r="AW2024" s="3">
        <v>8270436</v>
      </c>
      <c r="AX2024" s="3">
        <v>8825702</v>
      </c>
      <c r="AY2024" s="3">
        <v>6108604</v>
      </c>
      <c r="AZ2024" s="3">
        <v>8991391</v>
      </c>
      <c r="BA2024" s="3">
        <v>4612797</v>
      </c>
      <c r="BB2024" s="3">
        <v>9572488</v>
      </c>
      <c r="BC2024" s="3">
        <v>10716787</v>
      </c>
      <c r="BD2024" s="3">
        <v>7876353</v>
      </c>
      <c r="BE2024" s="3">
        <v>1048942</v>
      </c>
      <c r="BF2024" s="3">
        <v>387258</v>
      </c>
      <c r="BG2024" s="3">
        <v>1302052</v>
      </c>
      <c r="BH2024" s="3">
        <v>1891085</v>
      </c>
      <c r="BI2024" s="3">
        <v>1767749</v>
      </c>
      <c r="BJ2024" s="5">
        <v>1.9032761449257408E-2</v>
      </c>
      <c r="BK2024" s="5">
        <v>2.0821640319311687E-2</v>
      </c>
      <c r="BL2024" s="5">
        <v>2.7497657871182496E-2</v>
      </c>
      <c r="BM2024" s="5">
        <v>2.5605342347477841E-2</v>
      </c>
      <c r="BN2024" s="5">
        <v>3.0857428558623515E-2</v>
      </c>
      <c r="BO2024" s="3">
        <v>171131</v>
      </c>
      <c r="BP2024" s="3">
        <v>96046</v>
      </c>
      <c r="BQ2024" s="3">
        <v>263221</v>
      </c>
      <c r="BR2024" s="3">
        <v>274407</v>
      </c>
      <c r="BS2024" s="3">
        <v>243044</v>
      </c>
      <c r="BT2024" s="3">
        <v>141965</v>
      </c>
      <c r="BU2024" s="3">
        <v>72371</v>
      </c>
      <c r="BV2024" s="3">
        <v>309745</v>
      </c>
      <c r="BW2024" s="3">
        <v>137806</v>
      </c>
      <c r="BX2024" s="3">
        <v>149184</v>
      </c>
      <c r="BY2024" s="3">
        <v>146877</v>
      </c>
      <c r="BZ2024" s="3">
        <v>133640</v>
      </c>
      <c r="CA2024" s="3">
        <v>224892</v>
      </c>
      <c r="CB2024" s="3">
        <v>97363</v>
      </c>
      <c r="CC2024" s="3">
        <v>130915</v>
      </c>
      <c r="CD2024" s="3">
        <v>7937537</v>
      </c>
      <c r="CE2024" s="3">
        <v>4164270</v>
      </c>
      <c r="CF2024" s="3">
        <v>8355289</v>
      </c>
      <c r="CG2024" s="3">
        <v>8866145</v>
      </c>
      <c r="CH2024" s="3">
        <v>6126873</v>
      </c>
    </row>
    <row r="2025" spans="1:86" x14ac:dyDescent="0.25">
      <c r="A2025" t="s">
        <v>293</v>
      </c>
      <c r="B2025" s="3">
        <v>5260520</v>
      </c>
      <c r="C2025" s="3">
        <v>5644126</v>
      </c>
      <c r="D2025" s="3">
        <v>6630460</v>
      </c>
      <c r="E2025" s="3">
        <v>7419013</v>
      </c>
      <c r="F2025" s="3">
        <v>7436788</v>
      </c>
      <c r="G2025" s="3">
        <v>1264896</v>
      </c>
      <c r="H2025" s="3">
        <v>1402183</v>
      </c>
      <c r="I2025" s="3">
        <v>1482185</v>
      </c>
      <c r="J2025" s="3">
        <v>1530836</v>
      </c>
      <c r="K2025" s="3">
        <v>1394813</v>
      </c>
      <c r="L2025" s="3">
        <v>90000</v>
      </c>
      <c r="M2025" s="3">
        <v>90000</v>
      </c>
      <c r="N2025" s="3">
        <v>90000</v>
      </c>
      <c r="O2025" s="3">
        <v>90000</v>
      </c>
      <c r="P2025" s="3">
        <v>90000</v>
      </c>
      <c r="Q2025" s="3">
        <v>1364726</v>
      </c>
      <c r="R2025" s="3">
        <v>1365958</v>
      </c>
      <c r="S2025" s="3">
        <v>1280031</v>
      </c>
      <c r="T2025" s="3">
        <v>1433731</v>
      </c>
      <c r="U2025" s="3">
        <v>1576626</v>
      </c>
      <c r="V2025" s="3">
        <v>416036</v>
      </c>
      <c r="W2025" s="3">
        <v>347039</v>
      </c>
      <c r="X2025" s="3">
        <v>148164</v>
      </c>
      <c r="Y2025" s="3">
        <v>142196</v>
      </c>
      <c r="Z2025" s="3">
        <v>69158</v>
      </c>
      <c r="AA2025" s="3">
        <v>122095</v>
      </c>
      <c r="AB2025" s="3">
        <v>216466</v>
      </c>
      <c r="AC2025" s="3">
        <v>307661</v>
      </c>
      <c r="AD2025" s="3">
        <v>337587</v>
      </c>
      <c r="AE2025" s="3">
        <v>398447</v>
      </c>
      <c r="AF2025" s="3">
        <v>173616</v>
      </c>
      <c r="AG2025" s="3">
        <v>187955</v>
      </c>
      <c r="AH2025" s="3">
        <v>203136</v>
      </c>
      <c r="AI2025" s="3">
        <v>219583</v>
      </c>
      <c r="AJ2025" s="3">
        <v>245530</v>
      </c>
      <c r="AK2025" s="3">
        <v>1166925</v>
      </c>
      <c r="AL2025" s="3">
        <v>1549728</v>
      </c>
      <c r="AM2025" s="3">
        <v>2028205</v>
      </c>
      <c r="AN2025" s="3">
        <v>1945588</v>
      </c>
      <c r="AO2025" s="3">
        <v>1361216</v>
      </c>
      <c r="AP2025" s="3">
        <v>5457666</v>
      </c>
      <c r="AQ2025" s="3">
        <v>4927441</v>
      </c>
      <c r="AR2025" s="3">
        <v>6400275</v>
      </c>
      <c r="AS2025" s="3">
        <v>8140195</v>
      </c>
      <c r="AT2025" s="3">
        <v>10107849</v>
      </c>
      <c r="AU2025" s="3">
        <v>249288</v>
      </c>
      <c r="AV2025" s="3">
        <v>118450</v>
      </c>
      <c r="AW2025" s="3">
        <v>132407</v>
      </c>
      <c r="AX2025" s="3">
        <v>300756</v>
      </c>
      <c r="AY2025" s="3">
        <v>460607</v>
      </c>
      <c r="AZ2025" s="3">
        <v>474490</v>
      </c>
      <c r="BA2025" s="3">
        <v>230381</v>
      </c>
      <c r="BB2025" s="3">
        <v>254652</v>
      </c>
      <c r="BC2025" s="3">
        <v>430132</v>
      </c>
      <c r="BD2025" s="3">
        <v>746589</v>
      </c>
      <c r="BE2025" s="3">
        <v>225202</v>
      </c>
      <c r="BF2025" s="3">
        <v>111931</v>
      </c>
      <c r="BG2025" s="3">
        <v>122245</v>
      </c>
      <c r="BH2025" s="3">
        <v>129376</v>
      </c>
      <c r="BI2025" s="3">
        <v>285982</v>
      </c>
      <c r="BJ2025" s="5">
        <v>0.10256696663786381</v>
      </c>
      <c r="BK2025" s="5">
        <v>0.20656217309587163</v>
      </c>
      <c r="BL2025" s="5">
        <v>0.24390148123713931</v>
      </c>
      <c r="BM2025" s="5">
        <v>0.19233630606418495</v>
      </c>
      <c r="BN2025" s="5">
        <v>8.9870062377024038E-2</v>
      </c>
      <c r="BO2025" s="3">
        <v>48667</v>
      </c>
      <c r="BP2025" s="3">
        <v>47588</v>
      </c>
      <c r="BQ2025" s="3">
        <v>62110</v>
      </c>
      <c r="BR2025" s="3">
        <v>82730</v>
      </c>
      <c r="BS2025" s="3">
        <v>67096</v>
      </c>
      <c r="BT2025" s="3">
        <v>977</v>
      </c>
      <c r="BU2025" s="3">
        <v>213</v>
      </c>
      <c r="BV2025" s="3">
        <v>536</v>
      </c>
      <c r="BW2025" s="3">
        <v>2313</v>
      </c>
      <c r="BX2025" s="3">
        <v>1182</v>
      </c>
      <c r="BY2025" s="3">
        <v>50436</v>
      </c>
      <c r="BZ2025" s="3">
        <v>49037</v>
      </c>
      <c r="CA2025" s="3">
        <v>52954</v>
      </c>
      <c r="CB2025" s="3">
        <v>114839</v>
      </c>
      <c r="CC2025" s="3">
        <v>48063</v>
      </c>
      <c r="CD2025" s="3">
        <v>199829</v>
      </c>
      <c r="CE2025" s="3">
        <v>69626</v>
      </c>
      <c r="CF2025" s="3">
        <v>79989</v>
      </c>
      <c r="CG2025" s="3">
        <v>188230</v>
      </c>
      <c r="CH2025" s="3">
        <v>413726</v>
      </c>
    </row>
    <row r="2026" spans="1:86" x14ac:dyDescent="0.25">
      <c r="A2026" t="s">
        <v>294</v>
      </c>
      <c r="B2026" s="3">
        <v>17570649</v>
      </c>
      <c r="C2026" s="3">
        <v>17371109</v>
      </c>
      <c r="D2026" s="3">
        <v>20148726</v>
      </c>
      <c r="E2026" s="3">
        <v>21751809</v>
      </c>
      <c r="F2026" s="3">
        <v>27706903</v>
      </c>
      <c r="G2026" s="3">
        <v>7017921</v>
      </c>
      <c r="H2026" s="3">
        <v>6809580</v>
      </c>
      <c r="I2026" s="3">
        <v>7834448</v>
      </c>
      <c r="J2026" s="3">
        <v>7574145</v>
      </c>
      <c r="K2026" s="3">
        <v>7387107</v>
      </c>
      <c r="L2026" s="3">
        <v>3810469</v>
      </c>
      <c r="M2026" s="3">
        <v>3810469</v>
      </c>
      <c r="N2026" s="3">
        <v>3810469</v>
      </c>
      <c r="O2026" s="3">
        <v>3810469</v>
      </c>
      <c r="P2026" s="3">
        <v>3810469</v>
      </c>
      <c r="Q2026" s="3">
        <v>6132651</v>
      </c>
      <c r="R2026" s="3">
        <v>6998840</v>
      </c>
      <c r="S2026" s="3">
        <v>7662264</v>
      </c>
      <c r="T2026" s="3">
        <v>7680780</v>
      </c>
      <c r="U2026" s="3">
        <v>7684781</v>
      </c>
      <c r="V2026" s="3">
        <v>707500</v>
      </c>
      <c r="W2026" s="3">
        <v>140000</v>
      </c>
      <c r="X2026" s="3">
        <v>1397500</v>
      </c>
      <c r="Y2026" s="3">
        <v>961591</v>
      </c>
      <c r="Z2026" s="3">
        <v>1297955</v>
      </c>
      <c r="AA2026" s="3">
        <v>3014994</v>
      </c>
      <c r="AB2026" s="3">
        <v>3031953</v>
      </c>
      <c r="AC2026" s="3">
        <v>2888880</v>
      </c>
      <c r="AD2026" s="3">
        <v>2875615</v>
      </c>
      <c r="AE2026" s="3">
        <v>2875612</v>
      </c>
      <c r="AF2026" s="3">
        <v>1114606</v>
      </c>
      <c r="AG2026" s="3">
        <v>1094201</v>
      </c>
      <c r="AH2026" s="3">
        <v>1073600</v>
      </c>
      <c r="AI2026" s="3">
        <v>1070226</v>
      </c>
      <c r="AJ2026" s="3">
        <v>993678</v>
      </c>
      <c r="AK2026" s="3">
        <v>23794</v>
      </c>
      <c r="AL2026" s="3">
        <v>17500</v>
      </c>
      <c r="AM2026" s="3">
        <v>35000</v>
      </c>
      <c r="AN2026" s="3">
        <v>1890826</v>
      </c>
      <c r="AO2026" s="3">
        <v>4903046</v>
      </c>
      <c r="AP2026" s="3">
        <v>8344482</v>
      </c>
      <c r="AQ2026" s="3">
        <v>19441705</v>
      </c>
      <c r="AR2026" s="3">
        <v>25181048</v>
      </c>
      <c r="AS2026" s="3">
        <v>25533339</v>
      </c>
      <c r="AT2026" s="3">
        <v>23135770</v>
      </c>
      <c r="AU2026" s="3">
        <v>6987</v>
      </c>
      <c r="AV2026" s="3">
        <v>1296914</v>
      </c>
      <c r="AW2026" s="3">
        <v>1089179</v>
      </c>
      <c r="AX2026" s="3">
        <v>483041</v>
      </c>
      <c r="AY2026" s="3">
        <v>-272958</v>
      </c>
      <c r="AZ2026" s="3">
        <v>230226</v>
      </c>
      <c r="BA2026" s="3">
        <v>1719760</v>
      </c>
      <c r="BB2026" s="3">
        <v>1609577</v>
      </c>
      <c r="BC2026" s="3">
        <v>1070913</v>
      </c>
      <c r="BD2026" s="3">
        <v>329336</v>
      </c>
      <c r="BE2026" s="3">
        <v>223239</v>
      </c>
      <c r="BF2026" s="3">
        <v>422846</v>
      </c>
      <c r="BG2026" s="3">
        <v>520398</v>
      </c>
      <c r="BH2026" s="3">
        <v>587872</v>
      </c>
      <c r="BI2026" s="3">
        <v>602294</v>
      </c>
      <c r="BJ2026" s="5">
        <v>0.42967345130437051</v>
      </c>
      <c r="BK2026" s="5">
        <v>8.1734079173838209E-2</v>
      </c>
      <c r="BL2026" s="5">
        <v>8.9759607648469131E-2</v>
      </c>
      <c r="BM2026" s="5">
        <v>0.1435205287450988</v>
      </c>
      <c r="BN2026" s="5">
        <v>0.50306374037457191</v>
      </c>
      <c r="BO2026" s="3">
        <v>98922</v>
      </c>
      <c r="BP2026" s="3">
        <v>140563</v>
      </c>
      <c r="BQ2026" s="3">
        <v>144475</v>
      </c>
      <c r="BR2026" s="3">
        <v>153698</v>
      </c>
      <c r="BS2026" s="3">
        <v>165677</v>
      </c>
      <c r="BT2026" s="3">
        <v>9538</v>
      </c>
      <c r="BU2026" s="3">
        <v>14060</v>
      </c>
      <c r="BV2026" s="3">
        <v>37952</v>
      </c>
      <c r="BW2026" s="3">
        <v>9618</v>
      </c>
      <c r="BX2026" s="3">
        <v>17693</v>
      </c>
      <c r="BY2026" s="3">
        <v>8154</v>
      </c>
      <c r="BZ2026" s="3">
        <v>-177257</v>
      </c>
      <c r="CA2026" s="3">
        <v>195979</v>
      </c>
      <c r="CB2026" s="3">
        <v>255883</v>
      </c>
      <c r="CC2026" s="3">
        <v>-164308</v>
      </c>
      <c r="CD2026" s="3">
        <v>8371</v>
      </c>
      <c r="CE2026" s="3">
        <v>1488231</v>
      </c>
      <c r="CF2026" s="3">
        <v>931152</v>
      </c>
      <c r="CG2026" s="3">
        <v>236776</v>
      </c>
      <c r="CH2026" s="3">
        <v>-90957</v>
      </c>
    </row>
    <row r="2027" spans="1:86" x14ac:dyDescent="0.25">
      <c r="A2027" t="s">
        <v>2211</v>
      </c>
      <c r="B2027" s="3">
        <v>6254987</v>
      </c>
      <c r="C2027" s="3">
        <v>7076269</v>
      </c>
      <c r="D2027" s="3">
        <v>7566825</v>
      </c>
      <c r="E2027" s="3">
        <v>7275561</v>
      </c>
      <c r="F2027" s="3">
        <v>7199697</v>
      </c>
      <c r="G2027" s="3">
        <v>265911</v>
      </c>
      <c r="H2027" s="3">
        <v>218185</v>
      </c>
      <c r="I2027" s="3">
        <v>762620</v>
      </c>
      <c r="J2027" s="3">
        <v>1313540</v>
      </c>
      <c r="K2027" s="3">
        <v>95026</v>
      </c>
      <c r="L2027" s="3">
        <v>100000</v>
      </c>
      <c r="M2027" s="3">
        <v>100000</v>
      </c>
      <c r="N2027" s="3">
        <v>100000</v>
      </c>
      <c r="O2027" s="3">
        <v>100000</v>
      </c>
      <c r="P2027" s="3">
        <v>100000</v>
      </c>
      <c r="Q2027" s="3">
        <v>2832699</v>
      </c>
      <c r="R2027" s="3">
        <v>3408818</v>
      </c>
      <c r="S2027" s="3">
        <v>3231650</v>
      </c>
      <c r="T2027" s="3">
        <v>3267715</v>
      </c>
      <c r="U2027" s="3">
        <v>4326510</v>
      </c>
      <c r="V2027" s="3">
        <v>65730</v>
      </c>
      <c r="W2027" s="3">
        <v>0</v>
      </c>
      <c r="X2027" s="3">
        <v>402739</v>
      </c>
      <c r="Y2027" s="3">
        <v>102777</v>
      </c>
      <c r="Z2027" s="3">
        <v>0</v>
      </c>
      <c r="AA2027" s="3">
        <v>47445</v>
      </c>
      <c r="AB2027" s="3">
        <v>66573</v>
      </c>
      <c r="AC2027" s="3">
        <v>77421</v>
      </c>
      <c r="AD2027" s="3">
        <v>95728</v>
      </c>
      <c r="AE2027" s="3">
        <v>127667</v>
      </c>
      <c r="AF2027" s="3">
        <v>0</v>
      </c>
      <c r="AG2027" s="3">
        <v>0</v>
      </c>
      <c r="AH2027" s="3">
        <v>0</v>
      </c>
      <c r="AI2027" s="3">
        <v>0</v>
      </c>
      <c r="AJ2027" s="3">
        <v>28635</v>
      </c>
      <c r="AK2027" s="3">
        <v>1295997</v>
      </c>
      <c r="AL2027" s="3">
        <v>484235</v>
      </c>
      <c r="AM2027" s="3">
        <v>648198</v>
      </c>
      <c r="AN2027" s="3">
        <v>1382201</v>
      </c>
      <c r="AO2027" s="3">
        <v>0</v>
      </c>
      <c r="AP2027" s="3">
        <v>15160858</v>
      </c>
      <c r="AQ2027" s="3">
        <v>17688108</v>
      </c>
      <c r="AR2027" s="3">
        <v>15020041</v>
      </c>
      <c r="AS2027" s="3">
        <v>22658261</v>
      </c>
      <c r="AT2027" s="3">
        <v>26144763</v>
      </c>
      <c r="AU2027" s="3">
        <v>875615</v>
      </c>
      <c r="AV2027" s="3">
        <v>1621332</v>
      </c>
      <c r="AW2027" s="3">
        <v>524756</v>
      </c>
      <c r="AX2027" s="3">
        <v>82330</v>
      </c>
      <c r="AY2027" s="3">
        <v>780879</v>
      </c>
      <c r="AZ2027" s="3">
        <v>1167724</v>
      </c>
      <c r="BA2027" s="3">
        <v>1905326</v>
      </c>
      <c r="BB2027" s="3">
        <v>798367</v>
      </c>
      <c r="BC2027" s="3">
        <v>338139</v>
      </c>
      <c r="BD2027" s="3">
        <v>1025750</v>
      </c>
      <c r="BE2027" s="3">
        <v>292109</v>
      </c>
      <c r="BF2027" s="3">
        <v>283994</v>
      </c>
      <c r="BG2027" s="3">
        <v>273611</v>
      </c>
      <c r="BH2027" s="3">
        <v>255809</v>
      </c>
      <c r="BI2027" s="3">
        <v>244871</v>
      </c>
      <c r="BJ2027" s="5">
        <v>3.3465099629707021E-2</v>
      </c>
      <c r="BK2027" s="5">
        <v>1.3534166856485452E-2</v>
      </c>
      <c r="BL2027" s="5">
        <v>3.9262644873848743E-2</v>
      </c>
      <c r="BM2027" s="5">
        <v>0.10625511993588435</v>
      </c>
      <c r="BN2027" s="5">
        <v>1.7767487204484525E-2</v>
      </c>
      <c r="BO2027" s="3">
        <v>39078</v>
      </c>
      <c r="BP2027" s="3">
        <v>25787</v>
      </c>
      <c r="BQ2027" s="3">
        <v>31346</v>
      </c>
      <c r="BR2027" s="3">
        <v>35929</v>
      </c>
      <c r="BS2027" s="3">
        <v>18225</v>
      </c>
      <c r="BT2027" s="3">
        <v>1674</v>
      </c>
      <c r="BU2027" s="3">
        <v>930</v>
      </c>
      <c r="BV2027" s="3">
        <v>1119</v>
      </c>
      <c r="BW2027" s="3">
        <v>1361</v>
      </c>
      <c r="BX2027" s="3">
        <v>3640</v>
      </c>
      <c r="BY2027" s="3">
        <v>39078</v>
      </c>
      <c r="BZ2027" s="3">
        <v>25787</v>
      </c>
      <c r="CA2027" s="3">
        <v>31346</v>
      </c>
      <c r="CB2027" s="3">
        <v>35929</v>
      </c>
      <c r="CC2027" s="3">
        <v>18225</v>
      </c>
      <c r="CD2027" s="3">
        <v>838211</v>
      </c>
      <c r="CE2027" s="3">
        <v>1596475</v>
      </c>
      <c r="CF2027" s="3">
        <v>494529</v>
      </c>
      <c r="CG2027" s="3">
        <v>47762</v>
      </c>
      <c r="CH2027" s="3">
        <v>766294</v>
      </c>
    </row>
    <row r="2028" spans="1:86" x14ac:dyDescent="0.25">
      <c r="A2028" t="s">
        <v>2212</v>
      </c>
      <c r="B2028" s="3">
        <v>79238891</v>
      </c>
      <c r="C2028" s="3">
        <v>67676141</v>
      </c>
      <c r="D2028" s="3">
        <v>69785612</v>
      </c>
      <c r="E2028" s="3">
        <v>69751439</v>
      </c>
      <c r="F2028" s="3">
        <v>69286977</v>
      </c>
      <c r="G2028" s="3">
        <v>28180701</v>
      </c>
      <c r="H2028" s="3">
        <v>29760938</v>
      </c>
      <c r="I2028" s="3">
        <v>29609868</v>
      </c>
      <c r="J2028" s="3">
        <v>28703070</v>
      </c>
      <c r="K2028" s="3">
        <v>27557835</v>
      </c>
      <c r="L2028" s="3">
        <v>1000000</v>
      </c>
      <c r="M2028" s="3">
        <v>1000000</v>
      </c>
      <c r="N2028" s="3">
        <v>1000000</v>
      </c>
      <c r="O2028" s="3">
        <v>1000000</v>
      </c>
      <c r="P2028" s="3">
        <v>1000000</v>
      </c>
      <c r="Q2028" s="3">
        <v>37066124</v>
      </c>
      <c r="R2028" s="3">
        <v>38334465</v>
      </c>
      <c r="S2028" s="3">
        <v>39528782</v>
      </c>
      <c r="T2028" s="3">
        <v>40249745</v>
      </c>
      <c r="U2028" s="3">
        <v>41109412</v>
      </c>
      <c r="V2028" s="3">
        <v>3500000</v>
      </c>
      <c r="W2028" s="3">
        <v>1793467</v>
      </c>
      <c r="X2028" s="3">
        <v>0</v>
      </c>
      <c r="Y2028" s="3">
        <v>0</v>
      </c>
      <c r="Z2028" s="3">
        <v>0</v>
      </c>
      <c r="AA2028" s="3">
        <v>815374</v>
      </c>
      <c r="AB2028" s="3">
        <v>722525</v>
      </c>
      <c r="AC2028" s="3">
        <v>727308</v>
      </c>
      <c r="AD2028" s="3">
        <v>636802</v>
      </c>
      <c r="AE2028" s="3">
        <v>703036</v>
      </c>
      <c r="AF2028" s="3">
        <v>0</v>
      </c>
      <c r="AG2028" s="3">
        <v>0</v>
      </c>
      <c r="AH2028" s="3">
        <v>0</v>
      </c>
      <c r="AI2028" s="3">
        <v>0</v>
      </c>
      <c r="AJ2028" s="3">
        <v>144199</v>
      </c>
      <c r="AK2028" s="3">
        <v>6293011</v>
      </c>
      <c r="AL2028" s="3">
        <v>2681152</v>
      </c>
      <c r="AM2028" s="3">
        <v>6111724</v>
      </c>
      <c r="AN2028" s="3">
        <v>2837172</v>
      </c>
      <c r="AO2028" s="3">
        <v>2450754</v>
      </c>
      <c r="AP2028" s="3">
        <v>212177728</v>
      </c>
      <c r="AQ2028" s="3">
        <v>188963507</v>
      </c>
      <c r="AR2028" s="3">
        <v>173653925</v>
      </c>
      <c r="AS2028" s="3">
        <v>151559983</v>
      </c>
      <c r="AT2028" s="3">
        <v>142509755</v>
      </c>
      <c r="AU2028" s="3">
        <v>3085316</v>
      </c>
      <c r="AV2028" s="3">
        <v>4555325</v>
      </c>
      <c r="AW2028" s="3">
        <v>4264130</v>
      </c>
      <c r="AX2028" s="3">
        <v>3077998</v>
      </c>
      <c r="AY2028" s="3">
        <v>3377768</v>
      </c>
      <c r="AZ2028" s="3">
        <v>4407692</v>
      </c>
      <c r="BA2028" s="3">
        <v>5815779</v>
      </c>
      <c r="BB2028" s="3">
        <v>5581751</v>
      </c>
      <c r="BC2028" s="3">
        <v>4545443</v>
      </c>
      <c r="BD2028" s="3">
        <v>4804562</v>
      </c>
      <c r="BE2028" s="3">
        <v>1322376</v>
      </c>
      <c r="BF2028" s="3">
        <v>1260454</v>
      </c>
      <c r="BG2028" s="3">
        <v>1317621</v>
      </c>
      <c r="BH2028" s="3">
        <v>1467445</v>
      </c>
      <c r="BI2028" s="3">
        <v>1426794</v>
      </c>
      <c r="BJ2028" s="5">
        <v>8.367735313628992E-2</v>
      </c>
      <c r="BK2028" s="5">
        <v>3.3475653046651191E-2</v>
      </c>
      <c r="BL2028" s="5">
        <v>5.0672987741660278E-2</v>
      </c>
      <c r="BM2028" s="5">
        <v>5.253107342892651E-2</v>
      </c>
      <c r="BN2028" s="5">
        <v>2.8030859004421215E-2</v>
      </c>
      <c r="BO2028" s="3">
        <v>368824</v>
      </c>
      <c r="BP2028" s="3">
        <v>194687</v>
      </c>
      <c r="BQ2028" s="3">
        <v>282844</v>
      </c>
      <c r="BR2028" s="3">
        <v>238777</v>
      </c>
      <c r="BS2028" s="3">
        <v>134676</v>
      </c>
      <c r="BT2028" s="3">
        <v>26213</v>
      </c>
      <c r="BU2028" s="3">
        <v>33031</v>
      </c>
      <c r="BV2028" s="3">
        <v>26188</v>
      </c>
      <c r="BW2028" s="3">
        <v>36595</v>
      </c>
      <c r="BX2028" s="3">
        <v>145989</v>
      </c>
      <c r="BY2028" s="3">
        <v>368824</v>
      </c>
      <c r="BZ2028" s="3">
        <v>194687</v>
      </c>
      <c r="CA2028" s="3">
        <v>282844</v>
      </c>
      <c r="CB2028" s="3">
        <v>238777</v>
      </c>
      <c r="CC2028" s="3">
        <v>134676</v>
      </c>
      <c r="CD2028" s="3">
        <v>2742705</v>
      </c>
      <c r="CE2028" s="3">
        <v>4393669</v>
      </c>
      <c r="CF2028" s="3">
        <v>4007474</v>
      </c>
      <c r="CG2028" s="3">
        <v>2875816</v>
      </c>
      <c r="CH2028" s="3">
        <v>3389081</v>
      </c>
    </row>
    <row r="2029" spans="1:86" x14ac:dyDescent="0.25">
      <c r="A2029" t="s">
        <v>2213</v>
      </c>
      <c r="B2029" s="3">
        <v>15892395</v>
      </c>
      <c r="C2029" s="3">
        <v>17414377</v>
      </c>
      <c r="D2029" s="3">
        <v>19552642</v>
      </c>
      <c r="E2029" s="3">
        <v>20599794</v>
      </c>
      <c r="F2029" s="3">
        <v>23411756</v>
      </c>
      <c r="G2029" s="3">
        <v>129579</v>
      </c>
      <c r="H2029" s="3">
        <v>101813</v>
      </c>
      <c r="I2029" s="3">
        <v>156665</v>
      </c>
      <c r="J2029" s="3">
        <v>129108</v>
      </c>
      <c r="K2029" s="3">
        <v>207251</v>
      </c>
      <c r="L2029" s="3">
        <v>98800</v>
      </c>
      <c r="M2029" s="3">
        <v>98800</v>
      </c>
      <c r="N2029" s="3">
        <v>98800</v>
      </c>
      <c r="O2029" s="3">
        <v>98800</v>
      </c>
      <c r="P2029" s="3">
        <v>98800</v>
      </c>
      <c r="Q2029" s="3">
        <v>13504342</v>
      </c>
      <c r="R2029" s="3">
        <v>15100300</v>
      </c>
      <c r="S2029" s="3">
        <v>16688684</v>
      </c>
      <c r="T2029" s="3">
        <v>18482232</v>
      </c>
      <c r="U2029" s="3">
        <v>19803595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3">
        <v>591245</v>
      </c>
      <c r="AB2029" s="3">
        <v>557457</v>
      </c>
      <c r="AC2029" s="3">
        <v>645401</v>
      </c>
      <c r="AD2029" s="3">
        <v>755220</v>
      </c>
      <c r="AE2029" s="3">
        <v>843116</v>
      </c>
      <c r="AF2029" s="3">
        <v>343189</v>
      </c>
      <c r="AG2029" s="3">
        <v>261357</v>
      </c>
      <c r="AH2029" s="3">
        <v>296854</v>
      </c>
      <c r="AI2029" s="3">
        <v>336156</v>
      </c>
      <c r="AJ2029" s="3">
        <v>371672</v>
      </c>
      <c r="AK2029" s="3">
        <v>0</v>
      </c>
      <c r="AL2029" s="3">
        <v>0</v>
      </c>
      <c r="AM2029" s="3">
        <v>0</v>
      </c>
      <c r="AN2029" s="3">
        <v>0</v>
      </c>
      <c r="AO2029" s="3">
        <v>0</v>
      </c>
      <c r="AP2029" s="3">
        <v>19414538</v>
      </c>
      <c r="AQ2029" s="3">
        <v>19510178</v>
      </c>
      <c r="AR2029" s="3">
        <v>24945318</v>
      </c>
      <c r="AS2029" s="3">
        <v>26447285</v>
      </c>
      <c r="AT2029" s="3">
        <v>30530702</v>
      </c>
      <c r="AU2029" s="3">
        <v>3069129</v>
      </c>
      <c r="AV2029" s="3">
        <v>2388250</v>
      </c>
      <c r="AW2029" s="3">
        <v>2386966</v>
      </c>
      <c r="AX2029" s="3">
        <v>2568150</v>
      </c>
      <c r="AY2029" s="3">
        <v>2092963</v>
      </c>
      <c r="AZ2029" s="3">
        <v>3175015</v>
      </c>
      <c r="BA2029" s="3">
        <v>2497628</v>
      </c>
      <c r="BB2029" s="3">
        <v>2523607</v>
      </c>
      <c r="BC2029" s="3">
        <v>2707490</v>
      </c>
      <c r="BD2029" s="3">
        <v>2442249</v>
      </c>
      <c r="BE2029" s="3">
        <v>105886</v>
      </c>
      <c r="BF2029" s="3">
        <v>109378</v>
      </c>
      <c r="BG2029" s="3">
        <v>136641</v>
      </c>
      <c r="BH2029" s="3">
        <v>139340</v>
      </c>
      <c r="BI2029" s="3">
        <v>349286</v>
      </c>
      <c r="BJ2029" s="5">
        <v>1.4219775339644065E-2</v>
      </c>
      <c r="BK2029" s="5">
        <v>1.7107031151156218E-2</v>
      </c>
      <c r="BL2029" s="5">
        <v>1.9181275055902128E-2</v>
      </c>
      <c r="BM2029" s="5">
        <v>2.1702757904923011E-2</v>
      </c>
      <c r="BN2029" s="5">
        <v>5.7263612350747201E-2</v>
      </c>
      <c r="BO2029" s="3">
        <v>45148</v>
      </c>
      <c r="BP2029" s="3">
        <v>42727</v>
      </c>
      <c r="BQ2029" s="3">
        <v>48406</v>
      </c>
      <c r="BR2029" s="3">
        <v>58760</v>
      </c>
      <c r="BS2029" s="3">
        <v>139852</v>
      </c>
      <c r="BT2029" s="3">
        <v>28358</v>
      </c>
      <c r="BU2029" s="3">
        <v>51008</v>
      </c>
      <c r="BV2029" s="3">
        <v>42016</v>
      </c>
      <c r="BW2029" s="3">
        <v>67592</v>
      </c>
      <c r="BX2029" s="3">
        <v>13119</v>
      </c>
      <c r="BY2029" s="3">
        <v>-99498</v>
      </c>
      <c r="BZ2029" s="3">
        <v>30997</v>
      </c>
      <c r="CA2029" s="3">
        <v>11612</v>
      </c>
      <c r="CB2029" s="3">
        <v>58677</v>
      </c>
      <c r="CC2029" s="3">
        <v>139823</v>
      </c>
      <c r="CD2029" s="3">
        <v>3196985</v>
      </c>
      <c r="CE2029" s="3">
        <v>2408261</v>
      </c>
      <c r="CF2029" s="3">
        <v>2417370</v>
      </c>
      <c r="CG2029" s="3">
        <v>2577065</v>
      </c>
      <c r="CH2029" s="3">
        <v>1966259</v>
      </c>
    </row>
    <row r="2030" spans="1:86" x14ac:dyDescent="0.25">
      <c r="A2030" t="s">
        <v>2214</v>
      </c>
      <c r="B2030" s="3">
        <v>89020066</v>
      </c>
      <c r="C2030" s="3">
        <v>81292813</v>
      </c>
      <c r="D2030" s="3">
        <v>83818669</v>
      </c>
      <c r="E2030" s="3">
        <v>90362522</v>
      </c>
      <c r="F2030" s="3">
        <v>86313737</v>
      </c>
      <c r="G2030" s="3">
        <v>201564</v>
      </c>
      <c r="H2030" s="3">
        <v>200021</v>
      </c>
      <c r="I2030" s="3">
        <v>184119</v>
      </c>
      <c r="J2030" s="3">
        <v>132162</v>
      </c>
      <c r="K2030" s="3">
        <v>228765</v>
      </c>
      <c r="L2030" s="3">
        <v>5200000</v>
      </c>
      <c r="M2030" s="3">
        <v>5200000</v>
      </c>
      <c r="N2030" s="3">
        <v>5200000</v>
      </c>
      <c r="O2030" s="3">
        <v>5200000</v>
      </c>
      <c r="P2030" s="3">
        <v>5200000</v>
      </c>
      <c r="Q2030" s="3">
        <v>10453845</v>
      </c>
      <c r="R2030" s="3">
        <v>12045485</v>
      </c>
      <c r="S2030" s="3">
        <v>14198925</v>
      </c>
      <c r="T2030" s="3">
        <v>14333860</v>
      </c>
      <c r="U2030" s="3">
        <v>16255484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702951</v>
      </c>
      <c r="AB2030" s="3">
        <v>734362</v>
      </c>
      <c r="AC2030" s="3">
        <v>659071</v>
      </c>
      <c r="AD2030" s="3">
        <v>384870</v>
      </c>
      <c r="AE2030" s="3">
        <v>485874</v>
      </c>
      <c r="AF2030" s="3">
        <v>104565</v>
      </c>
      <c r="AG2030" s="3">
        <v>145375</v>
      </c>
      <c r="AH2030" s="3">
        <v>99500</v>
      </c>
      <c r="AI2030" s="3">
        <v>157673</v>
      </c>
      <c r="AJ2030" s="3">
        <v>165260</v>
      </c>
      <c r="AK2030" s="3">
        <v>40496168</v>
      </c>
      <c r="AL2030" s="3">
        <v>29319078</v>
      </c>
      <c r="AM2030" s="3">
        <v>22060373</v>
      </c>
      <c r="AN2030" s="3">
        <v>25483144</v>
      </c>
      <c r="AO2030" s="3">
        <v>28299087</v>
      </c>
      <c r="AP2030" s="3">
        <v>255007105</v>
      </c>
      <c r="AQ2030" s="3">
        <v>261733325</v>
      </c>
      <c r="AR2030" s="3">
        <v>274365636</v>
      </c>
      <c r="AS2030" s="3">
        <v>337719390</v>
      </c>
      <c r="AT2030" s="3">
        <v>391101793</v>
      </c>
      <c r="AU2030" s="3">
        <v>4244001</v>
      </c>
      <c r="AV2030" s="3">
        <v>4048613</v>
      </c>
      <c r="AW2030" s="3">
        <v>5262765</v>
      </c>
      <c r="AX2030" s="3">
        <v>2855918</v>
      </c>
      <c r="AY2030" s="3">
        <v>4112763</v>
      </c>
      <c r="AZ2030" s="3">
        <v>5350141</v>
      </c>
      <c r="BA2030" s="3">
        <v>5064512</v>
      </c>
      <c r="BB2030" s="3">
        <v>6039621</v>
      </c>
      <c r="BC2030" s="3">
        <v>3496972</v>
      </c>
      <c r="BD2030" s="3">
        <v>5292375</v>
      </c>
      <c r="BE2030" s="3">
        <v>1106140</v>
      </c>
      <c r="BF2030" s="3">
        <v>1015899</v>
      </c>
      <c r="BG2030" s="3">
        <v>776856</v>
      </c>
      <c r="BH2030" s="3">
        <v>641054</v>
      </c>
      <c r="BI2030" s="3">
        <v>1179612</v>
      </c>
      <c r="BJ2030" s="5">
        <v>0.20099470275643203</v>
      </c>
      <c r="BK2030" s="5">
        <v>0.13328154815310933</v>
      </c>
      <c r="BL2030" s="5">
        <v>7.8905282301654361E-2</v>
      </c>
      <c r="BM2030" s="5">
        <v>0.1296939180525323</v>
      </c>
      <c r="BN2030" s="5">
        <v>9.0520985379909782E-2</v>
      </c>
      <c r="BO2030" s="3">
        <v>1075350</v>
      </c>
      <c r="BP2030" s="3">
        <v>675006</v>
      </c>
      <c r="BQ2030" s="3">
        <v>476558</v>
      </c>
      <c r="BR2030" s="3">
        <v>453536</v>
      </c>
      <c r="BS2030" s="3">
        <v>479071</v>
      </c>
      <c r="BT2030" s="3">
        <v>1994659</v>
      </c>
      <c r="BU2030" s="3">
        <v>2717086</v>
      </c>
      <c r="BV2030" s="3">
        <v>2870427</v>
      </c>
      <c r="BW2030" s="3">
        <v>2891806</v>
      </c>
      <c r="BX2030" s="3">
        <v>2910597</v>
      </c>
      <c r="BY2030" s="3">
        <v>1075350</v>
      </c>
      <c r="BZ2030" s="3">
        <v>675006</v>
      </c>
      <c r="CA2030" s="3">
        <v>476558</v>
      </c>
      <c r="CB2030" s="3">
        <v>453536</v>
      </c>
      <c r="CC2030" s="3">
        <v>479071</v>
      </c>
      <c r="CD2030" s="3">
        <v>5163310</v>
      </c>
      <c r="CE2030" s="3">
        <v>6090693</v>
      </c>
      <c r="CF2030" s="3">
        <v>7656634</v>
      </c>
      <c r="CG2030" s="3">
        <v>5294188</v>
      </c>
      <c r="CH2030" s="3">
        <v>6544289</v>
      </c>
    </row>
    <row r="2031" spans="1:86" x14ac:dyDescent="0.25">
      <c r="A2031" t="s">
        <v>2215</v>
      </c>
      <c r="B2031" s="3">
        <v>46555813</v>
      </c>
      <c r="C2031" s="3">
        <v>53353207</v>
      </c>
      <c r="D2031" s="3">
        <v>58674187</v>
      </c>
      <c r="E2031" s="3">
        <v>53713760</v>
      </c>
      <c r="F2031" s="3">
        <v>49438021</v>
      </c>
      <c r="G2031" s="3">
        <v>2084262</v>
      </c>
      <c r="H2031" s="3">
        <v>2199881</v>
      </c>
      <c r="I2031" s="3">
        <v>3143190</v>
      </c>
      <c r="J2031" s="3">
        <v>3179191</v>
      </c>
      <c r="K2031" s="3">
        <v>3001591</v>
      </c>
      <c r="L2031" s="3">
        <v>520000</v>
      </c>
      <c r="M2031" s="3">
        <v>520000</v>
      </c>
      <c r="N2031" s="3">
        <v>520000</v>
      </c>
      <c r="O2031" s="3">
        <v>520000</v>
      </c>
      <c r="P2031" s="3">
        <v>520000</v>
      </c>
      <c r="Q2031" s="3">
        <v>4467287</v>
      </c>
      <c r="R2031" s="3">
        <v>4879569</v>
      </c>
      <c r="S2031" s="3">
        <v>5673162</v>
      </c>
      <c r="T2031" s="3">
        <v>5812880</v>
      </c>
      <c r="U2031" s="3">
        <v>5906717</v>
      </c>
      <c r="V2031" s="3">
        <v>0</v>
      </c>
      <c r="W2031" s="3">
        <v>2812536</v>
      </c>
      <c r="X2031" s="3">
        <v>1219601</v>
      </c>
      <c r="Y2031" s="3">
        <v>1189164</v>
      </c>
      <c r="Z2031" s="3">
        <v>485413</v>
      </c>
      <c r="AA2031" s="3">
        <v>742649</v>
      </c>
      <c r="AB2031" s="3">
        <v>805279</v>
      </c>
      <c r="AC2031" s="3">
        <v>869371</v>
      </c>
      <c r="AD2031" s="3">
        <v>896463</v>
      </c>
      <c r="AE2031" s="3">
        <v>1387054</v>
      </c>
      <c r="AF2031" s="3">
        <v>1629</v>
      </c>
      <c r="AG2031" s="3">
        <v>41626</v>
      </c>
      <c r="AH2031" s="3">
        <v>40150</v>
      </c>
      <c r="AI2031" s="3">
        <v>81150</v>
      </c>
      <c r="AJ2031" s="3">
        <v>549675</v>
      </c>
      <c r="AK2031" s="3">
        <v>31212228</v>
      </c>
      <c r="AL2031" s="3">
        <v>34153650</v>
      </c>
      <c r="AM2031" s="3">
        <v>35947398</v>
      </c>
      <c r="AN2031" s="3">
        <v>33988807</v>
      </c>
      <c r="AO2031" s="3">
        <v>30025006</v>
      </c>
      <c r="AP2031" s="3">
        <v>83450991</v>
      </c>
      <c r="AQ2031" s="3">
        <v>85180950</v>
      </c>
      <c r="AR2031" s="3">
        <v>79312285</v>
      </c>
      <c r="AS2031" s="3">
        <v>80977383</v>
      </c>
      <c r="AT2031" s="3">
        <v>73746235</v>
      </c>
      <c r="AU2031" s="3">
        <v>855402</v>
      </c>
      <c r="AV2031" s="3">
        <v>839859</v>
      </c>
      <c r="AW2031" s="3">
        <v>873206</v>
      </c>
      <c r="AX2031" s="3">
        <v>501096</v>
      </c>
      <c r="AY2031" s="3">
        <v>733156</v>
      </c>
      <c r="AZ2031" s="3">
        <v>2108796</v>
      </c>
      <c r="BA2031" s="3">
        <v>1355952</v>
      </c>
      <c r="BB2031" s="3">
        <v>1240739</v>
      </c>
      <c r="BC2031" s="3">
        <v>927636</v>
      </c>
      <c r="BD2031" s="3">
        <v>1489645</v>
      </c>
      <c r="BE2031" s="3">
        <v>1253394</v>
      </c>
      <c r="BF2031" s="3">
        <v>516093</v>
      </c>
      <c r="BG2031" s="3">
        <v>367533</v>
      </c>
      <c r="BH2031" s="3">
        <v>426540</v>
      </c>
      <c r="BI2031" s="3">
        <v>756489</v>
      </c>
      <c r="BJ2031" s="5">
        <v>0.36734752911139817</v>
      </c>
      <c r="BK2031" s="5">
        <v>0.52036207771366538</v>
      </c>
      <c r="BL2031" s="5">
        <v>0.9457790881079744</v>
      </c>
      <c r="BM2031" s="5">
        <v>1.6376024647598844</v>
      </c>
      <c r="BN2031" s="5">
        <v>1.0532657109579799</v>
      </c>
      <c r="BO2031" s="3">
        <v>774661</v>
      </c>
      <c r="BP2031" s="3">
        <v>705586</v>
      </c>
      <c r="BQ2031" s="3">
        <v>1173465</v>
      </c>
      <c r="BR2031" s="3">
        <v>1519099</v>
      </c>
      <c r="BS2031" s="3">
        <v>1568992</v>
      </c>
      <c r="BT2031" s="3">
        <v>1154268</v>
      </c>
      <c r="BU2031" s="3">
        <v>1375006</v>
      </c>
      <c r="BV2031" s="3">
        <v>1559950</v>
      </c>
      <c r="BW2031" s="3">
        <v>1305627</v>
      </c>
      <c r="BX2031" s="3">
        <v>1241327</v>
      </c>
      <c r="BY2031" s="3">
        <v>774661</v>
      </c>
      <c r="BZ2031" s="3">
        <v>705586</v>
      </c>
      <c r="CA2031" s="3">
        <v>1173465</v>
      </c>
      <c r="CB2031" s="3">
        <v>1519099</v>
      </c>
      <c r="CC2031" s="3">
        <v>1568992</v>
      </c>
      <c r="CD2031" s="3">
        <v>1235009</v>
      </c>
      <c r="CE2031" s="3">
        <v>1509279</v>
      </c>
      <c r="CF2031" s="3">
        <v>1259691</v>
      </c>
      <c r="CG2031" s="3">
        <v>287624</v>
      </c>
      <c r="CH2031" s="3">
        <v>405491</v>
      </c>
    </row>
    <row r="2032" spans="1:86" x14ac:dyDescent="0.25">
      <c r="A2032" t="s">
        <v>2216</v>
      </c>
      <c r="B2032" s="3">
        <v>364196826</v>
      </c>
      <c r="C2032" s="3">
        <v>427624612</v>
      </c>
      <c r="D2032" s="3">
        <v>533258512</v>
      </c>
      <c r="E2032" s="3">
        <v>555553982</v>
      </c>
      <c r="F2032" s="3">
        <v>560026328</v>
      </c>
      <c r="G2032" s="3">
        <v>205963404</v>
      </c>
      <c r="H2032" s="3">
        <v>253004762</v>
      </c>
      <c r="I2032" s="3">
        <v>287994797</v>
      </c>
      <c r="J2032" s="3">
        <v>312641764</v>
      </c>
      <c r="K2032" s="3">
        <v>341713999</v>
      </c>
      <c r="L2032" s="3">
        <v>5000000</v>
      </c>
      <c r="M2032" s="3">
        <v>5000000</v>
      </c>
      <c r="N2032" s="3">
        <v>5000000</v>
      </c>
      <c r="O2032" s="3">
        <v>5000000</v>
      </c>
      <c r="P2032" s="3">
        <v>5000000</v>
      </c>
      <c r="Q2032" s="3">
        <v>95835091</v>
      </c>
      <c r="R2032" s="3">
        <v>122742303</v>
      </c>
      <c r="S2032" s="3">
        <v>151938134</v>
      </c>
      <c r="T2032" s="3">
        <v>198729781</v>
      </c>
      <c r="U2032" s="3">
        <v>250064861</v>
      </c>
      <c r="V2032" s="3">
        <v>1753706</v>
      </c>
      <c r="W2032" s="3">
        <v>7946296</v>
      </c>
      <c r="X2032" s="3">
        <v>32091556</v>
      </c>
      <c r="Y2032" s="3">
        <v>27763082</v>
      </c>
      <c r="Z2032" s="3">
        <v>39615357</v>
      </c>
      <c r="AA2032" s="3">
        <v>2104480</v>
      </c>
      <c r="AB2032" s="3">
        <v>2123808</v>
      </c>
      <c r="AC2032" s="3">
        <v>3154725</v>
      </c>
      <c r="AD2032" s="3">
        <v>2000560</v>
      </c>
      <c r="AE2032" s="3">
        <v>1877442</v>
      </c>
      <c r="AF2032" s="3">
        <v>218844</v>
      </c>
      <c r="AG2032" s="3">
        <v>289860</v>
      </c>
      <c r="AH2032" s="3">
        <v>1417062</v>
      </c>
      <c r="AI2032" s="3">
        <v>429993</v>
      </c>
      <c r="AJ2032" s="3">
        <v>402362</v>
      </c>
      <c r="AK2032" s="3">
        <v>1081422</v>
      </c>
      <c r="AL2032" s="3">
        <v>2016211</v>
      </c>
      <c r="AM2032" s="3">
        <v>10493623</v>
      </c>
      <c r="AN2032" s="3">
        <v>4364428</v>
      </c>
      <c r="AO2032" s="3">
        <v>6945369</v>
      </c>
      <c r="AP2032" s="3">
        <v>890662896</v>
      </c>
      <c r="AQ2032" s="3">
        <v>1014941072</v>
      </c>
      <c r="AR2032" s="3">
        <v>1160499209</v>
      </c>
      <c r="AS2032" s="3">
        <v>1351140151</v>
      </c>
      <c r="AT2032" s="3">
        <v>1510113513</v>
      </c>
      <c r="AU2032" s="3">
        <v>36900200</v>
      </c>
      <c r="AV2032" s="3">
        <v>43766196</v>
      </c>
      <c r="AW2032" s="3">
        <v>48159441</v>
      </c>
      <c r="AX2032" s="3">
        <v>71320232</v>
      </c>
      <c r="AY2032" s="3">
        <v>83994330</v>
      </c>
      <c r="AZ2032" s="3">
        <v>56172965</v>
      </c>
      <c r="BA2032" s="3">
        <v>66876420</v>
      </c>
      <c r="BB2032" s="3">
        <v>73282813</v>
      </c>
      <c r="BC2032" s="3">
        <v>99288504</v>
      </c>
      <c r="BD2032" s="3">
        <v>113647591</v>
      </c>
      <c r="BE2032" s="3">
        <v>19272765</v>
      </c>
      <c r="BF2032" s="3">
        <v>23110224</v>
      </c>
      <c r="BG2032" s="3">
        <v>25123372</v>
      </c>
      <c r="BH2032" s="3">
        <v>27968272</v>
      </c>
      <c r="BI2032" s="3">
        <v>29653261</v>
      </c>
      <c r="BJ2032" s="5">
        <v>4.0845627429493886E-3</v>
      </c>
      <c r="BK2032" s="5">
        <v>3.4609358575115115E-3</v>
      </c>
      <c r="BL2032" s="5">
        <v>9.4856347831516787E-3</v>
      </c>
      <c r="BM2032" s="5">
        <v>7.3954181039931873E-3</v>
      </c>
      <c r="BN2032" s="5">
        <v>6.4761073554123992E-3</v>
      </c>
      <c r="BO2032" s="3">
        <v>229442</v>
      </c>
      <c r="BP2032" s="3">
        <v>231455</v>
      </c>
      <c r="BQ2032" s="3">
        <v>695134</v>
      </c>
      <c r="BR2032" s="3">
        <v>734280</v>
      </c>
      <c r="BS2032" s="3">
        <v>735994</v>
      </c>
      <c r="BT2032" s="3">
        <v>153088</v>
      </c>
      <c r="BU2032" s="3">
        <v>353487</v>
      </c>
      <c r="BV2032" s="3">
        <v>1225472</v>
      </c>
      <c r="BW2032" s="3">
        <v>2914892</v>
      </c>
      <c r="BX2032" s="3">
        <v>2531866</v>
      </c>
      <c r="BY2032" s="3">
        <v>150479</v>
      </c>
      <c r="BZ2032" s="3">
        <v>458172</v>
      </c>
      <c r="CA2032" s="3">
        <v>845051</v>
      </c>
      <c r="CB2032" s="3">
        <v>966031</v>
      </c>
      <c r="CC2032" s="3">
        <v>785986</v>
      </c>
      <c r="CD2032" s="3">
        <v>36902809</v>
      </c>
      <c r="CE2032" s="3">
        <v>43661511</v>
      </c>
      <c r="CF2032" s="3">
        <v>48539862</v>
      </c>
      <c r="CG2032" s="3">
        <v>73269093</v>
      </c>
      <c r="CH2032" s="3">
        <v>85740210</v>
      </c>
    </row>
    <row r="2033" spans="1:86" x14ac:dyDescent="0.25">
      <c r="A2033" t="s">
        <v>2217</v>
      </c>
      <c r="B2033" s="3">
        <v>8235622</v>
      </c>
      <c r="C2033" s="3">
        <v>9210069</v>
      </c>
      <c r="D2033" s="3">
        <v>11555483</v>
      </c>
      <c r="E2033" s="3">
        <v>13597196</v>
      </c>
      <c r="F2033" s="3">
        <v>16878043</v>
      </c>
      <c r="G2033" s="3">
        <v>814584</v>
      </c>
      <c r="H2033" s="3">
        <v>668255</v>
      </c>
      <c r="I2033" s="3">
        <v>505151</v>
      </c>
      <c r="J2033" s="3">
        <v>322739</v>
      </c>
      <c r="K2033" s="3">
        <v>1760217</v>
      </c>
      <c r="L2033" s="3">
        <v>3000000</v>
      </c>
      <c r="M2033" s="3">
        <v>3000000</v>
      </c>
      <c r="N2033" s="3">
        <v>3000000</v>
      </c>
      <c r="O2033" s="3">
        <v>3000000</v>
      </c>
      <c r="P2033" s="3">
        <v>6000000</v>
      </c>
      <c r="Q2033" s="3">
        <v>59429</v>
      </c>
      <c r="R2033" s="3">
        <v>145020</v>
      </c>
      <c r="S2033" s="3">
        <v>245812</v>
      </c>
      <c r="T2033" s="3">
        <v>394408</v>
      </c>
      <c r="U2033" s="3">
        <v>121889</v>
      </c>
      <c r="V2033" s="3">
        <v>790140</v>
      </c>
      <c r="W2033" s="3">
        <v>418973</v>
      </c>
      <c r="X2033" s="3">
        <v>335728</v>
      </c>
      <c r="Y2033" s="3">
        <v>88364</v>
      </c>
      <c r="Z2033" s="3">
        <v>476058</v>
      </c>
      <c r="AA2033" s="3">
        <v>262332</v>
      </c>
      <c r="AB2033" s="3">
        <v>461694</v>
      </c>
      <c r="AC2033" s="3">
        <v>906001</v>
      </c>
      <c r="AD2033" s="3">
        <v>1214640</v>
      </c>
      <c r="AE2033" s="3">
        <v>316381</v>
      </c>
      <c r="AF2033" s="3">
        <v>0</v>
      </c>
      <c r="AG2033" s="3">
        <v>0</v>
      </c>
      <c r="AH2033" s="3">
        <v>36046</v>
      </c>
      <c r="AI2033" s="3">
        <v>0</v>
      </c>
      <c r="AJ2033" s="3">
        <v>0</v>
      </c>
      <c r="AK2033" s="3">
        <v>1370426</v>
      </c>
      <c r="AL2033" s="3">
        <v>2067666</v>
      </c>
      <c r="AM2033" s="3">
        <v>2556030</v>
      </c>
      <c r="AN2033" s="3">
        <v>2616654</v>
      </c>
      <c r="AO2033" s="3">
        <v>3845697</v>
      </c>
      <c r="AP2033" s="3">
        <v>7623988</v>
      </c>
      <c r="AQ2033" s="3">
        <v>9951388</v>
      </c>
      <c r="AR2033" s="3">
        <v>11901203</v>
      </c>
      <c r="AS2033" s="3">
        <v>15224513</v>
      </c>
      <c r="AT2033" s="3">
        <v>15976968</v>
      </c>
      <c r="AU2033" s="3">
        <v>254120</v>
      </c>
      <c r="AV2033" s="3">
        <v>439953</v>
      </c>
      <c r="AW2033" s="3">
        <v>456912</v>
      </c>
      <c r="AX2033" s="3">
        <v>750683</v>
      </c>
      <c r="AY2033" s="3">
        <v>638295</v>
      </c>
      <c r="AZ2033" s="3">
        <v>703159</v>
      </c>
      <c r="BA2033" s="3">
        <v>819762</v>
      </c>
      <c r="BB2033" s="3">
        <v>1044206</v>
      </c>
      <c r="BC2033" s="3">
        <v>1270398</v>
      </c>
      <c r="BD2033" s="3">
        <v>1217360</v>
      </c>
      <c r="BE2033" s="3">
        <v>449039</v>
      </c>
      <c r="BF2033" s="3">
        <v>379809</v>
      </c>
      <c r="BG2033" s="3">
        <v>587294</v>
      </c>
      <c r="BH2033" s="3">
        <v>519715</v>
      </c>
      <c r="BI2033" s="3">
        <v>579065</v>
      </c>
      <c r="BJ2033" s="5">
        <v>0.23629790701676293</v>
      </c>
      <c r="BK2033" s="5">
        <v>0.23800810479139067</v>
      </c>
      <c r="BL2033" s="5">
        <v>0.27212063520033403</v>
      </c>
      <c r="BM2033" s="5">
        <v>0.30576953049359334</v>
      </c>
      <c r="BN2033" s="5">
        <v>0.27662318459617535</v>
      </c>
      <c r="BO2033" s="3">
        <v>166155</v>
      </c>
      <c r="BP2033" s="3">
        <v>195110</v>
      </c>
      <c r="BQ2033" s="3">
        <v>284150</v>
      </c>
      <c r="BR2033" s="3">
        <v>388449</v>
      </c>
      <c r="BS2033" s="3">
        <v>336750</v>
      </c>
      <c r="BT2033" s="3">
        <v>284</v>
      </c>
      <c r="BU2033" s="3">
        <v>13</v>
      </c>
      <c r="BV2033" s="3">
        <v>31</v>
      </c>
      <c r="BW2033" s="3">
        <v>108</v>
      </c>
      <c r="BX2033" s="3">
        <v>4169</v>
      </c>
      <c r="BY2033" s="3">
        <v>161641</v>
      </c>
      <c r="BZ2033" s="3">
        <v>194949</v>
      </c>
      <c r="CA2033" s="3">
        <v>279475</v>
      </c>
      <c r="CB2033" s="3">
        <v>391348</v>
      </c>
      <c r="CC2033" s="3">
        <v>352158</v>
      </c>
      <c r="CD2033" s="3">
        <v>92763</v>
      </c>
      <c r="CE2033" s="3">
        <v>245017</v>
      </c>
      <c r="CF2033" s="3">
        <v>177468</v>
      </c>
      <c r="CG2033" s="3">
        <v>359443</v>
      </c>
      <c r="CH2033" s="3">
        <v>290306</v>
      </c>
    </row>
    <row r="2034" spans="1:86" x14ac:dyDescent="0.25">
      <c r="A2034" t="s">
        <v>2218</v>
      </c>
      <c r="B2034" s="3">
        <v>35605389</v>
      </c>
      <c r="C2034" s="3">
        <v>35323812</v>
      </c>
      <c r="D2034" s="3">
        <v>35017255</v>
      </c>
      <c r="E2034" s="3">
        <v>34610439</v>
      </c>
      <c r="F2034" s="3">
        <v>40449562</v>
      </c>
      <c r="G2034" s="3">
        <v>4908291</v>
      </c>
      <c r="H2034" s="3">
        <v>4533248</v>
      </c>
      <c r="I2034" s="3">
        <v>4278432</v>
      </c>
      <c r="J2034" s="3">
        <v>4245352</v>
      </c>
      <c r="K2034" s="3">
        <v>3957679</v>
      </c>
      <c r="L2034" s="3">
        <v>2582300</v>
      </c>
      <c r="M2034" s="3">
        <v>2582300</v>
      </c>
      <c r="N2034" s="3">
        <v>2582300</v>
      </c>
      <c r="O2034" s="3">
        <v>2582300</v>
      </c>
      <c r="P2034" s="3">
        <v>2582300</v>
      </c>
      <c r="Q2034" s="3">
        <v>7849688</v>
      </c>
      <c r="R2034" s="3">
        <v>10462458</v>
      </c>
      <c r="S2034" s="3">
        <v>10177633</v>
      </c>
      <c r="T2034" s="3">
        <v>9565800</v>
      </c>
      <c r="U2034" s="3">
        <v>11140833</v>
      </c>
      <c r="V2034" s="3">
        <v>0</v>
      </c>
      <c r="W2034" s="3">
        <v>3510136</v>
      </c>
      <c r="X2034" s="3">
        <v>0</v>
      </c>
      <c r="Y2034" s="3">
        <v>0</v>
      </c>
      <c r="Z2034" s="3">
        <v>0</v>
      </c>
      <c r="AA2034" s="3">
        <v>7685915</v>
      </c>
      <c r="AB2034" s="3">
        <v>4116668</v>
      </c>
      <c r="AC2034" s="3">
        <v>4037667</v>
      </c>
      <c r="AD2034" s="3">
        <v>3519330</v>
      </c>
      <c r="AE2034" s="3">
        <v>3492440</v>
      </c>
      <c r="AF2034" s="3">
        <v>732267</v>
      </c>
      <c r="AG2034" s="3">
        <v>830916</v>
      </c>
      <c r="AH2034" s="3">
        <v>888827</v>
      </c>
      <c r="AI2034" s="3">
        <v>1124894</v>
      </c>
      <c r="AJ2034" s="3">
        <v>1386839</v>
      </c>
      <c r="AK2034" s="3">
        <v>75351</v>
      </c>
      <c r="AL2034" s="3">
        <v>5000000</v>
      </c>
      <c r="AM2034" s="3">
        <v>5926811</v>
      </c>
      <c r="AN2034" s="3">
        <v>5092785</v>
      </c>
      <c r="AO2034" s="3">
        <v>5000000</v>
      </c>
      <c r="AP2034" s="3">
        <v>49260831</v>
      </c>
      <c r="AQ2034" s="3">
        <v>46520791</v>
      </c>
      <c r="AR2034" s="3">
        <v>49789785</v>
      </c>
      <c r="AS2034" s="3">
        <v>47064908</v>
      </c>
      <c r="AT2034" s="3">
        <v>49667207</v>
      </c>
      <c r="AU2034" s="3">
        <v>5591961</v>
      </c>
      <c r="AV2034" s="3">
        <v>4930369</v>
      </c>
      <c r="AW2034" s="3">
        <v>4891976</v>
      </c>
      <c r="AX2034" s="3">
        <v>3020154</v>
      </c>
      <c r="AY2034" s="3">
        <v>5951776</v>
      </c>
      <c r="AZ2034" s="3">
        <v>6923691</v>
      </c>
      <c r="BA2034" s="3">
        <v>5952751</v>
      </c>
      <c r="BB2034" s="3">
        <v>5942644</v>
      </c>
      <c r="BC2034" s="3">
        <v>3958166</v>
      </c>
      <c r="BD2034" s="3">
        <v>7311197</v>
      </c>
      <c r="BE2034" s="3">
        <v>1331730</v>
      </c>
      <c r="BF2034" s="3">
        <v>1022382</v>
      </c>
      <c r="BG2034" s="3">
        <v>1050668</v>
      </c>
      <c r="BH2034" s="3">
        <v>938012</v>
      </c>
      <c r="BI2034" s="3">
        <v>1359421</v>
      </c>
      <c r="BJ2034" s="5">
        <v>3.4692333901094087E-2</v>
      </c>
      <c r="BK2034" s="5">
        <v>2.1909701917651184E-2</v>
      </c>
      <c r="BL2034" s="5">
        <v>2.7687843996712574E-2</v>
      </c>
      <c r="BM2034" s="5">
        <v>1.4640113628382438E-2</v>
      </c>
      <c r="BN2034" s="5">
        <v>3.5070864593034494E-3</v>
      </c>
      <c r="BO2034" s="3">
        <v>240199</v>
      </c>
      <c r="BP2034" s="3">
        <v>130423</v>
      </c>
      <c r="BQ2034" s="3">
        <v>164539</v>
      </c>
      <c r="BR2034" s="3">
        <v>57948</v>
      </c>
      <c r="BS2034" s="3">
        <v>25641</v>
      </c>
      <c r="BT2034" s="3">
        <v>12925</v>
      </c>
      <c r="BU2034" s="3">
        <v>9511</v>
      </c>
      <c r="BV2034" s="3">
        <v>21046</v>
      </c>
      <c r="BW2034" s="3">
        <v>15476</v>
      </c>
      <c r="BX2034" s="3">
        <v>14123</v>
      </c>
      <c r="BY2034" s="3">
        <v>329171</v>
      </c>
      <c r="BZ2034" s="3">
        <v>243010</v>
      </c>
      <c r="CA2034" s="3">
        <v>390668</v>
      </c>
      <c r="CB2034" s="3">
        <v>135229</v>
      </c>
      <c r="CC2034" s="3">
        <v>129590</v>
      </c>
      <c r="CD2034" s="3">
        <v>5275715</v>
      </c>
      <c r="CE2034" s="3">
        <v>4696870</v>
      </c>
      <c r="CF2034" s="3">
        <v>4522354</v>
      </c>
      <c r="CG2034" s="3">
        <v>2900401</v>
      </c>
      <c r="CH2034" s="3">
        <v>5836309</v>
      </c>
    </row>
    <row r="2035" spans="1:86" x14ac:dyDescent="0.25">
      <c r="A2035" t="s">
        <v>2219</v>
      </c>
      <c r="B2035" s="3">
        <v>13019806</v>
      </c>
      <c r="C2035" s="3">
        <v>13209829</v>
      </c>
      <c r="D2035" s="3">
        <v>13982707</v>
      </c>
      <c r="E2035" s="3">
        <v>13385711</v>
      </c>
      <c r="F2035" s="3">
        <v>12591111</v>
      </c>
      <c r="G2035" s="3">
        <v>1712815</v>
      </c>
      <c r="H2035" s="3">
        <v>1635472</v>
      </c>
      <c r="I2035" s="3">
        <v>1306620</v>
      </c>
      <c r="J2035" s="3">
        <v>1003944</v>
      </c>
      <c r="K2035" s="3">
        <v>781769</v>
      </c>
      <c r="L2035" s="3">
        <v>3060000</v>
      </c>
      <c r="M2035" s="3">
        <v>3060000</v>
      </c>
      <c r="N2035" s="3">
        <v>3060000</v>
      </c>
      <c r="O2035" s="3">
        <v>3060000</v>
      </c>
      <c r="P2035" s="3">
        <v>3060000</v>
      </c>
      <c r="Q2035" s="3">
        <v>322641</v>
      </c>
      <c r="R2035" s="3">
        <v>325580</v>
      </c>
      <c r="S2035" s="3">
        <v>331825</v>
      </c>
      <c r="T2035" s="3">
        <v>346984</v>
      </c>
      <c r="U2035" s="3">
        <v>288207</v>
      </c>
      <c r="V2035" s="3">
        <v>751682</v>
      </c>
      <c r="W2035" s="3">
        <v>444017</v>
      </c>
      <c r="X2035" s="3">
        <v>132491</v>
      </c>
      <c r="Y2035" s="3">
        <v>0</v>
      </c>
      <c r="Z2035" s="3">
        <v>0</v>
      </c>
      <c r="AA2035" s="3">
        <v>2279087</v>
      </c>
      <c r="AB2035" s="3">
        <v>2285888</v>
      </c>
      <c r="AC2035" s="3">
        <v>2285561</v>
      </c>
      <c r="AD2035" s="3">
        <v>2291638</v>
      </c>
      <c r="AE2035" s="3">
        <v>2296595</v>
      </c>
      <c r="AF2035" s="3">
        <v>0</v>
      </c>
      <c r="AG2035" s="3">
        <v>0</v>
      </c>
      <c r="AH2035" s="3">
        <v>0</v>
      </c>
      <c r="AI2035" s="3">
        <v>0</v>
      </c>
      <c r="AJ2035" s="3">
        <v>0</v>
      </c>
      <c r="AK2035" s="3">
        <v>2440299</v>
      </c>
      <c r="AL2035" s="3">
        <v>3310963</v>
      </c>
      <c r="AM2035" s="3">
        <v>3354188</v>
      </c>
      <c r="AN2035" s="3">
        <v>3392488</v>
      </c>
      <c r="AO2035" s="3">
        <v>3021743</v>
      </c>
      <c r="AP2035" s="3">
        <v>18821607</v>
      </c>
      <c r="AQ2035" s="3">
        <v>19617680</v>
      </c>
      <c r="AR2035" s="3">
        <v>19792138</v>
      </c>
      <c r="AS2035" s="3">
        <v>18125872</v>
      </c>
      <c r="AT2035" s="3">
        <v>19530418</v>
      </c>
      <c r="AU2035" s="3">
        <v>229275</v>
      </c>
      <c r="AV2035" s="3">
        <v>310322</v>
      </c>
      <c r="AW2035" s="3">
        <v>-133598</v>
      </c>
      <c r="AX2035" s="3">
        <v>-82133</v>
      </c>
      <c r="AY2035" s="3">
        <v>-62070</v>
      </c>
      <c r="AZ2035" s="3">
        <v>804688</v>
      </c>
      <c r="BA2035" s="3">
        <v>1017298</v>
      </c>
      <c r="BB2035" s="3">
        <v>509890</v>
      </c>
      <c r="BC2035" s="3">
        <v>536938</v>
      </c>
      <c r="BD2035" s="3">
        <v>626157</v>
      </c>
      <c r="BE2035" s="3">
        <v>575413</v>
      </c>
      <c r="BF2035" s="3">
        <v>706976</v>
      </c>
      <c r="BG2035" s="3">
        <v>643488</v>
      </c>
      <c r="BH2035" s="3">
        <v>619071</v>
      </c>
      <c r="BI2035" s="3">
        <v>688227</v>
      </c>
      <c r="BJ2035" s="5">
        <v>0.21468320641043484</v>
      </c>
      <c r="BK2035" s="5">
        <v>0.17828109364217762</v>
      </c>
      <c r="BL2035" s="5">
        <v>0.41158681284198551</v>
      </c>
      <c r="BM2035" s="5">
        <v>0.42453132391449294</v>
      </c>
      <c r="BN2035" s="5">
        <v>0.38751303586800118</v>
      </c>
      <c r="BO2035" s="3">
        <v>172753</v>
      </c>
      <c r="BP2035" s="3">
        <v>181365</v>
      </c>
      <c r="BQ2035" s="3">
        <v>209864</v>
      </c>
      <c r="BR2035" s="3">
        <v>227947</v>
      </c>
      <c r="BS2035" s="3">
        <v>242644</v>
      </c>
      <c r="BT2035" s="3">
        <v>11798</v>
      </c>
      <c r="BU2035" s="3">
        <v>8461</v>
      </c>
      <c r="BV2035" s="3">
        <v>476628</v>
      </c>
      <c r="BW2035" s="3">
        <v>288561</v>
      </c>
      <c r="BX2035" s="3">
        <v>314778</v>
      </c>
      <c r="BY2035" s="3">
        <v>172753</v>
      </c>
      <c r="BZ2035" s="3">
        <v>186005</v>
      </c>
      <c r="CA2035" s="3">
        <v>209864</v>
      </c>
      <c r="CB2035" s="3">
        <v>227947</v>
      </c>
      <c r="CC2035" s="3">
        <v>242644</v>
      </c>
      <c r="CD2035" s="3">
        <v>68320</v>
      </c>
      <c r="CE2035" s="3">
        <v>132778</v>
      </c>
      <c r="CF2035" s="3">
        <v>133166</v>
      </c>
      <c r="CG2035" s="3">
        <v>-21519</v>
      </c>
      <c r="CH2035" s="3">
        <v>10064</v>
      </c>
    </row>
    <row r="2036" spans="1:86" x14ac:dyDescent="0.25">
      <c r="A2036" t="s">
        <v>2220</v>
      </c>
      <c r="B2036" s="3">
        <v>65830972</v>
      </c>
      <c r="C2036" s="3">
        <v>66311503</v>
      </c>
      <c r="D2036" s="3">
        <v>74161510</v>
      </c>
      <c r="E2036" s="3">
        <v>78938717</v>
      </c>
      <c r="F2036" s="3">
        <v>81275943</v>
      </c>
      <c r="G2036" s="3">
        <v>18795202</v>
      </c>
      <c r="H2036" s="3">
        <v>18187097</v>
      </c>
      <c r="I2036" s="3">
        <v>15988985</v>
      </c>
      <c r="J2036" s="3">
        <v>9562530</v>
      </c>
      <c r="K2036" s="3">
        <v>13602770</v>
      </c>
      <c r="L2036" s="3">
        <v>3929000</v>
      </c>
      <c r="M2036" s="3">
        <v>3929000</v>
      </c>
      <c r="N2036" s="3">
        <v>3929000</v>
      </c>
      <c r="O2036" s="3">
        <v>3929000</v>
      </c>
      <c r="P2036" s="3">
        <v>3929000</v>
      </c>
      <c r="Q2036" s="3">
        <v>-648780</v>
      </c>
      <c r="R2036" s="3">
        <v>-540761</v>
      </c>
      <c r="S2036" s="3">
        <v>-34828</v>
      </c>
      <c r="T2036" s="3">
        <v>210696</v>
      </c>
      <c r="U2036" s="3">
        <v>2959770</v>
      </c>
      <c r="V2036" s="3">
        <v>200000</v>
      </c>
      <c r="W2036" s="3">
        <v>0</v>
      </c>
      <c r="X2036" s="3">
        <v>3434200</v>
      </c>
      <c r="Y2036" s="3">
        <v>2943600</v>
      </c>
      <c r="Z2036" s="3">
        <v>2453000</v>
      </c>
      <c r="AA2036" s="3">
        <v>10311020</v>
      </c>
      <c r="AB2036" s="3">
        <v>11413332</v>
      </c>
      <c r="AC2036" s="3">
        <v>8438943</v>
      </c>
      <c r="AD2036" s="3">
        <v>3611439</v>
      </c>
      <c r="AE2036" s="3">
        <v>3060601</v>
      </c>
      <c r="AF2036" s="3">
        <v>30389</v>
      </c>
      <c r="AG2036" s="3">
        <v>9805</v>
      </c>
      <c r="AH2036" s="3">
        <v>16021</v>
      </c>
      <c r="AI2036" s="3">
        <v>14452</v>
      </c>
      <c r="AJ2036" s="3">
        <v>2835</v>
      </c>
      <c r="AK2036" s="3">
        <v>8227601</v>
      </c>
      <c r="AL2036" s="3">
        <v>11354664</v>
      </c>
      <c r="AM2036" s="3">
        <v>10488557</v>
      </c>
      <c r="AN2036" s="3">
        <v>16922676</v>
      </c>
      <c r="AO2036" s="3">
        <v>16225498</v>
      </c>
      <c r="AP2036" s="3">
        <v>161556808</v>
      </c>
      <c r="AQ2036" s="3">
        <v>157090133</v>
      </c>
      <c r="AR2036" s="3">
        <v>182502583</v>
      </c>
      <c r="AS2036" s="3">
        <v>192690307</v>
      </c>
      <c r="AT2036" s="3">
        <v>227761162</v>
      </c>
      <c r="AU2036" s="3">
        <v>1536055</v>
      </c>
      <c r="AV2036" s="3">
        <v>1409354</v>
      </c>
      <c r="AW2036" s="3">
        <v>1831642</v>
      </c>
      <c r="AX2036" s="3">
        <v>3059012</v>
      </c>
      <c r="AY2036" s="3">
        <v>3439097</v>
      </c>
      <c r="AZ2036" s="3">
        <v>3793281</v>
      </c>
      <c r="BA2036" s="3">
        <v>3509900</v>
      </c>
      <c r="BB2036" s="3">
        <v>3728044</v>
      </c>
      <c r="BC2036" s="3">
        <v>4653922</v>
      </c>
      <c r="BD2036" s="3">
        <v>4754742</v>
      </c>
      <c r="BE2036" s="3">
        <v>2257226</v>
      </c>
      <c r="BF2036" s="3">
        <v>2100546</v>
      </c>
      <c r="BG2036" s="3">
        <v>1896402</v>
      </c>
      <c r="BH2036" s="3">
        <v>1594910</v>
      </c>
      <c r="BI2036" s="3">
        <v>1315645</v>
      </c>
      <c r="BJ2036" s="5">
        <v>0.26172013093678004</v>
      </c>
      <c r="BK2036" s="5">
        <v>0.13834724636029516</v>
      </c>
      <c r="BL2036" s="5">
        <v>0.14473434326418894</v>
      </c>
      <c r="BM2036" s="5">
        <v>0.2079686767418964</v>
      </c>
      <c r="BN2036" s="5">
        <v>0.25851202862321448</v>
      </c>
      <c r="BO2036" s="3">
        <v>992778</v>
      </c>
      <c r="BP2036" s="3">
        <v>485585</v>
      </c>
      <c r="BQ2036" s="3">
        <v>539576</v>
      </c>
      <c r="BR2036" s="3">
        <v>967870</v>
      </c>
      <c r="BS2036" s="3">
        <v>1229158</v>
      </c>
      <c r="BT2036" s="3">
        <v>38475</v>
      </c>
      <c r="BU2036" s="3">
        <v>6232</v>
      </c>
      <c r="BV2036" s="3">
        <v>416559</v>
      </c>
      <c r="BW2036" s="3">
        <v>105473</v>
      </c>
      <c r="BX2036" s="3">
        <v>68353</v>
      </c>
      <c r="BY2036" s="3">
        <v>1063273</v>
      </c>
      <c r="BZ2036" s="3">
        <v>838420</v>
      </c>
      <c r="CA2036" s="3">
        <v>976886</v>
      </c>
      <c r="CB2036" s="3">
        <v>1097122</v>
      </c>
      <c r="CC2036" s="3">
        <v>1198802</v>
      </c>
      <c r="CD2036" s="3">
        <v>511257</v>
      </c>
      <c r="CE2036" s="3">
        <v>577166</v>
      </c>
      <c r="CF2036" s="3">
        <v>1271315</v>
      </c>
      <c r="CG2036" s="3">
        <v>2067363</v>
      </c>
      <c r="CH2036" s="3">
        <v>2308648</v>
      </c>
    </row>
    <row r="2037" spans="1:86" x14ac:dyDescent="0.25">
      <c r="A2037" t="s">
        <v>2221</v>
      </c>
      <c r="B2037" s="3">
        <v>154665613</v>
      </c>
      <c r="C2037" s="3">
        <v>136415461</v>
      </c>
      <c r="D2037" s="3">
        <v>156615680</v>
      </c>
      <c r="E2037" s="3">
        <v>172533125</v>
      </c>
      <c r="F2037" s="3">
        <v>141913265</v>
      </c>
      <c r="G2037" s="3">
        <v>3635457</v>
      </c>
      <c r="H2037" s="3">
        <v>542443</v>
      </c>
      <c r="I2037" s="3">
        <v>822584</v>
      </c>
      <c r="J2037" s="3">
        <v>469464</v>
      </c>
      <c r="K2037" s="3">
        <v>473660</v>
      </c>
      <c r="L2037" s="3">
        <v>520000</v>
      </c>
      <c r="M2037" s="3">
        <v>520000</v>
      </c>
      <c r="N2037" s="3">
        <v>520000</v>
      </c>
      <c r="O2037" s="3">
        <v>520000</v>
      </c>
      <c r="P2037" s="3">
        <v>520000</v>
      </c>
      <c r="Q2037" s="3">
        <v>7803338</v>
      </c>
      <c r="R2037" s="3">
        <v>11596127</v>
      </c>
      <c r="S2037" s="3">
        <v>12014096</v>
      </c>
      <c r="T2037" s="3">
        <v>7818944</v>
      </c>
      <c r="U2037" s="3">
        <v>12238096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5649984</v>
      </c>
      <c r="AB2037" s="3">
        <v>2746683</v>
      </c>
      <c r="AC2037" s="3">
        <v>4621337</v>
      </c>
      <c r="AD2037" s="3">
        <v>6808207</v>
      </c>
      <c r="AE2037" s="3">
        <v>7260892</v>
      </c>
      <c r="AF2037" s="3">
        <v>5070435</v>
      </c>
      <c r="AG2037" s="3">
        <v>2191538</v>
      </c>
      <c r="AH2037" s="3">
        <v>4112114</v>
      </c>
      <c r="AI2037" s="3">
        <v>6323316</v>
      </c>
      <c r="AJ2037" s="3">
        <v>6830515</v>
      </c>
      <c r="AK2037" s="3">
        <v>134290734</v>
      </c>
      <c r="AL2037" s="3">
        <v>113446296</v>
      </c>
      <c r="AM2037" s="3">
        <v>129872304</v>
      </c>
      <c r="AN2037" s="3">
        <v>150668117</v>
      </c>
      <c r="AO2037" s="3">
        <v>113043423</v>
      </c>
      <c r="AP2037" s="3">
        <v>138329261</v>
      </c>
      <c r="AQ2037" s="3">
        <v>42991263</v>
      </c>
      <c r="AR2037" s="3">
        <v>43555997</v>
      </c>
      <c r="AS2037" s="3">
        <v>51315422</v>
      </c>
      <c r="AT2037" s="3">
        <v>49283498</v>
      </c>
      <c r="AU2037" s="3">
        <v>3125630</v>
      </c>
      <c r="AV2037" s="3">
        <v>6917623</v>
      </c>
      <c r="AW2037" s="3">
        <v>2328325</v>
      </c>
      <c r="AX2037" s="3">
        <v>5728367</v>
      </c>
      <c r="AY2037" s="3">
        <v>7261489</v>
      </c>
      <c r="AZ2037" s="3">
        <v>4544560</v>
      </c>
      <c r="BA2037" s="3">
        <v>7148440</v>
      </c>
      <c r="BB2037" s="3">
        <v>2565222</v>
      </c>
      <c r="BC2037" s="3">
        <v>5971565</v>
      </c>
      <c r="BD2037" s="3">
        <v>7572947</v>
      </c>
      <c r="BE2037" s="3">
        <v>1418930</v>
      </c>
      <c r="BF2037" s="3">
        <v>230817</v>
      </c>
      <c r="BG2037" s="3">
        <v>236897</v>
      </c>
      <c r="BH2037" s="3">
        <v>243198</v>
      </c>
      <c r="BI2037" s="3">
        <v>311458</v>
      </c>
      <c r="BJ2037" s="5">
        <v>0.24622449698100587</v>
      </c>
      <c r="BK2037" s="5">
        <v>7.1104464750351121E-2</v>
      </c>
      <c r="BL2037" s="5">
        <v>0.41703797955888416</v>
      </c>
      <c r="BM2037" s="5">
        <v>0.11295698866210115</v>
      </c>
      <c r="BN2037" s="5">
        <v>4.5096050454334353E-2</v>
      </c>
      <c r="BO2037" s="3">
        <v>1118982</v>
      </c>
      <c r="BP2037" s="3">
        <v>508286</v>
      </c>
      <c r="BQ2037" s="3">
        <v>1069795</v>
      </c>
      <c r="BR2037" s="3">
        <v>674530</v>
      </c>
      <c r="BS2037" s="3">
        <v>341510</v>
      </c>
      <c r="BT2037" s="3">
        <v>281300</v>
      </c>
      <c r="BU2037" s="3">
        <v>77397</v>
      </c>
      <c r="BV2037" s="3">
        <v>11866</v>
      </c>
      <c r="BW2037" s="3">
        <v>4164</v>
      </c>
      <c r="BX2037" s="3">
        <v>933</v>
      </c>
      <c r="BY2037" s="3">
        <v>1118982</v>
      </c>
      <c r="BZ2037" s="3">
        <v>510356</v>
      </c>
      <c r="CA2037" s="3">
        <v>1069795</v>
      </c>
      <c r="CB2037" s="3">
        <v>674530</v>
      </c>
      <c r="CC2037" s="3">
        <v>341510</v>
      </c>
      <c r="CD2037" s="3">
        <v>2287948</v>
      </c>
      <c r="CE2037" s="3">
        <v>6484664</v>
      </c>
      <c r="CF2037" s="3">
        <v>1270396</v>
      </c>
      <c r="CG2037" s="3">
        <v>5058001</v>
      </c>
      <c r="CH2037" s="3">
        <v>6920912</v>
      </c>
    </row>
    <row r="2038" spans="1:86" x14ac:dyDescent="0.25">
      <c r="A2038" t="s">
        <v>2222</v>
      </c>
      <c r="B2038" s="3">
        <v>18750222</v>
      </c>
      <c r="C2038" s="3">
        <v>15348784</v>
      </c>
      <c r="D2038" s="3">
        <v>16422224</v>
      </c>
      <c r="E2038" s="3">
        <v>18506940</v>
      </c>
      <c r="F2038" s="3">
        <v>17820665</v>
      </c>
      <c r="G2038" s="3">
        <v>6903748</v>
      </c>
      <c r="H2038" s="3">
        <v>6336834</v>
      </c>
      <c r="I2038" s="3">
        <v>5827504</v>
      </c>
      <c r="J2038" s="3">
        <v>7268229</v>
      </c>
      <c r="K2038" s="3">
        <v>7384439</v>
      </c>
      <c r="L2038" s="3">
        <v>600000</v>
      </c>
      <c r="M2038" s="3">
        <v>600000</v>
      </c>
      <c r="N2038" s="3">
        <v>600000</v>
      </c>
      <c r="O2038" s="3">
        <v>600000</v>
      </c>
      <c r="P2038" s="3">
        <v>600000</v>
      </c>
      <c r="Q2038" s="3">
        <v>14335819</v>
      </c>
      <c r="R2038" s="3">
        <v>8142556</v>
      </c>
      <c r="S2038" s="3">
        <v>9888336</v>
      </c>
      <c r="T2038" s="3">
        <v>11757147</v>
      </c>
      <c r="U2038" s="3">
        <v>11769312</v>
      </c>
      <c r="V2038" s="3">
        <v>0</v>
      </c>
      <c r="W2038" s="3">
        <v>0</v>
      </c>
      <c r="X2038" s="3">
        <v>2433963</v>
      </c>
      <c r="Y2038" s="3">
        <v>2155043</v>
      </c>
      <c r="Z2038" s="3">
        <v>1864325</v>
      </c>
      <c r="AA2038" s="3">
        <v>1050394</v>
      </c>
      <c r="AB2038" s="3">
        <v>990644</v>
      </c>
      <c r="AC2038" s="3">
        <v>929258</v>
      </c>
      <c r="AD2038" s="3">
        <v>947790</v>
      </c>
      <c r="AE2038" s="3">
        <v>861498</v>
      </c>
      <c r="AF2038" s="3">
        <v>0</v>
      </c>
      <c r="AG2038" s="3">
        <v>0</v>
      </c>
      <c r="AH2038" s="3">
        <v>0</v>
      </c>
      <c r="AI2038" s="3">
        <v>0</v>
      </c>
      <c r="AJ2038" s="3">
        <v>0</v>
      </c>
      <c r="AK2038" s="3">
        <v>0</v>
      </c>
      <c r="AL2038" s="3">
        <v>2958294</v>
      </c>
      <c r="AM2038" s="3">
        <v>267589</v>
      </c>
      <c r="AN2038" s="3">
        <v>278920</v>
      </c>
      <c r="AO2038" s="3">
        <v>290718</v>
      </c>
      <c r="AP2038" s="3">
        <v>10797877</v>
      </c>
      <c r="AQ2038" s="3">
        <v>10930208</v>
      </c>
      <c r="AR2038" s="3">
        <v>12569522</v>
      </c>
      <c r="AS2038" s="3">
        <v>12717045</v>
      </c>
      <c r="AT2038" s="3">
        <v>12292282</v>
      </c>
      <c r="AU2038" s="3">
        <v>1184863</v>
      </c>
      <c r="AV2038" s="3">
        <v>2042519</v>
      </c>
      <c r="AW2038" s="3">
        <v>2692354</v>
      </c>
      <c r="AX2038" s="3">
        <v>2704758</v>
      </c>
      <c r="AY2038" s="3">
        <v>2193413</v>
      </c>
      <c r="AZ2038" s="3">
        <v>1813280</v>
      </c>
      <c r="BA2038" s="3">
        <v>2659594</v>
      </c>
      <c r="BB2038" s="3">
        <v>3283597</v>
      </c>
      <c r="BC2038" s="3">
        <v>3293713</v>
      </c>
      <c r="BD2038" s="3">
        <v>3100339</v>
      </c>
      <c r="BE2038" s="3">
        <v>628417</v>
      </c>
      <c r="BF2038" s="3">
        <v>617075</v>
      </c>
      <c r="BG2038" s="3">
        <v>591243</v>
      </c>
      <c r="BH2038" s="3">
        <v>588955</v>
      </c>
      <c r="BI2038" s="3">
        <v>906926</v>
      </c>
      <c r="BJ2038" s="5">
        <v>2.1066796082237714E-4</v>
      </c>
      <c r="BK2038" s="5">
        <v>1.9715791207229372E-2</v>
      </c>
      <c r="BL2038" s="5">
        <v>3.5809814663614326E-2</v>
      </c>
      <c r="BM2038" s="5">
        <v>3.246852412459738E-2</v>
      </c>
      <c r="BN2038" s="5">
        <v>3.0766312974161859E-2</v>
      </c>
      <c r="BO2038" s="3">
        <v>382</v>
      </c>
      <c r="BP2038" s="3">
        <v>52436</v>
      </c>
      <c r="BQ2038" s="3">
        <v>117585</v>
      </c>
      <c r="BR2038" s="3">
        <v>106942</v>
      </c>
      <c r="BS2038" s="3">
        <v>95386</v>
      </c>
      <c r="BT2038" s="3">
        <v>92656</v>
      </c>
      <c r="BU2038" s="3">
        <v>1034658</v>
      </c>
      <c r="BV2038" s="3">
        <v>71110</v>
      </c>
      <c r="BW2038" s="3">
        <v>183370</v>
      </c>
      <c r="BX2038" s="3">
        <v>641879</v>
      </c>
      <c r="BY2038" s="3">
        <v>22451</v>
      </c>
      <c r="BZ2038" s="3">
        <v>164423</v>
      </c>
      <c r="CA2038" s="3">
        <v>117585</v>
      </c>
      <c r="CB2038" s="3">
        <v>106942</v>
      </c>
      <c r="CC2038" s="3">
        <v>95386</v>
      </c>
      <c r="CD2038" s="3">
        <v>1255068</v>
      </c>
      <c r="CE2038" s="3">
        <v>2912754</v>
      </c>
      <c r="CF2038" s="3">
        <v>2645879</v>
      </c>
      <c r="CG2038" s="3">
        <v>2781186</v>
      </c>
      <c r="CH2038" s="3">
        <v>2739906</v>
      </c>
    </row>
    <row r="2039" spans="1:86" x14ac:dyDescent="0.25">
      <c r="A2039" t="s">
        <v>2223</v>
      </c>
      <c r="B2039" s="3">
        <v>11012152</v>
      </c>
      <c r="C2039" s="3">
        <v>11331058</v>
      </c>
      <c r="D2039" s="3">
        <v>11430258</v>
      </c>
      <c r="E2039" s="3">
        <v>11712480</v>
      </c>
      <c r="F2039" s="3">
        <v>11663226</v>
      </c>
      <c r="G2039" s="3">
        <v>2603938</v>
      </c>
      <c r="H2039" s="3">
        <v>2452964</v>
      </c>
      <c r="I2039" s="3">
        <v>2276866</v>
      </c>
      <c r="J2039" s="3">
        <v>2211503</v>
      </c>
      <c r="K2039" s="3">
        <v>2103877</v>
      </c>
      <c r="L2039" s="3">
        <v>1560000</v>
      </c>
      <c r="M2039" s="3">
        <v>1560000</v>
      </c>
      <c r="N2039" s="3">
        <v>1560000</v>
      </c>
      <c r="O2039" s="3">
        <v>1560000</v>
      </c>
      <c r="P2039" s="3">
        <v>1560000</v>
      </c>
      <c r="Q2039" s="3">
        <v>6112878</v>
      </c>
      <c r="R2039" s="3">
        <v>6163117</v>
      </c>
      <c r="S2039" s="3">
        <v>6698627</v>
      </c>
      <c r="T2039" s="3">
        <v>6963584</v>
      </c>
      <c r="U2039" s="3">
        <v>7205314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1098829</v>
      </c>
      <c r="AB2039" s="3">
        <v>1199019</v>
      </c>
      <c r="AC2039" s="3">
        <v>1016305</v>
      </c>
      <c r="AD2039" s="3">
        <v>1081625</v>
      </c>
      <c r="AE2039" s="3">
        <v>1171238</v>
      </c>
      <c r="AF2039" s="3">
        <v>392447</v>
      </c>
      <c r="AG2039" s="3">
        <v>421539</v>
      </c>
      <c r="AH2039" s="3">
        <v>437681</v>
      </c>
      <c r="AI2039" s="3">
        <v>464047</v>
      </c>
      <c r="AJ2039" s="3">
        <v>490507</v>
      </c>
      <c r="AK2039" s="3">
        <v>0</v>
      </c>
      <c r="AL2039" s="3">
        <v>0</v>
      </c>
      <c r="AM2039" s="3">
        <v>0</v>
      </c>
      <c r="AN2039" s="3">
        <v>0</v>
      </c>
      <c r="AO2039" s="3">
        <v>0</v>
      </c>
      <c r="AP2039" s="3">
        <v>14515396</v>
      </c>
      <c r="AQ2039" s="3">
        <v>15016153</v>
      </c>
      <c r="AR2039" s="3">
        <v>15405238</v>
      </c>
      <c r="AS2039" s="3">
        <v>14397327</v>
      </c>
      <c r="AT2039" s="3">
        <v>14502173</v>
      </c>
      <c r="AU2039" s="3">
        <v>547028</v>
      </c>
      <c r="AV2039" s="3">
        <v>860004</v>
      </c>
      <c r="AW2039" s="3">
        <v>871348</v>
      </c>
      <c r="AX2039" s="3">
        <v>380761</v>
      </c>
      <c r="AY2039" s="3">
        <v>367194</v>
      </c>
      <c r="AZ2039" s="3">
        <v>704556</v>
      </c>
      <c r="BA2039" s="3">
        <v>1012542</v>
      </c>
      <c r="BB2039" s="3">
        <v>1045617</v>
      </c>
      <c r="BC2039" s="3">
        <v>550755</v>
      </c>
      <c r="BD2039" s="3">
        <v>538625</v>
      </c>
      <c r="BE2039" s="3">
        <v>157528</v>
      </c>
      <c r="BF2039" s="3">
        <v>152538</v>
      </c>
      <c r="BG2039" s="3">
        <v>174269</v>
      </c>
      <c r="BH2039" s="3">
        <v>169994</v>
      </c>
      <c r="BI2039" s="3">
        <v>171431</v>
      </c>
      <c r="BJ2039" s="5">
        <v>2.4967497260686162E-2</v>
      </c>
      <c r="BK2039" s="5">
        <v>6.2555429799455234E-3</v>
      </c>
      <c r="BL2039" s="5">
        <v>1.8626323022674651E-2</v>
      </c>
      <c r="BM2039" s="5">
        <v>1.9794645532042379E-2</v>
      </c>
      <c r="BN2039" s="5">
        <v>1.2258992805755396E-2</v>
      </c>
      <c r="BO2039" s="3">
        <v>17591</v>
      </c>
      <c r="BP2039" s="3">
        <v>6334</v>
      </c>
      <c r="BQ2039" s="3">
        <v>19476</v>
      </c>
      <c r="BR2039" s="3">
        <v>10902</v>
      </c>
      <c r="BS2039" s="3">
        <v>6603</v>
      </c>
      <c r="BT2039" s="3">
        <v>13605</v>
      </c>
      <c r="BU2039" s="3">
        <v>3750</v>
      </c>
      <c r="BV2039" s="3">
        <v>5693</v>
      </c>
      <c r="BW2039" s="3">
        <v>2878</v>
      </c>
      <c r="BX2039" s="3">
        <v>4472</v>
      </c>
      <c r="BY2039" s="3">
        <v>17591</v>
      </c>
      <c r="BZ2039" s="3">
        <v>6334</v>
      </c>
      <c r="CA2039" s="3">
        <v>19476</v>
      </c>
      <c r="CB2039" s="3">
        <v>10902</v>
      </c>
      <c r="CC2039" s="3">
        <v>6603</v>
      </c>
      <c r="CD2039" s="3">
        <v>543042</v>
      </c>
      <c r="CE2039" s="3">
        <v>857420</v>
      </c>
      <c r="CF2039" s="3">
        <v>857565</v>
      </c>
      <c r="CG2039" s="3">
        <v>372737</v>
      </c>
      <c r="CH2039" s="3">
        <v>365063</v>
      </c>
    </row>
    <row r="2040" spans="1:86" x14ac:dyDescent="0.25">
      <c r="A2040" t="s">
        <v>2224</v>
      </c>
      <c r="B2040" s="3">
        <v>128154426</v>
      </c>
      <c r="C2040" s="3">
        <v>137411378</v>
      </c>
      <c r="D2040" s="3">
        <v>106463798</v>
      </c>
      <c r="E2040" s="3">
        <v>104671537</v>
      </c>
      <c r="F2040" s="3">
        <v>123002564</v>
      </c>
      <c r="G2040" s="3">
        <v>9283697</v>
      </c>
      <c r="H2040" s="3">
        <v>4325931</v>
      </c>
      <c r="I2040" s="3">
        <v>3558281</v>
      </c>
      <c r="J2040" s="3">
        <v>2690237</v>
      </c>
      <c r="K2040" s="3">
        <v>2474778</v>
      </c>
      <c r="L2040" s="3">
        <v>2000000</v>
      </c>
      <c r="M2040" s="3">
        <v>2000000</v>
      </c>
      <c r="N2040" s="3">
        <v>2000000</v>
      </c>
      <c r="O2040" s="3">
        <v>2000000</v>
      </c>
      <c r="P2040" s="3">
        <v>2000000</v>
      </c>
      <c r="Q2040" s="3">
        <v>16107136</v>
      </c>
      <c r="R2040" s="3">
        <v>10540446</v>
      </c>
      <c r="S2040" s="3">
        <v>10305386</v>
      </c>
      <c r="T2040" s="3">
        <v>10313355</v>
      </c>
      <c r="U2040" s="3">
        <v>11186869</v>
      </c>
      <c r="V2040" s="3">
        <v>675000</v>
      </c>
      <c r="W2040" s="3">
        <v>0</v>
      </c>
      <c r="X2040" s="3">
        <v>2888888</v>
      </c>
      <c r="Y2040" s="3">
        <v>2195815</v>
      </c>
      <c r="Z2040" s="3">
        <v>1558454</v>
      </c>
      <c r="AA2040" s="3">
        <v>5764473</v>
      </c>
      <c r="AB2040" s="3">
        <v>5559158</v>
      </c>
      <c r="AC2040" s="3">
        <v>13553567</v>
      </c>
      <c r="AD2040" s="3">
        <v>8327517</v>
      </c>
      <c r="AE2040" s="3">
        <v>7684037</v>
      </c>
      <c r="AF2040" s="3">
        <v>5044319</v>
      </c>
      <c r="AG2040" s="3">
        <v>4936528</v>
      </c>
      <c r="AH2040" s="3">
        <v>4628215</v>
      </c>
      <c r="AI2040" s="3">
        <v>4916781</v>
      </c>
      <c r="AJ2040" s="3">
        <v>5362861</v>
      </c>
      <c r="AK2040" s="3">
        <v>272129</v>
      </c>
      <c r="AL2040" s="3">
        <v>7099</v>
      </c>
      <c r="AM2040" s="3">
        <v>111158</v>
      </c>
      <c r="AN2040" s="3">
        <v>623810</v>
      </c>
      <c r="AO2040" s="3">
        <v>637342</v>
      </c>
      <c r="AP2040" s="3">
        <v>64572735</v>
      </c>
      <c r="AQ2040" s="3">
        <v>77355788</v>
      </c>
      <c r="AR2040" s="3">
        <v>57632800</v>
      </c>
      <c r="AS2040" s="3">
        <v>45812835</v>
      </c>
      <c r="AT2040" s="3">
        <v>68472438</v>
      </c>
      <c r="AU2040" s="3">
        <v>3791245</v>
      </c>
      <c r="AV2040" s="3">
        <v>1280338</v>
      </c>
      <c r="AW2040" s="3">
        <v>256266</v>
      </c>
      <c r="AX2040" s="3">
        <v>-45923</v>
      </c>
      <c r="AY2040" s="3">
        <v>1454625</v>
      </c>
      <c r="AZ2040" s="3">
        <v>5017413</v>
      </c>
      <c r="BA2040" s="3">
        <v>2657542</v>
      </c>
      <c r="BB2040" s="3">
        <v>1590125</v>
      </c>
      <c r="BC2040" s="3">
        <v>1064287</v>
      </c>
      <c r="BD2040" s="3">
        <v>2362515</v>
      </c>
      <c r="BE2040" s="3">
        <v>1226168</v>
      </c>
      <c r="BF2040" s="3">
        <v>1377204</v>
      </c>
      <c r="BG2040" s="3">
        <v>1333859</v>
      </c>
      <c r="BH2040" s="3">
        <v>1110210</v>
      </c>
      <c r="BI2040" s="3">
        <v>907890</v>
      </c>
      <c r="BJ2040" s="5">
        <v>5.1101633451342353E-2</v>
      </c>
      <c r="BK2040" s="5">
        <v>6.3121109656968738E-2</v>
      </c>
      <c r="BL2040" s="5">
        <v>9.6760317585095512E-2</v>
      </c>
      <c r="BM2040" s="5">
        <v>0.18441454231800256</v>
      </c>
      <c r="BN2040" s="5">
        <v>8.4269941143230831E-2</v>
      </c>
      <c r="BO2040" s="3">
        <v>256398</v>
      </c>
      <c r="BP2040" s="3">
        <v>167747</v>
      </c>
      <c r="BQ2040" s="3">
        <v>153861</v>
      </c>
      <c r="BR2040" s="3">
        <v>196270</v>
      </c>
      <c r="BS2040" s="3">
        <v>199089</v>
      </c>
      <c r="BT2040" s="3">
        <v>202617</v>
      </c>
      <c r="BU2040" s="3">
        <v>72235</v>
      </c>
      <c r="BV2040" s="3">
        <v>11200</v>
      </c>
      <c r="BW2040" s="3">
        <v>106482</v>
      </c>
      <c r="BX2040" s="3">
        <v>392734</v>
      </c>
      <c r="BY2040" s="3">
        <v>253526</v>
      </c>
      <c r="BZ2040" s="3">
        <v>174362</v>
      </c>
      <c r="CA2040" s="3">
        <v>155161</v>
      </c>
      <c r="CB2040" s="3">
        <v>193865</v>
      </c>
      <c r="CC2040" s="3">
        <v>230029</v>
      </c>
      <c r="CD2040" s="3">
        <v>3740336</v>
      </c>
      <c r="CE2040" s="3">
        <v>1178211</v>
      </c>
      <c r="CF2040" s="3">
        <v>112305</v>
      </c>
      <c r="CG2040" s="3">
        <v>-133306</v>
      </c>
      <c r="CH2040" s="3">
        <v>1617330</v>
      </c>
    </row>
    <row r="2041" spans="1:86" x14ac:dyDescent="0.25">
      <c r="A2041" t="s">
        <v>2225</v>
      </c>
      <c r="B2041" s="3">
        <v>6673352</v>
      </c>
      <c r="C2041" s="3">
        <v>7369070</v>
      </c>
      <c r="D2041" s="3">
        <v>6857370</v>
      </c>
      <c r="E2041" s="3">
        <v>6331153</v>
      </c>
      <c r="F2041" s="3">
        <v>5033167</v>
      </c>
      <c r="G2041" s="3">
        <v>213258</v>
      </c>
      <c r="H2041" s="3">
        <v>257951</v>
      </c>
      <c r="I2041" s="3">
        <v>256643</v>
      </c>
      <c r="J2041" s="3">
        <v>220137</v>
      </c>
      <c r="K2041" s="3">
        <v>139312</v>
      </c>
      <c r="L2041" s="3">
        <v>1600000</v>
      </c>
      <c r="M2041" s="3">
        <v>1600000</v>
      </c>
      <c r="N2041" s="3">
        <v>1600000</v>
      </c>
      <c r="O2041" s="3">
        <v>1600000</v>
      </c>
      <c r="P2041" s="3">
        <v>1600000</v>
      </c>
      <c r="Q2041" s="3">
        <v>423648</v>
      </c>
      <c r="R2041" s="3">
        <v>668694</v>
      </c>
      <c r="S2041" s="3">
        <v>580553</v>
      </c>
      <c r="T2041" s="3">
        <v>418986</v>
      </c>
      <c r="U2041" s="3">
        <v>-183516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679139</v>
      </c>
      <c r="AB2041" s="3">
        <v>409588</v>
      </c>
      <c r="AC2041" s="3">
        <v>425040</v>
      </c>
      <c r="AD2041" s="3">
        <v>448127</v>
      </c>
      <c r="AE2041" s="3">
        <v>671684</v>
      </c>
      <c r="AF2041" s="3">
        <v>202729</v>
      </c>
      <c r="AG2041" s="3">
        <v>3792</v>
      </c>
      <c r="AH2041" s="3">
        <v>0</v>
      </c>
      <c r="AI2041" s="3">
        <v>0</v>
      </c>
      <c r="AJ2041" s="3">
        <v>234277</v>
      </c>
      <c r="AK2041" s="3">
        <v>537906</v>
      </c>
      <c r="AL2041" s="3">
        <v>2679</v>
      </c>
      <c r="AM2041" s="3">
        <v>0</v>
      </c>
      <c r="AN2041" s="3">
        <v>0</v>
      </c>
      <c r="AO2041" s="3">
        <v>0</v>
      </c>
      <c r="AP2041" s="3">
        <v>16649681</v>
      </c>
      <c r="AQ2041" s="3">
        <v>17318544</v>
      </c>
      <c r="AR2041" s="3">
        <v>17034178</v>
      </c>
      <c r="AS2041" s="3">
        <v>14949426</v>
      </c>
      <c r="AT2041" s="3">
        <v>13469930</v>
      </c>
      <c r="AU2041" s="3">
        <v>901107</v>
      </c>
      <c r="AV2041" s="3">
        <v>1067554</v>
      </c>
      <c r="AW2041" s="3">
        <v>1154063</v>
      </c>
      <c r="AX2041" s="3">
        <v>829501</v>
      </c>
      <c r="AY2041" s="3">
        <v>631015</v>
      </c>
      <c r="AZ2041" s="3">
        <v>1152785</v>
      </c>
      <c r="BA2041" s="3">
        <v>1346759</v>
      </c>
      <c r="BB2041" s="3">
        <v>1410408</v>
      </c>
      <c r="BC2041" s="3">
        <v>1081744</v>
      </c>
      <c r="BD2041" s="3">
        <v>895561</v>
      </c>
      <c r="BE2041" s="3">
        <v>251678</v>
      </c>
      <c r="BF2041" s="3">
        <v>279205</v>
      </c>
      <c r="BG2041" s="3">
        <v>256345</v>
      </c>
      <c r="BH2041" s="3">
        <v>252243</v>
      </c>
      <c r="BI2041" s="3">
        <v>264546</v>
      </c>
      <c r="BJ2041" s="5">
        <v>1.6237199477786405E-2</v>
      </c>
      <c r="BK2041" s="5">
        <v>6.6062302163935787E-3</v>
      </c>
      <c r="BL2041" s="5">
        <v>2.3716541596474211E-3</v>
      </c>
      <c r="BM2041" s="5">
        <v>1.8738259699152479E-3</v>
      </c>
      <c r="BN2041" s="5">
        <v>4.4441417167563125E-4</v>
      </c>
      <c r="BO2041" s="3">
        <v>18718</v>
      </c>
      <c r="BP2041" s="3">
        <v>8897</v>
      </c>
      <c r="BQ2041" s="3">
        <v>3345</v>
      </c>
      <c r="BR2041" s="3">
        <v>2027</v>
      </c>
      <c r="BS2041" s="3">
        <v>398</v>
      </c>
      <c r="BT2041" s="3">
        <v>1418</v>
      </c>
      <c r="BU2041" s="3">
        <v>3539</v>
      </c>
      <c r="BV2041" s="3">
        <v>10190</v>
      </c>
      <c r="BW2041" s="3">
        <v>562</v>
      </c>
      <c r="BX2041" s="3">
        <v>47</v>
      </c>
      <c r="BY2041" s="3">
        <v>18718</v>
      </c>
      <c r="BZ2041" s="3">
        <v>8897</v>
      </c>
      <c r="CA2041" s="3">
        <v>3345</v>
      </c>
      <c r="CB2041" s="3">
        <v>2027</v>
      </c>
      <c r="CC2041" s="3">
        <v>398</v>
      </c>
      <c r="CD2041" s="3">
        <v>883807</v>
      </c>
      <c r="CE2041" s="3">
        <v>1062196</v>
      </c>
      <c r="CF2041" s="3">
        <v>1160908</v>
      </c>
      <c r="CG2041" s="3">
        <v>828036</v>
      </c>
      <c r="CH2041" s="3">
        <v>630664</v>
      </c>
    </row>
    <row r="2042" spans="1:86" x14ac:dyDescent="0.25">
      <c r="A2042" t="s">
        <v>2226</v>
      </c>
      <c r="B2042" s="3">
        <v>11991145</v>
      </c>
      <c r="C2042" s="3">
        <v>16248055</v>
      </c>
      <c r="D2042" s="3">
        <v>17526539</v>
      </c>
      <c r="E2042" s="3">
        <v>17661255</v>
      </c>
      <c r="F2042" s="3">
        <v>18971874</v>
      </c>
      <c r="G2042" s="3">
        <v>7905236</v>
      </c>
      <c r="H2042" s="3">
        <v>7558312</v>
      </c>
      <c r="I2042" s="3">
        <v>7478681</v>
      </c>
      <c r="J2042" s="3">
        <v>7740517</v>
      </c>
      <c r="K2042" s="3">
        <v>7531505</v>
      </c>
      <c r="L2042" s="3">
        <v>46800</v>
      </c>
      <c r="M2042" s="3">
        <v>46800</v>
      </c>
      <c r="N2042" s="3">
        <v>46800</v>
      </c>
      <c r="O2042" s="3">
        <v>46800</v>
      </c>
      <c r="P2042" s="3">
        <v>46800</v>
      </c>
      <c r="Q2042" s="3">
        <v>8140867</v>
      </c>
      <c r="R2042" s="3">
        <v>8107399</v>
      </c>
      <c r="S2042" s="3">
        <v>8209714</v>
      </c>
      <c r="T2042" s="3">
        <v>8387984</v>
      </c>
      <c r="U2042" s="3">
        <v>8480933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558543</v>
      </c>
      <c r="AB2042" s="3">
        <v>569679</v>
      </c>
      <c r="AC2042" s="3">
        <v>524537</v>
      </c>
      <c r="AD2042" s="3">
        <v>470223</v>
      </c>
      <c r="AE2042" s="3">
        <v>463720</v>
      </c>
      <c r="AF2042" s="3">
        <v>57269</v>
      </c>
      <c r="AG2042" s="3">
        <v>55200</v>
      </c>
      <c r="AH2042" s="3">
        <v>63922</v>
      </c>
      <c r="AI2042" s="3">
        <v>59154</v>
      </c>
      <c r="AJ2042" s="3">
        <v>55396</v>
      </c>
      <c r="AK2042" s="3">
        <v>642028</v>
      </c>
      <c r="AL2042" s="3">
        <v>1023563</v>
      </c>
      <c r="AM2042" s="3">
        <v>464828</v>
      </c>
      <c r="AN2042" s="3">
        <v>2183611</v>
      </c>
      <c r="AO2042" s="3">
        <v>3177717</v>
      </c>
      <c r="AP2042" s="3">
        <v>8399327</v>
      </c>
      <c r="AQ2042" s="3">
        <v>15826519</v>
      </c>
      <c r="AR2042" s="3">
        <v>20827048</v>
      </c>
      <c r="AS2042" s="3">
        <v>20804819</v>
      </c>
      <c r="AT2042" s="3">
        <v>20777496</v>
      </c>
      <c r="AU2042" s="3">
        <v>231380</v>
      </c>
      <c r="AV2042" s="3">
        <v>105268</v>
      </c>
      <c r="AW2042" s="3">
        <v>352527</v>
      </c>
      <c r="AX2042" s="3">
        <v>707499</v>
      </c>
      <c r="AY2042" s="3">
        <v>580239</v>
      </c>
      <c r="AZ2042" s="3">
        <v>1017508</v>
      </c>
      <c r="BA2042" s="3">
        <v>854349</v>
      </c>
      <c r="BB2042" s="3">
        <v>1108195</v>
      </c>
      <c r="BC2042" s="3">
        <v>1301603</v>
      </c>
      <c r="BD2042" s="3">
        <v>1152047</v>
      </c>
      <c r="BE2042" s="3">
        <v>786128</v>
      </c>
      <c r="BF2042" s="3">
        <v>749081</v>
      </c>
      <c r="BG2042" s="3">
        <v>755668</v>
      </c>
      <c r="BH2042" s="3">
        <v>594104</v>
      </c>
      <c r="BI2042" s="3">
        <v>571808</v>
      </c>
      <c r="BJ2042" s="5">
        <v>1.8102068976361855E-2</v>
      </c>
      <c r="BK2042" s="5">
        <v>7.5109820459788685E-3</v>
      </c>
      <c r="BL2042" s="5">
        <v>1.0282486385518794E-2</v>
      </c>
      <c r="BM2042" s="5">
        <v>9.0980122203160249E-3</v>
      </c>
      <c r="BN2042" s="5">
        <v>2.2307249617420123E-2</v>
      </c>
      <c r="BO2042" s="3">
        <v>18419</v>
      </c>
      <c r="BP2042" s="3">
        <v>6417</v>
      </c>
      <c r="BQ2042" s="3">
        <v>11395</v>
      </c>
      <c r="BR2042" s="3">
        <v>11842</v>
      </c>
      <c r="BS2042" s="3">
        <v>25699</v>
      </c>
      <c r="BT2042" s="3">
        <v>9010</v>
      </c>
      <c r="BU2042" s="3">
        <v>663</v>
      </c>
      <c r="BV2042" s="3">
        <v>1010</v>
      </c>
      <c r="BW2042" s="3">
        <v>857</v>
      </c>
      <c r="BX2042" s="3">
        <v>8387</v>
      </c>
      <c r="BY2042" s="3">
        <v>18419</v>
      </c>
      <c r="BZ2042" s="3">
        <v>6417</v>
      </c>
      <c r="CA2042" s="3">
        <v>11395</v>
      </c>
      <c r="CB2042" s="3">
        <v>11842</v>
      </c>
      <c r="CC2042" s="3">
        <v>25699</v>
      </c>
      <c r="CD2042" s="3">
        <v>221971</v>
      </c>
      <c r="CE2042" s="3">
        <v>99514</v>
      </c>
      <c r="CF2042" s="3">
        <v>342142</v>
      </c>
      <c r="CG2042" s="3">
        <v>696514</v>
      </c>
      <c r="CH2042" s="3">
        <v>562927</v>
      </c>
    </row>
    <row r="2043" spans="1:86" x14ac:dyDescent="0.25">
      <c r="A2043" t="s">
        <v>2227</v>
      </c>
      <c r="B2043" s="3">
        <v>8206499</v>
      </c>
      <c r="C2043" s="3">
        <v>8289692</v>
      </c>
      <c r="D2043" s="3">
        <v>8290448</v>
      </c>
      <c r="E2043" s="3">
        <v>7909314</v>
      </c>
      <c r="F2043" s="3">
        <v>8482005</v>
      </c>
      <c r="G2043" s="3">
        <v>1737670</v>
      </c>
      <c r="H2043" s="3">
        <v>1884620</v>
      </c>
      <c r="I2043" s="3">
        <v>1723871</v>
      </c>
      <c r="J2043" s="3">
        <v>2270329</v>
      </c>
      <c r="K2043" s="3">
        <v>2366194</v>
      </c>
      <c r="L2043" s="3">
        <v>774000</v>
      </c>
      <c r="M2043" s="3">
        <v>774000</v>
      </c>
      <c r="N2043" s="3">
        <v>774000</v>
      </c>
      <c r="O2043" s="3">
        <v>774000</v>
      </c>
      <c r="P2043" s="3">
        <v>774000</v>
      </c>
      <c r="Q2043" s="3">
        <v>2373417</v>
      </c>
      <c r="R2043" s="3">
        <v>1575121</v>
      </c>
      <c r="S2043" s="3">
        <v>1509871</v>
      </c>
      <c r="T2043" s="3">
        <v>1678974</v>
      </c>
      <c r="U2043" s="3">
        <v>2035745</v>
      </c>
      <c r="V2043" s="3">
        <v>488510</v>
      </c>
      <c r="W2043" s="3">
        <v>632516</v>
      </c>
      <c r="X2043" s="3">
        <v>303542</v>
      </c>
      <c r="Y2043" s="3">
        <v>60997</v>
      </c>
      <c r="Z2043" s="3">
        <v>16771</v>
      </c>
      <c r="AA2043" s="3">
        <v>1365658</v>
      </c>
      <c r="AB2043" s="3">
        <v>1698358</v>
      </c>
      <c r="AC2043" s="3">
        <v>2060175</v>
      </c>
      <c r="AD2043" s="3">
        <v>2017367</v>
      </c>
      <c r="AE2043" s="3">
        <v>1850706</v>
      </c>
      <c r="AF2043" s="3">
        <v>464226</v>
      </c>
      <c r="AG2043" s="3">
        <v>853488</v>
      </c>
      <c r="AH2043" s="3">
        <v>1238464</v>
      </c>
      <c r="AI2043" s="3">
        <v>1227197</v>
      </c>
      <c r="AJ2043" s="3">
        <v>1125312</v>
      </c>
      <c r="AK2043" s="3">
        <v>220057</v>
      </c>
      <c r="AL2043" s="3">
        <v>345312</v>
      </c>
      <c r="AM2043" s="3">
        <v>331384</v>
      </c>
      <c r="AN2043" s="3">
        <v>226711</v>
      </c>
      <c r="AO2043" s="3">
        <v>611188</v>
      </c>
      <c r="AP2043" s="3">
        <v>10883381</v>
      </c>
      <c r="AQ2043" s="3">
        <v>12155883</v>
      </c>
      <c r="AR2043" s="3">
        <v>12708675</v>
      </c>
      <c r="AS2043" s="3">
        <v>12207216</v>
      </c>
      <c r="AT2043" s="3">
        <v>13068593</v>
      </c>
      <c r="AU2043" s="3">
        <v>417549</v>
      </c>
      <c r="AV2043" s="3">
        <v>653257</v>
      </c>
      <c r="AW2043" s="3">
        <v>671904</v>
      </c>
      <c r="AX2043" s="3">
        <v>340916</v>
      </c>
      <c r="AY2043" s="3">
        <v>312864</v>
      </c>
      <c r="AZ2043" s="3">
        <v>715557</v>
      </c>
      <c r="BA2043" s="3">
        <v>1039156</v>
      </c>
      <c r="BB2043" s="3">
        <v>1117959</v>
      </c>
      <c r="BC2043" s="3">
        <v>853827</v>
      </c>
      <c r="BD2043" s="3">
        <v>1019182</v>
      </c>
      <c r="BE2043" s="3">
        <v>298008</v>
      </c>
      <c r="BF2043" s="3">
        <v>385899</v>
      </c>
      <c r="BG2043" s="3">
        <v>446055</v>
      </c>
      <c r="BH2043" s="3">
        <v>512911</v>
      </c>
      <c r="BI2043" s="3">
        <v>706318</v>
      </c>
      <c r="BJ2043" s="5">
        <v>1.0073271591221943E-2</v>
      </c>
      <c r="BK2043" s="5">
        <v>1.880949539818853E-2</v>
      </c>
      <c r="BL2043" s="5">
        <v>1.6359276145189582E-2</v>
      </c>
      <c r="BM2043" s="5">
        <v>9.1868727505689095E-3</v>
      </c>
      <c r="BN2043" s="5">
        <v>5.203192364072364E-3</v>
      </c>
      <c r="BO2043" s="3">
        <v>7208</v>
      </c>
      <c r="BP2043" s="3">
        <v>19546</v>
      </c>
      <c r="BQ2043" s="3">
        <v>18289</v>
      </c>
      <c r="BR2043" s="3">
        <v>7844</v>
      </c>
      <c r="BS2043" s="3">
        <v>5303</v>
      </c>
      <c r="BT2043" s="3">
        <v>677</v>
      </c>
      <c r="BU2043" s="3">
        <v>879</v>
      </c>
      <c r="BV2043" s="3">
        <v>2052</v>
      </c>
      <c r="BW2043" s="3">
        <v>387</v>
      </c>
      <c r="BX2043" s="3">
        <v>88</v>
      </c>
      <c r="BY2043" s="3">
        <v>7208</v>
      </c>
      <c r="BZ2043" s="3">
        <v>19546</v>
      </c>
      <c r="CA2043" s="3">
        <v>18289</v>
      </c>
      <c r="CB2043" s="3">
        <v>47274</v>
      </c>
      <c r="CC2043" s="3">
        <v>5303</v>
      </c>
      <c r="CD2043" s="3">
        <v>411018</v>
      </c>
      <c r="CE2043" s="3">
        <v>634590</v>
      </c>
      <c r="CF2043" s="3">
        <v>655667</v>
      </c>
      <c r="CG2043" s="3">
        <v>294029</v>
      </c>
      <c r="CH2043" s="3">
        <v>307649</v>
      </c>
    </row>
    <row r="2044" spans="1:86" x14ac:dyDescent="0.25">
      <c r="A2044" t="s">
        <v>2228</v>
      </c>
      <c r="B2044" s="3">
        <v>8271193</v>
      </c>
      <c r="C2044" s="3">
        <v>8834904</v>
      </c>
      <c r="D2044" s="3">
        <v>10287622</v>
      </c>
      <c r="E2044" s="3">
        <v>10390317</v>
      </c>
      <c r="F2044" s="3">
        <v>10926120</v>
      </c>
      <c r="G2044" s="3">
        <v>2174612</v>
      </c>
      <c r="H2044" s="3">
        <v>1954090</v>
      </c>
      <c r="I2044" s="3">
        <v>2549610</v>
      </c>
      <c r="J2044" s="3">
        <v>2529980</v>
      </c>
      <c r="K2044" s="3">
        <v>2434832</v>
      </c>
      <c r="L2044" s="3">
        <v>450000</v>
      </c>
      <c r="M2044" s="3">
        <v>450000</v>
      </c>
      <c r="N2044" s="3">
        <v>450000</v>
      </c>
      <c r="O2044" s="3">
        <v>450000</v>
      </c>
      <c r="P2044" s="3">
        <v>450000</v>
      </c>
      <c r="Q2044" s="3">
        <v>3815904</v>
      </c>
      <c r="R2044" s="3">
        <v>3947042</v>
      </c>
      <c r="S2044" s="3">
        <v>4282715</v>
      </c>
      <c r="T2044" s="3">
        <v>4878566</v>
      </c>
      <c r="U2044" s="3">
        <v>5170417</v>
      </c>
      <c r="V2044" s="3">
        <v>603088</v>
      </c>
      <c r="W2044" s="3">
        <v>509852</v>
      </c>
      <c r="X2044" s="3">
        <v>413819</v>
      </c>
      <c r="Y2044" s="3">
        <v>314905</v>
      </c>
      <c r="Z2044" s="3">
        <v>213024</v>
      </c>
      <c r="AA2044" s="3">
        <v>1288010</v>
      </c>
      <c r="AB2044" s="3">
        <v>1318827</v>
      </c>
      <c r="AC2044" s="3">
        <v>990253</v>
      </c>
      <c r="AD2044" s="3">
        <v>1014098</v>
      </c>
      <c r="AE2044" s="3">
        <v>1117023</v>
      </c>
      <c r="AF2044" s="3">
        <v>263000</v>
      </c>
      <c r="AG2044" s="3">
        <v>311000</v>
      </c>
      <c r="AH2044" s="3">
        <v>115000</v>
      </c>
      <c r="AI2044" s="3">
        <v>223000</v>
      </c>
      <c r="AJ2044" s="3">
        <v>331000</v>
      </c>
      <c r="AK2044" s="3">
        <v>146612</v>
      </c>
      <c r="AL2044" s="3">
        <v>291560</v>
      </c>
      <c r="AM2044" s="3">
        <v>949859</v>
      </c>
      <c r="AN2044" s="3">
        <v>672856</v>
      </c>
      <c r="AO2044" s="3">
        <v>643372</v>
      </c>
      <c r="AP2044" s="3">
        <v>8800773</v>
      </c>
      <c r="AQ2044" s="3">
        <v>7531729</v>
      </c>
      <c r="AR2044" s="3">
        <v>10575398</v>
      </c>
      <c r="AS2044" s="3">
        <v>11674625</v>
      </c>
      <c r="AT2044" s="3">
        <v>11732364</v>
      </c>
      <c r="AU2044" s="3">
        <v>220597</v>
      </c>
      <c r="AV2044" s="3">
        <v>162451</v>
      </c>
      <c r="AW2044" s="3">
        <v>658321</v>
      </c>
      <c r="AX2044" s="3">
        <v>713963</v>
      </c>
      <c r="AY2044" s="3">
        <v>489446</v>
      </c>
      <c r="AZ2044" s="3">
        <v>618488</v>
      </c>
      <c r="BA2044" s="3">
        <v>462763</v>
      </c>
      <c r="BB2044" s="3">
        <v>1006547</v>
      </c>
      <c r="BC2044" s="3">
        <v>1082998</v>
      </c>
      <c r="BD2044" s="3">
        <v>866861</v>
      </c>
      <c r="BE2044" s="3">
        <v>397891</v>
      </c>
      <c r="BF2044" s="3">
        <v>300312</v>
      </c>
      <c r="BG2044" s="3">
        <v>348226</v>
      </c>
      <c r="BH2044" s="3">
        <v>369035</v>
      </c>
      <c r="BI2044" s="3">
        <v>377415</v>
      </c>
      <c r="BJ2044" s="5">
        <v>4.3507715590278224E-2</v>
      </c>
      <c r="BK2044" s="5">
        <v>4.4945252753569323E-2</v>
      </c>
      <c r="BL2044" s="5">
        <v>2.3950198053344751E-2</v>
      </c>
      <c r="BM2044" s="5">
        <v>2.2426634213544253E-2</v>
      </c>
      <c r="BN2044" s="5">
        <v>1.7393792084313402E-2</v>
      </c>
      <c r="BO2044" s="3">
        <v>26909</v>
      </c>
      <c r="BP2044" s="3">
        <v>20799</v>
      </c>
      <c r="BQ2044" s="3">
        <v>24107</v>
      </c>
      <c r="BR2044" s="3">
        <v>24288</v>
      </c>
      <c r="BS2044" s="3">
        <v>15078</v>
      </c>
      <c r="BT2044" s="3">
        <v>48568</v>
      </c>
      <c r="BU2044" s="3">
        <v>38327</v>
      </c>
      <c r="BV2044" s="3">
        <v>41490</v>
      </c>
      <c r="BW2044" s="3">
        <v>58425</v>
      </c>
      <c r="BX2044" s="3">
        <v>57789</v>
      </c>
      <c r="BY2044" s="3">
        <v>59757</v>
      </c>
      <c r="BZ2044" s="3">
        <v>17193</v>
      </c>
      <c r="CA2044" s="3">
        <v>40811</v>
      </c>
      <c r="CB2044" s="3">
        <v>30232</v>
      </c>
      <c r="CC2044" s="3">
        <v>20377</v>
      </c>
      <c r="CD2044" s="3">
        <v>209408</v>
      </c>
      <c r="CE2044" s="3">
        <v>183585</v>
      </c>
      <c r="CF2044" s="3">
        <v>659000</v>
      </c>
      <c r="CG2044" s="3">
        <v>742156</v>
      </c>
      <c r="CH2044" s="3">
        <v>526858</v>
      </c>
    </row>
    <row r="2045" spans="1:86" x14ac:dyDescent="0.25">
      <c r="A2045" t="s">
        <v>2229</v>
      </c>
      <c r="B2045" s="3">
        <v>14198135</v>
      </c>
      <c r="C2045" s="3">
        <v>15028960</v>
      </c>
      <c r="D2045" s="3">
        <v>15820587</v>
      </c>
      <c r="E2045" s="3">
        <v>18277191</v>
      </c>
      <c r="F2045" s="3">
        <v>19721097</v>
      </c>
      <c r="G2045" s="3">
        <v>5736712</v>
      </c>
      <c r="H2045" s="3">
        <v>6279927</v>
      </c>
      <c r="I2045" s="3">
        <v>5751607</v>
      </c>
      <c r="J2045" s="3">
        <v>6851215</v>
      </c>
      <c r="K2045" s="3">
        <v>6632480</v>
      </c>
      <c r="L2045" s="3">
        <v>156000</v>
      </c>
      <c r="M2045" s="3">
        <v>156000</v>
      </c>
      <c r="N2045" s="3">
        <v>156000</v>
      </c>
      <c r="O2045" s="3">
        <v>156000</v>
      </c>
      <c r="P2045" s="3">
        <v>156000</v>
      </c>
      <c r="Q2045" s="3">
        <v>7576194</v>
      </c>
      <c r="R2045" s="3">
        <v>7652957</v>
      </c>
      <c r="S2045" s="3">
        <v>7725219</v>
      </c>
      <c r="T2045" s="3">
        <v>8036545</v>
      </c>
      <c r="U2045" s="3">
        <v>7162366</v>
      </c>
      <c r="V2045" s="3">
        <v>0</v>
      </c>
      <c r="W2045" s="3">
        <v>0</v>
      </c>
      <c r="X2045" s="3">
        <v>0</v>
      </c>
      <c r="Y2045" s="3">
        <v>0</v>
      </c>
      <c r="Z2045" s="3">
        <v>1000000</v>
      </c>
      <c r="AA2045" s="3">
        <v>1052609</v>
      </c>
      <c r="AB2045" s="3">
        <v>929720</v>
      </c>
      <c r="AC2045" s="3">
        <v>907387</v>
      </c>
      <c r="AD2045" s="3">
        <v>880507</v>
      </c>
      <c r="AE2045" s="3">
        <v>854154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0</v>
      </c>
      <c r="AM2045" s="3">
        <v>1961934</v>
      </c>
      <c r="AN2045" s="3">
        <v>1720705</v>
      </c>
      <c r="AO2045" s="3">
        <v>3389121</v>
      </c>
      <c r="AP2045" s="3">
        <v>21757067</v>
      </c>
      <c r="AQ2045" s="3">
        <v>21781154</v>
      </c>
      <c r="AR2045" s="3">
        <v>23451581</v>
      </c>
      <c r="AS2045" s="3">
        <v>25830820</v>
      </c>
      <c r="AT2045" s="3">
        <v>25006918</v>
      </c>
      <c r="AU2045" s="3">
        <v>1694054</v>
      </c>
      <c r="AV2045" s="3">
        <v>230326</v>
      </c>
      <c r="AW2045" s="3">
        <v>-213252</v>
      </c>
      <c r="AX2045" s="3">
        <v>398331</v>
      </c>
      <c r="AY2045" s="3">
        <v>338001</v>
      </c>
      <c r="AZ2045" s="3">
        <v>3003000</v>
      </c>
      <c r="BA2045" s="3">
        <v>1227543</v>
      </c>
      <c r="BB2045" s="3">
        <v>823531</v>
      </c>
      <c r="BC2045" s="3">
        <v>1582973</v>
      </c>
      <c r="BD2045" s="3">
        <v>1419535</v>
      </c>
      <c r="BE2045" s="3">
        <v>1308946</v>
      </c>
      <c r="BF2045" s="3">
        <v>997217</v>
      </c>
      <c r="BG2045" s="3">
        <v>1036783</v>
      </c>
      <c r="BH2045" s="3">
        <v>1184642</v>
      </c>
      <c r="BI2045" s="3">
        <v>1081534</v>
      </c>
      <c r="BJ2045" s="5">
        <v>2.4958374958374959E-3</v>
      </c>
      <c r="BK2045" s="5">
        <v>5.8384920120924484E-3</v>
      </c>
      <c r="BL2045" s="5">
        <v>3.6122501763746595E-2</v>
      </c>
      <c r="BM2045" s="5">
        <v>2.8440156591426385E-2</v>
      </c>
      <c r="BN2045" s="5">
        <v>4.0705583166318546E-2</v>
      </c>
      <c r="BO2045" s="3">
        <v>7495</v>
      </c>
      <c r="BP2045" s="3">
        <v>7167</v>
      </c>
      <c r="BQ2045" s="3">
        <v>29748</v>
      </c>
      <c r="BR2045" s="3">
        <v>45020</v>
      </c>
      <c r="BS2045" s="3">
        <v>57783</v>
      </c>
      <c r="BT2045" s="3">
        <v>8620</v>
      </c>
      <c r="BU2045" s="3">
        <v>2581</v>
      </c>
      <c r="BV2045" s="3">
        <v>327</v>
      </c>
      <c r="BW2045" s="3">
        <v>272</v>
      </c>
      <c r="BX2045" s="3">
        <v>8120</v>
      </c>
      <c r="BY2045" s="3">
        <v>6025</v>
      </c>
      <c r="BZ2045" s="3">
        <v>5181</v>
      </c>
      <c r="CA2045" s="3">
        <v>28525</v>
      </c>
      <c r="CB2045" s="3">
        <v>45997</v>
      </c>
      <c r="CC2045" s="3">
        <v>57948</v>
      </c>
      <c r="CD2045" s="3">
        <v>1696649</v>
      </c>
      <c r="CE2045" s="3">
        <v>227726</v>
      </c>
      <c r="CF2045" s="3">
        <v>-241450</v>
      </c>
      <c r="CG2045" s="3">
        <v>352606</v>
      </c>
      <c r="CH2045" s="3">
        <v>288173</v>
      </c>
    </row>
    <row r="2046" spans="1:86" x14ac:dyDescent="0.25">
      <c r="A2046" t="s">
        <v>2230</v>
      </c>
      <c r="B2046" s="3">
        <v>6603631</v>
      </c>
      <c r="C2046" s="3">
        <v>6587199</v>
      </c>
      <c r="D2046" s="3">
        <v>5542987</v>
      </c>
      <c r="E2046" s="3">
        <v>5073333</v>
      </c>
      <c r="F2046" s="3">
        <v>7923350</v>
      </c>
      <c r="G2046" s="3">
        <v>184651</v>
      </c>
      <c r="H2046" s="3">
        <v>185486</v>
      </c>
      <c r="I2046" s="3">
        <v>165147</v>
      </c>
      <c r="J2046" s="3">
        <v>153336</v>
      </c>
      <c r="K2046" s="3">
        <v>186855</v>
      </c>
      <c r="L2046" s="3">
        <v>156000</v>
      </c>
      <c r="M2046" s="3">
        <v>156000</v>
      </c>
      <c r="N2046" s="3">
        <v>156000</v>
      </c>
      <c r="O2046" s="3">
        <v>156000</v>
      </c>
      <c r="P2046" s="3">
        <v>156000</v>
      </c>
      <c r="Q2046" s="3">
        <v>2874320</v>
      </c>
      <c r="R2046" s="3">
        <v>2930993</v>
      </c>
      <c r="S2046" s="3">
        <v>1592095</v>
      </c>
      <c r="T2046" s="3">
        <v>1138612</v>
      </c>
      <c r="U2046" s="3">
        <v>1613895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383034</v>
      </c>
      <c r="AB2046" s="3">
        <v>501662</v>
      </c>
      <c r="AC2046" s="3">
        <v>647360</v>
      </c>
      <c r="AD2046" s="3">
        <v>678539</v>
      </c>
      <c r="AE2046" s="3">
        <v>928862</v>
      </c>
      <c r="AF2046" s="3">
        <v>28653</v>
      </c>
      <c r="AG2046" s="3">
        <v>68513</v>
      </c>
      <c r="AH2046" s="3">
        <v>106764</v>
      </c>
      <c r="AI2046" s="3">
        <v>49902</v>
      </c>
      <c r="AJ2046" s="3">
        <v>193320</v>
      </c>
      <c r="AK2046" s="3">
        <v>0</v>
      </c>
      <c r="AL2046" s="3">
        <v>0</v>
      </c>
      <c r="AM2046" s="3">
        <v>0</v>
      </c>
      <c r="AN2046" s="3">
        <v>0</v>
      </c>
      <c r="AO2046" s="3">
        <v>0</v>
      </c>
      <c r="AP2046" s="3">
        <v>17620513</v>
      </c>
      <c r="AQ2046" s="3">
        <v>19718583</v>
      </c>
      <c r="AR2046" s="3">
        <v>20101558</v>
      </c>
      <c r="AS2046" s="3">
        <v>18824525</v>
      </c>
      <c r="AT2046" s="3">
        <v>21462855</v>
      </c>
      <c r="AU2046" s="3">
        <v>3354436</v>
      </c>
      <c r="AV2046" s="3">
        <v>3179539</v>
      </c>
      <c r="AW2046" s="3">
        <v>2493555</v>
      </c>
      <c r="AX2046" s="3">
        <v>1166499</v>
      </c>
      <c r="AY2046" s="3">
        <v>2094479</v>
      </c>
      <c r="AZ2046" s="3">
        <v>3454560</v>
      </c>
      <c r="BA2046" s="3">
        <v>3295943</v>
      </c>
      <c r="BB2046" s="3">
        <v>2624936</v>
      </c>
      <c r="BC2046" s="3">
        <v>1323838</v>
      </c>
      <c r="BD2046" s="3">
        <v>2283764</v>
      </c>
      <c r="BE2046" s="3">
        <v>100124</v>
      </c>
      <c r="BF2046" s="3">
        <v>116404</v>
      </c>
      <c r="BG2046" s="3">
        <v>131381</v>
      </c>
      <c r="BH2046" s="3">
        <v>157339</v>
      </c>
      <c r="BI2046" s="3">
        <v>189285</v>
      </c>
      <c r="BJ2046" s="5">
        <v>1.5067910240377935E-2</v>
      </c>
      <c r="BK2046" s="5">
        <v>2.0911769408633585E-2</v>
      </c>
      <c r="BL2046" s="5">
        <v>1.8913603988821061E-2</v>
      </c>
      <c r="BM2046" s="5">
        <v>6.1364759132159677E-2</v>
      </c>
      <c r="BN2046" s="5">
        <v>3.7118984273331219E-2</v>
      </c>
      <c r="BO2046" s="3">
        <v>52053</v>
      </c>
      <c r="BP2046" s="3">
        <v>68924</v>
      </c>
      <c r="BQ2046" s="3">
        <v>49647</v>
      </c>
      <c r="BR2046" s="3">
        <v>81237</v>
      </c>
      <c r="BS2046" s="3">
        <v>84771</v>
      </c>
      <c r="BT2046" s="3">
        <v>27551</v>
      </c>
      <c r="BU2046" s="3">
        <v>8993</v>
      </c>
      <c r="BV2046" s="3">
        <v>16974</v>
      </c>
      <c r="BW2046" s="3">
        <v>5461</v>
      </c>
      <c r="BX2046" s="3">
        <v>1154</v>
      </c>
      <c r="BY2046" s="3">
        <v>59932</v>
      </c>
      <c r="BZ2046" s="3">
        <v>40407</v>
      </c>
      <c r="CA2046" s="3">
        <v>33432</v>
      </c>
      <c r="CB2046" s="3">
        <v>39271</v>
      </c>
      <c r="CC2046" s="3">
        <v>104097</v>
      </c>
      <c r="CD2046" s="3">
        <v>3322055</v>
      </c>
      <c r="CE2046" s="3">
        <v>3148125</v>
      </c>
      <c r="CF2046" s="3">
        <v>2477097</v>
      </c>
      <c r="CG2046" s="3">
        <v>1132689</v>
      </c>
      <c r="CH2046" s="3">
        <v>1991536</v>
      </c>
    </row>
    <row r="2047" spans="1:86" x14ac:dyDescent="0.25">
      <c r="A2047" t="s">
        <v>2231</v>
      </c>
      <c r="B2047" s="3">
        <v>8521933</v>
      </c>
      <c r="C2047" s="3">
        <v>10272327</v>
      </c>
      <c r="D2047" s="3">
        <v>9501445</v>
      </c>
      <c r="E2047" s="3">
        <v>9958824</v>
      </c>
      <c r="F2047" s="3">
        <v>10555679</v>
      </c>
      <c r="G2047" s="3">
        <v>413389</v>
      </c>
      <c r="H2047" s="3">
        <v>332977</v>
      </c>
      <c r="I2047" s="3">
        <v>364740</v>
      </c>
      <c r="J2047" s="3">
        <v>292801</v>
      </c>
      <c r="K2047" s="3">
        <v>237903</v>
      </c>
      <c r="L2047" s="3">
        <v>100000</v>
      </c>
      <c r="M2047" s="3">
        <v>100000</v>
      </c>
      <c r="N2047" s="3">
        <v>100000</v>
      </c>
      <c r="O2047" s="3">
        <v>100000</v>
      </c>
      <c r="P2047" s="3">
        <v>100000</v>
      </c>
      <c r="Q2047" s="3">
        <v>1093456</v>
      </c>
      <c r="R2047" s="3">
        <v>1139482</v>
      </c>
      <c r="S2047" s="3">
        <v>1177298</v>
      </c>
      <c r="T2047" s="3">
        <v>1232571</v>
      </c>
      <c r="U2047" s="3">
        <v>1291943</v>
      </c>
      <c r="V2047" s="3">
        <v>0</v>
      </c>
      <c r="W2047" s="3">
        <v>160000</v>
      </c>
      <c r="X2047" s="3">
        <v>120000</v>
      </c>
      <c r="Y2047" s="3">
        <v>80001</v>
      </c>
      <c r="Z2047" s="3">
        <v>40000</v>
      </c>
      <c r="AA2047" s="3">
        <v>674446</v>
      </c>
      <c r="AB2047" s="3">
        <v>588436</v>
      </c>
      <c r="AC2047" s="3">
        <v>623082</v>
      </c>
      <c r="AD2047" s="3">
        <v>650849</v>
      </c>
      <c r="AE2047" s="3">
        <v>462301</v>
      </c>
      <c r="AF2047" s="3">
        <v>327103</v>
      </c>
      <c r="AG2047" s="3">
        <v>295096</v>
      </c>
      <c r="AH2047" s="3">
        <v>311596</v>
      </c>
      <c r="AI2047" s="3">
        <v>328096</v>
      </c>
      <c r="AJ2047" s="3">
        <v>133011</v>
      </c>
      <c r="AK2047" s="3">
        <v>697</v>
      </c>
      <c r="AL2047" s="3">
        <v>50041</v>
      </c>
      <c r="AM2047" s="3">
        <v>50374</v>
      </c>
      <c r="AN2047" s="3">
        <v>1039999</v>
      </c>
      <c r="AO2047" s="3">
        <v>1436950</v>
      </c>
      <c r="AP2047" s="3">
        <v>30091194</v>
      </c>
      <c r="AQ2047" s="3">
        <v>34072247</v>
      </c>
      <c r="AR2047" s="3">
        <v>32218222</v>
      </c>
      <c r="AS2047" s="3">
        <v>30470946</v>
      </c>
      <c r="AT2047" s="3">
        <v>32025771</v>
      </c>
      <c r="AU2047" s="3">
        <v>242440</v>
      </c>
      <c r="AV2047" s="3">
        <v>207005</v>
      </c>
      <c r="AW2047" s="3">
        <v>226793</v>
      </c>
      <c r="AX2047" s="3">
        <v>94915</v>
      </c>
      <c r="AY2047" s="3">
        <v>214904</v>
      </c>
      <c r="AZ2047" s="3">
        <v>410208</v>
      </c>
      <c r="BA2047" s="3">
        <v>383340</v>
      </c>
      <c r="BB2047" s="3">
        <v>413570</v>
      </c>
      <c r="BC2047" s="3">
        <v>272285</v>
      </c>
      <c r="BD2047" s="3">
        <v>377082</v>
      </c>
      <c r="BE2047" s="3">
        <v>167768</v>
      </c>
      <c r="BF2047" s="3">
        <v>176335</v>
      </c>
      <c r="BG2047" s="3">
        <v>186777</v>
      </c>
      <c r="BH2047" s="3">
        <v>177370</v>
      </c>
      <c r="BI2047" s="3">
        <v>162178</v>
      </c>
      <c r="BJ2047" s="5">
        <v>7.5671366721273114E-2</v>
      </c>
      <c r="BK2047" s="5">
        <v>2.6425627380393386E-3</v>
      </c>
      <c r="BL2047" s="5">
        <v>8.4346059917305413E-2</v>
      </c>
      <c r="BM2047" s="5">
        <v>0.13589804800117525</v>
      </c>
      <c r="BN2047" s="5">
        <v>0.16200720267740173</v>
      </c>
      <c r="BO2047" s="3">
        <v>31041</v>
      </c>
      <c r="BP2047" s="3">
        <v>1013</v>
      </c>
      <c r="BQ2047" s="3">
        <v>34883</v>
      </c>
      <c r="BR2047" s="3">
        <v>37003</v>
      </c>
      <c r="BS2047" s="3">
        <v>61090</v>
      </c>
      <c r="BT2047" s="3">
        <v>1245</v>
      </c>
      <c r="BU2047" s="3">
        <v>184</v>
      </c>
      <c r="BV2047" s="3">
        <v>2148</v>
      </c>
      <c r="BW2047" s="3">
        <v>14458</v>
      </c>
      <c r="BX2047" s="3">
        <v>59805</v>
      </c>
      <c r="BY2047" s="3">
        <v>29784</v>
      </c>
      <c r="BZ2047" s="3">
        <v>15045</v>
      </c>
      <c r="CA2047" s="3">
        <v>37117</v>
      </c>
      <c r="CB2047" s="3">
        <v>46158</v>
      </c>
      <c r="CC2047" s="3">
        <v>61657</v>
      </c>
      <c r="CD2047" s="3">
        <v>213901</v>
      </c>
      <c r="CE2047" s="3">
        <v>192144</v>
      </c>
      <c r="CF2047" s="3">
        <v>191824</v>
      </c>
      <c r="CG2047" s="3">
        <v>63215</v>
      </c>
      <c r="CH2047" s="3">
        <v>213052</v>
      </c>
    </row>
    <row r="2048" spans="1:86" x14ac:dyDescent="0.25">
      <c r="A2048" t="s">
        <v>2232</v>
      </c>
      <c r="B2048" s="3">
        <v>10678030</v>
      </c>
      <c r="C2048" s="3">
        <v>9866521</v>
      </c>
      <c r="D2048" s="3">
        <v>13692460</v>
      </c>
      <c r="E2048" s="3">
        <v>13783156</v>
      </c>
      <c r="F2048" s="3">
        <v>15696203</v>
      </c>
      <c r="G2048" s="3">
        <v>3026885</v>
      </c>
      <c r="H2048" s="3">
        <v>3011676</v>
      </c>
      <c r="I2048" s="3">
        <v>4457138</v>
      </c>
      <c r="J2048" s="3">
        <v>4731177</v>
      </c>
      <c r="K2048" s="3">
        <v>5709873</v>
      </c>
      <c r="L2048" s="3">
        <v>1500000</v>
      </c>
      <c r="M2048" s="3">
        <v>1500000</v>
      </c>
      <c r="N2048" s="3">
        <v>1500000</v>
      </c>
      <c r="O2048" s="3">
        <v>1500000</v>
      </c>
      <c r="P2048" s="3">
        <v>1500000</v>
      </c>
      <c r="Q2048" s="3">
        <v>1785715</v>
      </c>
      <c r="R2048" s="3">
        <v>1908883</v>
      </c>
      <c r="S2048" s="3">
        <v>2034941</v>
      </c>
      <c r="T2048" s="3">
        <v>1758863</v>
      </c>
      <c r="U2048" s="3">
        <v>2759716</v>
      </c>
      <c r="V2048" s="3">
        <v>236521</v>
      </c>
      <c r="W2048" s="3">
        <v>72392</v>
      </c>
      <c r="X2048" s="3">
        <v>1918022</v>
      </c>
      <c r="Y2048" s="3">
        <v>1712942</v>
      </c>
      <c r="Z2048" s="3">
        <v>1204264</v>
      </c>
      <c r="AA2048" s="3">
        <v>317169</v>
      </c>
      <c r="AB2048" s="3">
        <v>304730</v>
      </c>
      <c r="AC2048" s="3">
        <v>335700</v>
      </c>
      <c r="AD2048" s="3">
        <v>395900</v>
      </c>
      <c r="AE2048" s="3">
        <v>465602</v>
      </c>
      <c r="AF2048" s="3">
        <v>0</v>
      </c>
      <c r="AG2048" s="3">
        <v>0</v>
      </c>
      <c r="AH2048" s="3">
        <v>0</v>
      </c>
      <c r="AI2048" s="3">
        <v>35726</v>
      </c>
      <c r="AJ2048" s="3">
        <v>98161</v>
      </c>
      <c r="AK2048" s="3">
        <v>219445</v>
      </c>
      <c r="AL2048" s="3">
        <v>166563</v>
      </c>
      <c r="AM2048" s="3">
        <v>536689</v>
      </c>
      <c r="AN2048" s="3">
        <v>304140</v>
      </c>
      <c r="AO2048" s="3">
        <v>505802</v>
      </c>
      <c r="AP2048" s="3">
        <v>21148525</v>
      </c>
      <c r="AQ2048" s="3">
        <v>19194320</v>
      </c>
      <c r="AR2048" s="3">
        <v>22997582</v>
      </c>
      <c r="AS2048" s="3">
        <v>25044657</v>
      </c>
      <c r="AT2048" s="3">
        <v>29696531</v>
      </c>
      <c r="AU2048" s="3">
        <v>590660</v>
      </c>
      <c r="AV2048" s="3">
        <v>247569</v>
      </c>
      <c r="AW2048" s="3">
        <v>373945</v>
      </c>
      <c r="AX2048" s="3">
        <v>1070880</v>
      </c>
      <c r="AY2048" s="3">
        <v>1520125</v>
      </c>
      <c r="AZ2048" s="3">
        <v>1412338</v>
      </c>
      <c r="BA2048" s="3">
        <v>1027063</v>
      </c>
      <c r="BB2048" s="3">
        <v>1169851</v>
      </c>
      <c r="BC2048" s="3">
        <v>2107567</v>
      </c>
      <c r="BD2048" s="3">
        <v>2674935</v>
      </c>
      <c r="BE2048" s="3">
        <v>821678</v>
      </c>
      <c r="BF2048" s="3">
        <v>779494</v>
      </c>
      <c r="BG2048" s="3">
        <v>795906</v>
      </c>
      <c r="BH2048" s="3">
        <v>1036687</v>
      </c>
      <c r="BI2048" s="3">
        <v>1154810</v>
      </c>
      <c r="BJ2048" s="5">
        <v>4.8817634305669037E-2</v>
      </c>
      <c r="BK2048" s="5">
        <v>4.6442136460957115E-2</v>
      </c>
      <c r="BL2048" s="5">
        <v>5.0023464526679037E-2</v>
      </c>
      <c r="BM2048" s="5">
        <v>4.3317246853836672E-2</v>
      </c>
      <c r="BN2048" s="5">
        <v>2.7107574576578496E-2</v>
      </c>
      <c r="BO2048" s="3">
        <v>68947</v>
      </c>
      <c r="BP2048" s="3">
        <v>47699</v>
      </c>
      <c r="BQ2048" s="3">
        <v>58520</v>
      </c>
      <c r="BR2048" s="3">
        <v>91294</v>
      </c>
      <c r="BS2048" s="3">
        <v>72511</v>
      </c>
      <c r="BT2048" s="3">
        <v>16884</v>
      </c>
      <c r="BU2048" s="3">
        <v>6349</v>
      </c>
      <c r="BV2048" s="3">
        <v>7341</v>
      </c>
      <c r="BW2048" s="3">
        <v>20247</v>
      </c>
      <c r="BX2048" s="3">
        <v>21011</v>
      </c>
      <c r="BY2048" s="3">
        <v>67864</v>
      </c>
      <c r="BZ2048" s="3">
        <v>48550</v>
      </c>
      <c r="CA2048" s="3">
        <v>62572</v>
      </c>
      <c r="CB2048" s="3">
        <v>85290</v>
      </c>
      <c r="CC2048" s="3">
        <v>77527</v>
      </c>
      <c r="CD2048" s="3">
        <v>539680</v>
      </c>
      <c r="CE2048" s="3">
        <v>205368</v>
      </c>
      <c r="CF2048" s="3">
        <v>318714</v>
      </c>
      <c r="CG2048" s="3">
        <v>1005837</v>
      </c>
      <c r="CH2048" s="3">
        <v>1463609</v>
      </c>
    </row>
    <row r="2049" spans="1:86" x14ac:dyDescent="0.25">
      <c r="A2049" t="s">
        <v>2233</v>
      </c>
      <c r="B2049" s="3">
        <v>233207591</v>
      </c>
      <c r="C2049" s="3">
        <v>218363824</v>
      </c>
      <c r="D2049" s="3">
        <v>217685108</v>
      </c>
      <c r="E2049" s="3">
        <v>208853604</v>
      </c>
      <c r="F2049" s="3">
        <v>162378111</v>
      </c>
      <c r="G2049" s="3">
        <v>38565737</v>
      </c>
      <c r="H2049" s="3">
        <v>37154078</v>
      </c>
      <c r="I2049" s="3">
        <v>36239896</v>
      </c>
      <c r="J2049" s="3">
        <v>34478823</v>
      </c>
      <c r="K2049" s="3">
        <v>31846367</v>
      </c>
      <c r="L2049" s="3">
        <v>10330000</v>
      </c>
      <c r="M2049" s="3">
        <v>10330000</v>
      </c>
      <c r="N2049" s="3">
        <v>10330000</v>
      </c>
      <c r="O2049" s="3">
        <v>10330000</v>
      </c>
      <c r="P2049" s="3">
        <v>10330000</v>
      </c>
      <c r="Q2049" s="3">
        <v>81294787</v>
      </c>
      <c r="R2049" s="3">
        <v>68693056</v>
      </c>
      <c r="S2049" s="3">
        <v>73775349</v>
      </c>
      <c r="T2049" s="3">
        <v>86045344</v>
      </c>
      <c r="U2049" s="3">
        <v>60350542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13588382</v>
      </c>
      <c r="AB2049" s="3">
        <v>12004964</v>
      </c>
      <c r="AC2049" s="3">
        <v>11947826</v>
      </c>
      <c r="AD2049" s="3">
        <v>7638022</v>
      </c>
      <c r="AE2049" s="3">
        <v>9084497</v>
      </c>
      <c r="AF2049" s="3">
        <v>3314163</v>
      </c>
      <c r="AG2049" s="3">
        <v>2486558</v>
      </c>
      <c r="AH2049" s="3">
        <v>3138783</v>
      </c>
      <c r="AI2049" s="3">
        <v>1413597</v>
      </c>
      <c r="AJ2049" s="3">
        <v>3272725</v>
      </c>
      <c r="AK2049" s="3">
        <v>27437</v>
      </c>
      <c r="AL2049" s="3">
        <v>82771</v>
      </c>
      <c r="AM2049" s="3">
        <v>10061</v>
      </c>
      <c r="AN2049" s="3">
        <v>10098385</v>
      </c>
      <c r="AO2049" s="3">
        <v>0</v>
      </c>
      <c r="AP2049" s="3">
        <v>355140508</v>
      </c>
      <c r="AQ2049" s="3">
        <v>349875357</v>
      </c>
      <c r="AR2049" s="3">
        <v>362751830</v>
      </c>
      <c r="AS2049" s="3">
        <v>322180084</v>
      </c>
      <c r="AT2049" s="3">
        <v>301579454</v>
      </c>
      <c r="AU2049" s="3">
        <v>32246399</v>
      </c>
      <c r="AV2049" s="3">
        <v>22646475</v>
      </c>
      <c r="AW2049" s="3">
        <v>24788291</v>
      </c>
      <c r="AX2049" s="3">
        <v>27745614</v>
      </c>
      <c r="AY2049" s="3">
        <v>12692755</v>
      </c>
      <c r="AZ2049" s="3">
        <v>46981710</v>
      </c>
      <c r="BA2049" s="3">
        <v>37603753</v>
      </c>
      <c r="BB2049" s="3">
        <v>39122030</v>
      </c>
      <c r="BC2049" s="3">
        <v>34303615</v>
      </c>
      <c r="BD2049" s="3">
        <v>19942207</v>
      </c>
      <c r="BE2049" s="3">
        <v>14735311</v>
      </c>
      <c r="BF2049" s="3">
        <v>14957278</v>
      </c>
      <c r="BG2049" s="3">
        <v>14333739</v>
      </c>
      <c r="BH2049" s="3">
        <v>6558001</v>
      </c>
      <c r="BI2049" s="3">
        <v>7249452</v>
      </c>
      <c r="BJ2049" s="5">
        <v>2.1265935190524143E-3</v>
      </c>
      <c r="BK2049" s="5">
        <v>3.8703051793793027E-3</v>
      </c>
      <c r="BL2049" s="5">
        <v>2.4820542287810731E-3</v>
      </c>
      <c r="BM2049" s="5">
        <v>2.7997923833974932E-3</v>
      </c>
      <c r="BN2049" s="5">
        <v>4.0995462538323865E-3</v>
      </c>
      <c r="BO2049" s="3">
        <v>99911</v>
      </c>
      <c r="BP2049" s="3">
        <v>145538</v>
      </c>
      <c r="BQ2049" s="3">
        <v>97103</v>
      </c>
      <c r="BR2049" s="3">
        <v>96043</v>
      </c>
      <c r="BS2049" s="3">
        <v>81754</v>
      </c>
      <c r="BT2049" s="3">
        <v>2944692</v>
      </c>
      <c r="BU2049" s="3">
        <v>2379480</v>
      </c>
      <c r="BV2049" s="3">
        <v>2126209</v>
      </c>
      <c r="BW2049" s="3">
        <v>1802751</v>
      </c>
      <c r="BX2049" s="3">
        <v>63288</v>
      </c>
      <c r="BY2049" s="3">
        <v>4817</v>
      </c>
      <c r="BZ2049" s="3">
        <v>102738</v>
      </c>
      <c r="CA2049" s="3">
        <v>72843</v>
      </c>
      <c r="CB2049" s="3">
        <v>89760</v>
      </c>
      <c r="CC2049" s="3">
        <v>84574</v>
      </c>
      <c r="CD2049" s="3">
        <v>35186274</v>
      </c>
      <c r="CE2049" s="3">
        <v>24923217</v>
      </c>
      <c r="CF2049" s="3">
        <v>26841657</v>
      </c>
      <c r="CG2049" s="3">
        <v>29458605</v>
      </c>
      <c r="CH2049" s="3">
        <v>12671469</v>
      </c>
    </row>
    <row r="2050" spans="1:86" x14ac:dyDescent="0.25">
      <c r="A2050" t="s">
        <v>2234</v>
      </c>
      <c r="B2050" s="3">
        <v>12450597</v>
      </c>
      <c r="C2050" s="3">
        <v>10763238</v>
      </c>
      <c r="D2050" s="3">
        <v>11327140</v>
      </c>
      <c r="E2050" s="3">
        <v>11994842</v>
      </c>
      <c r="F2050" s="3">
        <v>19894690</v>
      </c>
      <c r="G2050" s="3">
        <v>3168695</v>
      </c>
      <c r="H2050" s="3">
        <v>4396885</v>
      </c>
      <c r="I2050" s="3">
        <v>4299274</v>
      </c>
      <c r="J2050" s="3">
        <v>4225271</v>
      </c>
      <c r="K2050" s="3">
        <v>4108688</v>
      </c>
      <c r="L2050" s="3">
        <v>550000</v>
      </c>
      <c r="M2050" s="3">
        <v>550000</v>
      </c>
      <c r="N2050" s="3">
        <v>550000</v>
      </c>
      <c r="O2050" s="3">
        <v>550000</v>
      </c>
      <c r="P2050" s="3">
        <v>550000</v>
      </c>
      <c r="Q2050" s="3">
        <v>3766224</v>
      </c>
      <c r="R2050" s="3">
        <v>3942183</v>
      </c>
      <c r="S2050" s="3">
        <v>4239432</v>
      </c>
      <c r="T2050" s="3">
        <v>4523311</v>
      </c>
      <c r="U2050" s="3">
        <v>5114326</v>
      </c>
      <c r="V2050" s="3">
        <v>1292403</v>
      </c>
      <c r="W2050" s="3">
        <v>2004032</v>
      </c>
      <c r="X2050" s="3">
        <v>1500549</v>
      </c>
      <c r="Y2050" s="3">
        <v>1231131</v>
      </c>
      <c r="Z2050" s="3">
        <v>1524349</v>
      </c>
      <c r="AA2050" s="3">
        <v>434284</v>
      </c>
      <c r="AB2050" s="3">
        <v>335123</v>
      </c>
      <c r="AC2050" s="3">
        <v>313590</v>
      </c>
      <c r="AD2050" s="3">
        <v>358507</v>
      </c>
      <c r="AE2050" s="3">
        <v>347755</v>
      </c>
      <c r="AF2050" s="3">
        <v>273942</v>
      </c>
      <c r="AG2050" s="3">
        <v>142431</v>
      </c>
      <c r="AH2050" s="3">
        <v>79045</v>
      </c>
      <c r="AI2050" s="3">
        <v>76528</v>
      </c>
      <c r="AJ2050" s="3">
        <v>23000</v>
      </c>
      <c r="AK2050" s="3">
        <v>658095</v>
      </c>
      <c r="AL2050" s="3">
        <v>149615</v>
      </c>
      <c r="AM2050" s="3">
        <v>105102</v>
      </c>
      <c r="AN2050" s="3">
        <v>479424</v>
      </c>
      <c r="AO2050" s="3">
        <v>29497</v>
      </c>
      <c r="AP2050" s="3">
        <v>11409628</v>
      </c>
      <c r="AQ2050" s="3">
        <v>7292366</v>
      </c>
      <c r="AR2050" s="3">
        <v>15631826</v>
      </c>
      <c r="AS2050" s="3">
        <v>11884119</v>
      </c>
      <c r="AT2050" s="3">
        <v>16725722</v>
      </c>
      <c r="AU2050" s="3">
        <v>329301</v>
      </c>
      <c r="AV2050" s="3">
        <v>408563</v>
      </c>
      <c r="AW2050" s="3">
        <v>876834</v>
      </c>
      <c r="AX2050" s="3">
        <v>574938</v>
      </c>
      <c r="AY2050" s="3">
        <v>1407641</v>
      </c>
      <c r="AZ2050" s="3">
        <v>456105</v>
      </c>
      <c r="BA2050" s="3">
        <v>512842</v>
      </c>
      <c r="BB2050" s="3">
        <v>997965</v>
      </c>
      <c r="BC2050" s="3">
        <v>739847</v>
      </c>
      <c r="BD2050" s="3">
        <v>1599129</v>
      </c>
      <c r="BE2050" s="3">
        <v>126804</v>
      </c>
      <c r="BF2050" s="3">
        <v>104279</v>
      </c>
      <c r="BG2050" s="3">
        <v>121131</v>
      </c>
      <c r="BH2050" s="3">
        <v>164909</v>
      </c>
      <c r="BI2050" s="3">
        <v>191488</v>
      </c>
      <c r="BJ2050" s="5">
        <v>9.1285997741748059E-2</v>
      </c>
      <c r="BK2050" s="5">
        <v>9.1640310270999642E-2</v>
      </c>
      <c r="BL2050" s="5">
        <v>4.4042626745426944E-2</v>
      </c>
      <c r="BM2050" s="5">
        <v>5.6563046143324226E-2</v>
      </c>
      <c r="BN2050" s="5">
        <v>2.9515442468994058E-2</v>
      </c>
      <c r="BO2050" s="3">
        <v>41636</v>
      </c>
      <c r="BP2050" s="3">
        <v>46997</v>
      </c>
      <c r="BQ2050" s="3">
        <v>43953</v>
      </c>
      <c r="BR2050" s="3">
        <v>41848</v>
      </c>
      <c r="BS2050" s="3">
        <v>47199</v>
      </c>
      <c r="BT2050" s="3">
        <v>154211</v>
      </c>
      <c r="BU2050" s="3">
        <v>49633</v>
      </c>
      <c r="BV2050" s="3">
        <v>45102</v>
      </c>
      <c r="BW2050" s="3">
        <v>43287</v>
      </c>
      <c r="BX2050" s="3">
        <v>39977</v>
      </c>
      <c r="BY2050" s="3">
        <v>39514</v>
      </c>
      <c r="BZ2050" s="3">
        <v>58974</v>
      </c>
      <c r="CA2050" s="3">
        <v>44063</v>
      </c>
      <c r="CB2050" s="3">
        <v>41939</v>
      </c>
      <c r="CC2050" s="3">
        <v>47274</v>
      </c>
      <c r="CD2050" s="3">
        <v>443998</v>
      </c>
      <c r="CE2050" s="3">
        <v>399222</v>
      </c>
      <c r="CF2050" s="3">
        <v>877873</v>
      </c>
      <c r="CG2050" s="3">
        <v>576286</v>
      </c>
      <c r="CH2050" s="3">
        <v>1400344</v>
      </c>
    </row>
    <row r="2051" spans="1:86" x14ac:dyDescent="0.25">
      <c r="A2051" t="s">
        <v>2235</v>
      </c>
      <c r="B2051" s="3">
        <v>18640725</v>
      </c>
      <c r="C2051" s="3">
        <v>19947234</v>
      </c>
      <c r="D2051" s="3">
        <v>23143176</v>
      </c>
      <c r="E2051" s="3">
        <v>24237651</v>
      </c>
      <c r="F2051" s="3">
        <v>25915368</v>
      </c>
      <c r="G2051" s="3">
        <v>1572046</v>
      </c>
      <c r="H2051" s="3">
        <v>1613655</v>
      </c>
      <c r="I2051" s="3">
        <v>1707972</v>
      </c>
      <c r="J2051" s="3">
        <v>1507936</v>
      </c>
      <c r="K2051" s="3">
        <v>1342533</v>
      </c>
      <c r="L2051" s="3">
        <v>520000</v>
      </c>
      <c r="M2051" s="3">
        <v>520000</v>
      </c>
      <c r="N2051" s="3">
        <v>520000</v>
      </c>
      <c r="O2051" s="3">
        <v>520000</v>
      </c>
      <c r="P2051" s="3">
        <v>520000</v>
      </c>
      <c r="Q2051" s="3">
        <v>5829179</v>
      </c>
      <c r="R2051" s="3">
        <v>6341019</v>
      </c>
      <c r="S2051" s="3">
        <v>7948954</v>
      </c>
      <c r="T2051" s="3">
        <v>10210969</v>
      </c>
      <c r="U2051" s="3">
        <v>8933487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495041</v>
      </c>
      <c r="AB2051" s="3">
        <v>365626</v>
      </c>
      <c r="AC2051" s="3">
        <v>656047</v>
      </c>
      <c r="AD2051" s="3">
        <v>417133</v>
      </c>
      <c r="AE2051" s="3">
        <v>401179</v>
      </c>
      <c r="AF2051" s="3">
        <v>115000</v>
      </c>
      <c r="AG2051" s="3">
        <v>0</v>
      </c>
      <c r="AH2051" s="3">
        <v>281807</v>
      </c>
      <c r="AI2051" s="3">
        <v>72503</v>
      </c>
      <c r="AJ2051" s="3">
        <v>50651</v>
      </c>
      <c r="AK2051" s="3">
        <v>0</v>
      </c>
      <c r="AL2051" s="3">
        <v>0</v>
      </c>
      <c r="AM2051" s="3">
        <v>0</v>
      </c>
      <c r="AN2051" s="3">
        <v>0</v>
      </c>
      <c r="AO2051" s="3">
        <v>929</v>
      </c>
      <c r="AP2051" s="3">
        <v>50474367</v>
      </c>
      <c r="AQ2051" s="3">
        <v>49708340</v>
      </c>
      <c r="AR2051" s="3">
        <v>54339367</v>
      </c>
      <c r="AS2051" s="3">
        <v>55324857</v>
      </c>
      <c r="AT2051" s="3">
        <v>56336630</v>
      </c>
      <c r="AU2051" s="3">
        <v>3700501</v>
      </c>
      <c r="AV2051" s="3">
        <v>3064084</v>
      </c>
      <c r="AW2051" s="3">
        <v>2620680</v>
      </c>
      <c r="AX2051" s="3">
        <v>3015490</v>
      </c>
      <c r="AY2051" s="3">
        <v>3160355</v>
      </c>
      <c r="AZ2051" s="3">
        <v>4649708</v>
      </c>
      <c r="BA2051" s="3">
        <v>4038406</v>
      </c>
      <c r="BB2051" s="3">
        <v>3804974</v>
      </c>
      <c r="BC2051" s="3">
        <v>4072589</v>
      </c>
      <c r="BD2051" s="3">
        <v>3993318</v>
      </c>
      <c r="BE2051" s="3">
        <v>949207</v>
      </c>
      <c r="BF2051" s="3">
        <v>974322</v>
      </c>
      <c r="BG2051" s="3">
        <v>1184294</v>
      </c>
      <c r="BH2051" s="3">
        <v>1057099</v>
      </c>
      <c r="BI2051" s="3">
        <v>832963</v>
      </c>
      <c r="BJ2051" s="5">
        <v>1.9977598593288008E-3</v>
      </c>
      <c r="BK2051" s="5">
        <v>1.9346742254245858E-3</v>
      </c>
      <c r="BL2051" s="5">
        <v>4.7017404061105278E-4</v>
      </c>
      <c r="BM2051" s="5">
        <v>1.2355776632505761E-3</v>
      </c>
      <c r="BN2051" s="5">
        <v>0</v>
      </c>
      <c r="BO2051" s="3">
        <v>9289</v>
      </c>
      <c r="BP2051" s="3">
        <v>7813</v>
      </c>
      <c r="BQ2051" s="3">
        <v>1789</v>
      </c>
      <c r="BR2051" s="3">
        <v>5032</v>
      </c>
      <c r="BS2051" s="3">
        <v>0</v>
      </c>
      <c r="BT2051" s="3">
        <v>41667</v>
      </c>
      <c r="BU2051" s="3">
        <v>48185</v>
      </c>
      <c r="BV2051" s="3">
        <v>77908</v>
      </c>
      <c r="BW2051" s="3">
        <v>63824</v>
      </c>
      <c r="BX2051" s="3">
        <v>41046</v>
      </c>
      <c r="BY2051" s="3">
        <v>79661</v>
      </c>
      <c r="BZ2051" s="3">
        <v>7813</v>
      </c>
      <c r="CA2051" s="3">
        <v>1789</v>
      </c>
      <c r="CB2051" s="3">
        <v>5032</v>
      </c>
      <c r="CC2051" s="3">
        <v>0</v>
      </c>
      <c r="CD2051" s="3">
        <v>3662507</v>
      </c>
      <c r="CE2051" s="3">
        <v>3104456</v>
      </c>
      <c r="CF2051" s="3">
        <v>2696799</v>
      </c>
      <c r="CG2051" s="3">
        <v>3074282</v>
      </c>
      <c r="CH2051" s="3">
        <v>3201401</v>
      </c>
    </row>
    <row r="2052" spans="1:86" x14ac:dyDescent="0.25">
      <c r="A2052" t="s">
        <v>2236</v>
      </c>
      <c r="B2052" s="3">
        <v>4927911</v>
      </c>
      <c r="C2052" s="3">
        <v>4573307</v>
      </c>
      <c r="D2052" s="3">
        <v>5237498</v>
      </c>
      <c r="E2052" s="3">
        <v>6170876</v>
      </c>
      <c r="F2052" s="3">
        <v>5959057</v>
      </c>
      <c r="G2052" s="3">
        <v>184668</v>
      </c>
      <c r="H2052" s="3">
        <v>163403</v>
      </c>
      <c r="I2052" s="3">
        <v>128952</v>
      </c>
      <c r="J2052" s="3">
        <v>112362</v>
      </c>
      <c r="K2052" s="3">
        <v>81430</v>
      </c>
      <c r="L2052" s="3">
        <v>10400</v>
      </c>
      <c r="M2052" s="3">
        <v>10400</v>
      </c>
      <c r="N2052" s="3">
        <v>10400</v>
      </c>
      <c r="O2052" s="3">
        <v>10400</v>
      </c>
      <c r="P2052" s="3">
        <v>10400</v>
      </c>
      <c r="Q2052" s="3">
        <v>422572</v>
      </c>
      <c r="R2052" s="3">
        <v>621156</v>
      </c>
      <c r="S2052" s="3">
        <v>874729</v>
      </c>
      <c r="T2052" s="3">
        <v>699832</v>
      </c>
      <c r="U2052" s="3">
        <v>855648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119444</v>
      </c>
      <c r="AB2052" s="3">
        <v>101345</v>
      </c>
      <c r="AC2052" s="3">
        <v>123674</v>
      </c>
      <c r="AD2052" s="3">
        <v>193182</v>
      </c>
      <c r="AE2052" s="3">
        <v>242749</v>
      </c>
      <c r="AF2052" s="3">
        <v>0</v>
      </c>
      <c r="AG2052" s="3">
        <v>5000</v>
      </c>
      <c r="AH2052" s="3">
        <v>5000</v>
      </c>
      <c r="AI2052" s="3">
        <v>55000</v>
      </c>
      <c r="AJ2052" s="3">
        <v>61756</v>
      </c>
      <c r="AK2052" s="3">
        <v>0</v>
      </c>
      <c r="AL2052" s="3">
        <v>0</v>
      </c>
      <c r="AM2052" s="3">
        <v>0</v>
      </c>
      <c r="AN2052" s="3">
        <v>0</v>
      </c>
      <c r="AO2052" s="3">
        <v>758</v>
      </c>
      <c r="AP2052" s="3">
        <v>10391414</v>
      </c>
      <c r="AQ2052" s="3">
        <v>12720353</v>
      </c>
      <c r="AR2052" s="3">
        <v>14090463</v>
      </c>
      <c r="AS2052" s="3">
        <v>15454029</v>
      </c>
      <c r="AT2052" s="3">
        <v>16443981</v>
      </c>
      <c r="AU2052" s="3">
        <v>26845</v>
      </c>
      <c r="AV2052" s="3">
        <v>365445</v>
      </c>
      <c r="AW2052" s="3">
        <v>467572</v>
      </c>
      <c r="AX2052" s="3">
        <v>556623</v>
      </c>
      <c r="AY2052" s="3">
        <v>818913</v>
      </c>
      <c r="AZ2052" s="3">
        <v>121813</v>
      </c>
      <c r="BA2052" s="3">
        <v>446352</v>
      </c>
      <c r="BB2052" s="3">
        <v>588546</v>
      </c>
      <c r="BC2052" s="3">
        <v>742165</v>
      </c>
      <c r="BD2052" s="3">
        <v>1133746</v>
      </c>
      <c r="BE2052" s="3">
        <v>94968</v>
      </c>
      <c r="BF2052" s="3">
        <v>80907</v>
      </c>
      <c r="BG2052" s="3">
        <v>120974</v>
      </c>
      <c r="BH2052" s="3">
        <v>185542</v>
      </c>
      <c r="BI2052" s="3">
        <v>314833</v>
      </c>
      <c r="BJ2052" s="5">
        <v>0.10409398011706468</v>
      </c>
      <c r="BK2052" s="5">
        <v>2.0786285263648421E-2</v>
      </c>
      <c r="BL2052" s="5">
        <v>2.063390117340021E-2</v>
      </c>
      <c r="BM2052" s="5">
        <v>1.4209778149063887E-2</v>
      </c>
      <c r="BN2052" s="5">
        <v>8.8106154288526712E-3</v>
      </c>
      <c r="BO2052" s="3">
        <v>12680</v>
      </c>
      <c r="BP2052" s="3">
        <v>9278</v>
      </c>
      <c r="BQ2052" s="3">
        <v>12144</v>
      </c>
      <c r="BR2052" s="3">
        <v>10546</v>
      </c>
      <c r="BS2052" s="3">
        <v>9989</v>
      </c>
      <c r="BT2052" s="3">
        <v>541</v>
      </c>
      <c r="BU2052" s="3">
        <v>1417</v>
      </c>
      <c r="BV2052" s="3">
        <v>3760</v>
      </c>
      <c r="BW2052" s="3">
        <v>432</v>
      </c>
      <c r="BX2052" s="3">
        <v>156</v>
      </c>
      <c r="BY2052" s="3">
        <v>12680</v>
      </c>
      <c r="BZ2052" s="3">
        <v>9278</v>
      </c>
      <c r="CA2052" s="3">
        <v>12144</v>
      </c>
      <c r="CB2052" s="3">
        <v>10546</v>
      </c>
      <c r="CC2052" s="3">
        <v>9989</v>
      </c>
      <c r="CD2052" s="3">
        <v>14706</v>
      </c>
      <c r="CE2052" s="3">
        <v>357584</v>
      </c>
      <c r="CF2052" s="3">
        <v>459188</v>
      </c>
      <c r="CG2052" s="3">
        <v>546509</v>
      </c>
      <c r="CH2052" s="3">
        <v>809080</v>
      </c>
    </row>
    <row r="2053" spans="1:86" x14ac:dyDescent="0.25">
      <c r="A2053" t="s">
        <v>2237</v>
      </c>
      <c r="B2053" s="3">
        <v>37190253</v>
      </c>
      <c r="C2053" s="3">
        <v>37851076</v>
      </c>
      <c r="D2053" s="3">
        <v>32665171</v>
      </c>
      <c r="E2053" s="3">
        <v>27099998</v>
      </c>
      <c r="F2053" s="3">
        <v>23126601</v>
      </c>
      <c r="G2053" s="3">
        <v>330428</v>
      </c>
      <c r="H2053" s="3">
        <v>266241</v>
      </c>
      <c r="I2053" s="3">
        <v>223973</v>
      </c>
      <c r="J2053" s="3">
        <v>187525</v>
      </c>
      <c r="K2053" s="3">
        <v>150002</v>
      </c>
      <c r="L2053" s="3">
        <v>265200</v>
      </c>
      <c r="M2053" s="3">
        <v>265200</v>
      </c>
      <c r="N2053" s="3">
        <v>265200</v>
      </c>
      <c r="O2053" s="3">
        <v>265200</v>
      </c>
      <c r="P2053" s="3">
        <v>265200</v>
      </c>
      <c r="Q2053" s="3">
        <v>3290588</v>
      </c>
      <c r="R2053" s="3">
        <v>3966936</v>
      </c>
      <c r="S2053" s="3">
        <v>4631536</v>
      </c>
      <c r="T2053" s="3">
        <v>4867550</v>
      </c>
      <c r="U2053" s="3">
        <v>5169861</v>
      </c>
      <c r="V2053" s="3">
        <v>7644</v>
      </c>
      <c r="W2053" s="3">
        <v>6431</v>
      </c>
      <c r="X2053" s="3">
        <v>0</v>
      </c>
      <c r="Y2053" s="3">
        <v>0</v>
      </c>
      <c r="Z2053" s="3">
        <v>0</v>
      </c>
      <c r="AA2053" s="3">
        <v>222330</v>
      </c>
      <c r="AB2053" s="3">
        <v>226531</v>
      </c>
      <c r="AC2053" s="3">
        <v>177222</v>
      </c>
      <c r="AD2053" s="3">
        <v>182705</v>
      </c>
      <c r="AE2053" s="3">
        <v>210933</v>
      </c>
      <c r="AF2053" s="3">
        <v>0</v>
      </c>
      <c r="AG2053" s="3">
        <v>0</v>
      </c>
      <c r="AH2053" s="3">
        <v>0</v>
      </c>
      <c r="AI2053" s="3">
        <v>0</v>
      </c>
      <c r="AJ2053" s="3">
        <v>0</v>
      </c>
      <c r="AK2053" s="3">
        <v>65932</v>
      </c>
      <c r="AL2053" s="3">
        <v>7644</v>
      </c>
      <c r="AM2053" s="3">
        <v>6431</v>
      </c>
      <c r="AN2053" s="3">
        <v>0</v>
      </c>
      <c r="AO2053" s="3">
        <v>0</v>
      </c>
      <c r="AP2053" s="3">
        <v>9799485</v>
      </c>
      <c r="AQ2053" s="3">
        <v>7207289</v>
      </c>
      <c r="AR2053" s="3">
        <v>4797665</v>
      </c>
      <c r="AS2053" s="3">
        <v>4313576</v>
      </c>
      <c r="AT2053" s="3">
        <v>6748574</v>
      </c>
      <c r="AU2053" s="3">
        <v>1201037</v>
      </c>
      <c r="AV2053" s="3">
        <v>1046349</v>
      </c>
      <c r="AW2053" s="3">
        <v>993968</v>
      </c>
      <c r="AX2053" s="3">
        <v>310790</v>
      </c>
      <c r="AY2053" s="3">
        <v>371774</v>
      </c>
      <c r="AZ2053" s="3">
        <v>1286333</v>
      </c>
      <c r="BA2053" s="3">
        <v>1115681</v>
      </c>
      <c r="BB2053" s="3">
        <v>1071637</v>
      </c>
      <c r="BC2053" s="3">
        <v>366846</v>
      </c>
      <c r="BD2053" s="3">
        <v>413010</v>
      </c>
      <c r="BE2053" s="3">
        <v>85296</v>
      </c>
      <c r="BF2053" s="3">
        <v>69332</v>
      </c>
      <c r="BG2053" s="3">
        <v>77669</v>
      </c>
      <c r="BH2053" s="3">
        <v>56056</v>
      </c>
      <c r="BI2053" s="3">
        <v>41236</v>
      </c>
      <c r="BJ2053" s="5">
        <v>5.4604834051524762E-3</v>
      </c>
      <c r="BK2053" s="5">
        <v>2.2210649818362057E-3</v>
      </c>
      <c r="BL2053" s="5">
        <v>1.9820144321258037E-3</v>
      </c>
      <c r="BM2053" s="5">
        <v>2.0390027422951319E-3</v>
      </c>
      <c r="BN2053" s="5">
        <v>0</v>
      </c>
      <c r="BO2053" s="3">
        <v>7024</v>
      </c>
      <c r="BP2053" s="3">
        <v>2478</v>
      </c>
      <c r="BQ2053" s="3">
        <v>2124</v>
      </c>
      <c r="BR2053" s="3">
        <v>748</v>
      </c>
      <c r="BS2053" s="3">
        <v>0</v>
      </c>
      <c r="BT2053" s="3">
        <v>57551</v>
      </c>
      <c r="BU2053" s="3">
        <v>7558</v>
      </c>
      <c r="BV2053" s="3">
        <v>39165</v>
      </c>
      <c r="BW2053" s="3">
        <v>74820</v>
      </c>
      <c r="BX2053" s="3">
        <v>41293</v>
      </c>
      <c r="BY2053" s="3">
        <v>7024</v>
      </c>
      <c r="BZ2053" s="3">
        <v>2478</v>
      </c>
      <c r="CA2053" s="3">
        <v>2124</v>
      </c>
      <c r="CB2053" s="3">
        <v>748</v>
      </c>
      <c r="CC2053" s="3">
        <v>7763</v>
      </c>
      <c r="CD2053" s="3">
        <v>1251564</v>
      </c>
      <c r="CE2053" s="3">
        <v>1051429</v>
      </c>
      <c r="CF2053" s="3">
        <v>1031009</v>
      </c>
      <c r="CG2053" s="3">
        <v>384862</v>
      </c>
      <c r="CH2053" s="3">
        <v>405304</v>
      </c>
    </row>
    <row r="2054" spans="1:86" x14ac:dyDescent="0.25">
      <c r="A2054" t="s">
        <v>2238</v>
      </c>
      <c r="B2054" s="3">
        <v>12737287</v>
      </c>
      <c r="C2054" s="3">
        <v>12419603</v>
      </c>
      <c r="D2054" s="3">
        <v>17138353</v>
      </c>
      <c r="E2054" s="3">
        <v>19729346</v>
      </c>
      <c r="F2054" s="3">
        <v>15097043</v>
      </c>
      <c r="G2054" s="3">
        <v>167620</v>
      </c>
      <c r="H2054" s="3">
        <v>176445</v>
      </c>
      <c r="I2054" s="3">
        <v>158799</v>
      </c>
      <c r="J2054" s="3">
        <v>152410</v>
      </c>
      <c r="K2054" s="3">
        <v>211931</v>
      </c>
      <c r="L2054" s="3">
        <v>600000</v>
      </c>
      <c r="M2054" s="3">
        <v>600000</v>
      </c>
      <c r="N2054" s="3">
        <v>648000</v>
      </c>
      <c r="O2054" s="3">
        <v>648000</v>
      </c>
      <c r="P2054" s="3">
        <v>648000</v>
      </c>
      <c r="Q2054" s="3">
        <v>3205885</v>
      </c>
      <c r="R2054" s="3">
        <v>3067196</v>
      </c>
      <c r="S2054" s="3">
        <v>3708286</v>
      </c>
      <c r="T2054" s="3">
        <v>4255199</v>
      </c>
      <c r="U2054" s="3">
        <v>4182949</v>
      </c>
      <c r="V2054" s="3">
        <v>0</v>
      </c>
      <c r="W2054" s="3">
        <v>0</v>
      </c>
      <c r="X2054" s="3">
        <v>1080092</v>
      </c>
      <c r="Y2054" s="3">
        <v>0</v>
      </c>
      <c r="Z2054" s="3">
        <v>0</v>
      </c>
      <c r="AA2054" s="3">
        <v>799943</v>
      </c>
      <c r="AB2054" s="3">
        <v>916207</v>
      </c>
      <c r="AC2054" s="3">
        <v>946019</v>
      </c>
      <c r="AD2054" s="3">
        <v>1110597</v>
      </c>
      <c r="AE2054" s="3">
        <v>1323979</v>
      </c>
      <c r="AF2054" s="3">
        <v>253702</v>
      </c>
      <c r="AG2054" s="3">
        <v>270302</v>
      </c>
      <c r="AH2054" s="3">
        <v>270302</v>
      </c>
      <c r="AI2054" s="3">
        <v>294915</v>
      </c>
      <c r="AJ2054" s="3">
        <v>357902</v>
      </c>
      <c r="AK2054" s="3">
        <v>0</v>
      </c>
      <c r="AL2054" s="3">
        <v>170000</v>
      </c>
      <c r="AM2054" s="3">
        <v>0</v>
      </c>
      <c r="AN2054" s="3">
        <v>1535947</v>
      </c>
      <c r="AO2054" s="3">
        <v>1428758</v>
      </c>
      <c r="AP2054" s="3">
        <v>13104190</v>
      </c>
      <c r="AQ2054" s="3">
        <v>10597608</v>
      </c>
      <c r="AR2054" s="3">
        <v>17726816</v>
      </c>
      <c r="AS2054" s="3">
        <v>22107589</v>
      </c>
      <c r="AT2054" s="3">
        <v>20020662</v>
      </c>
      <c r="AU2054" s="3">
        <v>2289432</v>
      </c>
      <c r="AV2054" s="3">
        <v>673864</v>
      </c>
      <c r="AW2054" s="3">
        <v>1484903</v>
      </c>
      <c r="AX2054" s="3">
        <v>1144475</v>
      </c>
      <c r="AY2054" s="3">
        <v>1105239</v>
      </c>
      <c r="AZ2054" s="3">
        <v>2405998</v>
      </c>
      <c r="BA2054" s="3">
        <v>782907</v>
      </c>
      <c r="BB2054" s="3">
        <v>1608926</v>
      </c>
      <c r="BC2054" s="3">
        <v>1324232</v>
      </c>
      <c r="BD2054" s="3">
        <v>1306465</v>
      </c>
      <c r="BE2054" s="3">
        <v>116566</v>
      </c>
      <c r="BF2054" s="3">
        <v>109043</v>
      </c>
      <c r="BG2054" s="3">
        <v>124023</v>
      </c>
      <c r="BH2054" s="3">
        <v>179757</v>
      </c>
      <c r="BI2054" s="3">
        <v>201226</v>
      </c>
      <c r="BJ2054" s="5">
        <v>3.3852895970819595E-3</v>
      </c>
      <c r="BK2054" s="5">
        <v>1.0218327336452478E-4</v>
      </c>
      <c r="BL2054" s="5">
        <v>4.4539027898113396E-3</v>
      </c>
      <c r="BM2054" s="5">
        <v>2.092760180995475E-2</v>
      </c>
      <c r="BN2054" s="5">
        <v>2.0068658555720972E-2</v>
      </c>
      <c r="BO2054" s="3">
        <v>8145</v>
      </c>
      <c r="BP2054" s="3">
        <v>80</v>
      </c>
      <c r="BQ2054" s="3">
        <v>7166</v>
      </c>
      <c r="BR2054" s="3">
        <v>27713</v>
      </c>
      <c r="BS2054" s="3">
        <v>26219</v>
      </c>
      <c r="BT2054" s="3">
        <v>86426</v>
      </c>
      <c r="BU2054" s="3">
        <v>60687</v>
      </c>
      <c r="BV2054" s="3">
        <v>98268</v>
      </c>
      <c r="BW2054" s="3">
        <v>101769</v>
      </c>
      <c r="BX2054" s="3">
        <v>186071</v>
      </c>
      <c r="BY2054" s="3">
        <v>96639</v>
      </c>
      <c r="BZ2054" s="3">
        <v>14554</v>
      </c>
      <c r="CA2054" s="3">
        <v>284055</v>
      </c>
      <c r="CB2054" s="3">
        <v>52462</v>
      </c>
      <c r="CC2054" s="3">
        <v>27841</v>
      </c>
      <c r="CD2054" s="3">
        <v>2279219</v>
      </c>
      <c r="CE2054" s="3">
        <v>719997</v>
      </c>
      <c r="CF2054" s="3">
        <v>1299116</v>
      </c>
      <c r="CG2054" s="3">
        <v>1193782</v>
      </c>
      <c r="CH2054" s="3">
        <v>1263469</v>
      </c>
    </row>
    <row r="2055" spans="1:86" x14ac:dyDescent="0.25">
      <c r="A2055" t="s">
        <v>2239</v>
      </c>
      <c r="B2055" s="3">
        <v>41972517</v>
      </c>
      <c r="C2055" s="3">
        <v>46482680</v>
      </c>
      <c r="D2055" s="3">
        <v>59721125</v>
      </c>
      <c r="E2055" s="3">
        <v>54464784</v>
      </c>
      <c r="F2055" s="3">
        <v>51592708</v>
      </c>
      <c r="G2055" s="3">
        <v>13215976</v>
      </c>
      <c r="H2055" s="3">
        <v>12859371</v>
      </c>
      <c r="I2055" s="3">
        <v>14465153</v>
      </c>
      <c r="J2055" s="3">
        <v>14547107</v>
      </c>
      <c r="K2055" s="3">
        <v>13211770</v>
      </c>
      <c r="L2055" s="3">
        <v>624000</v>
      </c>
      <c r="M2055" s="3">
        <v>624000</v>
      </c>
      <c r="N2055" s="3">
        <v>624000</v>
      </c>
      <c r="O2055" s="3">
        <v>624000</v>
      </c>
      <c r="P2055" s="3">
        <v>624000</v>
      </c>
      <c r="Q2055" s="3">
        <v>5932934</v>
      </c>
      <c r="R2055" s="3">
        <v>5731260</v>
      </c>
      <c r="S2055" s="3">
        <v>5161478</v>
      </c>
      <c r="T2055" s="3">
        <v>5519276</v>
      </c>
      <c r="U2055" s="3">
        <v>5935418</v>
      </c>
      <c r="V2055" s="3">
        <v>9122705</v>
      </c>
      <c r="W2055" s="3">
        <v>10691022</v>
      </c>
      <c r="X2055" s="3">
        <v>10338306</v>
      </c>
      <c r="Y2055" s="3">
        <v>9358717</v>
      </c>
      <c r="Z2055" s="3">
        <v>9434657</v>
      </c>
      <c r="AA2055" s="3">
        <v>697910</v>
      </c>
      <c r="AB2055" s="3">
        <v>342590</v>
      </c>
      <c r="AC2055" s="3">
        <v>268542</v>
      </c>
      <c r="AD2055" s="3">
        <v>245675</v>
      </c>
      <c r="AE2055" s="3">
        <v>234533</v>
      </c>
      <c r="AF2055" s="3">
        <v>18956</v>
      </c>
      <c r="AG2055" s="3">
        <v>16157</v>
      </c>
      <c r="AH2055" s="3">
        <v>11378</v>
      </c>
      <c r="AI2055" s="3">
        <v>6600</v>
      </c>
      <c r="AJ2055" s="3">
        <v>3300</v>
      </c>
      <c r="AK2055" s="3">
        <v>11816238</v>
      </c>
      <c r="AL2055" s="3">
        <v>11859198</v>
      </c>
      <c r="AM2055" s="3">
        <v>19828153</v>
      </c>
      <c r="AN2055" s="3">
        <v>15046556</v>
      </c>
      <c r="AO2055" s="3">
        <v>15717927</v>
      </c>
      <c r="AP2055" s="3">
        <v>39167571</v>
      </c>
      <c r="AQ2055" s="3">
        <v>37598855</v>
      </c>
      <c r="AR2055" s="3">
        <v>42633129</v>
      </c>
      <c r="AS2055" s="3">
        <v>41134610</v>
      </c>
      <c r="AT2055" s="3">
        <v>40916414</v>
      </c>
      <c r="AU2055" s="3">
        <v>3646561</v>
      </c>
      <c r="AV2055" s="3">
        <v>1437856</v>
      </c>
      <c r="AW2055" s="3">
        <v>1198120</v>
      </c>
      <c r="AX2055" s="3">
        <v>1366887</v>
      </c>
      <c r="AY2055" s="3">
        <v>1305852</v>
      </c>
      <c r="AZ2055" s="3">
        <v>4798479</v>
      </c>
      <c r="BA2055" s="3">
        <v>3979755</v>
      </c>
      <c r="BB2055" s="3">
        <v>3925597</v>
      </c>
      <c r="BC2055" s="3">
        <v>3132930</v>
      </c>
      <c r="BD2055" s="3">
        <v>3439209</v>
      </c>
      <c r="BE2055" s="3">
        <v>1151918</v>
      </c>
      <c r="BF2055" s="3">
        <v>2541899</v>
      </c>
      <c r="BG2055" s="3">
        <v>2727477</v>
      </c>
      <c r="BH2055" s="3">
        <v>1766043</v>
      </c>
      <c r="BI2055" s="3">
        <v>2133357</v>
      </c>
      <c r="BJ2055" s="5">
        <v>0.16637480334914459</v>
      </c>
      <c r="BK2055" s="5">
        <v>0.12718571871886586</v>
      </c>
      <c r="BL2055" s="5">
        <v>0.15588151305393805</v>
      </c>
      <c r="BM2055" s="5">
        <v>0.26379363726607363</v>
      </c>
      <c r="BN2055" s="5">
        <v>0.16943518117101927</v>
      </c>
      <c r="BO2055" s="3">
        <v>798346</v>
      </c>
      <c r="BP2055" s="3">
        <v>506168</v>
      </c>
      <c r="BQ2055" s="3">
        <v>611928</v>
      </c>
      <c r="BR2055" s="3">
        <v>826447</v>
      </c>
      <c r="BS2055" s="3">
        <v>582723</v>
      </c>
      <c r="BT2055" s="3">
        <v>252920</v>
      </c>
      <c r="BU2055" s="3">
        <v>254543</v>
      </c>
      <c r="BV2055" s="3">
        <v>139485</v>
      </c>
      <c r="BW2055" s="3">
        <v>105280</v>
      </c>
      <c r="BX2055" s="3">
        <v>31248</v>
      </c>
      <c r="BY2055" s="3">
        <v>797529</v>
      </c>
      <c r="BZ2055" s="3">
        <v>506143</v>
      </c>
      <c r="CA2055" s="3">
        <v>611853</v>
      </c>
      <c r="CB2055" s="3">
        <v>826659</v>
      </c>
      <c r="CC2055" s="3">
        <v>582524</v>
      </c>
      <c r="CD2055" s="3">
        <v>3101952</v>
      </c>
      <c r="CE2055" s="3">
        <v>1186256</v>
      </c>
      <c r="CF2055" s="3">
        <v>725752</v>
      </c>
      <c r="CG2055" s="3">
        <v>645508</v>
      </c>
      <c r="CH2055" s="3">
        <v>754576</v>
      </c>
    </row>
    <row r="2056" spans="1:86" x14ac:dyDescent="0.25">
      <c r="A2056" t="s">
        <v>2240</v>
      </c>
      <c r="B2056" s="3">
        <v>29179865</v>
      </c>
      <c r="C2056" s="3">
        <v>16975470</v>
      </c>
      <c r="D2056" s="3">
        <v>20049782</v>
      </c>
      <c r="E2056" s="3">
        <v>18941810</v>
      </c>
      <c r="F2056" s="3">
        <v>26400533</v>
      </c>
      <c r="G2056" s="3">
        <v>409829</v>
      </c>
      <c r="H2056" s="3">
        <v>339091</v>
      </c>
      <c r="I2056" s="3">
        <v>369449</v>
      </c>
      <c r="J2056" s="3">
        <v>312862</v>
      </c>
      <c r="K2056" s="3">
        <v>387528</v>
      </c>
      <c r="L2056" s="3">
        <v>90000</v>
      </c>
      <c r="M2056" s="3">
        <v>3000000</v>
      </c>
      <c r="N2056" s="3">
        <v>3000000</v>
      </c>
      <c r="O2056" s="3">
        <v>3000000</v>
      </c>
      <c r="P2056" s="3">
        <v>3000000</v>
      </c>
      <c r="Q2056" s="3">
        <v>23918193</v>
      </c>
      <c r="R2056" s="3">
        <v>7399069</v>
      </c>
      <c r="S2056" s="3">
        <v>7791697</v>
      </c>
      <c r="T2056" s="3">
        <v>7822226</v>
      </c>
      <c r="U2056" s="3">
        <v>13776372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707834</v>
      </c>
      <c r="AB2056" s="3">
        <v>693044</v>
      </c>
      <c r="AC2056" s="3">
        <v>678014</v>
      </c>
      <c r="AD2056" s="3">
        <v>661867</v>
      </c>
      <c r="AE2056" s="3">
        <v>652794</v>
      </c>
      <c r="AF2056" s="3">
        <v>68847</v>
      </c>
      <c r="AG2056" s="3">
        <v>77000</v>
      </c>
      <c r="AH2056" s="3">
        <v>72242</v>
      </c>
      <c r="AI2056" s="3">
        <v>66596</v>
      </c>
      <c r="AJ2056" s="3">
        <v>54596</v>
      </c>
      <c r="AK2056" s="3">
        <v>0</v>
      </c>
      <c r="AL2056" s="3">
        <v>0</v>
      </c>
      <c r="AM2056" s="3">
        <v>0</v>
      </c>
      <c r="AN2056" s="3">
        <v>0</v>
      </c>
      <c r="AO2056" s="3">
        <v>0</v>
      </c>
      <c r="AP2056" s="3">
        <v>28594365</v>
      </c>
      <c r="AQ2056" s="3">
        <v>27476902</v>
      </c>
      <c r="AR2056" s="3">
        <v>34482045</v>
      </c>
      <c r="AS2056" s="3">
        <v>39871520</v>
      </c>
      <c r="AT2056" s="3">
        <v>37870627</v>
      </c>
      <c r="AU2056" s="3">
        <v>7157944</v>
      </c>
      <c r="AV2056" s="3">
        <v>6143490</v>
      </c>
      <c r="AW2056" s="3">
        <v>7850221</v>
      </c>
      <c r="AX2056" s="3">
        <v>10011300</v>
      </c>
      <c r="AY2056" s="3">
        <v>8847784</v>
      </c>
      <c r="AZ2056" s="3">
        <v>7824592</v>
      </c>
      <c r="BA2056" s="3">
        <v>6764237</v>
      </c>
      <c r="BB2056" s="3">
        <v>8495651</v>
      </c>
      <c r="BC2056" s="3">
        <v>10228845</v>
      </c>
      <c r="BD2056" s="3">
        <v>9143584</v>
      </c>
      <c r="BE2056" s="3">
        <v>666648</v>
      </c>
      <c r="BF2056" s="3">
        <v>620747</v>
      </c>
      <c r="BG2056" s="3">
        <v>645430</v>
      </c>
      <c r="BH2056" s="3">
        <v>217545</v>
      </c>
      <c r="BI2056" s="3">
        <v>295800</v>
      </c>
      <c r="BJ2056" s="5">
        <v>3.4708518987315888E-3</v>
      </c>
      <c r="BK2056" s="5">
        <v>3.9447168985947715E-3</v>
      </c>
      <c r="BL2056" s="5">
        <v>3.223531663435798E-3</v>
      </c>
      <c r="BM2056" s="5">
        <v>2.5009666291746528E-3</v>
      </c>
      <c r="BN2056" s="5">
        <v>2.6684284849354477E-3</v>
      </c>
      <c r="BO2056" s="3">
        <v>27158</v>
      </c>
      <c r="BP2056" s="3">
        <v>26683</v>
      </c>
      <c r="BQ2056" s="3">
        <v>27386</v>
      </c>
      <c r="BR2056" s="3">
        <v>25582</v>
      </c>
      <c r="BS2056" s="3">
        <v>24399</v>
      </c>
      <c r="BT2056" s="3">
        <v>153752</v>
      </c>
      <c r="BU2056" s="3">
        <v>122179</v>
      </c>
      <c r="BV2056" s="3">
        <v>93853</v>
      </c>
      <c r="BW2056" s="3">
        <v>87105</v>
      </c>
      <c r="BX2056" s="3">
        <v>14970</v>
      </c>
      <c r="BY2056" s="3">
        <v>121329</v>
      </c>
      <c r="BZ2056" s="3">
        <v>-188917</v>
      </c>
      <c r="CA2056" s="3">
        <v>-2625</v>
      </c>
      <c r="CB2056" s="3">
        <v>78415</v>
      </c>
      <c r="CC2056" s="3">
        <v>55423</v>
      </c>
      <c r="CD2056" s="3">
        <v>7190367</v>
      </c>
      <c r="CE2056" s="3">
        <v>6454586</v>
      </c>
      <c r="CF2056" s="3">
        <v>7946699</v>
      </c>
      <c r="CG2056" s="3">
        <v>10019990</v>
      </c>
      <c r="CH2056" s="3">
        <v>8807331</v>
      </c>
    </row>
    <row r="2057" spans="1:86" x14ac:dyDescent="0.25">
      <c r="A2057" t="s">
        <v>2241</v>
      </c>
      <c r="B2057" s="3">
        <v>22469108</v>
      </c>
      <c r="C2057" s="3">
        <v>28079760</v>
      </c>
      <c r="D2057" s="3">
        <v>26813206</v>
      </c>
      <c r="E2057" s="3">
        <v>28866871</v>
      </c>
      <c r="F2057" s="3">
        <v>27607514</v>
      </c>
      <c r="G2057" s="3">
        <v>3640049</v>
      </c>
      <c r="H2057" s="3">
        <v>3918270</v>
      </c>
      <c r="I2057" s="3">
        <v>4347618</v>
      </c>
      <c r="J2057" s="3">
        <v>6334290</v>
      </c>
      <c r="K2057" s="3">
        <v>6372922</v>
      </c>
      <c r="L2057" s="3">
        <v>7737000</v>
      </c>
      <c r="M2057" s="3">
        <v>7737000</v>
      </c>
      <c r="N2057" s="3">
        <v>7737000</v>
      </c>
      <c r="O2057" s="3">
        <v>7737000</v>
      </c>
      <c r="P2057" s="3">
        <v>7737000</v>
      </c>
      <c r="Q2057" s="3">
        <v>2382469</v>
      </c>
      <c r="R2057" s="3">
        <v>3867693</v>
      </c>
      <c r="S2057" s="3">
        <v>5240770</v>
      </c>
      <c r="T2057" s="3">
        <v>6045102</v>
      </c>
      <c r="U2057" s="3">
        <v>6476238</v>
      </c>
      <c r="V2057" s="3">
        <v>1906740</v>
      </c>
      <c r="W2057" s="3">
        <v>1266953</v>
      </c>
      <c r="X2057" s="3">
        <v>794458</v>
      </c>
      <c r="Y2057" s="3">
        <v>2815695</v>
      </c>
      <c r="Z2057" s="3">
        <v>1700000</v>
      </c>
      <c r="AA2057" s="3">
        <v>582992</v>
      </c>
      <c r="AB2057" s="3">
        <v>618178</v>
      </c>
      <c r="AC2057" s="3">
        <v>608400</v>
      </c>
      <c r="AD2057" s="3">
        <v>652960</v>
      </c>
      <c r="AE2057" s="3">
        <v>1038936</v>
      </c>
      <c r="AF2057" s="3">
        <v>303372</v>
      </c>
      <c r="AG2057" s="3">
        <v>331741</v>
      </c>
      <c r="AH2057" s="3">
        <v>268963</v>
      </c>
      <c r="AI2057" s="3">
        <v>268608</v>
      </c>
      <c r="AJ2057" s="3">
        <v>577480</v>
      </c>
      <c r="AK2057" s="3">
        <v>1951579</v>
      </c>
      <c r="AL2057" s="3">
        <v>5591624</v>
      </c>
      <c r="AM2057" s="3">
        <v>4635805</v>
      </c>
      <c r="AN2057" s="3">
        <v>2499821</v>
      </c>
      <c r="AO2057" s="3">
        <v>2885130</v>
      </c>
      <c r="AP2057" s="3">
        <v>27484817</v>
      </c>
      <c r="AQ2057" s="3">
        <v>35799516</v>
      </c>
      <c r="AR2057" s="3">
        <v>35953579</v>
      </c>
      <c r="AS2057" s="3">
        <v>33014240</v>
      </c>
      <c r="AT2057" s="3">
        <v>34653059</v>
      </c>
      <c r="AU2057" s="3">
        <v>2331348</v>
      </c>
      <c r="AV2057" s="3">
        <v>3007690</v>
      </c>
      <c r="AW2057" s="3">
        <v>3044896</v>
      </c>
      <c r="AX2057" s="3">
        <v>2122315</v>
      </c>
      <c r="AY2057" s="3">
        <v>2205766</v>
      </c>
      <c r="AZ2057" s="3">
        <v>3412004</v>
      </c>
      <c r="BA2057" s="3">
        <v>3975380</v>
      </c>
      <c r="BB2057" s="3">
        <v>4097189</v>
      </c>
      <c r="BC2057" s="3">
        <v>3789823</v>
      </c>
      <c r="BD2057" s="3">
        <v>3879850</v>
      </c>
      <c r="BE2057" s="3">
        <v>1080656</v>
      </c>
      <c r="BF2057" s="3">
        <v>967690</v>
      </c>
      <c r="BG2057" s="3">
        <v>1052293</v>
      </c>
      <c r="BH2057" s="3">
        <v>1667508</v>
      </c>
      <c r="BI2057" s="3">
        <v>1674084</v>
      </c>
      <c r="BJ2057" s="5">
        <v>4.962831227630448E-2</v>
      </c>
      <c r="BK2057" s="5">
        <v>3.5905749890576495E-2</v>
      </c>
      <c r="BL2057" s="5">
        <v>4.6027898639774731E-2</v>
      </c>
      <c r="BM2057" s="5">
        <v>5.1231680213033697E-2</v>
      </c>
      <c r="BN2057" s="5">
        <v>6.8963748598528288E-2</v>
      </c>
      <c r="BO2057" s="3">
        <v>169332</v>
      </c>
      <c r="BP2057" s="3">
        <v>142739</v>
      </c>
      <c r="BQ2057" s="3">
        <v>188585</v>
      </c>
      <c r="BR2057" s="3">
        <v>194159</v>
      </c>
      <c r="BS2057" s="3">
        <v>267569</v>
      </c>
      <c r="BT2057" s="3">
        <v>13077</v>
      </c>
      <c r="BU2057" s="3">
        <v>6108</v>
      </c>
      <c r="BV2057" s="3">
        <v>12846</v>
      </c>
      <c r="BW2057" s="3">
        <v>17964</v>
      </c>
      <c r="BX2057" s="3">
        <v>20892</v>
      </c>
      <c r="BY2057" s="3">
        <v>169380</v>
      </c>
      <c r="BZ2057" s="3">
        <v>142739</v>
      </c>
      <c r="CA2057" s="3">
        <v>188585</v>
      </c>
      <c r="CB2057" s="3">
        <v>194159</v>
      </c>
      <c r="CC2057" s="3">
        <v>599504</v>
      </c>
      <c r="CD2057" s="3">
        <v>2175045</v>
      </c>
      <c r="CE2057" s="3">
        <v>2871059</v>
      </c>
      <c r="CF2057" s="3">
        <v>2869157</v>
      </c>
      <c r="CG2057" s="3">
        <v>1946120</v>
      </c>
      <c r="CH2057" s="3">
        <v>1627154</v>
      </c>
    </row>
    <row r="2058" spans="1:86" x14ac:dyDescent="0.25">
      <c r="A2058" t="s">
        <v>2242</v>
      </c>
      <c r="B2058" s="3">
        <v>5627723</v>
      </c>
      <c r="C2058" s="3">
        <v>5948641</v>
      </c>
      <c r="D2058" s="3">
        <v>5822249</v>
      </c>
      <c r="E2058" s="3">
        <v>4626446</v>
      </c>
      <c r="F2058" s="3">
        <v>6009439</v>
      </c>
      <c r="G2058" s="3">
        <v>1913737</v>
      </c>
      <c r="H2058" s="3">
        <v>1788136</v>
      </c>
      <c r="I2058" s="3">
        <v>1693776</v>
      </c>
      <c r="J2058" s="3">
        <v>863906</v>
      </c>
      <c r="K2058" s="3">
        <v>835578</v>
      </c>
      <c r="L2058" s="3">
        <v>10000</v>
      </c>
      <c r="M2058" s="3">
        <v>10000</v>
      </c>
      <c r="N2058" s="3">
        <v>10000</v>
      </c>
      <c r="O2058" s="3">
        <v>10000</v>
      </c>
      <c r="P2058" s="3">
        <v>10000</v>
      </c>
      <c r="Q2058" s="3">
        <v>1714737</v>
      </c>
      <c r="R2058" s="3">
        <v>1922845</v>
      </c>
      <c r="S2058" s="3">
        <v>1772636</v>
      </c>
      <c r="T2058" s="3">
        <v>2239874</v>
      </c>
      <c r="U2058" s="3">
        <v>1307809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360444</v>
      </c>
      <c r="AB2058" s="3">
        <v>430694</v>
      </c>
      <c r="AC2058" s="3">
        <v>455594</v>
      </c>
      <c r="AD2058" s="3">
        <v>211322</v>
      </c>
      <c r="AE2058" s="3">
        <v>269816</v>
      </c>
      <c r="AF2058" s="3">
        <v>0</v>
      </c>
      <c r="AG2058" s="3">
        <v>0</v>
      </c>
      <c r="AH2058" s="3">
        <v>0</v>
      </c>
      <c r="AI2058" s="3">
        <v>100959</v>
      </c>
      <c r="AJ2058" s="3">
        <v>75719</v>
      </c>
      <c r="AK2058" s="3">
        <v>1085000</v>
      </c>
      <c r="AL2058" s="3">
        <v>703826</v>
      </c>
      <c r="AM2058" s="3">
        <v>1115000</v>
      </c>
      <c r="AN2058" s="3">
        <v>0</v>
      </c>
      <c r="AO2058" s="3">
        <v>1870000</v>
      </c>
      <c r="AP2058" s="3">
        <v>11788693</v>
      </c>
      <c r="AQ2058" s="3">
        <v>12832987</v>
      </c>
      <c r="AR2058" s="3">
        <v>14446600</v>
      </c>
      <c r="AS2058" s="3">
        <v>12481649</v>
      </c>
      <c r="AT2058" s="3">
        <v>13107557</v>
      </c>
      <c r="AU2058" s="3">
        <v>798299</v>
      </c>
      <c r="AV2058" s="3">
        <v>878289</v>
      </c>
      <c r="AW2058" s="3">
        <v>678588</v>
      </c>
      <c r="AX2058" s="3">
        <v>1035551</v>
      </c>
      <c r="AY2058" s="3">
        <v>835806</v>
      </c>
      <c r="AZ2058" s="3">
        <v>1000706</v>
      </c>
      <c r="BA2058" s="3">
        <v>1090064</v>
      </c>
      <c r="BB2058" s="3">
        <v>882321</v>
      </c>
      <c r="BC2058" s="3">
        <v>1166346</v>
      </c>
      <c r="BD2058" s="3">
        <v>1068417</v>
      </c>
      <c r="BE2058" s="3">
        <v>202407</v>
      </c>
      <c r="BF2058" s="3">
        <v>211775</v>
      </c>
      <c r="BG2058" s="3">
        <v>203733</v>
      </c>
      <c r="BH2058" s="3">
        <v>130795</v>
      </c>
      <c r="BI2058" s="3">
        <v>232611</v>
      </c>
      <c r="BJ2058" s="5">
        <v>2.6142543364384745E-2</v>
      </c>
      <c r="BK2058" s="5">
        <v>1.1348874928444568E-2</v>
      </c>
      <c r="BL2058" s="5">
        <v>4.3918256507552239E-2</v>
      </c>
      <c r="BM2058" s="5">
        <v>4.0018142129350981E-2</v>
      </c>
      <c r="BN2058" s="5">
        <v>2.9870359606782745E-2</v>
      </c>
      <c r="BO2058" s="3">
        <v>26161</v>
      </c>
      <c r="BP2058" s="3">
        <v>12371</v>
      </c>
      <c r="BQ2058" s="3">
        <v>38750</v>
      </c>
      <c r="BR2058" s="3">
        <v>46675</v>
      </c>
      <c r="BS2058" s="3">
        <v>31914</v>
      </c>
      <c r="BT2058" s="3">
        <v>1156</v>
      </c>
      <c r="BU2058" s="3">
        <v>891</v>
      </c>
      <c r="BV2058" s="3">
        <v>4611</v>
      </c>
      <c r="BW2058" s="3">
        <v>26643</v>
      </c>
      <c r="BX2058" s="3">
        <v>148</v>
      </c>
      <c r="BY2058" s="3">
        <v>26177</v>
      </c>
      <c r="BZ2058" s="3">
        <v>12371</v>
      </c>
      <c r="CA2058" s="3">
        <v>38750</v>
      </c>
      <c r="CB2058" s="3">
        <v>46675</v>
      </c>
      <c r="CC2058" s="3">
        <v>31914</v>
      </c>
      <c r="CD2058" s="3">
        <v>773278</v>
      </c>
      <c r="CE2058" s="3">
        <v>866809</v>
      </c>
      <c r="CF2058" s="3">
        <v>644449</v>
      </c>
      <c r="CG2058" s="3">
        <v>1015519</v>
      </c>
      <c r="CH2058" s="3">
        <v>804040</v>
      </c>
    </row>
    <row r="2059" spans="1:86" x14ac:dyDescent="0.25">
      <c r="A2059" t="s">
        <v>2243</v>
      </c>
      <c r="B2059" s="3">
        <v>2826302</v>
      </c>
      <c r="C2059" s="3">
        <v>2605720</v>
      </c>
      <c r="D2059" s="3">
        <v>6033829</v>
      </c>
      <c r="E2059" s="3">
        <v>6349764</v>
      </c>
      <c r="F2059" s="3">
        <v>6325776</v>
      </c>
      <c r="G2059" s="3">
        <v>356546</v>
      </c>
      <c r="H2059" s="3">
        <v>281848</v>
      </c>
      <c r="I2059" s="3">
        <v>982145</v>
      </c>
      <c r="J2059" s="3">
        <v>914648</v>
      </c>
      <c r="K2059" s="3">
        <v>915448</v>
      </c>
      <c r="L2059" s="3">
        <v>75000</v>
      </c>
      <c r="M2059" s="3">
        <v>75000</v>
      </c>
      <c r="N2059" s="3">
        <v>75000</v>
      </c>
      <c r="O2059" s="3">
        <v>75000</v>
      </c>
      <c r="P2059" s="3">
        <v>75000</v>
      </c>
      <c r="Q2059" s="3">
        <v>235821</v>
      </c>
      <c r="R2059" s="3">
        <v>676533</v>
      </c>
      <c r="S2059" s="3">
        <v>1534201</v>
      </c>
      <c r="T2059" s="3">
        <v>2006464</v>
      </c>
      <c r="U2059" s="3">
        <v>2970159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535074</v>
      </c>
      <c r="AB2059" s="3">
        <v>351531</v>
      </c>
      <c r="AC2059" s="3">
        <v>352494</v>
      </c>
      <c r="AD2059" s="3">
        <v>387715</v>
      </c>
      <c r="AE2059" s="3">
        <v>422843</v>
      </c>
      <c r="AF2059" s="3">
        <v>57400</v>
      </c>
      <c r="AG2059" s="3">
        <v>81800</v>
      </c>
      <c r="AH2059" s="3">
        <v>25500</v>
      </c>
      <c r="AI2059" s="3">
        <v>0</v>
      </c>
      <c r="AJ2059" s="3">
        <v>0</v>
      </c>
      <c r="AK2059" s="3">
        <v>456080</v>
      </c>
      <c r="AL2059" s="3">
        <v>0</v>
      </c>
      <c r="AM2059" s="3">
        <v>416</v>
      </c>
      <c r="AN2059" s="3">
        <v>726</v>
      </c>
      <c r="AO2059" s="3">
        <v>0</v>
      </c>
      <c r="AP2059" s="3">
        <v>5983093</v>
      </c>
      <c r="AQ2059" s="3">
        <v>7242689</v>
      </c>
      <c r="AR2059" s="3">
        <v>10912898</v>
      </c>
      <c r="AS2059" s="3">
        <v>11922395</v>
      </c>
      <c r="AT2059" s="3">
        <v>13676570</v>
      </c>
      <c r="AU2059" s="3">
        <v>387878</v>
      </c>
      <c r="AV2059" s="3">
        <v>726849</v>
      </c>
      <c r="AW2059" s="3">
        <v>486618</v>
      </c>
      <c r="AX2059" s="3">
        <v>741245</v>
      </c>
      <c r="AY2059" s="3">
        <v>923701</v>
      </c>
      <c r="AZ2059" s="3">
        <v>605243</v>
      </c>
      <c r="BA2059" s="3">
        <v>940536</v>
      </c>
      <c r="BB2059" s="3">
        <v>939642</v>
      </c>
      <c r="BC2059" s="3">
        <v>1178369</v>
      </c>
      <c r="BD2059" s="3">
        <v>1376621</v>
      </c>
      <c r="BE2059" s="3">
        <v>217365</v>
      </c>
      <c r="BF2059" s="3">
        <v>213687</v>
      </c>
      <c r="BG2059" s="3">
        <v>453024</v>
      </c>
      <c r="BH2059" s="3">
        <v>437124</v>
      </c>
      <c r="BI2059" s="3">
        <v>452920</v>
      </c>
      <c r="BJ2059" s="5">
        <v>4.4601920220473427E-2</v>
      </c>
      <c r="BK2059" s="5">
        <v>1.7526176563151225E-2</v>
      </c>
      <c r="BL2059" s="5">
        <v>3.1448147273110396E-3</v>
      </c>
      <c r="BM2059" s="5">
        <v>4.1582899753812264E-5</v>
      </c>
      <c r="BN2059" s="5">
        <v>1.5305592461541703E-3</v>
      </c>
      <c r="BO2059" s="3">
        <v>26995</v>
      </c>
      <c r="BP2059" s="3">
        <v>16484</v>
      </c>
      <c r="BQ2059" s="3">
        <v>2955</v>
      </c>
      <c r="BR2059" s="3">
        <v>49</v>
      </c>
      <c r="BS2059" s="3">
        <v>2107</v>
      </c>
      <c r="BT2059" s="3">
        <v>226</v>
      </c>
      <c r="BU2059" s="3">
        <v>473</v>
      </c>
      <c r="BV2059" s="3">
        <v>5687</v>
      </c>
      <c r="BW2059" s="3">
        <v>1727</v>
      </c>
      <c r="BX2059" s="3">
        <v>561</v>
      </c>
      <c r="BY2059" s="3">
        <v>26995</v>
      </c>
      <c r="BZ2059" s="3">
        <v>16484</v>
      </c>
      <c r="CA2059" s="3">
        <v>2955</v>
      </c>
      <c r="CB2059" s="3">
        <v>49</v>
      </c>
      <c r="CC2059" s="3">
        <v>2107</v>
      </c>
      <c r="CD2059" s="3">
        <v>361109</v>
      </c>
      <c r="CE2059" s="3">
        <v>710838</v>
      </c>
      <c r="CF2059" s="3">
        <v>489350</v>
      </c>
      <c r="CG2059" s="3">
        <v>742923</v>
      </c>
      <c r="CH2059" s="3">
        <v>922155</v>
      </c>
    </row>
    <row r="2060" spans="1:86" x14ac:dyDescent="0.25">
      <c r="A2060" t="s">
        <v>2244</v>
      </c>
      <c r="B2060" s="3">
        <v>427755</v>
      </c>
      <c r="C2060" s="3">
        <v>877603</v>
      </c>
      <c r="D2060" s="3">
        <v>2633049</v>
      </c>
      <c r="E2060" s="3">
        <v>6656579</v>
      </c>
      <c r="F2060" s="3">
        <v>7170027</v>
      </c>
      <c r="G2060" s="3">
        <v>32697</v>
      </c>
      <c r="H2060" s="3">
        <v>56456</v>
      </c>
      <c r="I2060" s="3">
        <v>111683</v>
      </c>
      <c r="J2060" s="3">
        <v>234986</v>
      </c>
      <c r="K2060" s="3">
        <v>262018</v>
      </c>
      <c r="L2060" s="3">
        <v>50000</v>
      </c>
      <c r="M2060" s="3">
        <v>50000</v>
      </c>
      <c r="N2060" s="3">
        <v>50000</v>
      </c>
      <c r="O2060" s="3">
        <v>100000</v>
      </c>
      <c r="P2060" s="3">
        <v>100000</v>
      </c>
      <c r="Q2060" s="3">
        <v>171053</v>
      </c>
      <c r="R2060" s="3">
        <v>234952</v>
      </c>
      <c r="S2060" s="3">
        <v>570547</v>
      </c>
      <c r="T2060" s="3">
        <v>1601211</v>
      </c>
      <c r="U2060" s="3">
        <v>1595344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3">
        <v>17374</v>
      </c>
      <c r="AB2060" s="3">
        <v>19583</v>
      </c>
      <c r="AC2060" s="3">
        <v>32742</v>
      </c>
      <c r="AD2060" s="3">
        <v>230455</v>
      </c>
      <c r="AE2060" s="3">
        <v>248260</v>
      </c>
      <c r="AF2060" s="3">
        <v>0</v>
      </c>
      <c r="AG2060" s="3">
        <v>0</v>
      </c>
      <c r="AH2060" s="3">
        <v>0</v>
      </c>
      <c r="AI2060" s="3">
        <v>70710</v>
      </c>
      <c r="AJ2060" s="3">
        <v>83807</v>
      </c>
      <c r="AK2060" s="3">
        <v>0</v>
      </c>
      <c r="AL2060" s="3">
        <v>12583</v>
      </c>
      <c r="AM2060" s="3">
        <v>292791</v>
      </c>
      <c r="AN2060" s="3">
        <v>961915</v>
      </c>
      <c r="AO2060" s="3">
        <v>1498518</v>
      </c>
      <c r="AP2060" s="3">
        <v>754124</v>
      </c>
      <c r="AQ2060" s="3">
        <v>1391182</v>
      </c>
      <c r="AR2060" s="3">
        <v>4194940</v>
      </c>
      <c r="AS2060" s="3">
        <v>10821644</v>
      </c>
      <c r="AT2060" s="3">
        <v>11766894</v>
      </c>
      <c r="AU2060" s="3">
        <v>115445</v>
      </c>
      <c r="AV2060" s="3">
        <v>103538</v>
      </c>
      <c r="AW2060" s="3">
        <v>516457</v>
      </c>
      <c r="AX2060" s="3">
        <v>975698</v>
      </c>
      <c r="AY2060" s="3">
        <v>1289007</v>
      </c>
      <c r="AZ2060" s="3">
        <v>127530</v>
      </c>
      <c r="BA2060" s="3">
        <v>119952</v>
      </c>
      <c r="BB2060" s="3">
        <v>559145</v>
      </c>
      <c r="BC2060" s="3">
        <v>1080837</v>
      </c>
      <c r="BD2060" s="3">
        <v>1402895</v>
      </c>
      <c r="BE2060" s="3">
        <v>12085</v>
      </c>
      <c r="BF2060" s="3">
        <v>16414</v>
      </c>
      <c r="BG2060" s="3">
        <v>42688</v>
      </c>
      <c r="BH2060" s="3">
        <v>105139</v>
      </c>
      <c r="BI2060" s="3">
        <v>113888</v>
      </c>
      <c r="BJ2060" s="5">
        <v>1.3737944013173371E-2</v>
      </c>
      <c r="BK2060" s="5">
        <v>1.6156462585034014E-2</v>
      </c>
      <c r="BL2060" s="5">
        <v>1.4954975900705542E-2</v>
      </c>
      <c r="BM2060" s="5">
        <v>2.2402082830251E-2</v>
      </c>
      <c r="BN2060" s="5">
        <v>1.9548148649756396E-2</v>
      </c>
      <c r="BO2060" s="3">
        <v>1752</v>
      </c>
      <c r="BP2060" s="3">
        <v>1938</v>
      </c>
      <c r="BQ2060" s="3">
        <v>8362</v>
      </c>
      <c r="BR2060" s="3">
        <v>24213</v>
      </c>
      <c r="BS2060" s="3">
        <v>27424</v>
      </c>
      <c r="BT2060" s="3">
        <v>38</v>
      </c>
      <c r="BU2060" s="3">
        <v>503</v>
      </c>
      <c r="BV2060" s="3">
        <v>111</v>
      </c>
      <c r="BW2060" s="3">
        <v>2017</v>
      </c>
      <c r="BX2060" s="3">
        <v>929</v>
      </c>
      <c r="BY2060" s="3">
        <v>1752</v>
      </c>
      <c r="BZ2060" s="3">
        <v>1938</v>
      </c>
      <c r="CA2060" s="3">
        <v>8362</v>
      </c>
      <c r="CB2060" s="3">
        <v>24213</v>
      </c>
      <c r="CC2060" s="3">
        <v>27424</v>
      </c>
      <c r="CD2060" s="3">
        <v>113731</v>
      </c>
      <c r="CE2060" s="3">
        <v>102103</v>
      </c>
      <c r="CF2060" s="3">
        <v>508206</v>
      </c>
      <c r="CG2060" s="3">
        <v>953502</v>
      </c>
      <c r="CH2060" s="3">
        <v>1262512</v>
      </c>
    </row>
    <row r="2061" spans="1:86" x14ac:dyDescent="0.25">
      <c r="A2061" t="s">
        <v>2245</v>
      </c>
      <c r="B2061" s="3">
        <v>42316367</v>
      </c>
      <c r="C2061" s="3">
        <v>41469770</v>
      </c>
      <c r="D2061" s="3">
        <v>42679439</v>
      </c>
      <c r="E2061" s="3">
        <v>42397820</v>
      </c>
      <c r="F2061" s="3">
        <v>41705057</v>
      </c>
      <c r="G2061" s="3">
        <v>6769845</v>
      </c>
      <c r="H2061" s="3">
        <v>5652283</v>
      </c>
      <c r="I2061" s="3">
        <v>5051444</v>
      </c>
      <c r="J2061" s="3">
        <v>5324135</v>
      </c>
      <c r="K2061" s="3">
        <v>4467468</v>
      </c>
      <c r="L2061" s="3">
        <v>1500000</v>
      </c>
      <c r="M2061" s="3">
        <v>1500000</v>
      </c>
      <c r="N2061" s="3">
        <v>1500000</v>
      </c>
      <c r="O2061" s="3">
        <v>1500000</v>
      </c>
      <c r="P2061" s="3">
        <v>1500000</v>
      </c>
      <c r="Q2061" s="3">
        <v>11783790</v>
      </c>
      <c r="R2061" s="3">
        <v>11701190</v>
      </c>
      <c r="S2061" s="3">
        <v>11643227</v>
      </c>
      <c r="T2061" s="3">
        <v>11491041</v>
      </c>
      <c r="U2061" s="3">
        <v>11248843</v>
      </c>
      <c r="V2061" s="3">
        <v>5691890</v>
      </c>
      <c r="W2061" s="3">
        <v>4241507</v>
      </c>
      <c r="X2061" s="3">
        <v>3149868</v>
      </c>
      <c r="Y2061" s="3">
        <v>3314528</v>
      </c>
      <c r="Z2061" s="3">
        <v>2459918</v>
      </c>
      <c r="AA2061" s="3">
        <v>1257223</v>
      </c>
      <c r="AB2061" s="3">
        <v>1234576</v>
      </c>
      <c r="AC2061" s="3">
        <v>1356547</v>
      </c>
      <c r="AD2061" s="3">
        <v>1403140</v>
      </c>
      <c r="AE2061" s="3">
        <v>1431541</v>
      </c>
      <c r="AF2061" s="3">
        <v>311575</v>
      </c>
      <c r="AG2061" s="3">
        <v>386030</v>
      </c>
      <c r="AH2061" s="3">
        <v>477161</v>
      </c>
      <c r="AI2061" s="3">
        <v>484838</v>
      </c>
      <c r="AJ2061" s="3">
        <v>550667</v>
      </c>
      <c r="AK2061" s="3">
        <v>417922</v>
      </c>
      <c r="AL2061" s="3">
        <v>1342820</v>
      </c>
      <c r="AM2061" s="3">
        <v>1447333</v>
      </c>
      <c r="AN2061" s="3">
        <v>1722018</v>
      </c>
      <c r="AO2061" s="3">
        <v>1610912</v>
      </c>
      <c r="AP2061" s="3">
        <v>68022546</v>
      </c>
      <c r="AQ2061" s="3">
        <v>74193753</v>
      </c>
      <c r="AR2061" s="3">
        <v>78186443</v>
      </c>
      <c r="AS2061" s="3">
        <v>74738643</v>
      </c>
      <c r="AT2061" s="3">
        <v>73596984</v>
      </c>
      <c r="AU2061" s="3">
        <v>1391712</v>
      </c>
      <c r="AV2061" s="3">
        <v>1072792</v>
      </c>
      <c r="AW2061" s="3">
        <v>1278718</v>
      </c>
      <c r="AX2061" s="3">
        <v>816720</v>
      </c>
      <c r="AY2061" s="3">
        <v>1060951</v>
      </c>
      <c r="AZ2061" s="3">
        <v>3151987</v>
      </c>
      <c r="BA2061" s="3">
        <v>2963609</v>
      </c>
      <c r="BB2061" s="3">
        <v>3284450</v>
      </c>
      <c r="BC2061" s="3">
        <v>2924582</v>
      </c>
      <c r="BD2061" s="3">
        <v>3079452</v>
      </c>
      <c r="BE2061" s="3">
        <v>1760275</v>
      </c>
      <c r="BF2061" s="3">
        <v>1890817</v>
      </c>
      <c r="BG2061" s="3">
        <v>2005732</v>
      </c>
      <c r="BH2061" s="3">
        <v>2107862</v>
      </c>
      <c r="BI2061" s="3">
        <v>2018501</v>
      </c>
      <c r="BJ2061" s="5">
        <v>7.0978719138118276E-2</v>
      </c>
      <c r="BK2061" s="5">
        <v>5.6901230897868103E-2</v>
      </c>
      <c r="BL2061" s="5">
        <v>6.6236965093090169E-2</v>
      </c>
      <c r="BM2061" s="5">
        <v>0.13797903426882885</v>
      </c>
      <c r="BN2061" s="5">
        <v>0.1254836899552258</v>
      </c>
      <c r="BO2061" s="3">
        <v>223724</v>
      </c>
      <c r="BP2061" s="3">
        <v>168633</v>
      </c>
      <c r="BQ2061" s="3">
        <v>217552</v>
      </c>
      <c r="BR2061" s="3">
        <v>403531</v>
      </c>
      <c r="BS2061" s="3">
        <v>386421</v>
      </c>
      <c r="BT2061" s="3">
        <v>48915</v>
      </c>
      <c r="BU2061" s="3">
        <v>30888</v>
      </c>
      <c r="BV2061" s="3">
        <v>48707</v>
      </c>
      <c r="BW2061" s="3">
        <v>53108</v>
      </c>
      <c r="BX2061" s="3">
        <v>38479</v>
      </c>
      <c r="BY2061" s="3">
        <v>223724</v>
      </c>
      <c r="BZ2061" s="3">
        <v>168633</v>
      </c>
      <c r="CA2061" s="3">
        <v>217552</v>
      </c>
      <c r="CB2061" s="3">
        <v>403531</v>
      </c>
      <c r="CC2061" s="3">
        <v>386421</v>
      </c>
      <c r="CD2061" s="3">
        <v>1216903</v>
      </c>
      <c r="CE2061" s="3">
        <v>935047</v>
      </c>
      <c r="CF2061" s="3">
        <v>1109873</v>
      </c>
      <c r="CG2061" s="3">
        <v>466297</v>
      </c>
      <c r="CH2061" s="3">
        <v>713009</v>
      </c>
    </row>
    <row r="2062" spans="1:86" x14ac:dyDescent="0.25">
      <c r="A2062" t="s">
        <v>2246</v>
      </c>
      <c r="B2062" s="3">
        <v>21208741</v>
      </c>
      <c r="C2062" s="3">
        <v>25086141</v>
      </c>
      <c r="D2062" s="3">
        <v>23289127</v>
      </c>
      <c r="E2062" s="3">
        <v>27065113</v>
      </c>
      <c r="F2062" s="3">
        <v>28237728</v>
      </c>
      <c r="G2062" s="3">
        <v>6351963</v>
      </c>
      <c r="H2062" s="3">
        <v>6278003</v>
      </c>
      <c r="I2062" s="3">
        <v>6113102</v>
      </c>
      <c r="J2062" s="3">
        <v>5958064</v>
      </c>
      <c r="K2062" s="3">
        <v>5864958</v>
      </c>
      <c r="L2062" s="3">
        <v>1500000</v>
      </c>
      <c r="M2062" s="3">
        <v>1500000</v>
      </c>
      <c r="N2062" s="3">
        <v>1500000</v>
      </c>
      <c r="O2062" s="3">
        <v>1500000</v>
      </c>
      <c r="P2062" s="3">
        <v>1500000</v>
      </c>
      <c r="Q2062" s="3">
        <v>6642140</v>
      </c>
      <c r="R2062" s="3">
        <v>8937272</v>
      </c>
      <c r="S2062" s="3">
        <v>10966070</v>
      </c>
      <c r="T2062" s="3">
        <v>13904909</v>
      </c>
      <c r="U2062" s="3">
        <v>15581043</v>
      </c>
      <c r="V2062" s="3">
        <v>1300204</v>
      </c>
      <c r="W2062" s="3">
        <v>864746</v>
      </c>
      <c r="X2062" s="3">
        <v>767778</v>
      </c>
      <c r="Y2062" s="3">
        <v>661375</v>
      </c>
      <c r="Z2062" s="3">
        <v>555504</v>
      </c>
      <c r="AA2062" s="3">
        <v>1060092</v>
      </c>
      <c r="AB2062" s="3">
        <v>1068852</v>
      </c>
      <c r="AC2062" s="3">
        <v>1143627</v>
      </c>
      <c r="AD2062" s="3">
        <v>1148842</v>
      </c>
      <c r="AE2062" s="3">
        <v>1076845</v>
      </c>
      <c r="AF2062" s="3">
        <v>337872</v>
      </c>
      <c r="AG2062" s="3">
        <v>359585</v>
      </c>
      <c r="AH2062" s="3">
        <v>401679</v>
      </c>
      <c r="AI2062" s="3">
        <v>462422</v>
      </c>
      <c r="AJ2062" s="3">
        <v>423241</v>
      </c>
      <c r="AK2062" s="3">
        <v>2742733</v>
      </c>
      <c r="AL2062" s="3">
        <v>973128</v>
      </c>
      <c r="AM2062" s="3">
        <v>116521</v>
      </c>
      <c r="AN2062" s="3">
        <v>104191</v>
      </c>
      <c r="AO2062" s="3">
        <v>105870</v>
      </c>
      <c r="AP2062" s="3">
        <v>25483514</v>
      </c>
      <c r="AQ2062" s="3">
        <v>35771190</v>
      </c>
      <c r="AR2062" s="3">
        <v>36971818</v>
      </c>
      <c r="AS2062" s="3">
        <v>39448379</v>
      </c>
      <c r="AT2062" s="3">
        <v>37532367</v>
      </c>
      <c r="AU2062" s="3">
        <v>1518547</v>
      </c>
      <c r="AV2062" s="3">
        <v>3689667</v>
      </c>
      <c r="AW2062" s="3">
        <v>4080532</v>
      </c>
      <c r="AX2062" s="3">
        <v>5283426</v>
      </c>
      <c r="AY2062" s="3">
        <v>4832479</v>
      </c>
      <c r="AZ2062" s="3">
        <v>2005862</v>
      </c>
      <c r="BA2062" s="3">
        <v>4255536</v>
      </c>
      <c r="BB2062" s="3">
        <v>4688515</v>
      </c>
      <c r="BC2062" s="3">
        <v>5923293</v>
      </c>
      <c r="BD2062" s="3">
        <v>5474182</v>
      </c>
      <c r="BE2062" s="3">
        <v>487315</v>
      </c>
      <c r="BF2062" s="3">
        <v>565869</v>
      </c>
      <c r="BG2062" s="3">
        <v>607983</v>
      </c>
      <c r="BH2062" s="3">
        <v>639867</v>
      </c>
      <c r="BI2062" s="3">
        <v>641703</v>
      </c>
      <c r="BJ2062" s="5">
        <v>5.7544337546650767E-2</v>
      </c>
      <c r="BK2062" s="5">
        <v>2.1880439972778987E-2</v>
      </c>
      <c r="BL2062" s="5">
        <v>2.0039180849373416E-2</v>
      </c>
      <c r="BM2062" s="5">
        <v>5.1876549074982448E-3</v>
      </c>
      <c r="BN2062" s="5">
        <v>6.2385576511705312E-3</v>
      </c>
      <c r="BO2062" s="3">
        <v>115426</v>
      </c>
      <c r="BP2062" s="3">
        <v>93113</v>
      </c>
      <c r="BQ2062" s="3">
        <v>93954</v>
      </c>
      <c r="BR2062" s="3">
        <v>30728</v>
      </c>
      <c r="BS2062" s="3">
        <v>34151</v>
      </c>
      <c r="BT2062" s="3">
        <v>7811</v>
      </c>
      <c r="BU2062" s="3">
        <v>39796</v>
      </c>
      <c r="BV2062" s="3">
        <v>23621</v>
      </c>
      <c r="BW2062" s="3">
        <v>55594</v>
      </c>
      <c r="BX2062" s="3">
        <v>64663</v>
      </c>
      <c r="BY2062" s="3">
        <v>116794</v>
      </c>
      <c r="BZ2062" s="3">
        <v>92924</v>
      </c>
      <c r="CA2062" s="3">
        <v>93791</v>
      </c>
      <c r="CB2062" s="3">
        <v>29815</v>
      </c>
      <c r="CC2062" s="3">
        <v>35861</v>
      </c>
      <c r="CD2062" s="3">
        <v>1409564</v>
      </c>
      <c r="CE2062" s="3">
        <v>3636539</v>
      </c>
      <c r="CF2062" s="3">
        <v>4010362</v>
      </c>
      <c r="CG2062" s="3">
        <v>5309205</v>
      </c>
      <c r="CH2062" s="3">
        <v>4861281</v>
      </c>
    </row>
    <row r="2063" spans="1:86" x14ac:dyDescent="0.25">
      <c r="A2063" t="s">
        <v>2247</v>
      </c>
      <c r="B2063" s="3">
        <v>111700658</v>
      </c>
      <c r="C2063" s="3">
        <v>117345234</v>
      </c>
      <c r="D2063" s="3">
        <v>136810650</v>
      </c>
      <c r="E2063" s="3">
        <v>146533787</v>
      </c>
      <c r="F2063" s="3">
        <v>86213095</v>
      </c>
      <c r="G2063" s="3">
        <v>2573720</v>
      </c>
      <c r="H2063" s="3">
        <v>2008006</v>
      </c>
      <c r="I2063" s="3">
        <v>3134642</v>
      </c>
      <c r="J2063" s="3">
        <v>1697884</v>
      </c>
      <c r="K2063" s="3">
        <v>1719140</v>
      </c>
      <c r="L2063" s="3">
        <v>2600000</v>
      </c>
      <c r="M2063" s="3">
        <v>2600000</v>
      </c>
      <c r="N2063" s="3">
        <v>2600000</v>
      </c>
      <c r="O2063" s="3">
        <v>2600000</v>
      </c>
      <c r="P2063" s="3">
        <v>2600000</v>
      </c>
      <c r="Q2063" s="3">
        <v>17389749</v>
      </c>
      <c r="R2063" s="3">
        <v>17625886</v>
      </c>
      <c r="S2063" s="3">
        <v>18598150</v>
      </c>
      <c r="T2063" s="3">
        <v>19266649</v>
      </c>
      <c r="U2063" s="3">
        <v>18327477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21020432</v>
      </c>
      <c r="AB2063" s="3">
        <v>20431119</v>
      </c>
      <c r="AC2063" s="3">
        <v>22307570</v>
      </c>
      <c r="AD2063" s="3">
        <v>21047496</v>
      </c>
      <c r="AE2063" s="3">
        <v>17222702</v>
      </c>
      <c r="AF2063" s="3">
        <v>19920731</v>
      </c>
      <c r="AG2063" s="3">
        <v>19443347</v>
      </c>
      <c r="AH2063" s="3">
        <v>21258322</v>
      </c>
      <c r="AI2063" s="3">
        <v>19872132</v>
      </c>
      <c r="AJ2063" s="3">
        <v>16100454</v>
      </c>
      <c r="AK2063" s="3">
        <v>47936223</v>
      </c>
      <c r="AL2063" s="3">
        <v>49058869</v>
      </c>
      <c r="AM2063" s="3">
        <v>54982857</v>
      </c>
      <c r="AN2063" s="3">
        <v>5706374</v>
      </c>
      <c r="AO2063" s="3">
        <v>38527</v>
      </c>
      <c r="AP2063" s="3">
        <v>172870146</v>
      </c>
      <c r="AQ2063" s="3">
        <v>191699294</v>
      </c>
      <c r="AR2063" s="3">
        <v>172905791</v>
      </c>
      <c r="AS2063" s="3">
        <v>136548888</v>
      </c>
      <c r="AT2063" s="3">
        <v>103006963</v>
      </c>
      <c r="AU2063" s="3">
        <v>2256225</v>
      </c>
      <c r="AV2063" s="3">
        <v>924389</v>
      </c>
      <c r="AW2063" s="3">
        <v>3069406</v>
      </c>
      <c r="AX2063" s="3">
        <v>1430893</v>
      </c>
      <c r="AY2063" s="3">
        <v>828207</v>
      </c>
      <c r="AZ2063" s="3">
        <v>3146170</v>
      </c>
      <c r="BA2063" s="3">
        <v>1734092</v>
      </c>
      <c r="BB2063" s="3">
        <v>4128653</v>
      </c>
      <c r="BC2063" s="3">
        <v>2184853</v>
      </c>
      <c r="BD2063" s="3">
        <v>1494663</v>
      </c>
      <c r="BE2063" s="3">
        <v>889945</v>
      </c>
      <c r="BF2063" s="3">
        <v>809703</v>
      </c>
      <c r="BG2063" s="3">
        <v>1059247</v>
      </c>
      <c r="BH2063" s="3">
        <v>753960</v>
      </c>
      <c r="BI2063" s="3">
        <v>666456</v>
      </c>
      <c r="BJ2063" s="5">
        <v>0.22121436540301381</v>
      </c>
      <c r="BK2063" s="5">
        <v>0.31247304064605569</v>
      </c>
      <c r="BL2063" s="5">
        <v>0.25892100886172803</v>
      </c>
      <c r="BM2063" s="5">
        <v>0.4703259212404679</v>
      </c>
      <c r="BN2063" s="5">
        <v>0.43629032096198272</v>
      </c>
      <c r="BO2063" s="3">
        <v>695978</v>
      </c>
      <c r="BP2063" s="3">
        <v>541857</v>
      </c>
      <c r="BQ2063" s="3">
        <v>1068995</v>
      </c>
      <c r="BR2063" s="3">
        <v>1027593</v>
      </c>
      <c r="BS2063" s="3">
        <v>652107</v>
      </c>
      <c r="BT2063" s="3">
        <v>685019</v>
      </c>
      <c r="BU2063" s="3">
        <v>455889</v>
      </c>
      <c r="BV2063" s="3">
        <v>515501</v>
      </c>
      <c r="BW2063" s="3">
        <v>677416</v>
      </c>
      <c r="BX2063" s="3">
        <v>214257</v>
      </c>
      <c r="BY2063" s="3">
        <v>753249</v>
      </c>
      <c r="BZ2063" s="3">
        <v>623883</v>
      </c>
      <c r="CA2063" s="3">
        <v>1102572</v>
      </c>
      <c r="CB2063" s="3">
        <v>940749</v>
      </c>
      <c r="CC2063" s="3">
        <v>662846</v>
      </c>
      <c r="CD2063" s="3">
        <v>2187995</v>
      </c>
      <c r="CE2063" s="3">
        <v>756395</v>
      </c>
      <c r="CF2063" s="3">
        <v>2482335</v>
      </c>
      <c r="CG2063" s="3">
        <v>1167560</v>
      </c>
      <c r="CH2063" s="3">
        <v>379618</v>
      </c>
    </row>
    <row r="2064" spans="1:86" x14ac:dyDescent="0.25">
      <c r="A2064" t="s">
        <v>2248</v>
      </c>
      <c r="B2064" s="3">
        <v>78893555</v>
      </c>
      <c r="C2064" s="3">
        <v>79677677</v>
      </c>
      <c r="D2064" s="3">
        <v>84037782</v>
      </c>
      <c r="E2064" s="3">
        <v>86430893</v>
      </c>
      <c r="F2064" s="3">
        <v>85640441</v>
      </c>
      <c r="G2064" s="3">
        <v>11706568</v>
      </c>
      <c r="H2064" s="3">
        <v>11456111</v>
      </c>
      <c r="I2064" s="3">
        <v>12227365</v>
      </c>
      <c r="J2064" s="3">
        <v>11998292</v>
      </c>
      <c r="K2064" s="3">
        <v>15727090</v>
      </c>
      <c r="L2064" s="3">
        <v>9000000</v>
      </c>
      <c r="M2064" s="3">
        <v>9000000</v>
      </c>
      <c r="N2064" s="3">
        <v>9000000</v>
      </c>
      <c r="O2064" s="3">
        <v>9000000</v>
      </c>
      <c r="P2064" s="3">
        <v>9000000</v>
      </c>
      <c r="Q2064" s="3">
        <v>49446856</v>
      </c>
      <c r="R2064" s="3">
        <v>50254149</v>
      </c>
      <c r="S2064" s="3">
        <v>52209405</v>
      </c>
      <c r="T2064" s="3">
        <v>53140929</v>
      </c>
      <c r="U2064" s="3">
        <v>51334334</v>
      </c>
      <c r="V2064" s="3">
        <v>9885768</v>
      </c>
      <c r="W2064" s="3">
        <v>9719868</v>
      </c>
      <c r="X2064" s="3">
        <v>9277467</v>
      </c>
      <c r="Y2064" s="3">
        <v>9056267</v>
      </c>
      <c r="Z2064" s="3">
        <v>8835067</v>
      </c>
      <c r="AA2064" s="3">
        <v>3908680</v>
      </c>
      <c r="AB2064" s="3">
        <v>2992811</v>
      </c>
      <c r="AC2064" s="3">
        <v>3021567</v>
      </c>
      <c r="AD2064" s="3">
        <v>2789661</v>
      </c>
      <c r="AE2064" s="3">
        <v>2696599</v>
      </c>
      <c r="AF2064" s="3">
        <v>997416</v>
      </c>
      <c r="AG2064" s="3">
        <v>837195</v>
      </c>
      <c r="AH2064" s="3">
        <v>1042393</v>
      </c>
      <c r="AI2064" s="3">
        <v>828295</v>
      </c>
      <c r="AJ2064" s="3">
        <v>962639</v>
      </c>
      <c r="AK2064" s="3">
        <v>0</v>
      </c>
      <c r="AL2064" s="3">
        <v>0</v>
      </c>
      <c r="AM2064" s="3">
        <v>221200</v>
      </c>
      <c r="AN2064" s="3">
        <v>221200</v>
      </c>
      <c r="AO2064" s="3">
        <v>221200</v>
      </c>
      <c r="AP2064" s="3">
        <v>43404628</v>
      </c>
      <c r="AQ2064" s="3">
        <v>56423400</v>
      </c>
      <c r="AR2064" s="3">
        <v>71036016</v>
      </c>
      <c r="AS2064" s="3">
        <v>74493656</v>
      </c>
      <c r="AT2064" s="3">
        <v>69175005</v>
      </c>
      <c r="AU2064" s="3">
        <v>5100403</v>
      </c>
      <c r="AV2064" s="3">
        <v>7833659</v>
      </c>
      <c r="AW2064" s="3">
        <v>2771423</v>
      </c>
      <c r="AX2064" s="3">
        <v>8321478</v>
      </c>
      <c r="AY2064" s="3">
        <v>5987592</v>
      </c>
      <c r="AZ2064" s="3">
        <v>8281811</v>
      </c>
      <c r="BA2064" s="3">
        <v>10435317</v>
      </c>
      <c r="BB2064" s="3">
        <v>5119325</v>
      </c>
      <c r="BC2064" s="3">
        <v>10891529</v>
      </c>
      <c r="BD2064" s="3">
        <v>8935304</v>
      </c>
      <c r="BE2064" s="3">
        <v>3181408</v>
      </c>
      <c r="BF2064" s="3">
        <v>2601658</v>
      </c>
      <c r="BG2064" s="3">
        <v>2347902</v>
      </c>
      <c r="BH2064" s="3">
        <v>2570051</v>
      </c>
      <c r="BI2064" s="3">
        <v>2947712</v>
      </c>
      <c r="BJ2064" s="5">
        <v>0.14667794278328738</v>
      </c>
      <c r="BK2064" s="5">
        <v>0.12565933550461381</v>
      </c>
      <c r="BL2064" s="5">
        <v>0.26801150542307822</v>
      </c>
      <c r="BM2064" s="5">
        <v>0.12665108819891127</v>
      </c>
      <c r="BN2064" s="5">
        <v>0.15075088659546446</v>
      </c>
      <c r="BO2064" s="3">
        <v>1214759</v>
      </c>
      <c r="BP2064" s="3">
        <v>1311295</v>
      </c>
      <c r="BQ2064" s="3">
        <v>1372038</v>
      </c>
      <c r="BR2064" s="3">
        <v>1379424</v>
      </c>
      <c r="BS2064" s="3">
        <v>1347005</v>
      </c>
      <c r="BT2064" s="3">
        <v>255421</v>
      </c>
      <c r="BU2064" s="3">
        <v>363167</v>
      </c>
      <c r="BV2064" s="3">
        <v>852849</v>
      </c>
      <c r="BW2064" s="3">
        <v>857972</v>
      </c>
      <c r="BX2064" s="3">
        <v>724095</v>
      </c>
      <c r="BY2064" s="3">
        <v>-736194</v>
      </c>
      <c r="BZ2064" s="3">
        <v>1819035</v>
      </c>
      <c r="CA2064" s="3">
        <v>371387</v>
      </c>
      <c r="CB2064" s="3">
        <v>702571</v>
      </c>
      <c r="CC2064" s="3">
        <v>2358844</v>
      </c>
      <c r="CD2064" s="3">
        <v>6092018</v>
      </c>
      <c r="CE2064" s="3">
        <v>6377791</v>
      </c>
      <c r="CF2064" s="3">
        <v>3252885</v>
      </c>
      <c r="CG2064" s="3">
        <v>8476879</v>
      </c>
      <c r="CH2064" s="3">
        <v>4352843</v>
      </c>
    </row>
    <row r="2065" spans="1:86" x14ac:dyDescent="0.25">
      <c r="A2065" t="s">
        <v>2249</v>
      </c>
      <c r="B2065" s="3">
        <v>14926198</v>
      </c>
      <c r="C2065" s="3">
        <v>15956813</v>
      </c>
      <c r="D2065" s="3">
        <v>18678510</v>
      </c>
      <c r="E2065" s="3">
        <v>15369330</v>
      </c>
      <c r="F2065" s="3">
        <v>16359733</v>
      </c>
      <c r="G2065" s="3">
        <v>249221</v>
      </c>
      <c r="H2065" s="3">
        <v>229345</v>
      </c>
      <c r="I2065" s="3">
        <v>255957</v>
      </c>
      <c r="J2065" s="3">
        <v>247965</v>
      </c>
      <c r="K2065" s="3">
        <v>233427</v>
      </c>
      <c r="L2065" s="3">
        <v>600000</v>
      </c>
      <c r="M2065" s="3">
        <v>600000</v>
      </c>
      <c r="N2065" s="3">
        <v>600000</v>
      </c>
      <c r="O2065" s="3">
        <v>600000</v>
      </c>
      <c r="P2065" s="3">
        <v>600000</v>
      </c>
      <c r="Q2065" s="3">
        <v>2508539</v>
      </c>
      <c r="R2065" s="3">
        <v>2828926</v>
      </c>
      <c r="S2065" s="3">
        <v>3838732</v>
      </c>
      <c r="T2065" s="3">
        <v>4356772</v>
      </c>
      <c r="U2065" s="3">
        <v>4214742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1098873</v>
      </c>
      <c r="AB2065" s="3">
        <v>969827</v>
      </c>
      <c r="AC2065" s="3">
        <v>1202021</v>
      </c>
      <c r="AD2065" s="3">
        <v>915392</v>
      </c>
      <c r="AE2065" s="3">
        <v>1580892</v>
      </c>
      <c r="AF2065" s="3">
        <v>387482</v>
      </c>
      <c r="AG2065" s="3">
        <v>370424</v>
      </c>
      <c r="AH2065" s="3">
        <v>608004</v>
      </c>
      <c r="AI2065" s="3">
        <v>384255</v>
      </c>
      <c r="AJ2065" s="3">
        <v>1090520</v>
      </c>
      <c r="AK2065" s="3">
        <v>928012</v>
      </c>
      <c r="AL2065" s="3">
        <v>1675774</v>
      </c>
      <c r="AM2065" s="3">
        <v>1492188</v>
      </c>
      <c r="AN2065" s="3">
        <v>142172</v>
      </c>
      <c r="AO2065" s="3">
        <v>700</v>
      </c>
      <c r="AP2065" s="3">
        <v>29810657</v>
      </c>
      <c r="AQ2065" s="3">
        <v>30834818</v>
      </c>
      <c r="AR2065" s="3">
        <v>30588136</v>
      </c>
      <c r="AS2065" s="3">
        <v>33764539</v>
      </c>
      <c r="AT2065" s="3">
        <v>27292646</v>
      </c>
      <c r="AU2065" s="3">
        <v>385019</v>
      </c>
      <c r="AV2065" s="3">
        <v>711106</v>
      </c>
      <c r="AW2065" s="3">
        <v>1341468</v>
      </c>
      <c r="AX2065" s="3">
        <v>1202612</v>
      </c>
      <c r="AY2065" s="3">
        <v>283379</v>
      </c>
      <c r="AZ2065" s="3">
        <v>1237177</v>
      </c>
      <c r="BA2065" s="3">
        <v>1068028</v>
      </c>
      <c r="BB2065" s="3">
        <v>1684590</v>
      </c>
      <c r="BC2065" s="3">
        <v>2053507</v>
      </c>
      <c r="BD2065" s="3">
        <v>474225</v>
      </c>
      <c r="BE2065" s="3">
        <v>852158</v>
      </c>
      <c r="BF2065" s="3">
        <v>356922</v>
      </c>
      <c r="BG2065" s="3">
        <v>343122</v>
      </c>
      <c r="BH2065" s="3">
        <v>850895</v>
      </c>
      <c r="BI2065" s="3">
        <v>190846</v>
      </c>
      <c r="BJ2065" s="5">
        <v>0.11150546768974852</v>
      </c>
      <c r="BK2065" s="5">
        <v>9.2917039628174547E-2</v>
      </c>
      <c r="BL2065" s="5">
        <v>8.9732813325497596E-2</v>
      </c>
      <c r="BM2065" s="5">
        <v>7.949132873664419E-2</v>
      </c>
      <c r="BN2065" s="5">
        <v>0.13177500131793979</v>
      </c>
      <c r="BO2065" s="3">
        <v>137952</v>
      </c>
      <c r="BP2065" s="3">
        <v>99238</v>
      </c>
      <c r="BQ2065" s="3">
        <v>151163</v>
      </c>
      <c r="BR2065" s="3">
        <v>163236</v>
      </c>
      <c r="BS2065" s="3">
        <v>62491</v>
      </c>
      <c r="BT2065" s="3">
        <v>43407</v>
      </c>
      <c r="BU2065" s="3">
        <v>38933</v>
      </c>
      <c r="BV2065" s="3">
        <v>15552</v>
      </c>
      <c r="BW2065" s="3">
        <v>45405</v>
      </c>
      <c r="BX2065" s="3">
        <v>16340</v>
      </c>
      <c r="BY2065" s="3">
        <v>137985</v>
      </c>
      <c r="BZ2065" s="3">
        <v>99046</v>
      </c>
      <c r="CA2065" s="3">
        <v>151449</v>
      </c>
      <c r="CB2065" s="3">
        <v>162202</v>
      </c>
      <c r="CC2065" s="3">
        <v>63580</v>
      </c>
      <c r="CD2065" s="3">
        <v>290441</v>
      </c>
      <c r="CE2065" s="3">
        <v>650993</v>
      </c>
      <c r="CF2065" s="3">
        <v>1205571</v>
      </c>
      <c r="CG2065" s="3">
        <v>1085815</v>
      </c>
      <c r="CH2065" s="3">
        <v>236139</v>
      </c>
    </row>
    <row r="2066" spans="1:86" x14ac:dyDescent="0.25">
      <c r="A2066" t="s">
        <v>295</v>
      </c>
      <c r="B2066" s="3">
        <v>19139340</v>
      </c>
      <c r="C2066" s="3">
        <v>20145678</v>
      </c>
      <c r="D2066" s="3">
        <v>19543099</v>
      </c>
      <c r="E2066" s="3">
        <v>16974145</v>
      </c>
      <c r="F2066" s="3">
        <v>16584513</v>
      </c>
      <c r="G2066" s="3">
        <v>7860768</v>
      </c>
      <c r="H2066" s="3">
        <v>7688239</v>
      </c>
      <c r="I2066" s="3">
        <v>7198950</v>
      </c>
      <c r="J2066" s="3">
        <v>2153597</v>
      </c>
      <c r="K2066" s="3">
        <v>2186398</v>
      </c>
      <c r="L2066" s="3">
        <v>2575500</v>
      </c>
      <c r="M2066" s="3">
        <v>2575500</v>
      </c>
      <c r="N2066" s="3">
        <v>2575500</v>
      </c>
      <c r="O2066" s="3">
        <v>2575500</v>
      </c>
      <c r="P2066" s="3">
        <v>2575500</v>
      </c>
      <c r="Q2066" s="3">
        <v>5238731</v>
      </c>
      <c r="R2066" s="3">
        <v>6623830</v>
      </c>
      <c r="S2066" s="3">
        <v>7335059</v>
      </c>
      <c r="T2066" s="3">
        <v>5688192</v>
      </c>
      <c r="U2066" s="3">
        <v>7213800</v>
      </c>
      <c r="V2066" s="3">
        <v>1678889</v>
      </c>
      <c r="W2066" s="3">
        <v>1100101</v>
      </c>
      <c r="X2066" s="3">
        <v>603786</v>
      </c>
      <c r="Y2066" s="3">
        <v>0</v>
      </c>
      <c r="Z2066" s="3">
        <v>0</v>
      </c>
      <c r="AA2066" s="3">
        <v>981805</v>
      </c>
      <c r="AB2066" s="3">
        <v>947370</v>
      </c>
      <c r="AC2066" s="3">
        <v>1065304</v>
      </c>
      <c r="AD2066" s="3">
        <v>1198370</v>
      </c>
      <c r="AE2066" s="3">
        <v>1307818</v>
      </c>
      <c r="AF2066" s="3">
        <v>280895</v>
      </c>
      <c r="AG2066" s="3">
        <v>161071</v>
      </c>
      <c r="AH2066" s="3">
        <v>215890</v>
      </c>
      <c r="AI2066" s="3">
        <v>246739</v>
      </c>
      <c r="AJ2066" s="3">
        <v>272482</v>
      </c>
      <c r="AK2066" s="3">
        <v>565518</v>
      </c>
      <c r="AL2066" s="3">
        <v>795892</v>
      </c>
      <c r="AM2066" s="3">
        <v>1861311</v>
      </c>
      <c r="AN2066" s="3">
        <v>454869</v>
      </c>
      <c r="AO2066" s="3">
        <v>0</v>
      </c>
      <c r="AP2066" s="3">
        <v>13725501</v>
      </c>
      <c r="AQ2066" s="3">
        <v>19732228</v>
      </c>
      <c r="AR2066" s="3">
        <v>18141400</v>
      </c>
      <c r="AS2066" s="3">
        <v>21851914</v>
      </c>
      <c r="AT2066" s="3">
        <v>20990684</v>
      </c>
      <c r="AU2066" s="3">
        <v>3179622</v>
      </c>
      <c r="AV2066" s="3">
        <v>3097385</v>
      </c>
      <c r="AW2066" s="3">
        <v>2589270</v>
      </c>
      <c r="AX2066" s="3">
        <v>3115361</v>
      </c>
      <c r="AY2066" s="3">
        <v>2461215</v>
      </c>
      <c r="AZ2066" s="3">
        <v>4156378</v>
      </c>
      <c r="BA2066" s="3">
        <v>4278819</v>
      </c>
      <c r="BB2066" s="3">
        <v>3400366</v>
      </c>
      <c r="BC2066" s="3">
        <v>3814714</v>
      </c>
      <c r="BD2066" s="3">
        <v>3206785</v>
      </c>
      <c r="BE2066" s="3">
        <v>976756</v>
      </c>
      <c r="BF2066" s="3">
        <v>1181434</v>
      </c>
      <c r="BG2066" s="3">
        <v>811096</v>
      </c>
      <c r="BH2066" s="3">
        <v>699353</v>
      </c>
      <c r="BI2066" s="3">
        <v>745570</v>
      </c>
      <c r="BJ2066" s="5">
        <v>2.0973790160567687E-2</v>
      </c>
      <c r="BK2066" s="5">
        <v>1.8936066236968658E-2</v>
      </c>
      <c r="BL2066" s="5">
        <v>2.8804840420119483E-2</v>
      </c>
      <c r="BM2066" s="5">
        <v>1.8449875927789083E-2</v>
      </c>
      <c r="BN2066" s="5">
        <v>1.0809892150549538E-2</v>
      </c>
      <c r="BO2066" s="3">
        <v>87175</v>
      </c>
      <c r="BP2066" s="3">
        <v>81024</v>
      </c>
      <c r="BQ2066" s="3">
        <v>97947</v>
      </c>
      <c r="BR2066" s="3">
        <v>70381</v>
      </c>
      <c r="BS2066" s="3">
        <v>34665</v>
      </c>
      <c r="BT2066" s="3">
        <v>527</v>
      </c>
      <c r="BU2066" s="3">
        <v>1309</v>
      </c>
      <c r="BV2066" s="3">
        <v>14368</v>
      </c>
      <c r="BW2066" s="3">
        <v>3221</v>
      </c>
      <c r="BX2066" s="3">
        <v>1555</v>
      </c>
      <c r="BY2066" s="3">
        <v>115159</v>
      </c>
      <c r="BZ2066" s="3">
        <v>50334</v>
      </c>
      <c r="CA2066" s="3">
        <v>96625</v>
      </c>
      <c r="CB2066" s="3">
        <v>38553</v>
      </c>
      <c r="CC2066" s="3">
        <v>72090</v>
      </c>
      <c r="CD2066" s="3">
        <v>3064990</v>
      </c>
      <c r="CE2066" s="3">
        <v>3048360</v>
      </c>
      <c r="CF2066" s="3">
        <v>2507013</v>
      </c>
      <c r="CG2066" s="3">
        <v>3080029</v>
      </c>
      <c r="CH2066" s="3">
        <v>2390680</v>
      </c>
    </row>
    <row r="2067" spans="1:86" x14ac:dyDescent="0.25">
      <c r="A2067" t="s">
        <v>2250</v>
      </c>
      <c r="B2067" s="3">
        <v>27739201</v>
      </c>
      <c r="C2067" s="3">
        <v>27707612</v>
      </c>
      <c r="D2067" s="3">
        <v>30298737</v>
      </c>
      <c r="E2067" s="3">
        <v>22256422</v>
      </c>
      <c r="F2067" s="3">
        <v>22196530</v>
      </c>
      <c r="G2067" s="3">
        <v>2112264</v>
      </c>
      <c r="H2067" s="3">
        <v>2761088</v>
      </c>
      <c r="I2067" s="3">
        <v>2765673</v>
      </c>
      <c r="J2067" s="3">
        <v>2863770</v>
      </c>
      <c r="K2067" s="3">
        <v>2604254</v>
      </c>
      <c r="L2067" s="3">
        <v>3809000</v>
      </c>
      <c r="M2067" s="3">
        <v>3809000</v>
      </c>
      <c r="N2067" s="3">
        <v>3809000</v>
      </c>
      <c r="O2067" s="3">
        <v>3809000</v>
      </c>
      <c r="P2067" s="3">
        <v>3809000</v>
      </c>
      <c r="Q2067" s="3">
        <v>4579467</v>
      </c>
      <c r="R2067" s="3">
        <v>6189487</v>
      </c>
      <c r="S2067" s="3">
        <v>7737664</v>
      </c>
      <c r="T2067" s="3">
        <v>8354650</v>
      </c>
      <c r="U2067" s="3">
        <v>8927362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827134</v>
      </c>
      <c r="AB2067" s="3">
        <v>759211</v>
      </c>
      <c r="AC2067" s="3">
        <v>1140189</v>
      </c>
      <c r="AD2067" s="3">
        <v>972765</v>
      </c>
      <c r="AE2067" s="3">
        <v>682783</v>
      </c>
      <c r="AF2067" s="3">
        <v>243423</v>
      </c>
      <c r="AG2067" s="3">
        <v>204680</v>
      </c>
      <c r="AH2067" s="3">
        <v>644647</v>
      </c>
      <c r="AI2067" s="3">
        <v>558231</v>
      </c>
      <c r="AJ2067" s="3">
        <v>312503</v>
      </c>
      <c r="AK2067" s="3">
        <v>0</v>
      </c>
      <c r="AL2067" s="3">
        <v>623</v>
      </c>
      <c r="AM2067" s="3">
        <v>0</v>
      </c>
      <c r="AN2067" s="3">
        <v>0</v>
      </c>
      <c r="AO2067" s="3">
        <v>0</v>
      </c>
      <c r="AP2067" s="3">
        <v>69945816</v>
      </c>
      <c r="AQ2067" s="3">
        <v>72007273</v>
      </c>
      <c r="AR2067" s="3">
        <v>73666547</v>
      </c>
      <c r="AS2067" s="3">
        <v>76163553</v>
      </c>
      <c r="AT2067" s="3">
        <v>75587864</v>
      </c>
      <c r="AU2067" s="3">
        <v>1858117</v>
      </c>
      <c r="AV2067" s="3">
        <v>2149713</v>
      </c>
      <c r="AW2067" s="3">
        <v>2233655</v>
      </c>
      <c r="AX2067" s="3">
        <v>3660869</v>
      </c>
      <c r="AY2067" s="3">
        <v>3628115</v>
      </c>
      <c r="AZ2067" s="3">
        <v>2728031</v>
      </c>
      <c r="BA2067" s="3">
        <v>3042502</v>
      </c>
      <c r="BB2067" s="3">
        <v>3075362</v>
      </c>
      <c r="BC2067" s="3">
        <v>4576203</v>
      </c>
      <c r="BD2067" s="3">
        <v>4477342</v>
      </c>
      <c r="BE2067" s="3">
        <v>869914</v>
      </c>
      <c r="BF2067" s="3">
        <v>892789</v>
      </c>
      <c r="BG2067" s="3">
        <v>841707</v>
      </c>
      <c r="BH2067" s="3">
        <v>915334</v>
      </c>
      <c r="BI2067" s="3">
        <v>849227</v>
      </c>
      <c r="BJ2067" s="5">
        <v>1.1759397162275649E-3</v>
      </c>
      <c r="BK2067" s="5">
        <v>1.0254717991968452E-4</v>
      </c>
      <c r="BL2067" s="5">
        <v>3.7166356350894626E-4</v>
      </c>
      <c r="BM2067" s="5">
        <v>4.0819867475284639E-4</v>
      </c>
      <c r="BN2067" s="5">
        <v>6.6468007134590126E-4</v>
      </c>
      <c r="BO2067" s="3">
        <v>3208</v>
      </c>
      <c r="BP2067" s="3">
        <v>312</v>
      </c>
      <c r="BQ2067" s="3">
        <v>1143</v>
      </c>
      <c r="BR2067" s="3">
        <v>1868</v>
      </c>
      <c r="BS2067" s="3">
        <v>2976</v>
      </c>
      <c r="BT2067" s="3">
        <v>134368</v>
      </c>
      <c r="BU2067" s="3">
        <v>114221</v>
      </c>
      <c r="BV2067" s="3">
        <v>184557</v>
      </c>
      <c r="BW2067" s="3">
        <v>215241</v>
      </c>
      <c r="BX2067" s="3">
        <v>173667</v>
      </c>
      <c r="BY2067" s="3">
        <v>3208</v>
      </c>
      <c r="BZ2067" s="3">
        <v>312</v>
      </c>
      <c r="CA2067" s="3">
        <v>1143</v>
      </c>
      <c r="CB2067" s="3">
        <v>1868</v>
      </c>
      <c r="CC2067" s="3">
        <v>2976</v>
      </c>
      <c r="CD2067" s="3">
        <v>1989277</v>
      </c>
      <c r="CE2067" s="3">
        <v>2263622</v>
      </c>
      <c r="CF2067" s="3">
        <v>2417069</v>
      </c>
      <c r="CG2067" s="3">
        <v>3874242</v>
      </c>
      <c r="CH2067" s="3">
        <v>3798806</v>
      </c>
    </row>
    <row r="2068" spans="1:86" x14ac:dyDescent="0.25">
      <c r="A2068" t="s">
        <v>2251</v>
      </c>
      <c r="B2068" s="3">
        <v>89134521</v>
      </c>
      <c r="C2068" s="3">
        <v>85040538</v>
      </c>
      <c r="D2068" s="3">
        <v>92625016</v>
      </c>
      <c r="E2068" s="3">
        <v>75349907</v>
      </c>
      <c r="F2068" s="3">
        <v>78563262</v>
      </c>
      <c r="G2068" s="3">
        <v>34614844</v>
      </c>
      <c r="H2068" s="3">
        <v>30790861</v>
      </c>
      <c r="I2068" s="3">
        <v>28084870</v>
      </c>
      <c r="J2068" s="3">
        <v>27884068</v>
      </c>
      <c r="K2068" s="3">
        <v>29203626</v>
      </c>
      <c r="L2068" s="3">
        <v>1110550</v>
      </c>
      <c r="M2068" s="3">
        <v>1110550</v>
      </c>
      <c r="N2068" s="3">
        <v>1110550</v>
      </c>
      <c r="O2068" s="3">
        <v>1110550</v>
      </c>
      <c r="P2068" s="3">
        <v>1110550</v>
      </c>
      <c r="Q2068" s="3">
        <v>15508320</v>
      </c>
      <c r="R2068" s="3">
        <v>16438077</v>
      </c>
      <c r="S2068" s="3">
        <v>16230973</v>
      </c>
      <c r="T2068" s="3">
        <v>16189449</v>
      </c>
      <c r="U2068" s="3">
        <v>17024398</v>
      </c>
      <c r="V2068" s="3">
        <v>18794951</v>
      </c>
      <c r="W2068" s="3">
        <v>18753456</v>
      </c>
      <c r="X2068" s="3">
        <v>15873910</v>
      </c>
      <c r="Y2068" s="3">
        <v>19769637</v>
      </c>
      <c r="Z2068" s="3">
        <v>17878518</v>
      </c>
      <c r="AA2068" s="3">
        <v>3749137</v>
      </c>
      <c r="AB2068" s="3">
        <v>3740512</v>
      </c>
      <c r="AC2068" s="3">
        <v>3717785</v>
      </c>
      <c r="AD2068" s="3">
        <v>3688604</v>
      </c>
      <c r="AE2068" s="3">
        <v>3610482</v>
      </c>
      <c r="AF2068" s="3">
        <v>8128</v>
      </c>
      <c r="AG2068" s="3">
        <v>121668</v>
      </c>
      <c r="AH2068" s="3">
        <v>104230</v>
      </c>
      <c r="AI2068" s="3">
        <v>129517</v>
      </c>
      <c r="AJ2068" s="3">
        <v>128535</v>
      </c>
      <c r="AK2068" s="3">
        <v>3521201</v>
      </c>
      <c r="AL2068" s="3">
        <v>2580047</v>
      </c>
      <c r="AM2068" s="3">
        <v>6113718</v>
      </c>
      <c r="AN2068" s="3">
        <v>3567818</v>
      </c>
      <c r="AO2068" s="3">
        <v>3567818</v>
      </c>
      <c r="AP2068" s="3">
        <v>203423953</v>
      </c>
      <c r="AQ2068" s="3">
        <v>208688325</v>
      </c>
      <c r="AR2068" s="3">
        <v>206177209</v>
      </c>
      <c r="AS2068" s="3">
        <v>199719323</v>
      </c>
      <c r="AT2068" s="3">
        <v>198036721</v>
      </c>
      <c r="AU2068" s="3">
        <v>1629040</v>
      </c>
      <c r="AV2068" s="3">
        <v>960416</v>
      </c>
      <c r="AW2068" s="3">
        <v>1695172</v>
      </c>
      <c r="AX2068" s="3">
        <v>109909</v>
      </c>
      <c r="AY2068" s="3">
        <v>774917</v>
      </c>
      <c r="AZ2068" s="3">
        <v>6264033</v>
      </c>
      <c r="BA2068" s="3">
        <v>5560024</v>
      </c>
      <c r="BB2068" s="3">
        <v>6151126</v>
      </c>
      <c r="BC2068" s="3">
        <v>3897254</v>
      </c>
      <c r="BD2068" s="3">
        <v>4294936</v>
      </c>
      <c r="BE2068" s="3">
        <v>4634993</v>
      </c>
      <c r="BF2068" s="3">
        <v>4599608</v>
      </c>
      <c r="BG2068" s="3">
        <v>4455954</v>
      </c>
      <c r="BH2068" s="3">
        <v>3787345</v>
      </c>
      <c r="BI2068" s="3">
        <v>3520019</v>
      </c>
      <c r="BJ2068" s="5">
        <v>0.12716823171270011</v>
      </c>
      <c r="BK2068" s="5">
        <v>8.8443682976908009E-2</v>
      </c>
      <c r="BL2068" s="5">
        <v>9.7904676314547939E-2</v>
      </c>
      <c r="BM2068" s="5">
        <v>0.12808274749349158</v>
      </c>
      <c r="BN2068" s="5">
        <v>0.12508731212758467</v>
      </c>
      <c r="BO2068" s="3">
        <v>796586</v>
      </c>
      <c r="BP2068" s="3">
        <v>491749</v>
      </c>
      <c r="BQ2068" s="3">
        <v>602224</v>
      </c>
      <c r="BR2068" s="3">
        <v>499171</v>
      </c>
      <c r="BS2068" s="3">
        <v>537242</v>
      </c>
      <c r="BT2068" s="3">
        <v>419911</v>
      </c>
      <c r="BU2068" s="3">
        <v>220158</v>
      </c>
      <c r="BV2068" s="3">
        <v>390139</v>
      </c>
      <c r="BW2068" s="3">
        <v>375440</v>
      </c>
      <c r="BX2068" s="3">
        <v>761707</v>
      </c>
      <c r="BY2068" s="3">
        <v>797944</v>
      </c>
      <c r="BZ2068" s="3">
        <v>491749</v>
      </c>
      <c r="CA2068" s="3">
        <v>602224</v>
      </c>
      <c r="CB2068" s="3">
        <v>499171</v>
      </c>
      <c r="CC2068" s="3">
        <v>537242</v>
      </c>
      <c r="CD2068" s="3">
        <v>1251007</v>
      </c>
      <c r="CE2068" s="3">
        <v>688825</v>
      </c>
      <c r="CF2068" s="3">
        <v>1483087</v>
      </c>
      <c r="CG2068" s="3">
        <v>-13822</v>
      </c>
      <c r="CH2068" s="3">
        <v>999382</v>
      </c>
    </row>
    <row r="2069" spans="1:86" x14ac:dyDescent="0.25">
      <c r="A2069" t="s">
        <v>2252</v>
      </c>
      <c r="B2069" s="3">
        <v>1477058</v>
      </c>
      <c r="C2069" s="3">
        <v>5116567</v>
      </c>
      <c r="D2069" s="3">
        <v>5235339</v>
      </c>
      <c r="E2069" s="3">
        <v>9077188</v>
      </c>
      <c r="F2069" s="3">
        <v>7917962</v>
      </c>
      <c r="G2069" s="3">
        <v>191932</v>
      </c>
      <c r="H2069" s="3">
        <v>1335997</v>
      </c>
      <c r="I2069" s="3">
        <v>1274000</v>
      </c>
      <c r="J2069" s="3">
        <v>1193819</v>
      </c>
      <c r="K2069" s="3">
        <v>1097969</v>
      </c>
      <c r="L2069" s="3">
        <v>22900</v>
      </c>
      <c r="M2069" s="3">
        <v>22900</v>
      </c>
      <c r="N2069" s="3">
        <v>22900</v>
      </c>
      <c r="O2069" s="3">
        <v>22900</v>
      </c>
      <c r="P2069" s="3">
        <v>22900</v>
      </c>
      <c r="Q2069" s="3">
        <v>108049</v>
      </c>
      <c r="R2069" s="3">
        <v>216711</v>
      </c>
      <c r="S2069" s="3">
        <v>356862</v>
      </c>
      <c r="T2069" s="3">
        <v>465114</v>
      </c>
      <c r="U2069" s="3">
        <v>488971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10663</v>
      </c>
      <c r="AB2069" s="3">
        <v>259673</v>
      </c>
      <c r="AC2069" s="3">
        <v>330825</v>
      </c>
      <c r="AD2069" s="3">
        <v>508018</v>
      </c>
      <c r="AE2069" s="3">
        <v>575624</v>
      </c>
      <c r="AF2069" s="3">
        <v>0</v>
      </c>
      <c r="AG2069" s="3">
        <v>0</v>
      </c>
      <c r="AH2069" s="3">
        <v>0</v>
      </c>
      <c r="AI2069" s="3">
        <v>0</v>
      </c>
      <c r="AJ2069" s="3">
        <v>0</v>
      </c>
      <c r="AK2069" s="3">
        <v>0</v>
      </c>
      <c r="AL2069" s="3">
        <v>250</v>
      </c>
      <c r="AM2069" s="3">
        <v>391772</v>
      </c>
      <c r="AN2069" s="3">
        <v>140000</v>
      </c>
      <c r="AO2069" s="3">
        <v>0</v>
      </c>
      <c r="AP2069" s="3">
        <v>5641430</v>
      </c>
      <c r="AQ2069" s="3">
        <v>36825292</v>
      </c>
      <c r="AR2069" s="3">
        <v>40386458</v>
      </c>
      <c r="AS2069" s="3">
        <v>40680368</v>
      </c>
      <c r="AT2069" s="3">
        <v>40084623</v>
      </c>
      <c r="AU2069" s="3">
        <v>182975</v>
      </c>
      <c r="AV2069" s="3">
        <v>421007</v>
      </c>
      <c r="AW2069" s="3">
        <v>415458</v>
      </c>
      <c r="AX2069" s="3">
        <v>554102</v>
      </c>
      <c r="AY2069" s="3">
        <v>379680</v>
      </c>
      <c r="AZ2069" s="3">
        <v>246442</v>
      </c>
      <c r="BA2069" s="3">
        <v>629885</v>
      </c>
      <c r="BB2069" s="3">
        <v>724931</v>
      </c>
      <c r="BC2069" s="3">
        <v>893809</v>
      </c>
      <c r="BD2069" s="3">
        <v>773434</v>
      </c>
      <c r="BE2069" s="3">
        <v>63467</v>
      </c>
      <c r="BF2069" s="3">
        <v>208878</v>
      </c>
      <c r="BG2069" s="3">
        <v>309473</v>
      </c>
      <c r="BH2069" s="3">
        <v>339707</v>
      </c>
      <c r="BI2069" s="3">
        <v>393754</v>
      </c>
      <c r="BJ2069" s="5">
        <v>1.5419449606804036E-2</v>
      </c>
      <c r="BK2069" s="5">
        <v>2.84655135461235E-3</v>
      </c>
      <c r="BL2069" s="5">
        <v>2.3667080039341676E-2</v>
      </c>
      <c r="BM2069" s="5">
        <v>4.998942727137453E-2</v>
      </c>
      <c r="BN2069" s="5">
        <v>4.6729261966761221E-2</v>
      </c>
      <c r="BO2069" s="3">
        <v>3800</v>
      </c>
      <c r="BP2069" s="3">
        <v>1793</v>
      </c>
      <c r="BQ2069" s="3">
        <v>17157</v>
      </c>
      <c r="BR2069" s="3">
        <v>44681</v>
      </c>
      <c r="BS2069" s="3">
        <v>36142</v>
      </c>
      <c r="BT2069" s="3">
        <v>8</v>
      </c>
      <c r="BU2069" s="3">
        <v>150</v>
      </c>
      <c r="BV2069" s="3">
        <v>557</v>
      </c>
      <c r="BW2069" s="3">
        <v>2079</v>
      </c>
      <c r="BX2069" s="3">
        <v>607</v>
      </c>
      <c r="BY2069" s="3">
        <v>3800</v>
      </c>
      <c r="BZ2069" s="3">
        <v>1793</v>
      </c>
      <c r="CA2069" s="3">
        <v>17157</v>
      </c>
      <c r="CB2069" s="3">
        <v>44681</v>
      </c>
      <c r="CC2069" s="3">
        <v>36142</v>
      </c>
      <c r="CD2069" s="3">
        <v>179183</v>
      </c>
      <c r="CE2069" s="3">
        <v>419364</v>
      </c>
      <c r="CF2069" s="3">
        <v>398858</v>
      </c>
      <c r="CG2069" s="3">
        <v>511500</v>
      </c>
      <c r="CH2069" s="3">
        <v>344145</v>
      </c>
    </row>
    <row r="2070" spans="1:86" x14ac:dyDescent="0.25">
      <c r="A2070" t="s">
        <v>2253</v>
      </c>
      <c r="B2070" s="3">
        <v>73776094</v>
      </c>
      <c r="C2070" s="3">
        <v>77611668</v>
      </c>
      <c r="D2070" s="3">
        <v>77609189</v>
      </c>
      <c r="E2070" s="3">
        <v>76518020</v>
      </c>
      <c r="F2070" s="3">
        <v>72310385</v>
      </c>
      <c r="G2070" s="3">
        <v>5218661</v>
      </c>
      <c r="H2070" s="3">
        <v>8449608</v>
      </c>
      <c r="I2070" s="3">
        <v>9529115</v>
      </c>
      <c r="J2070" s="3">
        <v>10330963</v>
      </c>
      <c r="K2070" s="3">
        <v>10312022</v>
      </c>
      <c r="L2070" s="3">
        <v>2000000</v>
      </c>
      <c r="M2070" s="3">
        <v>2000000</v>
      </c>
      <c r="N2070" s="3">
        <v>2000000</v>
      </c>
      <c r="O2070" s="3">
        <v>2000000</v>
      </c>
      <c r="P2070" s="3">
        <v>2000000</v>
      </c>
      <c r="Q2070" s="3">
        <v>19899135</v>
      </c>
      <c r="R2070" s="3">
        <v>21796199</v>
      </c>
      <c r="S2070" s="3">
        <v>20138341</v>
      </c>
      <c r="T2070" s="3">
        <v>21388689</v>
      </c>
      <c r="U2070" s="3">
        <v>17520411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8170805</v>
      </c>
      <c r="AB2070" s="3">
        <v>7911480</v>
      </c>
      <c r="AC2070" s="3">
        <v>7927806</v>
      </c>
      <c r="AD2070" s="3">
        <v>7541581</v>
      </c>
      <c r="AE2070" s="3">
        <v>7442096</v>
      </c>
      <c r="AF2070" s="3">
        <v>1237206</v>
      </c>
      <c r="AG2070" s="3">
        <v>1280732</v>
      </c>
      <c r="AH2070" s="3">
        <v>1366172</v>
      </c>
      <c r="AI2070" s="3">
        <v>1178974</v>
      </c>
      <c r="AJ2070" s="3">
        <v>1264001</v>
      </c>
      <c r="AK2070" s="3">
        <v>0</v>
      </c>
      <c r="AL2070" s="3">
        <v>0</v>
      </c>
      <c r="AM2070" s="3">
        <v>0</v>
      </c>
      <c r="AN2070" s="3">
        <v>6835924</v>
      </c>
      <c r="AO2070" s="3">
        <v>3500066</v>
      </c>
      <c r="AP2070" s="3">
        <v>241216852</v>
      </c>
      <c r="AQ2070" s="3">
        <v>250123487</v>
      </c>
      <c r="AR2070" s="3">
        <v>253933114</v>
      </c>
      <c r="AS2070" s="3">
        <v>257251917</v>
      </c>
      <c r="AT2070" s="3">
        <v>250557868</v>
      </c>
      <c r="AU2070" s="3">
        <v>13700077</v>
      </c>
      <c r="AV2070" s="3">
        <v>16010395</v>
      </c>
      <c r="AW2070" s="3">
        <v>12482845</v>
      </c>
      <c r="AX2070" s="3">
        <v>12068013</v>
      </c>
      <c r="AY2070" s="3">
        <v>7368742</v>
      </c>
      <c r="AZ2070" s="3">
        <v>16867611</v>
      </c>
      <c r="BA2070" s="3">
        <v>19133772</v>
      </c>
      <c r="BB2070" s="3">
        <v>16089735</v>
      </c>
      <c r="BC2070" s="3">
        <v>15891852</v>
      </c>
      <c r="BD2070" s="3">
        <v>11336908</v>
      </c>
      <c r="BE2070" s="3">
        <v>3167534</v>
      </c>
      <c r="BF2070" s="3">
        <v>3123377</v>
      </c>
      <c r="BG2070" s="3">
        <v>3606890</v>
      </c>
      <c r="BH2070" s="3">
        <v>3823839</v>
      </c>
      <c r="BI2070" s="3">
        <v>3968166</v>
      </c>
      <c r="BJ2070" s="5">
        <v>1.7773708440395027E-4</v>
      </c>
      <c r="BK2070" s="5">
        <v>2.2337466966785221E-4</v>
      </c>
      <c r="BL2070" s="5">
        <v>1.2430285520550836E-5</v>
      </c>
      <c r="BM2070" s="5">
        <v>2.5755336759994998E-4</v>
      </c>
      <c r="BN2070" s="5">
        <v>1.0439883608475961E-2</v>
      </c>
      <c r="BO2070" s="3">
        <v>2998</v>
      </c>
      <c r="BP2070" s="3">
        <v>4274</v>
      </c>
      <c r="BQ2070" s="3">
        <v>200</v>
      </c>
      <c r="BR2070" s="3">
        <v>4093</v>
      </c>
      <c r="BS2070" s="3">
        <v>118356</v>
      </c>
      <c r="BT2070" s="3">
        <v>240998</v>
      </c>
      <c r="BU2070" s="3">
        <v>232039</v>
      </c>
      <c r="BV2070" s="3">
        <v>244906</v>
      </c>
      <c r="BW2070" s="3">
        <v>225617</v>
      </c>
      <c r="BX2070" s="3">
        <v>380619</v>
      </c>
      <c r="BY2070" s="3">
        <v>2998</v>
      </c>
      <c r="BZ2070" s="3">
        <v>4274</v>
      </c>
      <c r="CA2070" s="3">
        <v>200</v>
      </c>
      <c r="CB2070" s="3">
        <v>4093</v>
      </c>
      <c r="CC2070" s="3">
        <v>118356</v>
      </c>
      <c r="CD2070" s="3">
        <v>13938077</v>
      </c>
      <c r="CE2070" s="3">
        <v>16238160</v>
      </c>
      <c r="CF2070" s="3">
        <v>12727551</v>
      </c>
      <c r="CG2070" s="3">
        <v>12289537</v>
      </c>
      <c r="CH2070" s="3">
        <v>7631005</v>
      </c>
    </row>
    <row r="2071" spans="1:86" x14ac:dyDescent="0.25">
      <c r="A2071" t="s">
        <v>2254</v>
      </c>
      <c r="B2071" s="3">
        <v>5398738</v>
      </c>
      <c r="C2071" s="3">
        <v>3746001</v>
      </c>
      <c r="D2071" s="3">
        <v>4224786</v>
      </c>
      <c r="E2071" s="3">
        <v>3999178</v>
      </c>
      <c r="F2071" s="3">
        <v>3504103</v>
      </c>
      <c r="G2071" s="3">
        <v>1262273</v>
      </c>
      <c r="H2071" s="3">
        <v>1212683</v>
      </c>
      <c r="I2071" s="3">
        <v>1026504</v>
      </c>
      <c r="J2071" s="3">
        <v>876886</v>
      </c>
      <c r="K2071" s="3">
        <v>645927</v>
      </c>
      <c r="L2071" s="3">
        <v>28600</v>
      </c>
      <c r="M2071" s="3">
        <v>28600</v>
      </c>
      <c r="N2071" s="3">
        <v>28600</v>
      </c>
      <c r="O2071" s="3">
        <v>28600</v>
      </c>
      <c r="P2071" s="3">
        <v>28600</v>
      </c>
      <c r="Q2071" s="3">
        <v>450859</v>
      </c>
      <c r="R2071" s="3">
        <v>482862</v>
      </c>
      <c r="S2071" s="3">
        <v>441035</v>
      </c>
      <c r="T2071" s="3">
        <v>409552</v>
      </c>
      <c r="U2071" s="3">
        <v>289880</v>
      </c>
      <c r="V2071" s="3">
        <v>213313</v>
      </c>
      <c r="W2071" s="3">
        <v>425231</v>
      </c>
      <c r="X2071" s="3">
        <v>350679</v>
      </c>
      <c r="Y2071" s="3">
        <v>273595</v>
      </c>
      <c r="Z2071" s="3">
        <v>196213</v>
      </c>
      <c r="AA2071" s="3">
        <v>177519</v>
      </c>
      <c r="AB2071" s="3">
        <v>235331</v>
      </c>
      <c r="AC2071" s="3">
        <v>229886</v>
      </c>
      <c r="AD2071" s="3">
        <v>228459</v>
      </c>
      <c r="AE2071" s="3">
        <v>189934</v>
      </c>
      <c r="AF2071" s="3">
        <v>0</v>
      </c>
      <c r="AG2071" s="3">
        <v>0</v>
      </c>
      <c r="AH2071" s="3">
        <v>0</v>
      </c>
      <c r="AI2071" s="3">
        <v>0</v>
      </c>
      <c r="AJ2071" s="3">
        <v>0</v>
      </c>
      <c r="AK2071" s="3">
        <v>204180</v>
      </c>
      <c r="AL2071" s="3">
        <v>395055</v>
      </c>
      <c r="AM2071" s="3">
        <v>75051</v>
      </c>
      <c r="AN2071" s="3">
        <v>76768</v>
      </c>
      <c r="AO2071" s="3">
        <v>131746</v>
      </c>
      <c r="AP2071" s="3">
        <v>17660240</v>
      </c>
      <c r="AQ2071" s="3">
        <v>17500844</v>
      </c>
      <c r="AR2071" s="3">
        <v>16136263</v>
      </c>
      <c r="AS2071" s="3">
        <v>15551309</v>
      </c>
      <c r="AT2071" s="3">
        <v>14419595</v>
      </c>
      <c r="AU2071" s="3">
        <v>208093</v>
      </c>
      <c r="AV2071" s="3">
        <v>236259</v>
      </c>
      <c r="AW2071" s="3">
        <v>68483</v>
      </c>
      <c r="AX2071" s="3">
        <v>-2559</v>
      </c>
      <c r="AY2071" s="3">
        <v>-36481</v>
      </c>
      <c r="AZ2071" s="3">
        <v>552889</v>
      </c>
      <c r="BA2071" s="3">
        <v>617706</v>
      </c>
      <c r="BB2071" s="3">
        <v>398318</v>
      </c>
      <c r="BC2071" s="3">
        <v>235191</v>
      </c>
      <c r="BD2071" s="3">
        <v>116884</v>
      </c>
      <c r="BE2071" s="3">
        <v>344796</v>
      </c>
      <c r="BF2071" s="3">
        <v>381447</v>
      </c>
      <c r="BG2071" s="3">
        <v>329835</v>
      </c>
      <c r="BH2071" s="3">
        <v>237750</v>
      </c>
      <c r="BI2071" s="3">
        <v>153365</v>
      </c>
      <c r="BJ2071" s="5">
        <v>0.27350878747813756</v>
      </c>
      <c r="BK2071" s="5">
        <v>0.11732280405241328</v>
      </c>
      <c r="BL2071" s="5">
        <v>0.13997107838460726</v>
      </c>
      <c r="BM2071" s="5">
        <v>0.48683835690991578</v>
      </c>
      <c r="BN2071" s="5">
        <v>0.89442524212039287</v>
      </c>
      <c r="BO2071" s="3">
        <v>151220</v>
      </c>
      <c r="BP2071" s="3">
        <v>72471</v>
      </c>
      <c r="BQ2071" s="3">
        <v>55753</v>
      </c>
      <c r="BR2071" s="3">
        <v>114500</v>
      </c>
      <c r="BS2071" s="3">
        <v>104544</v>
      </c>
      <c r="BT2071" s="3">
        <v>44163</v>
      </c>
      <c r="BU2071" s="3">
        <v>4987</v>
      </c>
      <c r="BV2071" s="3">
        <v>3243</v>
      </c>
      <c r="BW2071" s="3">
        <v>15285</v>
      </c>
      <c r="BX2071" s="3">
        <v>8620</v>
      </c>
      <c r="BY2071" s="3">
        <v>151220</v>
      </c>
      <c r="BZ2071" s="3">
        <v>72471</v>
      </c>
      <c r="CA2071" s="3">
        <v>55753</v>
      </c>
      <c r="CB2071" s="3">
        <v>114500</v>
      </c>
      <c r="CC2071" s="3">
        <v>104544</v>
      </c>
      <c r="CD2071" s="3">
        <v>101036</v>
      </c>
      <c r="CE2071" s="3">
        <v>168775</v>
      </c>
      <c r="CF2071" s="3">
        <v>15973</v>
      </c>
      <c r="CG2071" s="3">
        <v>-101774</v>
      </c>
      <c r="CH2071" s="3">
        <v>-132405</v>
      </c>
    </row>
    <row r="2072" spans="1:86" x14ac:dyDescent="0.25">
      <c r="A2072" t="s">
        <v>2255</v>
      </c>
      <c r="B2072" s="3">
        <v>191220523</v>
      </c>
      <c r="C2072" s="3">
        <v>185271006</v>
      </c>
      <c r="D2072" s="3">
        <v>146673835</v>
      </c>
      <c r="E2072" s="3">
        <v>132594546</v>
      </c>
      <c r="F2072" s="3">
        <v>150091969</v>
      </c>
      <c r="G2072" s="3">
        <v>6197672</v>
      </c>
      <c r="H2072" s="3">
        <v>5651685</v>
      </c>
      <c r="I2072" s="3">
        <v>5791263</v>
      </c>
      <c r="J2072" s="3">
        <v>6031831</v>
      </c>
      <c r="K2072" s="3">
        <v>7306453</v>
      </c>
      <c r="L2072" s="3">
        <v>10811500</v>
      </c>
      <c r="M2072" s="3">
        <v>10811500</v>
      </c>
      <c r="N2072" s="3">
        <v>10811500</v>
      </c>
      <c r="O2072" s="3">
        <v>10811500</v>
      </c>
      <c r="P2072" s="3">
        <v>10811500</v>
      </c>
      <c r="Q2072" s="3">
        <v>50388913</v>
      </c>
      <c r="R2072" s="3">
        <v>53539242</v>
      </c>
      <c r="S2072" s="3">
        <v>55647010</v>
      </c>
      <c r="T2072" s="3">
        <v>56215649</v>
      </c>
      <c r="U2072" s="3">
        <v>57320960</v>
      </c>
      <c r="V2072" s="3">
        <v>0</v>
      </c>
      <c r="W2072" s="3">
        <v>0</v>
      </c>
      <c r="X2072" s="3">
        <v>0</v>
      </c>
      <c r="Y2072" s="3">
        <v>0</v>
      </c>
      <c r="Z2072" s="3">
        <v>0</v>
      </c>
      <c r="AA2072" s="3">
        <v>13139710</v>
      </c>
      <c r="AB2072" s="3">
        <v>11828980</v>
      </c>
      <c r="AC2072" s="3">
        <v>10276020</v>
      </c>
      <c r="AD2072" s="3">
        <v>7694580</v>
      </c>
      <c r="AE2072" s="3">
        <v>7657788</v>
      </c>
      <c r="AF2072" s="3">
        <v>11896830</v>
      </c>
      <c r="AG2072" s="3">
        <v>10642069</v>
      </c>
      <c r="AH2072" s="3">
        <v>9167662</v>
      </c>
      <c r="AI2072" s="3">
        <v>6596704</v>
      </c>
      <c r="AJ2072" s="3">
        <v>6451092</v>
      </c>
      <c r="AK2072" s="3">
        <v>13386334</v>
      </c>
      <c r="AL2072" s="3">
        <v>7606892</v>
      </c>
      <c r="AM2072" s="3">
        <v>16151976</v>
      </c>
      <c r="AN2072" s="3">
        <v>7189512</v>
      </c>
      <c r="AO2072" s="3">
        <v>20328786</v>
      </c>
      <c r="AP2072" s="3">
        <v>501333019</v>
      </c>
      <c r="AQ2072" s="3">
        <v>399564759</v>
      </c>
      <c r="AR2072" s="3">
        <v>324972225</v>
      </c>
      <c r="AS2072" s="3">
        <v>205214511</v>
      </c>
      <c r="AT2072" s="3">
        <v>252966780</v>
      </c>
      <c r="AU2072" s="3">
        <v>6489276</v>
      </c>
      <c r="AV2072" s="3">
        <v>4395977</v>
      </c>
      <c r="AW2072" s="3">
        <v>2839005</v>
      </c>
      <c r="AX2072" s="3">
        <v>-23363</v>
      </c>
      <c r="AY2072" s="3">
        <v>500561</v>
      </c>
      <c r="AZ2072" s="3">
        <v>8332695</v>
      </c>
      <c r="BA2072" s="3">
        <v>5465585</v>
      </c>
      <c r="BB2072" s="3">
        <v>3959058</v>
      </c>
      <c r="BC2072" s="3">
        <v>884123</v>
      </c>
      <c r="BD2072" s="3">
        <v>2148444</v>
      </c>
      <c r="BE2072" s="3">
        <v>1843419</v>
      </c>
      <c r="BF2072" s="3">
        <v>1069608</v>
      </c>
      <c r="BG2072" s="3">
        <v>1120053</v>
      </c>
      <c r="BH2072" s="3">
        <v>907486</v>
      </c>
      <c r="BI2072" s="3">
        <v>1647883</v>
      </c>
      <c r="BJ2072" s="5">
        <v>3.9412458994358968E-2</v>
      </c>
      <c r="BK2072" s="5">
        <v>7.3371651890877188E-2</v>
      </c>
      <c r="BL2072" s="5">
        <v>6.4307216514635557E-2</v>
      </c>
      <c r="BM2072" s="5">
        <v>0.31355818138426439</v>
      </c>
      <c r="BN2072" s="5">
        <v>0.20906339657910561</v>
      </c>
      <c r="BO2072" s="3">
        <v>328412</v>
      </c>
      <c r="BP2072" s="3">
        <v>401019</v>
      </c>
      <c r="BQ2072" s="3">
        <v>254596</v>
      </c>
      <c r="BR2072" s="3">
        <v>277224</v>
      </c>
      <c r="BS2072" s="3">
        <v>449161</v>
      </c>
      <c r="BT2072" s="3">
        <v>284966</v>
      </c>
      <c r="BU2072" s="3">
        <v>430734</v>
      </c>
      <c r="BV2072" s="3">
        <v>714652</v>
      </c>
      <c r="BW2072" s="3">
        <v>1624261</v>
      </c>
      <c r="BX2072" s="3">
        <v>1271444</v>
      </c>
      <c r="BY2072" s="3">
        <v>345549</v>
      </c>
      <c r="BZ2072" s="3">
        <v>404527</v>
      </c>
      <c r="CA2072" s="3">
        <v>254144</v>
      </c>
      <c r="CB2072" s="3">
        <v>271344</v>
      </c>
      <c r="CC2072" s="3">
        <v>418223</v>
      </c>
      <c r="CD2072" s="3">
        <v>6428693</v>
      </c>
      <c r="CE2072" s="3">
        <v>4422184</v>
      </c>
      <c r="CF2072" s="3">
        <v>3299513</v>
      </c>
      <c r="CG2072" s="3">
        <v>1329554</v>
      </c>
      <c r="CH2072" s="3">
        <v>1353782</v>
      </c>
    </row>
    <row r="2073" spans="1:86" x14ac:dyDescent="0.25">
      <c r="A2073" t="s">
        <v>2256</v>
      </c>
      <c r="B2073" s="3">
        <v>64675466</v>
      </c>
      <c r="C2073" s="3">
        <v>64241062</v>
      </c>
      <c r="D2073" s="3">
        <v>63647955</v>
      </c>
      <c r="E2073" s="3">
        <v>62915269</v>
      </c>
      <c r="F2073" s="3">
        <v>74546650</v>
      </c>
      <c r="G2073" s="3">
        <v>2481825</v>
      </c>
      <c r="H2073" s="3">
        <v>2516806</v>
      </c>
      <c r="I2073" s="3">
        <v>2695313</v>
      </c>
      <c r="J2073" s="3">
        <v>2230566</v>
      </c>
      <c r="K2073" s="3">
        <v>17469283</v>
      </c>
      <c r="L2073" s="3">
        <v>4400000</v>
      </c>
      <c r="M2073" s="3">
        <v>4400000</v>
      </c>
      <c r="N2073" s="3">
        <v>4400000</v>
      </c>
      <c r="O2073" s="3">
        <v>4400000</v>
      </c>
      <c r="P2073" s="3">
        <v>4400000</v>
      </c>
      <c r="Q2073" s="3">
        <v>6671033</v>
      </c>
      <c r="R2073" s="3">
        <v>7110648</v>
      </c>
      <c r="S2073" s="3">
        <v>7081290</v>
      </c>
      <c r="T2073" s="3">
        <v>7232321</v>
      </c>
      <c r="U2073" s="3">
        <v>14230675</v>
      </c>
      <c r="V2073" s="3">
        <v>1909216</v>
      </c>
      <c r="W2073" s="3">
        <v>1541700</v>
      </c>
      <c r="X2073" s="3">
        <v>2065474</v>
      </c>
      <c r="Y2073" s="3">
        <v>926890</v>
      </c>
      <c r="Z2073" s="3">
        <v>7483564</v>
      </c>
      <c r="AA2073" s="3">
        <v>2258745</v>
      </c>
      <c r="AB2073" s="3">
        <v>2009351</v>
      </c>
      <c r="AC2073" s="3">
        <v>2008898</v>
      </c>
      <c r="AD2073" s="3">
        <v>1981908</v>
      </c>
      <c r="AE2073" s="3">
        <v>2588478</v>
      </c>
      <c r="AF2073" s="3">
        <v>427445</v>
      </c>
      <c r="AG2073" s="3">
        <v>283297</v>
      </c>
      <c r="AH2073" s="3">
        <v>309937</v>
      </c>
      <c r="AI2073" s="3">
        <v>294063</v>
      </c>
      <c r="AJ2073" s="3">
        <v>446437</v>
      </c>
      <c r="AK2073" s="3">
        <v>27977930</v>
      </c>
      <c r="AL2073" s="3">
        <v>28787214</v>
      </c>
      <c r="AM2073" s="3">
        <v>27156821</v>
      </c>
      <c r="AN2073" s="3">
        <v>28400362</v>
      </c>
      <c r="AO2073" s="3">
        <v>25930861</v>
      </c>
      <c r="AP2073" s="3">
        <v>76207698</v>
      </c>
      <c r="AQ2073" s="3">
        <v>77006969</v>
      </c>
      <c r="AR2073" s="3">
        <v>79205771</v>
      </c>
      <c r="AS2073" s="3">
        <v>72853658</v>
      </c>
      <c r="AT2073" s="3">
        <v>70870562</v>
      </c>
      <c r="AU2073" s="3">
        <v>824117</v>
      </c>
      <c r="AV2073" s="3">
        <v>861541</v>
      </c>
      <c r="AW2073" s="3">
        <v>756615</v>
      </c>
      <c r="AX2073" s="3">
        <v>245832</v>
      </c>
      <c r="AY2073" s="3">
        <v>869677</v>
      </c>
      <c r="AZ2073" s="3">
        <v>2684152</v>
      </c>
      <c r="BA2073" s="3">
        <v>2432396</v>
      </c>
      <c r="BB2073" s="3">
        <v>2448850</v>
      </c>
      <c r="BC2073" s="3">
        <v>1573377</v>
      </c>
      <c r="BD2073" s="3">
        <v>2421271</v>
      </c>
      <c r="BE2073" s="3">
        <v>1860035</v>
      </c>
      <c r="BF2073" s="3">
        <v>1570855</v>
      </c>
      <c r="BG2073" s="3">
        <v>1692235</v>
      </c>
      <c r="BH2073" s="3">
        <v>1327545</v>
      </c>
      <c r="BI2073" s="3">
        <v>1551594</v>
      </c>
      <c r="BJ2073" s="5">
        <v>0.33335258211904539</v>
      </c>
      <c r="BK2073" s="5">
        <v>0.21734783316532341</v>
      </c>
      <c r="BL2073" s="5">
        <v>0.32042632255956877</v>
      </c>
      <c r="BM2073" s="5">
        <v>0.6256148399271122</v>
      </c>
      <c r="BN2073" s="5">
        <v>0.51415888597352377</v>
      </c>
      <c r="BO2073" s="3">
        <v>894769</v>
      </c>
      <c r="BP2073" s="3">
        <v>528676</v>
      </c>
      <c r="BQ2073" s="3">
        <v>784676</v>
      </c>
      <c r="BR2073" s="3">
        <v>984328</v>
      </c>
      <c r="BS2073" s="3">
        <v>1244918</v>
      </c>
      <c r="BT2073" s="3">
        <v>740854</v>
      </c>
      <c r="BU2073" s="3">
        <v>802522</v>
      </c>
      <c r="BV2073" s="3">
        <v>844050</v>
      </c>
      <c r="BW2073" s="3">
        <v>819383</v>
      </c>
      <c r="BX2073" s="3">
        <v>779919</v>
      </c>
      <c r="BY2073" s="3">
        <v>1030252</v>
      </c>
      <c r="BZ2073" s="3">
        <v>806009</v>
      </c>
      <c r="CA2073" s="3">
        <v>909534</v>
      </c>
      <c r="CB2073" s="3">
        <v>1106550</v>
      </c>
      <c r="CC2073" s="3">
        <v>1632490</v>
      </c>
      <c r="CD2073" s="3">
        <v>534719</v>
      </c>
      <c r="CE2073" s="3">
        <v>858054</v>
      </c>
      <c r="CF2073" s="3">
        <v>691131</v>
      </c>
      <c r="CG2073" s="3">
        <v>-41335</v>
      </c>
      <c r="CH2073" s="3">
        <v>17106</v>
      </c>
    </row>
    <row r="2074" spans="1:86" x14ac:dyDescent="0.25">
      <c r="A2074" t="s">
        <v>296</v>
      </c>
      <c r="B2074" s="3">
        <v>5771436</v>
      </c>
      <c r="C2074" s="3">
        <v>6753961</v>
      </c>
      <c r="D2074" s="3">
        <v>9722959</v>
      </c>
      <c r="E2074" s="3">
        <v>11973161</v>
      </c>
      <c r="F2074" s="3">
        <v>10930810</v>
      </c>
      <c r="G2074" s="3">
        <v>713065</v>
      </c>
      <c r="H2074" s="3">
        <v>572959</v>
      </c>
      <c r="I2074" s="3">
        <v>2550880</v>
      </c>
      <c r="J2074" s="3">
        <v>4019038</v>
      </c>
      <c r="K2074" s="3">
        <v>3842521</v>
      </c>
      <c r="L2074" s="3">
        <v>10200</v>
      </c>
      <c r="M2074" s="3">
        <v>10200</v>
      </c>
      <c r="N2074" s="3">
        <v>10200</v>
      </c>
      <c r="O2074" s="3">
        <v>10200</v>
      </c>
      <c r="P2074" s="3">
        <v>1000000</v>
      </c>
      <c r="Q2074" s="3">
        <v>1117881</v>
      </c>
      <c r="R2074" s="3">
        <v>1138976</v>
      </c>
      <c r="S2074" s="3">
        <v>1169930</v>
      </c>
      <c r="T2074" s="3">
        <v>1492757</v>
      </c>
      <c r="U2074" s="3">
        <v>618001</v>
      </c>
      <c r="V2074" s="3">
        <v>892308</v>
      </c>
      <c r="W2074" s="3">
        <v>456506</v>
      </c>
      <c r="X2074" s="3">
        <v>1130144</v>
      </c>
      <c r="Y2074" s="3">
        <v>780033</v>
      </c>
      <c r="Z2074" s="3">
        <v>2168397</v>
      </c>
      <c r="AA2074" s="3">
        <v>122395</v>
      </c>
      <c r="AB2074" s="3">
        <v>70834</v>
      </c>
      <c r="AC2074" s="3">
        <v>494707</v>
      </c>
      <c r="AD2074" s="3">
        <v>561121</v>
      </c>
      <c r="AE2074" s="3">
        <v>147934</v>
      </c>
      <c r="AF2074" s="3">
        <v>48835</v>
      </c>
      <c r="AG2074" s="3">
        <v>15273</v>
      </c>
      <c r="AH2074" s="3">
        <v>45032</v>
      </c>
      <c r="AI2074" s="3">
        <v>104349</v>
      </c>
      <c r="AJ2074" s="3">
        <v>79087</v>
      </c>
      <c r="AK2074" s="3">
        <v>753513</v>
      </c>
      <c r="AL2074" s="3">
        <v>1495154</v>
      </c>
      <c r="AM2074" s="3">
        <v>2366061</v>
      </c>
      <c r="AN2074" s="3">
        <v>2657669</v>
      </c>
      <c r="AO2074" s="3">
        <v>988059</v>
      </c>
      <c r="AP2074" s="3">
        <v>10614595</v>
      </c>
      <c r="AQ2074" s="3">
        <v>11574186</v>
      </c>
      <c r="AR2074" s="3">
        <v>9915823</v>
      </c>
      <c r="AS2074" s="3">
        <v>10684005</v>
      </c>
      <c r="AT2074" s="3">
        <v>10765004</v>
      </c>
      <c r="AU2074" s="3">
        <v>95171</v>
      </c>
      <c r="AV2074" s="3">
        <v>86728</v>
      </c>
      <c r="AW2074" s="3">
        <v>191591</v>
      </c>
      <c r="AX2074" s="3">
        <v>671439</v>
      </c>
      <c r="AY2074" s="3">
        <v>308144</v>
      </c>
      <c r="AZ2074" s="3">
        <v>296477</v>
      </c>
      <c r="BA2074" s="3">
        <v>292459</v>
      </c>
      <c r="BB2074" s="3">
        <v>464238</v>
      </c>
      <c r="BC2074" s="3">
        <v>1015739</v>
      </c>
      <c r="BD2074" s="3">
        <v>742804</v>
      </c>
      <c r="BE2074" s="3">
        <v>201306</v>
      </c>
      <c r="BF2074" s="3">
        <v>205731</v>
      </c>
      <c r="BG2074" s="3">
        <v>272647</v>
      </c>
      <c r="BH2074" s="3">
        <v>344300</v>
      </c>
      <c r="BI2074" s="3">
        <v>434660</v>
      </c>
      <c r="BJ2074" s="5">
        <v>0.28918263474063755</v>
      </c>
      <c r="BK2074" s="5">
        <v>0.24343925131385938</v>
      </c>
      <c r="BL2074" s="5">
        <v>0.26478875059775375</v>
      </c>
      <c r="BM2074" s="5">
        <v>0.20212869644662654</v>
      </c>
      <c r="BN2074" s="5">
        <v>0.27725348813415113</v>
      </c>
      <c r="BO2074" s="3">
        <v>85736</v>
      </c>
      <c r="BP2074" s="3">
        <v>71196</v>
      </c>
      <c r="BQ2074" s="3">
        <v>122925</v>
      </c>
      <c r="BR2074" s="3">
        <v>205310</v>
      </c>
      <c r="BS2074" s="3">
        <v>205945</v>
      </c>
      <c r="BT2074" s="3">
        <v>57941</v>
      </c>
      <c r="BU2074" s="3">
        <v>65878</v>
      </c>
      <c r="BV2074" s="3">
        <v>51227</v>
      </c>
      <c r="BW2074" s="3">
        <v>81325</v>
      </c>
      <c r="BX2074" s="3">
        <v>89402</v>
      </c>
      <c r="BY2074" s="3">
        <v>85736</v>
      </c>
      <c r="BZ2074" s="3">
        <v>71196</v>
      </c>
      <c r="CA2074" s="3">
        <v>122925</v>
      </c>
      <c r="CB2074" s="3">
        <v>205310</v>
      </c>
      <c r="CC2074" s="3">
        <v>205945</v>
      </c>
      <c r="CD2074" s="3">
        <v>67376</v>
      </c>
      <c r="CE2074" s="3">
        <v>81410</v>
      </c>
      <c r="CF2074" s="3">
        <v>119893</v>
      </c>
      <c r="CG2074" s="3">
        <v>547454</v>
      </c>
      <c r="CH2074" s="3">
        <v>191601</v>
      </c>
    </row>
    <row r="2075" spans="1:86" x14ac:dyDescent="0.25">
      <c r="A2075" t="s">
        <v>2257</v>
      </c>
      <c r="B2075" s="3">
        <v>59716580</v>
      </c>
      <c r="C2075" s="3">
        <v>66376321</v>
      </c>
      <c r="D2075" s="3">
        <v>70193702</v>
      </c>
      <c r="E2075" s="3">
        <v>76515275</v>
      </c>
      <c r="F2075" s="3">
        <v>85257846</v>
      </c>
      <c r="G2075" s="3">
        <v>6533688</v>
      </c>
      <c r="H2075" s="3">
        <v>6132936</v>
      </c>
      <c r="I2075" s="3">
        <v>7798372</v>
      </c>
      <c r="J2075" s="3">
        <v>9898542</v>
      </c>
      <c r="K2075" s="3">
        <v>9762428</v>
      </c>
      <c r="L2075" s="3">
        <v>2000000</v>
      </c>
      <c r="M2075" s="3">
        <v>2000000</v>
      </c>
      <c r="N2075" s="3">
        <v>2000000</v>
      </c>
      <c r="O2075" s="3">
        <v>2000000</v>
      </c>
      <c r="P2075" s="3">
        <v>2000000</v>
      </c>
      <c r="Q2075" s="3">
        <v>20312743</v>
      </c>
      <c r="R2075" s="3">
        <v>21465787</v>
      </c>
      <c r="S2075" s="3">
        <v>16959617</v>
      </c>
      <c r="T2075" s="3">
        <v>17247652</v>
      </c>
      <c r="U2075" s="3">
        <v>19980398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6261216</v>
      </c>
      <c r="AB2075" s="3">
        <v>6408476</v>
      </c>
      <c r="AC2075" s="3">
        <v>11742200</v>
      </c>
      <c r="AD2075" s="3">
        <v>6550141</v>
      </c>
      <c r="AE2075" s="3">
        <v>5042896</v>
      </c>
      <c r="AF2075" s="3">
        <v>5201773</v>
      </c>
      <c r="AG2075" s="3">
        <v>5431873</v>
      </c>
      <c r="AH2075" s="3">
        <v>10796602</v>
      </c>
      <c r="AI2075" s="3">
        <v>5716226</v>
      </c>
      <c r="AJ2075" s="3">
        <v>4188100</v>
      </c>
      <c r="AK2075" s="3">
        <v>0</v>
      </c>
      <c r="AL2075" s="3">
        <v>0</v>
      </c>
      <c r="AM2075" s="3">
        <v>0</v>
      </c>
      <c r="AN2075" s="3">
        <v>0</v>
      </c>
      <c r="AO2075" s="3">
        <v>0</v>
      </c>
      <c r="AP2075" s="3">
        <v>139610879</v>
      </c>
      <c r="AQ2075" s="3">
        <v>142300724</v>
      </c>
      <c r="AR2075" s="3">
        <v>151590242</v>
      </c>
      <c r="AS2075" s="3">
        <v>145012050</v>
      </c>
      <c r="AT2075" s="3">
        <v>142170226</v>
      </c>
      <c r="AU2075" s="3">
        <v>7922522</v>
      </c>
      <c r="AV2075" s="3">
        <v>5191792</v>
      </c>
      <c r="AW2075" s="3">
        <v>4901735</v>
      </c>
      <c r="AX2075" s="3">
        <v>2599351</v>
      </c>
      <c r="AY2075" s="3">
        <v>3817935</v>
      </c>
      <c r="AZ2075" s="3">
        <v>12158642</v>
      </c>
      <c r="BA2075" s="3">
        <v>9415360</v>
      </c>
      <c r="BB2075" s="3">
        <v>9107793</v>
      </c>
      <c r="BC2075" s="3">
        <v>8448006</v>
      </c>
      <c r="BD2075" s="3">
        <v>8644588</v>
      </c>
      <c r="BE2075" s="3">
        <v>4236120</v>
      </c>
      <c r="BF2075" s="3">
        <v>4223568</v>
      </c>
      <c r="BG2075" s="3">
        <v>4206058</v>
      </c>
      <c r="BH2075" s="3">
        <v>5848655</v>
      </c>
      <c r="BI2075" s="3">
        <v>4826653</v>
      </c>
      <c r="BJ2075" s="5">
        <v>6.9370411596953018E-3</v>
      </c>
      <c r="BK2075" s="5">
        <v>8.8279152363797027E-3</v>
      </c>
      <c r="BL2075" s="5">
        <v>1.0346414328915908E-2</v>
      </c>
      <c r="BM2075" s="5">
        <v>2.9315793573063277E-2</v>
      </c>
      <c r="BN2075" s="5">
        <v>3.8553138680524741E-2</v>
      </c>
      <c r="BO2075" s="3">
        <v>84345</v>
      </c>
      <c r="BP2075" s="3">
        <v>83118</v>
      </c>
      <c r="BQ2075" s="3">
        <v>94233</v>
      </c>
      <c r="BR2075" s="3">
        <v>247660</v>
      </c>
      <c r="BS2075" s="3">
        <v>333276</v>
      </c>
      <c r="BT2075" s="3">
        <v>83117</v>
      </c>
      <c r="BU2075" s="3">
        <v>68313</v>
      </c>
      <c r="BV2075" s="3">
        <v>88177</v>
      </c>
      <c r="BW2075" s="3">
        <v>9627</v>
      </c>
      <c r="BX2075" s="3">
        <v>138237</v>
      </c>
      <c r="BY2075" s="3">
        <v>294331</v>
      </c>
      <c r="BZ2075" s="3">
        <v>89077</v>
      </c>
      <c r="CA2075" s="3">
        <v>100610</v>
      </c>
      <c r="CB2075" s="3">
        <v>247883</v>
      </c>
      <c r="CC2075" s="3">
        <v>341057</v>
      </c>
      <c r="CD2075" s="3">
        <v>7711308</v>
      </c>
      <c r="CE2075" s="3">
        <v>5171028</v>
      </c>
      <c r="CF2075" s="3">
        <v>4889302</v>
      </c>
      <c r="CG2075" s="3">
        <v>2361095</v>
      </c>
      <c r="CH2075" s="3">
        <v>3615115</v>
      </c>
    </row>
    <row r="2076" spans="1:86" x14ac:dyDescent="0.25">
      <c r="A2076" t="s">
        <v>2258</v>
      </c>
      <c r="B2076" s="3">
        <v>31038115</v>
      </c>
      <c r="C2076" s="3">
        <v>33634249</v>
      </c>
      <c r="D2076" s="3">
        <v>29794074</v>
      </c>
      <c r="E2076" s="3">
        <v>29842276</v>
      </c>
      <c r="F2076" s="3">
        <v>24840836</v>
      </c>
      <c r="G2076" s="3">
        <v>5237421</v>
      </c>
      <c r="H2076" s="3">
        <v>4648892</v>
      </c>
      <c r="I2076" s="3">
        <v>4302928</v>
      </c>
      <c r="J2076" s="3">
        <v>3686909</v>
      </c>
      <c r="K2076" s="3">
        <v>2950315</v>
      </c>
      <c r="L2076" s="3">
        <v>2600000</v>
      </c>
      <c r="M2076" s="3">
        <v>2600000</v>
      </c>
      <c r="N2076" s="3">
        <v>2600000</v>
      </c>
      <c r="O2076" s="3">
        <v>2600000</v>
      </c>
      <c r="P2076" s="3">
        <v>2600000</v>
      </c>
      <c r="Q2076" s="3">
        <v>10704415</v>
      </c>
      <c r="R2076" s="3">
        <v>13222713</v>
      </c>
      <c r="S2076" s="3">
        <v>10098409</v>
      </c>
      <c r="T2076" s="3">
        <v>9818155</v>
      </c>
      <c r="U2076" s="3">
        <v>7479715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1283662</v>
      </c>
      <c r="AB2076" s="3">
        <v>1390152</v>
      </c>
      <c r="AC2076" s="3">
        <v>1899109</v>
      </c>
      <c r="AD2076" s="3">
        <v>704662</v>
      </c>
      <c r="AE2076" s="3">
        <v>582357</v>
      </c>
      <c r="AF2076" s="3">
        <v>628551</v>
      </c>
      <c r="AG2076" s="3">
        <v>701164</v>
      </c>
      <c r="AH2076" s="3">
        <v>748794</v>
      </c>
      <c r="AI2076" s="3">
        <v>127525</v>
      </c>
      <c r="AJ2076" s="3">
        <v>18268</v>
      </c>
      <c r="AK2076" s="3">
        <v>0</v>
      </c>
      <c r="AL2076" s="3">
        <v>0</v>
      </c>
      <c r="AM2076" s="3">
        <v>0</v>
      </c>
      <c r="AN2076" s="3">
        <v>0</v>
      </c>
      <c r="AO2076" s="3">
        <v>0</v>
      </c>
      <c r="AP2076" s="3">
        <v>58880915</v>
      </c>
      <c r="AQ2076" s="3">
        <v>83010076</v>
      </c>
      <c r="AR2076" s="3">
        <v>97980108</v>
      </c>
      <c r="AS2076" s="3">
        <v>96150192</v>
      </c>
      <c r="AT2076" s="3">
        <v>82681059</v>
      </c>
      <c r="AU2076" s="3">
        <v>6007814</v>
      </c>
      <c r="AV2076" s="3">
        <v>8621163</v>
      </c>
      <c r="AW2076" s="3">
        <v>10915838</v>
      </c>
      <c r="AX2076" s="3">
        <v>10084044</v>
      </c>
      <c r="AY2076" s="3">
        <v>6510475</v>
      </c>
      <c r="AZ2076" s="3">
        <v>6978787</v>
      </c>
      <c r="BA2076" s="3">
        <v>9565092</v>
      </c>
      <c r="BB2076" s="3">
        <v>12183410</v>
      </c>
      <c r="BC2076" s="3">
        <v>11237389</v>
      </c>
      <c r="BD2076" s="3">
        <v>7720274</v>
      </c>
      <c r="BE2076" s="3">
        <v>970973</v>
      </c>
      <c r="BF2076" s="3">
        <v>943929</v>
      </c>
      <c r="BG2076" s="3">
        <v>1267572</v>
      </c>
      <c r="BH2076" s="3">
        <v>1153345</v>
      </c>
      <c r="BI2076" s="3">
        <v>1209799</v>
      </c>
      <c r="BJ2076" s="5">
        <v>3.7152731556357857E-2</v>
      </c>
      <c r="BK2076" s="5">
        <v>3.3834175353462358E-2</v>
      </c>
      <c r="BL2076" s="5">
        <v>3.792041801104945E-2</v>
      </c>
      <c r="BM2076" s="5">
        <v>1.5190628356818475E-2</v>
      </c>
      <c r="BN2076" s="5">
        <v>1.9718341602901659E-2</v>
      </c>
      <c r="BO2076" s="3">
        <v>259281</v>
      </c>
      <c r="BP2076" s="3">
        <v>323627</v>
      </c>
      <c r="BQ2076" s="3">
        <v>462000</v>
      </c>
      <c r="BR2076" s="3">
        <v>170703</v>
      </c>
      <c r="BS2076" s="3">
        <v>152231</v>
      </c>
      <c r="BT2076" s="3">
        <v>162444</v>
      </c>
      <c r="BU2076" s="3">
        <v>436920</v>
      </c>
      <c r="BV2076" s="3">
        <v>477456</v>
      </c>
      <c r="BW2076" s="3">
        <v>38039</v>
      </c>
      <c r="BX2076" s="3">
        <v>1816</v>
      </c>
      <c r="BY2076" s="3">
        <v>286541</v>
      </c>
      <c r="BZ2076" s="3">
        <v>-246342</v>
      </c>
      <c r="CA2076" s="3">
        <v>238308</v>
      </c>
      <c r="CB2076" s="3">
        <v>510227</v>
      </c>
      <c r="CC2076" s="3">
        <v>145812</v>
      </c>
      <c r="CD2076" s="3">
        <v>5883717</v>
      </c>
      <c r="CE2076" s="3">
        <v>9304425</v>
      </c>
      <c r="CF2076" s="3">
        <v>11154986</v>
      </c>
      <c r="CG2076" s="3">
        <v>9611856</v>
      </c>
      <c r="CH2076" s="3">
        <v>6366479</v>
      </c>
    </row>
    <row r="2077" spans="1:86" x14ac:dyDescent="0.25">
      <c r="A2077" t="s">
        <v>2259</v>
      </c>
      <c r="B2077" s="3">
        <v>76082338</v>
      </c>
      <c r="C2077" s="3">
        <v>72171578</v>
      </c>
      <c r="D2077" s="3">
        <v>71712769</v>
      </c>
      <c r="E2077" s="3">
        <v>77117603</v>
      </c>
      <c r="F2077" s="3">
        <v>79262432</v>
      </c>
      <c r="G2077" s="3">
        <v>449000</v>
      </c>
      <c r="H2077" s="3">
        <v>520722</v>
      </c>
      <c r="I2077" s="3">
        <v>321667</v>
      </c>
      <c r="J2077" s="3">
        <v>302235</v>
      </c>
      <c r="K2077" s="3">
        <v>304188</v>
      </c>
      <c r="L2077" s="3">
        <v>150000</v>
      </c>
      <c r="M2077" s="3">
        <v>150000</v>
      </c>
      <c r="N2077" s="3">
        <v>150000</v>
      </c>
      <c r="O2077" s="3">
        <v>150000</v>
      </c>
      <c r="P2077" s="3">
        <v>150000</v>
      </c>
      <c r="Q2077" s="3">
        <v>63968454</v>
      </c>
      <c r="R2077" s="3">
        <v>63921055</v>
      </c>
      <c r="S2077" s="3">
        <v>65375761</v>
      </c>
      <c r="T2077" s="3">
        <v>70195328</v>
      </c>
      <c r="U2077" s="3">
        <v>71835828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729786</v>
      </c>
      <c r="AB2077" s="3">
        <v>1115519</v>
      </c>
      <c r="AC2077" s="3">
        <v>768460</v>
      </c>
      <c r="AD2077" s="3">
        <v>851817</v>
      </c>
      <c r="AE2077" s="3">
        <v>608620</v>
      </c>
      <c r="AF2077" s="3">
        <v>15000</v>
      </c>
      <c r="AG2077" s="3">
        <v>607001</v>
      </c>
      <c r="AH2077" s="3">
        <v>381646</v>
      </c>
      <c r="AI2077" s="3">
        <v>540971</v>
      </c>
      <c r="AJ2077" s="3">
        <v>347057</v>
      </c>
      <c r="AK2077" s="3">
        <v>0</v>
      </c>
      <c r="AL2077" s="3">
        <v>1715</v>
      </c>
      <c r="AM2077" s="3">
        <v>1508</v>
      </c>
      <c r="AN2077" s="3">
        <v>0</v>
      </c>
      <c r="AO2077" s="3">
        <v>0</v>
      </c>
      <c r="AP2077" s="3">
        <v>21320809</v>
      </c>
      <c r="AQ2077" s="3">
        <v>29465432</v>
      </c>
      <c r="AR2077" s="3">
        <v>26139924</v>
      </c>
      <c r="AS2077" s="3">
        <v>23765717</v>
      </c>
      <c r="AT2077" s="3">
        <v>23570906</v>
      </c>
      <c r="AU2077" s="3">
        <v>2357485</v>
      </c>
      <c r="AV2077" s="3">
        <v>1920867</v>
      </c>
      <c r="AW2077" s="3">
        <v>2506604</v>
      </c>
      <c r="AX2077" s="3">
        <v>2823235</v>
      </c>
      <c r="AY2077" s="3">
        <v>2086985</v>
      </c>
      <c r="AZ2077" s="3">
        <v>2553183</v>
      </c>
      <c r="BA2077" s="3">
        <v>2135990</v>
      </c>
      <c r="BB2077" s="3">
        <v>2844046</v>
      </c>
      <c r="BC2077" s="3">
        <v>3146553</v>
      </c>
      <c r="BD2077" s="3">
        <v>2239941</v>
      </c>
      <c r="BE2077" s="3">
        <v>195698</v>
      </c>
      <c r="BF2077" s="3">
        <v>215123</v>
      </c>
      <c r="BG2077" s="3">
        <v>337442</v>
      </c>
      <c r="BH2077" s="3">
        <v>323318</v>
      </c>
      <c r="BI2077" s="3">
        <v>152956</v>
      </c>
      <c r="BJ2077" s="5">
        <v>2.1672555394580021E-2</v>
      </c>
      <c r="BK2077" s="5">
        <v>1.9525840476781259E-2</v>
      </c>
      <c r="BL2077" s="5">
        <v>1.0611642709013849E-2</v>
      </c>
      <c r="BM2077" s="5">
        <v>2.0168101411290385E-3</v>
      </c>
      <c r="BN2077" s="5">
        <v>2.7366792250331593E-3</v>
      </c>
      <c r="BO2077" s="3">
        <v>55334</v>
      </c>
      <c r="BP2077" s="3">
        <v>41707</v>
      </c>
      <c r="BQ2077" s="3">
        <v>30180</v>
      </c>
      <c r="BR2077" s="3">
        <v>6346</v>
      </c>
      <c r="BS2077" s="3">
        <v>6130</v>
      </c>
      <c r="BT2077" s="3">
        <v>70089</v>
      </c>
      <c r="BU2077" s="3">
        <v>82492</v>
      </c>
      <c r="BV2077" s="3">
        <v>163755</v>
      </c>
      <c r="BW2077" s="3">
        <v>3563706</v>
      </c>
      <c r="BX2077" s="3">
        <v>47948</v>
      </c>
      <c r="BY2077" s="3">
        <v>109252</v>
      </c>
      <c r="BZ2077" s="3">
        <v>-107470</v>
      </c>
      <c r="CA2077" s="3">
        <v>13</v>
      </c>
      <c r="CB2077" s="3">
        <v>8911</v>
      </c>
      <c r="CC2077" s="3">
        <v>9237</v>
      </c>
      <c r="CD2077" s="3">
        <v>2318322</v>
      </c>
      <c r="CE2077" s="3">
        <v>2110829</v>
      </c>
      <c r="CF2077" s="3">
        <v>2670346</v>
      </c>
      <c r="CG2077" s="3">
        <v>6378030</v>
      </c>
      <c r="CH2077" s="3">
        <v>2125696</v>
      </c>
    </row>
    <row r="2078" spans="1:86" x14ac:dyDescent="0.25">
      <c r="A2078" t="s">
        <v>2260</v>
      </c>
      <c r="B2078" s="3">
        <v>97577666</v>
      </c>
      <c r="C2078" s="3">
        <v>103542843</v>
      </c>
      <c r="D2078" s="3">
        <v>109546140</v>
      </c>
      <c r="E2078" s="3">
        <v>112645750</v>
      </c>
      <c r="F2078" s="3">
        <v>112576329</v>
      </c>
      <c r="G2078" s="3">
        <v>37429494</v>
      </c>
      <c r="H2078" s="3">
        <v>36839370</v>
      </c>
      <c r="I2078" s="3">
        <v>34399796</v>
      </c>
      <c r="J2078" s="3">
        <v>33587791</v>
      </c>
      <c r="K2078" s="3">
        <v>33149186</v>
      </c>
      <c r="L2078" s="3">
        <v>4695600</v>
      </c>
      <c r="M2078" s="3">
        <v>4695600</v>
      </c>
      <c r="N2078" s="3">
        <v>4695600</v>
      </c>
      <c r="O2078" s="3">
        <v>4695600</v>
      </c>
      <c r="P2078" s="3">
        <v>4695600</v>
      </c>
      <c r="Q2078" s="3">
        <v>68397025</v>
      </c>
      <c r="R2078" s="3">
        <v>70792425</v>
      </c>
      <c r="S2078" s="3">
        <v>74021428</v>
      </c>
      <c r="T2078" s="3">
        <v>75893370</v>
      </c>
      <c r="U2078" s="3">
        <v>79042386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3524156</v>
      </c>
      <c r="AB2078" s="3">
        <v>3624575</v>
      </c>
      <c r="AC2078" s="3">
        <v>3567891</v>
      </c>
      <c r="AD2078" s="3">
        <v>3591981</v>
      </c>
      <c r="AE2078" s="3">
        <v>3997859</v>
      </c>
      <c r="AF2078" s="3">
        <v>2685203</v>
      </c>
      <c r="AG2078" s="3">
        <v>2665530</v>
      </c>
      <c r="AH2078" s="3">
        <v>2668938</v>
      </c>
      <c r="AI2078" s="3">
        <v>2673529</v>
      </c>
      <c r="AJ2078" s="3">
        <v>2753939</v>
      </c>
      <c r="AK2078" s="3">
        <v>2821983</v>
      </c>
      <c r="AL2078" s="3">
        <v>1527611</v>
      </c>
      <c r="AM2078" s="3">
        <v>3187021</v>
      </c>
      <c r="AN2078" s="3">
        <v>7520469</v>
      </c>
      <c r="AO2078" s="3">
        <v>4049033</v>
      </c>
      <c r="AP2078" s="3">
        <v>67859497</v>
      </c>
      <c r="AQ2078" s="3">
        <v>58638419</v>
      </c>
      <c r="AR2078" s="3">
        <v>60801754</v>
      </c>
      <c r="AS2078" s="3">
        <v>56914701</v>
      </c>
      <c r="AT2078" s="3">
        <v>54432801</v>
      </c>
      <c r="AU2078" s="3">
        <v>5376071</v>
      </c>
      <c r="AV2078" s="3">
        <v>3396213</v>
      </c>
      <c r="AW2078" s="3">
        <v>3262673</v>
      </c>
      <c r="AX2078" s="3">
        <v>2613394</v>
      </c>
      <c r="AY2078" s="3">
        <v>1195694</v>
      </c>
      <c r="AZ2078" s="3">
        <v>6543443</v>
      </c>
      <c r="BA2078" s="3">
        <v>4662121</v>
      </c>
      <c r="BB2078" s="3">
        <v>4570556</v>
      </c>
      <c r="BC2078" s="3">
        <v>3938425</v>
      </c>
      <c r="BD2078" s="3">
        <v>2475113</v>
      </c>
      <c r="BE2078" s="3">
        <v>1167372</v>
      </c>
      <c r="BF2078" s="3">
        <v>1265908</v>
      </c>
      <c r="BG2078" s="3">
        <v>1307883</v>
      </c>
      <c r="BH2078" s="3">
        <v>1325031</v>
      </c>
      <c r="BI2078" s="3">
        <v>1279419</v>
      </c>
      <c r="BJ2078" s="5">
        <v>1.2421136701274848E-2</v>
      </c>
      <c r="BK2078" s="5">
        <v>1.4079428654897631E-2</v>
      </c>
      <c r="BL2078" s="5">
        <v>1.2826448248309396E-2</v>
      </c>
      <c r="BM2078" s="5">
        <v>3.9281946463370507E-2</v>
      </c>
      <c r="BN2078" s="5">
        <v>5.5073041109638225E-2</v>
      </c>
      <c r="BO2078" s="3">
        <v>81277</v>
      </c>
      <c r="BP2078" s="3">
        <v>65640</v>
      </c>
      <c r="BQ2078" s="3">
        <v>58624</v>
      </c>
      <c r="BR2078" s="3">
        <v>154709</v>
      </c>
      <c r="BS2078" s="3">
        <v>136312</v>
      </c>
      <c r="BT2078" s="3">
        <v>30426</v>
      </c>
      <c r="BU2078" s="3">
        <v>136882</v>
      </c>
      <c r="BV2078" s="3">
        <v>236103</v>
      </c>
      <c r="BW2078" s="3">
        <v>170665</v>
      </c>
      <c r="BX2078" s="3">
        <v>142711</v>
      </c>
      <c r="BY2078" s="3">
        <v>-125726</v>
      </c>
      <c r="BZ2078" s="3">
        <v>-135806</v>
      </c>
      <c r="CA2078" s="3">
        <v>64992</v>
      </c>
      <c r="CB2078" s="3">
        <v>148281</v>
      </c>
      <c r="CC2078" s="3">
        <v>-852</v>
      </c>
      <c r="CD2078" s="3">
        <v>5532223</v>
      </c>
      <c r="CE2078" s="3">
        <v>3668901</v>
      </c>
      <c r="CF2078" s="3">
        <v>3433784</v>
      </c>
      <c r="CG2078" s="3">
        <v>2635778</v>
      </c>
      <c r="CH2078" s="3">
        <v>1339257</v>
      </c>
    </row>
    <row r="2079" spans="1:86" x14ac:dyDescent="0.25">
      <c r="A2079" t="s">
        <v>2261</v>
      </c>
      <c r="B2079" s="3">
        <v>10646390</v>
      </c>
      <c r="C2079" s="3">
        <v>11624977</v>
      </c>
      <c r="D2079" s="3">
        <v>13140862</v>
      </c>
      <c r="E2079" s="3">
        <v>13890211</v>
      </c>
      <c r="F2079" s="3">
        <v>21141904</v>
      </c>
      <c r="G2079" s="3">
        <v>605180</v>
      </c>
      <c r="H2079" s="3">
        <v>827320</v>
      </c>
      <c r="I2079" s="3">
        <v>703939</v>
      </c>
      <c r="J2079" s="3">
        <v>736454</v>
      </c>
      <c r="K2079" s="3">
        <v>887002</v>
      </c>
      <c r="L2079" s="3">
        <v>1040000</v>
      </c>
      <c r="M2079" s="3">
        <v>1040000</v>
      </c>
      <c r="N2079" s="3">
        <v>1040000</v>
      </c>
      <c r="O2079" s="3">
        <v>1040000</v>
      </c>
      <c r="P2079" s="3">
        <v>1040000</v>
      </c>
      <c r="Q2079" s="3">
        <v>5853678</v>
      </c>
      <c r="R2079" s="3">
        <v>6631883</v>
      </c>
      <c r="S2079" s="3">
        <v>7902763</v>
      </c>
      <c r="T2079" s="3">
        <v>8411640</v>
      </c>
      <c r="U2079" s="3">
        <v>9248223</v>
      </c>
      <c r="V2079" s="3">
        <v>0</v>
      </c>
      <c r="W2079" s="3">
        <v>0</v>
      </c>
      <c r="X2079" s="3">
        <v>0</v>
      </c>
      <c r="Y2079" s="3">
        <v>0</v>
      </c>
      <c r="Z2079" s="3">
        <v>3733333</v>
      </c>
      <c r="AA2079" s="3">
        <v>1830146</v>
      </c>
      <c r="AB2079" s="3">
        <v>1845016</v>
      </c>
      <c r="AC2079" s="3">
        <v>1843568</v>
      </c>
      <c r="AD2079" s="3">
        <v>1840766</v>
      </c>
      <c r="AE2079" s="3">
        <v>1904049</v>
      </c>
      <c r="AF2079" s="3">
        <v>1177701</v>
      </c>
      <c r="AG2079" s="3">
        <v>1247366</v>
      </c>
      <c r="AH2079" s="3">
        <v>1308351</v>
      </c>
      <c r="AI2079" s="3">
        <v>1297975</v>
      </c>
      <c r="AJ2079" s="3">
        <v>1399377</v>
      </c>
      <c r="AK2079" s="3">
        <v>0</v>
      </c>
      <c r="AL2079" s="3">
        <v>0</v>
      </c>
      <c r="AM2079" s="3">
        <v>0</v>
      </c>
      <c r="AN2079" s="3">
        <v>0</v>
      </c>
      <c r="AO2079" s="3">
        <v>1066667</v>
      </c>
      <c r="AP2079" s="3">
        <v>16257285</v>
      </c>
      <c r="AQ2079" s="3">
        <v>16406196</v>
      </c>
      <c r="AR2079" s="3">
        <v>18912840</v>
      </c>
      <c r="AS2079" s="3">
        <v>18091727</v>
      </c>
      <c r="AT2079" s="3">
        <v>20142499</v>
      </c>
      <c r="AU2079" s="3">
        <v>3888693</v>
      </c>
      <c r="AV2079" s="3">
        <v>3868936</v>
      </c>
      <c r="AW2079" s="3">
        <v>4524390</v>
      </c>
      <c r="AX2079" s="3">
        <v>3778009</v>
      </c>
      <c r="AY2079" s="3">
        <v>4934788</v>
      </c>
      <c r="AZ2079" s="3">
        <v>4596496</v>
      </c>
      <c r="BA2079" s="3">
        <v>4505078</v>
      </c>
      <c r="BB2079" s="3">
        <v>5202553</v>
      </c>
      <c r="BC2079" s="3">
        <v>4484460</v>
      </c>
      <c r="BD2079" s="3">
        <v>5818908</v>
      </c>
      <c r="BE2079" s="3">
        <v>707803</v>
      </c>
      <c r="BF2079" s="3">
        <v>636142</v>
      </c>
      <c r="BG2079" s="3">
        <v>678163</v>
      </c>
      <c r="BH2079" s="3">
        <v>706451</v>
      </c>
      <c r="BI2079" s="3">
        <v>884120</v>
      </c>
      <c r="BJ2079" s="5">
        <v>8.0060985585541679E-4</v>
      </c>
      <c r="BK2079" s="5">
        <v>3.8667477011496804E-4</v>
      </c>
      <c r="BL2079" s="5">
        <v>9.1685755051414174E-5</v>
      </c>
      <c r="BM2079" s="5">
        <v>0</v>
      </c>
      <c r="BN2079" s="5">
        <v>8.7181306183222E-3</v>
      </c>
      <c r="BO2079" s="3">
        <v>3680</v>
      </c>
      <c r="BP2079" s="3">
        <v>1742</v>
      </c>
      <c r="BQ2079" s="3">
        <v>477</v>
      </c>
      <c r="BR2079" s="3">
        <v>0</v>
      </c>
      <c r="BS2079" s="3">
        <v>50730</v>
      </c>
      <c r="BT2079" s="3">
        <v>55432</v>
      </c>
      <c r="BU2079" s="3">
        <v>35077</v>
      </c>
      <c r="BV2079" s="3">
        <v>92503</v>
      </c>
      <c r="BW2079" s="3">
        <v>104093</v>
      </c>
      <c r="BX2079" s="3">
        <v>88903</v>
      </c>
      <c r="BY2079" s="3">
        <v>3680</v>
      </c>
      <c r="BZ2079" s="3">
        <v>1742</v>
      </c>
      <c r="CA2079" s="3">
        <v>477</v>
      </c>
      <c r="CB2079" s="3">
        <v>0</v>
      </c>
      <c r="CC2079" s="3">
        <v>50730</v>
      </c>
      <c r="CD2079" s="3">
        <v>3940445</v>
      </c>
      <c r="CE2079" s="3">
        <v>3902271</v>
      </c>
      <c r="CF2079" s="3">
        <v>4616416</v>
      </c>
      <c r="CG2079" s="3">
        <v>3882102</v>
      </c>
      <c r="CH2079" s="3">
        <v>4972961</v>
      </c>
    </row>
    <row r="2080" spans="1:86" x14ac:dyDescent="0.25">
      <c r="A2080" t="s">
        <v>297</v>
      </c>
      <c r="B2080" s="3">
        <v>130698972</v>
      </c>
      <c r="C2080" s="3">
        <v>134219472</v>
      </c>
      <c r="D2080" s="3">
        <v>135721813</v>
      </c>
      <c r="E2080" s="3">
        <v>127020361</v>
      </c>
      <c r="F2080" s="3">
        <v>134112003</v>
      </c>
      <c r="G2080" s="3">
        <v>8443361</v>
      </c>
      <c r="H2080" s="3">
        <v>8964661</v>
      </c>
      <c r="I2080" s="3">
        <v>8576417</v>
      </c>
      <c r="J2080" s="3">
        <v>7375742</v>
      </c>
      <c r="K2080" s="3">
        <v>5480172</v>
      </c>
      <c r="L2080" s="3">
        <v>7861367</v>
      </c>
      <c r="M2080" s="3">
        <v>7861367</v>
      </c>
      <c r="N2080" s="3">
        <v>7861367</v>
      </c>
      <c r="O2080" s="3">
        <v>7861367</v>
      </c>
      <c r="P2080" s="3">
        <v>7861367</v>
      </c>
      <c r="Q2080" s="3">
        <v>51610477</v>
      </c>
      <c r="R2080" s="3">
        <v>51032576</v>
      </c>
      <c r="S2080" s="3">
        <v>51873155</v>
      </c>
      <c r="T2080" s="3">
        <v>50183040</v>
      </c>
      <c r="U2080" s="3">
        <v>43018129</v>
      </c>
      <c r="V2080" s="3">
        <v>10533328</v>
      </c>
      <c r="W2080" s="3">
        <v>19424148</v>
      </c>
      <c r="X2080" s="3">
        <v>19563575</v>
      </c>
      <c r="Y2080" s="3">
        <v>22000000</v>
      </c>
      <c r="Z2080" s="3">
        <v>26738785</v>
      </c>
      <c r="AA2080" s="3">
        <v>6383526</v>
      </c>
      <c r="AB2080" s="3">
        <v>6807299</v>
      </c>
      <c r="AC2080" s="3">
        <v>7408436</v>
      </c>
      <c r="AD2080" s="3">
        <v>6480964</v>
      </c>
      <c r="AE2080" s="3">
        <v>8533051</v>
      </c>
      <c r="AF2080" s="3">
        <v>4497442</v>
      </c>
      <c r="AG2080" s="3">
        <v>5059320</v>
      </c>
      <c r="AH2080" s="3">
        <v>5719430</v>
      </c>
      <c r="AI2080" s="3">
        <v>5349803</v>
      </c>
      <c r="AJ2080" s="3">
        <v>7566397</v>
      </c>
      <c r="AK2080" s="3">
        <v>17649843</v>
      </c>
      <c r="AL2080" s="3">
        <v>10324563</v>
      </c>
      <c r="AM2080" s="3">
        <v>6579655</v>
      </c>
      <c r="AN2080" s="3">
        <v>3652783</v>
      </c>
      <c r="AO2080" s="3">
        <v>11473061</v>
      </c>
      <c r="AP2080" s="3">
        <v>159954180</v>
      </c>
      <c r="AQ2080" s="3">
        <v>153680859</v>
      </c>
      <c r="AR2080" s="3">
        <v>156708756</v>
      </c>
      <c r="AS2080" s="3">
        <v>148596912</v>
      </c>
      <c r="AT2080" s="3">
        <v>133143496</v>
      </c>
      <c r="AU2080" s="3">
        <v>12161888</v>
      </c>
      <c r="AV2080" s="3">
        <v>7459320</v>
      </c>
      <c r="AW2080" s="3">
        <v>6851005</v>
      </c>
      <c r="AX2080" s="3">
        <v>2356820</v>
      </c>
      <c r="AY2080" s="3">
        <v>-1953751</v>
      </c>
      <c r="AZ2080" s="3">
        <v>18003727</v>
      </c>
      <c r="BA2080" s="3">
        <v>13795609</v>
      </c>
      <c r="BB2080" s="3">
        <v>13380169</v>
      </c>
      <c r="BC2080" s="3">
        <v>8344808</v>
      </c>
      <c r="BD2080" s="3">
        <v>4289668</v>
      </c>
      <c r="BE2080" s="3">
        <v>5841839</v>
      </c>
      <c r="BF2080" s="3">
        <v>6336289</v>
      </c>
      <c r="BG2080" s="3">
        <v>6529164</v>
      </c>
      <c r="BH2080" s="3">
        <v>5987988</v>
      </c>
      <c r="BI2080" s="3">
        <v>6243419</v>
      </c>
      <c r="BJ2080" s="5">
        <v>4.8492459366885537E-2</v>
      </c>
      <c r="BK2080" s="5">
        <v>4.599804184070453E-2</v>
      </c>
      <c r="BL2080" s="5">
        <v>5.5998918997211468E-2</v>
      </c>
      <c r="BM2080" s="5">
        <v>9.1749864107119064E-2</v>
      </c>
      <c r="BN2080" s="5">
        <v>0.12587174578545474</v>
      </c>
      <c r="BO2080" s="3">
        <v>873045</v>
      </c>
      <c r="BP2080" s="3">
        <v>634571</v>
      </c>
      <c r="BQ2080" s="3">
        <v>749275</v>
      </c>
      <c r="BR2080" s="3">
        <v>765635</v>
      </c>
      <c r="BS2080" s="3">
        <v>539948</v>
      </c>
      <c r="BT2080" s="3">
        <v>152301</v>
      </c>
      <c r="BU2080" s="3">
        <v>1183825</v>
      </c>
      <c r="BV2080" s="3">
        <v>2302524</v>
      </c>
      <c r="BW2080" s="3">
        <v>1582603</v>
      </c>
      <c r="BX2080" s="3">
        <v>578689</v>
      </c>
      <c r="BY2080" s="3">
        <v>2218313</v>
      </c>
      <c r="BZ2080" s="3">
        <v>2955957</v>
      </c>
      <c r="CA2080" s="3">
        <v>2918866</v>
      </c>
      <c r="CB2080" s="3">
        <v>2553888</v>
      </c>
      <c r="CC2080" s="3">
        <v>3857958</v>
      </c>
      <c r="CD2080" s="3">
        <v>10095876</v>
      </c>
      <c r="CE2080" s="3">
        <v>5687188</v>
      </c>
      <c r="CF2080" s="3">
        <v>6234663</v>
      </c>
      <c r="CG2080" s="3">
        <v>1385535</v>
      </c>
      <c r="CH2080" s="3">
        <v>-5233020</v>
      </c>
    </row>
    <row r="2081" spans="1:86" x14ac:dyDescent="0.25">
      <c r="A2081" t="s">
        <v>2262</v>
      </c>
      <c r="B2081" s="3">
        <v>45925991</v>
      </c>
      <c r="C2081" s="3">
        <v>41084444</v>
      </c>
      <c r="D2081" s="3">
        <v>43324856</v>
      </c>
      <c r="E2081" s="3">
        <v>40340428</v>
      </c>
      <c r="F2081" s="3">
        <v>30628157</v>
      </c>
      <c r="G2081" s="3">
        <v>12467222</v>
      </c>
      <c r="H2081" s="3">
        <v>10614202</v>
      </c>
      <c r="I2081" s="3">
        <v>9658123</v>
      </c>
      <c r="J2081" s="3">
        <v>8353126</v>
      </c>
      <c r="K2081" s="3">
        <v>7116390</v>
      </c>
      <c r="L2081" s="3">
        <v>4000000</v>
      </c>
      <c r="M2081" s="3">
        <v>4000000</v>
      </c>
      <c r="N2081" s="3">
        <v>4000000</v>
      </c>
      <c r="O2081" s="3">
        <v>4000000</v>
      </c>
      <c r="P2081" s="3">
        <v>4000000</v>
      </c>
      <c r="Q2081" s="3">
        <v>7444862</v>
      </c>
      <c r="R2081" s="3">
        <v>5764340</v>
      </c>
      <c r="S2081" s="3">
        <v>4961269</v>
      </c>
      <c r="T2081" s="3">
        <v>3634550</v>
      </c>
      <c r="U2081" s="3">
        <v>2011666</v>
      </c>
      <c r="V2081" s="3">
        <v>12639351</v>
      </c>
      <c r="W2081" s="3">
        <v>12162385</v>
      </c>
      <c r="X2081" s="3">
        <v>9939169</v>
      </c>
      <c r="Y2081" s="3">
        <v>9801191</v>
      </c>
      <c r="Z2081" s="3">
        <v>6674429</v>
      </c>
      <c r="AA2081" s="3">
        <v>1165272</v>
      </c>
      <c r="AB2081" s="3">
        <v>1316191</v>
      </c>
      <c r="AC2081" s="3">
        <v>1401499</v>
      </c>
      <c r="AD2081" s="3">
        <v>1568797</v>
      </c>
      <c r="AE2081" s="3">
        <v>1689352</v>
      </c>
      <c r="AF2081" s="3">
        <v>49217</v>
      </c>
      <c r="AG2081" s="3">
        <v>24609</v>
      </c>
      <c r="AH2081" s="3">
        <v>0</v>
      </c>
      <c r="AI2081" s="3">
        <v>0</v>
      </c>
      <c r="AJ2081" s="3">
        <v>0</v>
      </c>
      <c r="AK2081" s="3">
        <v>10680859</v>
      </c>
      <c r="AL2081" s="3">
        <v>7515876</v>
      </c>
      <c r="AM2081" s="3">
        <v>11287043</v>
      </c>
      <c r="AN2081" s="3">
        <v>11790350</v>
      </c>
      <c r="AO2081" s="3">
        <v>10277366</v>
      </c>
      <c r="AP2081" s="3">
        <v>34358266</v>
      </c>
      <c r="AQ2081" s="3">
        <v>24781481</v>
      </c>
      <c r="AR2081" s="3">
        <v>30680721</v>
      </c>
      <c r="AS2081" s="3">
        <v>31072024</v>
      </c>
      <c r="AT2081" s="3">
        <v>27343687</v>
      </c>
      <c r="AU2081" s="3">
        <v>1604572</v>
      </c>
      <c r="AV2081" s="3">
        <v>-1086051</v>
      </c>
      <c r="AW2081" s="3">
        <v>-531065</v>
      </c>
      <c r="AX2081" s="3">
        <v>-1011326</v>
      </c>
      <c r="AY2081" s="3">
        <v>-1730590</v>
      </c>
      <c r="AZ2081" s="3">
        <v>4838135</v>
      </c>
      <c r="BA2081" s="3">
        <v>2016620</v>
      </c>
      <c r="BB2081" s="3">
        <v>2232898</v>
      </c>
      <c r="BC2081" s="3">
        <v>1634312</v>
      </c>
      <c r="BD2081" s="3">
        <v>331559</v>
      </c>
      <c r="BE2081" s="3">
        <v>3233563</v>
      </c>
      <c r="BF2081" s="3">
        <v>3102671</v>
      </c>
      <c r="BG2081" s="3">
        <v>2763963</v>
      </c>
      <c r="BH2081" s="3">
        <v>2645638</v>
      </c>
      <c r="BI2081" s="3">
        <v>2062149</v>
      </c>
      <c r="BJ2081" s="5">
        <v>0.1938313006974795</v>
      </c>
      <c r="BK2081" s="5">
        <v>0.2405713520643453</v>
      </c>
      <c r="BL2081" s="5">
        <v>0.199137622945607</v>
      </c>
      <c r="BM2081" s="5">
        <v>0.34138401969758531</v>
      </c>
      <c r="BN2081" s="5">
        <v>1.7004243588622237</v>
      </c>
      <c r="BO2081" s="3">
        <v>937782</v>
      </c>
      <c r="BP2081" s="3">
        <v>485141</v>
      </c>
      <c r="BQ2081" s="3">
        <v>444654</v>
      </c>
      <c r="BR2081" s="3">
        <v>557928</v>
      </c>
      <c r="BS2081" s="3">
        <v>563791</v>
      </c>
      <c r="BT2081" s="3">
        <v>200036</v>
      </c>
      <c r="BU2081" s="3">
        <v>180660</v>
      </c>
      <c r="BV2081" s="3">
        <v>129086</v>
      </c>
      <c r="BW2081" s="3">
        <v>194340</v>
      </c>
      <c r="BX2081" s="3">
        <v>192480</v>
      </c>
      <c r="BY2081" s="3">
        <v>906237</v>
      </c>
      <c r="BZ2081" s="3">
        <v>485703</v>
      </c>
      <c r="CA2081" s="3">
        <v>447279</v>
      </c>
      <c r="CB2081" s="3">
        <v>563322</v>
      </c>
      <c r="CC2081" s="3">
        <v>563346</v>
      </c>
      <c r="CD2081" s="3">
        <v>898371</v>
      </c>
      <c r="CE2081" s="3">
        <v>-1391094</v>
      </c>
      <c r="CF2081" s="3">
        <v>-849258</v>
      </c>
      <c r="CG2081" s="3">
        <v>-1380308</v>
      </c>
      <c r="CH2081" s="3">
        <v>-2101456</v>
      </c>
    </row>
    <row r="2082" spans="1:86" x14ac:dyDescent="0.25">
      <c r="A2082" t="s">
        <v>2263</v>
      </c>
      <c r="B2082" s="3">
        <v>10848804</v>
      </c>
      <c r="C2082" s="3">
        <v>11482178</v>
      </c>
      <c r="D2082" s="3">
        <v>11267281</v>
      </c>
      <c r="E2082" s="3">
        <v>12549945</v>
      </c>
      <c r="F2082" s="3">
        <v>14440156</v>
      </c>
      <c r="G2082" s="3">
        <v>348837</v>
      </c>
      <c r="H2082" s="3">
        <v>320639</v>
      </c>
      <c r="I2082" s="3">
        <v>267474</v>
      </c>
      <c r="J2082" s="3">
        <v>2918653</v>
      </c>
      <c r="K2082" s="3">
        <v>2821576</v>
      </c>
      <c r="L2082" s="3">
        <v>2500000</v>
      </c>
      <c r="M2082" s="3">
        <v>2500000</v>
      </c>
      <c r="N2082" s="3">
        <v>2500000</v>
      </c>
      <c r="O2082" s="3">
        <v>2500000</v>
      </c>
      <c r="P2082" s="3">
        <v>2500000</v>
      </c>
      <c r="Q2082" s="3">
        <v>396999</v>
      </c>
      <c r="R2082" s="3">
        <v>489997</v>
      </c>
      <c r="S2082" s="3">
        <v>588001</v>
      </c>
      <c r="T2082" s="3">
        <v>706051</v>
      </c>
      <c r="U2082" s="3">
        <v>800213</v>
      </c>
      <c r="V2082" s="3">
        <v>2448370</v>
      </c>
      <c r="W2082" s="3">
        <v>1926821</v>
      </c>
      <c r="X2082" s="3">
        <v>1156350</v>
      </c>
      <c r="Y2082" s="3">
        <v>674652</v>
      </c>
      <c r="Z2082" s="3">
        <v>168009</v>
      </c>
      <c r="AA2082" s="3">
        <v>306193</v>
      </c>
      <c r="AB2082" s="3">
        <v>246112</v>
      </c>
      <c r="AC2082" s="3">
        <v>156655</v>
      </c>
      <c r="AD2082" s="3">
        <v>181016</v>
      </c>
      <c r="AE2082" s="3">
        <v>210449</v>
      </c>
      <c r="AF2082" s="3">
        <v>216718</v>
      </c>
      <c r="AG2082" s="3">
        <v>131866</v>
      </c>
      <c r="AH2082" s="3">
        <v>26515</v>
      </c>
      <c r="AI2082" s="3">
        <v>36000</v>
      </c>
      <c r="AJ2082" s="3">
        <v>40500</v>
      </c>
      <c r="AK2082" s="3">
        <v>4021922</v>
      </c>
      <c r="AL2082" s="3">
        <v>4040339</v>
      </c>
      <c r="AM2082" s="3">
        <v>4706374</v>
      </c>
      <c r="AN2082" s="3">
        <v>5354277</v>
      </c>
      <c r="AO2082" s="3">
        <v>6537673</v>
      </c>
      <c r="AP2082" s="3">
        <v>10001607</v>
      </c>
      <c r="AQ2082" s="3">
        <v>13974248</v>
      </c>
      <c r="AR2082" s="3">
        <v>15043786</v>
      </c>
      <c r="AS2082" s="3">
        <v>16311771</v>
      </c>
      <c r="AT2082" s="3">
        <v>18904667</v>
      </c>
      <c r="AU2082" s="3">
        <v>297515</v>
      </c>
      <c r="AV2082" s="3">
        <v>534679</v>
      </c>
      <c r="AW2082" s="3">
        <v>153771</v>
      </c>
      <c r="AX2082" s="3">
        <v>271406</v>
      </c>
      <c r="AY2082" s="3">
        <v>329552</v>
      </c>
      <c r="AZ2082" s="3">
        <v>513198</v>
      </c>
      <c r="BA2082" s="3">
        <v>815050</v>
      </c>
      <c r="BB2082" s="3">
        <v>407831</v>
      </c>
      <c r="BC2082" s="3">
        <v>464358</v>
      </c>
      <c r="BD2082" s="3">
        <v>633016</v>
      </c>
      <c r="BE2082" s="3">
        <v>215683</v>
      </c>
      <c r="BF2082" s="3">
        <v>280371</v>
      </c>
      <c r="BG2082" s="3">
        <v>254060</v>
      </c>
      <c r="BH2082" s="3">
        <v>192952</v>
      </c>
      <c r="BI2082" s="3">
        <v>303464</v>
      </c>
      <c r="BJ2082" s="5">
        <v>0.49955377846367288</v>
      </c>
      <c r="BK2082" s="5">
        <v>0.24847555364701551</v>
      </c>
      <c r="BL2082" s="5">
        <v>0.37847049390556381</v>
      </c>
      <c r="BM2082" s="5">
        <v>0.32120260660955557</v>
      </c>
      <c r="BN2082" s="5">
        <v>0.21509882846563119</v>
      </c>
      <c r="BO2082" s="3">
        <v>256370</v>
      </c>
      <c r="BP2082" s="3">
        <v>202520</v>
      </c>
      <c r="BQ2082" s="3">
        <v>154352</v>
      </c>
      <c r="BR2082" s="3">
        <v>149153</v>
      </c>
      <c r="BS2082" s="3">
        <v>136161</v>
      </c>
      <c r="BT2082" s="3">
        <v>299082</v>
      </c>
      <c r="BU2082" s="3">
        <v>7798</v>
      </c>
      <c r="BV2082" s="3">
        <v>264954</v>
      </c>
      <c r="BW2082" s="3">
        <v>83188</v>
      </c>
      <c r="BX2082" s="3">
        <v>37259</v>
      </c>
      <c r="BY2082" s="3">
        <v>277419</v>
      </c>
      <c r="BZ2082" s="3">
        <v>186966</v>
      </c>
      <c r="CA2082" s="3">
        <v>152872</v>
      </c>
      <c r="CB2082" s="3">
        <v>152530</v>
      </c>
      <c r="CC2082" s="3">
        <v>133646</v>
      </c>
      <c r="CD2082" s="3">
        <v>319178</v>
      </c>
      <c r="CE2082" s="3">
        <v>355511</v>
      </c>
      <c r="CF2082" s="3">
        <v>265853</v>
      </c>
      <c r="CG2082" s="3">
        <v>202064</v>
      </c>
      <c r="CH2082" s="3">
        <v>233165</v>
      </c>
    </row>
    <row r="2083" spans="1:86" x14ac:dyDescent="0.25">
      <c r="A2083" t="s">
        <v>2264</v>
      </c>
      <c r="B2083" s="3">
        <v>20981083</v>
      </c>
      <c r="C2083" s="3">
        <v>21965995</v>
      </c>
      <c r="D2083" s="3">
        <v>23188173</v>
      </c>
      <c r="E2083" s="3">
        <v>24404818</v>
      </c>
      <c r="F2083" s="3">
        <v>22812134</v>
      </c>
      <c r="G2083" s="3">
        <v>2105777</v>
      </c>
      <c r="H2083" s="3">
        <v>3513196</v>
      </c>
      <c r="I2083" s="3">
        <v>4142403</v>
      </c>
      <c r="J2083" s="3">
        <v>4866044</v>
      </c>
      <c r="K2083" s="3">
        <v>5330585</v>
      </c>
      <c r="L2083" s="3">
        <v>4274797</v>
      </c>
      <c r="M2083" s="3">
        <v>4274797</v>
      </c>
      <c r="N2083" s="3">
        <v>4274797</v>
      </c>
      <c r="O2083" s="3">
        <v>4274797</v>
      </c>
      <c r="P2083" s="3">
        <v>4274797</v>
      </c>
      <c r="Q2083" s="3">
        <v>4694048</v>
      </c>
      <c r="R2083" s="3">
        <v>6051972</v>
      </c>
      <c r="S2083" s="3">
        <v>6922569</v>
      </c>
      <c r="T2083" s="3">
        <v>7782111</v>
      </c>
      <c r="U2083" s="3">
        <v>8119112</v>
      </c>
      <c r="V2083" s="3">
        <v>2058221</v>
      </c>
      <c r="W2083" s="3">
        <v>3195351</v>
      </c>
      <c r="X2083" s="3">
        <v>2030944</v>
      </c>
      <c r="Y2083" s="3">
        <v>2950753</v>
      </c>
      <c r="Z2083" s="3">
        <v>2022958</v>
      </c>
      <c r="AA2083" s="3">
        <v>807807</v>
      </c>
      <c r="AB2083" s="3">
        <v>948228</v>
      </c>
      <c r="AC2083" s="3">
        <v>1118557</v>
      </c>
      <c r="AD2083" s="3">
        <v>1232707</v>
      </c>
      <c r="AE2083" s="3">
        <v>1345856</v>
      </c>
      <c r="AF2083" s="3">
        <v>277061</v>
      </c>
      <c r="AG2083" s="3">
        <v>455753</v>
      </c>
      <c r="AH2083" s="3">
        <v>628001</v>
      </c>
      <c r="AI2083" s="3">
        <v>806955</v>
      </c>
      <c r="AJ2083" s="3">
        <v>925719</v>
      </c>
      <c r="AK2083" s="3">
        <v>2460889</v>
      </c>
      <c r="AL2083" s="3">
        <v>1892013</v>
      </c>
      <c r="AM2083" s="3">
        <v>2889281</v>
      </c>
      <c r="AN2083" s="3">
        <v>1696167</v>
      </c>
      <c r="AO2083" s="3">
        <v>1612103</v>
      </c>
      <c r="AP2083" s="3">
        <v>25713374</v>
      </c>
      <c r="AQ2083" s="3">
        <v>28300773</v>
      </c>
      <c r="AR2083" s="3">
        <v>29703156</v>
      </c>
      <c r="AS2083" s="3">
        <v>27145868</v>
      </c>
      <c r="AT2083" s="3">
        <v>25830272</v>
      </c>
      <c r="AU2083" s="3">
        <v>2354139</v>
      </c>
      <c r="AV2083" s="3">
        <v>2259223</v>
      </c>
      <c r="AW2083" s="3">
        <v>1752363</v>
      </c>
      <c r="AX2083" s="3">
        <v>1659600</v>
      </c>
      <c r="AY2083" s="3">
        <v>1214011</v>
      </c>
      <c r="AZ2083" s="3">
        <v>3338408</v>
      </c>
      <c r="BA2083" s="3">
        <v>3575706</v>
      </c>
      <c r="BB2083" s="3">
        <v>2691511</v>
      </c>
      <c r="BC2083" s="3">
        <v>2841887</v>
      </c>
      <c r="BD2083" s="3">
        <v>2439350</v>
      </c>
      <c r="BE2083" s="3">
        <v>984269</v>
      </c>
      <c r="BF2083" s="3">
        <v>1316483</v>
      </c>
      <c r="BG2083" s="3">
        <v>939148</v>
      </c>
      <c r="BH2083" s="3">
        <v>1182287</v>
      </c>
      <c r="BI2083" s="3">
        <v>1225339</v>
      </c>
      <c r="BJ2083" s="5">
        <v>0.26132036587499191</v>
      </c>
      <c r="BK2083" s="5">
        <v>8.6710428653809901E-2</v>
      </c>
      <c r="BL2083" s="5">
        <v>0.10593826293111935</v>
      </c>
      <c r="BM2083" s="5">
        <v>8.3669055103176168E-2</v>
      </c>
      <c r="BN2083" s="5">
        <v>8.4130198618484434E-2</v>
      </c>
      <c r="BO2083" s="3">
        <v>872394</v>
      </c>
      <c r="BP2083" s="3">
        <v>310051</v>
      </c>
      <c r="BQ2083" s="3">
        <v>285134</v>
      </c>
      <c r="BR2083" s="3">
        <v>237778</v>
      </c>
      <c r="BS2083" s="3">
        <v>205223</v>
      </c>
      <c r="BT2083" s="3">
        <v>101740</v>
      </c>
      <c r="BU2083" s="3">
        <v>154645</v>
      </c>
      <c r="BV2083" s="3">
        <v>199728</v>
      </c>
      <c r="BW2083" s="3">
        <v>143369</v>
      </c>
      <c r="BX2083" s="3">
        <v>123618</v>
      </c>
      <c r="BY2083" s="3">
        <v>870144</v>
      </c>
      <c r="BZ2083" s="3">
        <v>248712</v>
      </c>
      <c r="CA2083" s="3">
        <v>200845</v>
      </c>
      <c r="CB2083" s="3">
        <v>242445</v>
      </c>
      <c r="CC2083" s="3">
        <v>266876</v>
      </c>
      <c r="CD2083" s="3">
        <v>1585735</v>
      </c>
      <c r="CE2083" s="3">
        <v>2165156</v>
      </c>
      <c r="CF2083" s="3">
        <v>1751246</v>
      </c>
      <c r="CG2083" s="3">
        <v>1560524</v>
      </c>
      <c r="CH2083" s="3">
        <v>1070753</v>
      </c>
    </row>
    <row r="2084" spans="1:86" x14ac:dyDescent="0.25">
      <c r="A2084" t="s">
        <v>2265</v>
      </c>
      <c r="B2084" s="3">
        <v>68380797</v>
      </c>
      <c r="C2084" s="3">
        <v>60886988</v>
      </c>
      <c r="D2084" s="3">
        <v>75277387</v>
      </c>
      <c r="E2084" s="3">
        <v>243920731</v>
      </c>
      <c r="F2084" s="3">
        <v>244260298</v>
      </c>
      <c r="G2084" s="3">
        <v>166780</v>
      </c>
      <c r="H2084" s="3">
        <v>110999</v>
      </c>
      <c r="I2084" s="3">
        <v>85486</v>
      </c>
      <c r="J2084" s="3">
        <v>17205484</v>
      </c>
      <c r="K2084" s="3">
        <v>16265353</v>
      </c>
      <c r="L2084" s="3">
        <v>1500000</v>
      </c>
      <c r="M2084" s="3">
        <v>1500000</v>
      </c>
      <c r="N2084" s="3">
        <v>1500000</v>
      </c>
      <c r="O2084" s="3">
        <v>11250000</v>
      </c>
      <c r="P2084" s="3">
        <v>11250000</v>
      </c>
      <c r="Q2084" s="3">
        <v>16974408</v>
      </c>
      <c r="R2084" s="3">
        <v>14292405</v>
      </c>
      <c r="S2084" s="3">
        <v>17768605</v>
      </c>
      <c r="T2084" s="3">
        <v>114675059</v>
      </c>
      <c r="U2084" s="3">
        <v>132144511</v>
      </c>
      <c r="V2084" s="3">
        <v>185414</v>
      </c>
      <c r="W2084" s="3">
        <v>124835</v>
      </c>
      <c r="X2084" s="3">
        <v>109035</v>
      </c>
      <c r="Y2084" s="3">
        <v>36750</v>
      </c>
      <c r="Z2084" s="3">
        <v>0</v>
      </c>
      <c r="AA2084" s="3">
        <v>11620265</v>
      </c>
      <c r="AB2084" s="3">
        <v>13067201</v>
      </c>
      <c r="AC2084" s="3">
        <v>12214850</v>
      </c>
      <c r="AD2084" s="3">
        <v>71026980</v>
      </c>
      <c r="AE2084" s="3">
        <v>56492728</v>
      </c>
      <c r="AF2084" s="3">
        <v>2342309</v>
      </c>
      <c r="AG2084" s="3">
        <v>3865121</v>
      </c>
      <c r="AH2084" s="3">
        <v>4160755</v>
      </c>
      <c r="AI2084" s="3">
        <v>63888906</v>
      </c>
      <c r="AJ2084" s="3">
        <v>50367016</v>
      </c>
      <c r="AK2084" s="3">
        <v>59385</v>
      </c>
      <c r="AL2084" s="3">
        <v>89286</v>
      </c>
      <c r="AM2084" s="3">
        <v>177955</v>
      </c>
      <c r="AN2084" s="3">
        <v>111227</v>
      </c>
      <c r="AO2084" s="3">
        <v>0</v>
      </c>
      <c r="AP2084" s="3">
        <v>127459026</v>
      </c>
      <c r="AQ2084" s="3">
        <v>140420346</v>
      </c>
      <c r="AR2084" s="3">
        <v>157141667</v>
      </c>
      <c r="AS2084" s="3">
        <v>356568645</v>
      </c>
      <c r="AT2084" s="3">
        <v>350592728</v>
      </c>
      <c r="AU2084" s="3">
        <v>11359746</v>
      </c>
      <c r="AV2084" s="3">
        <v>8094901</v>
      </c>
      <c r="AW2084" s="3">
        <v>4470470</v>
      </c>
      <c r="AX2084" s="3">
        <v>16889809</v>
      </c>
      <c r="AY2084" s="3">
        <v>31955405</v>
      </c>
      <c r="AZ2084" s="3">
        <v>11658907</v>
      </c>
      <c r="BA2084" s="3">
        <v>9070411</v>
      </c>
      <c r="BB2084" s="3">
        <v>5620492</v>
      </c>
      <c r="BC2084" s="3">
        <v>21959886</v>
      </c>
      <c r="BD2084" s="3">
        <v>36368102</v>
      </c>
      <c r="BE2084" s="3">
        <v>299161</v>
      </c>
      <c r="BF2084" s="3">
        <v>975510</v>
      </c>
      <c r="BG2084" s="3">
        <v>1150022</v>
      </c>
      <c r="BH2084" s="3">
        <v>5070077</v>
      </c>
      <c r="BI2084" s="3">
        <v>4412697</v>
      </c>
      <c r="BJ2084" s="5">
        <v>5.337893166143276E-2</v>
      </c>
      <c r="BK2084" s="5">
        <v>9.3546587910955742E-2</v>
      </c>
      <c r="BL2084" s="5">
        <v>0.13385127138335931</v>
      </c>
      <c r="BM2084" s="5">
        <v>3.1166054322868526E-2</v>
      </c>
      <c r="BN2084" s="5">
        <v>6.3702252044937624E-3</v>
      </c>
      <c r="BO2084" s="3">
        <v>622340</v>
      </c>
      <c r="BP2084" s="3">
        <v>848506</v>
      </c>
      <c r="BQ2084" s="3">
        <v>752310</v>
      </c>
      <c r="BR2084" s="3">
        <v>684403</v>
      </c>
      <c r="BS2084" s="3">
        <v>231673</v>
      </c>
      <c r="BT2084" s="3">
        <v>502284</v>
      </c>
      <c r="BU2084" s="3">
        <v>673647</v>
      </c>
      <c r="BV2084" s="3">
        <v>887307</v>
      </c>
      <c r="BW2084" s="3">
        <v>19691</v>
      </c>
      <c r="BX2084" s="3">
        <v>12819</v>
      </c>
      <c r="BY2084" s="3">
        <v>622074</v>
      </c>
      <c r="BZ2084" s="3">
        <v>847456</v>
      </c>
      <c r="CA2084" s="3">
        <v>752650</v>
      </c>
      <c r="CB2084" s="3">
        <v>686793</v>
      </c>
      <c r="CC2084" s="3">
        <v>229583</v>
      </c>
      <c r="CD2084" s="3">
        <v>11239956</v>
      </c>
      <c r="CE2084" s="3">
        <v>7921092</v>
      </c>
      <c r="CF2084" s="3">
        <v>4605127</v>
      </c>
      <c r="CG2084" s="3">
        <v>16222707</v>
      </c>
      <c r="CH2084" s="3">
        <v>31738641</v>
      </c>
    </row>
    <row r="2085" spans="1:86" x14ac:dyDescent="0.25">
      <c r="A2085" t="s">
        <v>2266</v>
      </c>
      <c r="B2085" s="3">
        <v>3343425</v>
      </c>
      <c r="C2085" s="3">
        <v>4372926</v>
      </c>
      <c r="D2085" s="3">
        <v>4828861</v>
      </c>
      <c r="E2085" s="3">
        <v>4698759</v>
      </c>
      <c r="F2085" s="3">
        <v>5029854</v>
      </c>
      <c r="G2085" s="3">
        <v>72259</v>
      </c>
      <c r="H2085" s="3">
        <v>132576</v>
      </c>
      <c r="I2085" s="3">
        <v>310384</v>
      </c>
      <c r="J2085" s="3">
        <v>231924</v>
      </c>
      <c r="K2085" s="3">
        <v>226176</v>
      </c>
      <c r="L2085" s="3">
        <v>98800</v>
      </c>
      <c r="M2085" s="3">
        <v>98800</v>
      </c>
      <c r="N2085" s="3">
        <v>98800</v>
      </c>
      <c r="O2085" s="3">
        <v>98800</v>
      </c>
      <c r="P2085" s="3">
        <v>98800</v>
      </c>
      <c r="Q2085" s="3">
        <v>732489</v>
      </c>
      <c r="R2085" s="3">
        <v>767420</v>
      </c>
      <c r="S2085" s="3">
        <v>809755</v>
      </c>
      <c r="T2085" s="3">
        <v>859406</v>
      </c>
      <c r="U2085" s="3">
        <v>890941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568881</v>
      </c>
      <c r="AB2085" s="3">
        <v>581225</v>
      </c>
      <c r="AC2085" s="3">
        <v>571472</v>
      </c>
      <c r="AD2085" s="3">
        <v>584872</v>
      </c>
      <c r="AE2085" s="3">
        <v>575708</v>
      </c>
      <c r="AF2085" s="3">
        <v>259443</v>
      </c>
      <c r="AG2085" s="3">
        <v>274443</v>
      </c>
      <c r="AH2085" s="3">
        <v>289443</v>
      </c>
      <c r="AI2085" s="3">
        <v>289443</v>
      </c>
      <c r="AJ2085" s="3">
        <v>289443</v>
      </c>
      <c r="AK2085" s="3">
        <v>433648</v>
      </c>
      <c r="AL2085" s="3">
        <v>580170</v>
      </c>
      <c r="AM2085" s="3">
        <v>477155</v>
      </c>
      <c r="AN2085" s="3">
        <v>759673</v>
      </c>
      <c r="AO2085" s="3">
        <v>311848</v>
      </c>
      <c r="AP2085" s="3">
        <v>14088856</v>
      </c>
      <c r="AQ2085" s="3">
        <v>16150920</v>
      </c>
      <c r="AR2085" s="3">
        <v>17232025</v>
      </c>
      <c r="AS2085" s="3">
        <v>16988370</v>
      </c>
      <c r="AT2085" s="3">
        <v>18356053</v>
      </c>
      <c r="AU2085" s="3">
        <v>92864</v>
      </c>
      <c r="AV2085" s="3">
        <v>108916</v>
      </c>
      <c r="AW2085" s="3">
        <v>101194</v>
      </c>
      <c r="AX2085" s="3">
        <v>66839</v>
      </c>
      <c r="AY2085" s="3">
        <v>91422</v>
      </c>
      <c r="AZ2085" s="3">
        <v>117385</v>
      </c>
      <c r="BA2085" s="3">
        <v>187179</v>
      </c>
      <c r="BB2085" s="3">
        <v>241939</v>
      </c>
      <c r="BC2085" s="3">
        <v>161204</v>
      </c>
      <c r="BD2085" s="3">
        <v>191473</v>
      </c>
      <c r="BE2085" s="3">
        <v>24521</v>
      </c>
      <c r="BF2085" s="3">
        <v>78263</v>
      </c>
      <c r="BG2085" s="3">
        <v>140745</v>
      </c>
      <c r="BH2085" s="3">
        <v>94365</v>
      </c>
      <c r="BI2085" s="3">
        <v>100051</v>
      </c>
      <c r="BJ2085" s="5">
        <v>0.21172211100225752</v>
      </c>
      <c r="BK2085" s="5">
        <v>0.14972299242970633</v>
      </c>
      <c r="BL2085" s="5">
        <v>0.12830093535973944</v>
      </c>
      <c r="BM2085" s="5">
        <v>0.25150120344408328</v>
      </c>
      <c r="BN2085" s="5">
        <v>0.1587847895003473</v>
      </c>
      <c r="BO2085" s="3">
        <v>24853</v>
      </c>
      <c r="BP2085" s="3">
        <v>28025</v>
      </c>
      <c r="BQ2085" s="3">
        <v>31041</v>
      </c>
      <c r="BR2085" s="3">
        <v>40543</v>
      </c>
      <c r="BS2085" s="3">
        <v>30403</v>
      </c>
      <c r="BT2085" s="3">
        <v>4533</v>
      </c>
      <c r="BU2085" s="3">
        <v>613</v>
      </c>
      <c r="BV2085" s="3">
        <v>15846</v>
      </c>
      <c r="BW2085" s="3">
        <v>15932</v>
      </c>
      <c r="BX2085" s="3">
        <v>18825</v>
      </c>
      <c r="BY2085" s="3">
        <v>24853</v>
      </c>
      <c r="BZ2085" s="3">
        <v>28025</v>
      </c>
      <c r="CA2085" s="3">
        <v>31041</v>
      </c>
      <c r="CB2085" s="3">
        <v>40543</v>
      </c>
      <c r="CC2085" s="3">
        <v>30403</v>
      </c>
      <c r="CD2085" s="3">
        <v>72544</v>
      </c>
      <c r="CE2085" s="3">
        <v>81504</v>
      </c>
      <c r="CF2085" s="3">
        <v>85999</v>
      </c>
      <c r="CG2085" s="3">
        <v>42228</v>
      </c>
      <c r="CH2085" s="3">
        <v>79844</v>
      </c>
    </row>
    <row r="2086" spans="1:86" x14ac:dyDescent="0.25">
      <c r="A2086" t="s">
        <v>2267</v>
      </c>
      <c r="B2086" s="3">
        <v>74524681</v>
      </c>
      <c r="C2086" s="3">
        <v>99523651</v>
      </c>
      <c r="D2086" s="3">
        <v>97721431</v>
      </c>
      <c r="E2086" s="3">
        <v>93117621</v>
      </c>
      <c r="F2086" s="3">
        <v>82986954</v>
      </c>
      <c r="G2086" s="3">
        <v>551318</v>
      </c>
      <c r="H2086" s="3">
        <v>351216</v>
      </c>
      <c r="I2086" s="3">
        <v>332513</v>
      </c>
      <c r="J2086" s="3">
        <v>414924</v>
      </c>
      <c r="K2086" s="3">
        <v>325834</v>
      </c>
      <c r="L2086" s="3">
        <v>3550000</v>
      </c>
      <c r="M2086" s="3">
        <v>3550000</v>
      </c>
      <c r="N2086" s="3">
        <v>3550000</v>
      </c>
      <c r="O2086" s="3">
        <v>3550000</v>
      </c>
      <c r="P2086" s="3">
        <v>3550000</v>
      </c>
      <c r="Q2086" s="3">
        <v>22380677</v>
      </c>
      <c r="R2086" s="3">
        <v>26324282</v>
      </c>
      <c r="S2086" s="3">
        <v>31035823</v>
      </c>
      <c r="T2086" s="3">
        <v>34127210</v>
      </c>
      <c r="U2086" s="3">
        <v>36317369</v>
      </c>
      <c r="V2086" s="3">
        <v>138594</v>
      </c>
      <c r="W2086" s="3">
        <v>112878</v>
      </c>
      <c r="X2086" s="3">
        <v>86197</v>
      </c>
      <c r="Y2086" s="3">
        <v>58516</v>
      </c>
      <c r="Z2086" s="3">
        <v>5617874</v>
      </c>
      <c r="AA2086" s="3">
        <v>1412774</v>
      </c>
      <c r="AB2086" s="3">
        <v>1604530</v>
      </c>
      <c r="AC2086" s="3">
        <v>1704049</v>
      </c>
      <c r="AD2086" s="3">
        <v>1802217</v>
      </c>
      <c r="AE2086" s="3">
        <v>1930939</v>
      </c>
      <c r="AF2086" s="3">
        <v>35317</v>
      </c>
      <c r="AG2086" s="3">
        <v>79993</v>
      </c>
      <c r="AH2086" s="3">
        <v>63173</v>
      </c>
      <c r="AI2086" s="3">
        <v>22647</v>
      </c>
      <c r="AJ2086" s="3">
        <v>22345</v>
      </c>
      <c r="AK2086" s="3">
        <v>1064054</v>
      </c>
      <c r="AL2086" s="3">
        <v>25716</v>
      </c>
      <c r="AM2086" s="3">
        <v>26681</v>
      </c>
      <c r="AN2086" s="3">
        <v>27681</v>
      </c>
      <c r="AO2086" s="3">
        <v>1940642</v>
      </c>
      <c r="AP2086" s="3">
        <v>151556783</v>
      </c>
      <c r="AQ2086" s="3">
        <v>200218803</v>
      </c>
      <c r="AR2086" s="3">
        <v>255732700</v>
      </c>
      <c r="AS2086" s="3">
        <v>284720020</v>
      </c>
      <c r="AT2086" s="3">
        <v>275816465</v>
      </c>
      <c r="AU2086" s="3">
        <v>10453587</v>
      </c>
      <c r="AV2086" s="3">
        <v>5728919</v>
      </c>
      <c r="AW2086" s="3">
        <v>7946442</v>
      </c>
      <c r="AX2086" s="3">
        <v>4834267</v>
      </c>
      <c r="AY2086" s="3">
        <v>4047872</v>
      </c>
      <c r="AZ2086" s="3">
        <v>10783607</v>
      </c>
      <c r="BA2086" s="3">
        <v>6211876</v>
      </c>
      <c r="BB2086" s="3">
        <v>8613665</v>
      </c>
      <c r="BC2086" s="3">
        <v>5062588</v>
      </c>
      <c r="BD2086" s="3">
        <v>4320169</v>
      </c>
      <c r="BE2086" s="3">
        <v>330020</v>
      </c>
      <c r="BF2086" s="3">
        <v>482957</v>
      </c>
      <c r="BG2086" s="3">
        <v>667223</v>
      </c>
      <c r="BH2086" s="3">
        <v>228321</v>
      </c>
      <c r="BI2086" s="3">
        <v>272297</v>
      </c>
      <c r="BJ2086" s="5">
        <v>3.0546087222948683E-2</v>
      </c>
      <c r="BK2086" s="5">
        <v>3.8551799810556425E-2</v>
      </c>
      <c r="BL2086" s="5">
        <v>7.1979116903199747E-2</v>
      </c>
      <c r="BM2086" s="5">
        <v>0.11232101051873074</v>
      </c>
      <c r="BN2086" s="5">
        <v>0.1849149882793937</v>
      </c>
      <c r="BO2086" s="3">
        <v>329397</v>
      </c>
      <c r="BP2086" s="3">
        <v>239479</v>
      </c>
      <c r="BQ2086" s="3">
        <v>620004</v>
      </c>
      <c r="BR2086" s="3">
        <v>568635</v>
      </c>
      <c r="BS2086" s="3">
        <v>798864</v>
      </c>
      <c r="BT2086" s="3">
        <v>70519</v>
      </c>
      <c r="BU2086" s="3">
        <v>75944</v>
      </c>
      <c r="BV2086" s="3">
        <v>48831</v>
      </c>
      <c r="BW2086" s="3">
        <v>78773</v>
      </c>
      <c r="BX2086" s="3">
        <v>47005</v>
      </c>
      <c r="BY2086" s="3">
        <v>695062</v>
      </c>
      <c r="BZ2086" s="3">
        <v>-141890</v>
      </c>
      <c r="CA2086" s="3">
        <v>874763</v>
      </c>
      <c r="CB2086" s="3">
        <v>345005</v>
      </c>
      <c r="CC2086" s="3">
        <v>829137</v>
      </c>
      <c r="CD2086" s="3">
        <v>9829044</v>
      </c>
      <c r="CE2086" s="3">
        <v>5946753</v>
      </c>
      <c r="CF2086" s="3">
        <v>7120510</v>
      </c>
      <c r="CG2086" s="3">
        <v>4568035</v>
      </c>
      <c r="CH2086" s="3">
        <v>3265740</v>
      </c>
    </row>
    <row r="2087" spans="1:86" x14ac:dyDescent="0.25">
      <c r="A2087" t="s">
        <v>298</v>
      </c>
      <c r="B2087" s="3">
        <v>270801193</v>
      </c>
      <c r="C2087" s="3">
        <v>273613828</v>
      </c>
      <c r="D2087" s="3">
        <v>280662201</v>
      </c>
      <c r="E2087" s="3">
        <v>283050444</v>
      </c>
      <c r="F2087" s="3">
        <v>275229690</v>
      </c>
      <c r="G2087" s="3">
        <v>169890881</v>
      </c>
      <c r="H2087" s="3">
        <v>175705469</v>
      </c>
      <c r="I2087" s="3">
        <v>182798052</v>
      </c>
      <c r="J2087" s="3">
        <v>182907826</v>
      </c>
      <c r="K2087" s="3">
        <v>183462201</v>
      </c>
      <c r="L2087" s="3">
        <v>108077490</v>
      </c>
      <c r="M2087" s="3">
        <v>108077490</v>
      </c>
      <c r="N2087" s="3">
        <v>108077490</v>
      </c>
      <c r="O2087" s="3">
        <v>108077490</v>
      </c>
      <c r="P2087" s="3">
        <v>108077490</v>
      </c>
      <c r="Q2087" s="3">
        <v>43361382</v>
      </c>
      <c r="R2087" s="3">
        <v>46754115</v>
      </c>
      <c r="S2087" s="3">
        <v>47669684</v>
      </c>
      <c r="T2087" s="3">
        <v>55168092</v>
      </c>
      <c r="U2087" s="3">
        <v>60599237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39455382</v>
      </c>
      <c r="AB2087" s="3">
        <v>38807950</v>
      </c>
      <c r="AC2087" s="3">
        <v>88102279</v>
      </c>
      <c r="AD2087" s="3">
        <v>87021894</v>
      </c>
      <c r="AE2087" s="3">
        <v>88042688</v>
      </c>
      <c r="AF2087" s="3">
        <v>30105012</v>
      </c>
      <c r="AG2087" s="3">
        <v>29468244</v>
      </c>
      <c r="AH2087" s="3">
        <v>29210336</v>
      </c>
      <c r="AI2087" s="3">
        <v>28503787</v>
      </c>
      <c r="AJ2087" s="3">
        <v>29316620</v>
      </c>
      <c r="AK2087" s="3">
        <v>41843526</v>
      </c>
      <c r="AL2087" s="3">
        <v>41839352</v>
      </c>
      <c r="AM2087" s="3">
        <v>281</v>
      </c>
      <c r="AN2087" s="3">
        <v>201</v>
      </c>
      <c r="AO2087" s="3">
        <v>22753</v>
      </c>
      <c r="AP2087" s="3">
        <v>61620993</v>
      </c>
      <c r="AQ2087" s="3">
        <v>68897519</v>
      </c>
      <c r="AR2087" s="3">
        <v>71171836</v>
      </c>
      <c r="AS2087" s="3">
        <v>70577922</v>
      </c>
      <c r="AT2087" s="3">
        <v>68536206</v>
      </c>
      <c r="AU2087" s="3">
        <v>8966828</v>
      </c>
      <c r="AV2087" s="3">
        <v>13715987</v>
      </c>
      <c r="AW2087" s="3">
        <v>12095631</v>
      </c>
      <c r="AX2087" s="3">
        <v>14705234</v>
      </c>
      <c r="AY2087" s="3">
        <v>14260561</v>
      </c>
      <c r="AZ2087" s="3">
        <v>16516576</v>
      </c>
      <c r="BA2087" s="3">
        <v>21334111</v>
      </c>
      <c r="BB2087" s="3">
        <v>19743935</v>
      </c>
      <c r="BC2087" s="3">
        <v>23144501</v>
      </c>
      <c r="BD2087" s="3">
        <v>22568749</v>
      </c>
      <c r="BE2087" s="3">
        <v>7549748</v>
      </c>
      <c r="BF2087" s="3">
        <v>7618124</v>
      </c>
      <c r="BG2087" s="3">
        <v>7648304</v>
      </c>
      <c r="BH2087" s="3">
        <v>8439267</v>
      </c>
      <c r="BI2087" s="3">
        <v>8308188</v>
      </c>
      <c r="BJ2087" s="5">
        <v>1.2879788159482933E-2</v>
      </c>
      <c r="BK2087" s="5">
        <v>1.3234720678072782E-2</v>
      </c>
      <c r="BL2087" s="5">
        <v>0.13510523611428016</v>
      </c>
      <c r="BM2087" s="5">
        <v>0.13977289897068854</v>
      </c>
      <c r="BN2087" s="5">
        <v>0.1395936035267174</v>
      </c>
      <c r="BO2087" s="3">
        <v>212730</v>
      </c>
      <c r="BP2087" s="3">
        <v>282351</v>
      </c>
      <c r="BQ2087" s="3">
        <v>2667509</v>
      </c>
      <c r="BR2087" s="3">
        <v>3234974</v>
      </c>
      <c r="BS2087" s="3">
        <v>3150453</v>
      </c>
      <c r="BT2087" s="3">
        <v>151460</v>
      </c>
      <c r="BU2087" s="3">
        <v>56188</v>
      </c>
      <c r="BV2087" s="3">
        <v>3479</v>
      </c>
      <c r="BW2087" s="3">
        <v>64917</v>
      </c>
      <c r="BX2087" s="3">
        <v>612777</v>
      </c>
      <c r="BY2087" s="3">
        <v>212730</v>
      </c>
      <c r="BZ2087" s="3">
        <v>282351</v>
      </c>
      <c r="CA2087" s="3">
        <v>2667509</v>
      </c>
      <c r="CB2087" s="3">
        <v>3234974</v>
      </c>
      <c r="CC2087" s="3">
        <v>3150453</v>
      </c>
      <c r="CD2087" s="3">
        <v>8905558</v>
      </c>
      <c r="CE2087" s="3">
        <v>13489824</v>
      </c>
      <c r="CF2087" s="3">
        <v>9431601</v>
      </c>
      <c r="CG2087" s="3">
        <v>11535177</v>
      </c>
      <c r="CH2087" s="3">
        <v>11722885</v>
      </c>
    </row>
    <row r="2088" spans="1:86" x14ac:dyDescent="0.25">
      <c r="A2088" t="s">
        <v>2268</v>
      </c>
      <c r="B2088" s="3">
        <v>17845310</v>
      </c>
      <c r="C2088" s="3">
        <v>8107903</v>
      </c>
      <c r="D2088" s="3">
        <v>9812322</v>
      </c>
      <c r="E2088" s="3">
        <v>17646460</v>
      </c>
      <c r="F2088" s="3">
        <v>18537191</v>
      </c>
      <c r="G2088" s="3">
        <v>958002</v>
      </c>
      <c r="H2088" s="3">
        <v>760592</v>
      </c>
      <c r="I2088" s="3">
        <v>728582</v>
      </c>
      <c r="J2088" s="3">
        <v>1074009</v>
      </c>
      <c r="K2088" s="3">
        <v>1026033</v>
      </c>
      <c r="L2088" s="3">
        <v>102000</v>
      </c>
      <c r="M2088" s="3">
        <v>102000</v>
      </c>
      <c r="N2088" s="3">
        <v>102000</v>
      </c>
      <c r="O2088" s="3">
        <v>102000</v>
      </c>
      <c r="P2088" s="3">
        <v>102000</v>
      </c>
      <c r="Q2088" s="3">
        <v>1157196</v>
      </c>
      <c r="R2088" s="3">
        <v>1007555</v>
      </c>
      <c r="S2088" s="3">
        <v>1113292</v>
      </c>
      <c r="T2088" s="3">
        <v>1165006</v>
      </c>
      <c r="U2088" s="3">
        <v>1195062</v>
      </c>
      <c r="V2088" s="3">
        <v>0</v>
      </c>
      <c r="W2088" s="3">
        <v>0</v>
      </c>
      <c r="X2088" s="3">
        <v>0</v>
      </c>
      <c r="Y2088" s="3">
        <v>0</v>
      </c>
      <c r="Z2088" s="3">
        <v>2075061</v>
      </c>
      <c r="AA2088" s="3">
        <v>338755</v>
      </c>
      <c r="AB2088" s="3">
        <v>293804</v>
      </c>
      <c r="AC2088" s="3">
        <v>329456</v>
      </c>
      <c r="AD2088" s="3">
        <v>400723</v>
      </c>
      <c r="AE2088" s="3">
        <v>454818</v>
      </c>
      <c r="AF2088" s="3">
        <v>6265</v>
      </c>
      <c r="AG2088" s="3">
        <v>6186</v>
      </c>
      <c r="AH2088" s="3">
        <v>6106</v>
      </c>
      <c r="AI2088" s="3">
        <v>6040</v>
      </c>
      <c r="AJ2088" s="3">
        <v>17398</v>
      </c>
      <c r="AK2088" s="3">
        <v>2178076</v>
      </c>
      <c r="AL2088" s="3">
        <v>18616</v>
      </c>
      <c r="AM2088" s="3">
        <v>961249</v>
      </c>
      <c r="AN2088" s="3">
        <v>4201987</v>
      </c>
      <c r="AO2088" s="3">
        <v>4125028</v>
      </c>
      <c r="AP2088" s="3">
        <v>33282110</v>
      </c>
      <c r="AQ2088" s="3">
        <v>24125927</v>
      </c>
      <c r="AR2088" s="3">
        <v>11879757</v>
      </c>
      <c r="AS2088" s="3">
        <v>18180194</v>
      </c>
      <c r="AT2088" s="3">
        <v>15935028</v>
      </c>
      <c r="AU2088" s="3">
        <v>1213307</v>
      </c>
      <c r="AV2088" s="3">
        <v>301569</v>
      </c>
      <c r="AW2088" s="3">
        <v>335452</v>
      </c>
      <c r="AX2088" s="3">
        <v>219343</v>
      </c>
      <c r="AY2088" s="3">
        <v>52621</v>
      </c>
      <c r="AZ2088" s="3">
        <v>1482926</v>
      </c>
      <c r="BA2088" s="3">
        <v>596715</v>
      </c>
      <c r="BB2088" s="3">
        <v>607051</v>
      </c>
      <c r="BC2088" s="3">
        <v>473357</v>
      </c>
      <c r="BD2088" s="3">
        <v>298558</v>
      </c>
      <c r="BE2088" s="3">
        <v>269619</v>
      </c>
      <c r="BF2088" s="3">
        <v>295146</v>
      </c>
      <c r="BG2088" s="3">
        <v>271599</v>
      </c>
      <c r="BH2088" s="3">
        <v>254014</v>
      </c>
      <c r="BI2088" s="3">
        <v>245937</v>
      </c>
      <c r="BJ2088" s="5">
        <v>0.13859221566012059</v>
      </c>
      <c r="BK2088" s="5">
        <v>0.24841172083825611</v>
      </c>
      <c r="BL2088" s="5">
        <v>0.17564751561236205</v>
      </c>
      <c r="BM2088" s="5">
        <v>0.47584381344313065</v>
      </c>
      <c r="BN2088" s="5">
        <v>1.0804634275417171</v>
      </c>
      <c r="BO2088" s="3">
        <v>205522</v>
      </c>
      <c r="BP2088" s="3">
        <v>148231</v>
      </c>
      <c r="BQ2088" s="3">
        <v>106627</v>
      </c>
      <c r="BR2088" s="3">
        <v>225244</v>
      </c>
      <c r="BS2088" s="3">
        <v>322581</v>
      </c>
      <c r="BT2088" s="3">
        <v>4189</v>
      </c>
      <c r="BU2088" s="3">
        <v>6839</v>
      </c>
      <c r="BV2088" s="3">
        <v>5918</v>
      </c>
      <c r="BW2088" s="3">
        <v>12040</v>
      </c>
      <c r="BX2088" s="3">
        <v>2907</v>
      </c>
      <c r="BY2088" s="3">
        <v>203387</v>
      </c>
      <c r="BZ2088" s="3">
        <v>20902</v>
      </c>
      <c r="CA2088" s="3">
        <v>51694</v>
      </c>
      <c r="CB2088" s="3">
        <v>145684</v>
      </c>
      <c r="CC2088" s="3">
        <v>299168</v>
      </c>
      <c r="CD2088" s="3">
        <v>1014109</v>
      </c>
      <c r="CE2088" s="3">
        <v>287506</v>
      </c>
      <c r="CF2088" s="3">
        <v>289676</v>
      </c>
      <c r="CG2088" s="3">
        <v>85699</v>
      </c>
      <c r="CH2088" s="3">
        <v>-243640</v>
      </c>
    </row>
    <row r="2089" spans="1:86" x14ac:dyDescent="0.25">
      <c r="A2089" t="s">
        <v>2269</v>
      </c>
      <c r="B2089" s="3">
        <v>8516887</v>
      </c>
      <c r="C2089" s="3">
        <v>13118440</v>
      </c>
      <c r="D2089" s="3">
        <v>14943080</v>
      </c>
      <c r="E2089" s="3">
        <v>13889866</v>
      </c>
      <c r="F2089" s="3">
        <v>15071594</v>
      </c>
      <c r="G2089" s="3">
        <v>1882041</v>
      </c>
      <c r="H2089" s="3">
        <v>3524996</v>
      </c>
      <c r="I2089" s="3">
        <v>3603638</v>
      </c>
      <c r="J2089" s="3">
        <v>3588150</v>
      </c>
      <c r="K2089" s="3">
        <v>3484362</v>
      </c>
      <c r="L2089" s="3">
        <v>1300000</v>
      </c>
      <c r="M2089" s="3">
        <v>1300000</v>
      </c>
      <c r="N2089" s="3">
        <v>1300000</v>
      </c>
      <c r="O2089" s="3">
        <v>1300000</v>
      </c>
      <c r="P2089" s="3">
        <v>1300000</v>
      </c>
      <c r="Q2089" s="3">
        <v>637532</v>
      </c>
      <c r="R2089" s="3">
        <v>720468</v>
      </c>
      <c r="S2089" s="3">
        <v>840850</v>
      </c>
      <c r="T2089" s="3">
        <v>1049055</v>
      </c>
      <c r="U2089" s="3">
        <v>1172891</v>
      </c>
      <c r="V2089" s="3">
        <v>1439970</v>
      </c>
      <c r="W2089" s="3">
        <v>1608813</v>
      </c>
      <c r="X2089" s="3">
        <v>1882342</v>
      </c>
      <c r="Y2089" s="3">
        <v>2032320</v>
      </c>
      <c r="Z2089" s="3">
        <v>3026601</v>
      </c>
      <c r="AA2089" s="3">
        <v>415208</v>
      </c>
      <c r="AB2089" s="3">
        <v>1590768</v>
      </c>
      <c r="AC2089" s="3">
        <v>434279</v>
      </c>
      <c r="AD2089" s="3">
        <v>407284</v>
      </c>
      <c r="AE2089" s="3">
        <v>397858</v>
      </c>
      <c r="AF2089" s="3">
        <v>0</v>
      </c>
      <c r="AG2089" s="3">
        <v>70000</v>
      </c>
      <c r="AH2089" s="3">
        <v>70000</v>
      </c>
      <c r="AI2089" s="3">
        <v>70000</v>
      </c>
      <c r="AJ2089" s="3">
        <v>70000</v>
      </c>
      <c r="AK2089" s="3">
        <v>1773724</v>
      </c>
      <c r="AL2089" s="3">
        <v>3384876</v>
      </c>
      <c r="AM2089" s="3">
        <v>6109587</v>
      </c>
      <c r="AN2089" s="3">
        <v>5101518</v>
      </c>
      <c r="AO2089" s="3">
        <v>5160875</v>
      </c>
      <c r="AP2089" s="3">
        <v>8008870</v>
      </c>
      <c r="AQ2089" s="3">
        <v>12457572</v>
      </c>
      <c r="AR2089" s="3">
        <v>12600511</v>
      </c>
      <c r="AS2089" s="3">
        <v>11843687</v>
      </c>
      <c r="AT2089" s="3">
        <v>12007930</v>
      </c>
      <c r="AU2089" s="3">
        <v>115648</v>
      </c>
      <c r="AV2089" s="3">
        <v>438086</v>
      </c>
      <c r="AW2089" s="3">
        <v>533716</v>
      </c>
      <c r="AX2089" s="3">
        <v>587758</v>
      </c>
      <c r="AY2089" s="3">
        <v>581982</v>
      </c>
      <c r="AZ2089" s="3">
        <v>372535</v>
      </c>
      <c r="BA2089" s="3">
        <v>851199</v>
      </c>
      <c r="BB2089" s="3">
        <v>1133811</v>
      </c>
      <c r="BC2089" s="3">
        <v>1200145</v>
      </c>
      <c r="BD2089" s="3">
        <v>1221265</v>
      </c>
      <c r="BE2089" s="3">
        <v>256887</v>
      </c>
      <c r="BF2089" s="3">
        <v>413113</v>
      </c>
      <c r="BG2089" s="3">
        <v>600095</v>
      </c>
      <c r="BH2089" s="3">
        <v>612387</v>
      </c>
      <c r="BI2089" s="3">
        <v>639283</v>
      </c>
      <c r="BJ2089" s="5">
        <v>0.19360865422040882</v>
      </c>
      <c r="BK2089" s="5">
        <v>0.12754244307147916</v>
      </c>
      <c r="BL2089" s="5">
        <v>0.17875995205550133</v>
      </c>
      <c r="BM2089" s="5">
        <v>0.22542859404488624</v>
      </c>
      <c r="BN2089" s="5">
        <v>0.24214728171199534</v>
      </c>
      <c r="BO2089" s="3">
        <v>72126</v>
      </c>
      <c r="BP2089" s="3">
        <v>108564</v>
      </c>
      <c r="BQ2089" s="3">
        <v>202680</v>
      </c>
      <c r="BR2089" s="3">
        <v>270547</v>
      </c>
      <c r="BS2089" s="3">
        <v>295726</v>
      </c>
      <c r="BT2089" s="3">
        <v>1867</v>
      </c>
      <c r="BU2089" s="3">
        <v>64</v>
      </c>
      <c r="BV2089" s="3">
        <v>127</v>
      </c>
      <c r="BW2089" s="3">
        <v>8</v>
      </c>
      <c r="BX2089" s="3">
        <v>565</v>
      </c>
      <c r="BY2089" s="3">
        <v>72252</v>
      </c>
      <c r="BZ2089" s="3">
        <v>107979</v>
      </c>
      <c r="CA2089" s="3">
        <v>202772</v>
      </c>
      <c r="CB2089" s="3">
        <v>270577</v>
      </c>
      <c r="CC2089" s="3">
        <v>295985</v>
      </c>
      <c r="CD2089" s="3">
        <v>45263</v>
      </c>
      <c r="CE2089" s="3">
        <v>330171</v>
      </c>
      <c r="CF2089" s="3">
        <v>331071</v>
      </c>
      <c r="CG2089" s="3">
        <v>317189</v>
      </c>
      <c r="CH2089" s="3">
        <v>286562</v>
      </c>
    </row>
    <row r="2090" spans="1:86" x14ac:dyDescent="0.25">
      <c r="A2090" t="s">
        <v>2270</v>
      </c>
      <c r="B2090" s="3">
        <v>6678808</v>
      </c>
      <c r="C2090" s="3">
        <v>7303154</v>
      </c>
      <c r="D2090" s="3">
        <v>8316069</v>
      </c>
      <c r="E2090" s="3">
        <v>9393282</v>
      </c>
      <c r="F2090" s="3">
        <v>10208199</v>
      </c>
      <c r="G2090" s="3">
        <v>518784</v>
      </c>
      <c r="H2090" s="3">
        <v>523568</v>
      </c>
      <c r="I2090" s="3">
        <v>403510</v>
      </c>
      <c r="J2090" s="3">
        <v>426291</v>
      </c>
      <c r="K2090" s="3">
        <v>367518</v>
      </c>
      <c r="L2090" s="3">
        <v>80000</v>
      </c>
      <c r="M2090" s="3">
        <v>80000</v>
      </c>
      <c r="N2090" s="3">
        <v>80000</v>
      </c>
      <c r="O2090" s="3">
        <v>80000</v>
      </c>
      <c r="P2090" s="3">
        <v>80000</v>
      </c>
      <c r="Q2090" s="3">
        <v>1740273</v>
      </c>
      <c r="R2090" s="3">
        <v>2005755</v>
      </c>
      <c r="S2090" s="3">
        <v>2574192</v>
      </c>
      <c r="T2090" s="3">
        <v>3090287</v>
      </c>
      <c r="U2090" s="3">
        <v>4320037</v>
      </c>
      <c r="V2090" s="3">
        <v>389957</v>
      </c>
      <c r="W2090" s="3">
        <v>275607</v>
      </c>
      <c r="X2090" s="3">
        <v>174584</v>
      </c>
      <c r="Y2090" s="3">
        <v>0</v>
      </c>
      <c r="Z2090" s="3">
        <v>0</v>
      </c>
      <c r="AA2090" s="3">
        <v>275311</v>
      </c>
      <c r="AB2090" s="3">
        <v>317110</v>
      </c>
      <c r="AC2090" s="3">
        <v>346025</v>
      </c>
      <c r="AD2090" s="3">
        <v>397675</v>
      </c>
      <c r="AE2090" s="3">
        <v>444721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139642</v>
      </c>
      <c r="AL2090" s="3">
        <v>205398</v>
      </c>
      <c r="AM2090" s="3">
        <v>101701</v>
      </c>
      <c r="AN2090" s="3">
        <v>102158</v>
      </c>
      <c r="AO2090" s="3">
        <v>1077</v>
      </c>
      <c r="AP2090" s="3">
        <v>7804789</v>
      </c>
      <c r="AQ2090" s="3">
        <v>9836256</v>
      </c>
      <c r="AR2090" s="3">
        <v>11310951</v>
      </c>
      <c r="AS2090" s="3">
        <v>13529918</v>
      </c>
      <c r="AT2090" s="3">
        <v>13300063</v>
      </c>
      <c r="AU2090" s="3">
        <v>343710</v>
      </c>
      <c r="AV2090" s="3">
        <v>506074</v>
      </c>
      <c r="AW2090" s="3">
        <v>986609</v>
      </c>
      <c r="AX2090" s="3">
        <v>858717</v>
      </c>
      <c r="AY2090" s="3">
        <v>1806335</v>
      </c>
      <c r="AZ2090" s="3">
        <v>520245</v>
      </c>
      <c r="BA2090" s="3">
        <v>691776</v>
      </c>
      <c r="BB2090" s="3">
        <v>1167317</v>
      </c>
      <c r="BC2090" s="3">
        <v>1014838</v>
      </c>
      <c r="BD2090" s="3">
        <v>1955079</v>
      </c>
      <c r="BE2090" s="3">
        <v>176535</v>
      </c>
      <c r="BF2090" s="3">
        <v>185702</v>
      </c>
      <c r="BG2090" s="3">
        <v>180708</v>
      </c>
      <c r="BH2090" s="3">
        <v>156121</v>
      </c>
      <c r="BI2090" s="3">
        <v>148744</v>
      </c>
      <c r="BJ2090" s="5">
        <v>5.3365241376659073E-2</v>
      </c>
      <c r="BK2090" s="5">
        <v>1.506412480340457E-2</v>
      </c>
      <c r="BL2090" s="5">
        <v>7.8898876654756155E-3</v>
      </c>
      <c r="BM2090" s="5">
        <v>7.3992105143875176E-3</v>
      </c>
      <c r="BN2090" s="5">
        <v>1.5922630236425228E-3</v>
      </c>
      <c r="BO2090" s="3">
        <v>27763</v>
      </c>
      <c r="BP2090" s="3">
        <v>10421</v>
      </c>
      <c r="BQ2090" s="3">
        <v>9210</v>
      </c>
      <c r="BR2090" s="3">
        <v>7509</v>
      </c>
      <c r="BS2090" s="3">
        <v>3113</v>
      </c>
      <c r="BT2090" s="3">
        <v>1836</v>
      </c>
      <c r="BU2090" s="3">
        <v>3683</v>
      </c>
      <c r="BV2090" s="3">
        <v>3329</v>
      </c>
      <c r="BW2090" s="3">
        <v>10482</v>
      </c>
      <c r="BX2090" s="3">
        <v>15679</v>
      </c>
      <c r="BY2090" s="3">
        <v>27828</v>
      </c>
      <c r="BZ2090" s="3">
        <v>10421</v>
      </c>
      <c r="CA2090" s="3">
        <v>8718</v>
      </c>
      <c r="CB2090" s="3">
        <v>7509</v>
      </c>
      <c r="CC2090" s="3">
        <v>3642</v>
      </c>
      <c r="CD2090" s="3">
        <v>317718</v>
      </c>
      <c r="CE2090" s="3">
        <v>499336</v>
      </c>
      <c r="CF2090" s="3">
        <v>981220</v>
      </c>
      <c r="CG2090" s="3">
        <v>861690</v>
      </c>
      <c r="CH2090" s="3">
        <v>1818372</v>
      </c>
    </row>
    <row r="2091" spans="1:86" x14ac:dyDescent="0.25">
      <c r="A2091" t="s">
        <v>2271</v>
      </c>
      <c r="B2091" s="3">
        <v>11720129</v>
      </c>
      <c r="C2091" s="3">
        <v>14604443</v>
      </c>
      <c r="D2091" s="3">
        <v>14558336</v>
      </c>
      <c r="E2091" s="3">
        <v>14319093</v>
      </c>
      <c r="F2091" s="3">
        <v>15718823</v>
      </c>
      <c r="G2091" s="3">
        <v>1143595</v>
      </c>
      <c r="H2091" s="3">
        <v>1035387</v>
      </c>
      <c r="I2091" s="3">
        <v>1091269</v>
      </c>
      <c r="J2091" s="3">
        <v>987728</v>
      </c>
      <c r="K2091" s="3">
        <v>1091902</v>
      </c>
      <c r="L2091" s="3">
        <v>10400</v>
      </c>
      <c r="M2091" s="3">
        <v>10400</v>
      </c>
      <c r="N2091" s="3">
        <v>10400</v>
      </c>
      <c r="O2091" s="3">
        <v>10400</v>
      </c>
      <c r="P2091" s="3">
        <v>2000000</v>
      </c>
      <c r="Q2091" s="3">
        <v>6937156</v>
      </c>
      <c r="R2091" s="3">
        <v>7486477</v>
      </c>
      <c r="S2091" s="3">
        <v>7731559</v>
      </c>
      <c r="T2091" s="3">
        <v>7872021</v>
      </c>
      <c r="U2091" s="3">
        <v>5936557</v>
      </c>
      <c r="V2091" s="3">
        <v>131339</v>
      </c>
      <c r="W2091" s="3">
        <v>0</v>
      </c>
      <c r="X2091" s="3">
        <v>0</v>
      </c>
      <c r="Y2091" s="3">
        <v>0</v>
      </c>
      <c r="Z2091" s="3">
        <v>0</v>
      </c>
      <c r="AA2091" s="3">
        <v>530851</v>
      </c>
      <c r="AB2091" s="3">
        <v>525403</v>
      </c>
      <c r="AC2091" s="3">
        <v>698070</v>
      </c>
      <c r="AD2091" s="3">
        <v>780614</v>
      </c>
      <c r="AE2091" s="3">
        <v>871558</v>
      </c>
      <c r="AF2091" s="3">
        <v>150897</v>
      </c>
      <c r="AG2091" s="3">
        <v>169897</v>
      </c>
      <c r="AH2091" s="3">
        <v>293337</v>
      </c>
      <c r="AI2091" s="3">
        <v>332522</v>
      </c>
      <c r="AJ2091" s="3">
        <v>379946</v>
      </c>
      <c r="AK2091" s="3">
        <v>126575</v>
      </c>
      <c r="AL2091" s="3">
        <v>21600</v>
      </c>
      <c r="AM2091" s="3">
        <v>0</v>
      </c>
      <c r="AN2091" s="3">
        <v>147507</v>
      </c>
      <c r="AO2091" s="3">
        <v>200367</v>
      </c>
      <c r="AP2091" s="3">
        <v>12134096</v>
      </c>
      <c r="AQ2091" s="3">
        <v>17781779</v>
      </c>
      <c r="AR2091" s="3">
        <v>21874567</v>
      </c>
      <c r="AS2091" s="3">
        <v>20109574</v>
      </c>
      <c r="AT2091" s="3">
        <v>21403639</v>
      </c>
      <c r="AU2091" s="3">
        <v>531302</v>
      </c>
      <c r="AV2091" s="3">
        <v>1658745</v>
      </c>
      <c r="AW2091" s="3">
        <v>2197258</v>
      </c>
      <c r="AX2091" s="3">
        <v>1619420</v>
      </c>
      <c r="AY2091" s="3">
        <v>1327301</v>
      </c>
      <c r="AZ2091" s="3">
        <v>832654</v>
      </c>
      <c r="BA2091" s="3">
        <v>1840507</v>
      </c>
      <c r="BB2091" s="3">
        <v>2425214</v>
      </c>
      <c r="BC2091" s="3">
        <v>1957727</v>
      </c>
      <c r="BD2091" s="3">
        <v>1666738</v>
      </c>
      <c r="BE2091" s="3">
        <v>301352</v>
      </c>
      <c r="BF2091" s="3">
        <v>181762</v>
      </c>
      <c r="BG2091" s="3">
        <v>227956</v>
      </c>
      <c r="BH2091" s="3">
        <v>338307</v>
      </c>
      <c r="BI2091" s="3">
        <v>339437</v>
      </c>
      <c r="BJ2091" s="5">
        <v>1.6489442193275958E-2</v>
      </c>
      <c r="BK2091" s="5">
        <v>1.7348480608875706E-3</v>
      </c>
      <c r="BL2091" s="5">
        <v>2.618737975287954E-3</v>
      </c>
      <c r="BM2091" s="5">
        <v>5.4869754567414145E-3</v>
      </c>
      <c r="BN2091" s="5">
        <v>1.3267232162463446E-2</v>
      </c>
      <c r="BO2091" s="3">
        <v>13730</v>
      </c>
      <c r="BP2091" s="3">
        <v>3193</v>
      </c>
      <c r="BQ2091" s="3">
        <v>6351</v>
      </c>
      <c r="BR2091" s="3">
        <v>10742</v>
      </c>
      <c r="BS2091" s="3">
        <v>22113</v>
      </c>
      <c r="BT2091" s="3">
        <v>59302</v>
      </c>
      <c r="BU2091" s="3">
        <v>67030</v>
      </c>
      <c r="BV2091" s="3">
        <v>92418</v>
      </c>
      <c r="BW2091" s="3">
        <v>118519</v>
      </c>
      <c r="BX2091" s="3">
        <v>113242</v>
      </c>
      <c r="BY2091" s="3">
        <v>13727</v>
      </c>
      <c r="BZ2091" s="3">
        <v>3182</v>
      </c>
      <c r="CA2091" s="3">
        <v>6348</v>
      </c>
      <c r="CB2091" s="3">
        <v>10757</v>
      </c>
      <c r="CC2091" s="3">
        <v>22125</v>
      </c>
      <c r="CD2091" s="3">
        <v>576877</v>
      </c>
      <c r="CE2091" s="3">
        <v>1722593</v>
      </c>
      <c r="CF2091" s="3">
        <v>2283328</v>
      </c>
      <c r="CG2091" s="3">
        <v>1727182</v>
      </c>
      <c r="CH2091" s="3">
        <v>1418418</v>
      </c>
    </row>
    <row r="2092" spans="1:86" x14ac:dyDescent="0.25">
      <c r="A2092" t="s">
        <v>2272</v>
      </c>
      <c r="B2092" s="3">
        <v>30311540</v>
      </c>
      <c r="C2092" s="3">
        <v>32925972</v>
      </c>
      <c r="D2092" s="3">
        <v>33049608</v>
      </c>
      <c r="E2092" s="3">
        <v>31344480</v>
      </c>
      <c r="F2092" s="3">
        <v>32536498</v>
      </c>
      <c r="G2092" s="3">
        <v>10486857</v>
      </c>
      <c r="H2092" s="3">
        <v>9944079</v>
      </c>
      <c r="I2092" s="3">
        <v>9337605</v>
      </c>
      <c r="J2092" s="3">
        <v>8999878</v>
      </c>
      <c r="K2092" s="3">
        <v>9892958</v>
      </c>
      <c r="L2092" s="3">
        <v>1290000</v>
      </c>
      <c r="M2092" s="3">
        <v>1290000</v>
      </c>
      <c r="N2092" s="3">
        <v>1290000</v>
      </c>
      <c r="O2092" s="3">
        <v>1290000</v>
      </c>
      <c r="P2092" s="3">
        <v>1290000</v>
      </c>
      <c r="Q2092" s="3">
        <v>22406925</v>
      </c>
      <c r="R2092" s="3">
        <v>23026646</v>
      </c>
      <c r="S2092" s="3">
        <v>23548307</v>
      </c>
      <c r="T2092" s="3">
        <v>23096083</v>
      </c>
      <c r="U2092" s="3">
        <v>23747497</v>
      </c>
      <c r="V2092" s="3">
        <v>2045889</v>
      </c>
      <c r="W2092" s="3">
        <v>2000000</v>
      </c>
      <c r="X2092" s="3">
        <v>2000000</v>
      </c>
      <c r="Y2092" s="3">
        <v>2000000</v>
      </c>
      <c r="Z2092" s="3">
        <v>2000000</v>
      </c>
      <c r="AA2092" s="3">
        <v>852786</v>
      </c>
      <c r="AB2092" s="3">
        <v>929703</v>
      </c>
      <c r="AC2092" s="3">
        <v>1006236</v>
      </c>
      <c r="AD2092" s="3">
        <v>974901</v>
      </c>
      <c r="AE2092" s="3">
        <v>1080982</v>
      </c>
      <c r="AF2092" s="3">
        <v>500305</v>
      </c>
      <c r="AG2092" s="3">
        <v>521915</v>
      </c>
      <c r="AH2092" s="3">
        <v>529578</v>
      </c>
      <c r="AI2092" s="3">
        <v>434891</v>
      </c>
      <c r="AJ2092" s="3">
        <v>468596</v>
      </c>
      <c r="AK2092" s="3">
        <v>45889</v>
      </c>
      <c r="AL2092" s="3">
        <v>45889</v>
      </c>
      <c r="AM2092" s="3">
        <v>0</v>
      </c>
      <c r="AN2092" s="3">
        <v>0</v>
      </c>
      <c r="AO2092" s="3">
        <v>0</v>
      </c>
      <c r="AP2092" s="3">
        <v>12497872</v>
      </c>
      <c r="AQ2092" s="3">
        <v>15062445</v>
      </c>
      <c r="AR2092" s="3">
        <v>16205166</v>
      </c>
      <c r="AS2092" s="3">
        <v>14457412</v>
      </c>
      <c r="AT2092" s="3">
        <v>14223378</v>
      </c>
      <c r="AU2092" s="3">
        <v>1523612</v>
      </c>
      <c r="AV2092" s="3">
        <v>2075259</v>
      </c>
      <c r="AW2092" s="3">
        <v>2448182</v>
      </c>
      <c r="AX2092" s="3">
        <v>2120451</v>
      </c>
      <c r="AY2092" s="3">
        <v>2072200</v>
      </c>
      <c r="AZ2092" s="3">
        <v>2939643</v>
      </c>
      <c r="BA2092" s="3">
        <v>3532829</v>
      </c>
      <c r="BB2092" s="3">
        <v>3806873</v>
      </c>
      <c r="BC2092" s="3">
        <v>3712233</v>
      </c>
      <c r="BD2092" s="3">
        <v>3078828</v>
      </c>
      <c r="BE2092" s="3">
        <v>1416031</v>
      </c>
      <c r="BF2092" s="3">
        <v>1457570</v>
      </c>
      <c r="BG2092" s="3">
        <v>1358691</v>
      </c>
      <c r="BH2092" s="3">
        <v>1591782</v>
      </c>
      <c r="BI2092" s="3">
        <v>1006628</v>
      </c>
      <c r="BJ2092" s="5">
        <v>0.1362359306895429</v>
      </c>
      <c r="BK2092" s="5">
        <v>0.11319059031727831</v>
      </c>
      <c r="BL2092" s="5">
        <v>0.1161346858694787</v>
      </c>
      <c r="BM2092" s="5">
        <v>0.10885685246588778</v>
      </c>
      <c r="BN2092" s="5">
        <v>0.12890294618601625</v>
      </c>
      <c r="BO2092" s="3">
        <v>400485</v>
      </c>
      <c r="BP2092" s="3">
        <v>399883</v>
      </c>
      <c r="BQ2092" s="3">
        <v>442110</v>
      </c>
      <c r="BR2092" s="3">
        <v>404102</v>
      </c>
      <c r="BS2092" s="3">
        <v>396870</v>
      </c>
      <c r="BT2092" s="3">
        <v>157756</v>
      </c>
      <c r="BU2092" s="3">
        <v>131496</v>
      </c>
      <c r="BV2092" s="3">
        <v>196757</v>
      </c>
      <c r="BW2092" s="3">
        <v>730181</v>
      </c>
      <c r="BX2092" s="3">
        <v>218187</v>
      </c>
      <c r="BY2092" s="3">
        <v>770455</v>
      </c>
      <c r="BZ2092" s="3">
        <v>430001</v>
      </c>
      <c r="CA2092" s="3">
        <v>436473</v>
      </c>
      <c r="CB2092" s="3">
        <v>946446</v>
      </c>
      <c r="CC2092" s="3">
        <v>451291</v>
      </c>
      <c r="CD2092" s="3">
        <v>910913</v>
      </c>
      <c r="CE2092" s="3">
        <v>1776754</v>
      </c>
      <c r="CF2092" s="3">
        <v>2208466</v>
      </c>
      <c r="CG2092" s="3">
        <v>1904186</v>
      </c>
      <c r="CH2092" s="3">
        <v>1839096</v>
      </c>
    </row>
    <row r="2093" spans="1:86" x14ac:dyDescent="0.25">
      <c r="A2093" t="s">
        <v>2273</v>
      </c>
      <c r="B2093" s="3">
        <v>11635278</v>
      </c>
      <c r="C2093" s="3">
        <v>13574953</v>
      </c>
      <c r="D2093" s="3">
        <v>13686177</v>
      </c>
      <c r="E2093" s="3">
        <v>14316033</v>
      </c>
      <c r="F2093" s="3">
        <v>27307598</v>
      </c>
      <c r="G2093" s="3">
        <v>1856078</v>
      </c>
      <c r="H2093" s="3">
        <v>1870725</v>
      </c>
      <c r="I2093" s="3">
        <v>1932817</v>
      </c>
      <c r="J2093" s="3">
        <v>1987584</v>
      </c>
      <c r="K2093" s="3">
        <v>2038709</v>
      </c>
      <c r="L2093" s="3">
        <v>780000</v>
      </c>
      <c r="M2093" s="3">
        <v>780000</v>
      </c>
      <c r="N2093" s="3">
        <v>780000</v>
      </c>
      <c r="O2093" s="3">
        <v>780000</v>
      </c>
      <c r="P2093" s="3">
        <v>780000</v>
      </c>
      <c r="Q2093" s="3">
        <v>5443950</v>
      </c>
      <c r="R2093" s="3">
        <v>6743748</v>
      </c>
      <c r="S2093" s="3">
        <v>7336336</v>
      </c>
      <c r="T2093" s="3">
        <v>7665602</v>
      </c>
      <c r="U2093" s="3">
        <v>9044129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1239274</v>
      </c>
      <c r="AB2093" s="3">
        <v>1157797</v>
      </c>
      <c r="AC2093" s="3">
        <v>1177717</v>
      </c>
      <c r="AD2093" s="3">
        <v>990621</v>
      </c>
      <c r="AE2093" s="3">
        <v>892862</v>
      </c>
      <c r="AF2093" s="3">
        <v>742095</v>
      </c>
      <c r="AG2093" s="3">
        <v>682515</v>
      </c>
      <c r="AH2093" s="3">
        <v>717626</v>
      </c>
      <c r="AI2093" s="3">
        <v>456670</v>
      </c>
      <c r="AJ2093" s="3">
        <v>314034</v>
      </c>
      <c r="AK2093" s="3">
        <v>0</v>
      </c>
      <c r="AL2093" s="3">
        <v>0</v>
      </c>
      <c r="AM2093" s="3">
        <v>0</v>
      </c>
      <c r="AN2093" s="3">
        <v>0</v>
      </c>
      <c r="AO2093" s="3">
        <v>0</v>
      </c>
      <c r="AP2093" s="3">
        <v>19058394</v>
      </c>
      <c r="AQ2093" s="3">
        <v>21944557</v>
      </c>
      <c r="AR2093" s="3">
        <v>22421632</v>
      </c>
      <c r="AS2093" s="3">
        <v>22062545</v>
      </c>
      <c r="AT2093" s="3">
        <v>26834744</v>
      </c>
      <c r="AU2093" s="3">
        <v>4786816</v>
      </c>
      <c r="AV2093" s="3">
        <v>5227625</v>
      </c>
      <c r="AW2093" s="3">
        <v>5296457</v>
      </c>
      <c r="AX2093" s="3">
        <v>5349563</v>
      </c>
      <c r="AY2093" s="3">
        <v>6418811</v>
      </c>
      <c r="AZ2093" s="3">
        <v>5540017</v>
      </c>
      <c r="BA2093" s="3">
        <v>6072840</v>
      </c>
      <c r="BB2093" s="3">
        <v>6086577</v>
      </c>
      <c r="BC2093" s="3">
        <v>6234405</v>
      </c>
      <c r="BD2093" s="3">
        <v>7377423</v>
      </c>
      <c r="BE2093" s="3">
        <v>753201</v>
      </c>
      <c r="BF2093" s="3">
        <v>845215</v>
      </c>
      <c r="BG2093" s="3">
        <v>790120</v>
      </c>
      <c r="BH2093" s="3">
        <v>884842</v>
      </c>
      <c r="BI2093" s="3">
        <v>958612</v>
      </c>
      <c r="BJ2093" s="5">
        <v>3.5485450676414894E-3</v>
      </c>
      <c r="BK2093" s="5">
        <v>2.9393166953188294E-3</v>
      </c>
      <c r="BL2093" s="5">
        <v>3.5317059161495863E-3</v>
      </c>
      <c r="BM2093" s="5">
        <v>2.8716453294259838E-3</v>
      </c>
      <c r="BN2093" s="5">
        <v>9.1038564550250129E-3</v>
      </c>
      <c r="BO2093" s="3">
        <v>19659</v>
      </c>
      <c r="BP2093" s="3">
        <v>17850</v>
      </c>
      <c r="BQ2093" s="3">
        <v>21496</v>
      </c>
      <c r="BR2093" s="3">
        <v>17903</v>
      </c>
      <c r="BS2093" s="3">
        <v>67163</v>
      </c>
      <c r="BT2093" s="3">
        <v>113944</v>
      </c>
      <c r="BU2093" s="3">
        <v>11187</v>
      </c>
      <c r="BV2093" s="3">
        <v>18605</v>
      </c>
      <c r="BW2093" s="3">
        <v>6920</v>
      </c>
      <c r="BX2093" s="3">
        <v>12475</v>
      </c>
      <c r="BY2093" s="3">
        <v>11171</v>
      </c>
      <c r="BZ2093" s="3">
        <v>-3359</v>
      </c>
      <c r="CA2093" s="3">
        <v>15217</v>
      </c>
      <c r="CB2093" s="3">
        <v>-10568</v>
      </c>
      <c r="CC2093" s="3">
        <v>54446</v>
      </c>
      <c r="CD2093" s="3">
        <v>4889589</v>
      </c>
      <c r="CE2093" s="3">
        <v>5242171</v>
      </c>
      <c r="CF2093" s="3">
        <v>5299845</v>
      </c>
      <c r="CG2093" s="3">
        <v>5367051</v>
      </c>
      <c r="CH2093" s="3">
        <v>6376840</v>
      </c>
    </row>
    <row r="2094" spans="1:86" x14ac:dyDescent="0.25">
      <c r="A2094" t="s">
        <v>2274</v>
      </c>
      <c r="B2094" s="3">
        <v>7561524</v>
      </c>
      <c r="C2094" s="3">
        <v>6372484</v>
      </c>
      <c r="D2094" s="3">
        <v>5802142</v>
      </c>
      <c r="E2094" s="3">
        <v>6140518</v>
      </c>
      <c r="F2094" s="3">
        <v>8156123</v>
      </c>
      <c r="G2094" s="3">
        <v>1042663</v>
      </c>
      <c r="H2094" s="3">
        <v>1031851</v>
      </c>
      <c r="I2094" s="3">
        <v>1171099</v>
      </c>
      <c r="J2094" s="3">
        <v>1037372</v>
      </c>
      <c r="K2094" s="3">
        <v>1086321</v>
      </c>
      <c r="L2094" s="3">
        <v>98800</v>
      </c>
      <c r="M2094" s="3">
        <v>98800</v>
      </c>
      <c r="N2094" s="3">
        <v>98800</v>
      </c>
      <c r="O2094" s="3">
        <v>98800</v>
      </c>
      <c r="P2094" s="3">
        <v>98800</v>
      </c>
      <c r="Q2094" s="3">
        <v>3230447</v>
      </c>
      <c r="R2094" s="3">
        <v>2736120</v>
      </c>
      <c r="S2094" s="3">
        <v>2937506</v>
      </c>
      <c r="T2094" s="3">
        <v>2112653</v>
      </c>
      <c r="U2094" s="3">
        <v>2906443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700470</v>
      </c>
      <c r="AB2094" s="3">
        <v>706182</v>
      </c>
      <c r="AC2094" s="3">
        <v>740725</v>
      </c>
      <c r="AD2094" s="3">
        <v>769743</v>
      </c>
      <c r="AE2094" s="3">
        <v>772061</v>
      </c>
      <c r="AF2094" s="3">
        <v>525000</v>
      </c>
      <c r="AG2094" s="3">
        <v>525000</v>
      </c>
      <c r="AH2094" s="3">
        <v>525000</v>
      </c>
      <c r="AI2094" s="3">
        <v>525000</v>
      </c>
      <c r="AJ2094" s="3">
        <v>525000</v>
      </c>
      <c r="AK2094" s="3">
        <v>0</v>
      </c>
      <c r="AL2094" s="3">
        <v>23</v>
      </c>
      <c r="AM2094" s="3">
        <v>0</v>
      </c>
      <c r="AN2094" s="3">
        <v>160</v>
      </c>
      <c r="AO2094" s="3">
        <v>54</v>
      </c>
      <c r="AP2094" s="3">
        <v>12479941</v>
      </c>
      <c r="AQ2094" s="3">
        <v>14988378</v>
      </c>
      <c r="AR2094" s="3">
        <v>13752778</v>
      </c>
      <c r="AS2094" s="3">
        <v>14698760</v>
      </c>
      <c r="AT2094" s="3">
        <v>16045475</v>
      </c>
      <c r="AU2094" s="3">
        <v>2143948</v>
      </c>
      <c r="AV2094" s="3">
        <v>2956930</v>
      </c>
      <c r="AW2094" s="3">
        <v>1912595</v>
      </c>
      <c r="AX2094" s="3">
        <v>1824788</v>
      </c>
      <c r="AY2094" s="3">
        <v>2693170</v>
      </c>
      <c r="AZ2094" s="3">
        <v>2419359</v>
      </c>
      <c r="BA2094" s="3">
        <v>3226464</v>
      </c>
      <c r="BB2094" s="3">
        <v>2204787</v>
      </c>
      <c r="BC2094" s="3">
        <v>2176041</v>
      </c>
      <c r="BD2094" s="3">
        <v>2999910</v>
      </c>
      <c r="BE2094" s="3">
        <v>275411</v>
      </c>
      <c r="BF2094" s="3">
        <v>269534</v>
      </c>
      <c r="BG2094" s="3">
        <v>292192</v>
      </c>
      <c r="BH2094" s="3">
        <v>351253</v>
      </c>
      <c r="BI2094" s="3">
        <v>306740</v>
      </c>
      <c r="BJ2094" s="5">
        <v>2.2733294232067253E-5</v>
      </c>
      <c r="BK2094" s="5">
        <v>9.2981046743431819E-7</v>
      </c>
      <c r="BL2094" s="5">
        <v>4.9891440760490699E-6</v>
      </c>
      <c r="BM2094" s="5">
        <v>1.3786504941772696E-6</v>
      </c>
      <c r="BN2094" s="5">
        <v>8.3369167741698916E-4</v>
      </c>
      <c r="BO2094" s="3">
        <v>55</v>
      </c>
      <c r="BP2094" s="3">
        <v>3</v>
      </c>
      <c r="BQ2094" s="3">
        <v>11</v>
      </c>
      <c r="BR2094" s="3">
        <v>3</v>
      </c>
      <c r="BS2094" s="3">
        <v>2501</v>
      </c>
      <c r="BT2094" s="3">
        <v>2460</v>
      </c>
      <c r="BU2094" s="3">
        <v>46615</v>
      </c>
      <c r="BV2094" s="3">
        <v>2985</v>
      </c>
      <c r="BW2094" s="3">
        <v>22590</v>
      </c>
      <c r="BX2094" s="3">
        <v>23940</v>
      </c>
      <c r="BY2094" s="3">
        <v>1023</v>
      </c>
      <c r="BZ2094" s="3">
        <v>823</v>
      </c>
      <c r="CA2094" s="3">
        <v>-453</v>
      </c>
      <c r="CB2094" s="3">
        <v>-4288</v>
      </c>
      <c r="CC2094" s="3">
        <v>12612</v>
      </c>
      <c r="CD2094" s="3">
        <v>2145385</v>
      </c>
      <c r="CE2094" s="3">
        <v>3002722</v>
      </c>
      <c r="CF2094" s="3">
        <v>1916033</v>
      </c>
      <c r="CG2094" s="3">
        <v>1851666</v>
      </c>
      <c r="CH2094" s="3">
        <v>2704498</v>
      </c>
    </row>
    <row r="2095" spans="1:86" x14ac:dyDescent="0.25">
      <c r="A2095" t="s">
        <v>2275</v>
      </c>
      <c r="B2095" s="3">
        <v>15438809</v>
      </c>
      <c r="C2095" s="3">
        <v>22245632</v>
      </c>
      <c r="D2095" s="3">
        <v>19311690</v>
      </c>
      <c r="E2095" s="3">
        <v>20426814</v>
      </c>
      <c r="F2095" s="3">
        <v>18398611</v>
      </c>
      <c r="G2095" s="3">
        <v>5669470</v>
      </c>
      <c r="H2095" s="3">
        <v>9676815</v>
      </c>
      <c r="I2095" s="3">
        <v>9421571</v>
      </c>
      <c r="J2095" s="3">
        <v>9304455</v>
      </c>
      <c r="K2095" s="3">
        <v>9270463</v>
      </c>
      <c r="L2095" s="3">
        <v>3380000</v>
      </c>
      <c r="M2095" s="3">
        <v>3380000</v>
      </c>
      <c r="N2095" s="3">
        <v>3380000</v>
      </c>
      <c r="O2095" s="3">
        <v>3380000</v>
      </c>
      <c r="P2095" s="3">
        <v>3380000</v>
      </c>
      <c r="Q2095" s="3">
        <v>8338918</v>
      </c>
      <c r="R2095" s="3">
        <v>8902242</v>
      </c>
      <c r="S2095" s="3">
        <v>8127962</v>
      </c>
      <c r="T2095" s="3">
        <v>8425773</v>
      </c>
      <c r="U2095" s="3">
        <v>8591508</v>
      </c>
      <c r="V2095" s="3">
        <v>0</v>
      </c>
      <c r="W2095" s="3">
        <v>0</v>
      </c>
      <c r="X2095" s="3">
        <v>3383</v>
      </c>
      <c r="Y2095" s="3">
        <v>2052</v>
      </c>
      <c r="Z2095" s="3">
        <v>607</v>
      </c>
      <c r="AA2095" s="3">
        <v>1801405</v>
      </c>
      <c r="AB2095" s="3">
        <v>6407623</v>
      </c>
      <c r="AC2095" s="3">
        <v>5360962</v>
      </c>
      <c r="AD2095" s="3">
        <v>4331181</v>
      </c>
      <c r="AE2095" s="3">
        <v>3281370</v>
      </c>
      <c r="AF2095" s="3">
        <v>956298</v>
      </c>
      <c r="AG2095" s="3">
        <v>1453811</v>
      </c>
      <c r="AH2095" s="3">
        <v>1407587</v>
      </c>
      <c r="AI2095" s="3">
        <v>1365831</v>
      </c>
      <c r="AJ2095" s="3">
        <v>1317205</v>
      </c>
      <c r="AK2095" s="3">
        <v>64000</v>
      </c>
      <c r="AL2095" s="3">
        <v>0</v>
      </c>
      <c r="AM2095" s="3">
        <v>1691</v>
      </c>
      <c r="AN2095" s="3">
        <v>689833</v>
      </c>
      <c r="AO2095" s="3">
        <v>124717</v>
      </c>
      <c r="AP2095" s="3">
        <v>7980829</v>
      </c>
      <c r="AQ2095" s="3">
        <v>11948576</v>
      </c>
      <c r="AR2095" s="3">
        <v>10872417</v>
      </c>
      <c r="AS2095" s="3">
        <v>11124418</v>
      </c>
      <c r="AT2095" s="3">
        <v>10797996</v>
      </c>
      <c r="AU2095" s="3">
        <v>92535</v>
      </c>
      <c r="AV2095" s="3">
        <v>1205856</v>
      </c>
      <c r="AW2095" s="3">
        <v>495445</v>
      </c>
      <c r="AX2095" s="3">
        <v>568386</v>
      </c>
      <c r="AY2095" s="3">
        <v>453329</v>
      </c>
      <c r="AZ2095" s="3">
        <v>448228</v>
      </c>
      <c r="BA2095" s="3">
        <v>2074984</v>
      </c>
      <c r="BB2095" s="3">
        <v>1359799</v>
      </c>
      <c r="BC2095" s="3">
        <v>1450776</v>
      </c>
      <c r="BD2095" s="3">
        <v>1317677</v>
      </c>
      <c r="BE2095" s="3">
        <v>355693</v>
      </c>
      <c r="BF2095" s="3">
        <v>869128</v>
      </c>
      <c r="BG2095" s="3">
        <v>864354</v>
      </c>
      <c r="BH2095" s="3">
        <v>882390</v>
      </c>
      <c r="BI2095" s="3">
        <v>864348</v>
      </c>
      <c r="BJ2095" s="5">
        <v>3.5845596437527327E-2</v>
      </c>
      <c r="BK2095" s="5">
        <v>8.9761174062065061E-2</v>
      </c>
      <c r="BL2095" s="5">
        <v>0.15062079027856323</v>
      </c>
      <c r="BM2095" s="5">
        <v>8.7628965463999953E-2</v>
      </c>
      <c r="BN2095" s="5">
        <v>8.1319625371012769E-2</v>
      </c>
      <c r="BO2095" s="3">
        <v>16067</v>
      </c>
      <c r="BP2095" s="3">
        <v>186253</v>
      </c>
      <c r="BQ2095" s="3">
        <v>204814</v>
      </c>
      <c r="BR2095" s="3">
        <v>127130</v>
      </c>
      <c r="BS2095" s="3">
        <v>107153</v>
      </c>
      <c r="BT2095" s="3">
        <v>25515</v>
      </c>
      <c r="BU2095" s="3">
        <v>31947</v>
      </c>
      <c r="BV2095" s="3">
        <v>18841</v>
      </c>
      <c r="BW2095" s="3">
        <v>11626</v>
      </c>
      <c r="BX2095" s="3">
        <v>2249</v>
      </c>
      <c r="BY2095" s="3">
        <v>28326</v>
      </c>
      <c r="BZ2095" s="3">
        <v>136436</v>
      </c>
      <c r="CA2095" s="3">
        <v>183576</v>
      </c>
      <c r="CB2095" s="3">
        <v>114848</v>
      </c>
      <c r="CC2095" s="3">
        <v>103915</v>
      </c>
      <c r="CD2095" s="3">
        <v>89724</v>
      </c>
      <c r="CE2095" s="3">
        <v>1101367</v>
      </c>
      <c r="CF2095" s="3">
        <v>330710</v>
      </c>
      <c r="CG2095" s="3">
        <v>465164</v>
      </c>
      <c r="CH2095" s="3">
        <v>351663</v>
      </c>
    </row>
    <row r="2096" spans="1:86" x14ac:dyDescent="0.25">
      <c r="A2096" t="s">
        <v>2276</v>
      </c>
      <c r="B2096" s="3">
        <v>12672982</v>
      </c>
      <c r="C2096" s="3">
        <v>14373280</v>
      </c>
      <c r="D2096" s="3">
        <v>13733198</v>
      </c>
      <c r="E2096" s="3">
        <v>12910201</v>
      </c>
      <c r="F2096" s="3">
        <v>13403587</v>
      </c>
      <c r="G2096" s="3">
        <v>4850478</v>
      </c>
      <c r="H2096" s="3">
        <v>5569040</v>
      </c>
      <c r="I2096" s="3">
        <v>6115538</v>
      </c>
      <c r="J2096" s="3">
        <v>5173866</v>
      </c>
      <c r="K2096" s="3">
        <v>4618204</v>
      </c>
      <c r="L2096" s="3">
        <v>516500</v>
      </c>
      <c r="M2096" s="3">
        <v>516500</v>
      </c>
      <c r="N2096" s="3">
        <v>516500</v>
      </c>
      <c r="O2096" s="3">
        <v>516500</v>
      </c>
      <c r="P2096" s="3">
        <v>516500</v>
      </c>
      <c r="Q2096" s="3">
        <v>4262805</v>
      </c>
      <c r="R2096" s="3">
        <v>3950515</v>
      </c>
      <c r="S2096" s="3">
        <v>3455146</v>
      </c>
      <c r="T2096" s="3">
        <v>3504437</v>
      </c>
      <c r="U2096" s="3">
        <v>3836338</v>
      </c>
      <c r="V2096" s="3">
        <v>1737223</v>
      </c>
      <c r="W2096" s="3">
        <v>2361285</v>
      </c>
      <c r="X2096" s="3">
        <v>1623587</v>
      </c>
      <c r="Y2096" s="3">
        <v>1361780</v>
      </c>
      <c r="Z2096" s="3">
        <v>1311102</v>
      </c>
      <c r="AA2096" s="3">
        <v>469367</v>
      </c>
      <c r="AB2096" s="3">
        <v>559999</v>
      </c>
      <c r="AC2096" s="3">
        <v>656466</v>
      </c>
      <c r="AD2096" s="3">
        <v>770748</v>
      </c>
      <c r="AE2096" s="3">
        <v>791161</v>
      </c>
      <c r="AF2096" s="3">
        <v>0</v>
      </c>
      <c r="AG2096" s="3">
        <v>0</v>
      </c>
      <c r="AH2096" s="3">
        <v>0</v>
      </c>
      <c r="AI2096" s="3">
        <v>0</v>
      </c>
      <c r="AJ2096" s="3">
        <v>0</v>
      </c>
      <c r="AK2096" s="3">
        <v>3505453</v>
      </c>
      <c r="AL2096" s="3">
        <v>4882524</v>
      </c>
      <c r="AM2096" s="3">
        <v>5537735</v>
      </c>
      <c r="AN2096" s="3">
        <v>4487399</v>
      </c>
      <c r="AO2096" s="3">
        <v>4155921</v>
      </c>
      <c r="AP2096" s="3">
        <v>17651539</v>
      </c>
      <c r="AQ2096" s="3">
        <v>20007678</v>
      </c>
      <c r="AR2096" s="3">
        <v>21223468</v>
      </c>
      <c r="AS2096" s="3">
        <v>19712176</v>
      </c>
      <c r="AT2096" s="3">
        <v>21984345</v>
      </c>
      <c r="AU2096" s="3">
        <v>1155561</v>
      </c>
      <c r="AV2096" s="3">
        <v>482293</v>
      </c>
      <c r="AW2096" s="3">
        <v>-355780</v>
      </c>
      <c r="AX2096" s="3">
        <v>140972</v>
      </c>
      <c r="AY2096" s="3">
        <v>651782</v>
      </c>
      <c r="AZ2096" s="3">
        <v>2320505</v>
      </c>
      <c r="BA2096" s="3">
        <v>1729341</v>
      </c>
      <c r="BB2096" s="3">
        <v>1073463</v>
      </c>
      <c r="BC2096" s="3">
        <v>1569824</v>
      </c>
      <c r="BD2096" s="3">
        <v>1976842</v>
      </c>
      <c r="BE2096" s="3">
        <v>1164944</v>
      </c>
      <c r="BF2096" s="3">
        <v>1247048</v>
      </c>
      <c r="BG2096" s="3">
        <v>1429243</v>
      </c>
      <c r="BH2096" s="3">
        <v>1428852</v>
      </c>
      <c r="BI2096" s="3">
        <v>1325060</v>
      </c>
      <c r="BJ2096" s="5">
        <v>6.9265095313304645E-2</v>
      </c>
      <c r="BK2096" s="5">
        <v>8.3619135844231987E-2</v>
      </c>
      <c r="BL2096" s="5">
        <v>0.19326422988030328</v>
      </c>
      <c r="BM2096" s="5">
        <v>0.13844864137635812</v>
      </c>
      <c r="BN2096" s="5">
        <v>8.6298753264044376E-2</v>
      </c>
      <c r="BO2096" s="3">
        <v>160730</v>
      </c>
      <c r="BP2096" s="3">
        <v>144606</v>
      </c>
      <c r="BQ2096" s="3">
        <v>207462</v>
      </c>
      <c r="BR2096" s="3">
        <v>217340</v>
      </c>
      <c r="BS2096" s="3">
        <v>170599</v>
      </c>
      <c r="BT2096" s="3">
        <v>100955</v>
      </c>
      <c r="BU2096" s="3">
        <v>125495</v>
      </c>
      <c r="BV2096" s="3">
        <v>132778</v>
      </c>
      <c r="BW2096" s="3">
        <v>30050</v>
      </c>
      <c r="BX2096" s="3">
        <v>120555</v>
      </c>
      <c r="BY2096" s="3">
        <v>160792</v>
      </c>
      <c r="BZ2096" s="3">
        <v>146525</v>
      </c>
      <c r="CA2096" s="3">
        <v>204230</v>
      </c>
      <c r="CB2096" s="3">
        <v>217340</v>
      </c>
      <c r="CC2096" s="3">
        <v>170599</v>
      </c>
      <c r="CD2096" s="3">
        <v>1095724</v>
      </c>
      <c r="CE2096" s="3">
        <v>461263</v>
      </c>
      <c r="CF2096" s="3">
        <v>-427232</v>
      </c>
      <c r="CG2096" s="3">
        <v>-46318</v>
      </c>
      <c r="CH2096" s="3">
        <v>601738</v>
      </c>
    </row>
    <row r="2097" spans="1:86" x14ac:dyDescent="0.25">
      <c r="A2097" t="s">
        <v>2277</v>
      </c>
      <c r="B2097" s="3">
        <v>4469665</v>
      </c>
      <c r="C2097" s="3">
        <v>4712083</v>
      </c>
      <c r="D2097" s="3">
        <v>5189348</v>
      </c>
      <c r="E2097" s="3">
        <v>7069076</v>
      </c>
      <c r="F2097" s="3">
        <v>6741100</v>
      </c>
      <c r="G2097" s="3">
        <v>161290</v>
      </c>
      <c r="H2097" s="3">
        <v>121937</v>
      </c>
      <c r="I2097" s="3">
        <v>154210</v>
      </c>
      <c r="J2097" s="3">
        <v>122308</v>
      </c>
      <c r="K2097" s="3">
        <v>124260</v>
      </c>
      <c r="L2097" s="3">
        <v>200000</v>
      </c>
      <c r="M2097" s="3">
        <v>200000</v>
      </c>
      <c r="N2097" s="3">
        <v>200000</v>
      </c>
      <c r="O2097" s="3">
        <v>200000</v>
      </c>
      <c r="P2097" s="3">
        <v>200000</v>
      </c>
      <c r="Q2097" s="3">
        <v>1354501</v>
      </c>
      <c r="R2097" s="3">
        <v>1618633</v>
      </c>
      <c r="S2097" s="3">
        <v>1544789</v>
      </c>
      <c r="T2097" s="3">
        <v>1715536</v>
      </c>
      <c r="U2097" s="3">
        <v>1989196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387772</v>
      </c>
      <c r="AB2097" s="3">
        <v>464795</v>
      </c>
      <c r="AC2097" s="3">
        <v>521796</v>
      </c>
      <c r="AD2097" s="3">
        <v>550976</v>
      </c>
      <c r="AE2097" s="3">
        <v>484479</v>
      </c>
      <c r="AF2097" s="3">
        <v>150000</v>
      </c>
      <c r="AG2097" s="3">
        <v>200000</v>
      </c>
      <c r="AH2097" s="3">
        <v>225000</v>
      </c>
      <c r="AI2097" s="3">
        <v>225000</v>
      </c>
      <c r="AJ2097" s="3">
        <v>125000</v>
      </c>
      <c r="AK2097" s="3">
        <v>124209</v>
      </c>
      <c r="AL2097" s="3">
        <v>0</v>
      </c>
      <c r="AM2097" s="3">
        <v>0</v>
      </c>
      <c r="AN2097" s="3">
        <v>0</v>
      </c>
      <c r="AO2097" s="3">
        <v>0</v>
      </c>
      <c r="AP2097" s="3">
        <v>8775258</v>
      </c>
      <c r="AQ2097" s="3">
        <v>8795658</v>
      </c>
      <c r="AR2097" s="3">
        <v>9287256</v>
      </c>
      <c r="AS2097" s="3">
        <v>10631713</v>
      </c>
      <c r="AT2097" s="3">
        <v>10225009</v>
      </c>
      <c r="AU2097" s="3">
        <v>662316</v>
      </c>
      <c r="AV2097" s="3">
        <v>728364</v>
      </c>
      <c r="AW2097" s="3">
        <v>570116</v>
      </c>
      <c r="AX2097" s="3">
        <v>518305</v>
      </c>
      <c r="AY2097" s="3">
        <v>437188</v>
      </c>
      <c r="AZ2097" s="3">
        <v>788069</v>
      </c>
      <c r="BA2097" s="3">
        <v>823924</v>
      </c>
      <c r="BB2097" s="3">
        <v>635767</v>
      </c>
      <c r="BC2097" s="3">
        <v>622719</v>
      </c>
      <c r="BD2097" s="3">
        <v>562807</v>
      </c>
      <c r="BE2097" s="3">
        <v>125753</v>
      </c>
      <c r="BF2097" s="3">
        <v>95560</v>
      </c>
      <c r="BG2097" s="3">
        <v>65651</v>
      </c>
      <c r="BH2097" s="3">
        <v>104414</v>
      </c>
      <c r="BI2097" s="3">
        <v>125619</v>
      </c>
      <c r="BJ2097" s="5">
        <v>2.4731336976838323E-3</v>
      </c>
      <c r="BK2097" s="5">
        <v>9.3358125263980664E-3</v>
      </c>
      <c r="BL2097" s="5">
        <v>9.0284648306690972E-4</v>
      </c>
      <c r="BM2097" s="5">
        <v>2.4200321493322028E-3</v>
      </c>
      <c r="BN2097" s="5">
        <v>2.268983861252614E-3</v>
      </c>
      <c r="BO2097" s="3">
        <v>1949</v>
      </c>
      <c r="BP2097" s="3">
        <v>7692</v>
      </c>
      <c r="BQ2097" s="3">
        <v>574</v>
      </c>
      <c r="BR2097" s="3">
        <v>1507</v>
      </c>
      <c r="BS2097" s="3">
        <v>1277</v>
      </c>
      <c r="BT2097" s="3">
        <v>660</v>
      </c>
      <c r="BU2097" s="3">
        <v>525</v>
      </c>
      <c r="BV2097" s="3">
        <v>4742</v>
      </c>
      <c r="BW2097" s="3">
        <v>219</v>
      </c>
      <c r="BX2097" s="3">
        <v>51</v>
      </c>
      <c r="BY2097" s="3">
        <v>2064</v>
      </c>
      <c r="BZ2097" s="3">
        <v>3946</v>
      </c>
      <c r="CA2097" s="3">
        <v>-3763</v>
      </c>
      <c r="CB2097" s="3">
        <v>8191</v>
      </c>
      <c r="CC2097" s="3">
        <v>6461</v>
      </c>
      <c r="CD2097" s="3">
        <v>660912</v>
      </c>
      <c r="CE2097" s="3">
        <v>724943</v>
      </c>
      <c r="CF2097" s="3">
        <v>578621</v>
      </c>
      <c r="CG2097" s="3">
        <v>510333</v>
      </c>
      <c r="CH2097" s="3">
        <v>430778</v>
      </c>
    </row>
    <row r="2098" spans="1:86" x14ac:dyDescent="0.25">
      <c r="A2098" t="s">
        <v>2278</v>
      </c>
      <c r="B2098" s="3">
        <v>33772552</v>
      </c>
      <c r="C2098" s="3">
        <v>32195333</v>
      </c>
      <c r="D2098" s="3">
        <v>32407219</v>
      </c>
      <c r="E2098" s="3">
        <v>27241401</v>
      </c>
      <c r="F2098" s="3">
        <v>34659165</v>
      </c>
      <c r="G2098" s="3">
        <v>2250084</v>
      </c>
      <c r="H2098" s="3">
        <v>2466517</v>
      </c>
      <c r="I2098" s="3">
        <v>2466971</v>
      </c>
      <c r="J2098" s="3">
        <v>2554736</v>
      </c>
      <c r="K2098" s="3">
        <v>2639759</v>
      </c>
      <c r="L2098" s="3">
        <v>258000</v>
      </c>
      <c r="M2098" s="3">
        <v>258000</v>
      </c>
      <c r="N2098" s="3">
        <v>258000</v>
      </c>
      <c r="O2098" s="3">
        <v>1032000</v>
      </c>
      <c r="P2098" s="3">
        <v>1032000</v>
      </c>
      <c r="Q2098" s="3">
        <v>6050551</v>
      </c>
      <c r="R2098" s="3">
        <v>7078681</v>
      </c>
      <c r="S2098" s="3">
        <v>8306712</v>
      </c>
      <c r="T2098" s="3">
        <v>9269972</v>
      </c>
      <c r="U2098" s="3">
        <v>9552327</v>
      </c>
      <c r="V2098" s="3">
        <v>0</v>
      </c>
      <c r="W2098" s="3">
        <v>99579</v>
      </c>
      <c r="X2098" s="3">
        <v>71995</v>
      </c>
      <c r="Y2098" s="3">
        <v>43384</v>
      </c>
      <c r="Z2098" s="3">
        <v>13709</v>
      </c>
      <c r="AA2098" s="3">
        <v>3911368</v>
      </c>
      <c r="AB2098" s="3">
        <v>1962939</v>
      </c>
      <c r="AC2098" s="3">
        <v>2139435</v>
      </c>
      <c r="AD2098" s="3">
        <v>4211092</v>
      </c>
      <c r="AE2098" s="3">
        <v>8469398</v>
      </c>
      <c r="AF2098" s="3">
        <v>541397</v>
      </c>
      <c r="AG2098" s="3">
        <v>628010</v>
      </c>
      <c r="AH2098" s="3">
        <v>825490</v>
      </c>
      <c r="AI2098" s="3">
        <v>499574</v>
      </c>
      <c r="AJ2098" s="3">
        <v>200775</v>
      </c>
      <c r="AK2098" s="3">
        <v>412805</v>
      </c>
      <c r="AL2098" s="3">
        <v>27584</v>
      </c>
      <c r="AM2098" s="3">
        <v>27584</v>
      </c>
      <c r="AN2098" s="3">
        <v>27584</v>
      </c>
      <c r="AO2098" s="3">
        <v>1311096</v>
      </c>
      <c r="AP2098" s="3">
        <v>18955613</v>
      </c>
      <c r="AQ2098" s="3">
        <v>19566045</v>
      </c>
      <c r="AR2098" s="3">
        <v>19046513</v>
      </c>
      <c r="AS2098" s="3">
        <v>19947637</v>
      </c>
      <c r="AT2098" s="3">
        <v>22256537</v>
      </c>
      <c r="AU2098" s="3">
        <v>1097147</v>
      </c>
      <c r="AV2098" s="3">
        <v>2328115</v>
      </c>
      <c r="AW2098" s="3">
        <v>2176319</v>
      </c>
      <c r="AX2098" s="3">
        <v>2108070</v>
      </c>
      <c r="AY2098" s="3">
        <v>1416576</v>
      </c>
      <c r="AZ2098" s="3">
        <v>1451421</v>
      </c>
      <c r="BA2098" s="3">
        <v>2827464</v>
      </c>
      <c r="BB2098" s="3">
        <v>2685166</v>
      </c>
      <c r="BC2098" s="3">
        <v>2513556</v>
      </c>
      <c r="BD2098" s="3">
        <v>1869169</v>
      </c>
      <c r="BE2098" s="3">
        <v>354274</v>
      </c>
      <c r="BF2098" s="3">
        <v>499349</v>
      </c>
      <c r="BG2098" s="3">
        <v>508847</v>
      </c>
      <c r="BH2098" s="3">
        <v>405486</v>
      </c>
      <c r="BI2098" s="3">
        <v>452593</v>
      </c>
      <c r="BJ2098" s="5">
        <v>3.3317693487967995E-2</v>
      </c>
      <c r="BK2098" s="5">
        <v>2.0932185166636957E-2</v>
      </c>
      <c r="BL2098" s="5">
        <v>1.0699152305667509E-2</v>
      </c>
      <c r="BM2098" s="5">
        <v>1.4833964311915072E-2</v>
      </c>
      <c r="BN2098" s="5">
        <v>2.9617439621564448E-2</v>
      </c>
      <c r="BO2098" s="3">
        <v>48358</v>
      </c>
      <c r="BP2098" s="3">
        <v>59185</v>
      </c>
      <c r="BQ2098" s="3">
        <v>28729</v>
      </c>
      <c r="BR2098" s="3">
        <v>37286</v>
      </c>
      <c r="BS2098" s="3">
        <v>55360</v>
      </c>
      <c r="BT2098" s="3">
        <v>1104</v>
      </c>
      <c r="BU2098" s="3">
        <v>1072</v>
      </c>
      <c r="BV2098" s="3">
        <v>2595</v>
      </c>
      <c r="BW2098" s="3">
        <v>2330</v>
      </c>
      <c r="BX2098" s="3">
        <v>7224</v>
      </c>
      <c r="BY2098" s="3">
        <v>48923</v>
      </c>
      <c r="BZ2098" s="3">
        <v>58314</v>
      </c>
      <c r="CA2098" s="3">
        <v>28155</v>
      </c>
      <c r="CB2098" s="3">
        <v>48776</v>
      </c>
      <c r="CC2098" s="3">
        <v>54355</v>
      </c>
      <c r="CD2098" s="3">
        <v>1049328</v>
      </c>
      <c r="CE2098" s="3">
        <v>2270873</v>
      </c>
      <c r="CF2098" s="3">
        <v>2150759</v>
      </c>
      <c r="CG2098" s="3">
        <v>2061624</v>
      </c>
      <c r="CH2098" s="3">
        <v>1369445</v>
      </c>
    </row>
    <row r="2099" spans="1:86" x14ac:dyDescent="0.25">
      <c r="A2099" t="s">
        <v>2279</v>
      </c>
      <c r="B2099" s="3">
        <v>5516371</v>
      </c>
      <c r="C2099" s="3">
        <v>4837315</v>
      </c>
      <c r="D2099" s="3">
        <v>5490740</v>
      </c>
      <c r="E2099" s="3">
        <v>4730614</v>
      </c>
      <c r="F2099" s="3">
        <v>4778278</v>
      </c>
      <c r="G2099" s="3">
        <v>1256734</v>
      </c>
      <c r="H2099" s="3">
        <v>1243519</v>
      </c>
      <c r="I2099" s="3">
        <v>1223665</v>
      </c>
      <c r="J2099" s="3">
        <v>1201259</v>
      </c>
      <c r="K2099" s="3">
        <v>1199144</v>
      </c>
      <c r="L2099" s="3">
        <v>120000</v>
      </c>
      <c r="M2099" s="3">
        <v>120000</v>
      </c>
      <c r="N2099" s="3">
        <v>120000</v>
      </c>
      <c r="O2099" s="3">
        <v>120000</v>
      </c>
      <c r="P2099" s="3">
        <v>120000</v>
      </c>
      <c r="Q2099" s="3">
        <v>1734266</v>
      </c>
      <c r="R2099" s="3">
        <v>1808790</v>
      </c>
      <c r="S2099" s="3">
        <v>1567884</v>
      </c>
      <c r="T2099" s="3">
        <v>1582545</v>
      </c>
      <c r="U2099" s="3">
        <v>1605963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338850</v>
      </c>
      <c r="AB2099" s="3">
        <v>368933</v>
      </c>
      <c r="AC2099" s="3">
        <v>417914</v>
      </c>
      <c r="AD2099" s="3">
        <v>485243</v>
      </c>
      <c r="AE2099" s="3">
        <v>518264</v>
      </c>
      <c r="AF2099" s="3">
        <v>7869</v>
      </c>
      <c r="AG2099" s="3">
        <v>6276</v>
      </c>
      <c r="AH2099" s="3">
        <v>6276</v>
      </c>
      <c r="AI2099" s="3">
        <v>6276</v>
      </c>
      <c r="AJ2099" s="3">
        <v>6276</v>
      </c>
      <c r="AK2099" s="3">
        <v>113084</v>
      </c>
      <c r="AL2099" s="3">
        <v>107033</v>
      </c>
      <c r="AM2099" s="3">
        <v>4677</v>
      </c>
      <c r="AN2099" s="3">
        <v>5785</v>
      </c>
      <c r="AO2099" s="3">
        <v>2944</v>
      </c>
      <c r="AP2099" s="3">
        <v>23452913</v>
      </c>
      <c r="AQ2099" s="3">
        <v>21135098</v>
      </c>
      <c r="AR2099" s="3">
        <v>25837046</v>
      </c>
      <c r="AS2099" s="3">
        <v>20608822</v>
      </c>
      <c r="AT2099" s="3">
        <v>19926920</v>
      </c>
      <c r="AU2099" s="3">
        <v>1046670</v>
      </c>
      <c r="AV2099" s="3">
        <v>753256</v>
      </c>
      <c r="AW2099" s="3">
        <v>450347</v>
      </c>
      <c r="AX2099" s="3">
        <v>89481</v>
      </c>
      <c r="AY2099" s="3">
        <v>109078</v>
      </c>
      <c r="AZ2099" s="3">
        <v>1113602</v>
      </c>
      <c r="BA2099" s="3">
        <v>816750</v>
      </c>
      <c r="BB2099" s="3">
        <v>515065</v>
      </c>
      <c r="BC2099" s="3">
        <v>157924</v>
      </c>
      <c r="BD2099" s="3">
        <v>201826</v>
      </c>
      <c r="BE2099" s="3">
        <v>66932</v>
      </c>
      <c r="BF2099" s="3">
        <v>63494</v>
      </c>
      <c r="BG2099" s="3">
        <v>64718</v>
      </c>
      <c r="BH2099" s="3">
        <v>68443</v>
      </c>
      <c r="BI2099" s="3">
        <v>92748</v>
      </c>
      <c r="BJ2099" s="5">
        <v>3.7604997117462076E-2</v>
      </c>
      <c r="BK2099" s="5">
        <v>3.1914294459749006E-2</v>
      </c>
      <c r="BL2099" s="5">
        <v>5.0954733868540866E-2</v>
      </c>
      <c r="BM2099" s="5">
        <v>0.19397305032800588</v>
      </c>
      <c r="BN2099" s="5">
        <v>0.1450160038845342</v>
      </c>
      <c r="BO2099" s="3">
        <v>41877</v>
      </c>
      <c r="BP2099" s="3">
        <v>26066</v>
      </c>
      <c r="BQ2099" s="3">
        <v>26245</v>
      </c>
      <c r="BR2099" s="3">
        <v>30633</v>
      </c>
      <c r="BS2099" s="3">
        <v>29268</v>
      </c>
      <c r="BT2099" s="3">
        <v>2764</v>
      </c>
      <c r="BU2099" s="3">
        <v>8184</v>
      </c>
      <c r="BV2099" s="3">
        <v>21318</v>
      </c>
      <c r="BW2099" s="3">
        <v>6366</v>
      </c>
      <c r="BX2099" s="3">
        <v>1611</v>
      </c>
      <c r="BY2099" s="3">
        <v>41877</v>
      </c>
      <c r="BZ2099" s="3">
        <v>26066</v>
      </c>
      <c r="CA2099" s="3">
        <v>26245</v>
      </c>
      <c r="CB2099" s="3">
        <v>30633</v>
      </c>
      <c r="CC2099" s="3">
        <v>29268</v>
      </c>
      <c r="CD2099" s="3">
        <v>1007557</v>
      </c>
      <c r="CE2099" s="3">
        <v>735374</v>
      </c>
      <c r="CF2099" s="3">
        <v>445420</v>
      </c>
      <c r="CG2099" s="3">
        <v>65214</v>
      </c>
      <c r="CH2099" s="3">
        <v>81421</v>
      </c>
    </row>
    <row r="2100" spans="1:86" x14ac:dyDescent="0.25">
      <c r="A2100" t="s">
        <v>2280</v>
      </c>
      <c r="B2100" s="3">
        <v>8127438</v>
      </c>
      <c r="C2100" s="3">
        <v>12436430</v>
      </c>
      <c r="D2100" s="3">
        <v>12326431</v>
      </c>
      <c r="E2100" s="3">
        <v>16008671</v>
      </c>
      <c r="F2100" s="3">
        <v>17718528</v>
      </c>
      <c r="G2100" s="3">
        <v>675450</v>
      </c>
      <c r="H2100" s="3">
        <v>544411</v>
      </c>
      <c r="I2100" s="3">
        <v>592200</v>
      </c>
      <c r="J2100" s="3">
        <v>519416</v>
      </c>
      <c r="K2100" s="3">
        <v>486908</v>
      </c>
      <c r="L2100" s="3">
        <v>120000</v>
      </c>
      <c r="M2100" s="3">
        <v>120000</v>
      </c>
      <c r="N2100" s="3">
        <v>120000</v>
      </c>
      <c r="O2100" s="3">
        <v>120000</v>
      </c>
      <c r="P2100" s="3">
        <v>120000</v>
      </c>
      <c r="Q2100" s="3">
        <v>1665731</v>
      </c>
      <c r="R2100" s="3">
        <v>2148934</v>
      </c>
      <c r="S2100" s="3">
        <v>3058451</v>
      </c>
      <c r="T2100" s="3">
        <v>2539716</v>
      </c>
      <c r="U2100" s="3">
        <v>2652991</v>
      </c>
      <c r="V2100" s="3">
        <v>0</v>
      </c>
      <c r="W2100" s="3">
        <v>0</v>
      </c>
      <c r="X2100" s="3">
        <v>50063</v>
      </c>
      <c r="Y2100" s="3">
        <v>37713</v>
      </c>
      <c r="Z2100" s="3">
        <v>24622</v>
      </c>
      <c r="AA2100" s="3">
        <v>1056433</v>
      </c>
      <c r="AB2100" s="3">
        <v>1044190</v>
      </c>
      <c r="AC2100" s="3">
        <v>1135351</v>
      </c>
      <c r="AD2100" s="3">
        <v>1048266</v>
      </c>
      <c r="AE2100" s="3">
        <v>1235601</v>
      </c>
      <c r="AF2100" s="3">
        <v>272947</v>
      </c>
      <c r="AG2100" s="3">
        <v>351964</v>
      </c>
      <c r="AH2100" s="3">
        <v>413832</v>
      </c>
      <c r="AI2100" s="3">
        <v>445469</v>
      </c>
      <c r="AJ2100" s="3">
        <v>509721</v>
      </c>
      <c r="AK2100" s="3">
        <v>0</v>
      </c>
      <c r="AL2100" s="3">
        <v>0</v>
      </c>
      <c r="AM2100" s="3">
        <v>272389</v>
      </c>
      <c r="AN2100" s="3">
        <v>1518547</v>
      </c>
      <c r="AO2100" s="3">
        <v>17092</v>
      </c>
      <c r="AP2100" s="3">
        <v>14177325</v>
      </c>
      <c r="AQ2100" s="3">
        <v>20348383</v>
      </c>
      <c r="AR2100" s="3">
        <v>21077305</v>
      </c>
      <c r="AS2100" s="3">
        <v>22558534</v>
      </c>
      <c r="AT2100" s="3">
        <v>25318374</v>
      </c>
      <c r="AU2100" s="3">
        <v>874402</v>
      </c>
      <c r="AV2100" s="3">
        <v>887153</v>
      </c>
      <c r="AW2100" s="3">
        <v>2016784</v>
      </c>
      <c r="AX2100" s="3">
        <v>82025</v>
      </c>
      <c r="AY2100" s="3">
        <v>445582</v>
      </c>
      <c r="AZ2100" s="3">
        <v>1138673</v>
      </c>
      <c r="BA2100" s="3">
        <v>1153208</v>
      </c>
      <c r="BB2100" s="3">
        <v>2510867</v>
      </c>
      <c r="BC2100" s="3">
        <v>562061</v>
      </c>
      <c r="BD2100" s="3">
        <v>992480</v>
      </c>
      <c r="BE2100" s="3">
        <v>264271</v>
      </c>
      <c r="BF2100" s="3">
        <v>266055</v>
      </c>
      <c r="BG2100" s="3">
        <v>494083</v>
      </c>
      <c r="BH2100" s="3">
        <v>480036</v>
      </c>
      <c r="BI2100" s="3">
        <v>546898</v>
      </c>
      <c r="BJ2100" s="5">
        <v>4.3212581663041101E-2</v>
      </c>
      <c r="BK2100" s="5">
        <v>2.4599205000312173E-2</v>
      </c>
      <c r="BL2100" s="5">
        <v>1.3539546300142541E-2</v>
      </c>
      <c r="BM2100" s="5">
        <v>0.12608773780781801</v>
      </c>
      <c r="BN2100" s="5">
        <v>5.7122561663711109E-2</v>
      </c>
      <c r="BO2100" s="3">
        <v>49205</v>
      </c>
      <c r="BP2100" s="3">
        <v>28368</v>
      </c>
      <c r="BQ2100" s="3">
        <v>33996</v>
      </c>
      <c r="BR2100" s="3">
        <v>70869</v>
      </c>
      <c r="BS2100" s="3">
        <v>56693</v>
      </c>
      <c r="BT2100" s="3">
        <v>25347</v>
      </c>
      <c r="BU2100" s="3">
        <v>25196</v>
      </c>
      <c r="BV2100" s="3">
        <v>63826</v>
      </c>
      <c r="BW2100" s="3">
        <v>84278</v>
      </c>
      <c r="BX2100" s="3">
        <v>68214</v>
      </c>
      <c r="BY2100" s="3">
        <v>59770</v>
      </c>
      <c r="BZ2100" s="3">
        <v>-16909</v>
      </c>
      <c r="CA2100" s="3">
        <v>32190</v>
      </c>
      <c r="CB2100" s="3">
        <v>72612</v>
      </c>
      <c r="CC2100" s="3">
        <v>59500</v>
      </c>
      <c r="CD2100" s="3">
        <v>839979</v>
      </c>
      <c r="CE2100" s="3">
        <v>929258</v>
      </c>
      <c r="CF2100" s="3">
        <v>2048420</v>
      </c>
      <c r="CG2100" s="3">
        <v>93691</v>
      </c>
      <c r="CH2100" s="3">
        <v>454296</v>
      </c>
    </row>
    <row r="2101" spans="1:86" x14ac:dyDescent="0.25">
      <c r="A2101" t="s">
        <v>2281</v>
      </c>
      <c r="B2101" s="3">
        <v>3027119</v>
      </c>
      <c r="C2101" s="3">
        <v>2252190</v>
      </c>
      <c r="D2101" s="3">
        <v>2627817</v>
      </c>
      <c r="E2101" s="3">
        <v>3256034</v>
      </c>
      <c r="F2101" s="3">
        <v>5741327</v>
      </c>
      <c r="G2101" s="3">
        <v>8003</v>
      </c>
      <c r="H2101" s="3">
        <v>6117</v>
      </c>
      <c r="I2101" s="3">
        <v>10725</v>
      </c>
      <c r="J2101" s="3">
        <v>12289</v>
      </c>
      <c r="K2101" s="3">
        <v>14581</v>
      </c>
      <c r="L2101" s="3">
        <v>100000</v>
      </c>
      <c r="M2101" s="3">
        <v>100000</v>
      </c>
      <c r="N2101" s="3">
        <v>100000</v>
      </c>
      <c r="O2101" s="3">
        <v>250000</v>
      </c>
      <c r="P2101" s="3">
        <v>250000</v>
      </c>
      <c r="Q2101" s="3">
        <v>161757</v>
      </c>
      <c r="R2101" s="3">
        <v>169443</v>
      </c>
      <c r="S2101" s="3">
        <v>184707</v>
      </c>
      <c r="T2101" s="3">
        <v>47255</v>
      </c>
      <c r="U2101" s="3">
        <v>69841</v>
      </c>
      <c r="V2101" s="3">
        <v>13089</v>
      </c>
      <c r="W2101" s="3">
        <v>0</v>
      </c>
      <c r="X2101" s="3">
        <v>0</v>
      </c>
      <c r="Y2101" s="3">
        <v>0</v>
      </c>
      <c r="Z2101" s="3">
        <v>0</v>
      </c>
      <c r="AA2101" s="3">
        <v>201299</v>
      </c>
      <c r="AB2101" s="3">
        <v>222932</v>
      </c>
      <c r="AC2101" s="3">
        <v>232460</v>
      </c>
      <c r="AD2101" s="3">
        <v>243899</v>
      </c>
      <c r="AE2101" s="3">
        <v>263189</v>
      </c>
      <c r="AF2101" s="3">
        <v>199025</v>
      </c>
      <c r="AG2101" s="3">
        <v>199025</v>
      </c>
      <c r="AH2101" s="3">
        <v>199025</v>
      </c>
      <c r="AI2101" s="3">
        <v>199025</v>
      </c>
      <c r="AJ2101" s="3">
        <v>199025</v>
      </c>
      <c r="AK2101" s="3">
        <v>103062</v>
      </c>
      <c r="AL2101" s="3">
        <v>86962</v>
      </c>
      <c r="AM2101" s="3">
        <v>360880</v>
      </c>
      <c r="AN2101" s="3">
        <v>1165</v>
      </c>
      <c r="AO2101" s="3">
        <v>666889</v>
      </c>
      <c r="AP2101" s="3">
        <v>4946716</v>
      </c>
      <c r="AQ2101" s="3">
        <v>6148632</v>
      </c>
      <c r="AR2101" s="3">
        <v>5514099</v>
      </c>
      <c r="AS2101" s="3">
        <v>5045713</v>
      </c>
      <c r="AT2101" s="3">
        <v>10677422</v>
      </c>
      <c r="AU2101" s="3">
        <v>58954</v>
      </c>
      <c r="AV2101" s="3">
        <v>55466</v>
      </c>
      <c r="AW2101" s="3">
        <v>73374</v>
      </c>
      <c r="AX2101" s="3">
        <v>13819</v>
      </c>
      <c r="AY2101" s="3">
        <v>79870</v>
      </c>
      <c r="AZ2101" s="3">
        <v>64695</v>
      </c>
      <c r="BA2101" s="3">
        <v>60322</v>
      </c>
      <c r="BB2101" s="3">
        <v>78336</v>
      </c>
      <c r="BC2101" s="3">
        <v>18998</v>
      </c>
      <c r="BD2101" s="3">
        <v>85651</v>
      </c>
      <c r="BE2101" s="3">
        <v>5741</v>
      </c>
      <c r="BF2101" s="3">
        <v>4856</v>
      </c>
      <c r="BG2101" s="3">
        <v>4962</v>
      </c>
      <c r="BH2101" s="3">
        <v>5179</v>
      </c>
      <c r="BI2101" s="3">
        <v>5781</v>
      </c>
      <c r="BJ2101" s="5">
        <v>9.598887085555298E-2</v>
      </c>
      <c r="BK2101" s="5">
        <v>0.12948841218792481</v>
      </c>
      <c r="BL2101" s="5">
        <v>8.8860804738562088E-2</v>
      </c>
      <c r="BM2101" s="5">
        <v>0.44494157279713653</v>
      </c>
      <c r="BN2101" s="5">
        <v>0.20302156425494156</v>
      </c>
      <c r="BO2101" s="3">
        <v>6210</v>
      </c>
      <c r="BP2101" s="3">
        <v>7811</v>
      </c>
      <c r="BQ2101" s="3">
        <v>6961</v>
      </c>
      <c r="BR2101" s="3">
        <v>8453</v>
      </c>
      <c r="BS2101" s="3">
        <v>17389</v>
      </c>
      <c r="BT2101" s="3">
        <v>92</v>
      </c>
      <c r="BU2101" s="3">
        <v>68</v>
      </c>
      <c r="BV2101" s="3">
        <v>230</v>
      </c>
      <c r="BW2101" s="3">
        <v>249</v>
      </c>
      <c r="BX2101" s="3">
        <v>324</v>
      </c>
      <c r="BY2101" s="3">
        <v>6210</v>
      </c>
      <c r="BZ2101" s="3">
        <v>7811</v>
      </c>
      <c r="CA2101" s="3">
        <v>6961</v>
      </c>
      <c r="CB2101" s="3">
        <v>8453</v>
      </c>
      <c r="CC2101" s="3">
        <v>17389</v>
      </c>
      <c r="CD2101" s="3">
        <v>52836</v>
      </c>
      <c r="CE2101" s="3">
        <v>47723</v>
      </c>
      <c r="CF2101" s="3">
        <v>66643</v>
      </c>
      <c r="CG2101" s="3">
        <v>5615</v>
      </c>
      <c r="CH2101" s="3">
        <v>62805</v>
      </c>
    </row>
    <row r="2102" spans="1:86" x14ac:dyDescent="0.25">
      <c r="A2102" t="s">
        <v>2282</v>
      </c>
      <c r="B2102" s="3">
        <v>16473750</v>
      </c>
      <c r="C2102" s="3">
        <v>12165450</v>
      </c>
      <c r="D2102" s="3">
        <v>12134940</v>
      </c>
      <c r="E2102" s="3">
        <v>14661941</v>
      </c>
      <c r="F2102" s="3">
        <v>12240297</v>
      </c>
      <c r="G2102" s="3">
        <v>83211</v>
      </c>
      <c r="H2102" s="3">
        <v>58625</v>
      </c>
      <c r="I2102" s="3">
        <v>64584</v>
      </c>
      <c r="J2102" s="3">
        <v>130455</v>
      </c>
      <c r="K2102" s="3">
        <v>109215</v>
      </c>
      <c r="L2102" s="3">
        <v>520000</v>
      </c>
      <c r="M2102" s="3">
        <v>520000</v>
      </c>
      <c r="N2102" s="3">
        <v>520000</v>
      </c>
      <c r="O2102" s="3">
        <v>520000</v>
      </c>
      <c r="P2102" s="3">
        <v>520000</v>
      </c>
      <c r="Q2102" s="3">
        <v>1014708</v>
      </c>
      <c r="R2102" s="3">
        <v>968813</v>
      </c>
      <c r="S2102" s="3">
        <v>1109605</v>
      </c>
      <c r="T2102" s="3">
        <v>1426829</v>
      </c>
      <c r="U2102" s="3">
        <v>1877954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3">
        <v>1104865</v>
      </c>
      <c r="AB2102" s="3">
        <v>1193015</v>
      </c>
      <c r="AC2102" s="3">
        <v>1235366</v>
      </c>
      <c r="AD2102" s="3">
        <v>1313595</v>
      </c>
      <c r="AE2102" s="3">
        <v>1314386</v>
      </c>
      <c r="AF2102" s="3">
        <v>50772</v>
      </c>
      <c r="AG2102" s="3">
        <v>73129</v>
      </c>
      <c r="AH2102" s="3">
        <v>36808</v>
      </c>
      <c r="AI2102" s="3">
        <v>38218</v>
      </c>
      <c r="AJ2102" s="3">
        <v>38869</v>
      </c>
      <c r="AK2102" s="3">
        <v>43497</v>
      </c>
      <c r="AL2102" s="3">
        <v>0</v>
      </c>
      <c r="AM2102" s="3">
        <v>0</v>
      </c>
      <c r="AN2102" s="3">
        <v>0</v>
      </c>
      <c r="AO2102" s="3">
        <v>0</v>
      </c>
      <c r="AP2102" s="3">
        <v>18235085</v>
      </c>
      <c r="AQ2102" s="3">
        <v>12946635</v>
      </c>
      <c r="AR2102" s="3">
        <v>16238101</v>
      </c>
      <c r="AS2102" s="3">
        <v>19179518</v>
      </c>
      <c r="AT2102" s="3">
        <v>19309381</v>
      </c>
      <c r="AU2102" s="3">
        <v>686823</v>
      </c>
      <c r="AV2102" s="3">
        <v>497866</v>
      </c>
      <c r="AW2102" s="3">
        <v>556866</v>
      </c>
      <c r="AX2102" s="3">
        <v>529091</v>
      </c>
      <c r="AY2102" s="3">
        <v>721093</v>
      </c>
      <c r="AZ2102" s="3">
        <v>772543</v>
      </c>
      <c r="BA2102" s="3">
        <v>577048</v>
      </c>
      <c r="BB2102" s="3">
        <v>634692</v>
      </c>
      <c r="BC2102" s="3">
        <v>626676</v>
      </c>
      <c r="BD2102" s="3">
        <v>813096</v>
      </c>
      <c r="BE2102" s="3">
        <v>85720</v>
      </c>
      <c r="BF2102" s="3">
        <v>79182</v>
      </c>
      <c r="BG2102" s="3">
        <v>77826</v>
      </c>
      <c r="BH2102" s="3">
        <v>97585</v>
      </c>
      <c r="BI2102" s="3">
        <v>92003</v>
      </c>
      <c r="BJ2102" s="5">
        <v>6.1301442120373882E-2</v>
      </c>
      <c r="BK2102" s="5">
        <v>1.0900306386990336E-3</v>
      </c>
      <c r="BL2102" s="5">
        <v>1.1028971532648906E-5</v>
      </c>
      <c r="BM2102" s="5">
        <v>2.2340092807128403E-5</v>
      </c>
      <c r="BN2102" s="5">
        <v>1.6626572999990163E-2</v>
      </c>
      <c r="BO2102" s="3">
        <v>47358</v>
      </c>
      <c r="BP2102" s="3">
        <v>629</v>
      </c>
      <c r="BQ2102" s="3">
        <v>7</v>
      </c>
      <c r="BR2102" s="3">
        <v>14</v>
      </c>
      <c r="BS2102" s="3">
        <v>13519</v>
      </c>
      <c r="BT2102" s="3">
        <v>28754</v>
      </c>
      <c r="BU2102" s="3">
        <v>63153</v>
      </c>
      <c r="BV2102" s="3">
        <v>81539</v>
      </c>
      <c r="BW2102" s="3">
        <v>60063</v>
      </c>
      <c r="BX2102" s="3">
        <v>54935</v>
      </c>
      <c r="BY2102" s="3">
        <v>49274</v>
      </c>
      <c r="BZ2102" s="3">
        <v>497</v>
      </c>
      <c r="CA2102" s="3">
        <v>-17</v>
      </c>
      <c r="CB2102" s="3">
        <v>1289</v>
      </c>
      <c r="CC2102" s="3">
        <v>14383</v>
      </c>
      <c r="CD2102" s="3">
        <v>666303</v>
      </c>
      <c r="CE2102" s="3">
        <v>560522</v>
      </c>
      <c r="CF2102" s="3">
        <v>638422</v>
      </c>
      <c r="CG2102" s="3">
        <v>587865</v>
      </c>
      <c r="CH2102" s="3">
        <v>761645</v>
      </c>
    </row>
    <row r="2103" spans="1:86" x14ac:dyDescent="0.25">
      <c r="A2103" t="s">
        <v>2283</v>
      </c>
      <c r="B2103" s="3">
        <v>11214059</v>
      </c>
      <c r="C2103" s="3">
        <v>19660057</v>
      </c>
      <c r="D2103" s="3">
        <v>24827313</v>
      </c>
      <c r="E2103" s="3">
        <v>22136337</v>
      </c>
      <c r="F2103" s="3">
        <v>23234665</v>
      </c>
      <c r="G2103" s="3">
        <v>1886265</v>
      </c>
      <c r="H2103" s="3">
        <v>1973872</v>
      </c>
      <c r="I2103" s="3">
        <v>1743487</v>
      </c>
      <c r="J2103" s="3">
        <v>1596378</v>
      </c>
      <c r="K2103" s="3">
        <v>1981389</v>
      </c>
      <c r="L2103" s="3">
        <v>500000</v>
      </c>
      <c r="M2103" s="3">
        <v>500000</v>
      </c>
      <c r="N2103" s="3">
        <v>500000</v>
      </c>
      <c r="O2103" s="3">
        <v>500000</v>
      </c>
      <c r="P2103" s="3">
        <v>500000</v>
      </c>
      <c r="Q2103" s="3">
        <v>1312662</v>
      </c>
      <c r="R2103" s="3">
        <v>1087280</v>
      </c>
      <c r="S2103" s="3">
        <v>2291662</v>
      </c>
      <c r="T2103" s="3">
        <v>2986739</v>
      </c>
      <c r="U2103" s="3">
        <v>3681969</v>
      </c>
      <c r="V2103" s="3">
        <v>584141</v>
      </c>
      <c r="W2103" s="3">
        <v>381969</v>
      </c>
      <c r="X2103" s="3">
        <v>168255</v>
      </c>
      <c r="Y2103" s="3">
        <v>0</v>
      </c>
      <c r="Z2103" s="3">
        <v>1118034</v>
      </c>
      <c r="AA2103" s="3">
        <v>383062</v>
      </c>
      <c r="AB2103" s="3">
        <v>313896</v>
      </c>
      <c r="AC2103" s="3">
        <v>369111</v>
      </c>
      <c r="AD2103" s="3">
        <v>444833</v>
      </c>
      <c r="AE2103" s="3">
        <v>501310</v>
      </c>
      <c r="AF2103" s="3">
        <v>137651</v>
      </c>
      <c r="AG2103" s="3">
        <v>124502</v>
      </c>
      <c r="AH2103" s="3">
        <v>124502</v>
      </c>
      <c r="AI2103" s="3">
        <v>124502</v>
      </c>
      <c r="AJ2103" s="3">
        <v>124502</v>
      </c>
      <c r="AK2103" s="3">
        <v>516660</v>
      </c>
      <c r="AL2103" s="3">
        <v>203024</v>
      </c>
      <c r="AM2103" s="3">
        <v>215741</v>
      </c>
      <c r="AN2103" s="3">
        <v>173536</v>
      </c>
      <c r="AO2103" s="3">
        <v>586282</v>
      </c>
      <c r="AP2103" s="3">
        <v>16759907</v>
      </c>
      <c r="AQ2103" s="3">
        <v>22760094</v>
      </c>
      <c r="AR2103" s="3">
        <v>34835106</v>
      </c>
      <c r="AS2103" s="3">
        <v>30684515</v>
      </c>
      <c r="AT2103" s="3">
        <v>36736862</v>
      </c>
      <c r="AU2103" s="3">
        <v>46622</v>
      </c>
      <c r="AV2103" s="3">
        <v>-150747</v>
      </c>
      <c r="AW2103" s="3">
        <v>1474144</v>
      </c>
      <c r="AX2103" s="3">
        <v>968582</v>
      </c>
      <c r="AY2103" s="3">
        <v>1106974</v>
      </c>
      <c r="AZ2103" s="3">
        <v>361885</v>
      </c>
      <c r="BA2103" s="3">
        <v>226582</v>
      </c>
      <c r="BB2103" s="3">
        <v>1916869</v>
      </c>
      <c r="BC2103" s="3">
        <v>1404340</v>
      </c>
      <c r="BD2103" s="3">
        <v>1614531</v>
      </c>
      <c r="BE2103" s="3">
        <v>315263</v>
      </c>
      <c r="BF2103" s="3">
        <v>377329</v>
      </c>
      <c r="BG2103" s="3">
        <v>442725</v>
      </c>
      <c r="BH2103" s="3">
        <v>435758</v>
      </c>
      <c r="BI2103" s="3">
        <v>507557</v>
      </c>
      <c r="BJ2103" s="5">
        <v>6.1171366594360087E-2</v>
      </c>
      <c r="BK2103" s="5">
        <v>4.6760113336452143E-2</v>
      </c>
      <c r="BL2103" s="5">
        <v>5.002428439293452E-3</v>
      </c>
      <c r="BM2103" s="5">
        <v>3.1915348135067006E-3</v>
      </c>
      <c r="BN2103" s="5">
        <v>7.9131339069983785E-3</v>
      </c>
      <c r="BO2103" s="3">
        <v>22137</v>
      </c>
      <c r="BP2103" s="3">
        <v>10595</v>
      </c>
      <c r="BQ2103" s="3">
        <v>9589</v>
      </c>
      <c r="BR2103" s="3">
        <v>4482</v>
      </c>
      <c r="BS2103" s="3">
        <v>12776</v>
      </c>
      <c r="BT2103" s="3">
        <v>7974</v>
      </c>
      <c r="BU2103" s="3">
        <v>4801</v>
      </c>
      <c r="BV2103" s="3">
        <v>10690</v>
      </c>
      <c r="BW2103" s="3">
        <v>7374</v>
      </c>
      <c r="BX2103" s="3">
        <v>10183</v>
      </c>
      <c r="BY2103" s="3">
        <v>51084</v>
      </c>
      <c r="BZ2103" s="3">
        <v>-38423</v>
      </c>
      <c r="CA2103" s="3">
        <v>899</v>
      </c>
      <c r="CB2103" s="3">
        <v>-47851</v>
      </c>
      <c r="CC2103" s="3">
        <v>39613</v>
      </c>
      <c r="CD2103" s="3">
        <v>3512</v>
      </c>
      <c r="CE2103" s="3">
        <v>-107523</v>
      </c>
      <c r="CF2103" s="3">
        <v>1483935</v>
      </c>
      <c r="CG2103" s="3">
        <v>1023807</v>
      </c>
      <c r="CH2103" s="3">
        <v>1077544</v>
      </c>
    </row>
    <row r="2104" spans="1:86" x14ac:dyDescent="0.25">
      <c r="A2104" t="s">
        <v>2284</v>
      </c>
      <c r="B2104" s="3">
        <v>22570084</v>
      </c>
      <c r="C2104" s="3">
        <v>26084158</v>
      </c>
      <c r="D2104" s="3">
        <v>33729029</v>
      </c>
      <c r="E2104" s="3">
        <v>20175289</v>
      </c>
      <c r="F2104" s="3">
        <v>20877191</v>
      </c>
      <c r="G2104" s="3">
        <v>3629845</v>
      </c>
      <c r="H2104" s="3">
        <v>3078676</v>
      </c>
      <c r="I2104" s="3">
        <v>938503</v>
      </c>
      <c r="J2104" s="3">
        <v>1459441</v>
      </c>
      <c r="K2104" s="3">
        <v>920855</v>
      </c>
      <c r="L2104" s="3">
        <v>517000</v>
      </c>
      <c r="M2104" s="3">
        <v>517000</v>
      </c>
      <c r="N2104" s="3">
        <v>517000</v>
      </c>
      <c r="O2104" s="3">
        <v>517000</v>
      </c>
      <c r="P2104" s="3">
        <v>517000</v>
      </c>
      <c r="Q2104" s="3">
        <v>3735215</v>
      </c>
      <c r="R2104" s="3">
        <v>3966749</v>
      </c>
      <c r="S2104" s="3">
        <v>6734591</v>
      </c>
      <c r="T2104" s="3">
        <v>9267756</v>
      </c>
      <c r="U2104" s="3">
        <v>10872536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1709794</v>
      </c>
      <c r="AB2104" s="3">
        <v>1626437</v>
      </c>
      <c r="AC2104" s="3">
        <v>2057008</v>
      </c>
      <c r="AD2104" s="3">
        <v>2122070</v>
      </c>
      <c r="AE2104" s="3">
        <v>2104750</v>
      </c>
      <c r="AF2104" s="3">
        <v>1122005</v>
      </c>
      <c r="AG2104" s="3">
        <v>1121215</v>
      </c>
      <c r="AH2104" s="3">
        <v>1639668</v>
      </c>
      <c r="AI2104" s="3">
        <v>1737648</v>
      </c>
      <c r="AJ2104" s="3">
        <v>1718565</v>
      </c>
      <c r="AK2104" s="3">
        <v>0</v>
      </c>
      <c r="AL2104" s="3">
        <v>13</v>
      </c>
      <c r="AM2104" s="3">
        <v>0</v>
      </c>
      <c r="AN2104" s="3">
        <v>0</v>
      </c>
      <c r="AO2104" s="3">
        <v>0</v>
      </c>
      <c r="AP2104" s="3">
        <v>25255319</v>
      </c>
      <c r="AQ2104" s="3">
        <v>27333580</v>
      </c>
      <c r="AR2104" s="3">
        <v>32759642</v>
      </c>
      <c r="AS2104" s="3">
        <v>22296684</v>
      </c>
      <c r="AT2104" s="3">
        <v>23206229</v>
      </c>
      <c r="AU2104" s="3">
        <v>233384</v>
      </c>
      <c r="AV2104" s="3">
        <v>449367</v>
      </c>
      <c r="AW2104" s="3">
        <v>4276757</v>
      </c>
      <c r="AX2104" s="3">
        <v>3655494</v>
      </c>
      <c r="AY2104" s="3">
        <v>2362960</v>
      </c>
      <c r="AZ2104" s="3">
        <v>997688</v>
      </c>
      <c r="BA2104" s="3">
        <v>1333390</v>
      </c>
      <c r="BB2104" s="3">
        <v>4735207</v>
      </c>
      <c r="BC2104" s="3">
        <v>4025106</v>
      </c>
      <c r="BD2104" s="3">
        <v>3351274</v>
      </c>
      <c r="BE2104" s="3">
        <v>764304</v>
      </c>
      <c r="BF2104" s="3">
        <v>884023</v>
      </c>
      <c r="BG2104" s="3">
        <v>458450</v>
      </c>
      <c r="BH2104" s="3">
        <v>369612</v>
      </c>
      <c r="BI2104" s="3">
        <v>988314</v>
      </c>
      <c r="BJ2104" s="5">
        <v>8.336975086399756E-2</v>
      </c>
      <c r="BK2104" s="5">
        <v>5.8203526350130118E-2</v>
      </c>
      <c r="BL2104" s="5">
        <v>2.7176425444547618E-2</v>
      </c>
      <c r="BM2104" s="5">
        <v>2.465028250187697E-2</v>
      </c>
      <c r="BN2104" s="5">
        <v>3.1620810473867549E-3</v>
      </c>
      <c r="BO2104" s="3">
        <v>83177</v>
      </c>
      <c r="BP2104" s="3">
        <v>77608</v>
      </c>
      <c r="BQ2104" s="3">
        <v>128686</v>
      </c>
      <c r="BR2104" s="3">
        <v>99220</v>
      </c>
      <c r="BS2104" s="3">
        <v>10597</v>
      </c>
      <c r="BT2104" s="3">
        <v>2834</v>
      </c>
      <c r="BU2104" s="3">
        <v>13101</v>
      </c>
      <c r="BV2104" s="3">
        <v>36191</v>
      </c>
      <c r="BW2104" s="3">
        <v>6320</v>
      </c>
      <c r="BX2104" s="3">
        <v>24344</v>
      </c>
      <c r="BY2104" s="3">
        <v>83177</v>
      </c>
      <c r="BZ2104" s="3">
        <v>77608</v>
      </c>
      <c r="CA2104" s="3">
        <v>128686</v>
      </c>
      <c r="CB2104" s="3">
        <v>99202</v>
      </c>
      <c r="CC2104" s="3">
        <v>10597</v>
      </c>
      <c r="CD2104" s="3">
        <v>153041</v>
      </c>
      <c r="CE2104" s="3">
        <v>384860</v>
      </c>
      <c r="CF2104" s="3">
        <v>4184262</v>
      </c>
      <c r="CG2104" s="3">
        <v>3562612</v>
      </c>
      <c r="CH2104" s="3">
        <v>2376707</v>
      </c>
    </row>
    <row r="2105" spans="1:86" x14ac:dyDescent="0.25">
      <c r="A2105" t="s">
        <v>2285</v>
      </c>
      <c r="B2105" s="3">
        <v>13894080</v>
      </c>
      <c r="C2105" s="3">
        <v>17402044</v>
      </c>
      <c r="D2105" s="3">
        <v>22759864</v>
      </c>
      <c r="E2105" s="3">
        <v>24196667</v>
      </c>
      <c r="F2105" s="3">
        <v>32362179</v>
      </c>
      <c r="G2105" s="3">
        <v>851313</v>
      </c>
      <c r="H2105" s="3">
        <v>976740</v>
      </c>
      <c r="I2105" s="3">
        <v>1061880</v>
      </c>
      <c r="J2105" s="3">
        <v>1088678</v>
      </c>
      <c r="K2105" s="3">
        <v>957873</v>
      </c>
      <c r="L2105" s="3">
        <v>70500</v>
      </c>
      <c r="M2105" s="3">
        <v>70500</v>
      </c>
      <c r="N2105" s="3">
        <v>70500</v>
      </c>
      <c r="O2105" s="3">
        <v>70500</v>
      </c>
      <c r="P2105" s="3">
        <v>70500</v>
      </c>
      <c r="Q2105" s="3">
        <v>5018598</v>
      </c>
      <c r="R2105" s="3">
        <v>6158955</v>
      </c>
      <c r="S2105" s="3">
        <v>8146665</v>
      </c>
      <c r="T2105" s="3">
        <v>10680540</v>
      </c>
      <c r="U2105" s="3">
        <v>13729679</v>
      </c>
      <c r="V2105" s="3">
        <v>0</v>
      </c>
      <c r="W2105" s="3">
        <v>18592</v>
      </c>
      <c r="X2105" s="3">
        <v>296804</v>
      </c>
      <c r="Y2105" s="3">
        <v>534329</v>
      </c>
      <c r="Z2105" s="3">
        <v>386447</v>
      </c>
      <c r="AA2105" s="3">
        <v>513474</v>
      </c>
      <c r="AB2105" s="3">
        <v>515506</v>
      </c>
      <c r="AC2105" s="3">
        <v>484423</v>
      </c>
      <c r="AD2105" s="3">
        <v>455770</v>
      </c>
      <c r="AE2105" s="3">
        <v>420300</v>
      </c>
      <c r="AF2105" s="3">
        <v>3317</v>
      </c>
      <c r="AG2105" s="3">
        <v>2079</v>
      </c>
      <c r="AH2105" s="3">
        <v>65161</v>
      </c>
      <c r="AI2105" s="3">
        <v>38564</v>
      </c>
      <c r="AJ2105" s="3">
        <v>25030</v>
      </c>
      <c r="AK2105" s="3">
        <v>2724726</v>
      </c>
      <c r="AL2105" s="3">
        <v>1620249</v>
      </c>
      <c r="AM2105" s="3">
        <v>1905409</v>
      </c>
      <c r="AN2105" s="3">
        <v>2888901</v>
      </c>
      <c r="AO2105" s="3">
        <v>5150242</v>
      </c>
      <c r="AP2105" s="3">
        <v>19784518</v>
      </c>
      <c r="AQ2105" s="3">
        <v>27617028</v>
      </c>
      <c r="AR2105" s="3">
        <v>40027284</v>
      </c>
      <c r="AS2105" s="3">
        <v>38221820</v>
      </c>
      <c r="AT2105" s="3">
        <v>42710124</v>
      </c>
      <c r="AU2105" s="3">
        <v>1539325</v>
      </c>
      <c r="AV2105" s="3">
        <v>2484251</v>
      </c>
      <c r="AW2105" s="3">
        <v>5055813</v>
      </c>
      <c r="AX2105" s="3">
        <v>4411776</v>
      </c>
      <c r="AY2105" s="3">
        <v>5735270</v>
      </c>
      <c r="AZ2105" s="3">
        <v>2087801</v>
      </c>
      <c r="BA2105" s="3">
        <v>3147980</v>
      </c>
      <c r="BB2105" s="3">
        <v>5722486</v>
      </c>
      <c r="BC2105" s="3">
        <v>5130338</v>
      </c>
      <c r="BD2105" s="3">
        <v>6926605</v>
      </c>
      <c r="BE2105" s="3">
        <v>548476</v>
      </c>
      <c r="BF2105" s="3">
        <v>663729</v>
      </c>
      <c r="BG2105" s="3">
        <v>666673</v>
      </c>
      <c r="BH2105" s="3">
        <v>718562</v>
      </c>
      <c r="BI2105" s="3">
        <v>1191335</v>
      </c>
      <c r="BJ2105" s="5">
        <v>0.1354056253445611</v>
      </c>
      <c r="BK2105" s="5">
        <v>3.2792139721345114E-2</v>
      </c>
      <c r="BL2105" s="5">
        <v>1.932254618010424E-2</v>
      </c>
      <c r="BM2105" s="5">
        <v>1.9598318863201607E-2</v>
      </c>
      <c r="BN2105" s="5">
        <v>2.0313414724818291E-2</v>
      </c>
      <c r="BO2105" s="3">
        <v>282700</v>
      </c>
      <c r="BP2105" s="3">
        <v>103229</v>
      </c>
      <c r="BQ2105" s="3">
        <v>110573</v>
      </c>
      <c r="BR2105" s="3">
        <v>100546</v>
      </c>
      <c r="BS2105" s="3">
        <v>140703</v>
      </c>
      <c r="BT2105" s="3">
        <v>10698</v>
      </c>
      <c r="BU2105" s="3">
        <v>703</v>
      </c>
      <c r="BV2105" s="3">
        <v>162</v>
      </c>
      <c r="BW2105" s="3">
        <v>6510</v>
      </c>
      <c r="BX2105" s="3">
        <v>128002</v>
      </c>
      <c r="BY2105" s="3">
        <v>303808</v>
      </c>
      <c r="BZ2105" s="3">
        <v>114366</v>
      </c>
      <c r="CA2105" s="3">
        <v>111777</v>
      </c>
      <c r="CB2105" s="3">
        <v>90861</v>
      </c>
      <c r="CC2105" s="3">
        <v>221987</v>
      </c>
      <c r="CD2105" s="3">
        <v>1246215</v>
      </c>
      <c r="CE2105" s="3">
        <v>2370588</v>
      </c>
      <c r="CF2105" s="3">
        <v>4944198</v>
      </c>
      <c r="CG2105" s="3">
        <v>4327425</v>
      </c>
      <c r="CH2105" s="3">
        <v>5641285</v>
      </c>
    </row>
    <row r="2106" spans="1:86" x14ac:dyDescent="0.25">
      <c r="A2106" t="s">
        <v>2286</v>
      </c>
      <c r="B2106" s="3">
        <v>14906486</v>
      </c>
      <c r="C2106" s="3">
        <v>17886354</v>
      </c>
      <c r="D2106" s="3">
        <v>11481903</v>
      </c>
      <c r="E2106" s="3">
        <v>13974397</v>
      </c>
      <c r="F2106" s="3">
        <v>14574953</v>
      </c>
      <c r="G2106" s="3">
        <v>1375903</v>
      </c>
      <c r="H2106" s="3">
        <v>1203700</v>
      </c>
      <c r="I2106" s="3">
        <v>1099596</v>
      </c>
      <c r="J2106" s="3">
        <v>1608888</v>
      </c>
      <c r="K2106" s="3">
        <v>1634209</v>
      </c>
      <c r="L2106" s="3">
        <v>39000</v>
      </c>
      <c r="M2106" s="3">
        <v>39000</v>
      </c>
      <c r="N2106" s="3">
        <v>39000</v>
      </c>
      <c r="O2106" s="3">
        <v>39000</v>
      </c>
      <c r="P2106" s="3">
        <v>39000</v>
      </c>
      <c r="Q2106" s="3">
        <v>7911824</v>
      </c>
      <c r="R2106" s="3">
        <v>8934733</v>
      </c>
      <c r="S2106" s="3">
        <v>5222843</v>
      </c>
      <c r="T2106" s="3">
        <v>4965050</v>
      </c>
      <c r="U2106" s="3">
        <v>7004201</v>
      </c>
      <c r="V2106" s="3">
        <v>0</v>
      </c>
      <c r="W2106" s="3">
        <v>0</v>
      </c>
      <c r="X2106" s="3">
        <v>0</v>
      </c>
      <c r="Y2106" s="3">
        <v>1638047</v>
      </c>
      <c r="Z2106" s="3">
        <v>1010801</v>
      </c>
      <c r="AA2106" s="3">
        <v>1921019</v>
      </c>
      <c r="AB2106" s="3">
        <v>1985605</v>
      </c>
      <c r="AC2106" s="3">
        <v>2050456</v>
      </c>
      <c r="AD2106" s="3">
        <v>2069004</v>
      </c>
      <c r="AE2106" s="3">
        <v>2115133</v>
      </c>
      <c r="AF2106" s="3">
        <v>1230896</v>
      </c>
      <c r="AG2106" s="3">
        <v>1230896</v>
      </c>
      <c r="AH2106" s="3">
        <v>1230896</v>
      </c>
      <c r="AI2106" s="3">
        <v>1230896</v>
      </c>
      <c r="AJ2106" s="3">
        <v>1230896</v>
      </c>
      <c r="AK2106" s="3">
        <v>4383</v>
      </c>
      <c r="AL2106" s="3">
        <v>0</v>
      </c>
      <c r="AM2106" s="3">
        <v>0</v>
      </c>
      <c r="AN2106" s="3">
        <v>361953</v>
      </c>
      <c r="AO2106" s="3">
        <v>489199</v>
      </c>
      <c r="AP2106" s="3">
        <v>7575549</v>
      </c>
      <c r="AQ2106" s="3">
        <v>10485976</v>
      </c>
      <c r="AR2106" s="3">
        <v>14273729</v>
      </c>
      <c r="AS2106" s="3">
        <v>14808310</v>
      </c>
      <c r="AT2106" s="3">
        <v>14278698</v>
      </c>
      <c r="AU2106" s="3">
        <v>733475</v>
      </c>
      <c r="AV2106" s="3">
        <v>1377228</v>
      </c>
      <c r="AW2106" s="3">
        <v>2052097</v>
      </c>
      <c r="AX2106" s="3">
        <v>2566616</v>
      </c>
      <c r="AY2106" s="3">
        <v>3004123</v>
      </c>
      <c r="AZ2106" s="3">
        <v>1276827</v>
      </c>
      <c r="BA2106" s="3">
        <v>1859387</v>
      </c>
      <c r="BB2106" s="3">
        <v>2531439</v>
      </c>
      <c r="BC2106" s="3">
        <v>2931803</v>
      </c>
      <c r="BD2106" s="3">
        <v>3344589</v>
      </c>
      <c r="BE2106" s="3">
        <v>543352</v>
      </c>
      <c r="BF2106" s="3">
        <v>482159</v>
      </c>
      <c r="BG2106" s="3">
        <v>479342</v>
      </c>
      <c r="BH2106" s="3">
        <v>365187</v>
      </c>
      <c r="BI2106" s="3">
        <v>340466</v>
      </c>
      <c r="BJ2106" s="5">
        <v>6.6571273947057825E-5</v>
      </c>
      <c r="BK2106" s="5">
        <v>2.6156469847320649E-2</v>
      </c>
      <c r="BL2106" s="5">
        <v>3.4420738560162818E-2</v>
      </c>
      <c r="BM2106" s="5">
        <v>2.098844976964687E-2</v>
      </c>
      <c r="BN2106" s="5">
        <v>2.21028652548938E-2</v>
      </c>
      <c r="BO2106" s="3">
        <v>85</v>
      </c>
      <c r="BP2106" s="3">
        <v>48635</v>
      </c>
      <c r="BQ2106" s="3">
        <v>87134</v>
      </c>
      <c r="BR2106" s="3">
        <v>61534</v>
      </c>
      <c r="BS2106" s="3">
        <v>73925</v>
      </c>
      <c r="BT2106" s="3">
        <v>127312</v>
      </c>
      <c r="BU2106" s="3">
        <v>183758</v>
      </c>
      <c r="BV2106" s="3">
        <v>210182</v>
      </c>
      <c r="BW2106" s="3">
        <v>100924</v>
      </c>
      <c r="BX2106" s="3">
        <v>156090</v>
      </c>
      <c r="BY2106" s="3">
        <v>5989</v>
      </c>
      <c r="BZ2106" s="3">
        <v>29494</v>
      </c>
      <c r="CA2106" s="3">
        <v>91011</v>
      </c>
      <c r="CB2106" s="3">
        <v>62752</v>
      </c>
      <c r="CC2106" s="3">
        <v>77343</v>
      </c>
      <c r="CD2106" s="3">
        <v>854798</v>
      </c>
      <c r="CE2106" s="3">
        <v>1531492</v>
      </c>
      <c r="CF2106" s="3">
        <v>2171268</v>
      </c>
      <c r="CG2106" s="3">
        <v>2604788</v>
      </c>
      <c r="CH2106" s="3">
        <v>3082870</v>
      </c>
    </row>
    <row r="2107" spans="1:86" x14ac:dyDescent="0.25">
      <c r="A2107" t="s">
        <v>2287</v>
      </c>
      <c r="B2107" s="3">
        <v>8539131</v>
      </c>
      <c r="C2107" s="3">
        <v>9071141</v>
      </c>
      <c r="D2107" s="3">
        <v>8029030</v>
      </c>
      <c r="E2107" s="3">
        <v>11283284</v>
      </c>
      <c r="F2107" s="3">
        <v>14427777</v>
      </c>
      <c r="G2107" s="3">
        <v>102263</v>
      </c>
      <c r="H2107" s="3">
        <v>95776</v>
      </c>
      <c r="I2107" s="3">
        <v>69665</v>
      </c>
      <c r="J2107" s="3">
        <v>130479</v>
      </c>
      <c r="K2107" s="3">
        <v>121425</v>
      </c>
      <c r="L2107" s="3">
        <v>520000</v>
      </c>
      <c r="M2107" s="3">
        <v>520000</v>
      </c>
      <c r="N2107" s="3">
        <v>520000</v>
      </c>
      <c r="O2107" s="3">
        <v>520000</v>
      </c>
      <c r="P2107" s="3">
        <v>520000</v>
      </c>
      <c r="Q2107" s="3">
        <v>2027461</v>
      </c>
      <c r="R2107" s="3">
        <v>2641294</v>
      </c>
      <c r="S2107" s="3">
        <v>2797010</v>
      </c>
      <c r="T2107" s="3">
        <v>3628226</v>
      </c>
      <c r="U2107" s="3">
        <v>4345867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209942</v>
      </c>
      <c r="AB2107" s="3">
        <v>237447</v>
      </c>
      <c r="AC2107" s="3">
        <v>298228</v>
      </c>
      <c r="AD2107" s="3">
        <v>388690</v>
      </c>
      <c r="AE2107" s="3">
        <v>452378</v>
      </c>
      <c r="AF2107" s="3">
        <v>14000</v>
      </c>
      <c r="AG2107" s="3">
        <v>21000</v>
      </c>
      <c r="AH2107" s="3">
        <v>4000</v>
      </c>
      <c r="AI2107" s="3">
        <v>10000</v>
      </c>
      <c r="AJ2107" s="3">
        <v>0</v>
      </c>
      <c r="AK2107" s="3">
        <v>169584</v>
      </c>
      <c r="AL2107" s="3">
        <v>151518</v>
      </c>
      <c r="AM2107" s="3">
        <v>301055</v>
      </c>
      <c r="AN2107" s="3">
        <v>310337</v>
      </c>
      <c r="AO2107" s="3">
        <v>2706987</v>
      </c>
      <c r="AP2107" s="3">
        <v>9169640</v>
      </c>
      <c r="AQ2107" s="3">
        <v>12242135</v>
      </c>
      <c r="AR2107" s="3">
        <v>8351770</v>
      </c>
      <c r="AS2107" s="3">
        <v>12570539</v>
      </c>
      <c r="AT2107" s="3">
        <v>12944654</v>
      </c>
      <c r="AU2107" s="3">
        <v>1011864</v>
      </c>
      <c r="AV2107" s="3">
        <v>1055642</v>
      </c>
      <c r="AW2107" s="3">
        <v>498099</v>
      </c>
      <c r="AX2107" s="3">
        <v>1268091</v>
      </c>
      <c r="AY2107" s="3">
        <v>1461016</v>
      </c>
      <c r="AZ2107" s="3">
        <v>1119798</v>
      </c>
      <c r="BA2107" s="3">
        <v>1172169</v>
      </c>
      <c r="BB2107" s="3">
        <v>557624</v>
      </c>
      <c r="BC2107" s="3">
        <v>1334725</v>
      </c>
      <c r="BD2107" s="3">
        <v>1524606</v>
      </c>
      <c r="BE2107" s="3">
        <v>107934</v>
      </c>
      <c r="BF2107" s="3">
        <v>116527</v>
      </c>
      <c r="BG2107" s="3">
        <v>59525</v>
      </c>
      <c r="BH2107" s="3">
        <v>66634</v>
      </c>
      <c r="BI2107" s="3">
        <v>63590</v>
      </c>
      <c r="BJ2107" s="5">
        <v>1.2028955222281161E-2</v>
      </c>
      <c r="BK2107" s="5">
        <v>1.1513698110084809E-2</v>
      </c>
      <c r="BL2107" s="5">
        <v>5.4113524525486706E-2</v>
      </c>
      <c r="BM2107" s="5">
        <v>1.2130588698046414E-2</v>
      </c>
      <c r="BN2107" s="5">
        <v>0.10195093027313286</v>
      </c>
      <c r="BO2107" s="3">
        <v>13470</v>
      </c>
      <c r="BP2107" s="3">
        <v>13496</v>
      </c>
      <c r="BQ2107" s="3">
        <v>30175</v>
      </c>
      <c r="BR2107" s="3">
        <v>16191</v>
      </c>
      <c r="BS2107" s="3">
        <v>155435</v>
      </c>
      <c r="BT2107" s="3">
        <v>1143</v>
      </c>
      <c r="BU2107" s="3">
        <v>171</v>
      </c>
      <c r="BV2107" s="3">
        <v>1533</v>
      </c>
      <c r="BW2107" s="3">
        <v>407</v>
      </c>
      <c r="BX2107" s="3">
        <v>1598</v>
      </c>
      <c r="BY2107" s="3">
        <v>12864</v>
      </c>
      <c r="BZ2107" s="3">
        <v>13496</v>
      </c>
      <c r="CA2107" s="3">
        <v>40987</v>
      </c>
      <c r="CB2107" s="3">
        <v>21947</v>
      </c>
      <c r="CC2107" s="3">
        <v>155435</v>
      </c>
      <c r="CD2107" s="3">
        <v>1000143</v>
      </c>
      <c r="CE2107" s="3">
        <v>1042317</v>
      </c>
      <c r="CF2107" s="3">
        <v>458645</v>
      </c>
      <c r="CG2107" s="3">
        <v>1246551</v>
      </c>
      <c r="CH2107" s="3">
        <v>1307179</v>
      </c>
    </row>
    <row r="2108" spans="1:86" x14ac:dyDescent="0.25">
      <c r="A2108" t="s">
        <v>2288</v>
      </c>
      <c r="B2108" s="3">
        <v>6867521</v>
      </c>
      <c r="C2108" s="3">
        <v>6922251</v>
      </c>
      <c r="D2108" s="3">
        <v>7947498</v>
      </c>
      <c r="E2108" s="3">
        <v>8292903</v>
      </c>
      <c r="F2108" s="3">
        <v>7812346</v>
      </c>
      <c r="G2108" s="3">
        <v>1931709</v>
      </c>
      <c r="H2108" s="3">
        <v>1851142</v>
      </c>
      <c r="I2108" s="3">
        <v>1966249</v>
      </c>
      <c r="J2108" s="3">
        <v>1902228</v>
      </c>
      <c r="K2108" s="3">
        <v>1808891</v>
      </c>
      <c r="L2108" s="3">
        <v>99000</v>
      </c>
      <c r="M2108" s="3">
        <v>99000</v>
      </c>
      <c r="N2108" s="3">
        <v>99000</v>
      </c>
      <c r="O2108" s="3">
        <v>99000</v>
      </c>
      <c r="P2108" s="3">
        <v>99000</v>
      </c>
      <c r="Q2108" s="3">
        <v>2146942</v>
      </c>
      <c r="R2108" s="3">
        <v>2359684</v>
      </c>
      <c r="S2108" s="3">
        <v>2789168</v>
      </c>
      <c r="T2108" s="3">
        <v>2500599</v>
      </c>
      <c r="U2108" s="3">
        <v>2235658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769119</v>
      </c>
      <c r="AB2108" s="3">
        <v>822521</v>
      </c>
      <c r="AC2108" s="3">
        <v>756713</v>
      </c>
      <c r="AD2108" s="3">
        <v>785282</v>
      </c>
      <c r="AE2108" s="3">
        <v>852488</v>
      </c>
      <c r="AF2108" s="3">
        <v>286657</v>
      </c>
      <c r="AG2108" s="3">
        <v>278886</v>
      </c>
      <c r="AH2108" s="3">
        <v>164971</v>
      </c>
      <c r="AI2108" s="3">
        <v>150451</v>
      </c>
      <c r="AJ2108" s="3">
        <v>166633</v>
      </c>
      <c r="AK2108" s="3">
        <v>0</v>
      </c>
      <c r="AL2108" s="3">
        <v>356645</v>
      </c>
      <c r="AM2108" s="3">
        <v>306200</v>
      </c>
      <c r="AN2108" s="3">
        <v>594351</v>
      </c>
      <c r="AO2108" s="3">
        <v>1033190</v>
      </c>
      <c r="AP2108" s="3">
        <v>10526110</v>
      </c>
      <c r="AQ2108" s="3">
        <v>11913457</v>
      </c>
      <c r="AR2108" s="3">
        <v>13675762</v>
      </c>
      <c r="AS2108" s="3">
        <v>13751754</v>
      </c>
      <c r="AT2108" s="3">
        <v>13277243</v>
      </c>
      <c r="AU2108" s="3">
        <v>761860</v>
      </c>
      <c r="AV2108" s="3">
        <v>375670</v>
      </c>
      <c r="AW2108" s="3">
        <v>709653</v>
      </c>
      <c r="AX2108" s="3">
        <v>842777</v>
      </c>
      <c r="AY2108" s="3">
        <v>874954</v>
      </c>
      <c r="AZ2108" s="3">
        <v>1136204</v>
      </c>
      <c r="BA2108" s="3">
        <v>751751</v>
      </c>
      <c r="BB2108" s="3">
        <v>957234</v>
      </c>
      <c r="BC2108" s="3">
        <v>1081910</v>
      </c>
      <c r="BD2108" s="3">
        <v>1063400</v>
      </c>
      <c r="BE2108" s="3">
        <v>374344</v>
      </c>
      <c r="BF2108" s="3">
        <v>376081</v>
      </c>
      <c r="BG2108" s="3">
        <v>247581</v>
      </c>
      <c r="BH2108" s="3">
        <v>239133</v>
      </c>
      <c r="BI2108" s="3">
        <v>188446</v>
      </c>
      <c r="BJ2108" s="5">
        <v>4.2311063858250807E-2</v>
      </c>
      <c r="BK2108" s="5">
        <v>2.32111430513561E-2</v>
      </c>
      <c r="BL2108" s="5">
        <v>1.7101356617086314E-2</v>
      </c>
      <c r="BM2108" s="5">
        <v>3.4861494948748045E-2</v>
      </c>
      <c r="BN2108" s="5">
        <v>3.1662591687041566E-2</v>
      </c>
      <c r="BO2108" s="3">
        <v>48074</v>
      </c>
      <c r="BP2108" s="3">
        <v>17449</v>
      </c>
      <c r="BQ2108" s="3">
        <v>16370</v>
      </c>
      <c r="BR2108" s="3">
        <v>37717</v>
      </c>
      <c r="BS2108" s="3">
        <v>33670</v>
      </c>
      <c r="BT2108" s="3">
        <v>1873</v>
      </c>
      <c r="BU2108" s="3">
        <v>108</v>
      </c>
      <c r="BV2108" s="3">
        <v>578</v>
      </c>
      <c r="BW2108" s="3">
        <v>4571</v>
      </c>
      <c r="BX2108" s="3">
        <v>2439</v>
      </c>
      <c r="BY2108" s="3">
        <v>48074</v>
      </c>
      <c r="BZ2108" s="3">
        <v>17697</v>
      </c>
      <c r="CA2108" s="3">
        <v>15706</v>
      </c>
      <c r="CB2108" s="3">
        <v>37717</v>
      </c>
      <c r="CC2108" s="3">
        <v>33304</v>
      </c>
      <c r="CD2108" s="3">
        <v>715659</v>
      </c>
      <c r="CE2108" s="3">
        <v>358081</v>
      </c>
      <c r="CF2108" s="3">
        <v>694525</v>
      </c>
      <c r="CG2108" s="3">
        <v>809631</v>
      </c>
      <c r="CH2108" s="3">
        <v>844089</v>
      </c>
    </row>
    <row r="2109" spans="1:86" x14ac:dyDescent="0.25">
      <c r="A2109" t="s">
        <v>2289</v>
      </c>
      <c r="B2109" s="3">
        <v>7208255</v>
      </c>
      <c r="C2109" s="3">
        <v>9109994</v>
      </c>
      <c r="D2109" s="3">
        <v>10466849</v>
      </c>
      <c r="E2109" s="3">
        <v>14594872</v>
      </c>
      <c r="F2109" s="3">
        <v>11288083</v>
      </c>
      <c r="G2109" s="3">
        <v>32179</v>
      </c>
      <c r="H2109" s="3">
        <v>58018</v>
      </c>
      <c r="I2109" s="3">
        <v>40904</v>
      </c>
      <c r="J2109" s="3">
        <v>72255</v>
      </c>
      <c r="K2109" s="3">
        <v>67063</v>
      </c>
      <c r="L2109" s="3">
        <v>618000</v>
      </c>
      <c r="M2109" s="3">
        <v>618000</v>
      </c>
      <c r="N2109" s="3">
        <v>618000</v>
      </c>
      <c r="O2109" s="3">
        <v>618000</v>
      </c>
      <c r="P2109" s="3">
        <v>618000</v>
      </c>
      <c r="Q2109" s="3">
        <v>225876</v>
      </c>
      <c r="R2109" s="3">
        <v>245465</v>
      </c>
      <c r="S2109" s="3">
        <v>314539</v>
      </c>
      <c r="T2109" s="3">
        <v>353621</v>
      </c>
      <c r="U2109" s="3">
        <v>391012</v>
      </c>
      <c r="V2109" s="3">
        <v>1047000</v>
      </c>
      <c r="W2109" s="3">
        <v>262101</v>
      </c>
      <c r="X2109" s="3">
        <v>120640</v>
      </c>
      <c r="Y2109" s="3">
        <v>111452</v>
      </c>
      <c r="Z2109" s="3">
        <v>252085</v>
      </c>
      <c r="AA2109" s="3">
        <v>437307</v>
      </c>
      <c r="AB2109" s="3">
        <v>504861</v>
      </c>
      <c r="AC2109" s="3">
        <v>510793</v>
      </c>
      <c r="AD2109" s="3">
        <v>608769</v>
      </c>
      <c r="AE2109" s="3">
        <v>717659</v>
      </c>
      <c r="AF2109" s="3">
        <v>0</v>
      </c>
      <c r="AG2109" s="3">
        <v>0</v>
      </c>
      <c r="AH2109" s="3">
        <v>0</v>
      </c>
      <c r="AI2109" s="3">
        <v>0</v>
      </c>
      <c r="AJ2109" s="3">
        <v>0</v>
      </c>
      <c r="AK2109" s="3">
        <v>558642</v>
      </c>
      <c r="AL2109" s="3">
        <v>1188138</v>
      </c>
      <c r="AM2109" s="3">
        <v>913249</v>
      </c>
      <c r="AN2109" s="3">
        <v>596507</v>
      </c>
      <c r="AO2109" s="3">
        <v>2221243</v>
      </c>
      <c r="AP2109" s="3">
        <v>10415709</v>
      </c>
      <c r="AQ2109" s="3">
        <v>12626003</v>
      </c>
      <c r="AR2109" s="3">
        <v>15284420</v>
      </c>
      <c r="AS2109" s="3">
        <v>18001245</v>
      </c>
      <c r="AT2109" s="3">
        <v>20320596</v>
      </c>
      <c r="AU2109" s="3">
        <v>389736</v>
      </c>
      <c r="AV2109" s="3">
        <v>256421</v>
      </c>
      <c r="AW2109" s="3">
        <v>242709</v>
      </c>
      <c r="AX2109" s="3">
        <v>131763</v>
      </c>
      <c r="AY2109" s="3">
        <v>468076</v>
      </c>
      <c r="AZ2109" s="3">
        <v>560637</v>
      </c>
      <c r="BA2109" s="3">
        <v>537698</v>
      </c>
      <c r="BB2109" s="3">
        <v>465090</v>
      </c>
      <c r="BC2109" s="3">
        <v>270412</v>
      </c>
      <c r="BD2109" s="3">
        <v>623191</v>
      </c>
      <c r="BE2109" s="3">
        <v>170901</v>
      </c>
      <c r="BF2109" s="3">
        <v>281277</v>
      </c>
      <c r="BG2109" s="3">
        <v>222381</v>
      </c>
      <c r="BH2109" s="3">
        <v>138649</v>
      </c>
      <c r="BI2109" s="3">
        <v>155115</v>
      </c>
      <c r="BJ2109" s="5">
        <v>0.35914504394108843</v>
      </c>
      <c r="BK2109" s="5">
        <v>0.19093245650904411</v>
      </c>
      <c r="BL2109" s="5">
        <v>0.14132533488142079</v>
      </c>
      <c r="BM2109" s="5">
        <v>0.2546299720426608</v>
      </c>
      <c r="BN2109" s="5">
        <v>0.29810924740569106</v>
      </c>
      <c r="BO2109" s="3">
        <v>201350</v>
      </c>
      <c r="BP2109" s="3">
        <v>102664</v>
      </c>
      <c r="BQ2109" s="3">
        <v>65729</v>
      </c>
      <c r="BR2109" s="3">
        <v>68855</v>
      </c>
      <c r="BS2109" s="3">
        <v>185779</v>
      </c>
      <c r="BT2109" s="3">
        <v>11870</v>
      </c>
      <c r="BU2109" s="3">
        <v>8393</v>
      </c>
      <c r="BV2109" s="3">
        <v>21301</v>
      </c>
      <c r="BW2109" s="3">
        <v>11881</v>
      </c>
      <c r="BX2109" s="3">
        <v>259</v>
      </c>
      <c r="BY2109" s="3">
        <v>197472</v>
      </c>
      <c r="BZ2109" s="3">
        <v>106259</v>
      </c>
      <c r="CA2109" s="3">
        <v>68713</v>
      </c>
      <c r="CB2109" s="3">
        <v>70511</v>
      </c>
      <c r="CC2109" s="3">
        <v>186568</v>
      </c>
      <c r="CD2109" s="3">
        <v>204134</v>
      </c>
      <c r="CE2109" s="3">
        <v>158555</v>
      </c>
      <c r="CF2109" s="3">
        <v>195297</v>
      </c>
      <c r="CG2109" s="3">
        <v>73133</v>
      </c>
      <c r="CH2109" s="3">
        <v>281767</v>
      </c>
    </row>
    <row r="2110" spans="1:86" x14ac:dyDescent="0.25">
      <c r="A2110" t="s">
        <v>2290</v>
      </c>
      <c r="B2110" s="3">
        <v>11349434</v>
      </c>
      <c r="C2110" s="3">
        <v>9434043</v>
      </c>
      <c r="D2110" s="3">
        <v>8874397</v>
      </c>
      <c r="E2110" s="3">
        <v>8555507</v>
      </c>
      <c r="F2110" s="3">
        <v>8134958</v>
      </c>
      <c r="G2110" s="3">
        <v>595581</v>
      </c>
      <c r="H2110" s="3">
        <v>383573</v>
      </c>
      <c r="I2110" s="3">
        <v>366715</v>
      </c>
      <c r="J2110" s="3">
        <v>374325</v>
      </c>
      <c r="K2110" s="3">
        <v>317047</v>
      </c>
      <c r="L2110" s="3">
        <v>1500000</v>
      </c>
      <c r="M2110" s="3">
        <v>1500000</v>
      </c>
      <c r="N2110" s="3">
        <v>1500000</v>
      </c>
      <c r="O2110" s="3">
        <v>1500000</v>
      </c>
      <c r="P2110" s="3">
        <v>1500000</v>
      </c>
      <c r="Q2110" s="3">
        <v>1511586</v>
      </c>
      <c r="R2110" s="3">
        <v>696390</v>
      </c>
      <c r="S2110" s="3">
        <v>863140</v>
      </c>
      <c r="T2110" s="3">
        <v>885498</v>
      </c>
      <c r="U2110" s="3">
        <v>959314</v>
      </c>
      <c r="V2110" s="3">
        <v>232915</v>
      </c>
      <c r="W2110" s="3">
        <v>75000</v>
      </c>
      <c r="X2110" s="3">
        <v>0</v>
      </c>
      <c r="Y2110" s="3">
        <v>0</v>
      </c>
      <c r="Z2110" s="3">
        <v>0</v>
      </c>
      <c r="AA2110" s="3">
        <v>637364</v>
      </c>
      <c r="AB2110" s="3">
        <v>572435</v>
      </c>
      <c r="AC2110" s="3">
        <v>314974</v>
      </c>
      <c r="AD2110" s="3">
        <v>312018</v>
      </c>
      <c r="AE2110" s="3">
        <v>237292</v>
      </c>
      <c r="AF2110" s="3">
        <v>0</v>
      </c>
      <c r="AG2110" s="3">
        <v>0</v>
      </c>
      <c r="AH2110" s="3">
        <v>0</v>
      </c>
      <c r="AI2110" s="3">
        <v>0</v>
      </c>
      <c r="AJ2110" s="3">
        <v>0</v>
      </c>
      <c r="AK2110" s="3">
        <v>2598912</v>
      </c>
      <c r="AL2110" s="3">
        <v>1737102</v>
      </c>
      <c r="AM2110" s="3">
        <v>2173185</v>
      </c>
      <c r="AN2110" s="3">
        <v>2144161</v>
      </c>
      <c r="AO2110" s="3">
        <v>1806956</v>
      </c>
      <c r="AP2110" s="3">
        <v>13822576</v>
      </c>
      <c r="AQ2110" s="3">
        <v>12029638</v>
      </c>
      <c r="AR2110" s="3">
        <v>12571154</v>
      </c>
      <c r="AS2110" s="3">
        <v>11672974</v>
      </c>
      <c r="AT2110" s="3">
        <v>11810381</v>
      </c>
      <c r="AU2110" s="3">
        <v>13851</v>
      </c>
      <c r="AV2110" s="3">
        <v>533339</v>
      </c>
      <c r="AW2110" s="3">
        <v>680797</v>
      </c>
      <c r="AX2110" s="3">
        <v>183111</v>
      </c>
      <c r="AY2110" s="3">
        <v>237985</v>
      </c>
      <c r="AZ2110" s="3">
        <v>398811</v>
      </c>
      <c r="BA2110" s="3">
        <v>834566</v>
      </c>
      <c r="BB2110" s="3">
        <v>981353</v>
      </c>
      <c r="BC2110" s="3">
        <v>439570</v>
      </c>
      <c r="BD2110" s="3">
        <v>623808</v>
      </c>
      <c r="BE2110" s="3">
        <v>384960</v>
      </c>
      <c r="BF2110" s="3">
        <v>301227</v>
      </c>
      <c r="BG2110" s="3">
        <v>300556</v>
      </c>
      <c r="BH2110" s="3">
        <v>256459</v>
      </c>
      <c r="BI2110" s="3">
        <v>385823</v>
      </c>
      <c r="BJ2110" s="5">
        <v>0.18341770914041991</v>
      </c>
      <c r="BK2110" s="5">
        <v>4.8548586930212828E-2</v>
      </c>
      <c r="BL2110" s="5">
        <v>4.5555472903226465E-2</v>
      </c>
      <c r="BM2110" s="5">
        <v>0.1134790818299702</v>
      </c>
      <c r="BN2110" s="5">
        <v>5.5238150200061557E-2</v>
      </c>
      <c r="BO2110" s="3">
        <v>73149</v>
      </c>
      <c r="BP2110" s="3">
        <v>40517</v>
      </c>
      <c r="BQ2110" s="3">
        <v>44706</v>
      </c>
      <c r="BR2110" s="3">
        <v>49882</v>
      </c>
      <c r="BS2110" s="3">
        <v>34458</v>
      </c>
      <c r="BT2110" s="3">
        <v>139143</v>
      </c>
      <c r="BU2110" s="3">
        <v>9852</v>
      </c>
      <c r="BV2110" s="3">
        <v>6020</v>
      </c>
      <c r="BW2110" s="3">
        <v>7583</v>
      </c>
      <c r="BX2110" s="3">
        <v>7669</v>
      </c>
      <c r="BY2110" s="3">
        <v>73149</v>
      </c>
      <c r="BZ2110" s="3">
        <v>42536</v>
      </c>
      <c r="CA2110" s="3">
        <v>36288</v>
      </c>
      <c r="CB2110" s="3">
        <v>49076</v>
      </c>
      <c r="CC2110" s="3">
        <v>34502</v>
      </c>
      <c r="CD2110" s="3">
        <v>79845</v>
      </c>
      <c r="CE2110" s="3">
        <v>500655</v>
      </c>
      <c r="CF2110" s="3">
        <v>650529</v>
      </c>
      <c r="CG2110" s="3">
        <v>141618</v>
      </c>
      <c r="CH2110" s="3">
        <v>211152</v>
      </c>
    </row>
    <row r="2111" spans="1:86" x14ac:dyDescent="0.25">
      <c r="A2111" t="s">
        <v>2291</v>
      </c>
      <c r="B2111" s="3">
        <v>37209411</v>
      </c>
      <c r="C2111" s="3">
        <v>47899327</v>
      </c>
      <c r="D2111" s="3">
        <v>69242827</v>
      </c>
      <c r="E2111" s="3">
        <v>74440011</v>
      </c>
      <c r="F2111" s="3">
        <v>79849224</v>
      </c>
      <c r="G2111" s="3">
        <v>364406</v>
      </c>
      <c r="H2111" s="3">
        <v>325398</v>
      </c>
      <c r="I2111" s="3">
        <v>346992</v>
      </c>
      <c r="J2111" s="3">
        <v>366700</v>
      </c>
      <c r="K2111" s="3">
        <v>364119</v>
      </c>
      <c r="L2111" s="3">
        <v>100000</v>
      </c>
      <c r="M2111" s="3">
        <v>100000</v>
      </c>
      <c r="N2111" s="3">
        <v>100000</v>
      </c>
      <c r="O2111" s="3">
        <v>100000</v>
      </c>
      <c r="P2111" s="3">
        <v>100000</v>
      </c>
      <c r="Q2111" s="3">
        <v>15654331</v>
      </c>
      <c r="R2111" s="3">
        <v>18209849</v>
      </c>
      <c r="S2111" s="3">
        <v>22995584</v>
      </c>
      <c r="T2111" s="3">
        <v>56113981</v>
      </c>
      <c r="U2111" s="3">
        <v>60799373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2637058</v>
      </c>
      <c r="AB2111" s="3">
        <v>5896454</v>
      </c>
      <c r="AC2111" s="3">
        <v>27188727</v>
      </c>
      <c r="AD2111" s="3">
        <v>3242670</v>
      </c>
      <c r="AE2111" s="3">
        <v>3779934</v>
      </c>
      <c r="AF2111" s="3">
        <v>1329706</v>
      </c>
      <c r="AG2111" s="3">
        <v>1058666</v>
      </c>
      <c r="AH2111" s="3">
        <v>1266760</v>
      </c>
      <c r="AI2111" s="3">
        <v>1348331</v>
      </c>
      <c r="AJ2111" s="3">
        <v>1636180</v>
      </c>
      <c r="AK2111" s="3">
        <v>156487</v>
      </c>
      <c r="AL2111" s="3">
        <v>22909</v>
      </c>
      <c r="AM2111" s="3">
        <v>10091</v>
      </c>
      <c r="AN2111" s="3">
        <v>11843</v>
      </c>
      <c r="AO2111" s="3">
        <v>531</v>
      </c>
      <c r="AP2111" s="3">
        <v>69528668</v>
      </c>
      <c r="AQ2111" s="3">
        <v>72791028</v>
      </c>
      <c r="AR2111" s="3">
        <v>74372912</v>
      </c>
      <c r="AS2111" s="3">
        <v>76481205</v>
      </c>
      <c r="AT2111" s="3">
        <v>81349631</v>
      </c>
      <c r="AU2111" s="3">
        <v>6505658</v>
      </c>
      <c r="AV2111" s="3">
        <v>5264195</v>
      </c>
      <c r="AW2111" s="3">
        <v>6899374</v>
      </c>
      <c r="AX2111" s="3">
        <v>6626433</v>
      </c>
      <c r="AY2111" s="3">
        <v>5940848</v>
      </c>
      <c r="AZ2111" s="3">
        <v>7522950</v>
      </c>
      <c r="BA2111" s="3">
        <v>7402360</v>
      </c>
      <c r="BB2111" s="3">
        <v>9040481</v>
      </c>
      <c r="BC2111" s="3">
        <v>7733456</v>
      </c>
      <c r="BD2111" s="3">
        <v>9203991</v>
      </c>
      <c r="BE2111" s="3">
        <v>1017292</v>
      </c>
      <c r="BF2111" s="3">
        <v>2138165</v>
      </c>
      <c r="BG2111" s="3">
        <v>2141107</v>
      </c>
      <c r="BH2111" s="3">
        <v>1107023</v>
      </c>
      <c r="BI2111" s="3">
        <v>3263143</v>
      </c>
      <c r="BJ2111" s="5">
        <v>2.3414086229471151E-2</v>
      </c>
      <c r="BK2111" s="5">
        <v>1.7613571887884403E-2</v>
      </c>
      <c r="BL2111" s="5">
        <v>6.6054892433267648E-2</v>
      </c>
      <c r="BM2111" s="5">
        <v>7.9575160187114274E-2</v>
      </c>
      <c r="BN2111" s="5">
        <v>1.5202100914701025E-3</v>
      </c>
      <c r="BO2111" s="3">
        <v>176143</v>
      </c>
      <c r="BP2111" s="3">
        <v>130382</v>
      </c>
      <c r="BQ2111" s="3">
        <v>597168</v>
      </c>
      <c r="BR2111" s="3">
        <v>615391</v>
      </c>
      <c r="BS2111" s="3">
        <v>13992</v>
      </c>
      <c r="BT2111" s="3">
        <v>250515</v>
      </c>
      <c r="BU2111" s="3">
        <v>179112</v>
      </c>
      <c r="BV2111" s="3">
        <v>994902</v>
      </c>
      <c r="BW2111" s="3">
        <v>414753</v>
      </c>
      <c r="BX2111" s="3">
        <v>801293</v>
      </c>
      <c r="BY2111" s="3">
        <v>357832</v>
      </c>
      <c r="BZ2111" s="3">
        <v>342441</v>
      </c>
      <c r="CA2111" s="3">
        <v>611215</v>
      </c>
      <c r="CB2111" s="3">
        <v>659588</v>
      </c>
      <c r="CC2111" s="3">
        <v>22436</v>
      </c>
      <c r="CD2111" s="3">
        <v>6398341</v>
      </c>
      <c r="CE2111" s="3">
        <v>5100866</v>
      </c>
      <c r="CF2111" s="3">
        <v>7283061</v>
      </c>
      <c r="CG2111" s="3">
        <v>6381598</v>
      </c>
      <c r="CH2111" s="3">
        <v>6719705</v>
      </c>
    </row>
    <row r="2112" spans="1:86" x14ac:dyDescent="0.25">
      <c r="A2112" t="s">
        <v>2292</v>
      </c>
      <c r="B2112" s="3">
        <v>11715662</v>
      </c>
      <c r="C2112" s="3">
        <v>12323393</v>
      </c>
      <c r="D2112" s="3">
        <v>14825432</v>
      </c>
      <c r="E2112" s="3">
        <v>14476277</v>
      </c>
      <c r="F2112" s="3">
        <v>42372260</v>
      </c>
      <c r="G2112" s="3">
        <v>9581682</v>
      </c>
      <c r="H2112" s="3">
        <v>9529071</v>
      </c>
      <c r="I2112" s="3">
        <v>9458506</v>
      </c>
      <c r="J2112" s="3">
        <v>9325512</v>
      </c>
      <c r="K2112" s="3">
        <v>9357059</v>
      </c>
      <c r="L2112" s="3">
        <v>400000</v>
      </c>
      <c r="M2112" s="3">
        <v>400000</v>
      </c>
      <c r="N2112" s="3">
        <v>400000</v>
      </c>
      <c r="O2112" s="3">
        <v>400000</v>
      </c>
      <c r="P2112" s="3">
        <v>8000000</v>
      </c>
      <c r="Q2112" s="3">
        <v>9151017</v>
      </c>
      <c r="R2112" s="3">
        <v>9320381</v>
      </c>
      <c r="S2112" s="3">
        <v>10895881</v>
      </c>
      <c r="T2112" s="3">
        <v>10461966</v>
      </c>
      <c r="U2112" s="3">
        <v>2964145</v>
      </c>
      <c r="V2112" s="3">
        <v>901021</v>
      </c>
      <c r="W2112" s="3">
        <v>0</v>
      </c>
      <c r="X2112" s="3">
        <v>0</v>
      </c>
      <c r="Y2112" s="3">
        <v>0</v>
      </c>
      <c r="Z2112" s="3">
        <v>720880</v>
      </c>
      <c r="AA2112" s="3">
        <v>183553</v>
      </c>
      <c r="AB2112" s="3">
        <v>1210584</v>
      </c>
      <c r="AC2112" s="3">
        <v>1146149</v>
      </c>
      <c r="AD2112" s="3">
        <v>1106692</v>
      </c>
      <c r="AE2112" s="3">
        <v>591236</v>
      </c>
      <c r="AF2112" s="3">
        <v>0</v>
      </c>
      <c r="AG2112" s="3">
        <v>0</v>
      </c>
      <c r="AH2112" s="3">
        <v>6875</v>
      </c>
      <c r="AI2112" s="3">
        <v>2276</v>
      </c>
      <c r="AJ2112" s="3">
        <v>34878</v>
      </c>
      <c r="AK2112" s="3">
        <v>100737</v>
      </c>
      <c r="AL2112" s="3">
        <v>0</v>
      </c>
      <c r="AM2112" s="3">
        <v>0</v>
      </c>
      <c r="AN2112" s="3">
        <v>0</v>
      </c>
      <c r="AO2112" s="3">
        <v>17178734</v>
      </c>
      <c r="AP2112" s="3">
        <v>1342455</v>
      </c>
      <c r="AQ2112" s="3">
        <v>1419848</v>
      </c>
      <c r="AR2112" s="3">
        <v>1309792</v>
      </c>
      <c r="AS2112" s="3">
        <v>1324433</v>
      </c>
      <c r="AT2112" s="3">
        <v>55792744</v>
      </c>
      <c r="AU2112" s="3">
        <v>-55231</v>
      </c>
      <c r="AV2112" s="3">
        <v>-208125</v>
      </c>
      <c r="AW2112" s="3">
        <v>-199550</v>
      </c>
      <c r="AX2112" s="3">
        <v>-161089</v>
      </c>
      <c r="AY2112" s="3">
        <v>731136</v>
      </c>
      <c r="AZ2112" s="3">
        <v>159185</v>
      </c>
      <c r="BA2112" s="3">
        <v>12225</v>
      </c>
      <c r="BB2112" s="3">
        <v>5867</v>
      </c>
      <c r="BC2112" s="3">
        <v>29923</v>
      </c>
      <c r="BD2112" s="3">
        <v>915873</v>
      </c>
      <c r="BE2112" s="3">
        <v>214416</v>
      </c>
      <c r="BF2112" s="3">
        <v>220350</v>
      </c>
      <c r="BG2112" s="3">
        <v>205417</v>
      </c>
      <c r="BH2112" s="3">
        <v>191012</v>
      </c>
      <c r="BI2112" s="3">
        <v>184737</v>
      </c>
      <c r="BJ2112" s="5">
        <v>0.22135251437007256</v>
      </c>
      <c r="BK2112" s="5">
        <v>2.374314928425358</v>
      </c>
      <c r="BL2112" s="5">
        <v>7.6659280722686214</v>
      </c>
      <c r="BM2112" s="5">
        <v>1.7370250309126758</v>
      </c>
      <c r="BN2112" s="5">
        <v>0.61812172648391206</v>
      </c>
      <c r="BO2112" s="3">
        <v>35236</v>
      </c>
      <c r="BP2112" s="3">
        <v>29026</v>
      </c>
      <c r="BQ2112" s="3">
        <v>44976</v>
      </c>
      <c r="BR2112" s="3">
        <v>51977</v>
      </c>
      <c r="BS2112" s="3">
        <v>566121</v>
      </c>
      <c r="BT2112" s="3">
        <v>275034</v>
      </c>
      <c r="BU2112" s="3">
        <v>532075</v>
      </c>
      <c r="BV2112" s="3">
        <v>559321</v>
      </c>
      <c r="BW2112" s="3">
        <v>9</v>
      </c>
      <c r="BX2112" s="3">
        <v>53449</v>
      </c>
      <c r="BY2112" s="3">
        <v>78806</v>
      </c>
      <c r="BZ2112" s="3">
        <v>29026</v>
      </c>
      <c r="CA2112" s="3">
        <v>44976</v>
      </c>
      <c r="CB2112" s="3">
        <v>51977</v>
      </c>
      <c r="CC2112" s="3">
        <v>565719</v>
      </c>
      <c r="CD2112" s="3">
        <v>140997</v>
      </c>
      <c r="CE2112" s="3">
        <v>294924</v>
      </c>
      <c r="CF2112" s="3">
        <v>314795</v>
      </c>
      <c r="CG2112" s="3">
        <v>-213057</v>
      </c>
      <c r="CH2112" s="3">
        <v>218866</v>
      </c>
    </row>
    <row r="2113" spans="1:86" x14ac:dyDescent="0.25">
      <c r="A2113" t="s">
        <v>2293</v>
      </c>
      <c r="B2113" s="3">
        <v>39790057</v>
      </c>
      <c r="C2113" s="3">
        <v>37446937</v>
      </c>
      <c r="D2113" s="3">
        <v>34915130</v>
      </c>
      <c r="E2113" s="3">
        <v>33628969</v>
      </c>
      <c r="F2113" s="3">
        <v>36168242</v>
      </c>
      <c r="G2113" s="3">
        <v>1674282</v>
      </c>
      <c r="H2113" s="3">
        <v>1515581</v>
      </c>
      <c r="I2113" s="3">
        <v>1401839</v>
      </c>
      <c r="J2113" s="3">
        <v>2774883</v>
      </c>
      <c r="K2113" s="3">
        <v>2693384</v>
      </c>
      <c r="L2113" s="3">
        <v>1300000</v>
      </c>
      <c r="M2113" s="3">
        <v>1300000</v>
      </c>
      <c r="N2113" s="3">
        <v>1300000</v>
      </c>
      <c r="O2113" s="3">
        <v>1300000</v>
      </c>
      <c r="P2113" s="3">
        <v>1300000</v>
      </c>
      <c r="Q2113" s="3">
        <v>25330385</v>
      </c>
      <c r="R2113" s="3">
        <v>25829799</v>
      </c>
      <c r="S2113" s="3">
        <v>21763119</v>
      </c>
      <c r="T2113" s="3">
        <v>22408692</v>
      </c>
      <c r="U2113" s="3">
        <v>22612358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1118203</v>
      </c>
      <c r="AB2113" s="3">
        <v>985312</v>
      </c>
      <c r="AC2113" s="3">
        <v>945697</v>
      </c>
      <c r="AD2113" s="3">
        <v>948883</v>
      </c>
      <c r="AE2113" s="3">
        <v>947556</v>
      </c>
      <c r="AF2113" s="3">
        <v>200232</v>
      </c>
      <c r="AG2113" s="3">
        <v>188176</v>
      </c>
      <c r="AH2113" s="3">
        <v>191308</v>
      </c>
      <c r="AI2113" s="3">
        <v>191288</v>
      </c>
      <c r="AJ2113" s="3">
        <v>193599</v>
      </c>
      <c r="AK2113" s="3">
        <v>87566</v>
      </c>
      <c r="AL2113" s="3">
        <v>2</v>
      </c>
      <c r="AM2113" s="3">
        <v>0</v>
      </c>
      <c r="AN2113" s="3">
        <v>0</v>
      </c>
      <c r="AO2113" s="3">
        <v>0</v>
      </c>
      <c r="AP2113" s="3">
        <v>62478026</v>
      </c>
      <c r="AQ2113" s="3">
        <v>64510274</v>
      </c>
      <c r="AR2113" s="3">
        <v>61154884</v>
      </c>
      <c r="AS2113" s="3">
        <v>47262663</v>
      </c>
      <c r="AT2113" s="3">
        <v>44267875</v>
      </c>
      <c r="AU2113" s="3">
        <v>2536802</v>
      </c>
      <c r="AV2113" s="3">
        <v>2072130</v>
      </c>
      <c r="AW2113" s="3">
        <v>1765281</v>
      </c>
      <c r="AX2113" s="3">
        <v>466109</v>
      </c>
      <c r="AY2113" s="3">
        <v>67596</v>
      </c>
      <c r="AZ2113" s="3">
        <v>3237163</v>
      </c>
      <c r="BA2113" s="3">
        <v>2840150</v>
      </c>
      <c r="BB2113" s="3">
        <v>2693764</v>
      </c>
      <c r="BC2113" s="3">
        <v>1194528</v>
      </c>
      <c r="BD2113" s="3">
        <v>655631</v>
      </c>
      <c r="BE2113" s="3">
        <v>700361</v>
      </c>
      <c r="BF2113" s="3">
        <v>768020</v>
      </c>
      <c r="BG2113" s="3">
        <v>928483</v>
      </c>
      <c r="BH2113" s="3">
        <v>728419</v>
      </c>
      <c r="BI2113" s="3">
        <v>588035</v>
      </c>
      <c r="BJ2113" s="5">
        <v>7.7574098060554878E-3</v>
      </c>
      <c r="BK2113" s="5">
        <v>8.0080277450134667E-3</v>
      </c>
      <c r="BL2113" s="5">
        <v>1.9166118486994406E-2</v>
      </c>
      <c r="BM2113" s="5">
        <v>5.3786935090680166E-2</v>
      </c>
      <c r="BN2113" s="5">
        <v>9.619892897071676E-2</v>
      </c>
      <c r="BO2113" s="3">
        <v>25112</v>
      </c>
      <c r="BP2113" s="3">
        <v>22744</v>
      </c>
      <c r="BQ2113" s="3">
        <v>51629</v>
      </c>
      <c r="BR2113" s="3">
        <v>64250</v>
      </c>
      <c r="BS2113" s="3">
        <v>63071</v>
      </c>
      <c r="BT2113" s="3">
        <v>184322</v>
      </c>
      <c r="BU2113" s="3">
        <v>237088</v>
      </c>
      <c r="BV2113" s="3">
        <v>276370</v>
      </c>
      <c r="BW2113" s="3">
        <v>361486</v>
      </c>
      <c r="BX2113" s="3">
        <v>466424</v>
      </c>
      <c r="BY2113" s="3">
        <v>25112</v>
      </c>
      <c r="BZ2113" s="3">
        <v>22744</v>
      </c>
      <c r="CA2113" s="3">
        <v>130474</v>
      </c>
      <c r="CB2113" s="3">
        <v>64250</v>
      </c>
      <c r="CC2113" s="3">
        <v>63071</v>
      </c>
      <c r="CD2113" s="3">
        <v>2696012</v>
      </c>
      <c r="CE2113" s="3">
        <v>2286474</v>
      </c>
      <c r="CF2113" s="3">
        <v>1911177</v>
      </c>
      <c r="CG2113" s="3">
        <v>763345</v>
      </c>
      <c r="CH2113" s="3">
        <v>470949</v>
      </c>
    </row>
    <row r="2114" spans="1:86" x14ac:dyDescent="0.25">
      <c r="A2114" t="s">
        <v>2294</v>
      </c>
      <c r="B2114" s="3">
        <v>46065173</v>
      </c>
      <c r="C2114" s="3">
        <v>48885854</v>
      </c>
      <c r="D2114" s="3">
        <v>44590384</v>
      </c>
      <c r="E2114" s="3">
        <v>40365239</v>
      </c>
      <c r="F2114" s="3">
        <v>40195718</v>
      </c>
      <c r="G2114" s="3">
        <v>24812946</v>
      </c>
      <c r="H2114" s="3">
        <v>29840701</v>
      </c>
      <c r="I2114" s="3">
        <v>21197336</v>
      </c>
      <c r="J2114" s="3">
        <v>18010634</v>
      </c>
      <c r="K2114" s="3">
        <v>14898314</v>
      </c>
      <c r="L2114" s="3">
        <v>5946600</v>
      </c>
      <c r="M2114" s="3">
        <v>5946600</v>
      </c>
      <c r="N2114" s="3">
        <v>5946600</v>
      </c>
      <c r="O2114" s="3">
        <v>5946600</v>
      </c>
      <c r="P2114" s="3">
        <v>5946600</v>
      </c>
      <c r="Q2114" s="3">
        <v>4252104</v>
      </c>
      <c r="R2114" s="3">
        <v>7263446</v>
      </c>
      <c r="S2114" s="3">
        <v>7371241</v>
      </c>
      <c r="T2114" s="3">
        <v>4579290</v>
      </c>
      <c r="U2114" s="3">
        <v>4974606</v>
      </c>
      <c r="V2114" s="3">
        <v>14305813</v>
      </c>
      <c r="W2114" s="3">
        <v>16611879</v>
      </c>
      <c r="X2114" s="3">
        <v>13037979</v>
      </c>
      <c r="Y2114" s="3">
        <v>8550670</v>
      </c>
      <c r="Z2114" s="3">
        <v>7841493</v>
      </c>
      <c r="AA2114" s="3">
        <v>3168030</v>
      </c>
      <c r="AB2114" s="3">
        <v>4157206</v>
      </c>
      <c r="AC2114" s="3">
        <v>4470407</v>
      </c>
      <c r="AD2114" s="3">
        <v>5404503</v>
      </c>
      <c r="AE2114" s="3">
        <v>5202778</v>
      </c>
      <c r="AF2114" s="3">
        <v>990645</v>
      </c>
      <c r="AG2114" s="3">
        <v>2929607</v>
      </c>
      <c r="AH2114" s="3">
        <v>3441422</v>
      </c>
      <c r="AI2114" s="3">
        <v>4416597</v>
      </c>
      <c r="AJ2114" s="3">
        <v>4268660</v>
      </c>
      <c r="AK2114" s="3">
        <v>7070152</v>
      </c>
      <c r="AL2114" s="3">
        <v>5326728</v>
      </c>
      <c r="AM2114" s="3">
        <v>5023775</v>
      </c>
      <c r="AN2114" s="3">
        <v>7425234</v>
      </c>
      <c r="AO2114" s="3">
        <v>5718221</v>
      </c>
      <c r="AP2114" s="3">
        <v>42197671</v>
      </c>
      <c r="AQ2114" s="3">
        <v>47670609</v>
      </c>
      <c r="AR2114" s="3">
        <v>49904999</v>
      </c>
      <c r="AS2114" s="3">
        <v>46117817</v>
      </c>
      <c r="AT2114" s="3">
        <v>42659883</v>
      </c>
      <c r="AU2114" s="3">
        <v>3452370</v>
      </c>
      <c r="AV2114" s="3">
        <v>7190591</v>
      </c>
      <c r="AW2114" s="3">
        <v>8350256</v>
      </c>
      <c r="AX2114" s="3">
        <v>3195389</v>
      </c>
      <c r="AY2114" s="3">
        <v>2044927</v>
      </c>
      <c r="AZ2114" s="3">
        <v>8261840</v>
      </c>
      <c r="BA2114" s="3">
        <v>12112083</v>
      </c>
      <c r="BB2114" s="3">
        <v>13425865</v>
      </c>
      <c r="BC2114" s="3">
        <v>8026893</v>
      </c>
      <c r="BD2114" s="3">
        <v>6435785</v>
      </c>
      <c r="BE2114" s="3">
        <v>4809470</v>
      </c>
      <c r="BF2114" s="3">
        <v>4921492</v>
      </c>
      <c r="BG2114" s="3">
        <v>5075609</v>
      </c>
      <c r="BH2114" s="3">
        <v>4831504</v>
      </c>
      <c r="BI2114" s="3">
        <v>4390858</v>
      </c>
      <c r="BJ2114" s="5">
        <v>0.11039453681020209</v>
      </c>
      <c r="BK2114" s="5">
        <v>6.5407411755682321E-2</v>
      </c>
      <c r="BL2114" s="5">
        <v>5.6035421181428534E-2</v>
      </c>
      <c r="BM2114" s="5">
        <v>6.5628755734005673E-2</v>
      </c>
      <c r="BN2114" s="5">
        <v>4.8152944823358766E-2</v>
      </c>
      <c r="BO2114" s="3">
        <v>912062</v>
      </c>
      <c r="BP2114" s="3">
        <v>792220</v>
      </c>
      <c r="BQ2114" s="3">
        <v>752324</v>
      </c>
      <c r="BR2114" s="3">
        <v>526795</v>
      </c>
      <c r="BS2114" s="3">
        <v>309902</v>
      </c>
      <c r="BT2114" s="3">
        <v>28415</v>
      </c>
      <c r="BU2114" s="3">
        <v>16036</v>
      </c>
      <c r="BV2114" s="3">
        <v>108172</v>
      </c>
      <c r="BW2114" s="3">
        <v>57743</v>
      </c>
      <c r="BX2114" s="3">
        <v>41181</v>
      </c>
      <c r="BY2114" s="3">
        <v>1114058</v>
      </c>
      <c r="BZ2114" s="3">
        <v>796644</v>
      </c>
      <c r="CA2114" s="3">
        <v>881583</v>
      </c>
      <c r="CB2114" s="3">
        <v>715671</v>
      </c>
      <c r="CC2114" s="3">
        <v>330106</v>
      </c>
      <c r="CD2114" s="3">
        <v>2366727</v>
      </c>
      <c r="CE2114" s="3">
        <v>6409983</v>
      </c>
      <c r="CF2114" s="3">
        <v>7576845</v>
      </c>
      <c r="CG2114" s="3">
        <v>2537461</v>
      </c>
      <c r="CH2114" s="3">
        <v>1756002</v>
      </c>
    </row>
    <row r="2115" spans="1:86" x14ac:dyDescent="0.25">
      <c r="A2115" t="s">
        <v>2295</v>
      </c>
      <c r="B2115" s="3">
        <v>14769927</v>
      </c>
      <c r="C2115" s="3">
        <v>13237438</v>
      </c>
      <c r="D2115" s="3">
        <v>13238908</v>
      </c>
      <c r="E2115" s="3">
        <v>13395819</v>
      </c>
      <c r="F2115" s="3">
        <v>11666347</v>
      </c>
      <c r="G2115" s="3">
        <v>2803195</v>
      </c>
      <c r="H2115" s="3">
        <v>3306670</v>
      </c>
      <c r="I2115" s="3">
        <v>3150600</v>
      </c>
      <c r="J2115" s="3">
        <v>2967261</v>
      </c>
      <c r="K2115" s="3">
        <v>2808084</v>
      </c>
      <c r="L2115" s="3">
        <v>1040000</v>
      </c>
      <c r="M2115" s="3">
        <v>1040000</v>
      </c>
      <c r="N2115" s="3">
        <v>1040000</v>
      </c>
      <c r="O2115" s="3">
        <v>1040000</v>
      </c>
      <c r="P2115" s="3">
        <v>1040000</v>
      </c>
      <c r="Q2115" s="3">
        <v>7449540</v>
      </c>
      <c r="R2115" s="3">
        <v>7585632</v>
      </c>
      <c r="S2115" s="3">
        <v>7345638</v>
      </c>
      <c r="T2115" s="3">
        <v>7113156</v>
      </c>
      <c r="U2115" s="3">
        <v>6517053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1045024</v>
      </c>
      <c r="AB2115" s="3">
        <v>1191062</v>
      </c>
      <c r="AC2115" s="3">
        <v>1270799</v>
      </c>
      <c r="AD2115" s="3">
        <v>1464915</v>
      </c>
      <c r="AE2115" s="3">
        <v>1539105</v>
      </c>
      <c r="AF2115" s="3">
        <v>650974</v>
      </c>
      <c r="AG2115" s="3">
        <v>759009</v>
      </c>
      <c r="AH2115" s="3">
        <v>824390</v>
      </c>
      <c r="AI2115" s="3">
        <v>895786</v>
      </c>
      <c r="AJ2115" s="3">
        <v>952327</v>
      </c>
      <c r="AK2115" s="3">
        <v>27</v>
      </c>
      <c r="AL2115" s="3">
        <v>281233</v>
      </c>
      <c r="AM2115" s="3">
        <v>0</v>
      </c>
      <c r="AN2115" s="3">
        <v>288651</v>
      </c>
      <c r="AO2115" s="3">
        <v>63152</v>
      </c>
      <c r="AP2115" s="3">
        <v>17907661</v>
      </c>
      <c r="AQ2115" s="3">
        <v>16885784</v>
      </c>
      <c r="AR2115" s="3">
        <v>16990915</v>
      </c>
      <c r="AS2115" s="3">
        <v>16443522</v>
      </c>
      <c r="AT2115" s="3">
        <v>15321035</v>
      </c>
      <c r="AU2115" s="3">
        <v>1928187</v>
      </c>
      <c r="AV2115" s="3">
        <v>1582744</v>
      </c>
      <c r="AW2115" s="3">
        <v>1203111</v>
      </c>
      <c r="AX2115" s="3">
        <v>1071207</v>
      </c>
      <c r="AY2115" s="3">
        <v>673955</v>
      </c>
      <c r="AZ2115" s="3">
        <v>2251702</v>
      </c>
      <c r="BA2115" s="3">
        <v>2013142</v>
      </c>
      <c r="BB2115" s="3">
        <v>1737557</v>
      </c>
      <c r="BC2115" s="3">
        <v>1630261</v>
      </c>
      <c r="BD2115" s="3">
        <v>1357300</v>
      </c>
      <c r="BE2115" s="3">
        <v>323515</v>
      </c>
      <c r="BF2115" s="3">
        <v>430398</v>
      </c>
      <c r="BG2115" s="3">
        <v>534446</v>
      </c>
      <c r="BH2115" s="3">
        <v>559054</v>
      </c>
      <c r="BI2115" s="3">
        <v>683345</v>
      </c>
      <c r="BJ2115" s="5">
        <v>1.8994520589314216E-3</v>
      </c>
      <c r="BK2115" s="5">
        <v>1.4022855814443294E-3</v>
      </c>
      <c r="BL2115" s="5">
        <v>2.9639315429652092E-3</v>
      </c>
      <c r="BM2115" s="5">
        <v>5.0329364439191029E-3</v>
      </c>
      <c r="BN2115" s="5">
        <v>2.350990937891402E-3</v>
      </c>
      <c r="BO2115" s="3">
        <v>4277</v>
      </c>
      <c r="BP2115" s="3">
        <v>2823</v>
      </c>
      <c r="BQ2115" s="3">
        <v>5150</v>
      </c>
      <c r="BR2115" s="3">
        <v>8205</v>
      </c>
      <c r="BS2115" s="3">
        <v>3191</v>
      </c>
      <c r="BT2115" s="3">
        <v>98975</v>
      </c>
      <c r="BU2115" s="3">
        <v>55938</v>
      </c>
      <c r="BV2115" s="3">
        <v>48064</v>
      </c>
      <c r="BW2115" s="3">
        <v>71184</v>
      </c>
      <c r="BX2115" s="3">
        <v>60139</v>
      </c>
      <c r="BY2115" s="3">
        <v>4239</v>
      </c>
      <c r="BZ2115" s="3">
        <v>2823</v>
      </c>
      <c r="CA2115" s="3">
        <v>5150</v>
      </c>
      <c r="CB2115" s="3">
        <v>8205</v>
      </c>
      <c r="CC2115" s="3">
        <v>3191</v>
      </c>
      <c r="CD2115" s="3">
        <v>2022923</v>
      </c>
      <c r="CE2115" s="3">
        <v>1635859</v>
      </c>
      <c r="CF2115" s="3">
        <v>1246025</v>
      </c>
      <c r="CG2115" s="3">
        <v>1134186</v>
      </c>
      <c r="CH2115" s="3">
        <v>730903</v>
      </c>
    </row>
    <row r="2116" spans="1:86" x14ac:dyDescent="0.25">
      <c r="A2116" t="s">
        <v>2296</v>
      </c>
      <c r="B2116" s="3">
        <v>2817447</v>
      </c>
      <c r="C2116" s="3">
        <v>3221515</v>
      </c>
      <c r="D2116" s="3">
        <v>3293626</v>
      </c>
      <c r="E2116" s="3">
        <v>3299589</v>
      </c>
      <c r="F2116" s="3">
        <v>3150221</v>
      </c>
      <c r="G2116" s="3">
        <v>73868</v>
      </c>
      <c r="H2116" s="3">
        <v>91493</v>
      </c>
      <c r="I2116" s="3">
        <v>96754</v>
      </c>
      <c r="J2116" s="3">
        <v>91099</v>
      </c>
      <c r="K2116" s="3">
        <v>73855</v>
      </c>
      <c r="L2116" s="3">
        <v>100000</v>
      </c>
      <c r="M2116" s="3">
        <v>100000</v>
      </c>
      <c r="N2116" s="3">
        <v>100000</v>
      </c>
      <c r="O2116" s="3">
        <v>100000</v>
      </c>
      <c r="P2116" s="3">
        <v>100000</v>
      </c>
      <c r="Q2116" s="3">
        <v>1296668</v>
      </c>
      <c r="R2116" s="3">
        <v>1537250</v>
      </c>
      <c r="S2116" s="3">
        <v>1771962</v>
      </c>
      <c r="T2116" s="3">
        <v>2054673</v>
      </c>
      <c r="U2116" s="3">
        <v>2180758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75572</v>
      </c>
      <c r="AB2116" s="3">
        <v>88094</v>
      </c>
      <c r="AC2116" s="3">
        <v>109377</v>
      </c>
      <c r="AD2116" s="3">
        <v>137007</v>
      </c>
      <c r="AE2116" s="3">
        <v>160824</v>
      </c>
      <c r="AF2116" s="3">
        <v>0</v>
      </c>
      <c r="AG2116" s="3">
        <v>0</v>
      </c>
      <c r="AH2116" s="3">
        <v>0</v>
      </c>
      <c r="AI2116" s="3">
        <v>494</v>
      </c>
      <c r="AJ2116" s="3">
        <v>494</v>
      </c>
      <c r="AK2116" s="3">
        <v>0</v>
      </c>
      <c r="AL2116" s="3">
        <v>0</v>
      </c>
      <c r="AM2116" s="3">
        <v>0</v>
      </c>
      <c r="AN2116" s="3">
        <v>0</v>
      </c>
      <c r="AO2116" s="3">
        <v>0</v>
      </c>
      <c r="AP2116" s="3">
        <v>9170398</v>
      </c>
      <c r="AQ2116" s="3">
        <v>10792916</v>
      </c>
      <c r="AR2116" s="3">
        <v>13248791</v>
      </c>
      <c r="AS2116" s="3">
        <v>12768936</v>
      </c>
      <c r="AT2116" s="3">
        <v>11857776</v>
      </c>
      <c r="AU2116" s="3">
        <v>514608</v>
      </c>
      <c r="AV2116" s="3">
        <v>451930</v>
      </c>
      <c r="AW2116" s="3">
        <v>416487</v>
      </c>
      <c r="AX2116" s="3">
        <v>598099</v>
      </c>
      <c r="AY2116" s="3">
        <v>394629</v>
      </c>
      <c r="AZ2116" s="3">
        <v>583450</v>
      </c>
      <c r="BA2116" s="3">
        <v>504152</v>
      </c>
      <c r="BB2116" s="3">
        <v>463309</v>
      </c>
      <c r="BC2116" s="3">
        <v>645892</v>
      </c>
      <c r="BD2116" s="3">
        <v>413058</v>
      </c>
      <c r="BE2116" s="3">
        <v>68842</v>
      </c>
      <c r="BF2116" s="3">
        <v>52222</v>
      </c>
      <c r="BG2116" s="3">
        <v>46822</v>
      </c>
      <c r="BH2116" s="3">
        <v>47793</v>
      </c>
      <c r="BI2116" s="3">
        <v>18429</v>
      </c>
      <c r="BJ2116" s="5">
        <v>4.3592424372268401E-2</v>
      </c>
      <c r="BK2116" s="5">
        <v>3.5612275662895314E-2</v>
      </c>
      <c r="BL2116" s="5">
        <v>4.7564368488417018E-2</v>
      </c>
      <c r="BM2116" s="5">
        <v>3.7596068692598759E-2</v>
      </c>
      <c r="BN2116" s="5">
        <v>4.2996383074531908E-2</v>
      </c>
      <c r="BO2116" s="3">
        <v>25434</v>
      </c>
      <c r="BP2116" s="3">
        <v>17954</v>
      </c>
      <c r="BQ2116" s="3">
        <v>22037</v>
      </c>
      <c r="BR2116" s="3">
        <v>24283</v>
      </c>
      <c r="BS2116" s="3">
        <v>17760</v>
      </c>
      <c r="BT2116" s="3">
        <v>138</v>
      </c>
      <c r="BU2116" s="3">
        <v>29</v>
      </c>
      <c r="BV2116" s="3">
        <v>1236</v>
      </c>
      <c r="BW2116" s="3">
        <v>46</v>
      </c>
      <c r="BX2116" s="3">
        <v>610</v>
      </c>
      <c r="BY2116" s="3">
        <v>27921</v>
      </c>
      <c r="BZ2116" s="3">
        <v>23615</v>
      </c>
      <c r="CA2116" s="3">
        <v>24956</v>
      </c>
      <c r="CB2116" s="3">
        <v>26650</v>
      </c>
      <c r="CC2116" s="3">
        <v>15868</v>
      </c>
      <c r="CD2116" s="3">
        <v>486825</v>
      </c>
      <c r="CE2116" s="3">
        <v>428344</v>
      </c>
      <c r="CF2116" s="3">
        <v>392767</v>
      </c>
      <c r="CG2116" s="3">
        <v>571495</v>
      </c>
      <c r="CH2116" s="3">
        <v>379371</v>
      </c>
    </row>
    <row r="2117" spans="1:86" x14ac:dyDescent="0.25">
      <c r="A2117" t="s">
        <v>2297</v>
      </c>
      <c r="B2117" s="3">
        <v>29026855</v>
      </c>
      <c r="C2117" s="3">
        <v>30910971</v>
      </c>
      <c r="D2117" s="3">
        <v>35706509</v>
      </c>
      <c r="E2117" s="3">
        <v>27475862</v>
      </c>
      <c r="F2117" s="3">
        <v>25599305</v>
      </c>
      <c r="G2117" s="3">
        <v>68663</v>
      </c>
      <c r="H2117" s="3">
        <v>68413</v>
      </c>
      <c r="I2117" s="3">
        <v>67890</v>
      </c>
      <c r="J2117" s="3">
        <v>62947</v>
      </c>
      <c r="K2117" s="3">
        <v>59897</v>
      </c>
      <c r="L2117" s="3">
        <v>60000</v>
      </c>
      <c r="M2117" s="3">
        <v>60000</v>
      </c>
      <c r="N2117" s="3">
        <v>60000</v>
      </c>
      <c r="O2117" s="3">
        <v>60000</v>
      </c>
      <c r="P2117" s="3">
        <v>60000</v>
      </c>
      <c r="Q2117" s="3">
        <v>250526</v>
      </c>
      <c r="R2117" s="3">
        <v>107159</v>
      </c>
      <c r="S2117" s="3">
        <v>632380</v>
      </c>
      <c r="T2117" s="3">
        <v>832121</v>
      </c>
      <c r="U2117" s="3">
        <v>215840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878646</v>
      </c>
      <c r="AB2117" s="3">
        <v>1074023</v>
      </c>
      <c r="AC2117" s="3">
        <v>1286576</v>
      </c>
      <c r="AD2117" s="3">
        <v>1334251</v>
      </c>
      <c r="AE2117" s="3">
        <v>1233124</v>
      </c>
      <c r="AF2117" s="3">
        <v>33210</v>
      </c>
      <c r="AG2117" s="3">
        <v>110998</v>
      </c>
      <c r="AH2117" s="3">
        <v>372153</v>
      </c>
      <c r="AI2117" s="3">
        <v>417311</v>
      </c>
      <c r="AJ2117" s="3">
        <v>331741</v>
      </c>
      <c r="AK2117" s="3">
        <v>0</v>
      </c>
      <c r="AL2117" s="3">
        <v>0</v>
      </c>
      <c r="AM2117" s="3">
        <v>0</v>
      </c>
      <c r="AN2117" s="3">
        <v>0</v>
      </c>
      <c r="AO2117" s="3">
        <v>0</v>
      </c>
      <c r="AP2117" s="3">
        <v>9088714</v>
      </c>
      <c r="AQ2117" s="3">
        <v>10058190</v>
      </c>
      <c r="AR2117" s="3">
        <v>10470045</v>
      </c>
      <c r="AS2117" s="3">
        <v>10269766</v>
      </c>
      <c r="AT2117" s="3">
        <v>10175084</v>
      </c>
      <c r="AU2117" s="3">
        <v>623722</v>
      </c>
      <c r="AV2117" s="3">
        <v>616169</v>
      </c>
      <c r="AW2117" s="3">
        <v>-1400</v>
      </c>
      <c r="AX2117" s="3">
        <v>1169580</v>
      </c>
      <c r="AY2117" s="3">
        <v>745475</v>
      </c>
      <c r="AZ2117" s="3">
        <v>733474</v>
      </c>
      <c r="BA2117" s="3">
        <v>702259</v>
      </c>
      <c r="BB2117" s="3">
        <v>83205</v>
      </c>
      <c r="BC2117" s="3">
        <v>1252640</v>
      </c>
      <c r="BD2117" s="3">
        <v>1025018</v>
      </c>
      <c r="BE2117" s="3">
        <v>109752</v>
      </c>
      <c r="BF2117" s="3">
        <v>86090</v>
      </c>
      <c r="BG2117" s="3">
        <v>84605</v>
      </c>
      <c r="BH2117" s="3">
        <v>83060</v>
      </c>
      <c r="BI2117" s="3">
        <v>279543</v>
      </c>
      <c r="BJ2117" s="5">
        <v>2.3450047309107072E-4</v>
      </c>
      <c r="BK2117" s="5">
        <v>6.9632429061072907E-4</v>
      </c>
      <c r="BL2117" s="5">
        <v>3.3050898383510607E-3</v>
      </c>
      <c r="BM2117" s="5">
        <v>2.9668540043428279E-2</v>
      </c>
      <c r="BN2117" s="5">
        <v>2.9267778712178712E-6</v>
      </c>
      <c r="BO2117" s="3">
        <v>172</v>
      </c>
      <c r="BP2117" s="3">
        <v>489</v>
      </c>
      <c r="BQ2117" s="3">
        <v>275</v>
      </c>
      <c r="BR2117" s="3">
        <v>37164</v>
      </c>
      <c r="BS2117" s="3">
        <v>3</v>
      </c>
      <c r="BT2117" s="3">
        <v>6541</v>
      </c>
      <c r="BU2117" s="3">
        <v>2583</v>
      </c>
      <c r="BV2117" s="3">
        <v>604</v>
      </c>
      <c r="BW2117" s="3">
        <v>469</v>
      </c>
      <c r="BX2117" s="3">
        <v>224</v>
      </c>
      <c r="BY2117" s="3">
        <v>172</v>
      </c>
      <c r="BZ2117" s="3">
        <v>489</v>
      </c>
      <c r="CA2117" s="3">
        <v>275</v>
      </c>
      <c r="CB2117" s="3">
        <v>37207</v>
      </c>
      <c r="CC2117" s="3">
        <v>3</v>
      </c>
      <c r="CD2117" s="3">
        <v>630091</v>
      </c>
      <c r="CE2117" s="3">
        <v>618263</v>
      </c>
      <c r="CF2117" s="3">
        <v>-1071</v>
      </c>
      <c r="CG2117" s="3">
        <v>1132842</v>
      </c>
      <c r="CH2117" s="3">
        <v>745696</v>
      </c>
    </row>
    <row r="2118" spans="1:86" x14ac:dyDescent="0.25">
      <c r="A2118" t="s">
        <v>2298</v>
      </c>
      <c r="B2118" s="3">
        <v>19293377</v>
      </c>
      <c r="C2118" s="3">
        <v>19386351</v>
      </c>
      <c r="D2118" s="3">
        <v>18548922</v>
      </c>
      <c r="E2118" s="3">
        <v>14782291</v>
      </c>
      <c r="F2118" s="3">
        <v>16452653</v>
      </c>
      <c r="G2118" s="3">
        <v>209597</v>
      </c>
      <c r="H2118" s="3">
        <v>208631</v>
      </c>
      <c r="I2118" s="3">
        <v>158360</v>
      </c>
      <c r="J2118" s="3">
        <v>141305</v>
      </c>
      <c r="K2118" s="3">
        <v>113200</v>
      </c>
      <c r="L2118" s="3">
        <v>250000</v>
      </c>
      <c r="M2118" s="3">
        <v>250000</v>
      </c>
      <c r="N2118" s="3">
        <v>250000</v>
      </c>
      <c r="O2118" s="3">
        <v>250000</v>
      </c>
      <c r="P2118" s="3">
        <v>250000</v>
      </c>
      <c r="Q2118" s="3">
        <v>3716569</v>
      </c>
      <c r="R2118" s="3">
        <v>3925223</v>
      </c>
      <c r="S2118" s="3">
        <v>3217039</v>
      </c>
      <c r="T2118" s="3">
        <v>2993666</v>
      </c>
      <c r="U2118" s="3">
        <v>3424876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1241486</v>
      </c>
      <c r="AB2118" s="3">
        <v>1409509</v>
      </c>
      <c r="AC2118" s="3">
        <v>1441495</v>
      </c>
      <c r="AD2118" s="3">
        <v>1640324</v>
      </c>
      <c r="AE2118" s="3">
        <v>1753941</v>
      </c>
      <c r="AF2118" s="3">
        <v>585810</v>
      </c>
      <c r="AG2118" s="3">
        <v>670106</v>
      </c>
      <c r="AH2118" s="3">
        <v>606324</v>
      </c>
      <c r="AI2118" s="3">
        <v>893783</v>
      </c>
      <c r="AJ2118" s="3">
        <v>971296</v>
      </c>
      <c r="AK2118" s="3">
        <v>0</v>
      </c>
      <c r="AL2118" s="3">
        <v>0</v>
      </c>
      <c r="AM2118" s="3">
        <v>0</v>
      </c>
      <c r="AN2118" s="3">
        <v>0</v>
      </c>
      <c r="AO2118" s="3">
        <v>0</v>
      </c>
      <c r="AP2118" s="3">
        <v>9973581</v>
      </c>
      <c r="AQ2118" s="3">
        <v>10637593</v>
      </c>
      <c r="AR2118" s="3">
        <v>10479267</v>
      </c>
      <c r="AS2118" s="3">
        <v>9605756</v>
      </c>
      <c r="AT2118" s="3">
        <v>10050684</v>
      </c>
      <c r="AU2118" s="3">
        <v>1377708</v>
      </c>
      <c r="AV2118" s="3">
        <v>1670685</v>
      </c>
      <c r="AW2118" s="3">
        <v>609984</v>
      </c>
      <c r="AX2118" s="3">
        <v>219030</v>
      </c>
      <c r="AY2118" s="3">
        <v>834073</v>
      </c>
      <c r="AZ2118" s="3">
        <v>1449073</v>
      </c>
      <c r="BA2118" s="3">
        <v>1739855</v>
      </c>
      <c r="BB2118" s="3">
        <v>677506</v>
      </c>
      <c r="BC2118" s="3">
        <v>268960</v>
      </c>
      <c r="BD2118" s="3">
        <v>866712</v>
      </c>
      <c r="BE2118" s="3">
        <v>71365</v>
      </c>
      <c r="BF2118" s="3">
        <v>69170</v>
      </c>
      <c r="BG2118" s="3">
        <v>67522</v>
      </c>
      <c r="BH2118" s="3">
        <v>49930</v>
      </c>
      <c r="BI2118" s="3">
        <v>32639</v>
      </c>
      <c r="BJ2118" s="5">
        <v>3.2503538469076437E-4</v>
      </c>
      <c r="BK2118" s="5">
        <v>1.1897543186070104E-4</v>
      </c>
      <c r="BL2118" s="5">
        <v>1.4464816547750132E-4</v>
      </c>
      <c r="BM2118" s="5">
        <v>5.57703747769185E-5</v>
      </c>
      <c r="BN2118" s="5">
        <v>0</v>
      </c>
      <c r="BO2118" s="3">
        <v>471</v>
      </c>
      <c r="BP2118" s="3">
        <v>207</v>
      </c>
      <c r="BQ2118" s="3">
        <v>98</v>
      </c>
      <c r="BR2118" s="3">
        <v>15</v>
      </c>
      <c r="BS2118" s="3">
        <v>0</v>
      </c>
      <c r="BT2118" s="3">
        <v>12916</v>
      </c>
      <c r="BU2118" s="3">
        <v>6749</v>
      </c>
      <c r="BV2118" s="3">
        <v>16996</v>
      </c>
      <c r="BW2118" s="3">
        <v>2598</v>
      </c>
      <c r="BX2118" s="3">
        <v>330</v>
      </c>
      <c r="BY2118" s="3">
        <v>471</v>
      </c>
      <c r="BZ2118" s="3">
        <v>207</v>
      </c>
      <c r="CA2118" s="3">
        <v>66</v>
      </c>
      <c r="CB2118" s="3">
        <v>-13</v>
      </c>
      <c r="CC2118" s="3">
        <v>-2</v>
      </c>
      <c r="CD2118" s="3">
        <v>1390153</v>
      </c>
      <c r="CE2118" s="3">
        <v>1677227</v>
      </c>
      <c r="CF2118" s="3">
        <v>626914</v>
      </c>
      <c r="CG2118" s="3">
        <v>221641</v>
      </c>
      <c r="CH2118" s="3">
        <v>834405</v>
      </c>
    </row>
    <row r="2119" spans="1:86" x14ac:dyDescent="0.25">
      <c r="A2119" t="s">
        <v>2299</v>
      </c>
      <c r="B2119" s="3">
        <v>59478405</v>
      </c>
      <c r="C2119" s="3">
        <v>58736648</v>
      </c>
      <c r="D2119" s="3">
        <v>58815766</v>
      </c>
      <c r="E2119" s="3">
        <v>58057788</v>
      </c>
      <c r="F2119" s="3">
        <v>51884592</v>
      </c>
      <c r="G2119" s="3">
        <v>18094837</v>
      </c>
      <c r="H2119" s="3">
        <v>18711905</v>
      </c>
      <c r="I2119" s="3">
        <v>19325516</v>
      </c>
      <c r="J2119" s="3">
        <v>19018430</v>
      </c>
      <c r="K2119" s="3">
        <v>18655821</v>
      </c>
      <c r="L2119" s="3">
        <v>2080000</v>
      </c>
      <c r="M2119" s="3">
        <v>2080000</v>
      </c>
      <c r="N2119" s="3">
        <v>2080000</v>
      </c>
      <c r="O2119" s="3">
        <v>2080000</v>
      </c>
      <c r="P2119" s="3">
        <v>2080000</v>
      </c>
      <c r="Q2119" s="3">
        <v>26955047</v>
      </c>
      <c r="R2119" s="3">
        <v>30631735</v>
      </c>
      <c r="S2119" s="3">
        <v>32051743</v>
      </c>
      <c r="T2119" s="3">
        <v>33808401</v>
      </c>
      <c r="U2119" s="3">
        <v>32563488</v>
      </c>
      <c r="V2119" s="3">
        <v>3030585</v>
      </c>
      <c r="W2119" s="3">
        <v>2655702</v>
      </c>
      <c r="X2119" s="3">
        <v>1313684</v>
      </c>
      <c r="Y2119" s="3">
        <v>904223</v>
      </c>
      <c r="Z2119" s="3">
        <v>218000</v>
      </c>
      <c r="AA2119" s="3">
        <v>5895972</v>
      </c>
      <c r="AB2119" s="3">
        <v>2643939</v>
      </c>
      <c r="AC2119" s="3">
        <v>2837100</v>
      </c>
      <c r="AD2119" s="3">
        <v>2999556</v>
      </c>
      <c r="AE2119" s="3">
        <v>4425737</v>
      </c>
      <c r="AF2119" s="3">
        <v>3563962</v>
      </c>
      <c r="AG2119" s="3">
        <v>240125</v>
      </c>
      <c r="AH2119" s="3">
        <v>269529</v>
      </c>
      <c r="AI2119" s="3">
        <v>261784</v>
      </c>
      <c r="AJ2119" s="3">
        <v>1586376</v>
      </c>
      <c r="AK2119" s="3">
        <v>1111925</v>
      </c>
      <c r="AL2119" s="3">
        <v>1353656</v>
      </c>
      <c r="AM2119" s="3">
        <v>1358688</v>
      </c>
      <c r="AN2119" s="3">
        <v>908123</v>
      </c>
      <c r="AO2119" s="3">
        <v>442288</v>
      </c>
      <c r="AP2119" s="3">
        <v>63447398</v>
      </c>
      <c r="AQ2119" s="3">
        <v>51112486</v>
      </c>
      <c r="AR2119" s="3">
        <v>58314035</v>
      </c>
      <c r="AS2119" s="3">
        <v>48160320</v>
      </c>
      <c r="AT2119" s="3">
        <v>41955746</v>
      </c>
      <c r="AU2119" s="3">
        <v>9173774</v>
      </c>
      <c r="AV2119" s="3">
        <v>5974214</v>
      </c>
      <c r="AW2119" s="3">
        <v>3607239</v>
      </c>
      <c r="AX2119" s="3">
        <v>3186200</v>
      </c>
      <c r="AY2119" s="3">
        <v>2179501</v>
      </c>
      <c r="AZ2119" s="3">
        <v>10157631</v>
      </c>
      <c r="BA2119" s="3">
        <v>7625306</v>
      </c>
      <c r="BB2119" s="3">
        <v>5301971</v>
      </c>
      <c r="BC2119" s="3">
        <v>4596884</v>
      </c>
      <c r="BD2119" s="3">
        <v>3654303</v>
      </c>
      <c r="BE2119" s="3">
        <v>983857</v>
      </c>
      <c r="BF2119" s="3">
        <v>1651092</v>
      </c>
      <c r="BG2119" s="3">
        <v>1694732</v>
      </c>
      <c r="BH2119" s="3">
        <v>1410684</v>
      </c>
      <c r="BI2119" s="3">
        <v>1474802</v>
      </c>
      <c r="BJ2119" s="5">
        <v>2.1379099122620225E-2</v>
      </c>
      <c r="BK2119" s="5">
        <v>1.2461663833556319E-2</v>
      </c>
      <c r="BL2119" s="5">
        <v>2.1389215444595981E-2</v>
      </c>
      <c r="BM2119" s="5">
        <v>2.0188240555994018E-2</v>
      </c>
      <c r="BN2119" s="5">
        <v>2.1919091000390498E-2</v>
      </c>
      <c r="BO2119" s="3">
        <v>217161</v>
      </c>
      <c r="BP2119" s="3">
        <v>95024</v>
      </c>
      <c r="BQ2119" s="3">
        <v>113405</v>
      </c>
      <c r="BR2119" s="3">
        <v>92803</v>
      </c>
      <c r="BS2119" s="3">
        <v>80099</v>
      </c>
      <c r="BT2119" s="3">
        <v>28839</v>
      </c>
      <c r="BU2119" s="3">
        <v>13831</v>
      </c>
      <c r="BV2119" s="3">
        <v>24907</v>
      </c>
      <c r="BW2119" s="3">
        <v>54164</v>
      </c>
      <c r="BX2119" s="3">
        <v>11516</v>
      </c>
      <c r="BY2119" s="3">
        <v>217019</v>
      </c>
      <c r="BZ2119" s="3">
        <v>113972</v>
      </c>
      <c r="CA2119" s="3">
        <v>132133</v>
      </c>
      <c r="CB2119" s="3">
        <v>65256</v>
      </c>
      <c r="CC2119" s="3">
        <v>163812</v>
      </c>
      <c r="CD2119" s="3">
        <v>8985594</v>
      </c>
      <c r="CE2119" s="3">
        <v>5874073</v>
      </c>
      <c r="CF2119" s="3">
        <v>3500013</v>
      </c>
      <c r="CG2119" s="3">
        <v>3175108</v>
      </c>
      <c r="CH2119" s="3">
        <v>2027205</v>
      </c>
    </row>
    <row r="2120" spans="1:86" x14ac:dyDescent="0.25">
      <c r="A2120" t="s">
        <v>2300</v>
      </c>
      <c r="B2120" s="3">
        <v>7230034</v>
      </c>
      <c r="C2120" s="3">
        <v>10650026</v>
      </c>
      <c r="D2120" s="3">
        <v>10190493</v>
      </c>
      <c r="E2120" s="3">
        <v>8957482</v>
      </c>
      <c r="F2120" s="3">
        <v>5538783</v>
      </c>
      <c r="G2120" s="3">
        <v>1123840</v>
      </c>
      <c r="H2120" s="3">
        <v>994409</v>
      </c>
      <c r="I2120" s="3">
        <v>999824</v>
      </c>
      <c r="J2120" s="3">
        <v>960142</v>
      </c>
      <c r="K2120" s="3">
        <v>918286</v>
      </c>
      <c r="L2120" s="3">
        <v>520000</v>
      </c>
      <c r="M2120" s="3">
        <v>520000</v>
      </c>
      <c r="N2120" s="3">
        <v>520000</v>
      </c>
      <c r="O2120" s="3">
        <v>520000</v>
      </c>
      <c r="P2120" s="3">
        <v>520000</v>
      </c>
      <c r="Q2120" s="3">
        <v>1937299</v>
      </c>
      <c r="R2120" s="3">
        <v>2343003</v>
      </c>
      <c r="S2120" s="3">
        <v>2049827</v>
      </c>
      <c r="T2120" s="3">
        <v>2526111</v>
      </c>
      <c r="U2120" s="3">
        <v>2174339</v>
      </c>
      <c r="V2120" s="3">
        <v>900000</v>
      </c>
      <c r="W2120" s="3">
        <v>900000</v>
      </c>
      <c r="X2120" s="3">
        <v>900000</v>
      </c>
      <c r="Y2120" s="3">
        <v>900000</v>
      </c>
      <c r="Z2120" s="3">
        <v>900000</v>
      </c>
      <c r="AA2120" s="3">
        <v>190099</v>
      </c>
      <c r="AB2120" s="3">
        <v>204932</v>
      </c>
      <c r="AC2120" s="3">
        <v>232982</v>
      </c>
      <c r="AD2120" s="3">
        <v>238091</v>
      </c>
      <c r="AE2120" s="3">
        <v>252471</v>
      </c>
      <c r="AF2120" s="3">
        <v>115565</v>
      </c>
      <c r="AG2120" s="3">
        <v>121662</v>
      </c>
      <c r="AH2120" s="3">
        <v>139567</v>
      </c>
      <c r="AI2120" s="3">
        <v>134130</v>
      </c>
      <c r="AJ2120" s="3">
        <v>138115</v>
      </c>
      <c r="AK2120" s="3">
        <v>0</v>
      </c>
      <c r="AL2120" s="3">
        <v>0</v>
      </c>
      <c r="AM2120" s="3">
        <v>115599</v>
      </c>
      <c r="AN2120" s="3">
        <v>0</v>
      </c>
      <c r="AO2120" s="3">
        <v>0</v>
      </c>
      <c r="AP2120" s="3">
        <v>9833567</v>
      </c>
      <c r="AQ2120" s="3">
        <v>17147601</v>
      </c>
      <c r="AR2120" s="3">
        <v>18617311</v>
      </c>
      <c r="AS2120" s="3">
        <v>18269056</v>
      </c>
      <c r="AT2120" s="3">
        <v>13992610</v>
      </c>
      <c r="AU2120" s="3">
        <v>337464</v>
      </c>
      <c r="AV2120" s="3">
        <v>661839</v>
      </c>
      <c r="AW2120" s="3">
        <v>1082751</v>
      </c>
      <c r="AX2120" s="3">
        <v>692375</v>
      </c>
      <c r="AY2120" s="3">
        <v>1026894</v>
      </c>
      <c r="AZ2120" s="3">
        <v>424994</v>
      </c>
      <c r="BA2120" s="3">
        <v>708109</v>
      </c>
      <c r="BB2120" s="3">
        <v>1137888</v>
      </c>
      <c r="BC2120" s="3">
        <v>756408</v>
      </c>
      <c r="BD2120" s="3">
        <v>1121475</v>
      </c>
      <c r="BE2120" s="3">
        <v>87530</v>
      </c>
      <c r="BF2120" s="3">
        <v>46270</v>
      </c>
      <c r="BG2120" s="3">
        <v>55137</v>
      </c>
      <c r="BH2120" s="3">
        <v>64033</v>
      </c>
      <c r="BI2120" s="3">
        <v>94581</v>
      </c>
      <c r="BJ2120" s="5">
        <v>0.13835254144764397</v>
      </c>
      <c r="BK2120" s="5">
        <v>8.2614399760488857E-2</v>
      </c>
      <c r="BL2120" s="5">
        <v>5.1416308107652069E-2</v>
      </c>
      <c r="BM2120" s="5">
        <v>8.0235798669501118E-2</v>
      </c>
      <c r="BN2120" s="5">
        <v>5.2208921286698323E-2</v>
      </c>
      <c r="BO2120" s="3">
        <v>58799</v>
      </c>
      <c r="BP2120" s="3">
        <v>58500</v>
      </c>
      <c r="BQ2120" s="3">
        <v>58506</v>
      </c>
      <c r="BR2120" s="3">
        <v>60691</v>
      </c>
      <c r="BS2120" s="3">
        <v>58551</v>
      </c>
      <c r="BT2120" s="3">
        <v>6781</v>
      </c>
      <c r="BU2120" s="3">
        <v>4025</v>
      </c>
      <c r="BV2120" s="3">
        <v>13725</v>
      </c>
      <c r="BW2120" s="3">
        <v>2627</v>
      </c>
      <c r="BX2120" s="3">
        <v>3740</v>
      </c>
      <c r="BY2120" s="3">
        <v>70684</v>
      </c>
      <c r="BZ2120" s="3">
        <v>52062</v>
      </c>
      <c r="CA2120" s="3">
        <v>41689</v>
      </c>
      <c r="CB2120" s="3">
        <v>37097</v>
      </c>
      <c r="CC2120" s="3">
        <v>56168</v>
      </c>
      <c r="CD2120" s="3">
        <v>273561</v>
      </c>
      <c r="CE2120" s="3">
        <v>613802</v>
      </c>
      <c r="CF2120" s="3">
        <v>1054787</v>
      </c>
      <c r="CG2120" s="3">
        <v>657905</v>
      </c>
      <c r="CH2120" s="3">
        <v>974466</v>
      </c>
    </row>
    <row r="2121" spans="1:86" x14ac:dyDescent="0.25">
      <c r="A2121" t="s">
        <v>2301</v>
      </c>
      <c r="B2121" s="3">
        <v>11218599</v>
      </c>
      <c r="C2121" s="3">
        <v>14579312</v>
      </c>
      <c r="D2121" s="3">
        <v>13167649</v>
      </c>
      <c r="E2121" s="3">
        <v>14477205</v>
      </c>
      <c r="F2121" s="3">
        <v>15047580</v>
      </c>
      <c r="G2121" s="3">
        <v>1865327</v>
      </c>
      <c r="H2121" s="3">
        <v>2271064</v>
      </c>
      <c r="I2121" s="3">
        <v>2325455</v>
      </c>
      <c r="J2121" s="3">
        <v>3223668</v>
      </c>
      <c r="K2121" s="3">
        <v>3618802</v>
      </c>
      <c r="L2121" s="3">
        <v>2970000</v>
      </c>
      <c r="M2121" s="3">
        <v>2970000</v>
      </c>
      <c r="N2121" s="3">
        <v>2970000</v>
      </c>
      <c r="O2121" s="3">
        <v>2970000</v>
      </c>
      <c r="P2121" s="3">
        <v>2970000</v>
      </c>
      <c r="Q2121" s="3">
        <v>1537575</v>
      </c>
      <c r="R2121" s="3">
        <v>1665349</v>
      </c>
      <c r="S2121" s="3">
        <v>1718872</v>
      </c>
      <c r="T2121" s="3">
        <v>1284384</v>
      </c>
      <c r="U2121" s="3">
        <v>1446205</v>
      </c>
      <c r="V2121" s="3">
        <v>0</v>
      </c>
      <c r="W2121" s="3">
        <v>0</v>
      </c>
      <c r="X2121" s="3">
        <v>0</v>
      </c>
      <c r="Y2121" s="3">
        <v>0</v>
      </c>
      <c r="Z2121" s="3">
        <v>200000</v>
      </c>
      <c r="AA2121" s="3">
        <v>393619</v>
      </c>
      <c r="AB2121" s="3">
        <v>342396</v>
      </c>
      <c r="AC2121" s="3">
        <v>286051</v>
      </c>
      <c r="AD2121" s="3">
        <v>593130</v>
      </c>
      <c r="AE2121" s="3">
        <v>220261</v>
      </c>
      <c r="AF2121" s="3">
        <v>52344</v>
      </c>
      <c r="AG2121" s="3">
        <v>28421</v>
      </c>
      <c r="AH2121" s="3">
        <v>3271</v>
      </c>
      <c r="AI2121" s="3">
        <v>9550</v>
      </c>
      <c r="AJ2121" s="3">
        <v>7651</v>
      </c>
      <c r="AK2121" s="3">
        <v>0</v>
      </c>
      <c r="AL2121" s="3">
        <v>3931019</v>
      </c>
      <c r="AM2121" s="3">
        <v>3996322</v>
      </c>
      <c r="AN2121" s="3">
        <v>4099166</v>
      </c>
      <c r="AO2121" s="3">
        <v>5631073</v>
      </c>
      <c r="AP2121" s="3">
        <v>23812754</v>
      </c>
      <c r="AQ2121" s="3">
        <v>27664767</v>
      </c>
      <c r="AR2121" s="3">
        <v>26409655</v>
      </c>
      <c r="AS2121" s="3">
        <v>26352744</v>
      </c>
      <c r="AT2121" s="3">
        <v>24726122</v>
      </c>
      <c r="AU2121" s="3">
        <v>713830</v>
      </c>
      <c r="AV2121" s="3">
        <v>276126</v>
      </c>
      <c r="AW2121" s="3">
        <v>271344</v>
      </c>
      <c r="AX2121" s="3">
        <v>389385</v>
      </c>
      <c r="AY2121" s="3">
        <v>680779</v>
      </c>
      <c r="AZ2121" s="3">
        <v>1586786</v>
      </c>
      <c r="BA2121" s="3">
        <v>762306</v>
      </c>
      <c r="BB2121" s="3">
        <v>781933</v>
      </c>
      <c r="BC2121" s="3">
        <v>938363</v>
      </c>
      <c r="BD2121" s="3">
        <v>1258457</v>
      </c>
      <c r="BE2121" s="3">
        <v>872956</v>
      </c>
      <c r="BF2121" s="3">
        <v>486180</v>
      </c>
      <c r="BG2121" s="3">
        <v>510589</v>
      </c>
      <c r="BH2121" s="3">
        <v>548978</v>
      </c>
      <c r="BI2121" s="3">
        <v>577678</v>
      </c>
      <c r="BJ2121" s="5">
        <v>9.4453190285268454E-2</v>
      </c>
      <c r="BK2121" s="5">
        <v>0</v>
      </c>
      <c r="BL2121" s="5">
        <v>0.13840316241928657</v>
      </c>
      <c r="BM2121" s="5">
        <v>0.13419646767828655</v>
      </c>
      <c r="BN2121" s="5">
        <v>0.14493065714601294</v>
      </c>
      <c r="BO2121" s="3">
        <v>149877</v>
      </c>
      <c r="BP2121" s="3">
        <v>0</v>
      </c>
      <c r="BQ2121" s="3">
        <v>108222</v>
      </c>
      <c r="BR2121" s="3">
        <v>125925</v>
      </c>
      <c r="BS2121" s="3">
        <v>182389</v>
      </c>
      <c r="BT2121" s="3">
        <v>47792</v>
      </c>
      <c r="BU2121" s="3">
        <v>-18585</v>
      </c>
      <c r="BV2121" s="3">
        <v>42702</v>
      </c>
      <c r="BW2121" s="3">
        <v>50396</v>
      </c>
      <c r="BX2121" s="3">
        <v>1396</v>
      </c>
      <c r="BY2121" s="3">
        <v>149877</v>
      </c>
      <c r="BZ2121" s="3">
        <v>0</v>
      </c>
      <c r="CA2121" s="3">
        <v>108227</v>
      </c>
      <c r="CB2121" s="3">
        <v>125927</v>
      </c>
      <c r="CC2121" s="3">
        <v>181984</v>
      </c>
      <c r="CD2121" s="3">
        <v>611745</v>
      </c>
      <c r="CE2121" s="3">
        <v>257541</v>
      </c>
      <c r="CF2121" s="3">
        <v>205819</v>
      </c>
      <c r="CG2121" s="3">
        <v>313854</v>
      </c>
      <c r="CH2121" s="3">
        <v>500191</v>
      </c>
    </row>
    <row r="2122" spans="1:86" x14ac:dyDescent="0.25">
      <c r="A2122" t="s">
        <v>2302</v>
      </c>
      <c r="B2122" s="3">
        <v>19874428</v>
      </c>
      <c r="C2122" s="3">
        <v>21886930</v>
      </c>
      <c r="D2122" s="3">
        <v>38382131</v>
      </c>
      <c r="E2122" s="3">
        <v>33369639</v>
      </c>
      <c r="F2122" s="3">
        <v>38016466</v>
      </c>
      <c r="G2122" s="3">
        <v>12334517</v>
      </c>
      <c r="H2122" s="3">
        <v>11824498</v>
      </c>
      <c r="I2122" s="3">
        <v>11998337</v>
      </c>
      <c r="J2122" s="3">
        <v>11684012</v>
      </c>
      <c r="K2122" s="3">
        <v>11975074</v>
      </c>
      <c r="L2122" s="3">
        <v>3380000</v>
      </c>
      <c r="M2122" s="3">
        <v>3380000</v>
      </c>
      <c r="N2122" s="3">
        <v>3380000</v>
      </c>
      <c r="O2122" s="3">
        <v>3380000</v>
      </c>
      <c r="P2122" s="3">
        <v>3380000</v>
      </c>
      <c r="Q2122" s="3">
        <v>10958844</v>
      </c>
      <c r="R2122" s="3">
        <v>11112275</v>
      </c>
      <c r="S2122" s="3">
        <v>11769243</v>
      </c>
      <c r="T2122" s="3">
        <v>13201128</v>
      </c>
      <c r="U2122" s="3">
        <v>11175133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1596777</v>
      </c>
      <c r="AB2122" s="3">
        <v>1287354</v>
      </c>
      <c r="AC2122" s="3">
        <v>1305050</v>
      </c>
      <c r="AD2122" s="3">
        <v>1186177</v>
      </c>
      <c r="AE2122" s="3">
        <v>1159033</v>
      </c>
      <c r="AF2122" s="3">
        <v>18429</v>
      </c>
      <c r="AG2122" s="3">
        <v>12376</v>
      </c>
      <c r="AH2122" s="3">
        <v>12247</v>
      </c>
      <c r="AI2122" s="3">
        <v>9161</v>
      </c>
      <c r="AJ2122" s="3">
        <v>9161</v>
      </c>
      <c r="AK2122" s="3">
        <v>114122</v>
      </c>
      <c r="AL2122" s="3">
        <v>47686</v>
      </c>
      <c r="AM2122" s="3">
        <v>7234430</v>
      </c>
      <c r="AN2122" s="3">
        <v>3630024</v>
      </c>
      <c r="AO2122" s="3">
        <v>3182520</v>
      </c>
      <c r="AP2122" s="3">
        <v>56439971</v>
      </c>
      <c r="AQ2122" s="3">
        <v>71527259</v>
      </c>
      <c r="AR2122" s="3">
        <v>114404976</v>
      </c>
      <c r="AS2122" s="3">
        <v>132247519</v>
      </c>
      <c r="AT2122" s="3">
        <v>104600862</v>
      </c>
      <c r="AU2122" s="3">
        <v>1114199</v>
      </c>
      <c r="AV2122" s="3">
        <v>3314066</v>
      </c>
      <c r="AW2122" s="3">
        <v>4522857</v>
      </c>
      <c r="AX2122" s="3">
        <v>6345897</v>
      </c>
      <c r="AY2122" s="3">
        <v>3843327</v>
      </c>
      <c r="AZ2122" s="3">
        <v>2080822</v>
      </c>
      <c r="BA2122" s="3">
        <v>4243469</v>
      </c>
      <c r="BB2122" s="3">
        <v>5436221</v>
      </c>
      <c r="BC2122" s="3">
        <v>7265478</v>
      </c>
      <c r="BD2122" s="3">
        <v>4818319</v>
      </c>
      <c r="BE2122" s="3">
        <v>966623</v>
      </c>
      <c r="BF2122" s="3">
        <v>929403</v>
      </c>
      <c r="BG2122" s="3">
        <v>913364</v>
      </c>
      <c r="BH2122" s="3">
        <v>919581</v>
      </c>
      <c r="BI2122" s="3">
        <v>974992</v>
      </c>
      <c r="BJ2122" s="5">
        <v>1.2114443234452538E-2</v>
      </c>
      <c r="BK2122" s="5">
        <v>4.6334732267397268E-3</v>
      </c>
      <c r="BL2122" s="5">
        <v>8.4897026813295487E-2</v>
      </c>
      <c r="BM2122" s="5">
        <v>0.11285960813589967</v>
      </c>
      <c r="BN2122" s="5">
        <v>0.1022130332176014</v>
      </c>
      <c r="BO2122" s="3">
        <v>25208</v>
      </c>
      <c r="BP2122" s="3">
        <v>19662</v>
      </c>
      <c r="BQ2122" s="3">
        <v>461519</v>
      </c>
      <c r="BR2122" s="3">
        <v>819979</v>
      </c>
      <c r="BS2122" s="3">
        <v>492495</v>
      </c>
      <c r="BT2122" s="3">
        <v>275</v>
      </c>
      <c r="BU2122" s="3">
        <v>102</v>
      </c>
      <c r="BV2122" s="3">
        <v>1179</v>
      </c>
      <c r="BW2122" s="3">
        <v>4460</v>
      </c>
      <c r="BX2122" s="3">
        <v>2433</v>
      </c>
      <c r="BY2122" s="3">
        <v>24789</v>
      </c>
      <c r="BZ2122" s="3">
        <v>19892</v>
      </c>
      <c r="CA2122" s="3">
        <v>455629</v>
      </c>
      <c r="CB2122" s="3">
        <v>826202</v>
      </c>
      <c r="CC2122" s="3">
        <v>504747</v>
      </c>
      <c r="CD2122" s="3">
        <v>1089685</v>
      </c>
      <c r="CE2122" s="3">
        <v>3294276</v>
      </c>
      <c r="CF2122" s="3">
        <v>4068407</v>
      </c>
      <c r="CG2122" s="3">
        <v>5524155</v>
      </c>
      <c r="CH2122" s="3">
        <v>3341013</v>
      </c>
    </row>
    <row r="2123" spans="1:86" x14ac:dyDescent="0.25">
      <c r="A2123" t="s">
        <v>2303</v>
      </c>
      <c r="B2123" s="3">
        <v>127793802</v>
      </c>
      <c r="C2123" s="3">
        <v>117224721</v>
      </c>
      <c r="D2123" s="3">
        <v>102324036</v>
      </c>
      <c r="E2123" s="3">
        <v>109088664</v>
      </c>
      <c r="F2123" s="3">
        <v>124131916</v>
      </c>
      <c r="G2123" s="3">
        <v>47351391</v>
      </c>
      <c r="H2123" s="3">
        <v>46320379</v>
      </c>
      <c r="I2123" s="3">
        <v>41093634</v>
      </c>
      <c r="J2123" s="3">
        <v>55525292</v>
      </c>
      <c r="K2123" s="3">
        <v>65304278</v>
      </c>
      <c r="L2123" s="3">
        <v>516000</v>
      </c>
      <c r="M2123" s="3">
        <v>516000</v>
      </c>
      <c r="N2123" s="3">
        <v>516000</v>
      </c>
      <c r="O2123" s="3">
        <v>516000</v>
      </c>
      <c r="P2123" s="3">
        <v>516000</v>
      </c>
      <c r="Q2123" s="3">
        <v>18572107</v>
      </c>
      <c r="R2123" s="3">
        <v>18748052</v>
      </c>
      <c r="S2123" s="3">
        <v>18991365</v>
      </c>
      <c r="T2123" s="3">
        <v>18066658</v>
      </c>
      <c r="U2123" s="3">
        <v>14912711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6652015</v>
      </c>
      <c r="AB2123" s="3">
        <v>5364400</v>
      </c>
      <c r="AC2123" s="3">
        <v>6596095</v>
      </c>
      <c r="AD2123" s="3">
        <v>5771271</v>
      </c>
      <c r="AE2123" s="3">
        <v>4480581</v>
      </c>
      <c r="AF2123" s="3">
        <v>2888489</v>
      </c>
      <c r="AG2123" s="3">
        <v>2002572</v>
      </c>
      <c r="AH2123" s="3">
        <v>3211020</v>
      </c>
      <c r="AI2123" s="3">
        <v>3057955</v>
      </c>
      <c r="AJ2123" s="3">
        <v>1976552</v>
      </c>
      <c r="AK2123" s="3">
        <v>32792776</v>
      </c>
      <c r="AL2123" s="3">
        <v>20024282</v>
      </c>
      <c r="AM2123" s="3">
        <v>10914575</v>
      </c>
      <c r="AN2123" s="3">
        <v>9340949</v>
      </c>
      <c r="AO2123" s="3">
        <v>38111033</v>
      </c>
      <c r="AP2123" s="3">
        <v>338326232</v>
      </c>
      <c r="AQ2123" s="3">
        <v>339694541</v>
      </c>
      <c r="AR2123" s="3">
        <v>324825632</v>
      </c>
      <c r="AS2123" s="3">
        <v>334825553</v>
      </c>
      <c r="AT2123" s="3">
        <v>325444420</v>
      </c>
      <c r="AU2123" s="3">
        <v>13209533</v>
      </c>
      <c r="AV2123" s="3">
        <v>14205899</v>
      </c>
      <c r="AW2123" s="3">
        <v>14032943</v>
      </c>
      <c r="AX2123" s="3">
        <v>15813267</v>
      </c>
      <c r="AY2123" s="3">
        <v>16319873</v>
      </c>
      <c r="AZ2123" s="3">
        <v>29976488</v>
      </c>
      <c r="BA2123" s="3">
        <v>27158460</v>
      </c>
      <c r="BB2123" s="3">
        <v>24377455</v>
      </c>
      <c r="BC2123" s="3">
        <v>28363274</v>
      </c>
      <c r="BD2123" s="3">
        <v>33424443</v>
      </c>
      <c r="BE2123" s="3">
        <v>16766955</v>
      </c>
      <c r="BF2123" s="3">
        <v>12952561</v>
      </c>
      <c r="BG2123" s="3">
        <v>10344512</v>
      </c>
      <c r="BH2123" s="3">
        <v>12550007</v>
      </c>
      <c r="BI2123" s="3">
        <v>17104570</v>
      </c>
      <c r="BJ2123" s="5">
        <v>0.21336618886108338</v>
      </c>
      <c r="BK2123" s="5">
        <v>0.23863157189325168</v>
      </c>
      <c r="BL2123" s="5">
        <v>0.26674974889708541</v>
      </c>
      <c r="BM2123" s="5">
        <v>0.2391299749105128</v>
      </c>
      <c r="BN2123" s="5">
        <v>0.27843898550530821</v>
      </c>
      <c r="BO2123" s="3">
        <v>6395969</v>
      </c>
      <c r="BP2123" s="3">
        <v>6480866</v>
      </c>
      <c r="BQ2123" s="3">
        <v>6502680</v>
      </c>
      <c r="BR2123" s="3">
        <v>6782509</v>
      </c>
      <c r="BS2123" s="3">
        <v>9306668</v>
      </c>
      <c r="BT2123" s="3">
        <v>775289</v>
      </c>
      <c r="BU2123" s="3">
        <v>624025</v>
      </c>
      <c r="BV2123" s="3">
        <v>741295</v>
      </c>
      <c r="BW2123" s="3">
        <v>558844</v>
      </c>
      <c r="BX2123" s="3">
        <v>268622</v>
      </c>
      <c r="BY2123" s="3">
        <v>7022469</v>
      </c>
      <c r="BZ2123" s="3">
        <v>6366049</v>
      </c>
      <c r="CA2123" s="3">
        <v>6493448</v>
      </c>
      <c r="CB2123" s="3">
        <v>6739561</v>
      </c>
      <c r="CC2123" s="3">
        <v>9317910</v>
      </c>
      <c r="CD2123" s="3">
        <v>6962353</v>
      </c>
      <c r="CE2123" s="3">
        <v>8463875</v>
      </c>
      <c r="CF2123" s="3">
        <v>8280790</v>
      </c>
      <c r="CG2123" s="3">
        <v>9632550</v>
      </c>
      <c r="CH2123" s="3">
        <v>7270585</v>
      </c>
    </row>
    <row r="2124" spans="1:86" x14ac:dyDescent="0.25">
      <c r="A2124" t="s">
        <v>2304</v>
      </c>
      <c r="B2124" s="3">
        <v>164856060</v>
      </c>
      <c r="C2124" s="3">
        <v>188404332</v>
      </c>
      <c r="D2124" s="3">
        <v>199469264</v>
      </c>
      <c r="E2124" s="3">
        <v>176163055</v>
      </c>
      <c r="F2124" s="3">
        <v>202056768</v>
      </c>
      <c r="G2124" s="3">
        <v>78578750</v>
      </c>
      <c r="H2124" s="3">
        <v>85175340</v>
      </c>
      <c r="I2124" s="3">
        <v>89460932</v>
      </c>
      <c r="J2124" s="3">
        <v>83473687</v>
      </c>
      <c r="K2124" s="3">
        <v>95994493</v>
      </c>
      <c r="L2124" s="3">
        <v>7049744</v>
      </c>
      <c r="M2124" s="3">
        <v>7049744</v>
      </c>
      <c r="N2124" s="3">
        <v>7049744</v>
      </c>
      <c r="O2124" s="3">
        <v>7049744</v>
      </c>
      <c r="P2124" s="3">
        <v>7049744</v>
      </c>
      <c r="Q2124" s="3">
        <v>13767374</v>
      </c>
      <c r="R2124" s="3">
        <v>13816351</v>
      </c>
      <c r="S2124" s="3">
        <v>14734366</v>
      </c>
      <c r="T2124" s="3">
        <v>17737941</v>
      </c>
      <c r="U2124" s="3">
        <v>16078015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3">
        <v>12752822</v>
      </c>
      <c r="AB2124" s="3">
        <v>15257573</v>
      </c>
      <c r="AC2124" s="3">
        <v>15316019</v>
      </c>
      <c r="AD2124" s="3">
        <v>17767022</v>
      </c>
      <c r="AE2124" s="3">
        <v>16880583</v>
      </c>
      <c r="AF2124" s="3">
        <v>4501527</v>
      </c>
      <c r="AG2124" s="3">
        <v>7118167</v>
      </c>
      <c r="AH2124" s="3">
        <v>7422908</v>
      </c>
      <c r="AI2124" s="3">
        <v>10192860</v>
      </c>
      <c r="AJ2124" s="3">
        <v>9431212</v>
      </c>
      <c r="AK2124" s="3">
        <v>72107938</v>
      </c>
      <c r="AL2124" s="3">
        <v>85788784</v>
      </c>
      <c r="AM2124" s="3">
        <v>103556124</v>
      </c>
      <c r="AN2124" s="3">
        <v>70182218</v>
      </c>
      <c r="AO2124" s="3">
        <v>103473331</v>
      </c>
      <c r="AP2124" s="3">
        <v>310033378</v>
      </c>
      <c r="AQ2124" s="3">
        <v>400906808</v>
      </c>
      <c r="AR2124" s="3">
        <v>411017913</v>
      </c>
      <c r="AS2124" s="3">
        <v>401592458</v>
      </c>
      <c r="AT2124" s="3">
        <v>432181588</v>
      </c>
      <c r="AU2124" s="3">
        <v>11665541</v>
      </c>
      <c r="AV2124" s="3">
        <v>10532232</v>
      </c>
      <c r="AW2124" s="3">
        <v>13627244</v>
      </c>
      <c r="AX2124" s="3">
        <v>12090540</v>
      </c>
      <c r="AY2124" s="3">
        <v>12835320</v>
      </c>
      <c r="AZ2124" s="3">
        <v>21512397</v>
      </c>
      <c r="BA2124" s="3">
        <v>22663285</v>
      </c>
      <c r="BB2124" s="3">
        <v>27470560</v>
      </c>
      <c r="BC2124" s="3">
        <v>25900341</v>
      </c>
      <c r="BD2124" s="3">
        <v>28642266</v>
      </c>
      <c r="BE2124" s="3">
        <v>9846856</v>
      </c>
      <c r="BF2124" s="3">
        <v>12131053</v>
      </c>
      <c r="BG2124" s="3">
        <v>13843316</v>
      </c>
      <c r="BH2124" s="3">
        <v>13809801</v>
      </c>
      <c r="BI2124" s="3">
        <v>15806946</v>
      </c>
      <c r="BJ2124" s="5">
        <v>6.6696193827215075E-2</v>
      </c>
      <c r="BK2124" s="5">
        <v>4.3473397612040797E-2</v>
      </c>
      <c r="BL2124" s="5">
        <v>5.596413032715751E-2</v>
      </c>
      <c r="BM2124" s="5">
        <v>2.756735905523406E-2</v>
      </c>
      <c r="BN2124" s="5">
        <v>2.4233627325435773E-2</v>
      </c>
      <c r="BO2124" s="3">
        <v>1434795</v>
      </c>
      <c r="BP2124" s="3">
        <v>985250</v>
      </c>
      <c r="BQ2124" s="3">
        <v>1537366</v>
      </c>
      <c r="BR2124" s="3">
        <v>714004</v>
      </c>
      <c r="BS2124" s="3">
        <v>694106</v>
      </c>
      <c r="BT2124" s="3">
        <v>571684</v>
      </c>
      <c r="BU2124" s="3">
        <v>344543</v>
      </c>
      <c r="BV2124" s="3">
        <v>2781</v>
      </c>
      <c r="BW2124" s="3">
        <v>3741</v>
      </c>
      <c r="BX2124" s="3">
        <v>130567</v>
      </c>
      <c r="BY2124" s="3">
        <v>1995959</v>
      </c>
      <c r="BZ2124" s="3">
        <v>184317</v>
      </c>
      <c r="CA2124" s="3">
        <v>1646331</v>
      </c>
      <c r="CB2124" s="3">
        <v>-111836</v>
      </c>
      <c r="CC2124" s="3">
        <v>68386</v>
      </c>
      <c r="CD2124" s="3">
        <v>10241266</v>
      </c>
      <c r="CE2124" s="3">
        <v>10692458</v>
      </c>
      <c r="CF2124" s="3">
        <v>11983694</v>
      </c>
      <c r="CG2124" s="3">
        <v>12206117</v>
      </c>
      <c r="CH2124" s="3">
        <v>12897501</v>
      </c>
    </row>
    <row r="2125" spans="1:86" x14ac:dyDescent="0.25">
      <c r="A2125" t="s">
        <v>2305</v>
      </c>
      <c r="B2125" s="3">
        <v>29154374</v>
      </c>
      <c r="C2125" s="3">
        <v>36781011</v>
      </c>
      <c r="D2125" s="3">
        <v>43577957</v>
      </c>
      <c r="E2125" s="3">
        <v>46821438</v>
      </c>
      <c r="F2125" s="3">
        <v>44414663</v>
      </c>
      <c r="G2125" s="3">
        <v>12464849</v>
      </c>
      <c r="H2125" s="3">
        <v>11485875</v>
      </c>
      <c r="I2125" s="3">
        <v>12015038</v>
      </c>
      <c r="J2125" s="3">
        <v>10403063</v>
      </c>
      <c r="K2125" s="3">
        <v>9072671</v>
      </c>
      <c r="L2125" s="3">
        <v>500000</v>
      </c>
      <c r="M2125" s="3">
        <v>500000</v>
      </c>
      <c r="N2125" s="3">
        <v>500000</v>
      </c>
      <c r="O2125" s="3">
        <v>500000</v>
      </c>
      <c r="P2125" s="3">
        <v>500000</v>
      </c>
      <c r="Q2125" s="3">
        <v>5551020</v>
      </c>
      <c r="R2125" s="3">
        <v>5863801</v>
      </c>
      <c r="S2125" s="3">
        <v>6866204</v>
      </c>
      <c r="T2125" s="3">
        <v>6692092</v>
      </c>
      <c r="U2125" s="3">
        <v>6801767</v>
      </c>
      <c r="V2125" s="3">
        <v>10147926</v>
      </c>
      <c r="W2125" s="3">
        <v>7497896</v>
      </c>
      <c r="X2125" s="3">
        <v>10180766</v>
      </c>
      <c r="Y2125" s="3">
        <v>7022577</v>
      </c>
      <c r="Z2125" s="3">
        <v>6689998</v>
      </c>
      <c r="AA2125" s="3">
        <v>1983006</v>
      </c>
      <c r="AB2125" s="3">
        <v>2724536</v>
      </c>
      <c r="AC2125" s="3">
        <v>3978901</v>
      </c>
      <c r="AD2125" s="3">
        <v>5552165</v>
      </c>
      <c r="AE2125" s="3">
        <v>5975050</v>
      </c>
      <c r="AF2125" s="3">
        <v>966514</v>
      </c>
      <c r="AG2125" s="3">
        <v>906452</v>
      </c>
      <c r="AH2125" s="3">
        <v>1367994</v>
      </c>
      <c r="AI2125" s="3">
        <v>1643603</v>
      </c>
      <c r="AJ2125" s="3">
        <v>1823331</v>
      </c>
      <c r="AK2125" s="3">
        <v>4449779</v>
      </c>
      <c r="AL2125" s="3">
        <v>10030521</v>
      </c>
      <c r="AM2125" s="3">
        <v>9948916</v>
      </c>
      <c r="AN2125" s="3">
        <v>15665650</v>
      </c>
      <c r="AO2125" s="3">
        <v>10683206</v>
      </c>
      <c r="AP2125" s="3">
        <v>26040376</v>
      </c>
      <c r="AQ2125" s="3">
        <v>34168736</v>
      </c>
      <c r="AR2125" s="3">
        <v>43020640</v>
      </c>
      <c r="AS2125" s="3">
        <v>41110627</v>
      </c>
      <c r="AT2125" s="3">
        <v>45866317</v>
      </c>
      <c r="AU2125" s="3">
        <v>499295</v>
      </c>
      <c r="AV2125" s="3">
        <v>725649</v>
      </c>
      <c r="AW2125" s="3">
        <v>2099485</v>
      </c>
      <c r="AX2125" s="3">
        <v>172240</v>
      </c>
      <c r="AY2125" s="3">
        <v>1350120</v>
      </c>
      <c r="AZ2125" s="3">
        <v>3026250</v>
      </c>
      <c r="BA2125" s="3">
        <v>2872001</v>
      </c>
      <c r="BB2125" s="3">
        <v>4623062</v>
      </c>
      <c r="BC2125" s="3">
        <v>2399418</v>
      </c>
      <c r="BD2125" s="3">
        <v>3600124</v>
      </c>
      <c r="BE2125" s="3">
        <v>2526955</v>
      </c>
      <c r="BF2125" s="3">
        <v>2146352</v>
      </c>
      <c r="BG2125" s="3">
        <v>2523577</v>
      </c>
      <c r="BH2125" s="3">
        <v>2227178</v>
      </c>
      <c r="BI2125" s="3">
        <v>2250004</v>
      </c>
      <c r="BJ2125" s="5">
        <v>0.16816224700536969</v>
      </c>
      <c r="BK2125" s="5">
        <v>0.10294878031031326</v>
      </c>
      <c r="BL2125" s="5">
        <v>0.12951156614382417</v>
      </c>
      <c r="BM2125" s="5">
        <v>0.25208988179633562</v>
      </c>
      <c r="BN2125" s="5">
        <v>0.17137687479653479</v>
      </c>
      <c r="BO2125" s="3">
        <v>508901</v>
      </c>
      <c r="BP2125" s="3">
        <v>295669</v>
      </c>
      <c r="BQ2125" s="3">
        <v>598740</v>
      </c>
      <c r="BR2125" s="3">
        <v>604869</v>
      </c>
      <c r="BS2125" s="3">
        <v>616978</v>
      </c>
      <c r="BT2125" s="3">
        <v>169311</v>
      </c>
      <c r="BU2125" s="3">
        <v>73294</v>
      </c>
      <c r="BV2125" s="3">
        <v>173127</v>
      </c>
      <c r="BW2125" s="3">
        <v>132583</v>
      </c>
      <c r="BX2125" s="3">
        <v>84016</v>
      </c>
      <c r="BY2125" s="3">
        <v>532968</v>
      </c>
      <c r="BZ2125" s="3">
        <v>298608</v>
      </c>
      <c r="CA2125" s="3">
        <v>723173</v>
      </c>
      <c r="CB2125" s="3">
        <v>526256</v>
      </c>
      <c r="CC2125" s="3">
        <v>856900</v>
      </c>
      <c r="CD2125" s="3">
        <v>135638</v>
      </c>
      <c r="CE2125" s="3">
        <v>500335</v>
      </c>
      <c r="CF2125" s="3">
        <v>1549439</v>
      </c>
      <c r="CG2125" s="3">
        <v>-221433</v>
      </c>
      <c r="CH2125" s="3">
        <v>577236</v>
      </c>
    </row>
    <row r="2126" spans="1:86" x14ac:dyDescent="0.25">
      <c r="A2126" t="s">
        <v>2306</v>
      </c>
      <c r="B2126" s="3">
        <v>833801900</v>
      </c>
      <c r="C2126" s="3">
        <v>837282981</v>
      </c>
      <c r="D2126" s="3">
        <v>892487000</v>
      </c>
      <c r="E2126" s="3">
        <v>861962000</v>
      </c>
      <c r="F2126" s="3">
        <v>881284000</v>
      </c>
      <c r="G2126" s="3">
        <v>82616206</v>
      </c>
      <c r="H2126" s="3">
        <v>84140939</v>
      </c>
      <c r="I2126" s="3">
        <v>85724000</v>
      </c>
      <c r="J2126" s="3">
        <v>100389000</v>
      </c>
      <c r="K2126" s="3">
        <v>131623000</v>
      </c>
      <c r="L2126" s="3">
        <v>204007999</v>
      </c>
      <c r="M2126" s="3">
        <v>204007999</v>
      </c>
      <c r="N2126" s="3">
        <v>204008000</v>
      </c>
      <c r="O2126" s="3">
        <v>204008000</v>
      </c>
      <c r="P2126" s="3">
        <v>204008000</v>
      </c>
      <c r="Q2126" s="3">
        <v>182199399</v>
      </c>
      <c r="R2126" s="3">
        <v>187845729</v>
      </c>
      <c r="S2126" s="3">
        <v>189819000</v>
      </c>
      <c r="T2126" s="3">
        <v>222741000</v>
      </c>
      <c r="U2126" s="3">
        <v>242412000</v>
      </c>
      <c r="V2126" s="3">
        <v>7268190</v>
      </c>
      <c r="W2126" s="3">
        <v>0</v>
      </c>
      <c r="X2126" s="3">
        <v>0</v>
      </c>
      <c r="Y2126" s="3">
        <v>0</v>
      </c>
      <c r="Z2126" s="3">
        <v>0</v>
      </c>
      <c r="AA2126" s="3">
        <v>115818248</v>
      </c>
      <c r="AB2126" s="3">
        <v>118797155</v>
      </c>
      <c r="AC2126" s="3">
        <v>104660000</v>
      </c>
      <c r="AD2126" s="3">
        <v>95501000</v>
      </c>
      <c r="AE2126" s="3">
        <v>96346000</v>
      </c>
      <c r="AF2126" s="3">
        <v>64759220</v>
      </c>
      <c r="AG2126" s="3">
        <v>55490924</v>
      </c>
      <c r="AH2126" s="3">
        <v>47177000</v>
      </c>
      <c r="AI2126" s="3">
        <v>39158000</v>
      </c>
      <c r="AJ2126" s="3">
        <v>40195000</v>
      </c>
      <c r="AK2126" s="3">
        <v>16173930</v>
      </c>
      <c r="AL2126" s="3">
        <v>7962426</v>
      </c>
      <c r="AM2126" s="3">
        <v>18906000</v>
      </c>
      <c r="AN2126" s="3">
        <v>12010000</v>
      </c>
      <c r="AO2126" s="3">
        <v>11838000</v>
      </c>
      <c r="AP2126" s="3">
        <v>652377045</v>
      </c>
      <c r="AQ2126" s="3">
        <v>632488976</v>
      </c>
      <c r="AR2126" s="3">
        <v>654566000</v>
      </c>
      <c r="AS2126" s="3">
        <v>703926000</v>
      </c>
      <c r="AT2126" s="3">
        <v>640856000</v>
      </c>
      <c r="AU2126" s="3">
        <v>21604145</v>
      </c>
      <c r="AV2126" s="3">
        <v>24982387</v>
      </c>
      <c r="AW2126" s="3">
        <v>19058000</v>
      </c>
      <c r="AX2126" s="3">
        <v>37108000</v>
      </c>
      <c r="AY2126" s="3">
        <v>26420000</v>
      </c>
      <c r="AZ2126" s="3">
        <v>33771596</v>
      </c>
      <c r="BA2126" s="3">
        <v>36786869</v>
      </c>
      <c r="BB2126" s="3">
        <v>30578000</v>
      </c>
      <c r="BC2126" s="3">
        <v>47844000</v>
      </c>
      <c r="BD2126" s="3">
        <v>38922000</v>
      </c>
      <c r="BE2126" s="3">
        <v>12167451</v>
      </c>
      <c r="BF2126" s="3">
        <v>11804482</v>
      </c>
      <c r="BG2126" s="3">
        <v>11520000</v>
      </c>
      <c r="BH2126" s="3">
        <v>10736000</v>
      </c>
      <c r="BI2126" s="3">
        <v>12502000</v>
      </c>
      <c r="BJ2126" s="5">
        <v>0.18191192385459071</v>
      </c>
      <c r="BK2126" s="5">
        <v>0</v>
      </c>
      <c r="BL2126" s="5">
        <v>0.25639348551245994</v>
      </c>
      <c r="BM2126" s="5">
        <v>0.12256500292617674</v>
      </c>
      <c r="BN2126" s="5">
        <v>3.1421817994964289E-2</v>
      </c>
      <c r="BO2126" s="3">
        <v>6143456</v>
      </c>
      <c r="BP2126" s="3">
        <v>0</v>
      </c>
      <c r="BQ2126" s="3">
        <v>7840000</v>
      </c>
      <c r="BR2126" s="3">
        <v>5864000</v>
      </c>
      <c r="BS2126" s="3">
        <v>1223000</v>
      </c>
      <c r="BT2126" s="3">
        <v>1124599</v>
      </c>
      <c r="BU2126" s="3">
        <v>0</v>
      </c>
      <c r="BV2126" s="3">
        <v>1352000</v>
      </c>
      <c r="BW2126" s="3">
        <v>1003000</v>
      </c>
      <c r="BX2126" s="3">
        <v>854000</v>
      </c>
      <c r="BY2126" s="3">
        <v>6407456</v>
      </c>
      <c r="BZ2126" s="3">
        <v>0</v>
      </c>
      <c r="CA2126" s="3">
        <v>8577000</v>
      </c>
      <c r="CB2126" s="3">
        <v>5510000</v>
      </c>
      <c r="CC2126" s="3">
        <v>1505000</v>
      </c>
      <c r="CD2126" s="3">
        <v>16321288</v>
      </c>
      <c r="CE2126" s="3">
        <v>24982387</v>
      </c>
      <c r="CF2126" s="3">
        <v>11833000</v>
      </c>
      <c r="CG2126" s="3">
        <v>32601000</v>
      </c>
      <c r="CH2126" s="3">
        <v>25769000</v>
      </c>
    </row>
    <row r="2127" spans="1:86" x14ac:dyDescent="0.25">
      <c r="A2127" t="s">
        <v>2307</v>
      </c>
      <c r="B2127" s="3">
        <v>12914389</v>
      </c>
      <c r="C2127" s="3">
        <v>19083595</v>
      </c>
      <c r="D2127" s="3">
        <v>18846116</v>
      </c>
      <c r="E2127" s="3">
        <v>19718727</v>
      </c>
      <c r="F2127" s="3">
        <v>24153943</v>
      </c>
      <c r="G2127" s="3">
        <v>459388</v>
      </c>
      <c r="H2127" s="3">
        <v>529121</v>
      </c>
      <c r="I2127" s="3">
        <v>1026715</v>
      </c>
      <c r="J2127" s="3">
        <v>1033471</v>
      </c>
      <c r="K2127" s="3">
        <v>990310</v>
      </c>
      <c r="L2127" s="3">
        <v>1000000</v>
      </c>
      <c r="M2127" s="3">
        <v>1000000</v>
      </c>
      <c r="N2127" s="3">
        <v>1000000</v>
      </c>
      <c r="O2127" s="3">
        <v>1000000</v>
      </c>
      <c r="P2127" s="3">
        <v>1000000</v>
      </c>
      <c r="Q2127" s="3">
        <v>90809</v>
      </c>
      <c r="R2127" s="3">
        <v>212274</v>
      </c>
      <c r="S2127" s="3">
        <v>581346</v>
      </c>
      <c r="T2127" s="3">
        <v>942659</v>
      </c>
      <c r="U2127" s="3">
        <v>1325500</v>
      </c>
      <c r="V2127" s="3">
        <v>1306738</v>
      </c>
      <c r="W2127" s="3">
        <v>1204353</v>
      </c>
      <c r="X2127" s="3">
        <v>1519185</v>
      </c>
      <c r="Y2127" s="3">
        <v>2303765</v>
      </c>
      <c r="Z2127" s="3">
        <v>1972078</v>
      </c>
      <c r="AA2127" s="3">
        <v>752742</v>
      </c>
      <c r="AB2127" s="3">
        <v>800906</v>
      </c>
      <c r="AC2127" s="3">
        <v>817851</v>
      </c>
      <c r="AD2127" s="3">
        <v>887837</v>
      </c>
      <c r="AE2127" s="3">
        <v>963871</v>
      </c>
      <c r="AF2127" s="3">
        <v>23571</v>
      </c>
      <c r="AG2127" s="3">
        <v>23571</v>
      </c>
      <c r="AH2127" s="3">
        <v>23571</v>
      </c>
      <c r="AI2127" s="3">
        <v>23571</v>
      </c>
      <c r="AJ2127" s="3">
        <v>23571</v>
      </c>
      <c r="AK2127" s="3">
        <v>3896062</v>
      </c>
      <c r="AL2127" s="3">
        <v>6298812</v>
      </c>
      <c r="AM2127" s="3">
        <v>6089628</v>
      </c>
      <c r="AN2127" s="3">
        <v>5653929</v>
      </c>
      <c r="AO2127" s="3">
        <v>7672915</v>
      </c>
      <c r="AP2127" s="3">
        <v>19908550</v>
      </c>
      <c r="AQ2127" s="3">
        <v>31245693</v>
      </c>
      <c r="AR2127" s="3">
        <v>34700199</v>
      </c>
      <c r="AS2127" s="3">
        <v>33218521</v>
      </c>
      <c r="AT2127" s="3">
        <v>38968233</v>
      </c>
      <c r="AU2127" s="3">
        <v>317047</v>
      </c>
      <c r="AV2127" s="3">
        <v>663236</v>
      </c>
      <c r="AW2127" s="3">
        <v>827638</v>
      </c>
      <c r="AX2127" s="3">
        <v>824999</v>
      </c>
      <c r="AY2127" s="3">
        <v>1090493</v>
      </c>
      <c r="AZ2127" s="3">
        <v>914638</v>
      </c>
      <c r="BA2127" s="3">
        <v>923423</v>
      </c>
      <c r="BB2127" s="3">
        <v>1099933</v>
      </c>
      <c r="BC2127" s="3">
        <v>1111603</v>
      </c>
      <c r="BD2127" s="3">
        <v>1521508</v>
      </c>
      <c r="BE2127" s="3">
        <v>597591</v>
      </c>
      <c r="BF2127" s="3">
        <v>260187</v>
      </c>
      <c r="BG2127" s="3">
        <v>272295</v>
      </c>
      <c r="BH2127" s="3">
        <v>286604</v>
      </c>
      <c r="BI2127" s="3">
        <v>431015</v>
      </c>
      <c r="BJ2127" s="5">
        <v>0.14163417658133601</v>
      </c>
      <c r="BK2127" s="5">
        <v>0.1104271823422202</v>
      </c>
      <c r="BL2127" s="5">
        <v>0.1960701242712056</v>
      </c>
      <c r="BM2127" s="5">
        <v>0.21383983310588403</v>
      </c>
      <c r="BN2127" s="5">
        <v>0.15785720482573867</v>
      </c>
      <c r="BO2127" s="3">
        <v>129544</v>
      </c>
      <c r="BP2127" s="3">
        <v>101971</v>
      </c>
      <c r="BQ2127" s="3">
        <v>215664</v>
      </c>
      <c r="BR2127" s="3">
        <v>237705</v>
      </c>
      <c r="BS2127" s="3">
        <v>240181</v>
      </c>
      <c r="BT2127" s="3">
        <v>2094</v>
      </c>
      <c r="BU2127" s="3">
        <v>396</v>
      </c>
      <c r="BV2127" s="3">
        <v>3316</v>
      </c>
      <c r="BW2127" s="3">
        <v>2985</v>
      </c>
      <c r="BX2127" s="3">
        <v>770</v>
      </c>
      <c r="BY2127" s="3">
        <v>142355</v>
      </c>
      <c r="BZ2127" s="3">
        <v>376457</v>
      </c>
      <c r="CA2127" s="3">
        <v>211461</v>
      </c>
      <c r="CB2127" s="3">
        <v>244010</v>
      </c>
      <c r="CC2127" s="3">
        <v>251782</v>
      </c>
      <c r="CD2127" s="3">
        <v>176786</v>
      </c>
      <c r="CE2127" s="3">
        <v>287175</v>
      </c>
      <c r="CF2127" s="3">
        <v>619493</v>
      </c>
      <c r="CG2127" s="3">
        <v>583974</v>
      </c>
      <c r="CH2127" s="3">
        <v>839481</v>
      </c>
    </row>
    <row r="2128" spans="1:86" x14ac:dyDescent="0.25">
      <c r="A2128" t="s">
        <v>2308</v>
      </c>
      <c r="B2128" s="3">
        <v>107721270</v>
      </c>
      <c r="C2128" s="3">
        <v>100571814</v>
      </c>
      <c r="D2128" s="3">
        <v>122354672</v>
      </c>
      <c r="E2128" s="3">
        <v>143715237</v>
      </c>
      <c r="F2128" s="3">
        <v>150406469</v>
      </c>
      <c r="G2128" s="3">
        <v>2145177</v>
      </c>
      <c r="H2128" s="3">
        <v>1934896</v>
      </c>
      <c r="I2128" s="3">
        <v>4553384</v>
      </c>
      <c r="J2128" s="3">
        <v>5848627</v>
      </c>
      <c r="K2128" s="3">
        <v>18094221</v>
      </c>
      <c r="L2128" s="3">
        <v>23000000</v>
      </c>
      <c r="M2128" s="3">
        <v>23000000</v>
      </c>
      <c r="N2128" s="3">
        <v>23000000</v>
      </c>
      <c r="O2128" s="3">
        <v>23000000</v>
      </c>
      <c r="P2128" s="3">
        <v>23000000</v>
      </c>
      <c r="Q2128" s="3">
        <v>29731647</v>
      </c>
      <c r="R2128" s="3">
        <v>32922053</v>
      </c>
      <c r="S2128" s="3">
        <v>36097465</v>
      </c>
      <c r="T2128" s="3">
        <v>40875791</v>
      </c>
      <c r="U2128" s="3">
        <v>49334943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9520918</v>
      </c>
      <c r="AB2128" s="3">
        <v>6811501</v>
      </c>
      <c r="AC2128" s="3">
        <v>6362695</v>
      </c>
      <c r="AD2128" s="3">
        <v>6191655</v>
      </c>
      <c r="AE2128" s="3">
        <v>4440530</v>
      </c>
      <c r="AF2128" s="3">
        <v>4061970</v>
      </c>
      <c r="AG2128" s="3">
        <v>4647481</v>
      </c>
      <c r="AH2128" s="3">
        <v>4138993</v>
      </c>
      <c r="AI2128" s="3">
        <v>3877930</v>
      </c>
      <c r="AJ2128" s="3">
        <v>2109799</v>
      </c>
      <c r="AK2128" s="3">
        <v>0</v>
      </c>
      <c r="AL2128" s="3">
        <v>0</v>
      </c>
      <c r="AM2128" s="3">
        <v>0</v>
      </c>
      <c r="AN2128" s="3">
        <v>0</v>
      </c>
      <c r="AO2128" s="3">
        <v>0</v>
      </c>
      <c r="AP2128" s="3">
        <v>76941635</v>
      </c>
      <c r="AQ2128" s="3">
        <v>88631054</v>
      </c>
      <c r="AR2128" s="3">
        <v>95466356</v>
      </c>
      <c r="AS2128" s="3">
        <v>109736358</v>
      </c>
      <c r="AT2128" s="3">
        <v>124271216</v>
      </c>
      <c r="AU2128" s="3">
        <v>705151</v>
      </c>
      <c r="AV2128" s="3">
        <v>5331200</v>
      </c>
      <c r="AW2128" s="3">
        <v>5391362</v>
      </c>
      <c r="AX2128" s="3">
        <v>6969978</v>
      </c>
      <c r="AY2128" s="3">
        <v>12535929</v>
      </c>
      <c r="AZ2128" s="3">
        <v>5179787</v>
      </c>
      <c r="BA2128" s="3">
        <v>9435731</v>
      </c>
      <c r="BB2128" s="3">
        <v>9429285</v>
      </c>
      <c r="BC2128" s="3">
        <v>11300606</v>
      </c>
      <c r="BD2128" s="3">
        <v>16343905</v>
      </c>
      <c r="BE2128" s="3">
        <v>4474636</v>
      </c>
      <c r="BF2128" s="3">
        <v>4104531</v>
      </c>
      <c r="BG2128" s="3">
        <v>4037923</v>
      </c>
      <c r="BH2128" s="3">
        <v>4330628</v>
      </c>
      <c r="BI2128" s="3">
        <v>3807976</v>
      </c>
      <c r="BJ2128" s="5">
        <v>2.928576020596986E-2</v>
      </c>
      <c r="BK2128" s="5">
        <v>2.7044009626811106E-3</v>
      </c>
      <c r="BL2128" s="5">
        <v>1.2102720407750958E-3</v>
      </c>
      <c r="BM2128" s="5">
        <v>6.1118846192850188E-3</v>
      </c>
      <c r="BN2128" s="5">
        <v>1.0482256229462909E-2</v>
      </c>
      <c r="BO2128" s="3">
        <v>151694</v>
      </c>
      <c r="BP2128" s="3">
        <v>25518</v>
      </c>
      <c r="BQ2128" s="3">
        <v>11412</v>
      </c>
      <c r="BR2128" s="3">
        <v>69068</v>
      </c>
      <c r="BS2128" s="3">
        <v>171321</v>
      </c>
      <c r="BT2128" s="3">
        <v>186368</v>
      </c>
      <c r="BU2128" s="3">
        <v>130729</v>
      </c>
      <c r="BV2128" s="3">
        <v>160586</v>
      </c>
      <c r="BW2128" s="3">
        <v>86255</v>
      </c>
      <c r="BX2128" s="3">
        <v>113135</v>
      </c>
      <c r="BY2128" s="3">
        <v>143579</v>
      </c>
      <c r="BZ2128" s="3">
        <v>54017</v>
      </c>
      <c r="CA2128" s="3">
        <v>24257</v>
      </c>
      <c r="CB2128" s="3">
        <v>63318</v>
      </c>
      <c r="CC2128" s="3">
        <v>175104</v>
      </c>
      <c r="CD2128" s="3">
        <v>747940</v>
      </c>
      <c r="CE2128" s="3">
        <v>5407912</v>
      </c>
      <c r="CF2128" s="3">
        <v>5527691</v>
      </c>
      <c r="CG2128" s="3">
        <v>6992915</v>
      </c>
      <c r="CH2128" s="3">
        <v>12473960</v>
      </c>
    </row>
    <row r="2129" spans="1:86" x14ac:dyDescent="0.25">
      <c r="A2129" t="s">
        <v>2309</v>
      </c>
      <c r="B2129" s="3">
        <v>48207034</v>
      </c>
      <c r="C2129" s="3">
        <v>52849056</v>
      </c>
      <c r="D2129" s="3">
        <v>51050567</v>
      </c>
      <c r="E2129" s="3">
        <v>39870261</v>
      </c>
      <c r="F2129" s="3">
        <v>38998689</v>
      </c>
      <c r="G2129" s="3">
        <v>7519720</v>
      </c>
      <c r="H2129" s="3">
        <v>7285737</v>
      </c>
      <c r="I2129" s="3">
        <v>6414323</v>
      </c>
      <c r="J2129" s="3">
        <v>5812556</v>
      </c>
      <c r="K2129" s="3">
        <v>5207340</v>
      </c>
      <c r="L2129" s="3">
        <v>5200000</v>
      </c>
      <c r="M2129" s="3">
        <v>5200000</v>
      </c>
      <c r="N2129" s="3">
        <v>5200000</v>
      </c>
      <c r="O2129" s="3">
        <v>5200000</v>
      </c>
      <c r="P2129" s="3">
        <v>5200000</v>
      </c>
      <c r="Q2129" s="3">
        <v>23107412</v>
      </c>
      <c r="R2129" s="3">
        <v>22935385</v>
      </c>
      <c r="S2129" s="3">
        <v>24337564</v>
      </c>
      <c r="T2129" s="3">
        <v>19057541</v>
      </c>
      <c r="U2129" s="3">
        <v>20856248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3778417</v>
      </c>
      <c r="AB2129" s="3">
        <v>3642120</v>
      </c>
      <c r="AC2129" s="3">
        <v>3658462</v>
      </c>
      <c r="AD2129" s="3">
        <v>3394071</v>
      </c>
      <c r="AE2129" s="3">
        <v>2637085</v>
      </c>
      <c r="AF2129" s="3">
        <v>424884</v>
      </c>
      <c r="AG2129" s="3">
        <v>216744</v>
      </c>
      <c r="AH2129" s="3">
        <v>394583</v>
      </c>
      <c r="AI2129" s="3">
        <v>632372</v>
      </c>
      <c r="AJ2129" s="3">
        <v>20522</v>
      </c>
      <c r="AK2129" s="3">
        <v>1349699</v>
      </c>
      <c r="AL2129" s="3">
        <v>1240718</v>
      </c>
      <c r="AM2129" s="3">
        <v>682308</v>
      </c>
      <c r="AN2129" s="3">
        <v>18203</v>
      </c>
      <c r="AO2129" s="3">
        <v>109</v>
      </c>
      <c r="AP2129" s="3">
        <v>55097496</v>
      </c>
      <c r="AQ2129" s="3">
        <v>61391263</v>
      </c>
      <c r="AR2129" s="3">
        <v>58543094</v>
      </c>
      <c r="AS2129" s="3">
        <v>50277514</v>
      </c>
      <c r="AT2129" s="3">
        <v>47278269</v>
      </c>
      <c r="AU2129" s="3">
        <v>3540208</v>
      </c>
      <c r="AV2129" s="3">
        <v>2051607</v>
      </c>
      <c r="AW2129" s="3">
        <v>2303590</v>
      </c>
      <c r="AX2129" s="3">
        <v>2897339</v>
      </c>
      <c r="AY2129" s="3">
        <v>3172994</v>
      </c>
      <c r="AZ2129" s="3">
        <v>4656760</v>
      </c>
      <c r="BA2129" s="3">
        <v>3366451</v>
      </c>
      <c r="BB2129" s="3">
        <v>3558108</v>
      </c>
      <c r="BC2129" s="3">
        <v>3800955</v>
      </c>
      <c r="BD2129" s="3">
        <v>3968335</v>
      </c>
      <c r="BE2129" s="3">
        <v>1116552</v>
      </c>
      <c r="BF2129" s="3">
        <v>1314844</v>
      </c>
      <c r="BG2129" s="3">
        <v>1254518</v>
      </c>
      <c r="BH2129" s="3">
        <v>903616</v>
      </c>
      <c r="BI2129" s="3">
        <v>795341</v>
      </c>
      <c r="BJ2129" s="5">
        <v>5.6279043798692654E-2</v>
      </c>
      <c r="BK2129" s="5">
        <v>1.4618362186171728E-2</v>
      </c>
      <c r="BL2129" s="5">
        <v>1.2711530959712296E-2</v>
      </c>
      <c r="BM2129" s="5">
        <v>1.111168114329162E-2</v>
      </c>
      <c r="BN2129" s="5">
        <v>1.4724815319271181E-2</v>
      </c>
      <c r="BO2129" s="3">
        <v>262078</v>
      </c>
      <c r="BP2129" s="3">
        <v>49212</v>
      </c>
      <c r="BQ2129" s="3">
        <v>45229</v>
      </c>
      <c r="BR2129" s="3">
        <v>42235</v>
      </c>
      <c r="BS2129" s="3">
        <v>58433</v>
      </c>
      <c r="BT2129" s="3">
        <v>12476</v>
      </c>
      <c r="BU2129" s="3">
        <v>23125</v>
      </c>
      <c r="BV2129" s="3">
        <v>218684</v>
      </c>
      <c r="BW2129" s="3">
        <v>181190</v>
      </c>
      <c r="BX2129" s="3">
        <v>253687</v>
      </c>
      <c r="BY2129" s="3">
        <v>1427419</v>
      </c>
      <c r="BZ2129" s="3">
        <v>1043306</v>
      </c>
      <c r="CA2129" s="3">
        <v>559425</v>
      </c>
      <c r="CB2129" s="3">
        <v>1489542</v>
      </c>
      <c r="CC2129" s="3">
        <v>359456</v>
      </c>
      <c r="CD2129" s="3">
        <v>2125265</v>
      </c>
      <c r="CE2129" s="3">
        <v>1031426</v>
      </c>
      <c r="CF2129" s="3">
        <v>1962849</v>
      </c>
      <c r="CG2129" s="3">
        <v>1588987</v>
      </c>
      <c r="CH2129" s="3">
        <v>3067225</v>
      </c>
    </row>
    <row r="2130" spans="1:86" x14ac:dyDescent="0.25">
      <c r="A2130" t="s">
        <v>2310</v>
      </c>
      <c r="B2130" s="3">
        <v>34331164</v>
      </c>
      <c r="C2130" s="3">
        <v>37200809</v>
      </c>
      <c r="D2130" s="3">
        <v>44076832</v>
      </c>
      <c r="E2130" s="3">
        <v>40159223</v>
      </c>
      <c r="F2130" s="3">
        <v>33638680</v>
      </c>
      <c r="G2130" s="3">
        <v>1226158</v>
      </c>
      <c r="H2130" s="3">
        <v>2970804</v>
      </c>
      <c r="I2130" s="3">
        <v>8030787</v>
      </c>
      <c r="J2130" s="3">
        <v>6292671</v>
      </c>
      <c r="K2130" s="3">
        <v>4266244</v>
      </c>
      <c r="L2130" s="3">
        <v>11288986</v>
      </c>
      <c r="M2130" s="3">
        <v>11288986</v>
      </c>
      <c r="N2130" s="3">
        <v>11288986</v>
      </c>
      <c r="O2130" s="3">
        <v>11288986</v>
      </c>
      <c r="P2130" s="3">
        <v>11288986</v>
      </c>
      <c r="Q2130" s="3">
        <v>-1780882</v>
      </c>
      <c r="R2130" s="3">
        <v>1473016</v>
      </c>
      <c r="S2130" s="3">
        <v>2019773</v>
      </c>
      <c r="T2130" s="3">
        <v>2899034</v>
      </c>
      <c r="U2130" s="3">
        <v>4398525</v>
      </c>
      <c r="V2130" s="3">
        <v>0</v>
      </c>
      <c r="W2130" s="3">
        <v>0</v>
      </c>
      <c r="X2130" s="3">
        <v>2000000</v>
      </c>
      <c r="Y2130" s="3">
        <v>1333333</v>
      </c>
      <c r="Z2130" s="3">
        <v>666667</v>
      </c>
      <c r="AA2130" s="3">
        <v>1115672</v>
      </c>
      <c r="AB2130" s="3">
        <v>1155379</v>
      </c>
      <c r="AC2130" s="3">
        <v>2919816</v>
      </c>
      <c r="AD2130" s="3">
        <v>770176</v>
      </c>
      <c r="AE2130" s="3">
        <v>656857</v>
      </c>
      <c r="AF2130" s="3">
        <v>302724</v>
      </c>
      <c r="AG2130" s="3">
        <v>343249</v>
      </c>
      <c r="AH2130" s="3">
        <v>199104</v>
      </c>
      <c r="AI2130" s="3">
        <v>168295</v>
      </c>
      <c r="AJ2130" s="3">
        <v>93295</v>
      </c>
      <c r="AK2130" s="3">
        <v>7737265</v>
      </c>
      <c r="AL2130" s="3">
        <v>4755289</v>
      </c>
      <c r="AM2130" s="3">
        <v>2621891</v>
      </c>
      <c r="AN2130" s="3">
        <v>2329481</v>
      </c>
      <c r="AO2130" s="3">
        <v>1123215</v>
      </c>
      <c r="AP2130" s="3">
        <v>23730485</v>
      </c>
      <c r="AQ2130" s="3">
        <v>27527073</v>
      </c>
      <c r="AR2130" s="3">
        <v>36026169</v>
      </c>
      <c r="AS2130" s="3">
        <v>30544358</v>
      </c>
      <c r="AT2130" s="3">
        <v>25095102</v>
      </c>
      <c r="AU2130" s="3">
        <v>1449792</v>
      </c>
      <c r="AV2130" s="3">
        <v>1188969</v>
      </c>
      <c r="AW2130" s="3">
        <v>1597882</v>
      </c>
      <c r="AX2130" s="3">
        <v>2081860</v>
      </c>
      <c r="AY2130" s="3">
        <v>3064963</v>
      </c>
      <c r="AZ2130" s="3">
        <v>2982962</v>
      </c>
      <c r="BA2130" s="3">
        <v>3086152</v>
      </c>
      <c r="BB2130" s="3">
        <v>5192669</v>
      </c>
      <c r="BC2130" s="3">
        <v>5859830</v>
      </c>
      <c r="BD2130" s="3">
        <v>6194004</v>
      </c>
      <c r="BE2130" s="3">
        <v>1533170</v>
      </c>
      <c r="BF2130" s="3">
        <v>1897183</v>
      </c>
      <c r="BG2130" s="3">
        <v>3594787</v>
      </c>
      <c r="BH2130" s="3">
        <v>3777970</v>
      </c>
      <c r="BI2130" s="3">
        <v>3129041</v>
      </c>
      <c r="BJ2130" s="5">
        <v>9.8516843325526779E-2</v>
      </c>
      <c r="BK2130" s="5">
        <v>3.8615725991461208E-2</v>
      </c>
      <c r="BL2130" s="5">
        <v>3.6268246637711742E-2</v>
      </c>
      <c r="BM2130" s="5">
        <v>2.570825433502337E-2</v>
      </c>
      <c r="BN2130" s="5">
        <v>1.095462644195903E-2</v>
      </c>
      <c r="BO2130" s="3">
        <v>293872</v>
      </c>
      <c r="BP2130" s="3">
        <v>119174</v>
      </c>
      <c r="BQ2130" s="3">
        <v>188329</v>
      </c>
      <c r="BR2130" s="3">
        <v>150646</v>
      </c>
      <c r="BS2130" s="3">
        <v>67853</v>
      </c>
      <c r="BT2130" s="3">
        <v>1999</v>
      </c>
      <c r="BU2130" s="3">
        <v>10240</v>
      </c>
      <c r="BV2130" s="3">
        <v>1859</v>
      </c>
      <c r="BW2130" s="3">
        <v>1610</v>
      </c>
      <c r="BX2130" s="3">
        <v>3139</v>
      </c>
      <c r="BY2130" s="3">
        <v>296062</v>
      </c>
      <c r="BZ2130" s="3">
        <v>128288</v>
      </c>
      <c r="CA2130" s="3">
        <v>219971</v>
      </c>
      <c r="CB2130" s="3">
        <v>849146</v>
      </c>
      <c r="CC2130" s="3">
        <v>816820</v>
      </c>
      <c r="CD2130" s="3">
        <v>1155729</v>
      </c>
      <c r="CE2130" s="3">
        <v>1070921</v>
      </c>
      <c r="CF2130" s="3">
        <v>1379770</v>
      </c>
      <c r="CG2130" s="3">
        <v>1234324</v>
      </c>
      <c r="CH2130" s="3">
        <v>2251282</v>
      </c>
    </row>
    <row r="2131" spans="1:86" x14ac:dyDescent="0.25">
      <c r="A2131" t="s">
        <v>2311</v>
      </c>
      <c r="B2131" s="3">
        <v>14496919</v>
      </c>
      <c r="C2131" s="3">
        <v>17503209</v>
      </c>
      <c r="D2131" s="3">
        <v>20832855</v>
      </c>
      <c r="E2131" s="3">
        <v>21697291</v>
      </c>
      <c r="F2131" s="3">
        <v>23929352</v>
      </c>
      <c r="G2131" s="3">
        <v>2176546</v>
      </c>
      <c r="H2131" s="3">
        <v>3729253</v>
      </c>
      <c r="I2131" s="3">
        <v>7325775</v>
      </c>
      <c r="J2131" s="3">
        <v>8431545</v>
      </c>
      <c r="K2131" s="3">
        <v>8388888</v>
      </c>
      <c r="L2131" s="3">
        <v>260000</v>
      </c>
      <c r="M2131" s="3">
        <v>260000</v>
      </c>
      <c r="N2131" s="3">
        <v>260000</v>
      </c>
      <c r="O2131" s="3">
        <v>260000</v>
      </c>
      <c r="P2131" s="3">
        <v>260000</v>
      </c>
      <c r="Q2131" s="3">
        <v>11371857</v>
      </c>
      <c r="R2131" s="3">
        <v>13573706</v>
      </c>
      <c r="S2131" s="3">
        <v>16163977</v>
      </c>
      <c r="T2131" s="3">
        <v>17976580</v>
      </c>
      <c r="U2131" s="3">
        <v>19502837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596630</v>
      </c>
      <c r="AB2131" s="3">
        <v>698072</v>
      </c>
      <c r="AC2131" s="3">
        <v>917217</v>
      </c>
      <c r="AD2131" s="3">
        <v>599366</v>
      </c>
      <c r="AE2131" s="3">
        <v>714067</v>
      </c>
      <c r="AF2131" s="3">
        <v>100000</v>
      </c>
      <c r="AG2131" s="3">
        <v>200000</v>
      </c>
      <c r="AH2131" s="3">
        <v>355000</v>
      </c>
      <c r="AI2131" s="3">
        <v>203</v>
      </c>
      <c r="AJ2131" s="3">
        <v>65716</v>
      </c>
      <c r="AK2131" s="3">
        <v>0</v>
      </c>
      <c r="AL2131" s="3">
        <v>0</v>
      </c>
      <c r="AM2131" s="3">
        <v>0</v>
      </c>
      <c r="AN2131" s="3">
        <v>0</v>
      </c>
      <c r="AO2131" s="3">
        <v>0</v>
      </c>
      <c r="AP2131" s="3">
        <v>24733157</v>
      </c>
      <c r="AQ2131" s="3">
        <v>29263297</v>
      </c>
      <c r="AR2131" s="3">
        <v>31604330</v>
      </c>
      <c r="AS2131" s="3">
        <v>33789873</v>
      </c>
      <c r="AT2131" s="3">
        <v>37940479</v>
      </c>
      <c r="AU2131" s="3">
        <v>5134478</v>
      </c>
      <c r="AV2131" s="3">
        <v>6282397</v>
      </c>
      <c r="AW2131" s="3">
        <v>5381536</v>
      </c>
      <c r="AX2131" s="3">
        <v>5781853</v>
      </c>
      <c r="AY2131" s="3">
        <v>6775370</v>
      </c>
      <c r="AZ2131" s="3">
        <v>5301075</v>
      </c>
      <c r="BA2131" s="3">
        <v>6477636</v>
      </c>
      <c r="BB2131" s="3">
        <v>5568326</v>
      </c>
      <c r="BC2131" s="3">
        <v>6114918</v>
      </c>
      <c r="BD2131" s="3">
        <v>7200073</v>
      </c>
      <c r="BE2131" s="3">
        <v>166597</v>
      </c>
      <c r="BF2131" s="3">
        <v>195239</v>
      </c>
      <c r="BG2131" s="3">
        <v>186790</v>
      </c>
      <c r="BH2131" s="3">
        <v>333065</v>
      </c>
      <c r="BI2131" s="3">
        <v>424703</v>
      </c>
      <c r="BJ2131" s="5">
        <v>0</v>
      </c>
      <c r="BK2131" s="5">
        <v>1.2189323388964739E-2</v>
      </c>
      <c r="BL2131" s="5">
        <v>1.1387084736058916E-2</v>
      </c>
      <c r="BM2131" s="5">
        <v>1.6855499942926462E-3</v>
      </c>
      <c r="BN2131" s="5">
        <v>0</v>
      </c>
      <c r="BO2131" s="3">
        <v>0</v>
      </c>
      <c r="BP2131" s="3">
        <v>78958</v>
      </c>
      <c r="BQ2131" s="3">
        <v>63407</v>
      </c>
      <c r="BR2131" s="3">
        <v>10307</v>
      </c>
      <c r="BS2131" s="3">
        <v>0</v>
      </c>
      <c r="BT2131" s="3">
        <v>43841</v>
      </c>
      <c r="BU2131" s="3">
        <v>11375</v>
      </c>
      <c r="BV2131" s="3">
        <v>37971</v>
      </c>
      <c r="BW2131" s="3">
        <v>7941</v>
      </c>
      <c r="BX2131" s="3">
        <v>14191</v>
      </c>
      <c r="BY2131" s="3">
        <v>24919</v>
      </c>
      <c r="BZ2131" s="3">
        <v>54202</v>
      </c>
      <c r="CA2131" s="3">
        <v>62806</v>
      </c>
      <c r="CB2131" s="3">
        <v>-8738</v>
      </c>
      <c r="CC2131" s="3">
        <v>81119</v>
      </c>
      <c r="CD2131" s="3">
        <v>5153400</v>
      </c>
      <c r="CE2131" s="3">
        <v>6239570</v>
      </c>
      <c r="CF2131" s="3">
        <v>5356701</v>
      </c>
      <c r="CG2131" s="3">
        <v>5798532</v>
      </c>
      <c r="CH2131" s="3">
        <v>6708442</v>
      </c>
    </row>
    <row r="2132" spans="1:86" x14ac:dyDescent="0.25">
      <c r="A2132" t="s">
        <v>2312</v>
      </c>
      <c r="B2132" s="3">
        <v>15647999</v>
      </c>
      <c r="C2132" s="3">
        <v>16150504</v>
      </c>
      <c r="D2132" s="3">
        <v>15281437</v>
      </c>
      <c r="E2132" s="3">
        <v>13646463</v>
      </c>
      <c r="F2132" s="3">
        <v>14179420</v>
      </c>
      <c r="G2132" s="3">
        <v>481798</v>
      </c>
      <c r="H2132" s="3">
        <v>573565</v>
      </c>
      <c r="I2132" s="3">
        <v>581547</v>
      </c>
      <c r="J2132" s="3">
        <v>461801</v>
      </c>
      <c r="K2132" s="3">
        <v>316994</v>
      </c>
      <c r="L2132" s="3">
        <v>500000</v>
      </c>
      <c r="M2132" s="3">
        <v>500000</v>
      </c>
      <c r="N2132" s="3">
        <v>500000</v>
      </c>
      <c r="O2132" s="3">
        <v>500000</v>
      </c>
      <c r="P2132" s="3">
        <v>500000</v>
      </c>
      <c r="Q2132" s="3">
        <v>2860872</v>
      </c>
      <c r="R2132" s="3">
        <v>2972683</v>
      </c>
      <c r="S2132" s="3">
        <v>2859326</v>
      </c>
      <c r="T2132" s="3">
        <v>720673</v>
      </c>
      <c r="U2132" s="3">
        <v>534027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1118008</v>
      </c>
      <c r="AB2132" s="3">
        <v>1309921</v>
      </c>
      <c r="AC2132" s="3">
        <v>1228451</v>
      </c>
      <c r="AD2132" s="3">
        <v>2108085</v>
      </c>
      <c r="AE2132" s="3">
        <v>2674826</v>
      </c>
      <c r="AF2132" s="3">
        <v>390340</v>
      </c>
      <c r="AG2132" s="3">
        <v>508179</v>
      </c>
      <c r="AH2132" s="3">
        <v>296630</v>
      </c>
      <c r="AI2132" s="3">
        <v>1016630</v>
      </c>
      <c r="AJ2132" s="3">
        <v>1472469</v>
      </c>
      <c r="AK2132" s="3">
        <v>6787</v>
      </c>
      <c r="AL2132" s="3">
        <v>9385</v>
      </c>
      <c r="AM2132" s="3">
        <v>15176</v>
      </c>
      <c r="AN2132" s="3">
        <v>92</v>
      </c>
      <c r="AO2132" s="3">
        <v>75</v>
      </c>
      <c r="AP2132" s="3">
        <v>30494024</v>
      </c>
      <c r="AQ2132" s="3">
        <v>33721972</v>
      </c>
      <c r="AR2132" s="3">
        <v>33616446</v>
      </c>
      <c r="AS2132" s="3">
        <v>30708233</v>
      </c>
      <c r="AT2132" s="3">
        <v>31103616</v>
      </c>
      <c r="AU2132" s="3">
        <v>3867972</v>
      </c>
      <c r="AV2132" s="3">
        <v>4016334</v>
      </c>
      <c r="AW2132" s="3">
        <v>3806254</v>
      </c>
      <c r="AX2132" s="3">
        <v>718917</v>
      </c>
      <c r="AY2132" s="3">
        <v>525342</v>
      </c>
      <c r="AZ2132" s="3">
        <v>4087700</v>
      </c>
      <c r="BA2132" s="3">
        <v>4376441</v>
      </c>
      <c r="BB2132" s="3">
        <v>4204034</v>
      </c>
      <c r="BC2132" s="3">
        <v>1341471</v>
      </c>
      <c r="BD2132" s="3">
        <v>2334793</v>
      </c>
      <c r="BE2132" s="3">
        <v>219728</v>
      </c>
      <c r="BF2132" s="3">
        <v>360107</v>
      </c>
      <c r="BG2132" s="3">
        <v>397780</v>
      </c>
      <c r="BH2132" s="3">
        <v>622554</v>
      </c>
      <c r="BI2132" s="3">
        <v>1809451</v>
      </c>
      <c r="BJ2132" s="5">
        <v>3.1882965971083983E-2</v>
      </c>
      <c r="BK2132" s="5">
        <v>2.2242959518933306E-2</v>
      </c>
      <c r="BL2132" s="5">
        <v>2.0609252922312235E-2</v>
      </c>
      <c r="BM2132" s="5">
        <v>3.0543336382225183E-2</v>
      </c>
      <c r="BN2132" s="5">
        <v>2.0542720489568025E-2</v>
      </c>
      <c r="BO2132" s="3">
        <v>130328</v>
      </c>
      <c r="BP2132" s="3">
        <v>97345</v>
      </c>
      <c r="BQ2132" s="3">
        <v>86642</v>
      </c>
      <c r="BR2132" s="3">
        <v>40973</v>
      </c>
      <c r="BS2132" s="3">
        <v>47963</v>
      </c>
      <c r="BT2132" s="3">
        <v>122547</v>
      </c>
      <c r="BU2132" s="3">
        <v>109569</v>
      </c>
      <c r="BV2132" s="3">
        <v>93670</v>
      </c>
      <c r="BW2132" s="3">
        <v>51931</v>
      </c>
      <c r="BX2132" s="3">
        <v>29306</v>
      </c>
      <c r="BY2132" s="3">
        <v>130207</v>
      </c>
      <c r="BZ2132" s="3">
        <v>89791</v>
      </c>
      <c r="CA2132" s="3">
        <v>64036</v>
      </c>
      <c r="CB2132" s="3">
        <v>39676</v>
      </c>
      <c r="CC2132" s="3">
        <v>55841</v>
      </c>
      <c r="CD2132" s="3">
        <v>3860312</v>
      </c>
      <c r="CE2132" s="3">
        <v>4036112</v>
      </c>
      <c r="CF2132" s="3">
        <v>3835888</v>
      </c>
      <c r="CG2132" s="3">
        <v>731172</v>
      </c>
      <c r="CH2132" s="3">
        <v>498807</v>
      </c>
    </row>
    <row r="2133" spans="1:86" x14ac:dyDescent="0.25">
      <c r="A2133" t="s">
        <v>2313</v>
      </c>
      <c r="B2133" s="3">
        <v>42581469</v>
      </c>
      <c r="C2133" s="3">
        <v>46738717</v>
      </c>
      <c r="D2133" s="3">
        <v>31814080</v>
      </c>
      <c r="E2133" s="3">
        <v>24314702</v>
      </c>
      <c r="F2133" s="3">
        <v>21278410</v>
      </c>
      <c r="G2133" s="3">
        <v>18218198</v>
      </c>
      <c r="H2133" s="3">
        <v>17370959</v>
      </c>
      <c r="I2133" s="3">
        <v>14697680</v>
      </c>
      <c r="J2133" s="3">
        <v>12139904</v>
      </c>
      <c r="K2133" s="3">
        <v>11515056</v>
      </c>
      <c r="L2133" s="3">
        <v>460000</v>
      </c>
      <c r="M2133" s="3">
        <v>460000</v>
      </c>
      <c r="N2133" s="3">
        <v>460000</v>
      </c>
      <c r="O2133" s="3">
        <v>3000000</v>
      </c>
      <c r="P2133" s="3">
        <v>3000000</v>
      </c>
      <c r="Q2133" s="3">
        <v>4491150</v>
      </c>
      <c r="R2133" s="3">
        <v>5307368</v>
      </c>
      <c r="S2133" s="3">
        <v>4873895</v>
      </c>
      <c r="T2133" s="3">
        <v>2565500</v>
      </c>
      <c r="U2133" s="3">
        <v>1840103</v>
      </c>
      <c r="V2133" s="3">
        <v>1288271</v>
      </c>
      <c r="W2133" s="3">
        <v>2956358</v>
      </c>
      <c r="X2133" s="3">
        <v>1273333</v>
      </c>
      <c r="Y2133" s="3">
        <v>280000</v>
      </c>
      <c r="Z2133" s="3">
        <v>120000</v>
      </c>
      <c r="AA2133" s="3">
        <v>560166</v>
      </c>
      <c r="AB2133" s="3">
        <v>602383</v>
      </c>
      <c r="AC2133" s="3">
        <v>702573</v>
      </c>
      <c r="AD2133" s="3">
        <v>807725</v>
      </c>
      <c r="AE2133" s="3">
        <v>904399</v>
      </c>
      <c r="AF2133" s="3">
        <v>184000</v>
      </c>
      <c r="AG2133" s="3">
        <v>184000</v>
      </c>
      <c r="AH2133" s="3">
        <v>184000</v>
      </c>
      <c r="AI2133" s="3">
        <v>184000</v>
      </c>
      <c r="AJ2133" s="3">
        <v>162000</v>
      </c>
      <c r="AK2133" s="3">
        <v>6842722</v>
      </c>
      <c r="AL2133" s="3">
        <v>7150039</v>
      </c>
      <c r="AM2133" s="3">
        <v>7536322</v>
      </c>
      <c r="AN2133" s="3">
        <v>6116111</v>
      </c>
      <c r="AO2133" s="3">
        <v>4435608</v>
      </c>
      <c r="AP2133" s="3">
        <v>33918871</v>
      </c>
      <c r="AQ2133" s="3">
        <v>40030933</v>
      </c>
      <c r="AR2133" s="3">
        <v>40200903</v>
      </c>
      <c r="AS2133" s="3">
        <v>28431765</v>
      </c>
      <c r="AT2133" s="3">
        <v>21052553</v>
      </c>
      <c r="AU2133" s="3">
        <v>1651082</v>
      </c>
      <c r="AV2133" s="3">
        <v>2913354</v>
      </c>
      <c r="AW2133" s="3">
        <v>4757947</v>
      </c>
      <c r="AX2133" s="3">
        <v>959910</v>
      </c>
      <c r="AY2133" s="3">
        <v>705365</v>
      </c>
      <c r="AZ2133" s="3">
        <v>3774847</v>
      </c>
      <c r="BA2133" s="3">
        <v>6464224</v>
      </c>
      <c r="BB2133" s="3">
        <v>8065361</v>
      </c>
      <c r="BC2133" s="3">
        <v>3711423</v>
      </c>
      <c r="BD2133" s="3">
        <v>1616257</v>
      </c>
      <c r="BE2133" s="3">
        <v>2123765</v>
      </c>
      <c r="BF2133" s="3">
        <v>3550870</v>
      </c>
      <c r="BG2133" s="3">
        <v>3307414</v>
      </c>
      <c r="BH2133" s="3">
        <v>2751513</v>
      </c>
      <c r="BI2133" s="3">
        <v>910892</v>
      </c>
      <c r="BJ2133" s="5">
        <v>6.0330127287278136E-2</v>
      </c>
      <c r="BK2133" s="5">
        <v>3.384551649200275E-2</v>
      </c>
      <c r="BL2133" s="5">
        <v>3.1753197408026748E-2</v>
      </c>
      <c r="BM2133" s="5">
        <v>7.014802678110256E-2</v>
      </c>
      <c r="BN2133" s="5">
        <v>0.11116672657875573</v>
      </c>
      <c r="BO2133" s="3">
        <v>227737</v>
      </c>
      <c r="BP2133" s="3">
        <v>218785</v>
      </c>
      <c r="BQ2133" s="3">
        <v>256101</v>
      </c>
      <c r="BR2133" s="3">
        <v>260349</v>
      </c>
      <c r="BS2133" s="3">
        <v>179674</v>
      </c>
      <c r="BT2133" s="3">
        <v>1513</v>
      </c>
      <c r="BU2133" s="3">
        <v>15163</v>
      </c>
      <c r="BV2133" s="3">
        <v>7674</v>
      </c>
      <c r="BW2133" s="3">
        <v>1029</v>
      </c>
      <c r="BX2133" s="3">
        <v>823</v>
      </c>
      <c r="BY2133" s="3">
        <v>227737</v>
      </c>
      <c r="BZ2133" s="3">
        <v>218785</v>
      </c>
      <c r="CA2133" s="3">
        <v>256201</v>
      </c>
      <c r="CB2133" s="3">
        <v>260349</v>
      </c>
      <c r="CC2133" s="3">
        <v>179716</v>
      </c>
      <c r="CD2133" s="3">
        <v>1424858</v>
      </c>
      <c r="CE2133" s="3">
        <v>2709732</v>
      </c>
      <c r="CF2133" s="3">
        <v>4509420</v>
      </c>
      <c r="CG2133" s="3">
        <v>700590</v>
      </c>
      <c r="CH2133" s="3">
        <v>526472</v>
      </c>
    </row>
    <row r="2134" spans="1:86" x14ac:dyDescent="0.25">
      <c r="A2134" t="s">
        <v>2314</v>
      </c>
      <c r="B2134" s="3">
        <v>31688085</v>
      </c>
      <c r="C2134" s="3">
        <v>21689289</v>
      </c>
      <c r="D2134" s="3">
        <v>19912057</v>
      </c>
      <c r="E2134" s="3">
        <v>16191169</v>
      </c>
      <c r="F2134" s="3">
        <v>21277944</v>
      </c>
      <c r="G2134" s="3">
        <v>8540686</v>
      </c>
      <c r="H2134" s="3">
        <v>8507783</v>
      </c>
      <c r="I2134" s="3">
        <v>8104332</v>
      </c>
      <c r="J2134" s="3">
        <v>7670894</v>
      </c>
      <c r="K2134" s="3">
        <v>10160733</v>
      </c>
      <c r="L2134" s="3">
        <v>103400</v>
      </c>
      <c r="M2134" s="3">
        <v>103400</v>
      </c>
      <c r="N2134" s="3">
        <v>103400</v>
      </c>
      <c r="O2134" s="3">
        <v>4500000</v>
      </c>
      <c r="P2134" s="3">
        <v>4500000</v>
      </c>
      <c r="Q2134" s="3">
        <v>8950651</v>
      </c>
      <c r="R2134" s="3">
        <v>7109123</v>
      </c>
      <c r="S2134" s="3">
        <v>7347706</v>
      </c>
      <c r="T2134" s="3">
        <v>1071415</v>
      </c>
      <c r="U2134" s="3">
        <v>2371970</v>
      </c>
      <c r="V2134" s="3">
        <v>0</v>
      </c>
      <c r="W2134" s="3">
        <v>0</v>
      </c>
      <c r="X2134" s="3">
        <v>0</v>
      </c>
      <c r="Y2134" s="3">
        <v>0</v>
      </c>
      <c r="Z2134" s="3">
        <v>2500000</v>
      </c>
      <c r="AA2134" s="3">
        <v>1200516</v>
      </c>
      <c r="AB2134" s="3">
        <v>1263176</v>
      </c>
      <c r="AC2134" s="3">
        <v>1141815</v>
      </c>
      <c r="AD2134" s="3">
        <v>1122146</v>
      </c>
      <c r="AE2134" s="3">
        <v>806716</v>
      </c>
      <c r="AF2134" s="3">
        <v>350000</v>
      </c>
      <c r="AG2134" s="3">
        <v>483093</v>
      </c>
      <c r="AH2134" s="3">
        <v>350000</v>
      </c>
      <c r="AI2134" s="3">
        <v>350000</v>
      </c>
      <c r="AJ2134" s="3">
        <v>50000</v>
      </c>
      <c r="AK2134" s="3">
        <v>3804015</v>
      </c>
      <c r="AL2134" s="3">
        <v>2570123</v>
      </c>
      <c r="AM2134" s="3">
        <v>2837672</v>
      </c>
      <c r="AN2134" s="3">
        <v>3631564</v>
      </c>
      <c r="AO2134" s="3">
        <v>1396043</v>
      </c>
      <c r="AP2134" s="3">
        <v>50328375</v>
      </c>
      <c r="AQ2134" s="3">
        <v>43646841</v>
      </c>
      <c r="AR2134" s="3">
        <v>43561441</v>
      </c>
      <c r="AS2134" s="3">
        <v>23921823</v>
      </c>
      <c r="AT2134" s="3">
        <v>21427460</v>
      </c>
      <c r="AU2134" s="3">
        <v>3626614</v>
      </c>
      <c r="AV2134" s="3">
        <v>2363100</v>
      </c>
      <c r="AW2134" s="3">
        <v>4556825</v>
      </c>
      <c r="AX2134" s="3">
        <v>956688</v>
      </c>
      <c r="AY2134" s="3">
        <v>766163</v>
      </c>
      <c r="AZ2134" s="3">
        <v>4236146</v>
      </c>
      <c r="BA2134" s="3">
        <v>2986259</v>
      </c>
      <c r="BB2134" s="3">
        <v>5118181</v>
      </c>
      <c r="BC2134" s="3">
        <v>1475441</v>
      </c>
      <c r="BD2134" s="3">
        <v>1243845</v>
      </c>
      <c r="BE2134" s="3">
        <v>609532</v>
      </c>
      <c r="BF2134" s="3">
        <v>623159</v>
      </c>
      <c r="BG2134" s="3">
        <v>561356</v>
      </c>
      <c r="BH2134" s="3">
        <v>518753</v>
      </c>
      <c r="BI2134" s="3">
        <v>477682</v>
      </c>
      <c r="BJ2134" s="5">
        <v>2.346944604836566E-2</v>
      </c>
      <c r="BK2134" s="5">
        <v>2.1216512030604179E-2</v>
      </c>
      <c r="BL2134" s="5">
        <v>8.2910315207688039E-3</v>
      </c>
      <c r="BM2134" s="5">
        <v>7.4952505725406848E-2</v>
      </c>
      <c r="BN2134" s="5">
        <v>7.6515160651045744E-2</v>
      </c>
      <c r="BO2134" s="3">
        <v>99420</v>
      </c>
      <c r="BP2134" s="3">
        <v>63358</v>
      </c>
      <c r="BQ2134" s="3">
        <v>42435</v>
      </c>
      <c r="BR2134" s="3">
        <v>110588</v>
      </c>
      <c r="BS2134" s="3">
        <v>95173</v>
      </c>
      <c r="BT2134" s="3">
        <v>43410</v>
      </c>
      <c r="BU2134" s="3">
        <v>32692</v>
      </c>
      <c r="BV2134" s="3">
        <v>46204</v>
      </c>
      <c r="BW2134" s="3">
        <v>53047</v>
      </c>
      <c r="BX2134" s="3">
        <v>36749</v>
      </c>
      <c r="BY2134" s="3">
        <v>99420</v>
      </c>
      <c r="BZ2134" s="3">
        <v>63358</v>
      </c>
      <c r="CA2134" s="3">
        <v>42435</v>
      </c>
      <c r="CB2134" s="3">
        <v>110588</v>
      </c>
      <c r="CC2134" s="3">
        <v>95173</v>
      </c>
      <c r="CD2134" s="3">
        <v>3570604</v>
      </c>
      <c r="CE2134" s="3">
        <v>2332434</v>
      </c>
      <c r="CF2134" s="3">
        <v>4560594</v>
      </c>
      <c r="CG2134" s="3">
        <v>899147</v>
      </c>
      <c r="CH2134" s="3">
        <v>707739</v>
      </c>
    </row>
    <row r="2135" spans="1:86" x14ac:dyDescent="0.25">
      <c r="A2135" t="s">
        <v>2315</v>
      </c>
      <c r="B2135" s="3">
        <v>93591801</v>
      </c>
      <c r="C2135" s="3">
        <v>112744057</v>
      </c>
      <c r="D2135" s="3">
        <v>111715367</v>
      </c>
      <c r="E2135" s="3">
        <v>109209520</v>
      </c>
      <c r="F2135" s="3">
        <v>122534414</v>
      </c>
      <c r="G2135" s="3">
        <v>33572104</v>
      </c>
      <c r="H2135" s="3">
        <v>32717188</v>
      </c>
      <c r="I2135" s="3">
        <v>32403103</v>
      </c>
      <c r="J2135" s="3">
        <v>29700279</v>
      </c>
      <c r="K2135" s="3">
        <v>29212631</v>
      </c>
      <c r="L2135" s="3">
        <v>260000</v>
      </c>
      <c r="M2135" s="3">
        <v>260000</v>
      </c>
      <c r="N2135" s="3">
        <v>260000</v>
      </c>
      <c r="O2135" s="3">
        <v>20000000</v>
      </c>
      <c r="P2135" s="3">
        <v>20000000</v>
      </c>
      <c r="Q2135" s="3">
        <v>33601447</v>
      </c>
      <c r="R2135" s="3">
        <v>35952708</v>
      </c>
      <c r="S2135" s="3">
        <v>38602770</v>
      </c>
      <c r="T2135" s="3">
        <v>20157725</v>
      </c>
      <c r="U2135" s="3">
        <v>21930364</v>
      </c>
      <c r="V2135" s="3">
        <v>2538271</v>
      </c>
      <c r="W2135" s="3">
        <v>3813151</v>
      </c>
      <c r="X2135" s="3">
        <v>2703306</v>
      </c>
      <c r="Y2135" s="3">
        <v>1585225</v>
      </c>
      <c r="Z2135" s="3">
        <v>5882410</v>
      </c>
      <c r="AA2135" s="3">
        <v>3958507</v>
      </c>
      <c r="AB2135" s="3">
        <v>2418920</v>
      </c>
      <c r="AC2135" s="3">
        <v>2350564</v>
      </c>
      <c r="AD2135" s="3">
        <v>2279200</v>
      </c>
      <c r="AE2135" s="3">
        <v>2269472</v>
      </c>
      <c r="AF2135" s="3">
        <v>1993131</v>
      </c>
      <c r="AG2135" s="3">
        <v>1987000</v>
      </c>
      <c r="AH2135" s="3">
        <v>1987000</v>
      </c>
      <c r="AI2135" s="3">
        <v>1987000</v>
      </c>
      <c r="AJ2135" s="3">
        <v>1987000</v>
      </c>
      <c r="AK2135" s="3">
        <v>19986915</v>
      </c>
      <c r="AL2135" s="3">
        <v>29334947</v>
      </c>
      <c r="AM2135" s="3">
        <v>32281664</v>
      </c>
      <c r="AN2135" s="3">
        <v>33138195</v>
      </c>
      <c r="AO2135" s="3">
        <v>24829415</v>
      </c>
      <c r="AP2135" s="3">
        <v>81514856</v>
      </c>
      <c r="AQ2135" s="3">
        <v>107181346</v>
      </c>
      <c r="AR2135" s="3">
        <v>121493082</v>
      </c>
      <c r="AS2135" s="3">
        <v>106214046</v>
      </c>
      <c r="AT2135" s="3">
        <v>110460436</v>
      </c>
      <c r="AU2135" s="3">
        <v>2368437</v>
      </c>
      <c r="AV2135" s="3">
        <v>4748938</v>
      </c>
      <c r="AW2135" s="3">
        <v>6055138</v>
      </c>
      <c r="AX2135" s="3">
        <v>6547831</v>
      </c>
      <c r="AY2135" s="3">
        <v>6500433</v>
      </c>
      <c r="AZ2135" s="3">
        <v>10127629</v>
      </c>
      <c r="BA2135" s="3">
        <v>11266418</v>
      </c>
      <c r="BB2135" s="3">
        <v>12432899</v>
      </c>
      <c r="BC2135" s="3">
        <v>12159854</v>
      </c>
      <c r="BD2135" s="3">
        <v>12096003</v>
      </c>
      <c r="BE2135" s="3">
        <v>7759192</v>
      </c>
      <c r="BF2135" s="3">
        <v>6517480</v>
      </c>
      <c r="BG2135" s="3">
        <v>6377761</v>
      </c>
      <c r="BH2135" s="3">
        <v>5612023</v>
      </c>
      <c r="BI2135" s="3">
        <v>5595570</v>
      </c>
      <c r="BJ2135" s="5">
        <v>0.12120122093729935</v>
      </c>
      <c r="BK2135" s="5">
        <v>0.10838715552716045</v>
      </c>
      <c r="BL2135" s="5">
        <v>0.11304209903096615</v>
      </c>
      <c r="BM2135" s="5">
        <v>0.10200755699862844</v>
      </c>
      <c r="BN2135" s="5">
        <v>9.7688219819389924E-2</v>
      </c>
      <c r="BO2135" s="3">
        <v>1227481</v>
      </c>
      <c r="BP2135" s="3">
        <v>1221135</v>
      </c>
      <c r="BQ2135" s="3">
        <v>1405441</v>
      </c>
      <c r="BR2135" s="3">
        <v>1240397</v>
      </c>
      <c r="BS2135" s="3">
        <v>1181637</v>
      </c>
      <c r="BT2135" s="3">
        <v>39598</v>
      </c>
      <c r="BU2135" s="3">
        <v>36826</v>
      </c>
      <c r="BV2135" s="3">
        <v>23941</v>
      </c>
      <c r="BW2135" s="3">
        <v>115371</v>
      </c>
      <c r="BX2135" s="3">
        <v>12854</v>
      </c>
      <c r="BY2135" s="3">
        <v>1227481</v>
      </c>
      <c r="BZ2135" s="3">
        <v>1221135</v>
      </c>
      <c r="CA2135" s="3">
        <v>1405441</v>
      </c>
      <c r="CB2135" s="3">
        <v>1240398</v>
      </c>
      <c r="CC2135" s="3">
        <v>1181574</v>
      </c>
      <c r="CD2135" s="3">
        <v>1180554</v>
      </c>
      <c r="CE2135" s="3">
        <v>3564629</v>
      </c>
      <c r="CF2135" s="3">
        <v>4673638</v>
      </c>
      <c r="CG2135" s="3">
        <v>5422804</v>
      </c>
      <c r="CH2135" s="3">
        <v>5331713</v>
      </c>
    </row>
    <row r="2136" spans="1:86" x14ac:dyDescent="0.25">
      <c r="A2136" t="s">
        <v>2316</v>
      </c>
      <c r="B2136" s="3">
        <v>43332505</v>
      </c>
      <c r="C2136" s="3">
        <v>38000878</v>
      </c>
      <c r="D2136" s="3">
        <v>36567952</v>
      </c>
      <c r="E2136" s="3">
        <v>45529511</v>
      </c>
      <c r="F2136" s="3">
        <v>68705061</v>
      </c>
      <c r="G2136" s="3">
        <v>26175384</v>
      </c>
      <c r="H2136" s="3">
        <v>25479645</v>
      </c>
      <c r="I2136" s="3">
        <v>24619639</v>
      </c>
      <c r="J2136" s="3">
        <v>23483965</v>
      </c>
      <c r="K2136" s="3">
        <v>27143679</v>
      </c>
      <c r="L2136" s="3">
        <v>570200</v>
      </c>
      <c r="M2136" s="3">
        <v>570200</v>
      </c>
      <c r="N2136" s="3">
        <v>570200</v>
      </c>
      <c r="O2136" s="3">
        <v>4000000</v>
      </c>
      <c r="P2136" s="3">
        <v>4000000</v>
      </c>
      <c r="Q2136" s="3">
        <v>5837332</v>
      </c>
      <c r="R2136" s="3">
        <v>6212131</v>
      </c>
      <c r="S2136" s="3">
        <v>6301832</v>
      </c>
      <c r="T2136" s="3">
        <v>4198034</v>
      </c>
      <c r="U2136" s="3">
        <v>6162593</v>
      </c>
      <c r="V2136" s="3">
        <v>5272203</v>
      </c>
      <c r="W2136" s="3">
        <v>4343082</v>
      </c>
      <c r="X2136" s="3">
        <v>2212796</v>
      </c>
      <c r="Y2136" s="3">
        <v>1560720</v>
      </c>
      <c r="Z2136" s="3">
        <v>7577610</v>
      </c>
      <c r="AA2136" s="3">
        <v>977557</v>
      </c>
      <c r="AB2136" s="3">
        <v>971955</v>
      </c>
      <c r="AC2136" s="3">
        <v>1089876</v>
      </c>
      <c r="AD2136" s="3">
        <v>1085798</v>
      </c>
      <c r="AE2136" s="3">
        <v>572977</v>
      </c>
      <c r="AF2136" s="3">
        <v>638000</v>
      </c>
      <c r="AG2136" s="3">
        <v>638000</v>
      </c>
      <c r="AH2136" s="3">
        <v>638000</v>
      </c>
      <c r="AI2136" s="3">
        <v>600000</v>
      </c>
      <c r="AJ2136" s="3">
        <v>0</v>
      </c>
      <c r="AK2136" s="3">
        <v>15650385</v>
      </c>
      <c r="AL2136" s="3">
        <v>10118409</v>
      </c>
      <c r="AM2136" s="3">
        <v>12642691</v>
      </c>
      <c r="AN2136" s="3">
        <v>10947658</v>
      </c>
      <c r="AO2136" s="3">
        <v>12375943</v>
      </c>
      <c r="AP2136" s="3">
        <v>20424939</v>
      </c>
      <c r="AQ2136" s="3">
        <v>23571025</v>
      </c>
      <c r="AR2136" s="3">
        <v>25745976</v>
      </c>
      <c r="AS2136" s="3">
        <v>24960925</v>
      </c>
      <c r="AT2136" s="3">
        <v>23051523</v>
      </c>
      <c r="AU2136" s="3">
        <v>1007920</v>
      </c>
      <c r="AV2136" s="3">
        <v>1199409</v>
      </c>
      <c r="AW2136" s="3">
        <v>902836</v>
      </c>
      <c r="AX2136" s="3">
        <v>822273</v>
      </c>
      <c r="AY2136" s="3">
        <v>947288</v>
      </c>
      <c r="AZ2136" s="3">
        <v>2408674</v>
      </c>
      <c r="BA2136" s="3">
        <v>3061569</v>
      </c>
      <c r="BB2136" s="3">
        <v>2870745</v>
      </c>
      <c r="BC2136" s="3">
        <v>2888404</v>
      </c>
      <c r="BD2136" s="3">
        <v>2778610</v>
      </c>
      <c r="BE2136" s="3">
        <v>1400754</v>
      </c>
      <c r="BF2136" s="3">
        <v>1862160</v>
      </c>
      <c r="BG2136" s="3">
        <v>1967909</v>
      </c>
      <c r="BH2136" s="3">
        <v>2066131</v>
      </c>
      <c r="BI2136" s="3">
        <v>1831322</v>
      </c>
      <c r="BJ2136" s="5">
        <v>0.19177065887704189</v>
      </c>
      <c r="BK2136" s="5">
        <v>0.1538475859926724</v>
      </c>
      <c r="BL2136" s="5">
        <v>0.19181675836760145</v>
      </c>
      <c r="BM2136" s="5">
        <v>0.17888079368398604</v>
      </c>
      <c r="BN2136" s="5">
        <v>0.19317788390598176</v>
      </c>
      <c r="BO2136" s="3">
        <v>461913</v>
      </c>
      <c r="BP2136" s="3">
        <v>471015</v>
      </c>
      <c r="BQ2136" s="3">
        <v>550657</v>
      </c>
      <c r="BR2136" s="3">
        <v>516680</v>
      </c>
      <c r="BS2136" s="3">
        <v>536766</v>
      </c>
      <c r="BT2136" s="3">
        <v>1336</v>
      </c>
      <c r="BU2136" s="3">
        <v>4332</v>
      </c>
      <c r="BV2136" s="3">
        <v>9604</v>
      </c>
      <c r="BW2136" s="3">
        <v>711</v>
      </c>
      <c r="BX2136" s="3">
        <v>157</v>
      </c>
      <c r="BY2136" s="3">
        <v>461913</v>
      </c>
      <c r="BZ2136" s="3">
        <v>471015</v>
      </c>
      <c r="CA2136" s="3">
        <v>550657</v>
      </c>
      <c r="CB2136" s="3">
        <v>516680</v>
      </c>
      <c r="CC2136" s="3">
        <v>536766</v>
      </c>
      <c r="CD2136" s="3">
        <v>547343</v>
      </c>
      <c r="CE2136" s="3">
        <v>732726</v>
      </c>
      <c r="CF2136" s="3">
        <v>361783</v>
      </c>
      <c r="CG2136" s="3">
        <v>306304</v>
      </c>
      <c r="CH2136" s="3">
        <v>410679</v>
      </c>
    </row>
    <row r="2137" spans="1:86" x14ac:dyDescent="0.25">
      <c r="A2137" t="s">
        <v>2317</v>
      </c>
      <c r="B2137" s="3">
        <v>75083472</v>
      </c>
      <c r="C2137" s="3">
        <v>73596310</v>
      </c>
      <c r="D2137" s="3">
        <v>70764357</v>
      </c>
      <c r="E2137" s="3">
        <v>72766201</v>
      </c>
      <c r="F2137" s="3">
        <v>74221876</v>
      </c>
      <c r="G2137" s="3">
        <v>10649014</v>
      </c>
      <c r="H2137" s="3">
        <v>10252476</v>
      </c>
      <c r="I2137" s="3">
        <v>9134788</v>
      </c>
      <c r="J2137" s="3">
        <v>8836299</v>
      </c>
      <c r="K2137" s="3">
        <v>8455985</v>
      </c>
      <c r="L2137" s="3">
        <v>5200000</v>
      </c>
      <c r="M2137" s="3">
        <v>5200000</v>
      </c>
      <c r="N2137" s="3">
        <v>9301588</v>
      </c>
      <c r="O2137" s="3">
        <v>5200000</v>
      </c>
      <c r="P2137" s="3">
        <v>5200000</v>
      </c>
      <c r="Q2137" s="3">
        <v>13775752</v>
      </c>
      <c r="R2137" s="3">
        <v>14991570</v>
      </c>
      <c r="S2137" s="3">
        <v>11875963</v>
      </c>
      <c r="T2137" s="3">
        <v>16647261</v>
      </c>
      <c r="U2137" s="3">
        <v>17178749</v>
      </c>
      <c r="V2137" s="3">
        <v>2400000</v>
      </c>
      <c r="W2137" s="3">
        <v>13308573</v>
      </c>
      <c r="X2137" s="3">
        <v>11598531</v>
      </c>
      <c r="Y2137" s="3">
        <v>9881777</v>
      </c>
      <c r="Z2137" s="3">
        <v>8129396</v>
      </c>
      <c r="AA2137" s="3">
        <v>3682371</v>
      </c>
      <c r="AB2137" s="3">
        <v>3829358</v>
      </c>
      <c r="AC2137" s="3">
        <v>3427791</v>
      </c>
      <c r="AD2137" s="3">
        <v>3681526</v>
      </c>
      <c r="AE2137" s="3">
        <v>3487959</v>
      </c>
      <c r="AF2137" s="3">
        <v>2272730</v>
      </c>
      <c r="AG2137" s="3">
        <v>2624951</v>
      </c>
      <c r="AH2137" s="3">
        <v>2271332</v>
      </c>
      <c r="AI2137" s="3">
        <v>2590185</v>
      </c>
      <c r="AJ2137" s="3">
        <v>2408287</v>
      </c>
      <c r="AK2137" s="3">
        <v>13648530</v>
      </c>
      <c r="AL2137" s="3">
        <v>15706713</v>
      </c>
      <c r="AM2137" s="3">
        <v>14291032</v>
      </c>
      <c r="AN2137" s="3">
        <v>13826488</v>
      </c>
      <c r="AO2137" s="3">
        <v>16601066</v>
      </c>
      <c r="AP2137" s="3">
        <v>69953399</v>
      </c>
      <c r="AQ2137" s="3">
        <v>75295039</v>
      </c>
      <c r="AR2137" s="3">
        <v>79997692</v>
      </c>
      <c r="AS2137" s="3">
        <v>86909321</v>
      </c>
      <c r="AT2137" s="3">
        <v>90291187</v>
      </c>
      <c r="AU2137" s="3">
        <v>3792088</v>
      </c>
      <c r="AV2137" s="3">
        <v>3915574</v>
      </c>
      <c r="AW2137" s="3">
        <v>5040952</v>
      </c>
      <c r="AX2137" s="3">
        <v>5643536</v>
      </c>
      <c r="AY2137" s="3">
        <v>6025255</v>
      </c>
      <c r="AZ2137" s="3">
        <v>6026012</v>
      </c>
      <c r="BA2137" s="3">
        <v>5906071</v>
      </c>
      <c r="BB2137" s="3">
        <v>6777142</v>
      </c>
      <c r="BC2137" s="3">
        <v>7392658</v>
      </c>
      <c r="BD2137" s="3">
        <v>7884101</v>
      </c>
      <c r="BE2137" s="3">
        <v>2233924</v>
      </c>
      <c r="BF2137" s="3">
        <v>1990497</v>
      </c>
      <c r="BG2137" s="3">
        <v>1736190</v>
      </c>
      <c r="BH2137" s="3">
        <v>1749122</v>
      </c>
      <c r="BI2137" s="3">
        <v>1858846</v>
      </c>
      <c r="BJ2137" s="5">
        <v>0.10385940154118511</v>
      </c>
      <c r="BK2137" s="5">
        <v>0.16136717624965904</v>
      </c>
      <c r="BL2137" s="5">
        <v>0.17488994623397297</v>
      </c>
      <c r="BM2137" s="5">
        <v>0.1671609859403749</v>
      </c>
      <c r="BN2137" s="5">
        <v>0.15881265346549975</v>
      </c>
      <c r="BO2137" s="3">
        <v>625858</v>
      </c>
      <c r="BP2137" s="3">
        <v>953046</v>
      </c>
      <c r="BQ2137" s="3">
        <v>1185254</v>
      </c>
      <c r="BR2137" s="3">
        <v>1235764</v>
      </c>
      <c r="BS2137" s="3">
        <v>1252095</v>
      </c>
      <c r="BT2137" s="3">
        <v>229273</v>
      </c>
      <c r="BU2137" s="3">
        <v>84017</v>
      </c>
      <c r="BV2137" s="3">
        <v>148734</v>
      </c>
      <c r="BW2137" s="3">
        <v>187385</v>
      </c>
      <c r="BX2137" s="3">
        <v>187661</v>
      </c>
      <c r="BY2137" s="3">
        <v>622884</v>
      </c>
      <c r="BZ2137" s="3">
        <v>953786</v>
      </c>
      <c r="CA2137" s="3">
        <v>1360469</v>
      </c>
      <c r="CB2137" s="3">
        <v>1616665</v>
      </c>
      <c r="CC2137" s="3">
        <v>1600338</v>
      </c>
      <c r="CD2137" s="3">
        <v>3398477</v>
      </c>
      <c r="CE2137" s="3">
        <v>3045805</v>
      </c>
      <c r="CF2137" s="3">
        <v>3829217</v>
      </c>
      <c r="CG2137" s="3">
        <v>4214256</v>
      </c>
      <c r="CH2137" s="3">
        <v>4612578</v>
      </c>
    </row>
    <row r="2138" spans="1:86" x14ac:dyDescent="0.25">
      <c r="A2138" t="s">
        <v>2318</v>
      </c>
      <c r="B2138" s="3">
        <v>5088081</v>
      </c>
      <c r="C2138" s="3">
        <v>5865968</v>
      </c>
      <c r="D2138" s="3">
        <v>6230982</v>
      </c>
      <c r="E2138" s="3">
        <v>5676272</v>
      </c>
      <c r="F2138" s="3">
        <v>5675635</v>
      </c>
      <c r="G2138" s="3">
        <v>2820232</v>
      </c>
      <c r="H2138" s="3">
        <v>3051471</v>
      </c>
      <c r="I2138" s="3">
        <v>2997297</v>
      </c>
      <c r="J2138" s="3">
        <v>2918169</v>
      </c>
      <c r="K2138" s="3">
        <v>2700940</v>
      </c>
      <c r="L2138" s="3">
        <v>51480</v>
      </c>
      <c r="M2138" s="3">
        <v>51480</v>
      </c>
      <c r="N2138" s="3">
        <v>51480</v>
      </c>
      <c r="O2138" s="3">
        <v>51480</v>
      </c>
      <c r="P2138" s="3">
        <v>51480</v>
      </c>
      <c r="Q2138" s="3">
        <v>722378</v>
      </c>
      <c r="R2138" s="3">
        <v>565520</v>
      </c>
      <c r="S2138" s="3">
        <v>668650</v>
      </c>
      <c r="T2138" s="3">
        <v>818922</v>
      </c>
      <c r="U2138" s="3">
        <v>926542</v>
      </c>
      <c r="V2138" s="3">
        <v>798869</v>
      </c>
      <c r="W2138" s="3">
        <v>2028985</v>
      </c>
      <c r="X2138" s="3">
        <v>1719375</v>
      </c>
      <c r="Y2138" s="3">
        <v>1492865</v>
      </c>
      <c r="Z2138" s="3">
        <v>1250718</v>
      </c>
      <c r="AA2138" s="3">
        <v>502652</v>
      </c>
      <c r="AB2138" s="3">
        <v>489607</v>
      </c>
      <c r="AC2138" s="3">
        <v>479864</v>
      </c>
      <c r="AD2138" s="3">
        <v>379679</v>
      </c>
      <c r="AE2138" s="3">
        <v>350888</v>
      </c>
      <c r="AF2138" s="3">
        <v>0</v>
      </c>
      <c r="AG2138" s="3">
        <v>0</v>
      </c>
      <c r="AH2138" s="3">
        <v>0</v>
      </c>
      <c r="AI2138" s="3">
        <v>0</v>
      </c>
      <c r="AJ2138" s="3">
        <v>0</v>
      </c>
      <c r="AK2138" s="3">
        <v>1317633</v>
      </c>
      <c r="AL2138" s="3">
        <v>556805</v>
      </c>
      <c r="AM2138" s="3">
        <v>1298257</v>
      </c>
      <c r="AN2138" s="3">
        <v>1214907</v>
      </c>
      <c r="AO2138" s="3">
        <v>968781</v>
      </c>
      <c r="AP2138" s="3">
        <v>7259725</v>
      </c>
      <c r="AQ2138" s="3">
        <v>7421656</v>
      </c>
      <c r="AR2138" s="3">
        <v>8948567</v>
      </c>
      <c r="AS2138" s="3">
        <v>9270817</v>
      </c>
      <c r="AT2138" s="3">
        <v>10125013</v>
      </c>
      <c r="AU2138" s="3">
        <v>328828</v>
      </c>
      <c r="AV2138" s="3">
        <v>252108</v>
      </c>
      <c r="AW2138" s="3">
        <v>236567</v>
      </c>
      <c r="AX2138" s="3">
        <v>372957</v>
      </c>
      <c r="AY2138" s="3">
        <v>423734</v>
      </c>
      <c r="AZ2138" s="3">
        <v>505885</v>
      </c>
      <c r="BA2138" s="3">
        <v>448230</v>
      </c>
      <c r="BB2138" s="3">
        <v>350026</v>
      </c>
      <c r="BC2138" s="3">
        <v>607607</v>
      </c>
      <c r="BD2138" s="3">
        <v>667140</v>
      </c>
      <c r="BE2138" s="3">
        <v>177057</v>
      </c>
      <c r="BF2138" s="3">
        <v>196122</v>
      </c>
      <c r="BG2138" s="3">
        <v>113459</v>
      </c>
      <c r="BH2138" s="3">
        <v>234650</v>
      </c>
      <c r="BI2138" s="3">
        <v>243406</v>
      </c>
      <c r="BJ2138" s="5">
        <v>9.9255759708234081E-2</v>
      </c>
      <c r="BK2138" s="5">
        <v>0.11070209490663276</v>
      </c>
      <c r="BL2138" s="5">
        <v>0.25209841554627371</v>
      </c>
      <c r="BM2138" s="5">
        <v>0.20549796167588588</v>
      </c>
      <c r="BN2138" s="5">
        <v>0.14724645501693798</v>
      </c>
      <c r="BO2138" s="3">
        <v>50212</v>
      </c>
      <c r="BP2138" s="3">
        <v>49620</v>
      </c>
      <c r="BQ2138" s="3">
        <v>88241</v>
      </c>
      <c r="BR2138" s="3">
        <v>124862</v>
      </c>
      <c r="BS2138" s="3">
        <v>98234</v>
      </c>
      <c r="BT2138" s="3">
        <v>4257</v>
      </c>
      <c r="BU2138" s="3">
        <v>7</v>
      </c>
      <c r="BV2138" s="3">
        <v>85</v>
      </c>
      <c r="BW2138" s="3">
        <v>766</v>
      </c>
      <c r="BX2138" s="3">
        <v>1811</v>
      </c>
      <c r="BY2138" s="3">
        <v>48022</v>
      </c>
      <c r="BZ2138" s="3">
        <v>51944</v>
      </c>
      <c r="CA2138" s="3">
        <v>86539</v>
      </c>
      <c r="CB2138" s="3">
        <v>124862</v>
      </c>
      <c r="CC2138" s="3">
        <v>98284</v>
      </c>
      <c r="CD2138" s="3">
        <v>285063</v>
      </c>
      <c r="CE2138" s="3">
        <v>200171</v>
      </c>
      <c r="CF2138" s="3">
        <v>150113</v>
      </c>
      <c r="CG2138" s="3">
        <v>248861</v>
      </c>
      <c r="CH2138" s="3">
        <v>327261</v>
      </c>
    </row>
    <row r="2139" spans="1:86" x14ac:dyDescent="0.25">
      <c r="A2139" t="s">
        <v>2319</v>
      </c>
      <c r="B2139" s="3">
        <v>30699169</v>
      </c>
      <c r="C2139" s="3">
        <v>25593505</v>
      </c>
      <c r="D2139" s="3">
        <v>27280907</v>
      </c>
      <c r="E2139" s="3">
        <v>21787888</v>
      </c>
      <c r="F2139" s="3">
        <v>24959266</v>
      </c>
      <c r="G2139" s="3">
        <v>13718740</v>
      </c>
      <c r="H2139" s="3">
        <v>11589651</v>
      </c>
      <c r="I2139" s="3">
        <v>10478742</v>
      </c>
      <c r="J2139" s="3">
        <v>9113577</v>
      </c>
      <c r="K2139" s="3">
        <v>8396074</v>
      </c>
      <c r="L2139" s="3">
        <v>78000</v>
      </c>
      <c r="M2139" s="3">
        <v>78000</v>
      </c>
      <c r="N2139" s="3">
        <v>78000</v>
      </c>
      <c r="O2139" s="3">
        <v>5000000</v>
      </c>
      <c r="P2139" s="3">
        <v>5000000</v>
      </c>
      <c r="Q2139" s="3">
        <v>14035389</v>
      </c>
      <c r="R2139" s="3">
        <v>14063733</v>
      </c>
      <c r="S2139" s="3">
        <v>14158876</v>
      </c>
      <c r="T2139" s="3">
        <v>8014081</v>
      </c>
      <c r="U2139" s="3">
        <v>8196613</v>
      </c>
      <c r="V2139" s="3">
        <v>1762224</v>
      </c>
      <c r="W2139" s="3">
        <v>1744394</v>
      </c>
      <c r="X2139" s="3">
        <v>1110622</v>
      </c>
      <c r="Y2139" s="3">
        <v>527500</v>
      </c>
      <c r="Z2139" s="3">
        <v>97500</v>
      </c>
      <c r="AA2139" s="3">
        <v>1035408</v>
      </c>
      <c r="AB2139" s="3">
        <v>1012529</v>
      </c>
      <c r="AC2139" s="3">
        <v>650502</v>
      </c>
      <c r="AD2139" s="3">
        <v>677241</v>
      </c>
      <c r="AE2139" s="3">
        <v>699613</v>
      </c>
      <c r="AF2139" s="3">
        <v>824545</v>
      </c>
      <c r="AG2139" s="3">
        <v>799545</v>
      </c>
      <c r="AH2139" s="3">
        <v>391798</v>
      </c>
      <c r="AI2139" s="3">
        <v>391798</v>
      </c>
      <c r="AJ2139" s="3">
        <v>391798</v>
      </c>
      <c r="AK2139" s="3">
        <v>2953563</v>
      </c>
      <c r="AL2139" s="3">
        <v>2443264</v>
      </c>
      <c r="AM2139" s="3">
        <v>3650441</v>
      </c>
      <c r="AN2139" s="3">
        <v>3278746</v>
      </c>
      <c r="AO2139" s="3">
        <v>3254426</v>
      </c>
      <c r="AP2139" s="3">
        <v>22548497</v>
      </c>
      <c r="AQ2139" s="3">
        <v>18912853</v>
      </c>
      <c r="AR2139" s="3">
        <v>20958936</v>
      </c>
      <c r="AS2139" s="3">
        <v>13588712</v>
      </c>
      <c r="AT2139" s="3">
        <v>16132961</v>
      </c>
      <c r="AU2139" s="3">
        <v>1954912</v>
      </c>
      <c r="AV2139" s="3">
        <v>237147</v>
      </c>
      <c r="AW2139" s="3">
        <v>494494</v>
      </c>
      <c r="AX2139" s="3">
        <v>319633</v>
      </c>
      <c r="AY2139" s="3">
        <v>412942</v>
      </c>
      <c r="AZ2139" s="3">
        <v>4212498</v>
      </c>
      <c r="BA2139" s="3">
        <v>3069140</v>
      </c>
      <c r="BB2139" s="3">
        <v>2353643</v>
      </c>
      <c r="BC2139" s="3">
        <v>1745576</v>
      </c>
      <c r="BD2139" s="3">
        <v>1605029</v>
      </c>
      <c r="BE2139" s="3">
        <v>2257586</v>
      </c>
      <c r="BF2139" s="3">
        <v>2831993</v>
      </c>
      <c r="BG2139" s="3">
        <v>1859149</v>
      </c>
      <c r="BH2139" s="3">
        <v>1425943</v>
      </c>
      <c r="BI2139" s="3">
        <v>1192087</v>
      </c>
      <c r="BJ2139" s="5">
        <v>2.4600367762785881E-2</v>
      </c>
      <c r="BK2139" s="5">
        <v>3.3771675453058508E-2</v>
      </c>
      <c r="BL2139" s="5">
        <v>5.8617640823183464E-2</v>
      </c>
      <c r="BM2139" s="5">
        <v>7.5588802779139957E-2</v>
      </c>
      <c r="BN2139" s="5">
        <v>8.1481393794130816E-2</v>
      </c>
      <c r="BO2139" s="3">
        <v>103629</v>
      </c>
      <c r="BP2139" s="3">
        <v>103650</v>
      </c>
      <c r="BQ2139" s="3">
        <v>137965</v>
      </c>
      <c r="BR2139" s="3">
        <v>131946</v>
      </c>
      <c r="BS2139" s="3">
        <v>130780</v>
      </c>
      <c r="BT2139" s="3">
        <v>1115</v>
      </c>
      <c r="BU2139" s="3">
        <v>631</v>
      </c>
      <c r="BV2139" s="3">
        <v>621</v>
      </c>
      <c r="BW2139" s="3">
        <v>379</v>
      </c>
      <c r="BX2139" s="3">
        <v>587</v>
      </c>
      <c r="BY2139" s="3">
        <v>103629</v>
      </c>
      <c r="BZ2139" s="3">
        <v>103650</v>
      </c>
      <c r="CA2139" s="3">
        <v>137968</v>
      </c>
      <c r="CB2139" s="3">
        <v>131946</v>
      </c>
      <c r="CC2139" s="3">
        <v>130780</v>
      </c>
      <c r="CD2139" s="3">
        <v>1852398</v>
      </c>
      <c r="CE2139" s="3">
        <v>134128</v>
      </c>
      <c r="CF2139" s="3">
        <v>357147</v>
      </c>
      <c r="CG2139" s="3">
        <v>188066</v>
      </c>
      <c r="CH2139" s="3">
        <v>282749</v>
      </c>
    </row>
    <row r="2140" spans="1:86" x14ac:dyDescent="0.25">
      <c r="A2140" t="s">
        <v>2320</v>
      </c>
      <c r="B2140" s="3">
        <v>2877303</v>
      </c>
      <c r="C2140" s="3">
        <v>3445872</v>
      </c>
      <c r="D2140" s="3">
        <v>2934400</v>
      </c>
      <c r="E2140" s="3">
        <v>3468467</v>
      </c>
      <c r="F2140" s="3">
        <v>2909746</v>
      </c>
      <c r="G2140" s="3">
        <v>854360</v>
      </c>
      <c r="H2140" s="3">
        <v>865280</v>
      </c>
      <c r="I2140" s="3">
        <v>850931</v>
      </c>
      <c r="J2140" s="3">
        <v>744952</v>
      </c>
      <c r="K2140" s="3">
        <v>677330</v>
      </c>
      <c r="L2140" s="3">
        <v>113000</v>
      </c>
      <c r="M2140" s="3">
        <v>113000</v>
      </c>
      <c r="N2140" s="3">
        <v>113000</v>
      </c>
      <c r="O2140" s="3">
        <v>113000</v>
      </c>
      <c r="P2140" s="3">
        <v>113000</v>
      </c>
      <c r="Q2140" s="3">
        <v>518044</v>
      </c>
      <c r="R2140" s="3">
        <v>677489</v>
      </c>
      <c r="S2140" s="3">
        <v>460252</v>
      </c>
      <c r="T2140" s="3">
        <v>463723</v>
      </c>
      <c r="U2140" s="3">
        <v>489480</v>
      </c>
      <c r="V2140" s="3">
        <v>0</v>
      </c>
      <c r="W2140" s="3">
        <v>0</v>
      </c>
      <c r="X2140" s="3">
        <v>60286</v>
      </c>
      <c r="Y2140" s="3">
        <v>16355</v>
      </c>
      <c r="Z2140" s="3">
        <v>0</v>
      </c>
      <c r="AA2140" s="3">
        <v>333454</v>
      </c>
      <c r="AB2140" s="3">
        <v>314169</v>
      </c>
      <c r="AC2140" s="3">
        <v>172522</v>
      </c>
      <c r="AD2140" s="3">
        <v>177933</v>
      </c>
      <c r="AE2140" s="3">
        <v>192507</v>
      </c>
      <c r="AF2140" s="3">
        <v>9008</v>
      </c>
      <c r="AG2140" s="3">
        <v>6633</v>
      </c>
      <c r="AH2140" s="3">
        <v>11071</v>
      </c>
      <c r="AI2140" s="3">
        <v>8176</v>
      </c>
      <c r="AJ2140" s="3">
        <v>5281</v>
      </c>
      <c r="AK2140" s="3">
        <v>0</v>
      </c>
      <c r="AL2140" s="3">
        <v>0</v>
      </c>
      <c r="AM2140" s="3">
        <v>187617</v>
      </c>
      <c r="AN2140" s="3">
        <v>43891</v>
      </c>
      <c r="AO2140" s="3">
        <v>17211</v>
      </c>
      <c r="AP2140" s="3">
        <v>8817378</v>
      </c>
      <c r="AQ2140" s="3">
        <v>10182963</v>
      </c>
      <c r="AR2140" s="3">
        <v>9002360</v>
      </c>
      <c r="AS2140" s="3">
        <v>11629863</v>
      </c>
      <c r="AT2140" s="3">
        <v>12506126</v>
      </c>
      <c r="AU2140" s="3">
        <v>203802</v>
      </c>
      <c r="AV2140" s="3">
        <v>400945</v>
      </c>
      <c r="AW2140" s="3">
        <v>119403</v>
      </c>
      <c r="AX2140" s="3">
        <v>272997</v>
      </c>
      <c r="AY2140" s="3">
        <v>256302</v>
      </c>
      <c r="AZ2140" s="3">
        <v>383277</v>
      </c>
      <c r="BA2140" s="3">
        <v>539819</v>
      </c>
      <c r="BB2140" s="3">
        <v>262756</v>
      </c>
      <c r="BC2140" s="3">
        <v>417605</v>
      </c>
      <c r="BD2140" s="3">
        <v>399504</v>
      </c>
      <c r="BE2140" s="3">
        <v>179475</v>
      </c>
      <c r="BF2140" s="3">
        <v>138874</v>
      </c>
      <c r="BG2140" s="3">
        <v>143353</v>
      </c>
      <c r="BH2140" s="3">
        <v>144608</v>
      </c>
      <c r="BI2140" s="3">
        <v>143202</v>
      </c>
      <c r="BJ2140" s="5">
        <v>2.0836105479848779E-2</v>
      </c>
      <c r="BK2140" s="5">
        <v>1.6016479597791112E-2</v>
      </c>
      <c r="BL2140" s="5">
        <v>3.5820304769443895E-2</v>
      </c>
      <c r="BM2140" s="5">
        <v>1.1412698602746615E-2</v>
      </c>
      <c r="BN2140" s="5">
        <v>6.1476230525852058E-3</v>
      </c>
      <c r="BO2140" s="3">
        <v>7986</v>
      </c>
      <c r="BP2140" s="3">
        <v>8646</v>
      </c>
      <c r="BQ2140" s="3">
        <v>9412</v>
      </c>
      <c r="BR2140" s="3">
        <v>4766</v>
      </c>
      <c r="BS2140" s="3">
        <v>2456</v>
      </c>
      <c r="BT2140" s="3">
        <v>1015</v>
      </c>
      <c r="BU2140" s="3">
        <v>2204</v>
      </c>
      <c r="BV2140" s="3">
        <v>3044</v>
      </c>
      <c r="BW2140" s="3">
        <v>1877</v>
      </c>
      <c r="BX2140" s="3">
        <v>1436</v>
      </c>
      <c r="BY2140" s="3">
        <v>7986</v>
      </c>
      <c r="BZ2140" s="3">
        <v>8646</v>
      </c>
      <c r="CA2140" s="3">
        <v>9412</v>
      </c>
      <c r="CB2140" s="3">
        <v>4766</v>
      </c>
      <c r="CC2140" s="3">
        <v>2456</v>
      </c>
      <c r="CD2140" s="3">
        <v>196831</v>
      </c>
      <c r="CE2140" s="3">
        <v>394503</v>
      </c>
      <c r="CF2140" s="3">
        <v>113035</v>
      </c>
      <c r="CG2140" s="3">
        <v>270108</v>
      </c>
      <c r="CH2140" s="3">
        <v>255282</v>
      </c>
    </row>
    <row r="2141" spans="1:86" x14ac:dyDescent="0.25">
      <c r="A2141" t="s">
        <v>2321</v>
      </c>
      <c r="B2141" s="3">
        <v>7143491</v>
      </c>
      <c r="C2141" s="3">
        <v>7394791</v>
      </c>
      <c r="D2141" s="3">
        <v>8418459</v>
      </c>
      <c r="E2141" s="3">
        <v>6392563</v>
      </c>
      <c r="F2141" s="3">
        <v>6295933</v>
      </c>
      <c r="G2141" s="3">
        <v>4396197</v>
      </c>
      <c r="H2141" s="3">
        <v>4625991</v>
      </c>
      <c r="I2141" s="3">
        <v>4344973</v>
      </c>
      <c r="J2141" s="3">
        <v>3981936</v>
      </c>
      <c r="K2141" s="3">
        <v>3632466</v>
      </c>
      <c r="L2141" s="3">
        <v>1800000</v>
      </c>
      <c r="M2141" s="3">
        <v>1800000</v>
      </c>
      <c r="N2141" s="3">
        <v>1800000</v>
      </c>
      <c r="O2141" s="3">
        <v>1800000</v>
      </c>
      <c r="P2141" s="3">
        <v>1800000</v>
      </c>
      <c r="Q2141" s="3">
        <v>229533</v>
      </c>
      <c r="R2141" s="3">
        <v>252596</v>
      </c>
      <c r="S2141" s="3">
        <v>286403</v>
      </c>
      <c r="T2141" s="3">
        <v>313836</v>
      </c>
      <c r="U2141" s="3">
        <v>319025</v>
      </c>
      <c r="V2141" s="3">
        <v>962767</v>
      </c>
      <c r="W2141" s="3">
        <v>573841</v>
      </c>
      <c r="X2141" s="3">
        <v>2954129</v>
      </c>
      <c r="Y2141" s="3">
        <v>2450140</v>
      </c>
      <c r="Z2141" s="3">
        <v>2101801</v>
      </c>
      <c r="AA2141" s="3">
        <v>18139</v>
      </c>
      <c r="AB2141" s="3">
        <v>36017</v>
      </c>
      <c r="AC2141" s="3">
        <v>18730</v>
      </c>
      <c r="AD2141" s="3">
        <v>3194</v>
      </c>
      <c r="AE2141" s="3">
        <v>3697</v>
      </c>
      <c r="AF2141" s="3">
        <v>1934</v>
      </c>
      <c r="AG2141" s="3">
        <v>13619</v>
      </c>
      <c r="AH2141" s="3">
        <v>1934</v>
      </c>
      <c r="AI2141" s="3">
        <v>1934</v>
      </c>
      <c r="AJ2141" s="3">
        <v>1934</v>
      </c>
      <c r="AK2141" s="3">
        <v>1533013</v>
      </c>
      <c r="AL2141" s="3">
        <v>682516</v>
      </c>
      <c r="AM2141" s="3">
        <v>1123405</v>
      </c>
      <c r="AN2141" s="3">
        <v>836476</v>
      </c>
      <c r="AO2141" s="3">
        <v>705150</v>
      </c>
      <c r="AP2141" s="3">
        <v>6629055</v>
      </c>
      <c r="AQ2141" s="3">
        <v>8404233</v>
      </c>
      <c r="AR2141" s="3">
        <v>9066266</v>
      </c>
      <c r="AS2141" s="3">
        <v>9677591</v>
      </c>
      <c r="AT2141" s="3">
        <v>10033220</v>
      </c>
      <c r="AU2141" s="3">
        <v>148748</v>
      </c>
      <c r="AV2141" s="3">
        <v>104982</v>
      </c>
      <c r="AW2141" s="3">
        <v>116280</v>
      </c>
      <c r="AX2141" s="3">
        <v>182434</v>
      </c>
      <c r="AY2141" s="3">
        <v>100974</v>
      </c>
      <c r="AZ2141" s="3">
        <v>575092</v>
      </c>
      <c r="BA2141" s="3">
        <v>549036</v>
      </c>
      <c r="BB2141" s="3">
        <v>596115</v>
      </c>
      <c r="BC2141" s="3">
        <v>639714</v>
      </c>
      <c r="BD2141" s="3">
        <v>474546</v>
      </c>
      <c r="BE2141" s="3">
        <v>426344</v>
      </c>
      <c r="BF2141" s="3">
        <v>444054</v>
      </c>
      <c r="BG2141" s="3">
        <v>479835</v>
      </c>
      <c r="BH2141" s="3">
        <v>457280</v>
      </c>
      <c r="BI2141" s="3">
        <v>373572</v>
      </c>
      <c r="BJ2141" s="5">
        <v>0.2029518755260028</v>
      </c>
      <c r="BK2141" s="5">
        <v>9.7778652037389169E-2</v>
      </c>
      <c r="BL2141" s="5">
        <v>8.7499895154458454E-2</v>
      </c>
      <c r="BM2141" s="5">
        <v>0.21481787173643221</v>
      </c>
      <c r="BN2141" s="5">
        <v>0.18644346385808752</v>
      </c>
      <c r="BO2141" s="3">
        <v>116716</v>
      </c>
      <c r="BP2141" s="3">
        <v>53684</v>
      </c>
      <c r="BQ2141" s="3">
        <v>52160</v>
      </c>
      <c r="BR2141" s="3">
        <v>137422</v>
      </c>
      <c r="BS2141" s="3">
        <v>88476</v>
      </c>
      <c r="BT2141" s="3">
        <v>0</v>
      </c>
      <c r="BU2141" s="3">
        <v>0</v>
      </c>
      <c r="BV2141" s="3">
        <v>0</v>
      </c>
      <c r="BW2141" s="3">
        <v>0</v>
      </c>
      <c r="BX2141" s="3">
        <v>0</v>
      </c>
      <c r="BY2141" s="3">
        <v>116716</v>
      </c>
      <c r="BZ2141" s="3">
        <v>53684</v>
      </c>
      <c r="CA2141" s="3">
        <v>52160</v>
      </c>
      <c r="CB2141" s="3">
        <v>137422</v>
      </c>
      <c r="CC2141" s="3">
        <v>88476</v>
      </c>
      <c r="CD2141" s="3">
        <v>32032</v>
      </c>
      <c r="CE2141" s="3">
        <v>51298</v>
      </c>
      <c r="CF2141" s="3">
        <v>64120</v>
      </c>
      <c r="CG2141" s="3">
        <v>45012</v>
      </c>
      <c r="CH2141" s="3">
        <v>12498</v>
      </c>
    </row>
    <row r="2142" spans="1:86" x14ac:dyDescent="0.25">
      <c r="A2142" t="s">
        <v>2322</v>
      </c>
      <c r="B2142" s="3">
        <v>7432349</v>
      </c>
      <c r="C2142" s="3">
        <v>7729765</v>
      </c>
      <c r="D2142" s="3">
        <v>11067453</v>
      </c>
      <c r="E2142" s="3">
        <v>9292014</v>
      </c>
      <c r="F2142" s="3">
        <v>10049627</v>
      </c>
      <c r="G2142" s="3">
        <v>785026</v>
      </c>
      <c r="H2142" s="3">
        <v>822888</v>
      </c>
      <c r="I2142" s="3">
        <v>623058</v>
      </c>
      <c r="J2142" s="3">
        <v>920191</v>
      </c>
      <c r="K2142" s="3">
        <v>842017</v>
      </c>
      <c r="L2142" s="3">
        <v>780000</v>
      </c>
      <c r="M2142" s="3">
        <v>780000</v>
      </c>
      <c r="N2142" s="3">
        <v>780000</v>
      </c>
      <c r="O2142" s="3">
        <v>780000</v>
      </c>
      <c r="P2142" s="3">
        <v>780000</v>
      </c>
      <c r="Q2142" s="3">
        <v>1876146</v>
      </c>
      <c r="R2142" s="3">
        <v>1950978</v>
      </c>
      <c r="S2142" s="3">
        <v>2051296</v>
      </c>
      <c r="T2142" s="3">
        <v>2033175</v>
      </c>
      <c r="U2142" s="3">
        <v>2085685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260752</v>
      </c>
      <c r="AB2142" s="3">
        <v>311437</v>
      </c>
      <c r="AC2142" s="3">
        <v>354919</v>
      </c>
      <c r="AD2142" s="3">
        <v>417824</v>
      </c>
      <c r="AE2142" s="3">
        <v>476314</v>
      </c>
      <c r="AF2142" s="3">
        <v>0</v>
      </c>
      <c r="AG2142" s="3">
        <v>12615</v>
      </c>
      <c r="AH2142" s="3">
        <v>18446</v>
      </c>
      <c r="AI2142" s="3">
        <v>18943</v>
      </c>
      <c r="AJ2142" s="3">
        <v>19977</v>
      </c>
      <c r="AK2142" s="3">
        <v>0</v>
      </c>
      <c r="AL2142" s="3">
        <v>0</v>
      </c>
      <c r="AM2142" s="3">
        <v>787914</v>
      </c>
      <c r="AN2142" s="3">
        <v>231424</v>
      </c>
      <c r="AO2142" s="3">
        <v>171053</v>
      </c>
      <c r="AP2142" s="3">
        <v>13688834</v>
      </c>
      <c r="AQ2142" s="3">
        <v>14331117</v>
      </c>
      <c r="AR2142" s="3">
        <v>19156947</v>
      </c>
      <c r="AS2142" s="3">
        <v>19359386</v>
      </c>
      <c r="AT2142" s="3">
        <v>20403059</v>
      </c>
      <c r="AU2142" s="3">
        <v>481342</v>
      </c>
      <c r="AV2142" s="3">
        <v>314541</v>
      </c>
      <c r="AW2142" s="3">
        <v>259954</v>
      </c>
      <c r="AX2142" s="3">
        <v>225151</v>
      </c>
      <c r="AY2142" s="3">
        <v>141339</v>
      </c>
      <c r="AZ2142" s="3">
        <v>566510</v>
      </c>
      <c r="BA2142" s="3">
        <v>433037</v>
      </c>
      <c r="BB2142" s="3">
        <v>348918</v>
      </c>
      <c r="BC2142" s="3">
        <v>308048</v>
      </c>
      <c r="BD2142" s="3">
        <v>243607</v>
      </c>
      <c r="BE2142" s="3">
        <v>85168</v>
      </c>
      <c r="BF2142" s="3">
        <v>118496</v>
      </c>
      <c r="BG2142" s="3">
        <v>88964</v>
      </c>
      <c r="BH2142" s="3">
        <v>82897</v>
      </c>
      <c r="BI2142" s="3">
        <v>102268</v>
      </c>
      <c r="BJ2142" s="5">
        <v>3.7547439586238546E-2</v>
      </c>
      <c r="BK2142" s="5">
        <v>5.1676877495456505E-2</v>
      </c>
      <c r="BL2142" s="5">
        <v>8.9843458921580424E-2</v>
      </c>
      <c r="BM2142" s="5">
        <v>9.9266997351062175E-2</v>
      </c>
      <c r="BN2142" s="5">
        <v>0.12219271203208447</v>
      </c>
      <c r="BO2142" s="3">
        <v>21271</v>
      </c>
      <c r="BP2142" s="3">
        <v>22378</v>
      </c>
      <c r="BQ2142" s="3">
        <v>31348</v>
      </c>
      <c r="BR2142" s="3">
        <v>30579</v>
      </c>
      <c r="BS2142" s="3">
        <v>29767</v>
      </c>
      <c r="BT2142" s="3">
        <v>11146</v>
      </c>
      <c r="BU2142" s="3">
        <v>3340</v>
      </c>
      <c r="BV2142" s="3">
        <v>11298</v>
      </c>
      <c r="BW2142" s="3">
        <v>1055</v>
      </c>
      <c r="BX2142" s="3">
        <v>1357</v>
      </c>
      <c r="BY2142" s="3">
        <v>21271</v>
      </c>
      <c r="BZ2142" s="3">
        <v>22378</v>
      </c>
      <c r="CA2142" s="3">
        <v>31348</v>
      </c>
      <c r="CB2142" s="3">
        <v>30579</v>
      </c>
      <c r="CC2142" s="3">
        <v>29767</v>
      </c>
      <c r="CD2142" s="3">
        <v>471217</v>
      </c>
      <c r="CE2142" s="3">
        <v>295503</v>
      </c>
      <c r="CF2142" s="3">
        <v>239904</v>
      </c>
      <c r="CG2142" s="3">
        <v>195627</v>
      </c>
      <c r="CH2142" s="3">
        <v>112929</v>
      </c>
    </row>
    <row r="2143" spans="1:86" x14ac:dyDescent="0.25">
      <c r="A2143" t="s">
        <v>2323</v>
      </c>
      <c r="B2143" s="3">
        <v>19366726</v>
      </c>
      <c r="C2143" s="3">
        <v>23984864</v>
      </c>
      <c r="D2143" s="3">
        <v>29277265</v>
      </c>
      <c r="E2143" s="3">
        <v>28273133</v>
      </c>
      <c r="F2143" s="3">
        <v>30076976</v>
      </c>
      <c r="G2143" s="3">
        <v>139067</v>
      </c>
      <c r="H2143" s="3">
        <v>182601</v>
      </c>
      <c r="I2143" s="3">
        <v>126937</v>
      </c>
      <c r="J2143" s="3">
        <v>220166</v>
      </c>
      <c r="K2143" s="3">
        <v>226220</v>
      </c>
      <c r="L2143" s="3">
        <v>1800000</v>
      </c>
      <c r="M2143" s="3">
        <v>1800000</v>
      </c>
      <c r="N2143" s="3">
        <v>1800000</v>
      </c>
      <c r="O2143" s="3">
        <v>1800000</v>
      </c>
      <c r="P2143" s="3">
        <v>1800000</v>
      </c>
      <c r="Q2143" s="3">
        <v>4099259</v>
      </c>
      <c r="R2143" s="3">
        <v>5379515</v>
      </c>
      <c r="S2143" s="3">
        <v>7302613</v>
      </c>
      <c r="T2143" s="3">
        <v>5995397</v>
      </c>
      <c r="U2143" s="3">
        <v>7073894</v>
      </c>
      <c r="V2143" s="3">
        <v>83333</v>
      </c>
      <c r="W2143" s="3">
        <v>1226343</v>
      </c>
      <c r="X2143" s="3">
        <v>1493091</v>
      </c>
      <c r="Y2143" s="3">
        <v>333333</v>
      </c>
      <c r="Z2143" s="3">
        <v>0</v>
      </c>
      <c r="AA2143" s="3">
        <v>292443</v>
      </c>
      <c r="AB2143" s="3">
        <v>217880</v>
      </c>
      <c r="AC2143" s="3">
        <v>336186</v>
      </c>
      <c r="AD2143" s="3">
        <v>235286</v>
      </c>
      <c r="AE2143" s="3">
        <v>225663</v>
      </c>
      <c r="AF2143" s="3">
        <v>36221</v>
      </c>
      <c r="AG2143" s="3">
        <v>35768</v>
      </c>
      <c r="AH2143" s="3">
        <v>144187</v>
      </c>
      <c r="AI2143" s="3">
        <v>17622</v>
      </c>
      <c r="AJ2143" s="3">
        <v>25905</v>
      </c>
      <c r="AK2143" s="3">
        <v>8896675</v>
      </c>
      <c r="AL2143" s="3">
        <v>10524262</v>
      </c>
      <c r="AM2143" s="3">
        <v>14380504</v>
      </c>
      <c r="AN2143" s="3">
        <v>12540668</v>
      </c>
      <c r="AO2143" s="3">
        <v>13309490</v>
      </c>
      <c r="AP2143" s="3">
        <v>43004292</v>
      </c>
      <c r="AQ2143" s="3">
        <v>65657618</v>
      </c>
      <c r="AR2143" s="3">
        <v>75623366</v>
      </c>
      <c r="AS2143" s="3">
        <v>67230468</v>
      </c>
      <c r="AT2143" s="3">
        <v>73830692</v>
      </c>
      <c r="AU2143" s="3">
        <v>2510076</v>
      </c>
      <c r="AV2143" s="3">
        <v>3963806</v>
      </c>
      <c r="AW2143" s="3">
        <v>5793955</v>
      </c>
      <c r="AX2143" s="3">
        <v>3587535</v>
      </c>
      <c r="AY2143" s="3">
        <v>5763114</v>
      </c>
      <c r="AZ2143" s="3">
        <v>2638994</v>
      </c>
      <c r="BA2143" s="3">
        <v>4250544</v>
      </c>
      <c r="BB2143" s="3">
        <v>6082260</v>
      </c>
      <c r="BC2143" s="3">
        <v>3878603</v>
      </c>
      <c r="BD2143" s="3">
        <v>6136643</v>
      </c>
      <c r="BE2143" s="3">
        <v>128918</v>
      </c>
      <c r="BF2143" s="3">
        <v>286738</v>
      </c>
      <c r="BG2143" s="3">
        <v>288305</v>
      </c>
      <c r="BH2143" s="3">
        <v>291068</v>
      </c>
      <c r="BI2143" s="3">
        <v>373529</v>
      </c>
      <c r="BJ2143" s="5">
        <v>7.9564030839024261E-2</v>
      </c>
      <c r="BK2143" s="5">
        <v>6.127568612394084E-2</v>
      </c>
      <c r="BL2143" s="5">
        <v>6.3203151460148044E-2</v>
      </c>
      <c r="BM2143" s="5">
        <v>9.1911443372781385E-2</v>
      </c>
      <c r="BN2143" s="5">
        <v>4.6804091422623088E-2</v>
      </c>
      <c r="BO2143" s="3">
        <v>209969</v>
      </c>
      <c r="BP2143" s="3">
        <v>260455</v>
      </c>
      <c r="BQ2143" s="3">
        <v>384418</v>
      </c>
      <c r="BR2143" s="3">
        <v>356488</v>
      </c>
      <c r="BS2143" s="3">
        <v>287220</v>
      </c>
      <c r="BT2143" s="3">
        <v>203099</v>
      </c>
      <c r="BU2143" s="3">
        <v>1416</v>
      </c>
      <c r="BV2143" s="3">
        <v>1045071</v>
      </c>
      <c r="BW2143" s="3">
        <v>1128776</v>
      </c>
      <c r="BX2143" s="3">
        <v>1951723</v>
      </c>
      <c r="BY2143" s="3">
        <v>337055</v>
      </c>
      <c r="BZ2143" s="3">
        <v>123956</v>
      </c>
      <c r="CA2143" s="3">
        <v>187363</v>
      </c>
      <c r="CB2143" s="3">
        <v>559389</v>
      </c>
      <c r="CC2143" s="3">
        <v>296727</v>
      </c>
      <c r="CD2143" s="3">
        <v>2376120</v>
      </c>
      <c r="CE2143" s="3">
        <v>3841266</v>
      </c>
      <c r="CF2143" s="3">
        <v>6651663</v>
      </c>
      <c r="CG2143" s="3">
        <v>4156922</v>
      </c>
      <c r="CH2143" s="3">
        <v>7418110</v>
      </c>
    </row>
    <row r="2144" spans="1:86" x14ac:dyDescent="0.25">
      <c r="A2144" t="s">
        <v>2324</v>
      </c>
      <c r="B2144" s="3">
        <v>35649185</v>
      </c>
      <c r="C2144" s="3">
        <v>36049273</v>
      </c>
      <c r="D2144" s="3">
        <v>37361154</v>
      </c>
      <c r="E2144" s="3">
        <v>37259274</v>
      </c>
      <c r="F2144" s="3">
        <v>37323845</v>
      </c>
      <c r="G2144" s="3">
        <v>18428955</v>
      </c>
      <c r="H2144" s="3">
        <v>18141218</v>
      </c>
      <c r="I2144" s="3">
        <v>17237682</v>
      </c>
      <c r="J2144" s="3">
        <v>16294654</v>
      </c>
      <c r="K2144" s="3">
        <v>15659604</v>
      </c>
      <c r="L2144" s="3">
        <v>1549500</v>
      </c>
      <c r="M2144" s="3">
        <v>1549500</v>
      </c>
      <c r="N2144" s="3">
        <v>1549500</v>
      </c>
      <c r="O2144" s="3">
        <v>1549500</v>
      </c>
      <c r="P2144" s="3">
        <v>1549500</v>
      </c>
      <c r="Q2144" s="3">
        <v>26578220</v>
      </c>
      <c r="R2144" s="3">
        <v>27768339</v>
      </c>
      <c r="S2144" s="3">
        <v>27752079</v>
      </c>
      <c r="T2144" s="3">
        <v>27729572</v>
      </c>
      <c r="U2144" s="3">
        <v>28593173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4051527</v>
      </c>
      <c r="AB2144" s="3">
        <v>3783388</v>
      </c>
      <c r="AC2144" s="3">
        <v>3917152</v>
      </c>
      <c r="AD2144" s="3">
        <v>3962299</v>
      </c>
      <c r="AE2144" s="3">
        <v>3933842</v>
      </c>
      <c r="AF2144" s="3">
        <v>3441276</v>
      </c>
      <c r="AG2144" s="3">
        <v>3439212</v>
      </c>
      <c r="AH2144" s="3">
        <v>3521174</v>
      </c>
      <c r="AI2144" s="3">
        <v>3512364</v>
      </c>
      <c r="AJ2144" s="3">
        <v>3428335</v>
      </c>
      <c r="AK2144" s="3">
        <v>694216</v>
      </c>
      <c r="AL2144" s="3">
        <v>508906</v>
      </c>
      <c r="AM2144" s="3">
        <v>1395118</v>
      </c>
      <c r="AN2144" s="3">
        <v>1140895</v>
      </c>
      <c r="AO2144" s="3">
        <v>1827</v>
      </c>
      <c r="AP2144" s="3">
        <v>12200990</v>
      </c>
      <c r="AQ2144" s="3">
        <v>12633576</v>
      </c>
      <c r="AR2144" s="3">
        <v>12964236</v>
      </c>
      <c r="AS2144" s="3">
        <v>14644010</v>
      </c>
      <c r="AT2144" s="3">
        <v>14376294</v>
      </c>
      <c r="AU2144" s="3">
        <v>1087351</v>
      </c>
      <c r="AV2144" s="3">
        <v>1611321</v>
      </c>
      <c r="AW2144" s="3">
        <v>1517242</v>
      </c>
      <c r="AX2144" s="3">
        <v>1899948</v>
      </c>
      <c r="AY2144" s="3">
        <v>2792225</v>
      </c>
      <c r="AZ2144" s="3">
        <v>2799840</v>
      </c>
      <c r="BA2144" s="3">
        <v>3340627</v>
      </c>
      <c r="BB2144" s="3">
        <v>3018916</v>
      </c>
      <c r="BC2144" s="3">
        <v>3437938</v>
      </c>
      <c r="BD2144" s="3">
        <v>3681368</v>
      </c>
      <c r="BE2144" s="3">
        <v>1712489</v>
      </c>
      <c r="BF2144" s="3">
        <v>1729306</v>
      </c>
      <c r="BG2144" s="3">
        <v>1501674</v>
      </c>
      <c r="BH2144" s="3">
        <v>1537990</v>
      </c>
      <c r="BI2144" s="3">
        <v>889143</v>
      </c>
      <c r="BJ2144" s="5">
        <v>1.3107891879535974E-2</v>
      </c>
      <c r="BK2144" s="5">
        <v>3.7980894005825851E-3</v>
      </c>
      <c r="BL2144" s="5">
        <v>1.4028214100690448E-3</v>
      </c>
      <c r="BM2144" s="5">
        <v>7.9949085760127152E-3</v>
      </c>
      <c r="BN2144" s="5">
        <v>3.584265414378568E-3</v>
      </c>
      <c r="BO2144" s="3">
        <v>36700</v>
      </c>
      <c r="BP2144" s="3">
        <v>12688</v>
      </c>
      <c r="BQ2144" s="3">
        <v>4235</v>
      </c>
      <c r="BR2144" s="3">
        <v>27486</v>
      </c>
      <c r="BS2144" s="3">
        <v>13195</v>
      </c>
      <c r="BT2144" s="3">
        <v>129182</v>
      </c>
      <c r="BU2144" s="3">
        <v>100000</v>
      </c>
      <c r="BV2144" s="3">
        <v>173857</v>
      </c>
      <c r="BW2144" s="3">
        <v>167877</v>
      </c>
      <c r="BX2144" s="3">
        <v>213892</v>
      </c>
      <c r="BY2144" s="3">
        <v>46686</v>
      </c>
      <c r="BZ2144" s="3">
        <v>66655</v>
      </c>
      <c r="CA2144" s="3">
        <v>-129664</v>
      </c>
      <c r="CB2144" s="3">
        <v>279335</v>
      </c>
      <c r="CC2144" s="3">
        <v>10798</v>
      </c>
      <c r="CD2144" s="3">
        <v>1169847</v>
      </c>
      <c r="CE2144" s="3">
        <v>1644666</v>
      </c>
      <c r="CF2144" s="3">
        <v>1820763</v>
      </c>
      <c r="CG2144" s="3">
        <v>1788490</v>
      </c>
      <c r="CH2144" s="3">
        <v>2995319</v>
      </c>
    </row>
    <row r="2145" spans="1:86" x14ac:dyDescent="0.25">
      <c r="A2145" t="s">
        <v>2325</v>
      </c>
      <c r="B2145" s="3">
        <v>32584910</v>
      </c>
      <c r="C2145" s="3">
        <v>31601735</v>
      </c>
      <c r="D2145" s="3">
        <v>30301148</v>
      </c>
      <c r="E2145" s="3">
        <v>35633510</v>
      </c>
      <c r="F2145" s="3">
        <v>36694933</v>
      </c>
      <c r="G2145" s="3">
        <v>4469045</v>
      </c>
      <c r="H2145" s="3">
        <v>4111009</v>
      </c>
      <c r="I2145" s="3">
        <v>3355531</v>
      </c>
      <c r="J2145" s="3">
        <v>2760383</v>
      </c>
      <c r="K2145" s="3">
        <v>2252764</v>
      </c>
      <c r="L2145" s="3">
        <v>3350000</v>
      </c>
      <c r="M2145" s="3">
        <v>3350000</v>
      </c>
      <c r="N2145" s="3">
        <v>3350000</v>
      </c>
      <c r="O2145" s="3">
        <v>3350000</v>
      </c>
      <c r="P2145" s="3">
        <v>3350000</v>
      </c>
      <c r="Q2145" s="3">
        <v>14590648</v>
      </c>
      <c r="R2145" s="3">
        <v>14859525</v>
      </c>
      <c r="S2145" s="3">
        <v>15129841</v>
      </c>
      <c r="T2145" s="3">
        <v>15452819</v>
      </c>
      <c r="U2145" s="3">
        <v>15632909</v>
      </c>
      <c r="V2145" s="3">
        <v>3686894</v>
      </c>
      <c r="W2145" s="3">
        <v>262500</v>
      </c>
      <c r="X2145" s="3">
        <v>133589</v>
      </c>
      <c r="Y2145" s="3">
        <v>0</v>
      </c>
      <c r="Z2145" s="3">
        <v>0</v>
      </c>
      <c r="AA2145" s="3">
        <v>3214455</v>
      </c>
      <c r="AB2145" s="3">
        <v>6433914</v>
      </c>
      <c r="AC2145" s="3">
        <v>5920426</v>
      </c>
      <c r="AD2145" s="3">
        <v>3600373</v>
      </c>
      <c r="AE2145" s="3">
        <v>3440767</v>
      </c>
      <c r="AF2145" s="3">
        <v>920919</v>
      </c>
      <c r="AG2145" s="3">
        <v>926891</v>
      </c>
      <c r="AH2145" s="3">
        <v>695177</v>
      </c>
      <c r="AI2145" s="3">
        <v>585807</v>
      </c>
      <c r="AJ2145" s="3">
        <v>640091</v>
      </c>
      <c r="AK2145" s="3">
        <v>2642111</v>
      </c>
      <c r="AL2145" s="3">
        <v>124394</v>
      </c>
      <c r="AM2145" s="3">
        <v>128910</v>
      </c>
      <c r="AN2145" s="3">
        <v>4506464</v>
      </c>
      <c r="AO2145" s="3">
        <v>4756462</v>
      </c>
      <c r="AP2145" s="3">
        <v>28181802</v>
      </c>
      <c r="AQ2145" s="3">
        <v>33318876</v>
      </c>
      <c r="AR2145" s="3">
        <v>32285604</v>
      </c>
      <c r="AS2145" s="3">
        <v>37790569</v>
      </c>
      <c r="AT2145" s="3">
        <v>32426101</v>
      </c>
      <c r="AU2145" s="3">
        <v>529859</v>
      </c>
      <c r="AV2145" s="3">
        <v>937862</v>
      </c>
      <c r="AW2145" s="3">
        <v>922725</v>
      </c>
      <c r="AX2145" s="3">
        <v>129087</v>
      </c>
      <c r="AY2145" s="3">
        <v>560772</v>
      </c>
      <c r="AZ2145" s="3">
        <v>1829840</v>
      </c>
      <c r="BA2145" s="3">
        <v>2043275</v>
      </c>
      <c r="BB2145" s="3">
        <v>1861258</v>
      </c>
      <c r="BC2145" s="3">
        <v>1012901</v>
      </c>
      <c r="BD2145" s="3">
        <v>1517911</v>
      </c>
      <c r="BE2145" s="3">
        <v>1299981</v>
      </c>
      <c r="BF2145" s="3">
        <v>1105413</v>
      </c>
      <c r="BG2145" s="3">
        <v>938533</v>
      </c>
      <c r="BH2145" s="3">
        <v>883814</v>
      </c>
      <c r="BI2145" s="3">
        <v>957139</v>
      </c>
      <c r="BJ2145" s="5">
        <v>8.8430135968172077E-2</v>
      </c>
      <c r="BK2145" s="5">
        <v>4.1229888292080116E-2</v>
      </c>
      <c r="BL2145" s="5">
        <v>2.0054178410515898E-2</v>
      </c>
      <c r="BM2145" s="5">
        <v>6.1111599257972889E-2</v>
      </c>
      <c r="BN2145" s="5">
        <v>9.2803201241706532E-2</v>
      </c>
      <c r="BO2145" s="3">
        <v>161813</v>
      </c>
      <c r="BP2145" s="3">
        <v>84244</v>
      </c>
      <c r="BQ2145" s="3">
        <v>37326</v>
      </c>
      <c r="BR2145" s="3">
        <v>61900</v>
      </c>
      <c r="BS2145" s="3">
        <v>140867</v>
      </c>
      <c r="BT2145" s="3">
        <v>11384</v>
      </c>
      <c r="BU2145" s="3">
        <v>8791</v>
      </c>
      <c r="BV2145" s="3">
        <v>18731</v>
      </c>
      <c r="BW2145" s="3">
        <v>10768</v>
      </c>
      <c r="BX2145" s="3">
        <v>50712</v>
      </c>
      <c r="BY2145" s="3">
        <v>160689</v>
      </c>
      <c r="BZ2145" s="3">
        <v>129487</v>
      </c>
      <c r="CA2145" s="3">
        <v>142314</v>
      </c>
      <c r="CB2145" s="3">
        <v>-67775</v>
      </c>
      <c r="CC2145" s="3">
        <v>45929</v>
      </c>
      <c r="CD2145" s="3">
        <v>380554</v>
      </c>
      <c r="CE2145" s="3">
        <v>817166</v>
      </c>
      <c r="CF2145" s="3">
        <v>799142</v>
      </c>
      <c r="CG2145" s="3">
        <v>207630</v>
      </c>
      <c r="CH2145" s="3">
        <v>565555</v>
      </c>
    </row>
    <row r="2146" spans="1:86" x14ac:dyDescent="0.25">
      <c r="A2146" t="s">
        <v>2326</v>
      </c>
      <c r="B2146" s="3">
        <v>3428632</v>
      </c>
      <c r="C2146" s="3">
        <v>3917871</v>
      </c>
      <c r="D2146" s="3">
        <v>6555813</v>
      </c>
      <c r="E2146" s="3">
        <v>8123735</v>
      </c>
      <c r="F2146" s="3">
        <v>8457140</v>
      </c>
      <c r="G2146" s="3">
        <v>643693</v>
      </c>
      <c r="H2146" s="3">
        <v>641429</v>
      </c>
      <c r="I2146" s="3">
        <v>672630</v>
      </c>
      <c r="J2146" s="3">
        <v>648064</v>
      </c>
      <c r="K2146" s="3">
        <v>614914</v>
      </c>
      <c r="L2146" s="3">
        <v>115000</v>
      </c>
      <c r="M2146" s="3">
        <v>115000</v>
      </c>
      <c r="N2146" s="3">
        <v>115000</v>
      </c>
      <c r="O2146" s="3">
        <v>115000</v>
      </c>
      <c r="P2146" s="3">
        <v>115000</v>
      </c>
      <c r="Q2146" s="3">
        <v>461648</v>
      </c>
      <c r="R2146" s="3">
        <v>490553</v>
      </c>
      <c r="S2146" s="3">
        <v>501592</v>
      </c>
      <c r="T2146" s="3">
        <v>557807</v>
      </c>
      <c r="U2146" s="3">
        <v>465805</v>
      </c>
      <c r="V2146" s="3">
        <v>321726</v>
      </c>
      <c r="W2146" s="3">
        <v>273469</v>
      </c>
      <c r="X2146" s="3">
        <v>223184</v>
      </c>
      <c r="Y2146" s="3">
        <v>170785</v>
      </c>
      <c r="Z2146" s="3">
        <v>116184</v>
      </c>
      <c r="AA2146" s="3">
        <v>1037967</v>
      </c>
      <c r="AB2146" s="3">
        <v>916904</v>
      </c>
      <c r="AC2146" s="3">
        <v>795014</v>
      </c>
      <c r="AD2146" s="3">
        <v>728943</v>
      </c>
      <c r="AE2146" s="3">
        <v>758234</v>
      </c>
      <c r="AF2146" s="3">
        <v>350293</v>
      </c>
      <c r="AG2146" s="3">
        <v>250293</v>
      </c>
      <c r="AH2146" s="3">
        <v>150293</v>
      </c>
      <c r="AI2146" s="3">
        <v>200293</v>
      </c>
      <c r="AJ2146" s="3">
        <v>200293</v>
      </c>
      <c r="AK2146" s="3">
        <v>61155</v>
      </c>
      <c r="AL2146" s="3">
        <v>317468</v>
      </c>
      <c r="AM2146" s="3">
        <v>951372</v>
      </c>
      <c r="AN2146" s="3">
        <v>1571277</v>
      </c>
      <c r="AO2146" s="3">
        <v>1732663</v>
      </c>
      <c r="AP2146" s="3">
        <v>5041723</v>
      </c>
      <c r="AQ2146" s="3">
        <v>4869341</v>
      </c>
      <c r="AR2146" s="3">
        <v>7420219</v>
      </c>
      <c r="AS2146" s="3">
        <v>9620045</v>
      </c>
      <c r="AT2146" s="3">
        <v>12511525</v>
      </c>
      <c r="AU2146" s="3">
        <v>72568</v>
      </c>
      <c r="AV2146" s="3">
        <v>-13441</v>
      </c>
      <c r="AW2146" s="3">
        <v>-38697</v>
      </c>
      <c r="AX2146" s="3">
        <v>118566</v>
      </c>
      <c r="AY2146" s="3">
        <v>408021</v>
      </c>
      <c r="AZ2146" s="3">
        <v>106440</v>
      </c>
      <c r="BA2146" s="3">
        <v>24173</v>
      </c>
      <c r="BB2146" s="3">
        <v>150843</v>
      </c>
      <c r="BC2146" s="3">
        <v>306028</v>
      </c>
      <c r="BD2146" s="3">
        <v>595676</v>
      </c>
      <c r="BE2146" s="3">
        <v>33872</v>
      </c>
      <c r="BF2146" s="3">
        <v>37614</v>
      </c>
      <c r="BG2146" s="3">
        <v>189540</v>
      </c>
      <c r="BH2146" s="3">
        <v>187462</v>
      </c>
      <c r="BI2146" s="3">
        <v>187655</v>
      </c>
      <c r="BJ2146" s="5">
        <v>0.1358511837655017</v>
      </c>
      <c r="BK2146" s="5">
        <v>0.45807305671617093</v>
      </c>
      <c r="BL2146" s="5">
        <v>0.15221786891005881</v>
      </c>
      <c r="BM2146" s="5">
        <v>0.17519311958382894</v>
      </c>
      <c r="BN2146" s="5">
        <v>0.10102975443026074</v>
      </c>
      <c r="BO2146" s="3">
        <v>14460</v>
      </c>
      <c r="BP2146" s="3">
        <v>11073</v>
      </c>
      <c r="BQ2146" s="3">
        <v>22961</v>
      </c>
      <c r="BR2146" s="3">
        <v>53614</v>
      </c>
      <c r="BS2146" s="3">
        <v>60181</v>
      </c>
      <c r="BT2146" s="3">
        <v>4857</v>
      </c>
      <c r="BU2146" s="3">
        <v>1785</v>
      </c>
      <c r="BV2146" s="3">
        <v>910</v>
      </c>
      <c r="BW2146" s="3">
        <v>4172</v>
      </c>
      <c r="BX2146" s="3">
        <v>3111</v>
      </c>
      <c r="BY2146" s="3">
        <v>14460</v>
      </c>
      <c r="BZ2146" s="3">
        <v>11073</v>
      </c>
      <c r="CA2146" s="3">
        <v>22961</v>
      </c>
      <c r="CB2146" s="3">
        <v>53614</v>
      </c>
      <c r="CC2146" s="3">
        <v>61546</v>
      </c>
      <c r="CD2146" s="3">
        <v>62965</v>
      </c>
      <c r="CE2146" s="3">
        <v>-22729</v>
      </c>
      <c r="CF2146" s="3">
        <v>-60748</v>
      </c>
      <c r="CG2146" s="3">
        <v>69124</v>
      </c>
      <c r="CH2146" s="3">
        <v>349586</v>
      </c>
    </row>
    <row r="2147" spans="1:86" x14ac:dyDescent="0.25">
      <c r="A2147" t="s">
        <v>2327</v>
      </c>
      <c r="B2147" s="3">
        <v>23364097</v>
      </c>
      <c r="C2147" s="3">
        <v>26175280</v>
      </c>
      <c r="D2147" s="3">
        <v>27415958</v>
      </c>
      <c r="E2147" s="3">
        <v>29655724</v>
      </c>
      <c r="F2147" s="3">
        <v>33466683</v>
      </c>
      <c r="G2147" s="3">
        <v>2929541</v>
      </c>
      <c r="H2147" s="3">
        <v>2437254</v>
      </c>
      <c r="I2147" s="3">
        <v>3007871</v>
      </c>
      <c r="J2147" s="3">
        <v>3871563</v>
      </c>
      <c r="K2147" s="3">
        <v>3697778</v>
      </c>
      <c r="L2147" s="3">
        <v>1000000</v>
      </c>
      <c r="M2147" s="3">
        <v>1000000</v>
      </c>
      <c r="N2147" s="3">
        <v>1000000</v>
      </c>
      <c r="O2147" s="3">
        <v>1000000</v>
      </c>
      <c r="P2147" s="3">
        <v>1000000</v>
      </c>
      <c r="Q2147" s="3">
        <v>14256471</v>
      </c>
      <c r="R2147" s="3">
        <v>16024527</v>
      </c>
      <c r="S2147" s="3">
        <v>8164557</v>
      </c>
      <c r="T2147" s="3">
        <v>17024768</v>
      </c>
      <c r="U2147" s="3">
        <v>23213650</v>
      </c>
      <c r="V2147" s="3">
        <v>393624</v>
      </c>
      <c r="W2147" s="3">
        <v>393624</v>
      </c>
      <c r="X2147" s="3">
        <v>393624</v>
      </c>
      <c r="Y2147" s="3">
        <v>356137</v>
      </c>
      <c r="Z2147" s="3">
        <v>279944</v>
      </c>
      <c r="AA2147" s="3">
        <v>786938</v>
      </c>
      <c r="AB2147" s="3">
        <v>805570</v>
      </c>
      <c r="AC2147" s="3">
        <v>861006</v>
      </c>
      <c r="AD2147" s="3">
        <v>877126</v>
      </c>
      <c r="AE2147" s="3">
        <v>932739</v>
      </c>
      <c r="AF2147" s="3">
        <v>290923</v>
      </c>
      <c r="AG2147" s="3">
        <v>338163</v>
      </c>
      <c r="AH2147" s="3">
        <v>397670</v>
      </c>
      <c r="AI2147" s="3">
        <v>459004</v>
      </c>
      <c r="AJ2147" s="3">
        <v>537038</v>
      </c>
      <c r="AK2147" s="3">
        <v>0</v>
      </c>
      <c r="AL2147" s="3">
        <v>0</v>
      </c>
      <c r="AM2147" s="3">
        <v>0</v>
      </c>
      <c r="AN2147" s="3">
        <v>72</v>
      </c>
      <c r="AO2147" s="3">
        <v>38301</v>
      </c>
      <c r="AP2147" s="3">
        <v>22479920</v>
      </c>
      <c r="AQ2147" s="3">
        <v>35104615</v>
      </c>
      <c r="AR2147" s="3">
        <v>42322368</v>
      </c>
      <c r="AS2147" s="3">
        <v>45642570</v>
      </c>
      <c r="AT2147" s="3">
        <v>35678876</v>
      </c>
      <c r="AU2147" s="3">
        <v>4764180</v>
      </c>
      <c r="AV2147" s="3">
        <v>8381033</v>
      </c>
      <c r="AW2147" s="3">
        <v>9653893</v>
      </c>
      <c r="AX2147" s="3">
        <v>12412138</v>
      </c>
      <c r="AY2147" s="3">
        <v>8767165</v>
      </c>
      <c r="AZ2147" s="3">
        <v>6082056</v>
      </c>
      <c r="BA2147" s="3">
        <v>9568761</v>
      </c>
      <c r="BB2147" s="3">
        <v>10956878</v>
      </c>
      <c r="BC2147" s="3">
        <v>13747473</v>
      </c>
      <c r="BD2147" s="3">
        <v>10080902</v>
      </c>
      <c r="BE2147" s="3">
        <v>1317876</v>
      </c>
      <c r="BF2147" s="3">
        <v>1187728</v>
      </c>
      <c r="BG2147" s="3">
        <v>1302985</v>
      </c>
      <c r="BH2147" s="3">
        <v>1335335</v>
      </c>
      <c r="BI2147" s="3">
        <v>1313737</v>
      </c>
      <c r="BJ2147" s="5">
        <v>1.7554918928730679E-3</v>
      </c>
      <c r="BK2147" s="5">
        <v>5.2002552890598902E-4</v>
      </c>
      <c r="BL2147" s="5">
        <v>6.5036774161398897E-4</v>
      </c>
      <c r="BM2147" s="5">
        <v>3.0929320610413271E-4</v>
      </c>
      <c r="BN2147" s="5">
        <v>7.8921509206219837E-4</v>
      </c>
      <c r="BO2147" s="3">
        <v>10677</v>
      </c>
      <c r="BP2147" s="3">
        <v>4976</v>
      </c>
      <c r="BQ2147" s="3">
        <v>7126</v>
      </c>
      <c r="BR2147" s="3">
        <v>4252</v>
      </c>
      <c r="BS2147" s="3">
        <v>7956</v>
      </c>
      <c r="BT2147" s="3">
        <v>73866</v>
      </c>
      <c r="BU2147" s="3">
        <v>130302</v>
      </c>
      <c r="BV2147" s="3">
        <v>346469</v>
      </c>
      <c r="BW2147" s="3">
        <v>268543</v>
      </c>
      <c r="BX2147" s="3">
        <v>405764</v>
      </c>
      <c r="BY2147" s="3">
        <v>11214</v>
      </c>
      <c r="BZ2147" s="3">
        <v>4110</v>
      </c>
      <c r="CA2147" s="3">
        <v>7280</v>
      </c>
      <c r="CB2147" s="3">
        <v>42782</v>
      </c>
      <c r="CC2147" s="3">
        <v>11419</v>
      </c>
      <c r="CD2147" s="3">
        <v>4826832</v>
      </c>
      <c r="CE2147" s="3">
        <v>8507225</v>
      </c>
      <c r="CF2147" s="3">
        <v>9993082</v>
      </c>
      <c r="CG2147" s="3">
        <v>12637899</v>
      </c>
      <c r="CH2147" s="3">
        <v>9161510</v>
      </c>
    </row>
    <row r="2148" spans="1:86" x14ac:dyDescent="0.25">
      <c r="A2148" t="s">
        <v>2328</v>
      </c>
      <c r="B2148" s="3">
        <v>15580401</v>
      </c>
      <c r="C2148" s="3">
        <v>11180442</v>
      </c>
      <c r="D2148" s="3">
        <v>11626090</v>
      </c>
      <c r="E2148" s="3">
        <v>12502755</v>
      </c>
      <c r="F2148" s="3">
        <v>10899565</v>
      </c>
      <c r="G2148" s="3">
        <v>281278</v>
      </c>
      <c r="H2148" s="3">
        <v>231888</v>
      </c>
      <c r="I2148" s="3">
        <v>230752</v>
      </c>
      <c r="J2148" s="3">
        <v>185199</v>
      </c>
      <c r="K2148" s="3">
        <v>148348</v>
      </c>
      <c r="L2148" s="3">
        <v>78000</v>
      </c>
      <c r="M2148" s="3">
        <v>78000</v>
      </c>
      <c r="N2148" s="3">
        <v>78000</v>
      </c>
      <c r="O2148" s="3">
        <v>78000</v>
      </c>
      <c r="P2148" s="3">
        <v>78000</v>
      </c>
      <c r="Q2148" s="3">
        <v>3714783</v>
      </c>
      <c r="R2148" s="3">
        <v>4012369</v>
      </c>
      <c r="S2148" s="3">
        <v>4103249</v>
      </c>
      <c r="T2148" s="3">
        <v>4399648</v>
      </c>
      <c r="U2148" s="3">
        <v>4160533</v>
      </c>
      <c r="V2148" s="3">
        <v>265880</v>
      </c>
      <c r="W2148" s="3">
        <v>0</v>
      </c>
      <c r="X2148" s="3">
        <v>0</v>
      </c>
      <c r="Y2148" s="3">
        <v>0</v>
      </c>
      <c r="Z2148" s="3">
        <v>0</v>
      </c>
      <c r="AA2148" s="3">
        <v>491898</v>
      </c>
      <c r="AB2148" s="3">
        <v>546694</v>
      </c>
      <c r="AC2148" s="3">
        <v>646652</v>
      </c>
      <c r="AD2148" s="3">
        <v>735744</v>
      </c>
      <c r="AE2148" s="3">
        <v>844080</v>
      </c>
      <c r="AF2148" s="3">
        <v>141037</v>
      </c>
      <c r="AG2148" s="3">
        <v>159630</v>
      </c>
      <c r="AH2148" s="3">
        <v>187029</v>
      </c>
      <c r="AI2148" s="3">
        <v>210750</v>
      </c>
      <c r="AJ2148" s="3">
        <v>252130</v>
      </c>
      <c r="AK2148" s="3">
        <v>5651944</v>
      </c>
      <c r="AL2148" s="3">
        <v>258185</v>
      </c>
      <c r="AM2148" s="3">
        <v>0</v>
      </c>
      <c r="AN2148" s="3">
        <v>2800000</v>
      </c>
      <c r="AO2148" s="3">
        <v>306563</v>
      </c>
      <c r="AP2148" s="3">
        <v>58191229</v>
      </c>
      <c r="AQ2148" s="3">
        <v>71466144</v>
      </c>
      <c r="AR2148" s="3">
        <v>42394515</v>
      </c>
      <c r="AS2148" s="3">
        <v>47043592</v>
      </c>
      <c r="AT2148" s="3">
        <v>53397462</v>
      </c>
      <c r="AU2148" s="3">
        <v>1120686</v>
      </c>
      <c r="AV2148" s="3">
        <v>991429</v>
      </c>
      <c r="AW2148" s="3">
        <v>115736</v>
      </c>
      <c r="AX2148" s="3">
        <v>672676</v>
      </c>
      <c r="AY2148" s="3">
        <v>1507537</v>
      </c>
      <c r="AZ2148" s="3">
        <v>1285862</v>
      </c>
      <c r="BA2148" s="3">
        <v>1115721</v>
      </c>
      <c r="BB2148" s="3">
        <v>209971</v>
      </c>
      <c r="BC2148" s="3">
        <v>749113</v>
      </c>
      <c r="BD2148" s="3">
        <v>1579291</v>
      </c>
      <c r="BE2148" s="3">
        <v>165176</v>
      </c>
      <c r="BF2148" s="3">
        <v>124292</v>
      </c>
      <c r="BG2148" s="3">
        <v>94235</v>
      </c>
      <c r="BH2148" s="3">
        <v>76437</v>
      </c>
      <c r="BI2148" s="3">
        <v>71754</v>
      </c>
      <c r="BJ2148" s="5">
        <v>9.6473027432181682E-2</v>
      </c>
      <c r="BK2148" s="5">
        <v>9.0658865433204186E-2</v>
      </c>
      <c r="BL2148" s="5">
        <v>0.32873111048668624</v>
      </c>
      <c r="BM2148" s="5">
        <v>0.12787256395230093</v>
      </c>
      <c r="BN2148" s="5">
        <v>4.607130668128926E-2</v>
      </c>
      <c r="BO2148" s="3">
        <v>124051</v>
      </c>
      <c r="BP2148" s="3">
        <v>101150</v>
      </c>
      <c r="BQ2148" s="3">
        <v>69024</v>
      </c>
      <c r="BR2148" s="3">
        <v>95791</v>
      </c>
      <c r="BS2148" s="3">
        <v>72760</v>
      </c>
      <c r="BT2148" s="3">
        <v>5403</v>
      </c>
      <c r="BU2148" s="3">
        <v>4625</v>
      </c>
      <c r="BV2148" s="3">
        <v>8539</v>
      </c>
      <c r="BW2148" s="3">
        <v>5160</v>
      </c>
      <c r="BX2148" s="3">
        <v>4339</v>
      </c>
      <c r="BY2148" s="3">
        <v>104406</v>
      </c>
      <c r="BZ2148" s="3">
        <v>413393</v>
      </c>
      <c r="CA2148" s="3">
        <v>-31037</v>
      </c>
      <c r="CB2148" s="3">
        <v>193979</v>
      </c>
      <c r="CC2148" s="3">
        <v>120647</v>
      </c>
      <c r="CD2148" s="3">
        <v>1021683</v>
      </c>
      <c r="CE2148" s="3">
        <v>582661</v>
      </c>
      <c r="CF2148" s="3">
        <v>155312</v>
      </c>
      <c r="CG2148" s="3">
        <v>483857</v>
      </c>
      <c r="CH2148" s="3">
        <v>1391229</v>
      </c>
    </row>
    <row r="2149" spans="1:86" x14ac:dyDescent="0.25">
      <c r="A2149" t="s">
        <v>2329</v>
      </c>
      <c r="B2149" s="3">
        <v>3983409</v>
      </c>
      <c r="C2149" s="3">
        <v>3932484</v>
      </c>
      <c r="D2149" s="3">
        <v>4741954</v>
      </c>
      <c r="E2149" s="3">
        <v>5193783</v>
      </c>
      <c r="F2149" s="3">
        <v>6498767</v>
      </c>
      <c r="G2149" s="3">
        <v>198871</v>
      </c>
      <c r="H2149" s="3">
        <v>244313</v>
      </c>
      <c r="I2149" s="3">
        <v>198570</v>
      </c>
      <c r="J2149" s="3">
        <v>148341</v>
      </c>
      <c r="K2149" s="3">
        <v>161893</v>
      </c>
      <c r="L2149" s="3">
        <v>51129</v>
      </c>
      <c r="M2149" s="3">
        <v>51480</v>
      </c>
      <c r="N2149" s="3">
        <v>51480</v>
      </c>
      <c r="O2149" s="3">
        <v>51480</v>
      </c>
      <c r="P2149" s="3">
        <v>51480</v>
      </c>
      <c r="Q2149" s="3">
        <v>2095857</v>
      </c>
      <c r="R2149" s="3">
        <v>2267549</v>
      </c>
      <c r="S2149" s="3">
        <v>2479364</v>
      </c>
      <c r="T2149" s="3">
        <v>2222798</v>
      </c>
      <c r="U2149" s="3">
        <v>1750032</v>
      </c>
      <c r="V2149" s="3">
        <v>0</v>
      </c>
      <c r="W2149" s="3">
        <v>0</v>
      </c>
      <c r="X2149" s="3">
        <v>0</v>
      </c>
      <c r="Y2149" s="3">
        <v>0</v>
      </c>
      <c r="Z2149" s="3">
        <v>197900</v>
      </c>
      <c r="AA2149" s="3">
        <v>218073</v>
      </c>
      <c r="AB2149" s="3">
        <v>253066</v>
      </c>
      <c r="AC2149" s="3">
        <v>283919</v>
      </c>
      <c r="AD2149" s="3">
        <v>315631</v>
      </c>
      <c r="AE2149" s="3">
        <v>360248</v>
      </c>
      <c r="AF2149" s="3">
        <v>0</v>
      </c>
      <c r="AG2149" s="3">
        <v>0</v>
      </c>
      <c r="AH2149" s="3">
        <v>0</v>
      </c>
      <c r="AI2149" s="3">
        <v>0</v>
      </c>
      <c r="AJ2149" s="3">
        <v>0</v>
      </c>
      <c r="AK2149" s="3">
        <v>0</v>
      </c>
      <c r="AL2149" s="3">
        <v>0</v>
      </c>
      <c r="AM2149" s="3">
        <v>0</v>
      </c>
      <c r="AN2149" s="3">
        <v>0</v>
      </c>
      <c r="AO2149" s="3">
        <v>255769</v>
      </c>
      <c r="AP2149" s="3">
        <v>7145925</v>
      </c>
      <c r="AQ2149" s="3">
        <v>6397043</v>
      </c>
      <c r="AR2149" s="3">
        <v>6818898</v>
      </c>
      <c r="AS2149" s="3">
        <v>10208739</v>
      </c>
      <c r="AT2149" s="3">
        <v>12692384</v>
      </c>
      <c r="AU2149" s="3">
        <v>391346</v>
      </c>
      <c r="AV2149" s="3">
        <v>430893</v>
      </c>
      <c r="AW2149" s="3">
        <v>353811</v>
      </c>
      <c r="AX2149" s="3">
        <v>342635</v>
      </c>
      <c r="AY2149" s="3">
        <v>288421</v>
      </c>
      <c r="AZ2149" s="3">
        <v>591412</v>
      </c>
      <c r="BA2149" s="3">
        <v>648873</v>
      </c>
      <c r="BB2149" s="3">
        <v>577876</v>
      </c>
      <c r="BC2149" s="3">
        <v>560326</v>
      </c>
      <c r="BD2149" s="3">
        <v>482680</v>
      </c>
      <c r="BE2149" s="3">
        <v>200066</v>
      </c>
      <c r="BF2149" s="3">
        <v>217980</v>
      </c>
      <c r="BG2149" s="3">
        <v>224065</v>
      </c>
      <c r="BH2149" s="3">
        <v>217691</v>
      </c>
      <c r="BI2149" s="3">
        <v>194259</v>
      </c>
      <c r="BJ2149" s="5">
        <v>4.5531710550343919E-2</v>
      </c>
      <c r="BK2149" s="5">
        <v>2.5505761528064816E-3</v>
      </c>
      <c r="BL2149" s="5">
        <v>3.7170604074230457E-3</v>
      </c>
      <c r="BM2149" s="5">
        <v>5.3718728026184758E-3</v>
      </c>
      <c r="BN2149" s="5">
        <v>1.4748901964034142E-2</v>
      </c>
      <c r="BO2149" s="3">
        <v>26928</v>
      </c>
      <c r="BP2149" s="3">
        <v>1655</v>
      </c>
      <c r="BQ2149" s="3">
        <v>2148</v>
      </c>
      <c r="BR2149" s="3">
        <v>3010</v>
      </c>
      <c r="BS2149" s="3">
        <v>7119</v>
      </c>
      <c r="BT2149" s="3">
        <v>17117</v>
      </c>
      <c r="BU2149" s="3">
        <v>15970</v>
      </c>
      <c r="BV2149" s="3">
        <v>20708</v>
      </c>
      <c r="BW2149" s="3">
        <v>12896</v>
      </c>
      <c r="BX2149" s="3">
        <v>15487</v>
      </c>
      <c r="BY2149" s="3">
        <v>26928</v>
      </c>
      <c r="BZ2149" s="3">
        <v>1655</v>
      </c>
      <c r="CA2149" s="3">
        <v>2148</v>
      </c>
      <c r="CB2149" s="3">
        <v>3010</v>
      </c>
      <c r="CC2149" s="3">
        <v>2370</v>
      </c>
      <c r="CD2149" s="3">
        <v>381535</v>
      </c>
      <c r="CE2149" s="3">
        <v>445208</v>
      </c>
      <c r="CF2149" s="3">
        <v>372371</v>
      </c>
      <c r="CG2149" s="3">
        <v>352521</v>
      </c>
      <c r="CH2149" s="3">
        <v>301538</v>
      </c>
    </row>
    <row r="2150" spans="1:86" x14ac:dyDescent="0.25">
      <c r="A2150" t="s">
        <v>2330</v>
      </c>
      <c r="B2150" s="3">
        <v>21309343</v>
      </c>
      <c r="C2150" s="3">
        <v>21180139</v>
      </c>
      <c r="D2150" s="3">
        <v>18241059</v>
      </c>
      <c r="E2150" s="3">
        <v>15388552</v>
      </c>
      <c r="F2150" s="3">
        <v>14758399</v>
      </c>
      <c r="G2150" s="3">
        <v>5800267</v>
      </c>
      <c r="H2150" s="3">
        <v>5629207</v>
      </c>
      <c r="I2150" s="3">
        <v>5504266</v>
      </c>
      <c r="J2150" s="3">
        <v>5489444</v>
      </c>
      <c r="K2150" s="3">
        <v>5689232</v>
      </c>
      <c r="L2150" s="3">
        <v>8000000</v>
      </c>
      <c r="M2150" s="3">
        <v>8000000</v>
      </c>
      <c r="N2150" s="3">
        <v>8000000</v>
      </c>
      <c r="O2150" s="3">
        <v>8000000</v>
      </c>
      <c r="P2150" s="3">
        <v>8000000</v>
      </c>
      <c r="Q2150" s="3">
        <v>-53078</v>
      </c>
      <c r="R2150" s="3">
        <v>195606</v>
      </c>
      <c r="S2150" s="3">
        <v>224776</v>
      </c>
      <c r="T2150" s="3">
        <v>331412</v>
      </c>
      <c r="U2150" s="3">
        <v>332917</v>
      </c>
      <c r="V2150" s="3">
        <v>2224035</v>
      </c>
      <c r="W2150" s="3">
        <v>2172751</v>
      </c>
      <c r="X2150" s="3">
        <v>0</v>
      </c>
      <c r="Y2150" s="3">
        <v>2654344</v>
      </c>
      <c r="Z2150" s="3">
        <v>2229749</v>
      </c>
      <c r="AA2150" s="3">
        <v>700237</v>
      </c>
      <c r="AB2150" s="3">
        <v>317974</v>
      </c>
      <c r="AC2150" s="3">
        <v>227400</v>
      </c>
      <c r="AD2150" s="3">
        <v>315119</v>
      </c>
      <c r="AE2150" s="3">
        <v>337911</v>
      </c>
      <c r="AF2150" s="3">
        <v>80615</v>
      </c>
      <c r="AG2150" s="3">
        <v>100000</v>
      </c>
      <c r="AH2150" s="3">
        <v>9188</v>
      </c>
      <c r="AI2150" s="3">
        <v>57801</v>
      </c>
      <c r="AJ2150" s="3">
        <v>57801</v>
      </c>
      <c r="AK2150" s="3">
        <v>934533</v>
      </c>
      <c r="AL2150" s="3">
        <v>842698</v>
      </c>
      <c r="AM2150" s="3">
        <v>3345240</v>
      </c>
      <c r="AN2150" s="3">
        <v>861571</v>
      </c>
      <c r="AO2150" s="3">
        <v>1114788</v>
      </c>
      <c r="AP2150" s="3">
        <v>22683971</v>
      </c>
      <c r="AQ2150" s="3">
        <v>21778082</v>
      </c>
      <c r="AR2150" s="3">
        <v>15511024</v>
      </c>
      <c r="AS2150" s="3">
        <v>21633824</v>
      </c>
      <c r="AT2150" s="3">
        <v>12895399</v>
      </c>
      <c r="AU2150" s="3">
        <v>669410</v>
      </c>
      <c r="AV2150" s="3">
        <v>1046062</v>
      </c>
      <c r="AW2150" s="3">
        <v>228152</v>
      </c>
      <c r="AX2150" s="3">
        <v>676481</v>
      </c>
      <c r="AY2150" s="3">
        <v>329350</v>
      </c>
      <c r="AZ2150" s="3">
        <v>1302730</v>
      </c>
      <c r="BA2150" s="3">
        <v>1579353</v>
      </c>
      <c r="BB2150" s="3">
        <v>682771</v>
      </c>
      <c r="BC2150" s="3">
        <v>918670</v>
      </c>
      <c r="BD2150" s="3">
        <v>554064</v>
      </c>
      <c r="BE2150" s="3">
        <v>633320</v>
      </c>
      <c r="BF2150" s="3">
        <v>533291</v>
      </c>
      <c r="BG2150" s="3">
        <v>454619</v>
      </c>
      <c r="BH2150" s="3">
        <v>242189</v>
      </c>
      <c r="BI2150" s="3">
        <v>224714</v>
      </c>
      <c r="BJ2150" s="5">
        <v>0.14146906880167034</v>
      </c>
      <c r="BK2150" s="5">
        <v>9.3439528718405579E-2</v>
      </c>
      <c r="BL2150" s="5">
        <v>0.21354451199596935</v>
      </c>
      <c r="BM2150" s="5">
        <v>0.20493321867482339</v>
      </c>
      <c r="BN2150" s="5">
        <v>0.23598717837650524</v>
      </c>
      <c r="BO2150" s="3">
        <v>184296</v>
      </c>
      <c r="BP2150" s="3">
        <v>147574</v>
      </c>
      <c r="BQ2150" s="3">
        <v>145802</v>
      </c>
      <c r="BR2150" s="3">
        <v>188266</v>
      </c>
      <c r="BS2150" s="3">
        <v>130752</v>
      </c>
      <c r="BT2150" s="3">
        <v>8089</v>
      </c>
      <c r="BU2150" s="3">
        <v>3630</v>
      </c>
      <c r="BV2150" s="3">
        <v>1873</v>
      </c>
      <c r="BW2150" s="3">
        <v>2646</v>
      </c>
      <c r="BX2150" s="3">
        <v>1077</v>
      </c>
      <c r="BY2150" s="3">
        <v>229362</v>
      </c>
      <c r="BZ2150" s="3">
        <v>369118</v>
      </c>
      <c r="CA2150" s="3">
        <v>70621</v>
      </c>
      <c r="CB2150" s="3">
        <v>273740</v>
      </c>
      <c r="CC2150" s="3">
        <v>167165</v>
      </c>
      <c r="CD2150" s="3">
        <v>448137</v>
      </c>
      <c r="CE2150" s="3">
        <v>680574</v>
      </c>
      <c r="CF2150" s="3">
        <v>159404</v>
      </c>
      <c r="CG2150" s="3">
        <v>405387</v>
      </c>
      <c r="CH2150" s="3">
        <v>163262</v>
      </c>
    </row>
    <row r="2151" spans="1:86" x14ac:dyDescent="0.25">
      <c r="A2151" t="s">
        <v>2331</v>
      </c>
      <c r="B2151" s="3">
        <v>5895348</v>
      </c>
      <c r="C2151" s="3">
        <v>8473926</v>
      </c>
      <c r="D2151" s="3">
        <v>8954196</v>
      </c>
      <c r="E2151" s="3">
        <v>9705707</v>
      </c>
      <c r="F2151" s="3">
        <v>10886826</v>
      </c>
      <c r="G2151" s="3">
        <v>2140383</v>
      </c>
      <c r="H2151" s="3">
        <v>3208339</v>
      </c>
      <c r="I2151" s="3">
        <v>3597148</v>
      </c>
      <c r="J2151" s="3">
        <v>3418047</v>
      </c>
      <c r="K2151" s="3">
        <v>3176591</v>
      </c>
      <c r="L2151" s="3">
        <v>90000</v>
      </c>
      <c r="M2151" s="3">
        <v>90000</v>
      </c>
      <c r="N2151" s="3">
        <v>90000</v>
      </c>
      <c r="O2151" s="3">
        <v>90000</v>
      </c>
      <c r="P2151" s="3">
        <v>90000</v>
      </c>
      <c r="Q2151" s="3">
        <v>487780</v>
      </c>
      <c r="R2151" s="3">
        <v>1079824</v>
      </c>
      <c r="S2151" s="3">
        <v>1542049</v>
      </c>
      <c r="T2151" s="3">
        <v>2550169</v>
      </c>
      <c r="U2151" s="3">
        <v>3394714</v>
      </c>
      <c r="V2151" s="3">
        <v>2863312</v>
      </c>
      <c r="W2151" s="3">
        <v>3457746</v>
      </c>
      <c r="X2151" s="3">
        <v>2841294</v>
      </c>
      <c r="Y2151" s="3">
        <v>3449290</v>
      </c>
      <c r="Z2151" s="3">
        <v>2566483</v>
      </c>
      <c r="AA2151" s="3">
        <v>345655</v>
      </c>
      <c r="AB2151" s="3">
        <v>428791</v>
      </c>
      <c r="AC2151" s="3">
        <v>542978</v>
      </c>
      <c r="AD2151" s="3">
        <v>728823</v>
      </c>
      <c r="AE2151" s="3">
        <v>812212</v>
      </c>
      <c r="AF2151" s="3">
        <v>155942</v>
      </c>
      <c r="AG2151" s="3">
        <v>189753</v>
      </c>
      <c r="AH2151" s="3">
        <v>231599</v>
      </c>
      <c r="AI2151" s="3">
        <v>339879</v>
      </c>
      <c r="AJ2151" s="3">
        <v>352715</v>
      </c>
      <c r="AK2151" s="3">
        <v>485627</v>
      </c>
      <c r="AL2151" s="3">
        <v>753742</v>
      </c>
      <c r="AM2151" s="3">
        <v>1039501</v>
      </c>
      <c r="AN2151" s="3">
        <v>360999</v>
      </c>
      <c r="AO2151" s="3">
        <v>806500</v>
      </c>
      <c r="AP2151" s="3">
        <v>4681636</v>
      </c>
      <c r="AQ2151" s="3">
        <v>8553774</v>
      </c>
      <c r="AR2151" s="3">
        <v>11480660</v>
      </c>
      <c r="AS2151" s="3">
        <v>11823975</v>
      </c>
      <c r="AT2151" s="3">
        <v>13643602</v>
      </c>
      <c r="AU2151" s="3">
        <v>197637</v>
      </c>
      <c r="AV2151" s="3">
        <v>762387</v>
      </c>
      <c r="AW2151" s="3">
        <v>879824</v>
      </c>
      <c r="AX2151" s="3">
        <v>1050005</v>
      </c>
      <c r="AY2151" s="3">
        <v>1390967</v>
      </c>
      <c r="AZ2151" s="3">
        <v>440365</v>
      </c>
      <c r="BA2151" s="3">
        <v>1126722</v>
      </c>
      <c r="BB2151" s="3">
        <v>1401268</v>
      </c>
      <c r="BC2151" s="3">
        <v>1646805</v>
      </c>
      <c r="BD2151" s="3">
        <v>2029232</v>
      </c>
      <c r="BE2151" s="3">
        <v>242728</v>
      </c>
      <c r="BF2151" s="3">
        <v>364335</v>
      </c>
      <c r="BG2151" s="3">
        <v>521444</v>
      </c>
      <c r="BH2151" s="3">
        <v>596800</v>
      </c>
      <c r="BI2151" s="3">
        <v>638265</v>
      </c>
      <c r="BJ2151" s="5">
        <v>0.228074438250088</v>
      </c>
      <c r="BK2151" s="5">
        <v>8.3143845598115593E-2</v>
      </c>
      <c r="BL2151" s="5">
        <v>8.1713847743615065E-2</v>
      </c>
      <c r="BM2151" s="5">
        <v>6.6630839716906379E-2</v>
      </c>
      <c r="BN2151" s="5">
        <v>4.3235568924598074E-2</v>
      </c>
      <c r="BO2151" s="3">
        <v>100436</v>
      </c>
      <c r="BP2151" s="3">
        <v>93680</v>
      </c>
      <c r="BQ2151" s="3">
        <v>114503</v>
      </c>
      <c r="BR2151" s="3">
        <v>109728</v>
      </c>
      <c r="BS2151" s="3">
        <v>87735</v>
      </c>
      <c r="BT2151" s="3">
        <v>3543</v>
      </c>
      <c r="BU2151" s="3">
        <v>8301</v>
      </c>
      <c r="BV2151" s="3">
        <v>10812</v>
      </c>
      <c r="BW2151" s="3">
        <v>7781</v>
      </c>
      <c r="BX2151" s="3">
        <v>12950</v>
      </c>
      <c r="BY2151" s="3">
        <v>100436</v>
      </c>
      <c r="BZ2151" s="3">
        <v>93680</v>
      </c>
      <c r="CA2151" s="3">
        <v>114380</v>
      </c>
      <c r="CB2151" s="3">
        <v>109777</v>
      </c>
      <c r="CC2151" s="3">
        <v>87765</v>
      </c>
      <c r="CD2151" s="3">
        <v>100744</v>
      </c>
      <c r="CE2151" s="3">
        <v>677008</v>
      </c>
      <c r="CF2151" s="3">
        <v>776256</v>
      </c>
      <c r="CG2151" s="3">
        <v>948009</v>
      </c>
      <c r="CH2151" s="3">
        <v>1316152</v>
      </c>
    </row>
    <row r="2152" spans="1:86" x14ac:dyDescent="0.25">
      <c r="A2152" t="s">
        <v>2332</v>
      </c>
      <c r="B2152" s="3">
        <v>52914234</v>
      </c>
      <c r="C2152" s="3">
        <v>56910473</v>
      </c>
      <c r="D2152" s="3">
        <v>53818159</v>
      </c>
      <c r="E2152" s="3">
        <v>52076361</v>
      </c>
      <c r="F2152" s="3">
        <v>56240610</v>
      </c>
      <c r="G2152" s="3">
        <v>13385635</v>
      </c>
      <c r="H2152" s="3">
        <v>17743466</v>
      </c>
      <c r="I2152" s="3">
        <v>17332153</v>
      </c>
      <c r="J2152" s="3">
        <v>13275707</v>
      </c>
      <c r="K2152" s="3">
        <v>13254119</v>
      </c>
      <c r="L2152" s="3">
        <v>6000000</v>
      </c>
      <c r="M2152" s="3">
        <v>6000000</v>
      </c>
      <c r="N2152" s="3">
        <v>6000000</v>
      </c>
      <c r="O2152" s="3">
        <v>6000000</v>
      </c>
      <c r="P2152" s="3">
        <v>6000000</v>
      </c>
      <c r="Q2152" s="3">
        <v>33166743</v>
      </c>
      <c r="R2152" s="3">
        <v>33796253</v>
      </c>
      <c r="S2152" s="3">
        <v>33449096</v>
      </c>
      <c r="T2152" s="3">
        <v>34253104</v>
      </c>
      <c r="U2152" s="3">
        <v>36393417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4565578</v>
      </c>
      <c r="AB2152" s="3">
        <v>4072826</v>
      </c>
      <c r="AC2152" s="3">
        <v>3414189</v>
      </c>
      <c r="AD2152" s="3">
        <v>3362730</v>
      </c>
      <c r="AE2152" s="3">
        <v>3396747</v>
      </c>
      <c r="AF2152" s="3">
        <v>2179079</v>
      </c>
      <c r="AG2152" s="3">
        <v>1826655</v>
      </c>
      <c r="AH2152" s="3">
        <v>1413027</v>
      </c>
      <c r="AI2152" s="3">
        <v>1456698</v>
      </c>
      <c r="AJ2152" s="3">
        <v>1502685</v>
      </c>
      <c r="AK2152" s="3">
        <v>0</v>
      </c>
      <c r="AL2152" s="3">
        <v>2500000</v>
      </c>
      <c r="AM2152" s="3">
        <v>1500000</v>
      </c>
      <c r="AN2152" s="3">
        <v>66909</v>
      </c>
      <c r="AO2152" s="3">
        <v>516000</v>
      </c>
      <c r="AP2152" s="3">
        <v>39721823</v>
      </c>
      <c r="AQ2152" s="3">
        <v>52724815</v>
      </c>
      <c r="AR2152" s="3">
        <v>38129592</v>
      </c>
      <c r="AS2152" s="3">
        <v>42736291</v>
      </c>
      <c r="AT2152" s="3">
        <v>45102348</v>
      </c>
      <c r="AU2152" s="3">
        <v>1230119</v>
      </c>
      <c r="AV2152" s="3">
        <v>616988</v>
      </c>
      <c r="AW2152" s="3">
        <v>13630</v>
      </c>
      <c r="AX2152" s="3">
        <v>774402</v>
      </c>
      <c r="AY2152" s="3">
        <v>2716974</v>
      </c>
      <c r="AZ2152" s="3">
        <v>4067042</v>
      </c>
      <c r="BA2152" s="3">
        <v>2375390</v>
      </c>
      <c r="BB2152" s="3">
        <v>1554532</v>
      </c>
      <c r="BC2152" s="3">
        <v>1965078</v>
      </c>
      <c r="BD2152" s="3">
        <v>4076002</v>
      </c>
      <c r="BE2152" s="3">
        <v>2836923</v>
      </c>
      <c r="BF2152" s="3">
        <v>1758402</v>
      </c>
      <c r="BG2152" s="3">
        <v>1540902</v>
      </c>
      <c r="BH2152" s="3">
        <v>1190676</v>
      </c>
      <c r="BI2152" s="3">
        <v>1359028</v>
      </c>
      <c r="BJ2152" s="5">
        <v>3.2264727042405759E-2</v>
      </c>
      <c r="BK2152" s="5">
        <v>6.5448621068540325E-2</v>
      </c>
      <c r="BL2152" s="5">
        <v>8.5844485671571893E-2</v>
      </c>
      <c r="BM2152" s="5">
        <v>4.9290664289152901E-2</v>
      </c>
      <c r="BN2152" s="5">
        <v>3.2134675105655E-2</v>
      </c>
      <c r="BO2152" s="3">
        <v>131222</v>
      </c>
      <c r="BP2152" s="3">
        <v>155466</v>
      </c>
      <c r="BQ2152" s="3">
        <v>133448</v>
      </c>
      <c r="BR2152" s="3">
        <v>96860</v>
      </c>
      <c r="BS2152" s="3">
        <v>130981</v>
      </c>
      <c r="BT2152" s="3">
        <v>378264</v>
      </c>
      <c r="BU2152" s="3">
        <v>489899</v>
      </c>
      <c r="BV2152" s="3">
        <v>1007066</v>
      </c>
      <c r="BW2152" s="3">
        <v>436317</v>
      </c>
      <c r="BX2152" s="3">
        <v>424945</v>
      </c>
      <c r="BY2152" s="3">
        <v>131266</v>
      </c>
      <c r="BZ2152" s="3">
        <v>157934</v>
      </c>
      <c r="CA2152" s="3">
        <v>127406</v>
      </c>
      <c r="CB2152" s="3">
        <v>106987</v>
      </c>
      <c r="CC2152" s="3">
        <v>148237</v>
      </c>
      <c r="CD2152" s="3">
        <v>1477117</v>
      </c>
      <c r="CE2152" s="3">
        <v>948953</v>
      </c>
      <c r="CF2152" s="3">
        <v>893290</v>
      </c>
      <c r="CG2152" s="3">
        <v>1103732</v>
      </c>
      <c r="CH2152" s="3">
        <v>2993682</v>
      </c>
    </row>
    <row r="2153" spans="1:86" x14ac:dyDescent="0.25">
      <c r="A2153" t="s">
        <v>2333</v>
      </c>
      <c r="B2153" s="3">
        <v>60830571</v>
      </c>
      <c r="C2153" s="3">
        <v>65057539</v>
      </c>
      <c r="D2153" s="3">
        <v>72937967</v>
      </c>
      <c r="E2153" s="3">
        <v>74417574</v>
      </c>
      <c r="F2153" s="3">
        <v>78724149</v>
      </c>
      <c r="G2153" s="3">
        <v>20454778</v>
      </c>
      <c r="H2153" s="3">
        <v>18070792</v>
      </c>
      <c r="I2153" s="3">
        <v>17988203</v>
      </c>
      <c r="J2153" s="3">
        <v>17743927</v>
      </c>
      <c r="K2153" s="3">
        <v>18384313</v>
      </c>
      <c r="L2153" s="3">
        <v>1032000</v>
      </c>
      <c r="M2153" s="3">
        <v>1032000</v>
      </c>
      <c r="N2153" s="3">
        <v>1032000</v>
      </c>
      <c r="O2153" s="3">
        <v>1032000</v>
      </c>
      <c r="P2153" s="3">
        <v>1032000</v>
      </c>
      <c r="Q2153" s="3">
        <v>33759241</v>
      </c>
      <c r="R2153" s="3">
        <v>37777159</v>
      </c>
      <c r="S2153" s="3">
        <v>41746621</v>
      </c>
      <c r="T2153" s="3">
        <v>46516573</v>
      </c>
      <c r="U2153" s="3">
        <v>52490766</v>
      </c>
      <c r="V2153" s="3">
        <v>2027885</v>
      </c>
      <c r="W2153" s="3">
        <v>1013943</v>
      </c>
      <c r="X2153" s="3">
        <v>0</v>
      </c>
      <c r="Y2153" s="3">
        <v>0</v>
      </c>
      <c r="Z2153" s="3">
        <v>0</v>
      </c>
      <c r="AA2153" s="3">
        <v>6624577</v>
      </c>
      <c r="AB2153" s="3">
        <v>5888282</v>
      </c>
      <c r="AC2153" s="3">
        <v>5310885</v>
      </c>
      <c r="AD2153" s="3">
        <v>5787718</v>
      </c>
      <c r="AE2153" s="3">
        <v>5485754</v>
      </c>
      <c r="AF2153" s="3">
        <v>3287482</v>
      </c>
      <c r="AG2153" s="3">
        <v>2778344</v>
      </c>
      <c r="AH2153" s="3">
        <v>2338265</v>
      </c>
      <c r="AI2153" s="3">
        <v>2810591</v>
      </c>
      <c r="AJ2153" s="3">
        <v>2608160</v>
      </c>
      <c r="AK2153" s="3">
        <v>2476245</v>
      </c>
      <c r="AL2153" s="3">
        <v>3577296</v>
      </c>
      <c r="AM2153" s="3">
        <v>4995914</v>
      </c>
      <c r="AN2153" s="3">
        <v>943797</v>
      </c>
      <c r="AO2153" s="3">
        <v>5873509</v>
      </c>
      <c r="AP2153" s="3">
        <v>70937508</v>
      </c>
      <c r="AQ2153" s="3">
        <v>67014295</v>
      </c>
      <c r="AR2153" s="3">
        <v>76974819</v>
      </c>
      <c r="AS2153" s="3">
        <v>83159461</v>
      </c>
      <c r="AT2153" s="3">
        <v>77129778</v>
      </c>
      <c r="AU2153" s="3">
        <v>6251077</v>
      </c>
      <c r="AV2153" s="3">
        <v>5626400</v>
      </c>
      <c r="AW2153" s="3">
        <v>5128949</v>
      </c>
      <c r="AX2153" s="3">
        <v>6803063</v>
      </c>
      <c r="AY2153" s="3">
        <v>7383417</v>
      </c>
      <c r="AZ2153" s="3">
        <v>12053562</v>
      </c>
      <c r="BA2153" s="3">
        <v>10834545</v>
      </c>
      <c r="BB2153" s="3">
        <v>9305484</v>
      </c>
      <c r="BC2153" s="3">
        <v>10546928</v>
      </c>
      <c r="BD2153" s="3">
        <v>10911601</v>
      </c>
      <c r="BE2153" s="3">
        <v>5802485</v>
      </c>
      <c r="BF2153" s="3">
        <v>5208145</v>
      </c>
      <c r="BG2153" s="3">
        <v>4176535</v>
      </c>
      <c r="BH2153" s="3">
        <v>3743865</v>
      </c>
      <c r="BI2153" s="3">
        <v>3528184</v>
      </c>
      <c r="BJ2153" s="5">
        <v>1.965195018700696E-2</v>
      </c>
      <c r="BK2153" s="5">
        <v>8.3566961049125737E-3</v>
      </c>
      <c r="BL2153" s="5">
        <v>1.5310649075319456E-2</v>
      </c>
      <c r="BM2153" s="5">
        <v>2.2881923532615374E-2</v>
      </c>
      <c r="BN2153" s="5">
        <v>1.71954601345852E-2</v>
      </c>
      <c r="BO2153" s="3">
        <v>236876</v>
      </c>
      <c r="BP2153" s="3">
        <v>90541</v>
      </c>
      <c r="BQ2153" s="3">
        <v>142473</v>
      </c>
      <c r="BR2153" s="3">
        <v>241334</v>
      </c>
      <c r="BS2153" s="3">
        <v>187630</v>
      </c>
      <c r="BT2153" s="3">
        <v>283960</v>
      </c>
      <c r="BU2153" s="3">
        <v>380763</v>
      </c>
      <c r="BV2153" s="3">
        <v>746254</v>
      </c>
      <c r="BW2153" s="3">
        <v>949207</v>
      </c>
      <c r="BX2153" s="3">
        <v>1025963</v>
      </c>
      <c r="BY2153" s="3">
        <v>302438</v>
      </c>
      <c r="BZ2153" s="3">
        <v>82029</v>
      </c>
      <c r="CA2153" s="3">
        <v>167440</v>
      </c>
      <c r="CB2153" s="3">
        <v>278696</v>
      </c>
      <c r="CC2153" s="3">
        <v>198739</v>
      </c>
      <c r="CD2153" s="3">
        <v>6232599</v>
      </c>
      <c r="CE2153" s="3">
        <v>5925134</v>
      </c>
      <c r="CF2153" s="3">
        <v>5707763</v>
      </c>
      <c r="CG2153" s="3">
        <v>7473574</v>
      </c>
      <c r="CH2153" s="3">
        <v>8210641</v>
      </c>
    </row>
    <row r="2154" spans="1:86" x14ac:dyDescent="0.25">
      <c r="A2154" t="s">
        <v>2334</v>
      </c>
      <c r="B2154" s="3">
        <v>43430278</v>
      </c>
      <c r="C2154" s="3">
        <v>52218006</v>
      </c>
      <c r="D2154" s="3">
        <v>48173921</v>
      </c>
      <c r="E2154" s="3">
        <v>40588862</v>
      </c>
      <c r="F2154" s="3">
        <v>43164151</v>
      </c>
      <c r="G2154" s="3">
        <v>188943</v>
      </c>
      <c r="H2154" s="3">
        <v>197074</v>
      </c>
      <c r="I2154" s="3">
        <v>248073</v>
      </c>
      <c r="J2154" s="3">
        <v>196498</v>
      </c>
      <c r="K2154" s="3">
        <v>155348</v>
      </c>
      <c r="L2154" s="3">
        <v>520000</v>
      </c>
      <c r="M2154" s="3">
        <v>520000</v>
      </c>
      <c r="N2154" s="3">
        <v>520000</v>
      </c>
      <c r="O2154" s="3">
        <v>520000</v>
      </c>
      <c r="P2154" s="3">
        <v>520000</v>
      </c>
      <c r="Q2154" s="3">
        <v>4479429</v>
      </c>
      <c r="R2154" s="3">
        <v>2066693</v>
      </c>
      <c r="S2154" s="3">
        <v>1923212</v>
      </c>
      <c r="T2154" s="3">
        <v>1822020</v>
      </c>
      <c r="U2154" s="3">
        <v>1889789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3496733</v>
      </c>
      <c r="AB2154" s="3">
        <v>4635019</v>
      </c>
      <c r="AC2154" s="3">
        <v>4417523</v>
      </c>
      <c r="AD2154" s="3">
        <v>4692622</v>
      </c>
      <c r="AE2154" s="3">
        <v>4141861</v>
      </c>
      <c r="AF2154" s="3">
        <v>919883</v>
      </c>
      <c r="AG2154" s="3">
        <v>2099963</v>
      </c>
      <c r="AH2154" s="3">
        <v>1808603</v>
      </c>
      <c r="AI2154" s="3">
        <v>2370171</v>
      </c>
      <c r="AJ2154" s="3">
        <v>1893790</v>
      </c>
      <c r="AK2154" s="3">
        <v>6900000</v>
      </c>
      <c r="AL2154" s="3">
        <v>7900000</v>
      </c>
      <c r="AM2154" s="3">
        <v>7900000</v>
      </c>
      <c r="AN2154" s="3">
        <v>7900000</v>
      </c>
      <c r="AO2154" s="3">
        <v>5000000</v>
      </c>
      <c r="AP2154" s="3">
        <v>49039369</v>
      </c>
      <c r="AQ2154" s="3">
        <v>57406808</v>
      </c>
      <c r="AR2154" s="3">
        <v>45627066</v>
      </c>
      <c r="AS2154" s="3">
        <v>43732444</v>
      </c>
      <c r="AT2154" s="3">
        <v>49097553</v>
      </c>
      <c r="AU2154" s="3">
        <v>378010</v>
      </c>
      <c r="AV2154" s="3">
        <v>2576943</v>
      </c>
      <c r="AW2154" s="3">
        <v>975868</v>
      </c>
      <c r="AX2154" s="3">
        <v>525114</v>
      </c>
      <c r="AY2154" s="3">
        <v>435127</v>
      </c>
      <c r="AZ2154" s="3">
        <v>1704409</v>
      </c>
      <c r="BA2154" s="3">
        <v>3570488</v>
      </c>
      <c r="BB2154" s="3">
        <v>1509107</v>
      </c>
      <c r="BC2154" s="3">
        <v>654926</v>
      </c>
      <c r="BD2154" s="3">
        <v>720784</v>
      </c>
      <c r="BE2154" s="3">
        <v>1326399</v>
      </c>
      <c r="BF2154" s="3">
        <v>993545</v>
      </c>
      <c r="BG2154" s="3">
        <v>533239</v>
      </c>
      <c r="BH2154" s="3">
        <v>129812</v>
      </c>
      <c r="BI2154" s="3">
        <v>285657</v>
      </c>
      <c r="BJ2154" s="5">
        <v>8.058746462850172E-2</v>
      </c>
      <c r="BK2154" s="5">
        <v>9.9484160148416684E-2</v>
      </c>
      <c r="BL2154" s="5">
        <v>0.16912452198551858</v>
      </c>
      <c r="BM2154" s="5">
        <v>0.27950333320100285</v>
      </c>
      <c r="BN2154" s="5">
        <v>7.2876201469510973E-2</v>
      </c>
      <c r="BO2154" s="3">
        <v>137354</v>
      </c>
      <c r="BP2154" s="3">
        <v>355207</v>
      </c>
      <c r="BQ2154" s="3">
        <v>255227</v>
      </c>
      <c r="BR2154" s="3">
        <v>183054</v>
      </c>
      <c r="BS2154" s="3">
        <v>52528</v>
      </c>
      <c r="BT2154" s="3">
        <v>8386</v>
      </c>
      <c r="BU2154" s="3">
        <v>23362</v>
      </c>
      <c r="BV2154" s="3">
        <v>4968</v>
      </c>
      <c r="BW2154" s="3">
        <v>4736</v>
      </c>
      <c r="BX2154" s="3">
        <v>6513</v>
      </c>
      <c r="BY2154" s="3">
        <v>141174</v>
      </c>
      <c r="BZ2154" s="3">
        <v>356946</v>
      </c>
      <c r="CA2154" s="3">
        <v>277941</v>
      </c>
      <c r="CB2154" s="3">
        <v>185836</v>
      </c>
      <c r="CC2154" s="3">
        <v>52719</v>
      </c>
      <c r="CD2154" s="3">
        <v>245222</v>
      </c>
      <c r="CE2154" s="3">
        <v>2243359</v>
      </c>
      <c r="CF2154" s="3">
        <v>702895</v>
      </c>
      <c r="CG2154" s="3">
        <v>344014</v>
      </c>
      <c r="CH2154" s="3">
        <v>388921</v>
      </c>
    </row>
    <row r="2155" spans="1:86" x14ac:dyDescent="0.25">
      <c r="A2155" t="s">
        <v>299</v>
      </c>
      <c r="B2155" s="3">
        <v>26026617</v>
      </c>
      <c r="C2155" s="3">
        <v>26794161</v>
      </c>
      <c r="D2155" s="3">
        <v>24356345</v>
      </c>
      <c r="E2155" s="3">
        <v>21758199</v>
      </c>
      <c r="F2155" s="3">
        <v>17460867</v>
      </c>
      <c r="G2155" s="3">
        <v>7542687</v>
      </c>
      <c r="H2155" s="3">
        <v>5660536</v>
      </c>
      <c r="I2155" s="3">
        <v>4093509</v>
      </c>
      <c r="J2155" s="3">
        <v>2769211</v>
      </c>
      <c r="K2155" s="3">
        <v>1688473</v>
      </c>
      <c r="L2155" s="3">
        <v>1560000</v>
      </c>
      <c r="M2155" s="3">
        <v>1560000</v>
      </c>
      <c r="N2155" s="3">
        <v>1560000</v>
      </c>
      <c r="O2155" s="3">
        <v>1560000</v>
      </c>
      <c r="P2155" s="3">
        <v>1560000</v>
      </c>
      <c r="Q2155" s="3">
        <v>138186</v>
      </c>
      <c r="R2155" s="3">
        <v>6846</v>
      </c>
      <c r="S2155" s="3">
        <v>-222946</v>
      </c>
      <c r="T2155" s="3">
        <v>-348821</v>
      </c>
      <c r="U2155" s="3">
        <v>-312190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1338302</v>
      </c>
      <c r="AB2155" s="3">
        <v>1734852</v>
      </c>
      <c r="AC2155" s="3">
        <v>1645397</v>
      </c>
      <c r="AD2155" s="3">
        <v>1679900</v>
      </c>
      <c r="AE2155" s="3">
        <v>1833763</v>
      </c>
      <c r="AF2155" s="3">
        <v>622849</v>
      </c>
      <c r="AG2155" s="3">
        <v>986118</v>
      </c>
      <c r="AH2155" s="3">
        <v>848160</v>
      </c>
      <c r="AI2155" s="3">
        <v>752210</v>
      </c>
      <c r="AJ2155" s="3">
        <v>841992</v>
      </c>
      <c r="AK2155" s="3">
        <v>15576</v>
      </c>
      <c r="AL2155" s="3">
        <v>18441</v>
      </c>
      <c r="AM2155" s="3">
        <v>11028</v>
      </c>
      <c r="AN2155" s="3">
        <v>195615</v>
      </c>
      <c r="AO2155" s="3">
        <v>137998</v>
      </c>
      <c r="AP2155" s="3">
        <v>17376614</v>
      </c>
      <c r="AQ2155" s="3">
        <v>18496391</v>
      </c>
      <c r="AR2155" s="3">
        <v>18309063</v>
      </c>
      <c r="AS2155" s="3">
        <v>18485042</v>
      </c>
      <c r="AT2155" s="3">
        <v>18736319</v>
      </c>
      <c r="AU2155" s="3">
        <v>361159</v>
      </c>
      <c r="AV2155" s="3">
        <v>65098</v>
      </c>
      <c r="AW2155" s="3">
        <v>-97646</v>
      </c>
      <c r="AX2155" s="3">
        <v>-330385</v>
      </c>
      <c r="AY2155" s="3">
        <v>-27257</v>
      </c>
      <c r="AZ2155" s="3">
        <v>2380351</v>
      </c>
      <c r="BA2155" s="3">
        <v>2050146</v>
      </c>
      <c r="BB2155" s="3">
        <v>1928439</v>
      </c>
      <c r="BC2155" s="3">
        <v>1840052</v>
      </c>
      <c r="BD2155" s="3">
        <v>2357984</v>
      </c>
      <c r="BE2155" s="3">
        <v>2019192</v>
      </c>
      <c r="BF2155" s="3">
        <v>1985048</v>
      </c>
      <c r="BG2155" s="3">
        <v>2026085</v>
      </c>
      <c r="BH2155" s="3">
        <v>2170437</v>
      </c>
      <c r="BI2155" s="3">
        <v>2385241</v>
      </c>
      <c r="BJ2155" s="5">
        <v>0.14763578984779976</v>
      </c>
      <c r="BK2155" s="5">
        <v>0.12502133994359427</v>
      </c>
      <c r="BL2155" s="5">
        <v>0.13763878452987105</v>
      </c>
      <c r="BM2155" s="5">
        <v>7.4250619004245538E-2</v>
      </c>
      <c r="BN2155" s="5">
        <v>3.8440040305616999E-2</v>
      </c>
      <c r="BO2155" s="3">
        <v>351425</v>
      </c>
      <c r="BP2155" s="3">
        <v>256312</v>
      </c>
      <c r="BQ2155" s="3">
        <v>265428</v>
      </c>
      <c r="BR2155" s="3">
        <v>136625</v>
      </c>
      <c r="BS2155" s="3">
        <v>90641</v>
      </c>
      <c r="BT2155" s="3">
        <v>242578</v>
      </c>
      <c r="BU2155" s="3">
        <v>181414</v>
      </c>
      <c r="BV2155" s="3">
        <v>236416</v>
      </c>
      <c r="BW2155" s="3">
        <v>202001</v>
      </c>
      <c r="BX2155" s="3">
        <v>208499</v>
      </c>
      <c r="BY2155" s="3">
        <v>349828</v>
      </c>
      <c r="BZ2155" s="3">
        <v>260663</v>
      </c>
      <c r="CA2155" s="3">
        <v>264161</v>
      </c>
      <c r="CB2155" s="3">
        <v>136625</v>
      </c>
      <c r="CC2155" s="3">
        <v>90665</v>
      </c>
      <c r="CD2155" s="3">
        <v>253909</v>
      </c>
      <c r="CE2155" s="3">
        <v>-14151</v>
      </c>
      <c r="CF2155" s="3">
        <v>-125391</v>
      </c>
      <c r="CG2155" s="3">
        <v>-265009</v>
      </c>
      <c r="CH2155" s="3">
        <v>90577</v>
      </c>
    </row>
    <row r="2156" spans="1:86" x14ac:dyDescent="0.25">
      <c r="A2156" t="s">
        <v>2335</v>
      </c>
      <c r="B2156" s="3">
        <v>49057367</v>
      </c>
      <c r="C2156" s="3">
        <v>51333058</v>
      </c>
      <c r="D2156" s="3">
        <v>64913170</v>
      </c>
      <c r="E2156" s="3">
        <v>74654937</v>
      </c>
      <c r="F2156" s="3">
        <v>76132053</v>
      </c>
      <c r="G2156" s="3">
        <v>10732442</v>
      </c>
      <c r="H2156" s="3">
        <v>9546640</v>
      </c>
      <c r="I2156" s="3">
        <v>8501563</v>
      </c>
      <c r="J2156" s="3">
        <v>7862414</v>
      </c>
      <c r="K2156" s="3">
        <v>7135820</v>
      </c>
      <c r="L2156" s="3">
        <v>7300000</v>
      </c>
      <c r="M2156" s="3">
        <v>7300000</v>
      </c>
      <c r="N2156" s="3">
        <v>7300000</v>
      </c>
      <c r="O2156" s="3">
        <v>7300000</v>
      </c>
      <c r="P2156" s="3">
        <v>7300000</v>
      </c>
      <c r="Q2156" s="3">
        <v>10503186</v>
      </c>
      <c r="R2156" s="3">
        <v>6281430</v>
      </c>
      <c r="S2156" s="3">
        <v>11653027</v>
      </c>
      <c r="T2156" s="3">
        <v>9666349</v>
      </c>
      <c r="U2156" s="3">
        <v>16477380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3">
        <v>3043941</v>
      </c>
      <c r="AB2156" s="3">
        <v>3751888</v>
      </c>
      <c r="AC2156" s="3">
        <v>3540337</v>
      </c>
      <c r="AD2156" s="3">
        <v>3794499</v>
      </c>
      <c r="AE2156" s="3">
        <v>3849387</v>
      </c>
      <c r="AF2156" s="3">
        <v>855363</v>
      </c>
      <c r="AG2156" s="3">
        <v>1555504</v>
      </c>
      <c r="AH2156" s="3">
        <v>1390607</v>
      </c>
      <c r="AI2156" s="3">
        <v>1595972</v>
      </c>
      <c r="AJ2156" s="3">
        <v>1646712</v>
      </c>
      <c r="AK2156" s="3">
        <v>7160</v>
      </c>
      <c r="AL2156" s="3">
        <v>6851</v>
      </c>
      <c r="AM2156" s="3">
        <v>0</v>
      </c>
      <c r="AN2156" s="3">
        <v>1422</v>
      </c>
      <c r="AO2156" s="3">
        <v>2479</v>
      </c>
      <c r="AP2156" s="3">
        <v>119806971</v>
      </c>
      <c r="AQ2156" s="3">
        <v>153443712</v>
      </c>
      <c r="AR2156" s="3">
        <v>284397299</v>
      </c>
      <c r="AS2156" s="3">
        <v>354101317</v>
      </c>
      <c r="AT2156" s="3">
        <v>324416940</v>
      </c>
      <c r="AU2156" s="3">
        <v>10570604</v>
      </c>
      <c r="AV2156" s="3">
        <v>6661579</v>
      </c>
      <c r="AW2156" s="3">
        <v>10180355</v>
      </c>
      <c r="AX2156" s="3">
        <v>12179197</v>
      </c>
      <c r="AY2156" s="3">
        <v>12383361</v>
      </c>
      <c r="AZ2156" s="3">
        <v>13807699</v>
      </c>
      <c r="BA2156" s="3">
        <v>10045470</v>
      </c>
      <c r="BB2156" s="3">
        <v>13972970</v>
      </c>
      <c r="BC2156" s="3">
        <v>15018846</v>
      </c>
      <c r="BD2156" s="3">
        <v>15112156</v>
      </c>
      <c r="BE2156" s="3">
        <v>3237095</v>
      </c>
      <c r="BF2156" s="3">
        <v>3383891</v>
      </c>
      <c r="BG2156" s="3">
        <v>3792615</v>
      </c>
      <c r="BH2156" s="3">
        <v>2839649</v>
      </c>
      <c r="BI2156" s="3">
        <v>2728795</v>
      </c>
      <c r="BJ2156" s="5">
        <v>2.675753577768461E-3</v>
      </c>
      <c r="BK2156" s="5">
        <v>7.7291555298059722E-3</v>
      </c>
      <c r="BL2156" s="5">
        <v>3.8512213223101457E-3</v>
      </c>
      <c r="BM2156" s="5">
        <v>1.0217828986328243E-3</v>
      </c>
      <c r="BN2156" s="5">
        <v>1.3532152526747341E-4</v>
      </c>
      <c r="BO2156" s="3">
        <v>36946</v>
      </c>
      <c r="BP2156" s="3">
        <v>77643</v>
      </c>
      <c r="BQ2156" s="3">
        <v>53813</v>
      </c>
      <c r="BR2156" s="3">
        <v>15346</v>
      </c>
      <c r="BS2156" s="3">
        <v>2045</v>
      </c>
      <c r="BT2156" s="3">
        <v>6872</v>
      </c>
      <c r="BU2156" s="3">
        <v>9523</v>
      </c>
      <c r="BV2156" s="3">
        <v>97370</v>
      </c>
      <c r="BW2156" s="3">
        <v>175191</v>
      </c>
      <c r="BX2156" s="3">
        <v>158861</v>
      </c>
      <c r="BY2156" s="3">
        <v>63672</v>
      </c>
      <c r="BZ2156" s="3">
        <v>100446</v>
      </c>
      <c r="CA2156" s="3">
        <v>95371</v>
      </c>
      <c r="CB2156" s="3">
        <v>89588</v>
      </c>
      <c r="CC2156" s="3">
        <v>85877</v>
      </c>
      <c r="CD2156" s="3">
        <v>10513804</v>
      </c>
      <c r="CE2156" s="3">
        <v>6570656</v>
      </c>
      <c r="CF2156" s="3">
        <v>10182354</v>
      </c>
      <c r="CG2156" s="3">
        <v>12264800</v>
      </c>
      <c r="CH2156" s="3">
        <v>12456345</v>
      </c>
    </row>
    <row r="2157" spans="1:86" x14ac:dyDescent="0.25">
      <c r="A2157" t="s">
        <v>2336</v>
      </c>
      <c r="B2157" s="3">
        <v>22201526</v>
      </c>
      <c r="C2157" s="3">
        <v>27942636</v>
      </c>
      <c r="D2157" s="3">
        <v>29860073</v>
      </c>
      <c r="E2157" s="3">
        <v>29848390</v>
      </c>
      <c r="F2157" s="3">
        <v>30412960</v>
      </c>
      <c r="G2157" s="3">
        <v>8167268</v>
      </c>
      <c r="H2157" s="3">
        <v>10369102</v>
      </c>
      <c r="I2157" s="3">
        <v>10268291</v>
      </c>
      <c r="J2157" s="3">
        <v>10169910</v>
      </c>
      <c r="K2157" s="3">
        <v>9731221</v>
      </c>
      <c r="L2157" s="3">
        <v>5800000</v>
      </c>
      <c r="M2157" s="3">
        <v>5800000</v>
      </c>
      <c r="N2157" s="3">
        <v>5800000</v>
      </c>
      <c r="O2157" s="3">
        <v>5800000</v>
      </c>
      <c r="P2157" s="3">
        <v>5800000</v>
      </c>
      <c r="Q2157" s="3">
        <v>5114188</v>
      </c>
      <c r="R2157" s="3">
        <v>6115576</v>
      </c>
      <c r="S2157" s="3">
        <v>7478178</v>
      </c>
      <c r="T2157" s="3">
        <v>9206192</v>
      </c>
      <c r="U2157" s="3">
        <v>11299363</v>
      </c>
      <c r="V2157" s="3">
        <v>1400000</v>
      </c>
      <c r="W2157" s="3">
        <v>715000</v>
      </c>
      <c r="X2157" s="3">
        <v>5604219</v>
      </c>
      <c r="Y2157" s="3">
        <v>3315957</v>
      </c>
      <c r="Z2157" s="3">
        <v>2125000</v>
      </c>
      <c r="AA2157" s="3">
        <v>984223</v>
      </c>
      <c r="AB2157" s="3">
        <v>838358</v>
      </c>
      <c r="AC2157" s="3">
        <v>706917</v>
      </c>
      <c r="AD2157" s="3">
        <v>732874</v>
      </c>
      <c r="AE2157" s="3">
        <v>773881</v>
      </c>
      <c r="AF2157" s="3">
        <v>75937</v>
      </c>
      <c r="AG2157" s="3">
        <v>73819</v>
      </c>
      <c r="AH2157" s="3">
        <v>63437</v>
      </c>
      <c r="AI2157" s="3">
        <v>63437</v>
      </c>
      <c r="AJ2157" s="3">
        <v>63437</v>
      </c>
      <c r="AK2157" s="3">
        <v>4250000</v>
      </c>
      <c r="AL2157" s="3">
        <v>744076</v>
      </c>
      <c r="AM2157" s="3">
        <v>1285535</v>
      </c>
      <c r="AN2157" s="3">
        <v>2286716</v>
      </c>
      <c r="AO2157" s="3">
        <v>1190965</v>
      </c>
      <c r="AP2157" s="3">
        <v>18682902</v>
      </c>
      <c r="AQ2157" s="3">
        <v>27247739</v>
      </c>
      <c r="AR2157" s="3">
        <v>39037719</v>
      </c>
      <c r="AS2157" s="3">
        <v>34036448</v>
      </c>
      <c r="AT2157" s="3">
        <v>35903787</v>
      </c>
      <c r="AU2157" s="3">
        <v>1085642</v>
      </c>
      <c r="AV2157" s="3">
        <v>2151091</v>
      </c>
      <c r="AW2157" s="3">
        <v>2631784</v>
      </c>
      <c r="AX2157" s="3">
        <v>2386620</v>
      </c>
      <c r="AY2157" s="3">
        <v>3847587</v>
      </c>
      <c r="AZ2157" s="3">
        <v>2044359</v>
      </c>
      <c r="BA2157" s="3">
        <v>3071789</v>
      </c>
      <c r="BB2157" s="3">
        <v>4289915</v>
      </c>
      <c r="BC2157" s="3">
        <v>3689264</v>
      </c>
      <c r="BD2157" s="3">
        <v>5249352</v>
      </c>
      <c r="BE2157" s="3">
        <v>958717</v>
      </c>
      <c r="BF2157" s="3">
        <v>920698</v>
      </c>
      <c r="BG2157" s="3">
        <v>1658131</v>
      </c>
      <c r="BH2157" s="3">
        <v>1302644</v>
      </c>
      <c r="BI2157" s="3">
        <v>1401765</v>
      </c>
      <c r="BJ2157" s="5">
        <v>9.8618686835335673E-2</v>
      </c>
      <c r="BK2157" s="5">
        <v>3.2224544068619299E-2</v>
      </c>
      <c r="BL2157" s="5">
        <v>3.6016098221060326E-2</v>
      </c>
      <c r="BM2157" s="5">
        <v>2.7158804574570972E-2</v>
      </c>
      <c r="BN2157" s="5">
        <v>8.4890477910416363E-3</v>
      </c>
      <c r="BO2157" s="3">
        <v>201612</v>
      </c>
      <c r="BP2157" s="3">
        <v>98987</v>
      </c>
      <c r="BQ2157" s="3">
        <v>154506</v>
      </c>
      <c r="BR2157" s="3">
        <v>100196</v>
      </c>
      <c r="BS2157" s="3">
        <v>44562</v>
      </c>
      <c r="BT2157" s="3">
        <v>20732</v>
      </c>
      <c r="BU2157" s="3">
        <v>14353</v>
      </c>
      <c r="BV2157" s="3">
        <v>9796</v>
      </c>
      <c r="BW2157" s="3">
        <v>260397</v>
      </c>
      <c r="BX2157" s="3">
        <v>297073</v>
      </c>
      <c r="BY2157" s="3">
        <v>202319</v>
      </c>
      <c r="BZ2157" s="3">
        <v>98987</v>
      </c>
      <c r="CA2157" s="3">
        <v>195839</v>
      </c>
      <c r="CB2157" s="3">
        <v>100214</v>
      </c>
      <c r="CC2157" s="3">
        <v>633095</v>
      </c>
      <c r="CD2157" s="3">
        <v>904055</v>
      </c>
      <c r="CE2157" s="3">
        <v>2066457</v>
      </c>
      <c r="CF2157" s="3">
        <v>2445741</v>
      </c>
      <c r="CG2157" s="3">
        <v>2546803</v>
      </c>
      <c r="CH2157" s="3">
        <v>3511565</v>
      </c>
    </row>
    <row r="2158" spans="1:86" x14ac:dyDescent="0.25">
      <c r="A2158" t="s">
        <v>2337</v>
      </c>
      <c r="B2158" s="3">
        <v>31280207</v>
      </c>
      <c r="C2158" s="3">
        <v>104779309</v>
      </c>
      <c r="D2158" s="3">
        <v>86526778</v>
      </c>
      <c r="E2158" s="3">
        <v>63428817</v>
      </c>
      <c r="F2158" s="3">
        <v>64293430</v>
      </c>
      <c r="G2158" s="3">
        <v>6694487</v>
      </c>
      <c r="H2158" s="3">
        <v>24728562</v>
      </c>
      <c r="I2158" s="3">
        <v>22140772</v>
      </c>
      <c r="J2158" s="3">
        <v>19273672</v>
      </c>
      <c r="K2158" s="3">
        <v>18108725</v>
      </c>
      <c r="L2158" s="3">
        <v>1560000</v>
      </c>
      <c r="M2158" s="3">
        <v>1560000</v>
      </c>
      <c r="N2158" s="3">
        <v>1560000</v>
      </c>
      <c r="O2158" s="3">
        <v>1560000</v>
      </c>
      <c r="P2158" s="3">
        <v>1560000</v>
      </c>
      <c r="Q2158" s="3">
        <v>6080724</v>
      </c>
      <c r="R2158" s="3">
        <v>13314232</v>
      </c>
      <c r="S2158" s="3">
        <v>3715072</v>
      </c>
      <c r="T2158" s="3">
        <v>4946793</v>
      </c>
      <c r="U2158" s="3">
        <v>854001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2607971</v>
      </c>
      <c r="AB2158" s="3">
        <v>28009970</v>
      </c>
      <c r="AC2158" s="3">
        <v>23143201</v>
      </c>
      <c r="AD2158" s="3">
        <v>16682960</v>
      </c>
      <c r="AE2158" s="3">
        <v>16661595</v>
      </c>
      <c r="AF2158" s="3">
        <v>900499</v>
      </c>
      <c r="AG2158" s="3">
        <v>2501489</v>
      </c>
      <c r="AH2158" s="3">
        <v>2734345</v>
      </c>
      <c r="AI2158" s="3">
        <v>2474254</v>
      </c>
      <c r="AJ2158" s="3">
        <v>2705787</v>
      </c>
      <c r="AK2158" s="3">
        <v>3850966</v>
      </c>
      <c r="AL2158" s="3">
        <v>17885329</v>
      </c>
      <c r="AM2158" s="3">
        <v>15197717</v>
      </c>
      <c r="AN2158" s="3">
        <v>13997802</v>
      </c>
      <c r="AO2158" s="3">
        <v>10068004</v>
      </c>
      <c r="AP2158" s="3">
        <v>49096847</v>
      </c>
      <c r="AQ2158" s="3">
        <v>131114174</v>
      </c>
      <c r="AR2158" s="3">
        <v>127940338</v>
      </c>
      <c r="AS2158" s="3">
        <v>98483831</v>
      </c>
      <c r="AT2158" s="3">
        <v>87502622</v>
      </c>
      <c r="AU2158" s="3">
        <v>1859127</v>
      </c>
      <c r="AV2158" s="3">
        <v>-3423234</v>
      </c>
      <c r="AW2158" s="3">
        <v>-3635337</v>
      </c>
      <c r="AX2158" s="3">
        <v>-2647969</v>
      </c>
      <c r="AY2158" s="3">
        <v>-3238388</v>
      </c>
      <c r="AZ2158" s="3">
        <v>3453755</v>
      </c>
      <c r="BA2158" s="3">
        <v>5102703</v>
      </c>
      <c r="BB2158" s="3">
        <v>3633143</v>
      </c>
      <c r="BC2158" s="3">
        <v>1230775</v>
      </c>
      <c r="BD2158" s="3">
        <v>746565</v>
      </c>
      <c r="BE2158" s="3">
        <v>1594628</v>
      </c>
      <c r="BF2158" s="3">
        <v>8525937</v>
      </c>
      <c r="BG2158" s="3">
        <v>7268480</v>
      </c>
      <c r="BH2158" s="3">
        <v>3878744</v>
      </c>
      <c r="BI2158" s="3">
        <v>3984953</v>
      </c>
      <c r="BJ2158" s="5">
        <v>7.5856567706742367E-3</v>
      </c>
      <c r="BK2158" s="5">
        <v>0.31029162387072107</v>
      </c>
      <c r="BL2158" s="5">
        <v>0.48753242027632826</v>
      </c>
      <c r="BM2158" s="5">
        <v>1.0935443115110397</v>
      </c>
      <c r="BN2158" s="5">
        <v>1.2075639763449935</v>
      </c>
      <c r="BO2158" s="3">
        <v>26199</v>
      </c>
      <c r="BP2158" s="3">
        <v>1583326</v>
      </c>
      <c r="BQ2158" s="3">
        <v>1771275</v>
      </c>
      <c r="BR2158" s="3">
        <v>1345907</v>
      </c>
      <c r="BS2158" s="3">
        <v>901525</v>
      </c>
      <c r="BT2158" s="3">
        <v>257065</v>
      </c>
      <c r="BU2158" s="3">
        <v>226660</v>
      </c>
      <c r="BV2158" s="3">
        <v>378447</v>
      </c>
      <c r="BW2158" s="3">
        <v>378390</v>
      </c>
      <c r="BX2158" s="3">
        <v>226806</v>
      </c>
      <c r="BY2158" s="3">
        <v>46333</v>
      </c>
      <c r="BZ2158" s="3">
        <v>1617633</v>
      </c>
      <c r="CA2158" s="3">
        <v>1789872</v>
      </c>
      <c r="CB2158" s="3">
        <v>1352841</v>
      </c>
      <c r="CC2158" s="3">
        <v>904835</v>
      </c>
      <c r="CD2158" s="3">
        <v>2069859</v>
      </c>
      <c r="CE2158" s="3">
        <v>-4814207</v>
      </c>
      <c r="CF2158" s="3">
        <v>-5046762</v>
      </c>
      <c r="CG2158" s="3">
        <v>-3622420</v>
      </c>
      <c r="CH2158" s="3">
        <v>-3916417</v>
      </c>
    </row>
    <row r="2159" spans="1:86" x14ac:dyDescent="0.25">
      <c r="A2159" t="s">
        <v>2338</v>
      </c>
      <c r="B2159" s="3">
        <v>13090582</v>
      </c>
      <c r="C2159" s="3">
        <v>13511141</v>
      </c>
      <c r="D2159" s="3">
        <v>17936625</v>
      </c>
      <c r="E2159" s="3">
        <v>16256540</v>
      </c>
      <c r="F2159" s="3">
        <v>15570823</v>
      </c>
      <c r="G2159" s="3">
        <v>211192</v>
      </c>
      <c r="H2159" s="3">
        <v>153015</v>
      </c>
      <c r="I2159" s="3">
        <v>140487</v>
      </c>
      <c r="J2159" s="3">
        <v>129463</v>
      </c>
      <c r="K2159" s="3">
        <v>114426</v>
      </c>
      <c r="L2159" s="3">
        <v>500000</v>
      </c>
      <c r="M2159" s="3">
        <v>500000</v>
      </c>
      <c r="N2159" s="3">
        <v>500000</v>
      </c>
      <c r="O2159" s="3">
        <v>500000</v>
      </c>
      <c r="P2159" s="3">
        <v>500000</v>
      </c>
      <c r="Q2159" s="3">
        <v>2274575</v>
      </c>
      <c r="R2159" s="3">
        <v>3415945</v>
      </c>
      <c r="S2159" s="3">
        <v>4873857</v>
      </c>
      <c r="T2159" s="3">
        <v>5348564</v>
      </c>
      <c r="U2159" s="3">
        <v>6005073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263899</v>
      </c>
      <c r="AB2159" s="3">
        <v>304851</v>
      </c>
      <c r="AC2159" s="3">
        <v>453199</v>
      </c>
      <c r="AD2159" s="3">
        <v>487630</v>
      </c>
      <c r="AE2159" s="3">
        <v>533152</v>
      </c>
      <c r="AF2159" s="3">
        <v>176870</v>
      </c>
      <c r="AG2159" s="3">
        <v>198368</v>
      </c>
      <c r="AH2159" s="3">
        <v>318500</v>
      </c>
      <c r="AI2159" s="3">
        <v>346222</v>
      </c>
      <c r="AJ2159" s="3">
        <v>369460</v>
      </c>
      <c r="AK2159" s="3">
        <v>1839173</v>
      </c>
      <c r="AL2159" s="3">
        <v>1224476</v>
      </c>
      <c r="AM2159" s="3">
        <v>3277488</v>
      </c>
      <c r="AN2159" s="3">
        <v>2069310</v>
      </c>
      <c r="AO2159" s="3">
        <v>0</v>
      </c>
      <c r="AP2159" s="3">
        <v>23363220</v>
      </c>
      <c r="AQ2159" s="3">
        <v>25622158</v>
      </c>
      <c r="AR2159" s="3">
        <v>28364257</v>
      </c>
      <c r="AS2159" s="3">
        <v>27737064</v>
      </c>
      <c r="AT2159" s="3">
        <v>25106763</v>
      </c>
      <c r="AU2159" s="3">
        <v>1137594</v>
      </c>
      <c r="AV2159" s="3">
        <v>1749271</v>
      </c>
      <c r="AW2159" s="3">
        <v>2217253</v>
      </c>
      <c r="AX2159" s="3">
        <v>1177782</v>
      </c>
      <c r="AY2159" s="3">
        <v>960365</v>
      </c>
      <c r="AZ2159" s="3">
        <v>1260246</v>
      </c>
      <c r="BA2159" s="3">
        <v>1877618</v>
      </c>
      <c r="BB2159" s="3">
        <v>2306412</v>
      </c>
      <c r="BC2159" s="3">
        <v>1234278</v>
      </c>
      <c r="BD2159" s="3">
        <v>1020905</v>
      </c>
      <c r="BE2159" s="3">
        <v>122652</v>
      </c>
      <c r="BF2159" s="3">
        <v>128347</v>
      </c>
      <c r="BG2159" s="3">
        <v>89159</v>
      </c>
      <c r="BH2159" s="3">
        <v>56496</v>
      </c>
      <c r="BI2159" s="3">
        <v>60540</v>
      </c>
      <c r="BJ2159" s="5">
        <v>3.3366501460825905E-2</v>
      </c>
      <c r="BK2159" s="5">
        <v>1.0526635343291341E-2</v>
      </c>
      <c r="BL2159" s="5">
        <v>9.4614492120228301E-3</v>
      </c>
      <c r="BM2159" s="5">
        <v>2.3054773721965391E-2</v>
      </c>
      <c r="BN2159" s="5">
        <v>1.4070848903668803E-2</v>
      </c>
      <c r="BO2159" s="3">
        <v>42050</v>
      </c>
      <c r="BP2159" s="3">
        <v>19765</v>
      </c>
      <c r="BQ2159" s="3">
        <v>21822</v>
      </c>
      <c r="BR2159" s="3">
        <v>28456</v>
      </c>
      <c r="BS2159" s="3">
        <v>14365</v>
      </c>
      <c r="BT2159" s="3">
        <v>301</v>
      </c>
      <c r="BU2159" s="3">
        <v>347</v>
      </c>
      <c r="BV2159" s="3">
        <v>4404</v>
      </c>
      <c r="BW2159" s="3">
        <v>62</v>
      </c>
      <c r="BX2159" s="3">
        <v>653</v>
      </c>
      <c r="BY2159" s="3">
        <v>41541</v>
      </c>
      <c r="BZ2159" s="3">
        <v>19750</v>
      </c>
      <c r="CA2159" s="3">
        <v>21887</v>
      </c>
      <c r="CB2159" s="3">
        <v>28465</v>
      </c>
      <c r="CC2159" s="3">
        <v>14527</v>
      </c>
      <c r="CD2159" s="3">
        <v>1096354</v>
      </c>
      <c r="CE2159" s="3">
        <v>1729868</v>
      </c>
      <c r="CF2159" s="3">
        <v>2199770</v>
      </c>
      <c r="CG2159" s="3">
        <v>1149379</v>
      </c>
      <c r="CH2159" s="3">
        <v>946491</v>
      </c>
    </row>
    <row r="2160" spans="1:86" x14ac:dyDescent="0.25">
      <c r="A2160" t="s">
        <v>2339</v>
      </c>
      <c r="B2160" s="3">
        <v>97292716</v>
      </c>
      <c r="C2160" s="3">
        <v>121470381</v>
      </c>
      <c r="D2160" s="3">
        <v>116088704</v>
      </c>
      <c r="E2160" s="3">
        <v>207960333</v>
      </c>
      <c r="F2160" s="3">
        <v>141191945</v>
      </c>
      <c r="G2160" s="3">
        <v>1376193</v>
      </c>
      <c r="H2160" s="3">
        <v>1556369</v>
      </c>
      <c r="I2160" s="3">
        <v>1880976</v>
      </c>
      <c r="J2160" s="3">
        <v>1740320</v>
      </c>
      <c r="K2160" s="3">
        <v>1174577</v>
      </c>
      <c r="L2160" s="3">
        <v>3818400</v>
      </c>
      <c r="M2160" s="3">
        <v>3818400</v>
      </c>
      <c r="N2160" s="3">
        <v>3818400</v>
      </c>
      <c r="O2160" s="3">
        <v>3818400</v>
      </c>
      <c r="P2160" s="3">
        <v>3818400</v>
      </c>
      <c r="Q2160" s="3">
        <v>18428710</v>
      </c>
      <c r="R2160" s="3">
        <v>52739620</v>
      </c>
      <c r="S2160" s="3">
        <v>72426132</v>
      </c>
      <c r="T2160" s="3">
        <v>78878056</v>
      </c>
      <c r="U2160" s="3">
        <v>95931998</v>
      </c>
      <c r="V2160" s="3">
        <v>1647558</v>
      </c>
      <c r="W2160" s="3">
        <v>990226</v>
      </c>
      <c r="X2160" s="3">
        <v>0</v>
      </c>
      <c r="Y2160" s="3">
        <v>0</v>
      </c>
      <c r="Z2160" s="3">
        <v>0</v>
      </c>
      <c r="AA2160" s="3">
        <v>8898122</v>
      </c>
      <c r="AB2160" s="3">
        <v>8297808</v>
      </c>
      <c r="AC2160" s="3">
        <v>11806922</v>
      </c>
      <c r="AD2160" s="3">
        <v>7373846</v>
      </c>
      <c r="AE2160" s="3">
        <v>6947375</v>
      </c>
      <c r="AF2160" s="3">
        <v>0</v>
      </c>
      <c r="AG2160" s="3">
        <v>0</v>
      </c>
      <c r="AH2160" s="3">
        <v>0</v>
      </c>
      <c r="AI2160" s="3">
        <v>0</v>
      </c>
      <c r="AJ2160" s="3">
        <v>0</v>
      </c>
      <c r="AK2160" s="3">
        <v>767628</v>
      </c>
      <c r="AL2160" s="3">
        <v>657988</v>
      </c>
      <c r="AM2160" s="3">
        <v>992854</v>
      </c>
      <c r="AN2160" s="3">
        <v>64436474</v>
      </c>
      <c r="AO2160" s="3">
        <v>15478628</v>
      </c>
      <c r="AP2160" s="3">
        <v>136100800</v>
      </c>
      <c r="AQ2160" s="3">
        <v>192001485</v>
      </c>
      <c r="AR2160" s="3">
        <v>188594726</v>
      </c>
      <c r="AS2160" s="3">
        <v>142135167</v>
      </c>
      <c r="AT2160" s="3">
        <v>66657291</v>
      </c>
      <c r="AU2160" s="3">
        <v>20732718</v>
      </c>
      <c r="AV2160" s="3">
        <v>58795103</v>
      </c>
      <c r="AW2160" s="3">
        <v>38120812</v>
      </c>
      <c r="AX2160" s="3">
        <v>12002510</v>
      </c>
      <c r="AY2160" s="3">
        <v>2285588</v>
      </c>
      <c r="AZ2160" s="3">
        <v>21549194</v>
      </c>
      <c r="BA2160" s="3">
        <v>60537997</v>
      </c>
      <c r="BB2160" s="3">
        <v>38754523</v>
      </c>
      <c r="BC2160" s="3">
        <v>12491560</v>
      </c>
      <c r="BD2160" s="3">
        <v>2745997</v>
      </c>
      <c r="BE2160" s="3">
        <v>816476</v>
      </c>
      <c r="BF2160" s="3">
        <v>1742894</v>
      </c>
      <c r="BG2160" s="3">
        <v>633711</v>
      </c>
      <c r="BH2160" s="3">
        <v>489050</v>
      </c>
      <c r="BI2160" s="3">
        <v>460409</v>
      </c>
      <c r="BJ2160" s="5">
        <v>2.0160986067506749E-2</v>
      </c>
      <c r="BK2160" s="5">
        <v>1.4966137713476051E-3</v>
      </c>
      <c r="BL2160" s="5">
        <v>1.961221403757182E-2</v>
      </c>
      <c r="BM2160" s="5">
        <v>8.1873120731117646E-2</v>
      </c>
      <c r="BN2160" s="5">
        <v>0.45349758211680491</v>
      </c>
      <c r="BO2160" s="3">
        <v>434453</v>
      </c>
      <c r="BP2160" s="3">
        <v>90602</v>
      </c>
      <c r="BQ2160" s="3">
        <v>760062</v>
      </c>
      <c r="BR2160" s="3">
        <v>1022723</v>
      </c>
      <c r="BS2160" s="3">
        <v>1245303</v>
      </c>
      <c r="BT2160" s="3">
        <v>87772</v>
      </c>
      <c r="BU2160" s="3">
        <v>645947</v>
      </c>
      <c r="BV2160" s="3">
        <v>2314575</v>
      </c>
      <c r="BW2160" s="3">
        <v>5798882</v>
      </c>
      <c r="BX2160" s="3">
        <v>18101079</v>
      </c>
      <c r="BY2160" s="3">
        <v>156712</v>
      </c>
      <c r="BZ2160" s="3">
        <v>-44317</v>
      </c>
      <c r="CA2160" s="3">
        <v>870408</v>
      </c>
      <c r="CB2160" s="3">
        <v>1040280</v>
      </c>
      <c r="CC2160" s="3">
        <v>1442684</v>
      </c>
      <c r="CD2160" s="3">
        <v>20663778</v>
      </c>
      <c r="CE2160" s="3">
        <v>59485367</v>
      </c>
      <c r="CF2160" s="3">
        <v>39564979</v>
      </c>
      <c r="CG2160" s="3">
        <v>16761112</v>
      </c>
      <c r="CH2160" s="3">
        <v>18943983</v>
      </c>
    </row>
    <row r="2161" spans="1:86" x14ac:dyDescent="0.25">
      <c r="A2161" t="s">
        <v>2340</v>
      </c>
      <c r="B2161" s="3">
        <v>7825115</v>
      </c>
      <c r="C2161" s="3">
        <v>7911329</v>
      </c>
      <c r="D2161" s="3">
        <v>8188838</v>
      </c>
      <c r="E2161" s="3">
        <v>8141204</v>
      </c>
      <c r="F2161" s="3">
        <v>8863271</v>
      </c>
      <c r="G2161" s="3">
        <v>631435</v>
      </c>
      <c r="H2161" s="3">
        <v>526328</v>
      </c>
      <c r="I2161" s="3">
        <v>401320</v>
      </c>
      <c r="J2161" s="3">
        <v>338675</v>
      </c>
      <c r="K2161" s="3">
        <v>377856</v>
      </c>
      <c r="L2161" s="3">
        <v>1000000</v>
      </c>
      <c r="M2161" s="3">
        <v>1000000</v>
      </c>
      <c r="N2161" s="3">
        <v>1000000</v>
      </c>
      <c r="O2161" s="3">
        <v>1000000</v>
      </c>
      <c r="P2161" s="3">
        <v>1000000</v>
      </c>
      <c r="Q2161" s="3">
        <v>3320677</v>
      </c>
      <c r="R2161" s="3">
        <v>3114125</v>
      </c>
      <c r="S2161" s="3">
        <v>2834797</v>
      </c>
      <c r="T2161" s="3">
        <v>2947123</v>
      </c>
      <c r="U2161" s="3">
        <v>3547182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304200</v>
      </c>
      <c r="AB2161" s="3">
        <v>362613</v>
      </c>
      <c r="AC2161" s="3">
        <v>386689</v>
      </c>
      <c r="AD2161" s="3">
        <v>453029</v>
      </c>
      <c r="AE2161" s="3">
        <v>488869</v>
      </c>
      <c r="AF2161" s="3">
        <v>0</v>
      </c>
      <c r="AG2161" s="3">
        <v>0</v>
      </c>
      <c r="AH2161" s="3">
        <v>0</v>
      </c>
      <c r="AI2161" s="3">
        <v>0</v>
      </c>
      <c r="AJ2161" s="3">
        <v>0</v>
      </c>
      <c r="AK2161" s="3">
        <v>0</v>
      </c>
      <c r="AL2161" s="3">
        <v>0</v>
      </c>
      <c r="AM2161" s="3">
        <v>0</v>
      </c>
      <c r="AN2161" s="3">
        <v>0</v>
      </c>
      <c r="AO2161" s="3">
        <v>0</v>
      </c>
      <c r="AP2161" s="3">
        <v>13897906</v>
      </c>
      <c r="AQ2161" s="3">
        <v>15064036</v>
      </c>
      <c r="AR2161" s="3">
        <v>15623415</v>
      </c>
      <c r="AS2161" s="3">
        <v>16064881</v>
      </c>
      <c r="AT2161" s="3">
        <v>16554087</v>
      </c>
      <c r="AU2161" s="3">
        <v>1961462</v>
      </c>
      <c r="AV2161" s="3">
        <v>1517602</v>
      </c>
      <c r="AW2161" s="3">
        <v>1556463</v>
      </c>
      <c r="AX2161" s="3">
        <v>1615486</v>
      </c>
      <c r="AY2161" s="3">
        <v>2325705</v>
      </c>
      <c r="AZ2161" s="3">
        <v>2230031</v>
      </c>
      <c r="BA2161" s="3">
        <v>1772027</v>
      </c>
      <c r="BB2161" s="3">
        <v>1813126</v>
      </c>
      <c r="BC2161" s="3">
        <v>1814005</v>
      </c>
      <c r="BD2161" s="3">
        <v>2506295</v>
      </c>
      <c r="BE2161" s="3">
        <v>268569</v>
      </c>
      <c r="BF2161" s="3">
        <v>254425</v>
      </c>
      <c r="BG2161" s="3">
        <v>256663</v>
      </c>
      <c r="BH2161" s="3">
        <v>198519</v>
      </c>
      <c r="BI2161" s="3">
        <v>180590</v>
      </c>
      <c r="BJ2161" s="5">
        <v>3.2865013984110535E-3</v>
      </c>
      <c r="BK2161" s="5">
        <v>5.7177458357011487E-3</v>
      </c>
      <c r="BL2161" s="5">
        <v>6.2880351393118849E-3</v>
      </c>
      <c r="BM2161" s="5">
        <v>7.6587440497683304E-3</v>
      </c>
      <c r="BN2161" s="5">
        <v>5.7459317438689379E-3</v>
      </c>
      <c r="BO2161" s="3">
        <v>7329</v>
      </c>
      <c r="BP2161" s="3">
        <v>10132</v>
      </c>
      <c r="BQ2161" s="3">
        <v>11401</v>
      </c>
      <c r="BR2161" s="3">
        <v>13893</v>
      </c>
      <c r="BS2161" s="3">
        <v>14401</v>
      </c>
      <c r="BT2161" s="3">
        <v>6801</v>
      </c>
      <c r="BU2161" s="3">
        <v>12186</v>
      </c>
      <c r="BV2161" s="3">
        <v>5961</v>
      </c>
      <c r="BW2161" s="3">
        <v>13387</v>
      </c>
      <c r="BX2161" s="3">
        <v>24516</v>
      </c>
      <c r="BY2161" s="3">
        <v>7203</v>
      </c>
      <c r="BZ2161" s="3">
        <v>12058</v>
      </c>
      <c r="CA2161" s="3">
        <v>13582</v>
      </c>
      <c r="CB2161" s="3">
        <v>13754</v>
      </c>
      <c r="CC2161" s="3">
        <v>14578</v>
      </c>
      <c r="CD2161" s="3">
        <v>1961060</v>
      </c>
      <c r="CE2161" s="3">
        <v>1517730</v>
      </c>
      <c r="CF2161" s="3">
        <v>1548842</v>
      </c>
      <c r="CG2161" s="3">
        <v>1615119</v>
      </c>
      <c r="CH2161" s="3">
        <v>2335643</v>
      </c>
    </row>
    <row r="2162" spans="1:86" x14ac:dyDescent="0.25">
      <c r="A2162" t="s">
        <v>2341</v>
      </c>
      <c r="B2162" s="3">
        <v>13390878</v>
      </c>
      <c r="C2162" s="3">
        <v>10922326</v>
      </c>
      <c r="D2162" s="3">
        <v>11292820</v>
      </c>
      <c r="E2162" s="3">
        <v>10150050</v>
      </c>
      <c r="F2162" s="3">
        <v>10642605</v>
      </c>
      <c r="G2162" s="3">
        <v>5485096</v>
      </c>
      <c r="H2162" s="3">
        <v>4158019</v>
      </c>
      <c r="I2162" s="3">
        <v>3477163</v>
      </c>
      <c r="J2162" s="3">
        <v>2821092</v>
      </c>
      <c r="K2162" s="3">
        <v>2565043</v>
      </c>
      <c r="L2162" s="3">
        <v>500000</v>
      </c>
      <c r="M2162" s="3">
        <v>500000</v>
      </c>
      <c r="N2162" s="3">
        <v>500000</v>
      </c>
      <c r="O2162" s="3">
        <v>500000</v>
      </c>
      <c r="P2162" s="3">
        <v>500000</v>
      </c>
      <c r="Q2162" s="3">
        <v>5253259</v>
      </c>
      <c r="R2162" s="3">
        <v>5083274</v>
      </c>
      <c r="S2162" s="3">
        <v>4655421</v>
      </c>
      <c r="T2162" s="3">
        <v>4633229</v>
      </c>
      <c r="U2162" s="3">
        <v>4659101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1726788</v>
      </c>
      <c r="AB2162" s="3">
        <v>1469691</v>
      </c>
      <c r="AC2162" s="3">
        <v>1475378</v>
      </c>
      <c r="AD2162" s="3">
        <v>1483191</v>
      </c>
      <c r="AE2162" s="3">
        <v>1400745</v>
      </c>
      <c r="AF2162" s="3">
        <v>146694</v>
      </c>
      <c r="AG2162" s="3">
        <v>81843</v>
      </c>
      <c r="AH2162" s="3">
        <v>40370</v>
      </c>
      <c r="AI2162" s="3">
        <v>27092</v>
      </c>
      <c r="AJ2162" s="3">
        <v>6907</v>
      </c>
      <c r="AK2162" s="3">
        <v>601734</v>
      </c>
      <c r="AL2162" s="3">
        <v>0</v>
      </c>
      <c r="AM2162" s="3">
        <v>0</v>
      </c>
      <c r="AN2162" s="3">
        <v>0</v>
      </c>
      <c r="AO2162" s="3">
        <v>0</v>
      </c>
      <c r="AP2162" s="3">
        <v>16403548</v>
      </c>
      <c r="AQ2162" s="3">
        <v>15997596</v>
      </c>
      <c r="AR2162" s="3">
        <v>15808440</v>
      </c>
      <c r="AS2162" s="3">
        <v>13912786</v>
      </c>
      <c r="AT2162" s="3">
        <v>14056750</v>
      </c>
      <c r="AU2162" s="3">
        <v>674998</v>
      </c>
      <c r="AV2162" s="3">
        <v>63745</v>
      </c>
      <c r="AW2162" s="3">
        <v>-532266</v>
      </c>
      <c r="AX2162" s="3">
        <v>-352196</v>
      </c>
      <c r="AY2162" s="3">
        <v>-53433</v>
      </c>
      <c r="AZ2162" s="3">
        <v>2375671</v>
      </c>
      <c r="BA2162" s="3">
        <v>1690129</v>
      </c>
      <c r="BB2162" s="3">
        <v>945963</v>
      </c>
      <c r="BC2162" s="3">
        <v>982861</v>
      </c>
      <c r="BD2162" s="3">
        <v>844263</v>
      </c>
      <c r="BE2162" s="3">
        <v>1700673</v>
      </c>
      <c r="BF2162" s="3">
        <v>1626384</v>
      </c>
      <c r="BG2162" s="3">
        <v>1478229</v>
      </c>
      <c r="BH2162" s="3">
        <v>1335057</v>
      </c>
      <c r="BI2162" s="3">
        <v>897696</v>
      </c>
      <c r="BJ2162" s="5">
        <v>5.5634808018450365E-3</v>
      </c>
      <c r="BK2162" s="5">
        <v>2.4187502847415787E-3</v>
      </c>
      <c r="BL2162" s="5">
        <v>6.0467481286265948E-4</v>
      </c>
      <c r="BM2162" s="5">
        <v>1.7886557712636884E-3</v>
      </c>
      <c r="BN2162" s="5">
        <v>1.389377480713948E-3</v>
      </c>
      <c r="BO2162" s="3">
        <v>13217</v>
      </c>
      <c r="BP2162" s="3">
        <v>4088</v>
      </c>
      <c r="BQ2162" s="3">
        <v>572</v>
      </c>
      <c r="BR2162" s="3">
        <v>1758</v>
      </c>
      <c r="BS2162" s="3">
        <v>1173</v>
      </c>
      <c r="BT2162" s="3">
        <v>4175</v>
      </c>
      <c r="BU2162" s="3">
        <v>4688</v>
      </c>
      <c r="BV2162" s="3">
        <v>10680</v>
      </c>
      <c r="BW2162" s="3">
        <v>8013</v>
      </c>
      <c r="BX2162" s="3">
        <v>6686</v>
      </c>
      <c r="BY2162" s="3">
        <v>13217</v>
      </c>
      <c r="BZ2162" s="3">
        <v>4088</v>
      </c>
      <c r="CA2162" s="3">
        <v>572</v>
      </c>
      <c r="CB2162" s="3">
        <v>1758</v>
      </c>
      <c r="CC2162" s="3">
        <v>1173</v>
      </c>
      <c r="CD2162" s="3">
        <v>665956</v>
      </c>
      <c r="CE2162" s="3">
        <v>64345</v>
      </c>
      <c r="CF2162" s="3">
        <v>-522158</v>
      </c>
      <c r="CG2162" s="3">
        <v>-345941</v>
      </c>
      <c r="CH2162" s="3">
        <v>-47920</v>
      </c>
    </row>
    <row r="2163" spans="1:86" x14ac:dyDescent="0.25">
      <c r="A2163" t="s">
        <v>2342</v>
      </c>
      <c r="B2163" s="3">
        <v>11448038</v>
      </c>
      <c r="C2163" s="3">
        <v>11405077</v>
      </c>
      <c r="D2163" s="3">
        <v>12750108</v>
      </c>
      <c r="E2163" s="3">
        <v>4671148</v>
      </c>
      <c r="F2163" s="3">
        <v>6044434</v>
      </c>
      <c r="G2163" s="3">
        <v>7569697</v>
      </c>
      <c r="H2163" s="3">
        <v>7771199</v>
      </c>
      <c r="I2163" s="3">
        <v>9138498</v>
      </c>
      <c r="J2163" s="3">
        <v>717088</v>
      </c>
      <c r="K2163" s="3">
        <v>1392274</v>
      </c>
      <c r="L2163" s="3">
        <v>54000</v>
      </c>
      <c r="M2163" s="3">
        <v>54000</v>
      </c>
      <c r="N2163" s="3">
        <v>54000</v>
      </c>
      <c r="O2163" s="3">
        <v>34000</v>
      </c>
      <c r="P2163" s="3">
        <v>34000</v>
      </c>
      <c r="Q2163" s="3">
        <v>4740613</v>
      </c>
      <c r="R2163" s="3">
        <v>5155683</v>
      </c>
      <c r="S2163" s="3">
        <v>5411329</v>
      </c>
      <c r="T2163" s="3">
        <v>1376227</v>
      </c>
      <c r="U2163" s="3">
        <v>1921041</v>
      </c>
      <c r="V2163" s="3">
        <v>3044492</v>
      </c>
      <c r="W2163" s="3">
        <v>2763578</v>
      </c>
      <c r="X2163" s="3">
        <v>3074142</v>
      </c>
      <c r="Y2163" s="3">
        <v>0</v>
      </c>
      <c r="Z2163" s="3">
        <v>0</v>
      </c>
      <c r="AA2163" s="3">
        <v>191165</v>
      </c>
      <c r="AB2163" s="3">
        <v>230116</v>
      </c>
      <c r="AC2163" s="3">
        <v>234236</v>
      </c>
      <c r="AD2163" s="3">
        <v>209475</v>
      </c>
      <c r="AE2163" s="3">
        <v>298058</v>
      </c>
      <c r="AF2163" s="3">
        <v>0</v>
      </c>
      <c r="AG2163" s="3">
        <v>0</v>
      </c>
      <c r="AH2163" s="3">
        <v>0</v>
      </c>
      <c r="AI2163" s="3">
        <v>0</v>
      </c>
      <c r="AJ2163" s="3">
        <v>0</v>
      </c>
      <c r="AK2163" s="3">
        <v>38961</v>
      </c>
      <c r="AL2163" s="3">
        <v>94490</v>
      </c>
      <c r="AM2163" s="3">
        <v>276212</v>
      </c>
      <c r="AN2163" s="3">
        <v>65007</v>
      </c>
      <c r="AO2163" s="3">
        <v>49735</v>
      </c>
      <c r="AP2163" s="3">
        <v>14851399</v>
      </c>
      <c r="AQ2163" s="3">
        <v>14736781</v>
      </c>
      <c r="AR2163" s="3">
        <v>14354468</v>
      </c>
      <c r="AS2163" s="3">
        <v>13701448</v>
      </c>
      <c r="AT2163" s="3">
        <v>14779913</v>
      </c>
      <c r="AU2163" s="3">
        <v>699775</v>
      </c>
      <c r="AV2163" s="3">
        <v>763742</v>
      </c>
      <c r="AW2163" s="3">
        <v>608777</v>
      </c>
      <c r="AX2163" s="3">
        <v>662360</v>
      </c>
      <c r="AY2163" s="3">
        <v>730406</v>
      </c>
      <c r="AZ2163" s="3">
        <v>1238101</v>
      </c>
      <c r="BA2163" s="3">
        <v>1283809</v>
      </c>
      <c r="BB2163" s="3">
        <v>1167104</v>
      </c>
      <c r="BC2163" s="3">
        <v>1037720</v>
      </c>
      <c r="BD2163" s="3">
        <v>1111300</v>
      </c>
      <c r="BE2163" s="3">
        <v>538326</v>
      </c>
      <c r="BF2163" s="3">
        <v>520067</v>
      </c>
      <c r="BG2163" s="3">
        <v>558327</v>
      </c>
      <c r="BH2163" s="3">
        <v>375360</v>
      </c>
      <c r="BI2163" s="3">
        <v>380894</v>
      </c>
      <c r="BJ2163" s="5">
        <v>0.16529830765018363</v>
      </c>
      <c r="BK2163" s="5">
        <v>0.14719790872318234</v>
      </c>
      <c r="BL2163" s="5">
        <v>0.18302482041017767</v>
      </c>
      <c r="BM2163" s="5">
        <v>7.8398797363450637E-2</v>
      </c>
      <c r="BN2163" s="5">
        <v>4.2540268154413752E-2</v>
      </c>
      <c r="BO2163" s="3">
        <v>204656</v>
      </c>
      <c r="BP2163" s="3">
        <v>188974</v>
      </c>
      <c r="BQ2163" s="3">
        <v>213609</v>
      </c>
      <c r="BR2163" s="3">
        <v>81356</v>
      </c>
      <c r="BS2163" s="3">
        <v>47275</v>
      </c>
      <c r="BT2163" s="3">
        <v>22996</v>
      </c>
      <c r="BU2163" s="3">
        <v>13213</v>
      </c>
      <c r="BV2163" s="3">
        <v>23378</v>
      </c>
      <c r="BW2163" s="3">
        <v>3725</v>
      </c>
      <c r="BX2163" s="3">
        <v>6520</v>
      </c>
      <c r="BY2163" s="3">
        <v>204656</v>
      </c>
      <c r="BZ2163" s="3">
        <v>188974</v>
      </c>
      <c r="CA2163" s="3">
        <v>213609</v>
      </c>
      <c r="CB2163" s="3">
        <v>81356</v>
      </c>
      <c r="CC2163" s="3">
        <v>47275</v>
      </c>
      <c r="CD2163" s="3">
        <v>518115</v>
      </c>
      <c r="CE2163" s="3">
        <v>587981</v>
      </c>
      <c r="CF2163" s="3">
        <v>418546</v>
      </c>
      <c r="CG2163" s="3">
        <v>584729</v>
      </c>
      <c r="CH2163" s="3">
        <v>689651</v>
      </c>
    </row>
    <row r="2164" spans="1:86" x14ac:dyDescent="0.25">
      <c r="A2164" t="s">
        <v>2343</v>
      </c>
      <c r="B2164" s="3">
        <v>38461905</v>
      </c>
      <c r="C2164" s="3">
        <v>40309525</v>
      </c>
      <c r="D2164" s="3">
        <v>49577276</v>
      </c>
      <c r="E2164" s="3">
        <v>40882373</v>
      </c>
      <c r="F2164" s="3">
        <v>44213522</v>
      </c>
      <c r="G2164" s="3">
        <v>13247738</v>
      </c>
      <c r="H2164" s="3">
        <v>12532850</v>
      </c>
      <c r="I2164" s="3">
        <v>11959965</v>
      </c>
      <c r="J2164" s="3">
        <v>10694982</v>
      </c>
      <c r="K2164" s="3">
        <v>15769032</v>
      </c>
      <c r="L2164" s="3">
        <v>6000000</v>
      </c>
      <c r="M2164" s="3">
        <v>6000000</v>
      </c>
      <c r="N2164" s="3">
        <v>6000000</v>
      </c>
      <c r="O2164" s="3">
        <v>6000000</v>
      </c>
      <c r="P2164" s="3">
        <v>6000000</v>
      </c>
      <c r="Q2164" s="3">
        <v>14177622</v>
      </c>
      <c r="R2164" s="3">
        <v>15509798</v>
      </c>
      <c r="S2164" s="3">
        <v>16670032</v>
      </c>
      <c r="T2164" s="3">
        <v>18203805</v>
      </c>
      <c r="U2164" s="3">
        <v>23483247</v>
      </c>
      <c r="V2164" s="3">
        <v>6000000</v>
      </c>
      <c r="W2164" s="3">
        <v>4280399</v>
      </c>
      <c r="X2164" s="3">
        <v>3103524</v>
      </c>
      <c r="Y2164" s="3">
        <v>1878195</v>
      </c>
      <c r="Z2164" s="3">
        <v>629421</v>
      </c>
      <c r="AA2164" s="3">
        <v>1034268</v>
      </c>
      <c r="AB2164" s="3">
        <v>636842</v>
      </c>
      <c r="AC2164" s="3">
        <v>523007</v>
      </c>
      <c r="AD2164" s="3">
        <v>289416</v>
      </c>
      <c r="AE2164" s="3">
        <v>930827</v>
      </c>
      <c r="AF2164" s="3">
        <v>362881</v>
      </c>
      <c r="AG2164" s="3">
        <v>254558</v>
      </c>
      <c r="AH2164" s="3">
        <v>205994</v>
      </c>
      <c r="AI2164" s="3">
        <v>37280</v>
      </c>
      <c r="AJ2164" s="3">
        <v>27824</v>
      </c>
      <c r="AK2164" s="3">
        <v>726827</v>
      </c>
      <c r="AL2164" s="3">
        <v>1152402</v>
      </c>
      <c r="AM2164" s="3">
        <v>1246876</v>
      </c>
      <c r="AN2164" s="3">
        <v>1237068</v>
      </c>
      <c r="AO2164" s="3">
        <v>1262811</v>
      </c>
      <c r="AP2164" s="3">
        <v>34175794</v>
      </c>
      <c r="AQ2164" s="3">
        <v>48287224</v>
      </c>
      <c r="AR2164" s="3">
        <v>62782870</v>
      </c>
      <c r="AS2164" s="3">
        <v>51700500</v>
      </c>
      <c r="AT2164" s="3">
        <v>44102812</v>
      </c>
      <c r="AU2164" s="3">
        <v>1113969</v>
      </c>
      <c r="AV2164" s="3">
        <v>2543668</v>
      </c>
      <c r="AW2164" s="3">
        <v>2697374</v>
      </c>
      <c r="AX2164" s="3">
        <v>3065905</v>
      </c>
      <c r="AY2164" s="3">
        <v>1376994</v>
      </c>
      <c r="AZ2164" s="3">
        <v>3877824</v>
      </c>
      <c r="BA2164" s="3">
        <v>4536902</v>
      </c>
      <c r="BB2164" s="3">
        <v>4475299</v>
      </c>
      <c r="BC2164" s="3">
        <v>4806604</v>
      </c>
      <c r="BD2164" s="3">
        <v>3045055</v>
      </c>
      <c r="BE2164" s="3">
        <v>2763855</v>
      </c>
      <c r="BF2164" s="3">
        <v>1993234</v>
      </c>
      <c r="BG2164" s="3">
        <v>1777925</v>
      </c>
      <c r="BH2164" s="3">
        <v>1740699</v>
      </c>
      <c r="BI2164" s="3">
        <v>1668061</v>
      </c>
      <c r="BJ2164" s="5">
        <v>3.2834393721839876E-2</v>
      </c>
      <c r="BK2164" s="5">
        <v>3.108222306763514E-2</v>
      </c>
      <c r="BL2164" s="5">
        <v>3.2562740500690565E-2</v>
      </c>
      <c r="BM2164" s="5">
        <v>2.1822892004417255E-2</v>
      </c>
      <c r="BN2164" s="5">
        <v>1.4674283387327978E-2</v>
      </c>
      <c r="BO2164" s="3">
        <v>127326</v>
      </c>
      <c r="BP2164" s="3">
        <v>141017</v>
      </c>
      <c r="BQ2164" s="3">
        <v>145728</v>
      </c>
      <c r="BR2164" s="3">
        <v>104894</v>
      </c>
      <c r="BS2164" s="3">
        <v>44684</v>
      </c>
      <c r="BT2164" s="3">
        <v>21697</v>
      </c>
      <c r="BU2164" s="3">
        <v>61486</v>
      </c>
      <c r="BV2164" s="3">
        <v>106056</v>
      </c>
      <c r="BW2164" s="3">
        <v>24916</v>
      </c>
      <c r="BX2164" s="3">
        <v>93377</v>
      </c>
      <c r="BY2164" s="3">
        <v>127261</v>
      </c>
      <c r="BZ2164" s="3">
        <v>141131</v>
      </c>
      <c r="CA2164" s="3">
        <v>145576</v>
      </c>
      <c r="CB2164" s="3">
        <v>98341</v>
      </c>
      <c r="CC2164" s="3">
        <v>44672</v>
      </c>
      <c r="CD2164" s="3">
        <v>1008405</v>
      </c>
      <c r="CE2164" s="3">
        <v>2464023</v>
      </c>
      <c r="CF2164" s="3">
        <v>2657854</v>
      </c>
      <c r="CG2164" s="3">
        <v>2992480</v>
      </c>
      <c r="CH2164" s="3">
        <v>1425699</v>
      </c>
    </row>
    <row r="2165" spans="1:86" x14ac:dyDescent="0.25">
      <c r="A2165" t="s">
        <v>2344</v>
      </c>
      <c r="B2165" s="3">
        <v>8836263</v>
      </c>
      <c r="C2165" s="3">
        <v>11372378</v>
      </c>
      <c r="D2165" s="3">
        <v>11913679</v>
      </c>
      <c r="E2165" s="3">
        <v>10741855</v>
      </c>
      <c r="F2165" s="3">
        <v>12161128</v>
      </c>
      <c r="G2165" s="3">
        <v>988450</v>
      </c>
      <c r="H2165" s="3">
        <v>1272958</v>
      </c>
      <c r="I2165" s="3">
        <v>1001507</v>
      </c>
      <c r="J2165" s="3">
        <v>718112</v>
      </c>
      <c r="K2165" s="3">
        <v>1231651</v>
      </c>
      <c r="L2165" s="3">
        <v>468000</v>
      </c>
      <c r="M2165" s="3">
        <v>468000</v>
      </c>
      <c r="N2165" s="3">
        <v>468000</v>
      </c>
      <c r="O2165" s="3">
        <v>468000</v>
      </c>
      <c r="P2165" s="3">
        <v>468000</v>
      </c>
      <c r="Q2165" s="3">
        <v>1773142</v>
      </c>
      <c r="R2165" s="3">
        <v>1905647</v>
      </c>
      <c r="S2165" s="3">
        <v>2079582</v>
      </c>
      <c r="T2165" s="3">
        <v>2118085</v>
      </c>
      <c r="U2165" s="3">
        <v>2187367</v>
      </c>
      <c r="V2165" s="3">
        <v>372341</v>
      </c>
      <c r="W2165" s="3">
        <v>311689</v>
      </c>
      <c r="X2165" s="3">
        <v>0</v>
      </c>
      <c r="Y2165" s="3">
        <v>0</v>
      </c>
      <c r="Z2165" s="3">
        <v>320657</v>
      </c>
      <c r="AA2165" s="3">
        <v>1905424</v>
      </c>
      <c r="AB2165" s="3">
        <v>1897047</v>
      </c>
      <c r="AC2165" s="3">
        <v>1667329</v>
      </c>
      <c r="AD2165" s="3">
        <v>2291177</v>
      </c>
      <c r="AE2165" s="3">
        <v>2368819</v>
      </c>
      <c r="AF2165" s="3">
        <v>238186</v>
      </c>
      <c r="AG2165" s="3">
        <v>328315</v>
      </c>
      <c r="AH2165" s="3">
        <v>390182</v>
      </c>
      <c r="AI2165" s="3">
        <v>33073</v>
      </c>
      <c r="AJ2165" s="3">
        <v>60263</v>
      </c>
      <c r="AK2165" s="3">
        <v>626459</v>
      </c>
      <c r="AL2165" s="3">
        <v>843367</v>
      </c>
      <c r="AM2165" s="3">
        <v>600187</v>
      </c>
      <c r="AN2165" s="3">
        <v>0</v>
      </c>
      <c r="AO2165" s="3">
        <v>120620</v>
      </c>
      <c r="AP2165" s="3">
        <v>13054748</v>
      </c>
      <c r="AQ2165" s="3">
        <v>17110457</v>
      </c>
      <c r="AR2165" s="3">
        <v>21831484</v>
      </c>
      <c r="AS2165" s="3">
        <v>18422064</v>
      </c>
      <c r="AT2165" s="3">
        <v>16167104</v>
      </c>
      <c r="AU2165" s="3">
        <v>353148</v>
      </c>
      <c r="AV2165" s="3">
        <v>489980</v>
      </c>
      <c r="AW2165" s="3">
        <v>260903</v>
      </c>
      <c r="AX2165" s="3">
        <v>151286</v>
      </c>
      <c r="AY2165" s="3">
        <v>207725</v>
      </c>
      <c r="AZ2165" s="3">
        <v>664979</v>
      </c>
      <c r="BA2165" s="3">
        <v>818186</v>
      </c>
      <c r="BB2165" s="3">
        <v>642378</v>
      </c>
      <c r="BC2165" s="3">
        <v>507527</v>
      </c>
      <c r="BD2165" s="3">
        <v>433276</v>
      </c>
      <c r="BE2165" s="3">
        <v>311831</v>
      </c>
      <c r="BF2165" s="3">
        <v>328206</v>
      </c>
      <c r="BG2165" s="3">
        <v>381475</v>
      </c>
      <c r="BH2165" s="3">
        <v>356241</v>
      </c>
      <c r="BI2165" s="3">
        <v>225551</v>
      </c>
      <c r="BJ2165" s="5">
        <v>0.21661736686421676</v>
      </c>
      <c r="BK2165" s="5">
        <v>0.16423404947041381</v>
      </c>
      <c r="BL2165" s="5">
        <v>0.19109932158324228</v>
      </c>
      <c r="BM2165" s="5">
        <v>8.7504704183225715E-2</v>
      </c>
      <c r="BN2165" s="5">
        <v>0.17116110746960367</v>
      </c>
      <c r="BO2165" s="3">
        <v>144046</v>
      </c>
      <c r="BP2165" s="3">
        <v>134374</v>
      </c>
      <c r="BQ2165" s="3">
        <v>122758</v>
      </c>
      <c r="BR2165" s="3">
        <v>44411</v>
      </c>
      <c r="BS2165" s="3">
        <v>74160</v>
      </c>
      <c r="BT2165" s="3">
        <v>147</v>
      </c>
      <c r="BU2165" s="3">
        <v>22723</v>
      </c>
      <c r="BV2165" s="3">
        <v>2659</v>
      </c>
      <c r="BW2165" s="3">
        <v>3527</v>
      </c>
      <c r="BX2165" s="3">
        <v>3579</v>
      </c>
      <c r="BY2165" s="3">
        <v>116274</v>
      </c>
      <c r="BZ2165" s="3">
        <v>173764</v>
      </c>
      <c r="CA2165" s="3">
        <v>-19655</v>
      </c>
      <c r="CB2165" s="3">
        <v>51920</v>
      </c>
      <c r="CC2165" s="3">
        <v>109230</v>
      </c>
      <c r="CD2165" s="3">
        <v>237021</v>
      </c>
      <c r="CE2165" s="3">
        <v>338939</v>
      </c>
      <c r="CF2165" s="3">
        <v>283217</v>
      </c>
      <c r="CG2165" s="3">
        <v>102893</v>
      </c>
      <c r="CH2165" s="3">
        <v>102074</v>
      </c>
    </row>
    <row r="2166" spans="1:86" x14ac:dyDescent="0.25">
      <c r="A2166" t="s">
        <v>2345</v>
      </c>
      <c r="B2166" s="3">
        <v>41791929</v>
      </c>
      <c r="C2166" s="3">
        <v>45009426</v>
      </c>
      <c r="D2166" s="3">
        <v>42954436</v>
      </c>
      <c r="E2166" s="3">
        <v>46477816</v>
      </c>
      <c r="F2166" s="3">
        <v>52301960</v>
      </c>
      <c r="G2166" s="3">
        <v>25563156</v>
      </c>
      <c r="H2166" s="3">
        <v>25107179</v>
      </c>
      <c r="I2166" s="3">
        <v>24650432</v>
      </c>
      <c r="J2166" s="3">
        <v>25165141</v>
      </c>
      <c r="K2166" s="3">
        <v>25420018</v>
      </c>
      <c r="L2166" s="3">
        <v>9000000</v>
      </c>
      <c r="M2166" s="3">
        <v>9000000</v>
      </c>
      <c r="N2166" s="3">
        <v>9000000</v>
      </c>
      <c r="O2166" s="3">
        <v>9000000</v>
      </c>
      <c r="P2166" s="3">
        <v>9000000</v>
      </c>
      <c r="Q2166" s="3">
        <v>166773</v>
      </c>
      <c r="R2166" s="3">
        <v>212729</v>
      </c>
      <c r="S2166" s="3">
        <v>313384</v>
      </c>
      <c r="T2166" s="3">
        <v>327642</v>
      </c>
      <c r="U2166" s="3">
        <v>425205</v>
      </c>
      <c r="V2166" s="3">
        <v>12577739</v>
      </c>
      <c r="W2166" s="3">
        <v>11305593</v>
      </c>
      <c r="X2166" s="3">
        <v>10511740</v>
      </c>
      <c r="Y2166" s="3">
        <v>15518822</v>
      </c>
      <c r="Z2166" s="3">
        <v>17083485</v>
      </c>
      <c r="AA2166" s="3">
        <v>4007947</v>
      </c>
      <c r="AB2166" s="3">
        <v>3736359</v>
      </c>
      <c r="AC2166" s="3">
        <v>2877421</v>
      </c>
      <c r="AD2166" s="3">
        <v>2800800</v>
      </c>
      <c r="AE2166" s="3">
        <v>2399209</v>
      </c>
      <c r="AF2166" s="3">
        <v>1727000</v>
      </c>
      <c r="AG2166" s="3">
        <v>1683825</v>
      </c>
      <c r="AH2166" s="3">
        <v>1640650</v>
      </c>
      <c r="AI2166" s="3">
        <v>1597475</v>
      </c>
      <c r="AJ2166" s="3">
        <v>1554300</v>
      </c>
      <c r="AK2166" s="3">
        <v>4975479</v>
      </c>
      <c r="AL2166" s="3">
        <v>8105371</v>
      </c>
      <c r="AM2166" s="3">
        <v>10449154</v>
      </c>
      <c r="AN2166" s="3">
        <v>6424146</v>
      </c>
      <c r="AO2166" s="3">
        <v>11503573</v>
      </c>
      <c r="AP2166" s="3">
        <v>30142177</v>
      </c>
      <c r="AQ2166" s="3">
        <v>43143266</v>
      </c>
      <c r="AR2166" s="3">
        <v>51259114</v>
      </c>
      <c r="AS2166" s="3">
        <v>44086537</v>
      </c>
      <c r="AT2166" s="3">
        <v>61687783</v>
      </c>
      <c r="AU2166" s="3">
        <v>852207</v>
      </c>
      <c r="AV2166" s="3">
        <v>739167</v>
      </c>
      <c r="AW2166" s="3">
        <v>1100742</v>
      </c>
      <c r="AX2166" s="3">
        <v>644984</v>
      </c>
      <c r="AY2166" s="3">
        <v>1250854</v>
      </c>
      <c r="AZ2166" s="3">
        <v>2469675</v>
      </c>
      <c r="BA2166" s="3">
        <v>2546250</v>
      </c>
      <c r="BB2166" s="3">
        <v>2957426</v>
      </c>
      <c r="BC2166" s="3">
        <v>2720803</v>
      </c>
      <c r="BD2166" s="3">
        <v>3600407</v>
      </c>
      <c r="BE2166" s="3">
        <v>1617468</v>
      </c>
      <c r="BF2166" s="3">
        <v>1807083</v>
      </c>
      <c r="BG2166" s="3">
        <v>1856684</v>
      </c>
      <c r="BH2166" s="3">
        <v>2075819</v>
      </c>
      <c r="BI2166" s="3">
        <v>2349553</v>
      </c>
      <c r="BJ2166" s="5">
        <v>0.2354236893518378</v>
      </c>
      <c r="BK2166" s="5">
        <v>0.18783937162493863</v>
      </c>
      <c r="BL2166" s="5">
        <v>0.22559854413939689</v>
      </c>
      <c r="BM2166" s="5">
        <v>0.29770402340779539</v>
      </c>
      <c r="BN2166" s="5">
        <v>0.23341444453363189</v>
      </c>
      <c r="BO2166" s="3">
        <v>581420</v>
      </c>
      <c r="BP2166" s="3">
        <v>478286</v>
      </c>
      <c r="BQ2166" s="3">
        <v>667191</v>
      </c>
      <c r="BR2166" s="3">
        <v>809994</v>
      </c>
      <c r="BS2166" s="3">
        <v>840387</v>
      </c>
      <c r="BT2166" s="3">
        <v>62840</v>
      </c>
      <c r="BU2166" s="3">
        <v>14595</v>
      </c>
      <c r="BV2166" s="3">
        <v>45799</v>
      </c>
      <c r="BW2166" s="3">
        <v>95278</v>
      </c>
      <c r="BX2166" s="3">
        <v>74746</v>
      </c>
      <c r="BY2166" s="3">
        <v>581420</v>
      </c>
      <c r="BZ2166" s="3">
        <v>478286</v>
      </c>
      <c r="CA2166" s="3">
        <v>867191</v>
      </c>
      <c r="CB2166" s="3">
        <v>1069994</v>
      </c>
      <c r="CC2166" s="3">
        <v>1040387</v>
      </c>
      <c r="CD2166" s="3">
        <v>333627</v>
      </c>
      <c r="CE2166" s="3">
        <v>275476</v>
      </c>
      <c r="CF2166" s="3">
        <v>279350</v>
      </c>
      <c r="CG2166" s="3">
        <v>-329732</v>
      </c>
      <c r="CH2166" s="3">
        <v>285213</v>
      </c>
    </row>
    <row r="2167" spans="1:86" x14ac:dyDescent="0.25">
      <c r="A2167" t="s">
        <v>2346</v>
      </c>
      <c r="B2167" s="3">
        <v>8889194</v>
      </c>
      <c r="C2167" s="3">
        <v>9605565</v>
      </c>
      <c r="D2167" s="3">
        <v>10296372</v>
      </c>
      <c r="E2167" s="3">
        <v>11327228</v>
      </c>
      <c r="F2167" s="3">
        <v>11142459</v>
      </c>
      <c r="G2167" s="3">
        <v>1752054</v>
      </c>
      <c r="H2167" s="3">
        <v>1755141</v>
      </c>
      <c r="I2167" s="3">
        <v>1717921</v>
      </c>
      <c r="J2167" s="3">
        <v>1639445</v>
      </c>
      <c r="K2167" s="3">
        <v>1629896</v>
      </c>
      <c r="L2167" s="3">
        <v>26000</v>
      </c>
      <c r="M2167" s="3">
        <v>26000</v>
      </c>
      <c r="N2167" s="3">
        <v>30608</v>
      </c>
      <c r="O2167" s="3">
        <v>100000</v>
      </c>
      <c r="P2167" s="3">
        <v>100000</v>
      </c>
      <c r="Q2167" s="3">
        <v>671975</v>
      </c>
      <c r="R2167" s="3">
        <v>614609</v>
      </c>
      <c r="S2167" s="3">
        <v>1756497</v>
      </c>
      <c r="T2167" s="3">
        <v>1734228</v>
      </c>
      <c r="U2167" s="3">
        <v>1773453</v>
      </c>
      <c r="V2167" s="3">
        <v>1779134</v>
      </c>
      <c r="W2167" s="3">
        <v>1533912</v>
      </c>
      <c r="X2167" s="3">
        <v>1288860</v>
      </c>
      <c r="Y2167" s="3">
        <v>1015557</v>
      </c>
      <c r="Z2167" s="3">
        <v>745493</v>
      </c>
      <c r="AA2167" s="3">
        <v>695870</v>
      </c>
      <c r="AB2167" s="3">
        <v>734208</v>
      </c>
      <c r="AC2167" s="3">
        <v>895674</v>
      </c>
      <c r="AD2167" s="3">
        <v>852784</v>
      </c>
      <c r="AE2167" s="3">
        <v>752425</v>
      </c>
      <c r="AF2167" s="3">
        <v>438308</v>
      </c>
      <c r="AG2167" s="3">
        <v>519308</v>
      </c>
      <c r="AH2167" s="3">
        <v>564700</v>
      </c>
      <c r="AI2167" s="3">
        <v>355314</v>
      </c>
      <c r="AJ2167" s="3">
        <v>382410</v>
      </c>
      <c r="AK2167" s="3">
        <v>2045755</v>
      </c>
      <c r="AL2167" s="3">
        <v>2018391</v>
      </c>
      <c r="AM2167" s="3">
        <v>2085797</v>
      </c>
      <c r="AN2167" s="3">
        <v>2755868</v>
      </c>
      <c r="AO2167" s="3">
        <v>2022339</v>
      </c>
      <c r="AP2167" s="3">
        <v>14435498</v>
      </c>
      <c r="AQ2167" s="3">
        <v>14961323</v>
      </c>
      <c r="AR2167" s="3">
        <v>18519990</v>
      </c>
      <c r="AS2167" s="3">
        <v>19154618</v>
      </c>
      <c r="AT2167" s="3">
        <v>18455373</v>
      </c>
      <c r="AU2167" s="3">
        <v>165512</v>
      </c>
      <c r="AV2167" s="3">
        <v>145951</v>
      </c>
      <c r="AW2167" s="3">
        <v>204739</v>
      </c>
      <c r="AX2167" s="3">
        <v>327242</v>
      </c>
      <c r="AY2167" s="3">
        <v>213329</v>
      </c>
      <c r="AZ2167" s="3">
        <v>282018</v>
      </c>
      <c r="BA2167" s="3">
        <v>239125</v>
      </c>
      <c r="BB2167" s="3">
        <v>299801</v>
      </c>
      <c r="BC2167" s="3">
        <v>396034</v>
      </c>
      <c r="BD2167" s="3">
        <v>272122</v>
      </c>
      <c r="BE2167" s="3">
        <v>116506</v>
      </c>
      <c r="BF2167" s="3">
        <v>93174</v>
      </c>
      <c r="BG2167" s="3">
        <v>95062</v>
      </c>
      <c r="BH2167" s="3">
        <v>68792</v>
      </c>
      <c r="BI2167" s="3">
        <v>58793</v>
      </c>
      <c r="BJ2167" s="5">
        <v>0.23920458977795744</v>
      </c>
      <c r="BK2167" s="5">
        <v>0.3540742289597491</v>
      </c>
      <c r="BL2167" s="5">
        <v>0.34392480345295712</v>
      </c>
      <c r="BM2167" s="5">
        <v>0.32390905831317512</v>
      </c>
      <c r="BN2167" s="5">
        <v>0.19353084278375141</v>
      </c>
      <c r="BO2167" s="3">
        <v>67460</v>
      </c>
      <c r="BP2167" s="3">
        <v>84668</v>
      </c>
      <c r="BQ2167" s="3">
        <v>103109</v>
      </c>
      <c r="BR2167" s="3">
        <v>128279</v>
      </c>
      <c r="BS2167" s="3">
        <v>52664</v>
      </c>
      <c r="BT2167" s="3">
        <v>11389</v>
      </c>
      <c r="BU2167" s="3">
        <v>3770</v>
      </c>
      <c r="BV2167" s="3">
        <v>22648</v>
      </c>
      <c r="BW2167" s="3">
        <v>4945</v>
      </c>
      <c r="BX2167" s="3">
        <v>5510</v>
      </c>
      <c r="BY2167" s="3">
        <v>74687</v>
      </c>
      <c r="BZ2167" s="3">
        <v>98583</v>
      </c>
      <c r="CA2167" s="3">
        <v>124836</v>
      </c>
      <c r="CB2167" s="3">
        <v>179028</v>
      </c>
      <c r="CC2167" s="3">
        <v>53517</v>
      </c>
      <c r="CD2167" s="3">
        <v>102214</v>
      </c>
      <c r="CE2167" s="3">
        <v>51138</v>
      </c>
      <c r="CF2167" s="3">
        <v>102551</v>
      </c>
      <c r="CG2167" s="3">
        <v>153159</v>
      </c>
      <c r="CH2167" s="3">
        <v>165322</v>
      </c>
    </row>
    <row r="2168" spans="1:86" x14ac:dyDescent="0.25">
      <c r="A2168" t="s">
        <v>2347</v>
      </c>
      <c r="B2168" s="3">
        <v>63368948</v>
      </c>
      <c r="C2168" s="3">
        <v>80751100</v>
      </c>
      <c r="D2168" s="3">
        <v>80733039</v>
      </c>
      <c r="E2168" s="3">
        <v>72780389</v>
      </c>
      <c r="F2168" s="3">
        <v>77899436</v>
      </c>
      <c r="G2168" s="3">
        <v>14804281</v>
      </c>
      <c r="H2168" s="3">
        <v>15624467</v>
      </c>
      <c r="I2168" s="3">
        <v>16883259</v>
      </c>
      <c r="J2168" s="3">
        <v>20178197</v>
      </c>
      <c r="K2168" s="3">
        <v>23425130</v>
      </c>
      <c r="L2168" s="3">
        <v>3000000</v>
      </c>
      <c r="M2168" s="3">
        <v>3000000</v>
      </c>
      <c r="N2168" s="3">
        <v>3000000</v>
      </c>
      <c r="O2168" s="3">
        <v>3000000</v>
      </c>
      <c r="P2168" s="3">
        <v>3000000</v>
      </c>
      <c r="Q2168" s="3">
        <v>16597691</v>
      </c>
      <c r="R2168" s="3">
        <v>19823053</v>
      </c>
      <c r="S2168" s="3">
        <v>22724564</v>
      </c>
      <c r="T2168" s="3">
        <v>25170698</v>
      </c>
      <c r="U2168" s="3">
        <v>28787905</v>
      </c>
      <c r="V2168" s="3">
        <v>13327987</v>
      </c>
      <c r="W2168" s="3">
        <v>9782597</v>
      </c>
      <c r="X2168" s="3">
        <v>5701387</v>
      </c>
      <c r="Y2168" s="3">
        <v>4233715</v>
      </c>
      <c r="Z2168" s="3">
        <v>5594960</v>
      </c>
      <c r="AA2168" s="3">
        <v>4364264</v>
      </c>
      <c r="AB2168" s="3">
        <v>5127316</v>
      </c>
      <c r="AC2168" s="3">
        <v>4025074</v>
      </c>
      <c r="AD2168" s="3">
        <v>4896118</v>
      </c>
      <c r="AE2168" s="3">
        <v>4858418</v>
      </c>
      <c r="AF2168" s="3">
        <v>2062106</v>
      </c>
      <c r="AG2168" s="3">
        <v>3000000</v>
      </c>
      <c r="AH2168" s="3">
        <v>2000000</v>
      </c>
      <c r="AI2168" s="3">
        <v>3000000</v>
      </c>
      <c r="AJ2168" s="3">
        <v>3000000</v>
      </c>
      <c r="AK2168" s="3">
        <v>5490690</v>
      </c>
      <c r="AL2168" s="3">
        <v>5083206</v>
      </c>
      <c r="AM2168" s="3">
        <v>7139670</v>
      </c>
      <c r="AN2168" s="3">
        <v>9327350</v>
      </c>
      <c r="AO2168" s="3">
        <v>7996604</v>
      </c>
      <c r="AP2168" s="3">
        <v>60567534</v>
      </c>
      <c r="AQ2168" s="3">
        <v>96522699</v>
      </c>
      <c r="AR2168" s="3">
        <v>103347372</v>
      </c>
      <c r="AS2168" s="3">
        <v>84244112</v>
      </c>
      <c r="AT2168" s="3">
        <v>85750062</v>
      </c>
      <c r="AU2168" s="3">
        <v>1680704</v>
      </c>
      <c r="AV2168" s="3">
        <v>5647751</v>
      </c>
      <c r="AW2168" s="3">
        <v>4653264</v>
      </c>
      <c r="AX2168" s="3">
        <v>4124100</v>
      </c>
      <c r="AY2168" s="3">
        <v>6139960</v>
      </c>
      <c r="AZ2168" s="3">
        <v>4115938</v>
      </c>
      <c r="BA2168" s="3">
        <v>8165347</v>
      </c>
      <c r="BB2168" s="3">
        <v>7282013</v>
      </c>
      <c r="BC2168" s="3">
        <v>6848552</v>
      </c>
      <c r="BD2168" s="3">
        <v>8935451</v>
      </c>
      <c r="BE2168" s="3">
        <v>2435234</v>
      </c>
      <c r="BF2168" s="3">
        <v>2517596</v>
      </c>
      <c r="BG2168" s="3">
        <v>2628749</v>
      </c>
      <c r="BH2168" s="3">
        <v>2724452</v>
      </c>
      <c r="BI2168" s="3">
        <v>2795491</v>
      </c>
      <c r="BJ2168" s="5">
        <v>0.19147907475768586</v>
      </c>
      <c r="BK2168" s="5">
        <v>5.8917520590368054E-2</v>
      </c>
      <c r="BL2168" s="5">
        <v>6.0550427471085265E-2</v>
      </c>
      <c r="BM2168" s="5">
        <v>6.3135973852574967E-2</v>
      </c>
      <c r="BN2168" s="5">
        <v>4.3949432434915711E-2</v>
      </c>
      <c r="BO2168" s="3">
        <v>788116</v>
      </c>
      <c r="BP2168" s="3">
        <v>481082</v>
      </c>
      <c r="BQ2168" s="3">
        <v>440929</v>
      </c>
      <c r="BR2168" s="3">
        <v>432390</v>
      </c>
      <c r="BS2168" s="3">
        <v>392708</v>
      </c>
      <c r="BT2168" s="3">
        <v>45746</v>
      </c>
      <c r="BU2168" s="3">
        <v>545882</v>
      </c>
      <c r="BV2168" s="3">
        <v>74788</v>
      </c>
      <c r="BW2168" s="3">
        <v>27462</v>
      </c>
      <c r="BX2168" s="3">
        <v>40258</v>
      </c>
      <c r="BY2168" s="3">
        <v>814192</v>
      </c>
      <c r="BZ2168" s="3">
        <v>511426</v>
      </c>
      <c r="CA2168" s="3">
        <v>447901</v>
      </c>
      <c r="CB2168" s="3">
        <v>405583</v>
      </c>
      <c r="CC2168" s="3">
        <v>432298</v>
      </c>
      <c r="CD2168" s="3">
        <v>912258</v>
      </c>
      <c r="CE2168" s="3">
        <v>5682207</v>
      </c>
      <c r="CF2168" s="3">
        <v>4280151</v>
      </c>
      <c r="CG2168" s="3">
        <v>3745979</v>
      </c>
      <c r="CH2168" s="3">
        <v>5747920</v>
      </c>
    </row>
    <row r="2169" spans="1:86" x14ac:dyDescent="0.25">
      <c r="A2169" t="s">
        <v>2348</v>
      </c>
      <c r="B2169" s="3">
        <v>6237751</v>
      </c>
      <c r="C2169" s="3">
        <v>6399870</v>
      </c>
      <c r="D2169" s="3">
        <v>5136969</v>
      </c>
      <c r="E2169" s="3">
        <v>4193066</v>
      </c>
      <c r="F2169" s="3">
        <v>7601931</v>
      </c>
      <c r="G2169" s="3">
        <v>1051541</v>
      </c>
      <c r="H2169" s="3">
        <v>1228796</v>
      </c>
      <c r="I2169" s="3">
        <v>991364</v>
      </c>
      <c r="J2169" s="3">
        <v>957776</v>
      </c>
      <c r="K2169" s="3">
        <v>678254</v>
      </c>
      <c r="L2169" s="3">
        <v>62400</v>
      </c>
      <c r="M2169" s="3">
        <v>62400</v>
      </c>
      <c r="N2169" s="3">
        <v>62400</v>
      </c>
      <c r="O2169" s="3">
        <v>62400</v>
      </c>
      <c r="P2169" s="3">
        <v>62400</v>
      </c>
      <c r="Q2169" s="3">
        <v>2104172</v>
      </c>
      <c r="R2169" s="3">
        <v>2431858</v>
      </c>
      <c r="S2169" s="3">
        <v>2431390</v>
      </c>
      <c r="T2169" s="3">
        <v>838825</v>
      </c>
      <c r="U2169" s="3">
        <v>908694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361733</v>
      </c>
      <c r="AB2169" s="3">
        <v>362925</v>
      </c>
      <c r="AC2169" s="3">
        <v>427173</v>
      </c>
      <c r="AD2169" s="3">
        <v>453722</v>
      </c>
      <c r="AE2169" s="3">
        <v>480972</v>
      </c>
      <c r="AF2169" s="3">
        <v>78200</v>
      </c>
      <c r="AG2169" s="3">
        <v>127849</v>
      </c>
      <c r="AH2169" s="3">
        <v>135474</v>
      </c>
      <c r="AI2169" s="3">
        <v>96879</v>
      </c>
      <c r="AJ2169" s="3">
        <v>69464</v>
      </c>
      <c r="AK2169" s="3">
        <v>0</v>
      </c>
      <c r="AL2169" s="3">
        <v>0</v>
      </c>
      <c r="AM2169" s="3">
        <v>0</v>
      </c>
      <c r="AN2169" s="3">
        <v>3279</v>
      </c>
      <c r="AO2169" s="3">
        <v>0</v>
      </c>
      <c r="AP2169" s="3">
        <v>12501177</v>
      </c>
      <c r="AQ2169" s="3">
        <v>10416365</v>
      </c>
      <c r="AR2169" s="3">
        <v>9252255</v>
      </c>
      <c r="AS2169" s="3">
        <v>9875662</v>
      </c>
      <c r="AT2169" s="3">
        <v>44750530</v>
      </c>
      <c r="AU2169" s="3">
        <v>442217</v>
      </c>
      <c r="AV2169" s="3">
        <v>452145</v>
      </c>
      <c r="AW2169" s="3">
        <v>-2283</v>
      </c>
      <c r="AX2169" s="3">
        <v>-137721</v>
      </c>
      <c r="AY2169" s="3">
        <v>76306</v>
      </c>
      <c r="AZ2169" s="3">
        <v>1008570</v>
      </c>
      <c r="BA2169" s="3">
        <v>943555</v>
      </c>
      <c r="BB2169" s="3">
        <v>497799</v>
      </c>
      <c r="BC2169" s="3">
        <v>303060</v>
      </c>
      <c r="BD2169" s="3">
        <v>393528</v>
      </c>
      <c r="BE2169" s="3">
        <v>566353</v>
      </c>
      <c r="BF2169" s="3">
        <v>491410</v>
      </c>
      <c r="BG2169" s="3">
        <v>500082</v>
      </c>
      <c r="BH2169" s="3">
        <v>440781</v>
      </c>
      <c r="BI2169" s="3">
        <v>317222</v>
      </c>
      <c r="BJ2169" s="5">
        <v>1.1957524019155835E-3</v>
      </c>
      <c r="BK2169" s="5">
        <v>5.9667957882688348E-4</v>
      </c>
      <c r="BL2169" s="5">
        <v>3.11370653617223E-4</v>
      </c>
      <c r="BM2169" s="5">
        <v>4.1872896456147295E-3</v>
      </c>
      <c r="BN2169" s="5">
        <v>1.5602447602203655E-3</v>
      </c>
      <c r="BO2169" s="3">
        <v>1206</v>
      </c>
      <c r="BP2169" s="3">
        <v>563</v>
      </c>
      <c r="BQ2169" s="3">
        <v>155</v>
      </c>
      <c r="BR2169" s="3">
        <v>1269</v>
      </c>
      <c r="BS2169" s="3">
        <v>614</v>
      </c>
      <c r="BT2169" s="3">
        <v>9939</v>
      </c>
      <c r="BU2169" s="3">
        <v>9785</v>
      </c>
      <c r="BV2169" s="3">
        <v>31171</v>
      </c>
      <c r="BW2169" s="3">
        <v>6407</v>
      </c>
      <c r="BX2169" s="3">
        <v>1003</v>
      </c>
      <c r="BY2169" s="3">
        <v>1206</v>
      </c>
      <c r="BZ2169" s="3">
        <v>563</v>
      </c>
      <c r="CA2169" s="3">
        <v>155</v>
      </c>
      <c r="CB2169" s="3">
        <v>1269</v>
      </c>
      <c r="CC2169" s="3">
        <v>614</v>
      </c>
      <c r="CD2169" s="3">
        <v>450950</v>
      </c>
      <c r="CE2169" s="3">
        <v>461367</v>
      </c>
      <c r="CF2169" s="3">
        <v>28733</v>
      </c>
      <c r="CG2169" s="3">
        <v>-132583</v>
      </c>
      <c r="CH2169" s="3">
        <v>76695</v>
      </c>
    </row>
    <row r="2170" spans="1:86" x14ac:dyDescent="0.25">
      <c r="A2170" t="s">
        <v>2349</v>
      </c>
      <c r="B2170" s="3">
        <v>19448825</v>
      </c>
      <c r="C2170" s="3">
        <v>17309478</v>
      </c>
      <c r="D2170" s="3">
        <v>10222929</v>
      </c>
      <c r="E2170" s="3">
        <v>11481181</v>
      </c>
      <c r="F2170" s="3">
        <v>8410909</v>
      </c>
      <c r="G2170" s="3">
        <v>12402824</v>
      </c>
      <c r="H2170" s="3">
        <v>9819020</v>
      </c>
      <c r="I2170" s="3">
        <v>2472194</v>
      </c>
      <c r="J2170" s="3">
        <v>2090557</v>
      </c>
      <c r="K2170" s="3">
        <v>1126828</v>
      </c>
      <c r="L2170" s="3">
        <v>1000000</v>
      </c>
      <c r="M2170" s="3">
        <v>1000000</v>
      </c>
      <c r="N2170" s="3">
        <v>1000000</v>
      </c>
      <c r="O2170" s="3">
        <v>1000000</v>
      </c>
      <c r="P2170" s="3">
        <v>1000000</v>
      </c>
      <c r="Q2170" s="3">
        <v>778577</v>
      </c>
      <c r="R2170" s="3">
        <v>838314</v>
      </c>
      <c r="S2170" s="3">
        <v>-240583</v>
      </c>
      <c r="T2170" s="3">
        <v>-333017</v>
      </c>
      <c r="U2170" s="3">
        <v>-242118</v>
      </c>
      <c r="V2170" s="3">
        <v>4504029</v>
      </c>
      <c r="W2170" s="3">
        <v>2714620</v>
      </c>
      <c r="X2170" s="3">
        <v>0</v>
      </c>
      <c r="Y2170" s="3">
        <v>0</v>
      </c>
      <c r="Z2170" s="3">
        <v>0</v>
      </c>
      <c r="AA2170" s="3">
        <v>2782923</v>
      </c>
      <c r="AB2170" s="3">
        <v>2522716</v>
      </c>
      <c r="AC2170" s="3">
        <v>1073903</v>
      </c>
      <c r="AD2170" s="3">
        <v>1734599</v>
      </c>
      <c r="AE2170" s="3">
        <v>614537</v>
      </c>
      <c r="AF2170" s="3">
        <v>399250</v>
      </c>
      <c r="AG2170" s="3">
        <v>299306</v>
      </c>
      <c r="AH2170" s="3">
        <v>12639</v>
      </c>
      <c r="AI2170" s="3">
        <v>726662</v>
      </c>
      <c r="AJ2170" s="3">
        <v>0</v>
      </c>
      <c r="AK2170" s="3">
        <v>5541013</v>
      </c>
      <c r="AL2170" s="3">
        <v>6436678</v>
      </c>
      <c r="AM2170" s="3">
        <v>4422952</v>
      </c>
      <c r="AN2170" s="3">
        <v>4741758</v>
      </c>
      <c r="AO2170" s="3">
        <v>4612434</v>
      </c>
      <c r="AP2170" s="3">
        <v>23110034</v>
      </c>
      <c r="AQ2170" s="3">
        <v>21983188</v>
      </c>
      <c r="AR2170" s="3">
        <v>19545258</v>
      </c>
      <c r="AS2170" s="3">
        <v>16399409</v>
      </c>
      <c r="AT2170" s="3">
        <v>14174410</v>
      </c>
      <c r="AU2170" s="3">
        <v>438219</v>
      </c>
      <c r="AV2170" s="3">
        <v>644126</v>
      </c>
      <c r="AW2170" s="3">
        <v>-107867</v>
      </c>
      <c r="AX2170" s="3">
        <v>404435</v>
      </c>
      <c r="AY2170" s="3">
        <v>560816</v>
      </c>
      <c r="AZ2170" s="3">
        <v>2829315</v>
      </c>
      <c r="BA2170" s="3">
        <v>3018232</v>
      </c>
      <c r="BB2170" s="3">
        <v>371803</v>
      </c>
      <c r="BC2170" s="3">
        <v>815582</v>
      </c>
      <c r="BD2170" s="3">
        <v>836137</v>
      </c>
      <c r="BE2170" s="3">
        <v>2391096</v>
      </c>
      <c r="BF2170" s="3">
        <v>2374106</v>
      </c>
      <c r="BG2170" s="3">
        <v>479670</v>
      </c>
      <c r="BH2170" s="3">
        <v>411147</v>
      </c>
      <c r="BI2170" s="3">
        <v>275321</v>
      </c>
      <c r="BJ2170" s="5">
        <v>0.14453781215594588</v>
      </c>
      <c r="BK2170" s="5">
        <v>0.10116220356818163</v>
      </c>
      <c r="BL2170" s="5">
        <v>0.65547615269376525</v>
      </c>
      <c r="BM2170" s="5">
        <v>0.34886007783398848</v>
      </c>
      <c r="BN2170" s="5">
        <v>0.30162401616003121</v>
      </c>
      <c r="BO2170" s="3">
        <v>408943</v>
      </c>
      <c r="BP2170" s="3">
        <v>305331</v>
      </c>
      <c r="BQ2170" s="3">
        <v>243708</v>
      </c>
      <c r="BR2170" s="3">
        <v>284524</v>
      </c>
      <c r="BS2170" s="3">
        <v>252199</v>
      </c>
      <c r="BT2170" s="3">
        <v>324</v>
      </c>
      <c r="BU2170" s="3">
        <v>90</v>
      </c>
      <c r="BV2170" s="3">
        <v>262</v>
      </c>
      <c r="BW2170" s="3">
        <v>180</v>
      </c>
      <c r="BX2170" s="3">
        <v>35</v>
      </c>
      <c r="BY2170" s="3">
        <v>408943</v>
      </c>
      <c r="BZ2170" s="3">
        <v>305331</v>
      </c>
      <c r="CA2170" s="3">
        <v>243708</v>
      </c>
      <c r="CB2170" s="3">
        <v>284524</v>
      </c>
      <c r="CC2170" s="3">
        <v>252201</v>
      </c>
      <c r="CD2170" s="3">
        <v>29600</v>
      </c>
      <c r="CE2170" s="3">
        <v>338885</v>
      </c>
      <c r="CF2170" s="3">
        <v>-351313</v>
      </c>
      <c r="CG2170" s="3">
        <v>120091</v>
      </c>
      <c r="CH2170" s="3">
        <v>308650</v>
      </c>
    </row>
    <row r="2171" spans="1:86" x14ac:dyDescent="0.25">
      <c r="A2171" t="s">
        <v>2350</v>
      </c>
      <c r="B2171" s="3">
        <v>25799365</v>
      </c>
      <c r="C2171" s="3">
        <v>25193818</v>
      </c>
      <c r="D2171" s="3">
        <v>21843030</v>
      </c>
      <c r="E2171" s="3">
        <v>16546472</v>
      </c>
      <c r="F2171" s="3">
        <v>14893214</v>
      </c>
      <c r="G2171" s="3">
        <v>18798915</v>
      </c>
      <c r="H2171" s="3">
        <v>18908325</v>
      </c>
      <c r="I2171" s="3">
        <v>14338241</v>
      </c>
      <c r="J2171" s="3">
        <v>9779000</v>
      </c>
      <c r="K2171" s="3">
        <v>7634840</v>
      </c>
      <c r="L2171" s="3">
        <v>2200000</v>
      </c>
      <c r="M2171" s="3">
        <v>2200000</v>
      </c>
      <c r="N2171" s="3">
        <v>2200000</v>
      </c>
      <c r="O2171" s="3">
        <v>2200000</v>
      </c>
      <c r="P2171" s="3">
        <v>2200000</v>
      </c>
      <c r="Q2171" s="3">
        <v>634328</v>
      </c>
      <c r="R2171" s="3">
        <v>788820</v>
      </c>
      <c r="S2171" s="3">
        <v>842420</v>
      </c>
      <c r="T2171" s="3">
        <v>890549</v>
      </c>
      <c r="U2171" s="3">
        <v>941484</v>
      </c>
      <c r="V2171" s="3">
        <v>3671916</v>
      </c>
      <c r="W2171" s="3">
        <v>2281746</v>
      </c>
      <c r="X2171" s="3">
        <v>1653697</v>
      </c>
      <c r="Y2171" s="3">
        <v>1151751</v>
      </c>
      <c r="Z2171" s="3">
        <v>1151748</v>
      </c>
      <c r="AA2171" s="3">
        <v>1305033</v>
      </c>
      <c r="AB2171" s="3">
        <v>1081888</v>
      </c>
      <c r="AC2171" s="3">
        <v>1073757</v>
      </c>
      <c r="AD2171" s="3">
        <v>1158919</v>
      </c>
      <c r="AE2171" s="3">
        <v>948842</v>
      </c>
      <c r="AF2171" s="3">
        <v>578762</v>
      </c>
      <c r="AG2171" s="3">
        <v>400596</v>
      </c>
      <c r="AH2171" s="3">
        <v>396024</v>
      </c>
      <c r="AI2171" s="3">
        <v>473009</v>
      </c>
      <c r="AJ2171" s="3">
        <v>298542</v>
      </c>
      <c r="AK2171" s="3">
        <v>0</v>
      </c>
      <c r="AL2171" s="3">
        <v>813940</v>
      </c>
      <c r="AM2171" s="3">
        <v>1119206</v>
      </c>
      <c r="AN2171" s="3">
        <v>402584</v>
      </c>
      <c r="AO2171" s="3">
        <v>512</v>
      </c>
      <c r="AP2171" s="3">
        <v>18626927</v>
      </c>
      <c r="AQ2171" s="3">
        <v>19193725</v>
      </c>
      <c r="AR2171" s="3">
        <v>19594143</v>
      </c>
      <c r="AS2171" s="3">
        <v>18910330</v>
      </c>
      <c r="AT2171" s="3">
        <v>16858475</v>
      </c>
      <c r="AU2171" s="3">
        <v>753248</v>
      </c>
      <c r="AV2171" s="3">
        <v>507886</v>
      </c>
      <c r="AW2171" s="3">
        <v>444461</v>
      </c>
      <c r="AX2171" s="3">
        <v>491670</v>
      </c>
      <c r="AY2171" s="3">
        <v>329183</v>
      </c>
      <c r="AZ2171" s="3">
        <v>5272621</v>
      </c>
      <c r="BA2171" s="3">
        <v>6332705</v>
      </c>
      <c r="BB2171" s="3">
        <v>6827952</v>
      </c>
      <c r="BC2171" s="3">
        <v>5994322</v>
      </c>
      <c r="BD2171" s="3">
        <v>4888242</v>
      </c>
      <c r="BE2171" s="3">
        <v>4519373</v>
      </c>
      <c r="BF2171" s="3">
        <v>5824819</v>
      </c>
      <c r="BG2171" s="3">
        <v>6383491</v>
      </c>
      <c r="BH2171" s="3">
        <v>5502652</v>
      </c>
      <c r="BI2171" s="3">
        <v>4559059</v>
      </c>
      <c r="BJ2171" s="5">
        <v>1.8602512867888665E-2</v>
      </c>
      <c r="BK2171" s="5">
        <v>8.1205424853992101E-3</v>
      </c>
      <c r="BL2171" s="5">
        <v>1.078581103089184E-2</v>
      </c>
      <c r="BM2171" s="5">
        <v>7.2096560711953743E-3</v>
      </c>
      <c r="BN2171" s="5">
        <v>4.5053006786488882E-3</v>
      </c>
      <c r="BO2171" s="3">
        <v>98084</v>
      </c>
      <c r="BP2171" s="3">
        <v>51425</v>
      </c>
      <c r="BQ2171" s="3">
        <v>73645</v>
      </c>
      <c r="BR2171" s="3">
        <v>43217</v>
      </c>
      <c r="BS2171" s="3">
        <v>22023</v>
      </c>
      <c r="BT2171" s="3">
        <v>24528</v>
      </c>
      <c r="BU2171" s="3">
        <v>12053</v>
      </c>
      <c r="BV2171" s="3">
        <v>26271</v>
      </c>
      <c r="BW2171" s="3">
        <v>31433</v>
      </c>
      <c r="BX2171" s="3">
        <v>11843</v>
      </c>
      <c r="BY2171" s="3">
        <v>98084</v>
      </c>
      <c r="BZ2171" s="3">
        <v>51425</v>
      </c>
      <c r="CA2171" s="3">
        <v>73645</v>
      </c>
      <c r="CB2171" s="3">
        <v>43217</v>
      </c>
      <c r="CC2171" s="3">
        <v>22023</v>
      </c>
      <c r="CD2171" s="3">
        <v>679692</v>
      </c>
      <c r="CE2171" s="3">
        <v>468514</v>
      </c>
      <c r="CF2171" s="3">
        <v>397087</v>
      </c>
      <c r="CG2171" s="3">
        <v>479886</v>
      </c>
      <c r="CH2171" s="3">
        <v>319003</v>
      </c>
    </row>
    <row r="2172" spans="1:86" x14ac:dyDescent="0.25">
      <c r="A2172" t="s">
        <v>300</v>
      </c>
      <c r="B2172" s="3">
        <v>16128364</v>
      </c>
      <c r="C2172" s="3">
        <v>15616324</v>
      </c>
      <c r="D2172" s="3">
        <v>14302724</v>
      </c>
      <c r="E2172" s="3">
        <v>16276236</v>
      </c>
      <c r="F2172" s="3">
        <v>14848307</v>
      </c>
      <c r="G2172" s="3">
        <v>6198778</v>
      </c>
      <c r="H2172" s="3">
        <v>6015728</v>
      </c>
      <c r="I2172" s="3">
        <v>5554516</v>
      </c>
      <c r="J2172" s="3">
        <v>5054218</v>
      </c>
      <c r="K2172" s="3">
        <v>5162444</v>
      </c>
      <c r="L2172" s="3">
        <v>1425863</v>
      </c>
      <c r="M2172" s="3">
        <v>1425863</v>
      </c>
      <c r="N2172" s="3">
        <v>1425863</v>
      </c>
      <c r="O2172" s="3">
        <v>1425863</v>
      </c>
      <c r="P2172" s="3">
        <v>1425863</v>
      </c>
      <c r="Q2172" s="3">
        <v>2795217</v>
      </c>
      <c r="R2172" s="3">
        <v>2922651</v>
      </c>
      <c r="S2172" s="3">
        <v>3293653</v>
      </c>
      <c r="T2172" s="3">
        <v>3662027</v>
      </c>
      <c r="U2172" s="3">
        <v>3949280</v>
      </c>
      <c r="V2172" s="3">
        <v>1810856</v>
      </c>
      <c r="W2172" s="3">
        <v>1497540</v>
      </c>
      <c r="X2172" s="3">
        <v>1233570</v>
      </c>
      <c r="Y2172" s="3">
        <v>1022157</v>
      </c>
      <c r="Z2172" s="3">
        <v>1251654</v>
      </c>
      <c r="AA2172" s="3">
        <v>2300094</v>
      </c>
      <c r="AB2172" s="3">
        <v>2345895</v>
      </c>
      <c r="AC2172" s="3">
        <v>2380310</v>
      </c>
      <c r="AD2172" s="3">
        <v>2389765</v>
      </c>
      <c r="AE2172" s="3">
        <v>2444842</v>
      </c>
      <c r="AF2172" s="3">
        <v>435386</v>
      </c>
      <c r="AG2172" s="3">
        <v>415911</v>
      </c>
      <c r="AH2172" s="3">
        <v>392403</v>
      </c>
      <c r="AI2172" s="3">
        <v>374675</v>
      </c>
      <c r="AJ2172" s="3">
        <v>358620</v>
      </c>
      <c r="AK2172" s="3">
        <v>2020630</v>
      </c>
      <c r="AL2172" s="3">
        <v>2350722</v>
      </c>
      <c r="AM2172" s="3">
        <v>1240592</v>
      </c>
      <c r="AN2172" s="3">
        <v>2977996</v>
      </c>
      <c r="AO2172" s="3">
        <v>1606366</v>
      </c>
      <c r="AP2172" s="3">
        <v>13771152</v>
      </c>
      <c r="AQ2172" s="3">
        <v>15613623</v>
      </c>
      <c r="AR2172" s="3">
        <v>17503882</v>
      </c>
      <c r="AS2172" s="3">
        <v>17770779</v>
      </c>
      <c r="AT2172" s="3">
        <v>15298115</v>
      </c>
      <c r="AU2172" s="3">
        <v>296183</v>
      </c>
      <c r="AV2172" s="3">
        <v>371750</v>
      </c>
      <c r="AW2172" s="3">
        <v>657511</v>
      </c>
      <c r="AX2172" s="3">
        <v>647348</v>
      </c>
      <c r="AY2172" s="3">
        <v>785087</v>
      </c>
      <c r="AZ2172" s="3">
        <v>1191405</v>
      </c>
      <c r="BA2172" s="3">
        <v>1318971</v>
      </c>
      <c r="BB2172" s="3">
        <v>1627217</v>
      </c>
      <c r="BC2172" s="3">
        <v>1682119</v>
      </c>
      <c r="BD2172" s="3">
        <v>1631638</v>
      </c>
      <c r="BE2172" s="3">
        <v>895222</v>
      </c>
      <c r="BF2172" s="3">
        <v>947221</v>
      </c>
      <c r="BG2172" s="3">
        <v>969706</v>
      </c>
      <c r="BH2172" s="3">
        <v>1034771</v>
      </c>
      <c r="BI2172" s="3">
        <v>846551</v>
      </c>
      <c r="BJ2172" s="5">
        <v>0.20204716280358065</v>
      </c>
      <c r="BK2172" s="5">
        <v>0.19758963616334249</v>
      </c>
      <c r="BL2172" s="5">
        <v>0.16560053145954104</v>
      </c>
      <c r="BM2172" s="5">
        <v>0.18768588904827779</v>
      </c>
      <c r="BN2172" s="5">
        <v>0.25625353172701298</v>
      </c>
      <c r="BO2172" s="3">
        <v>240720</v>
      </c>
      <c r="BP2172" s="3">
        <v>260615</v>
      </c>
      <c r="BQ2172" s="3">
        <v>269468</v>
      </c>
      <c r="BR2172" s="3">
        <v>315710</v>
      </c>
      <c r="BS2172" s="3">
        <v>418113</v>
      </c>
      <c r="BT2172" s="3">
        <v>9596</v>
      </c>
      <c r="BU2172" s="3">
        <v>9269</v>
      </c>
      <c r="BV2172" s="3">
        <v>10072</v>
      </c>
      <c r="BW2172" s="3">
        <v>16548</v>
      </c>
      <c r="BX2172" s="3">
        <v>54668</v>
      </c>
      <c r="BY2172" s="3">
        <v>221486</v>
      </c>
      <c r="BZ2172" s="3">
        <v>260542</v>
      </c>
      <c r="CA2172" s="3">
        <v>277218</v>
      </c>
      <c r="CB2172" s="3">
        <v>316882</v>
      </c>
      <c r="CC2172" s="3">
        <v>423176</v>
      </c>
      <c r="CD2172" s="3">
        <v>84293</v>
      </c>
      <c r="CE2172" s="3">
        <v>120477</v>
      </c>
      <c r="CF2172" s="3">
        <v>390365</v>
      </c>
      <c r="CG2172" s="3">
        <v>347014</v>
      </c>
      <c r="CH2172" s="3">
        <v>416579</v>
      </c>
    </row>
    <row r="2173" spans="1:86" x14ac:dyDescent="0.25">
      <c r="A2173" t="s">
        <v>2351</v>
      </c>
      <c r="B2173" s="3">
        <v>52923254</v>
      </c>
      <c r="C2173" s="3">
        <v>46190631</v>
      </c>
      <c r="D2173" s="3">
        <v>43464136</v>
      </c>
      <c r="E2173" s="3">
        <v>39704747</v>
      </c>
      <c r="F2173" s="3">
        <v>39260497</v>
      </c>
      <c r="G2173" s="3">
        <v>16691345</v>
      </c>
      <c r="H2173" s="3">
        <v>15728887</v>
      </c>
      <c r="I2173" s="3">
        <v>15133345</v>
      </c>
      <c r="J2173" s="3">
        <v>13972179</v>
      </c>
      <c r="K2173" s="3">
        <v>12598983</v>
      </c>
      <c r="L2173" s="3">
        <v>8892400</v>
      </c>
      <c r="M2173" s="3">
        <v>8892400</v>
      </c>
      <c r="N2173" s="3">
        <v>8892400</v>
      </c>
      <c r="O2173" s="3">
        <v>8892400</v>
      </c>
      <c r="P2173" s="3">
        <v>8892400</v>
      </c>
      <c r="Q2173" s="3">
        <v>25097152</v>
      </c>
      <c r="R2173" s="3">
        <v>25166524</v>
      </c>
      <c r="S2173" s="3">
        <v>25257748</v>
      </c>
      <c r="T2173" s="3">
        <v>25170616</v>
      </c>
      <c r="U2173" s="3">
        <v>25233460</v>
      </c>
      <c r="V2173" s="3">
        <v>713918</v>
      </c>
      <c r="W2173" s="3">
        <v>1019722</v>
      </c>
      <c r="X2173" s="3">
        <v>0</v>
      </c>
      <c r="Y2173" s="3">
        <v>0</v>
      </c>
      <c r="Z2173" s="3">
        <v>0</v>
      </c>
      <c r="AA2173" s="3">
        <v>958989</v>
      </c>
      <c r="AB2173" s="3">
        <v>813376</v>
      </c>
      <c r="AC2173" s="3">
        <v>845081</v>
      </c>
      <c r="AD2173" s="3">
        <v>852020</v>
      </c>
      <c r="AE2173" s="3">
        <v>1227341</v>
      </c>
      <c r="AF2173" s="3">
        <v>809084</v>
      </c>
      <c r="AG2173" s="3">
        <v>769878</v>
      </c>
      <c r="AH2173" s="3">
        <v>764714</v>
      </c>
      <c r="AI2173" s="3">
        <v>764714</v>
      </c>
      <c r="AJ2173" s="3">
        <v>764714</v>
      </c>
      <c r="AK2173" s="3">
        <v>1049206</v>
      </c>
      <c r="AL2173" s="3">
        <v>2900</v>
      </c>
      <c r="AM2173" s="3">
        <v>272053</v>
      </c>
      <c r="AN2173" s="3">
        <v>0</v>
      </c>
      <c r="AO2173" s="3">
        <v>404</v>
      </c>
      <c r="AP2173" s="3">
        <v>12931719</v>
      </c>
      <c r="AQ2173" s="3">
        <v>7909310</v>
      </c>
      <c r="AR2173" s="3">
        <v>6825554</v>
      </c>
      <c r="AS2173" s="3">
        <v>4387719</v>
      </c>
      <c r="AT2173" s="3">
        <v>3759556</v>
      </c>
      <c r="AU2173" s="3">
        <v>-67798</v>
      </c>
      <c r="AV2173" s="3">
        <v>43485</v>
      </c>
      <c r="AW2173" s="3">
        <v>-118295</v>
      </c>
      <c r="AX2173" s="3">
        <v>-164371</v>
      </c>
      <c r="AY2173" s="3">
        <v>-320983</v>
      </c>
      <c r="AZ2173" s="3">
        <v>1575615</v>
      </c>
      <c r="BA2173" s="3">
        <v>1478150</v>
      </c>
      <c r="BB2173" s="3">
        <v>1092837</v>
      </c>
      <c r="BC2173" s="3">
        <v>972334</v>
      </c>
      <c r="BD2173" s="3">
        <v>1146225</v>
      </c>
      <c r="BE2173" s="3">
        <v>1643413</v>
      </c>
      <c r="BF2173" s="3">
        <v>1434665</v>
      </c>
      <c r="BG2173" s="3">
        <v>1211132</v>
      </c>
      <c r="BH2173" s="3">
        <v>1136705</v>
      </c>
      <c r="BI2173" s="3">
        <v>1467208</v>
      </c>
      <c r="BJ2173" s="5">
        <v>7.4730184721521431E-2</v>
      </c>
      <c r="BK2173" s="5">
        <v>5.3765855968609409E-2</v>
      </c>
      <c r="BL2173" s="5">
        <v>3.7717427210096292E-2</v>
      </c>
      <c r="BM2173" s="5">
        <v>7.2135706454777883E-3</v>
      </c>
      <c r="BN2173" s="5">
        <v>1.2276821740932191E-2</v>
      </c>
      <c r="BO2173" s="3">
        <v>117746</v>
      </c>
      <c r="BP2173" s="3">
        <v>79474</v>
      </c>
      <c r="BQ2173" s="3">
        <v>41219</v>
      </c>
      <c r="BR2173" s="3">
        <v>7014</v>
      </c>
      <c r="BS2173" s="3">
        <v>14072</v>
      </c>
      <c r="BT2173" s="3">
        <v>239206</v>
      </c>
      <c r="BU2173" s="3">
        <v>230754</v>
      </c>
      <c r="BV2173" s="3">
        <v>191271</v>
      </c>
      <c r="BW2173" s="3">
        <v>88213</v>
      </c>
      <c r="BX2173" s="3">
        <v>46698</v>
      </c>
      <c r="BY2173" s="3">
        <v>117746</v>
      </c>
      <c r="BZ2173" s="3">
        <v>79474</v>
      </c>
      <c r="CA2173" s="3">
        <v>41219</v>
      </c>
      <c r="CB2173" s="3">
        <v>7014</v>
      </c>
      <c r="CC2173" s="3">
        <v>14072</v>
      </c>
      <c r="CD2173" s="3">
        <v>53662</v>
      </c>
      <c r="CE2173" s="3">
        <v>194765</v>
      </c>
      <c r="CF2173" s="3">
        <v>31757</v>
      </c>
      <c r="CG2173" s="3">
        <v>-83172</v>
      </c>
      <c r="CH2173" s="3">
        <v>-288357</v>
      </c>
    </row>
    <row r="2174" spans="1:86" x14ac:dyDescent="0.25">
      <c r="A2174" t="s">
        <v>2352</v>
      </c>
      <c r="B2174" s="3">
        <v>37261404</v>
      </c>
      <c r="C2174" s="3">
        <v>38536720</v>
      </c>
      <c r="D2174" s="3">
        <v>40346839</v>
      </c>
      <c r="E2174" s="3">
        <v>44416235</v>
      </c>
      <c r="F2174" s="3">
        <v>36349571</v>
      </c>
      <c r="G2174" s="3">
        <v>1218043</v>
      </c>
      <c r="H2174" s="3">
        <v>1142786</v>
      </c>
      <c r="I2174" s="3">
        <v>1056909</v>
      </c>
      <c r="J2174" s="3">
        <v>1205444</v>
      </c>
      <c r="K2174" s="3">
        <v>1315205</v>
      </c>
      <c r="L2174" s="3">
        <v>600000</v>
      </c>
      <c r="M2174" s="3">
        <v>600000</v>
      </c>
      <c r="N2174" s="3">
        <v>600000</v>
      </c>
      <c r="O2174" s="3">
        <v>600000</v>
      </c>
      <c r="P2174" s="3">
        <v>600000</v>
      </c>
      <c r="Q2174" s="3">
        <v>2488192</v>
      </c>
      <c r="R2174" s="3">
        <v>3733645</v>
      </c>
      <c r="S2174" s="3">
        <v>4559146</v>
      </c>
      <c r="T2174" s="3">
        <v>5841541</v>
      </c>
      <c r="U2174" s="3">
        <v>6922459</v>
      </c>
      <c r="V2174" s="3">
        <v>1364605</v>
      </c>
      <c r="W2174" s="3">
        <v>2548498</v>
      </c>
      <c r="X2174" s="3">
        <v>1157837</v>
      </c>
      <c r="Y2174" s="3">
        <v>716884</v>
      </c>
      <c r="Z2174" s="3">
        <v>693717</v>
      </c>
      <c r="AA2174" s="3">
        <v>883371</v>
      </c>
      <c r="AB2174" s="3">
        <v>891154</v>
      </c>
      <c r="AC2174" s="3">
        <v>960861</v>
      </c>
      <c r="AD2174" s="3">
        <v>1081211</v>
      </c>
      <c r="AE2174" s="3">
        <v>1222409</v>
      </c>
      <c r="AF2174" s="3">
        <v>308723</v>
      </c>
      <c r="AG2174" s="3">
        <v>263623</v>
      </c>
      <c r="AH2174" s="3">
        <v>297618</v>
      </c>
      <c r="AI2174" s="3">
        <v>343276</v>
      </c>
      <c r="AJ2174" s="3">
        <v>400721</v>
      </c>
      <c r="AK2174" s="3">
        <v>17383983</v>
      </c>
      <c r="AL2174" s="3">
        <v>15007839</v>
      </c>
      <c r="AM2174" s="3">
        <v>17830189</v>
      </c>
      <c r="AN2174" s="3">
        <v>19373073</v>
      </c>
      <c r="AO2174" s="3">
        <v>11860205</v>
      </c>
      <c r="AP2174" s="3">
        <v>71582600</v>
      </c>
      <c r="AQ2174" s="3">
        <v>71212574</v>
      </c>
      <c r="AR2174" s="3">
        <v>71819973</v>
      </c>
      <c r="AS2174" s="3">
        <v>77261698</v>
      </c>
      <c r="AT2174" s="3">
        <v>57919884</v>
      </c>
      <c r="AU2174" s="3">
        <v>2125997</v>
      </c>
      <c r="AV2174" s="3">
        <v>2470824</v>
      </c>
      <c r="AW2174" s="3">
        <v>2134090</v>
      </c>
      <c r="AX2174" s="3">
        <v>2828166</v>
      </c>
      <c r="AY2174" s="3">
        <v>2626031</v>
      </c>
      <c r="AZ2174" s="3">
        <v>4271560</v>
      </c>
      <c r="BA2174" s="3">
        <v>4454183</v>
      </c>
      <c r="BB2174" s="3">
        <v>3924128</v>
      </c>
      <c r="BC2174" s="3">
        <v>4653519</v>
      </c>
      <c r="BD2174" s="3">
        <v>4735043</v>
      </c>
      <c r="BE2174" s="3">
        <v>2145563</v>
      </c>
      <c r="BF2174" s="3">
        <v>1983359</v>
      </c>
      <c r="BG2174" s="3">
        <v>1790038</v>
      </c>
      <c r="BH2174" s="3">
        <v>1825353</v>
      </c>
      <c r="BI2174" s="3">
        <v>2109012</v>
      </c>
      <c r="BJ2174" s="5">
        <v>0.11675687570817218</v>
      </c>
      <c r="BK2174" s="5">
        <v>6.5339704273488536E-2</v>
      </c>
      <c r="BL2174" s="5">
        <v>0.11314411762307448</v>
      </c>
      <c r="BM2174" s="5">
        <v>0.14019003683019238</v>
      </c>
      <c r="BN2174" s="5">
        <v>0.13812356086312205</v>
      </c>
      <c r="BO2174" s="3">
        <v>498734</v>
      </c>
      <c r="BP2174" s="3">
        <v>291035</v>
      </c>
      <c r="BQ2174" s="3">
        <v>443992</v>
      </c>
      <c r="BR2174" s="3">
        <v>652377</v>
      </c>
      <c r="BS2174" s="3">
        <v>654021</v>
      </c>
      <c r="BT2174" s="3">
        <v>31677</v>
      </c>
      <c r="BU2174" s="3">
        <v>4121</v>
      </c>
      <c r="BV2174" s="3">
        <v>4749</v>
      </c>
      <c r="BW2174" s="3">
        <v>33226</v>
      </c>
      <c r="BX2174" s="3">
        <v>100268</v>
      </c>
      <c r="BY2174" s="3">
        <v>498734</v>
      </c>
      <c r="BZ2174" s="3">
        <v>291035</v>
      </c>
      <c r="CA2174" s="3">
        <v>443992</v>
      </c>
      <c r="CB2174" s="3">
        <v>652377</v>
      </c>
      <c r="CC2174" s="3">
        <v>654021</v>
      </c>
      <c r="CD2174" s="3">
        <v>1658940</v>
      </c>
      <c r="CE2174" s="3">
        <v>2183910</v>
      </c>
      <c r="CF2174" s="3">
        <v>1694847</v>
      </c>
      <c r="CG2174" s="3">
        <v>2209015</v>
      </c>
      <c r="CH2174" s="3">
        <v>2072278</v>
      </c>
    </row>
    <row r="2175" spans="1:86" x14ac:dyDescent="0.25">
      <c r="A2175" t="s">
        <v>2353</v>
      </c>
      <c r="B2175" s="3">
        <v>8539485</v>
      </c>
      <c r="C2175" s="3">
        <v>11539880</v>
      </c>
      <c r="D2175" s="3">
        <v>11786572</v>
      </c>
      <c r="E2175" s="3">
        <v>10952683</v>
      </c>
      <c r="F2175" s="3">
        <v>12019295</v>
      </c>
      <c r="G2175" s="3">
        <v>160117</v>
      </c>
      <c r="H2175" s="3">
        <v>133071</v>
      </c>
      <c r="I2175" s="3">
        <v>226121</v>
      </c>
      <c r="J2175" s="3">
        <v>369824</v>
      </c>
      <c r="K2175" s="3">
        <v>272501</v>
      </c>
      <c r="L2175" s="3">
        <v>10330</v>
      </c>
      <c r="M2175" s="3">
        <v>10330</v>
      </c>
      <c r="N2175" s="3">
        <v>10330</v>
      </c>
      <c r="O2175" s="3">
        <v>10330</v>
      </c>
      <c r="P2175" s="3">
        <v>10330</v>
      </c>
      <c r="Q2175" s="3">
        <v>4130647</v>
      </c>
      <c r="R2175" s="3">
        <v>4932098</v>
      </c>
      <c r="S2175" s="3">
        <v>5817269</v>
      </c>
      <c r="T2175" s="3">
        <v>6166224</v>
      </c>
      <c r="U2175" s="3">
        <v>6468013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2356424</v>
      </c>
      <c r="AB2175" s="3">
        <v>2340515</v>
      </c>
      <c r="AC2175" s="3">
        <v>2313994</v>
      </c>
      <c r="AD2175" s="3">
        <v>2189832</v>
      </c>
      <c r="AE2175" s="3">
        <v>2383212</v>
      </c>
      <c r="AF2175" s="3">
        <v>2085700</v>
      </c>
      <c r="AG2175" s="3">
        <v>2083700</v>
      </c>
      <c r="AH2175" s="3">
        <v>2062000</v>
      </c>
      <c r="AI2175" s="3">
        <v>2049300</v>
      </c>
      <c r="AJ2175" s="3">
        <v>2262475</v>
      </c>
      <c r="AK2175" s="3">
        <v>0</v>
      </c>
      <c r="AL2175" s="3">
        <v>0</v>
      </c>
      <c r="AM2175" s="3">
        <v>1</v>
      </c>
      <c r="AN2175" s="3">
        <v>26</v>
      </c>
      <c r="AO2175" s="3">
        <v>8</v>
      </c>
      <c r="AP2175" s="3">
        <v>9937605</v>
      </c>
      <c r="AQ2175" s="3">
        <v>14636904</v>
      </c>
      <c r="AR2175" s="3">
        <v>15327454</v>
      </c>
      <c r="AS2175" s="3">
        <v>12931428</v>
      </c>
      <c r="AT2175" s="3">
        <v>13129320</v>
      </c>
      <c r="AU2175" s="3">
        <v>176165</v>
      </c>
      <c r="AV2175" s="3">
        <v>991670</v>
      </c>
      <c r="AW2175" s="3">
        <v>1313858</v>
      </c>
      <c r="AX2175" s="3">
        <v>412043</v>
      </c>
      <c r="AY2175" s="3">
        <v>432502</v>
      </c>
      <c r="AZ2175" s="3">
        <v>313431</v>
      </c>
      <c r="BA2175" s="3">
        <v>1129265</v>
      </c>
      <c r="BB2175" s="3">
        <v>1396211</v>
      </c>
      <c r="BC2175" s="3">
        <v>599059</v>
      </c>
      <c r="BD2175" s="3">
        <v>691600</v>
      </c>
      <c r="BE2175" s="3">
        <v>137266</v>
      </c>
      <c r="BF2175" s="3">
        <v>137595</v>
      </c>
      <c r="BG2175" s="3">
        <v>82353</v>
      </c>
      <c r="BH2175" s="3">
        <v>187016</v>
      </c>
      <c r="BI2175" s="3">
        <v>259098</v>
      </c>
      <c r="BJ2175" s="5">
        <v>3.4202105088520281E-3</v>
      </c>
      <c r="BK2175" s="5">
        <v>5.051073043085547E-3</v>
      </c>
      <c r="BL2175" s="5">
        <v>2.1486723711530706E-4</v>
      </c>
      <c r="BM2175" s="5">
        <v>4.4569900460555636E-4</v>
      </c>
      <c r="BN2175" s="5">
        <v>2.6026604973973394E-5</v>
      </c>
      <c r="BO2175" s="3">
        <v>1072</v>
      </c>
      <c r="BP2175" s="3">
        <v>5704</v>
      </c>
      <c r="BQ2175" s="3">
        <v>300</v>
      </c>
      <c r="BR2175" s="3">
        <v>267</v>
      </c>
      <c r="BS2175" s="3">
        <v>18</v>
      </c>
      <c r="BT2175" s="3">
        <v>2420</v>
      </c>
      <c r="BU2175" s="3">
        <v>7199</v>
      </c>
      <c r="BV2175" s="3">
        <v>16525</v>
      </c>
      <c r="BW2175" s="3">
        <v>38377</v>
      </c>
      <c r="BX2175" s="3">
        <v>20332</v>
      </c>
      <c r="BY2175" s="3">
        <v>1072</v>
      </c>
      <c r="BZ2175" s="3">
        <v>5704</v>
      </c>
      <c r="CA2175" s="3">
        <v>300</v>
      </c>
      <c r="CB2175" s="3">
        <v>267</v>
      </c>
      <c r="CC2175" s="3">
        <v>18</v>
      </c>
      <c r="CD2175" s="3">
        <v>177513</v>
      </c>
      <c r="CE2175" s="3">
        <v>993165</v>
      </c>
      <c r="CF2175" s="3">
        <v>1330083</v>
      </c>
      <c r="CG2175" s="3">
        <v>450153</v>
      </c>
      <c r="CH2175" s="3">
        <v>452816</v>
      </c>
    </row>
    <row r="2176" spans="1:86" x14ac:dyDescent="0.25">
      <c r="A2176" t="s">
        <v>2354</v>
      </c>
      <c r="B2176" s="3">
        <v>89281162</v>
      </c>
      <c r="C2176" s="3">
        <v>100913952</v>
      </c>
      <c r="D2176" s="3">
        <v>104524839</v>
      </c>
      <c r="E2176" s="3">
        <v>108954109</v>
      </c>
      <c r="F2176" s="3">
        <v>109892460</v>
      </c>
      <c r="G2176" s="3">
        <v>10020431</v>
      </c>
      <c r="H2176" s="3">
        <v>10258628</v>
      </c>
      <c r="I2176" s="3">
        <v>11277822</v>
      </c>
      <c r="J2176" s="3">
        <v>14243125</v>
      </c>
      <c r="K2176" s="3">
        <v>13891530</v>
      </c>
      <c r="L2176" s="3">
        <v>13312000</v>
      </c>
      <c r="M2176" s="3">
        <v>13312000</v>
      </c>
      <c r="N2176" s="3">
        <v>13312000</v>
      </c>
      <c r="O2176" s="3">
        <v>13312000</v>
      </c>
      <c r="P2176" s="3">
        <v>13312000</v>
      </c>
      <c r="Q2176" s="3">
        <v>51433812</v>
      </c>
      <c r="R2176" s="3">
        <v>59174590</v>
      </c>
      <c r="S2176" s="3">
        <v>66974583</v>
      </c>
      <c r="T2176" s="3">
        <v>72512433</v>
      </c>
      <c r="U2176" s="3">
        <v>74754055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11808443</v>
      </c>
      <c r="AB2176" s="3">
        <v>11137477</v>
      </c>
      <c r="AC2176" s="3">
        <v>9934345</v>
      </c>
      <c r="AD2176" s="3">
        <v>8847119</v>
      </c>
      <c r="AE2176" s="3">
        <v>8233009</v>
      </c>
      <c r="AF2176" s="3">
        <v>8173910</v>
      </c>
      <c r="AG2176" s="3">
        <v>7824891</v>
      </c>
      <c r="AH2176" s="3">
        <v>6832027</v>
      </c>
      <c r="AI2176" s="3">
        <v>5916457</v>
      </c>
      <c r="AJ2176" s="3">
        <v>5472799</v>
      </c>
      <c r="AK2176" s="3">
        <v>10144370</v>
      </c>
      <c r="AL2176" s="3">
        <v>0</v>
      </c>
      <c r="AM2176" s="3">
        <v>0</v>
      </c>
      <c r="AN2176" s="3">
        <v>0</v>
      </c>
      <c r="AO2176" s="3">
        <v>0</v>
      </c>
      <c r="AP2176" s="3">
        <v>55777075</v>
      </c>
      <c r="AQ2176" s="3">
        <v>71730435</v>
      </c>
      <c r="AR2176" s="3">
        <v>77804654</v>
      </c>
      <c r="AS2176" s="3">
        <v>70069348</v>
      </c>
      <c r="AT2176" s="3">
        <v>65307648</v>
      </c>
      <c r="AU2176" s="3">
        <v>6415759</v>
      </c>
      <c r="AV2176" s="3">
        <v>10971934</v>
      </c>
      <c r="AW2176" s="3">
        <v>11352759</v>
      </c>
      <c r="AX2176" s="3">
        <v>6743364</v>
      </c>
      <c r="AY2176" s="3">
        <v>3115953</v>
      </c>
      <c r="AZ2176" s="3">
        <v>11264486</v>
      </c>
      <c r="BA2176" s="3">
        <v>15814517</v>
      </c>
      <c r="BB2176" s="3">
        <v>16348269</v>
      </c>
      <c r="BC2176" s="3">
        <v>11717815</v>
      </c>
      <c r="BD2176" s="3">
        <v>8475946</v>
      </c>
      <c r="BE2176" s="3">
        <v>4848727</v>
      </c>
      <c r="BF2176" s="3">
        <v>4842583</v>
      </c>
      <c r="BG2176" s="3">
        <v>4995510</v>
      </c>
      <c r="BH2176" s="3">
        <v>4974451</v>
      </c>
      <c r="BI2176" s="3">
        <v>5359993</v>
      </c>
      <c r="BJ2176" s="5">
        <v>2.0595702280601174E-4</v>
      </c>
      <c r="BK2176" s="5">
        <v>3.8135846956312356E-4</v>
      </c>
      <c r="BL2176" s="5">
        <v>1.2233711104215376E-5</v>
      </c>
      <c r="BM2176" s="5">
        <v>0</v>
      </c>
      <c r="BN2176" s="5">
        <v>0</v>
      </c>
      <c r="BO2176" s="3">
        <v>2320</v>
      </c>
      <c r="BP2176" s="3">
        <v>6031</v>
      </c>
      <c r="BQ2176" s="3">
        <v>200</v>
      </c>
      <c r="BR2176" s="3">
        <v>0</v>
      </c>
      <c r="BS2176" s="3">
        <v>0</v>
      </c>
      <c r="BT2176" s="3">
        <v>1925530</v>
      </c>
      <c r="BU2176" s="3">
        <v>203212</v>
      </c>
      <c r="BV2176" s="3">
        <v>715135</v>
      </c>
      <c r="BW2176" s="3">
        <v>1125958</v>
      </c>
      <c r="BX2176" s="3">
        <v>906668</v>
      </c>
      <c r="BY2176" s="3">
        <v>1663935</v>
      </c>
      <c r="BZ2176" s="3">
        <v>10227</v>
      </c>
      <c r="CA2176" s="3">
        <v>-10624</v>
      </c>
      <c r="CB2176" s="3">
        <v>153063</v>
      </c>
      <c r="CC2176" s="3">
        <v>83091</v>
      </c>
      <c r="CD2176" s="3">
        <v>6677354</v>
      </c>
      <c r="CE2176" s="3">
        <v>11164919</v>
      </c>
      <c r="CF2176" s="3">
        <v>12078518</v>
      </c>
      <c r="CG2176" s="3">
        <v>7716259</v>
      </c>
      <c r="CH2176" s="3">
        <v>3939530</v>
      </c>
    </row>
    <row r="2177" spans="1:86" x14ac:dyDescent="0.25">
      <c r="A2177" t="s">
        <v>301</v>
      </c>
      <c r="B2177" s="3">
        <v>7170826</v>
      </c>
      <c r="C2177" s="3">
        <v>4917814</v>
      </c>
      <c r="D2177" s="3">
        <v>5208002</v>
      </c>
      <c r="E2177" s="3">
        <v>7210110</v>
      </c>
      <c r="F2177" s="3">
        <v>6093523</v>
      </c>
      <c r="G2177" s="3">
        <v>414218</v>
      </c>
      <c r="H2177" s="3">
        <v>340179</v>
      </c>
      <c r="I2177" s="3">
        <v>529269</v>
      </c>
      <c r="J2177" s="3">
        <v>516981</v>
      </c>
      <c r="K2177" s="3">
        <v>444232</v>
      </c>
      <c r="L2177" s="3">
        <v>102960</v>
      </c>
      <c r="M2177" s="3">
        <v>102960</v>
      </c>
      <c r="N2177" s="3">
        <v>102960</v>
      </c>
      <c r="O2177" s="3">
        <v>102960</v>
      </c>
      <c r="P2177" s="3">
        <v>102960</v>
      </c>
      <c r="Q2177" s="3">
        <v>2382744</v>
      </c>
      <c r="R2177" s="3">
        <v>829582</v>
      </c>
      <c r="S2177" s="3">
        <v>270622</v>
      </c>
      <c r="T2177" s="3">
        <v>1015021</v>
      </c>
      <c r="U2177" s="3">
        <v>918271</v>
      </c>
      <c r="V2177" s="3">
        <v>20427</v>
      </c>
      <c r="W2177" s="3">
        <v>81262</v>
      </c>
      <c r="X2177" s="3">
        <v>57967</v>
      </c>
      <c r="Y2177" s="3">
        <v>34704</v>
      </c>
      <c r="Z2177" s="3">
        <v>17352</v>
      </c>
      <c r="AA2177" s="3">
        <v>1017060</v>
      </c>
      <c r="AB2177" s="3">
        <v>1014445</v>
      </c>
      <c r="AC2177" s="3">
        <v>1017871</v>
      </c>
      <c r="AD2177" s="3">
        <v>1085563</v>
      </c>
      <c r="AE2177" s="3">
        <v>1065413</v>
      </c>
      <c r="AF2177" s="3">
        <v>295657</v>
      </c>
      <c r="AG2177" s="3">
        <v>295657</v>
      </c>
      <c r="AH2177" s="3">
        <v>295657</v>
      </c>
      <c r="AI2177" s="3">
        <v>395657</v>
      </c>
      <c r="AJ2177" s="3">
        <v>395657</v>
      </c>
      <c r="AK2177" s="3">
        <v>214793</v>
      </c>
      <c r="AL2177" s="3">
        <v>212630</v>
      </c>
      <c r="AM2177" s="3">
        <v>676869</v>
      </c>
      <c r="AN2177" s="3">
        <v>378527</v>
      </c>
      <c r="AO2177" s="3">
        <v>654088</v>
      </c>
      <c r="AP2177" s="3">
        <v>10597059</v>
      </c>
      <c r="AQ2177" s="3">
        <v>10589254</v>
      </c>
      <c r="AR2177" s="3">
        <v>8487160</v>
      </c>
      <c r="AS2177" s="3">
        <v>13811838</v>
      </c>
      <c r="AT2177" s="3">
        <v>10159821</v>
      </c>
      <c r="AU2177" s="3">
        <v>1121371</v>
      </c>
      <c r="AV2177" s="3">
        <v>1203510</v>
      </c>
      <c r="AW2177" s="3">
        <v>366623</v>
      </c>
      <c r="AX2177" s="3">
        <v>1394647</v>
      </c>
      <c r="AY2177" s="3">
        <v>454783</v>
      </c>
      <c r="AZ2177" s="3">
        <v>1280035</v>
      </c>
      <c r="BA2177" s="3">
        <v>1375289</v>
      </c>
      <c r="BB2177" s="3">
        <v>527354</v>
      </c>
      <c r="BC2177" s="3">
        <v>1636802</v>
      </c>
      <c r="BD2177" s="3">
        <v>648859</v>
      </c>
      <c r="BE2177" s="3">
        <v>158664</v>
      </c>
      <c r="BF2177" s="3">
        <v>171779</v>
      </c>
      <c r="BG2177" s="3">
        <v>160731</v>
      </c>
      <c r="BH2177" s="3">
        <v>242155</v>
      </c>
      <c r="BI2177" s="3">
        <v>194076</v>
      </c>
      <c r="BJ2177" s="5">
        <v>9.6098934794751709E-3</v>
      </c>
      <c r="BK2177" s="5">
        <v>1.0208763394457455E-2</v>
      </c>
      <c r="BL2177" s="5">
        <v>2.0765937112451976E-2</v>
      </c>
      <c r="BM2177" s="5">
        <v>2.1595770288648231E-2</v>
      </c>
      <c r="BN2177" s="5">
        <v>6.0893044559757976E-2</v>
      </c>
      <c r="BO2177" s="3">
        <v>12301</v>
      </c>
      <c r="BP2177" s="3">
        <v>14040</v>
      </c>
      <c r="BQ2177" s="3">
        <v>10951</v>
      </c>
      <c r="BR2177" s="3">
        <v>35348</v>
      </c>
      <c r="BS2177" s="3">
        <v>39511</v>
      </c>
      <c r="BT2177" s="3">
        <v>24731</v>
      </c>
      <c r="BU2177" s="3">
        <v>4310</v>
      </c>
      <c r="BV2177" s="3">
        <v>15034</v>
      </c>
      <c r="BW2177" s="3">
        <v>20698</v>
      </c>
      <c r="BX2177" s="3">
        <v>20071</v>
      </c>
      <c r="BY2177" s="3">
        <v>19861</v>
      </c>
      <c r="BZ2177" s="3">
        <v>14040</v>
      </c>
      <c r="CA2177" s="3">
        <v>10951</v>
      </c>
      <c r="CB2177" s="3">
        <v>35348</v>
      </c>
      <c r="CC2177" s="3">
        <v>41451</v>
      </c>
      <c r="CD2177" s="3">
        <v>1126241</v>
      </c>
      <c r="CE2177" s="3">
        <v>1193780</v>
      </c>
      <c r="CF2177" s="3">
        <v>370706</v>
      </c>
      <c r="CG2177" s="3">
        <v>1379997</v>
      </c>
      <c r="CH2177" s="3">
        <v>433403</v>
      </c>
    </row>
    <row r="2178" spans="1:86" x14ac:dyDescent="0.25">
      <c r="A2178" t="s">
        <v>2355</v>
      </c>
      <c r="B2178" s="3">
        <v>87874110</v>
      </c>
      <c r="C2178" s="3">
        <v>89468127</v>
      </c>
      <c r="D2178" s="3">
        <v>89700842</v>
      </c>
      <c r="E2178" s="3">
        <v>88252876</v>
      </c>
      <c r="F2178" s="3">
        <v>84050188</v>
      </c>
      <c r="G2178" s="3">
        <v>2064830</v>
      </c>
      <c r="H2178" s="3">
        <v>1820069</v>
      </c>
      <c r="I2178" s="3">
        <v>1520194</v>
      </c>
      <c r="J2178" s="3">
        <v>1476365</v>
      </c>
      <c r="K2178" s="3">
        <v>1229819</v>
      </c>
      <c r="L2178" s="3">
        <v>54000000</v>
      </c>
      <c r="M2178" s="3">
        <v>54000000</v>
      </c>
      <c r="N2178" s="3">
        <v>54000000</v>
      </c>
      <c r="O2178" s="3">
        <v>54000000</v>
      </c>
      <c r="P2178" s="3">
        <v>54000000</v>
      </c>
      <c r="Q2178" s="3">
        <v>26880199</v>
      </c>
      <c r="R2178" s="3">
        <v>28975796</v>
      </c>
      <c r="S2178" s="3">
        <v>27543135</v>
      </c>
      <c r="T2178" s="3">
        <v>25188283</v>
      </c>
      <c r="U2178" s="3">
        <v>23150987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1005258</v>
      </c>
      <c r="AB2178" s="3">
        <v>1104907</v>
      </c>
      <c r="AC2178" s="3">
        <v>1923162</v>
      </c>
      <c r="AD2178" s="3">
        <v>2325106</v>
      </c>
      <c r="AE2178" s="3">
        <v>1423010</v>
      </c>
      <c r="AF2178" s="3">
        <v>380000</v>
      </c>
      <c r="AG2178" s="3">
        <v>408273</v>
      </c>
      <c r="AH2178" s="3">
        <v>1127331</v>
      </c>
      <c r="AI2178" s="3">
        <v>1493637</v>
      </c>
      <c r="AJ2178" s="3">
        <v>463499</v>
      </c>
      <c r="AK2178" s="3">
        <v>6132</v>
      </c>
      <c r="AL2178" s="3">
        <v>0</v>
      </c>
      <c r="AM2178" s="3">
        <v>0</v>
      </c>
      <c r="AN2178" s="3">
        <v>0</v>
      </c>
      <c r="AO2178" s="3">
        <v>0</v>
      </c>
      <c r="AP2178" s="3">
        <v>28441772</v>
      </c>
      <c r="AQ2178" s="3">
        <v>24959104</v>
      </c>
      <c r="AR2178" s="3">
        <v>24773041</v>
      </c>
      <c r="AS2178" s="3">
        <v>23758608</v>
      </c>
      <c r="AT2178" s="3">
        <v>22896751</v>
      </c>
      <c r="AU2178" s="3">
        <v>5385968</v>
      </c>
      <c r="AV2178" s="3">
        <v>3910325</v>
      </c>
      <c r="AW2178" s="3">
        <v>1067906</v>
      </c>
      <c r="AX2178" s="3">
        <v>1584565</v>
      </c>
      <c r="AY2178" s="3">
        <v>556601</v>
      </c>
      <c r="AZ2178" s="3">
        <v>7838203</v>
      </c>
      <c r="BA2178" s="3">
        <v>4959791</v>
      </c>
      <c r="BB2178" s="3">
        <v>2066887</v>
      </c>
      <c r="BC2178" s="3">
        <v>2854883</v>
      </c>
      <c r="BD2178" s="3">
        <v>1706034</v>
      </c>
      <c r="BE2178" s="3">
        <v>2452235</v>
      </c>
      <c r="BF2178" s="3">
        <v>1049466</v>
      </c>
      <c r="BG2178" s="3">
        <v>998981</v>
      </c>
      <c r="BH2178" s="3">
        <v>1270318</v>
      </c>
      <c r="BI2178" s="3">
        <v>1149433</v>
      </c>
      <c r="BJ2178" s="5">
        <v>1.7910993119213676E-3</v>
      </c>
      <c r="BK2178" s="5">
        <v>3.1981186304019665E-3</v>
      </c>
      <c r="BL2178" s="5">
        <v>7.1227890058817925E-3</v>
      </c>
      <c r="BM2178" s="5">
        <v>7.0987147284144398E-3</v>
      </c>
      <c r="BN2178" s="5">
        <v>1.5572374290313089E-2</v>
      </c>
      <c r="BO2178" s="3">
        <v>14039</v>
      </c>
      <c r="BP2178" s="3">
        <v>15862</v>
      </c>
      <c r="BQ2178" s="3">
        <v>14722</v>
      </c>
      <c r="BR2178" s="3">
        <v>20266</v>
      </c>
      <c r="BS2178" s="3">
        <v>26567</v>
      </c>
      <c r="BT2178" s="3">
        <v>2139987</v>
      </c>
      <c r="BU2178" s="3">
        <v>3204071</v>
      </c>
      <c r="BV2178" s="3">
        <v>2576035</v>
      </c>
      <c r="BW2178" s="3">
        <v>261389</v>
      </c>
      <c r="BX2178" s="3">
        <v>146270</v>
      </c>
      <c r="BY2178" s="3">
        <v>306740</v>
      </c>
      <c r="BZ2178" s="3">
        <v>324022</v>
      </c>
      <c r="CA2178" s="3">
        <v>428953</v>
      </c>
      <c r="CB2178" s="3">
        <v>490503</v>
      </c>
      <c r="CC2178" s="3">
        <v>379703</v>
      </c>
      <c r="CD2178" s="3">
        <v>7219215</v>
      </c>
      <c r="CE2178" s="3">
        <v>6790374</v>
      </c>
      <c r="CF2178" s="3">
        <v>3214988</v>
      </c>
      <c r="CG2178" s="3">
        <v>1355451</v>
      </c>
      <c r="CH2178" s="3">
        <v>323168</v>
      </c>
    </row>
    <row r="2179" spans="1:86" x14ac:dyDescent="0.25">
      <c r="A2179" t="s">
        <v>2356</v>
      </c>
      <c r="B2179" s="3">
        <v>12471650</v>
      </c>
      <c r="C2179" s="3">
        <v>13029841</v>
      </c>
      <c r="D2179" s="3">
        <v>10716594</v>
      </c>
      <c r="E2179" s="3">
        <v>9720439</v>
      </c>
      <c r="F2179" s="3">
        <v>9283311</v>
      </c>
      <c r="G2179" s="3">
        <v>60492</v>
      </c>
      <c r="H2179" s="3">
        <v>44156</v>
      </c>
      <c r="I2179" s="3">
        <v>148406</v>
      </c>
      <c r="J2179" s="3">
        <v>111095</v>
      </c>
      <c r="K2179" s="3">
        <v>68112</v>
      </c>
      <c r="L2179" s="3">
        <v>830000</v>
      </c>
      <c r="M2179" s="3">
        <v>830000</v>
      </c>
      <c r="N2179" s="3">
        <v>830000</v>
      </c>
      <c r="O2179" s="3">
        <v>830000</v>
      </c>
      <c r="P2179" s="3">
        <v>830000</v>
      </c>
      <c r="Q2179" s="3">
        <v>6738502</v>
      </c>
      <c r="R2179" s="3">
        <v>7667626</v>
      </c>
      <c r="S2179" s="3">
        <v>6287335</v>
      </c>
      <c r="T2179" s="3">
        <v>5534816</v>
      </c>
      <c r="U2179" s="3">
        <v>4996417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3">
        <v>765054</v>
      </c>
      <c r="AB2179" s="3">
        <v>920336</v>
      </c>
      <c r="AC2179" s="3">
        <v>894266</v>
      </c>
      <c r="AD2179" s="3">
        <v>829098</v>
      </c>
      <c r="AE2179" s="3">
        <v>900060</v>
      </c>
      <c r="AF2179" s="3">
        <v>495809</v>
      </c>
      <c r="AG2179" s="3">
        <v>597789</v>
      </c>
      <c r="AH2179" s="3">
        <v>547000</v>
      </c>
      <c r="AI2179" s="3">
        <v>437000</v>
      </c>
      <c r="AJ2179" s="3">
        <v>486000</v>
      </c>
      <c r="AK2179" s="3">
        <v>0</v>
      </c>
      <c r="AL2179" s="3">
        <v>0</v>
      </c>
      <c r="AM2179" s="3">
        <v>0</v>
      </c>
      <c r="AN2179" s="3">
        <v>0</v>
      </c>
      <c r="AO2179" s="3">
        <v>0</v>
      </c>
      <c r="AP2179" s="3">
        <v>32303746</v>
      </c>
      <c r="AQ2179" s="3">
        <v>31716934</v>
      </c>
      <c r="AR2179" s="3">
        <v>27684121</v>
      </c>
      <c r="AS2179" s="3">
        <v>24615633</v>
      </c>
      <c r="AT2179" s="3">
        <v>23093934</v>
      </c>
      <c r="AU2179" s="3">
        <v>6969567</v>
      </c>
      <c r="AV2179" s="3">
        <v>7621970</v>
      </c>
      <c r="AW2179" s="3">
        <v>6034755</v>
      </c>
      <c r="AX2179" s="3">
        <v>5045055</v>
      </c>
      <c r="AY2179" s="3">
        <v>4209913</v>
      </c>
      <c r="AZ2179" s="3">
        <v>7038110</v>
      </c>
      <c r="BA2179" s="3">
        <v>7679281</v>
      </c>
      <c r="BB2179" s="3">
        <v>6103410</v>
      </c>
      <c r="BC2179" s="3">
        <v>5188515</v>
      </c>
      <c r="BD2179" s="3">
        <v>4292847</v>
      </c>
      <c r="BE2179" s="3">
        <v>68543</v>
      </c>
      <c r="BF2179" s="3">
        <v>57311</v>
      </c>
      <c r="BG2179" s="3">
        <v>68655</v>
      </c>
      <c r="BH2179" s="3">
        <v>143460</v>
      </c>
      <c r="BI2179" s="3">
        <v>82934</v>
      </c>
      <c r="BJ2179" s="5">
        <v>2.3763481957514163E-3</v>
      </c>
      <c r="BK2179" s="5">
        <v>7.7116594639524199E-4</v>
      </c>
      <c r="BL2179" s="5">
        <v>1.1999849264591434E-3</v>
      </c>
      <c r="BM2179" s="5">
        <v>6.5741353739942935E-4</v>
      </c>
      <c r="BN2179" s="5">
        <v>7.1444428371195156E-4</v>
      </c>
      <c r="BO2179" s="3">
        <v>16725</v>
      </c>
      <c r="BP2179" s="3">
        <v>5922</v>
      </c>
      <c r="BQ2179" s="3">
        <v>7324</v>
      </c>
      <c r="BR2179" s="3">
        <v>3411</v>
      </c>
      <c r="BS2179" s="3">
        <v>3067</v>
      </c>
      <c r="BT2179" s="3">
        <v>61970</v>
      </c>
      <c r="BU2179" s="3">
        <v>10488</v>
      </c>
      <c r="BV2179" s="3">
        <v>18311</v>
      </c>
      <c r="BW2179" s="3">
        <v>16500</v>
      </c>
      <c r="BX2179" s="3">
        <v>8272</v>
      </c>
      <c r="BY2179" s="3">
        <v>16725</v>
      </c>
      <c r="BZ2179" s="3">
        <v>5922</v>
      </c>
      <c r="CA2179" s="3">
        <v>7324</v>
      </c>
      <c r="CB2179" s="3">
        <v>3411</v>
      </c>
      <c r="CC2179" s="3">
        <v>3067</v>
      </c>
      <c r="CD2179" s="3">
        <v>7014812</v>
      </c>
      <c r="CE2179" s="3">
        <v>7626536</v>
      </c>
      <c r="CF2179" s="3">
        <v>6045742</v>
      </c>
      <c r="CG2179" s="3">
        <v>5058144</v>
      </c>
      <c r="CH2179" s="3">
        <v>4215118</v>
      </c>
    </row>
    <row r="2180" spans="1:86" x14ac:dyDescent="0.25">
      <c r="A2180" t="s">
        <v>2357</v>
      </c>
      <c r="B2180" s="3">
        <v>9982175</v>
      </c>
      <c r="C2180" s="3">
        <v>12285323</v>
      </c>
      <c r="D2180" s="3">
        <v>14899618</v>
      </c>
      <c r="E2180" s="3">
        <v>16180371</v>
      </c>
      <c r="F2180" s="3">
        <v>19577890</v>
      </c>
      <c r="G2180" s="3">
        <v>1619156</v>
      </c>
      <c r="H2180" s="3">
        <v>1666652</v>
      </c>
      <c r="I2180" s="3">
        <v>1615933</v>
      </c>
      <c r="J2180" s="3">
        <v>1602281</v>
      </c>
      <c r="K2180" s="3">
        <v>1575713</v>
      </c>
      <c r="L2180" s="3">
        <v>1653600</v>
      </c>
      <c r="M2180" s="3">
        <v>1653600</v>
      </c>
      <c r="N2180" s="3">
        <v>1653600</v>
      </c>
      <c r="O2180" s="3">
        <v>1653600</v>
      </c>
      <c r="P2180" s="3">
        <v>1653600</v>
      </c>
      <c r="Q2180" s="3">
        <v>2800579</v>
      </c>
      <c r="R2180" s="3">
        <v>5176193</v>
      </c>
      <c r="S2180" s="3">
        <v>7737780</v>
      </c>
      <c r="T2180" s="3">
        <v>9889916</v>
      </c>
      <c r="U2180" s="3">
        <v>12372884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2938240</v>
      </c>
      <c r="AB2180" s="3">
        <v>3007032</v>
      </c>
      <c r="AC2180" s="3">
        <v>3071543</v>
      </c>
      <c r="AD2180" s="3">
        <v>2918720</v>
      </c>
      <c r="AE2180" s="3">
        <v>3088336</v>
      </c>
      <c r="AF2180" s="3">
        <v>2530508</v>
      </c>
      <c r="AG2180" s="3">
        <v>2603069</v>
      </c>
      <c r="AH2180" s="3">
        <v>2732033</v>
      </c>
      <c r="AI2180" s="3">
        <v>2583313</v>
      </c>
      <c r="AJ2180" s="3">
        <v>2759407</v>
      </c>
      <c r="AK2180" s="3">
        <v>0</v>
      </c>
      <c r="AL2180" s="3">
        <v>0</v>
      </c>
      <c r="AM2180" s="3">
        <v>0</v>
      </c>
      <c r="AN2180" s="3">
        <v>0</v>
      </c>
      <c r="AO2180" s="3">
        <v>0</v>
      </c>
      <c r="AP2180" s="3">
        <v>14484441</v>
      </c>
      <c r="AQ2180" s="3">
        <v>15269301</v>
      </c>
      <c r="AR2180" s="3">
        <v>15668348</v>
      </c>
      <c r="AS2180" s="3">
        <v>13162075</v>
      </c>
      <c r="AT2180" s="3">
        <v>13883034</v>
      </c>
      <c r="AU2180" s="3">
        <v>3432032</v>
      </c>
      <c r="AV2180" s="3">
        <v>3472949</v>
      </c>
      <c r="AW2180" s="3">
        <v>3746301</v>
      </c>
      <c r="AX2180" s="3">
        <v>3132060</v>
      </c>
      <c r="AY2180" s="3">
        <v>3493822</v>
      </c>
      <c r="AZ2180" s="3">
        <v>3523670</v>
      </c>
      <c r="BA2180" s="3">
        <v>3575435</v>
      </c>
      <c r="BB2180" s="3">
        <v>3858688</v>
      </c>
      <c r="BC2180" s="3">
        <v>3232626</v>
      </c>
      <c r="BD2180" s="3">
        <v>3611341</v>
      </c>
      <c r="BE2180" s="3">
        <v>91638</v>
      </c>
      <c r="BF2180" s="3">
        <v>102486</v>
      </c>
      <c r="BG2180" s="3">
        <v>112387</v>
      </c>
      <c r="BH2180" s="3">
        <v>100566</v>
      </c>
      <c r="BI2180" s="3">
        <v>117519</v>
      </c>
      <c r="BJ2180" s="5">
        <v>7.5673942225009724E-3</v>
      </c>
      <c r="BK2180" s="5">
        <v>6.4406149181847807E-3</v>
      </c>
      <c r="BL2180" s="5">
        <v>4.1996139620513505E-3</v>
      </c>
      <c r="BM2180" s="5">
        <v>4.5121211052562222E-3</v>
      </c>
      <c r="BN2180" s="5">
        <v>3.9240271134739144E-3</v>
      </c>
      <c r="BO2180" s="3">
        <v>26665</v>
      </c>
      <c r="BP2180" s="3">
        <v>23028</v>
      </c>
      <c r="BQ2180" s="3">
        <v>16205</v>
      </c>
      <c r="BR2180" s="3">
        <v>14586</v>
      </c>
      <c r="BS2180" s="3">
        <v>14171</v>
      </c>
      <c r="BT2180" s="3">
        <v>41574</v>
      </c>
      <c r="BU2180" s="3">
        <v>13522</v>
      </c>
      <c r="BV2180" s="3">
        <v>48253</v>
      </c>
      <c r="BW2180" s="3">
        <v>58434</v>
      </c>
      <c r="BX2180" s="3">
        <v>189358</v>
      </c>
      <c r="BY2180" s="3">
        <v>30113</v>
      </c>
      <c r="BZ2180" s="3">
        <v>22603</v>
      </c>
      <c r="CA2180" s="3">
        <v>29545</v>
      </c>
      <c r="CB2180" s="3">
        <v>16502</v>
      </c>
      <c r="CC2180" s="3">
        <v>35282</v>
      </c>
      <c r="CD2180" s="3">
        <v>3443493</v>
      </c>
      <c r="CE2180" s="3">
        <v>3463868</v>
      </c>
      <c r="CF2180" s="3">
        <v>3765009</v>
      </c>
      <c r="CG2180" s="3">
        <v>3173992</v>
      </c>
      <c r="CH2180" s="3">
        <v>3647898</v>
      </c>
    </row>
    <row r="2181" spans="1:86" x14ac:dyDescent="0.25">
      <c r="A2181" t="s">
        <v>2358</v>
      </c>
      <c r="B2181" s="3">
        <v>23791549</v>
      </c>
      <c r="C2181" s="3">
        <v>31391940</v>
      </c>
      <c r="D2181" s="3">
        <v>29018786</v>
      </c>
      <c r="E2181" s="3">
        <v>29056442</v>
      </c>
      <c r="F2181" s="3">
        <v>37936983</v>
      </c>
      <c r="G2181" s="3">
        <v>7316974</v>
      </c>
      <c r="H2181" s="3">
        <v>11825792</v>
      </c>
      <c r="I2181" s="3">
        <v>10878729</v>
      </c>
      <c r="J2181" s="3">
        <v>11417330</v>
      </c>
      <c r="K2181" s="3">
        <v>10354372</v>
      </c>
      <c r="L2181" s="3">
        <v>516000</v>
      </c>
      <c r="M2181" s="3">
        <v>516000</v>
      </c>
      <c r="N2181" s="3">
        <v>516000</v>
      </c>
      <c r="O2181" s="3">
        <v>516000</v>
      </c>
      <c r="P2181" s="3">
        <v>3426000</v>
      </c>
      <c r="Q2181" s="3">
        <v>4948023</v>
      </c>
      <c r="R2181" s="3">
        <v>5895352</v>
      </c>
      <c r="S2181" s="3">
        <v>5996574</v>
      </c>
      <c r="T2181" s="3">
        <v>6065119</v>
      </c>
      <c r="U2181" s="3">
        <v>3259081</v>
      </c>
      <c r="V2181" s="3">
        <v>4954224</v>
      </c>
      <c r="W2181" s="3">
        <v>10167732</v>
      </c>
      <c r="X2181" s="3">
        <v>9115333</v>
      </c>
      <c r="Y2181" s="3">
        <v>9318365</v>
      </c>
      <c r="Z2181" s="3">
        <v>9271058</v>
      </c>
      <c r="AA2181" s="3">
        <v>248900</v>
      </c>
      <c r="AB2181" s="3">
        <v>153703</v>
      </c>
      <c r="AC2181" s="3">
        <v>150439</v>
      </c>
      <c r="AD2181" s="3">
        <v>128106</v>
      </c>
      <c r="AE2181" s="3">
        <v>117766</v>
      </c>
      <c r="AF2181" s="3">
        <v>628</v>
      </c>
      <c r="AG2181" s="3">
        <v>628</v>
      </c>
      <c r="AH2181" s="3">
        <v>628</v>
      </c>
      <c r="AI2181" s="3">
        <v>628</v>
      </c>
      <c r="AJ2181" s="3">
        <v>0</v>
      </c>
      <c r="AK2181" s="3">
        <v>3418653</v>
      </c>
      <c r="AL2181" s="3">
        <v>3184776</v>
      </c>
      <c r="AM2181" s="3">
        <v>2934655</v>
      </c>
      <c r="AN2181" s="3">
        <v>6347836</v>
      </c>
      <c r="AO2181" s="3">
        <v>13505155</v>
      </c>
      <c r="AP2181" s="3">
        <v>26828558</v>
      </c>
      <c r="AQ2181" s="3">
        <v>26277301</v>
      </c>
      <c r="AR2181" s="3">
        <v>29166687</v>
      </c>
      <c r="AS2181" s="3">
        <v>22031234</v>
      </c>
      <c r="AT2181" s="3">
        <v>24012770</v>
      </c>
      <c r="AU2181" s="3">
        <v>844775</v>
      </c>
      <c r="AV2181" s="3">
        <v>1504936</v>
      </c>
      <c r="AW2181" s="3">
        <v>1041671</v>
      </c>
      <c r="AX2181" s="3">
        <v>980691</v>
      </c>
      <c r="AY2181" s="3">
        <v>874301</v>
      </c>
      <c r="AZ2181" s="3">
        <v>1698862</v>
      </c>
      <c r="BA2181" s="3">
        <v>2638180</v>
      </c>
      <c r="BB2181" s="3">
        <v>2127384</v>
      </c>
      <c r="BC2181" s="3">
        <v>2033306</v>
      </c>
      <c r="BD2181" s="3">
        <v>2296479</v>
      </c>
      <c r="BE2181" s="3">
        <v>854087</v>
      </c>
      <c r="BF2181" s="3">
        <v>1133244</v>
      </c>
      <c r="BG2181" s="3">
        <v>1085713</v>
      </c>
      <c r="BH2181" s="3">
        <v>1052615</v>
      </c>
      <c r="BI2181" s="3">
        <v>1422178</v>
      </c>
      <c r="BJ2181" s="5">
        <v>0.18810415442808184</v>
      </c>
      <c r="BK2181" s="5">
        <v>8.9108400488215361E-2</v>
      </c>
      <c r="BL2181" s="5">
        <v>0.23527534286240753</v>
      </c>
      <c r="BM2181" s="5">
        <v>0.2595187345141361</v>
      </c>
      <c r="BN2181" s="5">
        <v>0.35014123795601876</v>
      </c>
      <c r="BO2181" s="3">
        <v>319563</v>
      </c>
      <c r="BP2181" s="3">
        <v>235084</v>
      </c>
      <c r="BQ2181" s="3">
        <v>500521</v>
      </c>
      <c r="BR2181" s="3">
        <v>527681</v>
      </c>
      <c r="BS2181" s="3">
        <v>804092</v>
      </c>
      <c r="BT2181" s="3">
        <v>44604</v>
      </c>
      <c r="BU2181" s="3">
        <v>23330</v>
      </c>
      <c r="BV2181" s="3">
        <v>99151</v>
      </c>
      <c r="BW2181" s="3">
        <v>14196</v>
      </c>
      <c r="BX2181" s="3">
        <v>9288</v>
      </c>
      <c r="BY2181" s="3">
        <v>315144</v>
      </c>
      <c r="BZ2181" s="3">
        <v>233858</v>
      </c>
      <c r="CA2181" s="3">
        <v>824962</v>
      </c>
      <c r="CB2181" s="3">
        <v>491354</v>
      </c>
      <c r="CC2181" s="3">
        <v>793675</v>
      </c>
      <c r="CD2181" s="3">
        <v>574235</v>
      </c>
      <c r="CE2181" s="3">
        <v>1294408</v>
      </c>
      <c r="CF2181" s="3">
        <v>315860</v>
      </c>
      <c r="CG2181" s="3">
        <v>503533</v>
      </c>
      <c r="CH2181" s="3">
        <v>89914</v>
      </c>
    </row>
    <row r="2182" spans="1:86" x14ac:dyDescent="0.25">
      <c r="A2182" t="s">
        <v>2359</v>
      </c>
      <c r="B2182" s="3">
        <v>7607376</v>
      </c>
      <c r="C2182" s="3">
        <v>7753492</v>
      </c>
      <c r="D2182" s="3">
        <v>7793202</v>
      </c>
      <c r="E2182" s="3">
        <v>7675730</v>
      </c>
      <c r="F2182" s="3">
        <v>7196741</v>
      </c>
      <c r="G2182" s="3">
        <v>482149</v>
      </c>
      <c r="H2182" s="3">
        <v>409134</v>
      </c>
      <c r="I2182" s="3">
        <v>280161</v>
      </c>
      <c r="J2182" s="3">
        <v>208272</v>
      </c>
      <c r="K2182" s="3">
        <v>149921</v>
      </c>
      <c r="L2182" s="3">
        <v>87798</v>
      </c>
      <c r="M2182" s="3">
        <v>87798</v>
      </c>
      <c r="N2182" s="3">
        <v>87798</v>
      </c>
      <c r="O2182" s="3">
        <v>87798</v>
      </c>
      <c r="P2182" s="3">
        <v>87798</v>
      </c>
      <c r="Q2182" s="3">
        <v>1115662</v>
      </c>
      <c r="R2182" s="3">
        <v>1092566</v>
      </c>
      <c r="S2182" s="3">
        <v>1187771</v>
      </c>
      <c r="T2182" s="3">
        <v>1366405</v>
      </c>
      <c r="U2182" s="3">
        <v>1350831</v>
      </c>
      <c r="V2182" s="3">
        <v>266274</v>
      </c>
      <c r="W2182" s="3">
        <v>187680</v>
      </c>
      <c r="X2182" s="3">
        <v>75917</v>
      </c>
      <c r="Y2182" s="3">
        <v>234080</v>
      </c>
      <c r="Z2182" s="3">
        <v>10000</v>
      </c>
      <c r="AA2182" s="3">
        <v>733249</v>
      </c>
      <c r="AB2182" s="3">
        <v>790696</v>
      </c>
      <c r="AC2182" s="3">
        <v>836313</v>
      </c>
      <c r="AD2182" s="3">
        <v>902981</v>
      </c>
      <c r="AE2182" s="3">
        <v>949143</v>
      </c>
      <c r="AF2182" s="3">
        <v>303078</v>
      </c>
      <c r="AG2182" s="3">
        <v>303078</v>
      </c>
      <c r="AH2182" s="3">
        <v>303078</v>
      </c>
      <c r="AI2182" s="3">
        <v>303078</v>
      </c>
      <c r="AJ2182" s="3">
        <v>303078</v>
      </c>
      <c r="AK2182" s="3">
        <v>578590</v>
      </c>
      <c r="AL2182" s="3">
        <v>619944</v>
      </c>
      <c r="AM2182" s="3">
        <v>1073996</v>
      </c>
      <c r="AN2182" s="3">
        <v>674213</v>
      </c>
      <c r="AO2182" s="3">
        <v>785394</v>
      </c>
      <c r="AP2182" s="3">
        <v>14558039</v>
      </c>
      <c r="AQ2182" s="3">
        <v>15428112</v>
      </c>
      <c r="AR2182" s="3">
        <v>15396942</v>
      </c>
      <c r="AS2182" s="3">
        <v>12534588</v>
      </c>
      <c r="AT2182" s="3">
        <v>11733752</v>
      </c>
      <c r="AU2182" s="3">
        <v>364767</v>
      </c>
      <c r="AV2182" s="3">
        <v>368954</v>
      </c>
      <c r="AW2182" s="3">
        <v>370073</v>
      </c>
      <c r="AX2182" s="3">
        <v>360858</v>
      </c>
      <c r="AY2182" s="3">
        <v>554540</v>
      </c>
      <c r="AZ2182" s="3">
        <v>638780</v>
      </c>
      <c r="BA2182" s="3">
        <v>590311</v>
      </c>
      <c r="BB2182" s="3">
        <v>539506</v>
      </c>
      <c r="BC2182" s="3">
        <v>506821</v>
      </c>
      <c r="BD2182" s="3">
        <v>670474</v>
      </c>
      <c r="BE2182" s="3">
        <v>274013</v>
      </c>
      <c r="BF2182" s="3">
        <v>221357</v>
      </c>
      <c r="BG2182" s="3">
        <v>169433</v>
      </c>
      <c r="BH2182" s="3">
        <v>145963</v>
      </c>
      <c r="BI2182" s="3">
        <v>115934</v>
      </c>
      <c r="BJ2182" s="5">
        <v>0.1991436801402674</v>
      </c>
      <c r="BK2182" s="5">
        <v>0.16027145013391247</v>
      </c>
      <c r="BL2182" s="5">
        <v>0.23405300404444065</v>
      </c>
      <c r="BM2182" s="5">
        <v>0.34315271072035297</v>
      </c>
      <c r="BN2182" s="5">
        <v>0.23516198987581918</v>
      </c>
      <c r="BO2182" s="3">
        <v>127209</v>
      </c>
      <c r="BP2182" s="3">
        <v>94610</v>
      </c>
      <c r="BQ2182" s="3">
        <v>126273</v>
      </c>
      <c r="BR2182" s="3">
        <v>173917</v>
      </c>
      <c r="BS2182" s="3">
        <v>157670</v>
      </c>
      <c r="BT2182" s="3">
        <v>52530</v>
      </c>
      <c r="BU2182" s="3">
        <v>22258</v>
      </c>
      <c r="BV2182" s="3">
        <v>19340</v>
      </c>
      <c r="BW2182" s="3">
        <v>5235</v>
      </c>
      <c r="BX2182" s="3">
        <v>11547</v>
      </c>
      <c r="BY2182" s="3">
        <v>127209</v>
      </c>
      <c r="BZ2182" s="3">
        <v>94610</v>
      </c>
      <c r="CA2182" s="3">
        <v>126273</v>
      </c>
      <c r="CB2182" s="3">
        <v>173917</v>
      </c>
      <c r="CC2182" s="3">
        <v>157670</v>
      </c>
      <c r="CD2182" s="3">
        <v>290088</v>
      </c>
      <c r="CE2182" s="3">
        <v>296602</v>
      </c>
      <c r="CF2182" s="3">
        <v>263140</v>
      </c>
      <c r="CG2182" s="3">
        <v>192176</v>
      </c>
      <c r="CH2182" s="3">
        <v>408417</v>
      </c>
    </row>
    <row r="2183" spans="1:86" x14ac:dyDescent="0.25">
      <c r="A2183" t="s">
        <v>2360</v>
      </c>
      <c r="B2183" s="3">
        <v>16079069</v>
      </c>
      <c r="C2183" s="3">
        <v>15349652</v>
      </c>
      <c r="D2183" s="3">
        <v>15185067</v>
      </c>
      <c r="E2183" s="3">
        <v>18143392</v>
      </c>
      <c r="F2183" s="3">
        <v>18712292</v>
      </c>
      <c r="G2183" s="3">
        <v>58555</v>
      </c>
      <c r="H2183" s="3">
        <v>73510</v>
      </c>
      <c r="I2183" s="3">
        <v>318968</v>
      </c>
      <c r="J2183" s="3">
        <v>520082</v>
      </c>
      <c r="K2183" s="3">
        <v>654229</v>
      </c>
      <c r="L2183" s="3">
        <v>100000</v>
      </c>
      <c r="M2183" s="3">
        <v>100000</v>
      </c>
      <c r="N2183" s="3">
        <v>100000</v>
      </c>
      <c r="O2183" s="3">
        <v>150000</v>
      </c>
      <c r="P2183" s="3">
        <v>150000</v>
      </c>
      <c r="Q2183" s="3">
        <v>6832032</v>
      </c>
      <c r="R2183" s="3">
        <v>6875465</v>
      </c>
      <c r="S2183" s="3">
        <v>6494093</v>
      </c>
      <c r="T2183" s="3">
        <v>11731503</v>
      </c>
      <c r="U2183" s="3">
        <v>11713632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604702</v>
      </c>
      <c r="AB2183" s="3">
        <v>740680</v>
      </c>
      <c r="AC2183" s="3">
        <v>878841</v>
      </c>
      <c r="AD2183" s="3">
        <v>1141260</v>
      </c>
      <c r="AE2183" s="3">
        <v>1157483</v>
      </c>
      <c r="AF2183" s="3">
        <v>400961</v>
      </c>
      <c r="AG2183" s="3">
        <v>503516</v>
      </c>
      <c r="AH2183" s="3">
        <v>610627</v>
      </c>
      <c r="AI2183" s="3">
        <v>838948</v>
      </c>
      <c r="AJ2183" s="3">
        <v>878216</v>
      </c>
      <c r="AK2183" s="3">
        <v>5807361</v>
      </c>
      <c r="AL2183" s="3">
        <v>4413276</v>
      </c>
      <c r="AM2183" s="3">
        <v>5115352</v>
      </c>
      <c r="AN2183" s="3">
        <v>2856511</v>
      </c>
      <c r="AO2183" s="3">
        <v>3223899</v>
      </c>
      <c r="AP2183" s="3">
        <v>14948024</v>
      </c>
      <c r="AQ2183" s="3">
        <v>15877641</v>
      </c>
      <c r="AR2183" s="3">
        <v>13567896</v>
      </c>
      <c r="AS2183" s="3">
        <v>11441340</v>
      </c>
      <c r="AT2183" s="3">
        <v>11961393</v>
      </c>
      <c r="AU2183" s="3">
        <v>1433303</v>
      </c>
      <c r="AV2183" s="3">
        <v>1076647</v>
      </c>
      <c r="AW2183" s="3">
        <v>-60928</v>
      </c>
      <c r="AX2183" s="3">
        <v>284042</v>
      </c>
      <c r="AY2183" s="3">
        <v>107814</v>
      </c>
      <c r="AZ2183" s="3">
        <v>1768072</v>
      </c>
      <c r="BA2183" s="3">
        <v>1413942</v>
      </c>
      <c r="BB2183" s="3">
        <v>317628</v>
      </c>
      <c r="BC2183" s="3">
        <v>596389</v>
      </c>
      <c r="BD2183" s="3">
        <v>477092</v>
      </c>
      <c r="BE2183" s="3">
        <v>334769</v>
      </c>
      <c r="BF2183" s="3">
        <v>337295</v>
      </c>
      <c r="BG2183" s="3">
        <v>378556</v>
      </c>
      <c r="BH2183" s="3">
        <v>312347</v>
      </c>
      <c r="BI2183" s="3">
        <v>369278</v>
      </c>
      <c r="BJ2183" s="5">
        <v>7.5541606902886305E-2</v>
      </c>
      <c r="BK2183" s="5">
        <v>5.8024303684309539E-2</v>
      </c>
      <c r="BL2183" s="5">
        <v>0.2938626317579055</v>
      </c>
      <c r="BM2183" s="5">
        <v>0.13605381722332235</v>
      </c>
      <c r="BN2183" s="5">
        <v>0.14106713170625371</v>
      </c>
      <c r="BO2183" s="3">
        <v>133563</v>
      </c>
      <c r="BP2183" s="3">
        <v>82043</v>
      </c>
      <c r="BQ2183" s="3">
        <v>93339</v>
      </c>
      <c r="BR2183" s="3">
        <v>81141</v>
      </c>
      <c r="BS2183" s="3">
        <v>67302</v>
      </c>
      <c r="BT2183" s="3">
        <v>5387</v>
      </c>
      <c r="BU2183" s="3">
        <v>5158</v>
      </c>
      <c r="BV2183" s="3">
        <v>10903</v>
      </c>
      <c r="BW2183" s="3">
        <v>28416</v>
      </c>
      <c r="BX2183" s="3">
        <v>70376</v>
      </c>
      <c r="BY2183" s="3">
        <v>304252</v>
      </c>
      <c r="BZ2183" s="3">
        <v>-265686</v>
      </c>
      <c r="CA2183" s="3">
        <v>270162</v>
      </c>
      <c r="CB2183" s="3">
        <v>51486</v>
      </c>
      <c r="CC2183" s="3">
        <v>106972</v>
      </c>
      <c r="CD2183" s="3">
        <v>1134438</v>
      </c>
      <c r="CE2183" s="3">
        <v>1347491</v>
      </c>
      <c r="CF2183" s="3">
        <v>-320187</v>
      </c>
      <c r="CG2183" s="3">
        <v>260972</v>
      </c>
      <c r="CH2183" s="3">
        <v>71218</v>
      </c>
    </row>
    <row r="2184" spans="1:86" x14ac:dyDescent="0.25">
      <c r="A2184" t="s">
        <v>2361</v>
      </c>
      <c r="B2184" s="3">
        <v>6112448</v>
      </c>
      <c r="C2184" s="3">
        <v>6997803</v>
      </c>
      <c r="D2184" s="3">
        <v>8791898</v>
      </c>
      <c r="E2184" s="3">
        <v>9396318</v>
      </c>
      <c r="F2184" s="3">
        <v>7671422</v>
      </c>
      <c r="G2184" s="3">
        <v>84661</v>
      </c>
      <c r="H2184" s="3">
        <v>103655</v>
      </c>
      <c r="I2184" s="3">
        <v>168575</v>
      </c>
      <c r="J2184" s="3">
        <v>1012114</v>
      </c>
      <c r="K2184" s="3">
        <v>210779</v>
      </c>
      <c r="L2184" s="3">
        <v>315000</v>
      </c>
      <c r="M2184" s="3">
        <v>315000</v>
      </c>
      <c r="N2184" s="3">
        <v>315000</v>
      </c>
      <c r="O2184" s="3">
        <v>315000</v>
      </c>
      <c r="P2184" s="3">
        <v>315000</v>
      </c>
      <c r="Q2184" s="3">
        <v>2587291</v>
      </c>
      <c r="R2184" s="3">
        <v>3457111</v>
      </c>
      <c r="S2184" s="3">
        <v>5286645</v>
      </c>
      <c r="T2184" s="3">
        <v>5988156</v>
      </c>
      <c r="U2184" s="3">
        <v>3903899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1477750</v>
      </c>
      <c r="AB2184" s="3">
        <v>1574667</v>
      </c>
      <c r="AC2184" s="3">
        <v>1593622</v>
      </c>
      <c r="AD2184" s="3">
        <v>1687020</v>
      </c>
      <c r="AE2184" s="3">
        <v>1849594</v>
      </c>
      <c r="AF2184" s="3">
        <v>897570</v>
      </c>
      <c r="AG2184" s="3">
        <v>946956</v>
      </c>
      <c r="AH2184" s="3">
        <v>882642</v>
      </c>
      <c r="AI2184" s="3">
        <v>882888</v>
      </c>
      <c r="AJ2184" s="3">
        <v>1028917</v>
      </c>
      <c r="AK2184" s="3">
        <v>0</v>
      </c>
      <c r="AL2184" s="3">
        <v>29902</v>
      </c>
      <c r="AM2184" s="3">
        <v>16318</v>
      </c>
      <c r="AN2184" s="3">
        <v>31957</v>
      </c>
      <c r="AO2184" s="3">
        <v>0</v>
      </c>
      <c r="AP2184" s="3">
        <v>15881272</v>
      </c>
      <c r="AQ2184" s="3">
        <v>17385072</v>
      </c>
      <c r="AR2184" s="3">
        <v>17718956</v>
      </c>
      <c r="AS2184" s="3">
        <v>15693049</v>
      </c>
      <c r="AT2184" s="3">
        <v>14686871</v>
      </c>
      <c r="AU2184" s="3">
        <v>2591983</v>
      </c>
      <c r="AV2184" s="3">
        <v>3120089</v>
      </c>
      <c r="AW2184" s="3">
        <v>3011801</v>
      </c>
      <c r="AX2184" s="3">
        <v>1341449</v>
      </c>
      <c r="AY2184" s="3">
        <v>1229221</v>
      </c>
      <c r="AZ2184" s="3">
        <v>2789063</v>
      </c>
      <c r="BA2184" s="3">
        <v>3267869</v>
      </c>
      <c r="BB2184" s="3">
        <v>3187893</v>
      </c>
      <c r="BC2184" s="3">
        <v>1847155</v>
      </c>
      <c r="BD2184" s="3">
        <v>1615663</v>
      </c>
      <c r="BE2184" s="3">
        <v>197080</v>
      </c>
      <c r="BF2184" s="3">
        <v>147780</v>
      </c>
      <c r="BG2184" s="3">
        <v>176092</v>
      </c>
      <c r="BH2184" s="3">
        <v>505706</v>
      </c>
      <c r="BI2184" s="3">
        <v>386442</v>
      </c>
      <c r="BJ2184" s="5">
        <v>1.1824759784917014E-3</v>
      </c>
      <c r="BK2184" s="5">
        <v>5.8600880267844276E-4</v>
      </c>
      <c r="BL2184" s="5">
        <v>6.8571937640316038E-4</v>
      </c>
      <c r="BM2184" s="5">
        <v>1.8525786953450035E-3</v>
      </c>
      <c r="BN2184" s="5">
        <v>1.1667036999671342E-3</v>
      </c>
      <c r="BO2184" s="3">
        <v>3298</v>
      </c>
      <c r="BP2184" s="3">
        <v>1915</v>
      </c>
      <c r="BQ2184" s="3">
        <v>2186</v>
      </c>
      <c r="BR2184" s="3">
        <v>3422</v>
      </c>
      <c r="BS2184" s="3">
        <v>1885</v>
      </c>
      <c r="BT2184" s="3">
        <v>2719</v>
      </c>
      <c r="BU2184" s="3">
        <v>5910</v>
      </c>
      <c r="BV2184" s="3">
        <v>18842</v>
      </c>
      <c r="BW2184" s="3">
        <v>4623</v>
      </c>
      <c r="BX2184" s="3">
        <v>3348</v>
      </c>
      <c r="BY2184" s="3">
        <v>3298</v>
      </c>
      <c r="BZ2184" s="3">
        <v>1915</v>
      </c>
      <c r="CA2184" s="3">
        <v>2186</v>
      </c>
      <c r="CB2184" s="3">
        <v>3422</v>
      </c>
      <c r="CC2184" s="3">
        <v>1885</v>
      </c>
      <c r="CD2184" s="3">
        <v>2591404</v>
      </c>
      <c r="CE2184" s="3">
        <v>3124084</v>
      </c>
      <c r="CF2184" s="3">
        <v>3028457</v>
      </c>
      <c r="CG2184" s="3">
        <v>1342650</v>
      </c>
      <c r="CH2184" s="3">
        <v>1230684</v>
      </c>
    </row>
    <row r="2185" spans="1:86" x14ac:dyDescent="0.25">
      <c r="A2185" t="s">
        <v>2362</v>
      </c>
      <c r="B2185" s="3">
        <v>7975078</v>
      </c>
      <c r="C2185" s="3">
        <v>9128389</v>
      </c>
      <c r="D2185" s="3">
        <v>12099992</v>
      </c>
      <c r="E2185" s="3">
        <v>14205736</v>
      </c>
      <c r="F2185" s="3">
        <v>14885174</v>
      </c>
      <c r="G2185" s="3">
        <v>232395</v>
      </c>
      <c r="H2185" s="3">
        <v>243049</v>
      </c>
      <c r="I2185" s="3">
        <v>256375</v>
      </c>
      <c r="J2185" s="3">
        <v>202998</v>
      </c>
      <c r="K2185" s="3">
        <v>142851</v>
      </c>
      <c r="L2185" s="3">
        <v>1130050</v>
      </c>
      <c r="M2185" s="3">
        <v>1130050</v>
      </c>
      <c r="N2185" s="3">
        <v>1130050</v>
      </c>
      <c r="O2185" s="3">
        <v>1130050</v>
      </c>
      <c r="P2185" s="3">
        <v>1130050</v>
      </c>
      <c r="Q2185" s="3">
        <v>1621452</v>
      </c>
      <c r="R2185" s="3">
        <v>1518065</v>
      </c>
      <c r="S2185" s="3">
        <v>1831444</v>
      </c>
      <c r="T2185" s="3">
        <v>1680993</v>
      </c>
      <c r="U2185" s="3">
        <v>1877734</v>
      </c>
      <c r="V2185" s="3">
        <v>0</v>
      </c>
      <c r="W2185" s="3">
        <v>0</v>
      </c>
      <c r="X2185" s="3">
        <v>833333</v>
      </c>
      <c r="Y2185" s="3">
        <v>1023276</v>
      </c>
      <c r="Z2185" s="3">
        <v>176387</v>
      </c>
      <c r="AA2185" s="3">
        <v>677337</v>
      </c>
      <c r="AB2185" s="3">
        <v>797683</v>
      </c>
      <c r="AC2185" s="3">
        <v>811146</v>
      </c>
      <c r="AD2185" s="3">
        <v>960074</v>
      </c>
      <c r="AE2185" s="3">
        <v>998418</v>
      </c>
      <c r="AF2185" s="3">
        <v>120944</v>
      </c>
      <c r="AG2185" s="3">
        <v>154269</v>
      </c>
      <c r="AH2185" s="3">
        <v>52618</v>
      </c>
      <c r="AI2185" s="3">
        <v>140236</v>
      </c>
      <c r="AJ2185" s="3">
        <v>71175</v>
      </c>
      <c r="AK2185" s="3">
        <v>913126</v>
      </c>
      <c r="AL2185" s="3">
        <v>1431688</v>
      </c>
      <c r="AM2185" s="3">
        <v>1713755</v>
      </c>
      <c r="AN2185" s="3">
        <v>3626191</v>
      </c>
      <c r="AO2185" s="3">
        <v>3242950</v>
      </c>
      <c r="AP2185" s="3">
        <v>16379088</v>
      </c>
      <c r="AQ2185" s="3">
        <v>17875270</v>
      </c>
      <c r="AR2185" s="3">
        <v>24750279</v>
      </c>
      <c r="AS2185" s="3">
        <v>28011820</v>
      </c>
      <c r="AT2185" s="3">
        <v>31450170</v>
      </c>
      <c r="AU2185" s="3">
        <v>1036581</v>
      </c>
      <c r="AV2185" s="3">
        <v>662954</v>
      </c>
      <c r="AW2185" s="3">
        <v>721665</v>
      </c>
      <c r="AX2185" s="3">
        <v>239279</v>
      </c>
      <c r="AY2185" s="3">
        <v>473080</v>
      </c>
      <c r="AZ2185" s="3">
        <v>1393748</v>
      </c>
      <c r="BA2185" s="3">
        <v>1045945</v>
      </c>
      <c r="BB2185" s="3">
        <v>1084091</v>
      </c>
      <c r="BC2185" s="3">
        <v>640477</v>
      </c>
      <c r="BD2185" s="3">
        <v>843186</v>
      </c>
      <c r="BE2185" s="3">
        <v>357167</v>
      </c>
      <c r="BF2185" s="3">
        <v>382991</v>
      </c>
      <c r="BG2185" s="3">
        <v>362426</v>
      </c>
      <c r="BH2185" s="3">
        <v>401198</v>
      </c>
      <c r="BI2185" s="3">
        <v>370106</v>
      </c>
      <c r="BJ2185" s="5">
        <v>2.6448827191142159E-2</v>
      </c>
      <c r="BK2185" s="5">
        <v>2.1493481970849326E-2</v>
      </c>
      <c r="BL2185" s="5">
        <v>3.4987837736868956E-2</v>
      </c>
      <c r="BM2185" s="5">
        <v>0.13777543924293925</v>
      </c>
      <c r="BN2185" s="5">
        <v>0.10395096692781901</v>
      </c>
      <c r="BO2185" s="3">
        <v>36863</v>
      </c>
      <c r="BP2185" s="3">
        <v>22481</v>
      </c>
      <c r="BQ2185" s="3">
        <v>37930</v>
      </c>
      <c r="BR2185" s="3">
        <v>88242</v>
      </c>
      <c r="BS2185" s="3">
        <v>87650</v>
      </c>
      <c r="BT2185" s="3">
        <v>1137</v>
      </c>
      <c r="BU2185" s="3">
        <v>3001</v>
      </c>
      <c r="BV2185" s="3">
        <v>15003</v>
      </c>
      <c r="BW2185" s="3">
        <v>101428</v>
      </c>
      <c r="BX2185" s="3">
        <v>131493</v>
      </c>
      <c r="BY2185" s="3">
        <v>71595</v>
      </c>
      <c r="BZ2185" s="3">
        <v>53670</v>
      </c>
      <c r="CA2185" s="3">
        <v>24181</v>
      </c>
      <c r="CB2185" s="3">
        <v>81980</v>
      </c>
      <c r="CC2185" s="3">
        <v>96683</v>
      </c>
      <c r="CD2185" s="3">
        <v>966123</v>
      </c>
      <c r="CE2185" s="3">
        <v>612285</v>
      </c>
      <c r="CF2185" s="3">
        <v>712487</v>
      </c>
      <c r="CG2185" s="3">
        <v>258727</v>
      </c>
      <c r="CH2185" s="3">
        <v>507890</v>
      </c>
    </row>
    <row r="2186" spans="1:86" x14ac:dyDescent="0.25">
      <c r="A2186" t="s">
        <v>2363</v>
      </c>
      <c r="B2186" s="3">
        <v>208383539</v>
      </c>
      <c r="C2186" s="3">
        <v>236682414</v>
      </c>
      <c r="D2186" s="3">
        <v>277865892</v>
      </c>
      <c r="E2186" s="3">
        <v>275416026</v>
      </c>
      <c r="F2186" s="3">
        <v>307451358</v>
      </c>
      <c r="G2186" s="3">
        <v>12353442</v>
      </c>
      <c r="H2186" s="3">
        <v>10400322</v>
      </c>
      <c r="I2186" s="3">
        <v>10680671</v>
      </c>
      <c r="J2186" s="3">
        <v>12137237</v>
      </c>
      <c r="K2186" s="3">
        <v>11941169</v>
      </c>
      <c r="L2186" s="3">
        <v>5700000</v>
      </c>
      <c r="M2186" s="3">
        <v>5700000</v>
      </c>
      <c r="N2186" s="3">
        <v>5700000</v>
      </c>
      <c r="O2186" s="3">
        <v>5700000</v>
      </c>
      <c r="P2186" s="3">
        <v>5700000</v>
      </c>
      <c r="Q2186" s="3">
        <v>190914884</v>
      </c>
      <c r="R2186" s="3">
        <v>204710899</v>
      </c>
      <c r="S2186" s="3">
        <v>222300454</v>
      </c>
      <c r="T2186" s="3">
        <v>237226898</v>
      </c>
      <c r="U2186" s="3">
        <v>250166925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1747874</v>
      </c>
      <c r="AB2186" s="3">
        <v>1789759</v>
      </c>
      <c r="AC2186" s="3">
        <v>1859079</v>
      </c>
      <c r="AD2186" s="3">
        <v>1896313</v>
      </c>
      <c r="AE2186" s="3">
        <v>1883880</v>
      </c>
      <c r="AF2186" s="3">
        <v>0</v>
      </c>
      <c r="AG2186" s="3">
        <v>0</v>
      </c>
      <c r="AH2186" s="3">
        <v>0</v>
      </c>
      <c r="AI2186" s="3">
        <v>0</v>
      </c>
      <c r="AJ2186" s="3">
        <v>0</v>
      </c>
      <c r="AK2186" s="3">
        <v>0</v>
      </c>
      <c r="AL2186" s="3">
        <v>10733592</v>
      </c>
      <c r="AM2186" s="3">
        <v>34077153</v>
      </c>
      <c r="AN2186" s="3">
        <v>23194611</v>
      </c>
      <c r="AO2186" s="3">
        <v>34514633</v>
      </c>
      <c r="AP2186" s="3">
        <v>38567808</v>
      </c>
      <c r="AQ2186" s="3">
        <v>63391064</v>
      </c>
      <c r="AR2186" s="3">
        <v>69844963</v>
      </c>
      <c r="AS2186" s="3">
        <v>60403918</v>
      </c>
      <c r="AT2186" s="3">
        <v>67830950</v>
      </c>
      <c r="AU2186" s="3">
        <v>7684586</v>
      </c>
      <c r="AV2186" s="3">
        <v>20036151</v>
      </c>
      <c r="AW2186" s="3">
        <v>24031706</v>
      </c>
      <c r="AX2186" s="3">
        <v>20207641</v>
      </c>
      <c r="AY2186" s="3">
        <v>22657630</v>
      </c>
      <c r="AZ2186" s="3">
        <v>11103109</v>
      </c>
      <c r="BA2186" s="3">
        <v>23684263</v>
      </c>
      <c r="BB2186" s="3">
        <v>27360113</v>
      </c>
      <c r="BC2186" s="3">
        <v>23485165</v>
      </c>
      <c r="BD2186" s="3">
        <v>26253889</v>
      </c>
      <c r="BE2186" s="3">
        <v>3418523</v>
      </c>
      <c r="BF2186" s="3">
        <v>3648112</v>
      </c>
      <c r="BG2186" s="3">
        <v>3328407</v>
      </c>
      <c r="BH2186" s="3">
        <v>3277524</v>
      </c>
      <c r="BI2186" s="3">
        <v>3596259</v>
      </c>
      <c r="BJ2186" s="5">
        <v>3.0552883881442575E-2</v>
      </c>
      <c r="BK2186" s="5">
        <v>2.6266808471093234E-3</v>
      </c>
      <c r="BL2186" s="5">
        <v>5.3404384696802967E-3</v>
      </c>
      <c r="BM2186" s="5">
        <v>4.74133351841471E-3</v>
      </c>
      <c r="BN2186" s="5">
        <v>1.7155172706032238E-3</v>
      </c>
      <c r="BO2186" s="3">
        <v>339232</v>
      </c>
      <c r="BP2186" s="3">
        <v>62211</v>
      </c>
      <c r="BQ2186" s="3">
        <v>146115</v>
      </c>
      <c r="BR2186" s="3">
        <v>111351</v>
      </c>
      <c r="BS2186" s="3">
        <v>45039</v>
      </c>
      <c r="BT2186" s="3">
        <v>5040835</v>
      </c>
      <c r="BU2186" s="3">
        <v>836129</v>
      </c>
      <c r="BV2186" s="3">
        <v>2095401</v>
      </c>
      <c r="BW2186" s="3">
        <v>1994439</v>
      </c>
      <c r="BX2186" s="3">
        <v>662151</v>
      </c>
      <c r="BY2186" s="3">
        <v>348118</v>
      </c>
      <c r="BZ2186" s="3">
        <v>61757</v>
      </c>
      <c r="CA2186" s="3">
        <v>140368</v>
      </c>
      <c r="CB2186" s="3">
        <v>116078</v>
      </c>
      <c r="CC2186" s="3">
        <v>40809</v>
      </c>
      <c r="CD2186" s="3">
        <v>12377303</v>
      </c>
      <c r="CE2186" s="3">
        <v>20810523</v>
      </c>
      <c r="CF2186" s="3">
        <v>25986739</v>
      </c>
      <c r="CG2186" s="3">
        <v>22086002</v>
      </c>
      <c r="CH2186" s="3">
        <v>23278972</v>
      </c>
    </row>
    <row r="2187" spans="1:86" x14ac:dyDescent="0.25">
      <c r="A2187" t="s">
        <v>2364</v>
      </c>
      <c r="B2187" s="3">
        <v>137220473</v>
      </c>
      <c r="C2187" s="3">
        <v>140049250</v>
      </c>
      <c r="D2187" s="3">
        <v>144759577</v>
      </c>
      <c r="E2187" s="3">
        <v>136140816</v>
      </c>
      <c r="F2187" s="3">
        <v>142046810</v>
      </c>
      <c r="G2187" s="3">
        <v>10872904</v>
      </c>
      <c r="H2187" s="3">
        <v>9092956</v>
      </c>
      <c r="I2187" s="3">
        <v>8203386</v>
      </c>
      <c r="J2187" s="3">
        <v>8042340</v>
      </c>
      <c r="K2187" s="3">
        <v>9238193</v>
      </c>
      <c r="L2187" s="3">
        <v>7300000</v>
      </c>
      <c r="M2187" s="3">
        <v>7300000</v>
      </c>
      <c r="N2187" s="3">
        <v>7300000</v>
      </c>
      <c r="O2187" s="3">
        <v>7300000</v>
      </c>
      <c r="P2187" s="3">
        <v>7300000</v>
      </c>
      <c r="Q2187" s="3">
        <v>85740620</v>
      </c>
      <c r="R2187" s="3">
        <v>90544569</v>
      </c>
      <c r="S2187" s="3">
        <v>95584749</v>
      </c>
      <c r="T2187" s="3">
        <v>97655075</v>
      </c>
      <c r="U2187" s="3">
        <v>97301914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9915590</v>
      </c>
      <c r="AB2187" s="3">
        <v>8458742</v>
      </c>
      <c r="AC2187" s="3">
        <v>8420388</v>
      </c>
      <c r="AD2187" s="3">
        <v>10778487</v>
      </c>
      <c r="AE2187" s="3">
        <v>13740945</v>
      </c>
      <c r="AF2187" s="3">
        <v>1849994</v>
      </c>
      <c r="AG2187" s="3">
        <v>955151</v>
      </c>
      <c r="AH2187" s="3">
        <v>740036</v>
      </c>
      <c r="AI2187" s="3">
        <v>3613389</v>
      </c>
      <c r="AJ2187" s="3">
        <v>6932525</v>
      </c>
      <c r="AK2187" s="3">
        <v>13924781</v>
      </c>
      <c r="AL2187" s="3">
        <v>0</v>
      </c>
      <c r="AM2187" s="3">
        <v>0</v>
      </c>
      <c r="AN2187" s="3">
        <v>0</v>
      </c>
      <c r="AO2187" s="3">
        <v>79364</v>
      </c>
      <c r="AP2187" s="3">
        <v>148481098</v>
      </c>
      <c r="AQ2187" s="3">
        <v>192013749</v>
      </c>
      <c r="AR2187" s="3">
        <v>200543476</v>
      </c>
      <c r="AS2187" s="3">
        <v>172997309</v>
      </c>
      <c r="AT2187" s="3">
        <v>163768778</v>
      </c>
      <c r="AU2187" s="3">
        <v>3176890</v>
      </c>
      <c r="AV2187" s="3">
        <v>10581289</v>
      </c>
      <c r="AW2187" s="3">
        <v>10111955</v>
      </c>
      <c r="AX2187" s="3">
        <v>5791680</v>
      </c>
      <c r="AY2187" s="3">
        <v>4562342</v>
      </c>
      <c r="AZ2187" s="3">
        <v>15165623</v>
      </c>
      <c r="BA2187" s="3">
        <v>19411383</v>
      </c>
      <c r="BB2187" s="3">
        <v>14543360</v>
      </c>
      <c r="BC2187" s="3">
        <v>10726671</v>
      </c>
      <c r="BD2187" s="3">
        <v>8714779</v>
      </c>
      <c r="BE2187" s="3">
        <v>11988733</v>
      </c>
      <c r="BF2187" s="3">
        <v>8830094</v>
      </c>
      <c r="BG2187" s="3">
        <v>4431405</v>
      </c>
      <c r="BH2187" s="3">
        <v>4934991</v>
      </c>
      <c r="BI2187" s="3">
        <v>4152437</v>
      </c>
      <c r="BJ2187" s="5">
        <v>0.1433190710332177</v>
      </c>
      <c r="BK2187" s="5">
        <v>1.2750559813280693E-2</v>
      </c>
      <c r="BL2187" s="5">
        <v>2.7979160249075867E-2</v>
      </c>
      <c r="BM2187" s="5">
        <v>3.1499055019026875E-2</v>
      </c>
      <c r="BN2187" s="5">
        <v>3.1944470422026763E-2</v>
      </c>
      <c r="BO2187" s="3">
        <v>2173523</v>
      </c>
      <c r="BP2187" s="3">
        <v>247506</v>
      </c>
      <c r="BQ2187" s="3">
        <v>406911</v>
      </c>
      <c r="BR2187" s="3">
        <v>337880</v>
      </c>
      <c r="BS2187" s="3">
        <v>278389</v>
      </c>
      <c r="BT2187" s="3">
        <v>1814091</v>
      </c>
      <c r="BU2187" s="3">
        <v>151154</v>
      </c>
      <c r="BV2187" s="3">
        <v>456168</v>
      </c>
      <c r="BW2187" s="3">
        <v>362567</v>
      </c>
      <c r="BX2187" s="3">
        <v>70041</v>
      </c>
      <c r="BY2187" s="3">
        <v>1999598</v>
      </c>
      <c r="BZ2187" s="3">
        <v>358425</v>
      </c>
      <c r="CA2187" s="3">
        <v>571670</v>
      </c>
      <c r="CB2187" s="3">
        <v>400408</v>
      </c>
      <c r="CC2187" s="3">
        <v>314709</v>
      </c>
      <c r="CD2187" s="3">
        <v>2991383</v>
      </c>
      <c r="CE2187" s="3">
        <v>10374018</v>
      </c>
      <c r="CF2187" s="3">
        <v>9996453</v>
      </c>
      <c r="CG2187" s="3">
        <v>5753839</v>
      </c>
      <c r="CH2187" s="3">
        <v>4317674</v>
      </c>
    </row>
    <row r="2188" spans="1:86" x14ac:dyDescent="0.25">
      <c r="A2188" t="s">
        <v>2365</v>
      </c>
      <c r="B2188" s="3">
        <v>55278644</v>
      </c>
      <c r="C2188" s="3">
        <v>191126407</v>
      </c>
      <c r="D2188" s="3">
        <v>170135193</v>
      </c>
      <c r="E2188" s="3">
        <v>67313088</v>
      </c>
      <c r="F2188" s="3">
        <v>57659459</v>
      </c>
      <c r="G2188" s="3">
        <v>406761</v>
      </c>
      <c r="H2188" s="3">
        <v>3743249</v>
      </c>
      <c r="I2188" s="3">
        <v>2982031</v>
      </c>
      <c r="J2188" s="3">
        <v>2869257</v>
      </c>
      <c r="K2188" s="3">
        <v>3013589</v>
      </c>
      <c r="L2188" s="3">
        <v>1666600</v>
      </c>
      <c r="M2188" s="3">
        <v>1666600</v>
      </c>
      <c r="N2188" s="3">
        <v>1666600</v>
      </c>
      <c r="O2188" s="3">
        <v>1666600</v>
      </c>
      <c r="P2188" s="3">
        <v>1666600</v>
      </c>
      <c r="Q2188" s="3">
        <v>8745958</v>
      </c>
      <c r="R2188" s="3">
        <v>7903520</v>
      </c>
      <c r="S2188" s="3">
        <v>9199803</v>
      </c>
      <c r="T2188" s="3">
        <v>7966855</v>
      </c>
      <c r="U2188" s="3">
        <v>5441240</v>
      </c>
      <c r="V2188" s="3">
        <v>0</v>
      </c>
      <c r="W2188" s="3">
        <v>16218738</v>
      </c>
      <c r="X2188" s="3">
        <v>16211419</v>
      </c>
      <c r="Y2188" s="3">
        <v>0</v>
      </c>
      <c r="Z2188" s="3">
        <v>0</v>
      </c>
      <c r="AA2188" s="3">
        <v>3185680</v>
      </c>
      <c r="AB2188" s="3">
        <v>3975274</v>
      </c>
      <c r="AC2188" s="3">
        <v>3074399</v>
      </c>
      <c r="AD2188" s="3">
        <v>2755689</v>
      </c>
      <c r="AE2188" s="3">
        <v>2789080</v>
      </c>
      <c r="AF2188" s="3">
        <v>1007414</v>
      </c>
      <c r="AG2188" s="3">
        <v>1098333</v>
      </c>
      <c r="AH2188" s="3">
        <v>891680</v>
      </c>
      <c r="AI2188" s="3">
        <v>883050</v>
      </c>
      <c r="AJ2188" s="3">
        <v>988943</v>
      </c>
      <c r="AK2188" s="3">
        <v>0</v>
      </c>
      <c r="AL2188" s="3">
        <v>230691</v>
      </c>
      <c r="AM2188" s="3">
        <v>56336</v>
      </c>
      <c r="AN2188" s="3">
        <v>516976</v>
      </c>
      <c r="AO2188" s="3">
        <v>34</v>
      </c>
      <c r="AP2188" s="3">
        <v>43221443</v>
      </c>
      <c r="AQ2188" s="3">
        <v>64164616</v>
      </c>
      <c r="AR2188" s="3">
        <v>64480785</v>
      </c>
      <c r="AS2188" s="3">
        <v>49535567</v>
      </c>
      <c r="AT2188" s="3">
        <v>46443605</v>
      </c>
      <c r="AU2188" s="3">
        <v>3374380</v>
      </c>
      <c r="AV2188" s="3">
        <v>388965</v>
      </c>
      <c r="AW2188" s="3">
        <v>4657062</v>
      </c>
      <c r="AX2188" s="3">
        <v>805247</v>
      </c>
      <c r="AY2188" s="3">
        <v>1892067</v>
      </c>
      <c r="AZ2188" s="3">
        <v>4389788</v>
      </c>
      <c r="BA2188" s="3">
        <v>2438705</v>
      </c>
      <c r="BB2188" s="3">
        <v>6343683</v>
      </c>
      <c r="BC2188" s="3">
        <v>2540654</v>
      </c>
      <c r="BD2188" s="3">
        <v>3925748</v>
      </c>
      <c r="BE2188" s="3">
        <v>1015408</v>
      </c>
      <c r="BF2188" s="3">
        <v>2049740</v>
      </c>
      <c r="BG2188" s="3">
        <v>1686621</v>
      </c>
      <c r="BH2188" s="3">
        <v>1735407</v>
      </c>
      <c r="BI2188" s="3">
        <v>2033681</v>
      </c>
      <c r="BJ2188" s="5">
        <v>3.2499974941842293E-2</v>
      </c>
      <c r="BK2188" s="5">
        <v>0.18964040341082664</v>
      </c>
      <c r="BL2188" s="5">
        <v>0.19884820852492158</v>
      </c>
      <c r="BM2188" s="5">
        <v>0.3126946841246388</v>
      </c>
      <c r="BN2188" s="5">
        <v>9.6422898260407952E-2</v>
      </c>
      <c r="BO2188" s="3">
        <v>142668</v>
      </c>
      <c r="BP2188" s="3">
        <v>462477</v>
      </c>
      <c r="BQ2188" s="3">
        <v>1261430</v>
      </c>
      <c r="BR2188" s="3">
        <v>794449</v>
      </c>
      <c r="BS2188" s="3">
        <v>378532</v>
      </c>
      <c r="BT2188" s="3">
        <v>14383</v>
      </c>
      <c r="BU2188" s="3">
        <v>279891</v>
      </c>
      <c r="BV2188" s="3">
        <v>1027570</v>
      </c>
      <c r="BW2188" s="3">
        <v>569165</v>
      </c>
      <c r="BX2188" s="3">
        <v>10582</v>
      </c>
      <c r="BY2188" s="3">
        <v>118937</v>
      </c>
      <c r="BZ2188" s="3">
        <v>514883</v>
      </c>
      <c r="CA2188" s="3">
        <v>1258381</v>
      </c>
      <c r="CB2188" s="3">
        <v>769652</v>
      </c>
      <c r="CC2188" s="3">
        <v>408781</v>
      </c>
      <c r="CD2188" s="3">
        <v>3269826</v>
      </c>
      <c r="CE2188" s="3">
        <v>153973</v>
      </c>
      <c r="CF2188" s="3">
        <v>4426251</v>
      </c>
      <c r="CG2188" s="3">
        <v>604760</v>
      </c>
      <c r="CH2188" s="3">
        <v>1493868</v>
      </c>
    </row>
    <row r="2189" spans="1:86" x14ac:dyDescent="0.25">
      <c r="A2189" t="s">
        <v>302</v>
      </c>
      <c r="B2189" s="3">
        <v>15627897</v>
      </c>
      <c r="C2189" s="3">
        <v>19128843</v>
      </c>
      <c r="D2189" s="3">
        <v>20342620</v>
      </c>
      <c r="E2189" s="3">
        <v>19010229</v>
      </c>
      <c r="F2189" s="3">
        <v>19019485</v>
      </c>
      <c r="G2189" s="3">
        <v>872163</v>
      </c>
      <c r="H2189" s="3">
        <v>1059806</v>
      </c>
      <c r="I2189" s="3">
        <v>966817</v>
      </c>
      <c r="J2189" s="3">
        <v>870812</v>
      </c>
      <c r="K2189" s="3">
        <v>960169</v>
      </c>
      <c r="L2189" s="3">
        <v>4000000</v>
      </c>
      <c r="M2189" s="3">
        <v>4000000</v>
      </c>
      <c r="N2189" s="3">
        <v>4000000</v>
      </c>
      <c r="O2189" s="3">
        <v>4000000</v>
      </c>
      <c r="P2189" s="3">
        <v>4000000</v>
      </c>
      <c r="Q2189" s="3">
        <v>3533604</v>
      </c>
      <c r="R2189" s="3">
        <v>5310796</v>
      </c>
      <c r="S2189" s="3">
        <v>7179902</v>
      </c>
      <c r="T2189" s="3">
        <v>5221107</v>
      </c>
      <c r="U2189" s="3">
        <v>7092169</v>
      </c>
      <c r="V2189" s="3">
        <v>136904</v>
      </c>
      <c r="W2189" s="3">
        <v>45168</v>
      </c>
      <c r="X2189" s="3">
        <v>0</v>
      </c>
      <c r="Y2189" s="3">
        <v>0</v>
      </c>
      <c r="Z2189" s="3">
        <v>0</v>
      </c>
      <c r="AA2189" s="3">
        <v>1260765</v>
      </c>
      <c r="AB2189" s="3">
        <v>1033209</v>
      </c>
      <c r="AC2189" s="3">
        <v>945379</v>
      </c>
      <c r="AD2189" s="3">
        <v>947002</v>
      </c>
      <c r="AE2189" s="3">
        <v>946165</v>
      </c>
      <c r="AF2189" s="3">
        <v>81237</v>
      </c>
      <c r="AG2189" s="3">
        <v>87579</v>
      </c>
      <c r="AH2189" s="3">
        <v>30206</v>
      </c>
      <c r="AI2189" s="3">
        <v>35221</v>
      </c>
      <c r="AJ2189" s="3">
        <v>38836</v>
      </c>
      <c r="AK2189" s="3">
        <v>3649485</v>
      </c>
      <c r="AL2189" s="3">
        <v>3650767</v>
      </c>
      <c r="AM2189" s="3">
        <v>3556341</v>
      </c>
      <c r="AN2189" s="3">
        <v>4269318</v>
      </c>
      <c r="AO2189" s="3">
        <v>3568360</v>
      </c>
      <c r="AP2189" s="3">
        <v>19363522</v>
      </c>
      <c r="AQ2189" s="3">
        <v>24755434</v>
      </c>
      <c r="AR2189" s="3">
        <v>26500055</v>
      </c>
      <c r="AS2189" s="3">
        <v>28774789</v>
      </c>
      <c r="AT2189" s="3">
        <v>28588610</v>
      </c>
      <c r="AU2189" s="3">
        <v>487752</v>
      </c>
      <c r="AV2189" s="3">
        <v>2861494</v>
      </c>
      <c r="AW2189" s="3">
        <v>3246627</v>
      </c>
      <c r="AX2189" s="3">
        <v>3381348</v>
      </c>
      <c r="AY2189" s="3">
        <v>3532396</v>
      </c>
      <c r="AZ2189" s="3">
        <v>1303032</v>
      </c>
      <c r="BA2189" s="3">
        <v>3663068</v>
      </c>
      <c r="BB2189" s="3">
        <v>4115005</v>
      </c>
      <c r="BC2189" s="3">
        <v>4176869</v>
      </c>
      <c r="BD2189" s="3">
        <v>4303313</v>
      </c>
      <c r="BE2189" s="3">
        <v>815280</v>
      </c>
      <c r="BF2189" s="3">
        <v>801574</v>
      </c>
      <c r="BG2189" s="3">
        <v>868378</v>
      </c>
      <c r="BH2189" s="3">
        <v>795521</v>
      </c>
      <c r="BI2189" s="3">
        <v>770917</v>
      </c>
      <c r="BJ2189" s="5">
        <v>0.10413021322576882</v>
      </c>
      <c r="BK2189" s="5">
        <v>1.7787002589086526E-2</v>
      </c>
      <c r="BL2189" s="5">
        <v>2.1921723059874776E-2</v>
      </c>
      <c r="BM2189" s="5">
        <v>1.7851888579699292E-2</v>
      </c>
      <c r="BN2189" s="5">
        <v>6.230780796098262E-3</v>
      </c>
      <c r="BO2189" s="3">
        <v>135685</v>
      </c>
      <c r="BP2189" s="3">
        <v>65155</v>
      </c>
      <c r="BQ2189" s="3">
        <v>90208</v>
      </c>
      <c r="BR2189" s="3">
        <v>74565</v>
      </c>
      <c r="BS2189" s="3">
        <v>26813</v>
      </c>
      <c r="BT2189" s="3">
        <v>6521</v>
      </c>
      <c r="BU2189" s="3">
        <v>4170</v>
      </c>
      <c r="BV2189" s="3">
        <v>756</v>
      </c>
      <c r="BW2189" s="3">
        <v>19326</v>
      </c>
      <c r="BX2189" s="3">
        <v>1297</v>
      </c>
      <c r="BY2189" s="3">
        <v>140353</v>
      </c>
      <c r="BZ2189" s="3">
        <v>56732</v>
      </c>
      <c r="CA2189" s="3">
        <v>95423</v>
      </c>
      <c r="CB2189" s="3">
        <v>98084</v>
      </c>
      <c r="CC2189" s="3">
        <v>71165</v>
      </c>
      <c r="CD2189" s="3">
        <v>353920</v>
      </c>
      <c r="CE2189" s="3">
        <v>2808932</v>
      </c>
      <c r="CF2189" s="3">
        <v>3151960</v>
      </c>
      <c r="CG2189" s="3">
        <v>3302590</v>
      </c>
      <c r="CH2189" s="3">
        <v>3462528</v>
      </c>
    </row>
    <row r="2190" spans="1:86" x14ac:dyDescent="0.25">
      <c r="A2190" t="s">
        <v>2366</v>
      </c>
      <c r="B2190" s="3">
        <v>15710169</v>
      </c>
      <c r="C2190" s="3">
        <v>19567464</v>
      </c>
      <c r="D2190" s="3">
        <v>37145955</v>
      </c>
      <c r="E2190" s="3">
        <v>34374861</v>
      </c>
      <c r="F2190" s="3">
        <v>34727852</v>
      </c>
      <c r="G2190" s="3">
        <v>6818</v>
      </c>
      <c r="H2190" s="3">
        <v>119926</v>
      </c>
      <c r="I2190" s="3">
        <v>418400</v>
      </c>
      <c r="J2190" s="3">
        <v>853300</v>
      </c>
      <c r="K2190" s="3">
        <v>723348</v>
      </c>
      <c r="L2190" s="3">
        <v>624000</v>
      </c>
      <c r="M2190" s="3">
        <v>624000</v>
      </c>
      <c r="N2190" s="3">
        <v>624000</v>
      </c>
      <c r="O2190" s="3">
        <v>624000</v>
      </c>
      <c r="P2190" s="3">
        <v>624000</v>
      </c>
      <c r="Q2190" s="3">
        <v>1084901</v>
      </c>
      <c r="R2190" s="3">
        <v>2459262</v>
      </c>
      <c r="S2190" s="3">
        <v>3982822</v>
      </c>
      <c r="T2190" s="3">
        <v>4552443</v>
      </c>
      <c r="U2190" s="3">
        <v>5740460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911047</v>
      </c>
      <c r="AB2190" s="3">
        <v>942282</v>
      </c>
      <c r="AC2190" s="3">
        <v>1167876</v>
      </c>
      <c r="AD2190" s="3">
        <v>19185098</v>
      </c>
      <c r="AE2190" s="3">
        <v>16275622</v>
      </c>
      <c r="AF2190" s="3">
        <v>406523</v>
      </c>
      <c r="AG2190" s="3">
        <v>397303</v>
      </c>
      <c r="AH2190" s="3">
        <v>554580</v>
      </c>
      <c r="AI2190" s="3">
        <v>565563</v>
      </c>
      <c r="AJ2190" s="3">
        <v>601821</v>
      </c>
      <c r="AK2190" s="3">
        <v>3177844</v>
      </c>
      <c r="AL2190" s="3">
        <v>2050119</v>
      </c>
      <c r="AM2190" s="3">
        <v>1902185</v>
      </c>
      <c r="AN2190" s="3">
        <v>2027</v>
      </c>
      <c r="AO2190" s="3">
        <v>2298</v>
      </c>
      <c r="AP2190" s="3">
        <v>30611170</v>
      </c>
      <c r="AQ2190" s="3">
        <v>35888834</v>
      </c>
      <c r="AR2190" s="3">
        <v>36729711</v>
      </c>
      <c r="AS2190" s="3">
        <v>32322038</v>
      </c>
      <c r="AT2190" s="3">
        <v>34310760</v>
      </c>
      <c r="AU2190" s="3">
        <v>1104960</v>
      </c>
      <c r="AV2190" s="3">
        <v>2210598</v>
      </c>
      <c r="AW2190" s="3">
        <v>2159634</v>
      </c>
      <c r="AX2190" s="3">
        <v>1079217</v>
      </c>
      <c r="AY2190" s="3">
        <v>2060286</v>
      </c>
      <c r="AZ2190" s="3">
        <v>1720509</v>
      </c>
      <c r="BA2190" s="3">
        <v>2512388</v>
      </c>
      <c r="BB2190" s="3">
        <v>2444843</v>
      </c>
      <c r="BC2190" s="3">
        <v>2376697</v>
      </c>
      <c r="BD2190" s="3">
        <v>3479442</v>
      </c>
      <c r="BE2190" s="3">
        <v>615549</v>
      </c>
      <c r="BF2190" s="3">
        <v>301790</v>
      </c>
      <c r="BG2190" s="3">
        <v>285209</v>
      </c>
      <c r="BH2190" s="3">
        <v>1297480</v>
      </c>
      <c r="BI2190" s="3">
        <v>1419156</v>
      </c>
      <c r="BJ2190" s="5">
        <v>1.572790377731241E-2</v>
      </c>
      <c r="BK2190" s="5">
        <v>3.5034397553244164E-3</v>
      </c>
      <c r="BL2190" s="5">
        <v>1.3638094552492737E-2</v>
      </c>
      <c r="BM2190" s="5">
        <v>0.15673390423768785</v>
      </c>
      <c r="BN2190" s="5">
        <v>6.6995799901248529E-2</v>
      </c>
      <c r="BO2190" s="3">
        <v>27060</v>
      </c>
      <c r="BP2190" s="3">
        <v>8802</v>
      </c>
      <c r="BQ2190" s="3">
        <v>33343</v>
      </c>
      <c r="BR2190" s="3">
        <v>372509</v>
      </c>
      <c r="BS2190" s="3">
        <v>233108</v>
      </c>
      <c r="BT2190" s="3">
        <v>2372</v>
      </c>
      <c r="BU2190" s="3">
        <v>1001</v>
      </c>
      <c r="BV2190" s="3">
        <v>5274</v>
      </c>
      <c r="BW2190" s="3">
        <v>13113</v>
      </c>
      <c r="BX2190" s="3">
        <v>65474</v>
      </c>
      <c r="BY2190" s="3">
        <v>27060</v>
      </c>
      <c r="BZ2190" s="3">
        <v>8802</v>
      </c>
      <c r="CA2190" s="3">
        <v>33343</v>
      </c>
      <c r="CB2190" s="3">
        <v>372509</v>
      </c>
      <c r="CC2190" s="3">
        <v>233108</v>
      </c>
      <c r="CD2190" s="3">
        <v>1080272</v>
      </c>
      <c r="CE2190" s="3">
        <v>2202797</v>
      </c>
      <c r="CF2190" s="3">
        <v>2131565</v>
      </c>
      <c r="CG2190" s="3">
        <v>719821</v>
      </c>
      <c r="CH2190" s="3">
        <v>1892652</v>
      </c>
    </row>
    <row r="2191" spans="1:86" x14ac:dyDescent="0.25">
      <c r="A2191" t="s">
        <v>2367</v>
      </c>
      <c r="B2191" s="3">
        <v>6720438</v>
      </c>
      <c r="C2191" s="3">
        <v>10906090</v>
      </c>
      <c r="D2191" s="3">
        <v>10725037</v>
      </c>
      <c r="E2191" s="3">
        <v>9434757</v>
      </c>
      <c r="F2191" s="3">
        <v>10278422</v>
      </c>
      <c r="G2191" s="3">
        <v>1428972</v>
      </c>
      <c r="H2191" s="3">
        <v>2757162</v>
      </c>
      <c r="I2191" s="3">
        <v>2755070</v>
      </c>
      <c r="J2191" s="3">
        <v>2241659</v>
      </c>
      <c r="K2191" s="3">
        <v>1792452</v>
      </c>
      <c r="L2191" s="3">
        <v>100000</v>
      </c>
      <c r="M2191" s="3">
        <v>250000</v>
      </c>
      <c r="N2191" s="3">
        <v>250000</v>
      </c>
      <c r="O2191" s="3">
        <v>250000</v>
      </c>
      <c r="P2191" s="3">
        <v>250000</v>
      </c>
      <c r="Q2191" s="3">
        <v>950923</v>
      </c>
      <c r="R2191" s="3">
        <v>1180074</v>
      </c>
      <c r="S2191" s="3">
        <v>1452972</v>
      </c>
      <c r="T2191" s="3">
        <v>1742054</v>
      </c>
      <c r="U2191" s="3">
        <v>2214462</v>
      </c>
      <c r="V2191" s="3">
        <v>865414</v>
      </c>
      <c r="W2191" s="3">
        <v>1806998</v>
      </c>
      <c r="X2191" s="3">
        <v>1617819</v>
      </c>
      <c r="Y2191" s="3">
        <v>1164065</v>
      </c>
      <c r="Z2191" s="3">
        <v>876026</v>
      </c>
      <c r="AA2191" s="3">
        <v>67829</v>
      </c>
      <c r="AB2191" s="3">
        <v>731088</v>
      </c>
      <c r="AC2191" s="3">
        <v>759082</v>
      </c>
      <c r="AD2191" s="3">
        <v>889260</v>
      </c>
      <c r="AE2191" s="3">
        <v>921210</v>
      </c>
      <c r="AF2191" s="3">
        <v>0</v>
      </c>
      <c r="AG2191" s="3">
        <v>0</v>
      </c>
      <c r="AH2191" s="3">
        <v>0</v>
      </c>
      <c r="AI2191" s="3">
        <v>0</v>
      </c>
      <c r="AJ2191" s="3">
        <v>0</v>
      </c>
      <c r="AK2191" s="3">
        <v>1138396</v>
      </c>
      <c r="AL2191" s="3">
        <v>2072373</v>
      </c>
      <c r="AM2191" s="3">
        <v>2219843</v>
      </c>
      <c r="AN2191" s="3">
        <v>1589498</v>
      </c>
      <c r="AO2191" s="3">
        <v>1198676</v>
      </c>
      <c r="AP2191" s="3">
        <v>10972879</v>
      </c>
      <c r="AQ2191" s="3">
        <v>13927250</v>
      </c>
      <c r="AR2191" s="3">
        <v>14634347</v>
      </c>
      <c r="AS2191" s="3">
        <v>12838333</v>
      </c>
      <c r="AT2191" s="3">
        <v>16225894</v>
      </c>
      <c r="AU2191" s="3">
        <v>521571</v>
      </c>
      <c r="AV2191" s="3">
        <v>478280</v>
      </c>
      <c r="AW2191" s="3">
        <v>570976</v>
      </c>
      <c r="AX2191" s="3">
        <v>477541</v>
      </c>
      <c r="AY2191" s="3">
        <v>841203</v>
      </c>
      <c r="AZ2191" s="3">
        <v>855866</v>
      </c>
      <c r="BA2191" s="3">
        <v>994527</v>
      </c>
      <c r="BB2191" s="3">
        <v>1424324</v>
      </c>
      <c r="BC2191" s="3">
        <v>1218740</v>
      </c>
      <c r="BD2191" s="3">
        <v>1540479</v>
      </c>
      <c r="BE2191" s="3">
        <v>334295</v>
      </c>
      <c r="BF2191" s="3">
        <v>516247</v>
      </c>
      <c r="BG2191" s="3">
        <v>853348</v>
      </c>
      <c r="BH2191" s="3">
        <v>741199</v>
      </c>
      <c r="BI2191" s="3">
        <v>699276</v>
      </c>
      <c r="BJ2191" s="5">
        <v>8.9497655006741714E-2</v>
      </c>
      <c r="BK2191" s="5">
        <v>7.7394580539291546E-2</v>
      </c>
      <c r="BL2191" s="5">
        <v>6.988718858911315E-2</v>
      </c>
      <c r="BM2191" s="5">
        <v>9.1171209609925002E-2</v>
      </c>
      <c r="BN2191" s="5">
        <v>4.7034721018592268E-2</v>
      </c>
      <c r="BO2191" s="3">
        <v>76598</v>
      </c>
      <c r="BP2191" s="3">
        <v>76971</v>
      </c>
      <c r="BQ2191" s="3">
        <v>99542</v>
      </c>
      <c r="BR2191" s="3">
        <v>111114</v>
      </c>
      <c r="BS2191" s="3">
        <v>72456</v>
      </c>
      <c r="BT2191" s="3">
        <v>12190</v>
      </c>
      <c r="BU2191" s="3">
        <v>7558</v>
      </c>
      <c r="BV2191" s="3">
        <v>7841</v>
      </c>
      <c r="BW2191" s="3">
        <v>3080</v>
      </c>
      <c r="BX2191" s="3">
        <v>366</v>
      </c>
      <c r="BY2191" s="3">
        <v>77277</v>
      </c>
      <c r="BZ2191" s="3">
        <v>78042</v>
      </c>
      <c r="CA2191" s="3">
        <v>99062</v>
      </c>
      <c r="CB2191" s="3">
        <v>114099</v>
      </c>
      <c r="CC2191" s="3">
        <v>72338</v>
      </c>
      <c r="CD2191" s="3">
        <v>456484</v>
      </c>
      <c r="CE2191" s="3">
        <v>407796</v>
      </c>
      <c r="CF2191" s="3">
        <v>479755</v>
      </c>
      <c r="CG2191" s="3">
        <v>366522</v>
      </c>
      <c r="CH2191" s="3">
        <v>769231</v>
      </c>
    </row>
    <row r="2192" spans="1:86" x14ac:dyDescent="0.25">
      <c r="A2192" t="s">
        <v>2368</v>
      </c>
      <c r="B2192" s="3">
        <v>18219028</v>
      </c>
      <c r="C2192" s="3">
        <v>21840843</v>
      </c>
      <c r="D2192" s="3">
        <v>15477768</v>
      </c>
      <c r="E2192" s="3">
        <v>4321744</v>
      </c>
      <c r="F2192" s="3">
        <v>1872144</v>
      </c>
      <c r="G2192" s="3">
        <v>9405</v>
      </c>
      <c r="H2192" s="3">
        <v>7646</v>
      </c>
      <c r="I2192" s="3">
        <v>7795</v>
      </c>
      <c r="J2192" s="3">
        <v>11370</v>
      </c>
      <c r="K2192" s="3">
        <v>10354</v>
      </c>
      <c r="L2192" s="3">
        <v>2500000</v>
      </c>
      <c r="M2192" s="3">
        <v>2500000</v>
      </c>
      <c r="N2192" s="3">
        <v>2500000</v>
      </c>
      <c r="O2192" s="3">
        <v>10000</v>
      </c>
      <c r="P2192" s="3">
        <v>10000</v>
      </c>
      <c r="Q2192" s="3">
        <v>1084340</v>
      </c>
      <c r="R2192" s="3">
        <v>1607143</v>
      </c>
      <c r="S2192" s="3">
        <v>2419078</v>
      </c>
      <c r="T2192" s="3">
        <v>843622</v>
      </c>
      <c r="U2192" s="3">
        <v>694936</v>
      </c>
      <c r="V2192" s="3">
        <v>7500000</v>
      </c>
      <c r="W2192" s="3">
        <v>8000000</v>
      </c>
      <c r="X2192" s="3">
        <v>8000000</v>
      </c>
      <c r="Y2192" s="3">
        <v>0</v>
      </c>
      <c r="Z2192" s="3">
        <v>0</v>
      </c>
      <c r="AA2192" s="3">
        <v>151515</v>
      </c>
      <c r="AB2192" s="3">
        <v>530041</v>
      </c>
      <c r="AC2192" s="3">
        <v>100669</v>
      </c>
      <c r="AD2192" s="3">
        <v>110748</v>
      </c>
      <c r="AE2192" s="3">
        <v>130629</v>
      </c>
      <c r="AF2192" s="3">
        <v>105525</v>
      </c>
      <c r="AG2192" s="3">
        <v>478235</v>
      </c>
      <c r="AH2192" s="3">
        <v>41479</v>
      </c>
      <c r="AI2192" s="3">
        <v>52586</v>
      </c>
      <c r="AJ2192" s="3">
        <v>64770</v>
      </c>
      <c r="AK2192" s="3">
        <v>3825526</v>
      </c>
      <c r="AL2192" s="3">
        <v>6099527</v>
      </c>
      <c r="AM2192" s="3">
        <v>0</v>
      </c>
      <c r="AN2192" s="3">
        <v>0</v>
      </c>
      <c r="AO2192" s="3">
        <v>0</v>
      </c>
      <c r="AP2192" s="3">
        <v>35898630</v>
      </c>
      <c r="AQ2192" s="3">
        <v>46152101</v>
      </c>
      <c r="AR2192" s="3">
        <v>48558794</v>
      </c>
      <c r="AS2192" s="3">
        <v>82408852</v>
      </c>
      <c r="AT2192" s="3">
        <v>101875234</v>
      </c>
      <c r="AU2192" s="3">
        <v>1007457</v>
      </c>
      <c r="AV2192" s="3">
        <v>327366</v>
      </c>
      <c r="AW2192" s="3">
        <v>752265</v>
      </c>
      <c r="AX2192" s="3">
        <v>935727</v>
      </c>
      <c r="AY2192" s="3">
        <v>1005408</v>
      </c>
      <c r="AZ2192" s="3">
        <v>1117746</v>
      </c>
      <c r="BA2192" s="3">
        <v>438114</v>
      </c>
      <c r="BB2192" s="3">
        <v>755235</v>
      </c>
      <c r="BC2192" s="3">
        <v>939196</v>
      </c>
      <c r="BD2192" s="3">
        <v>1009072</v>
      </c>
      <c r="BE2192" s="3">
        <v>110289</v>
      </c>
      <c r="BF2192" s="3">
        <v>110748</v>
      </c>
      <c r="BG2192" s="3">
        <v>2970</v>
      </c>
      <c r="BH2192" s="3">
        <v>3469</v>
      </c>
      <c r="BI2192" s="3">
        <v>3664</v>
      </c>
      <c r="BJ2192" s="5">
        <v>0.41859599587026031</v>
      </c>
      <c r="BK2192" s="5">
        <v>0.76355240873379993</v>
      </c>
      <c r="BL2192" s="5">
        <v>0.58997927797308125</v>
      </c>
      <c r="BM2192" s="5">
        <v>0.21791936933291881</v>
      </c>
      <c r="BN2192" s="5">
        <v>0</v>
      </c>
      <c r="BO2192" s="3">
        <v>467884</v>
      </c>
      <c r="BP2192" s="3">
        <v>334523</v>
      </c>
      <c r="BQ2192" s="3">
        <v>445573</v>
      </c>
      <c r="BR2192" s="3">
        <v>204669</v>
      </c>
      <c r="BS2192" s="3">
        <v>0</v>
      </c>
      <c r="BT2192" s="3">
        <v>570312</v>
      </c>
      <c r="BU2192" s="3">
        <v>728991</v>
      </c>
      <c r="BV2192" s="3">
        <v>703410</v>
      </c>
      <c r="BW2192" s="3">
        <v>406280</v>
      </c>
      <c r="BX2192" s="3">
        <v>55310</v>
      </c>
      <c r="BY2192" s="3">
        <v>467884</v>
      </c>
      <c r="BZ2192" s="3">
        <v>334523</v>
      </c>
      <c r="CA2192" s="3">
        <v>445573</v>
      </c>
      <c r="CB2192" s="3">
        <v>204900</v>
      </c>
      <c r="CC2192" s="3">
        <v>177</v>
      </c>
      <c r="CD2192" s="3">
        <v>1109885</v>
      </c>
      <c r="CE2192" s="3">
        <v>721834</v>
      </c>
      <c r="CF2192" s="3">
        <v>1010102</v>
      </c>
      <c r="CG2192" s="3">
        <v>1137107</v>
      </c>
      <c r="CH2192" s="3">
        <v>1060541</v>
      </c>
    </row>
    <row r="2193" spans="1:86" x14ac:dyDescent="0.25">
      <c r="A2193" t="s">
        <v>2369</v>
      </c>
      <c r="B2193" s="3">
        <v>4027618</v>
      </c>
      <c r="C2193" s="3">
        <v>3614823</v>
      </c>
      <c r="D2193" s="3">
        <v>3918146</v>
      </c>
      <c r="E2193" s="3">
        <v>4465337</v>
      </c>
      <c r="F2193" s="3">
        <v>4552942</v>
      </c>
      <c r="G2193" s="3">
        <v>29633</v>
      </c>
      <c r="H2193" s="3">
        <v>21473</v>
      </c>
      <c r="I2193" s="3">
        <v>18920</v>
      </c>
      <c r="J2193" s="3">
        <v>29099</v>
      </c>
      <c r="K2193" s="3">
        <v>11121</v>
      </c>
      <c r="L2193" s="3">
        <v>100000</v>
      </c>
      <c r="M2193" s="3">
        <v>100000</v>
      </c>
      <c r="N2193" s="3">
        <v>100000</v>
      </c>
      <c r="O2193" s="3">
        <v>100000</v>
      </c>
      <c r="P2193" s="3">
        <v>100000</v>
      </c>
      <c r="Q2193" s="3">
        <v>2223682</v>
      </c>
      <c r="R2193" s="3">
        <v>2499419</v>
      </c>
      <c r="S2193" s="3">
        <v>2529875</v>
      </c>
      <c r="T2193" s="3">
        <v>2436295</v>
      </c>
      <c r="U2193" s="3">
        <v>2571129</v>
      </c>
      <c r="V2193" s="3">
        <v>0</v>
      </c>
      <c r="W2193" s="3">
        <v>0</v>
      </c>
      <c r="X2193" s="3">
        <v>0</v>
      </c>
      <c r="Y2193" s="3">
        <v>0</v>
      </c>
      <c r="Z2193" s="3">
        <v>0</v>
      </c>
      <c r="AA2193" s="3">
        <v>249346</v>
      </c>
      <c r="AB2193" s="3">
        <v>272290</v>
      </c>
      <c r="AC2193" s="3">
        <v>281651</v>
      </c>
      <c r="AD2193" s="3">
        <v>275899</v>
      </c>
      <c r="AE2193" s="3">
        <v>295072</v>
      </c>
      <c r="AF2193" s="3">
        <v>6860</v>
      </c>
      <c r="AG2193" s="3">
        <v>9289</v>
      </c>
      <c r="AH2193" s="3">
        <v>10031</v>
      </c>
      <c r="AI2193" s="3">
        <v>10031</v>
      </c>
      <c r="AJ2193" s="3">
        <v>10031</v>
      </c>
      <c r="AK2193" s="3">
        <v>0</v>
      </c>
      <c r="AL2193" s="3">
        <v>0</v>
      </c>
      <c r="AM2193" s="3">
        <v>0</v>
      </c>
      <c r="AN2193" s="3">
        <v>916246</v>
      </c>
      <c r="AO2193" s="3">
        <v>633751</v>
      </c>
      <c r="AP2193" s="3">
        <v>9544868</v>
      </c>
      <c r="AQ2193" s="3">
        <v>9026732</v>
      </c>
      <c r="AR2193" s="3">
        <v>3338600</v>
      </c>
      <c r="AS2193" s="3">
        <v>12312978</v>
      </c>
      <c r="AT2193" s="3">
        <v>14075845</v>
      </c>
      <c r="AU2193" s="3">
        <v>543682</v>
      </c>
      <c r="AV2193" s="3">
        <v>416106</v>
      </c>
      <c r="AW2193" s="3">
        <v>62491</v>
      </c>
      <c r="AX2193" s="3">
        <v>520919</v>
      </c>
      <c r="AY2193" s="3">
        <v>715845</v>
      </c>
      <c r="AZ2193" s="3">
        <v>562815</v>
      </c>
      <c r="BA2193" s="3">
        <v>434559</v>
      </c>
      <c r="BB2193" s="3">
        <v>117616</v>
      </c>
      <c r="BC2193" s="3">
        <v>604537</v>
      </c>
      <c r="BD2193" s="3">
        <v>740398</v>
      </c>
      <c r="BE2193" s="3">
        <v>19133</v>
      </c>
      <c r="BF2193" s="3">
        <v>18453</v>
      </c>
      <c r="BG2193" s="3">
        <v>55125</v>
      </c>
      <c r="BH2193" s="3">
        <v>83618</v>
      </c>
      <c r="BI2193" s="3">
        <v>24553</v>
      </c>
      <c r="BJ2193" s="5">
        <v>6.9099082291694432E-3</v>
      </c>
      <c r="BK2193" s="5">
        <v>1.1011163041152065E-2</v>
      </c>
      <c r="BL2193" s="5">
        <v>1.4819412324853761E-2</v>
      </c>
      <c r="BM2193" s="5">
        <v>2.7424293302146931E-2</v>
      </c>
      <c r="BN2193" s="5">
        <v>3.8091675018030846E-2</v>
      </c>
      <c r="BO2193" s="3">
        <v>3889</v>
      </c>
      <c r="BP2193" s="3">
        <v>4785</v>
      </c>
      <c r="BQ2193" s="3">
        <v>1743</v>
      </c>
      <c r="BR2193" s="3">
        <v>16579</v>
      </c>
      <c r="BS2193" s="3">
        <v>28203</v>
      </c>
      <c r="BT2193" s="3">
        <v>6804</v>
      </c>
      <c r="BU2193" s="3">
        <v>7805</v>
      </c>
      <c r="BV2193" s="3">
        <v>1388</v>
      </c>
      <c r="BW2193" s="3">
        <v>7096</v>
      </c>
      <c r="BX2193" s="3">
        <v>59</v>
      </c>
      <c r="BY2193" s="3">
        <v>3889</v>
      </c>
      <c r="BZ2193" s="3">
        <v>4785</v>
      </c>
      <c r="CA2193" s="3">
        <v>1743</v>
      </c>
      <c r="CB2193" s="3">
        <v>16579</v>
      </c>
      <c r="CC2193" s="3">
        <v>28203</v>
      </c>
      <c r="CD2193" s="3">
        <v>546597</v>
      </c>
      <c r="CE2193" s="3">
        <v>419126</v>
      </c>
      <c r="CF2193" s="3">
        <v>62136</v>
      </c>
      <c r="CG2193" s="3">
        <v>511436</v>
      </c>
      <c r="CH2193" s="3">
        <v>687701</v>
      </c>
    </row>
    <row r="2194" spans="1:86" x14ac:dyDescent="0.25">
      <c r="A2194" t="s">
        <v>2370</v>
      </c>
      <c r="B2194" s="3">
        <v>35928313</v>
      </c>
      <c r="C2194" s="3">
        <v>37004731</v>
      </c>
      <c r="D2194" s="3">
        <v>40386257</v>
      </c>
      <c r="E2194" s="3">
        <v>38369409</v>
      </c>
      <c r="F2194" s="3">
        <v>39824168</v>
      </c>
      <c r="G2194" s="3">
        <v>529285</v>
      </c>
      <c r="H2194" s="3">
        <v>655009</v>
      </c>
      <c r="I2194" s="3">
        <v>714463</v>
      </c>
      <c r="J2194" s="3">
        <v>597697</v>
      </c>
      <c r="K2194" s="3">
        <v>484652</v>
      </c>
      <c r="L2194" s="3">
        <v>5165000</v>
      </c>
      <c r="M2194" s="3">
        <v>5165000</v>
      </c>
      <c r="N2194" s="3">
        <v>5165000</v>
      </c>
      <c r="O2194" s="3">
        <v>5165000</v>
      </c>
      <c r="P2194" s="3">
        <v>5165000</v>
      </c>
      <c r="Q2194" s="3">
        <v>1600350</v>
      </c>
      <c r="R2194" s="3">
        <v>2262722</v>
      </c>
      <c r="S2194" s="3">
        <v>1697408</v>
      </c>
      <c r="T2194" s="3">
        <v>1169882</v>
      </c>
      <c r="U2194" s="3">
        <v>1223630</v>
      </c>
      <c r="V2194" s="3">
        <v>0</v>
      </c>
      <c r="W2194" s="3">
        <v>2556122</v>
      </c>
      <c r="X2194" s="3">
        <v>3375928</v>
      </c>
      <c r="Y2194" s="3">
        <v>3016639</v>
      </c>
      <c r="Z2194" s="3">
        <v>2896844</v>
      </c>
      <c r="AA2194" s="3">
        <v>1516729</v>
      </c>
      <c r="AB2194" s="3">
        <v>1655781</v>
      </c>
      <c r="AC2194" s="3">
        <v>1680109</v>
      </c>
      <c r="AD2194" s="3">
        <v>1563339</v>
      </c>
      <c r="AE2194" s="3">
        <v>1474941</v>
      </c>
      <c r="AF2194" s="3">
        <v>406616</v>
      </c>
      <c r="AG2194" s="3">
        <v>529577</v>
      </c>
      <c r="AH2194" s="3">
        <v>520094</v>
      </c>
      <c r="AI2194" s="3">
        <v>502249</v>
      </c>
      <c r="AJ2194" s="3">
        <v>426446</v>
      </c>
      <c r="AK2194" s="3">
        <v>10752023</v>
      </c>
      <c r="AL2194" s="3">
        <v>11150114</v>
      </c>
      <c r="AM2194" s="3">
        <v>11442655</v>
      </c>
      <c r="AN2194" s="3">
        <v>10588079</v>
      </c>
      <c r="AO2194" s="3">
        <v>11306180</v>
      </c>
      <c r="AP2194" s="3">
        <v>52648396</v>
      </c>
      <c r="AQ2194" s="3">
        <v>56412215</v>
      </c>
      <c r="AR2194" s="3">
        <v>56028468</v>
      </c>
      <c r="AS2194" s="3">
        <v>56227434</v>
      </c>
      <c r="AT2194" s="3">
        <v>57269880</v>
      </c>
      <c r="AU2194" s="3">
        <v>2165530</v>
      </c>
      <c r="AV2194" s="3">
        <v>2845135</v>
      </c>
      <c r="AW2194" s="3">
        <v>1698994</v>
      </c>
      <c r="AX2194" s="3">
        <v>700086</v>
      </c>
      <c r="AY2194" s="3">
        <v>809832</v>
      </c>
      <c r="AZ2194" s="3">
        <v>2887549</v>
      </c>
      <c r="BA2194" s="3">
        <v>3596461</v>
      </c>
      <c r="BB2194" s="3">
        <v>2418481</v>
      </c>
      <c r="BC2194" s="3">
        <v>1445205</v>
      </c>
      <c r="BD2194" s="3">
        <v>1609547</v>
      </c>
      <c r="BE2194" s="3">
        <v>722019</v>
      </c>
      <c r="BF2194" s="3">
        <v>751326</v>
      </c>
      <c r="BG2194" s="3">
        <v>719487</v>
      </c>
      <c r="BH2194" s="3">
        <v>745119</v>
      </c>
      <c r="BI2194" s="3">
        <v>799715</v>
      </c>
      <c r="BJ2194" s="5">
        <v>0.1149081799131374</v>
      </c>
      <c r="BK2194" s="5">
        <v>6.7812774836151432E-2</v>
      </c>
      <c r="BL2194" s="5">
        <v>0.13847824316172011</v>
      </c>
      <c r="BM2194" s="5">
        <v>0.28017478489210873</v>
      </c>
      <c r="BN2194" s="5">
        <v>0.28484349944425358</v>
      </c>
      <c r="BO2194" s="3">
        <v>331803</v>
      </c>
      <c r="BP2194" s="3">
        <v>243886</v>
      </c>
      <c r="BQ2194" s="3">
        <v>334907</v>
      </c>
      <c r="BR2194" s="3">
        <v>404910</v>
      </c>
      <c r="BS2194" s="3">
        <v>458469</v>
      </c>
      <c r="BT2194" s="3">
        <v>143838</v>
      </c>
      <c r="BU2194" s="3">
        <v>135068</v>
      </c>
      <c r="BV2194" s="3">
        <v>185545</v>
      </c>
      <c r="BW2194" s="3">
        <v>176942</v>
      </c>
      <c r="BX2194" s="3">
        <v>206292</v>
      </c>
      <c r="BY2194" s="3">
        <v>331803</v>
      </c>
      <c r="BZ2194" s="3">
        <v>243886</v>
      </c>
      <c r="CA2194" s="3">
        <v>334907</v>
      </c>
      <c r="CB2194" s="3">
        <v>404910</v>
      </c>
      <c r="CC2194" s="3">
        <v>458469</v>
      </c>
      <c r="CD2194" s="3">
        <v>1977565</v>
      </c>
      <c r="CE2194" s="3">
        <v>2736317</v>
      </c>
      <c r="CF2194" s="3">
        <v>1549632</v>
      </c>
      <c r="CG2194" s="3">
        <v>472118</v>
      </c>
      <c r="CH2194" s="3">
        <v>557655</v>
      </c>
    </row>
    <row r="2195" spans="1:86" x14ac:dyDescent="0.25">
      <c r="A2195" t="s">
        <v>2371</v>
      </c>
      <c r="B2195" s="3">
        <v>35827370</v>
      </c>
      <c r="C2195" s="3">
        <v>35666656</v>
      </c>
      <c r="D2195" s="3">
        <v>33882060</v>
      </c>
      <c r="E2195" s="3">
        <v>31920038</v>
      </c>
      <c r="F2195" s="3">
        <v>32846682</v>
      </c>
      <c r="G2195" s="3">
        <v>707616</v>
      </c>
      <c r="H2195" s="3">
        <v>1210932</v>
      </c>
      <c r="I2195" s="3">
        <v>1588644</v>
      </c>
      <c r="J2195" s="3">
        <v>3179406</v>
      </c>
      <c r="K2195" s="3">
        <v>4070020</v>
      </c>
      <c r="L2195" s="3">
        <v>3640000</v>
      </c>
      <c r="M2195" s="3">
        <v>3640000</v>
      </c>
      <c r="N2195" s="3">
        <v>3640000</v>
      </c>
      <c r="O2195" s="3">
        <v>3640000</v>
      </c>
      <c r="P2195" s="3">
        <v>3640000</v>
      </c>
      <c r="Q2195" s="3">
        <v>7838122</v>
      </c>
      <c r="R2195" s="3">
        <v>8995423</v>
      </c>
      <c r="S2195" s="3">
        <v>10678314</v>
      </c>
      <c r="T2195" s="3">
        <v>12099940</v>
      </c>
      <c r="U2195" s="3">
        <v>13234286</v>
      </c>
      <c r="V2195" s="3">
        <v>3237677</v>
      </c>
      <c r="W2195" s="3">
        <v>4907677</v>
      </c>
      <c r="X2195" s="3">
        <v>5237677</v>
      </c>
      <c r="Y2195" s="3">
        <v>4030723</v>
      </c>
      <c r="Z2195" s="3">
        <v>3949117</v>
      </c>
      <c r="AA2195" s="3">
        <v>1309641</v>
      </c>
      <c r="AB2195" s="3">
        <v>296089</v>
      </c>
      <c r="AC2195" s="3">
        <v>287221</v>
      </c>
      <c r="AD2195" s="3">
        <v>283347</v>
      </c>
      <c r="AE2195" s="3">
        <v>281943</v>
      </c>
      <c r="AF2195" s="3">
        <v>1000000</v>
      </c>
      <c r="AG2195" s="3">
        <v>0</v>
      </c>
      <c r="AH2195" s="3">
        <v>0</v>
      </c>
      <c r="AI2195" s="3">
        <v>0</v>
      </c>
      <c r="AJ2195" s="3">
        <v>0</v>
      </c>
      <c r="AK2195" s="3">
        <v>9646846</v>
      </c>
      <c r="AL2195" s="3">
        <v>9714149</v>
      </c>
      <c r="AM2195" s="3">
        <v>6712641</v>
      </c>
      <c r="AN2195" s="3">
        <v>6120410</v>
      </c>
      <c r="AO2195" s="3">
        <v>5097627</v>
      </c>
      <c r="AP2195" s="3">
        <v>41473056</v>
      </c>
      <c r="AQ2195" s="3">
        <v>36667569</v>
      </c>
      <c r="AR2195" s="3">
        <v>36669518</v>
      </c>
      <c r="AS2195" s="3">
        <v>31812167</v>
      </c>
      <c r="AT2195" s="3">
        <v>30239280</v>
      </c>
      <c r="AU2195" s="3">
        <v>3684782</v>
      </c>
      <c r="AV2195" s="3">
        <v>2932564</v>
      </c>
      <c r="AW2195" s="3">
        <v>2263596</v>
      </c>
      <c r="AX2195" s="3">
        <v>1606613</v>
      </c>
      <c r="AY2195" s="3">
        <v>772369</v>
      </c>
      <c r="AZ2195" s="3">
        <v>4560961</v>
      </c>
      <c r="BA2195" s="3">
        <v>3330678</v>
      </c>
      <c r="BB2195" s="3">
        <v>2927962</v>
      </c>
      <c r="BC2195" s="3">
        <v>2490707</v>
      </c>
      <c r="BD2195" s="3">
        <v>1962547</v>
      </c>
      <c r="BE2195" s="3">
        <v>876179</v>
      </c>
      <c r="BF2195" s="3">
        <v>398114</v>
      </c>
      <c r="BG2195" s="3">
        <v>664366</v>
      </c>
      <c r="BH2195" s="3">
        <v>884094</v>
      </c>
      <c r="BI2195" s="3">
        <v>1190178</v>
      </c>
      <c r="BJ2195" s="5">
        <v>6.8088720776169759E-2</v>
      </c>
      <c r="BK2195" s="5">
        <v>5.3013230339288279E-2</v>
      </c>
      <c r="BL2195" s="5">
        <v>8.8652448358277874E-2</v>
      </c>
      <c r="BM2195" s="5">
        <v>6.744831889098156E-2</v>
      </c>
      <c r="BN2195" s="5">
        <v>5.0267331177291548E-2</v>
      </c>
      <c r="BO2195" s="3">
        <v>310550</v>
      </c>
      <c r="BP2195" s="3">
        <v>176570</v>
      </c>
      <c r="BQ2195" s="3">
        <v>259571</v>
      </c>
      <c r="BR2195" s="3">
        <v>167994</v>
      </c>
      <c r="BS2195" s="3">
        <v>98652</v>
      </c>
      <c r="BT2195" s="3">
        <v>122679</v>
      </c>
      <c r="BU2195" s="3">
        <v>649720</v>
      </c>
      <c r="BV2195" s="3">
        <v>678527</v>
      </c>
      <c r="BW2195" s="3">
        <v>619556</v>
      </c>
      <c r="BX2195" s="3">
        <v>651867</v>
      </c>
      <c r="BY2195" s="3">
        <v>310550</v>
      </c>
      <c r="BZ2195" s="3">
        <v>176570</v>
      </c>
      <c r="CA2195" s="3">
        <v>259571</v>
      </c>
      <c r="CB2195" s="3">
        <v>167994</v>
      </c>
      <c r="CC2195" s="3">
        <v>98652</v>
      </c>
      <c r="CD2195" s="3">
        <v>3496911</v>
      </c>
      <c r="CE2195" s="3">
        <v>3405714</v>
      </c>
      <c r="CF2195" s="3">
        <v>2682552</v>
      </c>
      <c r="CG2195" s="3">
        <v>2058175</v>
      </c>
      <c r="CH2195" s="3">
        <v>1325584</v>
      </c>
    </row>
    <row r="2196" spans="1:86" x14ac:dyDescent="0.25">
      <c r="A2196" t="s">
        <v>2372</v>
      </c>
      <c r="B2196" s="3">
        <v>284457863</v>
      </c>
      <c r="C2196" s="3">
        <v>313615058</v>
      </c>
      <c r="D2196" s="3">
        <v>323069496</v>
      </c>
      <c r="E2196" s="3">
        <v>389040198</v>
      </c>
      <c r="F2196" s="3">
        <v>373888958</v>
      </c>
      <c r="G2196" s="3">
        <v>140382538</v>
      </c>
      <c r="H2196" s="3">
        <v>142645612</v>
      </c>
      <c r="I2196" s="3">
        <v>143157607</v>
      </c>
      <c r="J2196" s="3">
        <v>146731652</v>
      </c>
      <c r="K2196" s="3">
        <v>146966367</v>
      </c>
      <c r="L2196" s="3">
        <v>3900000</v>
      </c>
      <c r="M2196" s="3">
        <v>3900000</v>
      </c>
      <c r="N2196" s="3">
        <v>3900000</v>
      </c>
      <c r="O2196" s="3">
        <v>3900000</v>
      </c>
      <c r="P2196" s="3">
        <v>3900000</v>
      </c>
      <c r="Q2196" s="3">
        <v>44730930</v>
      </c>
      <c r="R2196" s="3">
        <v>53361364</v>
      </c>
      <c r="S2196" s="3">
        <v>65051534</v>
      </c>
      <c r="T2196" s="3">
        <v>78960653</v>
      </c>
      <c r="U2196" s="3">
        <v>95082327</v>
      </c>
      <c r="V2196" s="3">
        <v>0</v>
      </c>
      <c r="W2196" s="3">
        <v>0</v>
      </c>
      <c r="X2196" s="3">
        <v>0</v>
      </c>
      <c r="Y2196" s="3">
        <v>19166650</v>
      </c>
      <c r="Z2196" s="3">
        <v>15833250</v>
      </c>
      <c r="AA2196" s="3">
        <v>21774491</v>
      </c>
      <c r="AB2196" s="3">
        <v>18493106</v>
      </c>
      <c r="AC2196" s="3">
        <v>23212098</v>
      </c>
      <c r="AD2196" s="3">
        <v>20951332</v>
      </c>
      <c r="AE2196" s="3">
        <v>22970306</v>
      </c>
      <c r="AF2196" s="3">
        <v>4882302</v>
      </c>
      <c r="AG2196" s="3">
        <v>2633558</v>
      </c>
      <c r="AH2196" s="3">
        <v>4836273</v>
      </c>
      <c r="AI2196" s="3">
        <v>3642741</v>
      </c>
      <c r="AJ2196" s="3">
        <v>6110855</v>
      </c>
      <c r="AK2196" s="3">
        <v>126448</v>
      </c>
      <c r="AL2196" s="3">
        <v>0</v>
      </c>
      <c r="AM2196" s="3">
        <v>23611</v>
      </c>
      <c r="AN2196" s="3">
        <v>861847</v>
      </c>
      <c r="AO2196" s="3">
        <v>3367776</v>
      </c>
      <c r="AP2196" s="3">
        <v>629653430</v>
      </c>
      <c r="AQ2196" s="3">
        <v>656068319</v>
      </c>
      <c r="AR2196" s="3">
        <v>691191315</v>
      </c>
      <c r="AS2196" s="3">
        <v>807746458</v>
      </c>
      <c r="AT2196" s="3">
        <v>846059421</v>
      </c>
      <c r="AU2196" s="3">
        <v>12861358</v>
      </c>
      <c r="AV2196" s="3">
        <v>14217768</v>
      </c>
      <c r="AW2196" s="3">
        <v>20437494</v>
      </c>
      <c r="AX2196" s="3">
        <v>18538858</v>
      </c>
      <c r="AY2196" s="3">
        <v>25053209</v>
      </c>
      <c r="AZ2196" s="3">
        <v>28762154</v>
      </c>
      <c r="BA2196" s="3">
        <v>28538539</v>
      </c>
      <c r="BB2196" s="3">
        <v>37197294</v>
      </c>
      <c r="BC2196" s="3">
        <v>44366450</v>
      </c>
      <c r="BD2196" s="3">
        <v>42644146</v>
      </c>
      <c r="BE2196" s="3">
        <v>15900796</v>
      </c>
      <c r="BF2196" s="3">
        <v>14320771</v>
      </c>
      <c r="BG2196" s="3">
        <v>16759800</v>
      </c>
      <c r="BH2196" s="3">
        <v>25827592</v>
      </c>
      <c r="BI2196" s="3">
        <v>17590937</v>
      </c>
      <c r="BJ2196" s="5">
        <v>4.7550506822263729E-2</v>
      </c>
      <c r="BK2196" s="5">
        <v>3.015746531383404E-2</v>
      </c>
      <c r="BL2196" s="5">
        <v>3.5163848208958425E-2</v>
      </c>
      <c r="BM2196" s="5">
        <v>3.0541591675691881E-2</v>
      </c>
      <c r="BN2196" s="5">
        <v>6.4471545519987669E-2</v>
      </c>
      <c r="BO2196" s="3">
        <v>1367655</v>
      </c>
      <c r="BP2196" s="3">
        <v>860650</v>
      </c>
      <c r="BQ2196" s="3">
        <v>1308000</v>
      </c>
      <c r="BR2196" s="3">
        <v>1355022</v>
      </c>
      <c r="BS2196" s="3">
        <v>2749334</v>
      </c>
      <c r="BT2196" s="3">
        <v>136643</v>
      </c>
      <c r="BU2196" s="3">
        <v>989675</v>
      </c>
      <c r="BV2196" s="3">
        <v>1419184</v>
      </c>
      <c r="BW2196" s="3">
        <v>1896962</v>
      </c>
      <c r="BX2196" s="3">
        <v>2262506</v>
      </c>
      <c r="BY2196" s="3">
        <v>1367655</v>
      </c>
      <c r="BZ2196" s="3">
        <v>860650</v>
      </c>
      <c r="CA2196" s="3">
        <v>1309012</v>
      </c>
      <c r="CB2196" s="3">
        <v>1355839</v>
      </c>
      <c r="CC2196" s="3">
        <v>2750622</v>
      </c>
      <c r="CD2196" s="3">
        <v>11630346</v>
      </c>
      <c r="CE2196" s="3">
        <v>14346793</v>
      </c>
      <c r="CF2196" s="3">
        <v>20547666</v>
      </c>
      <c r="CG2196" s="3">
        <v>19079981</v>
      </c>
      <c r="CH2196" s="3">
        <v>24565093</v>
      </c>
    </row>
    <row r="2197" spans="1:86" x14ac:dyDescent="0.25">
      <c r="A2197" t="s">
        <v>2373</v>
      </c>
      <c r="B2197" s="3">
        <v>9169876</v>
      </c>
      <c r="C2197" s="3">
        <v>11532980</v>
      </c>
      <c r="D2197" s="3">
        <v>14618527</v>
      </c>
      <c r="E2197" s="3">
        <v>14926122</v>
      </c>
      <c r="F2197" s="3">
        <v>14499038</v>
      </c>
      <c r="G2197" s="3">
        <v>1205875</v>
      </c>
      <c r="H2197" s="3">
        <v>1317745</v>
      </c>
      <c r="I2197" s="3">
        <v>1577888</v>
      </c>
      <c r="J2197" s="3">
        <v>2124999</v>
      </c>
      <c r="K2197" s="3">
        <v>2288980</v>
      </c>
      <c r="L2197" s="3">
        <v>50960</v>
      </c>
      <c r="M2197" s="3">
        <v>50960</v>
      </c>
      <c r="N2197" s="3">
        <v>50960</v>
      </c>
      <c r="O2197" s="3">
        <v>50960</v>
      </c>
      <c r="P2197" s="3">
        <v>50960</v>
      </c>
      <c r="Q2197" s="3">
        <v>1827051</v>
      </c>
      <c r="R2197" s="3">
        <v>1931352</v>
      </c>
      <c r="S2197" s="3">
        <v>2110683</v>
      </c>
      <c r="T2197" s="3">
        <v>2320228</v>
      </c>
      <c r="U2197" s="3">
        <v>2558593</v>
      </c>
      <c r="V2197" s="3">
        <v>751707</v>
      </c>
      <c r="W2197" s="3">
        <v>356938</v>
      </c>
      <c r="X2197" s="3">
        <v>1106203</v>
      </c>
      <c r="Y2197" s="3">
        <v>312108</v>
      </c>
      <c r="Z2197" s="3">
        <v>187952</v>
      </c>
      <c r="AA2197" s="3">
        <v>912766</v>
      </c>
      <c r="AB2197" s="3">
        <v>955183</v>
      </c>
      <c r="AC2197" s="3">
        <v>993213</v>
      </c>
      <c r="AD2197" s="3">
        <v>1041956</v>
      </c>
      <c r="AE2197" s="3">
        <v>1084175</v>
      </c>
      <c r="AF2197" s="3">
        <v>0</v>
      </c>
      <c r="AG2197" s="3">
        <v>0</v>
      </c>
      <c r="AH2197" s="3">
        <v>0</v>
      </c>
      <c r="AI2197" s="3">
        <v>0</v>
      </c>
      <c r="AJ2197" s="3">
        <v>0</v>
      </c>
      <c r="AK2197" s="3">
        <v>2665078</v>
      </c>
      <c r="AL2197" s="3">
        <v>4137655</v>
      </c>
      <c r="AM2197" s="3">
        <v>5812967</v>
      </c>
      <c r="AN2197" s="3">
        <v>7011159</v>
      </c>
      <c r="AO2197" s="3">
        <v>6832451</v>
      </c>
      <c r="AP2197" s="3">
        <v>9039714</v>
      </c>
      <c r="AQ2197" s="3">
        <v>13622052</v>
      </c>
      <c r="AR2197" s="3">
        <v>19460055</v>
      </c>
      <c r="AS2197" s="3">
        <v>18546719</v>
      </c>
      <c r="AT2197" s="3">
        <v>19114520</v>
      </c>
      <c r="AU2197" s="3">
        <v>176690</v>
      </c>
      <c r="AV2197" s="3">
        <v>483871</v>
      </c>
      <c r="AW2197" s="3">
        <v>948913</v>
      </c>
      <c r="AX2197" s="3">
        <v>678694</v>
      </c>
      <c r="AY2197" s="3">
        <v>1033397</v>
      </c>
      <c r="AZ2197" s="3">
        <v>564217</v>
      </c>
      <c r="BA2197" s="3">
        <v>957288</v>
      </c>
      <c r="BB2197" s="3">
        <v>1524694</v>
      </c>
      <c r="BC2197" s="3">
        <v>1335625</v>
      </c>
      <c r="BD2197" s="3">
        <v>1751825</v>
      </c>
      <c r="BE2197" s="3">
        <v>387527</v>
      </c>
      <c r="BF2197" s="3">
        <v>473417</v>
      </c>
      <c r="BG2197" s="3">
        <v>575781</v>
      </c>
      <c r="BH2197" s="3">
        <v>656931</v>
      </c>
      <c r="BI2197" s="3">
        <v>718428</v>
      </c>
      <c r="BJ2197" s="5">
        <v>0.27358977131139262</v>
      </c>
      <c r="BK2197" s="5">
        <v>0.19112952423930937</v>
      </c>
      <c r="BL2197" s="5">
        <v>0.24245914262140469</v>
      </c>
      <c r="BM2197" s="5">
        <v>0.27760786148806738</v>
      </c>
      <c r="BN2197" s="5">
        <v>0.18892298032052288</v>
      </c>
      <c r="BO2197" s="3">
        <v>154364</v>
      </c>
      <c r="BP2197" s="3">
        <v>182966</v>
      </c>
      <c r="BQ2197" s="3">
        <v>369676</v>
      </c>
      <c r="BR2197" s="3">
        <v>370780</v>
      </c>
      <c r="BS2197" s="3">
        <v>330960</v>
      </c>
      <c r="BT2197" s="3">
        <v>25816</v>
      </c>
      <c r="BU2197" s="3">
        <v>452</v>
      </c>
      <c r="BV2197" s="3">
        <v>205</v>
      </c>
      <c r="BW2197" s="3">
        <v>100137</v>
      </c>
      <c r="BX2197" s="3">
        <v>9567</v>
      </c>
      <c r="BY2197" s="3">
        <v>187393</v>
      </c>
      <c r="BZ2197" s="3">
        <v>94339</v>
      </c>
      <c r="CA2197" s="3">
        <v>445268</v>
      </c>
      <c r="CB2197" s="3">
        <v>280897</v>
      </c>
      <c r="CC2197" s="3">
        <v>392322</v>
      </c>
      <c r="CD2197" s="3">
        <v>15113</v>
      </c>
      <c r="CE2197" s="3">
        <v>389984</v>
      </c>
      <c r="CF2197" s="3">
        <v>503850</v>
      </c>
      <c r="CG2197" s="3">
        <v>497934</v>
      </c>
      <c r="CH2197" s="3">
        <v>650642</v>
      </c>
    </row>
    <row r="2198" spans="1:86" x14ac:dyDescent="0.25">
      <c r="A2198" t="s">
        <v>2374</v>
      </c>
      <c r="B2198" s="3">
        <v>183839605</v>
      </c>
      <c r="C2198" s="3">
        <v>190184218</v>
      </c>
      <c r="D2198" s="3">
        <v>206814012</v>
      </c>
      <c r="E2198" s="3">
        <v>208227082</v>
      </c>
      <c r="F2198" s="3">
        <v>209680368</v>
      </c>
      <c r="G2198" s="3">
        <v>86285988</v>
      </c>
      <c r="H2198" s="3">
        <v>79011801</v>
      </c>
      <c r="I2198" s="3">
        <v>85116180</v>
      </c>
      <c r="J2198" s="3">
        <v>90710042</v>
      </c>
      <c r="K2198" s="3">
        <v>96685696</v>
      </c>
      <c r="L2198" s="3">
        <v>16425000</v>
      </c>
      <c r="M2198" s="3">
        <v>16425000</v>
      </c>
      <c r="N2198" s="3">
        <v>16425000</v>
      </c>
      <c r="O2198" s="3">
        <v>16425000</v>
      </c>
      <c r="P2198" s="3">
        <v>16425000</v>
      </c>
      <c r="Q2198" s="3">
        <v>80150077</v>
      </c>
      <c r="R2198" s="3">
        <v>84216555</v>
      </c>
      <c r="S2198" s="3">
        <v>84732117</v>
      </c>
      <c r="T2198" s="3">
        <v>82273434</v>
      </c>
      <c r="U2198" s="3">
        <v>76572616</v>
      </c>
      <c r="V2198" s="3">
        <v>32719230</v>
      </c>
      <c r="W2198" s="3">
        <v>29100935</v>
      </c>
      <c r="X2198" s="3">
        <v>28350380</v>
      </c>
      <c r="Y2198" s="3">
        <v>34314653</v>
      </c>
      <c r="Z2198" s="3">
        <v>45482544</v>
      </c>
      <c r="AA2198" s="3">
        <v>10919467</v>
      </c>
      <c r="AB2198" s="3">
        <v>11215680</v>
      </c>
      <c r="AC2198" s="3">
        <v>10027838</v>
      </c>
      <c r="AD2198" s="3">
        <v>8143329</v>
      </c>
      <c r="AE2198" s="3">
        <v>12694577</v>
      </c>
      <c r="AF2198" s="3">
        <v>3039857</v>
      </c>
      <c r="AG2198" s="3">
        <v>3684266</v>
      </c>
      <c r="AH2198" s="3">
        <v>2114269</v>
      </c>
      <c r="AI2198" s="3">
        <v>1617265</v>
      </c>
      <c r="AJ2198" s="3">
        <v>6814911</v>
      </c>
      <c r="AK2198" s="3">
        <v>10852466</v>
      </c>
      <c r="AL2198" s="3">
        <v>11587855</v>
      </c>
      <c r="AM2198" s="3">
        <v>16435762</v>
      </c>
      <c r="AN2198" s="3">
        <v>17625978</v>
      </c>
      <c r="AO2198" s="3">
        <v>14769340</v>
      </c>
      <c r="AP2198" s="3">
        <v>145438170</v>
      </c>
      <c r="AQ2198" s="3">
        <v>160550712</v>
      </c>
      <c r="AR2198" s="3">
        <v>169527035</v>
      </c>
      <c r="AS2198" s="3">
        <v>169508220</v>
      </c>
      <c r="AT2198" s="3">
        <v>153531117</v>
      </c>
      <c r="AU2198" s="3">
        <v>11414638</v>
      </c>
      <c r="AV2198" s="3">
        <v>10665825</v>
      </c>
      <c r="AW2198" s="3">
        <v>4821777</v>
      </c>
      <c r="AX2198" s="3">
        <v>2043015</v>
      </c>
      <c r="AY2198" s="3">
        <v>3897552</v>
      </c>
      <c r="AZ2198" s="3">
        <v>29747050</v>
      </c>
      <c r="BA2198" s="3">
        <v>30359040</v>
      </c>
      <c r="BB2198" s="3">
        <v>22902617</v>
      </c>
      <c r="BC2198" s="3">
        <v>20420135</v>
      </c>
      <c r="BD2198" s="3">
        <v>18852517</v>
      </c>
      <c r="BE2198" s="3">
        <v>18332412</v>
      </c>
      <c r="BF2198" s="3">
        <v>19693215</v>
      </c>
      <c r="BG2198" s="3">
        <v>18080840</v>
      </c>
      <c r="BH2198" s="3">
        <v>18377120</v>
      </c>
      <c r="BI2198" s="3">
        <v>14954965</v>
      </c>
      <c r="BJ2198" s="5">
        <v>5.4729863969704556E-2</v>
      </c>
      <c r="BK2198" s="5">
        <v>3.5045607502740536E-2</v>
      </c>
      <c r="BL2198" s="5">
        <v>4.6823513662215981E-2</v>
      </c>
      <c r="BM2198" s="5">
        <v>6.4943840968730127E-2</v>
      </c>
      <c r="BN2198" s="5">
        <v>9.0104414174510497E-2</v>
      </c>
      <c r="BO2198" s="3">
        <v>1628052</v>
      </c>
      <c r="BP2198" s="3">
        <v>1063951</v>
      </c>
      <c r="BQ2198" s="3">
        <v>1072381</v>
      </c>
      <c r="BR2198" s="3">
        <v>1326162</v>
      </c>
      <c r="BS2198" s="3">
        <v>1698695</v>
      </c>
      <c r="BT2198" s="3">
        <v>208624</v>
      </c>
      <c r="BU2198" s="3">
        <v>246679</v>
      </c>
      <c r="BV2198" s="3">
        <v>279057</v>
      </c>
      <c r="BW2198" s="3">
        <v>332334</v>
      </c>
      <c r="BX2198" s="3">
        <v>693438</v>
      </c>
      <c r="BY2198" s="3">
        <v>1818239</v>
      </c>
      <c r="BZ2198" s="3">
        <v>1413139</v>
      </c>
      <c r="CA2198" s="3">
        <v>2291250</v>
      </c>
      <c r="CB2198" s="3">
        <v>1611985</v>
      </c>
      <c r="CC2198" s="3">
        <v>3071015</v>
      </c>
      <c r="CD2198" s="3">
        <v>9805023</v>
      </c>
      <c r="CE2198" s="3">
        <v>9499365</v>
      </c>
      <c r="CF2198" s="3">
        <v>2809584</v>
      </c>
      <c r="CG2198" s="3">
        <v>763364</v>
      </c>
      <c r="CH2198" s="3">
        <v>1519975</v>
      </c>
    </row>
    <row r="2199" spans="1:86" x14ac:dyDescent="0.25">
      <c r="A2199" t="s">
        <v>2375</v>
      </c>
      <c r="B2199" s="3">
        <v>11223254</v>
      </c>
      <c r="C2199" s="3">
        <v>10333152</v>
      </c>
      <c r="D2199" s="3">
        <v>15122567</v>
      </c>
      <c r="E2199" s="3">
        <v>9530569</v>
      </c>
      <c r="F2199" s="3">
        <v>7908064</v>
      </c>
      <c r="G2199" s="3">
        <v>3483232</v>
      </c>
      <c r="H2199" s="3">
        <v>3307639</v>
      </c>
      <c r="I2199" s="3">
        <v>5559690</v>
      </c>
      <c r="J2199" s="3">
        <v>1395601</v>
      </c>
      <c r="K2199" s="3">
        <v>1267772</v>
      </c>
      <c r="L2199" s="3">
        <v>1000000</v>
      </c>
      <c r="M2199" s="3">
        <v>1000000</v>
      </c>
      <c r="N2199" s="3">
        <v>1000000</v>
      </c>
      <c r="O2199" s="3">
        <v>1000000</v>
      </c>
      <c r="P2199" s="3">
        <v>1000000</v>
      </c>
      <c r="Q2199" s="3">
        <v>424151</v>
      </c>
      <c r="R2199" s="3">
        <v>426887</v>
      </c>
      <c r="S2199" s="3">
        <v>446150</v>
      </c>
      <c r="T2199" s="3">
        <v>275781</v>
      </c>
      <c r="U2199" s="3">
        <v>232693</v>
      </c>
      <c r="V2199" s="3">
        <v>1127628</v>
      </c>
      <c r="W2199" s="3">
        <v>1023831</v>
      </c>
      <c r="X2199" s="3">
        <v>878893</v>
      </c>
      <c r="Y2199" s="3">
        <v>729580</v>
      </c>
      <c r="Z2199" s="3">
        <v>575651</v>
      </c>
      <c r="AA2199" s="3">
        <v>2967127</v>
      </c>
      <c r="AB2199" s="3">
        <v>2988130</v>
      </c>
      <c r="AC2199" s="3">
        <v>5983500</v>
      </c>
      <c r="AD2199" s="3">
        <v>1205500</v>
      </c>
      <c r="AE2199" s="3">
        <v>1211922</v>
      </c>
      <c r="AF2199" s="3">
        <v>0</v>
      </c>
      <c r="AG2199" s="3">
        <v>0</v>
      </c>
      <c r="AH2199" s="3">
        <v>0</v>
      </c>
      <c r="AI2199" s="3">
        <v>0</v>
      </c>
      <c r="AJ2199" s="3">
        <v>0</v>
      </c>
      <c r="AK2199" s="3">
        <v>1719698</v>
      </c>
      <c r="AL2199" s="3">
        <v>893073</v>
      </c>
      <c r="AM2199" s="3">
        <v>1785776</v>
      </c>
      <c r="AN2199" s="3">
        <v>2049099</v>
      </c>
      <c r="AO2199" s="3">
        <v>1400398</v>
      </c>
      <c r="AP2199" s="3">
        <v>32346117</v>
      </c>
      <c r="AQ2199" s="3">
        <v>27405653</v>
      </c>
      <c r="AR2199" s="3">
        <v>28486430</v>
      </c>
      <c r="AS2199" s="3">
        <v>20813209</v>
      </c>
      <c r="AT2199" s="3">
        <v>19871499</v>
      </c>
      <c r="AU2199" s="3">
        <v>-126235</v>
      </c>
      <c r="AV2199" s="3">
        <v>-212022</v>
      </c>
      <c r="AW2199" s="3">
        <v>204540</v>
      </c>
      <c r="AX2199" s="3">
        <v>185057</v>
      </c>
      <c r="AY2199" s="3">
        <v>147793</v>
      </c>
      <c r="AZ2199" s="3">
        <v>188368</v>
      </c>
      <c r="BA2199" s="3">
        <v>53763</v>
      </c>
      <c r="BB2199" s="3">
        <v>497868</v>
      </c>
      <c r="BC2199" s="3">
        <v>371622</v>
      </c>
      <c r="BD2199" s="3">
        <v>304078</v>
      </c>
      <c r="BE2199" s="3">
        <v>314603</v>
      </c>
      <c r="BF2199" s="3">
        <v>265785</v>
      </c>
      <c r="BG2199" s="3">
        <v>293328</v>
      </c>
      <c r="BH2199" s="3">
        <v>186565</v>
      </c>
      <c r="BI2199" s="3">
        <v>156285</v>
      </c>
      <c r="BJ2199" s="5">
        <v>0.89616070670177528</v>
      </c>
      <c r="BK2199" s="5">
        <v>1.5146476201104848</v>
      </c>
      <c r="BL2199" s="5">
        <v>0.20421276322238022</v>
      </c>
      <c r="BM2199" s="5">
        <v>0.43524602956767899</v>
      </c>
      <c r="BN2199" s="5">
        <v>0.52122152868671856</v>
      </c>
      <c r="BO2199" s="3">
        <v>168808</v>
      </c>
      <c r="BP2199" s="3">
        <v>81432</v>
      </c>
      <c r="BQ2199" s="3">
        <v>101671</v>
      </c>
      <c r="BR2199" s="3">
        <v>161747</v>
      </c>
      <c r="BS2199" s="3">
        <v>158492</v>
      </c>
      <c r="BT2199" s="3">
        <v>339054</v>
      </c>
      <c r="BU2199" s="3">
        <v>367848</v>
      </c>
      <c r="BV2199" s="3">
        <v>4949</v>
      </c>
      <c r="BW2199" s="3">
        <v>1204</v>
      </c>
      <c r="BX2199" s="3">
        <v>3566</v>
      </c>
      <c r="BY2199" s="3">
        <v>168808</v>
      </c>
      <c r="BZ2199" s="3">
        <v>81432</v>
      </c>
      <c r="CA2199" s="3">
        <v>101671</v>
      </c>
      <c r="CB2199" s="3">
        <v>161747</v>
      </c>
      <c r="CC2199" s="3">
        <v>158492</v>
      </c>
      <c r="CD2199" s="3">
        <v>44011</v>
      </c>
      <c r="CE2199" s="3">
        <v>74394</v>
      </c>
      <c r="CF2199" s="3">
        <v>107818</v>
      </c>
      <c r="CG2199" s="3">
        <v>24514</v>
      </c>
      <c r="CH2199" s="3">
        <v>-7133</v>
      </c>
    </row>
    <row r="2200" spans="1:86" x14ac:dyDescent="0.25">
      <c r="A2200" t="s">
        <v>2376</v>
      </c>
      <c r="B2200" s="3">
        <v>372386239</v>
      </c>
      <c r="C2200" s="3">
        <v>372790311</v>
      </c>
      <c r="D2200" s="3">
        <v>415123119</v>
      </c>
      <c r="E2200" s="3">
        <v>389083445</v>
      </c>
      <c r="F2200" s="3">
        <v>382333353</v>
      </c>
      <c r="G2200" s="3">
        <v>22956246</v>
      </c>
      <c r="H2200" s="3">
        <v>37510846</v>
      </c>
      <c r="I2200" s="3">
        <v>34161367</v>
      </c>
      <c r="J2200" s="3">
        <v>30807977</v>
      </c>
      <c r="K2200" s="3">
        <v>28830697</v>
      </c>
      <c r="L2200" s="3">
        <v>27777000</v>
      </c>
      <c r="M2200" s="3">
        <v>28343878</v>
      </c>
      <c r="N2200" s="3">
        <v>28343878</v>
      </c>
      <c r="O2200" s="3">
        <v>28343878</v>
      </c>
      <c r="P2200" s="3">
        <v>28343878</v>
      </c>
      <c r="Q2200" s="3">
        <v>30100612</v>
      </c>
      <c r="R2200" s="3">
        <v>36453525</v>
      </c>
      <c r="S2200" s="3">
        <v>38363839</v>
      </c>
      <c r="T2200" s="3">
        <v>40651636</v>
      </c>
      <c r="U2200" s="3">
        <v>43172427</v>
      </c>
      <c r="V2200" s="3">
        <v>13970239</v>
      </c>
      <c r="W2200" s="3">
        <v>16417538</v>
      </c>
      <c r="X2200" s="3">
        <v>12839620</v>
      </c>
      <c r="Y2200" s="3">
        <v>9491789</v>
      </c>
      <c r="Z2200" s="3">
        <v>6784037</v>
      </c>
      <c r="AA2200" s="3">
        <v>8019039</v>
      </c>
      <c r="AB2200" s="3">
        <v>8845788</v>
      </c>
      <c r="AC2200" s="3">
        <v>7970103</v>
      </c>
      <c r="AD2200" s="3">
        <v>7425348</v>
      </c>
      <c r="AE2200" s="3">
        <v>6753003</v>
      </c>
      <c r="AF2200" s="3">
        <v>1801984</v>
      </c>
      <c r="AG2200" s="3">
        <v>2257722</v>
      </c>
      <c r="AH2200" s="3">
        <v>2201480</v>
      </c>
      <c r="AI2200" s="3">
        <v>2319678</v>
      </c>
      <c r="AJ2200" s="3">
        <v>1990258</v>
      </c>
      <c r="AK2200" s="3">
        <v>104583101</v>
      </c>
      <c r="AL2200" s="3">
        <v>87508943</v>
      </c>
      <c r="AM2200" s="3">
        <v>121394207</v>
      </c>
      <c r="AN2200" s="3">
        <v>107251589</v>
      </c>
      <c r="AO2200" s="3">
        <v>98687427</v>
      </c>
      <c r="AP2200" s="3">
        <v>1093087630</v>
      </c>
      <c r="AQ2200" s="3">
        <v>1160436133</v>
      </c>
      <c r="AR2200" s="3">
        <v>1119827144</v>
      </c>
      <c r="AS2200" s="3">
        <v>1138880558</v>
      </c>
      <c r="AT2200" s="3">
        <v>1049542170</v>
      </c>
      <c r="AU2200" s="3">
        <v>13391114</v>
      </c>
      <c r="AV2200" s="3">
        <v>11048287</v>
      </c>
      <c r="AW2200" s="3">
        <v>7804671</v>
      </c>
      <c r="AX2200" s="3">
        <v>5356477</v>
      </c>
      <c r="AY2200" s="3">
        <v>4528801</v>
      </c>
      <c r="AZ2200" s="3">
        <v>17719759</v>
      </c>
      <c r="BA2200" s="3">
        <v>16960149</v>
      </c>
      <c r="BB2200" s="3">
        <v>13608380</v>
      </c>
      <c r="BC2200" s="3">
        <v>13690223</v>
      </c>
      <c r="BD2200" s="3">
        <v>10809524</v>
      </c>
      <c r="BE2200" s="3">
        <v>4328645</v>
      </c>
      <c r="BF2200" s="3">
        <v>5911862</v>
      </c>
      <c r="BG2200" s="3">
        <v>5803709</v>
      </c>
      <c r="BH2200" s="3">
        <v>8333746</v>
      </c>
      <c r="BI2200" s="3">
        <v>6280723</v>
      </c>
      <c r="BJ2200" s="5">
        <v>0.14288461823888238</v>
      </c>
      <c r="BK2200" s="5">
        <v>0.15702969354809324</v>
      </c>
      <c r="BL2200" s="5">
        <v>0.29276651592621605</v>
      </c>
      <c r="BM2200" s="5">
        <v>0.24293395366897969</v>
      </c>
      <c r="BN2200" s="5">
        <v>0.22655308411360203</v>
      </c>
      <c r="BO2200" s="3">
        <v>2531881</v>
      </c>
      <c r="BP2200" s="3">
        <v>2663247</v>
      </c>
      <c r="BQ2200" s="3">
        <v>3984078</v>
      </c>
      <c r="BR2200" s="3">
        <v>3325820</v>
      </c>
      <c r="BS2200" s="3">
        <v>2448931</v>
      </c>
      <c r="BT2200" s="3">
        <v>2452558</v>
      </c>
      <c r="BU2200" s="3">
        <v>2472269</v>
      </c>
      <c r="BV2200" s="3">
        <v>2753519</v>
      </c>
      <c r="BW2200" s="3">
        <v>2786798</v>
      </c>
      <c r="BX2200" s="3">
        <v>2875599</v>
      </c>
      <c r="BY2200" s="3">
        <v>2531881</v>
      </c>
      <c r="BZ2200" s="3">
        <v>2675311</v>
      </c>
      <c r="CA2200" s="3">
        <v>4007497</v>
      </c>
      <c r="CB2200" s="3">
        <v>3325039</v>
      </c>
      <c r="CC2200" s="3">
        <v>2449003</v>
      </c>
      <c r="CD2200" s="3">
        <v>13311791</v>
      </c>
      <c r="CE2200" s="3">
        <v>10845245</v>
      </c>
      <c r="CF2200" s="3">
        <v>6550693</v>
      </c>
      <c r="CG2200" s="3">
        <v>4818236</v>
      </c>
      <c r="CH2200" s="3">
        <v>4955397</v>
      </c>
    </row>
    <row r="2201" spans="1:86" x14ac:dyDescent="0.25">
      <c r="A2201" t="s">
        <v>2377</v>
      </c>
      <c r="B2201" s="3">
        <v>781594619</v>
      </c>
      <c r="C2201" s="3">
        <v>812009627</v>
      </c>
      <c r="D2201" s="3">
        <v>844955620</v>
      </c>
      <c r="E2201" s="3">
        <v>874241282</v>
      </c>
      <c r="F2201" s="3">
        <v>824615163</v>
      </c>
      <c r="G2201" s="3">
        <v>341966278</v>
      </c>
      <c r="H2201" s="3">
        <v>347497056</v>
      </c>
      <c r="I2201" s="3">
        <v>372911810</v>
      </c>
      <c r="J2201" s="3">
        <v>405471076</v>
      </c>
      <c r="K2201" s="3">
        <v>401045770</v>
      </c>
      <c r="L2201" s="3">
        <v>5000000</v>
      </c>
      <c r="M2201" s="3">
        <v>5000000</v>
      </c>
      <c r="N2201" s="3">
        <v>5000000</v>
      </c>
      <c r="O2201" s="3">
        <v>5000000</v>
      </c>
      <c r="P2201" s="3">
        <v>5000000</v>
      </c>
      <c r="Q2201" s="3">
        <v>178850170</v>
      </c>
      <c r="R2201" s="3">
        <v>187458178</v>
      </c>
      <c r="S2201" s="3">
        <v>188576007</v>
      </c>
      <c r="T2201" s="3">
        <v>190039646</v>
      </c>
      <c r="U2201" s="3">
        <v>171061517</v>
      </c>
      <c r="V2201" s="3">
        <v>137359662</v>
      </c>
      <c r="W2201" s="3">
        <v>138951840</v>
      </c>
      <c r="X2201" s="3">
        <v>121407265</v>
      </c>
      <c r="Y2201" s="3">
        <v>135603641</v>
      </c>
      <c r="Z2201" s="3">
        <v>112163497</v>
      </c>
      <c r="AA2201" s="3">
        <v>22364380</v>
      </c>
      <c r="AB2201" s="3">
        <v>29612443</v>
      </c>
      <c r="AC2201" s="3">
        <v>26275346</v>
      </c>
      <c r="AD2201" s="3">
        <v>24440380</v>
      </c>
      <c r="AE2201" s="3">
        <v>22200405</v>
      </c>
      <c r="AF2201" s="3">
        <v>3096592</v>
      </c>
      <c r="AG2201" s="3">
        <v>3500154</v>
      </c>
      <c r="AH2201" s="3">
        <v>4027900</v>
      </c>
      <c r="AI2201" s="3">
        <v>6172994</v>
      </c>
      <c r="AJ2201" s="3">
        <v>4499819</v>
      </c>
      <c r="AK2201" s="3">
        <v>148951060</v>
      </c>
      <c r="AL2201" s="3">
        <v>133483107</v>
      </c>
      <c r="AM2201" s="3">
        <v>165676635</v>
      </c>
      <c r="AN2201" s="3">
        <v>197314363</v>
      </c>
      <c r="AO2201" s="3">
        <v>220312486</v>
      </c>
      <c r="AP2201" s="3">
        <v>845384890</v>
      </c>
      <c r="AQ2201" s="3">
        <v>884561531</v>
      </c>
      <c r="AR2201" s="3">
        <v>1052577091</v>
      </c>
      <c r="AS2201" s="3">
        <v>1038064166</v>
      </c>
      <c r="AT2201" s="3">
        <v>1023749289</v>
      </c>
      <c r="AU2201" s="3">
        <v>14927900</v>
      </c>
      <c r="AV2201" s="3">
        <v>15979114</v>
      </c>
      <c r="AW2201" s="3">
        <v>24078864</v>
      </c>
      <c r="AX2201" s="3">
        <v>13514555</v>
      </c>
      <c r="AY2201" s="3">
        <v>7847350</v>
      </c>
      <c r="AZ2201" s="3">
        <v>33955378</v>
      </c>
      <c r="BA2201" s="3">
        <v>34551107</v>
      </c>
      <c r="BB2201" s="3">
        <v>47749261</v>
      </c>
      <c r="BC2201" s="3">
        <v>38441403</v>
      </c>
      <c r="BD2201" s="3">
        <v>34517331</v>
      </c>
      <c r="BE2201" s="3">
        <v>19027478</v>
      </c>
      <c r="BF2201" s="3">
        <v>18571993</v>
      </c>
      <c r="BG2201" s="3">
        <v>23670397</v>
      </c>
      <c r="BH2201" s="3">
        <v>24926848</v>
      </c>
      <c r="BI2201" s="3">
        <v>26669981</v>
      </c>
      <c r="BJ2201" s="5">
        <v>0.29486734030762374</v>
      </c>
      <c r="BK2201" s="5">
        <v>0.21818907278426708</v>
      </c>
      <c r="BL2201" s="5">
        <v>0.21135091493876731</v>
      </c>
      <c r="BM2201" s="5">
        <v>0.32804450451509276</v>
      </c>
      <c r="BN2201" s="5">
        <v>0.37913250013449767</v>
      </c>
      <c r="BO2201" s="3">
        <v>10012332</v>
      </c>
      <c r="BP2201" s="3">
        <v>7538674</v>
      </c>
      <c r="BQ2201" s="3">
        <v>10091850</v>
      </c>
      <c r="BR2201" s="3">
        <v>12610491</v>
      </c>
      <c r="BS2201" s="3">
        <v>13086642</v>
      </c>
      <c r="BT2201" s="3">
        <v>3346995</v>
      </c>
      <c r="BU2201" s="3">
        <v>5007445</v>
      </c>
      <c r="BV2201" s="3">
        <v>6867012</v>
      </c>
      <c r="BW2201" s="3">
        <v>1482302</v>
      </c>
      <c r="BX2201" s="3">
        <v>1546814</v>
      </c>
      <c r="BY2201" s="3">
        <v>17066229</v>
      </c>
      <c r="BZ2201" s="3">
        <v>15287218</v>
      </c>
      <c r="CA2201" s="3">
        <v>19406656</v>
      </c>
      <c r="CB2201" s="3">
        <v>22356723</v>
      </c>
      <c r="CC2201" s="3">
        <v>25987970</v>
      </c>
      <c r="CD2201" s="3">
        <v>1208666</v>
      </c>
      <c r="CE2201" s="3">
        <v>5699341</v>
      </c>
      <c r="CF2201" s="3">
        <v>11539220</v>
      </c>
      <c r="CG2201" s="3">
        <v>-7359866</v>
      </c>
      <c r="CH2201" s="3">
        <v>-16593806</v>
      </c>
    </row>
    <row r="2202" spans="1:86" x14ac:dyDescent="0.25">
      <c r="A2202" t="s">
        <v>2378</v>
      </c>
      <c r="B2202" s="3">
        <v>7883233</v>
      </c>
      <c r="C2202" s="3">
        <v>7970565</v>
      </c>
      <c r="D2202" s="3">
        <v>8536045</v>
      </c>
      <c r="E2202" s="3">
        <v>8472951</v>
      </c>
      <c r="F2202" s="3">
        <v>7636950</v>
      </c>
      <c r="G2202" s="3">
        <v>444007</v>
      </c>
      <c r="H2202" s="3">
        <v>414697</v>
      </c>
      <c r="I2202" s="3">
        <v>326670</v>
      </c>
      <c r="J2202" s="3">
        <v>262196</v>
      </c>
      <c r="K2202" s="3">
        <v>235275</v>
      </c>
      <c r="L2202" s="3">
        <v>2050000</v>
      </c>
      <c r="M2202" s="3">
        <v>2050000</v>
      </c>
      <c r="N2202" s="3">
        <v>2050000</v>
      </c>
      <c r="O2202" s="3">
        <v>2050000</v>
      </c>
      <c r="P2202" s="3">
        <v>2050000</v>
      </c>
      <c r="Q2202" s="3">
        <v>286806</v>
      </c>
      <c r="R2202" s="3">
        <v>590296</v>
      </c>
      <c r="S2202" s="3">
        <v>708652</v>
      </c>
      <c r="T2202" s="3">
        <v>570676</v>
      </c>
      <c r="U2202" s="3">
        <v>565665</v>
      </c>
      <c r="V2202" s="3">
        <v>1194730</v>
      </c>
      <c r="W2202" s="3">
        <v>981033</v>
      </c>
      <c r="X2202" s="3">
        <v>994211</v>
      </c>
      <c r="Y2202" s="3">
        <v>905292</v>
      </c>
      <c r="Z2202" s="3">
        <v>1036207</v>
      </c>
      <c r="AA2202" s="3">
        <v>232078</v>
      </c>
      <c r="AB2202" s="3">
        <v>282283</v>
      </c>
      <c r="AC2202" s="3">
        <v>341784</v>
      </c>
      <c r="AD2202" s="3">
        <v>395068</v>
      </c>
      <c r="AE2202" s="3">
        <v>403625</v>
      </c>
      <c r="AF2202" s="3">
        <v>4988</v>
      </c>
      <c r="AG2202" s="3">
        <v>476</v>
      </c>
      <c r="AH2202" s="3">
        <v>0</v>
      </c>
      <c r="AI2202" s="3">
        <v>0</v>
      </c>
      <c r="AJ2202" s="3">
        <v>0</v>
      </c>
      <c r="AK2202" s="3">
        <v>1494481</v>
      </c>
      <c r="AL2202" s="3">
        <v>1012209</v>
      </c>
      <c r="AM2202" s="3">
        <v>1040616</v>
      </c>
      <c r="AN2202" s="3">
        <v>1473578</v>
      </c>
      <c r="AO2202" s="3">
        <v>743211</v>
      </c>
      <c r="AP2202" s="3">
        <v>9160381</v>
      </c>
      <c r="AQ2202" s="3">
        <v>10165053</v>
      </c>
      <c r="AR2202" s="3">
        <v>11356658</v>
      </c>
      <c r="AS2202" s="3">
        <v>10495354</v>
      </c>
      <c r="AT2202" s="3">
        <v>10025885</v>
      </c>
      <c r="AU2202" s="3">
        <v>590841</v>
      </c>
      <c r="AV2202" s="3">
        <v>672322</v>
      </c>
      <c r="AW2202" s="3">
        <v>447574</v>
      </c>
      <c r="AX2202" s="3">
        <v>-177666</v>
      </c>
      <c r="AY2202" s="3">
        <v>182905</v>
      </c>
      <c r="AZ2202" s="3">
        <v>778381</v>
      </c>
      <c r="BA2202" s="3">
        <v>983934</v>
      </c>
      <c r="BB2202" s="3">
        <v>812378</v>
      </c>
      <c r="BC2202" s="3">
        <v>54960</v>
      </c>
      <c r="BD2202" s="3">
        <v>380259</v>
      </c>
      <c r="BE2202" s="3">
        <v>187540</v>
      </c>
      <c r="BF2202" s="3">
        <v>311612</v>
      </c>
      <c r="BG2202" s="3">
        <v>364804</v>
      </c>
      <c r="BH2202" s="3">
        <v>232626</v>
      </c>
      <c r="BI2202" s="3">
        <v>197354</v>
      </c>
      <c r="BJ2202" s="5">
        <v>0.16535090142231118</v>
      </c>
      <c r="BK2202" s="5">
        <v>9.2575315010966178E-2</v>
      </c>
      <c r="BL2202" s="5">
        <v>0.11023562922678852</v>
      </c>
      <c r="BM2202" s="5">
        <v>2.0017467248908298</v>
      </c>
      <c r="BN2202" s="5">
        <v>0.25759548097480928</v>
      </c>
      <c r="BO2202" s="3">
        <v>128706</v>
      </c>
      <c r="BP2202" s="3">
        <v>91088</v>
      </c>
      <c r="BQ2202" s="3">
        <v>89553</v>
      </c>
      <c r="BR2202" s="3">
        <v>110016</v>
      </c>
      <c r="BS2202" s="3">
        <v>97953</v>
      </c>
      <c r="BT2202" s="3">
        <v>18065</v>
      </c>
      <c r="BU2202" s="3">
        <v>5041</v>
      </c>
      <c r="BV2202" s="3">
        <v>5050</v>
      </c>
      <c r="BW2202" s="3">
        <v>25587</v>
      </c>
      <c r="BX2202" s="3">
        <v>38019</v>
      </c>
      <c r="BY2202" s="3">
        <v>128706</v>
      </c>
      <c r="BZ2202" s="3">
        <v>91088</v>
      </c>
      <c r="CA2202" s="3">
        <v>89553</v>
      </c>
      <c r="CB2202" s="3">
        <v>110016</v>
      </c>
      <c r="CC2202" s="3">
        <v>98826</v>
      </c>
      <c r="CD2202" s="3">
        <v>480200</v>
      </c>
      <c r="CE2202" s="3">
        <v>586275</v>
      </c>
      <c r="CF2202" s="3">
        <v>363071</v>
      </c>
      <c r="CG2202" s="3">
        <v>-262095</v>
      </c>
      <c r="CH2202" s="3">
        <v>122098</v>
      </c>
    </row>
    <row r="2203" spans="1:86" x14ac:dyDescent="0.25">
      <c r="A2203" t="s">
        <v>2379</v>
      </c>
      <c r="B2203" s="3">
        <v>192729139</v>
      </c>
      <c r="C2203" s="3">
        <v>187095214</v>
      </c>
      <c r="D2203" s="3">
        <v>181898422</v>
      </c>
      <c r="E2203" s="3">
        <v>187213168</v>
      </c>
      <c r="F2203" s="3">
        <v>181170258</v>
      </c>
      <c r="G2203" s="3">
        <v>1880507</v>
      </c>
      <c r="H2203" s="3">
        <v>3518542</v>
      </c>
      <c r="I2203" s="3">
        <v>4863847</v>
      </c>
      <c r="J2203" s="3">
        <v>5827240</v>
      </c>
      <c r="K2203" s="3">
        <v>4715505</v>
      </c>
      <c r="L2203" s="3">
        <v>26000000</v>
      </c>
      <c r="M2203" s="3">
        <v>26000000</v>
      </c>
      <c r="N2203" s="3">
        <v>26000000</v>
      </c>
      <c r="O2203" s="3">
        <v>26000000</v>
      </c>
      <c r="P2203" s="3">
        <v>26000000</v>
      </c>
      <c r="Q2203" s="3">
        <v>13411083</v>
      </c>
      <c r="R2203" s="3">
        <v>13569871</v>
      </c>
      <c r="S2203" s="3">
        <v>13788703</v>
      </c>
      <c r="T2203" s="3">
        <v>13681695</v>
      </c>
      <c r="U2203" s="3">
        <v>13635161</v>
      </c>
      <c r="V2203" s="3">
        <v>9998700</v>
      </c>
      <c r="W2203" s="3">
        <v>6214725</v>
      </c>
      <c r="X2203" s="3">
        <v>8909988</v>
      </c>
      <c r="Y2203" s="3">
        <v>6209921</v>
      </c>
      <c r="Z2203" s="3">
        <v>6221104</v>
      </c>
      <c r="AA2203" s="3">
        <v>7214153</v>
      </c>
      <c r="AB2203" s="3">
        <v>7775364</v>
      </c>
      <c r="AC2203" s="3">
        <v>7550568</v>
      </c>
      <c r="AD2203" s="3">
        <v>6875761</v>
      </c>
      <c r="AE2203" s="3">
        <v>6110511</v>
      </c>
      <c r="AF2203" s="3">
        <v>536080</v>
      </c>
      <c r="AG2203" s="3">
        <v>1004578</v>
      </c>
      <c r="AH2203" s="3">
        <v>1349307</v>
      </c>
      <c r="AI2203" s="3">
        <v>1090721</v>
      </c>
      <c r="AJ2203" s="3">
        <v>646139</v>
      </c>
      <c r="AK2203" s="3">
        <v>57004385</v>
      </c>
      <c r="AL2203" s="3">
        <v>53074858</v>
      </c>
      <c r="AM2203" s="3">
        <v>48956404</v>
      </c>
      <c r="AN2203" s="3">
        <v>56344270</v>
      </c>
      <c r="AO2203" s="3">
        <v>48784842</v>
      </c>
      <c r="AP2203" s="3">
        <v>533336689</v>
      </c>
      <c r="AQ2203" s="3">
        <v>514943040</v>
      </c>
      <c r="AR2203" s="3">
        <v>490598755</v>
      </c>
      <c r="AS2203" s="3">
        <v>481339238</v>
      </c>
      <c r="AT2203" s="3">
        <v>469405997</v>
      </c>
      <c r="AU2203" s="3">
        <v>2671313</v>
      </c>
      <c r="AV2203" s="3">
        <v>3172153</v>
      </c>
      <c r="AW2203" s="3">
        <v>2980774</v>
      </c>
      <c r="AX2203" s="3">
        <v>2322901</v>
      </c>
      <c r="AY2203" s="3">
        <v>1959522</v>
      </c>
      <c r="AZ2203" s="3">
        <v>4469021</v>
      </c>
      <c r="BA2203" s="3">
        <v>4854923</v>
      </c>
      <c r="BB2203" s="3">
        <v>5750949</v>
      </c>
      <c r="BC2203" s="3">
        <v>5122686</v>
      </c>
      <c r="BD2203" s="3">
        <v>4821784</v>
      </c>
      <c r="BE2203" s="3">
        <v>1797708</v>
      </c>
      <c r="BF2203" s="3">
        <v>1682770</v>
      </c>
      <c r="BG2203" s="3">
        <v>2770175</v>
      </c>
      <c r="BH2203" s="3">
        <v>2799785</v>
      </c>
      <c r="BI2203" s="3">
        <v>2862262</v>
      </c>
      <c r="BJ2203" s="5">
        <v>0.29746492576338307</v>
      </c>
      <c r="BK2203" s="5">
        <v>0.19376270231268344</v>
      </c>
      <c r="BL2203" s="5">
        <v>0.24612407447883819</v>
      </c>
      <c r="BM2203" s="5">
        <v>0.27756239597742277</v>
      </c>
      <c r="BN2203" s="5">
        <v>0.34062579327485426</v>
      </c>
      <c r="BO2203" s="3">
        <v>1329377</v>
      </c>
      <c r="BP2203" s="3">
        <v>940703</v>
      </c>
      <c r="BQ2203" s="3">
        <v>1415447</v>
      </c>
      <c r="BR2203" s="3">
        <v>1421865</v>
      </c>
      <c r="BS2203" s="3">
        <v>1642424</v>
      </c>
      <c r="BT2203" s="3">
        <v>3078658</v>
      </c>
      <c r="BU2203" s="3">
        <v>3017688</v>
      </c>
      <c r="BV2203" s="3">
        <v>3036250</v>
      </c>
      <c r="BW2203" s="3">
        <v>2724683</v>
      </c>
      <c r="BX2203" s="3">
        <v>2720989</v>
      </c>
      <c r="BY2203" s="3">
        <v>1329377</v>
      </c>
      <c r="BZ2203" s="3">
        <v>940703</v>
      </c>
      <c r="CA2203" s="3">
        <v>1415447</v>
      </c>
      <c r="CB2203" s="3">
        <v>1421865</v>
      </c>
      <c r="CC2203" s="3">
        <v>1642424</v>
      </c>
      <c r="CD2203" s="3">
        <v>4420594</v>
      </c>
      <c r="CE2203" s="3">
        <v>5249138</v>
      </c>
      <c r="CF2203" s="3">
        <v>4601577</v>
      </c>
      <c r="CG2203" s="3">
        <v>3625719</v>
      </c>
      <c r="CH2203" s="3">
        <v>3038087</v>
      </c>
    </row>
    <row r="2204" spans="1:86" x14ac:dyDescent="0.25">
      <c r="A2204" t="s">
        <v>2380</v>
      </c>
      <c r="B2204" s="3">
        <v>13792389</v>
      </c>
      <c r="C2204" s="3">
        <v>13830595</v>
      </c>
      <c r="D2204" s="3">
        <v>13116451</v>
      </c>
      <c r="E2204" s="3">
        <v>11519866</v>
      </c>
      <c r="F2204" s="3">
        <v>9446534</v>
      </c>
      <c r="G2204" s="3">
        <v>2200205</v>
      </c>
      <c r="H2204" s="3">
        <v>2539062</v>
      </c>
      <c r="I2204" s="3">
        <v>2173582</v>
      </c>
      <c r="J2204" s="3">
        <v>1821642</v>
      </c>
      <c r="K2204" s="3">
        <v>1521038</v>
      </c>
      <c r="L2204" s="3">
        <v>330000</v>
      </c>
      <c r="M2204" s="3">
        <v>330000</v>
      </c>
      <c r="N2204" s="3">
        <v>330000</v>
      </c>
      <c r="O2204" s="3">
        <v>330000</v>
      </c>
      <c r="P2204" s="3">
        <v>330000</v>
      </c>
      <c r="Q2204" s="3">
        <v>6282316</v>
      </c>
      <c r="R2204" s="3">
        <v>6078501</v>
      </c>
      <c r="S2204" s="3">
        <v>6068411</v>
      </c>
      <c r="T2204" s="3">
        <v>6064006</v>
      </c>
      <c r="U2204" s="3">
        <v>4186367</v>
      </c>
      <c r="V2204" s="3">
        <v>0</v>
      </c>
      <c r="W2204" s="3">
        <v>0</v>
      </c>
      <c r="X2204" s="3">
        <v>0</v>
      </c>
      <c r="Y2204" s="3">
        <v>0</v>
      </c>
      <c r="Z2204" s="3">
        <v>0</v>
      </c>
      <c r="AA2204" s="3">
        <v>3199264</v>
      </c>
      <c r="AB2204" s="3">
        <v>3284088</v>
      </c>
      <c r="AC2204" s="3">
        <v>3155941</v>
      </c>
      <c r="AD2204" s="3">
        <v>2299649</v>
      </c>
      <c r="AE2204" s="3">
        <v>2117318</v>
      </c>
      <c r="AF2204" s="3">
        <v>1806901</v>
      </c>
      <c r="AG2204" s="3">
        <v>1855133</v>
      </c>
      <c r="AH2204" s="3">
        <v>1702574</v>
      </c>
      <c r="AI2204" s="3">
        <v>1230711</v>
      </c>
      <c r="AJ2204" s="3">
        <v>1036951</v>
      </c>
      <c r="AK2204" s="3">
        <v>205572</v>
      </c>
      <c r="AL2204" s="3">
        <v>215585</v>
      </c>
      <c r="AM2204" s="3">
        <v>196598</v>
      </c>
      <c r="AN2204" s="3">
        <v>73383</v>
      </c>
      <c r="AO2204" s="3">
        <v>97367</v>
      </c>
      <c r="AP2204" s="3">
        <v>23341460</v>
      </c>
      <c r="AQ2204" s="3">
        <v>23319414</v>
      </c>
      <c r="AR2204" s="3">
        <v>23261284</v>
      </c>
      <c r="AS2204" s="3">
        <v>21389236</v>
      </c>
      <c r="AT2204" s="3">
        <v>19104005</v>
      </c>
      <c r="AU2204" s="3">
        <v>929326</v>
      </c>
      <c r="AV2204" s="3">
        <v>792065</v>
      </c>
      <c r="AW2204" s="3">
        <v>732973</v>
      </c>
      <c r="AX2204" s="3">
        <v>416762</v>
      </c>
      <c r="AY2204" s="3">
        <v>102358</v>
      </c>
      <c r="AZ2204" s="3">
        <v>1595350</v>
      </c>
      <c r="BA2204" s="3">
        <v>1442290</v>
      </c>
      <c r="BB2204" s="3">
        <v>1289742</v>
      </c>
      <c r="BC2204" s="3">
        <v>927540</v>
      </c>
      <c r="BD2204" s="3">
        <v>578515</v>
      </c>
      <c r="BE2204" s="3">
        <v>666024</v>
      </c>
      <c r="BF2204" s="3">
        <v>650225</v>
      </c>
      <c r="BG2204" s="3">
        <v>556769</v>
      </c>
      <c r="BH2204" s="3">
        <v>510778</v>
      </c>
      <c r="BI2204" s="3">
        <v>476157</v>
      </c>
      <c r="BJ2204" s="5">
        <v>2.4464850973140691E-3</v>
      </c>
      <c r="BK2204" s="5">
        <v>1.3873770184914269E-3</v>
      </c>
      <c r="BL2204" s="5">
        <v>2.1857084595213617E-3</v>
      </c>
      <c r="BM2204" s="5">
        <v>2.0387260926752484E-3</v>
      </c>
      <c r="BN2204" s="5">
        <v>3.7371546113756774E-3</v>
      </c>
      <c r="BO2204" s="3">
        <v>3903</v>
      </c>
      <c r="BP2204" s="3">
        <v>2001</v>
      </c>
      <c r="BQ2204" s="3">
        <v>2819</v>
      </c>
      <c r="BR2204" s="3">
        <v>1891</v>
      </c>
      <c r="BS2204" s="3">
        <v>2162</v>
      </c>
      <c r="BT2204" s="3">
        <v>13951</v>
      </c>
      <c r="BU2204" s="3">
        <v>14739</v>
      </c>
      <c r="BV2204" s="3">
        <v>20779</v>
      </c>
      <c r="BW2204" s="3">
        <v>17683</v>
      </c>
      <c r="BX2204" s="3">
        <v>5187</v>
      </c>
      <c r="BY2204" s="3">
        <v>3686</v>
      </c>
      <c r="BZ2204" s="3">
        <v>3743</v>
      </c>
      <c r="CA2204" s="3">
        <v>5323</v>
      </c>
      <c r="CB2204" s="3">
        <v>1647</v>
      </c>
      <c r="CC2204" s="3">
        <v>2619</v>
      </c>
      <c r="CD2204" s="3">
        <v>939591</v>
      </c>
      <c r="CE2204" s="3">
        <v>803061</v>
      </c>
      <c r="CF2204" s="3">
        <v>748429</v>
      </c>
      <c r="CG2204" s="3">
        <v>432798</v>
      </c>
      <c r="CH2204" s="3">
        <v>104926</v>
      </c>
    </row>
    <row r="2205" spans="1:86" x14ac:dyDescent="0.25">
      <c r="A2205" t="s">
        <v>2381</v>
      </c>
      <c r="B2205" s="3">
        <v>66521384</v>
      </c>
      <c r="C2205" s="3">
        <v>61880179</v>
      </c>
      <c r="D2205" s="3">
        <v>66074134</v>
      </c>
      <c r="E2205" s="3">
        <v>62233333</v>
      </c>
      <c r="F2205" s="3">
        <v>59986736</v>
      </c>
      <c r="G2205" s="3">
        <v>9551721</v>
      </c>
      <c r="H2205" s="3">
        <v>8908302</v>
      </c>
      <c r="I2205" s="3">
        <v>6769660</v>
      </c>
      <c r="J2205" s="3">
        <v>6322107</v>
      </c>
      <c r="K2205" s="3">
        <v>6025531</v>
      </c>
      <c r="L2205" s="3">
        <v>19550000</v>
      </c>
      <c r="M2205" s="3">
        <v>19550000</v>
      </c>
      <c r="N2205" s="3">
        <v>19550000</v>
      </c>
      <c r="O2205" s="3">
        <v>19550000</v>
      </c>
      <c r="P2205" s="3">
        <v>19550000</v>
      </c>
      <c r="Q2205" s="3">
        <v>7607563</v>
      </c>
      <c r="R2205" s="3">
        <v>6452158</v>
      </c>
      <c r="S2205" s="3">
        <v>7317249</v>
      </c>
      <c r="T2205" s="3">
        <v>8245197</v>
      </c>
      <c r="U2205" s="3">
        <v>3494400</v>
      </c>
      <c r="V2205" s="3">
        <v>7470327</v>
      </c>
      <c r="W2205" s="3">
        <v>0</v>
      </c>
      <c r="X2205" s="3">
        <v>0</v>
      </c>
      <c r="Y2205" s="3">
        <v>0</v>
      </c>
      <c r="Z2205" s="3">
        <v>0</v>
      </c>
      <c r="AA2205" s="3">
        <v>4062239</v>
      </c>
      <c r="AB2205" s="3">
        <v>4238509</v>
      </c>
      <c r="AC2205" s="3">
        <v>5173293</v>
      </c>
      <c r="AD2205" s="3">
        <v>5248788</v>
      </c>
      <c r="AE2205" s="3">
        <v>5475049</v>
      </c>
      <c r="AF2205" s="3">
        <v>149230</v>
      </c>
      <c r="AG2205" s="3">
        <v>646877</v>
      </c>
      <c r="AH2205" s="3">
        <v>1106715</v>
      </c>
      <c r="AI2205" s="3">
        <v>940898</v>
      </c>
      <c r="AJ2205" s="3">
        <v>921557</v>
      </c>
      <c r="AK2205" s="3">
        <v>9265697</v>
      </c>
      <c r="AL2205" s="3">
        <v>10376240</v>
      </c>
      <c r="AM2205" s="3">
        <v>18684</v>
      </c>
      <c r="AN2205" s="3">
        <v>1599</v>
      </c>
      <c r="AO2205" s="3">
        <v>2978</v>
      </c>
      <c r="AP2205" s="3">
        <v>66548146</v>
      </c>
      <c r="AQ2205" s="3">
        <v>70639858</v>
      </c>
      <c r="AR2205" s="3">
        <v>83946243</v>
      </c>
      <c r="AS2205" s="3">
        <v>82186524</v>
      </c>
      <c r="AT2205" s="3">
        <v>81266673</v>
      </c>
      <c r="AU2205" s="3">
        <v>3520165</v>
      </c>
      <c r="AV2205" s="3">
        <v>205272</v>
      </c>
      <c r="AW2205" s="3">
        <v>4271178</v>
      </c>
      <c r="AX2205" s="3">
        <v>5410616</v>
      </c>
      <c r="AY2205" s="3">
        <v>2935056</v>
      </c>
      <c r="AZ2205" s="3">
        <v>5990911</v>
      </c>
      <c r="BA2205" s="3">
        <v>3615640</v>
      </c>
      <c r="BB2205" s="3">
        <v>6719822</v>
      </c>
      <c r="BC2205" s="3">
        <v>7874185</v>
      </c>
      <c r="BD2205" s="3">
        <v>5225438</v>
      </c>
      <c r="BE2205" s="3">
        <v>2470746</v>
      </c>
      <c r="BF2205" s="3">
        <v>3410368</v>
      </c>
      <c r="BG2205" s="3">
        <v>2448644</v>
      </c>
      <c r="BH2205" s="3">
        <v>2463569</v>
      </c>
      <c r="BI2205" s="3">
        <v>2290382</v>
      </c>
      <c r="BJ2205" s="5">
        <v>8.4658410048154609E-2</v>
      </c>
      <c r="BK2205" s="5">
        <v>0.14445520018585922</v>
      </c>
      <c r="BL2205" s="5">
        <v>4.0134991670910329E-2</v>
      </c>
      <c r="BM2205" s="5">
        <v>8.6381003240335354E-3</v>
      </c>
      <c r="BN2205" s="5">
        <v>1.3491117873755272E-2</v>
      </c>
      <c r="BO2205" s="3">
        <v>507181</v>
      </c>
      <c r="BP2205" s="3">
        <v>522298</v>
      </c>
      <c r="BQ2205" s="3">
        <v>269700</v>
      </c>
      <c r="BR2205" s="3">
        <v>68018</v>
      </c>
      <c r="BS2205" s="3">
        <v>70497</v>
      </c>
      <c r="BT2205" s="3">
        <v>640227</v>
      </c>
      <c r="BU2205" s="3">
        <v>201813</v>
      </c>
      <c r="BV2205" s="3">
        <v>186271</v>
      </c>
      <c r="BW2205" s="3">
        <v>906341</v>
      </c>
      <c r="BX2205" s="3">
        <v>174931</v>
      </c>
      <c r="BY2205" s="3">
        <v>510591</v>
      </c>
      <c r="BZ2205" s="3">
        <v>497227</v>
      </c>
      <c r="CA2205" s="3">
        <v>222379</v>
      </c>
      <c r="CB2205" s="3">
        <v>135439</v>
      </c>
      <c r="CC2205" s="3">
        <v>46649</v>
      </c>
      <c r="CD2205" s="3">
        <v>3649801</v>
      </c>
      <c r="CE2205" s="3">
        <v>-90142</v>
      </c>
      <c r="CF2205" s="3">
        <v>4235070</v>
      </c>
      <c r="CG2205" s="3">
        <v>6181518</v>
      </c>
      <c r="CH2205" s="3">
        <v>3063338</v>
      </c>
    </row>
    <row r="2206" spans="1:86" x14ac:dyDescent="0.25">
      <c r="A2206" t="s">
        <v>2382</v>
      </c>
      <c r="B2206" s="3">
        <v>15123638</v>
      </c>
      <c r="C2206" s="3">
        <v>16677481</v>
      </c>
      <c r="D2206" s="3">
        <v>17863128</v>
      </c>
      <c r="E2206" s="3">
        <v>21851675</v>
      </c>
      <c r="F2206" s="3">
        <v>68375000</v>
      </c>
      <c r="G2206" s="3">
        <v>1295625</v>
      </c>
      <c r="H2206" s="3">
        <v>2514601</v>
      </c>
      <c r="I2206" s="3">
        <v>2750973</v>
      </c>
      <c r="J2206" s="3">
        <v>4729785</v>
      </c>
      <c r="K2206" s="3">
        <v>55139000</v>
      </c>
      <c r="L2206" s="3">
        <v>2254177</v>
      </c>
      <c r="M2206" s="3">
        <v>2254177</v>
      </c>
      <c r="N2206" s="3">
        <v>2254177</v>
      </c>
      <c r="O2206" s="3">
        <v>2254177</v>
      </c>
      <c r="P2206" s="3">
        <v>2254000</v>
      </c>
      <c r="Q2206" s="3">
        <v>446922</v>
      </c>
      <c r="R2206" s="3">
        <v>1040744</v>
      </c>
      <c r="S2206" s="3">
        <v>2487422</v>
      </c>
      <c r="T2206" s="3">
        <v>3317435</v>
      </c>
      <c r="U2206" s="3">
        <v>3878000</v>
      </c>
      <c r="V2206" s="3">
        <v>0</v>
      </c>
      <c r="W2206" s="3">
        <v>0</v>
      </c>
      <c r="X2206" s="3">
        <v>0</v>
      </c>
      <c r="Y2206" s="3">
        <v>0</v>
      </c>
      <c r="Z2206" s="3">
        <v>463000</v>
      </c>
      <c r="AA2206" s="3">
        <v>3699571</v>
      </c>
      <c r="AB2206" s="3">
        <v>3435660</v>
      </c>
      <c r="AC2206" s="3">
        <v>3374251</v>
      </c>
      <c r="AD2206" s="3">
        <v>3245174</v>
      </c>
      <c r="AE2206" s="3">
        <v>3453000</v>
      </c>
      <c r="AF2206" s="3">
        <v>394324</v>
      </c>
      <c r="AG2206" s="3">
        <v>399489</v>
      </c>
      <c r="AH2206" s="3">
        <v>398253</v>
      </c>
      <c r="AI2206" s="3">
        <v>396905</v>
      </c>
      <c r="AJ2206" s="3">
        <v>635000</v>
      </c>
      <c r="AK2206" s="3">
        <v>0</v>
      </c>
      <c r="AL2206" s="3">
        <v>0</v>
      </c>
      <c r="AM2206" s="3">
        <v>0</v>
      </c>
      <c r="AN2206" s="3">
        <v>0</v>
      </c>
      <c r="AO2206" s="3">
        <v>576000</v>
      </c>
      <c r="AP2206" s="3">
        <v>25425681</v>
      </c>
      <c r="AQ2206" s="3">
        <v>27028035</v>
      </c>
      <c r="AR2206" s="3">
        <v>28180343</v>
      </c>
      <c r="AS2206" s="3">
        <v>29834435</v>
      </c>
      <c r="AT2206" s="3">
        <v>37397000</v>
      </c>
      <c r="AU2206" s="3">
        <v>381127</v>
      </c>
      <c r="AV2206" s="3">
        <v>1244475</v>
      </c>
      <c r="AW2206" s="3">
        <v>3281342</v>
      </c>
      <c r="AX2206" s="3">
        <v>3941772</v>
      </c>
      <c r="AY2206" s="3">
        <v>1049000</v>
      </c>
      <c r="AZ2206" s="3">
        <v>973899</v>
      </c>
      <c r="BA2206" s="3">
        <v>1923613</v>
      </c>
      <c r="BB2206" s="3">
        <v>4007823</v>
      </c>
      <c r="BC2206" s="3">
        <v>4646904</v>
      </c>
      <c r="BD2206" s="3">
        <v>11067000</v>
      </c>
      <c r="BE2206" s="3">
        <v>592772</v>
      </c>
      <c r="BF2206" s="3">
        <v>679138</v>
      </c>
      <c r="BG2206" s="3">
        <v>726481</v>
      </c>
      <c r="BH2206" s="3">
        <v>705132</v>
      </c>
      <c r="BI2206" s="3">
        <v>10018000</v>
      </c>
      <c r="BJ2206" s="5">
        <v>2.6789225576779522E-3</v>
      </c>
      <c r="BK2206" s="5">
        <v>8.4944320921100038E-4</v>
      </c>
      <c r="BL2206" s="5">
        <v>2.8070101898212572E-4</v>
      </c>
      <c r="BM2206" s="5">
        <v>5.7005696696122842E-4</v>
      </c>
      <c r="BN2206" s="5">
        <v>2.8282280654197162E-2</v>
      </c>
      <c r="BO2206" s="3">
        <v>2609</v>
      </c>
      <c r="BP2206" s="3">
        <v>1634</v>
      </c>
      <c r="BQ2206" s="3">
        <v>1125</v>
      </c>
      <c r="BR2206" s="3">
        <v>2649</v>
      </c>
      <c r="BS2206" s="3">
        <v>313000</v>
      </c>
      <c r="BT2206" s="3">
        <v>51751</v>
      </c>
      <c r="BU2206" s="3">
        <v>49142</v>
      </c>
      <c r="BV2206" s="3">
        <v>46222</v>
      </c>
      <c r="BW2206" s="3">
        <v>55857</v>
      </c>
      <c r="BX2206" s="3">
        <v>55000</v>
      </c>
      <c r="BY2206" s="3">
        <v>2609</v>
      </c>
      <c r="BZ2206" s="3">
        <v>1634</v>
      </c>
      <c r="CA2206" s="3">
        <v>1125</v>
      </c>
      <c r="CB2206" s="3">
        <v>2649</v>
      </c>
      <c r="CC2206" s="3">
        <v>313000</v>
      </c>
      <c r="CD2206" s="3">
        <v>430269</v>
      </c>
      <c r="CE2206" s="3">
        <v>1291983</v>
      </c>
      <c r="CF2206" s="3">
        <v>3326439</v>
      </c>
      <c r="CG2206" s="3">
        <v>3994980</v>
      </c>
      <c r="CH2206" s="3">
        <v>791000</v>
      </c>
    </row>
    <row r="2207" spans="1:86" x14ac:dyDescent="0.25">
      <c r="A2207" t="s">
        <v>2383</v>
      </c>
      <c r="B2207" s="3">
        <v>57395824</v>
      </c>
      <c r="C2207" s="3">
        <v>63332647</v>
      </c>
      <c r="D2207" s="3">
        <v>63886080</v>
      </c>
      <c r="E2207" s="3">
        <v>70313507</v>
      </c>
      <c r="F2207" s="3">
        <v>85854985</v>
      </c>
      <c r="G2207" s="3">
        <v>18731977</v>
      </c>
      <c r="H2207" s="3">
        <v>20342141</v>
      </c>
      <c r="I2207" s="3">
        <v>21821277</v>
      </c>
      <c r="J2207" s="3">
        <v>22559366</v>
      </c>
      <c r="K2207" s="3">
        <v>23481768</v>
      </c>
      <c r="L2207" s="3">
        <v>6000000</v>
      </c>
      <c r="M2207" s="3">
        <v>6000000</v>
      </c>
      <c r="N2207" s="3">
        <v>6000000</v>
      </c>
      <c r="O2207" s="3">
        <v>6000000</v>
      </c>
      <c r="P2207" s="3">
        <v>6000000</v>
      </c>
      <c r="Q2207" s="3">
        <v>18790432</v>
      </c>
      <c r="R2207" s="3">
        <v>19433745</v>
      </c>
      <c r="S2207" s="3">
        <v>19810153</v>
      </c>
      <c r="T2207" s="3">
        <v>22225166</v>
      </c>
      <c r="U2207" s="3">
        <v>23420671</v>
      </c>
      <c r="V2207" s="3">
        <v>3915285</v>
      </c>
      <c r="W2207" s="3">
        <v>2263713</v>
      </c>
      <c r="X2207" s="3">
        <v>1285166</v>
      </c>
      <c r="Y2207" s="3">
        <v>3470414</v>
      </c>
      <c r="Z2207" s="3">
        <v>2720414</v>
      </c>
      <c r="AA2207" s="3">
        <v>3515273</v>
      </c>
      <c r="AB2207" s="3">
        <v>3289303</v>
      </c>
      <c r="AC2207" s="3">
        <v>3633229</v>
      </c>
      <c r="AD2207" s="3">
        <v>3644462</v>
      </c>
      <c r="AE2207" s="3">
        <v>3330236</v>
      </c>
      <c r="AF2207" s="3">
        <v>21513</v>
      </c>
      <c r="AG2207" s="3">
        <v>24039</v>
      </c>
      <c r="AH2207" s="3">
        <v>24328</v>
      </c>
      <c r="AI2207" s="3">
        <v>376626</v>
      </c>
      <c r="AJ2207" s="3">
        <v>45229</v>
      </c>
      <c r="AK2207" s="3">
        <v>7493777</v>
      </c>
      <c r="AL2207" s="3">
        <v>15800113</v>
      </c>
      <c r="AM2207" s="3">
        <v>12291579</v>
      </c>
      <c r="AN2207" s="3">
        <v>16733945</v>
      </c>
      <c r="AO2207" s="3">
        <v>26343370</v>
      </c>
      <c r="AP2207" s="3">
        <v>57735926</v>
      </c>
      <c r="AQ2207" s="3">
        <v>54436753</v>
      </c>
      <c r="AR2207" s="3">
        <v>67711724</v>
      </c>
      <c r="AS2207" s="3">
        <v>53597287</v>
      </c>
      <c r="AT2207" s="3">
        <v>55179012</v>
      </c>
      <c r="AU2207" s="3">
        <v>1467914</v>
      </c>
      <c r="AV2207" s="3">
        <v>946282</v>
      </c>
      <c r="AW2207" s="3">
        <v>759749</v>
      </c>
      <c r="AX2207" s="3">
        <v>301018</v>
      </c>
      <c r="AY2207" s="3">
        <v>1344768</v>
      </c>
      <c r="AZ2207" s="3">
        <v>3147054</v>
      </c>
      <c r="BA2207" s="3">
        <v>2938664</v>
      </c>
      <c r="BB2207" s="3">
        <v>2977756</v>
      </c>
      <c r="BC2207" s="3">
        <v>2753706</v>
      </c>
      <c r="BD2207" s="3">
        <v>4515043</v>
      </c>
      <c r="BE2207" s="3">
        <v>1679140</v>
      </c>
      <c r="BF2207" s="3">
        <v>1992382</v>
      </c>
      <c r="BG2207" s="3">
        <v>2218007</v>
      </c>
      <c r="BH2207" s="3">
        <v>2452688</v>
      </c>
      <c r="BI2207" s="3">
        <v>3170275</v>
      </c>
      <c r="BJ2207" s="5">
        <v>8.9576155985883935E-2</v>
      </c>
      <c r="BK2207" s="5">
        <v>7.5690517867983545E-2</v>
      </c>
      <c r="BL2207" s="5">
        <v>0.10505192500661573</v>
      </c>
      <c r="BM2207" s="5">
        <v>0.21255101307111215</v>
      </c>
      <c r="BN2207" s="5">
        <v>0.13850277837885486</v>
      </c>
      <c r="BO2207" s="3">
        <v>281901</v>
      </c>
      <c r="BP2207" s="3">
        <v>222429</v>
      </c>
      <c r="BQ2207" s="3">
        <v>312819</v>
      </c>
      <c r="BR2207" s="3">
        <v>585303</v>
      </c>
      <c r="BS2207" s="3">
        <v>625346</v>
      </c>
      <c r="BT2207" s="3">
        <v>41763</v>
      </c>
      <c r="BU2207" s="3">
        <v>762758</v>
      </c>
      <c r="BV2207" s="3">
        <v>772819</v>
      </c>
      <c r="BW2207" s="3">
        <v>3222934</v>
      </c>
      <c r="BX2207" s="3">
        <v>1298021</v>
      </c>
      <c r="BY2207" s="3">
        <v>303984</v>
      </c>
      <c r="BZ2207" s="3">
        <v>196226</v>
      </c>
      <c r="CA2207" s="3">
        <v>364065</v>
      </c>
      <c r="CB2207" s="3">
        <v>640429</v>
      </c>
      <c r="CC2207" s="3">
        <v>631243</v>
      </c>
      <c r="CD2207" s="3">
        <v>1205693</v>
      </c>
      <c r="CE2207" s="3">
        <v>1512814</v>
      </c>
      <c r="CF2207" s="3">
        <v>1168503</v>
      </c>
      <c r="CG2207" s="3">
        <v>2883523</v>
      </c>
      <c r="CH2207" s="3">
        <v>2011546</v>
      </c>
    </row>
    <row r="2208" spans="1:86" x14ac:dyDescent="0.25">
      <c r="A2208" t="s">
        <v>2384</v>
      </c>
      <c r="B2208" s="3">
        <v>11195930</v>
      </c>
      <c r="C2208" s="3">
        <v>12529344</v>
      </c>
      <c r="D2208" s="3">
        <v>19846982</v>
      </c>
      <c r="E2208" s="3">
        <v>19855272</v>
      </c>
      <c r="F2208" s="3">
        <v>18064402</v>
      </c>
      <c r="G2208" s="3">
        <v>1134465</v>
      </c>
      <c r="H2208" s="3">
        <v>1075815</v>
      </c>
      <c r="I2208" s="3">
        <v>1670767</v>
      </c>
      <c r="J2208" s="3">
        <v>1785583</v>
      </c>
      <c r="K2208" s="3">
        <v>1500752</v>
      </c>
      <c r="L2208" s="3">
        <v>1300000</v>
      </c>
      <c r="M2208" s="3">
        <v>1300000</v>
      </c>
      <c r="N2208" s="3">
        <v>1300000</v>
      </c>
      <c r="O2208" s="3">
        <v>1300000</v>
      </c>
      <c r="P2208" s="3">
        <v>1300000</v>
      </c>
      <c r="Q2208" s="3">
        <v>4604398</v>
      </c>
      <c r="R2208" s="3">
        <v>4833527</v>
      </c>
      <c r="S2208" s="3">
        <v>4792423</v>
      </c>
      <c r="T2208" s="3">
        <v>4799798</v>
      </c>
      <c r="U2208" s="3">
        <v>4372642</v>
      </c>
      <c r="V2208" s="3">
        <v>1894561</v>
      </c>
      <c r="W2208" s="3">
        <v>1524649</v>
      </c>
      <c r="X2208" s="3">
        <v>1504792</v>
      </c>
      <c r="Y2208" s="3">
        <v>935620</v>
      </c>
      <c r="Z2208" s="3">
        <v>421024</v>
      </c>
      <c r="AA2208" s="3">
        <v>98089</v>
      </c>
      <c r="AB2208" s="3">
        <v>101892</v>
      </c>
      <c r="AC2208" s="3">
        <v>3055207</v>
      </c>
      <c r="AD2208" s="3">
        <v>2004615</v>
      </c>
      <c r="AE2208" s="3">
        <v>2039372</v>
      </c>
      <c r="AF2208" s="3">
        <v>0</v>
      </c>
      <c r="AG2208" s="3">
        <v>0</v>
      </c>
      <c r="AH2208" s="3">
        <v>0</v>
      </c>
      <c r="AI2208" s="3">
        <v>0</v>
      </c>
      <c r="AJ2208" s="3">
        <v>0</v>
      </c>
      <c r="AK2208" s="3">
        <v>367416</v>
      </c>
      <c r="AL2208" s="3">
        <v>1972879</v>
      </c>
      <c r="AM2208" s="3">
        <v>3271854</v>
      </c>
      <c r="AN2208" s="3">
        <v>4704019</v>
      </c>
      <c r="AO2208" s="3">
        <v>5205456</v>
      </c>
      <c r="AP2208" s="3">
        <v>28962282</v>
      </c>
      <c r="AQ2208" s="3">
        <v>28426842</v>
      </c>
      <c r="AR2208" s="3">
        <v>32383269</v>
      </c>
      <c r="AS2208" s="3">
        <v>35603369</v>
      </c>
      <c r="AT2208" s="3">
        <v>40571069</v>
      </c>
      <c r="AU2208" s="3">
        <v>947490</v>
      </c>
      <c r="AV2208" s="3">
        <v>583594</v>
      </c>
      <c r="AW2208" s="3">
        <v>727974</v>
      </c>
      <c r="AX2208" s="3">
        <v>714564</v>
      </c>
      <c r="AY2208" s="3">
        <v>576296</v>
      </c>
      <c r="AZ2208" s="3">
        <v>1314611</v>
      </c>
      <c r="BA2208" s="3">
        <v>991439</v>
      </c>
      <c r="BB2208" s="3">
        <v>1221871</v>
      </c>
      <c r="BC2208" s="3">
        <v>1247839</v>
      </c>
      <c r="BD2208" s="3">
        <v>1142399</v>
      </c>
      <c r="BE2208" s="3">
        <v>367121</v>
      </c>
      <c r="BF2208" s="3">
        <v>407845</v>
      </c>
      <c r="BG2208" s="3">
        <v>493897</v>
      </c>
      <c r="BH2208" s="3">
        <v>533275</v>
      </c>
      <c r="BI2208" s="3">
        <v>566103</v>
      </c>
      <c r="BJ2208" s="5">
        <v>0.17739620313537616</v>
      </c>
      <c r="BK2208" s="5">
        <v>0.21512972558069635</v>
      </c>
      <c r="BL2208" s="5">
        <v>0.25752309368173892</v>
      </c>
      <c r="BM2208" s="5">
        <v>0.25012441508880551</v>
      </c>
      <c r="BN2208" s="5">
        <v>0.25572063701036152</v>
      </c>
      <c r="BO2208" s="3">
        <v>233207</v>
      </c>
      <c r="BP2208" s="3">
        <v>213288</v>
      </c>
      <c r="BQ2208" s="3">
        <v>314660</v>
      </c>
      <c r="BR2208" s="3">
        <v>312115</v>
      </c>
      <c r="BS2208" s="3">
        <v>292135</v>
      </c>
      <c r="BT2208" s="3">
        <v>1225</v>
      </c>
      <c r="BU2208" s="3">
        <v>1007</v>
      </c>
      <c r="BV2208" s="3">
        <v>475</v>
      </c>
      <c r="BW2208" s="3">
        <v>88</v>
      </c>
      <c r="BX2208" s="3">
        <v>1557</v>
      </c>
      <c r="BY2208" s="3">
        <v>241781</v>
      </c>
      <c r="BZ2208" s="3">
        <v>205050</v>
      </c>
      <c r="CA2208" s="3">
        <v>337178</v>
      </c>
      <c r="CB2208" s="3">
        <v>334373</v>
      </c>
      <c r="CC2208" s="3">
        <v>640936</v>
      </c>
      <c r="CD2208" s="3">
        <v>706934</v>
      </c>
      <c r="CE2208" s="3">
        <v>379551</v>
      </c>
      <c r="CF2208" s="3">
        <v>391271</v>
      </c>
      <c r="CG2208" s="3">
        <v>380279</v>
      </c>
      <c r="CH2208" s="3">
        <v>-63083</v>
      </c>
    </row>
    <row r="2209" spans="1:86" x14ac:dyDescent="0.25">
      <c r="A2209" t="s">
        <v>2385</v>
      </c>
      <c r="B2209" s="3">
        <v>10807176</v>
      </c>
      <c r="C2209" s="3">
        <v>11150433</v>
      </c>
      <c r="D2209" s="3">
        <v>12107249</v>
      </c>
      <c r="E2209" s="3">
        <v>11434149</v>
      </c>
      <c r="F2209" s="3">
        <v>14432554</v>
      </c>
      <c r="G2209" s="3">
        <v>1522901</v>
      </c>
      <c r="H2209" s="3">
        <v>1316350</v>
      </c>
      <c r="I2209" s="3">
        <v>1228444</v>
      </c>
      <c r="J2209" s="3">
        <v>1151565</v>
      </c>
      <c r="K2209" s="3">
        <v>1176248</v>
      </c>
      <c r="L2209" s="3">
        <v>600000</v>
      </c>
      <c r="M2209" s="3">
        <v>600000</v>
      </c>
      <c r="N2209" s="3">
        <v>600000</v>
      </c>
      <c r="O2209" s="3">
        <v>600000</v>
      </c>
      <c r="P2209" s="3">
        <v>600000</v>
      </c>
      <c r="Q2209" s="3">
        <v>1403725</v>
      </c>
      <c r="R2209" s="3">
        <v>1494105</v>
      </c>
      <c r="S2209" s="3">
        <v>1347063</v>
      </c>
      <c r="T2209" s="3">
        <v>1554114</v>
      </c>
      <c r="U2209" s="3">
        <v>1581427</v>
      </c>
      <c r="V2209" s="3">
        <v>765000</v>
      </c>
      <c r="W2209" s="3">
        <v>48731</v>
      </c>
      <c r="X2209" s="3">
        <v>1010126</v>
      </c>
      <c r="Y2209" s="3">
        <v>695737</v>
      </c>
      <c r="Z2209" s="3">
        <v>381158</v>
      </c>
      <c r="AA2209" s="3">
        <v>838545</v>
      </c>
      <c r="AB2209" s="3">
        <v>847729</v>
      </c>
      <c r="AC2209" s="3">
        <v>877289</v>
      </c>
      <c r="AD2209" s="3">
        <v>900693</v>
      </c>
      <c r="AE2209" s="3">
        <v>917492</v>
      </c>
      <c r="AF2209" s="3">
        <v>395945</v>
      </c>
      <c r="AG2209" s="3">
        <v>333630</v>
      </c>
      <c r="AH2209" s="3">
        <v>392205</v>
      </c>
      <c r="AI2209" s="3">
        <v>349913</v>
      </c>
      <c r="AJ2209" s="3">
        <v>378408</v>
      </c>
      <c r="AK2209" s="3">
        <v>1213800</v>
      </c>
      <c r="AL2209" s="3">
        <v>3542074</v>
      </c>
      <c r="AM2209" s="3">
        <v>1721761</v>
      </c>
      <c r="AN2209" s="3">
        <v>314298</v>
      </c>
      <c r="AO2209" s="3">
        <v>314579</v>
      </c>
      <c r="AP2209" s="3">
        <v>16493265</v>
      </c>
      <c r="AQ2209" s="3">
        <v>13980165</v>
      </c>
      <c r="AR2209" s="3">
        <v>14323680</v>
      </c>
      <c r="AS2209" s="3">
        <v>17401237</v>
      </c>
      <c r="AT2209" s="3">
        <v>15134038</v>
      </c>
      <c r="AU2209" s="3">
        <v>676545</v>
      </c>
      <c r="AV2209" s="3">
        <v>543784</v>
      </c>
      <c r="AW2209" s="3">
        <v>450625</v>
      </c>
      <c r="AX2209" s="3">
        <v>825113</v>
      </c>
      <c r="AY2209" s="3">
        <v>905085</v>
      </c>
      <c r="AZ2209" s="3">
        <v>1176527</v>
      </c>
      <c r="BA2209" s="3">
        <v>916809</v>
      </c>
      <c r="BB2209" s="3">
        <v>739732</v>
      </c>
      <c r="BC2209" s="3">
        <v>883926</v>
      </c>
      <c r="BD2209" s="3">
        <v>998375</v>
      </c>
      <c r="BE2209" s="3">
        <v>499982</v>
      </c>
      <c r="BF2209" s="3">
        <v>373025</v>
      </c>
      <c r="BG2209" s="3">
        <v>289107</v>
      </c>
      <c r="BH2209" s="3">
        <v>58813</v>
      </c>
      <c r="BI2209" s="3">
        <v>93290</v>
      </c>
      <c r="BJ2209" s="5">
        <v>5.0118696808488031E-2</v>
      </c>
      <c r="BK2209" s="5">
        <v>3.7014252696035928E-2</v>
      </c>
      <c r="BL2209" s="5">
        <v>7.21747876257888E-2</v>
      </c>
      <c r="BM2209" s="5">
        <v>9.0105959096123428E-2</v>
      </c>
      <c r="BN2209" s="5">
        <v>2.1656191310880181E-2</v>
      </c>
      <c r="BO2209" s="3">
        <v>58966</v>
      </c>
      <c r="BP2209" s="3">
        <v>33935</v>
      </c>
      <c r="BQ2209" s="3">
        <v>53390</v>
      </c>
      <c r="BR2209" s="3">
        <v>79647</v>
      </c>
      <c r="BS2209" s="3">
        <v>21621</v>
      </c>
      <c r="BT2209" s="3">
        <v>6235</v>
      </c>
      <c r="BU2209" s="3">
        <v>2188</v>
      </c>
      <c r="BV2209" s="3">
        <v>6526</v>
      </c>
      <c r="BW2209" s="3">
        <v>1792</v>
      </c>
      <c r="BX2209" s="3">
        <v>8272</v>
      </c>
      <c r="BY2209" s="3">
        <v>66617</v>
      </c>
      <c r="BZ2209" s="3">
        <v>34894</v>
      </c>
      <c r="CA2209" s="3">
        <v>53055</v>
      </c>
      <c r="CB2209" s="3">
        <v>211170</v>
      </c>
      <c r="CC2209" s="3">
        <v>134461</v>
      </c>
      <c r="CD2209" s="3">
        <v>616163</v>
      </c>
      <c r="CE2209" s="3">
        <v>511078</v>
      </c>
      <c r="CF2209" s="3">
        <v>404096</v>
      </c>
      <c r="CG2209" s="3">
        <v>615735</v>
      </c>
      <c r="CH2209" s="3">
        <v>778896</v>
      </c>
    </row>
    <row r="2210" spans="1:86" x14ac:dyDescent="0.25">
      <c r="A2210" t="s">
        <v>2386</v>
      </c>
      <c r="B2210" s="3">
        <v>24459763</v>
      </c>
      <c r="C2210" s="3">
        <v>27160765</v>
      </c>
      <c r="D2210" s="3">
        <v>35778045</v>
      </c>
      <c r="E2210" s="3">
        <v>37898370</v>
      </c>
      <c r="F2210" s="3">
        <v>44049005</v>
      </c>
      <c r="G2210" s="3">
        <v>2692065</v>
      </c>
      <c r="H2210" s="3">
        <v>2610674</v>
      </c>
      <c r="I2210" s="3">
        <v>2747620</v>
      </c>
      <c r="J2210" s="3">
        <v>3539818</v>
      </c>
      <c r="K2210" s="3">
        <v>4702469</v>
      </c>
      <c r="L2210" s="3">
        <v>2000000</v>
      </c>
      <c r="M2210" s="3">
        <v>2000000</v>
      </c>
      <c r="N2210" s="3">
        <v>2000000</v>
      </c>
      <c r="O2210" s="3">
        <v>2000000</v>
      </c>
      <c r="P2210" s="3">
        <v>2000000</v>
      </c>
      <c r="Q2210" s="3">
        <v>1873816</v>
      </c>
      <c r="R2210" s="3">
        <v>2705687</v>
      </c>
      <c r="S2210" s="3">
        <v>4242062</v>
      </c>
      <c r="T2210" s="3">
        <v>6009281</v>
      </c>
      <c r="U2210" s="3">
        <v>7807293</v>
      </c>
      <c r="V2210" s="3">
        <v>1330032</v>
      </c>
      <c r="W2210" s="3">
        <v>1250213</v>
      </c>
      <c r="X2210" s="3">
        <v>2564266</v>
      </c>
      <c r="Y2210" s="3">
        <v>4432762</v>
      </c>
      <c r="Z2210" s="3">
        <v>2901070</v>
      </c>
      <c r="AA2210" s="3">
        <v>380214</v>
      </c>
      <c r="AB2210" s="3">
        <v>524427</v>
      </c>
      <c r="AC2210" s="3">
        <v>698131</v>
      </c>
      <c r="AD2210" s="3">
        <v>587179</v>
      </c>
      <c r="AE2210" s="3">
        <v>708359</v>
      </c>
      <c r="AF2210" s="3">
        <v>61549</v>
      </c>
      <c r="AG2210" s="3">
        <v>123097</v>
      </c>
      <c r="AH2210" s="3">
        <v>184646</v>
      </c>
      <c r="AI2210" s="3">
        <v>0</v>
      </c>
      <c r="AJ2210" s="3">
        <v>0</v>
      </c>
      <c r="AK2210" s="3">
        <v>6866416</v>
      </c>
      <c r="AL2210" s="3">
        <v>10009115</v>
      </c>
      <c r="AM2210" s="3">
        <v>13304406</v>
      </c>
      <c r="AN2210" s="3">
        <v>11195500</v>
      </c>
      <c r="AO2210" s="3">
        <v>14937828</v>
      </c>
      <c r="AP2210" s="3">
        <v>33321869</v>
      </c>
      <c r="AQ2210" s="3">
        <v>51458501</v>
      </c>
      <c r="AR2210" s="3">
        <v>70166373</v>
      </c>
      <c r="AS2210" s="3">
        <v>75535739</v>
      </c>
      <c r="AT2210" s="3">
        <v>86262315</v>
      </c>
      <c r="AU2210" s="3">
        <v>1143775</v>
      </c>
      <c r="AV2210" s="3">
        <v>1455793</v>
      </c>
      <c r="AW2210" s="3">
        <v>2877915</v>
      </c>
      <c r="AX2210" s="3">
        <v>3103192</v>
      </c>
      <c r="AY2210" s="3">
        <v>4156162</v>
      </c>
      <c r="AZ2210" s="3">
        <v>1496485</v>
      </c>
      <c r="BA2210" s="3">
        <v>1874683</v>
      </c>
      <c r="BB2210" s="3">
        <v>3356111</v>
      </c>
      <c r="BC2210" s="3">
        <v>3822918</v>
      </c>
      <c r="BD2210" s="3">
        <v>5155956</v>
      </c>
      <c r="BE2210" s="3">
        <v>352710</v>
      </c>
      <c r="BF2210" s="3">
        <v>418890</v>
      </c>
      <c r="BG2210" s="3">
        <v>478196</v>
      </c>
      <c r="BH2210" s="3">
        <v>719726</v>
      </c>
      <c r="BI2210" s="3">
        <v>999794</v>
      </c>
      <c r="BJ2210" s="5">
        <v>0.21063959879317201</v>
      </c>
      <c r="BK2210" s="5">
        <v>0.18276583294348964</v>
      </c>
      <c r="BL2210" s="5">
        <v>0.17867913188806925</v>
      </c>
      <c r="BM2210" s="5">
        <v>0.23965515347177208</v>
      </c>
      <c r="BN2210" s="5">
        <v>0.20465574182557028</v>
      </c>
      <c r="BO2210" s="3">
        <v>315219</v>
      </c>
      <c r="BP2210" s="3">
        <v>342628</v>
      </c>
      <c r="BQ2210" s="3">
        <v>599667</v>
      </c>
      <c r="BR2210" s="3">
        <v>916182</v>
      </c>
      <c r="BS2210" s="3">
        <v>1055196</v>
      </c>
      <c r="BT2210" s="3">
        <v>151582</v>
      </c>
      <c r="BU2210" s="3">
        <v>187591</v>
      </c>
      <c r="BV2210" s="3">
        <v>252386</v>
      </c>
      <c r="BW2210" s="3">
        <v>476474</v>
      </c>
      <c r="BX2210" s="3">
        <v>411716</v>
      </c>
      <c r="BY2210" s="3">
        <v>304326</v>
      </c>
      <c r="BZ2210" s="3">
        <v>318150</v>
      </c>
      <c r="CA2210" s="3">
        <v>681903</v>
      </c>
      <c r="CB2210" s="3">
        <v>1020560</v>
      </c>
      <c r="CC2210" s="3">
        <v>1012389</v>
      </c>
      <c r="CD2210" s="3">
        <v>991031</v>
      </c>
      <c r="CE2210" s="3">
        <v>1325234</v>
      </c>
      <c r="CF2210" s="3">
        <v>2448398</v>
      </c>
      <c r="CG2210" s="3">
        <v>2559106</v>
      </c>
      <c r="CH2210" s="3">
        <v>3555489</v>
      </c>
    </row>
    <row r="2211" spans="1:86" x14ac:dyDescent="0.25">
      <c r="A2211" t="s">
        <v>2387</v>
      </c>
      <c r="B2211" s="3">
        <v>12150274</v>
      </c>
      <c r="C2211" s="3">
        <v>11405172</v>
      </c>
      <c r="D2211" s="3">
        <v>12431677</v>
      </c>
      <c r="E2211" s="3">
        <v>11484664</v>
      </c>
      <c r="F2211" s="3">
        <v>12230065</v>
      </c>
      <c r="G2211" s="3">
        <v>943372</v>
      </c>
      <c r="H2211" s="3">
        <v>917049</v>
      </c>
      <c r="I2211" s="3">
        <v>844698</v>
      </c>
      <c r="J2211" s="3">
        <v>706400</v>
      </c>
      <c r="K2211" s="3">
        <v>613514</v>
      </c>
      <c r="L2211" s="3">
        <v>100000</v>
      </c>
      <c r="M2211" s="3">
        <v>100000</v>
      </c>
      <c r="N2211" s="3">
        <v>100000</v>
      </c>
      <c r="O2211" s="3">
        <v>100000</v>
      </c>
      <c r="P2211" s="3">
        <v>100000</v>
      </c>
      <c r="Q2211" s="3">
        <v>1568992</v>
      </c>
      <c r="R2211" s="3">
        <v>2530833</v>
      </c>
      <c r="S2211" s="3">
        <v>3542955</v>
      </c>
      <c r="T2211" s="3">
        <v>4102231</v>
      </c>
      <c r="U2211" s="3">
        <v>5193145</v>
      </c>
      <c r="V2211" s="3">
        <v>0</v>
      </c>
      <c r="W2211" s="3">
        <v>0</v>
      </c>
      <c r="X2211" s="3">
        <v>0</v>
      </c>
      <c r="Y2211" s="3">
        <v>0</v>
      </c>
      <c r="Z2211" s="3">
        <v>0</v>
      </c>
      <c r="AA2211" s="3">
        <v>288051</v>
      </c>
      <c r="AB2211" s="3">
        <v>263981</v>
      </c>
      <c r="AC2211" s="3">
        <v>215742</v>
      </c>
      <c r="AD2211" s="3">
        <v>208121</v>
      </c>
      <c r="AE2211" s="3">
        <v>271219</v>
      </c>
      <c r="AF2211" s="3">
        <v>0</v>
      </c>
      <c r="AG2211" s="3">
        <v>0</v>
      </c>
      <c r="AH2211" s="3">
        <v>870</v>
      </c>
      <c r="AI2211" s="3">
        <v>1350</v>
      </c>
      <c r="AJ2211" s="3">
        <v>68981</v>
      </c>
      <c r="AK2211" s="3">
        <v>0</v>
      </c>
      <c r="AL2211" s="3">
        <v>0</v>
      </c>
      <c r="AM2211" s="3">
        <v>0</v>
      </c>
      <c r="AN2211" s="3">
        <v>0</v>
      </c>
      <c r="AO2211" s="3">
        <v>0</v>
      </c>
      <c r="AP2211" s="3">
        <v>17954681</v>
      </c>
      <c r="AQ2211" s="3">
        <v>19397157</v>
      </c>
      <c r="AR2211" s="3">
        <v>20838878</v>
      </c>
      <c r="AS2211" s="3">
        <v>20927883</v>
      </c>
      <c r="AT2211" s="3">
        <v>22219172</v>
      </c>
      <c r="AU2211" s="3">
        <v>1029918</v>
      </c>
      <c r="AV2211" s="3">
        <v>1540532</v>
      </c>
      <c r="AW2211" s="3">
        <v>1680925</v>
      </c>
      <c r="AX2211" s="3">
        <v>931237</v>
      </c>
      <c r="AY2211" s="3">
        <v>1676485</v>
      </c>
      <c r="AZ2211" s="3">
        <v>1606627</v>
      </c>
      <c r="BA2211" s="3">
        <v>2059176</v>
      </c>
      <c r="BB2211" s="3">
        <v>2192623</v>
      </c>
      <c r="BC2211" s="3">
        <v>1409845</v>
      </c>
      <c r="BD2211" s="3">
        <v>2106261</v>
      </c>
      <c r="BE2211" s="3">
        <v>576709</v>
      </c>
      <c r="BF2211" s="3">
        <v>518644</v>
      </c>
      <c r="BG2211" s="3">
        <v>511698</v>
      </c>
      <c r="BH2211" s="3">
        <v>478608</v>
      </c>
      <c r="BI2211" s="3">
        <v>429776</v>
      </c>
      <c r="BJ2211" s="5">
        <v>4.7907199368615115E-2</v>
      </c>
      <c r="BK2211" s="5">
        <v>2.3250562360866676E-2</v>
      </c>
      <c r="BL2211" s="5">
        <v>4.2461471944789414E-2</v>
      </c>
      <c r="BM2211" s="5">
        <v>5.8258886615195286E-2</v>
      </c>
      <c r="BN2211" s="5">
        <v>3.3638281295622907E-2</v>
      </c>
      <c r="BO2211" s="3">
        <v>76969</v>
      </c>
      <c r="BP2211" s="3">
        <v>47877</v>
      </c>
      <c r="BQ2211" s="3">
        <v>93102</v>
      </c>
      <c r="BR2211" s="3">
        <v>82136</v>
      </c>
      <c r="BS2211" s="3">
        <v>70851</v>
      </c>
      <c r="BT2211" s="3">
        <v>53204</v>
      </c>
      <c r="BU2211" s="3">
        <v>49953</v>
      </c>
      <c r="BV2211" s="3">
        <v>55165</v>
      </c>
      <c r="BW2211" s="3">
        <v>68528</v>
      </c>
      <c r="BX2211" s="3">
        <v>92625</v>
      </c>
      <c r="BY2211" s="3">
        <v>76969</v>
      </c>
      <c r="BZ2211" s="3">
        <v>47877</v>
      </c>
      <c r="CA2211" s="3">
        <v>93102</v>
      </c>
      <c r="CB2211" s="3">
        <v>82136</v>
      </c>
      <c r="CC2211" s="3">
        <v>70851</v>
      </c>
      <c r="CD2211" s="3">
        <v>1006153</v>
      </c>
      <c r="CE2211" s="3">
        <v>1542608</v>
      </c>
      <c r="CF2211" s="3">
        <v>1642988</v>
      </c>
      <c r="CG2211" s="3">
        <v>917629</v>
      </c>
      <c r="CH2211" s="3">
        <v>1698259</v>
      </c>
    </row>
    <row r="2212" spans="1:86" x14ac:dyDescent="0.25">
      <c r="A2212" t="s">
        <v>2388</v>
      </c>
      <c r="B2212" s="3">
        <v>47324745</v>
      </c>
      <c r="C2212" s="3">
        <v>49375106</v>
      </c>
      <c r="D2212" s="3">
        <v>52360701</v>
      </c>
      <c r="E2212" s="3">
        <v>52191057</v>
      </c>
      <c r="F2212" s="3">
        <v>56738771</v>
      </c>
      <c r="G2212" s="3">
        <v>8942491</v>
      </c>
      <c r="H2212" s="3">
        <v>9176893</v>
      </c>
      <c r="I2212" s="3">
        <v>9349938</v>
      </c>
      <c r="J2212" s="3">
        <v>8733836</v>
      </c>
      <c r="K2212" s="3">
        <v>7836605</v>
      </c>
      <c r="L2212" s="3">
        <v>2800000</v>
      </c>
      <c r="M2212" s="3">
        <v>2800000</v>
      </c>
      <c r="N2212" s="3">
        <v>2800000</v>
      </c>
      <c r="O2212" s="3">
        <v>2800000</v>
      </c>
      <c r="P2212" s="3">
        <v>2800000</v>
      </c>
      <c r="Q2212" s="3">
        <v>36405930</v>
      </c>
      <c r="R2212" s="3">
        <v>37352536</v>
      </c>
      <c r="S2212" s="3">
        <v>38777567</v>
      </c>
      <c r="T2212" s="3">
        <v>39565618</v>
      </c>
      <c r="U2212" s="3">
        <v>42249073</v>
      </c>
      <c r="V2212" s="3">
        <v>0</v>
      </c>
      <c r="W2212" s="3">
        <v>0</v>
      </c>
      <c r="X2212" s="3">
        <v>0</v>
      </c>
      <c r="Y2212" s="3">
        <v>0</v>
      </c>
      <c r="Z2212" s="3">
        <v>0</v>
      </c>
      <c r="AA2212" s="3">
        <v>2972459</v>
      </c>
      <c r="AB2212" s="3">
        <v>2750993</v>
      </c>
      <c r="AC2212" s="3">
        <v>3083200</v>
      </c>
      <c r="AD2212" s="3">
        <v>2954654</v>
      </c>
      <c r="AE2212" s="3">
        <v>2954080</v>
      </c>
      <c r="AF2212" s="3">
        <v>679796</v>
      </c>
      <c r="AG2212" s="3">
        <v>518315</v>
      </c>
      <c r="AH2212" s="3">
        <v>532660</v>
      </c>
      <c r="AI2212" s="3">
        <v>418757</v>
      </c>
      <c r="AJ2212" s="3">
        <v>495174</v>
      </c>
      <c r="AK2212" s="3">
        <v>48</v>
      </c>
      <c r="AL2212" s="3">
        <v>0</v>
      </c>
      <c r="AM2212" s="3">
        <v>0</v>
      </c>
      <c r="AN2212" s="3">
        <v>0</v>
      </c>
      <c r="AO2212" s="3">
        <v>13332</v>
      </c>
      <c r="AP2212" s="3">
        <v>30744622</v>
      </c>
      <c r="AQ2212" s="3">
        <v>26357878</v>
      </c>
      <c r="AR2212" s="3">
        <v>32920898</v>
      </c>
      <c r="AS2212" s="3">
        <v>31684431</v>
      </c>
      <c r="AT2212" s="3">
        <v>36484862</v>
      </c>
      <c r="AU2212" s="3">
        <v>3386187</v>
      </c>
      <c r="AV2212" s="3">
        <v>428655</v>
      </c>
      <c r="AW2212" s="3">
        <v>3435397</v>
      </c>
      <c r="AX2212" s="3">
        <v>1592268</v>
      </c>
      <c r="AY2212" s="3">
        <v>3982601</v>
      </c>
      <c r="AZ2212" s="3">
        <v>4951064</v>
      </c>
      <c r="BA2212" s="3">
        <v>2202751</v>
      </c>
      <c r="BB2212" s="3">
        <v>5378936</v>
      </c>
      <c r="BC2212" s="3">
        <v>3579768</v>
      </c>
      <c r="BD2212" s="3">
        <v>5902681</v>
      </c>
      <c r="BE2212" s="3">
        <v>1564877</v>
      </c>
      <c r="BF2212" s="3">
        <v>1774096</v>
      </c>
      <c r="BG2212" s="3">
        <v>1943539</v>
      </c>
      <c r="BH2212" s="3">
        <v>1987500</v>
      </c>
      <c r="BI2212" s="3">
        <v>1920080</v>
      </c>
      <c r="BJ2212" s="5">
        <v>7.2590457323920673E-4</v>
      </c>
      <c r="BK2212" s="5">
        <v>0</v>
      </c>
      <c r="BL2212" s="5">
        <v>2.0102488670621847E-3</v>
      </c>
      <c r="BM2212" s="5">
        <v>3.2530041052939744E-3</v>
      </c>
      <c r="BN2212" s="5">
        <v>1.5758940725409353E-3</v>
      </c>
      <c r="BO2212" s="3">
        <v>3594</v>
      </c>
      <c r="BP2212" s="3">
        <v>0</v>
      </c>
      <c r="BQ2212" s="3">
        <v>10813</v>
      </c>
      <c r="BR2212" s="3">
        <v>11645</v>
      </c>
      <c r="BS2212" s="3">
        <v>9302</v>
      </c>
      <c r="BT2212" s="3">
        <v>104589</v>
      </c>
      <c r="BU2212" s="3">
        <v>56138</v>
      </c>
      <c r="BV2212" s="3">
        <v>151651</v>
      </c>
      <c r="BW2212" s="3">
        <v>15948</v>
      </c>
      <c r="BX2212" s="3">
        <v>31894</v>
      </c>
      <c r="BY2212" s="3">
        <v>1302048</v>
      </c>
      <c r="BZ2212" s="3">
        <v>-1259808</v>
      </c>
      <c r="CA2212" s="3">
        <v>992266</v>
      </c>
      <c r="CB2212" s="3">
        <v>23933</v>
      </c>
      <c r="CC2212" s="3">
        <v>-21145</v>
      </c>
      <c r="CD2212" s="3">
        <v>2188728</v>
      </c>
      <c r="CE2212" s="3">
        <v>1744601</v>
      </c>
      <c r="CF2212" s="3">
        <v>2594782</v>
      </c>
      <c r="CG2212" s="3">
        <v>1584283</v>
      </c>
      <c r="CH2212" s="3">
        <v>4035640</v>
      </c>
    </row>
    <row r="2213" spans="1:86" x14ac:dyDescent="0.25">
      <c r="A2213" t="s">
        <v>2389</v>
      </c>
      <c r="B2213" s="3">
        <v>20566594</v>
      </c>
      <c r="C2213" s="3">
        <v>17036567</v>
      </c>
      <c r="D2213" s="3">
        <v>20975710</v>
      </c>
      <c r="E2213" s="3">
        <v>21226063</v>
      </c>
      <c r="F2213" s="3">
        <v>23888086</v>
      </c>
      <c r="G2213" s="3">
        <v>267235</v>
      </c>
      <c r="H2213" s="3">
        <v>282400</v>
      </c>
      <c r="I2213" s="3">
        <v>254340</v>
      </c>
      <c r="J2213" s="3">
        <v>202455</v>
      </c>
      <c r="K2213" s="3">
        <v>183240</v>
      </c>
      <c r="L2213" s="3">
        <v>270000</v>
      </c>
      <c r="M2213" s="3">
        <v>3270000</v>
      </c>
      <c r="N2213" s="3">
        <v>3270000</v>
      </c>
      <c r="O2213" s="3">
        <v>3270000</v>
      </c>
      <c r="P2213" s="3">
        <v>3270000</v>
      </c>
      <c r="Q2213" s="3">
        <v>836259</v>
      </c>
      <c r="R2213" s="3">
        <v>848578</v>
      </c>
      <c r="S2213" s="3">
        <v>1426392</v>
      </c>
      <c r="T2213" s="3">
        <v>2684773</v>
      </c>
      <c r="U2213" s="3">
        <v>2709952</v>
      </c>
      <c r="V2213" s="3">
        <v>0</v>
      </c>
      <c r="W2213" s="3">
        <v>0</v>
      </c>
      <c r="X2213" s="3">
        <v>0</v>
      </c>
      <c r="Y2213" s="3">
        <v>0</v>
      </c>
      <c r="Z2213" s="3">
        <v>0</v>
      </c>
      <c r="AA2213" s="3">
        <v>4051912</v>
      </c>
      <c r="AB2213" s="3">
        <v>1754074</v>
      </c>
      <c r="AC2213" s="3">
        <v>1724509</v>
      </c>
      <c r="AD2213" s="3">
        <v>1594969</v>
      </c>
      <c r="AE2213" s="3">
        <v>2370152</v>
      </c>
      <c r="AF2213" s="3">
        <v>271188</v>
      </c>
      <c r="AG2213" s="3">
        <v>276788</v>
      </c>
      <c r="AH2213" s="3">
        <v>276788</v>
      </c>
      <c r="AI2213" s="3">
        <v>276788</v>
      </c>
      <c r="AJ2213" s="3">
        <v>1094313</v>
      </c>
      <c r="AK2213" s="3">
        <v>5098937</v>
      </c>
      <c r="AL2213" s="3">
        <v>299</v>
      </c>
      <c r="AM2213" s="3">
        <v>891516</v>
      </c>
      <c r="AN2213" s="3">
        <v>789221</v>
      </c>
      <c r="AO2213" s="3">
        <v>2660650</v>
      </c>
      <c r="AP2213" s="3">
        <v>24588607</v>
      </c>
      <c r="AQ2213" s="3">
        <v>24150755</v>
      </c>
      <c r="AR2213" s="3">
        <v>24631265</v>
      </c>
      <c r="AS2213" s="3">
        <v>25292339</v>
      </c>
      <c r="AT2213" s="3">
        <v>25469653</v>
      </c>
      <c r="AU2213" s="3">
        <v>541229</v>
      </c>
      <c r="AV2213" s="3">
        <v>999744</v>
      </c>
      <c r="AW2213" s="3">
        <v>1155057</v>
      </c>
      <c r="AX2213" s="3">
        <v>1413833</v>
      </c>
      <c r="AY2213" s="3">
        <v>795967</v>
      </c>
      <c r="AZ2213" s="3">
        <v>621271</v>
      </c>
      <c r="BA2213" s="3">
        <v>1097102</v>
      </c>
      <c r="BB2213" s="3">
        <v>1301053</v>
      </c>
      <c r="BC2213" s="3">
        <v>1747719</v>
      </c>
      <c r="BD2213" s="3">
        <v>1066307</v>
      </c>
      <c r="BE2213" s="3">
        <v>80042</v>
      </c>
      <c r="BF2213" s="3">
        <v>97358</v>
      </c>
      <c r="BG2213" s="3">
        <v>145996</v>
      </c>
      <c r="BH2213" s="3">
        <v>333886</v>
      </c>
      <c r="BI2213" s="3">
        <v>270340</v>
      </c>
      <c r="BJ2213" s="5">
        <v>0.11455870304585278</v>
      </c>
      <c r="BK2213" s="5">
        <v>3.5087895200263966E-2</v>
      </c>
      <c r="BL2213" s="5">
        <v>2.7297120101948191E-2</v>
      </c>
      <c r="BM2213" s="5">
        <v>6.7722557230309906E-3</v>
      </c>
      <c r="BN2213" s="5">
        <v>6.348077992548112E-3</v>
      </c>
      <c r="BO2213" s="3">
        <v>71172</v>
      </c>
      <c r="BP2213" s="3">
        <v>38495</v>
      </c>
      <c r="BQ2213" s="3">
        <v>35515</v>
      </c>
      <c r="BR2213" s="3">
        <v>11836</v>
      </c>
      <c r="BS2213" s="3">
        <v>6769</v>
      </c>
      <c r="BT2213" s="3">
        <v>11745</v>
      </c>
      <c r="BU2213" s="3">
        <v>971</v>
      </c>
      <c r="BV2213" s="3">
        <v>4664</v>
      </c>
      <c r="BW2213" s="3">
        <v>220</v>
      </c>
      <c r="BX2213" s="3">
        <v>13</v>
      </c>
      <c r="BY2213" s="3">
        <v>-384677</v>
      </c>
      <c r="BZ2213" s="3">
        <v>232106</v>
      </c>
      <c r="CA2213" s="3">
        <v>-111850</v>
      </c>
      <c r="CB2213" s="3">
        <v>-100481</v>
      </c>
      <c r="CC2213" s="3">
        <v>78833</v>
      </c>
      <c r="CD2213" s="3">
        <v>937651</v>
      </c>
      <c r="CE2213" s="3">
        <v>768609</v>
      </c>
      <c r="CF2213" s="3">
        <v>1271571</v>
      </c>
      <c r="CG2213" s="3">
        <v>1514534</v>
      </c>
      <c r="CH2213" s="3">
        <v>717147</v>
      </c>
    </row>
    <row r="2214" spans="1:86" x14ac:dyDescent="0.25">
      <c r="A2214" t="s">
        <v>2390</v>
      </c>
      <c r="B2214" s="3">
        <v>28670671</v>
      </c>
      <c r="C2214" s="3">
        <v>26757372</v>
      </c>
      <c r="D2214" s="3">
        <v>28720490</v>
      </c>
      <c r="E2214" s="3">
        <v>30045392</v>
      </c>
      <c r="F2214" s="3">
        <v>33557969</v>
      </c>
      <c r="G2214" s="3">
        <v>9279332</v>
      </c>
      <c r="H2214" s="3">
        <v>9063838</v>
      </c>
      <c r="I2214" s="3">
        <v>9020148</v>
      </c>
      <c r="J2214" s="3">
        <v>8896331</v>
      </c>
      <c r="K2214" s="3">
        <v>8686845</v>
      </c>
      <c r="L2214" s="3">
        <v>3000000</v>
      </c>
      <c r="M2214" s="3">
        <v>3000000</v>
      </c>
      <c r="N2214" s="3">
        <v>3000000</v>
      </c>
      <c r="O2214" s="3">
        <v>3000000</v>
      </c>
      <c r="P2214" s="3">
        <v>3000000</v>
      </c>
      <c r="Q2214" s="3">
        <v>5020891</v>
      </c>
      <c r="R2214" s="3">
        <v>5356809</v>
      </c>
      <c r="S2214" s="3">
        <v>5863779</v>
      </c>
      <c r="T2214" s="3">
        <v>6671924</v>
      </c>
      <c r="U2214" s="3">
        <v>8247145</v>
      </c>
      <c r="V2214" s="3">
        <v>6606654</v>
      </c>
      <c r="W2214" s="3">
        <v>6090293</v>
      </c>
      <c r="X2214" s="3">
        <v>5280303</v>
      </c>
      <c r="Y2214" s="3">
        <v>4093411</v>
      </c>
      <c r="Z2214" s="3">
        <v>0</v>
      </c>
      <c r="AA2214" s="3">
        <v>799047</v>
      </c>
      <c r="AB2214" s="3">
        <v>1113881</v>
      </c>
      <c r="AC2214" s="3">
        <v>1241476</v>
      </c>
      <c r="AD2214" s="3">
        <v>1083575</v>
      </c>
      <c r="AE2214" s="3">
        <v>1370285</v>
      </c>
      <c r="AF2214" s="3">
        <v>104142</v>
      </c>
      <c r="AG2214" s="3">
        <v>104789</v>
      </c>
      <c r="AH2214" s="3">
        <v>328618</v>
      </c>
      <c r="AI2214" s="3">
        <v>354082</v>
      </c>
      <c r="AJ2214" s="3">
        <v>546295</v>
      </c>
      <c r="AK2214" s="3">
        <v>6865337</v>
      </c>
      <c r="AL2214" s="3">
        <v>3856516</v>
      </c>
      <c r="AM2214" s="3">
        <v>4653436</v>
      </c>
      <c r="AN2214" s="3">
        <v>6064270</v>
      </c>
      <c r="AO2214" s="3">
        <v>10554413</v>
      </c>
      <c r="AP2214" s="3">
        <v>16700947</v>
      </c>
      <c r="AQ2214" s="3">
        <v>16757770</v>
      </c>
      <c r="AR2214" s="3">
        <v>20017910</v>
      </c>
      <c r="AS2214" s="3">
        <v>23915778</v>
      </c>
      <c r="AT2214" s="3">
        <v>28880050</v>
      </c>
      <c r="AU2214" s="3">
        <v>1128355</v>
      </c>
      <c r="AV2214" s="3">
        <v>1140793</v>
      </c>
      <c r="AW2214" s="3">
        <v>1049487</v>
      </c>
      <c r="AX2214" s="3">
        <v>2067890</v>
      </c>
      <c r="AY2214" s="3">
        <v>3341656</v>
      </c>
      <c r="AZ2214" s="3">
        <v>1824674</v>
      </c>
      <c r="BA2214" s="3">
        <v>1815336</v>
      </c>
      <c r="BB2214" s="3">
        <v>1849031</v>
      </c>
      <c r="BC2214" s="3">
        <v>2775725</v>
      </c>
      <c r="BD2214" s="3">
        <v>4198013</v>
      </c>
      <c r="BE2214" s="3">
        <v>696319</v>
      </c>
      <c r="BF2214" s="3">
        <v>674543</v>
      </c>
      <c r="BG2214" s="3">
        <v>799544</v>
      </c>
      <c r="BH2214" s="3">
        <v>707835</v>
      </c>
      <c r="BI2214" s="3">
        <v>856357</v>
      </c>
      <c r="BJ2214" s="5">
        <v>0.24503226329744382</v>
      </c>
      <c r="BK2214" s="5">
        <v>0.19733977621773599</v>
      </c>
      <c r="BL2214" s="5">
        <v>0.19745098919379936</v>
      </c>
      <c r="BM2214" s="5">
        <v>0.11346621153032091</v>
      </c>
      <c r="BN2214" s="5">
        <v>5.220350675426684E-2</v>
      </c>
      <c r="BO2214" s="3">
        <v>447104</v>
      </c>
      <c r="BP2214" s="3">
        <v>358238</v>
      </c>
      <c r="BQ2214" s="3">
        <v>365093</v>
      </c>
      <c r="BR2214" s="3">
        <v>314951</v>
      </c>
      <c r="BS2214" s="3">
        <v>219151</v>
      </c>
      <c r="BT2214" s="3">
        <v>50124</v>
      </c>
      <c r="BU2214" s="3">
        <v>68035</v>
      </c>
      <c r="BV2214" s="3">
        <v>53768</v>
      </c>
      <c r="BW2214" s="3">
        <v>30867</v>
      </c>
      <c r="BX2214" s="3">
        <v>29939</v>
      </c>
      <c r="BY2214" s="3">
        <v>648700</v>
      </c>
      <c r="BZ2214" s="3">
        <v>414756</v>
      </c>
      <c r="CA2214" s="3">
        <v>216063</v>
      </c>
      <c r="CB2214" s="3">
        <v>435745</v>
      </c>
      <c r="CC2214" s="3">
        <v>319671</v>
      </c>
      <c r="CD2214" s="3">
        <v>529779</v>
      </c>
      <c r="CE2214" s="3">
        <v>794072</v>
      </c>
      <c r="CF2214" s="3">
        <v>887192</v>
      </c>
      <c r="CG2214" s="3">
        <v>1663012</v>
      </c>
      <c r="CH2214" s="3">
        <v>3051924</v>
      </c>
    </row>
    <row r="2215" spans="1:86" x14ac:dyDescent="0.25">
      <c r="A2215" t="s">
        <v>2391</v>
      </c>
      <c r="B2215" s="3">
        <v>33848843</v>
      </c>
      <c r="C2215" s="3">
        <v>34129865</v>
      </c>
      <c r="D2215" s="3">
        <v>33366971</v>
      </c>
      <c r="E2215" s="3">
        <v>34925758</v>
      </c>
      <c r="F2215" s="3">
        <v>33872491</v>
      </c>
      <c r="G2215" s="3">
        <v>7154134</v>
      </c>
      <c r="H2215" s="3">
        <v>6489543</v>
      </c>
      <c r="I2215" s="3">
        <v>6120571</v>
      </c>
      <c r="J2215" s="3">
        <v>5755106</v>
      </c>
      <c r="K2215" s="3">
        <v>5671491</v>
      </c>
      <c r="L2215" s="3">
        <v>187200</v>
      </c>
      <c r="M2215" s="3">
        <v>187200</v>
      </c>
      <c r="N2215" s="3">
        <v>187200</v>
      </c>
      <c r="O2215" s="3">
        <v>187200</v>
      </c>
      <c r="P2215" s="3">
        <v>187200</v>
      </c>
      <c r="Q2215" s="3">
        <v>15532247</v>
      </c>
      <c r="R2215" s="3">
        <v>16820652</v>
      </c>
      <c r="S2215" s="3">
        <v>17915499</v>
      </c>
      <c r="T2215" s="3">
        <v>16137410</v>
      </c>
      <c r="U2215" s="3">
        <v>18986480</v>
      </c>
      <c r="V2215" s="3">
        <v>10954559</v>
      </c>
      <c r="W2215" s="3">
        <v>9397526</v>
      </c>
      <c r="X2215" s="3">
        <v>7850000</v>
      </c>
      <c r="Y2215" s="3">
        <v>6350000</v>
      </c>
      <c r="Z2215" s="3">
        <v>4850000</v>
      </c>
      <c r="AA2215" s="3">
        <v>1611198</v>
      </c>
      <c r="AB2215" s="3">
        <v>1473593</v>
      </c>
      <c r="AC2215" s="3">
        <v>1427943</v>
      </c>
      <c r="AD2215" s="3">
        <v>1396092</v>
      </c>
      <c r="AE2215" s="3">
        <v>1345810</v>
      </c>
      <c r="AF2215" s="3">
        <v>1282823</v>
      </c>
      <c r="AG2215" s="3">
        <v>1251349</v>
      </c>
      <c r="AH2215" s="3">
        <v>1220422</v>
      </c>
      <c r="AI2215" s="3">
        <v>1191489</v>
      </c>
      <c r="AJ2215" s="3">
        <v>1156883</v>
      </c>
      <c r="AK2215" s="3">
        <v>1557078</v>
      </c>
      <c r="AL2215" s="3">
        <v>1557032</v>
      </c>
      <c r="AM2215" s="3">
        <v>1547526</v>
      </c>
      <c r="AN2215" s="3">
        <v>1500000</v>
      </c>
      <c r="AO2215" s="3">
        <v>1500000</v>
      </c>
      <c r="AP2215" s="3">
        <v>17265572</v>
      </c>
      <c r="AQ2215" s="3">
        <v>22649605</v>
      </c>
      <c r="AR2215" s="3">
        <v>21991952</v>
      </c>
      <c r="AS2215" s="3">
        <v>23526929</v>
      </c>
      <c r="AT2215" s="3">
        <v>27434709</v>
      </c>
      <c r="AU2215" s="3">
        <v>2896965</v>
      </c>
      <c r="AV2215" s="3">
        <v>2940072</v>
      </c>
      <c r="AW2215" s="3">
        <v>2651646</v>
      </c>
      <c r="AX2215" s="3">
        <v>2979140</v>
      </c>
      <c r="AY2215" s="3">
        <v>4944551</v>
      </c>
      <c r="AZ2215" s="3">
        <v>4802141</v>
      </c>
      <c r="BA2215" s="3">
        <v>4702132</v>
      </c>
      <c r="BB2215" s="3">
        <v>4112643</v>
      </c>
      <c r="BC2215" s="3">
        <v>4634087</v>
      </c>
      <c r="BD2215" s="3">
        <v>6247903</v>
      </c>
      <c r="BE2215" s="3">
        <v>1905176</v>
      </c>
      <c r="BF2215" s="3">
        <v>1762060</v>
      </c>
      <c r="BG2215" s="3">
        <v>1460997</v>
      </c>
      <c r="BH2215" s="3">
        <v>1654947</v>
      </c>
      <c r="BI2215" s="3">
        <v>1303352</v>
      </c>
      <c r="BJ2215" s="5">
        <v>0.12960656507170448</v>
      </c>
      <c r="BK2215" s="5">
        <v>0.10932955518900787</v>
      </c>
      <c r="BL2215" s="5">
        <v>0.13958931032914842</v>
      </c>
      <c r="BM2215" s="5">
        <v>0.1059900256512232</v>
      </c>
      <c r="BN2215" s="5">
        <v>7.3013137367849659E-2</v>
      </c>
      <c r="BO2215" s="3">
        <v>622389</v>
      </c>
      <c r="BP2215" s="3">
        <v>514082</v>
      </c>
      <c r="BQ2215" s="3">
        <v>574081</v>
      </c>
      <c r="BR2215" s="3">
        <v>491167</v>
      </c>
      <c r="BS2215" s="3">
        <v>456179</v>
      </c>
      <c r="BT2215" s="3">
        <v>133428</v>
      </c>
      <c r="BU2215" s="3">
        <v>41710</v>
      </c>
      <c r="BV2215" s="3">
        <v>58276</v>
      </c>
      <c r="BW2215" s="3">
        <v>177859</v>
      </c>
      <c r="BX2215" s="3">
        <v>71470</v>
      </c>
      <c r="BY2215" s="3">
        <v>520126</v>
      </c>
      <c r="BZ2215" s="3">
        <v>536548</v>
      </c>
      <c r="CA2215" s="3">
        <v>545768</v>
      </c>
      <c r="CB2215" s="3">
        <v>370124</v>
      </c>
      <c r="CC2215" s="3">
        <v>515906</v>
      </c>
      <c r="CD2215" s="3">
        <v>2510267</v>
      </c>
      <c r="CE2215" s="3">
        <v>2445234</v>
      </c>
      <c r="CF2215" s="3">
        <v>2164154</v>
      </c>
      <c r="CG2215" s="3">
        <v>2786875</v>
      </c>
      <c r="CH2215" s="3">
        <v>4500115</v>
      </c>
    </row>
    <row r="2216" spans="1:86" x14ac:dyDescent="0.25">
      <c r="A2216" t="s">
        <v>2392</v>
      </c>
      <c r="B2216" s="3">
        <v>10157538</v>
      </c>
      <c r="C2216" s="3">
        <v>12921968</v>
      </c>
      <c r="D2216" s="3">
        <v>13585895</v>
      </c>
      <c r="E2216" s="3">
        <v>14563333</v>
      </c>
      <c r="F2216" s="3">
        <v>15746358</v>
      </c>
      <c r="G2216" s="3">
        <v>832996</v>
      </c>
      <c r="H2216" s="3">
        <v>677695</v>
      </c>
      <c r="I2216" s="3">
        <v>862867</v>
      </c>
      <c r="J2216" s="3">
        <v>855409</v>
      </c>
      <c r="K2216" s="3">
        <v>1005183</v>
      </c>
      <c r="L2216" s="3">
        <v>2000000</v>
      </c>
      <c r="M2216" s="3">
        <v>2000000</v>
      </c>
      <c r="N2216" s="3">
        <v>2000000</v>
      </c>
      <c r="O2216" s="3">
        <v>2000000</v>
      </c>
      <c r="P2216" s="3">
        <v>2000000</v>
      </c>
      <c r="Q2216" s="3">
        <v>2790892</v>
      </c>
      <c r="R2216" s="3">
        <v>2899676</v>
      </c>
      <c r="S2216" s="3">
        <v>3532134</v>
      </c>
      <c r="T2216" s="3">
        <v>3602289</v>
      </c>
      <c r="U2216" s="3">
        <v>3645858</v>
      </c>
      <c r="V2216" s="3">
        <v>0</v>
      </c>
      <c r="W2216" s="3">
        <v>0</v>
      </c>
      <c r="X2216" s="3">
        <v>203226</v>
      </c>
      <c r="Y2216" s="3">
        <v>72586</v>
      </c>
      <c r="Z2216" s="3">
        <v>792750</v>
      </c>
      <c r="AA2216" s="3">
        <v>1184900</v>
      </c>
      <c r="AB2216" s="3">
        <v>1277238</v>
      </c>
      <c r="AC2216" s="3">
        <v>1367321</v>
      </c>
      <c r="AD2216" s="3">
        <v>1447666</v>
      </c>
      <c r="AE2216" s="3">
        <v>1419155</v>
      </c>
      <c r="AF2216" s="3">
        <v>809206</v>
      </c>
      <c r="AG2216" s="3">
        <v>827413</v>
      </c>
      <c r="AH2216" s="3">
        <v>867275</v>
      </c>
      <c r="AI2216" s="3">
        <v>862213</v>
      </c>
      <c r="AJ2216" s="3">
        <v>859682</v>
      </c>
      <c r="AK2216" s="3">
        <v>1063870</v>
      </c>
      <c r="AL2216" s="3">
        <v>2223374</v>
      </c>
      <c r="AM2216" s="3">
        <v>3308533</v>
      </c>
      <c r="AN2216" s="3">
        <v>3870751</v>
      </c>
      <c r="AO2216" s="3">
        <v>3642748</v>
      </c>
      <c r="AP2216" s="3">
        <v>8195398</v>
      </c>
      <c r="AQ2216" s="3">
        <v>13633293</v>
      </c>
      <c r="AR2216" s="3">
        <v>14487316</v>
      </c>
      <c r="AS2216" s="3">
        <v>13255884</v>
      </c>
      <c r="AT2216" s="3">
        <v>14142908</v>
      </c>
      <c r="AU2216" s="3">
        <v>96423</v>
      </c>
      <c r="AV2216" s="3">
        <v>223668</v>
      </c>
      <c r="AW2216" s="3">
        <v>1137754</v>
      </c>
      <c r="AX2216" s="3">
        <v>688617</v>
      </c>
      <c r="AY2216" s="3">
        <v>291340</v>
      </c>
      <c r="AZ2216" s="3">
        <v>601971</v>
      </c>
      <c r="BA2216" s="3">
        <v>770267</v>
      </c>
      <c r="BB2216" s="3">
        <v>1664066</v>
      </c>
      <c r="BC2216" s="3">
        <v>1232704</v>
      </c>
      <c r="BD2216" s="3">
        <v>875996</v>
      </c>
      <c r="BE2216" s="3">
        <v>505548</v>
      </c>
      <c r="BF2216" s="3">
        <v>546599</v>
      </c>
      <c r="BG2216" s="3">
        <v>526312</v>
      </c>
      <c r="BH2216" s="3">
        <v>544087</v>
      </c>
      <c r="BI2216" s="3">
        <v>584656</v>
      </c>
      <c r="BJ2216" s="5">
        <v>6.9887087583953386E-2</v>
      </c>
      <c r="BK2216" s="5">
        <v>2.9252194368965565E-2</v>
      </c>
      <c r="BL2216" s="5">
        <v>5.2061636978341E-2</v>
      </c>
      <c r="BM2216" s="5">
        <v>0.10509578941903328</v>
      </c>
      <c r="BN2216" s="5">
        <v>0.20644500659820364</v>
      </c>
      <c r="BO2216" s="3">
        <v>42070</v>
      </c>
      <c r="BP2216" s="3">
        <v>22532</v>
      </c>
      <c r="BQ2216" s="3">
        <v>86634</v>
      </c>
      <c r="BR2216" s="3">
        <v>129552</v>
      </c>
      <c r="BS2216" s="3">
        <v>180845</v>
      </c>
      <c r="BT2216" s="3">
        <v>49079</v>
      </c>
      <c r="BU2216" s="3">
        <v>55641</v>
      </c>
      <c r="BV2216" s="3">
        <v>55403</v>
      </c>
      <c r="BW2216" s="3">
        <v>65763</v>
      </c>
      <c r="BX2216" s="3">
        <v>71383</v>
      </c>
      <c r="BY2216" s="3">
        <v>42649</v>
      </c>
      <c r="BZ2216" s="3">
        <v>23196</v>
      </c>
      <c r="CA2216" s="3">
        <v>64903</v>
      </c>
      <c r="CB2216" s="3">
        <v>110693</v>
      </c>
      <c r="CC2216" s="3">
        <v>232280</v>
      </c>
      <c r="CD2216" s="3">
        <v>102853</v>
      </c>
      <c r="CE2216" s="3">
        <v>256113</v>
      </c>
      <c r="CF2216" s="3">
        <v>1128254</v>
      </c>
      <c r="CG2216" s="3">
        <v>643687</v>
      </c>
      <c r="CH2216" s="3">
        <v>130443</v>
      </c>
    </row>
    <row r="2217" spans="1:86" x14ac:dyDescent="0.25">
      <c r="A2217" t="s">
        <v>2393</v>
      </c>
      <c r="B2217" s="3">
        <v>17396708</v>
      </c>
      <c r="C2217" s="3">
        <v>16601134</v>
      </c>
      <c r="D2217" s="3">
        <v>15460794</v>
      </c>
      <c r="E2217" s="3">
        <v>16079946</v>
      </c>
      <c r="F2217" s="3">
        <v>14630837</v>
      </c>
      <c r="G2217" s="3">
        <v>2213815</v>
      </c>
      <c r="H2217" s="3">
        <v>2127875</v>
      </c>
      <c r="I2217" s="3">
        <v>2280392</v>
      </c>
      <c r="J2217" s="3">
        <v>2112308</v>
      </c>
      <c r="K2217" s="3">
        <v>1910223</v>
      </c>
      <c r="L2217" s="3">
        <v>774000</v>
      </c>
      <c r="M2217" s="3">
        <v>774000</v>
      </c>
      <c r="N2217" s="3">
        <v>774000</v>
      </c>
      <c r="O2217" s="3">
        <v>774000</v>
      </c>
      <c r="P2217" s="3">
        <v>774000</v>
      </c>
      <c r="Q2217" s="3">
        <v>6458749</v>
      </c>
      <c r="R2217" s="3">
        <v>9318901</v>
      </c>
      <c r="S2217" s="3">
        <v>9056832</v>
      </c>
      <c r="T2217" s="3">
        <v>8263344</v>
      </c>
      <c r="U2217" s="3">
        <v>7342498</v>
      </c>
      <c r="V2217" s="3">
        <v>0</v>
      </c>
      <c r="W2217" s="3">
        <v>0</v>
      </c>
      <c r="X2217" s="3">
        <v>0</v>
      </c>
      <c r="Y2217" s="3">
        <v>0</v>
      </c>
      <c r="Z2217" s="3">
        <v>0</v>
      </c>
      <c r="AA2217" s="3">
        <v>708341</v>
      </c>
      <c r="AB2217" s="3">
        <v>1483387</v>
      </c>
      <c r="AC2217" s="3">
        <v>895738</v>
      </c>
      <c r="AD2217" s="3">
        <v>851183</v>
      </c>
      <c r="AE2217" s="3">
        <v>896738</v>
      </c>
      <c r="AF2217" s="3">
        <v>68835</v>
      </c>
      <c r="AG2217" s="3">
        <v>821935</v>
      </c>
      <c r="AH2217" s="3">
        <v>189732</v>
      </c>
      <c r="AI2217" s="3">
        <v>188481</v>
      </c>
      <c r="AJ2217" s="3">
        <v>190617</v>
      </c>
      <c r="AK2217" s="3">
        <v>351706</v>
      </c>
      <c r="AL2217" s="3">
        <v>5456</v>
      </c>
      <c r="AM2217" s="3">
        <v>2582</v>
      </c>
      <c r="AN2217" s="3">
        <v>1190</v>
      </c>
      <c r="AO2217" s="3">
        <v>1198</v>
      </c>
      <c r="AP2217" s="3">
        <v>20522766</v>
      </c>
      <c r="AQ2217" s="3">
        <v>14707768</v>
      </c>
      <c r="AR2217" s="3">
        <v>14406181</v>
      </c>
      <c r="AS2217" s="3">
        <v>14563957</v>
      </c>
      <c r="AT2217" s="3">
        <v>12543267</v>
      </c>
      <c r="AU2217" s="3">
        <v>5121496</v>
      </c>
      <c r="AV2217" s="3">
        <v>2020384</v>
      </c>
      <c r="AW2217" s="3">
        <v>221175</v>
      </c>
      <c r="AX2217" s="3">
        <v>-1446741</v>
      </c>
      <c r="AY2217" s="3">
        <v>-1209711</v>
      </c>
      <c r="AZ2217" s="3">
        <v>5422253</v>
      </c>
      <c r="BA2217" s="3">
        <v>2319115</v>
      </c>
      <c r="BB2217" s="3">
        <v>512880</v>
      </c>
      <c r="BC2217" s="3">
        <v>-1157838</v>
      </c>
      <c r="BD2217" s="3">
        <v>-949157</v>
      </c>
      <c r="BE2217" s="3">
        <v>300757</v>
      </c>
      <c r="BF2217" s="3">
        <v>298731</v>
      </c>
      <c r="BG2217" s="3">
        <v>291705</v>
      </c>
      <c r="BH2217" s="3">
        <v>288903</v>
      </c>
      <c r="BI2217" s="3">
        <v>260554</v>
      </c>
      <c r="BJ2217" s="5">
        <v>2.6713987709536978E-3</v>
      </c>
      <c r="BK2217" s="5">
        <v>8.641227364749053E-4</v>
      </c>
      <c r="BL2217" s="5">
        <v>3.0026516924036811E-4</v>
      </c>
      <c r="BM2217" s="5">
        <v>-3.9383747985469468E-4</v>
      </c>
      <c r="BN2217" s="5">
        <v>0</v>
      </c>
      <c r="BO2217" s="3">
        <v>14485</v>
      </c>
      <c r="BP2217" s="3">
        <v>2004</v>
      </c>
      <c r="BQ2217" s="3">
        <v>154</v>
      </c>
      <c r="BR2217" s="3">
        <v>456</v>
      </c>
      <c r="BS2217" s="3">
        <v>0</v>
      </c>
      <c r="BT2217" s="3">
        <v>5254</v>
      </c>
      <c r="BU2217" s="3">
        <v>33521</v>
      </c>
      <c r="BV2217" s="3">
        <v>68902</v>
      </c>
      <c r="BW2217" s="3">
        <v>10363</v>
      </c>
      <c r="BX2217" s="3">
        <v>782</v>
      </c>
      <c r="BY2217" s="3">
        <v>-1639</v>
      </c>
      <c r="BZ2217" s="3">
        <v>-15954</v>
      </c>
      <c r="CA2217" s="3">
        <v>-1926</v>
      </c>
      <c r="CB2217" s="3">
        <v>2103</v>
      </c>
      <c r="CC2217" s="3">
        <v>-2676</v>
      </c>
      <c r="CD2217" s="3">
        <v>5128389</v>
      </c>
      <c r="CE2217" s="3">
        <v>2069859</v>
      </c>
      <c r="CF2217" s="3">
        <v>292003</v>
      </c>
      <c r="CG2217" s="3">
        <v>-1438481</v>
      </c>
      <c r="CH2217" s="3">
        <v>-1206253</v>
      </c>
    </row>
    <row r="2218" spans="1:86" x14ac:dyDescent="0.25">
      <c r="A2218" t="s">
        <v>2394</v>
      </c>
      <c r="B2218" s="3">
        <v>12420521</v>
      </c>
      <c r="C2218" s="3">
        <v>13786362</v>
      </c>
      <c r="D2218" s="3">
        <v>18605056</v>
      </c>
      <c r="E2218" s="3">
        <v>19147609</v>
      </c>
      <c r="F2218" s="3">
        <v>22562515</v>
      </c>
      <c r="G2218" s="3">
        <v>6407103</v>
      </c>
      <c r="H2218" s="3">
        <v>6584093</v>
      </c>
      <c r="I2218" s="3">
        <v>7548520</v>
      </c>
      <c r="J2218" s="3">
        <v>7212323</v>
      </c>
      <c r="K2218" s="3">
        <v>7756862</v>
      </c>
      <c r="L2218" s="3">
        <v>100000</v>
      </c>
      <c r="M2218" s="3">
        <v>100000</v>
      </c>
      <c r="N2218" s="3">
        <v>100000</v>
      </c>
      <c r="O2218" s="3">
        <v>100000</v>
      </c>
      <c r="P2218" s="3">
        <v>100000</v>
      </c>
      <c r="Q2218" s="3">
        <v>9732186</v>
      </c>
      <c r="R2218" s="3">
        <v>10705662</v>
      </c>
      <c r="S2218" s="3">
        <v>12499344</v>
      </c>
      <c r="T2218" s="3">
        <v>15403892</v>
      </c>
      <c r="U2218" s="3">
        <v>18557573</v>
      </c>
      <c r="V2218" s="3">
        <v>0</v>
      </c>
      <c r="W2218" s="3">
        <v>0</v>
      </c>
      <c r="X2218" s="3">
        <v>0</v>
      </c>
      <c r="Y2218" s="3">
        <v>0</v>
      </c>
      <c r="Z2218" s="3">
        <v>0</v>
      </c>
      <c r="AA2218" s="3">
        <v>903496</v>
      </c>
      <c r="AB2218" s="3">
        <v>703019</v>
      </c>
      <c r="AC2218" s="3">
        <v>744129</v>
      </c>
      <c r="AD2218" s="3">
        <v>746194</v>
      </c>
      <c r="AE2218" s="3">
        <v>755342</v>
      </c>
      <c r="AF2218" s="3">
        <v>245272</v>
      </c>
      <c r="AG2218" s="3">
        <v>257512</v>
      </c>
      <c r="AH2218" s="3">
        <v>273112</v>
      </c>
      <c r="AI2218" s="3">
        <v>288712</v>
      </c>
      <c r="AJ2218" s="3">
        <v>307912</v>
      </c>
      <c r="AK2218" s="3">
        <v>0</v>
      </c>
      <c r="AL2218" s="3">
        <v>0</v>
      </c>
      <c r="AM2218" s="3">
        <v>0</v>
      </c>
      <c r="AN2218" s="3">
        <v>0</v>
      </c>
      <c r="AO2218" s="3">
        <v>0</v>
      </c>
      <c r="AP2218" s="3">
        <v>7724881</v>
      </c>
      <c r="AQ2218" s="3">
        <v>10488603</v>
      </c>
      <c r="AR2218" s="3">
        <v>15573969</v>
      </c>
      <c r="AS2218" s="3">
        <v>18799410</v>
      </c>
      <c r="AT2218" s="3">
        <v>19195110</v>
      </c>
      <c r="AU2218" s="3">
        <v>629433</v>
      </c>
      <c r="AV2218" s="3">
        <v>1367337</v>
      </c>
      <c r="AW2218" s="3">
        <v>3390773</v>
      </c>
      <c r="AX2218" s="3">
        <v>4563639</v>
      </c>
      <c r="AY2218" s="3">
        <v>4982159</v>
      </c>
      <c r="AZ2218" s="3">
        <v>1318894</v>
      </c>
      <c r="BA2218" s="3">
        <v>2173845</v>
      </c>
      <c r="BB2218" s="3">
        <v>4950823</v>
      </c>
      <c r="BC2218" s="3">
        <v>5661090</v>
      </c>
      <c r="BD2218" s="3">
        <v>6253841</v>
      </c>
      <c r="BE2218" s="3">
        <v>689461</v>
      </c>
      <c r="BF2218" s="3">
        <v>806508</v>
      </c>
      <c r="BG2218" s="3">
        <v>1560050</v>
      </c>
      <c r="BH2218" s="3">
        <v>1097451</v>
      </c>
      <c r="BI2218" s="3">
        <v>1271682</v>
      </c>
      <c r="BJ2218" s="5">
        <v>2.6961984814549162E-3</v>
      </c>
      <c r="BK2218" s="5">
        <v>1.3460021298666647E-3</v>
      </c>
      <c r="BL2218" s="5">
        <v>7.7946636347128544E-4</v>
      </c>
      <c r="BM2218" s="5">
        <v>2.0294678233343756E-3</v>
      </c>
      <c r="BN2218" s="5">
        <v>1.1754376230543758E-3</v>
      </c>
      <c r="BO2218" s="3">
        <v>3556</v>
      </c>
      <c r="BP2218" s="3">
        <v>2926</v>
      </c>
      <c r="BQ2218" s="3">
        <v>3859</v>
      </c>
      <c r="BR2218" s="3">
        <v>11489</v>
      </c>
      <c r="BS2218" s="3">
        <v>7351</v>
      </c>
      <c r="BT2218" s="3">
        <v>18092</v>
      </c>
      <c r="BU2218" s="3">
        <v>7939</v>
      </c>
      <c r="BV2218" s="3">
        <v>43113</v>
      </c>
      <c r="BW2218" s="3">
        <v>46765</v>
      </c>
      <c r="BX2218" s="3">
        <v>101738</v>
      </c>
      <c r="BY2218" s="3">
        <v>3556</v>
      </c>
      <c r="BZ2218" s="3">
        <v>2926</v>
      </c>
      <c r="CA2218" s="3">
        <v>3859</v>
      </c>
      <c r="CB2218" s="3">
        <v>11489</v>
      </c>
      <c r="CC2218" s="3">
        <v>7347</v>
      </c>
      <c r="CD2218" s="3">
        <v>643969</v>
      </c>
      <c r="CE2218" s="3">
        <v>1372350</v>
      </c>
      <c r="CF2218" s="3">
        <v>3430027</v>
      </c>
      <c r="CG2218" s="3">
        <v>4598915</v>
      </c>
      <c r="CH2218" s="3">
        <v>5076550</v>
      </c>
    </row>
    <row r="2219" spans="1:86" x14ac:dyDescent="0.25">
      <c r="A2219" t="s">
        <v>2395</v>
      </c>
      <c r="B2219" s="3">
        <v>64766000</v>
      </c>
      <c r="C2219" s="3">
        <v>69239000</v>
      </c>
      <c r="D2219" s="3">
        <v>76283000</v>
      </c>
      <c r="E2219" s="3">
        <v>80923000</v>
      </c>
      <c r="F2219" s="3">
        <v>75903000</v>
      </c>
      <c r="G2219" s="3">
        <v>15634000</v>
      </c>
      <c r="H2219" s="3">
        <v>18161000</v>
      </c>
      <c r="I2219" s="3">
        <v>17917000</v>
      </c>
      <c r="J2219" s="3">
        <v>19742000</v>
      </c>
      <c r="K2219" s="3">
        <v>17965000</v>
      </c>
      <c r="L2219" s="3">
        <v>3550000</v>
      </c>
      <c r="M2219" s="3">
        <v>3550000</v>
      </c>
      <c r="N2219" s="3">
        <v>3550000</v>
      </c>
      <c r="O2219" s="3">
        <v>3550000</v>
      </c>
      <c r="P2219" s="3">
        <v>3550000</v>
      </c>
      <c r="Q2219" s="3">
        <v>12196000</v>
      </c>
      <c r="R2219" s="3">
        <v>15817000</v>
      </c>
      <c r="S2219" s="3">
        <v>23377000</v>
      </c>
      <c r="T2219" s="3">
        <v>24713000</v>
      </c>
      <c r="U2219" s="3">
        <v>29439000</v>
      </c>
      <c r="V2219" s="3">
        <v>7472000</v>
      </c>
      <c r="W2219" s="3">
        <v>11741000</v>
      </c>
      <c r="X2219" s="3">
        <v>12825000</v>
      </c>
      <c r="Y2219" s="3">
        <v>10124000</v>
      </c>
      <c r="Z2219" s="3">
        <v>11903000</v>
      </c>
      <c r="AA2219" s="3">
        <v>2722000</v>
      </c>
      <c r="AB2219" s="3">
        <v>2696000</v>
      </c>
      <c r="AC2219" s="3">
        <v>2875000</v>
      </c>
      <c r="AD2219" s="3">
        <v>3892000</v>
      </c>
      <c r="AE2219" s="3">
        <v>3025000</v>
      </c>
      <c r="AF2219" s="3">
        <v>1411000</v>
      </c>
      <c r="AG2219" s="3">
        <v>1425000</v>
      </c>
      <c r="AH2219" s="3">
        <v>1166000</v>
      </c>
      <c r="AI2219" s="3">
        <v>1414000</v>
      </c>
      <c r="AJ2219" s="3">
        <v>912000</v>
      </c>
      <c r="AK2219" s="3">
        <v>24779000</v>
      </c>
      <c r="AL2219" s="3">
        <v>18730000</v>
      </c>
      <c r="AM2219" s="3">
        <v>15489000</v>
      </c>
      <c r="AN2219" s="3">
        <v>22143000</v>
      </c>
      <c r="AO2219" s="3">
        <v>13240000</v>
      </c>
      <c r="AP2219" s="3">
        <v>58755000</v>
      </c>
      <c r="AQ2219" s="3">
        <v>70047000</v>
      </c>
      <c r="AR2219" s="3">
        <v>87197000</v>
      </c>
      <c r="AS2219" s="3">
        <v>89964000</v>
      </c>
      <c r="AT2219" s="3">
        <v>90872000</v>
      </c>
      <c r="AU2219" s="3">
        <v>781000</v>
      </c>
      <c r="AV2219" s="3">
        <v>4468000</v>
      </c>
      <c r="AW2219" s="3">
        <v>11821000</v>
      </c>
      <c r="AX2219" s="3">
        <v>11761000</v>
      </c>
      <c r="AY2219" s="3">
        <v>12536000</v>
      </c>
      <c r="AZ2219" s="3">
        <v>5621000</v>
      </c>
      <c r="BA2219" s="3">
        <v>8531000</v>
      </c>
      <c r="BB2219" s="3">
        <v>15734000</v>
      </c>
      <c r="BC2219" s="3">
        <v>16655000</v>
      </c>
      <c r="BD2219" s="3">
        <v>16407000</v>
      </c>
      <c r="BE2219" s="3">
        <v>4840000</v>
      </c>
      <c r="BF2219" s="3">
        <v>4063000</v>
      </c>
      <c r="BG2219" s="3">
        <v>3913000</v>
      </c>
      <c r="BH2219" s="3">
        <v>4894000</v>
      </c>
      <c r="BI2219" s="3">
        <v>3871000</v>
      </c>
      <c r="BJ2219" s="5">
        <v>0.34655755203700411</v>
      </c>
      <c r="BK2219" s="5">
        <v>0.15086156370882664</v>
      </c>
      <c r="BL2219" s="5">
        <v>8.9233507054785818E-2</v>
      </c>
      <c r="BM2219" s="5">
        <v>9.5827078955268694E-2</v>
      </c>
      <c r="BN2219" s="5">
        <v>9.4410922167367586E-2</v>
      </c>
      <c r="BO2219" s="3">
        <v>1948000</v>
      </c>
      <c r="BP2219" s="3">
        <v>1287000</v>
      </c>
      <c r="BQ2219" s="3">
        <v>1404000</v>
      </c>
      <c r="BR2219" s="3">
        <v>1596000</v>
      </c>
      <c r="BS2219" s="3">
        <v>1549000</v>
      </c>
      <c r="BT2219" s="3">
        <v>257000</v>
      </c>
      <c r="BU2219" s="3">
        <v>401000</v>
      </c>
      <c r="BV2219" s="3">
        <v>267000</v>
      </c>
      <c r="BW2219" s="3">
        <v>275000</v>
      </c>
      <c r="BX2219" s="3">
        <v>297000</v>
      </c>
      <c r="BY2219" s="3">
        <v>457000</v>
      </c>
      <c r="BZ2219" s="3">
        <v>339000</v>
      </c>
      <c r="CA2219" s="3">
        <v>2065000</v>
      </c>
      <c r="CB2219" s="3">
        <v>2338000</v>
      </c>
      <c r="CC2219" s="3">
        <v>3516000</v>
      </c>
      <c r="CD2219" s="3">
        <v>581000</v>
      </c>
      <c r="CE2219" s="3">
        <v>4530000</v>
      </c>
      <c r="CF2219" s="3">
        <v>10023000</v>
      </c>
      <c r="CG2219" s="3">
        <v>9698000</v>
      </c>
      <c r="CH2219" s="3">
        <v>9317000</v>
      </c>
    </row>
    <row r="2220" spans="1:86" x14ac:dyDescent="0.25">
      <c r="A2220" t="s">
        <v>2396</v>
      </c>
      <c r="B2220" s="3">
        <v>5167869</v>
      </c>
      <c r="C2220" s="3">
        <v>6113598</v>
      </c>
      <c r="D2220" s="3">
        <v>7877422</v>
      </c>
      <c r="E2220" s="3">
        <v>9344455</v>
      </c>
      <c r="F2220" s="3">
        <v>10877224</v>
      </c>
      <c r="G2220" s="3">
        <v>74521</v>
      </c>
      <c r="H2220" s="3">
        <v>52301</v>
      </c>
      <c r="I2220" s="3">
        <v>54629</v>
      </c>
      <c r="J2220" s="3">
        <v>80177</v>
      </c>
      <c r="K2220" s="3">
        <v>136399</v>
      </c>
      <c r="L2220" s="3">
        <v>100000</v>
      </c>
      <c r="M2220" s="3">
        <v>100000</v>
      </c>
      <c r="N2220" s="3">
        <v>100000</v>
      </c>
      <c r="O2220" s="3">
        <v>1000000</v>
      </c>
      <c r="P2220" s="3">
        <v>1000000</v>
      </c>
      <c r="Q2220" s="3">
        <v>7896</v>
      </c>
      <c r="R2220" s="3">
        <v>21463</v>
      </c>
      <c r="S2220" s="3">
        <v>260247</v>
      </c>
      <c r="T2220" s="3">
        <v>-605617</v>
      </c>
      <c r="U2220" s="3">
        <v>-602106</v>
      </c>
      <c r="V2220" s="3">
        <v>0</v>
      </c>
      <c r="W2220" s="3">
        <v>0</v>
      </c>
      <c r="X2220" s="3">
        <v>0</v>
      </c>
      <c r="Y2220" s="3">
        <v>0</v>
      </c>
      <c r="Z2220" s="3">
        <v>364673</v>
      </c>
      <c r="AA2220" s="3">
        <v>74332</v>
      </c>
      <c r="AB2220" s="3">
        <v>83597</v>
      </c>
      <c r="AC2220" s="3">
        <v>271695</v>
      </c>
      <c r="AD2220" s="3">
        <v>148982</v>
      </c>
      <c r="AE2220" s="3">
        <v>175946</v>
      </c>
      <c r="AF2220" s="3">
        <v>0</v>
      </c>
      <c r="AG2220" s="3">
        <v>0</v>
      </c>
      <c r="AH2220" s="3">
        <v>0</v>
      </c>
      <c r="AI2220" s="3">
        <v>0</v>
      </c>
      <c r="AJ2220" s="3">
        <v>0</v>
      </c>
      <c r="AK2220" s="3">
        <v>2293232</v>
      </c>
      <c r="AL2220" s="3">
        <v>2166373</v>
      </c>
      <c r="AM2220" s="3">
        <v>2784970</v>
      </c>
      <c r="AN2220" s="3">
        <v>3062146</v>
      </c>
      <c r="AO2220" s="3">
        <v>1910847</v>
      </c>
      <c r="AP2220" s="3">
        <v>11178781</v>
      </c>
      <c r="AQ2220" s="3">
        <v>14961730</v>
      </c>
      <c r="AR2220" s="3">
        <v>18654660</v>
      </c>
      <c r="AS2220" s="3">
        <v>18681012</v>
      </c>
      <c r="AT2220" s="3">
        <v>18398709</v>
      </c>
      <c r="AU2220" s="3">
        <v>197180</v>
      </c>
      <c r="AV2220" s="3">
        <v>177367</v>
      </c>
      <c r="AW2220" s="3">
        <v>516997</v>
      </c>
      <c r="AX2220" s="3">
        <v>248525</v>
      </c>
      <c r="AY2220" s="3">
        <v>273014</v>
      </c>
      <c r="AZ2220" s="3">
        <v>254858</v>
      </c>
      <c r="BA2220" s="3">
        <v>238797</v>
      </c>
      <c r="BB2220" s="3">
        <v>556865</v>
      </c>
      <c r="BC2220" s="3">
        <v>285008</v>
      </c>
      <c r="BD2220" s="3">
        <v>312214</v>
      </c>
      <c r="BE2220" s="3">
        <v>57678</v>
      </c>
      <c r="BF2220" s="3">
        <v>61430</v>
      </c>
      <c r="BG2220" s="3">
        <v>39868</v>
      </c>
      <c r="BH2220" s="3">
        <v>36483</v>
      </c>
      <c r="BI2220" s="3">
        <v>39200</v>
      </c>
      <c r="BJ2220" s="5">
        <v>0.37151276397052474</v>
      </c>
      <c r="BK2220" s="5">
        <v>0.4569027249086044</v>
      </c>
      <c r="BL2220" s="5">
        <v>0.27204977867167085</v>
      </c>
      <c r="BM2220" s="5">
        <v>0.71827457474877898</v>
      </c>
      <c r="BN2220" s="5">
        <v>0.49754335167545338</v>
      </c>
      <c r="BO2220" s="3">
        <v>94683</v>
      </c>
      <c r="BP2220" s="3">
        <v>109107</v>
      </c>
      <c r="BQ2220" s="3">
        <v>151495</v>
      </c>
      <c r="BR2220" s="3">
        <v>204714</v>
      </c>
      <c r="BS2220" s="3">
        <v>155340</v>
      </c>
      <c r="BT2220" s="3">
        <v>745</v>
      </c>
      <c r="BU2220" s="3">
        <v>281</v>
      </c>
      <c r="BV2220" s="3">
        <v>357</v>
      </c>
      <c r="BW2220" s="3">
        <v>295</v>
      </c>
      <c r="BX2220" s="3">
        <v>121</v>
      </c>
      <c r="BY2220" s="3">
        <v>94547</v>
      </c>
      <c r="BZ2220" s="3">
        <v>109648</v>
      </c>
      <c r="CA2220" s="3">
        <v>150875</v>
      </c>
      <c r="CB2220" s="3">
        <v>206301</v>
      </c>
      <c r="CC2220" s="3">
        <v>156312</v>
      </c>
      <c r="CD2220" s="3">
        <v>103378</v>
      </c>
      <c r="CE2220" s="3">
        <v>68000</v>
      </c>
      <c r="CF2220" s="3">
        <v>366479</v>
      </c>
      <c r="CG2220" s="3">
        <v>42519</v>
      </c>
      <c r="CH2220" s="3">
        <v>116823</v>
      </c>
    </row>
    <row r="2221" spans="1:86" x14ac:dyDescent="0.25">
      <c r="A2221" t="s">
        <v>2397</v>
      </c>
      <c r="B2221" s="3">
        <v>29439501</v>
      </c>
      <c r="C2221" s="3">
        <v>29363277</v>
      </c>
      <c r="D2221" s="3">
        <v>33487340</v>
      </c>
      <c r="E2221" s="3">
        <v>26332663</v>
      </c>
      <c r="F2221" s="3">
        <v>26332663</v>
      </c>
      <c r="G2221" s="3">
        <v>504491</v>
      </c>
      <c r="H2221" s="3">
        <v>358199</v>
      </c>
      <c r="I2221" s="3">
        <v>308239</v>
      </c>
      <c r="J2221" s="3">
        <v>308563</v>
      </c>
      <c r="K2221" s="3">
        <v>308563</v>
      </c>
      <c r="L2221" s="3">
        <v>2600000</v>
      </c>
      <c r="M2221" s="3">
        <v>2600000</v>
      </c>
      <c r="N2221" s="3">
        <v>2600000</v>
      </c>
      <c r="O2221" s="3">
        <v>2600000</v>
      </c>
      <c r="P2221" s="3">
        <v>2600000</v>
      </c>
      <c r="Q2221" s="3">
        <v>2169375</v>
      </c>
      <c r="R2221" s="3">
        <v>2648339</v>
      </c>
      <c r="S2221" s="3">
        <v>2644684</v>
      </c>
      <c r="T2221" s="3">
        <v>1713159</v>
      </c>
      <c r="U2221" s="3">
        <v>1713159</v>
      </c>
      <c r="V2221" s="3">
        <v>0</v>
      </c>
      <c r="W2221" s="3">
        <v>0</v>
      </c>
      <c r="X2221" s="3">
        <v>0</v>
      </c>
      <c r="Y2221" s="3">
        <v>0</v>
      </c>
      <c r="Z2221" s="3">
        <v>0</v>
      </c>
      <c r="AA2221" s="3">
        <v>3383856</v>
      </c>
      <c r="AB2221" s="3">
        <v>2606178</v>
      </c>
      <c r="AC2221" s="3">
        <v>2886682</v>
      </c>
      <c r="AD2221" s="3">
        <v>2311949</v>
      </c>
      <c r="AE2221" s="3">
        <v>2311949</v>
      </c>
      <c r="AF2221" s="3">
        <v>1663033</v>
      </c>
      <c r="AG2221" s="3">
        <v>1089599</v>
      </c>
      <c r="AH2221" s="3">
        <v>1414209</v>
      </c>
      <c r="AI2221" s="3">
        <v>1086510</v>
      </c>
      <c r="AJ2221" s="3">
        <v>1086510</v>
      </c>
      <c r="AK2221" s="3">
        <v>260</v>
      </c>
      <c r="AL2221" s="3">
        <v>91476</v>
      </c>
      <c r="AM2221" s="3">
        <v>5295</v>
      </c>
      <c r="AN2221" s="3">
        <v>209</v>
      </c>
      <c r="AO2221" s="3">
        <v>209</v>
      </c>
      <c r="AP2221" s="3">
        <v>73922616</v>
      </c>
      <c r="AQ2221" s="3">
        <v>75160610</v>
      </c>
      <c r="AR2221" s="3">
        <v>78234110</v>
      </c>
      <c r="AS2221" s="3">
        <v>65310305</v>
      </c>
      <c r="AT2221" s="3">
        <v>65310305</v>
      </c>
      <c r="AU2221" s="3">
        <v>2631065</v>
      </c>
      <c r="AV2221" s="3">
        <v>3163902</v>
      </c>
      <c r="AW2221" s="3">
        <v>3330135</v>
      </c>
      <c r="AX2221" s="3">
        <v>1908562</v>
      </c>
      <c r="AY2221" s="3">
        <v>1908562</v>
      </c>
      <c r="AZ2221" s="3">
        <v>3496214</v>
      </c>
      <c r="BA2221" s="3">
        <v>3394562</v>
      </c>
      <c r="BB2221" s="3">
        <v>3501727</v>
      </c>
      <c r="BC2221" s="3">
        <v>2195285</v>
      </c>
      <c r="BD2221" s="3">
        <v>2195285</v>
      </c>
      <c r="BE2221" s="3">
        <v>865149</v>
      </c>
      <c r="BF2221" s="3">
        <v>230660</v>
      </c>
      <c r="BG2221" s="3">
        <v>171592</v>
      </c>
      <c r="BH2221" s="3">
        <v>286723</v>
      </c>
      <c r="BI2221" s="3">
        <v>286723</v>
      </c>
      <c r="BJ2221" s="5">
        <v>2.0612296615710596E-2</v>
      </c>
      <c r="BK2221" s="5">
        <v>1.7201040959039782E-2</v>
      </c>
      <c r="BL2221" s="5">
        <v>2.2882137870827737E-2</v>
      </c>
      <c r="BM2221" s="5">
        <v>3.4298507938604783E-2</v>
      </c>
      <c r="BN2221" s="5">
        <v>3.4298507938604783E-2</v>
      </c>
      <c r="BO2221" s="3">
        <v>72065</v>
      </c>
      <c r="BP2221" s="3">
        <v>58390</v>
      </c>
      <c r="BQ2221" s="3">
        <v>80127</v>
      </c>
      <c r="BR2221" s="3">
        <v>75295</v>
      </c>
      <c r="BS2221" s="3">
        <v>75295</v>
      </c>
      <c r="BT2221" s="3">
        <v>9357</v>
      </c>
      <c r="BU2221" s="3">
        <v>5241</v>
      </c>
      <c r="BV2221" s="3">
        <v>8717</v>
      </c>
      <c r="BW2221" s="3">
        <v>5598</v>
      </c>
      <c r="BX2221" s="3">
        <v>5598</v>
      </c>
      <c r="BY2221" s="3">
        <v>66521</v>
      </c>
      <c r="BZ2221" s="3">
        <v>59241</v>
      </c>
      <c r="CA2221" s="3">
        <v>81642</v>
      </c>
      <c r="CB2221" s="3">
        <v>77035</v>
      </c>
      <c r="CC2221" s="3">
        <v>77035</v>
      </c>
      <c r="CD2221" s="3">
        <v>2573901</v>
      </c>
      <c r="CE2221" s="3">
        <v>3109902</v>
      </c>
      <c r="CF2221" s="3">
        <v>3257210</v>
      </c>
      <c r="CG2221" s="3">
        <v>1837125</v>
      </c>
      <c r="CH2221" s="3">
        <v>1837125</v>
      </c>
    </row>
    <row r="2222" spans="1:86" x14ac:dyDescent="0.25">
      <c r="A2222" t="s">
        <v>2398</v>
      </c>
      <c r="B2222" s="3">
        <v>8708263</v>
      </c>
      <c r="C2222" s="3">
        <v>9256738</v>
      </c>
      <c r="D2222" s="3">
        <v>10412425</v>
      </c>
      <c r="E2222" s="3">
        <v>10710003</v>
      </c>
      <c r="F2222" s="3">
        <v>11061011</v>
      </c>
      <c r="G2222" s="3">
        <v>2530649</v>
      </c>
      <c r="H2222" s="3">
        <v>2840020</v>
      </c>
      <c r="I2222" s="3">
        <v>2914143</v>
      </c>
      <c r="J2222" s="3">
        <v>3108403</v>
      </c>
      <c r="K2222" s="3">
        <v>2924069</v>
      </c>
      <c r="L2222" s="3">
        <v>750000</v>
      </c>
      <c r="M2222" s="3">
        <v>750000</v>
      </c>
      <c r="N2222" s="3">
        <v>750000</v>
      </c>
      <c r="O2222" s="3">
        <v>750000</v>
      </c>
      <c r="P2222" s="3">
        <v>750000</v>
      </c>
      <c r="Q2222" s="3">
        <v>3178755</v>
      </c>
      <c r="R2222" s="3">
        <v>4249358</v>
      </c>
      <c r="S2222" s="3">
        <v>4988345</v>
      </c>
      <c r="T2222" s="3">
        <v>5730377</v>
      </c>
      <c r="U2222" s="3">
        <v>5893367</v>
      </c>
      <c r="V2222" s="3">
        <v>55575</v>
      </c>
      <c r="W2222" s="3">
        <v>304163</v>
      </c>
      <c r="X2222" s="3">
        <v>633886</v>
      </c>
      <c r="Y2222" s="3">
        <v>457812</v>
      </c>
      <c r="Z2222" s="3">
        <v>439397</v>
      </c>
      <c r="AA2222" s="3">
        <v>722337</v>
      </c>
      <c r="AB2222" s="3">
        <v>623597</v>
      </c>
      <c r="AC2222" s="3">
        <v>684837</v>
      </c>
      <c r="AD2222" s="3">
        <v>554259</v>
      </c>
      <c r="AE2222" s="3">
        <v>741079</v>
      </c>
      <c r="AF2222" s="3">
        <v>208654</v>
      </c>
      <c r="AG2222" s="3">
        <v>224502</v>
      </c>
      <c r="AH2222" s="3">
        <v>243395</v>
      </c>
      <c r="AI2222" s="3">
        <v>259075</v>
      </c>
      <c r="AJ2222" s="3">
        <v>313512</v>
      </c>
      <c r="AK2222" s="3">
        <v>1639476</v>
      </c>
      <c r="AL2222" s="3">
        <v>748675</v>
      </c>
      <c r="AM2222" s="3">
        <v>758425</v>
      </c>
      <c r="AN2222" s="3">
        <v>524730</v>
      </c>
      <c r="AO2222" s="3">
        <v>620262</v>
      </c>
      <c r="AP2222" s="3">
        <v>10730892</v>
      </c>
      <c r="AQ2222" s="3">
        <v>11921264</v>
      </c>
      <c r="AR2222" s="3">
        <v>12313101</v>
      </c>
      <c r="AS2222" s="3">
        <v>12733845</v>
      </c>
      <c r="AT2222" s="3">
        <v>12329529</v>
      </c>
      <c r="AU2222" s="3">
        <v>795752</v>
      </c>
      <c r="AV2222" s="3">
        <v>1729166</v>
      </c>
      <c r="AW2222" s="3">
        <v>1224321</v>
      </c>
      <c r="AX2222" s="3">
        <v>1090830</v>
      </c>
      <c r="AY2222" s="3">
        <v>633266</v>
      </c>
      <c r="AZ2222" s="3">
        <v>1206578</v>
      </c>
      <c r="BA2222" s="3">
        <v>2108622</v>
      </c>
      <c r="BB2222" s="3">
        <v>1620825</v>
      </c>
      <c r="BC2222" s="3">
        <v>1512123</v>
      </c>
      <c r="BD2222" s="3">
        <v>1155920</v>
      </c>
      <c r="BE2222" s="3">
        <v>410826</v>
      </c>
      <c r="BF2222" s="3">
        <v>379456</v>
      </c>
      <c r="BG2222" s="3">
        <v>396504</v>
      </c>
      <c r="BH2222" s="3">
        <v>421293</v>
      </c>
      <c r="BI2222" s="3">
        <v>522654</v>
      </c>
      <c r="BJ2222" s="5">
        <v>6.8739857680149979E-2</v>
      </c>
      <c r="BK2222" s="5">
        <v>2.3258317517316995E-2</v>
      </c>
      <c r="BL2222" s="5">
        <v>3.1858467138648525E-2</v>
      </c>
      <c r="BM2222" s="5">
        <v>3.5466691532368727E-2</v>
      </c>
      <c r="BN2222" s="5">
        <v>4.1893902692227834E-2</v>
      </c>
      <c r="BO2222" s="3">
        <v>82940</v>
      </c>
      <c r="BP2222" s="3">
        <v>49043</v>
      </c>
      <c r="BQ2222" s="3">
        <v>51637</v>
      </c>
      <c r="BR2222" s="3">
        <v>53630</v>
      </c>
      <c r="BS2222" s="3">
        <v>48426</v>
      </c>
      <c r="BT2222" s="3">
        <v>1212</v>
      </c>
      <c r="BU2222" s="3">
        <v>407</v>
      </c>
      <c r="BV2222" s="3">
        <v>1395</v>
      </c>
      <c r="BW2222" s="3">
        <v>4858</v>
      </c>
      <c r="BX2222" s="3">
        <v>3856</v>
      </c>
      <c r="BY2222" s="3">
        <v>83491</v>
      </c>
      <c r="BZ2222" s="3">
        <v>49349</v>
      </c>
      <c r="CA2222" s="3">
        <v>52854</v>
      </c>
      <c r="CB2222" s="3">
        <v>54611</v>
      </c>
      <c r="CC2222" s="3">
        <v>50846</v>
      </c>
      <c r="CD2222" s="3">
        <v>713473</v>
      </c>
      <c r="CE2222" s="3">
        <v>1680224</v>
      </c>
      <c r="CF2222" s="3">
        <v>1172862</v>
      </c>
      <c r="CG2222" s="3">
        <v>1041077</v>
      </c>
      <c r="CH2222" s="3">
        <v>586276</v>
      </c>
    </row>
    <row r="2223" spans="1:86" x14ac:dyDescent="0.25">
      <c r="A2223" t="s">
        <v>2399</v>
      </c>
      <c r="B2223" s="3">
        <v>31050361</v>
      </c>
      <c r="C2223" s="3">
        <v>32292631</v>
      </c>
      <c r="D2223" s="3">
        <v>29296730</v>
      </c>
      <c r="E2223" s="3">
        <v>34938670</v>
      </c>
      <c r="F2223" s="3">
        <v>28228124</v>
      </c>
      <c r="G2223" s="3">
        <v>1047233</v>
      </c>
      <c r="H2223" s="3">
        <v>1115752</v>
      </c>
      <c r="I2223" s="3">
        <v>1184857</v>
      </c>
      <c r="J2223" s="3">
        <v>1274743</v>
      </c>
      <c r="K2223" s="3">
        <v>1153717</v>
      </c>
      <c r="L2223" s="3">
        <v>7556395</v>
      </c>
      <c r="M2223" s="3">
        <v>7556395</v>
      </c>
      <c r="N2223" s="3">
        <v>7556395</v>
      </c>
      <c r="O2223" s="3">
        <v>7556395</v>
      </c>
      <c r="P2223" s="3">
        <v>7556395</v>
      </c>
      <c r="Q2223" s="3">
        <v>1330697</v>
      </c>
      <c r="R2223" s="3">
        <v>768160</v>
      </c>
      <c r="S2223" s="3">
        <v>2701384</v>
      </c>
      <c r="T2223" s="3">
        <v>593901</v>
      </c>
      <c r="U2223" s="3">
        <v>1217247</v>
      </c>
      <c r="V2223" s="3">
        <v>0</v>
      </c>
      <c r="W2223" s="3">
        <v>0</v>
      </c>
      <c r="X2223" s="3">
        <v>0</v>
      </c>
      <c r="Y2223" s="3">
        <v>0</v>
      </c>
      <c r="Z2223" s="3">
        <v>0</v>
      </c>
      <c r="AA2223" s="3">
        <v>2634443</v>
      </c>
      <c r="AB2223" s="3">
        <v>2306577</v>
      </c>
      <c r="AC2223" s="3">
        <v>3169264</v>
      </c>
      <c r="AD2223" s="3">
        <v>3206955</v>
      </c>
      <c r="AE2223" s="3">
        <v>3246600</v>
      </c>
      <c r="AF2223" s="3">
        <v>1170238</v>
      </c>
      <c r="AG2223" s="3">
        <v>853190</v>
      </c>
      <c r="AH2223" s="3">
        <v>1784389</v>
      </c>
      <c r="AI2223" s="3">
        <v>1786078</v>
      </c>
      <c r="AJ2223" s="3">
        <v>1926546</v>
      </c>
      <c r="AK2223" s="3">
        <v>0</v>
      </c>
      <c r="AL2223" s="3">
        <v>0</v>
      </c>
      <c r="AM2223" s="3">
        <v>0</v>
      </c>
      <c r="AN2223" s="3">
        <v>0</v>
      </c>
      <c r="AO2223" s="3">
        <v>0</v>
      </c>
      <c r="AP2223" s="3">
        <v>12842903</v>
      </c>
      <c r="AQ2223" s="3">
        <v>20616458</v>
      </c>
      <c r="AR2223" s="3">
        <v>27050289</v>
      </c>
      <c r="AS2223" s="3">
        <v>24659558</v>
      </c>
      <c r="AT2223" s="3">
        <v>22249447</v>
      </c>
      <c r="AU2223" s="3">
        <v>1273406</v>
      </c>
      <c r="AV2223" s="3">
        <v>397622</v>
      </c>
      <c r="AW2223" s="3">
        <v>3815708</v>
      </c>
      <c r="AX2223" s="3">
        <v>401564</v>
      </c>
      <c r="AY2223" s="3">
        <v>816112</v>
      </c>
      <c r="AZ2223" s="3">
        <v>1515242</v>
      </c>
      <c r="BA2223" s="3">
        <v>1154597</v>
      </c>
      <c r="BB2223" s="3">
        <v>4529848</v>
      </c>
      <c r="BC2223" s="3">
        <v>1085738</v>
      </c>
      <c r="BD2223" s="3">
        <v>1514936</v>
      </c>
      <c r="BE2223" s="3">
        <v>241836</v>
      </c>
      <c r="BF2223" s="3">
        <v>756975</v>
      </c>
      <c r="BG2223" s="3">
        <v>714140</v>
      </c>
      <c r="BH2223" s="3">
        <v>684174</v>
      </c>
      <c r="BI2223" s="3">
        <v>698824</v>
      </c>
      <c r="BJ2223" s="5">
        <v>1.3613007031220096E-2</v>
      </c>
      <c r="BK2223" s="5">
        <v>5.4642442341353736E-2</v>
      </c>
      <c r="BL2223" s="5">
        <v>2.1142210511257774E-2</v>
      </c>
      <c r="BM2223" s="5">
        <v>1.7074100749904675E-2</v>
      </c>
      <c r="BN2223" s="5">
        <v>1.2118003664841287E-2</v>
      </c>
      <c r="BO2223" s="3">
        <v>20627</v>
      </c>
      <c r="BP2223" s="3">
        <v>63090</v>
      </c>
      <c r="BQ2223" s="3">
        <v>95771</v>
      </c>
      <c r="BR2223" s="3">
        <v>18538</v>
      </c>
      <c r="BS2223" s="3">
        <v>18358</v>
      </c>
      <c r="BT2223" s="3">
        <v>80238</v>
      </c>
      <c r="BU2223" s="3">
        <v>153166</v>
      </c>
      <c r="BV2223" s="3">
        <v>218274</v>
      </c>
      <c r="BW2223" s="3">
        <v>129077</v>
      </c>
      <c r="BX2223" s="3">
        <v>103903</v>
      </c>
      <c r="BY2223" s="3">
        <v>16078</v>
      </c>
      <c r="BZ2223" s="3">
        <v>91747</v>
      </c>
      <c r="CA2223" s="3">
        <v>100828</v>
      </c>
      <c r="CB2223" s="3">
        <v>-12714</v>
      </c>
      <c r="CC2223" s="3">
        <v>15182</v>
      </c>
      <c r="CD2223" s="3">
        <v>1337566</v>
      </c>
      <c r="CE2223" s="3">
        <v>459041</v>
      </c>
      <c r="CF2223" s="3">
        <v>3933154</v>
      </c>
      <c r="CG2223" s="3">
        <v>543355</v>
      </c>
      <c r="CH2223" s="3">
        <v>904833</v>
      </c>
    </row>
    <row r="2224" spans="1:86" x14ac:dyDescent="0.25">
      <c r="A2224" t="s">
        <v>2400</v>
      </c>
      <c r="B2224" s="3">
        <v>11386809</v>
      </c>
      <c r="C2224" s="3">
        <v>11660237</v>
      </c>
      <c r="D2224" s="3">
        <v>12080052</v>
      </c>
      <c r="E2224" s="3">
        <v>7124036</v>
      </c>
      <c r="F2224" s="3">
        <v>5577360</v>
      </c>
      <c r="G2224" s="3">
        <v>336699</v>
      </c>
      <c r="H2224" s="3">
        <v>719543</v>
      </c>
      <c r="I2224" s="3">
        <v>664691</v>
      </c>
      <c r="J2224" s="3">
        <v>850071</v>
      </c>
      <c r="K2224" s="3">
        <v>840552</v>
      </c>
      <c r="L2224" s="3">
        <v>500000</v>
      </c>
      <c r="M2224" s="3">
        <v>500000</v>
      </c>
      <c r="N2224" s="3">
        <v>500000</v>
      </c>
      <c r="O2224" s="3">
        <v>500000</v>
      </c>
      <c r="P2224" s="3">
        <v>500000</v>
      </c>
      <c r="Q2224" s="3">
        <v>706628</v>
      </c>
      <c r="R2224" s="3">
        <v>646086</v>
      </c>
      <c r="S2224" s="3">
        <v>760174</v>
      </c>
      <c r="T2224" s="3">
        <v>828015</v>
      </c>
      <c r="U2224" s="3">
        <v>500378</v>
      </c>
      <c r="V2224" s="3">
        <v>250000</v>
      </c>
      <c r="W2224" s="3">
        <v>1097225</v>
      </c>
      <c r="X2224" s="3">
        <v>814334</v>
      </c>
      <c r="Y2224" s="3">
        <v>194122</v>
      </c>
      <c r="Z2224" s="3">
        <v>150696</v>
      </c>
      <c r="AA2224" s="3">
        <v>1193247</v>
      </c>
      <c r="AB2224" s="3">
        <v>1302604</v>
      </c>
      <c r="AC2224" s="3">
        <v>1413996</v>
      </c>
      <c r="AD2224" s="3">
        <v>1466090</v>
      </c>
      <c r="AE2224" s="3">
        <v>1434761</v>
      </c>
      <c r="AF2224" s="3">
        <v>984018</v>
      </c>
      <c r="AG2224" s="3">
        <v>1072784</v>
      </c>
      <c r="AH2224" s="3">
        <v>1189334</v>
      </c>
      <c r="AI2224" s="3">
        <v>1261937</v>
      </c>
      <c r="AJ2224" s="3">
        <v>1224388</v>
      </c>
      <c r="AK2224" s="3">
        <v>2328260</v>
      </c>
      <c r="AL2224" s="3">
        <v>1526771</v>
      </c>
      <c r="AM2224" s="3">
        <v>2627343</v>
      </c>
      <c r="AN2224" s="3">
        <v>779727</v>
      </c>
      <c r="AO2224" s="3">
        <v>602911</v>
      </c>
      <c r="AP2224" s="3">
        <v>18802029</v>
      </c>
      <c r="AQ2224" s="3">
        <v>18356854</v>
      </c>
      <c r="AR2224" s="3">
        <v>22792650</v>
      </c>
      <c r="AS2224" s="3">
        <v>15036057</v>
      </c>
      <c r="AT2224" s="3">
        <v>11640507</v>
      </c>
      <c r="AU2224" s="3">
        <v>594929</v>
      </c>
      <c r="AV2224" s="3">
        <v>209379</v>
      </c>
      <c r="AW2224" s="3">
        <v>731856</v>
      </c>
      <c r="AX2224" s="3">
        <v>217626</v>
      </c>
      <c r="AY2224" s="3">
        <v>122892</v>
      </c>
      <c r="AZ2224" s="3">
        <v>651412</v>
      </c>
      <c r="BA2224" s="3">
        <v>244744</v>
      </c>
      <c r="BB2224" s="3">
        <v>754136</v>
      </c>
      <c r="BC2224" s="3">
        <v>236999</v>
      </c>
      <c r="BD2224" s="3">
        <v>151534</v>
      </c>
      <c r="BE2224" s="3">
        <v>56483</v>
      </c>
      <c r="BF2224" s="3">
        <v>35365</v>
      </c>
      <c r="BG2224" s="3">
        <v>22280</v>
      </c>
      <c r="BH2224" s="3">
        <v>19373</v>
      </c>
      <c r="BI2224" s="3">
        <v>28642</v>
      </c>
      <c r="BJ2224" s="5">
        <v>2.6295186456497577E-2</v>
      </c>
      <c r="BK2224" s="5">
        <v>0.10100349753211518</v>
      </c>
      <c r="BL2224" s="5">
        <v>5.2738498095834176E-2</v>
      </c>
      <c r="BM2224" s="5">
        <v>0.33984109637593407</v>
      </c>
      <c r="BN2224" s="5">
        <v>0.48617471986484884</v>
      </c>
      <c r="BO2224" s="3">
        <v>17129</v>
      </c>
      <c r="BP2224" s="3">
        <v>24720</v>
      </c>
      <c r="BQ2224" s="3">
        <v>39772</v>
      </c>
      <c r="BR2224" s="3">
        <v>80542</v>
      </c>
      <c r="BS2224" s="3">
        <v>73672</v>
      </c>
      <c r="BT2224" s="3">
        <v>2561</v>
      </c>
      <c r="BU2224" s="3">
        <v>290</v>
      </c>
      <c r="BV2224" s="3">
        <v>4936</v>
      </c>
      <c r="BW2224" s="3">
        <v>588</v>
      </c>
      <c r="BX2224" s="3">
        <v>1178</v>
      </c>
      <c r="BY2224" s="3">
        <v>38501</v>
      </c>
      <c r="BZ2224" s="3">
        <v>40519</v>
      </c>
      <c r="CA2224" s="3">
        <v>89013</v>
      </c>
      <c r="CB2224" s="3">
        <v>99661</v>
      </c>
      <c r="CC2224" s="3">
        <v>70189</v>
      </c>
      <c r="CD2224" s="3">
        <v>558989</v>
      </c>
      <c r="CE2224" s="3">
        <v>169150</v>
      </c>
      <c r="CF2224" s="3">
        <v>647779</v>
      </c>
      <c r="CG2224" s="3">
        <v>118553</v>
      </c>
      <c r="CH2224" s="3">
        <v>53881</v>
      </c>
    </row>
    <row r="2225" spans="1:86" x14ac:dyDescent="0.25">
      <c r="A2225" t="s">
        <v>2401</v>
      </c>
      <c r="B2225" s="3">
        <v>121610097</v>
      </c>
      <c r="C2225" s="3">
        <v>135079807</v>
      </c>
      <c r="D2225" s="3">
        <v>134780727</v>
      </c>
      <c r="E2225" s="3">
        <v>154856163</v>
      </c>
      <c r="F2225" s="3">
        <v>152810182</v>
      </c>
      <c r="G2225" s="3">
        <v>43614526</v>
      </c>
      <c r="H2225" s="3">
        <v>44053797</v>
      </c>
      <c r="I2225" s="3">
        <v>46731311</v>
      </c>
      <c r="J2225" s="3">
        <v>65582911</v>
      </c>
      <c r="K2225" s="3">
        <v>64970286</v>
      </c>
      <c r="L2225" s="3">
        <v>50000000</v>
      </c>
      <c r="M2225" s="3">
        <v>50000000</v>
      </c>
      <c r="N2225" s="3">
        <v>50000000</v>
      </c>
      <c r="O2225" s="3">
        <v>50000000</v>
      </c>
      <c r="P2225" s="3">
        <v>50000000</v>
      </c>
      <c r="Q2225" s="3">
        <v>25058811</v>
      </c>
      <c r="R2225" s="3">
        <v>28434894</v>
      </c>
      <c r="S2225" s="3">
        <v>29689783</v>
      </c>
      <c r="T2225" s="3">
        <v>31695796</v>
      </c>
      <c r="U2225" s="3">
        <v>33923696</v>
      </c>
      <c r="V2225" s="3">
        <v>15090334</v>
      </c>
      <c r="W2225" s="3">
        <v>13766517</v>
      </c>
      <c r="X2225" s="3">
        <v>11292319</v>
      </c>
      <c r="Y2225" s="3">
        <v>23739504</v>
      </c>
      <c r="Z2225" s="3">
        <v>19706461</v>
      </c>
      <c r="AA2225" s="3">
        <v>4808735</v>
      </c>
      <c r="AB2225" s="3">
        <v>4798139</v>
      </c>
      <c r="AC2225" s="3">
        <v>3708895</v>
      </c>
      <c r="AD2225" s="3">
        <v>3754235</v>
      </c>
      <c r="AE2225" s="3">
        <v>3683478</v>
      </c>
      <c r="AF2225" s="3">
        <v>2195977</v>
      </c>
      <c r="AG2225" s="3">
        <v>2372337</v>
      </c>
      <c r="AH2225" s="3">
        <v>1326139</v>
      </c>
      <c r="AI2225" s="3">
        <v>1445449</v>
      </c>
      <c r="AJ2225" s="3">
        <v>1380449</v>
      </c>
      <c r="AK2225" s="3">
        <v>2815974</v>
      </c>
      <c r="AL2225" s="3">
        <v>11979860</v>
      </c>
      <c r="AM2225" s="3">
        <v>11134036</v>
      </c>
      <c r="AN2225" s="3">
        <v>14704729</v>
      </c>
      <c r="AO2225" s="3">
        <v>15627525</v>
      </c>
      <c r="AP2225" s="3">
        <v>89926589</v>
      </c>
      <c r="AQ2225" s="3">
        <v>93051980</v>
      </c>
      <c r="AR2225" s="3">
        <v>102660813</v>
      </c>
      <c r="AS2225" s="3">
        <v>103186490</v>
      </c>
      <c r="AT2225" s="3">
        <v>109659285</v>
      </c>
      <c r="AU2225" s="3">
        <v>6214818</v>
      </c>
      <c r="AV2225" s="3">
        <v>6455762</v>
      </c>
      <c r="AW2225" s="3">
        <v>4851591</v>
      </c>
      <c r="AX2225" s="3">
        <v>2770499</v>
      </c>
      <c r="AY2225" s="3">
        <v>7266253</v>
      </c>
      <c r="AZ2225" s="3">
        <v>13385975</v>
      </c>
      <c r="BA2225" s="3">
        <v>12915425</v>
      </c>
      <c r="BB2225" s="3">
        <v>10820513</v>
      </c>
      <c r="BC2225" s="3">
        <v>8736455</v>
      </c>
      <c r="BD2225" s="3">
        <v>13681568</v>
      </c>
      <c r="BE2225" s="3">
        <v>7171157</v>
      </c>
      <c r="BF2225" s="3">
        <v>6459663</v>
      </c>
      <c r="BG2225" s="3">
        <v>5968922</v>
      </c>
      <c r="BH2225" s="3">
        <v>5965956</v>
      </c>
      <c r="BI2225" s="3">
        <v>6415315</v>
      </c>
      <c r="BJ2225" s="5">
        <v>4.4307941707645501E-2</v>
      </c>
      <c r="BK2225" s="5">
        <v>2.8912637408370225E-2</v>
      </c>
      <c r="BL2225" s="5">
        <v>0.11437211895591272</v>
      </c>
      <c r="BM2225" s="5">
        <v>0.12907260439159821</v>
      </c>
      <c r="BN2225" s="5">
        <v>8.1568355323015609E-2</v>
      </c>
      <c r="BO2225" s="3">
        <v>593105</v>
      </c>
      <c r="BP2225" s="3">
        <v>373419</v>
      </c>
      <c r="BQ2225" s="3">
        <v>1237565</v>
      </c>
      <c r="BR2225" s="3">
        <v>1127637</v>
      </c>
      <c r="BS2225" s="3">
        <v>1115983</v>
      </c>
      <c r="BT2225" s="3">
        <v>898633</v>
      </c>
      <c r="BU2225" s="3">
        <v>839161</v>
      </c>
      <c r="BV2225" s="3">
        <v>854447</v>
      </c>
      <c r="BW2225" s="3">
        <v>1497703</v>
      </c>
      <c r="BX2225" s="3">
        <v>1614509</v>
      </c>
      <c r="BY2225" s="3">
        <v>632928</v>
      </c>
      <c r="BZ2225" s="3">
        <v>376755</v>
      </c>
      <c r="CA2225" s="3">
        <v>1359454</v>
      </c>
      <c r="CB2225" s="3">
        <v>1335060</v>
      </c>
      <c r="CC2225" s="3">
        <v>2954377</v>
      </c>
      <c r="CD2225" s="3">
        <v>6480523</v>
      </c>
      <c r="CE2225" s="3">
        <v>6918168</v>
      </c>
      <c r="CF2225" s="3">
        <v>4346584</v>
      </c>
      <c r="CG2225" s="3">
        <v>2933142</v>
      </c>
      <c r="CH2225" s="3">
        <v>5926385</v>
      </c>
    </row>
    <row r="2226" spans="1:86" x14ac:dyDescent="0.25">
      <c r="A2226" t="s">
        <v>2402</v>
      </c>
      <c r="B2226" s="3">
        <v>5133788</v>
      </c>
      <c r="C2226" s="3">
        <v>6237573</v>
      </c>
      <c r="D2226" s="3">
        <v>5909119</v>
      </c>
      <c r="E2226" s="3">
        <v>6666334</v>
      </c>
      <c r="F2226" s="3">
        <v>7975318</v>
      </c>
      <c r="G2226" s="3">
        <v>442604</v>
      </c>
      <c r="H2226" s="3">
        <v>493692</v>
      </c>
      <c r="I2226" s="3">
        <v>376194</v>
      </c>
      <c r="J2226" s="3">
        <v>482465</v>
      </c>
      <c r="K2226" s="3">
        <v>396487</v>
      </c>
      <c r="L2226" s="3">
        <v>171646</v>
      </c>
      <c r="M2226" s="3">
        <v>171646</v>
      </c>
      <c r="N2226" s="3">
        <v>171646</v>
      </c>
      <c r="O2226" s="3">
        <v>171646</v>
      </c>
      <c r="P2226" s="3">
        <v>171646</v>
      </c>
      <c r="Q2226" s="3">
        <v>2128564</v>
      </c>
      <c r="R2226" s="3">
        <v>2984354</v>
      </c>
      <c r="S2226" s="3">
        <v>3026642</v>
      </c>
      <c r="T2226" s="3">
        <v>3625976</v>
      </c>
      <c r="U2226" s="3">
        <v>4032463</v>
      </c>
      <c r="V2226" s="3">
        <v>268856</v>
      </c>
      <c r="W2226" s="3">
        <v>135535</v>
      </c>
      <c r="X2226" s="3">
        <v>0</v>
      </c>
      <c r="Y2226" s="3">
        <v>0</v>
      </c>
      <c r="Z2226" s="3">
        <v>0</v>
      </c>
      <c r="AA2226" s="3">
        <v>191584</v>
      </c>
      <c r="AB2226" s="3">
        <v>237758</v>
      </c>
      <c r="AC2226" s="3">
        <v>293506</v>
      </c>
      <c r="AD2226" s="3">
        <v>359051</v>
      </c>
      <c r="AE2226" s="3">
        <v>419715</v>
      </c>
      <c r="AF2226" s="3">
        <v>0</v>
      </c>
      <c r="AG2226" s="3">
        <v>0</v>
      </c>
      <c r="AH2226" s="3">
        <v>0</v>
      </c>
      <c r="AI2226" s="3">
        <v>0</v>
      </c>
      <c r="AJ2226" s="3">
        <v>0</v>
      </c>
      <c r="AK2226" s="3">
        <v>225124</v>
      </c>
      <c r="AL2226" s="3">
        <v>134514</v>
      </c>
      <c r="AM2226" s="3">
        <v>135535</v>
      </c>
      <c r="AN2226" s="3">
        <v>19</v>
      </c>
      <c r="AO2226" s="3">
        <v>4</v>
      </c>
      <c r="AP2226" s="3">
        <v>6268428</v>
      </c>
      <c r="AQ2226" s="3">
        <v>12578197</v>
      </c>
      <c r="AR2226" s="3">
        <v>15228519</v>
      </c>
      <c r="AS2226" s="3">
        <v>13703052</v>
      </c>
      <c r="AT2226" s="3">
        <v>13559528</v>
      </c>
      <c r="AU2226" s="3">
        <v>596943</v>
      </c>
      <c r="AV2226" s="3">
        <v>3001697</v>
      </c>
      <c r="AW2226" s="3">
        <v>2954689</v>
      </c>
      <c r="AX2226" s="3">
        <v>2707016</v>
      </c>
      <c r="AY2226" s="3">
        <v>2445702</v>
      </c>
      <c r="AZ2226" s="3">
        <v>785138</v>
      </c>
      <c r="BA2226" s="3">
        <v>3211261</v>
      </c>
      <c r="BB2226" s="3">
        <v>3229564</v>
      </c>
      <c r="BC2226" s="3">
        <v>2921216</v>
      </c>
      <c r="BD2226" s="3">
        <v>2676726</v>
      </c>
      <c r="BE2226" s="3">
        <v>188195</v>
      </c>
      <c r="BF2226" s="3">
        <v>209564</v>
      </c>
      <c r="BG2226" s="3">
        <v>274875</v>
      </c>
      <c r="BH2226" s="3">
        <v>214200</v>
      </c>
      <c r="BI2226" s="3">
        <v>231024</v>
      </c>
      <c r="BJ2226" s="5">
        <v>3.7742409614615523E-2</v>
      </c>
      <c r="BK2226" s="5">
        <v>3.9000255662806605E-3</v>
      </c>
      <c r="BL2226" s="5">
        <v>4.3987361761525703E-3</v>
      </c>
      <c r="BM2226" s="5">
        <v>3.922339190255017E-3</v>
      </c>
      <c r="BN2226" s="5">
        <v>4.8111013230341844E-3</v>
      </c>
      <c r="BO2226" s="3">
        <v>29633</v>
      </c>
      <c r="BP2226" s="3">
        <v>12524</v>
      </c>
      <c r="BQ2226" s="3">
        <v>14206</v>
      </c>
      <c r="BR2226" s="3">
        <v>11458</v>
      </c>
      <c r="BS2226" s="3">
        <v>12878</v>
      </c>
      <c r="BT2226" s="3">
        <v>3137</v>
      </c>
      <c r="BU2226" s="3">
        <v>13934</v>
      </c>
      <c r="BV2226" s="3">
        <v>49373</v>
      </c>
      <c r="BW2226" s="3">
        <v>39267</v>
      </c>
      <c r="BX2226" s="3">
        <v>30565</v>
      </c>
      <c r="BY2226" s="3">
        <v>29731</v>
      </c>
      <c r="BZ2226" s="3">
        <v>12538</v>
      </c>
      <c r="CA2226" s="3">
        <v>14210</v>
      </c>
      <c r="CB2226" s="3">
        <v>11495</v>
      </c>
      <c r="CC2226" s="3">
        <v>12747</v>
      </c>
      <c r="CD2226" s="3">
        <v>570349</v>
      </c>
      <c r="CE2226" s="3">
        <v>3003093</v>
      </c>
      <c r="CF2226" s="3">
        <v>2989852</v>
      </c>
      <c r="CG2226" s="3">
        <v>2734788</v>
      </c>
      <c r="CH2226" s="3">
        <v>2463520</v>
      </c>
    </row>
    <row r="2227" spans="1:86" x14ac:dyDescent="0.25">
      <c r="A2227" t="s">
        <v>2403</v>
      </c>
      <c r="B2227" s="3">
        <v>8797531</v>
      </c>
      <c r="C2227" s="3">
        <v>7176764</v>
      </c>
      <c r="D2227" s="3">
        <v>6723171</v>
      </c>
      <c r="E2227" s="3">
        <v>9562494</v>
      </c>
      <c r="F2227" s="3">
        <v>8190770</v>
      </c>
      <c r="G2227" s="3">
        <v>346494</v>
      </c>
      <c r="H2227" s="3">
        <v>254283</v>
      </c>
      <c r="I2227" s="3">
        <v>179683</v>
      </c>
      <c r="J2227" s="3">
        <v>805396</v>
      </c>
      <c r="K2227" s="3">
        <v>655715</v>
      </c>
      <c r="L2227" s="3">
        <v>1050000</v>
      </c>
      <c r="M2227" s="3">
        <v>1050000</v>
      </c>
      <c r="N2227" s="3">
        <v>1050000</v>
      </c>
      <c r="O2227" s="3">
        <v>1050000</v>
      </c>
      <c r="P2227" s="3">
        <v>1050000</v>
      </c>
      <c r="Q2227" s="3">
        <v>292683</v>
      </c>
      <c r="R2227" s="3">
        <v>376824</v>
      </c>
      <c r="S2227" s="3">
        <v>452093</v>
      </c>
      <c r="T2227" s="3">
        <v>464760</v>
      </c>
      <c r="U2227" s="3">
        <v>467808</v>
      </c>
      <c r="V2227" s="3">
        <v>0</v>
      </c>
      <c r="W2227" s="3">
        <v>0</v>
      </c>
      <c r="X2227" s="3">
        <v>0</v>
      </c>
      <c r="Y2227" s="3">
        <v>0</v>
      </c>
      <c r="Z2227" s="3">
        <v>0</v>
      </c>
      <c r="AA2227" s="3">
        <v>183108</v>
      </c>
      <c r="AB2227" s="3">
        <v>215007</v>
      </c>
      <c r="AC2227" s="3">
        <v>267784</v>
      </c>
      <c r="AD2227" s="3">
        <v>164421</v>
      </c>
      <c r="AE2227" s="3">
        <v>197715</v>
      </c>
      <c r="AF2227" s="3">
        <v>27263</v>
      </c>
      <c r="AG2227" s="3">
        <v>20802</v>
      </c>
      <c r="AH2227" s="3">
        <v>39585</v>
      </c>
      <c r="AI2227" s="3">
        <v>5175</v>
      </c>
      <c r="AJ2227" s="3">
        <v>6336</v>
      </c>
      <c r="AK2227" s="3">
        <v>1334883</v>
      </c>
      <c r="AL2227" s="3">
        <v>405000</v>
      </c>
      <c r="AM2227" s="3">
        <v>496000</v>
      </c>
      <c r="AN2227" s="3">
        <v>1692000</v>
      </c>
      <c r="AO2227" s="3">
        <v>1686241</v>
      </c>
      <c r="AP2227" s="3">
        <v>22019850</v>
      </c>
      <c r="AQ2227" s="3">
        <v>20301099</v>
      </c>
      <c r="AR2227" s="3">
        <v>17557427</v>
      </c>
      <c r="AS2227" s="3">
        <v>21864237</v>
      </c>
      <c r="AT2227" s="3">
        <v>25012320</v>
      </c>
      <c r="AU2227" s="3">
        <v>224762</v>
      </c>
      <c r="AV2227" s="3">
        <v>231349</v>
      </c>
      <c r="AW2227" s="3">
        <v>208848</v>
      </c>
      <c r="AX2227" s="3">
        <v>114537</v>
      </c>
      <c r="AY2227" s="3">
        <v>202187</v>
      </c>
      <c r="AZ2227" s="3">
        <v>362983</v>
      </c>
      <c r="BA2227" s="3">
        <v>456329</v>
      </c>
      <c r="BB2227" s="3">
        <v>308193</v>
      </c>
      <c r="BC2227" s="3">
        <v>279533</v>
      </c>
      <c r="BD2227" s="3">
        <v>424715</v>
      </c>
      <c r="BE2227" s="3">
        <v>138221</v>
      </c>
      <c r="BF2227" s="3">
        <v>224980</v>
      </c>
      <c r="BG2227" s="3">
        <v>99345</v>
      </c>
      <c r="BH2227" s="3">
        <v>164996</v>
      </c>
      <c r="BI2227" s="3">
        <v>222528</v>
      </c>
      <c r="BJ2227" s="5">
        <v>5.7082563095241373E-2</v>
      </c>
      <c r="BK2227" s="5">
        <v>4.0258234738532947E-2</v>
      </c>
      <c r="BL2227" s="5">
        <v>3.2693799015551944E-2</v>
      </c>
      <c r="BM2227" s="5">
        <v>0.18387095620195112</v>
      </c>
      <c r="BN2227" s="5">
        <v>0.31122752904889162</v>
      </c>
      <c r="BO2227" s="3">
        <v>20720</v>
      </c>
      <c r="BP2227" s="3">
        <v>18371</v>
      </c>
      <c r="BQ2227" s="3">
        <v>10076</v>
      </c>
      <c r="BR2227" s="3">
        <v>51398</v>
      </c>
      <c r="BS2227" s="3">
        <v>132183</v>
      </c>
      <c r="BT2227" s="3">
        <v>4218</v>
      </c>
      <c r="BU2227" s="3">
        <v>1068</v>
      </c>
      <c r="BV2227" s="3">
        <v>4933</v>
      </c>
      <c r="BW2227" s="3">
        <v>642</v>
      </c>
      <c r="BX2227" s="3">
        <v>3065</v>
      </c>
      <c r="BY2227" s="3">
        <v>47407</v>
      </c>
      <c r="BZ2227" s="3">
        <v>28371</v>
      </c>
      <c r="CA2227" s="3">
        <v>20076</v>
      </c>
      <c r="CB2227" s="3">
        <v>51398</v>
      </c>
      <c r="CC2227" s="3">
        <v>132183</v>
      </c>
      <c r="CD2227" s="3">
        <v>181573</v>
      </c>
      <c r="CE2227" s="3">
        <v>204046</v>
      </c>
      <c r="CF2227" s="3">
        <v>193705</v>
      </c>
      <c r="CG2227" s="3">
        <v>63781</v>
      </c>
      <c r="CH2227" s="3">
        <v>73069</v>
      </c>
    </row>
    <row r="2228" spans="1:86" x14ac:dyDescent="0.25">
      <c r="A2228" t="s">
        <v>2404</v>
      </c>
      <c r="B2228" s="3">
        <v>12206888</v>
      </c>
      <c r="C2228" s="3">
        <v>13591296</v>
      </c>
      <c r="D2228" s="3">
        <v>13961802</v>
      </c>
      <c r="E2228" s="3">
        <v>13204290</v>
      </c>
      <c r="F2228" s="3">
        <v>12931973</v>
      </c>
      <c r="G2228" s="3">
        <v>13626</v>
      </c>
      <c r="H2228" s="3">
        <v>16776</v>
      </c>
      <c r="I2228" s="3">
        <v>103937</v>
      </c>
      <c r="J2228" s="3">
        <v>193990</v>
      </c>
      <c r="K2228" s="3">
        <v>291649</v>
      </c>
      <c r="L2228" s="3">
        <v>6140000</v>
      </c>
      <c r="M2228" s="3">
        <v>6140000</v>
      </c>
      <c r="N2228" s="3">
        <v>6140000</v>
      </c>
      <c r="O2228" s="3">
        <v>6140000</v>
      </c>
      <c r="P2228" s="3">
        <v>6140000</v>
      </c>
      <c r="Q2228" s="3">
        <v>2145052</v>
      </c>
      <c r="R2228" s="3">
        <v>3296763</v>
      </c>
      <c r="S2228" s="3">
        <v>2799689</v>
      </c>
      <c r="T2228" s="3">
        <v>2671640</v>
      </c>
      <c r="U2228" s="3">
        <v>2654143</v>
      </c>
      <c r="V2228" s="3">
        <v>0</v>
      </c>
      <c r="W2228" s="3">
        <v>0</v>
      </c>
      <c r="X2228" s="3">
        <v>0</v>
      </c>
      <c r="Y2228" s="3">
        <v>0</v>
      </c>
      <c r="Z2228" s="3">
        <v>0</v>
      </c>
      <c r="AA2228" s="3">
        <v>646162</v>
      </c>
      <c r="AB2228" s="3">
        <v>688224</v>
      </c>
      <c r="AC2228" s="3">
        <v>682857</v>
      </c>
      <c r="AD2228" s="3">
        <v>616795</v>
      </c>
      <c r="AE2228" s="3">
        <v>666180</v>
      </c>
      <c r="AF2228" s="3">
        <v>166955</v>
      </c>
      <c r="AG2228" s="3">
        <v>177544</v>
      </c>
      <c r="AH2228" s="3">
        <v>181697</v>
      </c>
      <c r="AI2228" s="3">
        <v>193583</v>
      </c>
      <c r="AJ2228" s="3">
        <v>207141</v>
      </c>
      <c r="AK2228" s="3">
        <v>0</v>
      </c>
      <c r="AL2228" s="3">
        <v>0</v>
      </c>
      <c r="AM2228" s="3">
        <v>0</v>
      </c>
      <c r="AN2228" s="3">
        <v>0</v>
      </c>
      <c r="AO2228" s="3">
        <v>0</v>
      </c>
      <c r="AP2228" s="3">
        <v>21432889</v>
      </c>
      <c r="AQ2228" s="3">
        <v>23545080</v>
      </c>
      <c r="AR2228" s="3">
        <v>27638830</v>
      </c>
      <c r="AS2228" s="3">
        <v>29399796</v>
      </c>
      <c r="AT2228" s="3">
        <v>31270546</v>
      </c>
      <c r="AU2228" s="3">
        <v>942895</v>
      </c>
      <c r="AV2228" s="3">
        <v>1230196</v>
      </c>
      <c r="AW2228" s="3">
        <v>731038</v>
      </c>
      <c r="AX2228" s="3">
        <v>482951</v>
      </c>
      <c r="AY2228" s="3">
        <v>542955</v>
      </c>
      <c r="AZ2228" s="3">
        <v>1369767</v>
      </c>
      <c r="BA2228" s="3">
        <v>1438090</v>
      </c>
      <c r="BB2228" s="3">
        <v>901496</v>
      </c>
      <c r="BC2228" s="3">
        <v>653487</v>
      </c>
      <c r="BD2228" s="3">
        <v>728622</v>
      </c>
      <c r="BE2228" s="3">
        <v>426872</v>
      </c>
      <c r="BF2228" s="3">
        <v>207894</v>
      </c>
      <c r="BG2228" s="3">
        <v>170458</v>
      </c>
      <c r="BH2228" s="3">
        <v>170536</v>
      </c>
      <c r="BI2228" s="3">
        <v>185667</v>
      </c>
      <c r="BJ2228" s="5">
        <v>7.8925831911558688E-3</v>
      </c>
      <c r="BK2228" s="5">
        <v>9.0849668657733522E-3</v>
      </c>
      <c r="BL2228" s="5">
        <v>1.6518098804653599E-2</v>
      </c>
      <c r="BM2228" s="5">
        <v>2.1799974597811432E-2</v>
      </c>
      <c r="BN2228" s="5">
        <v>1.6807068685820631E-2</v>
      </c>
      <c r="BO2228" s="3">
        <v>10811</v>
      </c>
      <c r="BP2228" s="3">
        <v>13065</v>
      </c>
      <c r="BQ2228" s="3">
        <v>14891</v>
      </c>
      <c r="BR2228" s="3">
        <v>14246</v>
      </c>
      <c r="BS2228" s="3">
        <v>12246</v>
      </c>
      <c r="BT2228" s="3">
        <v>24589</v>
      </c>
      <c r="BU2228" s="3">
        <v>26120</v>
      </c>
      <c r="BV2228" s="3">
        <v>42656</v>
      </c>
      <c r="BW2228" s="3">
        <v>13594</v>
      </c>
      <c r="BX2228" s="3">
        <v>8206</v>
      </c>
      <c r="BY2228" s="3">
        <v>10811</v>
      </c>
      <c r="BZ2228" s="3">
        <v>13065</v>
      </c>
      <c r="CA2228" s="3">
        <v>14891</v>
      </c>
      <c r="CB2228" s="3">
        <v>14246</v>
      </c>
      <c r="CC2228" s="3">
        <v>12246</v>
      </c>
      <c r="CD2228" s="3">
        <v>956673</v>
      </c>
      <c r="CE2228" s="3">
        <v>1243251</v>
      </c>
      <c r="CF2228" s="3">
        <v>758803</v>
      </c>
      <c r="CG2228" s="3">
        <v>482299</v>
      </c>
      <c r="CH2228" s="3">
        <v>538915</v>
      </c>
    </row>
    <row r="2229" spans="1:86" x14ac:dyDescent="0.25">
      <c r="A2229" t="s">
        <v>2405</v>
      </c>
      <c r="B2229" s="3">
        <v>41310384</v>
      </c>
      <c r="C2229" s="3">
        <v>54491794</v>
      </c>
      <c r="D2229" s="3">
        <v>49336631</v>
      </c>
      <c r="E2229" s="3">
        <v>55228074</v>
      </c>
      <c r="F2229" s="3">
        <v>61103116</v>
      </c>
      <c r="G2229" s="3">
        <v>135653</v>
      </c>
      <c r="H2229" s="3">
        <v>132918</v>
      </c>
      <c r="I2229" s="3">
        <v>116472</v>
      </c>
      <c r="J2229" s="3">
        <v>121723</v>
      </c>
      <c r="K2229" s="3">
        <v>140173</v>
      </c>
      <c r="L2229" s="3">
        <v>2481600</v>
      </c>
      <c r="M2229" s="3">
        <v>2481600</v>
      </c>
      <c r="N2229" s="3">
        <v>2481600</v>
      </c>
      <c r="O2229" s="3">
        <v>2481600</v>
      </c>
      <c r="P2229" s="3">
        <v>2481600</v>
      </c>
      <c r="Q2229" s="3">
        <v>30423068</v>
      </c>
      <c r="R2229" s="3">
        <v>33523804</v>
      </c>
      <c r="S2229" s="3">
        <v>34450909</v>
      </c>
      <c r="T2229" s="3">
        <v>37373471</v>
      </c>
      <c r="U2229" s="3">
        <v>41319494</v>
      </c>
      <c r="V2229" s="3">
        <v>0</v>
      </c>
      <c r="W2229" s="3">
        <v>0</v>
      </c>
      <c r="X2229" s="3">
        <v>0</v>
      </c>
      <c r="Y2229" s="3">
        <v>0</v>
      </c>
      <c r="Z2229" s="3">
        <v>0</v>
      </c>
      <c r="AA2229" s="3">
        <v>2128497</v>
      </c>
      <c r="AB2229" s="3">
        <v>2492257</v>
      </c>
      <c r="AC2229" s="3">
        <v>2820138</v>
      </c>
      <c r="AD2229" s="3">
        <v>3521840</v>
      </c>
      <c r="AE2229" s="3">
        <v>3019086</v>
      </c>
      <c r="AF2229" s="3">
        <v>1449867</v>
      </c>
      <c r="AG2229" s="3">
        <v>1870955</v>
      </c>
      <c r="AH2229" s="3">
        <v>2185604</v>
      </c>
      <c r="AI2229" s="3">
        <v>2887902</v>
      </c>
      <c r="AJ2229" s="3">
        <v>2396149</v>
      </c>
      <c r="AK2229" s="3">
        <v>0</v>
      </c>
      <c r="AL2229" s="3">
        <v>0</v>
      </c>
      <c r="AM2229" s="3">
        <v>0</v>
      </c>
      <c r="AN2229" s="3">
        <v>0</v>
      </c>
      <c r="AO2229" s="3">
        <v>0</v>
      </c>
      <c r="AP2229" s="3">
        <v>35707318</v>
      </c>
      <c r="AQ2229" s="3">
        <v>42538003</v>
      </c>
      <c r="AR2229" s="3">
        <v>43303942</v>
      </c>
      <c r="AS2229" s="3">
        <v>39642620</v>
      </c>
      <c r="AT2229" s="3">
        <v>45228408</v>
      </c>
      <c r="AU2229" s="3">
        <v>7333226</v>
      </c>
      <c r="AV2229" s="3">
        <v>8324063</v>
      </c>
      <c r="AW2229" s="3">
        <v>7598115</v>
      </c>
      <c r="AX2229" s="3">
        <v>8919302</v>
      </c>
      <c r="AY2229" s="3">
        <v>10542650</v>
      </c>
      <c r="AZ2229" s="3">
        <v>7448030</v>
      </c>
      <c r="BA2229" s="3">
        <v>8429284</v>
      </c>
      <c r="BB2229" s="3">
        <v>7758226</v>
      </c>
      <c r="BC2229" s="3">
        <v>9164439</v>
      </c>
      <c r="BD2229" s="3">
        <v>10894418</v>
      </c>
      <c r="BE2229" s="3">
        <v>114804</v>
      </c>
      <c r="BF2229" s="3">
        <v>105221</v>
      </c>
      <c r="BG2229" s="3">
        <v>160111</v>
      </c>
      <c r="BH2229" s="3">
        <v>245137</v>
      </c>
      <c r="BI2229" s="3">
        <v>351768</v>
      </c>
      <c r="BJ2229" s="5">
        <v>6.6275243252242539E-3</v>
      </c>
      <c r="BK2229" s="5">
        <v>2.4960601635915934E-4</v>
      </c>
      <c r="BL2229" s="5">
        <v>2.2427807594158767E-5</v>
      </c>
      <c r="BM2229" s="5">
        <v>8.3485743098950195E-4</v>
      </c>
      <c r="BN2229" s="5">
        <v>5.6909878067832535E-4</v>
      </c>
      <c r="BO2229" s="3">
        <v>49362</v>
      </c>
      <c r="BP2229" s="3">
        <v>2104</v>
      </c>
      <c r="BQ2229" s="3">
        <v>174</v>
      </c>
      <c r="BR2229" s="3">
        <v>7651</v>
      </c>
      <c r="BS2229" s="3">
        <v>6200</v>
      </c>
      <c r="BT2229" s="3">
        <v>181828</v>
      </c>
      <c r="BU2229" s="3">
        <v>18746</v>
      </c>
      <c r="BV2229" s="3">
        <v>12004</v>
      </c>
      <c r="BW2229" s="3">
        <v>12238</v>
      </c>
      <c r="BX2229" s="3">
        <v>44965</v>
      </c>
      <c r="BY2229" s="3">
        <v>-152405</v>
      </c>
      <c r="BZ2229" s="3">
        <v>-596691</v>
      </c>
      <c r="CA2229" s="3">
        <v>-243333</v>
      </c>
      <c r="CB2229" s="3">
        <v>-205737</v>
      </c>
      <c r="CC2229" s="3">
        <v>137636</v>
      </c>
      <c r="CD2229" s="3">
        <v>7667459</v>
      </c>
      <c r="CE2229" s="3">
        <v>8939500</v>
      </c>
      <c r="CF2229" s="3">
        <v>7853452</v>
      </c>
      <c r="CG2229" s="3">
        <v>9137277</v>
      </c>
      <c r="CH2229" s="3">
        <v>10449979</v>
      </c>
    </row>
    <row r="2230" spans="1:86" x14ac:dyDescent="0.25">
      <c r="A2230" t="s">
        <v>2406</v>
      </c>
      <c r="B2230" s="3">
        <v>26499439</v>
      </c>
      <c r="C2230" s="3">
        <v>28418841</v>
      </c>
      <c r="D2230" s="3">
        <v>28413711</v>
      </c>
      <c r="E2230" s="3">
        <v>30029638</v>
      </c>
      <c r="F2230" s="3">
        <v>30203753</v>
      </c>
      <c r="G2230" s="3">
        <v>7654930</v>
      </c>
      <c r="H2230" s="3">
        <v>7441288</v>
      </c>
      <c r="I2230" s="3">
        <v>7494331</v>
      </c>
      <c r="J2230" s="3">
        <v>7495117</v>
      </c>
      <c r="K2230" s="3">
        <v>7183569</v>
      </c>
      <c r="L2230" s="3">
        <v>3000000</v>
      </c>
      <c r="M2230" s="3">
        <v>3000000</v>
      </c>
      <c r="N2230" s="3">
        <v>3000000</v>
      </c>
      <c r="O2230" s="3">
        <v>3000000</v>
      </c>
      <c r="P2230" s="3">
        <v>3000000</v>
      </c>
      <c r="Q2230" s="3">
        <v>12062512</v>
      </c>
      <c r="R2230" s="3">
        <v>12835284</v>
      </c>
      <c r="S2230" s="3">
        <v>14173024</v>
      </c>
      <c r="T2230" s="3">
        <v>15491255</v>
      </c>
      <c r="U2230" s="3">
        <v>16647338</v>
      </c>
      <c r="V2230" s="3">
        <v>1783245</v>
      </c>
      <c r="W2230" s="3">
        <v>1192632</v>
      </c>
      <c r="X2230" s="3">
        <v>727366</v>
      </c>
      <c r="Y2230" s="3">
        <v>315627</v>
      </c>
      <c r="Z2230" s="3">
        <v>0</v>
      </c>
      <c r="AA2230" s="3">
        <v>2089307</v>
      </c>
      <c r="AB2230" s="3">
        <v>2112791</v>
      </c>
      <c r="AC2230" s="3">
        <v>2014568</v>
      </c>
      <c r="AD2230" s="3">
        <v>1858979</v>
      </c>
      <c r="AE2230" s="3">
        <v>1840511</v>
      </c>
      <c r="AF2230" s="3">
        <v>625878</v>
      </c>
      <c r="AG2230" s="3">
        <v>681133</v>
      </c>
      <c r="AH2230" s="3">
        <v>686667</v>
      </c>
      <c r="AI2230" s="3">
        <v>679880</v>
      </c>
      <c r="AJ2230" s="3">
        <v>678390</v>
      </c>
      <c r="AK2230" s="3">
        <v>598780</v>
      </c>
      <c r="AL2230" s="3">
        <v>427554</v>
      </c>
      <c r="AM2230" s="3">
        <v>400843</v>
      </c>
      <c r="AN2230" s="3">
        <v>409768</v>
      </c>
      <c r="AO2230" s="3">
        <v>313339</v>
      </c>
      <c r="AP2230" s="3">
        <v>21315379</v>
      </c>
      <c r="AQ2230" s="3">
        <v>9128661</v>
      </c>
      <c r="AR2230" s="3">
        <v>25473352</v>
      </c>
      <c r="AS2230" s="3">
        <v>26912761</v>
      </c>
      <c r="AT2230" s="3">
        <v>26380995</v>
      </c>
      <c r="AU2230" s="3">
        <v>2176686</v>
      </c>
      <c r="AV2230" s="3">
        <v>973051</v>
      </c>
      <c r="AW2230" s="3">
        <v>3377799</v>
      </c>
      <c r="AX2230" s="3">
        <v>3601168</v>
      </c>
      <c r="AY2230" s="3">
        <v>3589489</v>
      </c>
      <c r="AZ2230" s="3">
        <v>2663162</v>
      </c>
      <c r="BA2230" s="3">
        <v>1097560</v>
      </c>
      <c r="BB2230" s="3">
        <v>3862519</v>
      </c>
      <c r="BC2230" s="3">
        <v>4190756</v>
      </c>
      <c r="BD2230" s="3">
        <v>4099278</v>
      </c>
      <c r="BE2230" s="3">
        <v>486476</v>
      </c>
      <c r="BF2230" s="3">
        <v>124509</v>
      </c>
      <c r="BG2230" s="3">
        <v>484720</v>
      </c>
      <c r="BH2230" s="3">
        <v>589588</v>
      </c>
      <c r="BI2230" s="3">
        <v>509789</v>
      </c>
      <c r="BJ2230" s="5">
        <v>2.0787695228453997E-2</v>
      </c>
      <c r="BK2230" s="5">
        <v>2.2805131382339007E-2</v>
      </c>
      <c r="BL2230" s="5">
        <v>1.7402632841417739E-2</v>
      </c>
      <c r="BM2230" s="5">
        <v>1.0995390807768336E-2</v>
      </c>
      <c r="BN2230" s="5">
        <v>8.3624482164908059E-3</v>
      </c>
      <c r="BO2230" s="3">
        <v>55361</v>
      </c>
      <c r="BP2230" s="3">
        <v>25030</v>
      </c>
      <c r="BQ2230" s="3">
        <v>67218</v>
      </c>
      <c r="BR2230" s="3">
        <v>46079</v>
      </c>
      <c r="BS2230" s="3">
        <v>34280</v>
      </c>
      <c r="BT2230" s="3">
        <v>31921</v>
      </c>
      <c r="BU2230" s="3">
        <v>14183</v>
      </c>
      <c r="BV2230" s="3">
        <v>76794</v>
      </c>
      <c r="BW2230" s="3">
        <v>62717</v>
      </c>
      <c r="BX2230" s="3">
        <v>53727</v>
      </c>
      <c r="BY2230" s="3">
        <v>13890</v>
      </c>
      <c r="BZ2230" s="3">
        <v>54937</v>
      </c>
      <c r="CA2230" s="3">
        <v>74072</v>
      </c>
      <c r="CB2230" s="3">
        <v>68616</v>
      </c>
      <c r="CC2230" s="3">
        <v>57295</v>
      </c>
      <c r="CD2230" s="3">
        <v>2194717</v>
      </c>
      <c r="CE2230" s="3">
        <v>932297</v>
      </c>
      <c r="CF2230" s="3">
        <v>3380521</v>
      </c>
      <c r="CG2230" s="3">
        <v>3595269</v>
      </c>
      <c r="CH2230" s="3">
        <v>3585921</v>
      </c>
    </row>
    <row r="2231" spans="1:86" x14ac:dyDescent="0.25">
      <c r="A2231" t="s">
        <v>2407</v>
      </c>
      <c r="B2231" s="3">
        <v>16135451</v>
      </c>
      <c r="C2231" s="3">
        <v>20229315</v>
      </c>
      <c r="D2231" s="3">
        <v>33925761</v>
      </c>
      <c r="E2231" s="3">
        <v>29462939</v>
      </c>
      <c r="F2231" s="3">
        <v>30673354</v>
      </c>
      <c r="G2231" s="3">
        <v>7846380</v>
      </c>
      <c r="H2231" s="3">
        <v>10298129</v>
      </c>
      <c r="I2231" s="3">
        <v>23625183</v>
      </c>
      <c r="J2231" s="3">
        <v>21484379</v>
      </c>
      <c r="K2231" s="3">
        <v>19044878</v>
      </c>
      <c r="L2231" s="3">
        <v>516000</v>
      </c>
      <c r="M2231" s="3">
        <v>516000</v>
      </c>
      <c r="N2231" s="3">
        <v>516000</v>
      </c>
      <c r="O2231" s="3">
        <v>516000</v>
      </c>
      <c r="P2231" s="3">
        <v>516000</v>
      </c>
      <c r="Q2231" s="3">
        <v>8681646</v>
      </c>
      <c r="R2231" s="3">
        <v>8878728</v>
      </c>
      <c r="S2231" s="3">
        <v>12438734</v>
      </c>
      <c r="T2231" s="3">
        <v>14306609</v>
      </c>
      <c r="U2231" s="3">
        <v>16898297</v>
      </c>
      <c r="V2231" s="3">
        <v>0</v>
      </c>
      <c r="W2231" s="3">
        <v>0</v>
      </c>
      <c r="X2231" s="3">
        <v>9600000</v>
      </c>
      <c r="Y2231" s="3">
        <v>7200000</v>
      </c>
      <c r="Z2231" s="3">
        <v>4800000</v>
      </c>
      <c r="AA2231" s="3">
        <v>1507328</v>
      </c>
      <c r="AB2231" s="3">
        <v>1598362</v>
      </c>
      <c r="AC2231" s="3">
        <v>1611870</v>
      </c>
      <c r="AD2231" s="3">
        <v>1540062</v>
      </c>
      <c r="AE2231" s="3">
        <v>1866639</v>
      </c>
      <c r="AF2231" s="3">
        <v>124119</v>
      </c>
      <c r="AG2231" s="3">
        <v>117341</v>
      </c>
      <c r="AH2231" s="3">
        <v>121712</v>
      </c>
      <c r="AI2231" s="3">
        <v>105912</v>
      </c>
      <c r="AJ2231" s="3">
        <v>331619</v>
      </c>
      <c r="AK2231" s="3">
        <v>0</v>
      </c>
      <c r="AL2231" s="3">
        <v>0</v>
      </c>
      <c r="AM2231" s="3">
        <v>2400000</v>
      </c>
      <c r="AN2231" s="3">
        <v>2400000</v>
      </c>
      <c r="AO2231" s="3">
        <v>2400000</v>
      </c>
      <c r="AP2231" s="3">
        <v>16996488</v>
      </c>
      <c r="AQ2231" s="3">
        <v>19046360</v>
      </c>
      <c r="AR2231" s="3">
        <v>24481206</v>
      </c>
      <c r="AS2231" s="3">
        <v>19679565</v>
      </c>
      <c r="AT2231" s="3">
        <v>21351120</v>
      </c>
      <c r="AU2231" s="3">
        <v>2762931</v>
      </c>
      <c r="AV2231" s="3">
        <v>3076202</v>
      </c>
      <c r="AW2231" s="3">
        <v>5832226</v>
      </c>
      <c r="AX2231" s="3">
        <v>3767538</v>
      </c>
      <c r="AY2231" s="3">
        <v>4418758</v>
      </c>
      <c r="AZ2231" s="3">
        <v>4899834</v>
      </c>
      <c r="BA2231" s="3">
        <v>5501076</v>
      </c>
      <c r="BB2231" s="3">
        <v>7983814</v>
      </c>
      <c r="BC2231" s="3">
        <v>6711864</v>
      </c>
      <c r="BD2231" s="3">
        <v>7012178</v>
      </c>
      <c r="BE2231" s="3">
        <v>2136903</v>
      </c>
      <c r="BF2231" s="3">
        <v>2424874</v>
      </c>
      <c r="BG2231" s="3">
        <v>2151588</v>
      </c>
      <c r="BH2231" s="3">
        <v>2944326</v>
      </c>
      <c r="BI2231" s="3">
        <v>2593420</v>
      </c>
      <c r="BJ2231" s="5">
        <v>2.3000779210071197E-3</v>
      </c>
      <c r="BK2231" s="5">
        <v>1.5833266073764479E-4</v>
      </c>
      <c r="BL2231" s="5">
        <v>2.7427242167715832E-2</v>
      </c>
      <c r="BM2231" s="5">
        <v>5.3063798670533256E-2</v>
      </c>
      <c r="BN2231" s="5">
        <v>2.7297082304527924E-2</v>
      </c>
      <c r="BO2231" s="3">
        <v>11270</v>
      </c>
      <c r="BP2231" s="3">
        <v>871</v>
      </c>
      <c r="BQ2231" s="3">
        <v>218974</v>
      </c>
      <c r="BR2231" s="3">
        <v>356157</v>
      </c>
      <c r="BS2231" s="3">
        <v>191412</v>
      </c>
      <c r="BT2231" s="3">
        <v>1346</v>
      </c>
      <c r="BU2231" s="3">
        <v>4093</v>
      </c>
      <c r="BV2231" s="3">
        <v>5309</v>
      </c>
      <c r="BW2231" s="3">
        <v>3287</v>
      </c>
      <c r="BX2231" s="3">
        <v>6366</v>
      </c>
      <c r="BY2231" s="3">
        <v>11157</v>
      </c>
      <c r="BZ2231" s="3">
        <v>871</v>
      </c>
      <c r="CA2231" s="3">
        <v>218974</v>
      </c>
      <c r="CB2231" s="3">
        <v>356157</v>
      </c>
      <c r="CC2231" s="3">
        <v>191412</v>
      </c>
      <c r="CD2231" s="3">
        <v>2753120</v>
      </c>
      <c r="CE2231" s="3">
        <v>3079424</v>
      </c>
      <c r="CF2231" s="3">
        <v>5618561</v>
      </c>
      <c r="CG2231" s="3">
        <v>3414668</v>
      </c>
      <c r="CH2231" s="3">
        <v>4233712</v>
      </c>
    </row>
    <row r="2232" spans="1:86" x14ac:dyDescent="0.25">
      <c r="A2232" t="s">
        <v>303</v>
      </c>
      <c r="B2232" s="3">
        <v>9657712</v>
      </c>
      <c r="C2232" s="3">
        <v>11141264</v>
      </c>
      <c r="D2232" s="3">
        <v>10723171</v>
      </c>
      <c r="E2232" s="3">
        <v>10690998</v>
      </c>
      <c r="F2232" s="3">
        <v>10865278</v>
      </c>
      <c r="G2232" s="3">
        <v>1011943</v>
      </c>
      <c r="H2232" s="3">
        <v>1341547</v>
      </c>
      <c r="I2232" s="3">
        <v>1346826</v>
      </c>
      <c r="J2232" s="3">
        <v>1236154</v>
      </c>
      <c r="K2232" s="3">
        <v>1191911</v>
      </c>
      <c r="L2232" s="3">
        <v>10400</v>
      </c>
      <c r="M2232" s="3">
        <v>10400</v>
      </c>
      <c r="N2232" s="3">
        <v>10400</v>
      </c>
      <c r="O2232" s="3">
        <v>10400</v>
      </c>
      <c r="P2232" s="3">
        <v>10400</v>
      </c>
      <c r="Q2232" s="3">
        <v>5166836</v>
      </c>
      <c r="R2232" s="3">
        <v>5705407</v>
      </c>
      <c r="S2232" s="3">
        <v>6343320</v>
      </c>
      <c r="T2232" s="3">
        <v>6704669</v>
      </c>
      <c r="U2232" s="3">
        <v>7066229</v>
      </c>
      <c r="V2232" s="3">
        <v>0</v>
      </c>
      <c r="W2232" s="3">
        <v>110215</v>
      </c>
      <c r="X2232" s="3">
        <v>8555</v>
      </c>
      <c r="Y2232" s="3">
        <v>0</v>
      </c>
      <c r="Z2232" s="3">
        <v>0</v>
      </c>
      <c r="AA2232" s="3">
        <v>223826</v>
      </c>
      <c r="AB2232" s="3">
        <v>214283</v>
      </c>
      <c r="AC2232" s="3">
        <v>243846</v>
      </c>
      <c r="AD2232" s="3">
        <v>209180</v>
      </c>
      <c r="AE2232" s="3">
        <v>191073</v>
      </c>
      <c r="AF2232" s="3">
        <v>0</v>
      </c>
      <c r="AG2232" s="3">
        <v>0</v>
      </c>
      <c r="AH2232" s="3">
        <v>0</v>
      </c>
      <c r="AI2232" s="3">
        <v>0</v>
      </c>
      <c r="AJ2232" s="3">
        <v>0</v>
      </c>
      <c r="AK2232" s="3">
        <v>0</v>
      </c>
      <c r="AL2232" s="3">
        <v>99836</v>
      </c>
      <c r="AM2232" s="3">
        <v>101660</v>
      </c>
      <c r="AN2232" s="3">
        <v>8555</v>
      </c>
      <c r="AO2232" s="3">
        <v>0</v>
      </c>
      <c r="AP2232" s="3">
        <v>9400165</v>
      </c>
      <c r="AQ2232" s="3">
        <v>12362301</v>
      </c>
      <c r="AR2232" s="3">
        <v>11835905</v>
      </c>
      <c r="AS2232" s="3">
        <v>10105168</v>
      </c>
      <c r="AT2232" s="3">
        <v>10593732</v>
      </c>
      <c r="AU2232" s="3">
        <v>526919</v>
      </c>
      <c r="AV2232" s="3">
        <v>829515</v>
      </c>
      <c r="AW2232" s="3">
        <v>917633</v>
      </c>
      <c r="AX2232" s="3">
        <v>489830</v>
      </c>
      <c r="AY2232" s="3">
        <v>522233</v>
      </c>
      <c r="AZ2232" s="3">
        <v>600576</v>
      </c>
      <c r="BA2232" s="3">
        <v>912826</v>
      </c>
      <c r="BB2232" s="3">
        <v>1039962</v>
      </c>
      <c r="BC2232" s="3">
        <v>621454</v>
      </c>
      <c r="BD2232" s="3">
        <v>633756</v>
      </c>
      <c r="BE2232" s="3">
        <v>73657</v>
      </c>
      <c r="BF2232" s="3">
        <v>83311</v>
      </c>
      <c r="BG2232" s="3">
        <v>122329</v>
      </c>
      <c r="BH2232" s="3">
        <v>131624</v>
      </c>
      <c r="BI2232" s="3">
        <v>111523</v>
      </c>
      <c r="BJ2232" s="5">
        <v>3.7131020886615513E-4</v>
      </c>
      <c r="BK2232" s="5">
        <v>5.0360090532040064E-3</v>
      </c>
      <c r="BL2232" s="5">
        <v>3.7953309832474648E-3</v>
      </c>
      <c r="BM2232" s="5">
        <v>2.1417514409755186E-3</v>
      </c>
      <c r="BN2232" s="5">
        <v>1.420104898415163E-5</v>
      </c>
      <c r="BO2232" s="3">
        <v>223</v>
      </c>
      <c r="BP2232" s="3">
        <v>4597</v>
      </c>
      <c r="BQ2232" s="3">
        <v>3947</v>
      </c>
      <c r="BR2232" s="3">
        <v>1331</v>
      </c>
      <c r="BS2232" s="3">
        <v>9</v>
      </c>
      <c r="BT2232" s="3">
        <v>8679</v>
      </c>
      <c r="BU2232" s="3">
        <v>3903</v>
      </c>
      <c r="BV2232" s="3">
        <v>42131</v>
      </c>
      <c r="BW2232" s="3">
        <v>18928</v>
      </c>
      <c r="BX2232" s="3">
        <v>16856</v>
      </c>
      <c r="BY2232" s="3">
        <v>-1814</v>
      </c>
      <c r="BZ2232" s="3">
        <v>2987</v>
      </c>
      <c r="CA2232" s="3">
        <v>-685</v>
      </c>
      <c r="CB2232" s="3">
        <v>6223</v>
      </c>
      <c r="CC2232" s="3">
        <v>-954</v>
      </c>
      <c r="CD2232" s="3">
        <v>537412</v>
      </c>
      <c r="CE2232" s="3">
        <v>830431</v>
      </c>
      <c r="CF2232" s="3">
        <v>960449</v>
      </c>
      <c r="CG2232" s="3">
        <v>502535</v>
      </c>
      <c r="CH2232" s="3">
        <v>540043</v>
      </c>
    </row>
    <row r="2233" spans="1:86" x14ac:dyDescent="0.25">
      <c r="A2233" t="s">
        <v>2408</v>
      </c>
      <c r="B2233" s="3">
        <v>24919912</v>
      </c>
      <c r="C2233" s="3">
        <v>23220161</v>
      </c>
      <c r="D2233" s="3">
        <v>24270373</v>
      </c>
      <c r="E2233" s="3">
        <v>24655031</v>
      </c>
      <c r="F2233" s="3">
        <v>20764084</v>
      </c>
      <c r="G2233" s="3">
        <v>630357</v>
      </c>
      <c r="H2233" s="3">
        <v>439882</v>
      </c>
      <c r="I2233" s="3">
        <v>274656</v>
      </c>
      <c r="J2233" s="3">
        <v>237203</v>
      </c>
      <c r="K2233" s="3">
        <v>150408</v>
      </c>
      <c r="L2233" s="3">
        <v>1716000</v>
      </c>
      <c r="M2233" s="3">
        <v>1716000</v>
      </c>
      <c r="N2233" s="3">
        <v>1716000</v>
      </c>
      <c r="O2233" s="3">
        <v>2616000</v>
      </c>
      <c r="P2233" s="3">
        <v>2616000</v>
      </c>
      <c r="Q2233" s="3">
        <v>2365855</v>
      </c>
      <c r="R2233" s="3">
        <v>2411422</v>
      </c>
      <c r="S2233" s="3">
        <v>2494544</v>
      </c>
      <c r="T2233" s="3">
        <v>3735797</v>
      </c>
      <c r="U2233" s="3">
        <v>3737310</v>
      </c>
      <c r="V2233" s="3">
        <v>2417844</v>
      </c>
      <c r="W2233" s="3">
        <v>1502730</v>
      </c>
      <c r="X2233" s="3">
        <v>553117</v>
      </c>
      <c r="Y2233" s="3">
        <v>0</v>
      </c>
      <c r="Z2233" s="3">
        <v>0</v>
      </c>
      <c r="AA2233" s="3">
        <v>1021051</v>
      </c>
      <c r="AB2233" s="3">
        <v>941078</v>
      </c>
      <c r="AC2233" s="3">
        <v>875005</v>
      </c>
      <c r="AD2233" s="3">
        <v>788081</v>
      </c>
      <c r="AE2233" s="3">
        <v>698859</v>
      </c>
      <c r="AF2233" s="3">
        <v>219633</v>
      </c>
      <c r="AG2233" s="3">
        <v>194444</v>
      </c>
      <c r="AH2233" s="3">
        <v>92103</v>
      </c>
      <c r="AI2233" s="3">
        <v>36625</v>
      </c>
      <c r="AJ2233" s="3">
        <v>37597</v>
      </c>
      <c r="AK2233" s="3">
        <v>8481362</v>
      </c>
      <c r="AL2233" s="3">
        <v>9550164</v>
      </c>
      <c r="AM2233" s="3">
        <v>10301087</v>
      </c>
      <c r="AN2233" s="3">
        <v>9137501</v>
      </c>
      <c r="AO2233" s="3">
        <v>6214080</v>
      </c>
      <c r="AP2233" s="3">
        <v>31296633</v>
      </c>
      <c r="AQ2233" s="3">
        <v>29748339</v>
      </c>
      <c r="AR2233" s="3">
        <v>31550887</v>
      </c>
      <c r="AS2233" s="3">
        <v>29676411</v>
      </c>
      <c r="AT2233" s="3">
        <v>25326343</v>
      </c>
      <c r="AU2233" s="3">
        <v>583841</v>
      </c>
      <c r="AV2233" s="3">
        <v>412744</v>
      </c>
      <c r="AW2233" s="3">
        <v>605090</v>
      </c>
      <c r="AX2233" s="3">
        <v>760999</v>
      </c>
      <c r="AY2233" s="3">
        <v>530474</v>
      </c>
      <c r="AZ2233" s="3">
        <v>1609742</v>
      </c>
      <c r="BA2233" s="3">
        <v>1470983</v>
      </c>
      <c r="BB2233" s="3">
        <v>1124837</v>
      </c>
      <c r="BC2233" s="3">
        <v>1125626</v>
      </c>
      <c r="BD2233" s="3">
        <v>726193</v>
      </c>
      <c r="BE2233" s="3">
        <v>1025901</v>
      </c>
      <c r="BF2233" s="3">
        <v>1058239</v>
      </c>
      <c r="BG2233" s="3">
        <v>519747</v>
      </c>
      <c r="BH2233" s="3">
        <v>364627</v>
      </c>
      <c r="BI2233" s="3">
        <v>195719</v>
      </c>
      <c r="BJ2233" s="5">
        <v>0.21176561212914866</v>
      </c>
      <c r="BK2233" s="5">
        <v>0.16398422007596281</v>
      </c>
      <c r="BL2233" s="5">
        <v>0.36532137545262111</v>
      </c>
      <c r="BM2233" s="5">
        <v>0.47783011408762771</v>
      </c>
      <c r="BN2233" s="5">
        <v>0.55755150490296657</v>
      </c>
      <c r="BO2233" s="3">
        <v>340888</v>
      </c>
      <c r="BP2233" s="3">
        <v>241218</v>
      </c>
      <c r="BQ2233" s="3">
        <v>410927</v>
      </c>
      <c r="BR2233" s="3">
        <v>537858</v>
      </c>
      <c r="BS2233" s="3">
        <v>404890</v>
      </c>
      <c r="BT2233" s="3">
        <v>118175</v>
      </c>
      <c r="BU2233" s="3">
        <v>143551</v>
      </c>
      <c r="BV2233" s="3">
        <v>173988</v>
      </c>
      <c r="BW2233" s="3">
        <v>125285</v>
      </c>
      <c r="BX2233" s="3">
        <v>102889</v>
      </c>
      <c r="BY2233" s="3">
        <v>340888</v>
      </c>
      <c r="BZ2233" s="3">
        <v>241218</v>
      </c>
      <c r="CA2233" s="3">
        <v>410927</v>
      </c>
      <c r="CB2233" s="3">
        <v>537858</v>
      </c>
      <c r="CC2233" s="3">
        <v>404890</v>
      </c>
      <c r="CD2233" s="3">
        <v>361128</v>
      </c>
      <c r="CE2233" s="3">
        <v>315077</v>
      </c>
      <c r="CF2233" s="3">
        <v>368151</v>
      </c>
      <c r="CG2233" s="3">
        <v>348426</v>
      </c>
      <c r="CH2233" s="3">
        <v>228473</v>
      </c>
    </row>
    <row r="2234" spans="1:86" x14ac:dyDescent="0.25">
      <c r="A2234" t="s">
        <v>2409</v>
      </c>
      <c r="B2234" s="3">
        <v>12644680</v>
      </c>
      <c r="C2234" s="3">
        <v>16231260</v>
      </c>
      <c r="D2234" s="3">
        <v>16940527</v>
      </c>
      <c r="E2234" s="3">
        <v>17524338</v>
      </c>
      <c r="F2234" s="3">
        <v>19242409</v>
      </c>
      <c r="G2234" s="3">
        <v>2083180</v>
      </c>
      <c r="H2234" s="3">
        <v>2236185</v>
      </c>
      <c r="I2234" s="3">
        <v>2815257</v>
      </c>
      <c r="J2234" s="3">
        <v>2490543</v>
      </c>
      <c r="K2234" s="3">
        <v>2209012</v>
      </c>
      <c r="L2234" s="3">
        <v>61975</v>
      </c>
      <c r="M2234" s="3">
        <v>61975</v>
      </c>
      <c r="N2234" s="3">
        <v>61975</v>
      </c>
      <c r="O2234" s="3">
        <v>61975</v>
      </c>
      <c r="P2234" s="3">
        <v>61975</v>
      </c>
      <c r="Q2234" s="3">
        <v>10741893</v>
      </c>
      <c r="R2234" s="3">
        <v>12179143</v>
      </c>
      <c r="S2234" s="3">
        <v>14252365</v>
      </c>
      <c r="T2234" s="3">
        <v>15639108</v>
      </c>
      <c r="U2234" s="3">
        <v>17070613</v>
      </c>
      <c r="V2234" s="3">
        <v>0</v>
      </c>
      <c r="W2234" s="3">
        <v>0</v>
      </c>
      <c r="X2234" s="3">
        <v>0</v>
      </c>
      <c r="Y2234" s="3">
        <v>0</v>
      </c>
      <c r="Z2234" s="3">
        <v>0</v>
      </c>
      <c r="AA2234" s="3">
        <v>742498</v>
      </c>
      <c r="AB2234" s="3">
        <v>699201</v>
      </c>
      <c r="AC2234" s="3">
        <v>708951</v>
      </c>
      <c r="AD2234" s="3">
        <v>690827</v>
      </c>
      <c r="AE2234" s="3">
        <v>694100</v>
      </c>
      <c r="AF2234" s="3">
        <v>72434</v>
      </c>
      <c r="AG2234" s="3">
        <v>80650</v>
      </c>
      <c r="AH2234" s="3">
        <v>82560</v>
      </c>
      <c r="AI2234" s="3">
        <v>61232</v>
      </c>
      <c r="AJ2234" s="3">
        <v>62622</v>
      </c>
      <c r="AK2234" s="3">
        <v>0</v>
      </c>
      <c r="AL2234" s="3">
        <v>0</v>
      </c>
      <c r="AM2234" s="3">
        <v>0</v>
      </c>
      <c r="AN2234" s="3">
        <v>0</v>
      </c>
      <c r="AO2234" s="3">
        <v>0</v>
      </c>
      <c r="AP2234" s="3">
        <v>7202844</v>
      </c>
      <c r="AQ2234" s="3">
        <v>9689823</v>
      </c>
      <c r="AR2234" s="3">
        <v>11975255</v>
      </c>
      <c r="AS2234" s="3">
        <v>9987425</v>
      </c>
      <c r="AT2234" s="3">
        <v>10579364</v>
      </c>
      <c r="AU2234" s="3">
        <v>1269293</v>
      </c>
      <c r="AV2234" s="3">
        <v>2243373</v>
      </c>
      <c r="AW2234" s="3">
        <v>3133365</v>
      </c>
      <c r="AX2234" s="3">
        <v>1836956</v>
      </c>
      <c r="AY2234" s="3">
        <v>2182044</v>
      </c>
      <c r="AZ2234" s="3">
        <v>1533378</v>
      </c>
      <c r="BA2234" s="3">
        <v>2532521</v>
      </c>
      <c r="BB2234" s="3">
        <v>3593176</v>
      </c>
      <c r="BC2234" s="3">
        <v>2342963</v>
      </c>
      <c r="BD2234" s="3">
        <v>2648939</v>
      </c>
      <c r="BE2234" s="3">
        <v>264085</v>
      </c>
      <c r="BF2234" s="3">
        <v>289148</v>
      </c>
      <c r="BG2234" s="3">
        <v>459811</v>
      </c>
      <c r="BH2234" s="3">
        <v>506007</v>
      </c>
      <c r="BI2234" s="3">
        <v>466895</v>
      </c>
      <c r="BJ2234" s="5">
        <v>5.6717912999925653E-3</v>
      </c>
      <c r="BK2234" s="5">
        <v>7.6994425712560727E-3</v>
      </c>
      <c r="BL2234" s="5">
        <v>1.8919195719886807E-3</v>
      </c>
      <c r="BM2234" s="5">
        <v>2.016677173305767E-3</v>
      </c>
      <c r="BN2234" s="5">
        <v>2.5912261475254808E-3</v>
      </c>
      <c r="BO2234" s="3">
        <v>8697</v>
      </c>
      <c r="BP2234" s="3">
        <v>19499</v>
      </c>
      <c r="BQ2234" s="3">
        <v>6798</v>
      </c>
      <c r="BR2234" s="3">
        <v>4725</v>
      </c>
      <c r="BS2234" s="3">
        <v>6864</v>
      </c>
      <c r="BT2234" s="3">
        <v>47513</v>
      </c>
      <c r="BU2234" s="3">
        <v>6659</v>
      </c>
      <c r="BV2234" s="3">
        <v>64139</v>
      </c>
      <c r="BW2234" s="3">
        <v>5643</v>
      </c>
      <c r="BX2234" s="3">
        <v>1238</v>
      </c>
      <c r="BY2234" s="3">
        <v>16969</v>
      </c>
      <c r="BZ2234" s="3">
        <v>11002</v>
      </c>
      <c r="CA2234" s="3">
        <v>664</v>
      </c>
      <c r="CB2234" s="3">
        <v>10468</v>
      </c>
      <c r="CC2234" s="3">
        <v>29367</v>
      </c>
      <c r="CD2234" s="3">
        <v>1299837</v>
      </c>
      <c r="CE2234" s="3">
        <v>2239030</v>
      </c>
      <c r="CF2234" s="3">
        <v>3196840</v>
      </c>
      <c r="CG2234" s="3">
        <v>1832131</v>
      </c>
      <c r="CH2234" s="3">
        <v>2153915</v>
      </c>
    </row>
    <row r="2235" spans="1:86" x14ac:dyDescent="0.25">
      <c r="A2235" t="s">
        <v>2410</v>
      </c>
      <c r="B2235" s="3">
        <v>90605193</v>
      </c>
      <c r="C2235" s="3">
        <v>103981131</v>
      </c>
      <c r="D2235" s="3">
        <v>106372610</v>
      </c>
      <c r="E2235" s="3">
        <v>94856227</v>
      </c>
      <c r="F2235" s="3">
        <v>85955222</v>
      </c>
      <c r="G2235" s="3">
        <v>10727453</v>
      </c>
      <c r="H2235" s="3">
        <v>10415395</v>
      </c>
      <c r="I2235" s="3">
        <v>9556333</v>
      </c>
      <c r="J2235" s="3">
        <v>11337218</v>
      </c>
      <c r="K2235" s="3">
        <v>10493316</v>
      </c>
      <c r="L2235" s="3">
        <v>5160000</v>
      </c>
      <c r="M2235" s="3">
        <v>5160000</v>
      </c>
      <c r="N2235" s="3">
        <v>5160000</v>
      </c>
      <c r="O2235" s="3">
        <v>5160000</v>
      </c>
      <c r="P2235" s="3">
        <v>5160000</v>
      </c>
      <c r="Q2235" s="3">
        <v>24327680</v>
      </c>
      <c r="R2235" s="3">
        <v>28210612</v>
      </c>
      <c r="S2235" s="3">
        <v>27972331</v>
      </c>
      <c r="T2235" s="3">
        <v>28290701</v>
      </c>
      <c r="U2235" s="3">
        <v>26738592</v>
      </c>
      <c r="V2235" s="3">
        <v>0</v>
      </c>
      <c r="W2235" s="3">
        <v>0</v>
      </c>
      <c r="X2235" s="3">
        <v>0</v>
      </c>
      <c r="Y2235" s="3">
        <v>0</v>
      </c>
      <c r="Z2235" s="3">
        <v>0</v>
      </c>
      <c r="AA2235" s="3">
        <v>1322161</v>
      </c>
      <c r="AB2235" s="3">
        <v>1235882</v>
      </c>
      <c r="AC2235" s="3">
        <v>1581675</v>
      </c>
      <c r="AD2235" s="3">
        <v>1479829</v>
      </c>
      <c r="AE2235" s="3">
        <v>1382110</v>
      </c>
      <c r="AF2235" s="3">
        <v>173599</v>
      </c>
      <c r="AG2235" s="3">
        <v>143917</v>
      </c>
      <c r="AH2235" s="3">
        <v>579909</v>
      </c>
      <c r="AI2235" s="3">
        <v>566979</v>
      </c>
      <c r="AJ2235" s="3">
        <v>518584</v>
      </c>
      <c r="AK2235" s="3">
        <v>8704200</v>
      </c>
      <c r="AL2235" s="3">
        <v>15140193</v>
      </c>
      <c r="AM2235" s="3">
        <v>23656384</v>
      </c>
      <c r="AN2235" s="3">
        <v>15154510</v>
      </c>
      <c r="AO2235" s="3">
        <v>17262244</v>
      </c>
      <c r="AP2235" s="3">
        <v>127083583</v>
      </c>
      <c r="AQ2235" s="3">
        <v>167027344</v>
      </c>
      <c r="AR2235" s="3">
        <v>178647256</v>
      </c>
      <c r="AS2235" s="3">
        <v>152209559</v>
      </c>
      <c r="AT2235" s="3">
        <v>142107002</v>
      </c>
      <c r="AU2235" s="3">
        <v>930014</v>
      </c>
      <c r="AV2235" s="3">
        <v>6410309</v>
      </c>
      <c r="AW2235" s="3">
        <v>4833066</v>
      </c>
      <c r="AX2235" s="3">
        <v>2210276</v>
      </c>
      <c r="AY2235" s="3">
        <v>-136462</v>
      </c>
      <c r="AZ2235" s="3">
        <v>2850412</v>
      </c>
      <c r="BA2235" s="3">
        <v>8255870</v>
      </c>
      <c r="BB2235" s="3">
        <v>7171135</v>
      </c>
      <c r="BC2235" s="3">
        <v>4568970</v>
      </c>
      <c r="BD2235" s="3">
        <v>2253999</v>
      </c>
      <c r="BE2235" s="3">
        <v>1920398</v>
      </c>
      <c r="BF2235" s="3">
        <v>1845561</v>
      </c>
      <c r="BG2235" s="3">
        <v>2338069</v>
      </c>
      <c r="BH2235" s="3">
        <v>2358694</v>
      </c>
      <c r="BI2235" s="3">
        <v>2390461</v>
      </c>
      <c r="BJ2235" s="5">
        <v>0.27055351998237448</v>
      </c>
      <c r="BK2235" s="5">
        <v>5.5653977109620188E-2</v>
      </c>
      <c r="BL2235" s="5">
        <v>9.3036597414495756E-2</v>
      </c>
      <c r="BM2235" s="5">
        <v>0.10185446610505212</v>
      </c>
      <c r="BN2235" s="5">
        <v>0.13940689414680307</v>
      </c>
      <c r="BO2235" s="3">
        <v>771189</v>
      </c>
      <c r="BP2235" s="3">
        <v>459472</v>
      </c>
      <c r="BQ2235" s="3">
        <v>667178</v>
      </c>
      <c r="BR2235" s="3">
        <v>465370</v>
      </c>
      <c r="BS2235" s="3">
        <v>314223</v>
      </c>
      <c r="BT2235" s="3">
        <v>171147</v>
      </c>
      <c r="BU2235" s="3">
        <v>54761</v>
      </c>
      <c r="BV2235" s="3">
        <v>241524</v>
      </c>
      <c r="BW2235" s="3">
        <v>41766</v>
      </c>
      <c r="BX2235" s="3">
        <v>96102</v>
      </c>
      <c r="BY2235" s="3">
        <v>774323</v>
      </c>
      <c r="BZ2235" s="3">
        <v>578507</v>
      </c>
      <c r="CA2235" s="3">
        <v>690957</v>
      </c>
      <c r="CB2235" s="3">
        <v>461763</v>
      </c>
      <c r="CC2235" s="3">
        <v>373378</v>
      </c>
      <c r="CD2235" s="3">
        <v>326838</v>
      </c>
      <c r="CE2235" s="3">
        <v>5886563</v>
      </c>
      <c r="CF2235" s="3">
        <v>4383633</v>
      </c>
      <c r="CG2235" s="3">
        <v>1790279</v>
      </c>
      <c r="CH2235" s="3">
        <v>-413738</v>
      </c>
    </row>
    <row r="2236" spans="1:86" x14ac:dyDescent="0.25">
      <c r="A2236" t="s">
        <v>2411</v>
      </c>
      <c r="B2236" s="3">
        <v>21164878</v>
      </c>
      <c r="C2236" s="3">
        <v>21879242</v>
      </c>
      <c r="D2236" s="3">
        <v>19496627</v>
      </c>
      <c r="E2236" s="3">
        <v>20036716</v>
      </c>
      <c r="F2236" s="3">
        <v>19295087</v>
      </c>
      <c r="G2236" s="3">
        <v>8372503</v>
      </c>
      <c r="H2236" s="3">
        <v>11950357</v>
      </c>
      <c r="I2236" s="3">
        <v>11501827</v>
      </c>
      <c r="J2236" s="3">
        <v>11023569</v>
      </c>
      <c r="K2236" s="3">
        <v>10289344</v>
      </c>
      <c r="L2236" s="3">
        <v>2064000</v>
      </c>
      <c r="M2236" s="3">
        <v>2064000</v>
      </c>
      <c r="N2236" s="3">
        <v>2064000</v>
      </c>
      <c r="O2236" s="3">
        <v>2064000</v>
      </c>
      <c r="P2236" s="3">
        <v>2064000</v>
      </c>
      <c r="Q2236" s="3">
        <v>13429425</v>
      </c>
      <c r="R2236" s="3">
        <v>13704362</v>
      </c>
      <c r="S2236" s="3">
        <v>13230037</v>
      </c>
      <c r="T2236" s="3">
        <v>12903699</v>
      </c>
      <c r="U2236" s="3">
        <v>12561503</v>
      </c>
      <c r="V2236" s="3">
        <v>0</v>
      </c>
      <c r="W2236" s="3">
        <v>1583154</v>
      </c>
      <c r="X2236" s="3">
        <v>1083128</v>
      </c>
      <c r="Y2236" s="3">
        <v>618829</v>
      </c>
      <c r="Z2236" s="3">
        <v>45158</v>
      </c>
      <c r="AA2236" s="3">
        <v>534550</v>
      </c>
      <c r="AB2236" s="3">
        <v>513859</v>
      </c>
      <c r="AC2236" s="3">
        <v>702518</v>
      </c>
      <c r="AD2236" s="3">
        <v>356525</v>
      </c>
      <c r="AE2236" s="3">
        <v>229314</v>
      </c>
      <c r="AF2236" s="3">
        <v>0</v>
      </c>
      <c r="AG2236" s="3">
        <v>0</v>
      </c>
      <c r="AH2236" s="3">
        <v>200000</v>
      </c>
      <c r="AI2236" s="3">
        <v>125120</v>
      </c>
      <c r="AJ2236" s="3">
        <v>0</v>
      </c>
      <c r="AK2236" s="3">
        <v>0</v>
      </c>
      <c r="AL2236" s="3">
        <v>480048</v>
      </c>
      <c r="AM2236" s="3">
        <v>496946</v>
      </c>
      <c r="AN2236" s="3">
        <v>3048686</v>
      </c>
      <c r="AO2236" s="3">
        <v>1584696</v>
      </c>
      <c r="AP2236" s="3">
        <v>16449909</v>
      </c>
      <c r="AQ2236" s="3">
        <v>24298097</v>
      </c>
      <c r="AR2236" s="3">
        <v>25148617</v>
      </c>
      <c r="AS2236" s="3">
        <v>17880272</v>
      </c>
      <c r="AT2236" s="3">
        <v>28068196</v>
      </c>
      <c r="AU2236" s="3">
        <v>-65748</v>
      </c>
      <c r="AV2236" s="3">
        <v>398797</v>
      </c>
      <c r="AW2236" s="3">
        <v>-434687</v>
      </c>
      <c r="AX2236" s="3">
        <v>-281958</v>
      </c>
      <c r="AY2236" s="3">
        <v>-86716</v>
      </c>
      <c r="AZ2236" s="3">
        <v>797647</v>
      </c>
      <c r="BA2236" s="3">
        <v>1673119</v>
      </c>
      <c r="BB2236" s="3">
        <v>1100480</v>
      </c>
      <c r="BC2236" s="3">
        <v>661519</v>
      </c>
      <c r="BD2236" s="3">
        <v>656401</v>
      </c>
      <c r="BE2236" s="3">
        <v>863395</v>
      </c>
      <c r="BF2236" s="3">
        <v>1274322</v>
      </c>
      <c r="BG2236" s="3">
        <v>1535167</v>
      </c>
      <c r="BH2236" s="3">
        <v>943477</v>
      </c>
      <c r="BI2236" s="3">
        <v>743117</v>
      </c>
      <c r="BJ2236" s="5">
        <v>1.4041298970597269E-4</v>
      </c>
      <c r="BK2236" s="5">
        <v>3.1608032662350974E-2</v>
      </c>
      <c r="BL2236" s="5">
        <v>5.0712416400116311E-2</v>
      </c>
      <c r="BM2236" s="5">
        <v>9.8246611208446022E-2</v>
      </c>
      <c r="BN2236" s="5">
        <v>0.1212688585178877</v>
      </c>
      <c r="BO2236" s="3">
        <v>112</v>
      </c>
      <c r="BP2236" s="3">
        <v>52884</v>
      </c>
      <c r="BQ2236" s="3">
        <v>55808</v>
      </c>
      <c r="BR2236" s="3">
        <v>64992</v>
      </c>
      <c r="BS2236" s="3">
        <v>79601</v>
      </c>
      <c r="BT2236" s="3">
        <v>78987</v>
      </c>
      <c r="BU2236" s="3">
        <v>25729</v>
      </c>
      <c r="BV2236" s="3">
        <v>16078</v>
      </c>
      <c r="BW2236" s="3">
        <v>2154</v>
      </c>
      <c r="BX2236" s="3">
        <v>88</v>
      </c>
      <c r="BY2236" s="3">
        <v>208</v>
      </c>
      <c r="BZ2236" s="3">
        <v>52987</v>
      </c>
      <c r="CA2236" s="3">
        <v>55762</v>
      </c>
      <c r="CB2236" s="3">
        <v>65093</v>
      </c>
      <c r="CC2236" s="3">
        <v>79601</v>
      </c>
      <c r="CD2236" s="3">
        <v>13031</v>
      </c>
      <c r="CE2236" s="3">
        <v>371539</v>
      </c>
      <c r="CF2236" s="3">
        <v>-474371</v>
      </c>
      <c r="CG2236" s="3">
        <v>-344897</v>
      </c>
      <c r="CH2236" s="3">
        <v>-166229</v>
      </c>
    </row>
    <row r="2237" spans="1:86" x14ac:dyDescent="0.25">
      <c r="A2237" t="s">
        <v>2412</v>
      </c>
      <c r="B2237" s="3">
        <v>28032771</v>
      </c>
      <c r="C2237" s="3">
        <v>30421400</v>
      </c>
      <c r="D2237" s="3">
        <v>39701969</v>
      </c>
      <c r="E2237" s="3">
        <v>39564213</v>
      </c>
      <c r="F2237" s="3">
        <v>47873767</v>
      </c>
      <c r="G2237" s="3">
        <v>16276072</v>
      </c>
      <c r="H2237" s="3">
        <v>16372018</v>
      </c>
      <c r="I2237" s="3">
        <v>19403251</v>
      </c>
      <c r="J2237" s="3">
        <v>20553994</v>
      </c>
      <c r="K2237" s="3">
        <v>23336556</v>
      </c>
      <c r="L2237" s="3">
        <v>3920020</v>
      </c>
      <c r="M2237" s="3">
        <v>3920020</v>
      </c>
      <c r="N2237" s="3">
        <v>3920020</v>
      </c>
      <c r="O2237" s="3">
        <v>3920020</v>
      </c>
      <c r="P2237" s="3">
        <v>3920020</v>
      </c>
      <c r="Q2237" s="3">
        <v>16707339</v>
      </c>
      <c r="R2237" s="3">
        <v>19951203</v>
      </c>
      <c r="S2237" s="3">
        <v>23193811</v>
      </c>
      <c r="T2237" s="3">
        <v>26657407</v>
      </c>
      <c r="U2237" s="3">
        <v>30262665</v>
      </c>
      <c r="V2237" s="3">
        <v>0</v>
      </c>
      <c r="W2237" s="3">
        <v>0</v>
      </c>
      <c r="X2237" s="3">
        <v>0</v>
      </c>
      <c r="Y2237" s="3">
        <v>0</v>
      </c>
      <c r="Z2237" s="3">
        <v>0</v>
      </c>
      <c r="AA2237" s="3">
        <v>403893</v>
      </c>
      <c r="AB2237" s="3">
        <v>322885</v>
      </c>
      <c r="AC2237" s="3">
        <v>401620</v>
      </c>
      <c r="AD2237" s="3">
        <v>504795</v>
      </c>
      <c r="AE2237" s="3">
        <v>588632</v>
      </c>
      <c r="AF2237" s="3">
        <v>45839</v>
      </c>
      <c r="AG2237" s="3">
        <v>1372</v>
      </c>
      <c r="AH2237" s="3">
        <v>1340</v>
      </c>
      <c r="AI2237" s="3">
        <v>3620</v>
      </c>
      <c r="AJ2237" s="3">
        <v>25072</v>
      </c>
      <c r="AK2237" s="3">
        <v>1945</v>
      </c>
      <c r="AL2237" s="3">
        <v>1282</v>
      </c>
      <c r="AM2237" s="3">
        <v>1604</v>
      </c>
      <c r="AN2237" s="3">
        <v>644</v>
      </c>
      <c r="AO2237" s="3">
        <v>2022</v>
      </c>
      <c r="AP2237" s="3">
        <v>24565786</v>
      </c>
      <c r="AQ2237" s="3">
        <v>26836336</v>
      </c>
      <c r="AR2237" s="3">
        <v>30342303</v>
      </c>
      <c r="AS2237" s="3">
        <v>32967483</v>
      </c>
      <c r="AT2237" s="3">
        <v>35117942</v>
      </c>
      <c r="AU2237" s="3">
        <v>4864085</v>
      </c>
      <c r="AV2237" s="3">
        <v>5462211</v>
      </c>
      <c r="AW2237" s="3">
        <v>6114941</v>
      </c>
      <c r="AX2237" s="3">
        <v>6816800</v>
      </c>
      <c r="AY2237" s="3">
        <v>6709453</v>
      </c>
      <c r="AZ2237" s="3">
        <v>7055793</v>
      </c>
      <c r="BA2237" s="3">
        <v>7894716</v>
      </c>
      <c r="BB2237" s="3">
        <v>9000294</v>
      </c>
      <c r="BC2237" s="3">
        <v>10136943</v>
      </c>
      <c r="BD2237" s="3">
        <v>10326128</v>
      </c>
      <c r="BE2237" s="3">
        <v>2191708</v>
      </c>
      <c r="BF2237" s="3">
        <v>2432505</v>
      </c>
      <c r="BG2237" s="3">
        <v>2885353</v>
      </c>
      <c r="BH2237" s="3">
        <v>3320143</v>
      </c>
      <c r="BI2237" s="3">
        <v>3616675</v>
      </c>
      <c r="BJ2237" s="5">
        <v>4.9037719785713669E-5</v>
      </c>
      <c r="BK2237" s="5">
        <v>3.1932750969129227E-4</v>
      </c>
      <c r="BL2237" s="5">
        <v>6.0038038757400589E-3</v>
      </c>
      <c r="BM2237" s="5">
        <v>7.7513506784047219E-3</v>
      </c>
      <c r="BN2237" s="5">
        <v>2.7556311523544933E-3</v>
      </c>
      <c r="BO2237" s="3">
        <v>346</v>
      </c>
      <c r="BP2237" s="3">
        <v>2521</v>
      </c>
      <c r="BQ2237" s="3">
        <v>54036</v>
      </c>
      <c r="BR2237" s="3">
        <v>78575</v>
      </c>
      <c r="BS2237" s="3">
        <v>28455</v>
      </c>
      <c r="BT2237" s="3">
        <v>189205</v>
      </c>
      <c r="BU2237" s="3">
        <v>109342</v>
      </c>
      <c r="BV2237" s="3">
        <v>245563</v>
      </c>
      <c r="BW2237" s="3">
        <v>361466</v>
      </c>
      <c r="BX2237" s="3">
        <v>550210</v>
      </c>
      <c r="BY2237" s="3">
        <v>658</v>
      </c>
      <c r="BZ2237" s="3">
        <v>2607</v>
      </c>
      <c r="CA2237" s="3">
        <v>88568</v>
      </c>
      <c r="CB2237" s="3">
        <v>107382</v>
      </c>
      <c r="CC2237" s="3">
        <v>28679</v>
      </c>
      <c r="CD2237" s="3">
        <v>5052632</v>
      </c>
      <c r="CE2237" s="3">
        <v>5568946</v>
      </c>
      <c r="CF2237" s="3">
        <v>6271936</v>
      </c>
      <c r="CG2237" s="3">
        <v>7070884</v>
      </c>
      <c r="CH2237" s="3">
        <v>7230984</v>
      </c>
    </row>
    <row r="2238" spans="1:86" x14ac:dyDescent="0.25">
      <c r="A2238" t="s">
        <v>2413</v>
      </c>
      <c r="B2238" s="3">
        <v>7964838</v>
      </c>
      <c r="C2238" s="3">
        <v>10102908</v>
      </c>
      <c r="D2238" s="3">
        <v>11781279</v>
      </c>
      <c r="E2238" s="3">
        <v>11413062</v>
      </c>
      <c r="F2238" s="3">
        <v>12539290</v>
      </c>
      <c r="G2238" s="3">
        <v>855428</v>
      </c>
      <c r="H2238" s="3">
        <v>799291</v>
      </c>
      <c r="I2238" s="3">
        <v>1670374</v>
      </c>
      <c r="J2238" s="3">
        <v>1742009</v>
      </c>
      <c r="K2238" s="3">
        <v>1124054</v>
      </c>
      <c r="L2238" s="3">
        <v>738000</v>
      </c>
      <c r="M2238" s="3">
        <v>738000</v>
      </c>
      <c r="N2238" s="3">
        <v>738000</v>
      </c>
      <c r="O2238" s="3">
        <v>738000</v>
      </c>
      <c r="P2238" s="3">
        <v>738000</v>
      </c>
      <c r="Q2238" s="3">
        <v>1486517</v>
      </c>
      <c r="R2238" s="3">
        <v>1801733</v>
      </c>
      <c r="S2238" s="3">
        <v>1941160</v>
      </c>
      <c r="T2238" s="3">
        <v>1796490</v>
      </c>
      <c r="U2238" s="3">
        <v>1839760</v>
      </c>
      <c r="V2238" s="3">
        <v>449120</v>
      </c>
      <c r="W2238" s="3">
        <v>872996</v>
      </c>
      <c r="X2238" s="3">
        <v>711235</v>
      </c>
      <c r="Y2238" s="3">
        <v>639998</v>
      </c>
      <c r="Z2238" s="3">
        <v>320000</v>
      </c>
      <c r="AA2238" s="3">
        <v>783679</v>
      </c>
      <c r="AB2238" s="3">
        <v>591757</v>
      </c>
      <c r="AC2238" s="3">
        <v>684427</v>
      </c>
      <c r="AD2238" s="3">
        <v>733231</v>
      </c>
      <c r="AE2238" s="3">
        <v>691394</v>
      </c>
      <c r="AF2238" s="3">
        <v>19230</v>
      </c>
      <c r="AG2238" s="3">
        <v>21539</v>
      </c>
      <c r="AH2238" s="3">
        <v>9336</v>
      </c>
      <c r="AI2238" s="3">
        <v>10858</v>
      </c>
      <c r="AJ2238" s="3">
        <v>13192</v>
      </c>
      <c r="AK2238" s="3">
        <v>549222</v>
      </c>
      <c r="AL2238" s="3">
        <v>787107</v>
      </c>
      <c r="AM2238" s="3">
        <v>1456735</v>
      </c>
      <c r="AN2238" s="3">
        <v>1331455</v>
      </c>
      <c r="AO2238" s="3">
        <v>2067867</v>
      </c>
      <c r="AP2238" s="3">
        <v>11889103</v>
      </c>
      <c r="AQ2238" s="3">
        <v>14948812</v>
      </c>
      <c r="AR2238" s="3">
        <v>16721007</v>
      </c>
      <c r="AS2238" s="3">
        <v>12408398</v>
      </c>
      <c r="AT2238" s="3">
        <v>15610810</v>
      </c>
      <c r="AU2238" s="3">
        <v>546358</v>
      </c>
      <c r="AV2238" s="3">
        <v>685394</v>
      </c>
      <c r="AW2238" s="3">
        <v>717083</v>
      </c>
      <c r="AX2238" s="3">
        <v>84324</v>
      </c>
      <c r="AY2238" s="3">
        <v>311451</v>
      </c>
      <c r="AZ2238" s="3">
        <v>918654</v>
      </c>
      <c r="BA2238" s="3">
        <v>997538</v>
      </c>
      <c r="BB2238" s="3">
        <v>1169431</v>
      </c>
      <c r="BC2238" s="3">
        <v>777854</v>
      </c>
      <c r="BD2238" s="3">
        <v>831938</v>
      </c>
      <c r="BE2238" s="3">
        <v>372296</v>
      </c>
      <c r="BF2238" s="3">
        <v>312144</v>
      </c>
      <c r="BG2238" s="3">
        <v>452348</v>
      </c>
      <c r="BH2238" s="3">
        <v>693530</v>
      </c>
      <c r="BI2238" s="3">
        <v>520487</v>
      </c>
      <c r="BJ2238" s="5">
        <v>0.15197234214404989</v>
      </c>
      <c r="BK2238" s="5">
        <v>0.12911287590046694</v>
      </c>
      <c r="BL2238" s="5">
        <v>0.15854462554866428</v>
      </c>
      <c r="BM2238" s="5">
        <v>0.3294898528515634</v>
      </c>
      <c r="BN2238" s="5">
        <v>0.26367109087456037</v>
      </c>
      <c r="BO2238" s="3">
        <v>139610</v>
      </c>
      <c r="BP2238" s="3">
        <v>128795</v>
      </c>
      <c r="BQ2238" s="3">
        <v>185407</v>
      </c>
      <c r="BR2238" s="3">
        <v>256295</v>
      </c>
      <c r="BS2238" s="3">
        <v>219358</v>
      </c>
      <c r="BT2238" s="3">
        <v>33986</v>
      </c>
      <c r="BU2238" s="3">
        <v>42256</v>
      </c>
      <c r="BV2238" s="3">
        <v>57736</v>
      </c>
      <c r="BW2238" s="3">
        <v>61947</v>
      </c>
      <c r="BX2238" s="3">
        <v>45775</v>
      </c>
      <c r="BY2238" s="3">
        <v>141957</v>
      </c>
      <c r="BZ2238" s="3">
        <v>136750</v>
      </c>
      <c r="CA2238" s="3">
        <v>189046</v>
      </c>
      <c r="CB2238" s="3">
        <v>254726</v>
      </c>
      <c r="CC2238" s="3">
        <v>219298</v>
      </c>
      <c r="CD2238" s="3">
        <v>438387</v>
      </c>
      <c r="CE2238" s="3">
        <v>590900</v>
      </c>
      <c r="CF2238" s="3">
        <v>585773</v>
      </c>
      <c r="CG2238" s="3">
        <v>-108455</v>
      </c>
      <c r="CH2238" s="3">
        <v>137928</v>
      </c>
    </row>
    <row r="2239" spans="1:86" x14ac:dyDescent="0.25">
      <c r="A2239" t="s">
        <v>2414</v>
      </c>
      <c r="B2239" s="3">
        <v>6281780</v>
      </c>
      <c r="C2239" s="3">
        <v>9406249</v>
      </c>
      <c r="D2239" s="3">
        <v>8900460</v>
      </c>
      <c r="E2239" s="3">
        <v>11264412</v>
      </c>
      <c r="F2239" s="3">
        <v>12709932</v>
      </c>
      <c r="G2239" s="3">
        <v>754903</v>
      </c>
      <c r="H2239" s="3">
        <v>1388785</v>
      </c>
      <c r="I2239" s="3">
        <v>1948412</v>
      </c>
      <c r="J2239" s="3">
        <v>1963748</v>
      </c>
      <c r="K2239" s="3">
        <v>1837913</v>
      </c>
      <c r="L2239" s="3">
        <v>51480</v>
      </c>
      <c r="M2239" s="3">
        <v>51480</v>
      </c>
      <c r="N2239" s="3">
        <v>51480</v>
      </c>
      <c r="O2239" s="3">
        <v>51480</v>
      </c>
      <c r="P2239" s="3">
        <v>51480</v>
      </c>
      <c r="Q2239" s="3">
        <v>3918668</v>
      </c>
      <c r="R2239" s="3">
        <v>5445131</v>
      </c>
      <c r="S2239" s="3">
        <v>5849223</v>
      </c>
      <c r="T2239" s="3">
        <v>7561178</v>
      </c>
      <c r="U2239" s="3">
        <v>8692110</v>
      </c>
      <c r="V2239" s="3">
        <v>0</v>
      </c>
      <c r="W2239" s="3">
        <v>0</v>
      </c>
      <c r="X2239" s="3">
        <v>0</v>
      </c>
      <c r="Y2239" s="3">
        <v>0</v>
      </c>
      <c r="Z2239" s="3">
        <v>0</v>
      </c>
      <c r="AA2239" s="3">
        <v>224066</v>
      </c>
      <c r="AB2239" s="3">
        <v>218507</v>
      </c>
      <c r="AC2239" s="3">
        <v>258045</v>
      </c>
      <c r="AD2239" s="3">
        <v>314949</v>
      </c>
      <c r="AE2239" s="3">
        <v>206251</v>
      </c>
      <c r="AF2239" s="3">
        <v>11356</v>
      </c>
      <c r="AG2239" s="3">
        <v>7114</v>
      </c>
      <c r="AH2239" s="3">
        <v>89461</v>
      </c>
      <c r="AI2239" s="3">
        <v>157949</v>
      </c>
      <c r="AJ2239" s="3">
        <v>206251</v>
      </c>
      <c r="AK2239" s="3">
        <v>0</v>
      </c>
      <c r="AL2239" s="3">
        <v>0</v>
      </c>
      <c r="AM2239" s="3">
        <v>0</v>
      </c>
      <c r="AN2239" s="3">
        <v>0</v>
      </c>
      <c r="AO2239" s="3">
        <v>0</v>
      </c>
      <c r="AP2239" s="3">
        <v>10799990</v>
      </c>
      <c r="AQ2239" s="3">
        <v>17033220</v>
      </c>
      <c r="AR2239" s="3">
        <v>18215708</v>
      </c>
      <c r="AS2239" s="3">
        <v>19454372</v>
      </c>
      <c r="AT2239" s="3">
        <v>20773870</v>
      </c>
      <c r="AU2239" s="3">
        <v>2085880</v>
      </c>
      <c r="AV2239" s="3">
        <v>4047740</v>
      </c>
      <c r="AW2239" s="3">
        <v>4351220</v>
      </c>
      <c r="AX2239" s="3">
        <v>4514071</v>
      </c>
      <c r="AY2239" s="3">
        <v>5291183</v>
      </c>
      <c r="AZ2239" s="3">
        <v>2371786</v>
      </c>
      <c r="BA2239" s="3">
        <v>4338447</v>
      </c>
      <c r="BB2239" s="3">
        <v>4729348</v>
      </c>
      <c r="BC2239" s="3">
        <v>4997351</v>
      </c>
      <c r="BD2239" s="3">
        <v>5820870</v>
      </c>
      <c r="BE2239" s="3">
        <v>285906</v>
      </c>
      <c r="BF2239" s="3">
        <v>290707</v>
      </c>
      <c r="BG2239" s="3">
        <v>378128</v>
      </c>
      <c r="BH2239" s="3">
        <v>483280</v>
      </c>
      <c r="BI2239" s="3">
        <v>529687</v>
      </c>
      <c r="BJ2239" s="5">
        <v>1.1847611884040129E-4</v>
      </c>
      <c r="BK2239" s="5">
        <v>4.3794472999209168E-6</v>
      </c>
      <c r="BL2239" s="5">
        <v>1.5372097802910675E-3</v>
      </c>
      <c r="BM2239" s="5">
        <v>3.0015902425104819E-6</v>
      </c>
      <c r="BN2239" s="5">
        <v>0</v>
      </c>
      <c r="BO2239" s="3">
        <v>281</v>
      </c>
      <c r="BP2239" s="3">
        <v>19</v>
      </c>
      <c r="BQ2239" s="3">
        <v>7270</v>
      </c>
      <c r="BR2239" s="3">
        <v>15</v>
      </c>
      <c r="BS2239" s="3">
        <v>0</v>
      </c>
      <c r="BT2239" s="3">
        <v>15422</v>
      </c>
      <c r="BU2239" s="3">
        <v>14910</v>
      </c>
      <c r="BV2239" s="3">
        <v>30259</v>
      </c>
      <c r="BW2239" s="3">
        <v>13568</v>
      </c>
      <c r="BX2239" s="3">
        <v>50870</v>
      </c>
      <c r="BY2239" s="3">
        <v>849</v>
      </c>
      <c r="BZ2239" s="3">
        <v>-39198</v>
      </c>
      <c r="CA2239" s="3">
        <v>-26932</v>
      </c>
      <c r="CB2239" s="3">
        <v>32327</v>
      </c>
      <c r="CC2239" s="3">
        <v>11291</v>
      </c>
      <c r="CD2239" s="3">
        <v>2100453</v>
      </c>
      <c r="CE2239" s="3">
        <v>4101848</v>
      </c>
      <c r="CF2239" s="3">
        <v>4408411</v>
      </c>
      <c r="CG2239" s="3">
        <v>4495312</v>
      </c>
      <c r="CH2239" s="3">
        <v>5330762</v>
      </c>
    </row>
    <row r="2240" spans="1:86" x14ac:dyDescent="0.25">
      <c r="A2240" t="s">
        <v>2415</v>
      </c>
      <c r="B2240" s="3">
        <v>7478807</v>
      </c>
      <c r="C2240" s="3">
        <v>8253618</v>
      </c>
      <c r="D2240" s="3">
        <v>9370961</v>
      </c>
      <c r="E2240" s="3">
        <v>11867722</v>
      </c>
      <c r="F2240" s="3">
        <v>10812848</v>
      </c>
      <c r="G2240" s="3">
        <v>807358</v>
      </c>
      <c r="H2240" s="3">
        <v>1043985</v>
      </c>
      <c r="I2240" s="3">
        <v>1070644</v>
      </c>
      <c r="J2240" s="3">
        <v>2016993</v>
      </c>
      <c r="K2240" s="3">
        <v>2456633</v>
      </c>
      <c r="L2240" s="3">
        <v>520000</v>
      </c>
      <c r="M2240" s="3">
        <v>520000</v>
      </c>
      <c r="N2240" s="3">
        <v>520000</v>
      </c>
      <c r="O2240" s="3">
        <v>520000</v>
      </c>
      <c r="P2240" s="3">
        <v>520000</v>
      </c>
      <c r="Q2240" s="3">
        <v>2772960</v>
      </c>
      <c r="R2240" s="3">
        <v>3708164</v>
      </c>
      <c r="S2240" s="3">
        <v>4105397</v>
      </c>
      <c r="T2240" s="3">
        <v>4324451</v>
      </c>
      <c r="U2240" s="3">
        <v>4659167</v>
      </c>
      <c r="V2240" s="3">
        <v>0</v>
      </c>
      <c r="W2240" s="3">
        <v>0</v>
      </c>
      <c r="X2240" s="3">
        <v>0</v>
      </c>
      <c r="Y2240" s="3">
        <v>0</v>
      </c>
      <c r="Z2240" s="3">
        <v>0</v>
      </c>
      <c r="AA2240" s="3">
        <v>456640</v>
      </c>
      <c r="AB2240" s="3">
        <v>430217</v>
      </c>
      <c r="AC2240" s="3">
        <v>483897</v>
      </c>
      <c r="AD2240" s="3">
        <v>287124</v>
      </c>
      <c r="AE2240" s="3">
        <v>254321</v>
      </c>
      <c r="AF2240" s="3">
        <v>0</v>
      </c>
      <c r="AG2240" s="3">
        <v>0</v>
      </c>
      <c r="AH2240" s="3">
        <v>0</v>
      </c>
      <c r="AI2240" s="3">
        <v>0</v>
      </c>
      <c r="AJ2240" s="3">
        <v>0</v>
      </c>
      <c r="AK2240" s="3">
        <v>0</v>
      </c>
      <c r="AL2240" s="3">
        <v>0</v>
      </c>
      <c r="AM2240" s="3">
        <v>30</v>
      </c>
      <c r="AN2240" s="3">
        <v>0</v>
      </c>
      <c r="AO2240" s="3">
        <v>603173</v>
      </c>
      <c r="AP2240" s="3">
        <v>13071135</v>
      </c>
      <c r="AQ2240" s="3">
        <v>14329378</v>
      </c>
      <c r="AR2240" s="3">
        <v>15904659</v>
      </c>
      <c r="AS2240" s="3">
        <v>13921945</v>
      </c>
      <c r="AT2240" s="3">
        <v>14967077</v>
      </c>
      <c r="AU2240" s="3">
        <v>1092936</v>
      </c>
      <c r="AV2240" s="3">
        <v>1343911</v>
      </c>
      <c r="AW2240" s="3">
        <v>1004720</v>
      </c>
      <c r="AX2240" s="3">
        <v>127281</v>
      </c>
      <c r="AY2240" s="3">
        <v>132926</v>
      </c>
      <c r="AZ2240" s="3">
        <v>1425177</v>
      </c>
      <c r="BA2240" s="3">
        <v>1705300</v>
      </c>
      <c r="BB2240" s="3">
        <v>1390292</v>
      </c>
      <c r="BC2240" s="3">
        <v>691974</v>
      </c>
      <c r="BD2240" s="3">
        <v>845996</v>
      </c>
      <c r="BE2240" s="3">
        <v>332241</v>
      </c>
      <c r="BF2240" s="3">
        <v>361389</v>
      </c>
      <c r="BG2240" s="3">
        <v>385572</v>
      </c>
      <c r="BH2240" s="3">
        <v>564693</v>
      </c>
      <c r="BI2240" s="3">
        <v>713070</v>
      </c>
      <c r="BJ2240" s="5">
        <v>7.1991057952801654E-3</v>
      </c>
      <c r="BK2240" s="5">
        <v>2.5238960886647512E-3</v>
      </c>
      <c r="BL2240" s="5">
        <v>4.2329237311298637E-3</v>
      </c>
      <c r="BM2240" s="5">
        <v>1.7023761008361587E-3</v>
      </c>
      <c r="BN2240" s="5">
        <v>5.6265041442276325E-3</v>
      </c>
      <c r="BO2240" s="3">
        <v>10260</v>
      </c>
      <c r="BP2240" s="3">
        <v>4304</v>
      </c>
      <c r="BQ2240" s="3">
        <v>5885</v>
      </c>
      <c r="BR2240" s="3">
        <v>1178</v>
      </c>
      <c r="BS2240" s="3">
        <v>4760</v>
      </c>
      <c r="BT2240" s="3">
        <v>14162</v>
      </c>
      <c r="BU2240" s="3">
        <v>4452</v>
      </c>
      <c r="BV2240" s="3">
        <v>11049</v>
      </c>
      <c r="BW2240" s="3">
        <v>19402</v>
      </c>
      <c r="BX2240" s="3">
        <v>34478</v>
      </c>
      <c r="BY2240" s="3">
        <v>11529</v>
      </c>
      <c r="BZ2240" s="3">
        <v>5327</v>
      </c>
      <c r="CA2240" s="3">
        <v>5604</v>
      </c>
      <c r="CB2240" s="3">
        <v>1483</v>
      </c>
      <c r="CC2240" s="3">
        <v>4975</v>
      </c>
      <c r="CD2240" s="3">
        <v>1095569</v>
      </c>
      <c r="CE2240" s="3">
        <v>1343036</v>
      </c>
      <c r="CF2240" s="3">
        <v>1010165</v>
      </c>
      <c r="CG2240" s="3">
        <v>145200</v>
      </c>
      <c r="CH2240" s="3">
        <v>162429</v>
      </c>
    </row>
    <row r="2241" spans="1:86" x14ac:dyDescent="0.25">
      <c r="A2241" t="s">
        <v>2416</v>
      </c>
      <c r="B2241" s="3">
        <v>12423685</v>
      </c>
      <c r="C2241" s="3">
        <v>12931512</v>
      </c>
      <c r="D2241" s="3">
        <v>13954689</v>
      </c>
      <c r="E2241" s="3">
        <v>15120199</v>
      </c>
      <c r="F2241" s="3">
        <v>15203392</v>
      </c>
      <c r="G2241" s="3">
        <v>2636114</v>
      </c>
      <c r="H2241" s="3">
        <v>2771135</v>
      </c>
      <c r="I2241" s="3">
        <v>3039848</v>
      </c>
      <c r="J2241" s="3">
        <v>4159905</v>
      </c>
      <c r="K2241" s="3">
        <v>4338647</v>
      </c>
      <c r="L2241" s="3">
        <v>468000</v>
      </c>
      <c r="M2241" s="3">
        <v>468000</v>
      </c>
      <c r="N2241" s="3">
        <v>468000</v>
      </c>
      <c r="O2241" s="3">
        <v>468000</v>
      </c>
      <c r="P2241" s="3">
        <v>468000</v>
      </c>
      <c r="Q2241" s="3">
        <v>6379565</v>
      </c>
      <c r="R2241" s="3">
        <v>7810049</v>
      </c>
      <c r="S2241" s="3">
        <v>8515365</v>
      </c>
      <c r="T2241" s="3">
        <v>9777554</v>
      </c>
      <c r="U2241" s="3">
        <v>10336770</v>
      </c>
      <c r="V2241" s="3">
        <v>375000</v>
      </c>
      <c r="W2241" s="3">
        <v>187500</v>
      </c>
      <c r="X2241" s="3">
        <v>0</v>
      </c>
      <c r="Y2241" s="3">
        <v>0</v>
      </c>
      <c r="Z2241" s="3">
        <v>0</v>
      </c>
      <c r="AA2241" s="3">
        <v>1069162</v>
      </c>
      <c r="AB2241" s="3">
        <v>924003</v>
      </c>
      <c r="AC2241" s="3">
        <v>772170</v>
      </c>
      <c r="AD2241" s="3">
        <v>671216</v>
      </c>
      <c r="AE2241" s="3">
        <v>640985</v>
      </c>
      <c r="AF2241" s="3">
        <v>80937</v>
      </c>
      <c r="AG2241" s="3">
        <v>28081</v>
      </c>
      <c r="AH2241" s="3">
        <v>42974</v>
      </c>
      <c r="AI2241" s="3">
        <v>8012</v>
      </c>
      <c r="AJ2241" s="3">
        <v>18575</v>
      </c>
      <c r="AK2241" s="3">
        <v>187418</v>
      </c>
      <c r="AL2241" s="3">
        <v>187740</v>
      </c>
      <c r="AM2241" s="3">
        <v>187500</v>
      </c>
      <c r="AN2241" s="3">
        <v>0</v>
      </c>
      <c r="AO2241" s="3">
        <v>0</v>
      </c>
      <c r="AP2241" s="3">
        <v>16082078</v>
      </c>
      <c r="AQ2241" s="3">
        <v>21016165</v>
      </c>
      <c r="AR2241" s="3">
        <v>22900685</v>
      </c>
      <c r="AS2241" s="3">
        <v>23330648</v>
      </c>
      <c r="AT2241" s="3">
        <v>24570946</v>
      </c>
      <c r="AU2241" s="3">
        <v>1112948</v>
      </c>
      <c r="AV2241" s="3">
        <v>2271171</v>
      </c>
      <c r="AW2241" s="3">
        <v>2084276</v>
      </c>
      <c r="AX2241" s="3">
        <v>2783579</v>
      </c>
      <c r="AY2241" s="3">
        <v>2419057</v>
      </c>
      <c r="AZ2241" s="3">
        <v>1938073</v>
      </c>
      <c r="BA2241" s="3">
        <v>3106213</v>
      </c>
      <c r="BB2241" s="3">
        <v>2999687</v>
      </c>
      <c r="BC2241" s="3">
        <v>3786562</v>
      </c>
      <c r="BD2241" s="3">
        <v>3618318</v>
      </c>
      <c r="BE2241" s="3">
        <v>825125</v>
      </c>
      <c r="BF2241" s="3">
        <v>835042</v>
      </c>
      <c r="BG2241" s="3">
        <v>915411</v>
      </c>
      <c r="BH2241" s="3">
        <v>1002983</v>
      </c>
      <c r="BI2241" s="3">
        <v>1199261</v>
      </c>
      <c r="BJ2241" s="5">
        <v>2.1917131088457453E-2</v>
      </c>
      <c r="BK2241" s="5">
        <v>9.7614039990174539E-3</v>
      </c>
      <c r="BL2241" s="5">
        <v>5.7402655677075637E-3</v>
      </c>
      <c r="BM2241" s="5">
        <v>4.6548821860040853E-3</v>
      </c>
      <c r="BN2241" s="5">
        <v>1.6197581307115627E-2</v>
      </c>
      <c r="BO2241" s="3">
        <v>42477</v>
      </c>
      <c r="BP2241" s="3">
        <v>30321</v>
      </c>
      <c r="BQ2241" s="3">
        <v>17219</v>
      </c>
      <c r="BR2241" s="3">
        <v>17626</v>
      </c>
      <c r="BS2241" s="3">
        <v>58608</v>
      </c>
      <c r="BT2241" s="3">
        <v>38681</v>
      </c>
      <c r="BU2241" s="3">
        <v>36673</v>
      </c>
      <c r="BV2241" s="3">
        <v>79527</v>
      </c>
      <c r="BW2241" s="3">
        <v>72484</v>
      </c>
      <c r="BX2241" s="3">
        <v>64602</v>
      </c>
      <c r="BY2241" s="3">
        <v>43059</v>
      </c>
      <c r="BZ2241" s="3">
        <v>45384</v>
      </c>
      <c r="CA2241" s="3">
        <v>33699</v>
      </c>
      <c r="CB2241" s="3">
        <v>21957</v>
      </c>
      <c r="CC2241" s="3">
        <v>65654</v>
      </c>
      <c r="CD2241" s="3">
        <v>1108570</v>
      </c>
      <c r="CE2241" s="3">
        <v>2262460</v>
      </c>
      <c r="CF2241" s="3">
        <v>2130104</v>
      </c>
      <c r="CG2241" s="3">
        <v>2834106</v>
      </c>
      <c r="CH2241" s="3">
        <v>2418005</v>
      </c>
    </row>
    <row r="2242" spans="1:86" x14ac:dyDescent="0.25">
      <c r="A2242" t="s">
        <v>2417</v>
      </c>
      <c r="B2242" s="3">
        <v>236151306</v>
      </c>
      <c r="C2242" s="3">
        <v>162799006</v>
      </c>
      <c r="D2242" s="3">
        <v>193987896</v>
      </c>
      <c r="E2242" s="3">
        <v>198571059</v>
      </c>
      <c r="F2242" s="3">
        <v>129718298</v>
      </c>
      <c r="G2242" s="3">
        <v>4732460</v>
      </c>
      <c r="H2242" s="3">
        <v>3958967</v>
      </c>
      <c r="I2242" s="3">
        <v>3133390</v>
      </c>
      <c r="J2242" s="3">
        <v>2499644</v>
      </c>
      <c r="K2242" s="3">
        <v>2019211</v>
      </c>
      <c r="L2242" s="3">
        <v>3000000</v>
      </c>
      <c r="M2242" s="3">
        <v>3000000</v>
      </c>
      <c r="N2242" s="3">
        <v>3000000</v>
      </c>
      <c r="O2242" s="3">
        <v>3000000</v>
      </c>
      <c r="P2242" s="3">
        <v>3000000</v>
      </c>
      <c r="Q2242" s="3">
        <v>43450090</v>
      </c>
      <c r="R2242" s="3">
        <v>30593282</v>
      </c>
      <c r="S2242" s="3">
        <v>34492053</v>
      </c>
      <c r="T2242" s="3">
        <v>26104116</v>
      </c>
      <c r="U2242" s="3">
        <v>26999590</v>
      </c>
      <c r="V2242" s="3">
        <v>0</v>
      </c>
      <c r="W2242" s="3">
        <v>0</v>
      </c>
      <c r="X2242" s="3">
        <v>0</v>
      </c>
      <c r="Y2242" s="3">
        <v>0</v>
      </c>
      <c r="Z2242" s="3">
        <v>0</v>
      </c>
      <c r="AA2242" s="3">
        <v>6730506</v>
      </c>
      <c r="AB2242" s="3">
        <v>8552242</v>
      </c>
      <c r="AC2242" s="3">
        <v>11658134</v>
      </c>
      <c r="AD2242" s="3">
        <v>7952604</v>
      </c>
      <c r="AE2242" s="3">
        <v>3253639</v>
      </c>
      <c r="AF2242" s="3">
        <v>6136082</v>
      </c>
      <c r="AG2242" s="3">
        <v>7799974</v>
      </c>
      <c r="AH2242" s="3">
        <v>11059369</v>
      </c>
      <c r="AI2242" s="3">
        <v>7378621</v>
      </c>
      <c r="AJ2242" s="3">
        <v>2716781</v>
      </c>
      <c r="AK2242" s="3">
        <v>0</v>
      </c>
      <c r="AL2242" s="3">
        <v>0</v>
      </c>
      <c r="AM2242" s="3">
        <v>0</v>
      </c>
      <c r="AN2242" s="3">
        <v>0</v>
      </c>
      <c r="AO2242" s="3">
        <v>0</v>
      </c>
      <c r="AP2242" s="3">
        <v>375851372</v>
      </c>
      <c r="AQ2242" s="3">
        <v>224241149</v>
      </c>
      <c r="AR2242" s="3">
        <v>270822989</v>
      </c>
      <c r="AS2242" s="3">
        <v>424406253</v>
      </c>
      <c r="AT2242" s="3">
        <v>230094894</v>
      </c>
      <c r="AU2242" s="3">
        <v>27396692</v>
      </c>
      <c r="AV2242" s="3">
        <v>8675761</v>
      </c>
      <c r="AW2242" s="3">
        <v>10008288</v>
      </c>
      <c r="AX2242" s="3">
        <v>4440063</v>
      </c>
      <c r="AY2242" s="3">
        <v>1797563</v>
      </c>
      <c r="AZ2242" s="3">
        <v>29305294</v>
      </c>
      <c r="BA2242" s="3">
        <v>10704056</v>
      </c>
      <c r="BB2242" s="3">
        <v>12125966</v>
      </c>
      <c r="BC2242" s="3">
        <v>6045400</v>
      </c>
      <c r="BD2242" s="3">
        <v>3022766</v>
      </c>
      <c r="BE2242" s="3">
        <v>1908602</v>
      </c>
      <c r="BF2242" s="3">
        <v>2028295</v>
      </c>
      <c r="BG2242" s="3">
        <v>2117678</v>
      </c>
      <c r="BH2242" s="3">
        <v>1605337</v>
      </c>
      <c r="BI2242" s="3">
        <v>1225203</v>
      </c>
      <c r="BJ2242" s="5">
        <v>9.0454646180993783E-4</v>
      </c>
      <c r="BK2242" s="5">
        <v>3.4192646226813462E-5</v>
      </c>
      <c r="BL2242" s="5">
        <v>3.630234490184122E-2</v>
      </c>
      <c r="BM2242" s="5">
        <v>5.7843980547192905E-2</v>
      </c>
      <c r="BN2242" s="5">
        <v>0.29256383061077174</v>
      </c>
      <c r="BO2242" s="3">
        <v>26508</v>
      </c>
      <c r="BP2242" s="3">
        <v>366</v>
      </c>
      <c r="BQ2242" s="3">
        <v>440201</v>
      </c>
      <c r="BR2242" s="3">
        <v>349690</v>
      </c>
      <c r="BS2242" s="3">
        <v>884352</v>
      </c>
      <c r="BT2242" s="3">
        <v>388664</v>
      </c>
      <c r="BU2242" s="3">
        <v>189313</v>
      </c>
      <c r="BV2242" s="3">
        <v>24080</v>
      </c>
      <c r="BW2242" s="3">
        <v>1212628</v>
      </c>
      <c r="BX2242" s="3">
        <v>830799</v>
      </c>
      <c r="BY2242" s="3">
        <v>25117</v>
      </c>
      <c r="BZ2242" s="3">
        <v>2003</v>
      </c>
      <c r="CA2242" s="3">
        <v>428169</v>
      </c>
      <c r="CB2242" s="3">
        <v>2945939</v>
      </c>
      <c r="CC2242" s="3">
        <v>876109</v>
      </c>
      <c r="CD2242" s="3">
        <v>27760239</v>
      </c>
      <c r="CE2242" s="3">
        <v>8863071</v>
      </c>
      <c r="CF2242" s="3">
        <v>9604199</v>
      </c>
      <c r="CG2242" s="3">
        <v>2706752</v>
      </c>
      <c r="CH2242" s="3">
        <v>1752253</v>
      </c>
    </row>
    <row r="2243" spans="1:86" x14ac:dyDescent="0.25">
      <c r="A2243" t="s">
        <v>2418</v>
      </c>
      <c r="B2243" s="3">
        <v>15280381</v>
      </c>
      <c r="C2243" s="3">
        <v>16523621</v>
      </c>
      <c r="D2243" s="3">
        <v>19649312</v>
      </c>
      <c r="E2243" s="3">
        <v>21891968</v>
      </c>
      <c r="F2243" s="3">
        <v>21129889</v>
      </c>
      <c r="G2243" s="3">
        <v>118877</v>
      </c>
      <c r="H2243" s="3">
        <v>127916</v>
      </c>
      <c r="I2243" s="3">
        <v>118742</v>
      </c>
      <c r="J2243" s="3">
        <v>1014415</v>
      </c>
      <c r="K2243" s="3">
        <v>1011346</v>
      </c>
      <c r="L2243" s="3">
        <v>1276866</v>
      </c>
      <c r="M2243" s="3">
        <v>1276866</v>
      </c>
      <c r="N2243" s="3">
        <v>1276866</v>
      </c>
      <c r="O2243" s="3">
        <v>1276866</v>
      </c>
      <c r="P2243" s="3">
        <v>1276866</v>
      </c>
      <c r="Q2243" s="3">
        <v>2072378</v>
      </c>
      <c r="R2243" s="3">
        <v>2897130</v>
      </c>
      <c r="S2243" s="3">
        <v>3415204</v>
      </c>
      <c r="T2243" s="3">
        <v>4896662</v>
      </c>
      <c r="U2243" s="3">
        <v>5838078</v>
      </c>
      <c r="V2243" s="3">
        <v>200000</v>
      </c>
      <c r="W2243" s="3">
        <v>454218</v>
      </c>
      <c r="X2243" s="3">
        <v>485174</v>
      </c>
      <c r="Y2243" s="3">
        <v>99533</v>
      </c>
      <c r="Z2243" s="3">
        <v>99522</v>
      </c>
      <c r="AA2243" s="3">
        <v>599845</v>
      </c>
      <c r="AB2243" s="3">
        <v>656751</v>
      </c>
      <c r="AC2243" s="3">
        <v>730202</v>
      </c>
      <c r="AD2243" s="3">
        <v>1616304</v>
      </c>
      <c r="AE2243" s="3">
        <v>717496</v>
      </c>
      <c r="AF2243" s="3">
        <v>150589</v>
      </c>
      <c r="AG2243" s="3">
        <v>141706</v>
      </c>
      <c r="AH2243" s="3">
        <v>132995</v>
      </c>
      <c r="AI2243" s="3">
        <v>33844</v>
      </c>
      <c r="AJ2243" s="3">
        <v>31896</v>
      </c>
      <c r="AK2243" s="3">
        <v>3613054</v>
      </c>
      <c r="AL2243" s="3">
        <v>3958443</v>
      </c>
      <c r="AM2243" s="3">
        <v>5743157</v>
      </c>
      <c r="AN2243" s="3">
        <v>5564704</v>
      </c>
      <c r="AO2243" s="3">
        <v>4375470</v>
      </c>
      <c r="AP2243" s="3">
        <v>29162143</v>
      </c>
      <c r="AQ2243" s="3">
        <v>29156980</v>
      </c>
      <c r="AR2243" s="3">
        <v>30765070</v>
      </c>
      <c r="AS2243" s="3">
        <v>31250689</v>
      </c>
      <c r="AT2243" s="3">
        <v>32989143</v>
      </c>
      <c r="AU2243" s="3">
        <v>302389</v>
      </c>
      <c r="AV2243" s="3">
        <v>899263</v>
      </c>
      <c r="AW2243" s="3">
        <v>1106395</v>
      </c>
      <c r="AX2243" s="3">
        <v>966294</v>
      </c>
      <c r="AY2243" s="3">
        <v>944647</v>
      </c>
      <c r="AZ2243" s="3">
        <v>510584</v>
      </c>
      <c r="BA2243" s="3">
        <v>1063852</v>
      </c>
      <c r="BB2243" s="3">
        <v>1270202</v>
      </c>
      <c r="BC2243" s="3">
        <v>1113473</v>
      </c>
      <c r="BD2243" s="3">
        <v>1085804</v>
      </c>
      <c r="BE2243" s="3">
        <v>208195</v>
      </c>
      <c r="BF2243" s="3">
        <v>164589</v>
      </c>
      <c r="BG2243" s="3">
        <v>163807</v>
      </c>
      <c r="BH2243" s="3">
        <v>147179</v>
      </c>
      <c r="BI2243" s="3">
        <v>141157</v>
      </c>
      <c r="BJ2243" s="5">
        <v>0.22427455619447534</v>
      </c>
      <c r="BK2243" s="5">
        <v>6.1395758056571777E-2</v>
      </c>
      <c r="BL2243" s="5">
        <v>8.3294625579238571E-2</v>
      </c>
      <c r="BM2243" s="5">
        <v>6.7795087981477778E-2</v>
      </c>
      <c r="BN2243" s="5">
        <v>6.1018379007629367E-2</v>
      </c>
      <c r="BO2243" s="3">
        <v>114511</v>
      </c>
      <c r="BP2243" s="3">
        <v>65316</v>
      </c>
      <c r="BQ2243" s="3">
        <v>105801</v>
      </c>
      <c r="BR2243" s="3">
        <v>75488</v>
      </c>
      <c r="BS2243" s="3">
        <v>66254</v>
      </c>
      <c r="BT2243" s="3">
        <v>431586</v>
      </c>
      <c r="BU2243" s="3">
        <v>396467</v>
      </c>
      <c r="BV2243" s="3">
        <v>579939</v>
      </c>
      <c r="BW2243" s="3">
        <v>848562</v>
      </c>
      <c r="BX2243" s="3">
        <v>909059</v>
      </c>
      <c r="BY2243" s="3">
        <v>114511</v>
      </c>
      <c r="BZ2243" s="3">
        <v>65316</v>
      </c>
      <c r="CA2243" s="3">
        <v>259093</v>
      </c>
      <c r="CB2243" s="3">
        <v>138360</v>
      </c>
      <c r="CC2243" s="3">
        <v>77377</v>
      </c>
      <c r="CD2243" s="3">
        <v>619464</v>
      </c>
      <c r="CE2243" s="3">
        <v>1230414</v>
      </c>
      <c r="CF2243" s="3">
        <v>1427241</v>
      </c>
      <c r="CG2243" s="3">
        <v>1676496</v>
      </c>
      <c r="CH2243" s="3">
        <v>1776329</v>
      </c>
    </row>
    <row r="2244" spans="1:86" x14ac:dyDescent="0.25">
      <c r="A2244" t="s">
        <v>2419</v>
      </c>
      <c r="B2244" s="3">
        <v>7426745</v>
      </c>
      <c r="C2244" s="3">
        <v>8389247</v>
      </c>
      <c r="D2244" s="3">
        <v>9521614</v>
      </c>
      <c r="E2244" s="3">
        <v>9863603</v>
      </c>
      <c r="F2244" s="3">
        <v>22615506</v>
      </c>
      <c r="G2244" s="3">
        <v>1778287</v>
      </c>
      <c r="H2244" s="3">
        <v>1827854</v>
      </c>
      <c r="I2244" s="3">
        <v>2161867</v>
      </c>
      <c r="J2244" s="3">
        <v>2098338</v>
      </c>
      <c r="K2244" s="3">
        <v>614624</v>
      </c>
      <c r="L2244" s="3">
        <v>1000000</v>
      </c>
      <c r="M2244" s="3">
        <v>1000000</v>
      </c>
      <c r="N2244" s="3">
        <v>1000000</v>
      </c>
      <c r="O2244" s="3">
        <v>1000000</v>
      </c>
      <c r="P2244" s="3">
        <v>1000000</v>
      </c>
      <c r="Q2244" s="3">
        <v>3134749</v>
      </c>
      <c r="R2244" s="3">
        <v>3696032</v>
      </c>
      <c r="S2244" s="3">
        <v>4149340</v>
      </c>
      <c r="T2244" s="3">
        <v>5541440</v>
      </c>
      <c r="U2244" s="3">
        <v>11582288</v>
      </c>
      <c r="V2244" s="3">
        <v>57838</v>
      </c>
      <c r="W2244" s="3">
        <v>0</v>
      </c>
      <c r="X2244" s="3">
        <v>0</v>
      </c>
      <c r="Y2244" s="3">
        <v>0</v>
      </c>
      <c r="Z2244" s="3">
        <v>5750000</v>
      </c>
      <c r="AA2244" s="3">
        <v>220270</v>
      </c>
      <c r="AB2244" s="3">
        <v>247108</v>
      </c>
      <c r="AC2244" s="3">
        <v>291023</v>
      </c>
      <c r="AD2244" s="3">
        <v>309588</v>
      </c>
      <c r="AE2244" s="3">
        <v>1245931</v>
      </c>
      <c r="AF2244" s="3">
        <v>58828</v>
      </c>
      <c r="AG2244" s="3">
        <v>63161</v>
      </c>
      <c r="AH2244" s="3">
        <v>80195</v>
      </c>
      <c r="AI2244" s="3">
        <v>99733</v>
      </c>
      <c r="AJ2244" s="3">
        <v>241175</v>
      </c>
      <c r="AK2244" s="3">
        <v>1389619</v>
      </c>
      <c r="AL2244" s="3">
        <v>1221085</v>
      </c>
      <c r="AM2244" s="3">
        <v>2334225</v>
      </c>
      <c r="AN2244" s="3">
        <v>952535</v>
      </c>
      <c r="AO2244" s="3">
        <v>699157</v>
      </c>
      <c r="AP2244" s="3">
        <v>8552213</v>
      </c>
      <c r="AQ2244" s="3">
        <v>10822290</v>
      </c>
      <c r="AR2244" s="3">
        <v>12063526</v>
      </c>
      <c r="AS2244" s="3">
        <v>12021377</v>
      </c>
      <c r="AT2244" s="3">
        <v>11983221</v>
      </c>
      <c r="AU2244" s="3">
        <v>1296512</v>
      </c>
      <c r="AV2244" s="3">
        <v>2173832</v>
      </c>
      <c r="AW2244" s="3">
        <v>2256128</v>
      </c>
      <c r="AX2244" s="3">
        <v>2088623</v>
      </c>
      <c r="AY2244" s="3">
        <v>735520</v>
      </c>
      <c r="AZ2244" s="3">
        <v>1816925</v>
      </c>
      <c r="BA2244" s="3">
        <v>2699036</v>
      </c>
      <c r="BB2244" s="3">
        <v>2967154</v>
      </c>
      <c r="BC2244" s="3">
        <v>2870310</v>
      </c>
      <c r="BD2244" s="3">
        <v>3024175</v>
      </c>
      <c r="BE2244" s="3">
        <v>520413</v>
      </c>
      <c r="BF2244" s="3">
        <v>525204</v>
      </c>
      <c r="BG2244" s="3">
        <v>711026</v>
      </c>
      <c r="BH2244" s="3">
        <v>781687</v>
      </c>
      <c r="BI2244" s="3">
        <v>2288655</v>
      </c>
      <c r="BJ2244" s="5">
        <v>2.1686090510065082E-2</v>
      </c>
      <c r="BK2244" s="5">
        <v>8.6412333885135285E-3</v>
      </c>
      <c r="BL2244" s="5">
        <v>1.3117957477097583E-2</v>
      </c>
      <c r="BM2244" s="5">
        <v>1.2754719873463145E-2</v>
      </c>
      <c r="BN2244" s="5">
        <v>6.0987872725619383E-2</v>
      </c>
      <c r="BO2244" s="3">
        <v>39402</v>
      </c>
      <c r="BP2244" s="3">
        <v>23323</v>
      </c>
      <c r="BQ2244" s="3">
        <v>38923</v>
      </c>
      <c r="BR2244" s="3">
        <v>36610</v>
      </c>
      <c r="BS2244" s="3">
        <v>184438</v>
      </c>
      <c r="BT2244" s="3">
        <v>933</v>
      </c>
      <c r="BU2244" s="3">
        <v>692</v>
      </c>
      <c r="BV2244" s="3">
        <v>1191</v>
      </c>
      <c r="BW2244" s="3">
        <v>3061</v>
      </c>
      <c r="BX2244" s="3">
        <v>769</v>
      </c>
      <c r="BY2244" s="3">
        <v>41105</v>
      </c>
      <c r="BZ2244" s="3">
        <v>23442</v>
      </c>
      <c r="CA2244" s="3">
        <v>39162</v>
      </c>
      <c r="CB2244" s="3">
        <v>40934</v>
      </c>
      <c r="CC2244" s="3">
        <v>211384</v>
      </c>
      <c r="CD2244" s="3">
        <v>1256340</v>
      </c>
      <c r="CE2244" s="3">
        <v>2151082</v>
      </c>
      <c r="CF2244" s="3">
        <v>2218157</v>
      </c>
      <c r="CG2244" s="3">
        <v>2050750</v>
      </c>
      <c r="CH2244" s="3">
        <v>524905</v>
      </c>
    </row>
    <row r="2245" spans="1:86" x14ac:dyDescent="0.25">
      <c r="A2245" t="s">
        <v>2420</v>
      </c>
      <c r="B2245" s="3">
        <v>9260552</v>
      </c>
      <c r="C2245" s="3">
        <v>11272438</v>
      </c>
      <c r="D2245" s="3">
        <v>11197774</v>
      </c>
      <c r="E2245" s="3">
        <v>12010267</v>
      </c>
      <c r="F2245" s="3">
        <v>14024254</v>
      </c>
      <c r="G2245" s="3">
        <v>408718</v>
      </c>
      <c r="H2245" s="3">
        <v>350055</v>
      </c>
      <c r="I2245" s="3">
        <v>284680</v>
      </c>
      <c r="J2245" s="3">
        <v>201585</v>
      </c>
      <c r="K2245" s="3">
        <v>273484</v>
      </c>
      <c r="L2245" s="3">
        <v>1000000</v>
      </c>
      <c r="M2245" s="3">
        <v>1000000</v>
      </c>
      <c r="N2245" s="3">
        <v>1000000</v>
      </c>
      <c r="O2245" s="3">
        <v>1000000</v>
      </c>
      <c r="P2245" s="3">
        <v>1000000</v>
      </c>
      <c r="Q2245" s="3">
        <v>1043533</v>
      </c>
      <c r="R2245" s="3">
        <v>1996354</v>
      </c>
      <c r="S2245" s="3">
        <v>1451255</v>
      </c>
      <c r="T2245" s="3">
        <v>2281538</v>
      </c>
      <c r="U2245" s="3">
        <v>2744471</v>
      </c>
      <c r="V2245" s="3">
        <v>0</v>
      </c>
      <c r="W2245" s="3">
        <v>0</v>
      </c>
      <c r="X2245" s="3">
        <v>0</v>
      </c>
      <c r="Y2245" s="3">
        <v>0</v>
      </c>
      <c r="Z2245" s="3">
        <v>0</v>
      </c>
      <c r="AA2245" s="3">
        <v>203768</v>
      </c>
      <c r="AB2245" s="3">
        <v>233099</v>
      </c>
      <c r="AC2245" s="3">
        <v>267097</v>
      </c>
      <c r="AD2245" s="3">
        <v>299909</v>
      </c>
      <c r="AE2245" s="3">
        <v>331839</v>
      </c>
      <c r="AF2245" s="3">
        <v>18550</v>
      </c>
      <c r="AG2245" s="3">
        <v>21265</v>
      </c>
      <c r="AH2245" s="3">
        <v>24456</v>
      </c>
      <c r="AI2245" s="3">
        <v>27841</v>
      </c>
      <c r="AJ2245" s="3">
        <v>30575</v>
      </c>
      <c r="AK2245" s="3">
        <v>2536657</v>
      </c>
      <c r="AL2245" s="3">
        <v>2109104</v>
      </c>
      <c r="AM2245" s="3">
        <v>2570472</v>
      </c>
      <c r="AN2245" s="3">
        <v>2199861</v>
      </c>
      <c r="AO2245" s="3">
        <v>4076741</v>
      </c>
      <c r="AP2245" s="3">
        <v>17923702</v>
      </c>
      <c r="AQ2245" s="3">
        <v>21776029</v>
      </c>
      <c r="AR2245" s="3">
        <v>22132131</v>
      </c>
      <c r="AS2245" s="3">
        <v>22664347</v>
      </c>
      <c r="AT2245" s="3">
        <v>21645515</v>
      </c>
      <c r="AU2245" s="3">
        <v>1106594</v>
      </c>
      <c r="AV2245" s="3">
        <v>1427687</v>
      </c>
      <c r="AW2245" s="3">
        <v>1276648</v>
      </c>
      <c r="AX2245" s="3">
        <v>1264666</v>
      </c>
      <c r="AY2245" s="3">
        <v>1699467</v>
      </c>
      <c r="AZ2245" s="3">
        <v>1272068</v>
      </c>
      <c r="BA2245" s="3">
        <v>1599909</v>
      </c>
      <c r="BB2245" s="3">
        <v>1444953</v>
      </c>
      <c r="BC2245" s="3">
        <v>1424494</v>
      </c>
      <c r="BD2245" s="3">
        <v>1802502</v>
      </c>
      <c r="BE2245" s="3">
        <v>165474</v>
      </c>
      <c r="BF2245" s="3">
        <v>172222</v>
      </c>
      <c r="BG2245" s="3">
        <v>168305</v>
      </c>
      <c r="BH2245" s="3">
        <v>159828</v>
      </c>
      <c r="BI2245" s="3">
        <v>103035</v>
      </c>
      <c r="BJ2245" s="5">
        <v>2.724854331686671E-2</v>
      </c>
      <c r="BK2245" s="5">
        <v>1.6442810184829262E-2</v>
      </c>
      <c r="BL2245" s="5">
        <v>2.428937134979477E-2</v>
      </c>
      <c r="BM2245" s="5">
        <v>2.5404108406213013E-2</v>
      </c>
      <c r="BN2245" s="5">
        <v>1.877279470424998E-2</v>
      </c>
      <c r="BO2245" s="3">
        <v>34662</v>
      </c>
      <c r="BP2245" s="3">
        <v>26307</v>
      </c>
      <c r="BQ2245" s="3">
        <v>35097</v>
      </c>
      <c r="BR2245" s="3">
        <v>36188</v>
      </c>
      <c r="BS2245" s="3">
        <v>33838</v>
      </c>
      <c r="BT2245" s="3">
        <v>7246</v>
      </c>
      <c r="BU2245" s="3">
        <v>11057</v>
      </c>
      <c r="BV2245" s="3">
        <v>16376</v>
      </c>
      <c r="BW2245" s="3">
        <v>9088</v>
      </c>
      <c r="BX2245" s="3">
        <v>96746</v>
      </c>
      <c r="BY2245" s="3">
        <v>38354</v>
      </c>
      <c r="BZ2245" s="3">
        <v>26307</v>
      </c>
      <c r="CA2245" s="3">
        <v>35097</v>
      </c>
      <c r="CB2245" s="3">
        <v>36188</v>
      </c>
      <c r="CC2245" s="3">
        <v>33838</v>
      </c>
      <c r="CD2245" s="3">
        <v>1075486</v>
      </c>
      <c r="CE2245" s="3">
        <v>1412437</v>
      </c>
      <c r="CF2245" s="3">
        <v>1257927</v>
      </c>
      <c r="CG2245" s="3">
        <v>1237566</v>
      </c>
      <c r="CH2245" s="3">
        <v>1762375</v>
      </c>
    </row>
    <row r="2246" spans="1:86" x14ac:dyDescent="0.25">
      <c r="A2246" t="s">
        <v>2421</v>
      </c>
      <c r="B2246" s="3">
        <v>16465620</v>
      </c>
      <c r="C2246" s="3">
        <v>19021358</v>
      </c>
      <c r="D2246" s="3">
        <v>22859739</v>
      </c>
      <c r="E2246" s="3">
        <v>20369247</v>
      </c>
      <c r="F2246" s="3">
        <v>41345030</v>
      </c>
      <c r="G2246" s="3">
        <v>220343</v>
      </c>
      <c r="H2246" s="3">
        <v>173554</v>
      </c>
      <c r="I2246" s="3">
        <v>220136</v>
      </c>
      <c r="J2246" s="3">
        <v>177981</v>
      </c>
      <c r="K2246" s="3">
        <v>220151</v>
      </c>
      <c r="L2246" s="3">
        <v>1500000</v>
      </c>
      <c r="M2246" s="3">
        <v>1500000</v>
      </c>
      <c r="N2246" s="3">
        <v>3000000</v>
      </c>
      <c r="O2246" s="3">
        <v>3000000</v>
      </c>
      <c r="P2246" s="3">
        <v>3000000</v>
      </c>
      <c r="Q2246" s="3">
        <v>5505222</v>
      </c>
      <c r="R2246" s="3">
        <v>6909354</v>
      </c>
      <c r="S2246" s="3">
        <v>7170707</v>
      </c>
      <c r="T2246" s="3">
        <v>5753530</v>
      </c>
      <c r="U2246" s="3">
        <v>5872953</v>
      </c>
      <c r="V2246" s="3">
        <v>0</v>
      </c>
      <c r="W2246" s="3">
        <v>0</v>
      </c>
      <c r="X2246" s="3">
        <v>0</v>
      </c>
      <c r="Y2246" s="3">
        <v>0</v>
      </c>
      <c r="Z2246" s="3">
        <v>7200000</v>
      </c>
      <c r="AA2246" s="3">
        <v>826017</v>
      </c>
      <c r="AB2246" s="3">
        <v>1057717</v>
      </c>
      <c r="AC2246" s="3">
        <v>1318415</v>
      </c>
      <c r="AD2246" s="3">
        <v>1594151</v>
      </c>
      <c r="AE2246" s="3">
        <v>12757488</v>
      </c>
      <c r="AF2246" s="3">
        <v>645856</v>
      </c>
      <c r="AG2246" s="3">
        <v>855451</v>
      </c>
      <c r="AH2246" s="3">
        <v>1070416</v>
      </c>
      <c r="AI2246" s="3">
        <v>1299376</v>
      </c>
      <c r="AJ2246" s="3">
        <v>480324</v>
      </c>
      <c r="AK2246" s="3">
        <v>0</v>
      </c>
      <c r="AL2246" s="3">
        <v>0</v>
      </c>
      <c r="AM2246" s="3">
        <v>0</v>
      </c>
      <c r="AN2246" s="3">
        <v>0</v>
      </c>
      <c r="AO2246" s="3">
        <v>1200000</v>
      </c>
      <c r="AP2246" s="3">
        <v>32806090</v>
      </c>
      <c r="AQ2246" s="3">
        <v>31806308</v>
      </c>
      <c r="AR2246" s="3">
        <v>37785663</v>
      </c>
      <c r="AS2246" s="3">
        <v>36412071</v>
      </c>
      <c r="AT2246" s="3">
        <v>35067035</v>
      </c>
      <c r="AU2246" s="3">
        <v>4014828</v>
      </c>
      <c r="AV2246" s="3">
        <v>3622057</v>
      </c>
      <c r="AW2246" s="3">
        <v>4375724</v>
      </c>
      <c r="AX2246" s="3">
        <v>4685208</v>
      </c>
      <c r="AY2246" s="3">
        <v>3182232</v>
      </c>
      <c r="AZ2246" s="3">
        <v>4117285</v>
      </c>
      <c r="BA2246" s="3">
        <v>3725798</v>
      </c>
      <c r="BB2246" s="3">
        <v>4473514</v>
      </c>
      <c r="BC2246" s="3">
        <v>4769430</v>
      </c>
      <c r="BD2246" s="3">
        <v>3988014</v>
      </c>
      <c r="BE2246" s="3">
        <v>102457</v>
      </c>
      <c r="BF2246" s="3">
        <v>103741</v>
      </c>
      <c r="BG2246" s="3">
        <v>97790</v>
      </c>
      <c r="BH2246" s="3">
        <v>84222</v>
      </c>
      <c r="BI2246" s="3">
        <v>805782</v>
      </c>
      <c r="BJ2246" s="5">
        <v>0.16450986511742569</v>
      </c>
      <c r="BK2246" s="5">
        <v>0.10029905002901392</v>
      </c>
      <c r="BL2246" s="5">
        <v>7.2110425942558801E-2</v>
      </c>
      <c r="BM2246" s="5">
        <v>5.8555424862090436E-2</v>
      </c>
      <c r="BN2246" s="5">
        <v>0.26172275222704833</v>
      </c>
      <c r="BO2246" s="3">
        <v>677334</v>
      </c>
      <c r="BP2246" s="3">
        <v>373694</v>
      </c>
      <c r="BQ2246" s="3">
        <v>322587</v>
      </c>
      <c r="BR2246" s="3">
        <v>279276</v>
      </c>
      <c r="BS2246" s="3">
        <v>1043754</v>
      </c>
      <c r="BT2246" s="3">
        <v>15246</v>
      </c>
      <c r="BU2246" s="3">
        <v>7656</v>
      </c>
      <c r="BV2246" s="3">
        <v>33957</v>
      </c>
      <c r="BW2246" s="3">
        <v>29522</v>
      </c>
      <c r="BX2246" s="3">
        <v>44474</v>
      </c>
      <c r="BY2246" s="3">
        <v>676131</v>
      </c>
      <c r="BZ2246" s="3">
        <v>380162</v>
      </c>
      <c r="CA2246" s="3">
        <v>324171</v>
      </c>
      <c r="CB2246" s="3">
        <v>284174</v>
      </c>
      <c r="CC2246" s="3">
        <v>1042055</v>
      </c>
      <c r="CD2246" s="3">
        <v>3353943</v>
      </c>
      <c r="CE2246" s="3">
        <v>3249551</v>
      </c>
      <c r="CF2246" s="3">
        <v>4085510</v>
      </c>
      <c r="CG2246" s="3">
        <v>4430556</v>
      </c>
      <c r="CH2246" s="3">
        <v>2184651</v>
      </c>
    </row>
    <row r="2247" spans="1:86" x14ac:dyDescent="0.25">
      <c r="A2247" t="s">
        <v>2422</v>
      </c>
      <c r="B2247" s="3">
        <v>25717937</v>
      </c>
      <c r="C2247" s="3">
        <v>26224433</v>
      </c>
      <c r="D2247" s="3">
        <v>70256116</v>
      </c>
      <c r="E2247" s="3">
        <v>65276508</v>
      </c>
      <c r="F2247" s="3">
        <v>65872761</v>
      </c>
      <c r="G2247" s="3">
        <v>877389</v>
      </c>
      <c r="H2247" s="3">
        <v>815129</v>
      </c>
      <c r="I2247" s="3">
        <v>246366</v>
      </c>
      <c r="J2247" s="3">
        <v>224883</v>
      </c>
      <c r="K2247" s="3">
        <v>776865</v>
      </c>
      <c r="L2247" s="3">
        <v>500000</v>
      </c>
      <c r="M2247" s="3">
        <v>500000</v>
      </c>
      <c r="N2247" s="3">
        <v>5000000</v>
      </c>
      <c r="O2247" s="3">
        <v>5000000</v>
      </c>
      <c r="P2247" s="3">
        <v>5000000</v>
      </c>
      <c r="Q2247" s="3">
        <v>15551776</v>
      </c>
      <c r="R2247" s="3">
        <v>15758689</v>
      </c>
      <c r="S2247" s="3">
        <v>28162518</v>
      </c>
      <c r="T2247" s="3">
        <v>28946710</v>
      </c>
      <c r="U2247" s="3">
        <v>27032875</v>
      </c>
      <c r="V2247" s="3">
        <v>0</v>
      </c>
      <c r="W2247" s="3">
        <v>0</v>
      </c>
      <c r="X2247" s="3">
        <v>17250000</v>
      </c>
      <c r="Y2247" s="3">
        <v>15500000</v>
      </c>
      <c r="Z2247" s="3">
        <v>13000000</v>
      </c>
      <c r="AA2247" s="3">
        <v>1092842</v>
      </c>
      <c r="AB2247" s="3">
        <v>1240532</v>
      </c>
      <c r="AC2247" s="3">
        <v>5730344</v>
      </c>
      <c r="AD2247" s="3">
        <v>2030878</v>
      </c>
      <c r="AE2247" s="3">
        <v>1691143</v>
      </c>
      <c r="AF2247" s="3">
        <v>808458</v>
      </c>
      <c r="AG2247" s="3">
        <v>975318</v>
      </c>
      <c r="AH2247" s="3">
        <v>5479484</v>
      </c>
      <c r="AI2247" s="3">
        <v>1237121</v>
      </c>
      <c r="AJ2247" s="3">
        <v>1495611</v>
      </c>
      <c r="AK2247" s="3">
        <v>48317</v>
      </c>
      <c r="AL2247" s="3">
        <v>0</v>
      </c>
      <c r="AM2247" s="3">
        <v>1750000</v>
      </c>
      <c r="AN2247" s="3">
        <v>1750000</v>
      </c>
      <c r="AO2247" s="3">
        <v>2500883</v>
      </c>
      <c r="AP2247" s="3">
        <v>28828384</v>
      </c>
      <c r="AQ2247" s="3">
        <v>36438268</v>
      </c>
      <c r="AR2247" s="3">
        <v>43684801</v>
      </c>
      <c r="AS2247" s="3">
        <v>42154484</v>
      </c>
      <c r="AT2247" s="3">
        <v>48633353</v>
      </c>
      <c r="AU2247" s="3">
        <v>4170358</v>
      </c>
      <c r="AV2247" s="3">
        <v>3437578</v>
      </c>
      <c r="AW2247" s="3">
        <v>3546500</v>
      </c>
      <c r="AX2247" s="3">
        <v>-356977</v>
      </c>
      <c r="AY2247" s="3">
        <v>-774976</v>
      </c>
      <c r="AZ2247" s="3">
        <v>4932506</v>
      </c>
      <c r="BA2247" s="3">
        <v>4367382</v>
      </c>
      <c r="BB2247" s="3">
        <v>6307692</v>
      </c>
      <c r="BC2247" s="3">
        <v>5450981</v>
      </c>
      <c r="BD2247" s="3">
        <v>5463771</v>
      </c>
      <c r="BE2247" s="3">
        <v>762148</v>
      </c>
      <c r="BF2247" s="3">
        <v>929804</v>
      </c>
      <c r="BG2247" s="3">
        <v>2761192</v>
      </c>
      <c r="BH2247" s="3">
        <v>5807958</v>
      </c>
      <c r="BI2247" s="3">
        <v>6238747</v>
      </c>
      <c r="BJ2247" s="5">
        <v>1.6239209845867394E-2</v>
      </c>
      <c r="BK2247" s="5">
        <v>1.8214802369016497E-2</v>
      </c>
      <c r="BL2247" s="5">
        <v>0.11409038361416506</v>
      </c>
      <c r="BM2247" s="5">
        <v>0.19142132397819769</v>
      </c>
      <c r="BN2247" s="5">
        <v>0.15895596649273916</v>
      </c>
      <c r="BO2247" s="3">
        <v>80100</v>
      </c>
      <c r="BP2247" s="3">
        <v>79551</v>
      </c>
      <c r="BQ2247" s="3">
        <v>719647</v>
      </c>
      <c r="BR2247" s="3">
        <v>1043434</v>
      </c>
      <c r="BS2247" s="3">
        <v>868499</v>
      </c>
      <c r="BT2247" s="3">
        <v>55183</v>
      </c>
      <c r="BU2247" s="3">
        <v>26051</v>
      </c>
      <c r="BV2247" s="3">
        <v>64945</v>
      </c>
      <c r="BW2247" s="3">
        <v>51386</v>
      </c>
      <c r="BX2247" s="3">
        <v>66747</v>
      </c>
      <c r="BY2247" s="3">
        <v>76580</v>
      </c>
      <c r="BZ2247" s="3">
        <v>77889</v>
      </c>
      <c r="CA2247" s="3">
        <v>728040</v>
      </c>
      <c r="CB2247" s="3">
        <v>1048989</v>
      </c>
      <c r="CC2247" s="3">
        <v>863117</v>
      </c>
      <c r="CD2247" s="3">
        <v>4148961</v>
      </c>
      <c r="CE2247" s="3">
        <v>3385740</v>
      </c>
      <c r="CF2247" s="3">
        <v>2883405</v>
      </c>
      <c r="CG2247" s="3">
        <v>-1354580</v>
      </c>
      <c r="CH2247" s="3">
        <v>-1571346</v>
      </c>
    </row>
    <row r="2248" spans="1:86" x14ac:dyDescent="0.25">
      <c r="A2248" t="s">
        <v>2423</v>
      </c>
      <c r="B2248" s="3">
        <v>13977491</v>
      </c>
      <c r="C2248" s="3">
        <v>16140779</v>
      </c>
      <c r="D2248" s="3">
        <v>22243744</v>
      </c>
      <c r="E2248" s="3">
        <v>34031853</v>
      </c>
      <c r="F2248" s="3">
        <v>30985428</v>
      </c>
      <c r="G2248" s="3">
        <v>3201778</v>
      </c>
      <c r="H2248" s="3">
        <v>2984842</v>
      </c>
      <c r="I2248" s="3">
        <v>5600850</v>
      </c>
      <c r="J2248" s="3">
        <v>2798911</v>
      </c>
      <c r="K2248" s="3">
        <v>1973406</v>
      </c>
      <c r="L2248" s="3">
        <v>1040000</v>
      </c>
      <c r="M2248" s="3">
        <v>1040000</v>
      </c>
      <c r="N2248" s="3">
        <v>1040000</v>
      </c>
      <c r="O2248" s="3">
        <v>1040000</v>
      </c>
      <c r="P2248" s="3">
        <v>1040000</v>
      </c>
      <c r="Q2248" s="3">
        <v>4917531</v>
      </c>
      <c r="R2248" s="3">
        <v>5247383</v>
      </c>
      <c r="S2248" s="3">
        <v>5561981</v>
      </c>
      <c r="T2248" s="3">
        <v>6101006</v>
      </c>
      <c r="U2248" s="3">
        <v>6545853</v>
      </c>
      <c r="V2248" s="3">
        <v>0</v>
      </c>
      <c r="W2248" s="3">
        <v>0</v>
      </c>
      <c r="X2248" s="3">
        <v>0</v>
      </c>
      <c r="Y2248" s="3">
        <v>0</v>
      </c>
      <c r="Z2248" s="3">
        <v>0</v>
      </c>
      <c r="AA2248" s="3">
        <v>4241932</v>
      </c>
      <c r="AB2248" s="3">
        <v>3112479</v>
      </c>
      <c r="AC2248" s="3">
        <v>2161126</v>
      </c>
      <c r="AD2248" s="3">
        <v>12407047</v>
      </c>
      <c r="AE2248" s="3">
        <v>15596603</v>
      </c>
      <c r="AF2248" s="3">
        <v>501623</v>
      </c>
      <c r="AG2248" s="3">
        <v>501623</v>
      </c>
      <c r="AH2248" s="3">
        <v>501623</v>
      </c>
      <c r="AI2248" s="3">
        <v>501623</v>
      </c>
      <c r="AJ2248" s="3">
        <v>501623</v>
      </c>
      <c r="AK2248" s="3">
        <v>0</v>
      </c>
      <c r="AL2248" s="3">
        <v>3906389</v>
      </c>
      <c r="AM2248" s="3">
        <v>7735573</v>
      </c>
      <c r="AN2248" s="3">
        <v>6397905</v>
      </c>
      <c r="AO2248" s="3">
        <v>4993897</v>
      </c>
      <c r="AP2248" s="3">
        <v>13641458</v>
      </c>
      <c r="AQ2248" s="3">
        <v>14756187</v>
      </c>
      <c r="AR2248" s="3">
        <v>14019882</v>
      </c>
      <c r="AS2248" s="3">
        <v>16468084</v>
      </c>
      <c r="AT2248" s="3">
        <v>15912618</v>
      </c>
      <c r="AU2248" s="3">
        <v>520353</v>
      </c>
      <c r="AV2248" s="3">
        <v>779770</v>
      </c>
      <c r="AW2248" s="3">
        <v>480343</v>
      </c>
      <c r="AX2248" s="3">
        <v>339900</v>
      </c>
      <c r="AY2248" s="3">
        <v>433060</v>
      </c>
      <c r="AZ2248" s="3">
        <v>1565235</v>
      </c>
      <c r="BA2248" s="3">
        <v>1838574</v>
      </c>
      <c r="BB2248" s="3">
        <v>1949871</v>
      </c>
      <c r="BC2248" s="3">
        <v>1970083</v>
      </c>
      <c r="BD2248" s="3">
        <v>1431424</v>
      </c>
      <c r="BE2248" s="3">
        <v>1044882</v>
      </c>
      <c r="BF2248" s="3">
        <v>1058804</v>
      </c>
      <c r="BG2248" s="3">
        <v>1469528</v>
      </c>
      <c r="BH2248" s="3">
        <v>1630183</v>
      </c>
      <c r="BI2248" s="3">
        <v>998364</v>
      </c>
      <c r="BJ2248" s="5">
        <v>4.3985088501087698E-2</v>
      </c>
      <c r="BK2248" s="5">
        <v>2.6946426959154213E-2</v>
      </c>
      <c r="BL2248" s="5">
        <v>0.16896502384003864</v>
      </c>
      <c r="BM2248" s="5">
        <v>0.13345173782018321</v>
      </c>
      <c r="BN2248" s="5">
        <v>0.5804918738263436</v>
      </c>
      <c r="BO2248" s="3">
        <v>68847</v>
      </c>
      <c r="BP2248" s="3">
        <v>49543</v>
      </c>
      <c r="BQ2248" s="3">
        <v>329460</v>
      </c>
      <c r="BR2248" s="3">
        <v>262911</v>
      </c>
      <c r="BS2248" s="3">
        <v>830930</v>
      </c>
      <c r="BT2248" s="3">
        <v>151295</v>
      </c>
      <c r="BU2248" s="3">
        <v>135023</v>
      </c>
      <c r="BV2248" s="3">
        <v>289672</v>
      </c>
      <c r="BW2248" s="3">
        <v>375614</v>
      </c>
      <c r="BX2248" s="3">
        <v>925942</v>
      </c>
      <c r="BY2248" s="3">
        <v>68847</v>
      </c>
      <c r="BZ2248" s="3">
        <v>49543</v>
      </c>
      <c r="CA2248" s="3">
        <v>329460</v>
      </c>
      <c r="CB2248" s="3">
        <v>262911</v>
      </c>
      <c r="CC2248" s="3">
        <v>833047</v>
      </c>
      <c r="CD2248" s="3">
        <v>602801</v>
      </c>
      <c r="CE2248" s="3">
        <v>865250</v>
      </c>
      <c r="CF2248" s="3">
        <v>440555</v>
      </c>
      <c r="CG2248" s="3">
        <v>452603</v>
      </c>
      <c r="CH2248" s="3">
        <v>525955</v>
      </c>
    </row>
    <row r="2249" spans="1:86" x14ac:dyDescent="0.25">
      <c r="A2249" t="s">
        <v>2424</v>
      </c>
      <c r="B2249" s="3">
        <v>7959337</v>
      </c>
      <c r="C2249" s="3">
        <v>7795088</v>
      </c>
      <c r="D2249" s="3">
        <v>7585943</v>
      </c>
      <c r="E2249" s="3">
        <v>6829153</v>
      </c>
      <c r="F2249" s="3">
        <v>6780325</v>
      </c>
      <c r="G2249" s="3">
        <v>141496</v>
      </c>
      <c r="H2249" s="3">
        <v>241754</v>
      </c>
      <c r="I2249" s="3">
        <v>187538</v>
      </c>
      <c r="J2249" s="3">
        <v>128130</v>
      </c>
      <c r="K2249" s="3">
        <v>67818</v>
      </c>
      <c r="L2249" s="3">
        <v>77300</v>
      </c>
      <c r="M2249" s="3">
        <v>77300</v>
      </c>
      <c r="N2249" s="3">
        <v>77300</v>
      </c>
      <c r="O2249" s="3">
        <v>77300</v>
      </c>
      <c r="P2249" s="3">
        <v>77300</v>
      </c>
      <c r="Q2249" s="3">
        <v>3002593</v>
      </c>
      <c r="R2249" s="3">
        <v>3205216</v>
      </c>
      <c r="S2249" s="3">
        <v>3204379</v>
      </c>
      <c r="T2249" s="3">
        <v>3278791</v>
      </c>
      <c r="U2249" s="3">
        <v>3282784</v>
      </c>
      <c r="V2249" s="3">
        <v>389193</v>
      </c>
      <c r="W2249" s="3">
        <v>190261</v>
      </c>
      <c r="X2249" s="3">
        <v>56860</v>
      </c>
      <c r="Y2249" s="3">
        <v>0</v>
      </c>
      <c r="Z2249" s="3">
        <v>0</v>
      </c>
      <c r="AA2249" s="3">
        <v>808413</v>
      </c>
      <c r="AB2249" s="3">
        <v>895703</v>
      </c>
      <c r="AC2249" s="3">
        <v>871314</v>
      </c>
      <c r="AD2249" s="3">
        <v>835711</v>
      </c>
      <c r="AE2249" s="3">
        <v>799673</v>
      </c>
      <c r="AF2249" s="3">
        <v>699211</v>
      </c>
      <c r="AG2249" s="3">
        <v>776441</v>
      </c>
      <c r="AH2249" s="3">
        <v>749264</v>
      </c>
      <c r="AI2249" s="3">
        <v>711720</v>
      </c>
      <c r="AJ2249" s="3">
        <v>696230</v>
      </c>
      <c r="AK2249" s="3">
        <v>429717</v>
      </c>
      <c r="AL2249" s="3">
        <v>338435</v>
      </c>
      <c r="AM2249" s="3">
        <v>537352</v>
      </c>
      <c r="AN2249" s="3">
        <v>22051</v>
      </c>
      <c r="AO2249" s="3">
        <v>137426</v>
      </c>
      <c r="AP2249" s="3">
        <v>14276871</v>
      </c>
      <c r="AQ2249" s="3">
        <v>13554599</v>
      </c>
      <c r="AR2249" s="3">
        <v>13343543</v>
      </c>
      <c r="AS2249" s="3">
        <v>11887680</v>
      </c>
      <c r="AT2249" s="3">
        <v>11372612</v>
      </c>
      <c r="AU2249" s="3">
        <v>640395</v>
      </c>
      <c r="AV2249" s="3">
        <v>681116</v>
      </c>
      <c r="AW2249" s="3">
        <v>434058</v>
      </c>
      <c r="AX2249" s="3">
        <v>319726</v>
      </c>
      <c r="AY2249" s="3">
        <v>239458</v>
      </c>
      <c r="AZ2249" s="3">
        <v>698726</v>
      </c>
      <c r="BA2249" s="3">
        <v>812649</v>
      </c>
      <c r="BB2249" s="3">
        <v>536294</v>
      </c>
      <c r="BC2249" s="3">
        <v>415779</v>
      </c>
      <c r="BD2249" s="3">
        <v>308017</v>
      </c>
      <c r="BE2249" s="3">
        <v>58331</v>
      </c>
      <c r="BF2249" s="3">
        <v>131533</v>
      </c>
      <c r="BG2249" s="3">
        <v>102236</v>
      </c>
      <c r="BH2249" s="3">
        <v>96053</v>
      </c>
      <c r="BI2249" s="3">
        <v>68559</v>
      </c>
      <c r="BJ2249" s="5">
        <v>1.4115690556813401E-2</v>
      </c>
      <c r="BK2249" s="5">
        <v>1.0302110751382208E-2</v>
      </c>
      <c r="BL2249" s="5">
        <v>1.4134038419225276E-2</v>
      </c>
      <c r="BM2249" s="5">
        <v>1.1905363185730881E-2</v>
      </c>
      <c r="BN2249" s="5">
        <v>5.4574909826405685E-3</v>
      </c>
      <c r="BO2249" s="3">
        <v>9863</v>
      </c>
      <c r="BP2249" s="3">
        <v>8372</v>
      </c>
      <c r="BQ2249" s="3">
        <v>7580</v>
      </c>
      <c r="BR2249" s="3">
        <v>4950</v>
      </c>
      <c r="BS2249" s="3">
        <v>1681</v>
      </c>
      <c r="BT2249" s="3">
        <v>2006</v>
      </c>
      <c r="BU2249" s="3">
        <v>2360</v>
      </c>
      <c r="BV2249" s="3">
        <v>2651</v>
      </c>
      <c r="BW2249" s="3">
        <v>5254</v>
      </c>
      <c r="BX2249" s="3">
        <v>17297</v>
      </c>
      <c r="BY2249" s="3">
        <v>9863</v>
      </c>
      <c r="BZ2249" s="3">
        <v>8372</v>
      </c>
      <c r="CA2249" s="3">
        <v>7580</v>
      </c>
      <c r="CB2249" s="3">
        <v>4950</v>
      </c>
      <c r="CC2249" s="3">
        <v>1681</v>
      </c>
      <c r="CD2249" s="3">
        <v>632538</v>
      </c>
      <c r="CE2249" s="3">
        <v>675104</v>
      </c>
      <c r="CF2249" s="3">
        <v>429129</v>
      </c>
      <c r="CG2249" s="3">
        <v>320030</v>
      </c>
      <c r="CH2249" s="3">
        <v>255074</v>
      </c>
    </row>
    <row r="2250" spans="1:86" x14ac:dyDescent="0.25">
      <c r="A2250" t="s">
        <v>2425</v>
      </c>
      <c r="B2250" s="3">
        <v>6296726</v>
      </c>
      <c r="C2250" s="3">
        <v>6584397</v>
      </c>
      <c r="D2250" s="3">
        <v>7068761</v>
      </c>
      <c r="E2250" s="3">
        <v>6561210</v>
      </c>
      <c r="F2250" s="3">
        <v>6519422</v>
      </c>
      <c r="G2250" s="3">
        <v>89802</v>
      </c>
      <c r="H2250" s="3">
        <v>200128</v>
      </c>
      <c r="I2250" s="3">
        <v>316949</v>
      </c>
      <c r="J2250" s="3">
        <v>329287</v>
      </c>
      <c r="K2250" s="3">
        <v>199846</v>
      </c>
      <c r="L2250" s="3">
        <v>125500</v>
      </c>
      <c r="M2250" s="3">
        <v>125500</v>
      </c>
      <c r="N2250" s="3">
        <v>125500</v>
      </c>
      <c r="O2250" s="3">
        <v>125500</v>
      </c>
      <c r="P2250" s="3">
        <v>125500</v>
      </c>
      <c r="Q2250" s="3">
        <v>821576</v>
      </c>
      <c r="R2250" s="3">
        <v>984233</v>
      </c>
      <c r="S2250" s="3">
        <v>1101834</v>
      </c>
      <c r="T2250" s="3">
        <v>1150204</v>
      </c>
      <c r="U2250" s="3">
        <v>1207897</v>
      </c>
      <c r="V2250" s="3">
        <v>306391</v>
      </c>
      <c r="W2250" s="3">
        <v>327285</v>
      </c>
      <c r="X2250" s="3">
        <v>194712</v>
      </c>
      <c r="Y2250" s="3">
        <v>108436</v>
      </c>
      <c r="Z2250" s="3">
        <v>158073</v>
      </c>
      <c r="AA2250" s="3">
        <v>1445863</v>
      </c>
      <c r="AB2250" s="3">
        <v>1221829</v>
      </c>
      <c r="AC2250" s="3">
        <v>1200249</v>
      </c>
      <c r="AD2250" s="3">
        <v>1069882</v>
      </c>
      <c r="AE2250" s="3">
        <v>1043040</v>
      </c>
      <c r="AF2250" s="3">
        <v>1046239</v>
      </c>
      <c r="AG2250" s="3">
        <v>1068258</v>
      </c>
      <c r="AH2250" s="3">
        <v>1076026</v>
      </c>
      <c r="AI2250" s="3">
        <v>950700</v>
      </c>
      <c r="AJ2250" s="3">
        <v>916630</v>
      </c>
      <c r="AK2250" s="3">
        <v>1100303</v>
      </c>
      <c r="AL2250" s="3">
        <v>1174929</v>
      </c>
      <c r="AM2250" s="3">
        <v>479014</v>
      </c>
      <c r="AN2250" s="3">
        <v>620879</v>
      </c>
      <c r="AO2250" s="3">
        <v>627321</v>
      </c>
      <c r="AP2250" s="3">
        <v>12790345</v>
      </c>
      <c r="AQ2250" s="3">
        <v>12343599</v>
      </c>
      <c r="AR2250" s="3">
        <v>12327942</v>
      </c>
      <c r="AS2250" s="3">
        <v>12772138</v>
      </c>
      <c r="AT2250" s="3">
        <v>13284743</v>
      </c>
      <c r="AU2250" s="3">
        <v>231342</v>
      </c>
      <c r="AV2250" s="3">
        <v>350544</v>
      </c>
      <c r="AW2250" s="3">
        <v>378219</v>
      </c>
      <c r="AX2250" s="3">
        <v>239741</v>
      </c>
      <c r="AY2250" s="3">
        <v>296848</v>
      </c>
      <c r="AZ2250" s="3">
        <v>283807</v>
      </c>
      <c r="BA2250" s="3">
        <v>417059</v>
      </c>
      <c r="BB2250" s="3">
        <v>471805</v>
      </c>
      <c r="BC2250" s="3">
        <v>354384</v>
      </c>
      <c r="BD2250" s="3">
        <v>452735</v>
      </c>
      <c r="BE2250" s="3">
        <v>52465</v>
      </c>
      <c r="BF2250" s="3">
        <v>66515</v>
      </c>
      <c r="BG2250" s="3">
        <v>93586</v>
      </c>
      <c r="BH2250" s="3">
        <v>114643</v>
      </c>
      <c r="BI2250" s="3">
        <v>155887</v>
      </c>
      <c r="BJ2250" s="5">
        <v>0.19491062588308253</v>
      </c>
      <c r="BK2250" s="5">
        <v>4.3140179207258447E-2</v>
      </c>
      <c r="BL2250" s="5">
        <v>3.7710494801877895E-2</v>
      </c>
      <c r="BM2250" s="5">
        <v>5.1720732312971238E-2</v>
      </c>
      <c r="BN2250" s="5">
        <v>3.3370514760290237E-2</v>
      </c>
      <c r="BO2250" s="3">
        <v>55317</v>
      </c>
      <c r="BP2250" s="3">
        <v>17992</v>
      </c>
      <c r="BQ2250" s="3">
        <v>17792</v>
      </c>
      <c r="BR2250" s="3">
        <v>18329</v>
      </c>
      <c r="BS2250" s="3">
        <v>15108</v>
      </c>
      <c r="BT2250" s="3">
        <v>3760</v>
      </c>
      <c r="BU2250" s="3">
        <v>2393</v>
      </c>
      <c r="BV2250" s="3">
        <v>2577</v>
      </c>
      <c r="BW2250" s="3">
        <v>3433</v>
      </c>
      <c r="BX2250" s="3">
        <v>4279</v>
      </c>
      <c r="BY2250" s="3">
        <v>55317</v>
      </c>
      <c r="BZ2250" s="3">
        <v>17992</v>
      </c>
      <c r="CA2250" s="3">
        <v>17792</v>
      </c>
      <c r="CB2250" s="3">
        <v>18329</v>
      </c>
      <c r="CC2250" s="3">
        <v>15108</v>
      </c>
      <c r="CD2250" s="3">
        <v>179785</v>
      </c>
      <c r="CE2250" s="3">
        <v>334945</v>
      </c>
      <c r="CF2250" s="3">
        <v>363004</v>
      </c>
      <c r="CG2250" s="3">
        <v>224845</v>
      </c>
      <c r="CH2250" s="3">
        <v>286019</v>
      </c>
    </row>
    <row r="2251" spans="1:86" x14ac:dyDescent="0.25">
      <c r="A2251" t="s">
        <v>304</v>
      </c>
      <c r="B2251" s="3">
        <v>22024477</v>
      </c>
      <c r="C2251" s="3">
        <v>24886575</v>
      </c>
      <c r="D2251" s="3">
        <v>23144515</v>
      </c>
      <c r="E2251" s="3">
        <v>24335111</v>
      </c>
      <c r="F2251" s="3">
        <v>22951261</v>
      </c>
      <c r="G2251" s="3">
        <v>4238392</v>
      </c>
      <c r="H2251" s="3">
        <v>5575908</v>
      </c>
      <c r="I2251" s="3">
        <v>5528915</v>
      </c>
      <c r="J2251" s="3">
        <v>6921948</v>
      </c>
      <c r="K2251" s="3">
        <v>5919261</v>
      </c>
      <c r="L2251" s="3">
        <v>8000000</v>
      </c>
      <c r="M2251" s="3">
        <v>8000000</v>
      </c>
      <c r="N2251" s="3">
        <v>8000000</v>
      </c>
      <c r="O2251" s="3">
        <v>8000000</v>
      </c>
      <c r="P2251" s="3">
        <v>8000000</v>
      </c>
      <c r="Q2251" s="3">
        <v>3513203</v>
      </c>
      <c r="R2251" s="3">
        <v>4414739</v>
      </c>
      <c r="S2251" s="3">
        <v>5086183</v>
      </c>
      <c r="T2251" s="3">
        <v>6304086</v>
      </c>
      <c r="U2251" s="3">
        <v>7429059</v>
      </c>
      <c r="V2251" s="3">
        <v>1200000</v>
      </c>
      <c r="W2251" s="3">
        <v>0</v>
      </c>
      <c r="X2251" s="3">
        <v>0</v>
      </c>
      <c r="Y2251" s="3">
        <v>0</v>
      </c>
      <c r="Z2251" s="3">
        <v>0</v>
      </c>
      <c r="AA2251" s="3">
        <v>3886049</v>
      </c>
      <c r="AB2251" s="3">
        <v>3875611</v>
      </c>
      <c r="AC2251" s="3">
        <v>3849602</v>
      </c>
      <c r="AD2251" s="3">
        <v>2853943</v>
      </c>
      <c r="AE2251" s="3">
        <v>862306</v>
      </c>
      <c r="AF2251" s="3">
        <v>43973</v>
      </c>
      <c r="AG2251" s="3">
        <v>41677</v>
      </c>
      <c r="AH2251" s="3">
        <v>48205</v>
      </c>
      <c r="AI2251" s="3">
        <v>73799</v>
      </c>
      <c r="AJ2251" s="3">
        <v>107625</v>
      </c>
      <c r="AK2251" s="3">
        <v>685691</v>
      </c>
      <c r="AL2251" s="3">
        <v>1938167</v>
      </c>
      <c r="AM2251" s="3">
        <v>750091</v>
      </c>
      <c r="AN2251" s="3">
        <v>1187170</v>
      </c>
      <c r="AO2251" s="3">
        <v>650011</v>
      </c>
      <c r="AP2251" s="3">
        <v>23078423</v>
      </c>
      <c r="AQ2251" s="3">
        <v>35716759</v>
      </c>
      <c r="AR2251" s="3">
        <v>41243513</v>
      </c>
      <c r="AS2251" s="3">
        <v>36724217</v>
      </c>
      <c r="AT2251" s="3">
        <v>34997077</v>
      </c>
      <c r="AU2251" s="3">
        <v>1294520</v>
      </c>
      <c r="AV2251" s="3">
        <v>1323850</v>
      </c>
      <c r="AW2251" s="3">
        <v>1163668</v>
      </c>
      <c r="AX2251" s="3">
        <v>1502773</v>
      </c>
      <c r="AY2251" s="3">
        <v>1538470</v>
      </c>
      <c r="AZ2251" s="3">
        <v>2662161</v>
      </c>
      <c r="BA2251" s="3">
        <v>2614416</v>
      </c>
      <c r="BB2251" s="3">
        <v>2939626</v>
      </c>
      <c r="BC2251" s="3">
        <v>3328107</v>
      </c>
      <c r="BD2251" s="3">
        <v>3051165</v>
      </c>
      <c r="BE2251" s="3">
        <v>1367641</v>
      </c>
      <c r="BF2251" s="3">
        <v>1290566</v>
      </c>
      <c r="BG2251" s="3">
        <v>1775958</v>
      </c>
      <c r="BH2251" s="3">
        <v>1825334</v>
      </c>
      <c r="BI2251" s="3">
        <v>1512695</v>
      </c>
      <c r="BJ2251" s="5">
        <v>7.1798061800169108E-2</v>
      </c>
      <c r="BK2251" s="5">
        <v>3.0952227954541282E-2</v>
      </c>
      <c r="BL2251" s="5">
        <v>1.5401278938205065E-2</v>
      </c>
      <c r="BM2251" s="5">
        <v>1.2159164353790308E-2</v>
      </c>
      <c r="BN2251" s="5">
        <v>8.24111445955889E-3</v>
      </c>
      <c r="BO2251" s="3">
        <v>191138</v>
      </c>
      <c r="BP2251" s="3">
        <v>80922</v>
      </c>
      <c r="BQ2251" s="3">
        <v>45274</v>
      </c>
      <c r="BR2251" s="3">
        <v>40467</v>
      </c>
      <c r="BS2251" s="3">
        <v>25145</v>
      </c>
      <c r="BT2251" s="3">
        <v>245210</v>
      </c>
      <c r="BU2251" s="3">
        <v>148780</v>
      </c>
      <c r="BV2251" s="3">
        <v>132821</v>
      </c>
      <c r="BW2251" s="3">
        <v>106105</v>
      </c>
      <c r="BX2251" s="3">
        <v>104679</v>
      </c>
      <c r="BY2251" s="3">
        <v>125178</v>
      </c>
      <c r="BZ2251" s="3">
        <v>178857</v>
      </c>
      <c r="CA2251" s="3">
        <v>97711</v>
      </c>
      <c r="CB2251" s="3">
        <v>-44765</v>
      </c>
      <c r="CC2251" s="3">
        <v>-101093</v>
      </c>
      <c r="CD2251" s="3">
        <v>1414552</v>
      </c>
      <c r="CE2251" s="3">
        <v>1293773</v>
      </c>
      <c r="CF2251" s="3">
        <v>1198778</v>
      </c>
      <c r="CG2251" s="3">
        <v>1653643</v>
      </c>
      <c r="CH2251" s="3">
        <v>1744242</v>
      </c>
    </row>
    <row r="2252" spans="1:86" x14ac:dyDescent="0.25">
      <c r="A2252" t="s">
        <v>2426</v>
      </c>
      <c r="B2252" s="3">
        <v>19770816</v>
      </c>
      <c r="C2252" s="3">
        <v>22331880</v>
      </c>
      <c r="D2252" s="3">
        <v>19657223</v>
      </c>
      <c r="E2252" s="3">
        <v>23521766</v>
      </c>
      <c r="F2252" s="3">
        <v>25781858</v>
      </c>
      <c r="G2252" s="3">
        <v>3750359</v>
      </c>
      <c r="H2252" s="3">
        <v>3633139</v>
      </c>
      <c r="I2252" s="3">
        <v>3573741</v>
      </c>
      <c r="J2252" s="3">
        <v>3777283</v>
      </c>
      <c r="K2252" s="3">
        <v>3619965</v>
      </c>
      <c r="L2252" s="3">
        <v>1000000</v>
      </c>
      <c r="M2252" s="3">
        <v>1000000</v>
      </c>
      <c r="N2252" s="3">
        <v>1000000</v>
      </c>
      <c r="O2252" s="3">
        <v>1000000</v>
      </c>
      <c r="P2252" s="3">
        <v>3000000</v>
      </c>
      <c r="Q2252" s="3">
        <v>2713981</v>
      </c>
      <c r="R2252" s="3">
        <v>3812840</v>
      </c>
      <c r="S2252" s="3">
        <v>4909746</v>
      </c>
      <c r="T2252" s="3">
        <v>5431771</v>
      </c>
      <c r="U2252" s="3">
        <v>4365013</v>
      </c>
      <c r="V2252" s="3">
        <v>2655080</v>
      </c>
      <c r="W2252" s="3">
        <v>2759608</v>
      </c>
      <c r="X2252" s="3">
        <v>2024542</v>
      </c>
      <c r="Y2252" s="3">
        <v>1582353</v>
      </c>
      <c r="Z2252" s="3">
        <v>2428817</v>
      </c>
      <c r="AA2252" s="3">
        <v>525046</v>
      </c>
      <c r="AB2252" s="3">
        <v>600172</v>
      </c>
      <c r="AC2252" s="3">
        <v>673597</v>
      </c>
      <c r="AD2252" s="3">
        <v>788491</v>
      </c>
      <c r="AE2252" s="3">
        <v>915278</v>
      </c>
      <c r="AF2252" s="3">
        <v>6612</v>
      </c>
      <c r="AG2252" s="3">
        <v>6612</v>
      </c>
      <c r="AH2252" s="3">
        <v>6612</v>
      </c>
      <c r="AI2252" s="3">
        <v>46614</v>
      </c>
      <c r="AJ2252" s="3">
        <v>86615</v>
      </c>
      <c r="AK2252" s="3">
        <v>2069284</v>
      </c>
      <c r="AL2252" s="3">
        <v>2108626</v>
      </c>
      <c r="AM2252" s="3">
        <v>1691585</v>
      </c>
      <c r="AN2252" s="3">
        <v>3608561</v>
      </c>
      <c r="AO2252" s="3">
        <v>1366381</v>
      </c>
      <c r="AP2252" s="3">
        <v>25152850</v>
      </c>
      <c r="AQ2252" s="3">
        <v>41369848</v>
      </c>
      <c r="AR2252" s="3">
        <v>41673344</v>
      </c>
      <c r="AS2252" s="3">
        <v>40158110</v>
      </c>
      <c r="AT2252" s="3">
        <v>46656851</v>
      </c>
      <c r="AU2252" s="3">
        <v>608389</v>
      </c>
      <c r="AV2252" s="3">
        <v>1928739</v>
      </c>
      <c r="AW2252" s="3">
        <v>1905777</v>
      </c>
      <c r="AX2252" s="3">
        <v>1693691</v>
      </c>
      <c r="AY2252" s="3">
        <v>2083690</v>
      </c>
      <c r="AZ2252" s="3">
        <v>823448</v>
      </c>
      <c r="BA2252" s="3">
        <v>2147006</v>
      </c>
      <c r="BB2252" s="3">
        <v>2147303</v>
      </c>
      <c r="BC2252" s="3">
        <v>1961881</v>
      </c>
      <c r="BD2252" s="3">
        <v>2340611</v>
      </c>
      <c r="BE2252" s="3">
        <v>215059</v>
      </c>
      <c r="BF2252" s="3">
        <v>218267</v>
      </c>
      <c r="BG2252" s="3">
        <v>241526</v>
      </c>
      <c r="BH2252" s="3">
        <v>268190</v>
      </c>
      <c r="BI2252" s="3">
        <v>256921</v>
      </c>
      <c r="BJ2252" s="5">
        <v>0.27556202698895377</v>
      </c>
      <c r="BK2252" s="5">
        <v>7.6717997061955118E-2</v>
      </c>
      <c r="BL2252" s="5">
        <v>7.2077857666104875E-2</v>
      </c>
      <c r="BM2252" s="5">
        <v>9.2332307617026724E-2</v>
      </c>
      <c r="BN2252" s="5">
        <v>6.610282528792695E-2</v>
      </c>
      <c r="BO2252" s="3">
        <v>226911</v>
      </c>
      <c r="BP2252" s="3">
        <v>164714</v>
      </c>
      <c r="BQ2252" s="3">
        <v>154773</v>
      </c>
      <c r="BR2252" s="3">
        <v>181145</v>
      </c>
      <c r="BS2252" s="3">
        <v>154721</v>
      </c>
      <c r="BT2252" s="3">
        <v>5939</v>
      </c>
      <c r="BU2252" s="3">
        <v>20592</v>
      </c>
      <c r="BV2252" s="3">
        <v>8624</v>
      </c>
      <c r="BW2252" s="3">
        <v>10424</v>
      </c>
      <c r="BX2252" s="3">
        <v>18234</v>
      </c>
      <c r="BY2252" s="3">
        <v>220857</v>
      </c>
      <c r="BZ2252" s="3">
        <v>174760</v>
      </c>
      <c r="CA2252" s="3">
        <v>140077</v>
      </c>
      <c r="CB2252" s="3">
        <v>180482</v>
      </c>
      <c r="CC2252" s="3">
        <v>154856</v>
      </c>
      <c r="CD2252" s="3">
        <v>393471</v>
      </c>
      <c r="CE2252" s="3">
        <v>1774571</v>
      </c>
      <c r="CF2252" s="3">
        <v>1774324</v>
      </c>
      <c r="CG2252" s="3">
        <v>1523633</v>
      </c>
      <c r="CH2252" s="3">
        <v>1947068</v>
      </c>
    </row>
    <row r="2253" spans="1:86" x14ac:dyDescent="0.25">
      <c r="A2253" t="s">
        <v>305</v>
      </c>
      <c r="B2253" s="3">
        <v>3959324</v>
      </c>
      <c r="C2253" s="3">
        <v>4237495</v>
      </c>
      <c r="D2253" s="3">
        <v>4530099</v>
      </c>
      <c r="E2253" s="3">
        <v>3679142</v>
      </c>
      <c r="F2253" s="3">
        <v>3762753</v>
      </c>
      <c r="G2253" s="3">
        <v>24403</v>
      </c>
      <c r="H2253" s="3">
        <v>41538</v>
      </c>
      <c r="I2253" s="3">
        <v>36140</v>
      </c>
      <c r="J2253" s="3">
        <v>28985</v>
      </c>
      <c r="K2253" s="3">
        <v>51067</v>
      </c>
      <c r="L2253" s="3">
        <v>100000</v>
      </c>
      <c r="M2253" s="3">
        <v>100000</v>
      </c>
      <c r="N2253" s="3">
        <v>100000</v>
      </c>
      <c r="O2253" s="3">
        <v>100000</v>
      </c>
      <c r="P2253" s="3">
        <v>100000</v>
      </c>
      <c r="Q2253" s="3">
        <v>172390</v>
      </c>
      <c r="R2253" s="3">
        <v>199257</v>
      </c>
      <c r="S2253" s="3">
        <v>230978</v>
      </c>
      <c r="T2253" s="3">
        <v>312631</v>
      </c>
      <c r="U2253" s="3">
        <v>336608</v>
      </c>
      <c r="V2253" s="3">
        <v>0</v>
      </c>
      <c r="W2253" s="3">
        <v>0</v>
      </c>
      <c r="X2253" s="3">
        <v>0</v>
      </c>
      <c r="Y2253" s="3">
        <v>0</v>
      </c>
      <c r="Z2253" s="3">
        <v>0</v>
      </c>
      <c r="AA2253" s="3">
        <v>807577</v>
      </c>
      <c r="AB2253" s="3">
        <v>1175867</v>
      </c>
      <c r="AC2253" s="3">
        <v>1190136</v>
      </c>
      <c r="AD2253" s="3">
        <v>1200196</v>
      </c>
      <c r="AE2253" s="3">
        <v>1210103</v>
      </c>
      <c r="AF2253" s="3">
        <v>0</v>
      </c>
      <c r="AG2253" s="3">
        <v>0</v>
      </c>
      <c r="AH2253" s="3">
        <v>0</v>
      </c>
      <c r="AI2253" s="3">
        <v>0</v>
      </c>
      <c r="AJ2253" s="3">
        <v>0</v>
      </c>
      <c r="AK2253" s="3">
        <v>108845</v>
      </c>
      <c r="AL2253" s="3">
        <v>0</v>
      </c>
      <c r="AM2253" s="3">
        <v>16203</v>
      </c>
      <c r="AN2253" s="3">
        <v>0</v>
      </c>
      <c r="AO2253" s="3">
        <v>0</v>
      </c>
      <c r="AP2253" s="3">
        <v>9558925</v>
      </c>
      <c r="AQ2253" s="3">
        <v>11158991</v>
      </c>
      <c r="AR2253" s="3">
        <v>11964847</v>
      </c>
      <c r="AS2253" s="3">
        <v>14332917</v>
      </c>
      <c r="AT2253" s="3">
        <v>14253202</v>
      </c>
      <c r="AU2253" s="3">
        <v>73103</v>
      </c>
      <c r="AV2253" s="3">
        <v>71897</v>
      </c>
      <c r="AW2253" s="3">
        <v>85662</v>
      </c>
      <c r="AX2253" s="3">
        <v>107736</v>
      </c>
      <c r="AY2253" s="3">
        <v>57189</v>
      </c>
      <c r="AZ2253" s="3">
        <v>86026</v>
      </c>
      <c r="BA2253" s="3">
        <v>85800</v>
      </c>
      <c r="BB2253" s="3">
        <v>95018</v>
      </c>
      <c r="BC2253" s="3">
        <v>115758</v>
      </c>
      <c r="BD2253" s="3">
        <v>65981</v>
      </c>
      <c r="BE2253" s="3">
        <v>12923</v>
      </c>
      <c r="BF2253" s="3">
        <v>13903</v>
      </c>
      <c r="BG2253" s="3">
        <v>9356</v>
      </c>
      <c r="BH2253" s="3">
        <v>8022</v>
      </c>
      <c r="BI2253" s="3">
        <v>8792</v>
      </c>
      <c r="BJ2253" s="5">
        <v>0.23118592053565201</v>
      </c>
      <c r="BK2253" s="5">
        <v>0.10391608391608391</v>
      </c>
      <c r="BL2253" s="5">
        <v>0.10755856785030204</v>
      </c>
      <c r="BM2253" s="5">
        <v>8.0270910001900522E-2</v>
      </c>
      <c r="BN2253" s="5">
        <v>6.4215455964595866E-2</v>
      </c>
      <c r="BO2253" s="3">
        <v>19888</v>
      </c>
      <c r="BP2253" s="3">
        <v>8916</v>
      </c>
      <c r="BQ2253" s="3">
        <v>10220</v>
      </c>
      <c r="BR2253" s="3">
        <v>9292</v>
      </c>
      <c r="BS2253" s="3">
        <v>4237</v>
      </c>
      <c r="BT2253" s="3">
        <v>687</v>
      </c>
      <c r="BU2253" s="3">
        <v>780</v>
      </c>
      <c r="BV2253" s="3">
        <v>1133</v>
      </c>
      <c r="BW2253" s="3">
        <v>494</v>
      </c>
      <c r="BX2253" s="3">
        <v>175</v>
      </c>
      <c r="BY2253" s="3">
        <v>19888</v>
      </c>
      <c r="BZ2253" s="3">
        <v>8916</v>
      </c>
      <c r="CA2253" s="3">
        <v>10220</v>
      </c>
      <c r="CB2253" s="3">
        <v>9292</v>
      </c>
      <c r="CC2253" s="3">
        <v>4237</v>
      </c>
      <c r="CD2253" s="3">
        <v>53902</v>
      </c>
      <c r="CE2253" s="3">
        <v>63761</v>
      </c>
      <c r="CF2253" s="3">
        <v>76575</v>
      </c>
      <c r="CG2253" s="3">
        <v>98938</v>
      </c>
      <c r="CH2253" s="3">
        <v>53127</v>
      </c>
    </row>
    <row r="2254" spans="1:86" x14ac:dyDescent="0.25">
      <c r="A2254" t="s">
        <v>2427</v>
      </c>
      <c r="B2254" s="3">
        <v>23487168</v>
      </c>
      <c r="C2254" s="3">
        <v>25383317</v>
      </c>
      <c r="D2254" s="3">
        <v>28613491</v>
      </c>
      <c r="E2254" s="3">
        <v>32112669</v>
      </c>
      <c r="F2254" s="3">
        <v>32278626</v>
      </c>
      <c r="G2254" s="3">
        <v>858565</v>
      </c>
      <c r="H2254" s="3">
        <v>1184448</v>
      </c>
      <c r="I2254" s="3">
        <v>7060805</v>
      </c>
      <c r="J2254" s="3">
        <v>6989763</v>
      </c>
      <c r="K2254" s="3">
        <v>6651347</v>
      </c>
      <c r="L2254" s="3">
        <v>500000</v>
      </c>
      <c r="M2254" s="3">
        <v>500000</v>
      </c>
      <c r="N2254" s="3">
        <v>500000</v>
      </c>
      <c r="O2254" s="3">
        <v>500000</v>
      </c>
      <c r="P2254" s="3">
        <v>500000</v>
      </c>
      <c r="Q2254" s="3">
        <v>3407718</v>
      </c>
      <c r="R2254" s="3">
        <v>3744437</v>
      </c>
      <c r="S2254" s="3">
        <v>3746500</v>
      </c>
      <c r="T2254" s="3">
        <v>3835238</v>
      </c>
      <c r="U2254" s="3">
        <v>3902583</v>
      </c>
      <c r="V2254" s="3">
        <v>784340</v>
      </c>
      <c r="W2254" s="3">
        <v>1088924</v>
      </c>
      <c r="X2254" s="3">
        <v>3271688</v>
      </c>
      <c r="Y2254" s="3">
        <v>2897557</v>
      </c>
      <c r="Z2254" s="3">
        <v>3036210</v>
      </c>
      <c r="AA2254" s="3">
        <v>811890</v>
      </c>
      <c r="AB2254" s="3">
        <v>903659</v>
      </c>
      <c r="AC2254" s="3">
        <v>1016664</v>
      </c>
      <c r="AD2254" s="3">
        <v>1138225</v>
      </c>
      <c r="AE2254" s="3">
        <v>1270034</v>
      </c>
      <c r="AF2254" s="3">
        <v>0</v>
      </c>
      <c r="AG2254" s="3">
        <v>0</v>
      </c>
      <c r="AH2254" s="3">
        <v>0</v>
      </c>
      <c r="AI2254" s="3">
        <v>0</v>
      </c>
      <c r="AJ2254" s="3">
        <v>0</v>
      </c>
      <c r="AK2254" s="3">
        <v>6908912</v>
      </c>
      <c r="AL2254" s="3">
        <v>6818122</v>
      </c>
      <c r="AM2254" s="3">
        <v>6044048</v>
      </c>
      <c r="AN2254" s="3">
        <v>8532982</v>
      </c>
      <c r="AO2254" s="3">
        <v>7869962</v>
      </c>
      <c r="AP2254" s="3">
        <v>66967952</v>
      </c>
      <c r="AQ2254" s="3">
        <v>70967236</v>
      </c>
      <c r="AR2254" s="3">
        <v>65280684</v>
      </c>
      <c r="AS2254" s="3">
        <v>72193489</v>
      </c>
      <c r="AT2254" s="3">
        <v>80380057</v>
      </c>
      <c r="AU2254" s="3">
        <v>858654</v>
      </c>
      <c r="AV2254" s="3">
        <v>836316</v>
      </c>
      <c r="AW2254" s="3">
        <v>464583</v>
      </c>
      <c r="AX2254" s="3">
        <v>546102</v>
      </c>
      <c r="AY2254" s="3">
        <v>629234</v>
      </c>
      <c r="AZ2254" s="3">
        <v>1098206</v>
      </c>
      <c r="BA2254" s="3">
        <v>1081425</v>
      </c>
      <c r="BB2254" s="3">
        <v>806529</v>
      </c>
      <c r="BC2254" s="3">
        <v>1201566</v>
      </c>
      <c r="BD2254" s="3">
        <v>1294101</v>
      </c>
      <c r="BE2254" s="3">
        <v>239552</v>
      </c>
      <c r="BF2254" s="3">
        <v>245109</v>
      </c>
      <c r="BG2254" s="3">
        <v>341946</v>
      </c>
      <c r="BH2254" s="3">
        <v>655464</v>
      </c>
      <c r="BI2254" s="3">
        <v>664867</v>
      </c>
      <c r="BJ2254" s="5">
        <v>0.24391416546622399</v>
      </c>
      <c r="BK2254" s="5">
        <v>0.16991469588737082</v>
      </c>
      <c r="BL2254" s="5">
        <v>0.42254897220062765</v>
      </c>
      <c r="BM2254" s="5">
        <v>0.3703475298069353</v>
      </c>
      <c r="BN2254" s="5">
        <v>0.33686319692203315</v>
      </c>
      <c r="BO2254" s="3">
        <v>267868</v>
      </c>
      <c r="BP2254" s="3">
        <v>183750</v>
      </c>
      <c r="BQ2254" s="3">
        <v>340798</v>
      </c>
      <c r="BR2254" s="3">
        <v>444997</v>
      </c>
      <c r="BS2254" s="3">
        <v>435935</v>
      </c>
      <c r="BT2254" s="3">
        <v>12305</v>
      </c>
      <c r="BU2254" s="3">
        <v>18985</v>
      </c>
      <c r="BV2254" s="3">
        <v>64029</v>
      </c>
      <c r="BW2254" s="3">
        <v>28118</v>
      </c>
      <c r="BX2254" s="3">
        <v>57594</v>
      </c>
      <c r="BY2254" s="3">
        <v>267868</v>
      </c>
      <c r="BZ2254" s="3">
        <v>183750</v>
      </c>
      <c r="CA2254" s="3">
        <v>340798</v>
      </c>
      <c r="CB2254" s="3">
        <v>444997</v>
      </c>
      <c r="CC2254" s="3">
        <v>435935</v>
      </c>
      <c r="CD2254" s="3">
        <v>603091</v>
      </c>
      <c r="CE2254" s="3">
        <v>671551</v>
      </c>
      <c r="CF2254" s="3">
        <v>187814</v>
      </c>
      <c r="CG2254" s="3">
        <v>129223</v>
      </c>
      <c r="CH2254" s="3">
        <v>250893</v>
      </c>
    </row>
    <row r="2255" spans="1:86" x14ac:dyDescent="0.25">
      <c r="A2255" t="s">
        <v>2428</v>
      </c>
      <c r="B2255" s="3">
        <v>2008974</v>
      </c>
      <c r="C2255" s="3">
        <v>2104046</v>
      </c>
      <c r="D2255" s="3">
        <v>2926064</v>
      </c>
      <c r="E2255" s="3">
        <v>3720550</v>
      </c>
      <c r="F2255" s="3">
        <v>4286669</v>
      </c>
      <c r="G2255" s="3">
        <v>43378</v>
      </c>
      <c r="H2255" s="3">
        <v>134773</v>
      </c>
      <c r="I2255" s="3">
        <v>101319</v>
      </c>
      <c r="J2255" s="3">
        <v>104550</v>
      </c>
      <c r="K2255" s="3">
        <v>136322</v>
      </c>
      <c r="L2255" s="3">
        <v>60000</v>
      </c>
      <c r="M2255" s="3">
        <v>60000</v>
      </c>
      <c r="N2255" s="3">
        <v>60000</v>
      </c>
      <c r="O2255" s="3">
        <v>60000</v>
      </c>
      <c r="P2255" s="3">
        <v>60000</v>
      </c>
      <c r="Q2255" s="3">
        <v>621098</v>
      </c>
      <c r="R2255" s="3">
        <v>720452</v>
      </c>
      <c r="S2255" s="3">
        <v>853574</v>
      </c>
      <c r="T2255" s="3">
        <v>932830</v>
      </c>
      <c r="U2255" s="3">
        <v>1040365</v>
      </c>
      <c r="V2255" s="3">
        <v>0</v>
      </c>
      <c r="W2255" s="3">
        <v>0</v>
      </c>
      <c r="X2255" s="3">
        <v>0</v>
      </c>
      <c r="Y2255" s="3">
        <v>0</v>
      </c>
      <c r="Z2255" s="3">
        <v>0</v>
      </c>
      <c r="AA2255" s="3">
        <v>46388</v>
      </c>
      <c r="AB2255" s="3">
        <v>45937</v>
      </c>
      <c r="AC2255" s="3">
        <v>34260</v>
      </c>
      <c r="AD2255" s="3">
        <v>41934</v>
      </c>
      <c r="AE2255" s="3">
        <v>50503</v>
      </c>
      <c r="AF2255" s="3">
        <v>7978</v>
      </c>
      <c r="AG2255" s="3">
        <v>3989</v>
      </c>
      <c r="AH2255" s="3">
        <v>0</v>
      </c>
      <c r="AI2255" s="3">
        <v>0</v>
      </c>
      <c r="AJ2255" s="3">
        <v>0</v>
      </c>
      <c r="AK2255" s="3">
        <v>0</v>
      </c>
      <c r="AL2255" s="3">
        <v>140</v>
      </c>
      <c r="AM2255" s="3">
        <v>11201</v>
      </c>
      <c r="AN2255" s="3">
        <v>4798</v>
      </c>
      <c r="AO2255" s="3">
        <v>613</v>
      </c>
      <c r="AP2255" s="3">
        <v>7185610</v>
      </c>
      <c r="AQ2255" s="3">
        <v>7808900</v>
      </c>
      <c r="AR2255" s="3">
        <v>8488919</v>
      </c>
      <c r="AS2255" s="3">
        <v>9800805</v>
      </c>
      <c r="AT2255" s="3">
        <v>12469858</v>
      </c>
      <c r="AU2255" s="3">
        <v>282713</v>
      </c>
      <c r="AV2255" s="3">
        <v>187676</v>
      </c>
      <c r="AW2255" s="3">
        <v>205291</v>
      </c>
      <c r="AX2255" s="3">
        <v>120823</v>
      </c>
      <c r="AY2255" s="3">
        <v>137387</v>
      </c>
      <c r="AZ2255" s="3">
        <v>311559</v>
      </c>
      <c r="BA2255" s="3">
        <v>217154</v>
      </c>
      <c r="BB2255" s="3">
        <v>284325</v>
      </c>
      <c r="BC2255" s="3">
        <v>199066</v>
      </c>
      <c r="BD2255" s="3">
        <v>202126</v>
      </c>
      <c r="BE2255" s="3">
        <v>28846</v>
      </c>
      <c r="BF2255" s="3">
        <v>29478</v>
      </c>
      <c r="BG2255" s="3">
        <v>79034</v>
      </c>
      <c r="BH2255" s="3">
        <v>78243</v>
      </c>
      <c r="BI2255" s="3">
        <v>64739</v>
      </c>
      <c r="BJ2255" s="5">
        <v>2.0381372388536363E-3</v>
      </c>
      <c r="BK2255" s="5">
        <v>3.5965259677463919E-3</v>
      </c>
      <c r="BL2255" s="5">
        <v>1.406840763211114E-5</v>
      </c>
      <c r="BM2255" s="5">
        <v>9.3938693699577021E-4</v>
      </c>
      <c r="BN2255" s="5">
        <v>2.9684454251308591E-5</v>
      </c>
      <c r="BO2255" s="3">
        <v>635</v>
      </c>
      <c r="BP2255" s="3">
        <v>781</v>
      </c>
      <c r="BQ2255" s="3">
        <v>4</v>
      </c>
      <c r="BR2255" s="3">
        <v>187</v>
      </c>
      <c r="BS2255" s="3">
        <v>6</v>
      </c>
      <c r="BT2255" s="3">
        <v>1379</v>
      </c>
      <c r="BU2255" s="3">
        <v>665</v>
      </c>
      <c r="BV2255" s="3">
        <v>958</v>
      </c>
      <c r="BW2255" s="3">
        <v>1635</v>
      </c>
      <c r="BX2255" s="3">
        <v>294</v>
      </c>
      <c r="BY2255" s="3">
        <v>635</v>
      </c>
      <c r="BZ2255" s="3">
        <v>781</v>
      </c>
      <c r="CA2255" s="3">
        <v>4</v>
      </c>
      <c r="CB2255" s="3">
        <v>187</v>
      </c>
      <c r="CC2255" s="3">
        <v>6</v>
      </c>
      <c r="CD2255" s="3">
        <v>283457</v>
      </c>
      <c r="CE2255" s="3">
        <v>187560</v>
      </c>
      <c r="CF2255" s="3">
        <v>206245</v>
      </c>
      <c r="CG2255" s="3">
        <v>122271</v>
      </c>
      <c r="CH2255" s="3">
        <v>137675</v>
      </c>
    </row>
    <row r="2256" spans="1:86" x14ac:dyDescent="0.25">
      <c r="A2256" t="s">
        <v>2429</v>
      </c>
      <c r="B2256" s="3">
        <v>4950707</v>
      </c>
      <c r="C2256" s="3">
        <v>5564417</v>
      </c>
      <c r="D2256" s="3">
        <v>7425240</v>
      </c>
      <c r="E2256" s="3">
        <v>7301259</v>
      </c>
      <c r="F2256" s="3">
        <v>5592632</v>
      </c>
      <c r="G2256" s="3">
        <v>54840</v>
      </c>
      <c r="H2256" s="3">
        <v>47763</v>
      </c>
      <c r="I2256" s="3">
        <v>35638</v>
      </c>
      <c r="J2256" s="3">
        <v>29369</v>
      </c>
      <c r="K2256" s="3">
        <v>19405</v>
      </c>
      <c r="L2256" s="3">
        <v>47000</v>
      </c>
      <c r="M2256" s="3">
        <v>47000</v>
      </c>
      <c r="N2256" s="3">
        <v>47000</v>
      </c>
      <c r="O2256" s="3">
        <v>47000</v>
      </c>
      <c r="P2256" s="3">
        <v>47000</v>
      </c>
      <c r="Q2256" s="3">
        <v>985801</v>
      </c>
      <c r="R2256" s="3">
        <v>1165701</v>
      </c>
      <c r="S2256" s="3">
        <v>613130</v>
      </c>
      <c r="T2256" s="3">
        <v>264463</v>
      </c>
      <c r="U2256" s="3">
        <v>323865</v>
      </c>
      <c r="V2256" s="3">
        <v>0</v>
      </c>
      <c r="W2256" s="3">
        <v>0</v>
      </c>
      <c r="X2256" s="3">
        <v>0</v>
      </c>
      <c r="Y2256" s="3">
        <v>0</v>
      </c>
      <c r="Z2256" s="3">
        <v>0</v>
      </c>
      <c r="AA2256" s="3">
        <v>621407</v>
      </c>
      <c r="AB2256" s="3">
        <v>593769</v>
      </c>
      <c r="AC2256" s="3">
        <v>679709</v>
      </c>
      <c r="AD2256" s="3">
        <v>769573</v>
      </c>
      <c r="AE2256" s="3">
        <v>914043</v>
      </c>
      <c r="AF2256" s="3">
        <v>207821</v>
      </c>
      <c r="AG2256" s="3">
        <v>224763</v>
      </c>
      <c r="AH2256" s="3">
        <v>247639</v>
      </c>
      <c r="AI2256" s="3">
        <v>260925</v>
      </c>
      <c r="AJ2256" s="3">
        <v>330731</v>
      </c>
      <c r="AK2256" s="3">
        <v>0</v>
      </c>
      <c r="AL2256" s="3">
        <v>0</v>
      </c>
      <c r="AM2256" s="3">
        <v>0</v>
      </c>
      <c r="AN2256" s="3">
        <v>0</v>
      </c>
      <c r="AO2256" s="3">
        <v>1765390</v>
      </c>
      <c r="AP2256" s="3">
        <v>11012785</v>
      </c>
      <c r="AQ2256" s="3">
        <v>11785026</v>
      </c>
      <c r="AR2256" s="3">
        <v>13189664</v>
      </c>
      <c r="AS2256" s="3">
        <v>13998665</v>
      </c>
      <c r="AT2256" s="3">
        <v>13927717</v>
      </c>
      <c r="AU2256" s="3">
        <v>1513346</v>
      </c>
      <c r="AV2256" s="3">
        <v>1750219</v>
      </c>
      <c r="AW2256" s="3">
        <v>951548</v>
      </c>
      <c r="AX2256" s="3">
        <v>677260</v>
      </c>
      <c r="AY2256" s="3">
        <v>456969</v>
      </c>
      <c r="AZ2256" s="3">
        <v>1537914</v>
      </c>
      <c r="BA2256" s="3">
        <v>1793252</v>
      </c>
      <c r="BB2256" s="3">
        <v>976666</v>
      </c>
      <c r="BC2256" s="3">
        <v>763431</v>
      </c>
      <c r="BD2256" s="3">
        <v>480067</v>
      </c>
      <c r="BE2256" s="3">
        <v>24568</v>
      </c>
      <c r="BF2256" s="3">
        <v>43033</v>
      </c>
      <c r="BG2256" s="3">
        <v>25118</v>
      </c>
      <c r="BH2256" s="3">
        <v>86171</v>
      </c>
      <c r="BI2256" s="3">
        <v>23098</v>
      </c>
      <c r="BJ2256" s="5">
        <v>3.3704095287512822E-2</v>
      </c>
      <c r="BK2256" s="5">
        <v>1.2379185970516135E-2</v>
      </c>
      <c r="BL2256" s="5">
        <v>1.8405473314316256E-2</v>
      </c>
      <c r="BM2256" s="5">
        <v>5.2941261227275285E-2</v>
      </c>
      <c r="BN2256" s="5">
        <v>8.462152157927956E-2</v>
      </c>
      <c r="BO2256" s="3">
        <v>51834</v>
      </c>
      <c r="BP2256" s="3">
        <v>22199</v>
      </c>
      <c r="BQ2256" s="3">
        <v>17976</v>
      </c>
      <c r="BR2256" s="3">
        <v>40417</v>
      </c>
      <c r="BS2256" s="3">
        <v>40624</v>
      </c>
      <c r="BT2256" s="3">
        <v>2566</v>
      </c>
      <c r="BU2256" s="3">
        <v>1385</v>
      </c>
      <c r="BV2256" s="3">
        <v>1162</v>
      </c>
      <c r="BW2256" s="3">
        <v>2014</v>
      </c>
      <c r="BX2256" s="3">
        <v>17088</v>
      </c>
      <c r="BY2256" s="3">
        <v>51834</v>
      </c>
      <c r="BZ2256" s="3">
        <v>22199</v>
      </c>
      <c r="CA2256" s="3">
        <v>17976</v>
      </c>
      <c r="CB2256" s="3">
        <v>40417</v>
      </c>
      <c r="CC2256" s="3">
        <v>40624</v>
      </c>
      <c r="CD2256" s="3">
        <v>1464078</v>
      </c>
      <c r="CE2256" s="3">
        <v>1729405</v>
      </c>
      <c r="CF2256" s="3">
        <v>934734</v>
      </c>
      <c r="CG2256" s="3">
        <v>638857</v>
      </c>
      <c r="CH2256" s="3">
        <v>433433</v>
      </c>
    </row>
    <row r="2257" spans="1:86" x14ac:dyDescent="0.25">
      <c r="A2257" t="s">
        <v>2430</v>
      </c>
      <c r="B2257" s="3">
        <v>277162037</v>
      </c>
      <c r="C2257" s="3">
        <v>303344331</v>
      </c>
      <c r="D2257" s="3">
        <v>296788621</v>
      </c>
      <c r="E2257" s="3">
        <v>296285103</v>
      </c>
      <c r="F2257" s="3">
        <v>322151519</v>
      </c>
      <c r="G2257" s="3">
        <v>45238963</v>
      </c>
      <c r="H2257" s="3">
        <v>45058361</v>
      </c>
      <c r="I2257" s="3">
        <v>53281850</v>
      </c>
      <c r="J2257" s="3">
        <v>52995575</v>
      </c>
      <c r="K2257" s="3">
        <v>49807968</v>
      </c>
      <c r="L2257" s="3">
        <v>10000000</v>
      </c>
      <c r="M2257" s="3">
        <v>10000000</v>
      </c>
      <c r="N2257" s="3">
        <v>10000000</v>
      </c>
      <c r="O2257" s="3">
        <v>10000000</v>
      </c>
      <c r="P2257" s="3">
        <v>10000000</v>
      </c>
      <c r="Q2257" s="3">
        <v>154584472</v>
      </c>
      <c r="R2257" s="3">
        <v>169327114</v>
      </c>
      <c r="S2257" s="3">
        <v>181372387</v>
      </c>
      <c r="T2257" s="3">
        <v>192873854</v>
      </c>
      <c r="U2257" s="3">
        <v>198354013</v>
      </c>
      <c r="V2257" s="3">
        <v>50598118</v>
      </c>
      <c r="W2257" s="3">
        <v>53404838</v>
      </c>
      <c r="X2257" s="3">
        <v>39795687</v>
      </c>
      <c r="Y2257" s="3">
        <v>31178286</v>
      </c>
      <c r="Z2257" s="3">
        <v>10800353</v>
      </c>
      <c r="AA2257" s="3">
        <v>9462159</v>
      </c>
      <c r="AB2257" s="3">
        <v>9339856</v>
      </c>
      <c r="AC2257" s="3">
        <v>9929650</v>
      </c>
      <c r="AD2257" s="3">
        <v>9128685</v>
      </c>
      <c r="AE2257" s="3">
        <v>9647707</v>
      </c>
      <c r="AF2257" s="3">
        <v>1963036</v>
      </c>
      <c r="AG2257" s="3">
        <v>2075211</v>
      </c>
      <c r="AH2257" s="3">
        <v>3039883</v>
      </c>
      <c r="AI2257" s="3">
        <v>2470821</v>
      </c>
      <c r="AJ2257" s="3">
        <v>3320989</v>
      </c>
      <c r="AK2257" s="3">
        <v>16207534</v>
      </c>
      <c r="AL2257" s="3">
        <v>19976682</v>
      </c>
      <c r="AM2257" s="3">
        <v>21124259</v>
      </c>
      <c r="AN2257" s="3">
        <v>22494070</v>
      </c>
      <c r="AO2257" s="3">
        <v>50442003</v>
      </c>
      <c r="AP2257" s="3">
        <v>148519613</v>
      </c>
      <c r="AQ2257" s="3">
        <v>169426074</v>
      </c>
      <c r="AR2257" s="3">
        <v>170458885</v>
      </c>
      <c r="AS2257" s="3">
        <v>157072227</v>
      </c>
      <c r="AT2257" s="3">
        <v>160385254</v>
      </c>
      <c r="AU2257" s="3">
        <v>32076099</v>
      </c>
      <c r="AV2257" s="3">
        <v>42326334</v>
      </c>
      <c r="AW2257" s="3">
        <v>39102843</v>
      </c>
      <c r="AX2257" s="3">
        <v>30467973</v>
      </c>
      <c r="AY2257" s="3">
        <v>31530417</v>
      </c>
      <c r="AZ2257" s="3">
        <v>46380061</v>
      </c>
      <c r="BA2257" s="3">
        <v>56448422</v>
      </c>
      <c r="BB2257" s="3">
        <v>53521092</v>
      </c>
      <c r="BC2257" s="3">
        <v>45088371</v>
      </c>
      <c r="BD2257" s="3">
        <v>46146754</v>
      </c>
      <c r="BE2257" s="3">
        <v>14303962</v>
      </c>
      <c r="BF2257" s="3">
        <v>14122088</v>
      </c>
      <c r="BG2257" s="3">
        <v>14418249</v>
      </c>
      <c r="BH2257" s="3">
        <v>14620398</v>
      </c>
      <c r="BI2257" s="3">
        <v>14616337</v>
      </c>
      <c r="BJ2257" s="5">
        <v>2.6338839873453378E-2</v>
      </c>
      <c r="BK2257" s="5">
        <v>2.1280772029375773E-2</v>
      </c>
      <c r="BL2257" s="5">
        <v>2.6442379015734582E-2</v>
      </c>
      <c r="BM2257" s="5">
        <v>2.0401491107319002E-2</v>
      </c>
      <c r="BN2257" s="5">
        <v>1.7600891278290128E-2</v>
      </c>
      <c r="BO2257" s="3">
        <v>1221597</v>
      </c>
      <c r="BP2257" s="3">
        <v>1201266</v>
      </c>
      <c r="BQ2257" s="3">
        <v>1415225</v>
      </c>
      <c r="BR2257" s="3">
        <v>919870</v>
      </c>
      <c r="BS2257" s="3">
        <v>812224</v>
      </c>
      <c r="BT2257" s="3">
        <v>1903435</v>
      </c>
      <c r="BU2257" s="3">
        <v>3349892</v>
      </c>
      <c r="BV2257" s="3">
        <v>3880745</v>
      </c>
      <c r="BW2257" s="3">
        <v>5108478</v>
      </c>
      <c r="BX2257" s="3">
        <v>3294429</v>
      </c>
      <c r="BY2257" s="3">
        <v>1972382</v>
      </c>
      <c r="BZ2257" s="3">
        <v>1913679</v>
      </c>
      <c r="CA2257" s="3">
        <v>4523631</v>
      </c>
      <c r="CB2257" s="3">
        <v>1740965</v>
      </c>
      <c r="CC2257" s="3">
        <v>5358529</v>
      </c>
      <c r="CD2257" s="3">
        <v>32007152</v>
      </c>
      <c r="CE2257" s="3">
        <v>43762547</v>
      </c>
      <c r="CF2257" s="3">
        <v>38459957</v>
      </c>
      <c r="CG2257" s="3">
        <v>33835486</v>
      </c>
      <c r="CH2257" s="3">
        <v>29466317</v>
      </c>
    </row>
    <row r="2258" spans="1:86" x14ac:dyDescent="0.25">
      <c r="A2258" t="s">
        <v>2431</v>
      </c>
      <c r="B2258" s="3">
        <v>115457235</v>
      </c>
      <c r="C2258" s="3">
        <v>112550330</v>
      </c>
      <c r="D2258" s="3">
        <v>112579340</v>
      </c>
      <c r="E2258" s="3">
        <v>116268252</v>
      </c>
      <c r="F2258" s="3">
        <v>121600455</v>
      </c>
      <c r="G2258" s="3">
        <v>59631960</v>
      </c>
      <c r="H2258" s="3">
        <v>48411885</v>
      </c>
      <c r="I2258" s="3">
        <v>45764090</v>
      </c>
      <c r="J2258" s="3">
        <v>45591354</v>
      </c>
      <c r="K2258" s="3">
        <v>42105054</v>
      </c>
      <c r="L2258" s="3">
        <v>6000000</v>
      </c>
      <c r="M2258" s="3">
        <v>6000000</v>
      </c>
      <c r="N2258" s="3">
        <v>6000000</v>
      </c>
      <c r="O2258" s="3">
        <v>6000000</v>
      </c>
      <c r="P2258" s="3">
        <v>6000000</v>
      </c>
      <c r="Q2258" s="3">
        <v>65436656</v>
      </c>
      <c r="R2258" s="3">
        <v>64238787</v>
      </c>
      <c r="S2258" s="3">
        <v>64964052</v>
      </c>
      <c r="T2258" s="3">
        <v>65594166</v>
      </c>
      <c r="U2258" s="3">
        <v>65414607</v>
      </c>
      <c r="V2258" s="3">
        <v>9255935</v>
      </c>
      <c r="W2258" s="3">
        <v>6169200</v>
      </c>
      <c r="X2258" s="3">
        <v>3120218</v>
      </c>
      <c r="Y2258" s="3">
        <v>0</v>
      </c>
      <c r="Z2258" s="3">
        <v>0</v>
      </c>
      <c r="AA2258" s="3">
        <v>2338134</v>
      </c>
      <c r="AB2258" s="3">
        <v>2484062</v>
      </c>
      <c r="AC2258" s="3">
        <v>2406227</v>
      </c>
      <c r="AD2258" s="3">
        <v>2118187</v>
      </c>
      <c r="AE2258" s="3">
        <v>2179259</v>
      </c>
      <c r="AF2258" s="3">
        <v>440670</v>
      </c>
      <c r="AG2258" s="3">
        <v>672313</v>
      </c>
      <c r="AH2258" s="3">
        <v>818906</v>
      </c>
      <c r="AI2258" s="3">
        <v>799842</v>
      </c>
      <c r="AJ2258" s="3">
        <v>918334</v>
      </c>
      <c r="AK2258" s="3">
        <v>7235680</v>
      </c>
      <c r="AL2258" s="3">
        <v>3010054</v>
      </c>
      <c r="AM2258" s="3">
        <v>4561164</v>
      </c>
      <c r="AN2258" s="3">
        <v>8560041</v>
      </c>
      <c r="AO2258" s="3">
        <v>4541131</v>
      </c>
      <c r="AP2258" s="3">
        <v>129802327</v>
      </c>
      <c r="AQ2258" s="3">
        <v>146113706</v>
      </c>
      <c r="AR2258" s="3">
        <v>164235161</v>
      </c>
      <c r="AS2258" s="3">
        <v>160982389</v>
      </c>
      <c r="AT2258" s="3">
        <v>162502137</v>
      </c>
      <c r="AU2258" s="3">
        <v>4454310</v>
      </c>
      <c r="AV2258" s="3">
        <v>989565</v>
      </c>
      <c r="AW2258" s="3">
        <v>4427488</v>
      </c>
      <c r="AX2258" s="3">
        <v>5469463</v>
      </c>
      <c r="AY2258" s="3">
        <v>5144777</v>
      </c>
      <c r="AZ2258" s="3">
        <v>19883239</v>
      </c>
      <c r="BA2258" s="3">
        <v>16348685</v>
      </c>
      <c r="BB2258" s="3">
        <v>14549107</v>
      </c>
      <c r="BC2258" s="3">
        <v>12569801</v>
      </c>
      <c r="BD2258" s="3">
        <v>12299553</v>
      </c>
      <c r="BE2258" s="3">
        <v>15428929</v>
      </c>
      <c r="BF2258" s="3">
        <v>15359120</v>
      </c>
      <c r="BG2258" s="3">
        <v>10121619</v>
      </c>
      <c r="BH2258" s="3">
        <v>7100338</v>
      </c>
      <c r="BI2258" s="3">
        <v>7154776</v>
      </c>
      <c r="BJ2258" s="5">
        <v>3.0651243492068873E-2</v>
      </c>
      <c r="BK2258" s="5">
        <v>1.8829954825112846E-2</v>
      </c>
      <c r="BL2258" s="5">
        <v>2.0420634750985059E-2</v>
      </c>
      <c r="BM2258" s="5">
        <v>2.0540977538148774E-2</v>
      </c>
      <c r="BN2258" s="5">
        <v>2.0356512143164876E-2</v>
      </c>
      <c r="BO2258" s="3">
        <v>609446</v>
      </c>
      <c r="BP2258" s="3">
        <v>307845</v>
      </c>
      <c r="BQ2258" s="3">
        <v>297102</v>
      </c>
      <c r="BR2258" s="3">
        <v>258196</v>
      </c>
      <c r="BS2258" s="3">
        <v>250376</v>
      </c>
      <c r="BT2258" s="3">
        <v>4316</v>
      </c>
      <c r="BU2258" s="3">
        <v>11489</v>
      </c>
      <c r="BV2258" s="3">
        <v>25744</v>
      </c>
      <c r="BW2258" s="3">
        <v>113341</v>
      </c>
      <c r="BX2258" s="3">
        <v>19896</v>
      </c>
      <c r="BY2258" s="3">
        <v>709802</v>
      </c>
      <c r="BZ2258" s="3">
        <v>280888</v>
      </c>
      <c r="CA2258" s="3">
        <v>361023</v>
      </c>
      <c r="CB2258" s="3">
        <v>247737</v>
      </c>
      <c r="CC2258" s="3">
        <v>287359</v>
      </c>
      <c r="CD2258" s="3">
        <v>3748824</v>
      </c>
      <c r="CE2258" s="3">
        <v>720166</v>
      </c>
      <c r="CF2258" s="3">
        <v>4092209</v>
      </c>
      <c r="CG2258" s="3">
        <v>5335067</v>
      </c>
      <c r="CH2258" s="3">
        <v>4877314</v>
      </c>
    </row>
    <row r="2259" spans="1:86" x14ac:dyDescent="0.25">
      <c r="A2259" t="s">
        <v>2432</v>
      </c>
      <c r="B2259" s="3">
        <v>25198229</v>
      </c>
      <c r="C2259" s="3">
        <v>22504834</v>
      </c>
      <c r="D2259" s="3">
        <v>24417184</v>
      </c>
      <c r="E2259" s="3">
        <v>23832350</v>
      </c>
      <c r="F2259" s="3">
        <v>22554869</v>
      </c>
      <c r="G2259" s="3">
        <v>7811184</v>
      </c>
      <c r="H2259" s="3">
        <v>7186156</v>
      </c>
      <c r="I2259" s="3">
        <v>7400398</v>
      </c>
      <c r="J2259" s="3">
        <v>7759377</v>
      </c>
      <c r="K2259" s="3">
        <v>6949543</v>
      </c>
      <c r="L2259" s="3">
        <v>1155765</v>
      </c>
      <c r="M2259" s="3">
        <v>1155765</v>
      </c>
      <c r="N2259" s="3">
        <v>1155765</v>
      </c>
      <c r="O2259" s="3">
        <v>1155765</v>
      </c>
      <c r="P2259" s="3">
        <v>1155765</v>
      </c>
      <c r="Q2259" s="3">
        <v>19930861</v>
      </c>
      <c r="R2259" s="3">
        <v>17217961</v>
      </c>
      <c r="S2259" s="3">
        <v>18115030</v>
      </c>
      <c r="T2259" s="3">
        <v>19352544</v>
      </c>
      <c r="U2259" s="3">
        <v>19052925</v>
      </c>
      <c r="V2259" s="3">
        <v>1032914</v>
      </c>
      <c r="W2259" s="3">
        <v>877977</v>
      </c>
      <c r="X2259" s="3">
        <v>723040</v>
      </c>
      <c r="Y2259" s="3">
        <v>568103</v>
      </c>
      <c r="Z2259" s="3">
        <v>413166</v>
      </c>
      <c r="AA2259" s="3">
        <v>627227</v>
      </c>
      <c r="AB2259" s="3">
        <v>576627</v>
      </c>
      <c r="AC2259" s="3">
        <v>641178</v>
      </c>
      <c r="AD2259" s="3">
        <v>605897</v>
      </c>
      <c r="AE2259" s="3">
        <v>663409</v>
      </c>
      <c r="AF2259" s="3">
        <v>124252</v>
      </c>
      <c r="AG2259" s="3">
        <v>86219</v>
      </c>
      <c r="AH2259" s="3">
        <v>90334</v>
      </c>
      <c r="AI2259" s="3">
        <v>93644</v>
      </c>
      <c r="AJ2259" s="3">
        <v>96145</v>
      </c>
      <c r="AK2259" s="3">
        <v>0</v>
      </c>
      <c r="AL2259" s="3">
        <v>154937</v>
      </c>
      <c r="AM2259" s="3">
        <v>154937</v>
      </c>
      <c r="AN2259" s="3">
        <v>154937</v>
      </c>
      <c r="AO2259" s="3">
        <v>154936</v>
      </c>
      <c r="AP2259" s="3">
        <v>8953678</v>
      </c>
      <c r="AQ2259" s="3">
        <v>7338653</v>
      </c>
      <c r="AR2259" s="3">
        <v>7875195</v>
      </c>
      <c r="AS2259" s="3">
        <v>7380316</v>
      </c>
      <c r="AT2259" s="3">
        <v>5787784</v>
      </c>
      <c r="AU2259" s="3">
        <v>2220716</v>
      </c>
      <c r="AV2259" s="3">
        <v>1127804</v>
      </c>
      <c r="AW2259" s="3">
        <v>1273394</v>
      </c>
      <c r="AX2259" s="3">
        <v>1204406</v>
      </c>
      <c r="AY2259" s="3">
        <v>227785</v>
      </c>
      <c r="AZ2259" s="3">
        <v>3557399</v>
      </c>
      <c r="BA2259" s="3">
        <v>2355603</v>
      </c>
      <c r="BB2259" s="3">
        <v>2452704</v>
      </c>
      <c r="BC2259" s="3">
        <v>2386874</v>
      </c>
      <c r="BD2259" s="3">
        <v>1312925</v>
      </c>
      <c r="BE2259" s="3">
        <v>1336683</v>
      </c>
      <c r="BF2259" s="3">
        <v>1227799</v>
      </c>
      <c r="BG2259" s="3">
        <v>1179310</v>
      </c>
      <c r="BH2259" s="3">
        <v>1182468</v>
      </c>
      <c r="BI2259" s="3">
        <v>1085140</v>
      </c>
      <c r="BJ2259" s="5">
        <v>3.3150062728414774E-2</v>
      </c>
      <c r="BK2259" s="5">
        <v>5.3731889456754812E-2</v>
      </c>
      <c r="BL2259" s="5">
        <v>4.2150214620272158E-2</v>
      </c>
      <c r="BM2259" s="5">
        <v>3.3585350546363149E-2</v>
      </c>
      <c r="BN2259" s="5">
        <v>4.8716415636841405E-2</v>
      </c>
      <c r="BO2259" s="3">
        <v>117928</v>
      </c>
      <c r="BP2259" s="3">
        <v>126571</v>
      </c>
      <c r="BQ2259" s="3">
        <v>103382</v>
      </c>
      <c r="BR2259" s="3">
        <v>80164</v>
      </c>
      <c r="BS2259" s="3">
        <v>63961</v>
      </c>
      <c r="BT2259" s="3">
        <v>165838</v>
      </c>
      <c r="BU2259" s="3">
        <v>114358</v>
      </c>
      <c r="BV2259" s="3">
        <v>235138</v>
      </c>
      <c r="BW2259" s="3">
        <v>523733</v>
      </c>
      <c r="BX2259" s="3">
        <v>374128</v>
      </c>
      <c r="BY2259" s="3">
        <v>119864</v>
      </c>
      <c r="BZ2259" s="3">
        <v>130568</v>
      </c>
      <c r="CA2259" s="3">
        <v>125148</v>
      </c>
      <c r="CB2259" s="3">
        <v>85260</v>
      </c>
      <c r="CC2259" s="3">
        <v>171790</v>
      </c>
      <c r="CD2259" s="3">
        <v>2266690</v>
      </c>
      <c r="CE2259" s="3">
        <v>1111594</v>
      </c>
      <c r="CF2259" s="3">
        <v>1383384</v>
      </c>
      <c r="CG2259" s="3">
        <v>1642879</v>
      </c>
      <c r="CH2259" s="3">
        <v>430123</v>
      </c>
    </row>
    <row r="2260" spans="1:86" x14ac:dyDescent="0.25">
      <c r="A2260" t="s">
        <v>2433</v>
      </c>
      <c r="B2260" s="3">
        <v>17857458</v>
      </c>
      <c r="C2260" s="3">
        <v>18864817</v>
      </c>
      <c r="D2260" s="3">
        <v>19783997</v>
      </c>
      <c r="E2260" s="3">
        <v>21569937</v>
      </c>
      <c r="F2260" s="3">
        <v>29667625</v>
      </c>
      <c r="G2260" s="3">
        <v>2738233</v>
      </c>
      <c r="H2260" s="3">
        <v>3418521</v>
      </c>
      <c r="I2260" s="3">
        <v>3779178</v>
      </c>
      <c r="J2260" s="3">
        <v>3665206</v>
      </c>
      <c r="K2260" s="3">
        <v>7027609</v>
      </c>
      <c r="L2260" s="3">
        <v>2500000</v>
      </c>
      <c r="M2260" s="3">
        <v>2500000</v>
      </c>
      <c r="N2260" s="3">
        <v>2500000</v>
      </c>
      <c r="O2260" s="3">
        <v>2500000</v>
      </c>
      <c r="P2260" s="3">
        <v>2500000</v>
      </c>
      <c r="Q2260" s="3">
        <v>7947432</v>
      </c>
      <c r="R2260" s="3">
        <v>7252081</v>
      </c>
      <c r="S2260" s="3">
        <v>8383556</v>
      </c>
      <c r="T2260" s="3">
        <v>8766382</v>
      </c>
      <c r="U2260" s="3">
        <v>14747598</v>
      </c>
      <c r="V2260" s="3">
        <v>0</v>
      </c>
      <c r="W2260" s="3">
        <v>0</v>
      </c>
      <c r="X2260" s="3">
        <v>0</v>
      </c>
      <c r="Y2260" s="3">
        <v>0</v>
      </c>
      <c r="Z2260" s="3">
        <v>0</v>
      </c>
      <c r="AA2260" s="3">
        <v>1131326</v>
      </c>
      <c r="AB2260" s="3">
        <v>1100145</v>
      </c>
      <c r="AC2260" s="3">
        <v>1170210</v>
      </c>
      <c r="AD2260" s="3">
        <v>1193688</v>
      </c>
      <c r="AE2260" s="3">
        <v>1146706</v>
      </c>
      <c r="AF2260" s="3">
        <v>73400</v>
      </c>
      <c r="AG2260" s="3">
        <v>130882</v>
      </c>
      <c r="AH2260" s="3">
        <v>190395</v>
      </c>
      <c r="AI2260" s="3">
        <v>262302</v>
      </c>
      <c r="AJ2260" s="3">
        <v>334256</v>
      </c>
      <c r="AK2260" s="3">
        <v>267</v>
      </c>
      <c r="AL2260" s="3">
        <v>1168</v>
      </c>
      <c r="AM2260" s="3">
        <v>875</v>
      </c>
      <c r="AN2260" s="3">
        <v>608</v>
      </c>
      <c r="AO2260" s="3">
        <v>2574</v>
      </c>
      <c r="AP2260" s="3">
        <v>19936071</v>
      </c>
      <c r="AQ2260" s="3">
        <v>24757422</v>
      </c>
      <c r="AR2260" s="3">
        <v>26837659</v>
      </c>
      <c r="AS2260" s="3">
        <v>28584084</v>
      </c>
      <c r="AT2260" s="3">
        <v>31129473</v>
      </c>
      <c r="AU2260" s="3">
        <v>2405872</v>
      </c>
      <c r="AV2260" s="3">
        <v>940104</v>
      </c>
      <c r="AW2260" s="3">
        <v>2753267</v>
      </c>
      <c r="AX2260" s="3">
        <v>2916633</v>
      </c>
      <c r="AY2260" s="3">
        <v>4515109</v>
      </c>
      <c r="AZ2260" s="3">
        <v>3633479</v>
      </c>
      <c r="BA2260" s="3">
        <v>2160278</v>
      </c>
      <c r="BB2260" s="3">
        <v>3979743</v>
      </c>
      <c r="BC2260" s="3">
        <v>4052018</v>
      </c>
      <c r="BD2260" s="3">
        <v>5789562</v>
      </c>
      <c r="BE2260" s="3">
        <v>1227607</v>
      </c>
      <c r="BF2260" s="3">
        <v>1220174</v>
      </c>
      <c r="BG2260" s="3">
        <v>1226476</v>
      </c>
      <c r="BH2260" s="3">
        <v>1135385</v>
      </c>
      <c r="BI2260" s="3">
        <v>1274453</v>
      </c>
      <c r="BJ2260" s="5">
        <v>4.9374167292559005E-3</v>
      </c>
      <c r="BK2260" s="5">
        <v>5.7543519861795569E-3</v>
      </c>
      <c r="BL2260" s="5">
        <v>2.5479032188761939E-3</v>
      </c>
      <c r="BM2260" s="5">
        <v>1.4220075034217519E-3</v>
      </c>
      <c r="BN2260" s="5">
        <v>1.1291009578962969E-3</v>
      </c>
      <c r="BO2260" s="3">
        <v>17940</v>
      </c>
      <c r="BP2260" s="3">
        <v>12431</v>
      </c>
      <c r="BQ2260" s="3">
        <v>10140</v>
      </c>
      <c r="BR2260" s="3">
        <v>5762</v>
      </c>
      <c r="BS2260" s="3">
        <v>6537</v>
      </c>
      <c r="BT2260" s="3">
        <v>89877</v>
      </c>
      <c r="BU2260" s="3">
        <v>38225</v>
      </c>
      <c r="BV2260" s="3">
        <v>113336</v>
      </c>
      <c r="BW2260" s="3">
        <v>147040</v>
      </c>
      <c r="BX2260" s="3">
        <v>132884</v>
      </c>
      <c r="BY2260" s="3">
        <v>28275</v>
      </c>
      <c r="BZ2260" s="3">
        <v>7414</v>
      </c>
      <c r="CA2260" s="3">
        <v>11742</v>
      </c>
      <c r="CB2260" s="3">
        <v>5809</v>
      </c>
      <c r="CC2260" s="3">
        <v>6635</v>
      </c>
      <c r="CD2260" s="3">
        <v>2467474</v>
      </c>
      <c r="CE2260" s="3">
        <v>970915</v>
      </c>
      <c r="CF2260" s="3">
        <v>2854861</v>
      </c>
      <c r="CG2260" s="3">
        <v>3057864</v>
      </c>
      <c r="CH2260" s="3">
        <v>4641358</v>
      </c>
    </row>
    <row r="2261" spans="1:86" x14ac:dyDescent="0.25">
      <c r="A2261" t="s">
        <v>2434</v>
      </c>
      <c r="B2261" s="3">
        <v>5951336</v>
      </c>
      <c r="C2261" s="3">
        <v>15357440</v>
      </c>
      <c r="D2261" s="3">
        <v>15975597</v>
      </c>
      <c r="E2261" s="3">
        <v>15975597</v>
      </c>
      <c r="F2261" s="3">
        <v>14468539</v>
      </c>
      <c r="G2261" s="3">
        <v>1158601</v>
      </c>
      <c r="H2261" s="3">
        <v>7904525</v>
      </c>
      <c r="I2261" s="3">
        <v>9358794</v>
      </c>
      <c r="J2261" s="3">
        <v>9358794</v>
      </c>
      <c r="K2261" s="3">
        <v>8017952</v>
      </c>
      <c r="L2261" s="3">
        <v>255000</v>
      </c>
      <c r="M2261" s="3">
        <v>255000</v>
      </c>
      <c r="N2261" s="3">
        <v>255000</v>
      </c>
      <c r="O2261" s="3">
        <v>255000</v>
      </c>
      <c r="P2261" s="3">
        <v>255000</v>
      </c>
      <c r="Q2261" s="3">
        <v>171035</v>
      </c>
      <c r="R2261" s="3">
        <v>255923</v>
      </c>
      <c r="S2261" s="3">
        <v>380091</v>
      </c>
      <c r="T2261" s="3">
        <v>380091</v>
      </c>
      <c r="U2261" s="3">
        <v>983338</v>
      </c>
      <c r="V2261" s="3">
        <v>0</v>
      </c>
      <c r="W2261" s="3">
        <v>6967529</v>
      </c>
      <c r="X2261" s="3">
        <v>6002588</v>
      </c>
      <c r="Y2261" s="3">
        <v>6002588</v>
      </c>
      <c r="Z2261" s="3">
        <v>6302360</v>
      </c>
      <c r="AA2261" s="3">
        <v>1408942</v>
      </c>
      <c r="AB2261" s="3">
        <v>1125280</v>
      </c>
      <c r="AC2261" s="3">
        <v>1402933</v>
      </c>
      <c r="AD2261" s="3">
        <v>1402933</v>
      </c>
      <c r="AE2261" s="3">
        <v>2218351</v>
      </c>
      <c r="AF2261" s="3">
        <v>655093</v>
      </c>
      <c r="AG2261" s="3">
        <v>766111</v>
      </c>
      <c r="AH2261" s="3">
        <v>1006092</v>
      </c>
      <c r="AI2261" s="3">
        <v>1006092</v>
      </c>
      <c r="AJ2261" s="3">
        <v>1620000</v>
      </c>
      <c r="AK2261" s="3">
        <v>0</v>
      </c>
      <c r="AL2261" s="3">
        <v>2261226</v>
      </c>
      <c r="AM2261" s="3">
        <v>4499700</v>
      </c>
      <c r="AN2261" s="3">
        <v>4499700</v>
      </c>
      <c r="AO2261" s="3">
        <v>1954195</v>
      </c>
      <c r="AP2261" s="3">
        <v>7978760</v>
      </c>
      <c r="AQ2261" s="3">
        <v>8558054</v>
      </c>
      <c r="AR2261" s="3">
        <v>10016026</v>
      </c>
      <c r="AS2261" s="3">
        <v>10016026</v>
      </c>
      <c r="AT2261" s="3">
        <v>10023613</v>
      </c>
      <c r="AU2261" s="3">
        <v>189795</v>
      </c>
      <c r="AV2261" s="3">
        <v>256829</v>
      </c>
      <c r="AW2261" s="3">
        <v>553034</v>
      </c>
      <c r="AX2261" s="3">
        <v>553034</v>
      </c>
      <c r="AY2261" s="3">
        <v>394702</v>
      </c>
      <c r="AZ2261" s="3">
        <v>444208</v>
      </c>
      <c r="BA2261" s="3">
        <v>855559</v>
      </c>
      <c r="BB2261" s="3">
        <v>1559139</v>
      </c>
      <c r="BC2261" s="3">
        <v>1559139</v>
      </c>
      <c r="BD2261" s="3">
        <v>1126756</v>
      </c>
      <c r="BE2261" s="3">
        <v>254413</v>
      </c>
      <c r="BF2261" s="3">
        <v>598730</v>
      </c>
      <c r="BG2261" s="3">
        <v>1006105</v>
      </c>
      <c r="BH2261" s="3">
        <v>1006105</v>
      </c>
      <c r="BI2261" s="3">
        <v>732054</v>
      </c>
      <c r="BJ2261" s="5">
        <v>0.10081763498181032</v>
      </c>
      <c r="BK2261" s="5">
        <v>5.1182910822047338E-2</v>
      </c>
      <c r="BL2261" s="5">
        <v>0.17097192745483245</v>
      </c>
      <c r="BM2261" s="5">
        <v>0.17097192745483245</v>
      </c>
      <c r="BN2261" s="5">
        <v>0.22143924682894967</v>
      </c>
      <c r="BO2261" s="3">
        <v>44784</v>
      </c>
      <c r="BP2261" s="3">
        <v>43790</v>
      </c>
      <c r="BQ2261" s="3">
        <v>266569</v>
      </c>
      <c r="BR2261" s="3">
        <v>266569</v>
      </c>
      <c r="BS2261" s="3">
        <v>249508</v>
      </c>
      <c r="BT2261" s="3">
        <v>11388</v>
      </c>
      <c r="BU2261" s="3">
        <v>11290</v>
      </c>
      <c r="BV2261" s="3">
        <v>18282</v>
      </c>
      <c r="BW2261" s="3">
        <v>18282</v>
      </c>
      <c r="BX2261" s="3">
        <v>67948</v>
      </c>
      <c r="BY2261" s="3">
        <v>48215</v>
      </c>
      <c r="BZ2261" s="3">
        <v>43790</v>
      </c>
      <c r="CA2261" s="3">
        <v>266569</v>
      </c>
      <c r="CB2261" s="3">
        <v>266569</v>
      </c>
      <c r="CC2261" s="3">
        <v>249508</v>
      </c>
      <c r="CD2261" s="3">
        <v>152968</v>
      </c>
      <c r="CE2261" s="3">
        <v>224329</v>
      </c>
      <c r="CF2261" s="3">
        <v>304747</v>
      </c>
      <c r="CG2261" s="3">
        <v>304747</v>
      </c>
      <c r="CH2261" s="3">
        <v>213142</v>
      </c>
    </row>
    <row r="2262" spans="1:86" x14ac:dyDescent="0.25">
      <c r="A2262" t="s">
        <v>2435</v>
      </c>
      <c r="B2262" s="3">
        <v>33707153</v>
      </c>
      <c r="C2262" s="3">
        <v>37777398</v>
      </c>
      <c r="D2262" s="3">
        <v>36730366</v>
      </c>
      <c r="E2262" s="3">
        <v>36493033</v>
      </c>
      <c r="F2262" s="3">
        <v>37069773</v>
      </c>
      <c r="G2262" s="3">
        <v>11911520</v>
      </c>
      <c r="H2262" s="3">
        <v>11858534</v>
      </c>
      <c r="I2262" s="3">
        <v>11256546</v>
      </c>
      <c r="J2262" s="3">
        <v>10486163</v>
      </c>
      <c r="K2262" s="3">
        <v>11723375</v>
      </c>
      <c r="L2262" s="3">
        <v>3000000</v>
      </c>
      <c r="M2262" s="3">
        <v>3000000</v>
      </c>
      <c r="N2262" s="3">
        <v>3000000</v>
      </c>
      <c r="O2262" s="3">
        <v>3000000</v>
      </c>
      <c r="P2262" s="3">
        <v>3000000</v>
      </c>
      <c r="Q2262" s="3">
        <v>6809298</v>
      </c>
      <c r="R2262" s="3">
        <v>7359610</v>
      </c>
      <c r="S2262" s="3">
        <v>6868240</v>
      </c>
      <c r="T2262" s="3">
        <v>7143319</v>
      </c>
      <c r="U2262" s="3">
        <v>8320854</v>
      </c>
      <c r="V2262" s="3">
        <v>6867410</v>
      </c>
      <c r="W2262" s="3">
        <v>6416944</v>
      </c>
      <c r="X2262" s="3">
        <v>4743417</v>
      </c>
      <c r="Y2262" s="3">
        <v>5862608</v>
      </c>
      <c r="Z2262" s="3">
        <v>4878904</v>
      </c>
      <c r="AA2262" s="3">
        <v>1680541</v>
      </c>
      <c r="AB2262" s="3">
        <v>1365757</v>
      </c>
      <c r="AC2262" s="3">
        <v>1332047</v>
      </c>
      <c r="AD2262" s="3">
        <v>1181327</v>
      </c>
      <c r="AE2262" s="3">
        <v>1110956</v>
      </c>
      <c r="AF2262" s="3">
        <v>750268</v>
      </c>
      <c r="AG2262" s="3">
        <v>501434</v>
      </c>
      <c r="AH2262" s="3">
        <v>487817</v>
      </c>
      <c r="AI2262" s="3">
        <v>457270</v>
      </c>
      <c r="AJ2262" s="3">
        <v>458298</v>
      </c>
      <c r="AK2262" s="3">
        <v>6265524</v>
      </c>
      <c r="AL2262" s="3">
        <v>7979070</v>
      </c>
      <c r="AM2262" s="3">
        <v>12049042</v>
      </c>
      <c r="AN2262" s="3">
        <v>9118563</v>
      </c>
      <c r="AO2262" s="3">
        <v>9267590</v>
      </c>
      <c r="AP2262" s="3">
        <v>29316397</v>
      </c>
      <c r="AQ2262" s="3">
        <v>41674068</v>
      </c>
      <c r="AR2262" s="3">
        <v>39216672</v>
      </c>
      <c r="AS2262" s="3">
        <v>39730661</v>
      </c>
      <c r="AT2262" s="3">
        <v>40934800</v>
      </c>
      <c r="AU2262" s="3">
        <v>438449</v>
      </c>
      <c r="AV2262" s="3">
        <v>636412</v>
      </c>
      <c r="AW2262" s="3">
        <v>12896</v>
      </c>
      <c r="AX2262" s="3">
        <v>920446</v>
      </c>
      <c r="AY2262" s="3">
        <v>1624770</v>
      </c>
      <c r="AZ2262" s="3">
        <v>1700222</v>
      </c>
      <c r="BA2262" s="3">
        <v>1859612</v>
      </c>
      <c r="BB2262" s="3">
        <v>1321443</v>
      </c>
      <c r="BC2262" s="3">
        <v>2200871</v>
      </c>
      <c r="BD2262" s="3">
        <v>2930154</v>
      </c>
      <c r="BE2262" s="3">
        <v>1261773</v>
      </c>
      <c r="BF2262" s="3">
        <v>1223200</v>
      </c>
      <c r="BG2262" s="3">
        <v>1308547</v>
      </c>
      <c r="BH2262" s="3">
        <v>1280425</v>
      </c>
      <c r="BI2262" s="3">
        <v>1305384</v>
      </c>
      <c r="BJ2262" s="5">
        <v>0.22253035191874942</v>
      </c>
      <c r="BK2262" s="5">
        <v>0.16039044703948996</v>
      </c>
      <c r="BL2262" s="5">
        <v>0.32674129720313322</v>
      </c>
      <c r="BM2262" s="5">
        <v>0.28243409086675231</v>
      </c>
      <c r="BN2262" s="5">
        <v>0.1892071201718408</v>
      </c>
      <c r="BO2262" s="3">
        <v>378351</v>
      </c>
      <c r="BP2262" s="3">
        <v>298264</v>
      </c>
      <c r="BQ2262" s="3">
        <v>431770</v>
      </c>
      <c r="BR2262" s="3">
        <v>621601</v>
      </c>
      <c r="BS2262" s="3">
        <v>554406</v>
      </c>
      <c r="BT2262" s="3">
        <v>2789</v>
      </c>
      <c r="BU2262" s="3">
        <v>1413</v>
      </c>
      <c r="BV2262" s="3">
        <v>1246</v>
      </c>
      <c r="BW2262" s="3">
        <v>1232</v>
      </c>
      <c r="BX2262" s="3">
        <v>1653</v>
      </c>
      <c r="BY2262" s="3">
        <v>298943</v>
      </c>
      <c r="BZ2262" s="3">
        <v>29009</v>
      </c>
      <c r="CA2262" s="3">
        <v>565490</v>
      </c>
      <c r="CB2262" s="3">
        <v>654663</v>
      </c>
      <c r="CC2262" s="3">
        <v>714812</v>
      </c>
      <c r="CD2262" s="3">
        <v>142295</v>
      </c>
      <c r="CE2262" s="3">
        <v>608816</v>
      </c>
      <c r="CF2262" s="3">
        <v>-551348</v>
      </c>
      <c r="CG2262" s="3">
        <v>267015</v>
      </c>
      <c r="CH2262" s="3">
        <v>911611</v>
      </c>
    </row>
    <row r="2263" spans="1:86" x14ac:dyDescent="0.25">
      <c r="A2263" t="s">
        <v>2436</v>
      </c>
      <c r="B2263" s="3">
        <v>8876091</v>
      </c>
      <c r="C2263" s="3">
        <v>8668859</v>
      </c>
      <c r="D2263" s="3">
        <v>8679192</v>
      </c>
      <c r="E2263" s="3">
        <v>9112004</v>
      </c>
      <c r="F2263" s="3">
        <v>9248855</v>
      </c>
      <c r="G2263" s="3">
        <v>52603</v>
      </c>
      <c r="H2263" s="3">
        <v>43646</v>
      </c>
      <c r="I2263" s="3">
        <v>46087</v>
      </c>
      <c r="J2263" s="3">
        <v>59136</v>
      </c>
      <c r="K2263" s="3">
        <v>42750</v>
      </c>
      <c r="L2263" s="3">
        <v>1601000</v>
      </c>
      <c r="M2263" s="3">
        <v>1601000</v>
      </c>
      <c r="N2263" s="3">
        <v>1601000</v>
      </c>
      <c r="O2263" s="3">
        <v>1601000</v>
      </c>
      <c r="P2263" s="3">
        <v>1601000</v>
      </c>
      <c r="Q2263" s="3">
        <v>1458369</v>
      </c>
      <c r="R2263" s="3">
        <v>1479736</v>
      </c>
      <c r="S2263" s="3">
        <v>1169820</v>
      </c>
      <c r="T2263" s="3">
        <v>1356402</v>
      </c>
      <c r="U2263" s="3">
        <v>1603768</v>
      </c>
      <c r="V2263" s="3">
        <v>0</v>
      </c>
      <c r="W2263" s="3">
        <v>0</v>
      </c>
      <c r="X2263" s="3">
        <v>0</v>
      </c>
      <c r="Y2263" s="3">
        <v>0</v>
      </c>
      <c r="Z2263" s="3">
        <v>0</v>
      </c>
      <c r="AA2263" s="3">
        <v>801214</v>
      </c>
      <c r="AB2263" s="3">
        <v>841639</v>
      </c>
      <c r="AC2263" s="3">
        <v>934452</v>
      </c>
      <c r="AD2263" s="3">
        <v>1041036</v>
      </c>
      <c r="AE2263" s="3">
        <v>1176716</v>
      </c>
      <c r="AF2263" s="3">
        <v>381977</v>
      </c>
      <c r="AG2263" s="3">
        <v>437327</v>
      </c>
      <c r="AH2263" s="3">
        <v>475191</v>
      </c>
      <c r="AI2263" s="3">
        <v>543346</v>
      </c>
      <c r="AJ2263" s="3">
        <v>599895</v>
      </c>
      <c r="AK2263" s="3">
        <v>1821</v>
      </c>
      <c r="AL2263" s="3">
        <v>0</v>
      </c>
      <c r="AM2263" s="3">
        <v>0</v>
      </c>
      <c r="AN2263" s="3">
        <v>0</v>
      </c>
      <c r="AO2263" s="3">
        <v>2604</v>
      </c>
      <c r="AP2263" s="3">
        <v>18407901</v>
      </c>
      <c r="AQ2263" s="3">
        <v>22197570</v>
      </c>
      <c r="AR2263" s="3">
        <v>21130884</v>
      </c>
      <c r="AS2263" s="3">
        <v>23517713</v>
      </c>
      <c r="AT2263" s="3">
        <v>23541526</v>
      </c>
      <c r="AU2263" s="3">
        <v>403618</v>
      </c>
      <c r="AV2263" s="3">
        <v>313265</v>
      </c>
      <c r="AW2263" s="3">
        <v>-27939</v>
      </c>
      <c r="AX2263" s="3">
        <v>359751</v>
      </c>
      <c r="AY2263" s="3">
        <v>760505</v>
      </c>
      <c r="AZ2263" s="3">
        <v>638120</v>
      </c>
      <c r="BA2263" s="3">
        <v>555187</v>
      </c>
      <c r="BB2263" s="3">
        <v>119413</v>
      </c>
      <c r="BC2263" s="3">
        <v>438611</v>
      </c>
      <c r="BD2263" s="3">
        <v>859435</v>
      </c>
      <c r="BE2263" s="3">
        <v>234502</v>
      </c>
      <c r="BF2263" s="3">
        <v>241922</v>
      </c>
      <c r="BG2263" s="3">
        <v>147352</v>
      </c>
      <c r="BH2263" s="3">
        <v>78860</v>
      </c>
      <c r="BI2263" s="3">
        <v>98930</v>
      </c>
      <c r="BJ2263" s="5">
        <v>1.6731962640255751E-2</v>
      </c>
      <c r="BK2263" s="5">
        <v>1.0936855509945298E-2</v>
      </c>
      <c r="BL2263" s="5">
        <v>3.5431653170090359E-2</v>
      </c>
      <c r="BM2263" s="5">
        <v>6.8808123827263793E-3</v>
      </c>
      <c r="BN2263" s="5">
        <v>2.4585919819416244E-3</v>
      </c>
      <c r="BO2263" s="3">
        <v>10677</v>
      </c>
      <c r="BP2263" s="3">
        <v>6072</v>
      </c>
      <c r="BQ2263" s="3">
        <v>4231</v>
      </c>
      <c r="BR2263" s="3">
        <v>3018</v>
      </c>
      <c r="BS2263" s="3">
        <v>2113</v>
      </c>
      <c r="BT2263" s="3">
        <v>0</v>
      </c>
      <c r="BU2263" s="3">
        <v>290</v>
      </c>
      <c r="BV2263" s="3">
        <v>430</v>
      </c>
      <c r="BW2263" s="3">
        <v>1054</v>
      </c>
      <c r="BX2263" s="3">
        <v>1714</v>
      </c>
      <c r="BY2263" s="3">
        <v>10677</v>
      </c>
      <c r="BZ2263" s="3">
        <v>6072</v>
      </c>
      <c r="CA2263" s="3">
        <v>4231</v>
      </c>
      <c r="CB2263" s="3">
        <v>3017</v>
      </c>
      <c r="CC2263" s="3">
        <v>2077</v>
      </c>
      <c r="CD2263" s="3">
        <v>392941</v>
      </c>
      <c r="CE2263" s="3">
        <v>307483</v>
      </c>
      <c r="CF2263" s="3">
        <v>-31740</v>
      </c>
      <c r="CG2263" s="3">
        <v>357788</v>
      </c>
      <c r="CH2263" s="3">
        <v>760142</v>
      </c>
    </row>
    <row r="2264" spans="1:86" x14ac:dyDescent="0.25">
      <c r="A2264" t="s">
        <v>2437</v>
      </c>
      <c r="B2264" s="3">
        <v>38182382</v>
      </c>
      <c r="C2264" s="3">
        <v>41716118</v>
      </c>
      <c r="D2264" s="3">
        <v>42187633</v>
      </c>
      <c r="E2264" s="3">
        <v>45538515</v>
      </c>
      <c r="F2264" s="3">
        <v>44088802</v>
      </c>
      <c r="G2264" s="3">
        <v>2281822</v>
      </c>
      <c r="H2264" s="3">
        <v>2177648</v>
      </c>
      <c r="I2264" s="3">
        <v>1939375</v>
      </c>
      <c r="J2264" s="3">
        <v>6593973</v>
      </c>
      <c r="K2264" s="3">
        <v>5618099</v>
      </c>
      <c r="L2264" s="3">
        <v>6000000</v>
      </c>
      <c r="M2264" s="3">
        <v>6000000</v>
      </c>
      <c r="N2264" s="3">
        <v>6000000</v>
      </c>
      <c r="O2264" s="3">
        <v>6600000</v>
      </c>
      <c r="P2264" s="3">
        <v>6600000</v>
      </c>
      <c r="Q2264" s="3">
        <v>1350286</v>
      </c>
      <c r="R2264" s="3">
        <v>2529443</v>
      </c>
      <c r="S2264" s="3">
        <v>3382509</v>
      </c>
      <c r="T2264" s="3">
        <v>5107822</v>
      </c>
      <c r="U2264" s="3">
        <v>6114079</v>
      </c>
      <c r="V2264" s="3">
        <v>1829199</v>
      </c>
      <c r="W2264" s="3">
        <v>3054327</v>
      </c>
      <c r="X2264" s="3">
        <v>1900362</v>
      </c>
      <c r="Y2264" s="3">
        <v>3339542</v>
      </c>
      <c r="Z2264" s="3">
        <v>3189783</v>
      </c>
      <c r="AA2264" s="3">
        <v>1808577</v>
      </c>
      <c r="AB2264" s="3">
        <v>1137335</v>
      </c>
      <c r="AC2264" s="3">
        <v>1144541</v>
      </c>
      <c r="AD2264" s="3">
        <v>1237941</v>
      </c>
      <c r="AE2264" s="3">
        <v>1361673</v>
      </c>
      <c r="AF2264" s="3">
        <v>995376</v>
      </c>
      <c r="AG2264" s="3">
        <v>206346</v>
      </c>
      <c r="AH2264" s="3">
        <v>160386</v>
      </c>
      <c r="AI2264" s="3">
        <v>115017</v>
      </c>
      <c r="AJ2264" s="3">
        <v>97260</v>
      </c>
      <c r="AK2264" s="3">
        <v>17021774</v>
      </c>
      <c r="AL2264" s="3">
        <v>10087022</v>
      </c>
      <c r="AM2264" s="3">
        <v>18221288</v>
      </c>
      <c r="AN2264" s="3">
        <v>12524611</v>
      </c>
      <c r="AO2264" s="3">
        <v>13177877</v>
      </c>
      <c r="AP2264" s="3">
        <v>40305677</v>
      </c>
      <c r="AQ2264" s="3">
        <v>48659737</v>
      </c>
      <c r="AR2264" s="3">
        <v>53300112</v>
      </c>
      <c r="AS2264" s="3">
        <v>58656138</v>
      </c>
      <c r="AT2264" s="3">
        <v>58466784</v>
      </c>
      <c r="AU2264" s="3">
        <v>1007800</v>
      </c>
      <c r="AV2264" s="3">
        <v>2420044</v>
      </c>
      <c r="AW2264" s="3">
        <v>1999356</v>
      </c>
      <c r="AX2264" s="3">
        <v>1905305</v>
      </c>
      <c r="AY2264" s="3">
        <v>1977310</v>
      </c>
      <c r="AZ2264" s="3">
        <v>1477435</v>
      </c>
      <c r="BA2264" s="3">
        <v>3548680</v>
      </c>
      <c r="BB2264" s="3">
        <v>2610696</v>
      </c>
      <c r="BC2264" s="3">
        <v>4216836</v>
      </c>
      <c r="BD2264" s="3">
        <v>3758966</v>
      </c>
      <c r="BE2264" s="3">
        <v>469635</v>
      </c>
      <c r="BF2264" s="3">
        <v>1128636</v>
      </c>
      <c r="BG2264" s="3">
        <v>611340</v>
      </c>
      <c r="BH2264" s="3">
        <v>2311531</v>
      </c>
      <c r="BI2264" s="3">
        <v>1781656</v>
      </c>
      <c r="BJ2264" s="5">
        <v>0.425662719510503</v>
      </c>
      <c r="BK2264" s="5">
        <v>9.3940282020356869E-2</v>
      </c>
      <c r="BL2264" s="5">
        <v>0.21161176942853555</v>
      </c>
      <c r="BM2264" s="5">
        <v>0.1283130290103765</v>
      </c>
      <c r="BN2264" s="5">
        <v>9.1554432788165677E-2</v>
      </c>
      <c r="BO2264" s="3">
        <v>628889</v>
      </c>
      <c r="BP2264" s="3">
        <v>333364</v>
      </c>
      <c r="BQ2264" s="3">
        <v>552454</v>
      </c>
      <c r="BR2264" s="3">
        <v>541075</v>
      </c>
      <c r="BS2264" s="3">
        <v>344150</v>
      </c>
      <c r="BT2264" s="3">
        <v>72988</v>
      </c>
      <c r="BU2264" s="3">
        <v>77293</v>
      </c>
      <c r="BV2264" s="3">
        <v>110059</v>
      </c>
      <c r="BW2264" s="3">
        <v>118231</v>
      </c>
      <c r="BX2264" s="3">
        <v>82695</v>
      </c>
      <c r="BY2264" s="3">
        <v>618595</v>
      </c>
      <c r="BZ2264" s="3">
        <v>359958</v>
      </c>
      <c r="CA2264" s="3">
        <v>564786</v>
      </c>
      <c r="CB2264" s="3">
        <v>562227</v>
      </c>
      <c r="CC2264" s="3">
        <v>367138</v>
      </c>
      <c r="CD2264" s="3">
        <v>462193</v>
      </c>
      <c r="CE2264" s="3">
        <v>2137379</v>
      </c>
      <c r="CF2264" s="3">
        <v>1544629</v>
      </c>
      <c r="CG2264" s="3">
        <v>1461309</v>
      </c>
      <c r="CH2264" s="3">
        <v>1692867</v>
      </c>
    </row>
    <row r="2265" spans="1:86" x14ac:dyDescent="0.25">
      <c r="A2265" t="s">
        <v>306</v>
      </c>
      <c r="B2265" s="3">
        <v>38155756</v>
      </c>
      <c r="C2265" s="3">
        <v>42647240</v>
      </c>
      <c r="D2265" s="3">
        <v>47113373</v>
      </c>
      <c r="E2265" s="3">
        <v>47815605</v>
      </c>
      <c r="F2265" s="3">
        <v>50344008</v>
      </c>
      <c r="G2265" s="3">
        <v>15881189</v>
      </c>
      <c r="H2265" s="3">
        <v>15416381</v>
      </c>
      <c r="I2265" s="3">
        <v>17629362</v>
      </c>
      <c r="J2265" s="3">
        <v>19449774</v>
      </c>
      <c r="K2265" s="3">
        <v>18717033</v>
      </c>
      <c r="L2265" s="3">
        <v>14550000</v>
      </c>
      <c r="M2265" s="3">
        <v>14550000</v>
      </c>
      <c r="N2265" s="3">
        <v>14550000</v>
      </c>
      <c r="O2265" s="3">
        <v>14550000</v>
      </c>
      <c r="P2265" s="3">
        <v>14550000</v>
      </c>
      <c r="Q2265" s="3">
        <v>11947078</v>
      </c>
      <c r="R2265" s="3">
        <v>14571367</v>
      </c>
      <c r="S2265" s="3">
        <v>18145974</v>
      </c>
      <c r="T2265" s="3">
        <v>21333276</v>
      </c>
      <c r="U2265" s="3">
        <v>22943980</v>
      </c>
      <c r="V2265" s="3">
        <v>0</v>
      </c>
      <c r="W2265" s="3">
        <v>0</v>
      </c>
      <c r="X2265" s="3">
        <v>0</v>
      </c>
      <c r="Y2265" s="3">
        <v>0</v>
      </c>
      <c r="Z2265" s="3">
        <v>0</v>
      </c>
      <c r="AA2265" s="3">
        <v>4614242</v>
      </c>
      <c r="AB2265" s="3">
        <v>4287378</v>
      </c>
      <c r="AC2265" s="3">
        <v>4269455</v>
      </c>
      <c r="AD2265" s="3">
        <v>4236553</v>
      </c>
      <c r="AE2265" s="3">
        <v>4737439</v>
      </c>
      <c r="AF2265" s="3">
        <v>200000</v>
      </c>
      <c r="AG2265" s="3">
        <v>0</v>
      </c>
      <c r="AH2265" s="3">
        <v>13451</v>
      </c>
      <c r="AI2265" s="3">
        <v>6317</v>
      </c>
      <c r="AJ2265" s="3">
        <v>559492</v>
      </c>
      <c r="AK2265" s="3">
        <v>0</v>
      </c>
      <c r="AL2265" s="3">
        <v>0</v>
      </c>
      <c r="AM2265" s="3">
        <v>0</v>
      </c>
      <c r="AN2265" s="3">
        <v>0</v>
      </c>
      <c r="AO2265" s="3">
        <v>0</v>
      </c>
      <c r="AP2265" s="3">
        <v>35552213</v>
      </c>
      <c r="AQ2265" s="3">
        <v>52326156</v>
      </c>
      <c r="AR2265" s="3">
        <v>57486710</v>
      </c>
      <c r="AS2265" s="3">
        <v>48061195</v>
      </c>
      <c r="AT2265" s="3">
        <v>49934284</v>
      </c>
      <c r="AU2265" s="3">
        <v>2435148</v>
      </c>
      <c r="AV2265" s="3">
        <v>2898037</v>
      </c>
      <c r="AW2265" s="3">
        <v>4331964</v>
      </c>
      <c r="AX2265" s="3">
        <v>3196809</v>
      </c>
      <c r="AY2265" s="3">
        <v>2717908</v>
      </c>
      <c r="AZ2265" s="3">
        <v>6874099</v>
      </c>
      <c r="BA2265" s="3">
        <v>7070691</v>
      </c>
      <c r="BB2265" s="3">
        <v>8597336</v>
      </c>
      <c r="BC2265" s="3">
        <v>7089100</v>
      </c>
      <c r="BD2265" s="3">
        <v>6632046</v>
      </c>
      <c r="BE2265" s="3">
        <v>4438951</v>
      </c>
      <c r="BF2265" s="3">
        <v>4172654</v>
      </c>
      <c r="BG2265" s="3">
        <v>4265372</v>
      </c>
      <c r="BH2265" s="3">
        <v>3892291</v>
      </c>
      <c r="BI2265" s="3">
        <v>3914138</v>
      </c>
      <c r="BJ2265" s="5">
        <v>3.3490934593755489E-3</v>
      </c>
      <c r="BK2265" s="5">
        <v>1.4240475223708687E-3</v>
      </c>
      <c r="BL2265" s="5">
        <v>1.1761782952300574E-3</v>
      </c>
      <c r="BM2265" s="5">
        <v>1.0849049949923121E-3</v>
      </c>
      <c r="BN2265" s="5">
        <v>7.9703910376978685E-4</v>
      </c>
      <c r="BO2265" s="3">
        <v>23022</v>
      </c>
      <c r="BP2265" s="3">
        <v>10069</v>
      </c>
      <c r="BQ2265" s="3">
        <v>10112</v>
      </c>
      <c r="BR2265" s="3">
        <v>7691</v>
      </c>
      <c r="BS2265" s="3">
        <v>5286</v>
      </c>
      <c r="BT2265" s="3">
        <v>22657</v>
      </c>
      <c r="BU2265" s="3">
        <v>89579</v>
      </c>
      <c r="BV2265" s="3">
        <v>145122</v>
      </c>
      <c r="BW2265" s="3">
        <v>30002</v>
      </c>
      <c r="BX2265" s="3">
        <v>24787</v>
      </c>
      <c r="BY2265" s="3">
        <v>-149085</v>
      </c>
      <c r="BZ2265" s="3">
        <v>799</v>
      </c>
      <c r="CA2265" s="3">
        <v>-42517</v>
      </c>
      <c r="CB2265" s="3">
        <v>-10305</v>
      </c>
      <c r="CC2265" s="3">
        <v>-66816</v>
      </c>
      <c r="CD2265" s="3">
        <v>2606890</v>
      </c>
      <c r="CE2265" s="3">
        <v>2986817</v>
      </c>
      <c r="CF2265" s="3">
        <v>4519603</v>
      </c>
      <c r="CG2265" s="3">
        <v>3237116</v>
      </c>
      <c r="CH2265" s="3">
        <v>2809511</v>
      </c>
    </row>
    <row r="2266" spans="1:86" x14ac:dyDescent="0.25">
      <c r="A2266" t="s">
        <v>307</v>
      </c>
      <c r="B2266" s="3">
        <v>15047962</v>
      </c>
      <c r="C2266" s="3">
        <v>15310884</v>
      </c>
      <c r="D2266" s="3">
        <v>17041124</v>
      </c>
      <c r="E2266" s="3">
        <v>16764966</v>
      </c>
      <c r="F2266" s="3">
        <v>12068507</v>
      </c>
      <c r="G2266" s="3">
        <v>204404</v>
      </c>
      <c r="H2266" s="3">
        <v>187413</v>
      </c>
      <c r="I2266" s="3">
        <v>193877</v>
      </c>
      <c r="J2266" s="3">
        <v>171395</v>
      </c>
      <c r="K2266" s="3">
        <v>175995</v>
      </c>
      <c r="L2266" s="3">
        <v>520000</v>
      </c>
      <c r="M2266" s="3">
        <v>520000</v>
      </c>
      <c r="N2266" s="3">
        <v>520000</v>
      </c>
      <c r="O2266" s="3">
        <v>520000</v>
      </c>
      <c r="P2266" s="3">
        <v>520000</v>
      </c>
      <c r="Q2266" s="3">
        <v>1754073</v>
      </c>
      <c r="R2266" s="3">
        <v>2778023</v>
      </c>
      <c r="S2266" s="3">
        <v>2554256</v>
      </c>
      <c r="T2266" s="3">
        <v>2635204</v>
      </c>
      <c r="U2266" s="3">
        <v>1831292</v>
      </c>
      <c r="V2266" s="3">
        <v>24651</v>
      </c>
      <c r="W2266" s="3">
        <v>0</v>
      </c>
      <c r="X2266" s="3">
        <v>0</v>
      </c>
      <c r="Y2266" s="3">
        <v>0</v>
      </c>
      <c r="Z2266" s="3">
        <v>0</v>
      </c>
      <c r="AA2266" s="3">
        <v>1259451</v>
      </c>
      <c r="AB2266" s="3">
        <v>1381200</v>
      </c>
      <c r="AC2266" s="3">
        <v>1530744</v>
      </c>
      <c r="AD2266" s="3">
        <v>1674643</v>
      </c>
      <c r="AE2266" s="3">
        <v>1189069</v>
      </c>
      <c r="AF2266" s="3">
        <v>759913</v>
      </c>
      <c r="AG2266" s="3">
        <v>838635</v>
      </c>
      <c r="AH2266" s="3">
        <v>910293</v>
      </c>
      <c r="AI2266" s="3">
        <v>964570</v>
      </c>
      <c r="AJ2266" s="3">
        <v>433924</v>
      </c>
      <c r="AK2266" s="3">
        <v>578196</v>
      </c>
      <c r="AL2266" s="3">
        <v>5977</v>
      </c>
      <c r="AM2266" s="3">
        <v>1166070</v>
      </c>
      <c r="AN2266" s="3">
        <v>716885</v>
      </c>
      <c r="AO2266" s="3">
        <v>494</v>
      </c>
      <c r="AP2266" s="3">
        <v>18094728</v>
      </c>
      <c r="AQ2266" s="3">
        <v>18601088</v>
      </c>
      <c r="AR2266" s="3">
        <v>19244151</v>
      </c>
      <c r="AS2266" s="3">
        <v>20552709</v>
      </c>
      <c r="AT2266" s="3">
        <v>19671419</v>
      </c>
      <c r="AU2266" s="3">
        <v>2133823</v>
      </c>
      <c r="AV2266" s="3">
        <v>3178155</v>
      </c>
      <c r="AW2266" s="3">
        <v>2881254</v>
      </c>
      <c r="AX2266" s="3">
        <v>2773115</v>
      </c>
      <c r="AY2266" s="3">
        <v>2052612</v>
      </c>
      <c r="AZ2266" s="3">
        <v>2313883</v>
      </c>
      <c r="BA2266" s="3">
        <v>3324134</v>
      </c>
      <c r="BB2266" s="3">
        <v>3004758</v>
      </c>
      <c r="BC2266" s="3">
        <v>2940806</v>
      </c>
      <c r="BD2266" s="3">
        <v>2186570</v>
      </c>
      <c r="BE2266" s="3">
        <v>180060</v>
      </c>
      <c r="BF2266" s="3">
        <v>145979</v>
      </c>
      <c r="BG2266" s="3">
        <v>123504</v>
      </c>
      <c r="BH2266" s="3">
        <v>167691</v>
      </c>
      <c r="BI2266" s="3">
        <v>133958</v>
      </c>
      <c r="BJ2266" s="5">
        <v>1.3513215663886203E-2</v>
      </c>
      <c r="BK2266" s="5">
        <v>1.2454371574671778E-3</v>
      </c>
      <c r="BL2266" s="5">
        <v>5.057978046817747E-3</v>
      </c>
      <c r="BM2266" s="5">
        <v>5.9300069436746252E-3</v>
      </c>
      <c r="BN2266" s="5">
        <v>1.5137864326319304E-4</v>
      </c>
      <c r="BO2266" s="3">
        <v>31268</v>
      </c>
      <c r="BP2266" s="3">
        <v>4140</v>
      </c>
      <c r="BQ2266" s="3">
        <v>15198</v>
      </c>
      <c r="BR2266" s="3">
        <v>17439</v>
      </c>
      <c r="BS2266" s="3">
        <v>331</v>
      </c>
      <c r="BT2266" s="3">
        <v>1639</v>
      </c>
      <c r="BU2266" s="3">
        <v>1919</v>
      </c>
      <c r="BV2266" s="3">
        <v>8437</v>
      </c>
      <c r="BW2266" s="3">
        <v>10035</v>
      </c>
      <c r="BX2266" s="3">
        <v>24864</v>
      </c>
      <c r="BY2266" s="3">
        <v>51232</v>
      </c>
      <c r="BZ2266" s="3">
        <v>1358</v>
      </c>
      <c r="CA2266" s="3">
        <v>14875</v>
      </c>
      <c r="CB2266" s="3">
        <v>14460</v>
      </c>
      <c r="CC2266" s="3">
        <v>23191</v>
      </c>
      <c r="CD2266" s="3">
        <v>2084230</v>
      </c>
      <c r="CE2266" s="3">
        <v>3178716</v>
      </c>
      <c r="CF2266" s="3">
        <v>2874816</v>
      </c>
      <c r="CG2266" s="3">
        <v>2768690</v>
      </c>
      <c r="CH2266" s="3">
        <v>2054285</v>
      </c>
    </row>
    <row r="2267" spans="1:86" x14ac:dyDescent="0.25">
      <c r="A2267" t="s">
        <v>2438</v>
      </c>
      <c r="B2267" s="3">
        <v>77136201</v>
      </c>
      <c r="C2267" s="3">
        <v>90600620</v>
      </c>
      <c r="D2267" s="3">
        <v>87553889</v>
      </c>
      <c r="E2267" s="3">
        <v>90285218</v>
      </c>
      <c r="F2267" s="3">
        <v>102699330</v>
      </c>
      <c r="G2267" s="3">
        <v>29446908</v>
      </c>
      <c r="H2267" s="3">
        <v>28522257</v>
      </c>
      <c r="I2267" s="3">
        <v>29280747</v>
      </c>
      <c r="J2267" s="3">
        <v>28885526</v>
      </c>
      <c r="K2267" s="3">
        <v>31774594</v>
      </c>
      <c r="L2267" s="3">
        <v>3000000</v>
      </c>
      <c r="M2267" s="3">
        <v>3000000</v>
      </c>
      <c r="N2267" s="3">
        <v>3000000</v>
      </c>
      <c r="O2267" s="3">
        <v>3000000</v>
      </c>
      <c r="P2267" s="3">
        <v>3000000</v>
      </c>
      <c r="Q2267" s="3">
        <v>49558796</v>
      </c>
      <c r="R2267" s="3">
        <v>49140630</v>
      </c>
      <c r="S2267" s="3">
        <v>47766354</v>
      </c>
      <c r="T2267" s="3">
        <v>53325448</v>
      </c>
      <c r="U2267" s="3">
        <v>49599491</v>
      </c>
      <c r="V2267" s="3">
        <v>505298</v>
      </c>
      <c r="W2267" s="3">
        <v>4516631</v>
      </c>
      <c r="X2267" s="3">
        <v>1187121</v>
      </c>
      <c r="Y2267" s="3">
        <v>2370498</v>
      </c>
      <c r="Z2267" s="3">
        <v>7124913</v>
      </c>
      <c r="AA2267" s="3">
        <v>8835072</v>
      </c>
      <c r="AB2267" s="3">
        <v>6454443</v>
      </c>
      <c r="AC2267" s="3">
        <v>6304551</v>
      </c>
      <c r="AD2267" s="3">
        <v>6078000</v>
      </c>
      <c r="AE2267" s="3">
        <v>6880321</v>
      </c>
      <c r="AF2267" s="3">
        <v>4074343</v>
      </c>
      <c r="AG2267" s="3">
        <v>1888131</v>
      </c>
      <c r="AH2267" s="3">
        <v>1900525</v>
      </c>
      <c r="AI2267" s="3">
        <v>1824024</v>
      </c>
      <c r="AJ2267" s="3">
        <v>2002234</v>
      </c>
      <c r="AK2267" s="3">
        <v>4909299</v>
      </c>
      <c r="AL2267" s="3">
        <v>5818776</v>
      </c>
      <c r="AM2267" s="3">
        <v>13424481</v>
      </c>
      <c r="AN2267" s="3">
        <v>4315286</v>
      </c>
      <c r="AO2267" s="3">
        <v>14532818</v>
      </c>
      <c r="AP2267" s="3">
        <v>53715388</v>
      </c>
      <c r="AQ2267" s="3">
        <v>81490568</v>
      </c>
      <c r="AR2267" s="3">
        <v>104164024</v>
      </c>
      <c r="AS2267" s="3">
        <v>102294179</v>
      </c>
      <c r="AT2267" s="3">
        <v>111614133</v>
      </c>
      <c r="AU2267" s="3">
        <v>2943349</v>
      </c>
      <c r="AV2267" s="3">
        <v>2352863</v>
      </c>
      <c r="AW2267" s="3">
        <v>-253254</v>
      </c>
      <c r="AX2267" s="3">
        <v>11357873</v>
      </c>
      <c r="AY2267" s="3">
        <v>7262933</v>
      </c>
      <c r="AZ2267" s="3">
        <v>9666889</v>
      </c>
      <c r="BA2267" s="3">
        <v>9102619</v>
      </c>
      <c r="BB2267" s="3">
        <v>6594842</v>
      </c>
      <c r="BC2267" s="3">
        <v>16553954</v>
      </c>
      <c r="BD2267" s="3">
        <v>16182999</v>
      </c>
      <c r="BE2267" s="3">
        <v>6723540</v>
      </c>
      <c r="BF2267" s="3">
        <v>6749756</v>
      </c>
      <c r="BG2267" s="3">
        <v>6848096</v>
      </c>
      <c r="BH2267" s="3">
        <v>5196081</v>
      </c>
      <c r="BI2267" s="3">
        <v>8920066</v>
      </c>
      <c r="BJ2267" s="5">
        <v>5.8255970457507064E-2</v>
      </c>
      <c r="BK2267" s="5">
        <v>3.8223614544341582E-2</v>
      </c>
      <c r="BL2267" s="5">
        <v>8.1357218262393546E-2</v>
      </c>
      <c r="BM2267" s="5">
        <v>3.1738399176414286E-2</v>
      </c>
      <c r="BN2267" s="5">
        <v>2.9778967421304297E-2</v>
      </c>
      <c r="BO2267" s="3">
        <v>563154</v>
      </c>
      <c r="BP2267" s="3">
        <v>347935</v>
      </c>
      <c r="BQ2267" s="3">
        <v>536538</v>
      </c>
      <c r="BR2267" s="3">
        <v>525396</v>
      </c>
      <c r="BS2267" s="3">
        <v>481913</v>
      </c>
      <c r="BT2267" s="3">
        <v>44173</v>
      </c>
      <c r="BU2267" s="3">
        <v>152012</v>
      </c>
      <c r="BV2267" s="3">
        <v>228140</v>
      </c>
      <c r="BW2267" s="3">
        <v>141670</v>
      </c>
      <c r="BX2267" s="3">
        <v>109274</v>
      </c>
      <c r="BY2267" s="3">
        <v>551979</v>
      </c>
      <c r="BZ2267" s="3">
        <v>348894</v>
      </c>
      <c r="CA2267" s="3">
        <v>-88612</v>
      </c>
      <c r="CB2267" s="3">
        <v>524308</v>
      </c>
      <c r="CC2267" s="3">
        <v>1008395</v>
      </c>
      <c r="CD2267" s="3">
        <v>2435543</v>
      </c>
      <c r="CE2267" s="3">
        <v>2155981</v>
      </c>
      <c r="CF2267" s="3">
        <v>63498</v>
      </c>
      <c r="CG2267" s="3">
        <v>10975235</v>
      </c>
      <c r="CH2267" s="3">
        <v>6363812</v>
      </c>
    </row>
    <row r="2268" spans="1:86" x14ac:dyDescent="0.25">
      <c r="A2268" t="s">
        <v>2439</v>
      </c>
      <c r="B2268" s="3">
        <v>11361381</v>
      </c>
      <c r="C2268" s="3">
        <v>12759991</v>
      </c>
      <c r="D2268" s="3">
        <v>19566736</v>
      </c>
      <c r="E2268" s="3">
        <v>27726839</v>
      </c>
      <c r="F2268" s="3">
        <v>23629318</v>
      </c>
      <c r="G2268" s="3">
        <v>60589</v>
      </c>
      <c r="H2268" s="3">
        <v>73137</v>
      </c>
      <c r="I2268" s="3">
        <v>3935482</v>
      </c>
      <c r="J2268" s="3">
        <v>4957386</v>
      </c>
      <c r="K2268" s="3">
        <v>5272006</v>
      </c>
      <c r="L2268" s="3">
        <v>20800</v>
      </c>
      <c r="M2268" s="3">
        <v>20800</v>
      </c>
      <c r="N2268" s="3">
        <v>2000000</v>
      </c>
      <c r="O2268" s="3">
        <v>2000000</v>
      </c>
      <c r="P2268" s="3">
        <v>2000000</v>
      </c>
      <c r="Q2268" s="3">
        <v>603556</v>
      </c>
      <c r="R2268" s="3">
        <v>619049</v>
      </c>
      <c r="S2268" s="3">
        <v>1918866</v>
      </c>
      <c r="T2268" s="3">
        <v>1381442</v>
      </c>
      <c r="U2268" s="3">
        <v>1105909</v>
      </c>
      <c r="V2268" s="3">
        <v>0</v>
      </c>
      <c r="W2268" s="3">
        <v>0</v>
      </c>
      <c r="X2268" s="3">
        <v>672829</v>
      </c>
      <c r="Y2268" s="3">
        <v>2623372</v>
      </c>
      <c r="Z2268" s="3">
        <v>2211202</v>
      </c>
      <c r="AA2268" s="3">
        <v>131217</v>
      </c>
      <c r="AB2268" s="3">
        <v>212035</v>
      </c>
      <c r="AC2268" s="3">
        <v>328204</v>
      </c>
      <c r="AD2268" s="3">
        <v>316040</v>
      </c>
      <c r="AE2268" s="3">
        <v>394007</v>
      </c>
      <c r="AF2268" s="3">
        <v>95160</v>
      </c>
      <c r="AG2268" s="3">
        <v>161311</v>
      </c>
      <c r="AH2268" s="3">
        <v>179150</v>
      </c>
      <c r="AI2268" s="3">
        <v>122702</v>
      </c>
      <c r="AJ2268" s="3">
        <v>150926</v>
      </c>
      <c r="AK2268" s="3">
        <v>0</v>
      </c>
      <c r="AL2268" s="3">
        <v>459926</v>
      </c>
      <c r="AM2268" s="3">
        <v>624785</v>
      </c>
      <c r="AN2268" s="3">
        <v>5527954</v>
      </c>
      <c r="AO2268" s="3">
        <v>5448910</v>
      </c>
      <c r="AP2268" s="3">
        <v>18931684</v>
      </c>
      <c r="AQ2268" s="3">
        <v>18519835</v>
      </c>
      <c r="AR2268" s="3">
        <v>21432921</v>
      </c>
      <c r="AS2268" s="3">
        <v>10952906</v>
      </c>
      <c r="AT2268" s="3">
        <v>27220997</v>
      </c>
      <c r="AU2268" s="3">
        <v>79215</v>
      </c>
      <c r="AV2268" s="3">
        <v>-12909</v>
      </c>
      <c r="AW2268" s="3">
        <v>157358</v>
      </c>
      <c r="AX2268" s="3">
        <v>117584</v>
      </c>
      <c r="AY2268" s="3">
        <v>61111</v>
      </c>
      <c r="AZ2268" s="3">
        <v>313387</v>
      </c>
      <c r="BA2268" s="3">
        <v>173093</v>
      </c>
      <c r="BB2268" s="3">
        <v>387044</v>
      </c>
      <c r="BC2268" s="3">
        <v>321915</v>
      </c>
      <c r="BD2268" s="3">
        <v>953429</v>
      </c>
      <c r="BE2268" s="3">
        <v>234172</v>
      </c>
      <c r="BF2268" s="3">
        <v>186002</v>
      </c>
      <c r="BG2268" s="3">
        <v>229686</v>
      </c>
      <c r="BH2268" s="3">
        <v>204331</v>
      </c>
      <c r="BI2268" s="3">
        <v>892318</v>
      </c>
      <c r="BJ2268" s="5">
        <v>5.515863772268792E-2</v>
      </c>
      <c r="BK2268" s="5">
        <v>3.6309960541443038E-2</v>
      </c>
      <c r="BL2268" s="5">
        <v>5.3022395386571039E-2</v>
      </c>
      <c r="BM2268" s="5">
        <v>0.4214777192737213</v>
      </c>
      <c r="BN2268" s="5">
        <v>0.31705874270658851</v>
      </c>
      <c r="BO2268" s="3">
        <v>17286</v>
      </c>
      <c r="BP2268" s="3">
        <v>6285</v>
      </c>
      <c r="BQ2268" s="3">
        <v>20522</v>
      </c>
      <c r="BR2268" s="3">
        <v>135680</v>
      </c>
      <c r="BS2268" s="3">
        <v>302293</v>
      </c>
      <c r="BT2268" s="3">
        <v>19764</v>
      </c>
      <c r="BU2268" s="3">
        <v>3682</v>
      </c>
      <c r="BV2268" s="3">
        <v>8118</v>
      </c>
      <c r="BW2268" s="3">
        <v>73</v>
      </c>
      <c r="BX2268" s="3">
        <v>503</v>
      </c>
      <c r="BY2268" s="3">
        <v>10178</v>
      </c>
      <c r="BZ2268" s="3">
        <v>-26114</v>
      </c>
      <c r="CA2268" s="3">
        <v>82272</v>
      </c>
      <c r="CB2268" s="3">
        <v>66969</v>
      </c>
      <c r="CC2268" s="3">
        <v>391921</v>
      </c>
      <c r="CD2268" s="3">
        <v>88801</v>
      </c>
      <c r="CE2268" s="3">
        <v>16887</v>
      </c>
      <c r="CF2268" s="3">
        <v>83204</v>
      </c>
      <c r="CG2268" s="3">
        <v>50688</v>
      </c>
      <c r="CH2268" s="3">
        <v>-330307</v>
      </c>
    </row>
    <row r="2269" spans="1:86" x14ac:dyDescent="0.25">
      <c r="A2269" t="s">
        <v>2440</v>
      </c>
      <c r="B2269" s="3">
        <v>32367713</v>
      </c>
      <c r="C2269" s="3">
        <v>31416390</v>
      </c>
      <c r="D2269" s="3">
        <v>35816553</v>
      </c>
      <c r="E2269" s="3">
        <v>27637331</v>
      </c>
      <c r="F2269" s="3">
        <v>29630104</v>
      </c>
      <c r="G2269" s="3">
        <v>8797197</v>
      </c>
      <c r="H2269" s="3">
        <v>11210161</v>
      </c>
      <c r="I2269" s="3">
        <v>11277833</v>
      </c>
      <c r="J2269" s="3">
        <v>12494946</v>
      </c>
      <c r="K2269" s="3">
        <v>11562118</v>
      </c>
      <c r="L2269" s="3">
        <v>180000</v>
      </c>
      <c r="M2269" s="3">
        <v>180000</v>
      </c>
      <c r="N2269" s="3">
        <v>180000</v>
      </c>
      <c r="O2269" s="3">
        <v>180000</v>
      </c>
      <c r="P2269" s="3">
        <v>180000</v>
      </c>
      <c r="Q2269" s="3">
        <v>22982594</v>
      </c>
      <c r="R2269" s="3">
        <v>21755502</v>
      </c>
      <c r="S2269" s="3">
        <v>29035295</v>
      </c>
      <c r="T2269" s="3">
        <v>21249019</v>
      </c>
      <c r="U2269" s="3">
        <v>21850736</v>
      </c>
      <c r="V2269" s="3">
        <v>0</v>
      </c>
      <c r="W2269" s="3">
        <v>0</v>
      </c>
      <c r="X2269" s="3">
        <v>0</v>
      </c>
      <c r="Y2269" s="3">
        <v>0</v>
      </c>
      <c r="Z2269" s="3">
        <v>0</v>
      </c>
      <c r="AA2269" s="3">
        <v>792142</v>
      </c>
      <c r="AB2269" s="3">
        <v>503106</v>
      </c>
      <c r="AC2269" s="3">
        <v>520587</v>
      </c>
      <c r="AD2269" s="3">
        <v>438580</v>
      </c>
      <c r="AE2269" s="3">
        <v>359557</v>
      </c>
      <c r="AF2269" s="3">
        <v>479434</v>
      </c>
      <c r="AG2269" s="3">
        <v>213733</v>
      </c>
      <c r="AH2269" s="3">
        <v>261786</v>
      </c>
      <c r="AI2269" s="3">
        <v>185293</v>
      </c>
      <c r="AJ2269" s="3">
        <v>110550</v>
      </c>
      <c r="AK2269" s="3">
        <v>923991</v>
      </c>
      <c r="AL2269" s="3">
        <v>165</v>
      </c>
      <c r="AM2269" s="3">
        <v>440710</v>
      </c>
      <c r="AN2269" s="3">
        <v>683</v>
      </c>
      <c r="AO2269" s="3">
        <v>0</v>
      </c>
      <c r="AP2269" s="3">
        <v>30525742</v>
      </c>
      <c r="AQ2269" s="3">
        <v>33527915</v>
      </c>
      <c r="AR2269" s="3">
        <v>36617425</v>
      </c>
      <c r="AS2269" s="3">
        <v>38803080</v>
      </c>
      <c r="AT2269" s="3">
        <v>42067496</v>
      </c>
      <c r="AU2269" s="3">
        <v>8846233</v>
      </c>
      <c r="AV2269" s="3">
        <v>9663252</v>
      </c>
      <c r="AW2269" s="3">
        <v>10561235</v>
      </c>
      <c r="AX2269" s="3">
        <v>10484876</v>
      </c>
      <c r="AY2269" s="3">
        <v>11951359</v>
      </c>
      <c r="AZ2269" s="3">
        <v>11429060</v>
      </c>
      <c r="BA2269" s="3">
        <v>12536782</v>
      </c>
      <c r="BB2269" s="3">
        <v>13308435</v>
      </c>
      <c r="BC2269" s="3">
        <v>13221777</v>
      </c>
      <c r="BD2269" s="3">
        <v>14636443</v>
      </c>
      <c r="BE2269" s="3">
        <v>2582827</v>
      </c>
      <c r="BF2269" s="3">
        <v>2873530</v>
      </c>
      <c r="BG2269" s="3">
        <v>2747200</v>
      </c>
      <c r="BH2269" s="3">
        <v>2736901</v>
      </c>
      <c r="BI2269" s="3">
        <v>2685084</v>
      </c>
      <c r="BJ2269" s="5">
        <v>1.9262301536609309E-3</v>
      </c>
      <c r="BK2269" s="5">
        <v>6.0374344867765906E-4</v>
      </c>
      <c r="BL2269" s="5">
        <v>1.9829529167028279E-4</v>
      </c>
      <c r="BM2269" s="5">
        <v>4.4320820113665505E-5</v>
      </c>
      <c r="BN2269" s="5">
        <v>0</v>
      </c>
      <c r="BO2269" s="3">
        <v>22015</v>
      </c>
      <c r="BP2269" s="3">
        <v>7569</v>
      </c>
      <c r="BQ2269" s="3">
        <v>2639</v>
      </c>
      <c r="BR2269" s="3">
        <v>586</v>
      </c>
      <c r="BS2269" s="3">
        <v>0</v>
      </c>
      <c r="BT2269" s="3">
        <v>74354</v>
      </c>
      <c r="BU2269" s="3">
        <v>82012</v>
      </c>
      <c r="BV2269" s="3">
        <v>106958</v>
      </c>
      <c r="BW2269" s="3">
        <v>17348</v>
      </c>
      <c r="BX2269" s="3">
        <v>6012</v>
      </c>
      <c r="BY2269" s="3">
        <v>22620</v>
      </c>
      <c r="BZ2269" s="3">
        <v>4953</v>
      </c>
      <c r="CA2269" s="3">
        <v>2136</v>
      </c>
      <c r="CB2269" s="3">
        <v>2077</v>
      </c>
      <c r="CC2269" s="3">
        <v>2972</v>
      </c>
      <c r="CD2269" s="3">
        <v>8897967</v>
      </c>
      <c r="CE2269" s="3">
        <v>9740311</v>
      </c>
      <c r="CF2269" s="3">
        <v>10666057</v>
      </c>
      <c r="CG2269" s="3">
        <v>10500147</v>
      </c>
      <c r="CH2269" s="3">
        <v>11954399</v>
      </c>
    </row>
    <row r="2270" spans="1:86" x14ac:dyDescent="0.25">
      <c r="A2270" t="s">
        <v>2441</v>
      </c>
      <c r="B2270" s="3">
        <v>10185468</v>
      </c>
      <c r="C2270" s="3">
        <v>11446343</v>
      </c>
      <c r="D2270" s="3">
        <v>11378819</v>
      </c>
      <c r="E2270" s="3">
        <v>11682785</v>
      </c>
      <c r="F2270" s="3">
        <v>15953520</v>
      </c>
      <c r="G2270" s="3">
        <v>621242</v>
      </c>
      <c r="H2270" s="3">
        <v>661265</v>
      </c>
      <c r="I2270" s="3">
        <v>1053796</v>
      </c>
      <c r="J2270" s="3">
        <v>943831</v>
      </c>
      <c r="K2270" s="3">
        <v>957473</v>
      </c>
      <c r="L2270" s="3">
        <v>2621280</v>
      </c>
      <c r="M2270" s="3">
        <v>2621280</v>
      </c>
      <c r="N2270" s="3">
        <v>2621280</v>
      </c>
      <c r="O2270" s="3">
        <v>2621280</v>
      </c>
      <c r="P2270" s="3">
        <v>2621280</v>
      </c>
      <c r="Q2270" s="3">
        <v>1042270</v>
      </c>
      <c r="R2270" s="3">
        <v>1054744</v>
      </c>
      <c r="S2270" s="3">
        <v>1096977</v>
      </c>
      <c r="T2270" s="3">
        <v>1157974</v>
      </c>
      <c r="U2270" s="3">
        <v>1257248</v>
      </c>
      <c r="V2270" s="3">
        <v>0</v>
      </c>
      <c r="W2270" s="3">
        <v>0</v>
      </c>
      <c r="X2270" s="3">
        <v>0</v>
      </c>
      <c r="Y2270" s="3">
        <v>500000</v>
      </c>
      <c r="Z2270" s="3">
        <v>836560</v>
      </c>
      <c r="AA2270" s="3">
        <v>517785</v>
      </c>
      <c r="AB2270" s="3">
        <v>1353901</v>
      </c>
      <c r="AC2270" s="3">
        <v>1286157</v>
      </c>
      <c r="AD2270" s="3">
        <v>1396354</v>
      </c>
      <c r="AE2270" s="3">
        <v>643760</v>
      </c>
      <c r="AF2270" s="3">
        <v>185916</v>
      </c>
      <c r="AG2270" s="3">
        <v>185916</v>
      </c>
      <c r="AH2270" s="3">
        <v>185916</v>
      </c>
      <c r="AI2270" s="3">
        <v>241399</v>
      </c>
      <c r="AJ2270" s="3">
        <v>212952</v>
      </c>
      <c r="AK2270" s="3">
        <v>2011701</v>
      </c>
      <c r="AL2270" s="3">
        <v>3036453</v>
      </c>
      <c r="AM2270" s="3">
        <v>2616118</v>
      </c>
      <c r="AN2270" s="3">
        <v>2880966</v>
      </c>
      <c r="AO2270" s="3">
        <v>5640129</v>
      </c>
      <c r="AP2270" s="3">
        <v>16294045</v>
      </c>
      <c r="AQ2270" s="3">
        <v>17842368</v>
      </c>
      <c r="AR2270" s="3">
        <v>19168226</v>
      </c>
      <c r="AS2270" s="3">
        <v>16842165</v>
      </c>
      <c r="AT2270" s="3">
        <v>21757528</v>
      </c>
      <c r="AU2270" s="3">
        <v>491387</v>
      </c>
      <c r="AV2270" s="3">
        <v>218711</v>
      </c>
      <c r="AW2270" s="3">
        <v>494398</v>
      </c>
      <c r="AX2270" s="3">
        <v>332647</v>
      </c>
      <c r="AY2270" s="3">
        <v>5736570</v>
      </c>
      <c r="AZ2270" s="3">
        <v>801068</v>
      </c>
      <c r="BA2270" s="3">
        <v>482326</v>
      </c>
      <c r="BB2270" s="3">
        <v>847280</v>
      </c>
      <c r="BC2270" s="3">
        <v>710313</v>
      </c>
      <c r="BD2270" s="3">
        <v>6129524</v>
      </c>
      <c r="BE2270" s="3">
        <v>309681</v>
      </c>
      <c r="BF2270" s="3">
        <v>263615</v>
      </c>
      <c r="BG2270" s="3">
        <v>352882</v>
      </c>
      <c r="BH2270" s="3">
        <v>377666</v>
      </c>
      <c r="BI2270" s="3">
        <v>392954</v>
      </c>
      <c r="BJ2270" s="5">
        <v>0.19045698991845886</v>
      </c>
      <c r="BK2270" s="5">
        <v>0.11214406853455962</v>
      </c>
      <c r="BL2270" s="5">
        <v>0.11923685204418846</v>
      </c>
      <c r="BM2270" s="5">
        <v>0.14039585365887997</v>
      </c>
      <c r="BN2270" s="5">
        <v>9.4806056718270457E-2</v>
      </c>
      <c r="BO2270" s="3">
        <v>152569</v>
      </c>
      <c r="BP2270" s="3">
        <v>54090</v>
      </c>
      <c r="BQ2270" s="3">
        <v>101027</v>
      </c>
      <c r="BR2270" s="3">
        <v>99725</v>
      </c>
      <c r="BS2270" s="3">
        <v>581116</v>
      </c>
      <c r="BT2270" s="3">
        <v>22372</v>
      </c>
      <c r="BU2270" s="3">
        <v>15749</v>
      </c>
      <c r="BV2270" s="3">
        <v>20699</v>
      </c>
      <c r="BW2270" s="3">
        <v>22661</v>
      </c>
      <c r="BX2270" s="3">
        <v>30272</v>
      </c>
      <c r="BY2270" s="3">
        <v>58693</v>
      </c>
      <c r="BZ2270" s="3">
        <v>146369</v>
      </c>
      <c r="CA2270" s="3">
        <v>100121</v>
      </c>
      <c r="CB2270" s="3">
        <v>141467</v>
      </c>
      <c r="CC2270" s="3">
        <v>542140</v>
      </c>
      <c r="CD2270" s="3">
        <v>455066</v>
      </c>
      <c r="CE2270" s="3">
        <v>88091</v>
      </c>
      <c r="CF2270" s="3">
        <v>414976</v>
      </c>
      <c r="CG2270" s="3">
        <v>213841</v>
      </c>
      <c r="CH2270" s="3">
        <v>5224702</v>
      </c>
    </row>
    <row r="2271" spans="1:86" x14ac:dyDescent="0.25">
      <c r="A2271" t="s">
        <v>2442</v>
      </c>
      <c r="B2271" s="3">
        <v>20782153</v>
      </c>
      <c r="C2271" s="3">
        <v>20497827</v>
      </c>
      <c r="D2271" s="3">
        <v>18907607</v>
      </c>
      <c r="E2271" s="3">
        <v>18378848</v>
      </c>
      <c r="F2271" s="3">
        <v>18906332</v>
      </c>
      <c r="G2271" s="3">
        <v>9454206</v>
      </c>
      <c r="H2271" s="3">
        <v>9257606</v>
      </c>
      <c r="I2271" s="3">
        <v>8415875</v>
      </c>
      <c r="J2271" s="3">
        <v>8258557</v>
      </c>
      <c r="K2271" s="3">
        <v>8636278</v>
      </c>
      <c r="L2271" s="3">
        <v>90000</v>
      </c>
      <c r="M2271" s="3">
        <v>90000</v>
      </c>
      <c r="N2271" s="3">
        <v>1700000</v>
      </c>
      <c r="O2271" s="3">
        <v>1700000</v>
      </c>
      <c r="P2271" s="3">
        <v>1700000</v>
      </c>
      <c r="Q2271" s="3">
        <v>2648648</v>
      </c>
      <c r="R2271" s="3">
        <v>2867455</v>
      </c>
      <c r="S2271" s="3">
        <v>1301253</v>
      </c>
      <c r="T2271" s="3">
        <v>1204300</v>
      </c>
      <c r="U2271" s="3">
        <v>644351</v>
      </c>
      <c r="V2271" s="3">
        <v>3145905</v>
      </c>
      <c r="W2271" s="3">
        <v>2574517</v>
      </c>
      <c r="X2271" s="3">
        <v>2095218</v>
      </c>
      <c r="Y2271" s="3">
        <v>2292464</v>
      </c>
      <c r="Z2271" s="3">
        <v>2050069</v>
      </c>
      <c r="AA2271" s="3">
        <v>195329</v>
      </c>
      <c r="AB2271" s="3">
        <v>189724</v>
      </c>
      <c r="AC2271" s="3">
        <v>162163</v>
      </c>
      <c r="AD2271" s="3">
        <v>144239</v>
      </c>
      <c r="AE2271" s="3">
        <v>5959652</v>
      </c>
      <c r="AF2271" s="3">
        <v>0</v>
      </c>
      <c r="AG2271" s="3">
        <v>0</v>
      </c>
      <c r="AH2271" s="3">
        <v>0</v>
      </c>
      <c r="AI2271" s="3">
        <v>0</v>
      </c>
      <c r="AJ2271" s="3">
        <v>0</v>
      </c>
      <c r="AK2271" s="3">
        <v>7573764</v>
      </c>
      <c r="AL2271" s="3">
        <v>7743236</v>
      </c>
      <c r="AM2271" s="3">
        <v>4031987</v>
      </c>
      <c r="AN2271" s="3">
        <v>5164222</v>
      </c>
      <c r="AO2271" s="3">
        <v>4340309</v>
      </c>
      <c r="AP2271" s="3">
        <v>15890029</v>
      </c>
      <c r="AQ2271" s="3">
        <v>17396980</v>
      </c>
      <c r="AR2271" s="3">
        <v>16326336</v>
      </c>
      <c r="AS2271" s="3">
        <v>13819845</v>
      </c>
      <c r="AT2271" s="3">
        <v>12876384</v>
      </c>
      <c r="AU2271" s="3">
        <v>417058</v>
      </c>
      <c r="AV2271" s="3">
        <v>719573</v>
      </c>
      <c r="AW2271" s="3">
        <v>511205</v>
      </c>
      <c r="AX2271" s="3">
        <v>-274972</v>
      </c>
      <c r="AY2271" s="3">
        <v>-538018</v>
      </c>
      <c r="AZ2271" s="3">
        <v>1412229</v>
      </c>
      <c r="BA2271" s="3">
        <v>1906875</v>
      </c>
      <c r="BB2271" s="3">
        <v>1640635</v>
      </c>
      <c r="BC2271" s="3">
        <v>303293</v>
      </c>
      <c r="BD2271" s="3">
        <v>29423</v>
      </c>
      <c r="BE2271" s="3">
        <v>995171</v>
      </c>
      <c r="BF2271" s="3">
        <v>1187302</v>
      </c>
      <c r="BG2271" s="3">
        <v>1129430</v>
      </c>
      <c r="BH2271" s="3">
        <v>578265</v>
      </c>
      <c r="BI2271" s="3">
        <v>567441</v>
      </c>
      <c r="BJ2271" s="5">
        <v>0.23599147163809836</v>
      </c>
      <c r="BK2271" s="5">
        <v>0.17220163880694855</v>
      </c>
      <c r="BL2271" s="5">
        <v>0.18931633178616816</v>
      </c>
      <c r="BM2271" s="5">
        <v>0.68645501214996718</v>
      </c>
      <c r="BN2271" s="5">
        <v>8.5791047819732871</v>
      </c>
      <c r="BO2271" s="3">
        <v>333274</v>
      </c>
      <c r="BP2271" s="3">
        <v>328367</v>
      </c>
      <c r="BQ2271" s="3">
        <v>310599</v>
      </c>
      <c r="BR2271" s="3">
        <v>208197</v>
      </c>
      <c r="BS2271" s="3">
        <v>252423</v>
      </c>
      <c r="BT2271" s="3">
        <v>37204</v>
      </c>
      <c r="BU2271" s="3">
        <v>2562</v>
      </c>
      <c r="BV2271" s="3">
        <v>22931</v>
      </c>
      <c r="BW2271" s="3">
        <v>47</v>
      </c>
      <c r="BX2271" s="3">
        <v>9199</v>
      </c>
      <c r="BY2271" s="3">
        <v>333274</v>
      </c>
      <c r="BZ2271" s="3">
        <v>328367</v>
      </c>
      <c r="CA2271" s="3">
        <v>310599</v>
      </c>
      <c r="CB2271" s="3">
        <v>208197</v>
      </c>
      <c r="CC2271" s="3">
        <v>252423</v>
      </c>
      <c r="CD2271" s="3">
        <v>120988</v>
      </c>
      <c r="CE2271" s="3">
        <v>393768</v>
      </c>
      <c r="CF2271" s="3">
        <v>223537</v>
      </c>
      <c r="CG2271" s="3">
        <v>-483122</v>
      </c>
      <c r="CH2271" s="3">
        <v>-781242</v>
      </c>
    </row>
    <row r="2272" spans="1:86" x14ac:dyDescent="0.25">
      <c r="A2272" t="s">
        <v>2443</v>
      </c>
      <c r="B2272" s="3">
        <v>13054209</v>
      </c>
      <c r="C2272" s="3">
        <v>10106440</v>
      </c>
      <c r="D2272" s="3">
        <v>19957555</v>
      </c>
      <c r="E2272" s="3">
        <v>19637216</v>
      </c>
      <c r="F2272" s="3">
        <v>27087063</v>
      </c>
      <c r="G2272" s="3">
        <v>138541</v>
      </c>
      <c r="H2272" s="3">
        <v>124848</v>
      </c>
      <c r="I2272" s="3">
        <v>250819</v>
      </c>
      <c r="J2272" s="3">
        <v>266595</v>
      </c>
      <c r="K2272" s="3">
        <v>271058</v>
      </c>
      <c r="L2272" s="3">
        <v>10400</v>
      </c>
      <c r="M2272" s="3">
        <v>10400</v>
      </c>
      <c r="N2272" s="3">
        <v>10400</v>
      </c>
      <c r="O2272" s="3">
        <v>10400</v>
      </c>
      <c r="P2272" s="3">
        <v>10400</v>
      </c>
      <c r="Q2272" s="3">
        <v>1769501</v>
      </c>
      <c r="R2272" s="3">
        <v>2832411</v>
      </c>
      <c r="S2272" s="3">
        <v>4351572</v>
      </c>
      <c r="T2272" s="3">
        <v>4274771</v>
      </c>
      <c r="U2272" s="3">
        <v>4455026</v>
      </c>
      <c r="V2272" s="3">
        <v>0</v>
      </c>
      <c r="W2272" s="3">
        <v>0</v>
      </c>
      <c r="X2272" s="3">
        <v>0</v>
      </c>
      <c r="Y2272" s="3">
        <v>0</v>
      </c>
      <c r="Z2272" s="3">
        <v>0</v>
      </c>
      <c r="AA2272" s="3">
        <v>27751</v>
      </c>
      <c r="AB2272" s="3">
        <v>36200</v>
      </c>
      <c r="AC2272" s="3">
        <v>88186</v>
      </c>
      <c r="AD2272" s="3">
        <v>122885</v>
      </c>
      <c r="AE2272" s="3">
        <v>4127011</v>
      </c>
      <c r="AF2272" s="3">
        <v>98</v>
      </c>
      <c r="AG2272" s="3">
        <v>0</v>
      </c>
      <c r="AH2272" s="3">
        <v>0</v>
      </c>
      <c r="AI2272" s="3">
        <v>36007</v>
      </c>
      <c r="AJ2272" s="3">
        <v>0</v>
      </c>
      <c r="AK2272" s="3">
        <v>349</v>
      </c>
      <c r="AL2272" s="3">
        <v>119</v>
      </c>
      <c r="AM2272" s="3">
        <v>1214</v>
      </c>
      <c r="AN2272" s="3">
        <v>3262</v>
      </c>
      <c r="AO2272" s="3">
        <v>0</v>
      </c>
      <c r="AP2272" s="3">
        <v>12767091</v>
      </c>
      <c r="AQ2272" s="3">
        <v>14318873</v>
      </c>
      <c r="AR2272" s="3">
        <v>24894576</v>
      </c>
      <c r="AS2272" s="3">
        <v>27832959</v>
      </c>
      <c r="AT2272" s="3">
        <v>28713916</v>
      </c>
      <c r="AU2272" s="3">
        <v>706992</v>
      </c>
      <c r="AV2272" s="3">
        <v>1666888</v>
      </c>
      <c r="AW2272" s="3">
        <v>1817766</v>
      </c>
      <c r="AX2272" s="3">
        <v>330056</v>
      </c>
      <c r="AY2272" s="3">
        <v>423417</v>
      </c>
      <c r="AZ2272" s="3">
        <v>794147</v>
      </c>
      <c r="BA2272" s="3">
        <v>1756198</v>
      </c>
      <c r="BB2272" s="3">
        <v>2057789</v>
      </c>
      <c r="BC2272" s="3">
        <v>731901</v>
      </c>
      <c r="BD2272" s="3">
        <v>1109690</v>
      </c>
      <c r="BE2272" s="3">
        <v>87155</v>
      </c>
      <c r="BF2272" s="3">
        <v>89310</v>
      </c>
      <c r="BG2272" s="3">
        <v>240023</v>
      </c>
      <c r="BH2272" s="3">
        <v>401845</v>
      </c>
      <c r="BI2272" s="3">
        <v>686273</v>
      </c>
      <c r="BJ2272" s="5">
        <v>2.9087813717107788E-4</v>
      </c>
      <c r="BK2272" s="5">
        <v>2.3915298844435537E-5</v>
      </c>
      <c r="BL2272" s="5">
        <v>5.3455432019512208E-3</v>
      </c>
      <c r="BM2272" s="5">
        <v>5.2953883107141539E-2</v>
      </c>
      <c r="BN2272" s="5">
        <v>3.559552667862196E-2</v>
      </c>
      <c r="BO2272" s="3">
        <v>231</v>
      </c>
      <c r="BP2272" s="3">
        <v>42</v>
      </c>
      <c r="BQ2272" s="3">
        <v>11000</v>
      </c>
      <c r="BR2272" s="3">
        <v>38757</v>
      </c>
      <c r="BS2272" s="3">
        <v>39500</v>
      </c>
      <c r="BT2272" s="3">
        <v>76391</v>
      </c>
      <c r="BU2272" s="3">
        <v>23686</v>
      </c>
      <c r="BV2272" s="3">
        <v>70726</v>
      </c>
      <c r="BW2272" s="3">
        <v>61093</v>
      </c>
      <c r="BX2272" s="3">
        <v>64966</v>
      </c>
      <c r="BY2272" s="3">
        <v>5168</v>
      </c>
      <c r="BZ2272" s="3">
        <v>-13766</v>
      </c>
      <c r="CA2272" s="3">
        <v>-30661</v>
      </c>
      <c r="CB2272" s="3">
        <v>70974</v>
      </c>
      <c r="CC2272" s="3">
        <v>65309</v>
      </c>
      <c r="CD2272" s="3">
        <v>778215</v>
      </c>
      <c r="CE2272" s="3">
        <v>1704340</v>
      </c>
      <c r="CF2272" s="3">
        <v>1919153</v>
      </c>
      <c r="CG2272" s="3">
        <v>320175</v>
      </c>
      <c r="CH2272" s="3">
        <v>423074</v>
      </c>
    </row>
    <row r="2273" spans="1:86" x14ac:dyDescent="0.25">
      <c r="A2273" t="s">
        <v>2444</v>
      </c>
      <c r="B2273" s="3">
        <v>13072891</v>
      </c>
      <c r="C2273" s="3">
        <v>15093339</v>
      </c>
      <c r="D2273" s="3">
        <v>17357382</v>
      </c>
      <c r="E2273" s="3">
        <v>20657691</v>
      </c>
      <c r="F2273" s="3">
        <v>23180393</v>
      </c>
      <c r="G2273" s="3">
        <v>1211016</v>
      </c>
      <c r="H2273" s="3">
        <v>1295744</v>
      </c>
      <c r="I2273" s="3">
        <v>1590668</v>
      </c>
      <c r="J2273" s="3">
        <v>1928684</v>
      </c>
      <c r="K2273" s="3">
        <v>2297853</v>
      </c>
      <c r="L2273" s="3">
        <v>98800</v>
      </c>
      <c r="M2273" s="3">
        <v>98800</v>
      </c>
      <c r="N2273" s="3">
        <v>98800</v>
      </c>
      <c r="O2273" s="3">
        <v>98800</v>
      </c>
      <c r="P2273" s="3">
        <v>98800</v>
      </c>
      <c r="Q2273" s="3">
        <v>10877647</v>
      </c>
      <c r="R2273" s="3">
        <v>12133189</v>
      </c>
      <c r="S2273" s="3">
        <v>13835379</v>
      </c>
      <c r="T2273" s="3">
        <v>16085847</v>
      </c>
      <c r="U2273" s="3">
        <v>19053925</v>
      </c>
      <c r="V2273" s="3">
        <v>0</v>
      </c>
      <c r="W2273" s="3">
        <v>0</v>
      </c>
      <c r="X2273" s="3">
        <v>310370</v>
      </c>
      <c r="Y2273" s="3">
        <v>210491</v>
      </c>
      <c r="Z2273" s="3">
        <v>107074</v>
      </c>
      <c r="AA2273" s="3">
        <v>66915</v>
      </c>
      <c r="AB2273" s="3">
        <v>107912</v>
      </c>
      <c r="AC2273" s="3">
        <v>74158</v>
      </c>
      <c r="AD2273" s="3">
        <v>68231</v>
      </c>
      <c r="AE2273" s="3">
        <v>65954</v>
      </c>
      <c r="AF2273" s="3">
        <v>20569</v>
      </c>
      <c r="AG2273" s="3">
        <v>56605</v>
      </c>
      <c r="AH2273" s="3">
        <v>17505</v>
      </c>
      <c r="AI2273" s="3">
        <v>16895</v>
      </c>
      <c r="AJ2273" s="3">
        <v>11535</v>
      </c>
      <c r="AK2273" s="3">
        <v>106832</v>
      </c>
      <c r="AL2273" s="3">
        <v>500000</v>
      </c>
      <c r="AM2273" s="3">
        <v>96464</v>
      </c>
      <c r="AN2273" s="3">
        <v>99879</v>
      </c>
      <c r="AO2273" s="3">
        <v>103417</v>
      </c>
      <c r="AP2273" s="3">
        <v>8849483</v>
      </c>
      <c r="AQ2273" s="3">
        <v>10155541</v>
      </c>
      <c r="AR2273" s="3">
        <v>12105553</v>
      </c>
      <c r="AS2273" s="3">
        <v>15289421</v>
      </c>
      <c r="AT2273" s="3">
        <v>17407971</v>
      </c>
      <c r="AU2273" s="3">
        <v>2888578</v>
      </c>
      <c r="AV2273" s="3">
        <v>3035233</v>
      </c>
      <c r="AW2273" s="3">
        <v>3732427</v>
      </c>
      <c r="AX2273" s="3">
        <v>4880532</v>
      </c>
      <c r="AY2273" s="3">
        <v>5848137</v>
      </c>
      <c r="AZ2273" s="3">
        <v>3324114</v>
      </c>
      <c r="BA2273" s="3">
        <v>3531505</v>
      </c>
      <c r="BB2273" s="3">
        <v>4151723</v>
      </c>
      <c r="BC2273" s="3">
        <v>5370863</v>
      </c>
      <c r="BD2273" s="3">
        <v>6405611</v>
      </c>
      <c r="BE2273" s="3">
        <v>435536</v>
      </c>
      <c r="BF2273" s="3">
        <v>496272</v>
      </c>
      <c r="BG2273" s="3">
        <v>419296</v>
      </c>
      <c r="BH2273" s="3">
        <v>490331</v>
      </c>
      <c r="BI2273" s="3">
        <v>557474</v>
      </c>
      <c r="BJ2273" s="5">
        <v>3.2080728879936128E-3</v>
      </c>
      <c r="BK2273" s="5">
        <v>1.6052646109803045E-3</v>
      </c>
      <c r="BL2273" s="5">
        <v>1.8869996866361267E-2</v>
      </c>
      <c r="BM2273" s="5">
        <v>1.4838956048590328E-2</v>
      </c>
      <c r="BN2273" s="5">
        <v>1.7489354255199074E-3</v>
      </c>
      <c r="BO2273" s="3">
        <v>10664</v>
      </c>
      <c r="BP2273" s="3">
        <v>5669</v>
      </c>
      <c r="BQ2273" s="3">
        <v>78343</v>
      </c>
      <c r="BR2273" s="3">
        <v>79698</v>
      </c>
      <c r="BS2273" s="3">
        <v>11203</v>
      </c>
      <c r="BT2273" s="3">
        <v>180726</v>
      </c>
      <c r="BU2273" s="3">
        <v>153131</v>
      </c>
      <c r="BV2273" s="3">
        <v>135474</v>
      </c>
      <c r="BW2273" s="3">
        <v>18153</v>
      </c>
      <c r="BX2273" s="3">
        <v>106733</v>
      </c>
      <c r="BY2273" s="3">
        <v>15530</v>
      </c>
      <c r="BZ2273" s="3">
        <v>11540</v>
      </c>
      <c r="CA2273" s="3">
        <v>77734</v>
      </c>
      <c r="CB2273" s="3">
        <v>79698</v>
      </c>
      <c r="CC2273" s="3">
        <v>11203</v>
      </c>
      <c r="CD2273" s="3">
        <v>3053774</v>
      </c>
      <c r="CE2273" s="3">
        <v>3176824</v>
      </c>
      <c r="CF2273" s="3">
        <v>3790167</v>
      </c>
      <c r="CG2273" s="3">
        <v>4818987</v>
      </c>
      <c r="CH2273" s="3">
        <v>5943667</v>
      </c>
    </row>
    <row r="2274" spans="1:86" x14ac:dyDescent="0.25">
      <c r="A2274" t="s">
        <v>2445</v>
      </c>
      <c r="B2274" s="3">
        <v>101134512</v>
      </c>
      <c r="C2274" s="3">
        <v>105235737</v>
      </c>
      <c r="D2274" s="3">
        <v>126616677</v>
      </c>
      <c r="E2274" s="3">
        <v>115426413</v>
      </c>
      <c r="F2274" s="3">
        <v>111615006</v>
      </c>
      <c r="G2274" s="3">
        <v>24034604</v>
      </c>
      <c r="H2274" s="3">
        <v>26680587</v>
      </c>
      <c r="I2274" s="3">
        <v>32417326</v>
      </c>
      <c r="J2274" s="3">
        <v>30400347</v>
      </c>
      <c r="K2274" s="3">
        <v>27361038</v>
      </c>
      <c r="L2274" s="3">
        <v>2600000</v>
      </c>
      <c r="M2274" s="3">
        <v>2600000</v>
      </c>
      <c r="N2274" s="3">
        <v>2600000</v>
      </c>
      <c r="O2274" s="3">
        <v>2600000</v>
      </c>
      <c r="P2274" s="3">
        <v>2600000</v>
      </c>
      <c r="Q2274" s="3">
        <v>47019901</v>
      </c>
      <c r="R2274" s="3">
        <v>49138325</v>
      </c>
      <c r="S2274" s="3">
        <v>50657011</v>
      </c>
      <c r="T2274" s="3">
        <v>51279784</v>
      </c>
      <c r="U2274" s="3">
        <v>49372940</v>
      </c>
      <c r="V2274" s="3">
        <v>0</v>
      </c>
      <c r="W2274" s="3">
        <v>0</v>
      </c>
      <c r="X2274" s="3">
        <v>23229642</v>
      </c>
      <c r="Y2274" s="3">
        <v>24334975</v>
      </c>
      <c r="Z2274" s="3">
        <v>21942404</v>
      </c>
      <c r="AA2274" s="3">
        <v>1534184</v>
      </c>
      <c r="AB2274" s="3">
        <v>1546840</v>
      </c>
      <c r="AC2274" s="3">
        <v>1513300</v>
      </c>
      <c r="AD2274" s="3">
        <v>1465495</v>
      </c>
      <c r="AE2274" s="3">
        <v>1346621</v>
      </c>
      <c r="AF2274" s="3">
        <v>215612</v>
      </c>
      <c r="AG2274" s="3">
        <v>206404</v>
      </c>
      <c r="AH2274" s="3">
        <v>225633</v>
      </c>
      <c r="AI2274" s="3">
        <v>199915</v>
      </c>
      <c r="AJ2274" s="3">
        <v>86263</v>
      </c>
      <c r="AK2274" s="3">
        <v>27162234</v>
      </c>
      <c r="AL2274" s="3">
        <v>25893918</v>
      </c>
      <c r="AM2274" s="3">
        <v>13421883</v>
      </c>
      <c r="AN2274" s="3">
        <v>10674336</v>
      </c>
      <c r="AO2274" s="3">
        <v>10418110</v>
      </c>
      <c r="AP2274" s="3">
        <v>91043181</v>
      </c>
      <c r="AQ2274" s="3">
        <v>101459298</v>
      </c>
      <c r="AR2274" s="3">
        <v>107302433</v>
      </c>
      <c r="AS2274" s="3">
        <v>103408218</v>
      </c>
      <c r="AT2274" s="3">
        <v>101691739</v>
      </c>
      <c r="AU2274" s="3">
        <v>12361359</v>
      </c>
      <c r="AV2274" s="3">
        <v>11847163</v>
      </c>
      <c r="AW2274" s="3">
        <v>10268172</v>
      </c>
      <c r="AX2274" s="3">
        <v>8198289</v>
      </c>
      <c r="AY2274" s="3">
        <v>3513076</v>
      </c>
      <c r="AZ2274" s="3">
        <v>19949406</v>
      </c>
      <c r="BA2274" s="3">
        <v>20805964</v>
      </c>
      <c r="BB2274" s="3">
        <v>20567566</v>
      </c>
      <c r="BC2274" s="3">
        <v>19252957</v>
      </c>
      <c r="BD2274" s="3">
        <v>14167981</v>
      </c>
      <c r="BE2274" s="3">
        <v>7588047</v>
      </c>
      <c r="BF2274" s="3">
        <v>8958801</v>
      </c>
      <c r="BG2274" s="3">
        <v>10299394</v>
      </c>
      <c r="BH2274" s="3">
        <v>11054668</v>
      </c>
      <c r="BI2274" s="3">
        <v>10654905</v>
      </c>
      <c r="BJ2274" s="5">
        <v>5.6407844925307551E-2</v>
      </c>
      <c r="BK2274" s="5">
        <v>5.4098382559923684E-2</v>
      </c>
      <c r="BL2274" s="5">
        <v>8.5878270671405646E-2</v>
      </c>
      <c r="BM2274" s="5">
        <v>0.12562236543716376</v>
      </c>
      <c r="BN2274" s="5">
        <v>0.11451730490039477</v>
      </c>
      <c r="BO2274" s="3">
        <v>1125303</v>
      </c>
      <c r="BP2274" s="3">
        <v>1125569</v>
      </c>
      <c r="BQ2274" s="3">
        <v>1766307</v>
      </c>
      <c r="BR2274" s="3">
        <v>2418602</v>
      </c>
      <c r="BS2274" s="3">
        <v>1622479</v>
      </c>
      <c r="BT2274" s="3">
        <v>612141</v>
      </c>
      <c r="BU2274" s="3">
        <v>652230</v>
      </c>
      <c r="BV2274" s="3">
        <v>729653</v>
      </c>
      <c r="BW2274" s="3">
        <v>835756</v>
      </c>
      <c r="BX2274" s="3">
        <v>867306</v>
      </c>
      <c r="BY2274" s="3">
        <v>1117964</v>
      </c>
      <c r="BZ2274" s="3">
        <v>1113220</v>
      </c>
      <c r="CA2274" s="3">
        <v>2013268</v>
      </c>
      <c r="CB2274" s="3">
        <v>2434685</v>
      </c>
      <c r="CC2274" s="3">
        <v>1611418</v>
      </c>
      <c r="CD2274" s="3">
        <v>11855536</v>
      </c>
      <c r="CE2274" s="3">
        <v>11386173</v>
      </c>
      <c r="CF2274" s="3">
        <v>8984557</v>
      </c>
      <c r="CG2274" s="3">
        <v>6599360</v>
      </c>
      <c r="CH2274" s="3">
        <v>2768964</v>
      </c>
    </row>
    <row r="2275" spans="1:86" x14ac:dyDescent="0.25">
      <c r="A2275" t="s">
        <v>2446</v>
      </c>
      <c r="B2275" s="3">
        <v>52354021</v>
      </c>
      <c r="C2275" s="3">
        <v>35925643</v>
      </c>
      <c r="D2275" s="3">
        <v>24727644</v>
      </c>
      <c r="E2275" s="3">
        <v>15306736</v>
      </c>
      <c r="F2275" s="3">
        <v>7862721</v>
      </c>
      <c r="G2275" s="3">
        <v>1686360</v>
      </c>
      <c r="H2275" s="3">
        <v>309926</v>
      </c>
      <c r="I2275" s="3">
        <v>255151</v>
      </c>
      <c r="J2275" s="3">
        <v>183726</v>
      </c>
      <c r="K2275" s="3">
        <v>128217</v>
      </c>
      <c r="L2275" s="3">
        <v>258000</v>
      </c>
      <c r="M2275" s="3">
        <v>258000</v>
      </c>
      <c r="N2275" s="3">
        <v>258000</v>
      </c>
      <c r="O2275" s="3">
        <v>258000</v>
      </c>
      <c r="P2275" s="3">
        <v>258000</v>
      </c>
      <c r="Q2275" s="3">
        <v>7243421</v>
      </c>
      <c r="R2275" s="3">
        <v>4844980</v>
      </c>
      <c r="S2275" s="3">
        <v>4871686</v>
      </c>
      <c r="T2275" s="3">
        <v>2965011</v>
      </c>
      <c r="U2275" s="3">
        <v>-1358131</v>
      </c>
      <c r="V2275" s="3">
        <v>0</v>
      </c>
      <c r="W2275" s="3">
        <v>0</v>
      </c>
      <c r="X2275" s="3">
        <v>0</v>
      </c>
      <c r="Y2275" s="3">
        <v>0</v>
      </c>
      <c r="Z2275" s="3">
        <v>0</v>
      </c>
      <c r="AA2275" s="3">
        <v>8939655</v>
      </c>
      <c r="AB2275" s="3">
        <v>6718216</v>
      </c>
      <c r="AC2275" s="3">
        <v>4962798</v>
      </c>
      <c r="AD2275" s="3">
        <v>3289497</v>
      </c>
      <c r="AE2275" s="3">
        <v>3642844</v>
      </c>
      <c r="AF2275" s="3">
        <v>7584679</v>
      </c>
      <c r="AG2275" s="3">
        <v>5983282</v>
      </c>
      <c r="AH2275" s="3">
        <v>4333547</v>
      </c>
      <c r="AI2275" s="3">
        <v>2654595</v>
      </c>
      <c r="AJ2275" s="3">
        <v>3084625</v>
      </c>
      <c r="AK2275" s="3">
        <v>1119</v>
      </c>
      <c r="AL2275" s="3">
        <v>826</v>
      </c>
      <c r="AM2275" s="3">
        <v>0</v>
      </c>
      <c r="AN2275" s="3">
        <v>39033</v>
      </c>
      <c r="AO2275" s="3">
        <v>702</v>
      </c>
      <c r="AP2275" s="3">
        <v>79212374</v>
      </c>
      <c r="AQ2275" s="3">
        <v>36636484</v>
      </c>
      <c r="AR2275" s="3">
        <v>53222847</v>
      </c>
      <c r="AS2275" s="3">
        <v>18363433</v>
      </c>
      <c r="AT2275" s="3">
        <v>15459631</v>
      </c>
      <c r="AU2275" s="3">
        <v>6205608</v>
      </c>
      <c r="AV2275" s="3">
        <v>1752958</v>
      </c>
      <c r="AW2275" s="3">
        <v>504988</v>
      </c>
      <c r="AX2275" s="3">
        <v>-7353572</v>
      </c>
      <c r="AY2275" s="3">
        <v>-2826149</v>
      </c>
      <c r="AZ2275" s="3">
        <v>7440338</v>
      </c>
      <c r="BA2275" s="3">
        <v>3254777</v>
      </c>
      <c r="BB2275" s="3">
        <v>2755649</v>
      </c>
      <c r="BC2275" s="3">
        <v>-7244074</v>
      </c>
      <c r="BD2275" s="3">
        <v>-2779091</v>
      </c>
      <c r="BE2275" s="3">
        <v>1234730</v>
      </c>
      <c r="BF2275" s="3">
        <v>1501819</v>
      </c>
      <c r="BG2275" s="3">
        <v>2250661</v>
      </c>
      <c r="BH2275" s="3">
        <v>109498</v>
      </c>
      <c r="BI2275" s="3">
        <v>47058</v>
      </c>
      <c r="BJ2275" s="5">
        <v>6.7418980159234705E-3</v>
      </c>
      <c r="BK2275" s="5">
        <v>1.6248117766593535E-2</v>
      </c>
      <c r="BL2275" s="5">
        <v>4.3648519822372155E-3</v>
      </c>
      <c r="BM2275" s="5">
        <v>-1.7476353775513614E-4</v>
      </c>
      <c r="BN2275" s="5">
        <v>-8.2005231206894625E-4</v>
      </c>
      <c r="BO2275" s="3">
        <v>50162</v>
      </c>
      <c r="BP2275" s="3">
        <v>52884</v>
      </c>
      <c r="BQ2275" s="3">
        <v>12028</v>
      </c>
      <c r="BR2275" s="3">
        <v>1266</v>
      </c>
      <c r="BS2275" s="3">
        <v>2279</v>
      </c>
      <c r="BT2275" s="3">
        <v>96777</v>
      </c>
      <c r="BU2275" s="3">
        <v>1741</v>
      </c>
      <c r="BV2275" s="3">
        <v>38423</v>
      </c>
      <c r="BW2275" s="3">
        <v>8405</v>
      </c>
      <c r="BX2275" s="3">
        <v>22</v>
      </c>
      <c r="BY2275" s="3">
        <v>50330</v>
      </c>
      <c r="BZ2275" s="3">
        <v>55675</v>
      </c>
      <c r="CA2275" s="3">
        <v>22822</v>
      </c>
      <c r="CB2275" s="3">
        <v>6786</v>
      </c>
      <c r="CC2275" s="3">
        <v>-10565</v>
      </c>
      <c r="CD2275" s="3">
        <v>6252055</v>
      </c>
      <c r="CE2275" s="3">
        <v>1699024</v>
      </c>
      <c r="CF2275" s="3">
        <v>520589</v>
      </c>
      <c r="CG2275" s="3">
        <v>-7351953</v>
      </c>
      <c r="CH2275" s="3">
        <v>-2815562</v>
      </c>
    </row>
    <row r="2276" spans="1:86" x14ac:dyDescent="0.25">
      <c r="A2276" t="s">
        <v>2447</v>
      </c>
      <c r="B2276" s="3">
        <v>13313987</v>
      </c>
      <c r="C2276" s="3">
        <v>15478340</v>
      </c>
      <c r="D2276" s="3">
        <v>13099372</v>
      </c>
      <c r="E2276" s="3">
        <v>14422929</v>
      </c>
      <c r="F2276" s="3">
        <v>12640797</v>
      </c>
      <c r="G2276" s="3">
        <v>2662802</v>
      </c>
      <c r="H2276" s="3">
        <v>2522176</v>
      </c>
      <c r="I2276" s="3">
        <v>2389334</v>
      </c>
      <c r="J2276" s="3">
        <v>2270425</v>
      </c>
      <c r="K2276" s="3">
        <v>2286141</v>
      </c>
      <c r="L2276" s="3">
        <v>1200000</v>
      </c>
      <c r="M2276" s="3">
        <v>1200000</v>
      </c>
      <c r="N2276" s="3">
        <v>1200000</v>
      </c>
      <c r="O2276" s="3">
        <v>1200000</v>
      </c>
      <c r="P2276" s="3">
        <v>1200000</v>
      </c>
      <c r="Q2276" s="3">
        <v>6063471</v>
      </c>
      <c r="R2276" s="3">
        <v>6617717</v>
      </c>
      <c r="S2276" s="3">
        <v>6404240</v>
      </c>
      <c r="T2276" s="3">
        <v>6335579</v>
      </c>
      <c r="U2276" s="3">
        <v>6136168</v>
      </c>
      <c r="V2276" s="3">
        <v>0</v>
      </c>
      <c r="W2276" s="3">
        <v>0</v>
      </c>
      <c r="X2276" s="3">
        <v>0</v>
      </c>
      <c r="Y2276" s="3">
        <v>0</v>
      </c>
      <c r="Z2276" s="3">
        <v>0</v>
      </c>
      <c r="AA2276" s="3">
        <v>868736</v>
      </c>
      <c r="AB2276" s="3">
        <v>935780</v>
      </c>
      <c r="AC2276" s="3">
        <v>940852</v>
      </c>
      <c r="AD2276" s="3">
        <v>1011365</v>
      </c>
      <c r="AE2276" s="3">
        <v>1128646</v>
      </c>
      <c r="AF2276" s="3">
        <v>105150</v>
      </c>
      <c r="AG2276" s="3">
        <v>157000</v>
      </c>
      <c r="AH2276" s="3">
        <v>148000</v>
      </c>
      <c r="AI2276" s="3">
        <v>143000</v>
      </c>
      <c r="AJ2276" s="3">
        <v>195000</v>
      </c>
      <c r="AK2276" s="3">
        <v>0</v>
      </c>
      <c r="AL2276" s="3">
        <v>0</v>
      </c>
      <c r="AM2276" s="3">
        <v>0</v>
      </c>
      <c r="AN2276" s="3">
        <v>0</v>
      </c>
      <c r="AO2276" s="3">
        <v>0</v>
      </c>
      <c r="AP2276" s="3">
        <v>15081735</v>
      </c>
      <c r="AQ2276" s="3">
        <v>18841780</v>
      </c>
      <c r="AR2276" s="3">
        <v>18870483</v>
      </c>
      <c r="AS2276" s="3">
        <v>16771000</v>
      </c>
      <c r="AT2276" s="3">
        <v>13952333</v>
      </c>
      <c r="AU2276" s="3">
        <v>1652658</v>
      </c>
      <c r="AV2276" s="3">
        <v>2414770</v>
      </c>
      <c r="AW2276" s="3">
        <v>1983132</v>
      </c>
      <c r="AX2276" s="3">
        <v>1795356</v>
      </c>
      <c r="AY2276" s="3">
        <v>680352</v>
      </c>
      <c r="AZ2276" s="3">
        <v>1918910</v>
      </c>
      <c r="BA2276" s="3">
        <v>2636784</v>
      </c>
      <c r="BB2276" s="3">
        <v>2278780</v>
      </c>
      <c r="BC2276" s="3">
        <v>2155189</v>
      </c>
      <c r="BD2276" s="3">
        <v>908810</v>
      </c>
      <c r="BE2276" s="3">
        <v>266252</v>
      </c>
      <c r="BF2276" s="3">
        <v>222014</v>
      </c>
      <c r="BG2276" s="3">
        <v>295648</v>
      </c>
      <c r="BH2276" s="3">
        <v>359833</v>
      </c>
      <c r="BI2276" s="3">
        <v>228458</v>
      </c>
      <c r="BJ2276" s="5">
        <v>4.8100223564419382E-3</v>
      </c>
      <c r="BK2276" s="5">
        <v>7.9179788712310153E-3</v>
      </c>
      <c r="BL2276" s="5">
        <v>4.8451364326525595E-3</v>
      </c>
      <c r="BM2276" s="5">
        <v>4.482205504946434E-3</v>
      </c>
      <c r="BN2276" s="5">
        <v>8.2096367777643297E-3</v>
      </c>
      <c r="BO2276" s="3">
        <v>9230</v>
      </c>
      <c r="BP2276" s="3">
        <v>20878</v>
      </c>
      <c r="BQ2276" s="3">
        <v>11041</v>
      </c>
      <c r="BR2276" s="3">
        <v>9660</v>
      </c>
      <c r="BS2276" s="3">
        <v>7461</v>
      </c>
      <c r="BT2276" s="3">
        <v>42324</v>
      </c>
      <c r="BU2276" s="3">
        <v>19513</v>
      </c>
      <c r="BV2276" s="3">
        <v>65703</v>
      </c>
      <c r="BW2276" s="3">
        <v>32052</v>
      </c>
      <c r="BX2276" s="3">
        <v>24858</v>
      </c>
      <c r="BY2276" s="3">
        <v>9279</v>
      </c>
      <c r="BZ2276" s="3">
        <v>20604</v>
      </c>
      <c r="CA2276" s="3">
        <v>10726</v>
      </c>
      <c r="CB2276" s="3">
        <v>4679</v>
      </c>
      <c r="CC2276" s="3">
        <v>-5861</v>
      </c>
      <c r="CD2276" s="3">
        <v>1685703</v>
      </c>
      <c r="CE2276" s="3">
        <v>2413679</v>
      </c>
      <c r="CF2276" s="3">
        <v>2038109</v>
      </c>
      <c r="CG2276" s="3">
        <v>1822729</v>
      </c>
      <c r="CH2276" s="3">
        <v>711071</v>
      </c>
    </row>
    <row r="2277" spans="1:86" x14ac:dyDescent="0.25">
      <c r="A2277" t="s">
        <v>2448</v>
      </c>
      <c r="B2277" s="3">
        <v>27014335</v>
      </c>
      <c r="C2277" s="3">
        <v>28207799</v>
      </c>
      <c r="D2277" s="3">
        <v>27070986</v>
      </c>
      <c r="E2277" s="3">
        <v>27758368</v>
      </c>
      <c r="F2277" s="3">
        <v>25424792</v>
      </c>
      <c r="G2277" s="3">
        <v>9968702</v>
      </c>
      <c r="H2277" s="3">
        <v>9334423</v>
      </c>
      <c r="I2277" s="3">
        <v>9083752</v>
      </c>
      <c r="J2277" s="3">
        <v>8780329</v>
      </c>
      <c r="K2277" s="3">
        <v>8460090</v>
      </c>
      <c r="L2277" s="3">
        <v>2500000</v>
      </c>
      <c r="M2277" s="3">
        <v>2500000</v>
      </c>
      <c r="N2277" s="3">
        <v>2500000</v>
      </c>
      <c r="O2277" s="3">
        <v>2500000</v>
      </c>
      <c r="P2277" s="3">
        <v>2500000</v>
      </c>
      <c r="Q2277" s="3">
        <v>5380547</v>
      </c>
      <c r="R2277" s="3">
        <v>7125556</v>
      </c>
      <c r="S2277" s="3">
        <v>6829641</v>
      </c>
      <c r="T2277" s="3">
        <v>7941829</v>
      </c>
      <c r="U2277" s="3">
        <v>8634649</v>
      </c>
      <c r="V2277" s="3">
        <v>4564594</v>
      </c>
      <c r="W2277" s="3">
        <v>3353564</v>
      </c>
      <c r="X2277" s="3">
        <v>3186537</v>
      </c>
      <c r="Y2277" s="3">
        <v>3165345</v>
      </c>
      <c r="Z2277" s="3">
        <v>2242035</v>
      </c>
      <c r="AA2277" s="3">
        <v>1248058</v>
      </c>
      <c r="AB2277" s="3">
        <v>1264639</v>
      </c>
      <c r="AC2277" s="3">
        <v>1192154</v>
      </c>
      <c r="AD2277" s="3">
        <v>1119891</v>
      </c>
      <c r="AE2277" s="3">
        <v>1130432</v>
      </c>
      <c r="AF2277" s="3">
        <v>206397</v>
      </c>
      <c r="AG2277" s="3">
        <v>212488</v>
      </c>
      <c r="AH2277" s="3">
        <v>162892</v>
      </c>
      <c r="AI2277" s="3">
        <v>173558</v>
      </c>
      <c r="AJ2277" s="3">
        <v>181603</v>
      </c>
      <c r="AK2277" s="3">
        <v>1556095</v>
      </c>
      <c r="AL2277" s="3">
        <v>1281296</v>
      </c>
      <c r="AM2277" s="3">
        <v>1077624</v>
      </c>
      <c r="AN2277" s="3">
        <v>801320</v>
      </c>
      <c r="AO2277" s="3">
        <v>426019</v>
      </c>
      <c r="AP2277" s="3">
        <v>37655768</v>
      </c>
      <c r="AQ2277" s="3">
        <v>40233873</v>
      </c>
      <c r="AR2277" s="3">
        <v>38512760</v>
      </c>
      <c r="AS2277" s="3">
        <v>39861926</v>
      </c>
      <c r="AT2277" s="3">
        <v>41558007</v>
      </c>
      <c r="AU2277" s="3">
        <v>2542998</v>
      </c>
      <c r="AV2277" s="3">
        <v>4350070</v>
      </c>
      <c r="AW2277" s="3">
        <v>1466293</v>
      </c>
      <c r="AX2277" s="3">
        <v>1946475</v>
      </c>
      <c r="AY2277" s="3">
        <v>2734025</v>
      </c>
      <c r="AZ2277" s="3">
        <v>5567546</v>
      </c>
      <c r="BA2277" s="3">
        <v>5903852</v>
      </c>
      <c r="BB2277" s="3">
        <v>2966546</v>
      </c>
      <c r="BC2277" s="3">
        <v>3421776</v>
      </c>
      <c r="BD2277" s="3">
        <v>4151485</v>
      </c>
      <c r="BE2277" s="3">
        <v>3024548</v>
      </c>
      <c r="BF2277" s="3">
        <v>1553782</v>
      </c>
      <c r="BG2277" s="3">
        <v>1500253</v>
      </c>
      <c r="BH2277" s="3">
        <v>1475301</v>
      </c>
      <c r="BI2277" s="3">
        <v>1417460</v>
      </c>
      <c r="BJ2277" s="5">
        <v>4.0678244957473186E-2</v>
      </c>
      <c r="BK2277" s="5">
        <v>2.6400221414764464E-2</v>
      </c>
      <c r="BL2277" s="5">
        <v>4.9435269164880641E-2</v>
      </c>
      <c r="BM2277" s="5">
        <v>3.9513691135831218E-2</v>
      </c>
      <c r="BN2277" s="5">
        <v>2.5961312638730479E-2</v>
      </c>
      <c r="BO2277" s="3">
        <v>226478</v>
      </c>
      <c r="BP2277" s="3">
        <v>155863</v>
      </c>
      <c r="BQ2277" s="3">
        <v>146652</v>
      </c>
      <c r="BR2277" s="3">
        <v>135207</v>
      </c>
      <c r="BS2277" s="3">
        <v>107778</v>
      </c>
      <c r="BT2277" s="3">
        <v>206954</v>
      </c>
      <c r="BU2277" s="3">
        <v>212352</v>
      </c>
      <c r="BV2277" s="3">
        <v>156487</v>
      </c>
      <c r="BW2277" s="3">
        <v>1857</v>
      </c>
      <c r="BX2277" s="3">
        <v>1624</v>
      </c>
      <c r="BY2277" s="3">
        <v>228043</v>
      </c>
      <c r="BZ2277" s="3">
        <v>157768</v>
      </c>
      <c r="CA2277" s="3">
        <v>147587</v>
      </c>
      <c r="CB2277" s="3">
        <v>135261</v>
      </c>
      <c r="CC2277" s="3">
        <v>108053</v>
      </c>
      <c r="CD2277" s="3">
        <v>2521909</v>
      </c>
      <c r="CE2277" s="3">
        <v>4404654</v>
      </c>
      <c r="CF2277" s="3">
        <v>1475193</v>
      </c>
      <c r="CG2277" s="3">
        <v>1813071</v>
      </c>
      <c r="CH2277" s="3">
        <v>2627596</v>
      </c>
    </row>
    <row r="2278" spans="1:86" x14ac:dyDescent="0.25">
      <c r="A2278" t="s">
        <v>2449</v>
      </c>
      <c r="B2278" s="3">
        <v>9560807</v>
      </c>
      <c r="C2278" s="3">
        <v>11511336</v>
      </c>
      <c r="D2278" s="3">
        <v>9914613</v>
      </c>
      <c r="E2278" s="3">
        <v>8163687</v>
      </c>
      <c r="F2278" s="3">
        <v>8779065</v>
      </c>
      <c r="G2278" s="3">
        <v>31148</v>
      </c>
      <c r="H2278" s="3">
        <v>19149</v>
      </c>
      <c r="I2278" s="3">
        <v>8646</v>
      </c>
      <c r="J2278" s="3">
        <v>29516</v>
      </c>
      <c r="K2278" s="3">
        <v>66977</v>
      </c>
      <c r="L2278" s="3">
        <v>52000</v>
      </c>
      <c r="M2278" s="3">
        <v>52000</v>
      </c>
      <c r="N2278" s="3">
        <v>52000</v>
      </c>
      <c r="O2278" s="3">
        <v>52000</v>
      </c>
      <c r="P2278" s="3">
        <v>52000</v>
      </c>
      <c r="Q2278" s="3">
        <v>3658822</v>
      </c>
      <c r="R2278" s="3">
        <v>4471328</v>
      </c>
      <c r="S2278" s="3">
        <v>5033433</v>
      </c>
      <c r="T2278" s="3">
        <v>5323384</v>
      </c>
      <c r="U2278" s="3">
        <v>5802374</v>
      </c>
      <c r="V2278" s="3">
        <v>0</v>
      </c>
      <c r="W2278" s="3">
        <v>0</v>
      </c>
      <c r="X2278" s="3">
        <v>0</v>
      </c>
      <c r="Y2278" s="3">
        <v>0</v>
      </c>
      <c r="Z2278" s="3">
        <v>0</v>
      </c>
      <c r="AA2278" s="3">
        <v>200764</v>
      </c>
      <c r="AB2278" s="3">
        <v>229223</v>
      </c>
      <c r="AC2278" s="3">
        <v>237817</v>
      </c>
      <c r="AD2278" s="3">
        <v>220121</v>
      </c>
      <c r="AE2278" s="3">
        <v>222415</v>
      </c>
      <c r="AF2278" s="3">
        <v>186000</v>
      </c>
      <c r="AG2278" s="3">
        <v>207000</v>
      </c>
      <c r="AH2278" s="3">
        <v>207000</v>
      </c>
      <c r="AI2278" s="3">
        <v>180000</v>
      </c>
      <c r="AJ2278" s="3">
        <v>170000</v>
      </c>
      <c r="AK2278" s="3">
        <v>0</v>
      </c>
      <c r="AL2278" s="3">
        <v>0</v>
      </c>
      <c r="AM2278" s="3">
        <v>0</v>
      </c>
      <c r="AN2278" s="3">
        <v>0</v>
      </c>
      <c r="AO2278" s="3">
        <v>0</v>
      </c>
      <c r="AP2278" s="3">
        <v>15658820</v>
      </c>
      <c r="AQ2278" s="3">
        <v>15655093</v>
      </c>
      <c r="AR2278" s="3">
        <v>11737695</v>
      </c>
      <c r="AS2278" s="3">
        <v>8675182</v>
      </c>
      <c r="AT2278" s="3">
        <v>10792227</v>
      </c>
      <c r="AU2278" s="3">
        <v>1767356</v>
      </c>
      <c r="AV2278" s="3">
        <v>1193755</v>
      </c>
      <c r="AW2278" s="3">
        <v>858985</v>
      </c>
      <c r="AX2278" s="3">
        <v>453738</v>
      </c>
      <c r="AY2278" s="3">
        <v>716451</v>
      </c>
      <c r="AZ2278" s="3">
        <v>1876540</v>
      </c>
      <c r="BA2278" s="3">
        <v>1559737</v>
      </c>
      <c r="BB2278" s="3">
        <v>1114751</v>
      </c>
      <c r="BC2278" s="3">
        <v>682998</v>
      </c>
      <c r="BD2278" s="3">
        <v>947506</v>
      </c>
      <c r="BE2278" s="3">
        <v>109184</v>
      </c>
      <c r="BF2278" s="3">
        <v>365982</v>
      </c>
      <c r="BG2278" s="3">
        <v>255766</v>
      </c>
      <c r="BH2278" s="3">
        <v>229260</v>
      </c>
      <c r="BI2278" s="3">
        <v>231055</v>
      </c>
      <c r="BJ2278" s="5">
        <v>6.42512283244695E-3</v>
      </c>
      <c r="BK2278" s="5">
        <v>8.3725653748035721E-3</v>
      </c>
      <c r="BL2278" s="5">
        <v>1.4156524640928781E-2</v>
      </c>
      <c r="BM2278" s="5">
        <v>2.4024960541612128E-2</v>
      </c>
      <c r="BN2278" s="5">
        <v>1.8023104866882109E-2</v>
      </c>
      <c r="BO2278" s="3">
        <v>12057</v>
      </c>
      <c r="BP2278" s="3">
        <v>13059</v>
      </c>
      <c r="BQ2278" s="3">
        <v>15781</v>
      </c>
      <c r="BR2278" s="3">
        <v>16409</v>
      </c>
      <c r="BS2278" s="3">
        <v>17077</v>
      </c>
      <c r="BT2278" s="3">
        <v>849</v>
      </c>
      <c r="BU2278" s="3">
        <v>827</v>
      </c>
      <c r="BV2278" s="3">
        <v>759</v>
      </c>
      <c r="BW2278" s="3">
        <v>558</v>
      </c>
      <c r="BX2278" s="3">
        <v>63</v>
      </c>
      <c r="BY2278" s="3">
        <v>12057</v>
      </c>
      <c r="BZ2278" s="3">
        <v>13059</v>
      </c>
      <c r="CA2278" s="3">
        <v>15781</v>
      </c>
      <c r="CB2278" s="3">
        <v>16409</v>
      </c>
      <c r="CC2278" s="3">
        <v>17077</v>
      </c>
      <c r="CD2278" s="3">
        <v>1756148</v>
      </c>
      <c r="CE2278" s="3">
        <v>1181523</v>
      </c>
      <c r="CF2278" s="3">
        <v>843963</v>
      </c>
      <c r="CG2278" s="3">
        <v>437887</v>
      </c>
      <c r="CH2278" s="3">
        <v>699437</v>
      </c>
    </row>
    <row r="2279" spans="1:86" x14ac:dyDescent="0.25">
      <c r="A2279" t="s">
        <v>2450</v>
      </c>
      <c r="B2279" s="3">
        <v>28055705</v>
      </c>
      <c r="C2279" s="3">
        <v>29931132</v>
      </c>
      <c r="D2279" s="3">
        <v>26075599</v>
      </c>
      <c r="E2279" s="3">
        <v>24517233</v>
      </c>
      <c r="F2279" s="3">
        <v>25830001</v>
      </c>
      <c r="G2279" s="3">
        <v>10102021</v>
      </c>
      <c r="H2279" s="3">
        <v>11732055</v>
      </c>
      <c r="I2279" s="3">
        <v>10851761</v>
      </c>
      <c r="J2279" s="3">
        <v>10197354</v>
      </c>
      <c r="K2279" s="3">
        <v>9812112</v>
      </c>
      <c r="L2279" s="3">
        <v>1000000</v>
      </c>
      <c r="M2279" s="3">
        <v>1000000</v>
      </c>
      <c r="N2279" s="3">
        <v>1000000</v>
      </c>
      <c r="O2279" s="3">
        <v>1000000</v>
      </c>
      <c r="P2279" s="3">
        <v>1000000</v>
      </c>
      <c r="Q2279" s="3">
        <v>14186510</v>
      </c>
      <c r="R2279" s="3">
        <v>14295826</v>
      </c>
      <c r="S2279" s="3">
        <v>14262306</v>
      </c>
      <c r="T2279" s="3">
        <v>8683066</v>
      </c>
      <c r="U2279" s="3">
        <v>9096875</v>
      </c>
      <c r="V2279" s="3">
        <v>0</v>
      </c>
      <c r="W2279" s="3">
        <v>0</v>
      </c>
      <c r="X2279" s="3">
        <v>0</v>
      </c>
      <c r="Y2279" s="3">
        <v>450912</v>
      </c>
      <c r="Z2279" s="3">
        <v>450912</v>
      </c>
      <c r="AA2279" s="3">
        <v>1493200</v>
      </c>
      <c r="AB2279" s="3">
        <v>1555760</v>
      </c>
      <c r="AC2279" s="3">
        <v>1631298</v>
      </c>
      <c r="AD2279" s="3">
        <v>1528271</v>
      </c>
      <c r="AE2279" s="3">
        <v>1576344</v>
      </c>
      <c r="AF2279" s="3">
        <v>97027</v>
      </c>
      <c r="AG2279" s="3">
        <v>80136</v>
      </c>
      <c r="AH2279" s="3">
        <v>79400</v>
      </c>
      <c r="AI2279" s="3">
        <v>76102</v>
      </c>
      <c r="AJ2279" s="3">
        <v>73901</v>
      </c>
      <c r="AK2279" s="3">
        <v>353830</v>
      </c>
      <c r="AL2279" s="3">
        <v>285999</v>
      </c>
      <c r="AM2279" s="3">
        <v>565276</v>
      </c>
      <c r="AN2279" s="3">
        <v>544663</v>
      </c>
      <c r="AO2279" s="3">
        <v>283918</v>
      </c>
      <c r="AP2279" s="3">
        <v>38607554</v>
      </c>
      <c r="AQ2279" s="3">
        <v>41328635</v>
      </c>
      <c r="AR2279" s="3">
        <v>34940280</v>
      </c>
      <c r="AS2279" s="3">
        <v>31410515</v>
      </c>
      <c r="AT2279" s="3">
        <v>35491833</v>
      </c>
      <c r="AU2279" s="3">
        <v>398453</v>
      </c>
      <c r="AV2279" s="3">
        <v>556198</v>
      </c>
      <c r="AW2279" s="3">
        <v>73118</v>
      </c>
      <c r="AX2279" s="3">
        <v>-798354</v>
      </c>
      <c r="AY2279" s="3">
        <v>543652</v>
      </c>
      <c r="AZ2279" s="3">
        <v>1771181</v>
      </c>
      <c r="BA2279" s="3">
        <v>1909042</v>
      </c>
      <c r="BB2279" s="3">
        <v>1451799</v>
      </c>
      <c r="BC2279" s="3">
        <v>568153</v>
      </c>
      <c r="BD2279" s="3">
        <v>1926882</v>
      </c>
      <c r="BE2279" s="3">
        <v>1372728</v>
      </c>
      <c r="BF2279" s="3">
        <v>1352844</v>
      </c>
      <c r="BG2279" s="3">
        <v>1378681</v>
      </c>
      <c r="BH2279" s="3">
        <v>1366507</v>
      </c>
      <c r="BI2279" s="3">
        <v>1383230</v>
      </c>
      <c r="BJ2279" s="5">
        <v>5.3381896034340931E-2</v>
      </c>
      <c r="BK2279" s="5">
        <v>4.988575421598896E-2</v>
      </c>
      <c r="BL2279" s="5">
        <v>6.9588145466417867E-2</v>
      </c>
      <c r="BM2279" s="5">
        <v>7.3610453522202648E-2</v>
      </c>
      <c r="BN2279" s="5">
        <v>3.238651873856313E-2</v>
      </c>
      <c r="BO2279" s="3">
        <v>94549</v>
      </c>
      <c r="BP2279" s="3">
        <v>95234</v>
      </c>
      <c r="BQ2279" s="3">
        <v>101028</v>
      </c>
      <c r="BR2279" s="3">
        <v>41822</v>
      </c>
      <c r="BS2279" s="3">
        <v>62405</v>
      </c>
      <c r="BT2279" s="3">
        <v>527</v>
      </c>
      <c r="BU2279" s="3">
        <v>1956</v>
      </c>
      <c r="BV2279" s="3">
        <v>7489</v>
      </c>
      <c r="BW2279" s="3">
        <v>2149</v>
      </c>
      <c r="BX2279" s="3">
        <v>1021</v>
      </c>
      <c r="BY2279" s="3">
        <v>94060</v>
      </c>
      <c r="BZ2279" s="3">
        <v>132020</v>
      </c>
      <c r="CA2279" s="3">
        <v>56811</v>
      </c>
      <c r="CB2279" s="3">
        <v>22689</v>
      </c>
      <c r="CC2279" s="3">
        <v>102388</v>
      </c>
      <c r="CD2279" s="3">
        <v>304920</v>
      </c>
      <c r="CE2279" s="3">
        <v>426134</v>
      </c>
      <c r="CF2279" s="3">
        <v>23796</v>
      </c>
      <c r="CG2279" s="3">
        <v>-818894</v>
      </c>
      <c r="CH2279" s="3">
        <v>442285</v>
      </c>
    </row>
    <row r="2280" spans="1:86" x14ac:dyDescent="0.25">
      <c r="A2280" t="s">
        <v>308</v>
      </c>
      <c r="B2280" s="3">
        <v>20193302</v>
      </c>
      <c r="C2280" s="3">
        <v>21686694</v>
      </c>
      <c r="D2280" s="3">
        <v>22968392</v>
      </c>
      <c r="E2280" s="3">
        <v>24149453</v>
      </c>
      <c r="F2280" s="3">
        <v>24512415</v>
      </c>
      <c r="G2280" s="3">
        <v>5344312</v>
      </c>
      <c r="H2280" s="3">
        <v>5384144</v>
      </c>
      <c r="I2280" s="3">
        <v>5840889</v>
      </c>
      <c r="J2280" s="3">
        <v>7262306</v>
      </c>
      <c r="K2280" s="3">
        <v>7085079</v>
      </c>
      <c r="L2280" s="3">
        <v>98800</v>
      </c>
      <c r="M2280" s="3">
        <v>98800</v>
      </c>
      <c r="N2280" s="3">
        <v>98800</v>
      </c>
      <c r="O2280" s="3">
        <v>98800</v>
      </c>
      <c r="P2280" s="3">
        <v>98800</v>
      </c>
      <c r="Q2280" s="3">
        <v>12689281</v>
      </c>
      <c r="R2280" s="3">
        <v>14602502</v>
      </c>
      <c r="S2280" s="3">
        <v>15889807</v>
      </c>
      <c r="T2280" s="3">
        <v>17267751</v>
      </c>
      <c r="U2280" s="3">
        <v>18550649</v>
      </c>
      <c r="V2280" s="3">
        <v>0</v>
      </c>
      <c r="W2280" s="3">
        <v>0</v>
      </c>
      <c r="X2280" s="3">
        <v>0</v>
      </c>
      <c r="Y2280" s="3">
        <v>0</v>
      </c>
      <c r="Z2280" s="3">
        <v>0</v>
      </c>
      <c r="AA2280" s="3">
        <v>765068</v>
      </c>
      <c r="AB2280" s="3">
        <v>844360</v>
      </c>
      <c r="AC2280" s="3">
        <v>959092</v>
      </c>
      <c r="AD2280" s="3">
        <v>1067005</v>
      </c>
      <c r="AE2280" s="3">
        <v>1183461</v>
      </c>
      <c r="AF2280" s="3">
        <v>335822</v>
      </c>
      <c r="AG2280" s="3">
        <v>384520</v>
      </c>
      <c r="AH2280" s="3">
        <v>433944</v>
      </c>
      <c r="AI2280" s="3">
        <v>486991</v>
      </c>
      <c r="AJ2280" s="3">
        <v>538853</v>
      </c>
      <c r="AK2280" s="3">
        <v>0</v>
      </c>
      <c r="AL2280" s="3">
        <v>0</v>
      </c>
      <c r="AM2280" s="3">
        <v>0</v>
      </c>
      <c r="AN2280" s="3">
        <v>0</v>
      </c>
      <c r="AO2280" s="3">
        <v>1312</v>
      </c>
      <c r="AP2280" s="3">
        <v>26641324</v>
      </c>
      <c r="AQ2280" s="3">
        <v>28250867</v>
      </c>
      <c r="AR2280" s="3">
        <v>29126905</v>
      </c>
      <c r="AS2280" s="3">
        <v>29876603</v>
      </c>
      <c r="AT2280" s="3">
        <v>29180479</v>
      </c>
      <c r="AU2280" s="3">
        <v>2758004</v>
      </c>
      <c r="AV2280" s="3">
        <v>2947877</v>
      </c>
      <c r="AW2280" s="3">
        <v>1968952</v>
      </c>
      <c r="AX2280" s="3">
        <v>2323859</v>
      </c>
      <c r="AY2280" s="3">
        <v>2210377</v>
      </c>
      <c r="AZ2280" s="3">
        <v>3035863</v>
      </c>
      <c r="BA2280" s="3">
        <v>3256357</v>
      </c>
      <c r="BB2280" s="3">
        <v>2272889</v>
      </c>
      <c r="BC2280" s="3">
        <v>2665892</v>
      </c>
      <c r="BD2280" s="3">
        <v>2573319</v>
      </c>
      <c r="BE2280" s="3">
        <v>277859</v>
      </c>
      <c r="BF2280" s="3">
        <v>308480</v>
      </c>
      <c r="BG2280" s="3">
        <v>303937</v>
      </c>
      <c r="BH2280" s="3">
        <v>342033</v>
      </c>
      <c r="BI2280" s="3">
        <v>362942</v>
      </c>
      <c r="BJ2280" s="5">
        <v>1.646648745348522E-2</v>
      </c>
      <c r="BK2280" s="5">
        <v>1.4576718707439018E-2</v>
      </c>
      <c r="BL2280" s="5">
        <v>2.0841756900578955E-2</v>
      </c>
      <c r="BM2280" s="5">
        <v>1.6559560552340456E-2</v>
      </c>
      <c r="BN2280" s="5">
        <v>3.1088256061529878E-6</v>
      </c>
      <c r="BO2280" s="3">
        <v>49990</v>
      </c>
      <c r="BP2280" s="3">
        <v>47467</v>
      </c>
      <c r="BQ2280" s="3">
        <v>47371</v>
      </c>
      <c r="BR2280" s="3">
        <v>44146</v>
      </c>
      <c r="BS2280" s="3">
        <v>8</v>
      </c>
      <c r="BT2280" s="3">
        <v>52216</v>
      </c>
      <c r="BU2280" s="3">
        <v>46009</v>
      </c>
      <c r="BV2280" s="3">
        <v>56651</v>
      </c>
      <c r="BW2280" s="3">
        <v>68141</v>
      </c>
      <c r="BX2280" s="3">
        <v>75938</v>
      </c>
      <c r="BY2280" s="3">
        <v>47196</v>
      </c>
      <c r="BZ2280" s="3">
        <v>56460</v>
      </c>
      <c r="CA2280" s="3">
        <v>44582</v>
      </c>
      <c r="CB2280" s="3">
        <v>54136</v>
      </c>
      <c r="CC2280" s="3">
        <v>6980</v>
      </c>
      <c r="CD2280" s="3">
        <v>2763024</v>
      </c>
      <c r="CE2280" s="3">
        <v>2937426</v>
      </c>
      <c r="CF2280" s="3">
        <v>1981021</v>
      </c>
      <c r="CG2280" s="3">
        <v>2337864</v>
      </c>
      <c r="CH2280" s="3">
        <v>2279335</v>
      </c>
    </row>
    <row r="2281" spans="1:86" x14ac:dyDescent="0.25">
      <c r="A2281" t="s">
        <v>2451</v>
      </c>
      <c r="B2281" s="3">
        <v>23154247</v>
      </c>
      <c r="C2281" s="3">
        <v>23627233</v>
      </c>
      <c r="D2281" s="3">
        <v>38022622</v>
      </c>
      <c r="E2281" s="3">
        <v>33620975</v>
      </c>
      <c r="F2281" s="3">
        <v>32453242</v>
      </c>
      <c r="G2281" s="3">
        <v>127531</v>
      </c>
      <c r="H2281" s="3">
        <v>93117</v>
      </c>
      <c r="I2281" s="3">
        <v>256089</v>
      </c>
      <c r="J2281" s="3">
        <v>258959</v>
      </c>
      <c r="K2281" s="3">
        <v>195867</v>
      </c>
      <c r="L2281" s="3">
        <v>6600000</v>
      </c>
      <c r="M2281" s="3">
        <v>6600000</v>
      </c>
      <c r="N2281" s="3">
        <v>6600000</v>
      </c>
      <c r="O2281" s="3">
        <v>6600000</v>
      </c>
      <c r="P2281" s="3">
        <v>6600000</v>
      </c>
      <c r="Q2281" s="3">
        <v>9032649</v>
      </c>
      <c r="R2281" s="3">
        <v>10790412</v>
      </c>
      <c r="S2281" s="3">
        <v>17168870</v>
      </c>
      <c r="T2281" s="3">
        <v>1903673</v>
      </c>
      <c r="U2281" s="3">
        <v>3836647</v>
      </c>
      <c r="V2281" s="3">
        <v>0</v>
      </c>
      <c r="W2281" s="3">
        <v>0</v>
      </c>
      <c r="X2281" s="3">
        <v>0</v>
      </c>
      <c r="Y2281" s="3">
        <v>0</v>
      </c>
      <c r="Z2281" s="3">
        <v>0</v>
      </c>
      <c r="AA2281" s="3">
        <v>1298927</v>
      </c>
      <c r="AB2281" s="3">
        <v>1243786</v>
      </c>
      <c r="AC2281" s="3">
        <v>3936595</v>
      </c>
      <c r="AD2281" s="3">
        <v>3623636</v>
      </c>
      <c r="AE2281" s="3">
        <v>2597282</v>
      </c>
      <c r="AF2281" s="3">
        <v>526922</v>
      </c>
      <c r="AG2281" s="3">
        <v>553114</v>
      </c>
      <c r="AH2281" s="3">
        <v>1517599</v>
      </c>
      <c r="AI2281" s="3">
        <v>1554012</v>
      </c>
      <c r="AJ2281" s="3">
        <v>1041108</v>
      </c>
      <c r="AK2281" s="3">
        <v>0</v>
      </c>
      <c r="AL2281" s="3">
        <v>0</v>
      </c>
      <c r="AM2281" s="3">
        <v>567676</v>
      </c>
      <c r="AN2281" s="3">
        <v>752</v>
      </c>
      <c r="AO2281" s="3">
        <v>0</v>
      </c>
      <c r="AP2281" s="3">
        <v>36591496</v>
      </c>
      <c r="AQ2281" s="3">
        <v>36418146</v>
      </c>
      <c r="AR2281" s="3">
        <v>57088455</v>
      </c>
      <c r="AS2281" s="3">
        <v>56375177</v>
      </c>
      <c r="AT2281" s="3">
        <v>57770796</v>
      </c>
      <c r="AU2281" s="3">
        <v>3487537</v>
      </c>
      <c r="AV2281" s="3">
        <v>2756649</v>
      </c>
      <c r="AW2281" s="3">
        <v>2087790</v>
      </c>
      <c r="AX2281" s="3">
        <v>2487087</v>
      </c>
      <c r="AY2281" s="3">
        <v>3819649</v>
      </c>
      <c r="AZ2281" s="3">
        <v>3849589</v>
      </c>
      <c r="BA2281" s="3">
        <v>2899170</v>
      </c>
      <c r="BB2281" s="3">
        <v>2292028</v>
      </c>
      <c r="BC2281" s="3">
        <v>3157942</v>
      </c>
      <c r="BD2281" s="3">
        <v>4463726</v>
      </c>
      <c r="BE2281" s="3">
        <v>362052</v>
      </c>
      <c r="BF2281" s="3">
        <v>142521</v>
      </c>
      <c r="BG2281" s="3">
        <v>204238</v>
      </c>
      <c r="BH2281" s="3">
        <v>670855</v>
      </c>
      <c r="BI2281" s="3">
        <v>644077</v>
      </c>
      <c r="BJ2281" s="5">
        <v>2.0417764078191204E-4</v>
      </c>
      <c r="BK2281" s="5">
        <v>5.1049093361203376E-5</v>
      </c>
      <c r="BL2281" s="5">
        <v>5.6944766817857373E-2</v>
      </c>
      <c r="BM2281" s="5">
        <v>2.3831343324228246E-2</v>
      </c>
      <c r="BN2281" s="5">
        <v>6.2818371916197366E-2</v>
      </c>
      <c r="BO2281" s="3">
        <v>786</v>
      </c>
      <c r="BP2281" s="3">
        <v>148</v>
      </c>
      <c r="BQ2281" s="3">
        <v>130519</v>
      </c>
      <c r="BR2281" s="3">
        <v>75258</v>
      </c>
      <c r="BS2281" s="3">
        <v>280404</v>
      </c>
      <c r="BT2281" s="3">
        <v>24103</v>
      </c>
      <c r="BU2281" s="3">
        <v>23060</v>
      </c>
      <c r="BV2281" s="3">
        <v>114238</v>
      </c>
      <c r="BW2281" s="3">
        <v>13590</v>
      </c>
      <c r="BX2281" s="3">
        <v>6849</v>
      </c>
      <c r="BY2281" s="3">
        <v>7230</v>
      </c>
      <c r="BZ2281" s="3">
        <v>10681</v>
      </c>
      <c r="CA2281" s="3">
        <v>92572</v>
      </c>
      <c r="CB2281" s="3">
        <v>100535</v>
      </c>
      <c r="CC2281" s="3">
        <v>279954</v>
      </c>
      <c r="CD2281" s="3">
        <v>3504410</v>
      </c>
      <c r="CE2281" s="3">
        <v>2769028</v>
      </c>
      <c r="CF2281" s="3">
        <v>2109456</v>
      </c>
      <c r="CG2281" s="3">
        <v>2400142</v>
      </c>
      <c r="CH2281" s="3">
        <v>3546544</v>
      </c>
    </row>
    <row r="2282" spans="1:86" x14ac:dyDescent="0.25">
      <c r="A2282" t="s">
        <v>2452</v>
      </c>
      <c r="B2282" s="3">
        <v>15607766</v>
      </c>
      <c r="C2282" s="3">
        <v>13853806</v>
      </c>
      <c r="D2282" s="3">
        <v>8732429</v>
      </c>
      <c r="E2282" s="3">
        <v>7398580</v>
      </c>
      <c r="F2282" s="3">
        <v>8298306</v>
      </c>
      <c r="G2282" s="3">
        <v>4717032</v>
      </c>
      <c r="H2282" s="3">
        <v>3992596</v>
      </c>
      <c r="I2282" s="3">
        <v>2567319</v>
      </c>
      <c r="J2282" s="3">
        <v>2082862</v>
      </c>
      <c r="K2282" s="3">
        <v>1712246</v>
      </c>
      <c r="L2282" s="3">
        <v>2000000</v>
      </c>
      <c r="M2282" s="3">
        <v>2000000</v>
      </c>
      <c r="N2282" s="3">
        <v>2000000</v>
      </c>
      <c r="O2282" s="3">
        <v>2000000</v>
      </c>
      <c r="P2282" s="3">
        <v>2000000</v>
      </c>
      <c r="Q2282" s="3">
        <v>2618359</v>
      </c>
      <c r="R2282" s="3">
        <v>1967055</v>
      </c>
      <c r="S2282" s="3">
        <v>2533686</v>
      </c>
      <c r="T2282" s="3">
        <v>2563576</v>
      </c>
      <c r="U2282" s="3">
        <v>2350043</v>
      </c>
      <c r="V2282" s="3">
        <v>0</v>
      </c>
      <c r="W2282" s="3">
        <v>0</v>
      </c>
      <c r="X2282" s="3">
        <v>0</v>
      </c>
      <c r="Y2282" s="3">
        <v>0</v>
      </c>
      <c r="Z2282" s="3">
        <v>0</v>
      </c>
      <c r="AA2282" s="3">
        <v>689096</v>
      </c>
      <c r="AB2282" s="3">
        <v>729527</v>
      </c>
      <c r="AC2282" s="3">
        <v>362762</v>
      </c>
      <c r="AD2282" s="3">
        <v>403517</v>
      </c>
      <c r="AE2282" s="3">
        <v>380491</v>
      </c>
      <c r="AF2282" s="3">
        <v>35353</v>
      </c>
      <c r="AG2282" s="3">
        <v>0</v>
      </c>
      <c r="AH2282" s="3">
        <v>0</v>
      </c>
      <c r="AI2282" s="3">
        <v>0</v>
      </c>
      <c r="AJ2282" s="3">
        <v>0</v>
      </c>
      <c r="AK2282" s="3">
        <v>4971193</v>
      </c>
      <c r="AL2282" s="3">
        <v>4843639</v>
      </c>
      <c r="AM2282" s="3">
        <v>609878</v>
      </c>
      <c r="AN2282" s="3">
        <v>193127</v>
      </c>
      <c r="AO2282" s="3">
        <v>1114149</v>
      </c>
      <c r="AP2282" s="3">
        <v>25027810</v>
      </c>
      <c r="AQ2282" s="3">
        <v>19730977</v>
      </c>
      <c r="AR2282" s="3">
        <v>11733262</v>
      </c>
      <c r="AS2282" s="3">
        <v>11329076</v>
      </c>
      <c r="AT2282" s="3">
        <v>11054618</v>
      </c>
      <c r="AU2282" s="3">
        <v>776879</v>
      </c>
      <c r="AV2282" s="3">
        <v>-706155</v>
      </c>
      <c r="AW2282" s="3">
        <v>122967</v>
      </c>
      <c r="AX2282" s="3">
        <v>388711</v>
      </c>
      <c r="AY2282" s="3">
        <v>136587</v>
      </c>
      <c r="AZ2282" s="3">
        <v>2123218</v>
      </c>
      <c r="BA2282" s="3">
        <v>338368</v>
      </c>
      <c r="BB2282" s="3">
        <v>918605</v>
      </c>
      <c r="BC2282" s="3">
        <v>1095342</v>
      </c>
      <c r="BD2282" s="3">
        <v>837840</v>
      </c>
      <c r="BE2282" s="3">
        <v>1346339</v>
      </c>
      <c r="BF2282" s="3">
        <v>1044523</v>
      </c>
      <c r="BG2282" s="3">
        <v>795638</v>
      </c>
      <c r="BH2282" s="3">
        <v>706631</v>
      </c>
      <c r="BI2282" s="3">
        <v>701253</v>
      </c>
      <c r="BJ2282" s="5">
        <v>4.4342125961629938E-2</v>
      </c>
      <c r="BK2282" s="5">
        <v>0.20929284093058445</v>
      </c>
      <c r="BL2282" s="5">
        <v>6.5411139717288722E-2</v>
      </c>
      <c r="BM2282" s="5">
        <v>1.6190377069444976E-2</v>
      </c>
      <c r="BN2282" s="5">
        <v>1.8663467965243961E-2</v>
      </c>
      <c r="BO2282" s="3">
        <v>94148</v>
      </c>
      <c r="BP2282" s="3">
        <v>70818</v>
      </c>
      <c r="BQ2282" s="3">
        <v>60087</v>
      </c>
      <c r="BR2282" s="3">
        <v>17734</v>
      </c>
      <c r="BS2282" s="3">
        <v>15637</v>
      </c>
      <c r="BT2282" s="3">
        <v>9307</v>
      </c>
      <c r="BU2282" s="3">
        <v>4805</v>
      </c>
      <c r="BV2282" s="3">
        <v>502314</v>
      </c>
      <c r="BW2282" s="3">
        <v>4354</v>
      </c>
      <c r="BX2282" s="3">
        <v>9891</v>
      </c>
      <c r="BY2282" s="3">
        <v>94148</v>
      </c>
      <c r="BZ2282" s="3">
        <v>70818</v>
      </c>
      <c r="CA2282" s="3">
        <v>60087</v>
      </c>
      <c r="CB2282" s="3">
        <v>17734</v>
      </c>
      <c r="CC2282" s="3">
        <v>15637</v>
      </c>
      <c r="CD2282" s="3">
        <v>692038</v>
      </c>
      <c r="CE2282" s="3">
        <v>-772168</v>
      </c>
      <c r="CF2282" s="3">
        <v>565194</v>
      </c>
      <c r="CG2282" s="3">
        <v>375331</v>
      </c>
      <c r="CH2282" s="3">
        <v>130841</v>
      </c>
    </row>
    <row r="2283" spans="1:86" x14ac:dyDescent="0.25">
      <c r="A2283" t="s">
        <v>2453</v>
      </c>
      <c r="B2283" s="3">
        <v>36273561</v>
      </c>
      <c r="C2283" s="3">
        <v>43726503</v>
      </c>
      <c r="D2283" s="3">
        <v>43893825</v>
      </c>
      <c r="E2283" s="3">
        <v>44730346</v>
      </c>
      <c r="F2283" s="3">
        <v>44358269</v>
      </c>
      <c r="G2283" s="3">
        <v>315605</v>
      </c>
      <c r="H2283" s="3">
        <v>399361</v>
      </c>
      <c r="I2283" s="3">
        <v>352974</v>
      </c>
      <c r="J2283" s="3">
        <v>300231</v>
      </c>
      <c r="K2283" s="3">
        <v>364541</v>
      </c>
      <c r="L2283" s="3">
        <v>2500000</v>
      </c>
      <c r="M2283" s="3">
        <v>2500000</v>
      </c>
      <c r="N2283" s="3">
        <v>2500000</v>
      </c>
      <c r="O2283" s="3">
        <v>2500000</v>
      </c>
      <c r="P2283" s="3">
        <v>2500000</v>
      </c>
      <c r="Q2283" s="3">
        <v>18913427</v>
      </c>
      <c r="R2283" s="3">
        <v>23492249</v>
      </c>
      <c r="S2283" s="3">
        <v>26010459</v>
      </c>
      <c r="T2283" s="3">
        <v>26048680</v>
      </c>
      <c r="U2283" s="3">
        <v>27602968</v>
      </c>
      <c r="V2283" s="3">
        <v>0</v>
      </c>
      <c r="W2283" s="3">
        <v>0</v>
      </c>
      <c r="X2283" s="3">
        <v>0</v>
      </c>
      <c r="Y2283" s="3">
        <v>0</v>
      </c>
      <c r="Z2283" s="3">
        <v>0</v>
      </c>
      <c r="AA2283" s="3">
        <v>3065159</v>
      </c>
      <c r="AB2283" s="3">
        <v>2993682</v>
      </c>
      <c r="AC2283" s="3">
        <v>3109887</v>
      </c>
      <c r="AD2283" s="3">
        <v>2806118</v>
      </c>
      <c r="AE2283" s="3">
        <v>5010635</v>
      </c>
      <c r="AF2283" s="3">
        <v>1126862</v>
      </c>
      <c r="AG2283" s="3">
        <v>996862</v>
      </c>
      <c r="AH2283" s="3">
        <v>1043553</v>
      </c>
      <c r="AI2283" s="3">
        <v>996862</v>
      </c>
      <c r="AJ2283" s="3">
        <v>3204661</v>
      </c>
      <c r="AK2283" s="3">
        <v>0</v>
      </c>
      <c r="AL2283" s="3">
        <v>0</v>
      </c>
      <c r="AM2283" s="3">
        <v>0</v>
      </c>
      <c r="AN2283" s="3">
        <v>0</v>
      </c>
      <c r="AO2283" s="3">
        <v>0</v>
      </c>
      <c r="AP2283" s="3">
        <v>52347827</v>
      </c>
      <c r="AQ2283" s="3">
        <v>58567751</v>
      </c>
      <c r="AR2283" s="3">
        <v>61699667</v>
      </c>
      <c r="AS2283" s="3">
        <v>59489820</v>
      </c>
      <c r="AT2283" s="3">
        <v>62948179</v>
      </c>
      <c r="AU2283" s="3">
        <v>4241706</v>
      </c>
      <c r="AV2283" s="3">
        <v>7536017</v>
      </c>
      <c r="AW2283" s="3">
        <v>4418213</v>
      </c>
      <c r="AX2283" s="3">
        <v>1027287</v>
      </c>
      <c r="AY2283" s="3">
        <v>4936626</v>
      </c>
      <c r="AZ2283" s="3">
        <v>4534973</v>
      </c>
      <c r="BA2283" s="3">
        <v>7857572</v>
      </c>
      <c r="BB2283" s="3">
        <v>5436376</v>
      </c>
      <c r="BC2283" s="3">
        <v>1284406</v>
      </c>
      <c r="BD2283" s="3">
        <v>5273439</v>
      </c>
      <c r="BE2283" s="3">
        <v>293267</v>
      </c>
      <c r="BF2283" s="3">
        <v>321555</v>
      </c>
      <c r="BG2283" s="3">
        <v>1018163</v>
      </c>
      <c r="BH2283" s="3">
        <v>257119</v>
      </c>
      <c r="BI2283" s="3">
        <v>336813</v>
      </c>
      <c r="BJ2283" s="5">
        <v>8.5998306935895752E-6</v>
      </c>
      <c r="BK2283" s="5">
        <v>0</v>
      </c>
      <c r="BL2283" s="5">
        <v>9.1973034977713096E-7</v>
      </c>
      <c r="BM2283" s="5">
        <v>0</v>
      </c>
      <c r="BN2283" s="5">
        <v>2.0859253325960535E-6</v>
      </c>
      <c r="BO2283" s="3">
        <v>39</v>
      </c>
      <c r="BP2283" s="3">
        <v>0</v>
      </c>
      <c r="BQ2283" s="3">
        <v>5</v>
      </c>
      <c r="BR2283" s="3">
        <v>0</v>
      </c>
      <c r="BS2283" s="3">
        <v>11</v>
      </c>
      <c r="BT2283" s="3">
        <v>24673</v>
      </c>
      <c r="BU2283" s="3">
        <v>31948</v>
      </c>
      <c r="BV2283" s="3">
        <v>43478</v>
      </c>
      <c r="BW2283" s="3">
        <v>31827</v>
      </c>
      <c r="BX2283" s="3">
        <v>30264</v>
      </c>
      <c r="BY2283" s="3">
        <v>483266</v>
      </c>
      <c r="BZ2283" s="3">
        <v>246634</v>
      </c>
      <c r="CA2283" s="3">
        <v>495510</v>
      </c>
      <c r="CB2283" s="3">
        <v>639831</v>
      </c>
      <c r="CC2283" s="3">
        <v>-895488</v>
      </c>
      <c r="CD2283" s="3">
        <v>3783113</v>
      </c>
      <c r="CE2283" s="3">
        <v>7321331</v>
      </c>
      <c r="CF2283" s="3">
        <v>3966181</v>
      </c>
      <c r="CG2283" s="3">
        <v>419283</v>
      </c>
      <c r="CH2283" s="3">
        <v>5862378</v>
      </c>
    </row>
    <row r="2284" spans="1:86" x14ac:dyDescent="0.25">
      <c r="A2284" t="s">
        <v>2454</v>
      </c>
      <c r="B2284" s="3">
        <v>5129698</v>
      </c>
      <c r="C2284" s="3">
        <v>7343506</v>
      </c>
      <c r="D2284" s="3">
        <v>6419907</v>
      </c>
      <c r="E2284" s="3">
        <v>6665793</v>
      </c>
      <c r="F2284" s="3">
        <v>8487205</v>
      </c>
      <c r="G2284" s="3">
        <v>108226</v>
      </c>
      <c r="H2284" s="3">
        <v>84684</v>
      </c>
      <c r="I2284" s="3">
        <v>87115</v>
      </c>
      <c r="J2284" s="3">
        <v>69978</v>
      </c>
      <c r="K2284" s="3">
        <v>54979</v>
      </c>
      <c r="L2284" s="3">
        <v>52000</v>
      </c>
      <c r="M2284" s="3">
        <v>52000</v>
      </c>
      <c r="N2284" s="3">
        <v>52000</v>
      </c>
      <c r="O2284" s="3">
        <v>1000000</v>
      </c>
      <c r="P2284" s="3">
        <v>1000000</v>
      </c>
      <c r="Q2284" s="3">
        <v>1674227</v>
      </c>
      <c r="R2284" s="3">
        <v>2739352</v>
      </c>
      <c r="S2284" s="3">
        <v>4400619</v>
      </c>
      <c r="T2284" s="3">
        <v>4278938</v>
      </c>
      <c r="U2284" s="3">
        <v>5570719</v>
      </c>
      <c r="V2284" s="3">
        <v>0</v>
      </c>
      <c r="W2284" s="3">
        <v>0</v>
      </c>
      <c r="X2284" s="3">
        <v>0</v>
      </c>
      <c r="Y2284" s="3">
        <v>0</v>
      </c>
      <c r="Z2284" s="3">
        <v>0</v>
      </c>
      <c r="AA2284" s="3">
        <v>656681</v>
      </c>
      <c r="AB2284" s="3">
        <v>612008</v>
      </c>
      <c r="AC2284" s="3">
        <v>584271</v>
      </c>
      <c r="AD2284" s="3">
        <v>654679</v>
      </c>
      <c r="AE2284" s="3">
        <v>801243</v>
      </c>
      <c r="AF2284" s="3">
        <v>310000</v>
      </c>
      <c r="AG2284" s="3">
        <v>240000</v>
      </c>
      <c r="AH2284" s="3">
        <v>186922</v>
      </c>
      <c r="AI2284" s="3">
        <v>176922</v>
      </c>
      <c r="AJ2284" s="3">
        <v>236922</v>
      </c>
      <c r="AK2284" s="3">
        <v>0</v>
      </c>
      <c r="AL2284" s="3">
        <v>0</v>
      </c>
      <c r="AM2284" s="3">
        <v>0</v>
      </c>
      <c r="AN2284" s="3">
        <v>0</v>
      </c>
      <c r="AO2284" s="3">
        <v>0</v>
      </c>
      <c r="AP2284" s="3">
        <v>12076867</v>
      </c>
      <c r="AQ2284" s="3">
        <v>19366840</v>
      </c>
      <c r="AR2284" s="3">
        <v>20669011</v>
      </c>
      <c r="AS2284" s="3">
        <v>16968002</v>
      </c>
      <c r="AT2284" s="3">
        <v>19556725</v>
      </c>
      <c r="AU2284" s="3">
        <v>228386</v>
      </c>
      <c r="AV2284" s="3">
        <v>1678989</v>
      </c>
      <c r="AW2284" s="3">
        <v>2541258</v>
      </c>
      <c r="AX2284" s="3">
        <v>1252513</v>
      </c>
      <c r="AY2284" s="3">
        <v>1937052</v>
      </c>
      <c r="AZ2284" s="3">
        <v>298476</v>
      </c>
      <c r="BA2284" s="3">
        <v>1864135</v>
      </c>
      <c r="BB2284" s="3">
        <v>2582621</v>
      </c>
      <c r="BC2284" s="3">
        <v>1288944</v>
      </c>
      <c r="BD2284" s="3">
        <v>1969573</v>
      </c>
      <c r="BE2284" s="3">
        <v>70090</v>
      </c>
      <c r="BF2284" s="3">
        <v>185146</v>
      </c>
      <c r="BG2284" s="3">
        <v>41363</v>
      </c>
      <c r="BH2284" s="3">
        <v>36431</v>
      </c>
      <c r="BI2284" s="3">
        <v>32521</v>
      </c>
      <c r="BJ2284" s="5">
        <v>6.8538173923531537E-2</v>
      </c>
      <c r="BK2284" s="5">
        <v>1.1943877455227223E-2</v>
      </c>
      <c r="BL2284" s="5">
        <v>8.8654123078841223E-3</v>
      </c>
      <c r="BM2284" s="5">
        <v>1.6610496654625802E-3</v>
      </c>
      <c r="BN2284" s="5">
        <v>1.1515186286570743E-3</v>
      </c>
      <c r="BO2284" s="3">
        <v>20457</v>
      </c>
      <c r="BP2284" s="3">
        <v>22265</v>
      </c>
      <c r="BQ2284" s="3">
        <v>22896</v>
      </c>
      <c r="BR2284" s="3">
        <v>2141</v>
      </c>
      <c r="BS2284" s="3">
        <v>2268</v>
      </c>
      <c r="BT2284" s="3">
        <v>7682</v>
      </c>
      <c r="BU2284" s="3">
        <v>3506</v>
      </c>
      <c r="BV2284" s="3">
        <v>19914</v>
      </c>
      <c r="BW2284" s="3">
        <v>5451</v>
      </c>
      <c r="BX2284" s="3">
        <v>3846</v>
      </c>
      <c r="BY2284" s="3">
        <v>20457</v>
      </c>
      <c r="BZ2284" s="3">
        <v>22265</v>
      </c>
      <c r="CA2284" s="3">
        <v>22896</v>
      </c>
      <c r="CB2284" s="3">
        <v>2141</v>
      </c>
      <c r="CC2284" s="3">
        <v>2268</v>
      </c>
      <c r="CD2284" s="3">
        <v>215611</v>
      </c>
      <c r="CE2284" s="3">
        <v>1660230</v>
      </c>
      <c r="CF2284" s="3">
        <v>2538276</v>
      </c>
      <c r="CG2284" s="3">
        <v>1255823</v>
      </c>
      <c r="CH2284" s="3">
        <v>1938630</v>
      </c>
    </row>
    <row r="2285" spans="1:86" x14ac:dyDescent="0.25">
      <c r="A2285" t="s">
        <v>2455</v>
      </c>
      <c r="B2285" s="3">
        <v>33880376</v>
      </c>
      <c r="C2285" s="3">
        <v>44131107</v>
      </c>
      <c r="D2285" s="3">
        <v>48950695</v>
      </c>
      <c r="E2285" s="3">
        <v>53137852</v>
      </c>
      <c r="F2285" s="3">
        <v>49501079</v>
      </c>
      <c r="G2285" s="3">
        <v>8238805</v>
      </c>
      <c r="H2285" s="3">
        <v>7070256</v>
      </c>
      <c r="I2285" s="3">
        <v>7185129</v>
      </c>
      <c r="J2285" s="3">
        <v>9895549</v>
      </c>
      <c r="K2285" s="3">
        <v>10270865</v>
      </c>
      <c r="L2285" s="3">
        <v>1000000</v>
      </c>
      <c r="M2285" s="3">
        <v>1000000</v>
      </c>
      <c r="N2285" s="3">
        <v>1000000</v>
      </c>
      <c r="O2285" s="3">
        <v>1000000</v>
      </c>
      <c r="P2285" s="3">
        <v>1000000</v>
      </c>
      <c r="Q2285" s="3">
        <v>15602182</v>
      </c>
      <c r="R2285" s="3">
        <v>19975600</v>
      </c>
      <c r="S2285" s="3">
        <v>23720270</v>
      </c>
      <c r="T2285" s="3">
        <v>24016397</v>
      </c>
      <c r="U2285" s="3">
        <v>23228942</v>
      </c>
      <c r="V2285" s="3">
        <v>0</v>
      </c>
      <c r="W2285" s="3">
        <v>0</v>
      </c>
      <c r="X2285" s="3">
        <v>0</v>
      </c>
      <c r="Y2285" s="3">
        <v>0</v>
      </c>
      <c r="Z2285" s="3">
        <v>0</v>
      </c>
      <c r="AA2285" s="3">
        <v>2547921</v>
      </c>
      <c r="AB2285" s="3">
        <v>2190683</v>
      </c>
      <c r="AC2285" s="3">
        <v>2220422</v>
      </c>
      <c r="AD2285" s="3">
        <v>2033895</v>
      </c>
      <c r="AE2285" s="3">
        <v>1887103</v>
      </c>
      <c r="AF2285" s="3">
        <v>64257</v>
      </c>
      <c r="AG2285" s="3">
        <v>495257</v>
      </c>
      <c r="AH2285" s="3">
        <v>564257</v>
      </c>
      <c r="AI2285" s="3">
        <v>259009</v>
      </c>
      <c r="AJ2285" s="3">
        <v>259009</v>
      </c>
      <c r="AK2285" s="3">
        <v>3719840</v>
      </c>
      <c r="AL2285" s="3">
        <v>7022703</v>
      </c>
      <c r="AM2285" s="3">
        <v>9257362</v>
      </c>
      <c r="AN2285" s="3">
        <v>5602354</v>
      </c>
      <c r="AO2285" s="3">
        <v>800162</v>
      </c>
      <c r="AP2285" s="3">
        <v>25042184</v>
      </c>
      <c r="AQ2285" s="3">
        <v>45288025</v>
      </c>
      <c r="AR2285" s="3">
        <v>49288742</v>
      </c>
      <c r="AS2285" s="3">
        <v>61430362</v>
      </c>
      <c r="AT2285" s="3">
        <v>70777072</v>
      </c>
      <c r="AU2285" s="3">
        <v>1987072</v>
      </c>
      <c r="AV2285" s="3">
        <v>6615959</v>
      </c>
      <c r="AW2285" s="3">
        <v>6394235</v>
      </c>
      <c r="AX2285" s="3">
        <v>513808</v>
      </c>
      <c r="AY2285" s="3">
        <v>68251</v>
      </c>
      <c r="AZ2285" s="3">
        <v>3513243</v>
      </c>
      <c r="BA2285" s="3">
        <v>8432590</v>
      </c>
      <c r="BB2285" s="3">
        <v>8230741</v>
      </c>
      <c r="BC2285" s="3">
        <v>3616926</v>
      </c>
      <c r="BD2285" s="3">
        <v>3151709</v>
      </c>
      <c r="BE2285" s="3">
        <v>1526171</v>
      </c>
      <c r="BF2285" s="3">
        <v>1816631</v>
      </c>
      <c r="BG2285" s="3">
        <v>1836506</v>
      </c>
      <c r="BH2285" s="3">
        <v>3103118</v>
      </c>
      <c r="BI2285" s="3">
        <v>3083458</v>
      </c>
      <c r="BJ2285" s="5">
        <v>3.1601002264858992E-2</v>
      </c>
      <c r="BK2285" s="5">
        <v>1.6548296549458708E-2</v>
      </c>
      <c r="BL2285" s="5">
        <v>2.8496948209158809E-2</v>
      </c>
      <c r="BM2285" s="5">
        <v>0.13519657300149354</v>
      </c>
      <c r="BN2285" s="5">
        <v>0.15545502455969126</v>
      </c>
      <c r="BO2285" s="3">
        <v>111022</v>
      </c>
      <c r="BP2285" s="3">
        <v>139545</v>
      </c>
      <c r="BQ2285" s="3">
        <v>234551</v>
      </c>
      <c r="BR2285" s="3">
        <v>488996</v>
      </c>
      <c r="BS2285" s="3">
        <v>489949</v>
      </c>
      <c r="BT2285" s="3">
        <v>23943</v>
      </c>
      <c r="BU2285" s="3">
        <v>149694</v>
      </c>
      <c r="BV2285" s="3">
        <v>410915</v>
      </c>
      <c r="BW2285" s="3">
        <v>122994</v>
      </c>
      <c r="BX2285" s="3">
        <v>108137</v>
      </c>
      <c r="BY2285" s="3">
        <v>111073</v>
      </c>
      <c r="BZ2285" s="3">
        <v>139617</v>
      </c>
      <c r="CA2285" s="3">
        <v>234553</v>
      </c>
      <c r="CB2285" s="3">
        <v>489009</v>
      </c>
      <c r="CC2285" s="3">
        <v>489968</v>
      </c>
      <c r="CD2285" s="3">
        <v>1899942</v>
      </c>
      <c r="CE2285" s="3">
        <v>6626036</v>
      </c>
      <c r="CF2285" s="3">
        <v>6570597</v>
      </c>
      <c r="CG2285" s="3">
        <v>147793</v>
      </c>
      <c r="CH2285" s="3">
        <v>-313580</v>
      </c>
    </row>
    <row r="2286" spans="1:86" x14ac:dyDescent="0.25">
      <c r="A2286" t="s">
        <v>2456</v>
      </c>
      <c r="B2286" s="3">
        <v>8421221</v>
      </c>
      <c r="C2286" s="3">
        <v>10347064</v>
      </c>
      <c r="D2286" s="3">
        <v>15190280</v>
      </c>
      <c r="E2286" s="3">
        <v>19233205</v>
      </c>
      <c r="F2286" s="3">
        <v>21020683</v>
      </c>
      <c r="G2286" s="3">
        <v>509824</v>
      </c>
      <c r="H2286" s="3">
        <v>558617</v>
      </c>
      <c r="I2286" s="3">
        <v>714845</v>
      </c>
      <c r="J2286" s="3">
        <v>814446</v>
      </c>
      <c r="K2286" s="3">
        <v>1214984</v>
      </c>
      <c r="L2286" s="3">
        <v>15495</v>
      </c>
      <c r="M2286" s="3">
        <v>15495</v>
      </c>
      <c r="N2286" s="3">
        <v>15495</v>
      </c>
      <c r="O2286" s="3">
        <v>15495</v>
      </c>
      <c r="P2286" s="3">
        <v>15495</v>
      </c>
      <c r="Q2286" s="3">
        <v>2563242</v>
      </c>
      <c r="R2286" s="3">
        <v>3226635</v>
      </c>
      <c r="S2286" s="3">
        <v>4459666</v>
      </c>
      <c r="T2286" s="3">
        <v>6300655</v>
      </c>
      <c r="U2286" s="3">
        <v>8014216</v>
      </c>
      <c r="V2286" s="3">
        <v>0</v>
      </c>
      <c r="W2286" s="3">
        <v>688984</v>
      </c>
      <c r="X2286" s="3">
        <v>500000</v>
      </c>
      <c r="Y2286" s="3">
        <v>0</v>
      </c>
      <c r="Z2286" s="3">
        <v>0</v>
      </c>
      <c r="AA2286" s="3">
        <v>394969</v>
      </c>
      <c r="AB2286" s="3">
        <v>435254</v>
      </c>
      <c r="AC2286" s="3">
        <v>494189</v>
      </c>
      <c r="AD2286" s="3">
        <v>562955</v>
      </c>
      <c r="AE2286" s="3">
        <v>662215</v>
      </c>
      <c r="AF2286" s="3">
        <v>323302</v>
      </c>
      <c r="AG2286" s="3">
        <v>380557</v>
      </c>
      <c r="AH2286" s="3">
        <v>448913</v>
      </c>
      <c r="AI2286" s="3">
        <v>507327</v>
      </c>
      <c r="AJ2286" s="3">
        <v>592965</v>
      </c>
      <c r="AK2286" s="3">
        <v>424542</v>
      </c>
      <c r="AL2286" s="3">
        <v>1176334</v>
      </c>
      <c r="AM2286" s="3">
        <v>1089744</v>
      </c>
      <c r="AN2286" s="3">
        <v>0</v>
      </c>
      <c r="AO2286" s="3">
        <v>3580947</v>
      </c>
      <c r="AP2286" s="3">
        <v>12152505</v>
      </c>
      <c r="AQ2286" s="3">
        <v>14081555</v>
      </c>
      <c r="AR2286" s="3">
        <v>15107881</v>
      </c>
      <c r="AS2286" s="3">
        <v>17955853</v>
      </c>
      <c r="AT2286" s="3">
        <v>22607429</v>
      </c>
      <c r="AU2286" s="3">
        <v>1361107</v>
      </c>
      <c r="AV2286" s="3">
        <v>1340021</v>
      </c>
      <c r="AW2286" s="3">
        <v>1967224</v>
      </c>
      <c r="AX2286" s="3">
        <v>2583045</v>
      </c>
      <c r="AY2286" s="3">
        <v>3262552</v>
      </c>
      <c r="AZ2286" s="3">
        <v>1493692</v>
      </c>
      <c r="BA2286" s="3">
        <v>1544700</v>
      </c>
      <c r="BB2286" s="3">
        <v>2218498</v>
      </c>
      <c r="BC2286" s="3">
        <v>2863753</v>
      </c>
      <c r="BD2286" s="3">
        <v>3605296</v>
      </c>
      <c r="BE2286" s="3">
        <v>132585</v>
      </c>
      <c r="BF2286" s="3">
        <v>204679</v>
      </c>
      <c r="BG2286" s="3">
        <v>251274</v>
      </c>
      <c r="BH2286" s="3">
        <v>280708</v>
      </c>
      <c r="BI2286" s="3">
        <v>342744</v>
      </c>
      <c r="BJ2286" s="5">
        <v>3.0699099948315985E-2</v>
      </c>
      <c r="BK2286" s="5">
        <v>2.6449796076908137E-2</v>
      </c>
      <c r="BL2286" s="5">
        <v>3.3558741094199769E-2</v>
      </c>
      <c r="BM2286" s="5">
        <v>1.8460740154615289E-2</v>
      </c>
      <c r="BN2286" s="5">
        <v>3.5545209048022684E-2</v>
      </c>
      <c r="BO2286" s="3">
        <v>45855</v>
      </c>
      <c r="BP2286" s="3">
        <v>40857</v>
      </c>
      <c r="BQ2286" s="3">
        <v>74450</v>
      </c>
      <c r="BR2286" s="3">
        <v>52867</v>
      </c>
      <c r="BS2286" s="3">
        <v>128151</v>
      </c>
      <c r="BT2286" s="3">
        <v>6176</v>
      </c>
      <c r="BU2286" s="3">
        <v>23</v>
      </c>
      <c r="BV2286" s="3">
        <v>883</v>
      </c>
      <c r="BW2286" s="3">
        <v>15475</v>
      </c>
      <c r="BX2286" s="3">
        <v>1290</v>
      </c>
      <c r="BY2286" s="3">
        <v>45855</v>
      </c>
      <c r="BZ2286" s="3">
        <v>40839</v>
      </c>
      <c r="CA2286" s="3">
        <v>74451</v>
      </c>
      <c r="CB2286" s="3">
        <v>52890</v>
      </c>
      <c r="CC2286" s="3">
        <v>128151</v>
      </c>
      <c r="CD2286" s="3">
        <v>1321428</v>
      </c>
      <c r="CE2286" s="3">
        <v>1299205</v>
      </c>
      <c r="CF2286" s="3">
        <v>1893656</v>
      </c>
      <c r="CG2286" s="3">
        <v>2545630</v>
      </c>
      <c r="CH2286" s="3">
        <v>3135691</v>
      </c>
    </row>
    <row r="2287" spans="1:86" x14ac:dyDescent="0.25">
      <c r="A2287" t="s">
        <v>2457</v>
      </c>
      <c r="B2287" s="3">
        <v>10015358</v>
      </c>
      <c r="C2287" s="3">
        <v>10149243</v>
      </c>
      <c r="D2287" s="3">
        <v>10613509</v>
      </c>
      <c r="E2287" s="3">
        <v>10243168</v>
      </c>
      <c r="F2287" s="3">
        <v>9624674</v>
      </c>
      <c r="G2287" s="3">
        <v>156209</v>
      </c>
      <c r="H2287" s="3">
        <v>144272</v>
      </c>
      <c r="I2287" s="3">
        <v>112319</v>
      </c>
      <c r="J2287" s="3">
        <v>124005</v>
      </c>
      <c r="K2287" s="3">
        <v>82891</v>
      </c>
      <c r="L2287" s="3">
        <v>99500</v>
      </c>
      <c r="M2287" s="3">
        <v>99500</v>
      </c>
      <c r="N2287" s="3">
        <v>99500</v>
      </c>
      <c r="O2287" s="3">
        <v>99500</v>
      </c>
      <c r="P2287" s="3">
        <v>99500</v>
      </c>
      <c r="Q2287" s="3">
        <v>5355661</v>
      </c>
      <c r="R2287" s="3">
        <v>5280417</v>
      </c>
      <c r="S2287" s="3">
        <v>5769220</v>
      </c>
      <c r="T2287" s="3">
        <v>5467995</v>
      </c>
      <c r="U2287" s="3">
        <v>5171613</v>
      </c>
      <c r="V2287" s="3">
        <v>0</v>
      </c>
      <c r="W2287" s="3">
        <v>0</v>
      </c>
      <c r="X2287" s="3">
        <v>0</v>
      </c>
      <c r="Y2287" s="3">
        <v>0</v>
      </c>
      <c r="Z2287" s="3">
        <v>0</v>
      </c>
      <c r="AA2287" s="3">
        <v>1384242</v>
      </c>
      <c r="AB2287" s="3">
        <v>1294248</v>
      </c>
      <c r="AC2287" s="3">
        <v>1381708</v>
      </c>
      <c r="AD2287" s="3">
        <v>1435254</v>
      </c>
      <c r="AE2287" s="3">
        <v>1446301</v>
      </c>
      <c r="AF2287" s="3">
        <v>826716</v>
      </c>
      <c r="AG2287" s="3">
        <v>818451</v>
      </c>
      <c r="AH2287" s="3">
        <v>929833</v>
      </c>
      <c r="AI2287" s="3">
        <v>930350</v>
      </c>
      <c r="AJ2287" s="3">
        <v>954862</v>
      </c>
      <c r="AK2287" s="3">
        <v>0</v>
      </c>
      <c r="AL2287" s="3">
        <v>0</v>
      </c>
      <c r="AM2287" s="3">
        <v>0</v>
      </c>
      <c r="AN2287" s="3">
        <v>0</v>
      </c>
      <c r="AO2287" s="3">
        <v>0</v>
      </c>
      <c r="AP2287" s="3">
        <v>14924669</v>
      </c>
      <c r="AQ2287" s="3">
        <v>14583397</v>
      </c>
      <c r="AR2287" s="3">
        <v>13574874</v>
      </c>
      <c r="AS2287" s="3">
        <v>13144687</v>
      </c>
      <c r="AT2287" s="3">
        <v>12262459</v>
      </c>
      <c r="AU2287" s="3">
        <v>2502386</v>
      </c>
      <c r="AV2287" s="3">
        <v>1969621</v>
      </c>
      <c r="AW2287" s="3">
        <v>1392894</v>
      </c>
      <c r="AX2287" s="3">
        <v>988908</v>
      </c>
      <c r="AY2287" s="3">
        <v>1038916</v>
      </c>
      <c r="AZ2287" s="3">
        <v>2789699</v>
      </c>
      <c r="BA2287" s="3">
        <v>2274903</v>
      </c>
      <c r="BB2287" s="3">
        <v>1694004</v>
      </c>
      <c r="BC2287" s="3">
        <v>1247052</v>
      </c>
      <c r="BD2287" s="3">
        <v>1244371</v>
      </c>
      <c r="BE2287" s="3">
        <v>287313</v>
      </c>
      <c r="BF2287" s="3">
        <v>305282</v>
      </c>
      <c r="BG2287" s="3">
        <v>301110</v>
      </c>
      <c r="BH2287" s="3">
        <v>258144</v>
      </c>
      <c r="BI2287" s="3">
        <v>205455</v>
      </c>
      <c r="BJ2287" s="5">
        <v>3.7674315401052229E-4</v>
      </c>
      <c r="BK2287" s="5">
        <v>1.9077736501292583E-4</v>
      </c>
      <c r="BL2287" s="5">
        <v>8.0283163439991877E-5</v>
      </c>
      <c r="BM2287" s="5">
        <v>1.1226476522230028E-5</v>
      </c>
      <c r="BN2287" s="5">
        <v>4.018094282171475E-6</v>
      </c>
      <c r="BO2287" s="3">
        <v>1051</v>
      </c>
      <c r="BP2287" s="3">
        <v>434</v>
      </c>
      <c r="BQ2287" s="3">
        <v>136</v>
      </c>
      <c r="BR2287" s="3">
        <v>14</v>
      </c>
      <c r="BS2287" s="3">
        <v>5</v>
      </c>
      <c r="BT2287" s="3">
        <v>2486</v>
      </c>
      <c r="BU2287" s="3">
        <v>6862</v>
      </c>
      <c r="BV2287" s="3">
        <v>16030</v>
      </c>
      <c r="BW2287" s="3">
        <v>23569</v>
      </c>
      <c r="BX2287" s="3">
        <v>15589</v>
      </c>
      <c r="BY2287" s="3">
        <v>-5438</v>
      </c>
      <c r="BZ2287" s="3">
        <v>591</v>
      </c>
      <c r="CA2287" s="3">
        <v>154</v>
      </c>
      <c r="CB2287" s="3">
        <v>3135</v>
      </c>
      <c r="CC2287" s="3">
        <v>-1175</v>
      </c>
      <c r="CD2287" s="3">
        <v>2510310</v>
      </c>
      <c r="CE2287" s="3">
        <v>1975892</v>
      </c>
      <c r="CF2287" s="3">
        <v>1408770</v>
      </c>
      <c r="CG2287" s="3">
        <v>1009342</v>
      </c>
      <c r="CH2287" s="3">
        <v>1055680</v>
      </c>
    </row>
    <row r="2288" spans="1:86" x14ac:dyDescent="0.25">
      <c r="A2288" t="s">
        <v>2458</v>
      </c>
      <c r="B2288" s="3">
        <v>18746033</v>
      </c>
      <c r="C2288" s="3">
        <v>16901322</v>
      </c>
      <c r="D2288" s="3">
        <v>20024399</v>
      </c>
      <c r="E2288" s="3">
        <v>18122578</v>
      </c>
      <c r="F2288" s="3">
        <v>18174027</v>
      </c>
      <c r="G2288" s="3">
        <v>395866</v>
      </c>
      <c r="H2288" s="3">
        <v>197156</v>
      </c>
      <c r="I2288" s="3">
        <v>91582</v>
      </c>
      <c r="J2288" s="3">
        <v>107777</v>
      </c>
      <c r="K2288" s="3">
        <v>87508</v>
      </c>
      <c r="L2288" s="3">
        <v>78000</v>
      </c>
      <c r="M2288" s="3">
        <v>78000</v>
      </c>
      <c r="N2288" s="3">
        <v>78000</v>
      </c>
      <c r="O2288" s="3">
        <v>78000</v>
      </c>
      <c r="P2288" s="3">
        <v>78000</v>
      </c>
      <c r="Q2288" s="3">
        <v>4414610</v>
      </c>
      <c r="R2288" s="3">
        <v>5385400</v>
      </c>
      <c r="S2288" s="3">
        <v>5943600</v>
      </c>
      <c r="T2288" s="3">
        <v>5734684</v>
      </c>
      <c r="U2288" s="3">
        <v>6139782</v>
      </c>
      <c r="V2288" s="3">
        <v>0</v>
      </c>
      <c r="W2288" s="3">
        <v>0</v>
      </c>
      <c r="X2288" s="3">
        <v>0</v>
      </c>
      <c r="Y2288" s="3">
        <v>0</v>
      </c>
      <c r="Z2288" s="3">
        <v>0</v>
      </c>
      <c r="AA2288" s="3">
        <v>3281144</v>
      </c>
      <c r="AB2288" s="3">
        <v>2992556</v>
      </c>
      <c r="AC2288" s="3">
        <v>2790129</v>
      </c>
      <c r="AD2288" s="3">
        <v>2905946</v>
      </c>
      <c r="AE2288" s="3">
        <v>3183927</v>
      </c>
      <c r="AF2288" s="3">
        <v>2812067</v>
      </c>
      <c r="AG2288" s="3">
        <v>2439352</v>
      </c>
      <c r="AH2288" s="3">
        <v>2317134</v>
      </c>
      <c r="AI2288" s="3">
        <v>2379296</v>
      </c>
      <c r="AJ2288" s="3">
        <v>2621638</v>
      </c>
      <c r="AK2288" s="3">
        <v>0</v>
      </c>
      <c r="AL2288" s="3">
        <v>0</v>
      </c>
      <c r="AM2288" s="3">
        <v>0</v>
      </c>
      <c r="AN2288" s="3">
        <v>0</v>
      </c>
      <c r="AO2288" s="3">
        <v>0</v>
      </c>
      <c r="AP2288" s="3">
        <v>26434905</v>
      </c>
      <c r="AQ2288" s="3">
        <v>23298349</v>
      </c>
      <c r="AR2288" s="3">
        <v>20428080</v>
      </c>
      <c r="AS2288" s="3">
        <v>19757513</v>
      </c>
      <c r="AT2288" s="3">
        <v>20882271</v>
      </c>
      <c r="AU2288" s="3">
        <v>1019260</v>
      </c>
      <c r="AV2288" s="3">
        <v>1630973</v>
      </c>
      <c r="AW2288" s="3">
        <v>945170</v>
      </c>
      <c r="AX2288" s="3">
        <v>-155839</v>
      </c>
      <c r="AY2288" s="3">
        <v>542503</v>
      </c>
      <c r="AZ2288" s="3">
        <v>1470941</v>
      </c>
      <c r="BA2288" s="3">
        <v>1998934</v>
      </c>
      <c r="BB2288" s="3">
        <v>1136976</v>
      </c>
      <c r="BC2288" s="3">
        <v>174729</v>
      </c>
      <c r="BD2288" s="3">
        <v>952380</v>
      </c>
      <c r="BE2288" s="3">
        <v>451681</v>
      </c>
      <c r="BF2288" s="3">
        <v>367961</v>
      </c>
      <c r="BG2288" s="3">
        <v>191806</v>
      </c>
      <c r="BH2288" s="3">
        <v>330568</v>
      </c>
      <c r="BI2288" s="3">
        <v>409877</v>
      </c>
      <c r="BJ2288" s="5">
        <v>0.1939153235921767</v>
      </c>
      <c r="BK2288" s="5">
        <v>8.2103261038133327E-2</v>
      </c>
      <c r="BL2288" s="5">
        <v>0.10854670635088164</v>
      </c>
      <c r="BM2288" s="5">
        <v>0.7051205008899496</v>
      </c>
      <c r="BN2288" s="5">
        <v>0.10547995547995548</v>
      </c>
      <c r="BO2288" s="3">
        <v>285238</v>
      </c>
      <c r="BP2288" s="3">
        <v>164119</v>
      </c>
      <c r="BQ2288" s="3">
        <v>123415</v>
      </c>
      <c r="BR2288" s="3">
        <v>123205</v>
      </c>
      <c r="BS2288" s="3">
        <v>100457</v>
      </c>
      <c r="BT2288" s="3">
        <v>25595</v>
      </c>
      <c r="BU2288" s="3">
        <v>24291</v>
      </c>
      <c r="BV2288" s="3">
        <v>80045</v>
      </c>
      <c r="BW2288" s="3">
        <v>107169</v>
      </c>
      <c r="BX2288" s="3">
        <v>119230</v>
      </c>
      <c r="BY2288" s="3">
        <v>285238</v>
      </c>
      <c r="BZ2288" s="3">
        <v>164119</v>
      </c>
      <c r="CA2288" s="3">
        <v>123415</v>
      </c>
      <c r="CB2288" s="3">
        <v>123205</v>
      </c>
      <c r="CC2288" s="3">
        <v>100457</v>
      </c>
      <c r="CD2288" s="3">
        <v>759617</v>
      </c>
      <c r="CE2288" s="3">
        <v>1491145</v>
      </c>
      <c r="CF2288" s="3">
        <v>901800</v>
      </c>
      <c r="CG2288" s="3">
        <v>-171875</v>
      </c>
      <c r="CH2288" s="3">
        <v>561276</v>
      </c>
    </row>
    <row r="2289" spans="1:86" x14ac:dyDescent="0.25">
      <c r="A2289" t="s">
        <v>2459</v>
      </c>
      <c r="B2289" s="3">
        <v>307277582</v>
      </c>
      <c r="C2289" s="3">
        <v>289600986</v>
      </c>
      <c r="D2289" s="3">
        <v>270143029</v>
      </c>
      <c r="E2289" s="3">
        <v>264784951</v>
      </c>
      <c r="F2289" s="3">
        <v>225325078</v>
      </c>
      <c r="G2289" s="3">
        <v>99978491</v>
      </c>
      <c r="H2289" s="3">
        <v>94586544</v>
      </c>
      <c r="I2289" s="3">
        <v>86732343</v>
      </c>
      <c r="J2289" s="3">
        <v>82563456</v>
      </c>
      <c r="K2289" s="3">
        <v>79576585</v>
      </c>
      <c r="L2289" s="3">
        <v>64770000</v>
      </c>
      <c r="M2289" s="3">
        <v>64770000</v>
      </c>
      <c r="N2289" s="3">
        <v>64770000</v>
      </c>
      <c r="O2289" s="3">
        <v>64770000</v>
      </c>
      <c r="P2289" s="3">
        <v>64770000</v>
      </c>
      <c r="Q2289" s="3">
        <v>30246974</v>
      </c>
      <c r="R2289" s="3">
        <v>23765599</v>
      </c>
      <c r="S2289" s="3">
        <v>18485523</v>
      </c>
      <c r="T2289" s="3">
        <v>34814187</v>
      </c>
      <c r="U2289" s="3">
        <v>30301933</v>
      </c>
      <c r="V2289" s="3">
        <v>16660000</v>
      </c>
      <c r="W2289" s="3">
        <v>25240000</v>
      </c>
      <c r="X2289" s="3">
        <v>22900000</v>
      </c>
      <c r="Y2289" s="3">
        <v>25056600</v>
      </c>
      <c r="Z2289" s="3">
        <v>21639200</v>
      </c>
      <c r="AA2289" s="3">
        <v>28991311</v>
      </c>
      <c r="AB2289" s="3">
        <v>26981030</v>
      </c>
      <c r="AC2289" s="3">
        <v>28605774</v>
      </c>
      <c r="AD2289" s="3">
        <v>34218038</v>
      </c>
      <c r="AE2289" s="3">
        <v>49170251</v>
      </c>
      <c r="AF2289" s="3">
        <v>11414461</v>
      </c>
      <c r="AG2289" s="3">
        <v>12449661</v>
      </c>
      <c r="AH2289" s="3">
        <v>15556536</v>
      </c>
      <c r="AI2289" s="3">
        <v>15680696</v>
      </c>
      <c r="AJ2289" s="3">
        <v>19002118</v>
      </c>
      <c r="AK2289" s="3">
        <v>1917510</v>
      </c>
      <c r="AL2289" s="3">
        <v>1675128</v>
      </c>
      <c r="AM2289" s="3">
        <v>2640265</v>
      </c>
      <c r="AN2289" s="3">
        <v>3751169</v>
      </c>
      <c r="AO2289" s="3">
        <v>4021099</v>
      </c>
      <c r="AP2289" s="3">
        <v>343253100</v>
      </c>
      <c r="AQ2289" s="3">
        <v>329219654</v>
      </c>
      <c r="AR2289" s="3">
        <v>367993976</v>
      </c>
      <c r="AS2289" s="3">
        <v>359068534</v>
      </c>
      <c r="AT2289" s="3">
        <v>314321138</v>
      </c>
      <c r="AU2289" s="3">
        <v>23507544</v>
      </c>
      <c r="AV2289" s="3">
        <v>12309923</v>
      </c>
      <c r="AW2289" s="3">
        <v>12827676</v>
      </c>
      <c r="AX2289" s="3">
        <v>25031898</v>
      </c>
      <c r="AY2289" s="3">
        <v>19619313</v>
      </c>
      <c r="AZ2289" s="3">
        <v>44415495</v>
      </c>
      <c r="BA2289" s="3">
        <v>38309462</v>
      </c>
      <c r="BB2289" s="3">
        <v>37918386</v>
      </c>
      <c r="BC2289" s="3">
        <v>45740314</v>
      </c>
      <c r="BD2289" s="3">
        <v>36780303</v>
      </c>
      <c r="BE2289" s="3">
        <v>20907951</v>
      </c>
      <c r="BF2289" s="3">
        <v>25999539</v>
      </c>
      <c r="BG2289" s="3">
        <v>25090710</v>
      </c>
      <c r="BH2289" s="3">
        <v>20708416</v>
      </c>
      <c r="BI2289" s="3">
        <v>17160990</v>
      </c>
      <c r="BJ2289" s="5">
        <v>3.9846702147527571E-2</v>
      </c>
      <c r="BK2289" s="5">
        <v>4.1293166685556694E-2</v>
      </c>
      <c r="BL2289" s="5">
        <v>4.0749677478361022E-2</v>
      </c>
      <c r="BM2289" s="5">
        <v>1.8076482815574901E-2</v>
      </c>
      <c r="BN2289" s="5">
        <v>8.8495464542529736E-3</v>
      </c>
      <c r="BO2289" s="3">
        <v>1769811</v>
      </c>
      <c r="BP2289" s="3">
        <v>1581919</v>
      </c>
      <c r="BQ2289" s="3">
        <v>1545162</v>
      </c>
      <c r="BR2289" s="3">
        <v>826824</v>
      </c>
      <c r="BS2289" s="3">
        <v>325489</v>
      </c>
      <c r="BT2289" s="3">
        <v>327165</v>
      </c>
      <c r="BU2289" s="3">
        <v>261834</v>
      </c>
      <c r="BV2289" s="3">
        <v>444402</v>
      </c>
      <c r="BW2289" s="3">
        <v>235121</v>
      </c>
      <c r="BX2289" s="3">
        <v>172046</v>
      </c>
      <c r="BY2289" s="3">
        <v>1667657</v>
      </c>
      <c r="BZ2289" s="3">
        <v>1803887</v>
      </c>
      <c r="CA2289" s="3">
        <v>1397615</v>
      </c>
      <c r="CB2289" s="3">
        <v>755266</v>
      </c>
      <c r="CC2289" s="3">
        <v>388964</v>
      </c>
      <c r="CD2289" s="3">
        <v>22167052</v>
      </c>
      <c r="CE2289" s="3">
        <v>10767870</v>
      </c>
      <c r="CF2289" s="3">
        <v>11874463</v>
      </c>
      <c r="CG2289" s="3">
        <v>24511753</v>
      </c>
      <c r="CH2289" s="3">
        <v>19402395</v>
      </c>
    </row>
    <row r="2290" spans="1:86" x14ac:dyDescent="0.25">
      <c r="A2290" t="s">
        <v>2460</v>
      </c>
      <c r="B2290" s="3">
        <v>11453599</v>
      </c>
      <c r="C2290" s="3">
        <v>12661807</v>
      </c>
      <c r="D2290" s="3">
        <v>13435901</v>
      </c>
      <c r="E2290" s="3">
        <v>16571145</v>
      </c>
      <c r="F2290" s="3">
        <v>16338116</v>
      </c>
      <c r="G2290" s="3">
        <v>86317</v>
      </c>
      <c r="H2290" s="3">
        <v>58763</v>
      </c>
      <c r="I2290" s="3">
        <v>43997</v>
      </c>
      <c r="J2290" s="3">
        <v>95348</v>
      </c>
      <c r="K2290" s="3">
        <v>114329</v>
      </c>
      <c r="L2290" s="3">
        <v>258250</v>
      </c>
      <c r="M2290" s="3">
        <v>258250</v>
      </c>
      <c r="N2290" s="3">
        <v>258250</v>
      </c>
      <c r="O2290" s="3">
        <v>258250</v>
      </c>
      <c r="P2290" s="3">
        <v>258250</v>
      </c>
      <c r="Q2290" s="3">
        <v>5692772</v>
      </c>
      <c r="R2290" s="3">
        <v>5781590</v>
      </c>
      <c r="S2290" s="3">
        <v>6267288</v>
      </c>
      <c r="T2290" s="3">
        <v>6394142</v>
      </c>
      <c r="U2290" s="3">
        <v>6741765</v>
      </c>
      <c r="V2290" s="3">
        <v>0</v>
      </c>
      <c r="W2290" s="3">
        <v>0</v>
      </c>
      <c r="X2290" s="3">
        <v>0</v>
      </c>
      <c r="Y2290" s="3">
        <v>0</v>
      </c>
      <c r="Z2290" s="3">
        <v>0</v>
      </c>
      <c r="AA2290" s="3">
        <v>1107975</v>
      </c>
      <c r="AB2290" s="3">
        <v>989786</v>
      </c>
      <c r="AC2290" s="3">
        <v>807114</v>
      </c>
      <c r="AD2290" s="3">
        <v>678209</v>
      </c>
      <c r="AE2290" s="3">
        <v>636337</v>
      </c>
      <c r="AF2290" s="3">
        <v>126808</v>
      </c>
      <c r="AG2290" s="3">
        <v>141388</v>
      </c>
      <c r="AH2290" s="3">
        <v>153676</v>
      </c>
      <c r="AI2290" s="3">
        <v>52882</v>
      </c>
      <c r="AJ2290" s="3">
        <v>66100</v>
      </c>
      <c r="AK2290" s="3">
        <v>0</v>
      </c>
      <c r="AL2290" s="3">
        <v>0</v>
      </c>
      <c r="AM2290" s="3">
        <v>61119</v>
      </c>
      <c r="AN2290" s="3">
        <v>0</v>
      </c>
      <c r="AO2290" s="3">
        <v>0</v>
      </c>
      <c r="AP2290" s="3">
        <v>23516665</v>
      </c>
      <c r="AQ2290" s="3">
        <v>23576135</v>
      </c>
      <c r="AR2290" s="3">
        <v>25442688</v>
      </c>
      <c r="AS2290" s="3">
        <v>23919520</v>
      </c>
      <c r="AT2290" s="3">
        <v>26269466</v>
      </c>
      <c r="AU2290" s="3">
        <v>126481</v>
      </c>
      <c r="AV2290" s="3">
        <v>347738</v>
      </c>
      <c r="AW2290" s="3">
        <v>944695</v>
      </c>
      <c r="AX2290" s="3">
        <v>388616</v>
      </c>
      <c r="AY2290" s="3">
        <v>649861</v>
      </c>
      <c r="AZ2290" s="3">
        <v>190701</v>
      </c>
      <c r="BA2290" s="3">
        <v>461297</v>
      </c>
      <c r="BB2290" s="3">
        <v>1037515</v>
      </c>
      <c r="BC2290" s="3">
        <v>578795</v>
      </c>
      <c r="BD2290" s="3">
        <v>715049</v>
      </c>
      <c r="BE2290" s="3">
        <v>64220</v>
      </c>
      <c r="BF2290" s="3">
        <v>113559</v>
      </c>
      <c r="BG2290" s="3">
        <v>92820</v>
      </c>
      <c r="BH2290" s="3">
        <v>190179</v>
      </c>
      <c r="BI2290" s="3">
        <v>65188</v>
      </c>
      <c r="BJ2290" s="5">
        <v>0.10996271650384634</v>
      </c>
      <c r="BK2290" s="5">
        <v>2.2586316407867384E-2</v>
      </c>
      <c r="BL2290" s="5">
        <v>9.388779921254151E-3</v>
      </c>
      <c r="BM2290" s="5">
        <v>2.2068262510906281E-2</v>
      </c>
      <c r="BN2290" s="5">
        <v>1.827427211282024E-2</v>
      </c>
      <c r="BO2290" s="3">
        <v>20970</v>
      </c>
      <c r="BP2290" s="3">
        <v>10419</v>
      </c>
      <c r="BQ2290" s="3">
        <v>9741</v>
      </c>
      <c r="BR2290" s="3">
        <v>12773</v>
      </c>
      <c r="BS2290" s="3">
        <v>13067</v>
      </c>
      <c r="BT2290" s="3">
        <v>3848</v>
      </c>
      <c r="BU2290" s="3">
        <v>9805</v>
      </c>
      <c r="BV2290" s="3">
        <v>2896</v>
      </c>
      <c r="BW2290" s="3">
        <v>13406</v>
      </c>
      <c r="BX2290" s="3">
        <v>8387</v>
      </c>
      <c r="BY2290" s="3">
        <v>23117</v>
      </c>
      <c r="BZ2290" s="3">
        <v>2101</v>
      </c>
      <c r="CA2290" s="3">
        <v>2441</v>
      </c>
      <c r="CB2290" s="3">
        <v>12802</v>
      </c>
      <c r="CC2290" s="3">
        <v>17416</v>
      </c>
      <c r="CD2290" s="3">
        <v>107212</v>
      </c>
      <c r="CE2290" s="3">
        <v>355442</v>
      </c>
      <c r="CF2290" s="3">
        <v>945150</v>
      </c>
      <c r="CG2290" s="3">
        <v>389220</v>
      </c>
      <c r="CH2290" s="3">
        <v>640832</v>
      </c>
    </row>
    <row r="2291" spans="1:86" x14ac:dyDescent="0.25">
      <c r="A2291" t="s">
        <v>2461</v>
      </c>
      <c r="B2291" s="3">
        <v>40993551</v>
      </c>
      <c r="C2291" s="3">
        <v>57194436</v>
      </c>
      <c r="D2291" s="3">
        <v>91413373</v>
      </c>
      <c r="E2291" s="3">
        <v>101727078</v>
      </c>
      <c r="F2291" s="3">
        <v>80753748</v>
      </c>
      <c r="G2291" s="3">
        <v>10469326</v>
      </c>
      <c r="H2291" s="3">
        <v>10943535</v>
      </c>
      <c r="I2291" s="3">
        <v>12473232</v>
      </c>
      <c r="J2291" s="3">
        <v>18646325</v>
      </c>
      <c r="K2291" s="3">
        <v>17728684</v>
      </c>
      <c r="L2291" s="3">
        <v>500000</v>
      </c>
      <c r="M2291" s="3">
        <v>500000</v>
      </c>
      <c r="N2291" s="3">
        <v>500000</v>
      </c>
      <c r="O2291" s="3">
        <v>500000</v>
      </c>
      <c r="P2291" s="3">
        <v>500000</v>
      </c>
      <c r="Q2291" s="3">
        <v>25121838</v>
      </c>
      <c r="R2291" s="3">
        <v>32233062</v>
      </c>
      <c r="S2291" s="3">
        <v>38419247</v>
      </c>
      <c r="T2291" s="3">
        <v>44153807</v>
      </c>
      <c r="U2291" s="3">
        <v>48516238</v>
      </c>
      <c r="V2291" s="3">
        <v>0</v>
      </c>
      <c r="W2291" s="3">
        <v>0</v>
      </c>
      <c r="X2291" s="3">
        <v>0</v>
      </c>
      <c r="Y2291" s="3">
        <v>0</v>
      </c>
      <c r="Z2291" s="3">
        <v>0</v>
      </c>
      <c r="AA2291" s="3">
        <v>486268</v>
      </c>
      <c r="AB2291" s="3">
        <v>453582</v>
      </c>
      <c r="AC2291" s="3">
        <v>301244</v>
      </c>
      <c r="AD2291" s="3">
        <v>248857</v>
      </c>
      <c r="AE2291" s="3">
        <v>215543</v>
      </c>
      <c r="AF2291" s="3">
        <v>0</v>
      </c>
      <c r="AG2291" s="3">
        <v>0</v>
      </c>
      <c r="AH2291" s="3">
        <v>0</v>
      </c>
      <c r="AI2291" s="3">
        <v>0</v>
      </c>
      <c r="AJ2291" s="3">
        <v>0</v>
      </c>
      <c r="AK2291" s="3">
        <v>0</v>
      </c>
      <c r="AL2291" s="3">
        <v>0</v>
      </c>
      <c r="AM2291" s="3">
        <v>0</v>
      </c>
      <c r="AN2291" s="3">
        <v>0</v>
      </c>
      <c r="AO2291" s="3">
        <v>16</v>
      </c>
      <c r="AP2291" s="3">
        <v>38415671</v>
      </c>
      <c r="AQ2291" s="3">
        <v>47861202</v>
      </c>
      <c r="AR2291" s="3">
        <v>56610506</v>
      </c>
      <c r="AS2291" s="3">
        <v>59920493</v>
      </c>
      <c r="AT2291" s="3">
        <v>73203115</v>
      </c>
      <c r="AU2291" s="3">
        <v>12112502</v>
      </c>
      <c r="AV2291" s="3">
        <v>10734585</v>
      </c>
      <c r="AW2291" s="3">
        <v>8577395</v>
      </c>
      <c r="AX2291" s="3">
        <v>8535440</v>
      </c>
      <c r="AY2291" s="3">
        <v>7317323</v>
      </c>
      <c r="AZ2291" s="3">
        <v>13701449</v>
      </c>
      <c r="BA2291" s="3">
        <v>12821923</v>
      </c>
      <c r="BB2291" s="3">
        <v>11132835</v>
      </c>
      <c r="BC2291" s="3">
        <v>11962639</v>
      </c>
      <c r="BD2291" s="3">
        <v>11175669</v>
      </c>
      <c r="BE2291" s="3">
        <v>1588947</v>
      </c>
      <c r="BF2291" s="3">
        <v>2087338</v>
      </c>
      <c r="BG2291" s="3">
        <v>2555440</v>
      </c>
      <c r="BH2291" s="3">
        <v>3427199</v>
      </c>
      <c r="BI2291" s="3">
        <v>3858346</v>
      </c>
      <c r="BJ2291" s="5">
        <v>2.2303480456702062E-2</v>
      </c>
      <c r="BK2291" s="5">
        <v>1.4354165127960915E-2</v>
      </c>
      <c r="BL2291" s="5">
        <v>3.8616848269106656E-2</v>
      </c>
      <c r="BM2291" s="5">
        <v>2.9167477176231766E-2</v>
      </c>
      <c r="BN2291" s="5">
        <v>8.1944803483352993E-2</v>
      </c>
      <c r="BO2291" s="3">
        <v>305590</v>
      </c>
      <c r="BP2291" s="3">
        <v>184048</v>
      </c>
      <c r="BQ2291" s="3">
        <v>429915</v>
      </c>
      <c r="BR2291" s="3">
        <v>348920</v>
      </c>
      <c r="BS2291" s="3">
        <v>915788</v>
      </c>
      <c r="BT2291" s="3">
        <v>241017</v>
      </c>
      <c r="BU2291" s="3">
        <v>201633</v>
      </c>
      <c r="BV2291" s="3">
        <v>391007</v>
      </c>
      <c r="BW2291" s="3">
        <v>1347023</v>
      </c>
      <c r="BX2291" s="3">
        <v>683458</v>
      </c>
      <c r="BY2291" s="3">
        <v>-482722</v>
      </c>
      <c r="BZ2291" s="3">
        <v>-39736</v>
      </c>
      <c r="CA2291" s="3">
        <v>-812153</v>
      </c>
      <c r="CB2291" s="3">
        <v>721523</v>
      </c>
      <c r="CC2291" s="3">
        <v>938662</v>
      </c>
      <c r="CD2291" s="3">
        <v>12836241</v>
      </c>
      <c r="CE2291" s="3">
        <v>10975954</v>
      </c>
      <c r="CF2291" s="3">
        <v>9780555</v>
      </c>
      <c r="CG2291" s="3">
        <v>9160940</v>
      </c>
      <c r="CH2291" s="3">
        <v>7062119</v>
      </c>
    </row>
    <row r="2292" spans="1:86" x14ac:dyDescent="0.25">
      <c r="A2292" t="s">
        <v>309</v>
      </c>
      <c r="B2292" s="3">
        <v>17817270</v>
      </c>
      <c r="C2292" s="3">
        <v>18434721</v>
      </c>
      <c r="D2292" s="3">
        <v>20249215</v>
      </c>
      <c r="E2292" s="3">
        <v>21003576</v>
      </c>
      <c r="F2292" s="3">
        <v>22820843</v>
      </c>
      <c r="G2292" s="3">
        <v>7056280</v>
      </c>
      <c r="H2292" s="3">
        <v>6538234</v>
      </c>
      <c r="I2292" s="3">
        <v>7105412</v>
      </c>
      <c r="J2292" s="3">
        <v>6617527</v>
      </c>
      <c r="K2292" s="3">
        <v>6694927</v>
      </c>
      <c r="L2292" s="3">
        <v>882000</v>
      </c>
      <c r="M2292" s="3">
        <v>882000</v>
      </c>
      <c r="N2292" s="3">
        <v>882000</v>
      </c>
      <c r="O2292" s="3">
        <v>882000</v>
      </c>
      <c r="P2292" s="3">
        <v>882000</v>
      </c>
      <c r="Q2292" s="3">
        <v>7169557</v>
      </c>
      <c r="R2292" s="3">
        <v>7277294</v>
      </c>
      <c r="S2292" s="3">
        <v>6967227</v>
      </c>
      <c r="T2292" s="3">
        <v>7095322</v>
      </c>
      <c r="U2292" s="3">
        <v>6998580</v>
      </c>
      <c r="V2292" s="3">
        <v>980899</v>
      </c>
      <c r="W2292" s="3">
        <v>1015004</v>
      </c>
      <c r="X2292" s="3">
        <v>2569497</v>
      </c>
      <c r="Y2292" s="3">
        <v>1913323</v>
      </c>
      <c r="Z2292" s="3">
        <v>1409475</v>
      </c>
      <c r="AA2292" s="3">
        <v>1292350</v>
      </c>
      <c r="AB2292" s="3">
        <v>1262402</v>
      </c>
      <c r="AC2292" s="3">
        <v>1226664</v>
      </c>
      <c r="AD2292" s="3">
        <v>1202731</v>
      </c>
      <c r="AE2292" s="3">
        <v>1211772</v>
      </c>
      <c r="AF2292" s="3">
        <v>0</v>
      </c>
      <c r="AG2292" s="3">
        <v>31300</v>
      </c>
      <c r="AH2292" s="3">
        <v>49298</v>
      </c>
      <c r="AI2292" s="3">
        <v>41473</v>
      </c>
      <c r="AJ2292" s="3">
        <v>33965</v>
      </c>
      <c r="AK2292" s="3">
        <v>2693820</v>
      </c>
      <c r="AL2292" s="3">
        <v>2832870</v>
      </c>
      <c r="AM2292" s="3">
        <v>2330828</v>
      </c>
      <c r="AN2292" s="3">
        <v>3424486</v>
      </c>
      <c r="AO2292" s="3">
        <v>5153625</v>
      </c>
      <c r="AP2292" s="3">
        <v>16331033</v>
      </c>
      <c r="AQ2292" s="3">
        <v>18056408</v>
      </c>
      <c r="AR2292" s="3">
        <v>19722227</v>
      </c>
      <c r="AS2292" s="3">
        <v>20013271</v>
      </c>
      <c r="AT2292" s="3">
        <v>22628689</v>
      </c>
      <c r="AU2292" s="3">
        <v>335272</v>
      </c>
      <c r="AV2292" s="3">
        <v>102785</v>
      </c>
      <c r="AW2292" s="3">
        <v>256163</v>
      </c>
      <c r="AX2292" s="3">
        <v>131468</v>
      </c>
      <c r="AY2292" s="3">
        <v>30990</v>
      </c>
      <c r="AZ2292" s="3">
        <v>972014</v>
      </c>
      <c r="BA2292" s="3">
        <v>706612</v>
      </c>
      <c r="BB2292" s="3">
        <v>950555</v>
      </c>
      <c r="BC2292" s="3">
        <v>848762</v>
      </c>
      <c r="BD2292" s="3">
        <v>715960</v>
      </c>
      <c r="BE2292" s="3">
        <v>636742</v>
      </c>
      <c r="BF2292" s="3">
        <v>603827</v>
      </c>
      <c r="BG2292" s="3">
        <v>694392</v>
      </c>
      <c r="BH2292" s="3">
        <v>717294</v>
      </c>
      <c r="BI2292" s="3">
        <v>684970</v>
      </c>
      <c r="BJ2292" s="5">
        <v>0.10785338482779054</v>
      </c>
      <c r="BK2292" s="5">
        <v>0.10494302389430125</v>
      </c>
      <c r="BL2292" s="5">
        <v>0.13559762454566016</v>
      </c>
      <c r="BM2292" s="5">
        <v>0.20296620253969899</v>
      </c>
      <c r="BN2292" s="5">
        <v>0.229511425219286</v>
      </c>
      <c r="BO2292" s="3">
        <v>104835</v>
      </c>
      <c r="BP2292" s="3">
        <v>74154</v>
      </c>
      <c r="BQ2292" s="3">
        <v>128893</v>
      </c>
      <c r="BR2292" s="3">
        <v>172270</v>
      </c>
      <c r="BS2292" s="3">
        <v>164321</v>
      </c>
      <c r="BT2292" s="3">
        <v>23179</v>
      </c>
      <c r="BU2292" s="3">
        <v>14980</v>
      </c>
      <c r="BV2292" s="3">
        <v>1734</v>
      </c>
      <c r="BW2292" s="3">
        <v>108620</v>
      </c>
      <c r="BX2292" s="3">
        <v>173597</v>
      </c>
      <c r="BY2292" s="3">
        <v>108853</v>
      </c>
      <c r="BZ2292" s="3">
        <v>77056</v>
      </c>
      <c r="CA2292" s="3">
        <v>135315</v>
      </c>
      <c r="CB2292" s="3">
        <v>176276</v>
      </c>
      <c r="CC2292" s="3">
        <v>159797</v>
      </c>
      <c r="CD2292" s="3">
        <v>249598</v>
      </c>
      <c r="CE2292" s="3">
        <v>40709</v>
      </c>
      <c r="CF2292" s="3">
        <v>122582</v>
      </c>
      <c r="CG2292" s="3">
        <v>63812</v>
      </c>
      <c r="CH2292" s="3">
        <v>44790</v>
      </c>
    </row>
    <row r="2293" spans="1:86" x14ac:dyDescent="0.25">
      <c r="A2293" t="s">
        <v>2462</v>
      </c>
      <c r="B2293" s="3">
        <v>11026281</v>
      </c>
      <c r="C2293" s="3">
        <v>10659013</v>
      </c>
      <c r="D2293" s="3">
        <v>11417891</v>
      </c>
      <c r="E2293" s="3">
        <v>12133826</v>
      </c>
      <c r="F2293" s="3">
        <v>9739803</v>
      </c>
      <c r="G2293" s="3">
        <v>1497628</v>
      </c>
      <c r="H2293" s="3">
        <v>1399594</v>
      </c>
      <c r="I2293" s="3">
        <v>1222162</v>
      </c>
      <c r="J2293" s="3">
        <v>876794</v>
      </c>
      <c r="K2293" s="3">
        <v>762497</v>
      </c>
      <c r="L2293" s="3">
        <v>100000</v>
      </c>
      <c r="M2293" s="3">
        <v>100000</v>
      </c>
      <c r="N2293" s="3">
        <v>100000</v>
      </c>
      <c r="O2293" s="3">
        <v>100000</v>
      </c>
      <c r="P2293" s="3">
        <v>100000</v>
      </c>
      <c r="Q2293" s="3">
        <v>1755596</v>
      </c>
      <c r="R2293" s="3">
        <v>1543762</v>
      </c>
      <c r="S2293" s="3">
        <v>1872822</v>
      </c>
      <c r="T2293" s="3">
        <v>2342187</v>
      </c>
      <c r="U2293" s="3">
        <v>2114240</v>
      </c>
      <c r="V2293" s="3">
        <v>3075891</v>
      </c>
      <c r="W2293" s="3">
        <v>3075891</v>
      </c>
      <c r="X2293" s="3">
        <v>1437804</v>
      </c>
      <c r="Y2293" s="3">
        <v>537278</v>
      </c>
      <c r="Z2293" s="3">
        <v>44725</v>
      </c>
      <c r="AA2293" s="3">
        <v>375436</v>
      </c>
      <c r="AB2293" s="3">
        <v>446251</v>
      </c>
      <c r="AC2293" s="3">
        <v>265386</v>
      </c>
      <c r="AD2293" s="3">
        <v>426964</v>
      </c>
      <c r="AE2293" s="3">
        <v>354106</v>
      </c>
      <c r="AF2293" s="3">
        <v>0</v>
      </c>
      <c r="AG2293" s="3">
        <v>0</v>
      </c>
      <c r="AH2293" s="3">
        <v>0</v>
      </c>
      <c r="AI2293" s="3">
        <v>100000</v>
      </c>
      <c r="AJ2293" s="3">
        <v>4000</v>
      </c>
      <c r="AK2293" s="3">
        <v>1904722</v>
      </c>
      <c r="AL2293" s="3">
        <v>1793913</v>
      </c>
      <c r="AM2293" s="3">
        <v>2433941</v>
      </c>
      <c r="AN2293" s="3">
        <v>3228704</v>
      </c>
      <c r="AO2293" s="3">
        <v>2501738</v>
      </c>
      <c r="AP2293" s="3">
        <v>11397457</v>
      </c>
      <c r="AQ2293" s="3">
        <v>14472742</v>
      </c>
      <c r="AR2293" s="3">
        <v>17640832</v>
      </c>
      <c r="AS2293" s="3">
        <v>20470573</v>
      </c>
      <c r="AT2293" s="3">
        <v>18110326</v>
      </c>
      <c r="AU2293" s="3">
        <v>75868</v>
      </c>
      <c r="AV2293" s="3">
        <v>14064</v>
      </c>
      <c r="AW2293" s="3">
        <v>827767</v>
      </c>
      <c r="AX2293" s="3">
        <v>1117502</v>
      </c>
      <c r="AY2293" s="3">
        <v>-224352</v>
      </c>
      <c r="AZ2293" s="3">
        <v>690017</v>
      </c>
      <c r="BA2293" s="3">
        <v>1108237</v>
      </c>
      <c r="BB2293" s="3">
        <v>1772731</v>
      </c>
      <c r="BC2293" s="3">
        <v>2194941</v>
      </c>
      <c r="BD2293" s="3">
        <v>670560</v>
      </c>
      <c r="BE2293" s="3">
        <v>614149</v>
      </c>
      <c r="BF2293" s="3">
        <v>1094173</v>
      </c>
      <c r="BG2293" s="3">
        <v>944964</v>
      </c>
      <c r="BH2293" s="3">
        <v>1077439</v>
      </c>
      <c r="BI2293" s="3">
        <v>894912</v>
      </c>
      <c r="BJ2293" s="5">
        <v>9.929030734025393E-2</v>
      </c>
      <c r="BK2293" s="5">
        <v>0.13092867319896376</v>
      </c>
      <c r="BL2293" s="5">
        <v>9.1761807064918474E-2</v>
      </c>
      <c r="BM2293" s="5">
        <v>8.5188622382105034E-2</v>
      </c>
      <c r="BN2293" s="5">
        <v>0.200548795036984</v>
      </c>
      <c r="BO2293" s="3">
        <v>68512</v>
      </c>
      <c r="BP2293" s="3">
        <v>145100</v>
      </c>
      <c r="BQ2293" s="3">
        <v>162669</v>
      </c>
      <c r="BR2293" s="3">
        <v>186984</v>
      </c>
      <c r="BS2293" s="3">
        <v>134480</v>
      </c>
      <c r="BT2293" s="3">
        <v>0</v>
      </c>
      <c r="BU2293" s="3">
        <v>0</v>
      </c>
      <c r="BV2293" s="3">
        <v>0</v>
      </c>
      <c r="BW2293" s="3">
        <v>0</v>
      </c>
      <c r="BX2293" s="3">
        <v>0</v>
      </c>
      <c r="BY2293" s="3">
        <v>65551</v>
      </c>
      <c r="BZ2293" s="3">
        <v>152329</v>
      </c>
      <c r="CA2293" s="3">
        <v>175690</v>
      </c>
      <c r="CB2293" s="3">
        <v>185461</v>
      </c>
      <c r="CC2293" s="3">
        <v>112454</v>
      </c>
      <c r="CD2293" s="3">
        <v>10317</v>
      </c>
      <c r="CE2293" s="3">
        <v>-138265</v>
      </c>
      <c r="CF2293" s="3">
        <v>652077</v>
      </c>
      <c r="CG2293" s="3">
        <v>932041</v>
      </c>
      <c r="CH2293" s="3">
        <v>-336806</v>
      </c>
    </row>
    <row r="2294" spans="1:86" x14ac:dyDescent="0.25">
      <c r="A2294" t="s">
        <v>2463</v>
      </c>
      <c r="B2294" s="3">
        <v>32476328</v>
      </c>
      <c r="C2294" s="3">
        <v>39574011</v>
      </c>
      <c r="D2294" s="3">
        <v>33160471</v>
      </c>
      <c r="E2294" s="3">
        <v>26471389</v>
      </c>
      <c r="F2294" s="3">
        <v>27538406</v>
      </c>
      <c r="G2294" s="3">
        <v>198412</v>
      </c>
      <c r="H2294" s="3">
        <v>265925</v>
      </c>
      <c r="I2294" s="3">
        <v>305023</v>
      </c>
      <c r="J2294" s="3">
        <v>210425</v>
      </c>
      <c r="K2294" s="3">
        <v>197075</v>
      </c>
      <c r="L2294" s="3">
        <v>2600000</v>
      </c>
      <c r="M2294" s="3">
        <v>2600000</v>
      </c>
      <c r="N2294" s="3">
        <v>2600000</v>
      </c>
      <c r="O2294" s="3">
        <v>2600000</v>
      </c>
      <c r="P2294" s="3">
        <v>2600000</v>
      </c>
      <c r="Q2294" s="3">
        <v>2002440</v>
      </c>
      <c r="R2294" s="3">
        <v>1917025</v>
      </c>
      <c r="S2294" s="3">
        <v>1420499</v>
      </c>
      <c r="T2294" s="3">
        <v>1764682</v>
      </c>
      <c r="U2294" s="3">
        <v>2161585</v>
      </c>
      <c r="V2294" s="3">
        <v>0</v>
      </c>
      <c r="W2294" s="3">
        <v>0</v>
      </c>
      <c r="X2294" s="3">
        <v>0</v>
      </c>
      <c r="Y2294" s="3">
        <v>0</v>
      </c>
      <c r="Z2294" s="3">
        <v>0</v>
      </c>
      <c r="AA2294" s="3">
        <v>1639554</v>
      </c>
      <c r="AB2294" s="3">
        <v>6336384</v>
      </c>
      <c r="AC2294" s="3">
        <v>7069505</v>
      </c>
      <c r="AD2294" s="3">
        <v>4696645</v>
      </c>
      <c r="AE2294" s="3">
        <v>2959650</v>
      </c>
      <c r="AF2294" s="3">
        <v>1152403</v>
      </c>
      <c r="AG2294" s="3">
        <v>5564672</v>
      </c>
      <c r="AH2294" s="3">
        <v>6305815</v>
      </c>
      <c r="AI2294" s="3">
        <v>3973331</v>
      </c>
      <c r="AJ2294" s="3">
        <v>1893934</v>
      </c>
      <c r="AK2294" s="3">
        <v>1640</v>
      </c>
      <c r="AL2294" s="3">
        <v>1370</v>
      </c>
      <c r="AM2294" s="3">
        <v>1147</v>
      </c>
      <c r="AN2294" s="3">
        <v>1009</v>
      </c>
      <c r="AO2294" s="3">
        <v>1038</v>
      </c>
      <c r="AP2294" s="3">
        <v>78287025</v>
      </c>
      <c r="AQ2294" s="3">
        <v>62838298</v>
      </c>
      <c r="AR2294" s="3">
        <v>59996964</v>
      </c>
      <c r="AS2294" s="3">
        <v>63630900</v>
      </c>
      <c r="AT2294" s="3">
        <v>70054221</v>
      </c>
      <c r="AU2294" s="3">
        <v>2780000</v>
      </c>
      <c r="AV2294" s="3">
        <v>2768517</v>
      </c>
      <c r="AW2294" s="3">
        <v>1477764</v>
      </c>
      <c r="AX2294" s="3">
        <v>3000242</v>
      </c>
      <c r="AY2294" s="3">
        <v>1503832</v>
      </c>
      <c r="AZ2294" s="3">
        <v>3275034</v>
      </c>
      <c r="BA2294" s="3">
        <v>3506266</v>
      </c>
      <c r="BB2294" s="3">
        <v>2034730</v>
      </c>
      <c r="BC2294" s="3">
        <v>3520301</v>
      </c>
      <c r="BD2294" s="3">
        <v>2325743</v>
      </c>
      <c r="BE2294" s="3">
        <v>495034</v>
      </c>
      <c r="BF2294" s="3">
        <v>737749</v>
      </c>
      <c r="BG2294" s="3">
        <v>556966</v>
      </c>
      <c r="BH2294" s="3">
        <v>520059</v>
      </c>
      <c r="BI2294" s="3">
        <v>821911</v>
      </c>
      <c r="BJ2294" s="5">
        <v>5.9130378493780521E-2</v>
      </c>
      <c r="BK2294" s="5">
        <v>5.0305937997858693E-2</v>
      </c>
      <c r="BL2294" s="5">
        <v>1.589301774682636E-2</v>
      </c>
      <c r="BM2294" s="5">
        <v>1.4110157057592519E-2</v>
      </c>
      <c r="BN2294" s="5">
        <v>3.2859176615816964E-2</v>
      </c>
      <c r="BO2294" s="3">
        <v>193654</v>
      </c>
      <c r="BP2294" s="3">
        <v>176386</v>
      </c>
      <c r="BQ2294" s="3">
        <v>32338</v>
      </c>
      <c r="BR2294" s="3">
        <v>49672</v>
      </c>
      <c r="BS2294" s="3">
        <v>76422</v>
      </c>
      <c r="BT2294" s="3">
        <v>92047</v>
      </c>
      <c r="BU2294" s="3">
        <v>24833</v>
      </c>
      <c r="BV2294" s="3">
        <v>76403</v>
      </c>
      <c r="BW2294" s="3">
        <v>43028</v>
      </c>
      <c r="BX2294" s="3">
        <v>1073</v>
      </c>
      <c r="BY2294" s="3">
        <v>193657</v>
      </c>
      <c r="BZ2294" s="3">
        <v>175831</v>
      </c>
      <c r="CA2294" s="3">
        <v>1031061</v>
      </c>
      <c r="CB2294" s="3">
        <v>48293</v>
      </c>
      <c r="CC2294" s="3">
        <v>76422</v>
      </c>
      <c r="CD2294" s="3">
        <v>2678390</v>
      </c>
      <c r="CE2294" s="3">
        <v>2617519</v>
      </c>
      <c r="CF2294" s="3">
        <v>523106</v>
      </c>
      <c r="CG2294" s="3">
        <v>2994977</v>
      </c>
      <c r="CH2294" s="3">
        <v>1428483</v>
      </c>
    </row>
    <row r="2295" spans="1:86" x14ac:dyDescent="0.25">
      <c r="A2295" t="s">
        <v>2464</v>
      </c>
      <c r="B2295" s="3">
        <v>81714595</v>
      </c>
      <c r="C2295" s="3">
        <v>76238224</v>
      </c>
      <c r="D2295" s="3">
        <v>72754843</v>
      </c>
      <c r="E2295" s="3">
        <v>76966504</v>
      </c>
      <c r="F2295" s="3">
        <v>94955943</v>
      </c>
      <c r="G2295" s="3">
        <v>21791815</v>
      </c>
      <c r="H2295" s="3">
        <v>21521350</v>
      </c>
      <c r="I2295" s="3">
        <v>20709973</v>
      </c>
      <c r="J2295" s="3">
        <v>19965644</v>
      </c>
      <c r="K2295" s="3">
        <v>18875883</v>
      </c>
      <c r="L2295" s="3">
        <v>5000000</v>
      </c>
      <c r="M2295" s="3">
        <v>5000000</v>
      </c>
      <c r="N2295" s="3">
        <v>5000000</v>
      </c>
      <c r="O2295" s="3">
        <v>5000000</v>
      </c>
      <c r="P2295" s="3">
        <v>5000000</v>
      </c>
      <c r="Q2295" s="3">
        <v>25789353</v>
      </c>
      <c r="R2295" s="3">
        <v>29563990</v>
      </c>
      <c r="S2295" s="3">
        <v>25281784</v>
      </c>
      <c r="T2295" s="3">
        <v>33214357</v>
      </c>
      <c r="U2295" s="3">
        <v>57473983</v>
      </c>
      <c r="V2295" s="3">
        <v>5250000</v>
      </c>
      <c r="W2295" s="3">
        <v>22523326</v>
      </c>
      <c r="X2295" s="3">
        <v>20978190</v>
      </c>
      <c r="Y2295" s="3">
        <v>19076484</v>
      </c>
      <c r="Z2295" s="3">
        <v>10915889</v>
      </c>
      <c r="AA2295" s="3">
        <v>4663142</v>
      </c>
      <c r="AB2295" s="3">
        <v>3938768</v>
      </c>
      <c r="AC2295" s="3">
        <v>3706988</v>
      </c>
      <c r="AD2295" s="3">
        <v>3583575</v>
      </c>
      <c r="AE2295" s="3">
        <v>3833246</v>
      </c>
      <c r="AF2295" s="3">
        <v>1235371</v>
      </c>
      <c r="AG2295" s="3">
        <v>833134</v>
      </c>
      <c r="AH2295" s="3">
        <v>701857</v>
      </c>
      <c r="AI2295" s="3">
        <v>712451</v>
      </c>
      <c r="AJ2295" s="3">
        <v>1142244</v>
      </c>
      <c r="AK2295" s="3">
        <v>26500000</v>
      </c>
      <c r="AL2295" s="3">
        <v>1247994</v>
      </c>
      <c r="AM2295" s="3">
        <v>1545136</v>
      </c>
      <c r="AN2295" s="3">
        <v>1901729</v>
      </c>
      <c r="AO2295" s="3">
        <v>2079679</v>
      </c>
      <c r="AP2295" s="3">
        <v>56778678</v>
      </c>
      <c r="AQ2295" s="3">
        <v>54258105</v>
      </c>
      <c r="AR2295" s="3">
        <v>56007833</v>
      </c>
      <c r="AS2295" s="3">
        <v>59666978</v>
      </c>
      <c r="AT2295" s="3">
        <v>62299245</v>
      </c>
      <c r="AU2295" s="3">
        <v>5392809</v>
      </c>
      <c r="AV2295" s="3">
        <v>3380095</v>
      </c>
      <c r="AW2295" s="3">
        <v>2397787</v>
      </c>
      <c r="AX2295" s="3">
        <v>3393730</v>
      </c>
      <c r="AY2295" s="3">
        <v>2033527</v>
      </c>
      <c r="AZ2295" s="3">
        <v>6732440</v>
      </c>
      <c r="BA2295" s="3">
        <v>4796138</v>
      </c>
      <c r="BB2295" s="3">
        <v>3788544</v>
      </c>
      <c r="BC2295" s="3">
        <v>4912504</v>
      </c>
      <c r="BD2295" s="3">
        <v>3626826</v>
      </c>
      <c r="BE2295" s="3">
        <v>1339631</v>
      </c>
      <c r="BF2295" s="3">
        <v>1416043</v>
      </c>
      <c r="BG2295" s="3">
        <v>1390757</v>
      </c>
      <c r="BH2295" s="3">
        <v>1518774</v>
      </c>
      <c r="BI2295" s="3">
        <v>1593299</v>
      </c>
      <c r="BJ2295" s="5">
        <v>0.14742812412735948</v>
      </c>
      <c r="BK2295" s="5">
        <v>9.7800772204636316E-2</v>
      </c>
      <c r="BL2295" s="5">
        <v>0.34964118141428474</v>
      </c>
      <c r="BM2295" s="5">
        <v>0.20462639826858156</v>
      </c>
      <c r="BN2295" s="5">
        <v>0.23647591585590266</v>
      </c>
      <c r="BO2295" s="3">
        <v>992551</v>
      </c>
      <c r="BP2295" s="3">
        <v>469066</v>
      </c>
      <c r="BQ2295" s="3">
        <v>1324631</v>
      </c>
      <c r="BR2295" s="3">
        <v>1005228</v>
      </c>
      <c r="BS2295" s="3">
        <v>857657</v>
      </c>
      <c r="BT2295" s="3">
        <v>7980404</v>
      </c>
      <c r="BU2295" s="3">
        <v>12562471</v>
      </c>
      <c r="BV2295" s="3">
        <v>4926724</v>
      </c>
      <c r="BW2295" s="3">
        <v>18029176</v>
      </c>
      <c r="BX2295" s="3">
        <v>43431130</v>
      </c>
      <c r="BY2295" s="3">
        <v>1096754</v>
      </c>
      <c r="BZ2295" s="3">
        <v>750775</v>
      </c>
      <c r="CA2295" s="3">
        <v>1397886</v>
      </c>
      <c r="CB2295" s="3">
        <v>1054919</v>
      </c>
      <c r="CC2295" s="3">
        <v>1234015</v>
      </c>
      <c r="CD2295" s="3">
        <v>12276459</v>
      </c>
      <c r="CE2295" s="3">
        <v>15191791</v>
      </c>
      <c r="CF2295" s="3">
        <v>5926625</v>
      </c>
      <c r="CG2295" s="3">
        <v>20367987</v>
      </c>
      <c r="CH2295" s="3">
        <v>44230642</v>
      </c>
    </row>
    <row r="2296" spans="1:86" x14ac:dyDescent="0.25">
      <c r="A2296" t="s">
        <v>310</v>
      </c>
      <c r="B2296" s="3">
        <v>17306050</v>
      </c>
      <c r="C2296" s="3">
        <v>14244963</v>
      </c>
      <c r="D2296" s="3">
        <v>14814303</v>
      </c>
      <c r="E2296" s="3">
        <v>15044833</v>
      </c>
      <c r="F2296" s="3">
        <v>15481106</v>
      </c>
      <c r="G2296" s="3">
        <v>2930917</v>
      </c>
      <c r="H2296" s="3">
        <v>3299906</v>
      </c>
      <c r="I2296" s="3">
        <v>3586302</v>
      </c>
      <c r="J2296" s="3">
        <v>3097443</v>
      </c>
      <c r="K2296" s="3">
        <v>3358237</v>
      </c>
      <c r="L2296" s="3">
        <v>1500000</v>
      </c>
      <c r="M2296" s="3">
        <v>1500000</v>
      </c>
      <c r="N2296" s="3">
        <v>1500000</v>
      </c>
      <c r="O2296" s="3">
        <v>1500000</v>
      </c>
      <c r="P2296" s="3">
        <v>1500000</v>
      </c>
      <c r="Q2296" s="3">
        <v>12592909</v>
      </c>
      <c r="R2296" s="3">
        <v>7739531</v>
      </c>
      <c r="S2296" s="3">
        <v>9102598</v>
      </c>
      <c r="T2296" s="3">
        <v>10110622</v>
      </c>
      <c r="U2296" s="3">
        <v>9386226</v>
      </c>
      <c r="V2296" s="3">
        <v>0</v>
      </c>
      <c r="W2296" s="3">
        <v>0</v>
      </c>
      <c r="X2296" s="3">
        <v>0</v>
      </c>
      <c r="Y2296" s="3">
        <v>0</v>
      </c>
      <c r="Z2296" s="3">
        <v>0</v>
      </c>
      <c r="AA2296" s="3">
        <v>935680</v>
      </c>
      <c r="AB2296" s="3">
        <v>884150</v>
      </c>
      <c r="AC2296" s="3">
        <v>673903</v>
      </c>
      <c r="AD2296" s="3">
        <v>802589</v>
      </c>
      <c r="AE2296" s="3">
        <v>783489</v>
      </c>
      <c r="AF2296" s="3">
        <v>16328</v>
      </c>
      <c r="AG2296" s="3">
        <v>14917</v>
      </c>
      <c r="AH2296" s="3">
        <v>8663</v>
      </c>
      <c r="AI2296" s="3">
        <v>175187</v>
      </c>
      <c r="AJ2296" s="3">
        <v>170336</v>
      </c>
      <c r="AK2296" s="3">
        <v>0</v>
      </c>
      <c r="AL2296" s="3">
        <v>0</v>
      </c>
      <c r="AM2296" s="3">
        <v>0</v>
      </c>
      <c r="AN2296" s="3">
        <v>0</v>
      </c>
      <c r="AO2296" s="3">
        <v>0</v>
      </c>
      <c r="AP2296" s="3">
        <v>13076430</v>
      </c>
      <c r="AQ2296" s="3">
        <v>16184579</v>
      </c>
      <c r="AR2296" s="3">
        <v>19536172</v>
      </c>
      <c r="AS2296" s="3">
        <v>17262967</v>
      </c>
      <c r="AT2296" s="3">
        <v>19526554</v>
      </c>
      <c r="AU2296" s="3">
        <v>1191938</v>
      </c>
      <c r="AV2296" s="3">
        <v>1876170</v>
      </c>
      <c r="AW2296" s="3">
        <v>2099029</v>
      </c>
      <c r="AX2296" s="3">
        <v>1385373</v>
      </c>
      <c r="AY2296" s="3">
        <v>2575781</v>
      </c>
      <c r="AZ2296" s="3">
        <v>1906513</v>
      </c>
      <c r="BA2296" s="3">
        <v>2590506</v>
      </c>
      <c r="BB2296" s="3">
        <v>2835683</v>
      </c>
      <c r="BC2296" s="3">
        <v>2064673</v>
      </c>
      <c r="BD2296" s="3">
        <v>3286490</v>
      </c>
      <c r="BE2296" s="3">
        <v>714575</v>
      </c>
      <c r="BF2296" s="3">
        <v>714336</v>
      </c>
      <c r="BG2296" s="3">
        <v>736654</v>
      </c>
      <c r="BH2296" s="3">
        <v>679300</v>
      </c>
      <c r="BI2296" s="3">
        <v>710709</v>
      </c>
      <c r="BJ2296" s="5">
        <v>9.7502613409926921E-3</v>
      </c>
      <c r="BK2296" s="5">
        <v>8.3338930695393103E-3</v>
      </c>
      <c r="BL2296" s="5">
        <v>8.3972714862697983E-3</v>
      </c>
      <c r="BM2296" s="5">
        <v>1.0672392189949692E-2</v>
      </c>
      <c r="BN2296" s="5">
        <v>6.8872870448411531E-3</v>
      </c>
      <c r="BO2296" s="3">
        <v>18589</v>
      </c>
      <c r="BP2296" s="3">
        <v>21589</v>
      </c>
      <c r="BQ2296" s="3">
        <v>23812</v>
      </c>
      <c r="BR2296" s="3">
        <v>22035</v>
      </c>
      <c r="BS2296" s="3">
        <v>22635</v>
      </c>
      <c r="BT2296" s="3">
        <v>12064</v>
      </c>
      <c r="BU2296" s="3">
        <v>310869</v>
      </c>
      <c r="BV2296" s="3">
        <v>14518</v>
      </c>
      <c r="BW2296" s="3">
        <v>4516</v>
      </c>
      <c r="BX2296" s="3">
        <v>21596</v>
      </c>
      <c r="BY2296" s="3">
        <v>13877</v>
      </c>
      <c r="BZ2296" s="3">
        <v>40031</v>
      </c>
      <c r="CA2296" s="3">
        <v>27566</v>
      </c>
      <c r="CB2296" s="3">
        <v>19036</v>
      </c>
      <c r="CC2296" s="3">
        <v>20406</v>
      </c>
      <c r="CD2296" s="3">
        <v>1190125</v>
      </c>
      <c r="CE2296" s="3">
        <v>2147008</v>
      </c>
      <c r="CF2296" s="3">
        <v>2085981</v>
      </c>
      <c r="CG2296" s="3">
        <v>1370853</v>
      </c>
      <c r="CH2296" s="3">
        <v>2576971</v>
      </c>
    </row>
    <row r="2297" spans="1:86" x14ac:dyDescent="0.25">
      <c r="A2297" t="s">
        <v>2465</v>
      </c>
      <c r="B2297" s="3">
        <v>5822164</v>
      </c>
      <c r="C2297" s="3">
        <v>6427412</v>
      </c>
      <c r="D2297" s="3">
        <v>5786694</v>
      </c>
      <c r="E2297" s="3">
        <v>7375558</v>
      </c>
      <c r="F2297" s="3">
        <v>8672335</v>
      </c>
      <c r="G2297" s="3">
        <v>98268</v>
      </c>
      <c r="H2297" s="3">
        <v>113892</v>
      </c>
      <c r="I2297" s="3">
        <v>458921</v>
      </c>
      <c r="J2297" s="3">
        <v>666410</v>
      </c>
      <c r="K2297" s="3">
        <v>660618</v>
      </c>
      <c r="L2297" s="3">
        <v>37500</v>
      </c>
      <c r="M2297" s="3">
        <v>37500</v>
      </c>
      <c r="N2297" s="3">
        <v>37500</v>
      </c>
      <c r="O2297" s="3">
        <v>37500</v>
      </c>
      <c r="P2297" s="3">
        <v>37500</v>
      </c>
      <c r="Q2297" s="3">
        <v>2889739</v>
      </c>
      <c r="R2297" s="3">
        <v>2924478</v>
      </c>
      <c r="S2297" s="3">
        <v>3067141</v>
      </c>
      <c r="T2297" s="3">
        <v>3087282</v>
      </c>
      <c r="U2297" s="3">
        <v>3031097</v>
      </c>
      <c r="V2297" s="3">
        <v>0</v>
      </c>
      <c r="W2297" s="3">
        <v>0</v>
      </c>
      <c r="X2297" s="3">
        <v>0</v>
      </c>
      <c r="Y2297" s="3">
        <v>0</v>
      </c>
      <c r="Z2297" s="3">
        <v>0</v>
      </c>
      <c r="AA2297" s="3">
        <v>356320</v>
      </c>
      <c r="AB2297" s="3">
        <v>409228</v>
      </c>
      <c r="AC2297" s="3">
        <v>429081</v>
      </c>
      <c r="AD2297" s="3">
        <v>452530</v>
      </c>
      <c r="AE2297" s="3">
        <v>456360</v>
      </c>
      <c r="AF2297" s="3">
        <v>139084</v>
      </c>
      <c r="AG2297" s="3">
        <v>142898</v>
      </c>
      <c r="AH2297" s="3">
        <v>102900</v>
      </c>
      <c r="AI2297" s="3">
        <v>97900</v>
      </c>
      <c r="AJ2297" s="3">
        <v>59854</v>
      </c>
      <c r="AK2297" s="3">
        <v>1728</v>
      </c>
      <c r="AL2297" s="3">
        <v>1809</v>
      </c>
      <c r="AM2297" s="3">
        <v>1864</v>
      </c>
      <c r="AN2297" s="3">
        <v>1791</v>
      </c>
      <c r="AO2297" s="3">
        <v>1450</v>
      </c>
      <c r="AP2297" s="3">
        <v>11098041</v>
      </c>
      <c r="AQ2297" s="3">
        <v>11190072</v>
      </c>
      <c r="AR2297" s="3">
        <v>12127059</v>
      </c>
      <c r="AS2297" s="3">
        <v>11851344</v>
      </c>
      <c r="AT2297" s="3">
        <v>13369955</v>
      </c>
      <c r="AU2297" s="3">
        <v>465257</v>
      </c>
      <c r="AV2297" s="3">
        <v>274854</v>
      </c>
      <c r="AW2297" s="3">
        <v>287866</v>
      </c>
      <c r="AX2297" s="3">
        <v>65607</v>
      </c>
      <c r="AY2297" s="3">
        <v>-133661</v>
      </c>
      <c r="AZ2297" s="3">
        <v>590874</v>
      </c>
      <c r="BA2297" s="3">
        <v>397193</v>
      </c>
      <c r="BB2297" s="3">
        <v>501883</v>
      </c>
      <c r="BC2297" s="3">
        <v>325278</v>
      </c>
      <c r="BD2297" s="3">
        <v>217481</v>
      </c>
      <c r="BE2297" s="3">
        <v>125617</v>
      </c>
      <c r="BF2297" s="3">
        <v>122339</v>
      </c>
      <c r="BG2297" s="3">
        <v>214017</v>
      </c>
      <c r="BH2297" s="3">
        <v>259671</v>
      </c>
      <c r="BI2297" s="3">
        <v>351142</v>
      </c>
      <c r="BJ2297" s="5">
        <v>1.0509854892921334E-3</v>
      </c>
      <c r="BK2297" s="5">
        <v>9.2700525940789483E-3</v>
      </c>
      <c r="BL2297" s="5">
        <v>6.0810985827374113E-3</v>
      </c>
      <c r="BM2297" s="5">
        <v>2.4532861121871136E-3</v>
      </c>
      <c r="BN2297" s="5">
        <v>2.8535826118143655E-2</v>
      </c>
      <c r="BO2297" s="3">
        <v>621</v>
      </c>
      <c r="BP2297" s="3">
        <v>3682</v>
      </c>
      <c r="BQ2297" s="3">
        <v>3052</v>
      </c>
      <c r="BR2297" s="3">
        <v>798</v>
      </c>
      <c r="BS2297" s="3">
        <v>6206</v>
      </c>
      <c r="BT2297" s="3">
        <v>105000</v>
      </c>
      <c r="BU2297" s="3">
        <v>80972</v>
      </c>
      <c r="BV2297" s="3">
        <v>58103</v>
      </c>
      <c r="BW2297" s="3">
        <v>61509</v>
      </c>
      <c r="BX2297" s="3">
        <v>94173</v>
      </c>
      <c r="BY2297" s="3">
        <v>628</v>
      </c>
      <c r="BZ2297" s="3">
        <v>3682</v>
      </c>
      <c r="CA2297" s="3">
        <v>3052</v>
      </c>
      <c r="CB2297" s="3">
        <v>798</v>
      </c>
      <c r="CC2297" s="3">
        <v>6206</v>
      </c>
      <c r="CD2297" s="3">
        <v>569629</v>
      </c>
      <c r="CE2297" s="3">
        <v>352144</v>
      </c>
      <c r="CF2297" s="3">
        <v>342917</v>
      </c>
      <c r="CG2297" s="3">
        <v>126318</v>
      </c>
      <c r="CH2297" s="3">
        <v>-45694</v>
      </c>
    </row>
    <row r="2298" spans="1:86" x14ac:dyDescent="0.25">
      <c r="A2298" t="s">
        <v>2466</v>
      </c>
      <c r="B2298" s="3">
        <v>237614455</v>
      </c>
      <c r="C2298" s="3">
        <v>181659380</v>
      </c>
      <c r="D2298" s="3">
        <v>190232605</v>
      </c>
      <c r="E2298" s="3">
        <v>173788192</v>
      </c>
      <c r="F2298" s="3">
        <v>153829394</v>
      </c>
      <c r="G2298" s="3">
        <v>10867514</v>
      </c>
      <c r="H2298" s="3">
        <v>10610629</v>
      </c>
      <c r="I2298" s="3">
        <v>10290197</v>
      </c>
      <c r="J2298" s="3">
        <v>10966901</v>
      </c>
      <c r="K2298" s="3">
        <v>12231216</v>
      </c>
      <c r="L2298" s="3">
        <v>5376800</v>
      </c>
      <c r="M2298" s="3">
        <v>5376800</v>
      </c>
      <c r="N2298" s="3">
        <v>5376800</v>
      </c>
      <c r="O2298" s="3">
        <v>5376800</v>
      </c>
      <c r="P2298" s="3">
        <v>5376800</v>
      </c>
      <c r="Q2298" s="3">
        <v>72356064</v>
      </c>
      <c r="R2298" s="3">
        <v>40656406</v>
      </c>
      <c r="S2298" s="3">
        <v>41723817</v>
      </c>
      <c r="T2298" s="3">
        <v>43539128</v>
      </c>
      <c r="U2298" s="3">
        <v>38347577</v>
      </c>
      <c r="V2298" s="3">
        <v>0</v>
      </c>
      <c r="W2298" s="3">
        <v>0</v>
      </c>
      <c r="X2298" s="3">
        <v>0</v>
      </c>
      <c r="Y2298" s="3">
        <v>0</v>
      </c>
      <c r="Z2298" s="3">
        <v>0</v>
      </c>
      <c r="AA2298" s="3">
        <v>14796318</v>
      </c>
      <c r="AB2298" s="3">
        <v>12603216</v>
      </c>
      <c r="AC2298" s="3">
        <v>16269955</v>
      </c>
      <c r="AD2298" s="3">
        <v>12747294</v>
      </c>
      <c r="AE2298" s="3">
        <v>10907724</v>
      </c>
      <c r="AF2298" s="3">
        <v>7543603</v>
      </c>
      <c r="AG2298" s="3">
        <v>5682662</v>
      </c>
      <c r="AH2298" s="3">
        <v>9915280</v>
      </c>
      <c r="AI2298" s="3">
        <v>6637832</v>
      </c>
      <c r="AJ2298" s="3">
        <v>5788406</v>
      </c>
      <c r="AK2298" s="3">
        <v>0</v>
      </c>
      <c r="AL2298" s="3">
        <v>0</v>
      </c>
      <c r="AM2298" s="3">
        <v>0</v>
      </c>
      <c r="AN2298" s="3">
        <v>0</v>
      </c>
      <c r="AO2298" s="3">
        <v>0</v>
      </c>
      <c r="AP2298" s="3">
        <v>246680978</v>
      </c>
      <c r="AQ2298" s="3">
        <v>233817380</v>
      </c>
      <c r="AR2298" s="3">
        <v>218696492</v>
      </c>
      <c r="AS2298" s="3">
        <v>235895405</v>
      </c>
      <c r="AT2298" s="3">
        <v>204677108</v>
      </c>
      <c r="AU2298" s="3">
        <v>54712449</v>
      </c>
      <c r="AV2298" s="3">
        <v>41648880</v>
      </c>
      <c r="AW2298" s="3">
        <v>11377518</v>
      </c>
      <c r="AX2298" s="3">
        <v>16772856</v>
      </c>
      <c r="AY2298" s="3">
        <v>19798771</v>
      </c>
      <c r="AZ2298" s="3">
        <v>57189680</v>
      </c>
      <c r="BA2298" s="3">
        <v>44143007</v>
      </c>
      <c r="BB2298" s="3">
        <v>14360083</v>
      </c>
      <c r="BC2298" s="3">
        <v>19078470</v>
      </c>
      <c r="BD2298" s="3">
        <v>22357876</v>
      </c>
      <c r="BE2298" s="3">
        <v>2477231</v>
      </c>
      <c r="BF2298" s="3">
        <v>2494127</v>
      </c>
      <c r="BG2298" s="3">
        <v>2982565</v>
      </c>
      <c r="BH2298" s="3">
        <v>2305614</v>
      </c>
      <c r="BI2298" s="3">
        <v>2559105</v>
      </c>
      <c r="BJ2298" s="5">
        <v>7.786334877201621E-3</v>
      </c>
      <c r="BK2298" s="5">
        <v>8.1469529250691956E-3</v>
      </c>
      <c r="BL2298" s="5">
        <v>1.0264912814222591E-2</v>
      </c>
      <c r="BM2298" s="5">
        <v>8.0136405068121294E-3</v>
      </c>
      <c r="BN2298" s="5">
        <v>4.7755430793157633E-3</v>
      </c>
      <c r="BO2298" s="3">
        <v>445298</v>
      </c>
      <c r="BP2298" s="3">
        <v>359631</v>
      </c>
      <c r="BQ2298" s="3">
        <v>147405</v>
      </c>
      <c r="BR2298" s="3">
        <v>152888</v>
      </c>
      <c r="BS2298" s="3">
        <v>106771</v>
      </c>
      <c r="BT2298" s="3">
        <v>931700</v>
      </c>
      <c r="BU2298" s="3">
        <v>67093</v>
      </c>
      <c r="BV2298" s="3">
        <v>3115753</v>
      </c>
      <c r="BW2298" s="3">
        <v>1687119</v>
      </c>
      <c r="BX2298" s="3">
        <v>46313</v>
      </c>
      <c r="BY2298" s="3">
        <v>808422</v>
      </c>
      <c r="BZ2298" s="3">
        <v>689658</v>
      </c>
      <c r="CA2298" s="3">
        <v>-2238521</v>
      </c>
      <c r="CB2298" s="3">
        <v>2980779</v>
      </c>
      <c r="CC2298" s="3">
        <v>-1698251</v>
      </c>
      <c r="CD2298" s="3">
        <v>54835727</v>
      </c>
      <c r="CE2298" s="3">
        <v>41026315</v>
      </c>
      <c r="CF2298" s="3">
        <v>16731792</v>
      </c>
      <c r="CG2298" s="3">
        <v>15479196</v>
      </c>
      <c r="CH2298" s="3">
        <v>21543335</v>
      </c>
    </row>
    <row r="2299" spans="1:86" x14ac:dyDescent="0.25">
      <c r="A2299" t="s">
        <v>2467</v>
      </c>
      <c r="B2299" s="3">
        <v>22878541</v>
      </c>
      <c r="C2299" s="3">
        <v>18673064</v>
      </c>
      <c r="D2299" s="3">
        <v>17849850</v>
      </c>
      <c r="E2299" s="3">
        <v>18037194</v>
      </c>
      <c r="F2299" s="3">
        <v>19304441</v>
      </c>
      <c r="G2299" s="3">
        <v>999529</v>
      </c>
      <c r="H2299" s="3">
        <v>792654</v>
      </c>
      <c r="I2299" s="3">
        <v>731112</v>
      </c>
      <c r="J2299" s="3">
        <v>645121</v>
      </c>
      <c r="K2299" s="3">
        <v>983944</v>
      </c>
      <c r="L2299" s="3">
        <v>5720000</v>
      </c>
      <c r="M2299" s="3">
        <v>5720000</v>
      </c>
      <c r="N2299" s="3">
        <v>5720000</v>
      </c>
      <c r="O2299" s="3">
        <v>5720000</v>
      </c>
      <c r="P2299" s="3">
        <v>5720000</v>
      </c>
      <c r="Q2299" s="3">
        <v>8906773</v>
      </c>
      <c r="R2299" s="3">
        <v>9389009</v>
      </c>
      <c r="S2299" s="3">
        <v>8950007</v>
      </c>
      <c r="T2299" s="3">
        <v>9447326</v>
      </c>
      <c r="U2299" s="3">
        <v>9066056</v>
      </c>
      <c r="V2299" s="3">
        <v>0</v>
      </c>
      <c r="W2299" s="3">
        <v>0</v>
      </c>
      <c r="X2299" s="3">
        <v>0</v>
      </c>
      <c r="Y2299" s="3">
        <v>0</v>
      </c>
      <c r="Z2299" s="3">
        <v>0</v>
      </c>
      <c r="AA2299" s="3">
        <v>1520196</v>
      </c>
      <c r="AB2299" s="3">
        <v>1524474</v>
      </c>
      <c r="AC2299" s="3">
        <v>1296431</v>
      </c>
      <c r="AD2299" s="3">
        <v>1253792</v>
      </c>
      <c r="AE2299" s="3">
        <v>1483480</v>
      </c>
      <c r="AF2299" s="3">
        <v>887580</v>
      </c>
      <c r="AG2299" s="3">
        <v>774484</v>
      </c>
      <c r="AH2299" s="3">
        <v>801689</v>
      </c>
      <c r="AI2299" s="3">
        <v>719321</v>
      </c>
      <c r="AJ2299" s="3">
        <v>848151</v>
      </c>
      <c r="AK2299" s="3">
        <v>549</v>
      </c>
      <c r="AL2299" s="3">
        <v>0</v>
      </c>
      <c r="AM2299" s="3">
        <v>0</v>
      </c>
      <c r="AN2299" s="3">
        <v>0</v>
      </c>
      <c r="AO2299" s="3">
        <v>0</v>
      </c>
      <c r="AP2299" s="3">
        <v>16917509</v>
      </c>
      <c r="AQ2299" s="3">
        <v>18668772</v>
      </c>
      <c r="AR2299" s="3">
        <v>18508298</v>
      </c>
      <c r="AS2299" s="3">
        <v>16678331</v>
      </c>
      <c r="AT2299" s="3">
        <v>17141233</v>
      </c>
      <c r="AU2299" s="3">
        <v>731302</v>
      </c>
      <c r="AV2299" s="3">
        <v>910159</v>
      </c>
      <c r="AW2299" s="3">
        <v>874783</v>
      </c>
      <c r="AX2299" s="3">
        <v>855654</v>
      </c>
      <c r="AY2299" s="3">
        <v>674953</v>
      </c>
      <c r="AZ2299" s="3">
        <v>1743047</v>
      </c>
      <c r="BA2299" s="3">
        <v>1862121</v>
      </c>
      <c r="BB2299" s="3">
        <v>2013231</v>
      </c>
      <c r="BC2299" s="3">
        <v>1398979</v>
      </c>
      <c r="BD2299" s="3">
        <v>1060649</v>
      </c>
      <c r="BE2299" s="3">
        <v>1011745</v>
      </c>
      <c r="BF2299" s="3">
        <v>951962</v>
      </c>
      <c r="BG2299" s="3">
        <v>1138448</v>
      </c>
      <c r="BH2299" s="3">
        <v>543325</v>
      </c>
      <c r="BI2299" s="3">
        <v>385696</v>
      </c>
      <c r="BJ2299" s="5">
        <v>6.4445192814651581E-2</v>
      </c>
      <c r="BK2299" s="5">
        <v>2.7388123542992102E-4</v>
      </c>
      <c r="BL2299" s="5">
        <v>5.9506335835281699E-4</v>
      </c>
      <c r="BM2299" s="5">
        <v>7.148070128286415E-5</v>
      </c>
      <c r="BN2299" s="5">
        <v>3.2998664025516455E-5</v>
      </c>
      <c r="BO2299" s="3">
        <v>112331</v>
      </c>
      <c r="BP2299" s="3">
        <v>510</v>
      </c>
      <c r="BQ2299" s="3">
        <v>1198</v>
      </c>
      <c r="BR2299" s="3">
        <v>100</v>
      </c>
      <c r="BS2299" s="3">
        <v>35</v>
      </c>
      <c r="BT2299" s="3">
        <v>32442</v>
      </c>
      <c r="BU2299" s="3">
        <v>4378</v>
      </c>
      <c r="BV2299" s="3">
        <v>7299</v>
      </c>
      <c r="BW2299" s="3">
        <v>9001</v>
      </c>
      <c r="BX2299" s="3">
        <v>1825</v>
      </c>
      <c r="BY2299" s="3">
        <v>112417</v>
      </c>
      <c r="BZ2299" s="3">
        <v>510</v>
      </c>
      <c r="CA2299" s="3">
        <v>1615</v>
      </c>
      <c r="CB2299" s="3">
        <v>912</v>
      </c>
      <c r="CC2299" s="3">
        <v>35</v>
      </c>
      <c r="CD2299" s="3">
        <v>651327</v>
      </c>
      <c r="CE2299" s="3">
        <v>914027</v>
      </c>
      <c r="CF2299" s="3">
        <v>880467</v>
      </c>
      <c r="CG2299" s="3">
        <v>863743</v>
      </c>
      <c r="CH2299" s="3">
        <v>676743</v>
      </c>
    </row>
    <row r="2300" spans="1:86" x14ac:dyDescent="0.25">
      <c r="A2300" t="s">
        <v>2468</v>
      </c>
      <c r="B2300" s="3">
        <v>93970904</v>
      </c>
      <c r="C2300" s="3">
        <v>114345692</v>
      </c>
      <c r="D2300" s="3">
        <v>83017795</v>
      </c>
      <c r="E2300" s="3">
        <v>55367403</v>
      </c>
      <c r="F2300" s="3">
        <v>34768872</v>
      </c>
      <c r="G2300" s="3">
        <v>26764</v>
      </c>
      <c r="H2300" s="3">
        <v>26057</v>
      </c>
      <c r="I2300" s="3">
        <v>15434</v>
      </c>
      <c r="J2300" s="3">
        <v>25171</v>
      </c>
      <c r="K2300" s="3">
        <v>23839</v>
      </c>
      <c r="L2300" s="3">
        <v>5000000</v>
      </c>
      <c r="M2300" s="3">
        <v>5000000</v>
      </c>
      <c r="N2300" s="3">
        <v>5000000</v>
      </c>
      <c r="O2300" s="3">
        <v>5000000</v>
      </c>
      <c r="P2300" s="3">
        <v>5000000</v>
      </c>
      <c r="Q2300" s="3">
        <v>4921430</v>
      </c>
      <c r="R2300" s="3">
        <v>6467698</v>
      </c>
      <c r="S2300" s="3">
        <v>5466673</v>
      </c>
      <c r="T2300" s="3">
        <v>3782695</v>
      </c>
      <c r="U2300" s="3">
        <v>4157324</v>
      </c>
      <c r="V2300" s="3">
        <v>248779</v>
      </c>
      <c r="W2300" s="3">
        <v>166138</v>
      </c>
      <c r="X2300" s="3">
        <v>89574</v>
      </c>
      <c r="Y2300" s="3">
        <v>0</v>
      </c>
      <c r="Z2300" s="3">
        <v>0</v>
      </c>
      <c r="AA2300" s="3">
        <v>1945151</v>
      </c>
      <c r="AB2300" s="3">
        <v>1184369</v>
      </c>
      <c r="AC2300" s="3">
        <v>1621326</v>
      </c>
      <c r="AD2300" s="3">
        <v>1878396</v>
      </c>
      <c r="AE2300" s="3">
        <v>1997637</v>
      </c>
      <c r="AF2300" s="3">
        <v>1591896</v>
      </c>
      <c r="AG2300" s="3">
        <v>760617</v>
      </c>
      <c r="AH2300" s="3">
        <v>1119515</v>
      </c>
      <c r="AI2300" s="3">
        <v>1139515</v>
      </c>
      <c r="AJ2300" s="3">
        <v>1277453</v>
      </c>
      <c r="AK2300" s="3">
        <v>6246</v>
      </c>
      <c r="AL2300" s="3">
        <v>3709</v>
      </c>
      <c r="AM2300" s="3">
        <v>0</v>
      </c>
      <c r="AN2300" s="3">
        <v>0</v>
      </c>
      <c r="AO2300" s="3">
        <v>0</v>
      </c>
      <c r="AP2300" s="3">
        <v>19631527</v>
      </c>
      <c r="AQ2300" s="3">
        <v>5532946</v>
      </c>
      <c r="AR2300" s="3">
        <v>19544096</v>
      </c>
      <c r="AS2300" s="3">
        <v>13903728</v>
      </c>
      <c r="AT2300" s="3">
        <v>15334920</v>
      </c>
      <c r="AU2300" s="3">
        <v>2046735</v>
      </c>
      <c r="AV2300" s="3">
        <v>766852</v>
      </c>
      <c r="AW2300" s="3">
        <v>4054997</v>
      </c>
      <c r="AX2300" s="3">
        <v>1137222</v>
      </c>
      <c r="AY2300" s="3">
        <v>3218796</v>
      </c>
      <c r="AZ2300" s="3">
        <v>2131163</v>
      </c>
      <c r="BA2300" s="3">
        <v>1048890</v>
      </c>
      <c r="BB2300" s="3">
        <v>4611896</v>
      </c>
      <c r="BC2300" s="3">
        <v>1698984</v>
      </c>
      <c r="BD2300" s="3">
        <v>3782032</v>
      </c>
      <c r="BE2300" s="3">
        <v>84428</v>
      </c>
      <c r="BF2300" s="3">
        <v>282038</v>
      </c>
      <c r="BG2300" s="3">
        <v>556899</v>
      </c>
      <c r="BH2300" s="3">
        <v>561762</v>
      </c>
      <c r="BI2300" s="3">
        <v>563236</v>
      </c>
      <c r="BJ2300" s="5">
        <v>2.6807428619960088E-2</v>
      </c>
      <c r="BK2300" s="5">
        <v>3.4598480298220022E-3</v>
      </c>
      <c r="BL2300" s="5">
        <v>1.5787433194503952E-3</v>
      </c>
      <c r="BM2300" s="5">
        <v>2.2019041968611829E-3</v>
      </c>
      <c r="BN2300" s="5">
        <v>3.1728975323318257E-6</v>
      </c>
      <c r="BO2300" s="3">
        <v>57131</v>
      </c>
      <c r="BP2300" s="3">
        <v>3629</v>
      </c>
      <c r="BQ2300" s="3">
        <v>7281</v>
      </c>
      <c r="BR2300" s="3">
        <v>3741</v>
      </c>
      <c r="BS2300" s="3">
        <v>12</v>
      </c>
      <c r="BT2300" s="3">
        <v>263909</v>
      </c>
      <c r="BU2300" s="3">
        <v>15937</v>
      </c>
      <c r="BV2300" s="3">
        <v>44507</v>
      </c>
      <c r="BW2300" s="3">
        <v>20451</v>
      </c>
      <c r="BX2300" s="3">
        <v>511</v>
      </c>
      <c r="BY2300" s="3">
        <v>59648</v>
      </c>
      <c r="BZ2300" s="3">
        <v>3728</v>
      </c>
      <c r="CA2300" s="3">
        <v>18609</v>
      </c>
      <c r="CB2300" s="3">
        <v>-3091</v>
      </c>
      <c r="CC2300" s="3">
        <v>866</v>
      </c>
      <c r="CD2300" s="3">
        <v>2250996</v>
      </c>
      <c r="CE2300" s="3">
        <v>779061</v>
      </c>
      <c r="CF2300" s="3">
        <v>4080895</v>
      </c>
      <c r="CG2300" s="3">
        <v>1160764</v>
      </c>
      <c r="CH2300" s="3">
        <v>3218441</v>
      </c>
    </row>
    <row r="2301" spans="1:86" x14ac:dyDescent="0.25">
      <c r="A2301" t="s">
        <v>2469</v>
      </c>
      <c r="B2301" s="3">
        <v>40037119</v>
      </c>
      <c r="C2301" s="3">
        <v>41596802</v>
      </c>
      <c r="D2301" s="3">
        <v>41981944</v>
      </c>
      <c r="E2301" s="3">
        <v>45466431</v>
      </c>
      <c r="F2301" s="3">
        <v>66724709</v>
      </c>
      <c r="G2301" s="3">
        <v>904187</v>
      </c>
      <c r="H2301" s="3">
        <v>1003279</v>
      </c>
      <c r="I2301" s="3">
        <v>1146734</v>
      </c>
      <c r="J2301" s="3">
        <v>1081376</v>
      </c>
      <c r="K2301" s="3">
        <v>877973</v>
      </c>
      <c r="L2301" s="3">
        <v>1000000</v>
      </c>
      <c r="M2301" s="3">
        <v>1000000</v>
      </c>
      <c r="N2301" s="3">
        <v>1000000</v>
      </c>
      <c r="O2301" s="3">
        <v>1000000</v>
      </c>
      <c r="P2301" s="3">
        <v>1000000</v>
      </c>
      <c r="Q2301" s="3">
        <v>12556808</v>
      </c>
      <c r="R2301" s="3">
        <v>14485265</v>
      </c>
      <c r="S2301" s="3">
        <v>17892550</v>
      </c>
      <c r="T2301" s="3">
        <v>21282964</v>
      </c>
      <c r="U2301" s="3">
        <v>21852884</v>
      </c>
      <c r="V2301" s="3">
        <v>0</v>
      </c>
      <c r="W2301" s="3">
        <v>0</v>
      </c>
      <c r="X2301" s="3">
        <v>0</v>
      </c>
      <c r="Y2301" s="3">
        <v>0</v>
      </c>
      <c r="Z2301" s="3">
        <v>0</v>
      </c>
      <c r="AA2301" s="3">
        <v>2870380</v>
      </c>
      <c r="AB2301" s="3">
        <v>2797145</v>
      </c>
      <c r="AC2301" s="3">
        <v>2510878</v>
      </c>
      <c r="AD2301" s="3">
        <v>2212141</v>
      </c>
      <c r="AE2301" s="3">
        <v>3325258</v>
      </c>
      <c r="AF2301" s="3">
        <v>115641</v>
      </c>
      <c r="AG2301" s="3">
        <v>166334</v>
      </c>
      <c r="AH2301" s="3">
        <v>178058</v>
      </c>
      <c r="AI2301" s="3">
        <v>163877</v>
      </c>
      <c r="AJ2301" s="3">
        <v>504710</v>
      </c>
      <c r="AK2301" s="3">
        <v>11338391</v>
      </c>
      <c r="AL2301" s="3">
        <v>1374</v>
      </c>
      <c r="AM2301" s="3">
        <v>308306</v>
      </c>
      <c r="AN2301" s="3">
        <v>5321</v>
      </c>
      <c r="AO2301" s="3">
        <v>3302</v>
      </c>
      <c r="AP2301" s="3">
        <v>64803184</v>
      </c>
      <c r="AQ2301" s="3">
        <v>57972307</v>
      </c>
      <c r="AR2301" s="3">
        <v>56546877</v>
      </c>
      <c r="AS2301" s="3">
        <v>56266402</v>
      </c>
      <c r="AT2301" s="3">
        <v>95137201</v>
      </c>
      <c r="AU2301" s="3">
        <v>7376706</v>
      </c>
      <c r="AV2301" s="3">
        <v>3173079</v>
      </c>
      <c r="AW2301" s="3">
        <v>5379360</v>
      </c>
      <c r="AX2301" s="3">
        <v>5635898</v>
      </c>
      <c r="AY2301" s="3">
        <v>1288167</v>
      </c>
      <c r="AZ2301" s="3">
        <v>8797745</v>
      </c>
      <c r="BA2301" s="3">
        <v>4597635</v>
      </c>
      <c r="BB2301" s="3">
        <v>6673680</v>
      </c>
      <c r="BC2301" s="3">
        <v>7810076</v>
      </c>
      <c r="BD2301" s="3">
        <v>3318325</v>
      </c>
      <c r="BE2301" s="3">
        <v>1421039</v>
      </c>
      <c r="BF2301" s="3">
        <v>1424556</v>
      </c>
      <c r="BG2301" s="3">
        <v>1294320</v>
      </c>
      <c r="BH2301" s="3">
        <v>2174178</v>
      </c>
      <c r="BI2301" s="3">
        <v>2030158</v>
      </c>
      <c r="BJ2301" s="5">
        <v>2.6615229243402712E-2</v>
      </c>
      <c r="BK2301" s="5">
        <v>2.7938276961959791E-2</v>
      </c>
      <c r="BL2301" s="5">
        <v>2.3335401157981803E-2</v>
      </c>
      <c r="BM2301" s="5">
        <v>1.1818194854954037E-2</v>
      </c>
      <c r="BN2301" s="5">
        <v>2.8480935411691138E-2</v>
      </c>
      <c r="BO2301" s="3">
        <v>234154</v>
      </c>
      <c r="BP2301" s="3">
        <v>128450</v>
      </c>
      <c r="BQ2301" s="3">
        <v>155733</v>
      </c>
      <c r="BR2301" s="3">
        <v>92301</v>
      </c>
      <c r="BS2301" s="3">
        <v>94509</v>
      </c>
      <c r="BT2301" s="3">
        <v>733733</v>
      </c>
      <c r="BU2301" s="3">
        <v>502147</v>
      </c>
      <c r="BV2301" s="3">
        <v>450237</v>
      </c>
      <c r="BW2301" s="3">
        <v>415324</v>
      </c>
      <c r="BX2301" s="3">
        <v>285590</v>
      </c>
      <c r="BY2301" s="3">
        <v>417702</v>
      </c>
      <c r="BZ2301" s="3">
        <v>115533</v>
      </c>
      <c r="CA2301" s="3">
        <v>167110</v>
      </c>
      <c r="CB2301" s="3">
        <v>94394</v>
      </c>
      <c r="CC2301" s="3">
        <v>99230</v>
      </c>
      <c r="CD2301" s="3">
        <v>7692737</v>
      </c>
      <c r="CE2301" s="3">
        <v>3559693</v>
      </c>
      <c r="CF2301" s="3">
        <v>5662487</v>
      </c>
      <c r="CG2301" s="3">
        <v>5956828</v>
      </c>
      <c r="CH2301" s="3">
        <v>1474527</v>
      </c>
    </row>
    <row r="2302" spans="1:86" x14ac:dyDescent="0.25">
      <c r="A2302" t="s">
        <v>2470</v>
      </c>
      <c r="B2302" s="3">
        <v>8680955</v>
      </c>
      <c r="C2302" s="3">
        <v>7453494</v>
      </c>
      <c r="D2302" s="3">
        <v>11318698</v>
      </c>
      <c r="E2302" s="3">
        <v>11791136</v>
      </c>
      <c r="F2302" s="3">
        <v>10049146</v>
      </c>
      <c r="G2302" s="3">
        <v>41955</v>
      </c>
      <c r="H2302" s="3">
        <v>59894</v>
      </c>
      <c r="I2302" s="3">
        <v>50325</v>
      </c>
      <c r="J2302" s="3">
        <v>41430</v>
      </c>
      <c r="K2302" s="3">
        <v>31271</v>
      </c>
      <c r="L2302" s="3">
        <v>680000</v>
      </c>
      <c r="M2302" s="3">
        <v>680000</v>
      </c>
      <c r="N2302" s="3">
        <v>680000</v>
      </c>
      <c r="O2302" s="3">
        <v>680000</v>
      </c>
      <c r="P2302" s="3">
        <v>680000</v>
      </c>
      <c r="Q2302" s="3">
        <v>4467671</v>
      </c>
      <c r="R2302" s="3">
        <v>5125951</v>
      </c>
      <c r="S2302" s="3">
        <v>5652263</v>
      </c>
      <c r="T2302" s="3">
        <v>6093710</v>
      </c>
      <c r="U2302" s="3">
        <v>6639310</v>
      </c>
      <c r="V2302" s="3">
        <v>0</v>
      </c>
      <c r="W2302" s="3">
        <v>0</v>
      </c>
      <c r="X2302" s="3">
        <v>0</v>
      </c>
      <c r="Y2302" s="3">
        <v>0</v>
      </c>
      <c r="Z2302" s="3">
        <v>0</v>
      </c>
      <c r="AA2302" s="3">
        <v>214976</v>
      </c>
      <c r="AB2302" s="3">
        <v>260101</v>
      </c>
      <c r="AC2302" s="3">
        <v>260363</v>
      </c>
      <c r="AD2302" s="3">
        <v>321055</v>
      </c>
      <c r="AE2302" s="3">
        <v>343994</v>
      </c>
      <c r="AF2302" s="3">
        <v>52401</v>
      </c>
      <c r="AG2302" s="3">
        <v>56982</v>
      </c>
      <c r="AH2302" s="3">
        <v>61204</v>
      </c>
      <c r="AI2302" s="3">
        <v>77616</v>
      </c>
      <c r="AJ2302" s="3">
        <v>74958</v>
      </c>
      <c r="AK2302" s="3">
        <v>0</v>
      </c>
      <c r="AL2302" s="3">
        <v>0</v>
      </c>
      <c r="AM2302" s="3">
        <v>0</v>
      </c>
      <c r="AN2302" s="3">
        <v>0</v>
      </c>
      <c r="AO2302" s="3">
        <v>0</v>
      </c>
      <c r="AP2302" s="3">
        <v>13672326</v>
      </c>
      <c r="AQ2302" s="3">
        <v>13465976</v>
      </c>
      <c r="AR2302" s="3">
        <v>18782668</v>
      </c>
      <c r="AS2302" s="3">
        <v>21882854</v>
      </c>
      <c r="AT2302" s="3">
        <v>18722215</v>
      </c>
      <c r="AU2302" s="3">
        <v>1344034</v>
      </c>
      <c r="AV2302" s="3">
        <v>990076</v>
      </c>
      <c r="AW2302" s="3">
        <v>793008</v>
      </c>
      <c r="AX2302" s="3">
        <v>618499</v>
      </c>
      <c r="AY2302" s="3">
        <v>851617</v>
      </c>
      <c r="AZ2302" s="3">
        <v>1481482</v>
      </c>
      <c r="BA2302" s="3">
        <v>1021217</v>
      </c>
      <c r="BB2302" s="3">
        <v>827045</v>
      </c>
      <c r="BC2302" s="3">
        <v>654168</v>
      </c>
      <c r="BD2302" s="3">
        <v>882275</v>
      </c>
      <c r="BE2302" s="3">
        <v>137448</v>
      </c>
      <c r="BF2302" s="3">
        <v>31141</v>
      </c>
      <c r="BG2302" s="3">
        <v>34037</v>
      </c>
      <c r="BH2302" s="3">
        <v>35669</v>
      </c>
      <c r="BI2302" s="3">
        <v>30658</v>
      </c>
      <c r="BJ2302" s="5">
        <v>1.501874474343934E-3</v>
      </c>
      <c r="BK2302" s="5">
        <v>0</v>
      </c>
      <c r="BL2302" s="5">
        <v>9.6729924006553456E-5</v>
      </c>
      <c r="BM2302" s="5">
        <v>0</v>
      </c>
      <c r="BN2302" s="5">
        <v>1.4772038196707376E-2</v>
      </c>
      <c r="BO2302" s="3">
        <v>2225</v>
      </c>
      <c r="BP2302" s="3">
        <v>0</v>
      </c>
      <c r="BQ2302" s="3">
        <v>80</v>
      </c>
      <c r="BR2302" s="3">
        <v>0</v>
      </c>
      <c r="BS2302" s="3">
        <v>13033</v>
      </c>
      <c r="BT2302" s="3">
        <v>8603</v>
      </c>
      <c r="BU2302" s="3">
        <v>3080</v>
      </c>
      <c r="BV2302" s="3">
        <v>9911</v>
      </c>
      <c r="BW2302" s="3">
        <v>19324</v>
      </c>
      <c r="BX2302" s="3">
        <v>4104</v>
      </c>
      <c r="BY2302" s="3">
        <v>-63679</v>
      </c>
      <c r="BZ2302" s="3">
        <v>0</v>
      </c>
      <c r="CA2302" s="3">
        <v>-15149</v>
      </c>
      <c r="CB2302" s="3">
        <v>13475</v>
      </c>
      <c r="CC2302" s="3">
        <v>40353</v>
      </c>
      <c r="CD2302" s="3">
        <v>1416316</v>
      </c>
      <c r="CE2302" s="3">
        <v>993156</v>
      </c>
      <c r="CF2302" s="3">
        <v>818068</v>
      </c>
      <c r="CG2302" s="3">
        <v>624348</v>
      </c>
      <c r="CH2302" s="3">
        <v>815368</v>
      </c>
    </row>
    <row r="2303" spans="1:86" x14ac:dyDescent="0.25">
      <c r="A2303" t="s">
        <v>2471</v>
      </c>
      <c r="B2303" s="3">
        <v>28564668</v>
      </c>
      <c r="C2303" s="3">
        <v>26817535</v>
      </c>
      <c r="D2303" s="3">
        <v>25511097</v>
      </c>
      <c r="E2303" s="3">
        <v>25053021</v>
      </c>
      <c r="F2303" s="3">
        <v>24641627</v>
      </c>
      <c r="G2303" s="3">
        <v>788474</v>
      </c>
      <c r="H2303" s="3">
        <v>780020</v>
      </c>
      <c r="I2303" s="3">
        <v>665104</v>
      </c>
      <c r="J2303" s="3">
        <v>1151360</v>
      </c>
      <c r="K2303" s="3">
        <v>1125492</v>
      </c>
      <c r="L2303" s="3">
        <v>288960</v>
      </c>
      <c r="M2303" s="3">
        <v>288960</v>
      </c>
      <c r="N2303" s="3">
        <v>288960</v>
      </c>
      <c r="O2303" s="3">
        <v>288960</v>
      </c>
      <c r="P2303" s="3">
        <v>288960</v>
      </c>
      <c r="Q2303" s="3">
        <v>3197452</v>
      </c>
      <c r="R2303" s="3">
        <v>3295639</v>
      </c>
      <c r="S2303" s="3">
        <v>3439872</v>
      </c>
      <c r="T2303" s="3">
        <v>3751319</v>
      </c>
      <c r="U2303" s="3">
        <v>3801768</v>
      </c>
      <c r="V2303" s="3">
        <v>0</v>
      </c>
      <c r="W2303" s="3">
        <v>0</v>
      </c>
      <c r="X2303" s="3">
        <v>0</v>
      </c>
      <c r="Y2303" s="3">
        <v>0</v>
      </c>
      <c r="Z2303" s="3">
        <v>0</v>
      </c>
      <c r="AA2303" s="3">
        <v>19229013</v>
      </c>
      <c r="AB2303" s="3">
        <v>18503507</v>
      </c>
      <c r="AC2303" s="3">
        <v>17954996</v>
      </c>
      <c r="AD2303" s="3">
        <v>17461812</v>
      </c>
      <c r="AE2303" s="3">
        <v>17052999</v>
      </c>
      <c r="AF2303" s="3">
        <v>18636336</v>
      </c>
      <c r="AG2303" s="3">
        <v>17993117</v>
      </c>
      <c r="AH2303" s="3">
        <v>17522044</v>
      </c>
      <c r="AI2303" s="3">
        <v>17032427</v>
      </c>
      <c r="AJ2303" s="3">
        <v>16616267</v>
      </c>
      <c r="AK2303" s="3">
        <v>0</v>
      </c>
      <c r="AL2303" s="3">
        <v>0</v>
      </c>
      <c r="AM2303" s="3">
        <v>0</v>
      </c>
      <c r="AN2303" s="3">
        <v>0</v>
      </c>
      <c r="AO2303" s="3">
        <v>0</v>
      </c>
      <c r="AP2303" s="3">
        <v>12276080</v>
      </c>
      <c r="AQ2303" s="3">
        <v>11902467</v>
      </c>
      <c r="AR2303" s="3">
        <v>11941104</v>
      </c>
      <c r="AS2303" s="3">
        <v>10701407</v>
      </c>
      <c r="AT2303" s="3">
        <v>11341354</v>
      </c>
      <c r="AU2303" s="3">
        <v>813211</v>
      </c>
      <c r="AV2303" s="3">
        <v>347966</v>
      </c>
      <c r="AW2303" s="3">
        <v>358214</v>
      </c>
      <c r="AX2303" s="3">
        <v>316109</v>
      </c>
      <c r="AY2303" s="3">
        <v>209695</v>
      </c>
      <c r="AZ2303" s="3">
        <v>2019084</v>
      </c>
      <c r="BA2303" s="3">
        <v>1854264</v>
      </c>
      <c r="BB2303" s="3">
        <v>2263619</v>
      </c>
      <c r="BC2303" s="3">
        <v>2632199</v>
      </c>
      <c r="BD2303" s="3">
        <v>3058140</v>
      </c>
      <c r="BE2303" s="3">
        <v>1205873</v>
      </c>
      <c r="BF2303" s="3">
        <v>1506298</v>
      </c>
      <c r="BG2303" s="3">
        <v>1905405</v>
      </c>
      <c r="BH2303" s="3">
        <v>2316090</v>
      </c>
      <c r="BI2303" s="3">
        <v>2848445</v>
      </c>
      <c r="BJ2303" s="5">
        <v>6.5366275003912663E-3</v>
      </c>
      <c r="BK2303" s="5">
        <v>1.023047419353447E-3</v>
      </c>
      <c r="BL2303" s="5">
        <v>6.1406093516620948E-4</v>
      </c>
      <c r="BM2303" s="5">
        <v>7.8641470496721561E-5</v>
      </c>
      <c r="BN2303" s="5">
        <v>3.1391630206596169E-5</v>
      </c>
      <c r="BO2303" s="3">
        <v>13198</v>
      </c>
      <c r="BP2303" s="3">
        <v>1897</v>
      </c>
      <c r="BQ2303" s="3">
        <v>1390</v>
      </c>
      <c r="BR2303" s="3">
        <v>207</v>
      </c>
      <c r="BS2303" s="3">
        <v>96</v>
      </c>
      <c r="BT2303" s="3">
        <v>53879</v>
      </c>
      <c r="BU2303" s="3">
        <v>51232</v>
      </c>
      <c r="BV2303" s="3">
        <v>109417</v>
      </c>
      <c r="BW2303" s="3">
        <v>72265</v>
      </c>
      <c r="BX2303" s="3">
        <v>18828</v>
      </c>
      <c r="BY2303" s="3">
        <v>112387</v>
      </c>
      <c r="BZ2303" s="3">
        <v>-51012</v>
      </c>
      <c r="CA2303" s="3">
        <v>3501</v>
      </c>
      <c r="CB2303" s="3">
        <v>12235</v>
      </c>
      <c r="CC2303" s="3">
        <v>2846</v>
      </c>
      <c r="CD2303" s="3">
        <v>754703</v>
      </c>
      <c r="CE2303" s="3">
        <v>450210</v>
      </c>
      <c r="CF2303" s="3">
        <v>464130</v>
      </c>
      <c r="CG2303" s="3">
        <v>376139</v>
      </c>
      <c r="CH2303" s="3">
        <v>225677</v>
      </c>
    </row>
    <row r="2304" spans="1:86" x14ac:dyDescent="0.25">
      <c r="A2304" t="s">
        <v>2472</v>
      </c>
      <c r="B2304" s="3">
        <v>24050822</v>
      </c>
      <c r="C2304" s="3">
        <v>23543609</v>
      </c>
      <c r="D2304" s="3">
        <v>25198068</v>
      </c>
      <c r="E2304" s="3">
        <v>23596074</v>
      </c>
      <c r="F2304" s="3">
        <v>23011399</v>
      </c>
      <c r="G2304" s="3">
        <v>2748882</v>
      </c>
      <c r="H2304" s="3">
        <v>2394886</v>
      </c>
      <c r="I2304" s="3">
        <v>2262085</v>
      </c>
      <c r="J2304" s="3">
        <v>2052950</v>
      </c>
      <c r="K2304" s="3">
        <v>2891904</v>
      </c>
      <c r="L2304" s="3">
        <v>2891500</v>
      </c>
      <c r="M2304" s="3">
        <v>2891500</v>
      </c>
      <c r="N2304" s="3">
        <v>2891500</v>
      </c>
      <c r="O2304" s="3">
        <v>2891500</v>
      </c>
      <c r="P2304" s="3">
        <v>2891500</v>
      </c>
      <c r="Q2304" s="3">
        <v>948627</v>
      </c>
      <c r="R2304" s="3">
        <v>1153358</v>
      </c>
      <c r="S2304" s="3">
        <v>1158400</v>
      </c>
      <c r="T2304" s="3">
        <v>1267327</v>
      </c>
      <c r="U2304" s="3">
        <v>1370616</v>
      </c>
      <c r="V2304" s="3">
        <v>4050211</v>
      </c>
      <c r="W2304" s="3">
        <v>3394051</v>
      </c>
      <c r="X2304" s="3">
        <v>2872007</v>
      </c>
      <c r="Y2304" s="3">
        <v>2502655</v>
      </c>
      <c r="Z2304" s="3">
        <v>2054653</v>
      </c>
      <c r="AA2304" s="3">
        <v>709832</v>
      </c>
      <c r="AB2304" s="3">
        <v>918404</v>
      </c>
      <c r="AC2304" s="3">
        <v>984710</v>
      </c>
      <c r="AD2304" s="3">
        <v>986003</v>
      </c>
      <c r="AE2304" s="3">
        <v>996163</v>
      </c>
      <c r="AF2304" s="3">
        <v>243767</v>
      </c>
      <c r="AG2304" s="3">
        <v>456480</v>
      </c>
      <c r="AH2304" s="3">
        <v>471789</v>
      </c>
      <c r="AI2304" s="3">
        <v>428842</v>
      </c>
      <c r="AJ2304" s="3">
        <v>432368</v>
      </c>
      <c r="AK2304" s="3">
        <v>8399710</v>
      </c>
      <c r="AL2304" s="3">
        <v>7504687</v>
      </c>
      <c r="AM2304" s="3">
        <v>10014900</v>
      </c>
      <c r="AN2304" s="3">
        <v>8530246</v>
      </c>
      <c r="AO2304" s="3">
        <v>8515471</v>
      </c>
      <c r="AP2304" s="3">
        <v>24815453</v>
      </c>
      <c r="AQ2304" s="3">
        <v>25555112</v>
      </c>
      <c r="AR2304" s="3">
        <v>28500466</v>
      </c>
      <c r="AS2304" s="3">
        <v>27422853</v>
      </c>
      <c r="AT2304" s="3">
        <v>25911718</v>
      </c>
      <c r="AU2304" s="3">
        <v>391759</v>
      </c>
      <c r="AV2304" s="3">
        <v>577162</v>
      </c>
      <c r="AW2304" s="3">
        <v>627509</v>
      </c>
      <c r="AX2304" s="3">
        <v>533502</v>
      </c>
      <c r="AY2304" s="3">
        <v>539688</v>
      </c>
      <c r="AZ2304" s="3">
        <v>1139283</v>
      </c>
      <c r="BA2304" s="3">
        <v>984061</v>
      </c>
      <c r="BB2304" s="3">
        <v>890921</v>
      </c>
      <c r="BC2304" s="3">
        <v>856679</v>
      </c>
      <c r="BD2304" s="3">
        <v>904203</v>
      </c>
      <c r="BE2304" s="3">
        <v>747524</v>
      </c>
      <c r="BF2304" s="3">
        <v>406899</v>
      </c>
      <c r="BG2304" s="3">
        <v>263412</v>
      </c>
      <c r="BH2304" s="3">
        <v>323177</v>
      </c>
      <c r="BI2304" s="3">
        <v>364515</v>
      </c>
      <c r="BJ2304" s="5">
        <v>0.21683813415981806</v>
      </c>
      <c r="BK2304" s="5">
        <v>0.14503470821422657</v>
      </c>
      <c r="BL2304" s="5">
        <v>0.33789527915494189</v>
      </c>
      <c r="BM2304" s="5">
        <v>0.31669738606876086</v>
      </c>
      <c r="BN2304" s="5">
        <v>0.23624009210321134</v>
      </c>
      <c r="BO2304" s="3">
        <v>247040</v>
      </c>
      <c r="BP2304" s="3">
        <v>142723</v>
      </c>
      <c r="BQ2304" s="3">
        <v>301038</v>
      </c>
      <c r="BR2304" s="3">
        <v>271308</v>
      </c>
      <c r="BS2304" s="3">
        <v>213609</v>
      </c>
      <c r="BT2304" s="3">
        <v>4956</v>
      </c>
      <c r="BU2304" s="3">
        <v>95933</v>
      </c>
      <c r="BV2304" s="3">
        <v>12036</v>
      </c>
      <c r="BW2304" s="3">
        <v>7673</v>
      </c>
      <c r="BX2304" s="3">
        <v>2398</v>
      </c>
      <c r="BY2304" s="3">
        <v>239228</v>
      </c>
      <c r="BZ2304" s="3">
        <v>148056</v>
      </c>
      <c r="CA2304" s="3">
        <v>297819</v>
      </c>
      <c r="CB2304" s="3">
        <v>266246</v>
      </c>
      <c r="CC2304" s="3">
        <v>215487</v>
      </c>
      <c r="CD2304" s="3">
        <v>157487</v>
      </c>
      <c r="CE2304" s="3">
        <v>525039</v>
      </c>
      <c r="CF2304" s="3">
        <v>341726</v>
      </c>
      <c r="CG2304" s="3">
        <v>274929</v>
      </c>
      <c r="CH2304" s="3">
        <v>326599</v>
      </c>
    </row>
    <row r="2305" spans="1:86" x14ac:dyDescent="0.25">
      <c r="A2305" t="s">
        <v>2473</v>
      </c>
      <c r="B2305" s="3">
        <v>70831923</v>
      </c>
      <c r="C2305" s="3">
        <v>81821766</v>
      </c>
      <c r="D2305" s="3">
        <v>85443071</v>
      </c>
      <c r="E2305" s="3">
        <v>78972630</v>
      </c>
      <c r="F2305" s="3">
        <v>89707643</v>
      </c>
      <c r="G2305" s="3">
        <v>12099343</v>
      </c>
      <c r="H2305" s="3">
        <v>11655137</v>
      </c>
      <c r="I2305" s="3">
        <v>11397893</v>
      </c>
      <c r="J2305" s="3">
        <v>14207527</v>
      </c>
      <c r="K2305" s="3">
        <v>15117635</v>
      </c>
      <c r="L2305" s="3">
        <v>4160000</v>
      </c>
      <c r="M2305" s="3">
        <v>4160000</v>
      </c>
      <c r="N2305" s="3">
        <v>4160000</v>
      </c>
      <c r="O2305" s="3">
        <v>4160000</v>
      </c>
      <c r="P2305" s="3">
        <v>4160000</v>
      </c>
      <c r="Q2305" s="3">
        <v>11576659</v>
      </c>
      <c r="R2305" s="3">
        <v>13143379</v>
      </c>
      <c r="S2305" s="3">
        <v>15959847</v>
      </c>
      <c r="T2305" s="3">
        <v>17931199</v>
      </c>
      <c r="U2305" s="3">
        <v>20677948</v>
      </c>
      <c r="V2305" s="3">
        <v>4284133</v>
      </c>
      <c r="W2305" s="3">
        <v>3627183</v>
      </c>
      <c r="X2305" s="3">
        <v>7234542</v>
      </c>
      <c r="Y2305" s="3">
        <v>6550774</v>
      </c>
      <c r="Z2305" s="3">
        <v>5345333</v>
      </c>
      <c r="AA2305" s="3">
        <v>1689564</v>
      </c>
      <c r="AB2305" s="3">
        <v>1747869</v>
      </c>
      <c r="AC2305" s="3">
        <v>1730147</v>
      </c>
      <c r="AD2305" s="3">
        <v>1982578</v>
      </c>
      <c r="AE2305" s="3">
        <v>1982271</v>
      </c>
      <c r="AF2305" s="3">
        <v>443275</v>
      </c>
      <c r="AG2305" s="3">
        <v>554855</v>
      </c>
      <c r="AH2305" s="3">
        <v>565775</v>
      </c>
      <c r="AI2305" s="3">
        <v>887851</v>
      </c>
      <c r="AJ2305" s="3">
        <v>877450</v>
      </c>
      <c r="AK2305" s="3">
        <v>18350958</v>
      </c>
      <c r="AL2305" s="3">
        <v>20632144</v>
      </c>
      <c r="AM2305" s="3">
        <v>16217432</v>
      </c>
      <c r="AN2305" s="3">
        <v>13830285</v>
      </c>
      <c r="AO2305" s="3">
        <v>20637020</v>
      </c>
      <c r="AP2305" s="3">
        <v>117028823</v>
      </c>
      <c r="AQ2305" s="3">
        <v>139146530</v>
      </c>
      <c r="AR2305" s="3">
        <v>161436736</v>
      </c>
      <c r="AS2305" s="3">
        <v>155423731</v>
      </c>
      <c r="AT2305" s="3">
        <v>174116976</v>
      </c>
      <c r="AU2305" s="3">
        <v>1106476</v>
      </c>
      <c r="AV2305" s="3">
        <v>2736911</v>
      </c>
      <c r="AW2305" s="3">
        <v>5410374</v>
      </c>
      <c r="AX2305" s="3">
        <v>6499890</v>
      </c>
      <c r="AY2305" s="3">
        <v>7413362</v>
      </c>
      <c r="AZ2305" s="3">
        <v>2038309</v>
      </c>
      <c r="BA2305" s="3">
        <v>3669228</v>
      </c>
      <c r="BB2305" s="3">
        <v>6303743</v>
      </c>
      <c r="BC2305" s="3">
        <v>7541638</v>
      </c>
      <c r="BD2305" s="3">
        <v>8533945</v>
      </c>
      <c r="BE2305" s="3">
        <v>931833</v>
      </c>
      <c r="BF2305" s="3">
        <v>932317</v>
      </c>
      <c r="BG2305" s="3">
        <v>893369</v>
      </c>
      <c r="BH2305" s="3">
        <v>1041748</v>
      </c>
      <c r="BI2305" s="3">
        <v>1120583</v>
      </c>
      <c r="BJ2305" s="5">
        <v>0.27929769235184654</v>
      </c>
      <c r="BK2305" s="5">
        <v>7.2824583263836423E-2</v>
      </c>
      <c r="BL2305" s="5">
        <v>7.3956853888237514E-2</v>
      </c>
      <c r="BM2305" s="5">
        <v>4.004183176121686E-2</v>
      </c>
      <c r="BN2305" s="5">
        <v>2.7326634985343823E-2</v>
      </c>
      <c r="BO2305" s="3">
        <v>569295</v>
      </c>
      <c r="BP2305" s="3">
        <v>267210</v>
      </c>
      <c r="BQ2305" s="3">
        <v>466205</v>
      </c>
      <c r="BR2305" s="3">
        <v>301981</v>
      </c>
      <c r="BS2305" s="3">
        <v>233204</v>
      </c>
      <c r="BT2305" s="3">
        <v>32531</v>
      </c>
      <c r="BU2305" s="3">
        <v>25019</v>
      </c>
      <c r="BV2305" s="3">
        <v>60461</v>
      </c>
      <c r="BW2305" s="3">
        <v>39221</v>
      </c>
      <c r="BX2305" s="3">
        <v>69601</v>
      </c>
      <c r="BY2305" s="3">
        <v>567890</v>
      </c>
      <c r="BZ2305" s="3">
        <v>267187</v>
      </c>
      <c r="CA2305" s="3">
        <v>466205</v>
      </c>
      <c r="CB2305" s="3">
        <v>301981</v>
      </c>
      <c r="CC2305" s="3">
        <v>233204</v>
      </c>
      <c r="CD2305" s="3">
        <v>571117</v>
      </c>
      <c r="CE2305" s="3">
        <v>2494743</v>
      </c>
      <c r="CF2305" s="3">
        <v>5004630</v>
      </c>
      <c r="CG2305" s="3">
        <v>6237130</v>
      </c>
      <c r="CH2305" s="3">
        <v>7249759</v>
      </c>
    </row>
    <row r="2306" spans="1:86" x14ac:dyDescent="0.25">
      <c r="A2306" t="s">
        <v>2474</v>
      </c>
      <c r="B2306" s="3">
        <v>18101692</v>
      </c>
      <c r="C2306" s="3">
        <v>19864450</v>
      </c>
      <c r="D2306" s="3">
        <v>21447504</v>
      </c>
      <c r="E2306" s="3">
        <v>15180083</v>
      </c>
      <c r="F2306" s="3">
        <v>15885325</v>
      </c>
      <c r="G2306" s="3">
        <v>190688</v>
      </c>
      <c r="H2306" s="3">
        <v>192828</v>
      </c>
      <c r="I2306" s="3">
        <v>214880</v>
      </c>
      <c r="J2306" s="3">
        <v>182671</v>
      </c>
      <c r="K2306" s="3">
        <v>161102</v>
      </c>
      <c r="L2306" s="3">
        <v>2443400</v>
      </c>
      <c r="M2306" s="3">
        <v>2443400</v>
      </c>
      <c r="N2306" s="3">
        <v>2443400</v>
      </c>
      <c r="O2306" s="3">
        <v>2443400</v>
      </c>
      <c r="P2306" s="3">
        <v>2443400</v>
      </c>
      <c r="Q2306" s="3">
        <v>8381966</v>
      </c>
      <c r="R2306" s="3">
        <v>9208317</v>
      </c>
      <c r="S2306" s="3">
        <v>10741053</v>
      </c>
      <c r="T2306" s="3">
        <v>5428017</v>
      </c>
      <c r="U2306" s="3">
        <v>6003823</v>
      </c>
      <c r="V2306" s="3">
        <v>0</v>
      </c>
      <c r="W2306" s="3">
        <v>0</v>
      </c>
      <c r="X2306" s="3">
        <v>0</v>
      </c>
      <c r="Y2306" s="3">
        <v>0</v>
      </c>
      <c r="Z2306" s="3">
        <v>0</v>
      </c>
      <c r="AA2306" s="3">
        <v>1449206</v>
      </c>
      <c r="AB2306" s="3">
        <v>1601334</v>
      </c>
      <c r="AC2306" s="3">
        <v>1591184</v>
      </c>
      <c r="AD2306" s="3">
        <v>1478455</v>
      </c>
      <c r="AE2306" s="3">
        <v>1894144</v>
      </c>
      <c r="AF2306" s="3">
        <v>834946</v>
      </c>
      <c r="AG2306" s="3">
        <v>1055145</v>
      </c>
      <c r="AH2306" s="3">
        <v>1066493</v>
      </c>
      <c r="AI2306" s="3">
        <v>840762</v>
      </c>
      <c r="AJ2306" s="3">
        <v>1224826</v>
      </c>
      <c r="AK2306" s="3">
        <v>0</v>
      </c>
      <c r="AL2306" s="3">
        <v>0</v>
      </c>
      <c r="AM2306" s="3">
        <v>0</v>
      </c>
      <c r="AN2306" s="3">
        <v>0</v>
      </c>
      <c r="AO2306" s="3">
        <v>0</v>
      </c>
      <c r="AP2306" s="3">
        <v>22211104</v>
      </c>
      <c r="AQ2306" s="3">
        <v>23652566</v>
      </c>
      <c r="AR2306" s="3">
        <v>23918292</v>
      </c>
      <c r="AS2306" s="3">
        <v>23185207</v>
      </c>
      <c r="AT2306" s="3">
        <v>22176362</v>
      </c>
      <c r="AU2306" s="3">
        <v>2228409</v>
      </c>
      <c r="AV2306" s="3">
        <v>1471210</v>
      </c>
      <c r="AW2306" s="3">
        <v>2401172</v>
      </c>
      <c r="AX2306" s="3">
        <v>2023952</v>
      </c>
      <c r="AY2306" s="3">
        <v>1022577</v>
      </c>
      <c r="AZ2306" s="3">
        <v>2843946</v>
      </c>
      <c r="BA2306" s="3">
        <v>2190565</v>
      </c>
      <c r="BB2306" s="3">
        <v>3285462</v>
      </c>
      <c r="BC2306" s="3">
        <v>2962802</v>
      </c>
      <c r="BD2306" s="3">
        <v>2078724</v>
      </c>
      <c r="BE2306" s="3">
        <v>615537</v>
      </c>
      <c r="BF2306" s="3">
        <v>719355</v>
      </c>
      <c r="BG2306" s="3">
        <v>884290</v>
      </c>
      <c r="BH2306" s="3">
        <v>938850</v>
      </c>
      <c r="BI2306" s="3">
        <v>1056147</v>
      </c>
      <c r="BJ2306" s="5">
        <v>1.1576169167769008E-2</v>
      </c>
      <c r="BK2306" s="5">
        <v>7.180795822082431E-3</v>
      </c>
      <c r="BL2306" s="5">
        <v>4.5725684850410689E-3</v>
      </c>
      <c r="BM2306" s="5">
        <v>8.1460050317233492E-3</v>
      </c>
      <c r="BN2306" s="5">
        <v>7.8105607093582408E-3</v>
      </c>
      <c r="BO2306" s="3">
        <v>32922</v>
      </c>
      <c r="BP2306" s="3">
        <v>15730</v>
      </c>
      <c r="BQ2306" s="3">
        <v>15023</v>
      </c>
      <c r="BR2306" s="3">
        <v>24135</v>
      </c>
      <c r="BS2306" s="3">
        <v>16236</v>
      </c>
      <c r="BT2306" s="3">
        <v>25256</v>
      </c>
      <c r="BU2306" s="3">
        <v>15011</v>
      </c>
      <c r="BV2306" s="3">
        <v>28221</v>
      </c>
      <c r="BW2306" s="3">
        <v>26971</v>
      </c>
      <c r="BX2306" s="3">
        <v>6208</v>
      </c>
      <c r="BY2306" s="3">
        <v>170228</v>
      </c>
      <c r="BZ2306" s="3">
        <v>35821</v>
      </c>
      <c r="CA2306" s="3">
        <v>-15640</v>
      </c>
      <c r="CB2306" s="3">
        <v>61685</v>
      </c>
      <c r="CC2306" s="3">
        <v>13236</v>
      </c>
      <c r="CD2306" s="3">
        <v>2083437</v>
      </c>
      <c r="CE2306" s="3">
        <v>1450400</v>
      </c>
      <c r="CF2306" s="3">
        <v>2445033</v>
      </c>
      <c r="CG2306" s="3">
        <v>1989238</v>
      </c>
      <c r="CH2306" s="3">
        <v>1015549</v>
      </c>
    </row>
    <row r="2307" spans="1:86" x14ac:dyDescent="0.25">
      <c r="A2307" t="s">
        <v>2475</v>
      </c>
      <c r="B2307" s="3">
        <v>10026751</v>
      </c>
      <c r="C2307" s="3">
        <v>10499719</v>
      </c>
      <c r="D2307" s="3">
        <v>9185618</v>
      </c>
      <c r="E2307" s="3">
        <v>8893487</v>
      </c>
      <c r="F2307" s="3">
        <v>10259270</v>
      </c>
      <c r="G2307" s="3">
        <v>284382</v>
      </c>
      <c r="H2307" s="3">
        <v>555802</v>
      </c>
      <c r="I2307" s="3">
        <v>507362</v>
      </c>
      <c r="J2307" s="3">
        <v>412636</v>
      </c>
      <c r="K2307" s="3">
        <v>338737</v>
      </c>
      <c r="L2307" s="3">
        <v>1000000</v>
      </c>
      <c r="M2307" s="3">
        <v>1000000</v>
      </c>
      <c r="N2307" s="3">
        <v>1000000</v>
      </c>
      <c r="O2307" s="3">
        <v>1000000</v>
      </c>
      <c r="P2307" s="3">
        <v>1000000</v>
      </c>
      <c r="Q2307" s="3">
        <v>3399180</v>
      </c>
      <c r="R2307" s="3">
        <v>3301032</v>
      </c>
      <c r="S2307" s="3">
        <v>3375331</v>
      </c>
      <c r="T2307" s="3">
        <v>3575256</v>
      </c>
      <c r="U2307" s="3">
        <v>3897105</v>
      </c>
      <c r="V2307" s="3">
        <v>0</v>
      </c>
      <c r="W2307" s="3">
        <v>0</v>
      </c>
      <c r="X2307" s="3">
        <v>0</v>
      </c>
      <c r="Y2307" s="3">
        <v>0</v>
      </c>
      <c r="Z2307" s="3">
        <v>0</v>
      </c>
      <c r="AA2307" s="3">
        <v>930236</v>
      </c>
      <c r="AB2307" s="3">
        <v>991249</v>
      </c>
      <c r="AC2307" s="3">
        <v>1036975</v>
      </c>
      <c r="AD2307" s="3">
        <v>854265</v>
      </c>
      <c r="AE2307" s="3">
        <v>927280</v>
      </c>
      <c r="AF2307" s="3">
        <v>172702</v>
      </c>
      <c r="AG2307" s="3">
        <v>181808</v>
      </c>
      <c r="AH2307" s="3">
        <v>192120</v>
      </c>
      <c r="AI2307" s="3">
        <v>138937</v>
      </c>
      <c r="AJ2307" s="3">
        <v>209062</v>
      </c>
      <c r="AK2307" s="3">
        <v>0</v>
      </c>
      <c r="AL2307" s="3">
        <v>0</v>
      </c>
      <c r="AM2307" s="3">
        <v>0</v>
      </c>
      <c r="AN2307" s="3">
        <v>0</v>
      </c>
      <c r="AO2307" s="3">
        <v>0</v>
      </c>
      <c r="AP2307" s="3">
        <v>14175226</v>
      </c>
      <c r="AQ2307" s="3">
        <v>17803728</v>
      </c>
      <c r="AR2307" s="3">
        <v>15297425</v>
      </c>
      <c r="AS2307" s="3">
        <v>12536008</v>
      </c>
      <c r="AT2307" s="3">
        <v>13698905</v>
      </c>
      <c r="AU2307" s="3">
        <v>757996</v>
      </c>
      <c r="AV2307" s="3">
        <v>616404</v>
      </c>
      <c r="AW2307" s="3">
        <v>271578</v>
      </c>
      <c r="AX2307" s="3">
        <v>407134</v>
      </c>
      <c r="AY2307" s="3">
        <v>775162</v>
      </c>
      <c r="AZ2307" s="3">
        <v>1074690</v>
      </c>
      <c r="BA2307" s="3">
        <v>1125921</v>
      </c>
      <c r="BB2307" s="3">
        <v>581594</v>
      </c>
      <c r="BC2307" s="3">
        <v>703739</v>
      </c>
      <c r="BD2307" s="3">
        <v>1050907</v>
      </c>
      <c r="BE2307" s="3">
        <v>316694</v>
      </c>
      <c r="BF2307" s="3">
        <v>509517</v>
      </c>
      <c r="BG2307" s="3">
        <v>310016</v>
      </c>
      <c r="BH2307" s="3">
        <v>296605</v>
      </c>
      <c r="BI2307" s="3">
        <v>275745</v>
      </c>
      <c r="BJ2307" s="5">
        <v>1.3470861364672604E-2</v>
      </c>
      <c r="BK2307" s="5">
        <v>7.7723037406709711E-3</v>
      </c>
      <c r="BL2307" s="5">
        <v>1.2453704818137739E-2</v>
      </c>
      <c r="BM2307" s="5">
        <v>7.5127284405155891E-3</v>
      </c>
      <c r="BN2307" s="5">
        <v>0</v>
      </c>
      <c r="BO2307" s="3">
        <v>14477</v>
      </c>
      <c r="BP2307" s="3">
        <v>8751</v>
      </c>
      <c r="BQ2307" s="3">
        <v>7243</v>
      </c>
      <c r="BR2307" s="3">
        <v>5287</v>
      </c>
      <c r="BS2307" s="3">
        <v>0</v>
      </c>
      <c r="BT2307" s="3">
        <v>25036</v>
      </c>
      <c r="BU2307" s="3">
        <v>9967</v>
      </c>
      <c r="BV2307" s="3">
        <v>19699</v>
      </c>
      <c r="BW2307" s="3">
        <v>4666</v>
      </c>
      <c r="BX2307" s="3">
        <v>1609</v>
      </c>
      <c r="BY2307" s="3">
        <v>15607</v>
      </c>
      <c r="BZ2307" s="3">
        <v>21872</v>
      </c>
      <c r="CA2307" s="3">
        <v>8268</v>
      </c>
      <c r="CB2307" s="3">
        <v>5924</v>
      </c>
      <c r="CC2307" s="3">
        <v>103</v>
      </c>
      <c r="CD2307" s="3">
        <v>767425</v>
      </c>
      <c r="CE2307" s="3">
        <v>604499</v>
      </c>
      <c r="CF2307" s="3">
        <v>283009</v>
      </c>
      <c r="CG2307" s="3">
        <v>405876</v>
      </c>
      <c r="CH2307" s="3">
        <v>776668</v>
      </c>
    </row>
    <row r="2308" spans="1:86" x14ac:dyDescent="0.25">
      <c r="A2308" t="s">
        <v>2476</v>
      </c>
      <c r="B2308" s="3">
        <v>30371566</v>
      </c>
      <c r="C2308" s="3">
        <v>36597650</v>
      </c>
      <c r="D2308" s="3">
        <v>33511898</v>
      </c>
      <c r="E2308" s="3">
        <v>33693739</v>
      </c>
      <c r="F2308" s="3">
        <v>31000377</v>
      </c>
      <c r="G2308" s="3">
        <v>9630679</v>
      </c>
      <c r="H2308" s="3">
        <v>8972459</v>
      </c>
      <c r="I2308" s="3">
        <v>8315406</v>
      </c>
      <c r="J2308" s="3">
        <v>7485482</v>
      </c>
      <c r="K2308" s="3">
        <v>6916520</v>
      </c>
      <c r="L2308" s="3">
        <v>1033000</v>
      </c>
      <c r="M2308" s="3">
        <v>1033000</v>
      </c>
      <c r="N2308" s="3">
        <v>1033000</v>
      </c>
      <c r="O2308" s="3">
        <v>1033000</v>
      </c>
      <c r="P2308" s="3">
        <v>1033000</v>
      </c>
      <c r="Q2308" s="3">
        <v>15139721</v>
      </c>
      <c r="R2308" s="3">
        <v>15490787</v>
      </c>
      <c r="S2308" s="3">
        <v>16138544</v>
      </c>
      <c r="T2308" s="3">
        <v>16258832</v>
      </c>
      <c r="U2308" s="3">
        <v>16288747</v>
      </c>
      <c r="V2308" s="3">
        <v>2572315</v>
      </c>
      <c r="W2308" s="3">
        <v>1403814</v>
      </c>
      <c r="X2308" s="3">
        <v>533828</v>
      </c>
      <c r="Y2308" s="3">
        <v>222314</v>
      </c>
      <c r="Z2308" s="3">
        <v>162419</v>
      </c>
      <c r="AA2308" s="3">
        <v>1239372</v>
      </c>
      <c r="AB2308" s="3">
        <v>1151376</v>
      </c>
      <c r="AC2308" s="3">
        <v>1259494</v>
      </c>
      <c r="AD2308" s="3">
        <v>1247310</v>
      </c>
      <c r="AE2308" s="3">
        <v>1010650</v>
      </c>
      <c r="AF2308" s="3">
        <v>413010</v>
      </c>
      <c r="AG2308" s="3">
        <v>412828</v>
      </c>
      <c r="AH2308" s="3">
        <v>498208</v>
      </c>
      <c r="AI2308" s="3">
        <v>507528</v>
      </c>
      <c r="AJ2308" s="3">
        <v>405668</v>
      </c>
      <c r="AK2308" s="3">
        <v>5894579</v>
      </c>
      <c r="AL2308" s="3">
        <v>11143604</v>
      </c>
      <c r="AM2308" s="3">
        <v>9825505</v>
      </c>
      <c r="AN2308" s="3">
        <v>9145462</v>
      </c>
      <c r="AO2308" s="3">
        <v>7657899</v>
      </c>
      <c r="AP2308" s="3">
        <v>34466594</v>
      </c>
      <c r="AQ2308" s="3">
        <v>49761171</v>
      </c>
      <c r="AR2308" s="3">
        <v>52984324</v>
      </c>
      <c r="AS2308" s="3">
        <v>46482829</v>
      </c>
      <c r="AT2308" s="3">
        <v>39252779</v>
      </c>
      <c r="AU2308" s="3">
        <v>487137</v>
      </c>
      <c r="AV2308" s="3">
        <v>542967</v>
      </c>
      <c r="AW2308" s="3">
        <v>925495</v>
      </c>
      <c r="AX2308" s="3">
        <v>30300</v>
      </c>
      <c r="AY2308" s="3">
        <v>-64914</v>
      </c>
      <c r="AZ2308" s="3">
        <v>1430324</v>
      </c>
      <c r="BA2308" s="3">
        <v>1655179</v>
      </c>
      <c r="BB2308" s="3">
        <v>2573952</v>
      </c>
      <c r="BC2308" s="3">
        <v>1584896</v>
      </c>
      <c r="BD2308" s="3">
        <v>1568589</v>
      </c>
      <c r="BE2308" s="3">
        <v>943187</v>
      </c>
      <c r="BF2308" s="3">
        <v>1112212</v>
      </c>
      <c r="BG2308" s="3">
        <v>1648457</v>
      </c>
      <c r="BH2308" s="3">
        <v>1554596</v>
      </c>
      <c r="BI2308" s="3">
        <v>1633503</v>
      </c>
      <c r="BJ2308" s="5">
        <v>0.15190893811472087</v>
      </c>
      <c r="BK2308" s="5">
        <v>0.19984424645310264</v>
      </c>
      <c r="BL2308" s="5">
        <v>0.13428028183897758</v>
      </c>
      <c r="BM2308" s="5">
        <v>0.16349905608948473</v>
      </c>
      <c r="BN2308" s="5">
        <v>0.12547901330431363</v>
      </c>
      <c r="BO2308" s="3">
        <v>217279</v>
      </c>
      <c r="BP2308" s="3">
        <v>330778</v>
      </c>
      <c r="BQ2308" s="3">
        <v>345631</v>
      </c>
      <c r="BR2308" s="3">
        <v>259129</v>
      </c>
      <c r="BS2308" s="3">
        <v>196825</v>
      </c>
      <c r="BT2308" s="3">
        <v>479317</v>
      </c>
      <c r="BU2308" s="3">
        <v>664952</v>
      </c>
      <c r="BV2308" s="3">
        <v>706182</v>
      </c>
      <c r="BW2308" s="3">
        <v>700671</v>
      </c>
      <c r="BX2308" s="3">
        <v>592104</v>
      </c>
      <c r="BY2308" s="3">
        <v>219056</v>
      </c>
      <c r="BZ2308" s="3">
        <v>329823</v>
      </c>
      <c r="CA2308" s="3">
        <v>328771</v>
      </c>
      <c r="CB2308" s="3">
        <v>264031</v>
      </c>
      <c r="CC2308" s="3">
        <v>206885</v>
      </c>
      <c r="CD2308" s="3">
        <v>747398</v>
      </c>
      <c r="CE2308" s="3">
        <v>878096</v>
      </c>
      <c r="CF2308" s="3">
        <v>1302906</v>
      </c>
      <c r="CG2308" s="3">
        <v>466940</v>
      </c>
      <c r="CH2308" s="3">
        <v>320305</v>
      </c>
    </row>
    <row r="2309" spans="1:86" x14ac:dyDescent="0.25">
      <c r="A2309" t="s">
        <v>2477</v>
      </c>
      <c r="B2309" s="3">
        <v>78982896</v>
      </c>
      <c r="C2309" s="3">
        <v>83212922</v>
      </c>
      <c r="D2309" s="3">
        <v>91684969</v>
      </c>
      <c r="E2309" s="3">
        <v>94348724</v>
      </c>
      <c r="F2309" s="3">
        <v>89467614</v>
      </c>
      <c r="G2309" s="3">
        <v>7348946</v>
      </c>
      <c r="H2309" s="3">
        <v>6360465</v>
      </c>
      <c r="I2309" s="3">
        <v>5216654</v>
      </c>
      <c r="J2309" s="3">
        <v>4732571</v>
      </c>
      <c r="K2309" s="3">
        <v>4323400</v>
      </c>
      <c r="L2309" s="3">
        <v>35000000</v>
      </c>
      <c r="M2309" s="3">
        <v>35000000</v>
      </c>
      <c r="N2309" s="3">
        <v>35000000</v>
      </c>
      <c r="O2309" s="3">
        <v>35000000</v>
      </c>
      <c r="P2309" s="3">
        <v>35000000</v>
      </c>
      <c r="Q2309" s="3">
        <v>25553879</v>
      </c>
      <c r="R2309" s="3">
        <v>29462341</v>
      </c>
      <c r="S2309" s="3">
        <v>33167390</v>
      </c>
      <c r="T2309" s="3">
        <v>35600991</v>
      </c>
      <c r="U2309" s="3">
        <v>32771573</v>
      </c>
      <c r="V2309" s="3">
        <v>0</v>
      </c>
      <c r="W2309" s="3">
        <v>0</v>
      </c>
      <c r="X2309" s="3">
        <v>0</v>
      </c>
      <c r="Y2309" s="3">
        <v>0</v>
      </c>
      <c r="Z2309" s="3">
        <v>0</v>
      </c>
      <c r="AA2309" s="3">
        <v>4353747</v>
      </c>
      <c r="AB2309" s="3">
        <v>4336145</v>
      </c>
      <c r="AC2309" s="3">
        <v>4505718</v>
      </c>
      <c r="AD2309" s="3">
        <v>4607395</v>
      </c>
      <c r="AE2309" s="3">
        <v>4439914</v>
      </c>
      <c r="AF2309" s="3">
        <v>1070625</v>
      </c>
      <c r="AG2309" s="3">
        <v>1197319</v>
      </c>
      <c r="AH2309" s="3">
        <v>1316662</v>
      </c>
      <c r="AI2309" s="3">
        <v>1447007</v>
      </c>
      <c r="AJ2309" s="3">
        <v>1338302</v>
      </c>
      <c r="AK2309" s="3">
        <v>0</v>
      </c>
      <c r="AL2309" s="3">
        <v>0</v>
      </c>
      <c r="AM2309" s="3">
        <v>0</v>
      </c>
      <c r="AN2309" s="3">
        <v>0</v>
      </c>
      <c r="AO2309" s="3">
        <v>0</v>
      </c>
      <c r="AP2309" s="3">
        <v>64357560</v>
      </c>
      <c r="AQ2309" s="3">
        <v>70609571</v>
      </c>
      <c r="AR2309" s="3">
        <v>71581409</v>
      </c>
      <c r="AS2309" s="3">
        <v>66262281</v>
      </c>
      <c r="AT2309" s="3">
        <v>64841968</v>
      </c>
      <c r="AU2309" s="3">
        <v>14468916</v>
      </c>
      <c r="AV2309" s="3">
        <v>12896746</v>
      </c>
      <c r="AW2309" s="3">
        <v>10869124</v>
      </c>
      <c r="AX2309" s="3">
        <v>8557288</v>
      </c>
      <c r="AY2309" s="3">
        <v>10147487</v>
      </c>
      <c r="AZ2309" s="3">
        <v>18337064</v>
      </c>
      <c r="BA2309" s="3">
        <v>16807885</v>
      </c>
      <c r="BB2309" s="3">
        <v>14776034</v>
      </c>
      <c r="BC2309" s="3">
        <v>12096627</v>
      </c>
      <c r="BD2309" s="3">
        <v>11695209</v>
      </c>
      <c r="BE2309" s="3">
        <v>3868148</v>
      </c>
      <c r="BF2309" s="3">
        <v>3911139</v>
      </c>
      <c r="BG2309" s="3">
        <v>3906910</v>
      </c>
      <c r="BH2309" s="3">
        <v>3539339</v>
      </c>
      <c r="BI2309" s="3">
        <v>1547722</v>
      </c>
      <c r="BJ2309" s="5">
        <v>4.2744029251356704E-4</v>
      </c>
      <c r="BK2309" s="5">
        <v>4.5924873950529765E-4</v>
      </c>
      <c r="BL2309" s="5">
        <v>8.0130432834683522E-3</v>
      </c>
      <c r="BM2309" s="5">
        <v>9.7627214594613859E-3</v>
      </c>
      <c r="BN2309" s="5">
        <v>1.6606629261606186E-2</v>
      </c>
      <c r="BO2309" s="3">
        <v>7838</v>
      </c>
      <c r="BP2309" s="3">
        <v>7719</v>
      </c>
      <c r="BQ2309" s="3">
        <v>118401</v>
      </c>
      <c r="BR2309" s="3">
        <v>118096</v>
      </c>
      <c r="BS2309" s="3">
        <v>194218</v>
      </c>
      <c r="BT2309" s="3">
        <v>317610</v>
      </c>
      <c r="BU2309" s="3">
        <v>431114</v>
      </c>
      <c r="BV2309" s="3">
        <v>999188</v>
      </c>
      <c r="BW2309" s="3">
        <v>1219972</v>
      </c>
      <c r="BX2309" s="3">
        <v>1533628</v>
      </c>
      <c r="BY2309" s="3">
        <v>296989</v>
      </c>
      <c r="BZ2309" s="3">
        <v>-692986</v>
      </c>
      <c r="CA2309" s="3">
        <v>-287945</v>
      </c>
      <c r="CB2309" s="3">
        <v>211775</v>
      </c>
      <c r="CC2309" s="3">
        <v>662738</v>
      </c>
      <c r="CD2309" s="3">
        <v>14489537</v>
      </c>
      <c r="CE2309" s="3">
        <v>14020846</v>
      </c>
      <c r="CF2309" s="3">
        <v>12156257</v>
      </c>
      <c r="CG2309" s="3">
        <v>9565485</v>
      </c>
      <c r="CH2309" s="3">
        <v>11018377</v>
      </c>
    </row>
    <row r="2310" spans="1:86" x14ac:dyDescent="0.25">
      <c r="A2310" t="s">
        <v>2478</v>
      </c>
      <c r="B2310" s="3">
        <v>12318937</v>
      </c>
      <c r="C2310" s="3">
        <v>13984448</v>
      </c>
      <c r="D2310" s="3">
        <v>13505250</v>
      </c>
      <c r="E2310" s="3">
        <v>8012529</v>
      </c>
      <c r="F2310" s="3">
        <v>8025294</v>
      </c>
      <c r="G2310" s="3">
        <v>131613</v>
      </c>
      <c r="H2310" s="3">
        <v>79389</v>
      </c>
      <c r="I2310" s="3">
        <v>46246</v>
      </c>
      <c r="J2310" s="3">
        <v>114757</v>
      </c>
      <c r="K2310" s="3">
        <v>96210</v>
      </c>
      <c r="L2310" s="3">
        <v>93000</v>
      </c>
      <c r="M2310" s="3">
        <v>93000</v>
      </c>
      <c r="N2310" s="3">
        <v>93000</v>
      </c>
      <c r="O2310" s="3">
        <v>93000</v>
      </c>
      <c r="P2310" s="3">
        <v>93000</v>
      </c>
      <c r="Q2310" s="3">
        <v>7989007</v>
      </c>
      <c r="R2310" s="3">
        <v>9646337</v>
      </c>
      <c r="S2310" s="3">
        <v>11029588</v>
      </c>
      <c r="T2310" s="3">
        <v>5804750</v>
      </c>
      <c r="U2310" s="3">
        <v>5751242</v>
      </c>
      <c r="V2310" s="3">
        <v>9780</v>
      </c>
      <c r="W2310" s="3">
        <v>4401</v>
      </c>
      <c r="X2310" s="3">
        <v>0</v>
      </c>
      <c r="Y2310" s="3">
        <v>0</v>
      </c>
      <c r="Z2310" s="3">
        <v>0</v>
      </c>
      <c r="AA2310" s="3">
        <v>392277</v>
      </c>
      <c r="AB2310" s="3">
        <v>415539</v>
      </c>
      <c r="AC2310" s="3">
        <v>453006</v>
      </c>
      <c r="AD2310" s="3">
        <v>473549</v>
      </c>
      <c r="AE2310" s="3">
        <v>553614</v>
      </c>
      <c r="AF2310" s="3">
        <v>130866</v>
      </c>
      <c r="AG2310" s="3">
        <v>174130</v>
      </c>
      <c r="AH2310" s="3">
        <v>196082</v>
      </c>
      <c r="AI2310" s="3">
        <v>184915</v>
      </c>
      <c r="AJ2310" s="3">
        <v>251317</v>
      </c>
      <c r="AK2310" s="3">
        <v>6357</v>
      </c>
      <c r="AL2310" s="3">
        <v>5868</v>
      </c>
      <c r="AM2310" s="3">
        <v>4401</v>
      </c>
      <c r="AN2310" s="3">
        <v>0</v>
      </c>
      <c r="AO2310" s="3">
        <v>0</v>
      </c>
      <c r="AP2310" s="3">
        <v>17411727</v>
      </c>
      <c r="AQ2310" s="3">
        <v>18240166</v>
      </c>
      <c r="AR2310" s="3">
        <v>15666904</v>
      </c>
      <c r="AS2310" s="3">
        <v>12736307</v>
      </c>
      <c r="AT2310" s="3">
        <v>11657002</v>
      </c>
      <c r="AU2310" s="3">
        <v>3103332</v>
      </c>
      <c r="AV2310" s="3">
        <v>2496422</v>
      </c>
      <c r="AW2310" s="3">
        <v>2025089</v>
      </c>
      <c r="AX2310" s="3">
        <v>317150</v>
      </c>
      <c r="AY2310" s="3">
        <v>7092</v>
      </c>
      <c r="AZ2310" s="3">
        <v>3176389</v>
      </c>
      <c r="BA2310" s="3">
        <v>2569955</v>
      </c>
      <c r="BB2310" s="3">
        <v>2095421</v>
      </c>
      <c r="BC2310" s="3">
        <v>404252</v>
      </c>
      <c r="BD2310" s="3">
        <v>51965</v>
      </c>
      <c r="BE2310" s="3">
        <v>73057</v>
      </c>
      <c r="BF2310" s="3">
        <v>73533</v>
      </c>
      <c r="BG2310" s="3">
        <v>70332</v>
      </c>
      <c r="BH2310" s="3">
        <v>87102</v>
      </c>
      <c r="BI2310" s="3">
        <v>44873</v>
      </c>
      <c r="BJ2310" s="5">
        <v>2.2536597375195543E-2</v>
      </c>
      <c r="BK2310" s="5">
        <v>2.4514437023216359E-2</v>
      </c>
      <c r="BL2310" s="5">
        <v>2.3874438597303357E-2</v>
      </c>
      <c r="BM2310" s="5">
        <v>8.1681723281517474E-2</v>
      </c>
      <c r="BN2310" s="5">
        <v>0.65138073703454247</v>
      </c>
      <c r="BO2310" s="3">
        <v>71585</v>
      </c>
      <c r="BP2310" s="3">
        <v>63001</v>
      </c>
      <c r="BQ2310" s="3">
        <v>50027</v>
      </c>
      <c r="BR2310" s="3">
        <v>33020</v>
      </c>
      <c r="BS2310" s="3">
        <v>33849</v>
      </c>
      <c r="BT2310" s="3">
        <v>64955</v>
      </c>
      <c r="BU2310" s="3">
        <v>69564</v>
      </c>
      <c r="BV2310" s="3">
        <v>112459</v>
      </c>
      <c r="BW2310" s="3">
        <v>74516</v>
      </c>
      <c r="BX2310" s="3">
        <v>46371</v>
      </c>
      <c r="BY2310" s="3">
        <v>17791</v>
      </c>
      <c r="BZ2310" s="3">
        <v>84150</v>
      </c>
      <c r="CA2310" s="3">
        <v>55114</v>
      </c>
      <c r="CB2310" s="3">
        <v>-16451</v>
      </c>
      <c r="CC2310" s="3">
        <v>16368</v>
      </c>
      <c r="CD2310" s="3">
        <v>3150496</v>
      </c>
      <c r="CE2310" s="3">
        <v>2481836</v>
      </c>
      <c r="CF2310" s="3">
        <v>2082434</v>
      </c>
      <c r="CG2310" s="3">
        <v>408117</v>
      </c>
      <c r="CH2310" s="3">
        <v>37095</v>
      </c>
    </row>
    <row r="2311" spans="1:86" x14ac:dyDescent="0.25">
      <c r="A2311" t="s">
        <v>2479</v>
      </c>
      <c r="B2311" s="3">
        <v>87680770</v>
      </c>
      <c r="C2311" s="3">
        <v>81176987</v>
      </c>
      <c r="D2311" s="3">
        <v>110615651</v>
      </c>
      <c r="E2311" s="3">
        <v>115933194</v>
      </c>
      <c r="F2311" s="3">
        <v>103858396</v>
      </c>
      <c r="G2311" s="3">
        <v>410562</v>
      </c>
      <c r="H2311" s="3">
        <v>333051</v>
      </c>
      <c r="I2311" s="3">
        <v>328239</v>
      </c>
      <c r="J2311" s="3">
        <v>343819</v>
      </c>
      <c r="K2311" s="3">
        <v>400361</v>
      </c>
      <c r="L2311" s="3">
        <v>10400</v>
      </c>
      <c r="M2311" s="3">
        <v>10400</v>
      </c>
      <c r="N2311" s="3">
        <v>10400</v>
      </c>
      <c r="O2311" s="3">
        <v>10400</v>
      </c>
      <c r="P2311" s="3">
        <v>10400</v>
      </c>
      <c r="Q2311" s="3">
        <v>45007491</v>
      </c>
      <c r="R2311" s="3">
        <v>44929954</v>
      </c>
      <c r="S2311" s="3">
        <v>46247836</v>
      </c>
      <c r="T2311" s="3">
        <v>47331016</v>
      </c>
      <c r="U2311" s="3">
        <v>48717253</v>
      </c>
      <c r="V2311" s="3">
        <v>0</v>
      </c>
      <c r="W2311" s="3">
        <v>0</v>
      </c>
      <c r="X2311" s="3">
        <v>0</v>
      </c>
      <c r="Y2311" s="3">
        <v>0</v>
      </c>
      <c r="Z2311" s="3">
        <v>0</v>
      </c>
      <c r="AA2311" s="3">
        <v>20130600</v>
      </c>
      <c r="AB2311" s="3">
        <v>6914965</v>
      </c>
      <c r="AC2311" s="3">
        <v>6366920</v>
      </c>
      <c r="AD2311" s="3">
        <v>6613104</v>
      </c>
      <c r="AE2311" s="3">
        <v>3346551</v>
      </c>
      <c r="AF2311" s="3">
        <v>1259306</v>
      </c>
      <c r="AG2311" s="3">
        <v>2651847</v>
      </c>
      <c r="AH2311" s="3">
        <v>2186583</v>
      </c>
      <c r="AI2311" s="3">
        <v>2378576</v>
      </c>
      <c r="AJ2311" s="3">
        <v>1875145</v>
      </c>
      <c r="AK2311" s="3">
        <v>0</v>
      </c>
      <c r="AL2311" s="3">
        <v>0</v>
      </c>
      <c r="AM2311" s="3">
        <v>0</v>
      </c>
      <c r="AN2311" s="3">
        <v>0</v>
      </c>
      <c r="AO2311" s="3">
        <v>0</v>
      </c>
      <c r="AP2311" s="3">
        <v>124354862</v>
      </c>
      <c r="AQ2311" s="3">
        <v>117642080</v>
      </c>
      <c r="AR2311" s="3">
        <v>116305872</v>
      </c>
      <c r="AS2311" s="3">
        <v>120181035</v>
      </c>
      <c r="AT2311" s="3">
        <v>119557940</v>
      </c>
      <c r="AU2311" s="3">
        <v>5080038</v>
      </c>
      <c r="AV2311" s="3">
        <v>3344643</v>
      </c>
      <c r="AW2311" s="3">
        <v>3494141</v>
      </c>
      <c r="AX2311" s="3">
        <v>5021251</v>
      </c>
      <c r="AY2311" s="3">
        <v>5357738</v>
      </c>
      <c r="AZ2311" s="3">
        <v>7890378</v>
      </c>
      <c r="BA2311" s="3">
        <v>3646878</v>
      </c>
      <c r="BB2311" s="3">
        <v>4123505</v>
      </c>
      <c r="BC2311" s="3">
        <v>5852980</v>
      </c>
      <c r="BD2311" s="3">
        <v>6245639</v>
      </c>
      <c r="BE2311" s="3">
        <v>2810340</v>
      </c>
      <c r="BF2311" s="3">
        <v>302235</v>
      </c>
      <c r="BG2311" s="3">
        <v>629364</v>
      </c>
      <c r="BH2311" s="3">
        <v>831729</v>
      </c>
      <c r="BI2311" s="3">
        <v>887901</v>
      </c>
      <c r="BJ2311" s="5">
        <v>0.13029122305674076</v>
      </c>
      <c r="BK2311" s="5">
        <v>0.26895991585131174</v>
      </c>
      <c r="BL2311" s="5">
        <v>9.7936100477627654E-3</v>
      </c>
      <c r="BM2311" s="5">
        <v>8.7505851719978534E-3</v>
      </c>
      <c r="BN2311" s="5">
        <v>2.2000951383837584E-3</v>
      </c>
      <c r="BO2311" s="3">
        <v>1028047</v>
      </c>
      <c r="BP2311" s="3">
        <v>980864</v>
      </c>
      <c r="BQ2311" s="3">
        <v>40384</v>
      </c>
      <c r="BR2311" s="3">
        <v>51217</v>
      </c>
      <c r="BS2311" s="3">
        <v>13741</v>
      </c>
      <c r="BT2311" s="3">
        <v>22478</v>
      </c>
      <c r="BU2311" s="3">
        <v>21974</v>
      </c>
      <c r="BV2311" s="3">
        <v>316718</v>
      </c>
      <c r="BW2311" s="3">
        <v>16309</v>
      </c>
      <c r="BX2311" s="3">
        <v>6084</v>
      </c>
      <c r="BY2311" s="3">
        <v>1024865</v>
      </c>
      <c r="BZ2311" s="3">
        <v>978387</v>
      </c>
      <c r="CA2311" s="3">
        <v>43263</v>
      </c>
      <c r="CB2311" s="3">
        <v>61301</v>
      </c>
      <c r="CC2311" s="3">
        <v>33202</v>
      </c>
      <c r="CD2311" s="3">
        <v>4077651</v>
      </c>
      <c r="CE2311" s="3">
        <v>2388230</v>
      </c>
      <c r="CF2311" s="3">
        <v>3767596</v>
      </c>
      <c r="CG2311" s="3">
        <v>4976259</v>
      </c>
      <c r="CH2311" s="3">
        <v>5330620</v>
      </c>
    </row>
    <row r="2312" spans="1:86" x14ac:dyDescent="0.25">
      <c r="A2312" t="s">
        <v>2480</v>
      </c>
      <c r="B2312" s="3">
        <v>14545729</v>
      </c>
      <c r="C2312" s="3">
        <v>17677327</v>
      </c>
      <c r="D2312" s="3">
        <v>16327114</v>
      </c>
      <c r="E2312" s="3">
        <v>14619605</v>
      </c>
      <c r="F2312" s="3">
        <v>14117146</v>
      </c>
      <c r="G2312" s="3">
        <v>4847072</v>
      </c>
      <c r="H2312" s="3">
        <v>5733579</v>
      </c>
      <c r="I2312" s="3">
        <v>5952003</v>
      </c>
      <c r="J2312" s="3">
        <v>5619326</v>
      </c>
      <c r="K2312" s="3">
        <v>5151241</v>
      </c>
      <c r="L2312" s="3">
        <v>3500000</v>
      </c>
      <c r="M2312" s="3">
        <v>3500000</v>
      </c>
      <c r="N2312" s="3">
        <v>3500000</v>
      </c>
      <c r="O2312" s="3">
        <v>3500000</v>
      </c>
      <c r="P2312" s="3">
        <v>3500000</v>
      </c>
      <c r="Q2312" s="3">
        <v>3989376</v>
      </c>
      <c r="R2312" s="3">
        <v>2146523</v>
      </c>
      <c r="S2312" s="3">
        <v>1536597</v>
      </c>
      <c r="T2312" s="3">
        <v>1254557</v>
      </c>
      <c r="U2312" s="3">
        <v>127342</v>
      </c>
      <c r="V2312" s="3">
        <v>3780000</v>
      </c>
      <c r="W2312" s="3">
        <v>8621312</v>
      </c>
      <c r="X2312" s="3">
        <v>8313122</v>
      </c>
      <c r="Y2312" s="3">
        <v>8013911</v>
      </c>
      <c r="Z2312" s="3">
        <v>8690478</v>
      </c>
      <c r="AA2312" s="3">
        <v>1118750</v>
      </c>
      <c r="AB2312" s="3">
        <v>1170002</v>
      </c>
      <c r="AC2312" s="3">
        <v>190595</v>
      </c>
      <c r="AD2312" s="3">
        <v>174939</v>
      </c>
      <c r="AE2312" s="3">
        <v>162595</v>
      </c>
      <c r="AF2312" s="3">
        <v>921193</v>
      </c>
      <c r="AG2312" s="3">
        <v>972205</v>
      </c>
      <c r="AH2312" s="3">
        <v>5797</v>
      </c>
      <c r="AI2312" s="3">
        <v>0</v>
      </c>
      <c r="AJ2312" s="3">
        <v>0</v>
      </c>
      <c r="AK2312" s="3">
        <v>190918</v>
      </c>
      <c r="AL2312" s="3">
        <v>273059</v>
      </c>
      <c r="AM2312" s="3">
        <v>645331</v>
      </c>
      <c r="AN2312" s="3">
        <v>299647</v>
      </c>
      <c r="AO2312" s="3">
        <v>446747</v>
      </c>
      <c r="AP2312" s="3">
        <v>14177254</v>
      </c>
      <c r="AQ2312" s="3">
        <v>16103705</v>
      </c>
      <c r="AR2312" s="3">
        <v>15982547</v>
      </c>
      <c r="AS2312" s="3">
        <v>12820268</v>
      </c>
      <c r="AT2312" s="3">
        <v>11598501</v>
      </c>
      <c r="AU2312" s="3">
        <v>1311554</v>
      </c>
      <c r="AV2312" s="3">
        <v>1485555</v>
      </c>
      <c r="AW2312" s="3">
        <v>1706630</v>
      </c>
      <c r="AX2312" s="3">
        <v>554234</v>
      </c>
      <c r="AY2312" s="3">
        <v>58754</v>
      </c>
      <c r="AZ2312" s="3">
        <v>2181692</v>
      </c>
      <c r="BA2312" s="3">
        <v>2420816</v>
      </c>
      <c r="BB2312" s="3">
        <v>2643334</v>
      </c>
      <c r="BC2312" s="3">
        <v>1625690</v>
      </c>
      <c r="BD2312" s="3">
        <v>866970</v>
      </c>
      <c r="BE2312" s="3">
        <v>870138</v>
      </c>
      <c r="BF2312" s="3">
        <v>935261</v>
      </c>
      <c r="BG2312" s="3">
        <v>936704</v>
      </c>
      <c r="BH2312" s="3">
        <v>1071456</v>
      </c>
      <c r="BI2312" s="3">
        <v>808216</v>
      </c>
      <c r="BJ2312" s="5">
        <v>0.1079689525377551</v>
      </c>
      <c r="BK2312" s="5">
        <v>0.13929641905869755</v>
      </c>
      <c r="BL2312" s="5">
        <v>0.17644837920595732</v>
      </c>
      <c r="BM2312" s="5">
        <v>0.28834525647571185</v>
      </c>
      <c r="BN2312" s="5">
        <v>0.61434882406542324</v>
      </c>
      <c r="BO2312" s="3">
        <v>235555</v>
      </c>
      <c r="BP2312" s="3">
        <v>337211</v>
      </c>
      <c r="BQ2312" s="3">
        <v>466412</v>
      </c>
      <c r="BR2312" s="3">
        <v>468760</v>
      </c>
      <c r="BS2312" s="3">
        <v>532622</v>
      </c>
      <c r="BT2312" s="3">
        <v>193116</v>
      </c>
      <c r="BU2312" s="3">
        <v>182592</v>
      </c>
      <c r="BV2312" s="3">
        <v>163008</v>
      </c>
      <c r="BW2312" s="3">
        <v>103189</v>
      </c>
      <c r="BX2312" s="3">
        <v>96422</v>
      </c>
      <c r="BY2312" s="3">
        <v>235555</v>
      </c>
      <c r="BZ2312" s="3">
        <v>280093</v>
      </c>
      <c r="CA2312" s="3">
        <v>466412</v>
      </c>
      <c r="CB2312" s="3">
        <v>468760</v>
      </c>
      <c r="CC2312" s="3">
        <v>532622</v>
      </c>
      <c r="CD2312" s="3">
        <v>1269115</v>
      </c>
      <c r="CE2312" s="3">
        <v>1388054</v>
      </c>
      <c r="CF2312" s="3">
        <v>1403226</v>
      </c>
      <c r="CG2312" s="3">
        <v>188663</v>
      </c>
      <c r="CH2312" s="3">
        <v>-377446</v>
      </c>
    </row>
    <row r="2313" spans="1:86" x14ac:dyDescent="0.25">
      <c r="A2313" t="s">
        <v>2481</v>
      </c>
      <c r="B2313" s="3">
        <v>80555158</v>
      </c>
      <c r="C2313" s="3">
        <v>88435140</v>
      </c>
      <c r="D2313" s="3">
        <v>81763015</v>
      </c>
      <c r="E2313" s="3">
        <v>77650507</v>
      </c>
      <c r="F2313" s="3">
        <v>72984942</v>
      </c>
      <c r="G2313" s="3">
        <v>44876257</v>
      </c>
      <c r="H2313" s="3">
        <v>45941852</v>
      </c>
      <c r="I2313" s="3">
        <v>44989833</v>
      </c>
      <c r="J2313" s="3">
        <v>43519800</v>
      </c>
      <c r="K2313" s="3">
        <v>41156854</v>
      </c>
      <c r="L2313" s="3">
        <v>10000000</v>
      </c>
      <c r="M2313" s="3">
        <v>10000000</v>
      </c>
      <c r="N2313" s="3">
        <v>10000000</v>
      </c>
      <c r="O2313" s="3">
        <v>10000000</v>
      </c>
      <c r="P2313" s="3">
        <v>10000000</v>
      </c>
      <c r="Q2313" s="3">
        <v>29536746</v>
      </c>
      <c r="R2313" s="3">
        <v>31292045</v>
      </c>
      <c r="S2313" s="3">
        <v>32105353</v>
      </c>
      <c r="T2313" s="3">
        <v>33688995</v>
      </c>
      <c r="U2313" s="3">
        <v>31387440</v>
      </c>
      <c r="V2313" s="3">
        <v>19299345</v>
      </c>
      <c r="W2313" s="3">
        <v>26088490</v>
      </c>
      <c r="X2313" s="3">
        <v>21013298</v>
      </c>
      <c r="Y2313" s="3">
        <v>16099011</v>
      </c>
      <c r="Z2313" s="3">
        <v>13637626</v>
      </c>
      <c r="AA2313" s="3">
        <v>4604605</v>
      </c>
      <c r="AB2313" s="3">
        <v>4496211</v>
      </c>
      <c r="AC2313" s="3">
        <v>4373037</v>
      </c>
      <c r="AD2313" s="3">
        <v>4296527</v>
      </c>
      <c r="AE2313" s="3">
        <v>5336219</v>
      </c>
      <c r="AF2313" s="3">
        <v>669329</v>
      </c>
      <c r="AG2313" s="3">
        <v>649176</v>
      </c>
      <c r="AH2313" s="3">
        <v>628961</v>
      </c>
      <c r="AI2313" s="3">
        <v>608480</v>
      </c>
      <c r="AJ2313" s="3">
        <v>1761880</v>
      </c>
      <c r="AK2313" s="3">
        <v>5233819</v>
      </c>
      <c r="AL2313" s="3">
        <v>3765279</v>
      </c>
      <c r="AM2313" s="3">
        <v>5081433</v>
      </c>
      <c r="AN2313" s="3">
        <v>4885316</v>
      </c>
      <c r="AO2313" s="3">
        <v>5216617</v>
      </c>
      <c r="AP2313" s="3">
        <v>54529291</v>
      </c>
      <c r="AQ2313" s="3">
        <v>60869882</v>
      </c>
      <c r="AR2313" s="3">
        <v>58327960</v>
      </c>
      <c r="AS2313" s="3">
        <v>49950493</v>
      </c>
      <c r="AT2313" s="3">
        <v>43032625</v>
      </c>
      <c r="AU2313" s="3">
        <v>4996149</v>
      </c>
      <c r="AV2313" s="3">
        <v>5246997</v>
      </c>
      <c r="AW2313" s="3">
        <v>3216846</v>
      </c>
      <c r="AX2313" s="3">
        <v>513609</v>
      </c>
      <c r="AY2313" s="3">
        <v>103628</v>
      </c>
      <c r="AZ2313" s="3">
        <v>9928640</v>
      </c>
      <c r="BA2313" s="3">
        <v>9760876</v>
      </c>
      <c r="BB2313" s="3">
        <v>7564269</v>
      </c>
      <c r="BC2313" s="3">
        <v>4989061</v>
      </c>
      <c r="BD2313" s="3">
        <v>3852516</v>
      </c>
      <c r="BE2313" s="3">
        <v>4932491</v>
      </c>
      <c r="BF2313" s="3">
        <v>4513879</v>
      </c>
      <c r="BG2313" s="3">
        <v>4347423</v>
      </c>
      <c r="BH2313" s="3">
        <v>4475452</v>
      </c>
      <c r="BI2313" s="3">
        <v>3748888</v>
      </c>
      <c r="BJ2313" s="5">
        <v>7.8074942791762011E-2</v>
      </c>
      <c r="BK2313" s="5">
        <v>7.1345338266770322E-2</v>
      </c>
      <c r="BL2313" s="5">
        <v>0.13758527096273282</v>
      </c>
      <c r="BM2313" s="5">
        <v>0.17580522667491938</v>
      </c>
      <c r="BN2313" s="5">
        <v>0.19132146368762648</v>
      </c>
      <c r="BO2313" s="3">
        <v>775178</v>
      </c>
      <c r="BP2313" s="3">
        <v>696393</v>
      </c>
      <c r="BQ2313" s="3">
        <v>1040732</v>
      </c>
      <c r="BR2313" s="3">
        <v>877103</v>
      </c>
      <c r="BS2313" s="3">
        <v>737069</v>
      </c>
      <c r="BT2313" s="3">
        <v>53262</v>
      </c>
      <c r="BU2313" s="3">
        <v>28904</v>
      </c>
      <c r="BV2313" s="3">
        <v>90558</v>
      </c>
      <c r="BW2313" s="3">
        <v>150026</v>
      </c>
      <c r="BX2313" s="3">
        <v>152067</v>
      </c>
      <c r="BY2313" s="3">
        <v>867810</v>
      </c>
      <c r="BZ2313" s="3">
        <v>705429</v>
      </c>
      <c r="CA2313" s="3">
        <v>887293</v>
      </c>
      <c r="CB2313" s="3">
        <v>934994</v>
      </c>
      <c r="CC2313" s="3">
        <v>758449</v>
      </c>
      <c r="CD2313" s="3">
        <v>4181601</v>
      </c>
      <c r="CE2313" s="3">
        <v>4570472</v>
      </c>
      <c r="CF2313" s="3">
        <v>2420111</v>
      </c>
      <c r="CG2313" s="3">
        <v>-271359</v>
      </c>
      <c r="CH2313" s="3">
        <v>-502754</v>
      </c>
    </row>
    <row r="2314" spans="1:86" x14ac:dyDescent="0.25">
      <c r="A2314" t="s">
        <v>2482</v>
      </c>
      <c r="B2314" s="3">
        <v>7245857</v>
      </c>
      <c r="C2314" s="3">
        <v>9569954</v>
      </c>
      <c r="D2314" s="3">
        <v>12127291</v>
      </c>
      <c r="E2314" s="3">
        <v>11386507</v>
      </c>
      <c r="F2314" s="3">
        <v>13367851</v>
      </c>
      <c r="G2314" s="3">
        <v>1819670</v>
      </c>
      <c r="H2314" s="3">
        <v>1996829</v>
      </c>
      <c r="I2314" s="3">
        <v>1638208</v>
      </c>
      <c r="J2314" s="3">
        <v>1449148</v>
      </c>
      <c r="K2314" s="3">
        <v>1238763</v>
      </c>
      <c r="L2314" s="3">
        <v>800000</v>
      </c>
      <c r="M2314" s="3">
        <v>800000</v>
      </c>
      <c r="N2314" s="3">
        <v>800000</v>
      </c>
      <c r="O2314" s="3">
        <v>800000</v>
      </c>
      <c r="P2314" s="3">
        <v>800000</v>
      </c>
      <c r="Q2314" s="3">
        <v>3253652</v>
      </c>
      <c r="R2314" s="3">
        <v>3780701</v>
      </c>
      <c r="S2314" s="3">
        <v>4246166</v>
      </c>
      <c r="T2314" s="3">
        <v>4128078</v>
      </c>
      <c r="U2314" s="3">
        <v>5133882</v>
      </c>
      <c r="V2314" s="3">
        <v>1200000</v>
      </c>
      <c r="W2314" s="3">
        <v>800000</v>
      </c>
      <c r="X2314" s="3">
        <v>400000</v>
      </c>
      <c r="Y2314" s="3">
        <v>0</v>
      </c>
      <c r="Z2314" s="3">
        <v>3743293</v>
      </c>
      <c r="AA2314" s="3">
        <v>191707</v>
      </c>
      <c r="AB2314" s="3">
        <v>235020</v>
      </c>
      <c r="AC2314" s="3">
        <v>292026</v>
      </c>
      <c r="AD2314" s="3">
        <v>327947</v>
      </c>
      <c r="AE2314" s="3">
        <v>368137</v>
      </c>
      <c r="AF2314" s="3">
        <v>722</v>
      </c>
      <c r="AG2314" s="3">
        <v>0</v>
      </c>
      <c r="AH2314" s="3">
        <v>8665</v>
      </c>
      <c r="AI2314" s="3">
        <v>0</v>
      </c>
      <c r="AJ2314" s="3">
        <v>0</v>
      </c>
      <c r="AK2314" s="3">
        <v>400062</v>
      </c>
      <c r="AL2314" s="3">
        <v>400000</v>
      </c>
      <c r="AM2314" s="3">
        <v>1400000</v>
      </c>
      <c r="AN2314" s="3">
        <v>1900000</v>
      </c>
      <c r="AO2314" s="3">
        <v>1125840</v>
      </c>
      <c r="AP2314" s="3">
        <v>9132801</v>
      </c>
      <c r="AQ2314" s="3">
        <v>14767093</v>
      </c>
      <c r="AR2314" s="3">
        <v>21141291</v>
      </c>
      <c r="AS2314" s="3">
        <v>24613114</v>
      </c>
      <c r="AT2314" s="3">
        <v>17800042</v>
      </c>
      <c r="AU2314" s="3">
        <v>1090027</v>
      </c>
      <c r="AV2314" s="3">
        <v>2977147</v>
      </c>
      <c r="AW2314" s="3">
        <v>2164788</v>
      </c>
      <c r="AX2314" s="3">
        <v>1346934</v>
      </c>
      <c r="AY2314" s="3">
        <v>1414021</v>
      </c>
      <c r="AZ2314" s="3">
        <v>1517478</v>
      </c>
      <c r="BA2314" s="3">
        <v>3301437</v>
      </c>
      <c r="BB2314" s="3">
        <v>2526275</v>
      </c>
      <c r="BC2314" s="3">
        <v>1662069</v>
      </c>
      <c r="BD2314" s="3">
        <v>1694599</v>
      </c>
      <c r="BE2314" s="3">
        <v>427451</v>
      </c>
      <c r="BF2314" s="3">
        <v>324290</v>
      </c>
      <c r="BG2314" s="3">
        <v>361487</v>
      </c>
      <c r="BH2314" s="3">
        <v>315135</v>
      </c>
      <c r="BI2314" s="3">
        <v>280578</v>
      </c>
      <c r="BJ2314" s="5">
        <v>3.0899294750895895E-2</v>
      </c>
      <c r="BK2314" s="5">
        <v>6.3411780991125986E-3</v>
      </c>
      <c r="BL2314" s="5">
        <v>1.0199998020801378E-2</v>
      </c>
      <c r="BM2314" s="5">
        <v>1.9603277601591751E-2</v>
      </c>
      <c r="BN2314" s="5">
        <v>3.2715114313179694E-2</v>
      </c>
      <c r="BO2314" s="3">
        <v>46889</v>
      </c>
      <c r="BP2314" s="3">
        <v>20935</v>
      </c>
      <c r="BQ2314" s="3">
        <v>25768</v>
      </c>
      <c r="BR2314" s="3">
        <v>32582</v>
      </c>
      <c r="BS2314" s="3">
        <v>55439</v>
      </c>
      <c r="BT2314" s="3">
        <v>36891</v>
      </c>
      <c r="BU2314" s="3">
        <v>6549</v>
      </c>
      <c r="BV2314" s="3">
        <v>12725</v>
      </c>
      <c r="BW2314" s="3">
        <v>2710</v>
      </c>
      <c r="BX2314" s="3">
        <v>68963</v>
      </c>
      <c r="BY2314" s="3">
        <v>80108</v>
      </c>
      <c r="BZ2314" s="3">
        <v>-20192</v>
      </c>
      <c r="CA2314" s="3">
        <v>-7294</v>
      </c>
      <c r="CB2314" s="3">
        <v>38707</v>
      </c>
      <c r="CC2314" s="3">
        <v>18495</v>
      </c>
      <c r="CD2314" s="3">
        <v>1046810</v>
      </c>
      <c r="CE2314" s="3">
        <v>3003888</v>
      </c>
      <c r="CF2314" s="3">
        <v>2184807</v>
      </c>
      <c r="CG2314" s="3">
        <v>1310937</v>
      </c>
      <c r="CH2314" s="3">
        <v>1464489</v>
      </c>
    </row>
    <row r="2315" spans="1:86" x14ac:dyDescent="0.25">
      <c r="A2315" t="s">
        <v>2483</v>
      </c>
      <c r="B2315" s="3">
        <v>50585189</v>
      </c>
      <c r="C2315" s="3">
        <v>54133797</v>
      </c>
      <c r="D2315" s="3">
        <v>61546536</v>
      </c>
      <c r="E2315" s="3">
        <v>61553643</v>
      </c>
      <c r="F2315" s="3">
        <v>61964673</v>
      </c>
      <c r="G2315" s="3">
        <v>4221193</v>
      </c>
      <c r="H2315" s="3">
        <v>4095791</v>
      </c>
      <c r="I2315" s="3">
        <v>3572464</v>
      </c>
      <c r="J2315" s="3">
        <v>3465779</v>
      </c>
      <c r="K2315" s="3">
        <v>3222627</v>
      </c>
      <c r="L2315" s="3">
        <v>10000000</v>
      </c>
      <c r="M2315" s="3">
        <v>10000000</v>
      </c>
      <c r="N2315" s="3">
        <v>10000000</v>
      </c>
      <c r="O2315" s="3">
        <v>10000000</v>
      </c>
      <c r="P2315" s="3">
        <v>10000000</v>
      </c>
      <c r="Q2315" s="3">
        <v>19529298</v>
      </c>
      <c r="R2315" s="3">
        <v>18093067</v>
      </c>
      <c r="S2315" s="3">
        <v>21475711</v>
      </c>
      <c r="T2315" s="3">
        <v>24883577</v>
      </c>
      <c r="U2315" s="3">
        <v>29229813</v>
      </c>
      <c r="V2315" s="3">
        <v>0</v>
      </c>
      <c r="W2315" s="3">
        <v>0</v>
      </c>
      <c r="X2315" s="3">
        <v>0</v>
      </c>
      <c r="Y2315" s="3">
        <v>0</v>
      </c>
      <c r="Z2315" s="3">
        <v>0</v>
      </c>
      <c r="AA2315" s="3">
        <v>1852590</v>
      </c>
      <c r="AB2315" s="3">
        <v>1864416</v>
      </c>
      <c r="AC2315" s="3">
        <v>2508063</v>
      </c>
      <c r="AD2315" s="3">
        <v>2290595</v>
      </c>
      <c r="AE2315" s="3">
        <v>2143721</v>
      </c>
      <c r="AF2315" s="3">
        <v>703496</v>
      </c>
      <c r="AG2315" s="3">
        <v>709023</v>
      </c>
      <c r="AH2315" s="3">
        <v>1312198</v>
      </c>
      <c r="AI2315" s="3">
        <v>1156635</v>
      </c>
      <c r="AJ2315" s="3">
        <v>1018097</v>
      </c>
      <c r="AK2315" s="3">
        <v>0</v>
      </c>
      <c r="AL2315" s="3">
        <v>0</v>
      </c>
      <c r="AM2315" s="3">
        <v>0</v>
      </c>
      <c r="AN2315" s="3">
        <v>0</v>
      </c>
      <c r="AO2315" s="3">
        <v>0</v>
      </c>
      <c r="AP2315" s="3">
        <v>67449137</v>
      </c>
      <c r="AQ2315" s="3">
        <v>77312134</v>
      </c>
      <c r="AR2315" s="3">
        <v>106656744</v>
      </c>
      <c r="AS2315" s="3">
        <v>100139070</v>
      </c>
      <c r="AT2315" s="3">
        <v>83191583</v>
      </c>
      <c r="AU2315" s="3">
        <v>8117212</v>
      </c>
      <c r="AV2315" s="3">
        <v>3671751</v>
      </c>
      <c r="AW2315" s="3">
        <v>8714571</v>
      </c>
      <c r="AX2315" s="3">
        <v>9175434</v>
      </c>
      <c r="AY2315" s="3">
        <v>6147085</v>
      </c>
      <c r="AZ2315" s="3">
        <v>9678739</v>
      </c>
      <c r="BA2315" s="3">
        <v>5054265</v>
      </c>
      <c r="BB2315" s="3">
        <v>10131592</v>
      </c>
      <c r="BC2315" s="3">
        <v>10716979</v>
      </c>
      <c r="BD2315" s="3">
        <v>7595035</v>
      </c>
      <c r="BE2315" s="3">
        <v>1561527</v>
      </c>
      <c r="BF2315" s="3">
        <v>1382514</v>
      </c>
      <c r="BG2315" s="3">
        <v>1417021</v>
      </c>
      <c r="BH2315" s="3">
        <v>1541545</v>
      </c>
      <c r="BI2315" s="3">
        <v>1447950</v>
      </c>
      <c r="BJ2315" s="5">
        <v>9.133421202906701E-5</v>
      </c>
      <c r="BK2315" s="5">
        <v>2.7184961611628988E-4</v>
      </c>
      <c r="BL2315" s="5">
        <v>2.8919443262223746E-5</v>
      </c>
      <c r="BM2315" s="5">
        <v>0</v>
      </c>
      <c r="BN2315" s="5">
        <v>0</v>
      </c>
      <c r="BO2315" s="3">
        <v>884</v>
      </c>
      <c r="BP2315" s="3">
        <v>1374</v>
      </c>
      <c r="BQ2315" s="3">
        <v>293</v>
      </c>
      <c r="BR2315" s="3">
        <v>0</v>
      </c>
      <c r="BS2315" s="3">
        <v>0</v>
      </c>
      <c r="BT2315" s="3">
        <v>156258</v>
      </c>
      <c r="BU2315" s="3">
        <v>94184</v>
      </c>
      <c r="BV2315" s="3">
        <v>165520</v>
      </c>
      <c r="BW2315" s="3">
        <v>244204</v>
      </c>
      <c r="BX2315" s="3">
        <v>221248</v>
      </c>
      <c r="BY2315" s="3">
        <v>3899</v>
      </c>
      <c r="BZ2315" s="3">
        <v>-74046</v>
      </c>
      <c r="CA2315" s="3">
        <v>-37364</v>
      </c>
      <c r="CB2315" s="3">
        <v>-30806</v>
      </c>
      <c r="CC2315" s="3">
        <v>22176</v>
      </c>
      <c r="CD2315" s="3">
        <v>8269571</v>
      </c>
      <c r="CE2315" s="3">
        <v>3839981</v>
      </c>
      <c r="CF2315" s="3">
        <v>8917455</v>
      </c>
      <c r="CG2315" s="3">
        <v>9450444</v>
      </c>
      <c r="CH2315" s="3">
        <v>6346157</v>
      </c>
    </row>
    <row r="2316" spans="1:86" x14ac:dyDescent="0.25">
      <c r="A2316" t="s">
        <v>2484</v>
      </c>
      <c r="B2316" s="3">
        <v>14568712</v>
      </c>
      <c r="C2316" s="3">
        <v>14848928</v>
      </c>
      <c r="D2316" s="3">
        <v>15813319</v>
      </c>
      <c r="E2316" s="3">
        <v>16123569</v>
      </c>
      <c r="F2316" s="3">
        <v>16340244</v>
      </c>
      <c r="G2316" s="3">
        <v>817013</v>
      </c>
      <c r="H2316" s="3">
        <v>1399231</v>
      </c>
      <c r="I2316" s="3">
        <v>1767179</v>
      </c>
      <c r="J2316" s="3">
        <v>1612349</v>
      </c>
      <c r="K2316" s="3">
        <v>1673434</v>
      </c>
      <c r="L2316" s="3">
        <v>1000000</v>
      </c>
      <c r="M2316" s="3">
        <v>1000000</v>
      </c>
      <c r="N2316" s="3">
        <v>1000000</v>
      </c>
      <c r="O2316" s="3">
        <v>1000000</v>
      </c>
      <c r="P2316" s="3">
        <v>1000000</v>
      </c>
      <c r="Q2316" s="3">
        <v>6890085</v>
      </c>
      <c r="R2316" s="3">
        <v>7232029</v>
      </c>
      <c r="S2316" s="3">
        <v>7669101</v>
      </c>
      <c r="T2316" s="3">
        <v>7908685</v>
      </c>
      <c r="U2316" s="3">
        <v>8303222</v>
      </c>
      <c r="V2316" s="3">
        <v>156072</v>
      </c>
      <c r="W2316" s="3">
        <v>383403</v>
      </c>
      <c r="X2316" s="3">
        <v>658714</v>
      </c>
      <c r="Y2316" s="3">
        <v>965325</v>
      </c>
      <c r="Z2316" s="3">
        <v>882318</v>
      </c>
      <c r="AA2316" s="3">
        <v>616521</v>
      </c>
      <c r="AB2316" s="3">
        <v>700302</v>
      </c>
      <c r="AC2316" s="3">
        <v>712068</v>
      </c>
      <c r="AD2316" s="3">
        <v>781728</v>
      </c>
      <c r="AE2316" s="3">
        <v>841057</v>
      </c>
      <c r="AF2316" s="3">
        <v>170252</v>
      </c>
      <c r="AG2316" s="3">
        <v>189058</v>
      </c>
      <c r="AH2316" s="3">
        <v>126196</v>
      </c>
      <c r="AI2316" s="3">
        <v>142254</v>
      </c>
      <c r="AJ2316" s="3">
        <v>202945</v>
      </c>
      <c r="AK2316" s="3">
        <v>189385</v>
      </c>
      <c r="AL2316" s="3">
        <v>137330</v>
      </c>
      <c r="AM2316" s="3">
        <v>264765</v>
      </c>
      <c r="AN2316" s="3">
        <v>255192</v>
      </c>
      <c r="AO2316" s="3">
        <v>406903</v>
      </c>
      <c r="AP2316" s="3">
        <v>17640444</v>
      </c>
      <c r="AQ2316" s="3">
        <v>17339138</v>
      </c>
      <c r="AR2316" s="3">
        <v>17399244</v>
      </c>
      <c r="AS2316" s="3">
        <v>17630645</v>
      </c>
      <c r="AT2316" s="3">
        <v>17868505</v>
      </c>
      <c r="AU2316" s="3">
        <v>1525625</v>
      </c>
      <c r="AV2316" s="3">
        <v>1328769</v>
      </c>
      <c r="AW2316" s="3">
        <v>1158105</v>
      </c>
      <c r="AX2316" s="3">
        <v>863728</v>
      </c>
      <c r="AY2316" s="3">
        <v>1116144</v>
      </c>
      <c r="AZ2316" s="3">
        <v>1875583</v>
      </c>
      <c r="BA2316" s="3">
        <v>1618214</v>
      </c>
      <c r="BB2316" s="3">
        <v>1543694</v>
      </c>
      <c r="BC2316" s="3">
        <v>1298641</v>
      </c>
      <c r="BD2316" s="3">
        <v>1570280</v>
      </c>
      <c r="BE2316" s="3">
        <v>349958</v>
      </c>
      <c r="BF2316" s="3">
        <v>289445</v>
      </c>
      <c r="BG2316" s="3">
        <v>385589</v>
      </c>
      <c r="BH2316" s="3">
        <v>434913</v>
      </c>
      <c r="BI2316" s="3">
        <v>454136</v>
      </c>
      <c r="BJ2316" s="5">
        <v>4.3015958238051847E-3</v>
      </c>
      <c r="BK2316" s="5">
        <v>7.8759669611065033E-3</v>
      </c>
      <c r="BL2316" s="5">
        <v>1.6267472698604776E-2</v>
      </c>
      <c r="BM2316" s="5">
        <v>1.4000790056682332E-2</v>
      </c>
      <c r="BN2316" s="5">
        <v>1.891891891891892E-2</v>
      </c>
      <c r="BO2316" s="3">
        <v>8068</v>
      </c>
      <c r="BP2316" s="3">
        <v>12745</v>
      </c>
      <c r="BQ2316" s="3">
        <v>25112</v>
      </c>
      <c r="BR2316" s="3">
        <v>18182</v>
      </c>
      <c r="BS2316" s="3">
        <v>29708</v>
      </c>
      <c r="BT2316" s="3">
        <v>12033</v>
      </c>
      <c r="BU2316" s="3">
        <v>40407</v>
      </c>
      <c r="BV2316" s="3">
        <v>49138</v>
      </c>
      <c r="BW2316" s="3">
        <v>48240</v>
      </c>
      <c r="BX2316" s="3">
        <v>46834</v>
      </c>
      <c r="BY2316" s="3">
        <v>8068</v>
      </c>
      <c r="BZ2316" s="3">
        <v>12745</v>
      </c>
      <c r="CA2316" s="3">
        <v>25103</v>
      </c>
      <c r="CB2316" s="3">
        <v>18182</v>
      </c>
      <c r="CC2316" s="3">
        <v>41087</v>
      </c>
      <c r="CD2316" s="3">
        <v>1529590</v>
      </c>
      <c r="CE2316" s="3">
        <v>1356431</v>
      </c>
      <c r="CF2316" s="3">
        <v>1182140</v>
      </c>
      <c r="CG2316" s="3">
        <v>893786</v>
      </c>
      <c r="CH2316" s="3">
        <v>1121891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315"/>
  <sheetViews>
    <sheetView topLeftCell="M1" workbookViewId="0">
      <selection activeCell="AB3" sqref="AB3"/>
    </sheetView>
  </sheetViews>
  <sheetFormatPr baseColWidth="10" defaultRowHeight="15" x14ac:dyDescent="0.25"/>
  <cols>
    <col min="1" max="4" width="33.42578125" customWidth="1"/>
    <col min="5" max="5" width="27.140625" customWidth="1"/>
    <col min="6" max="6" width="26.5703125" customWidth="1"/>
    <col min="7" max="7" width="21.140625" customWidth="1"/>
    <col min="8" max="8" width="22.42578125" customWidth="1"/>
    <col min="9" max="10" width="21.7109375" customWidth="1"/>
    <col min="11" max="11" width="15.85546875" customWidth="1"/>
    <col min="12" max="12" width="17.140625" customWidth="1"/>
    <col min="13" max="13" width="22" customWidth="1"/>
    <col min="14" max="14" width="21.140625" customWidth="1"/>
    <col min="15" max="15" width="25.28515625" customWidth="1"/>
    <col min="16" max="16" width="24.28515625" customWidth="1"/>
    <col min="17" max="17" width="20.5703125" customWidth="1"/>
    <col min="18" max="18" width="18.7109375" customWidth="1"/>
    <col min="39" max="39" width="16.28515625" customWidth="1"/>
    <col min="40" max="40" width="26.28515625" customWidth="1"/>
  </cols>
  <sheetData>
    <row r="1" spans="1:52" x14ac:dyDescent="0.25">
      <c r="AM1" s="15" t="s">
        <v>2599</v>
      </c>
      <c r="AN1" s="15"/>
      <c r="AO1" s="15" t="s">
        <v>2486</v>
      </c>
      <c r="AP1" s="15"/>
      <c r="AQ1" s="15" t="s">
        <v>2489</v>
      </c>
      <c r="AR1" s="15"/>
      <c r="AS1" s="15" t="s">
        <v>2492</v>
      </c>
      <c r="AT1" s="15"/>
      <c r="AU1" s="15" t="s">
        <v>2499</v>
      </c>
      <c r="AV1" s="15"/>
      <c r="AW1" s="15" t="s">
        <v>2500</v>
      </c>
      <c r="AX1" s="15"/>
      <c r="AY1" s="15" t="s">
        <v>2576</v>
      </c>
      <c r="AZ1" s="15"/>
    </row>
    <row r="2" spans="1:52" x14ac:dyDescent="0.25">
      <c r="B2" t="s">
        <v>2588</v>
      </c>
      <c r="C2" t="s">
        <v>2654</v>
      </c>
      <c r="D2" t="s">
        <v>2655</v>
      </c>
      <c r="E2" t="s">
        <v>2486</v>
      </c>
      <c r="F2" t="s">
        <v>2487</v>
      </c>
      <c r="G2" t="s">
        <v>2488</v>
      </c>
      <c r="H2" t="s">
        <v>2489</v>
      </c>
      <c r="I2" t="s">
        <v>2490</v>
      </c>
      <c r="J2" t="s">
        <v>2488</v>
      </c>
      <c r="K2" t="s">
        <v>2492</v>
      </c>
      <c r="L2" t="s">
        <v>2493</v>
      </c>
      <c r="M2" t="s">
        <v>2494</v>
      </c>
      <c r="N2" s="6" t="s">
        <v>2499</v>
      </c>
      <c r="O2" s="6" t="s">
        <v>2570</v>
      </c>
      <c r="P2" s="6" t="s">
        <v>2571</v>
      </c>
      <c r="Q2" s="6" t="s">
        <v>2572</v>
      </c>
      <c r="R2" s="6" t="s">
        <v>2580</v>
      </c>
      <c r="S2" s="1" t="s">
        <v>2500</v>
      </c>
      <c r="T2" s="1" t="s">
        <v>2573</v>
      </c>
      <c r="U2" s="1" t="s">
        <v>2574</v>
      </c>
      <c r="V2" s="1" t="s">
        <v>2575</v>
      </c>
      <c r="W2" s="1" t="s">
        <v>2580</v>
      </c>
      <c r="X2" s="2" t="s">
        <v>2576</v>
      </c>
      <c r="Y2" s="2" t="s">
        <v>2577</v>
      </c>
      <c r="Z2" s="2" t="s">
        <v>2578</v>
      </c>
      <c r="AA2" s="2" t="s">
        <v>2579</v>
      </c>
      <c r="AB2" s="2" t="s">
        <v>2580</v>
      </c>
      <c r="AE2" s="2" t="s">
        <v>2599</v>
      </c>
      <c r="AF2" t="s">
        <v>2486</v>
      </c>
      <c r="AG2" t="s">
        <v>2489</v>
      </c>
      <c r="AH2" t="s">
        <v>2492</v>
      </c>
      <c r="AI2" t="s">
        <v>2499</v>
      </c>
      <c r="AJ2" t="s">
        <v>2500</v>
      </c>
      <c r="AK2" t="s">
        <v>2576</v>
      </c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52" x14ac:dyDescent="0.25">
      <c r="A3" t="str">
        <f>'Pas de restriction 2011'!A4</f>
        <v>3 M.C. - SOCIETA' PER AZIONI</v>
      </c>
      <c r="B3">
        <v>0.13551150661088912</v>
      </c>
      <c r="C3">
        <v>-0.18534177376380215</v>
      </c>
      <c r="D3">
        <v>0.26927295128099293</v>
      </c>
      <c r="E3">
        <v>0.24491565039957661</v>
      </c>
      <c r="F3">
        <v>0.2028475226903797</v>
      </c>
      <c r="G3">
        <v>-0.1717657799351055</v>
      </c>
      <c r="H3">
        <v>8.4180622529585164E-2</v>
      </c>
      <c r="I3">
        <v>9.1585212712738256E-2</v>
      </c>
      <c r="J3">
        <v>8.7960743941407168E-2</v>
      </c>
      <c r="K3">
        <v>0.22018116340723426</v>
      </c>
      <c r="L3">
        <v>0.17444278144748798</v>
      </c>
      <c r="M3">
        <v>-0.2077306761939087</v>
      </c>
      <c r="N3">
        <v>0.85149078094357511</v>
      </c>
      <c r="O3">
        <v>0.62132554810813156</v>
      </c>
      <c r="P3">
        <v>0.56837670869232704</v>
      </c>
      <c r="Q3">
        <v>0.54345790037489272</v>
      </c>
      <c r="R3">
        <v>0.57772005239178381</v>
      </c>
      <c r="S3">
        <v>7.5388737333435499E-2</v>
      </c>
      <c r="T3">
        <v>8.1586042092096564E-2</v>
      </c>
      <c r="U3">
        <v>6.7392621290495766E-2</v>
      </c>
      <c r="V3">
        <v>9.3131494795287789E-2</v>
      </c>
      <c r="W3">
        <v>8.0703386059293378E-2</v>
      </c>
      <c r="X3">
        <v>16.401738300917142</v>
      </c>
      <c r="Y3">
        <v>16.410679888142319</v>
      </c>
      <c r="Z3">
        <v>16.382492770851304</v>
      </c>
      <c r="AA3">
        <v>16.378945769685494</v>
      </c>
      <c r="AB3">
        <v>16.390706142893041</v>
      </c>
      <c r="AD3" t="s">
        <v>167</v>
      </c>
      <c r="AE3">
        <v>21564951</v>
      </c>
      <c r="AF3">
        <v>0.24491565039957661</v>
      </c>
      <c r="AG3">
        <v>8.4180622529585164E-2</v>
      </c>
      <c r="AH3">
        <v>0.22018116340723426</v>
      </c>
      <c r="AI3">
        <v>0.85149078094357511</v>
      </c>
      <c r="AJ3">
        <v>7.5388737333435499E-2</v>
      </c>
      <c r="AK3">
        <v>16.401738300917142</v>
      </c>
      <c r="AM3" s="7" t="s">
        <v>2504</v>
      </c>
      <c r="AN3" s="8">
        <v>82642104.929528758</v>
      </c>
      <c r="AO3" s="7" t="s">
        <v>2504</v>
      </c>
      <c r="AP3" s="7">
        <v>0.12030552225951234</v>
      </c>
      <c r="AQ3" s="7" t="s">
        <v>2504</v>
      </c>
      <c r="AR3" s="7">
        <v>0.3839191891355675</v>
      </c>
      <c r="AS3" s="7" t="s">
        <v>2504</v>
      </c>
      <c r="AT3" s="7">
        <v>0.18000294774322984</v>
      </c>
      <c r="AU3" s="7" t="s">
        <v>2504</v>
      </c>
      <c r="AV3" s="7">
        <v>1.6813942944054108</v>
      </c>
      <c r="AW3" s="7" t="s">
        <v>2504</v>
      </c>
      <c r="AX3" s="7">
        <v>0.13982546386148811</v>
      </c>
      <c r="AY3" s="7" t="s">
        <v>2504</v>
      </c>
      <c r="AZ3" s="7">
        <v>17.382223131797613</v>
      </c>
    </row>
    <row r="4" spans="1:52" x14ac:dyDescent="0.25">
      <c r="A4" t="str">
        <f>'Pas de restriction 2011'!A5</f>
        <v>3C CASALINGHI S.P.A. .</v>
      </c>
      <c r="B4">
        <v>-0.16881959762568441</v>
      </c>
      <c r="C4">
        <v>-0.28600964044960159</v>
      </c>
      <c r="D4">
        <v>0.35074684483258578</v>
      </c>
      <c r="E4">
        <v>4.5043110059620563E-2</v>
      </c>
      <c r="F4">
        <v>4.2700356087898787E-2</v>
      </c>
      <c r="G4">
        <v>-5.2011372407918283E-2</v>
      </c>
      <c r="H4">
        <v>0.43344552978040313</v>
      </c>
      <c r="I4">
        <v>0.55060611240490509</v>
      </c>
      <c r="J4">
        <v>0.27030059044295401</v>
      </c>
      <c r="K4">
        <v>0.30820237988805749</v>
      </c>
      <c r="L4">
        <v>0.35047877651450787</v>
      </c>
      <c r="M4">
        <v>0.13717089609043784</v>
      </c>
      <c r="N4">
        <v>1.3206647772305542</v>
      </c>
      <c r="O4">
        <v>1.0698779135419727</v>
      </c>
      <c r="P4">
        <v>0.91345931948541648</v>
      </c>
      <c r="Q4">
        <v>0.93482116390846526</v>
      </c>
      <c r="R4">
        <v>0.97271946564528478</v>
      </c>
      <c r="S4">
        <v>8.7239202001576407E-2</v>
      </c>
      <c r="T4">
        <v>6.0271669316709284E-2</v>
      </c>
      <c r="U4">
        <v>3.5707072361238483E-2</v>
      </c>
      <c r="V4">
        <v>4.3205455373225121E-2</v>
      </c>
      <c r="W4">
        <v>4.639473235039096E-2</v>
      </c>
      <c r="X4">
        <v>16.948385171816987</v>
      </c>
      <c r="Y4">
        <v>16.942661061736985</v>
      </c>
      <c r="Z4">
        <v>16.781363868030578</v>
      </c>
      <c r="AA4">
        <v>16.744778510551335</v>
      </c>
      <c r="AB4">
        <v>16.822934480106301</v>
      </c>
      <c r="AD4" t="s">
        <v>316</v>
      </c>
      <c r="AE4">
        <v>21319154</v>
      </c>
      <c r="AF4">
        <v>4.5043110059620563E-2</v>
      </c>
      <c r="AG4">
        <v>0.43344552978040313</v>
      </c>
      <c r="AH4">
        <v>0.30820237988805749</v>
      </c>
      <c r="AI4">
        <v>1.3206647772305542</v>
      </c>
      <c r="AJ4">
        <v>8.7239202001576407E-2</v>
      </c>
      <c r="AK4">
        <v>16.948385171816987</v>
      </c>
      <c r="AM4" s="7" t="s">
        <v>2506</v>
      </c>
      <c r="AN4" s="8">
        <v>6053182.8982528597</v>
      </c>
      <c r="AO4" s="7" t="s">
        <v>2506</v>
      </c>
      <c r="AP4" s="7">
        <v>2.1154263531732716E-3</v>
      </c>
      <c r="AQ4" s="7" t="s">
        <v>2506</v>
      </c>
      <c r="AR4" s="7">
        <v>4.2301056751853569E-3</v>
      </c>
      <c r="AS4" s="7" t="s">
        <v>2506</v>
      </c>
      <c r="AT4" s="7">
        <v>3.6611891489197988E-3</v>
      </c>
      <c r="AU4" s="7" t="s">
        <v>2506</v>
      </c>
      <c r="AV4" s="7">
        <v>2.5808346789932338E-2</v>
      </c>
      <c r="AW4" s="7" t="s">
        <v>2506</v>
      </c>
      <c r="AX4" s="7">
        <v>2.2616548475444319E-3</v>
      </c>
      <c r="AY4" s="7" t="s">
        <v>2506</v>
      </c>
      <c r="AZ4" s="7">
        <v>2.4575458410262697E-2</v>
      </c>
    </row>
    <row r="5" spans="1:52" x14ac:dyDescent="0.25">
      <c r="A5" t="str">
        <f>'Pas de restriction 2011'!A6</f>
        <v>3M ITALIA S.R.L.</v>
      </c>
      <c r="B5">
        <v>-7.0473091570445743E-3</v>
      </c>
      <c r="C5">
        <v>-0.3621265487512797</v>
      </c>
      <c r="D5">
        <v>0.22070065551446835</v>
      </c>
      <c r="E5">
        <v>0.14460486542178053</v>
      </c>
      <c r="F5">
        <v>0.14077908882586884</v>
      </c>
      <c r="G5">
        <v>-2.6456762604444441E-2</v>
      </c>
      <c r="H5">
        <v>0.50258944354441526</v>
      </c>
      <c r="I5">
        <v>0.60615901296453467</v>
      </c>
      <c r="J5">
        <v>0.20607191565687288</v>
      </c>
      <c r="K5">
        <v>0.22221527093633003</v>
      </c>
      <c r="L5">
        <v>0.19996338333037125</v>
      </c>
      <c r="M5">
        <v>-0.10013662657925286</v>
      </c>
      <c r="N5">
        <v>1.8053981292879233</v>
      </c>
      <c r="O5">
        <v>1.8987695765029253</v>
      </c>
      <c r="P5">
        <v>1.8281782580457711</v>
      </c>
      <c r="Q5">
        <v>1.8815609385208205</v>
      </c>
      <c r="R5">
        <v>1.8695029243565056</v>
      </c>
      <c r="S5">
        <v>0.2275562266531205</v>
      </c>
      <c r="T5">
        <v>0.27431378187350675</v>
      </c>
      <c r="U5">
        <v>0.19707401256452409</v>
      </c>
      <c r="V5">
        <v>0.1823794749957682</v>
      </c>
      <c r="W5">
        <v>0.21792242314459967</v>
      </c>
      <c r="X5">
        <v>20.044114916172138</v>
      </c>
      <c r="Y5">
        <v>20.04773335269061</v>
      </c>
      <c r="Z5">
        <v>19.960102939828946</v>
      </c>
      <c r="AA5">
        <v>19.920607076972516</v>
      </c>
      <c r="AB5">
        <v>19.976147789830691</v>
      </c>
      <c r="AD5" t="s">
        <v>317</v>
      </c>
      <c r="AE5">
        <v>268007967</v>
      </c>
      <c r="AF5">
        <v>0.14460486542178053</v>
      </c>
      <c r="AG5">
        <v>0.50258944354441526</v>
      </c>
      <c r="AH5">
        <v>0.22221527093633003</v>
      </c>
      <c r="AI5">
        <v>1.8053981292879233</v>
      </c>
      <c r="AJ5">
        <v>0.2275562266531205</v>
      </c>
      <c r="AK5">
        <v>20.044114916172138</v>
      </c>
      <c r="AM5" s="7" t="s">
        <v>2508</v>
      </c>
      <c r="AN5" s="8">
        <v>22576405</v>
      </c>
      <c r="AO5" s="7" t="s">
        <v>2508</v>
      </c>
      <c r="AP5" s="7">
        <v>9.022716107327064E-2</v>
      </c>
      <c r="AQ5" s="7" t="s">
        <v>2508</v>
      </c>
      <c r="AR5" s="7">
        <v>0.3618871228413732</v>
      </c>
      <c r="AS5" s="7" t="s">
        <v>2508</v>
      </c>
      <c r="AT5" s="7">
        <v>0.12414399075432672</v>
      </c>
      <c r="AU5" s="7" t="s">
        <v>2508</v>
      </c>
      <c r="AV5" s="7">
        <v>1.421688470424755</v>
      </c>
      <c r="AW5" s="7" t="s">
        <v>2508</v>
      </c>
      <c r="AX5" s="7">
        <v>0.11348539177848195</v>
      </c>
      <c r="AY5" s="7" t="s">
        <v>2508</v>
      </c>
      <c r="AZ5" s="7">
        <v>17.11832399397365</v>
      </c>
    </row>
    <row r="6" spans="1:52" x14ac:dyDescent="0.25">
      <c r="A6" t="str">
        <f>'Pas de restriction 2011'!A7</f>
        <v>53 S.R.L.</v>
      </c>
      <c r="B6">
        <v>0.56325392849718892</v>
      </c>
      <c r="C6">
        <v>-0.15227847390814916</v>
      </c>
      <c r="D6">
        <v>1.5749526448075781E-2</v>
      </c>
      <c r="E6">
        <v>1.5749526448075781E-2</v>
      </c>
      <c r="F6">
        <v>1.3351212595786768E-2</v>
      </c>
      <c r="G6">
        <v>-0.15227847390814916</v>
      </c>
      <c r="H6">
        <v>0.55968247152806072</v>
      </c>
      <c r="I6">
        <v>0.52499852857323925</v>
      </c>
      <c r="J6">
        <v>-6.1970750772534285E-2</v>
      </c>
      <c r="K6">
        <v>1.192330154575981E-2</v>
      </c>
      <c r="L6">
        <v>8.5554513013796525E-3</v>
      </c>
      <c r="M6">
        <v>-0.28245953785995115</v>
      </c>
      <c r="N6">
        <v>2.0480015334088386</v>
      </c>
      <c r="O6">
        <v>1.7376620514725343</v>
      </c>
      <c r="P6">
        <v>1.2741948996285559</v>
      </c>
      <c r="Q6">
        <v>1.7592855267969372</v>
      </c>
      <c r="R6">
        <v>1.590380825966009</v>
      </c>
      <c r="S6">
        <v>2.486547093684038E-2</v>
      </c>
      <c r="T6">
        <v>0.11288085574763759</v>
      </c>
      <c r="U6">
        <v>8.6291999348455939E-2</v>
      </c>
      <c r="V6">
        <v>0.118370095107022</v>
      </c>
      <c r="W6">
        <v>0.10584765006770518</v>
      </c>
      <c r="X6">
        <v>16.246358778110018</v>
      </c>
      <c r="Y6">
        <v>16.18652904596749</v>
      </c>
      <c r="Z6">
        <v>16.154696685748629</v>
      </c>
      <c r="AA6">
        <v>16.428478280003045</v>
      </c>
      <c r="AB6">
        <v>16.256568003906391</v>
      </c>
      <c r="AD6" t="s">
        <v>318</v>
      </c>
      <c r="AE6">
        <v>6162471</v>
      </c>
      <c r="AF6">
        <v>1.5749526448075781E-2</v>
      </c>
      <c r="AG6">
        <v>0.55968247152806072</v>
      </c>
      <c r="AH6">
        <v>1.192330154575981E-2</v>
      </c>
      <c r="AI6">
        <v>2.0480015334088386</v>
      </c>
      <c r="AJ6">
        <v>2.486547093684038E-2</v>
      </c>
      <c r="AK6">
        <v>16.246358778110018</v>
      </c>
      <c r="AM6" s="7" t="s">
        <v>2510</v>
      </c>
      <c r="AN6" s="8" t="e">
        <v>#N/A</v>
      </c>
      <c r="AO6" s="7" t="s">
        <v>2510</v>
      </c>
      <c r="AP6" s="7" t="e">
        <v>#N/A</v>
      </c>
      <c r="AQ6" s="7" t="s">
        <v>2510</v>
      </c>
      <c r="AR6" s="7" t="e">
        <v>#N/A</v>
      </c>
      <c r="AS6" s="7" t="s">
        <v>2510</v>
      </c>
      <c r="AT6" s="7" t="e">
        <v>#N/A</v>
      </c>
      <c r="AU6" s="7" t="s">
        <v>2510</v>
      </c>
      <c r="AV6" s="7" t="e">
        <v>#N/A</v>
      </c>
      <c r="AW6" s="7" t="s">
        <v>2510</v>
      </c>
      <c r="AX6" s="7" t="e">
        <v>#N/A</v>
      </c>
      <c r="AY6" s="7" t="s">
        <v>2510</v>
      </c>
      <c r="AZ6" s="7" t="e">
        <v>#N/A</v>
      </c>
    </row>
    <row r="7" spans="1:52" x14ac:dyDescent="0.25">
      <c r="A7" t="str">
        <f>'Pas de restriction 2011'!A8</f>
        <v>8853 S.P.A.</v>
      </c>
      <c r="B7">
        <v>0.46451812255763375</v>
      </c>
      <c r="C7">
        <v>-4.4453851025726314E-3</v>
      </c>
      <c r="D7">
        <v>0.49960751630704764</v>
      </c>
      <c r="E7">
        <v>0.40303511018758748</v>
      </c>
      <c r="F7">
        <v>0.45329139878396241</v>
      </c>
      <c r="G7">
        <v>0.12469456711348</v>
      </c>
      <c r="H7">
        <v>0.21215890567852685</v>
      </c>
      <c r="I7">
        <v>0.18630835353886299</v>
      </c>
      <c r="J7">
        <v>-0.1218452369792755</v>
      </c>
      <c r="K7">
        <v>3.9912940358905802E-2</v>
      </c>
      <c r="L7">
        <v>3.9111241610333268E-2</v>
      </c>
      <c r="M7">
        <v>-2.0086186118173331E-2</v>
      </c>
      <c r="N7">
        <v>12.601916353253968</v>
      </c>
      <c r="O7">
        <v>13.325490105564077</v>
      </c>
      <c r="P7">
        <v>17.076113605345554</v>
      </c>
      <c r="Q7">
        <v>9.7768330880461285</v>
      </c>
      <c r="R7">
        <v>13.392812266318586</v>
      </c>
      <c r="S7">
        <v>9.65163786270955E-2</v>
      </c>
      <c r="T7">
        <v>7.931331261019435E-2</v>
      </c>
      <c r="U7">
        <v>8.9451343901751176E-2</v>
      </c>
      <c r="V7">
        <v>4.3602739514391788E-2</v>
      </c>
      <c r="W7">
        <v>7.0789132008779107E-2</v>
      </c>
      <c r="X7">
        <v>17.648268296766595</v>
      </c>
      <c r="Y7">
        <v>17.975702815231688</v>
      </c>
      <c r="Z7">
        <v>18.233791262056091</v>
      </c>
      <c r="AA7">
        <v>17.879744631960765</v>
      </c>
      <c r="AB7">
        <v>18.029746236416184</v>
      </c>
      <c r="AD7" t="s">
        <v>319</v>
      </c>
      <c r="AE7">
        <v>4809117</v>
      </c>
      <c r="AF7">
        <v>0.40303511018758748</v>
      </c>
      <c r="AG7">
        <v>0.21215890567852685</v>
      </c>
      <c r="AH7">
        <v>3.9912940358905802E-2</v>
      </c>
      <c r="AI7">
        <v>12.601916353253968</v>
      </c>
      <c r="AJ7">
        <v>9.65163786270955E-2</v>
      </c>
      <c r="AK7">
        <v>17.648268296766595</v>
      </c>
      <c r="AM7" s="7" t="s">
        <v>2512</v>
      </c>
      <c r="AN7" s="8">
        <v>291119711.90716058</v>
      </c>
      <c r="AO7" s="7" t="s">
        <v>2512</v>
      </c>
      <c r="AP7" s="7">
        <v>0.10173859287720675</v>
      </c>
      <c r="AQ7" s="7" t="s">
        <v>2512</v>
      </c>
      <c r="AR7" s="7">
        <v>0.20344125829276469</v>
      </c>
      <c r="AS7" s="7" t="s">
        <v>2512</v>
      </c>
      <c r="AT7" s="7">
        <v>0.1760799810920616</v>
      </c>
      <c r="AU7" s="7" t="s">
        <v>2512</v>
      </c>
      <c r="AV7" s="7">
        <v>1.2412178202072461</v>
      </c>
      <c r="AW7" s="7" t="s">
        <v>2512</v>
      </c>
      <c r="AX7" s="7">
        <v>0.10877125616683526</v>
      </c>
      <c r="AY7" s="7" t="s">
        <v>2512</v>
      </c>
      <c r="AZ7" s="7">
        <v>1.1819237073518907</v>
      </c>
    </row>
    <row r="8" spans="1:52" x14ac:dyDescent="0.25">
      <c r="A8" t="str">
        <f>'Pas de restriction 2011'!A9</f>
        <v>A &amp; T EUROPE -S.P.A.</v>
      </c>
      <c r="B8">
        <v>0.14727650792279687</v>
      </c>
      <c r="C8">
        <v>-0.22234248524586325</v>
      </c>
      <c r="D8">
        <v>7.6825854751081196E-2</v>
      </c>
      <c r="E8">
        <v>6.2390960920708248E-2</v>
      </c>
      <c r="F8">
        <v>5.4549853428392685E-2</v>
      </c>
      <c r="G8">
        <v>-0.12567697911049505</v>
      </c>
      <c r="H8">
        <v>0.51685768956508038</v>
      </c>
      <c r="I8">
        <v>0.61119120205375332</v>
      </c>
      <c r="J8">
        <v>0.18251351270027857</v>
      </c>
      <c r="K8">
        <v>0.24068443533592157</v>
      </c>
      <c r="L8">
        <v>0.20288462132857954</v>
      </c>
      <c r="M8">
        <v>-0.15705134382530841</v>
      </c>
      <c r="N8">
        <v>1.1514347494969641</v>
      </c>
      <c r="O8">
        <v>1.4019479914726083</v>
      </c>
      <c r="P8">
        <v>1.1446356579908872</v>
      </c>
      <c r="Q8">
        <v>1.1025087157296802</v>
      </c>
      <c r="R8">
        <v>1.2163641217310586</v>
      </c>
      <c r="S8">
        <v>0.11612837681987877</v>
      </c>
      <c r="T8">
        <v>0.25060364985577677</v>
      </c>
      <c r="U8">
        <v>8.8537035308451528E-2</v>
      </c>
      <c r="V8">
        <v>7.8050516972178879E-2</v>
      </c>
      <c r="W8">
        <v>0.13906373404546904</v>
      </c>
      <c r="X8">
        <v>17.794049708991018</v>
      </c>
      <c r="Y8">
        <v>18.00552638630634</v>
      </c>
      <c r="Z8">
        <v>17.872177188333772</v>
      </c>
      <c r="AA8">
        <v>17.860395266825186</v>
      </c>
      <c r="AB8">
        <v>17.912699613821765</v>
      </c>
      <c r="AD8" t="s">
        <v>320</v>
      </c>
      <c r="AE8">
        <v>47094354</v>
      </c>
      <c r="AF8">
        <v>6.2390960920708248E-2</v>
      </c>
      <c r="AG8">
        <v>0.51685768956508038</v>
      </c>
      <c r="AH8">
        <v>0.24068443533592157</v>
      </c>
      <c r="AI8">
        <v>1.1514347494969641</v>
      </c>
      <c r="AJ8">
        <v>0.11612837681987877</v>
      </c>
      <c r="AK8">
        <v>17.794049708991018</v>
      </c>
      <c r="AM8" s="7" t="s">
        <v>2513</v>
      </c>
      <c r="AN8" s="8">
        <v>8.4750686660908176E+16</v>
      </c>
      <c r="AO8" s="7" t="s">
        <v>2513</v>
      </c>
      <c r="AP8" s="7">
        <v>1.0350741280634025E-2</v>
      </c>
      <c r="AQ8" s="7" t="s">
        <v>2513</v>
      </c>
      <c r="AR8" s="7">
        <v>4.1388345575743397E-2</v>
      </c>
      <c r="AS8" s="7" t="s">
        <v>2513</v>
      </c>
      <c r="AT8" s="7">
        <v>3.1004159741380776E-2</v>
      </c>
      <c r="AU8" s="7" t="s">
        <v>2513</v>
      </c>
      <c r="AV8" s="7">
        <v>1.5406216772000279</v>
      </c>
      <c r="AW8" s="7" t="s">
        <v>2513</v>
      </c>
      <c r="AX8" s="7">
        <v>1.1831186168111298E-2</v>
      </c>
      <c r="AY8" s="7" t="s">
        <v>2513</v>
      </c>
      <c r="AZ8" s="7">
        <v>1.3969436500004375</v>
      </c>
    </row>
    <row r="9" spans="1:52" x14ac:dyDescent="0.25">
      <c r="A9" t="str">
        <f>'Pas de restriction 2011'!A10</f>
        <v>A C C U ITALIA - S.P.A.</v>
      </c>
      <c r="B9">
        <v>0.4918642316825666</v>
      </c>
      <c r="C9">
        <v>-0.14517634214406039</v>
      </c>
      <c r="D9">
        <v>5.5022575953805726E-2</v>
      </c>
      <c r="E9">
        <v>5.4931470316005253E-2</v>
      </c>
      <c r="F9">
        <v>4.6917058709942706E-2</v>
      </c>
      <c r="G9">
        <v>-0.14589836317793603</v>
      </c>
      <c r="H9">
        <v>0.80540254108033393</v>
      </c>
      <c r="I9">
        <v>0.82446870369489023</v>
      </c>
      <c r="J9">
        <v>2.3672836429075236E-2</v>
      </c>
      <c r="K9">
        <v>0.32001099310374481</v>
      </c>
      <c r="L9">
        <v>0.17092772665945946</v>
      </c>
      <c r="M9">
        <v>-0.46586920342437688</v>
      </c>
      <c r="N9">
        <v>1.041331048846913</v>
      </c>
      <c r="O9">
        <v>1.1200191275356912</v>
      </c>
      <c r="P9">
        <v>0.96122970396480334</v>
      </c>
      <c r="Q9">
        <v>0.96201179378399859</v>
      </c>
      <c r="R9">
        <v>1.0144202084281644</v>
      </c>
      <c r="S9">
        <v>0.17492969861465979</v>
      </c>
      <c r="T9">
        <v>0.23925839546005734</v>
      </c>
      <c r="U9">
        <v>0.16421920123344461</v>
      </c>
      <c r="V9">
        <v>0.18549522629377496</v>
      </c>
      <c r="W9">
        <v>0.19632427432909227</v>
      </c>
      <c r="X9">
        <v>15.922682410825951</v>
      </c>
      <c r="Y9">
        <v>16.081245757190466</v>
      </c>
      <c r="Z9">
        <v>16.114102087287591</v>
      </c>
      <c r="AA9">
        <v>16.19704416021505</v>
      </c>
      <c r="AB9">
        <v>16.130797334897704</v>
      </c>
      <c r="AD9" t="s">
        <v>321</v>
      </c>
      <c r="AE9">
        <v>8605395</v>
      </c>
      <c r="AF9">
        <v>5.4931470316005253E-2</v>
      </c>
      <c r="AG9">
        <v>0.80540254108033393</v>
      </c>
      <c r="AH9">
        <v>0.32001099310374481</v>
      </c>
      <c r="AI9">
        <v>1.041331048846913</v>
      </c>
      <c r="AJ9">
        <v>0.17492969861465979</v>
      </c>
      <c r="AK9">
        <v>15.922682410825951</v>
      </c>
      <c r="AM9" s="7" t="s">
        <v>2514</v>
      </c>
      <c r="AN9" s="8">
        <v>174.94426340128982</v>
      </c>
      <c r="AO9" s="7" t="s">
        <v>2514</v>
      </c>
      <c r="AP9" s="7">
        <v>3.9053790724336324</v>
      </c>
      <c r="AQ9" s="7" t="s">
        <v>2514</v>
      </c>
      <c r="AR9" s="7">
        <v>-0.69757150703164905</v>
      </c>
      <c r="AS9" s="7" t="s">
        <v>2514</v>
      </c>
      <c r="AT9" s="7">
        <v>1.4130757330400474</v>
      </c>
      <c r="AU9" s="7" t="s">
        <v>2514</v>
      </c>
      <c r="AV9" s="7">
        <v>68.448485994756183</v>
      </c>
      <c r="AW9" s="7" t="s">
        <v>2514</v>
      </c>
      <c r="AX9" s="7">
        <v>30.786704582323189</v>
      </c>
      <c r="AY9" s="7" t="s">
        <v>2514</v>
      </c>
      <c r="AZ9" s="7">
        <v>1.1904202442023202</v>
      </c>
    </row>
    <row r="10" spans="1:52" x14ac:dyDescent="0.25">
      <c r="A10" t="str">
        <f>'Pas de restriction 2011'!A11</f>
        <v>A DUE DI SQUERI DONATO &amp; C. S.P.A.</v>
      </c>
      <c r="B10">
        <v>7.5250141342145693E-2</v>
      </c>
      <c r="C10">
        <v>-0.46337980121740402</v>
      </c>
      <c r="D10">
        <v>0.30803401266926056</v>
      </c>
      <c r="E10">
        <v>0.27296364542989759</v>
      </c>
      <c r="F10">
        <v>0.15689906963534392</v>
      </c>
      <c r="G10">
        <v>-0.42520158906787947</v>
      </c>
      <c r="H10">
        <v>0.12144855890586584</v>
      </c>
      <c r="I10">
        <v>0.1776563329876375</v>
      </c>
      <c r="J10">
        <v>0.46281137123527355</v>
      </c>
      <c r="K10">
        <v>0.14640722861563338</v>
      </c>
      <c r="L10">
        <v>1.3351822648842665E-2</v>
      </c>
      <c r="M10">
        <v>-0.90880352852046986</v>
      </c>
      <c r="N10">
        <v>2.0061352079773842</v>
      </c>
      <c r="O10">
        <v>1.4482629363063737</v>
      </c>
      <c r="P10">
        <v>1.8375598399486606</v>
      </c>
      <c r="Q10">
        <v>2.033040578210747</v>
      </c>
      <c r="R10">
        <v>1.7729544514885938</v>
      </c>
      <c r="S10">
        <v>1.9943969958765666E-2</v>
      </c>
      <c r="T10">
        <v>2.4685577024469319E-3</v>
      </c>
      <c r="U10">
        <v>5.6906686024607599E-2</v>
      </c>
      <c r="V10">
        <v>0.17023049358978792</v>
      </c>
      <c r="W10">
        <v>7.653524577228081E-2</v>
      </c>
      <c r="X10">
        <v>16.284440422579998</v>
      </c>
      <c r="Y10">
        <v>16.313244337243393</v>
      </c>
      <c r="Z10">
        <v>16.536353515045992</v>
      </c>
      <c r="AA10">
        <v>16.598829319381906</v>
      </c>
      <c r="AB10">
        <v>16.482809057223765</v>
      </c>
      <c r="AD10" t="s">
        <v>322</v>
      </c>
      <c r="AE10">
        <v>8392755</v>
      </c>
      <c r="AF10">
        <v>0.27296364542989759</v>
      </c>
      <c r="AG10">
        <v>0.12144855890586584</v>
      </c>
      <c r="AH10">
        <v>0.14640722861563338</v>
      </c>
      <c r="AI10">
        <v>2.0061352079773842</v>
      </c>
      <c r="AJ10">
        <v>1.9943969958765666E-2</v>
      </c>
      <c r="AK10">
        <v>16.284440422579998</v>
      </c>
      <c r="AM10" s="7" t="s">
        <v>2516</v>
      </c>
      <c r="AN10" s="8">
        <v>11.679074143358903</v>
      </c>
      <c r="AO10" s="7" t="s">
        <v>2516</v>
      </c>
      <c r="AP10" s="7">
        <v>1.7524200263267127</v>
      </c>
      <c r="AQ10" s="7" t="s">
        <v>2516</v>
      </c>
      <c r="AR10" s="7">
        <v>0.37112256722992865</v>
      </c>
      <c r="AS10" s="7" t="s">
        <v>2516</v>
      </c>
      <c r="AT10" s="7">
        <v>1.2594392116144588</v>
      </c>
      <c r="AU10" s="7" t="s">
        <v>2516</v>
      </c>
      <c r="AV10" s="7">
        <v>5.4153436569776421</v>
      </c>
      <c r="AW10" s="7" t="s">
        <v>2516</v>
      </c>
      <c r="AX10" s="7">
        <v>3.5233447695669993</v>
      </c>
      <c r="AY10" s="7" t="s">
        <v>2516</v>
      </c>
      <c r="AZ10" s="7">
        <v>0.97682014137308681</v>
      </c>
    </row>
    <row r="11" spans="1:52" x14ac:dyDescent="0.25">
      <c r="A11" t="str">
        <f>'Pas de restriction 2011'!A12</f>
        <v>A GROUP S.P.A.</v>
      </c>
      <c r="B11">
        <v>0.10839250489153567</v>
      </c>
      <c r="C11">
        <v>0.72678844177542945</v>
      </c>
      <c r="D11">
        <v>0.17420816732886713</v>
      </c>
      <c r="E11">
        <v>0.12103391234528008</v>
      </c>
      <c r="F11">
        <v>0.23518860372132327</v>
      </c>
      <c r="G11">
        <v>0.94316286373019043</v>
      </c>
      <c r="H11">
        <v>0.41414774236954965</v>
      </c>
      <c r="I11">
        <v>0.43132262193953386</v>
      </c>
      <c r="J11">
        <v>4.1470416986261936E-2</v>
      </c>
      <c r="K11">
        <v>4.8130530125062652E-2</v>
      </c>
      <c r="L11">
        <v>1.6893682680763134E-2</v>
      </c>
      <c r="M11">
        <v>-0.64900277148690266</v>
      </c>
      <c r="N11">
        <v>1.1181317119678837</v>
      </c>
      <c r="O11">
        <v>0.8867287902904244</v>
      </c>
      <c r="P11">
        <v>1.0654495352500304</v>
      </c>
      <c r="Q11">
        <v>0.72058813630953755</v>
      </c>
      <c r="R11">
        <v>0.89092215394999741</v>
      </c>
      <c r="S11">
        <v>8.6916736920275156E-2</v>
      </c>
      <c r="T11">
        <v>5.4397584164764153E-2</v>
      </c>
      <c r="U11">
        <v>5.4040884150035481E-2</v>
      </c>
      <c r="V11">
        <v>2.3991956567742292E-2</v>
      </c>
      <c r="W11">
        <v>4.4143474960847306E-2</v>
      </c>
      <c r="X11">
        <v>16.417742212602636</v>
      </c>
      <c r="Y11">
        <v>16.316762722323816</v>
      </c>
      <c r="Z11">
        <v>16.549134609269167</v>
      </c>
      <c r="AA11">
        <v>16.3932909369715</v>
      </c>
      <c r="AB11">
        <v>16.419729422854829</v>
      </c>
      <c r="AD11" t="s">
        <v>323</v>
      </c>
      <c r="AE11">
        <v>13755905</v>
      </c>
      <c r="AF11">
        <v>0.12103391234528008</v>
      </c>
      <c r="AG11">
        <v>0.41414774236954965</v>
      </c>
      <c r="AH11">
        <v>4.8130530125062652E-2</v>
      </c>
      <c r="AI11">
        <v>1.1181317119678837</v>
      </c>
      <c r="AJ11">
        <v>8.6916736920275156E-2</v>
      </c>
      <c r="AK11">
        <v>16.417742212602636</v>
      </c>
      <c r="AM11" s="7" t="s">
        <v>2518</v>
      </c>
      <c r="AN11" s="8">
        <v>5861372397</v>
      </c>
      <c r="AO11" s="7" t="s">
        <v>2518</v>
      </c>
      <c r="AP11" s="7">
        <v>0.70326587628189918</v>
      </c>
      <c r="AQ11" s="7" t="s">
        <v>2518</v>
      </c>
      <c r="AR11" s="7">
        <v>0.92240932316390434</v>
      </c>
      <c r="AS11" s="7" t="s">
        <v>2518</v>
      </c>
      <c r="AT11" s="7">
        <v>0.97297772838059637</v>
      </c>
      <c r="AU11" s="7" t="s">
        <v>2518</v>
      </c>
      <c r="AV11" s="7">
        <v>24.903254752130163</v>
      </c>
      <c r="AW11" s="7" t="s">
        <v>2518</v>
      </c>
      <c r="AX11" s="7">
        <v>1.7547050974373684</v>
      </c>
      <c r="AY11" s="7" t="s">
        <v>2518</v>
      </c>
      <c r="AZ11" s="7">
        <v>8.5694180657109822</v>
      </c>
    </row>
    <row r="12" spans="1:52" x14ac:dyDescent="0.25">
      <c r="A12" t="str">
        <f>'Pas de restriction 2011'!A13</f>
        <v>A. CELLI PAPER S.P.A.</v>
      </c>
      <c r="B12">
        <v>0.65699586889029815</v>
      </c>
      <c r="C12">
        <v>0.43393108783305845</v>
      </c>
      <c r="D12">
        <v>4.6064302617184909E-2</v>
      </c>
      <c r="E12">
        <v>4.5031970629426599E-2</v>
      </c>
      <c r="F12">
        <v>6.5771077126849944E-2</v>
      </c>
      <c r="G12">
        <v>0.46054183744451027</v>
      </c>
      <c r="H12">
        <v>0.1792731236706995</v>
      </c>
      <c r="I12">
        <v>0.18062094036305912</v>
      </c>
      <c r="J12">
        <v>7.5182306458572833E-3</v>
      </c>
      <c r="K12">
        <v>1.5795413782979186E-2</v>
      </c>
      <c r="L12">
        <v>1.1798588795415848E-2</v>
      </c>
      <c r="M12">
        <v>-0.25303705508938518</v>
      </c>
      <c r="N12">
        <v>2.1676604100214734</v>
      </c>
      <c r="O12">
        <v>1.6728605301787418</v>
      </c>
      <c r="P12">
        <v>1.13476811810223</v>
      </c>
      <c r="Q12">
        <v>1.7110733752863478</v>
      </c>
      <c r="R12">
        <v>1.5062340078557732</v>
      </c>
      <c r="S12">
        <v>8.344554120042641E-2</v>
      </c>
      <c r="T12">
        <v>5.3137973824731864E-2</v>
      </c>
      <c r="U12">
        <v>0.13922118909282724</v>
      </c>
      <c r="V12">
        <v>0.20344808407377732</v>
      </c>
      <c r="W12">
        <v>0.13193574899711213</v>
      </c>
      <c r="X12">
        <v>17.801766107786698</v>
      </c>
      <c r="Y12">
        <v>18.056514222376439</v>
      </c>
      <c r="Z12">
        <v>17.86228745595929</v>
      </c>
      <c r="AA12">
        <v>18.473554207714432</v>
      </c>
      <c r="AB12">
        <v>18.130785295350051</v>
      </c>
      <c r="AD12" t="s">
        <v>324</v>
      </c>
      <c r="AE12">
        <v>41532182</v>
      </c>
      <c r="AF12">
        <v>4.5031970629426599E-2</v>
      </c>
      <c r="AG12">
        <v>0.1792731236706995</v>
      </c>
      <c r="AH12">
        <v>1.5795413782979186E-2</v>
      </c>
      <c r="AI12">
        <v>2.1676604100214734</v>
      </c>
      <c r="AJ12">
        <v>8.344554120042641E-2</v>
      </c>
      <c r="AK12">
        <v>17.801766107786698</v>
      </c>
      <c r="AM12" s="7" t="s">
        <v>2519</v>
      </c>
      <c r="AN12" s="8">
        <v>877603</v>
      </c>
      <c r="AO12" s="7" t="s">
        <v>2519</v>
      </c>
      <c r="AP12" s="7">
        <v>2.2369950259145622E-4</v>
      </c>
      <c r="AQ12" s="7" t="s">
        <v>2519</v>
      </c>
      <c r="AR12" s="7">
        <v>5.0248233003443383E-3</v>
      </c>
      <c r="AS12" s="7" t="s">
        <v>2519</v>
      </c>
      <c r="AT12" s="7">
        <v>4.2123293386765572E-6</v>
      </c>
      <c r="AU12" s="7" t="s">
        <v>2519</v>
      </c>
      <c r="AV12" s="7">
        <v>2.8259108530689629E-2</v>
      </c>
      <c r="AW12" s="7" t="s">
        <v>2519</v>
      </c>
      <c r="AX12" s="7">
        <v>1.6313081600968175E-5</v>
      </c>
      <c r="AY12" s="7" t="s">
        <v>2519</v>
      </c>
      <c r="AZ12" s="7">
        <v>13.377024200256008</v>
      </c>
    </row>
    <row r="13" spans="1:52" x14ac:dyDescent="0.25">
      <c r="A13" t="str">
        <f>'Pas de restriction 2011'!A14</f>
        <v>A. MENARINI - INDUSTRIE FARMACEUTICHE RIUNITE - S.R.L.</v>
      </c>
      <c r="B13">
        <v>0.19146063440753278</v>
      </c>
      <c r="C13">
        <v>-0.18217260939175037</v>
      </c>
      <c r="D13">
        <v>0.15811791267881287</v>
      </c>
      <c r="E13">
        <v>0.13502701504446077</v>
      </c>
      <c r="F13">
        <v>9.5934725200574861E-2</v>
      </c>
      <c r="G13">
        <v>-0.28951458218204607</v>
      </c>
      <c r="H13">
        <v>0.62304580296971901</v>
      </c>
      <c r="I13">
        <v>0.64976665042931292</v>
      </c>
      <c r="J13">
        <v>4.2887452787949497E-2</v>
      </c>
      <c r="K13">
        <v>0.10546381836415687</v>
      </c>
      <c r="L13">
        <v>0.10350182056948828</v>
      </c>
      <c r="M13">
        <v>-1.8603515642625322E-2</v>
      </c>
      <c r="N13">
        <v>1.3615866973890787</v>
      </c>
      <c r="O13">
        <v>1.1869059973626455</v>
      </c>
      <c r="P13">
        <v>1.1366010400030486</v>
      </c>
      <c r="Q13">
        <v>1.0740994365387175</v>
      </c>
      <c r="R13">
        <v>1.1325354913014705</v>
      </c>
      <c r="S13">
        <v>0.25775523276799345</v>
      </c>
      <c r="T13">
        <v>0.19214198897837809</v>
      </c>
      <c r="U13">
        <v>0.13936179426508646</v>
      </c>
      <c r="V13">
        <v>0.11756327923015711</v>
      </c>
      <c r="W13">
        <v>0.14968902082454053</v>
      </c>
      <c r="X13">
        <v>21.853703612970332</v>
      </c>
      <c r="Y13">
        <v>21.863293224533585</v>
      </c>
      <c r="Z13">
        <v>21.911363190818648</v>
      </c>
      <c r="AA13">
        <v>21.929048902061119</v>
      </c>
      <c r="AB13">
        <v>21.901235105804449</v>
      </c>
      <c r="AD13" t="s">
        <v>325</v>
      </c>
      <c r="AE13">
        <v>2634458000</v>
      </c>
      <c r="AF13">
        <v>0.13502701504446077</v>
      </c>
      <c r="AG13">
        <v>0.62304580296971901</v>
      </c>
      <c r="AH13">
        <v>0.10546381836415687</v>
      </c>
      <c r="AI13">
        <v>1.3615866973890787</v>
      </c>
      <c r="AJ13">
        <v>0.25775523276799345</v>
      </c>
      <c r="AK13">
        <v>21.853703612970332</v>
      </c>
      <c r="AM13" s="7" t="s">
        <v>2521</v>
      </c>
      <c r="AN13" s="8">
        <v>5862250000</v>
      </c>
      <c r="AO13" s="7" t="s">
        <v>2521</v>
      </c>
      <c r="AP13" s="7">
        <v>0.70348957578449067</v>
      </c>
      <c r="AQ13" s="7" t="s">
        <v>2521</v>
      </c>
      <c r="AR13" s="7">
        <v>0.92743414646424871</v>
      </c>
      <c r="AS13" s="7" t="s">
        <v>2521</v>
      </c>
      <c r="AT13" s="7">
        <v>0.97298194070993504</v>
      </c>
      <c r="AU13" s="7" t="s">
        <v>2521</v>
      </c>
      <c r="AV13" s="7">
        <v>24.931513860660854</v>
      </c>
      <c r="AW13" s="7" t="s">
        <v>2521</v>
      </c>
      <c r="AX13" s="7">
        <v>1.7547214105189692</v>
      </c>
      <c r="AY13" s="7" t="s">
        <v>2521</v>
      </c>
      <c r="AZ13" s="7">
        <v>21.94644226596699</v>
      </c>
    </row>
    <row r="14" spans="1:52" x14ac:dyDescent="0.25">
      <c r="A14" t="str">
        <f>'Pas de restriction 2011'!A15</f>
        <v>A. MENARINI MANUFACTURING LOGISTICS AND SERVICES S.R.L.</v>
      </c>
      <c r="B14">
        <v>-0.14388771295946537</v>
      </c>
      <c r="C14">
        <v>-0.6590195337439837</v>
      </c>
      <c r="D14">
        <v>0.22255644754635343</v>
      </c>
      <c r="E14">
        <v>0.22255532683168738</v>
      </c>
      <c r="F14">
        <v>7.5881168668395865E-2</v>
      </c>
      <c r="G14">
        <v>-0.65904582133060896</v>
      </c>
      <c r="H14">
        <v>0.48766272169484109</v>
      </c>
      <c r="I14">
        <v>0.56431958588207998</v>
      </c>
      <c r="J14">
        <v>0.15719238067003108</v>
      </c>
      <c r="K14">
        <v>9.6548160149014989E-2</v>
      </c>
      <c r="L14">
        <v>0.14278672094405717</v>
      </c>
      <c r="M14">
        <v>0.47891705780489613</v>
      </c>
      <c r="N14">
        <v>1.1490467196758558</v>
      </c>
      <c r="O14">
        <v>1.0703638521160863</v>
      </c>
      <c r="P14">
        <v>1.002820398882649</v>
      </c>
      <c r="Q14">
        <v>1.3720478076451121</v>
      </c>
      <c r="R14">
        <v>1.1484106862146157</v>
      </c>
      <c r="S14">
        <v>6.0084755574218003E-2</v>
      </c>
      <c r="T14">
        <v>7.3255038090959165E-2</v>
      </c>
      <c r="U14">
        <v>2.8690134669252111E-2</v>
      </c>
      <c r="V14">
        <v>0.13034468784684577</v>
      </c>
      <c r="W14">
        <v>7.7429953535685686E-2</v>
      </c>
      <c r="X14">
        <v>18.53481479236742</v>
      </c>
      <c r="Y14">
        <v>18.496930448815494</v>
      </c>
      <c r="Z14">
        <v>18.414164700577302</v>
      </c>
      <c r="AA14">
        <v>18.577661697630429</v>
      </c>
      <c r="AB14">
        <v>18.496252282341075</v>
      </c>
      <c r="AD14" t="s">
        <v>326</v>
      </c>
      <c r="AE14">
        <v>100828519</v>
      </c>
      <c r="AF14">
        <v>0.22255532683168738</v>
      </c>
      <c r="AG14">
        <v>0.48766272169484109</v>
      </c>
      <c r="AH14">
        <v>9.6548160149014989E-2</v>
      </c>
      <c r="AI14">
        <v>1.1490467196758558</v>
      </c>
      <c r="AJ14">
        <v>6.0084755574218003E-2</v>
      </c>
      <c r="AK14">
        <v>18.53481479236742</v>
      </c>
      <c r="AM14" s="7" t="s">
        <v>2523</v>
      </c>
      <c r="AN14" s="8">
        <v>191151188702</v>
      </c>
      <c r="AO14" s="7" t="s">
        <v>2523</v>
      </c>
      <c r="AP14" s="7">
        <v>278.26667298625205</v>
      </c>
      <c r="AQ14" s="7" t="s">
        <v>2523</v>
      </c>
      <c r="AR14" s="7">
        <v>888.00508447056757</v>
      </c>
      <c r="AS14" s="7" t="s">
        <v>2523</v>
      </c>
      <c r="AT14" s="7">
        <v>416.34681813009058</v>
      </c>
      <c r="AU14" s="7" t="s">
        <v>2523</v>
      </c>
      <c r="AV14" s="7">
        <v>3889.065002959715</v>
      </c>
      <c r="AW14" s="7" t="s">
        <v>2523</v>
      </c>
      <c r="AX14" s="7">
        <v>323.416297911622</v>
      </c>
      <c r="AY14" s="7" t="s">
        <v>2523</v>
      </c>
      <c r="AZ14" s="7">
        <v>40205.082103847875</v>
      </c>
    </row>
    <row r="15" spans="1:52" x14ac:dyDescent="0.25">
      <c r="A15" t="str">
        <f>'Pas de restriction 2011'!A16</f>
        <v>A. RAYMOND ITALIANA - S.R.L.</v>
      </c>
      <c r="B15">
        <v>-2.6444380854859995E-2</v>
      </c>
      <c r="C15">
        <v>1.8426513230010329E-2</v>
      </c>
      <c r="D15">
        <v>5.7721419512914325E-2</v>
      </c>
      <c r="E15">
        <v>5.7721419512914325E-2</v>
      </c>
      <c r="F15">
        <v>5.8785024013224017E-2</v>
      </c>
      <c r="G15">
        <v>1.8426513230010329E-2</v>
      </c>
      <c r="H15">
        <v>0.72679438413299191</v>
      </c>
      <c r="I15">
        <v>0.69897401650300872</v>
      </c>
      <c r="J15">
        <v>-3.8278181886573989E-2</v>
      </c>
      <c r="K15">
        <v>0.27230739415982835</v>
      </c>
      <c r="L15">
        <v>0.28271486462170475</v>
      </c>
      <c r="M15">
        <v>3.8219566141372681E-2</v>
      </c>
      <c r="N15">
        <v>1.1909686194130822</v>
      </c>
      <c r="O15">
        <v>1.2080614302496437</v>
      </c>
      <c r="P15">
        <v>1.0468223664729783</v>
      </c>
      <c r="Q15">
        <v>1.2704173037145812</v>
      </c>
      <c r="R15">
        <v>1.1751003668124012</v>
      </c>
      <c r="S15">
        <v>0.24092842836520201</v>
      </c>
      <c r="T15">
        <v>0.24314516855991777</v>
      </c>
      <c r="U15">
        <v>0.16304855572581517</v>
      </c>
      <c r="V15">
        <v>0.18559716913995436</v>
      </c>
      <c r="W15">
        <v>0.1972636311418958</v>
      </c>
      <c r="X15">
        <v>17.024244608455163</v>
      </c>
      <c r="Y15">
        <v>17.101529795791528</v>
      </c>
      <c r="Z15">
        <v>16.982051282795929</v>
      </c>
      <c r="AA15">
        <v>17.079808940116553</v>
      </c>
      <c r="AB15">
        <v>17.054463339568002</v>
      </c>
      <c r="AD15" t="s">
        <v>327</v>
      </c>
      <c r="AE15">
        <v>22131507</v>
      </c>
      <c r="AF15">
        <v>5.7721419512914325E-2</v>
      </c>
      <c r="AG15">
        <v>0.72679438413299191</v>
      </c>
      <c r="AH15">
        <v>0.27230739415982835</v>
      </c>
      <c r="AI15">
        <v>1.1909686194130822</v>
      </c>
      <c r="AJ15">
        <v>0.24092842836520201</v>
      </c>
      <c r="AK15">
        <v>17.024244608455163</v>
      </c>
      <c r="AM15" s="7" t="s">
        <v>2525</v>
      </c>
      <c r="AN15" s="8">
        <v>2313</v>
      </c>
      <c r="AO15" s="7" t="s">
        <v>2525</v>
      </c>
      <c r="AP15" s="7">
        <v>2313</v>
      </c>
      <c r="AQ15" s="7" t="s">
        <v>2525</v>
      </c>
      <c r="AR15" s="7">
        <v>2313</v>
      </c>
      <c r="AS15" s="7" t="s">
        <v>2525</v>
      </c>
      <c r="AT15" s="7">
        <v>2313</v>
      </c>
      <c r="AU15" s="7" t="s">
        <v>2525</v>
      </c>
      <c r="AV15" s="7">
        <v>2313</v>
      </c>
      <c r="AW15" s="7" t="s">
        <v>2525</v>
      </c>
      <c r="AX15" s="7">
        <v>2313</v>
      </c>
      <c r="AY15" s="7" t="s">
        <v>2525</v>
      </c>
      <c r="AZ15" s="7">
        <v>2313</v>
      </c>
    </row>
    <row r="16" spans="1:52" ht="15.75" thickBot="1" x14ac:dyDescent="0.3">
      <c r="A16" t="str">
        <f>'Pas de restriction 2011'!A17</f>
        <v>A. SALVI &amp; C. S.P.A.</v>
      </c>
      <c r="B16">
        <v>1.8023685585280086E-2</v>
      </c>
      <c r="C16">
        <v>0.49832612306524626</v>
      </c>
      <c r="D16">
        <v>8.5672632255263018E-2</v>
      </c>
      <c r="E16">
        <v>8.5672632255263018E-2</v>
      </c>
      <c r="F16">
        <v>5.4728908825488469E-2</v>
      </c>
      <c r="G16">
        <v>-0.3611856273725455</v>
      </c>
      <c r="H16">
        <v>0.35313467561973744</v>
      </c>
      <c r="I16">
        <v>0.45665939905755359</v>
      </c>
      <c r="J16">
        <v>0.29315932584681564</v>
      </c>
      <c r="K16">
        <v>6.3427346475557977E-2</v>
      </c>
      <c r="L16">
        <v>6.2895407523378619E-2</v>
      </c>
      <c r="M16">
        <v>-8.3865868862154584E-3</v>
      </c>
      <c r="N16">
        <v>2.3282973236330728</v>
      </c>
      <c r="O16">
        <v>1.4921244939088927</v>
      </c>
      <c r="P16">
        <v>2.0955540830821136</v>
      </c>
      <c r="Q16">
        <v>1.0258963101729188</v>
      </c>
      <c r="R16">
        <v>1.5378582957213085</v>
      </c>
      <c r="S16">
        <v>0.31212965906718837</v>
      </c>
      <c r="T16">
        <v>0.11482847339440611</v>
      </c>
      <c r="U16">
        <v>0.35551362894669136</v>
      </c>
      <c r="V16">
        <v>5.6758924729661139E-2</v>
      </c>
      <c r="W16">
        <v>0.17570034235691953</v>
      </c>
      <c r="X16">
        <v>17.096919582155589</v>
      </c>
      <c r="Y16">
        <v>16.977050659156419</v>
      </c>
      <c r="Z16">
        <v>17.302719108241057</v>
      </c>
      <c r="AA16">
        <v>17.014309545144062</v>
      </c>
      <c r="AB16">
        <v>17.098026437513848</v>
      </c>
      <c r="AD16" t="s">
        <v>328</v>
      </c>
      <c r="AE16">
        <v>15821015</v>
      </c>
      <c r="AF16">
        <v>8.5672632255263018E-2</v>
      </c>
      <c r="AG16">
        <v>0.35313467561973744</v>
      </c>
      <c r="AH16">
        <v>6.3427346475557977E-2</v>
      </c>
      <c r="AI16">
        <v>2.3282973236330728</v>
      </c>
      <c r="AJ16">
        <v>0.31212965906718837</v>
      </c>
      <c r="AK16">
        <v>17.096919582155589</v>
      </c>
      <c r="AM16" s="9" t="s">
        <v>2527</v>
      </c>
      <c r="AN16" s="10">
        <v>11870234.65246335</v>
      </c>
      <c r="AO16" s="9" t="s">
        <v>2527</v>
      </c>
      <c r="AP16" s="9">
        <v>4.1483311547416248E-3</v>
      </c>
      <c r="AQ16" s="9" t="s">
        <v>2527</v>
      </c>
      <c r="AR16" s="9">
        <v>8.2951973884119665E-3</v>
      </c>
      <c r="AS16" s="9" t="s">
        <v>2527</v>
      </c>
      <c r="AT16" s="9">
        <v>7.1795574386616162E-3</v>
      </c>
      <c r="AU16" s="9" t="s">
        <v>2527</v>
      </c>
      <c r="AV16" s="9">
        <v>5.0609924982948848E-2</v>
      </c>
      <c r="AW16" s="9" t="s">
        <v>2527</v>
      </c>
      <c r="AX16" s="9">
        <v>4.4350838549719598E-3</v>
      </c>
      <c r="AY16" s="9" t="s">
        <v>2527</v>
      </c>
      <c r="AZ16" s="9">
        <v>4.819224248219408E-2</v>
      </c>
    </row>
    <row r="17" spans="1:37" x14ac:dyDescent="0.25">
      <c r="A17" t="str">
        <f>'Pas de restriction 2011'!A18</f>
        <v>A. UBERTI S.P.A.</v>
      </c>
      <c r="B17">
        <v>0.4368115424586792</v>
      </c>
      <c r="C17">
        <v>-0.32521536754927044</v>
      </c>
      <c r="D17">
        <v>7.6829537592518579E-2</v>
      </c>
      <c r="E17">
        <v>7.6829537592518579E-2</v>
      </c>
      <c r="F17">
        <v>5.184339128572716E-2</v>
      </c>
      <c r="G17">
        <v>-0.32521536754927044</v>
      </c>
      <c r="H17">
        <v>0.77020254044938707</v>
      </c>
      <c r="I17">
        <v>0.7329082916741031</v>
      </c>
      <c r="J17">
        <v>-4.8421352588014117E-2</v>
      </c>
      <c r="K17">
        <v>0.10351820614652754</v>
      </c>
      <c r="L17">
        <v>9.3342740775191307E-2</v>
      </c>
      <c r="M17">
        <v>-9.8296384279815546E-2</v>
      </c>
      <c r="N17">
        <v>0.81689692717296702</v>
      </c>
      <c r="O17">
        <v>0.85358398968993532</v>
      </c>
      <c r="P17">
        <v>1.0210138064927079</v>
      </c>
      <c r="Q17">
        <v>1.0199074420568237</v>
      </c>
      <c r="R17">
        <v>0.96483507941315561</v>
      </c>
      <c r="S17">
        <v>0.19818198973631895</v>
      </c>
      <c r="T17">
        <v>0.16356897376614576</v>
      </c>
      <c r="U17">
        <v>0.2698205339083074</v>
      </c>
      <c r="V17">
        <v>0.26641544696011316</v>
      </c>
      <c r="W17">
        <v>0.23326831821152214</v>
      </c>
      <c r="X17">
        <v>15.649613583550041</v>
      </c>
      <c r="Y17">
        <v>15.798319908868237</v>
      </c>
      <c r="Z17">
        <v>16.087722934578508</v>
      </c>
      <c r="AA17">
        <v>16.234003952620803</v>
      </c>
      <c r="AB17">
        <v>16.040015598689184</v>
      </c>
      <c r="AD17" t="s">
        <v>329</v>
      </c>
      <c r="AE17">
        <v>8508967</v>
      </c>
      <c r="AF17">
        <v>7.6829537592518579E-2</v>
      </c>
      <c r="AG17">
        <v>0.77020254044938707</v>
      </c>
      <c r="AH17">
        <v>0.10351820614652754</v>
      </c>
      <c r="AI17">
        <v>0.81689692717296702</v>
      </c>
      <c r="AJ17">
        <v>0.19818198973631895</v>
      </c>
      <c r="AK17">
        <v>15.649613583550041</v>
      </c>
    </row>
    <row r="18" spans="1:37" x14ac:dyDescent="0.25">
      <c r="A18" t="str">
        <f>'Pas de restriction 2011'!A19</f>
        <v>A.COSTANTINO E C. SOCIETA' PER L'INDUSTRIA DI PRODOTTI BIOCHIMICIPER AZIONI</v>
      </c>
      <c r="B18">
        <v>0.55569640431175515</v>
      </c>
      <c r="C18">
        <v>4.2560871653880644E-2</v>
      </c>
      <c r="D18">
        <v>0.19184687949689375</v>
      </c>
      <c r="E18">
        <v>0.13924563203940227</v>
      </c>
      <c r="F18">
        <v>0.10148011226268697</v>
      </c>
      <c r="G18">
        <v>-0.2712151126293772</v>
      </c>
      <c r="H18">
        <v>0.53508971659823945</v>
      </c>
      <c r="I18">
        <v>0.40294599388641683</v>
      </c>
      <c r="J18">
        <v>-0.24695619933028889</v>
      </c>
      <c r="K18">
        <v>0.51686303215983775</v>
      </c>
      <c r="L18">
        <v>0.11427440725824095</v>
      </c>
      <c r="M18">
        <v>-0.77890775670158185</v>
      </c>
      <c r="N18">
        <v>0.88338595054835278</v>
      </c>
      <c r="O18">
        <v>1.3821953833938665</v>
      </c>
      <c r="P18">
        <v>1.2408995724753984</v>
      </c>
      <c r="Q18">
        <v>2.0044593591415087</v>
      </c>
      <c r="R18">
        <v>1.542518105003591</v>
      </c>
      <c r="S18">
        <v>9.3905549494892882E-2</v>
      </c>
      <c r="T18">
        <v>0.11636832899369834</v>
      </c>
      <c r="U18">
        <v>2.8112436253111803E-2</v>
      </c>
      <c r="V18">
        <v>0.17975625800058509</v>
      </c>
      <c r="W18">
        <v>0.10807900774913175</v>
      </c>
      <c r="X18">
        <v>15.292930902790916</v>
      </c>
      <c r="Y18">
        <v>15.664873305028578</v>
      </c>
      <c r="Z18">
        <v>15.705923853200407</v>
      </c>
      <c r="AA18">
        <v>16.288144876474828</v>
      </c>
      <c r="AB18">
        <v>15.886314011567938</v>
      </c>
      <c r="AD18" t="s">
        <v>330</v>
      </c>
      <c r="AE18">
        <v>4598313</v>
      </c>
      <c r="AF18">
        <v>0.13924563203940227</v>
      </c>
      <c r="AG18">
        <v>0.53508971659823945</v>
      </c>
      <c r="AH18">
        <v>0.51686303215983775</v>
      </c>
      <c r="AI18">
        <v>0.88338595054835278</v>
      </c>
      <c r="AJ18">
        <v>9.3905549494892882E-2</v>
      </c>
      <c r="AK18">
        <v>15.292930902790916</v>
      </c>
    </row>
    <row r="19" spans="1:37" x14ac:dyDescent="0.25">
      <c r="A19" t="str">
        <f>'Pas de restriction 2011'!A20</f>
        <v>A.D.A. SOCIETA' A RESPONSABILITA' LIMITATA (IN FORMA ABBREVIATA A.D.A. S.R.L.)</v>
      </c>
      <c r="B19">
        <v>0.9340940840253219</v>
      </c>
      <c r="C19">
        <v>-0.18467892584243925</v>
      </c>
      <c r="D19">
        <v>8.2935735493164048E-2</v>
      </c>
      <c r="E19">
        <v>8.2935735493164048E-2</v>
      </c>
      <c r="F19">
        <v>6.464593147689697E-2</v>
      </c>
      <c r="G19">
        <v>-0.2205298344255307</v>
      </c>
      <c r="H19">
        <v>0.65096714369886777</v>
      </c>
      <c r="I19">
        <v>0.7672716564279336</v>
      </c>
      <c r="J19">
        <v>0.17866418275461746</v>
      </c>
      <c r="K19">
        <v>0.21813726743242329</v>
      </c>
      <c r="L19">
        <v>0.11151041757014503</v>
      </c>
      <c r="M19">
        <v>-0.48880620499800737</v>
      </c>
      <c r="N19">
        <v>1.4054818931345794</v>
      </c>
      <c r="O19">
        <v>1.4257891033694738</v>
      </c>
      <c r="P19">
        <v>1.1520489496590935</v>
      </c>
      <c r="Q19">
        <v>1.0185927359796056</v>
      </c>
      <c r="R19">
        <v>1.1988102630027242</v>
      </c>
      <c r="S19">
        <v>0.58458497286612088</v>
      </c>
      <c r="T19">
        <v>0.60951812803310812</v>
      </c>
      <c r="U19">
        <v>0.50162943139498517</v>
      </c>
      <c r="V19">
        <v>0.43828639124284768</v>
      </c>
      <c r="W19">
        <v>0.51647798355698027</v>
      </c>
      <c r="X19">
        <v>15.729923405673569</v>
      </c>
      <c r="Y19">
        <v>16.004297415429864</v>
      </c>
      <c r="Z19">
        <v>16.10397847083409</v>
      </c>
      <c r="AA19">
        <v>16.146784171702134</v>
      </c>
      <c r="AB19">
        <v>16.08502001932203</v>
      </c>
      <c r="AD19" t="s">
        <v>168</v>
      </c>
      <c r="AE19">
        <v>6259256</v>
      </c>
      <c r="AF19">
        <v>8.2935735493164048E-2</v>
      </c>
      <c r="AG19">
        <v>0.65096714369886777</v>
      </c>
      <c r="AH19">
        <v>0.21813726743242329</v>
      </c>
      <c r="AI19">
        <v>1.4054818931345794</v>
      </c>
      <c r="AJ19">
        <v>0.58458497286612088</v>
      </c>
      <c r="AK19">
        <v>15.729923405673569</v>
      </c>
    </row>
    <row r="20" spans="1:37" x14ac:dyDescent="0.25">
      <c r="A20" t="str">
        <f>'Pas de restriction 2011'!A21</f>
        <v>A.D.R. - S.P.A.</v>
      </c>
      <c r="B20">
        <v>0.24387975645381915</v>
      </c>
      <c r="C20">
        <v>-8.3135035621402523E-2</v>
      </c>
      <c r="D20">
        <v>0.3220412386496711</v>
      </c>
      <c r="E20">
        <v>7.5988938920855925E-2</v>
      </c>
      <c r="F20">
        <v>1.9246422480788547E-2</v>
      </c>
      <c r="G20">
        <v>-0.74672073654253679</v>
      </c>
      <c r="H20">
        <v>0.31966805515918928</v>
      </c>
      <c r="I20">
        <v>0.27398603445288239</v>
      </c>
      <c r="J20">
        <v>-0.14290455354870546</v>
      </c>
      <c r="K20">
        <v>9.5584903060916063E-2</v>
      </c>
      <c r="L20">
        <v>9.0808583378838889E-2</v>
      </c>
      <c r="M20">
        <v>-4.9969394006009873E-2</v>
      </c>
      <c r="N20">
        <v>1.7372577378419183</v>
      </c>
      <c r="O20">
        <v>1.7885172839905359</v>
      </c>
      <c r="P20">
        <v>1.780593172562893</v>
      </c>
      <c r="Q20">
        <v>1.7393517039625295</v>
      </c>
      <c r="R20">
        <v>1.7694873868386527</v>
      </c>
      <c r="S20">
        <v>0.13008942730165465</v>
      </c>
      <c r="T20">
        <v>9.2387059043500627E-2</v>
      </c>
      <c r="U20">
        <v>7.4437378665489634E-2</v>
      </c>
      <c r="V20">
        <v>5.63836769113608E-2</v>
      </c>
      <c r="W20">
        <v>7.4402704873450354E-2</v>
      </c>
      <c r="X20">
        <v>17.813793623213975</v>
      </c>
      <c r="Y20">
        <v>17.96829186013775</v>
      </c>
      <c r="Z20">
        <v>17.965162445893405</v>
      </c>
      <c r="AA20">
        <v>18.041121088256677</v>
      </c>
      <c r="AB20">
        <v>17.991525131429274</v>
      </c>
      <c r="AD20" t="s">
        <v>331</v>
      </c>
      <c r="AE20">
        <v>35566150</v>
      </c>
      <c r="AF20">
        <v>7.5988938920855925E-2</v>
      </c>
      <c r="AG20">
        <v>0.31966805515918928</v>
      </c>
      <c r="AH20">
        <v>9.5584903060916063E-2</v>
      </c>
      <c r="AI20">
        <v>1.7372577378419183</v>
      </c>
      <c r="AJ20">
        <v>0.13008942730165465</v>
      </c>
      <c r="AK20">
        <v>17.813793623213975</v>
      </c>
    </row>
    <row r="21" spans="1:37" x14ac:dyDescent="0.25">
      <c r="A21" t="str">
        <f>'Pas de restriction 2011'!A22</f>
        <v>A.F.M. S.P.A. (AZIENDA FARMACEUTICA MUNICIPALIZZATA S.P.A.)</v>
      </c>
      <c r="B21">
        <v>-5.0135516007259462E-2</v>
      </c>
      <c r="C21">
        <v>-5.3198380601130378E-2</v>
      </c>
      <c r="D21">
        <v>7.9274457476289209E-2</v>
      </c>
      <c r="E21">
        <v>7.7547103464257541E-2</v>
      </c>
      <c r="F21">
        <v>7.3097149170209194E-2</v>
      </c>
      <c r="G21">
        <v>-5.7383887924316715E-2</v>
      </c>
      <c r="H21">
        <v>0.6550887546237939</v>
      </c>
      <c r="I21">
        <v>0.61044071378821718</v>
      </c>
      <c r="J21">
        <v>-6.8155712520538245E-2</v>
      </c>
      <c r="K21">
        <v>0.22507360269178686</v>
      </c>
      <c r="L21">
        <v>0.22298138674736412</v>
      </c>
      <c r="M21">
        <v>-9.2956966938846173E-3</v>
      </c>
      <c r="N21">
        <v>1.0592907002619301</v>
      </c>
      <c r="O21">
        <v>1.0769572964087746</v>
      </c>
      <c r="P21">
        <v>1.0875852857415731</v>
      </c>
      <c r="Q21">
        <v>1.2138278628999977</v>
      </c>
      <c r="R21">
        <v>1.1261234816834484</v>
      </c>
      <c r="S21">
        <v>6.3261606282773608E-2</v>
      </c>
      <c r="T21">
        <v>5.5306171548121924E-2</v>
      </c>
      <c r="U21">
        <v>5.8428299190201906E-2</v>
      </c>
      <c r="V21">
        <v>6.2301519396453175E-2</v>
      </c>
      <c r="W21">
        <v>5.8678663378258999E-2</v>
      </c>
      <c r="X21">
        <v>16.94776522787814</v>
      </c>
      <c r="Y21">
        <v>16.976928314688895</v>
      </c>
      <c r="Z21">
        <v>16.962216125941495</v>
      </c>
      <c r="AA21">
        <v>17.027151433591506</v>
      </c>
      <c r="AB21">
        <v>16.988765291407297</v>
      </c>
      <c r="AD21" t="s">
        <v>332</v>
      </c>
      <c r="AE21">
        <v>21917337</v>
      </c>
      <c r="AF21">
        <v>7.7547103464257541E-2</v>
      </c>
      <c r="AG21">
        <v>0.6550887546237939</v>
      </c>
      <c r="AH21">
        <v>0.22507360269178686</v>
      </c>
      <c r="AI21">
        <v>1.0592907002619301</v>
      </c>
      <c r="AJ21">
        <v>6.3261606282773608E-2</v>
      </c>
      <c r="AK21">
        <v>16.94776522787814</v>
      </c>
    </row>
    <row r="22" spans="1:37" x14ac:dyDescent="0.25">
      <c r="A22" t="str">
        <f>'Pas de restriction 2011'!A23</f>
        <v>A.I.A. AGRICOLA ITALIANA ALIMENTARE S.P.A.</v>
      </c>
      <c r="B22">
        <v>0.53857707923227227</v>
      </c>
      <c r="C22">
        <v>0.76140276598332635</v>
      </c>
      <c r="D22">
        <v>0.20807024385328679</v>
      </c>
      <c r="E22">
        <v>9.8575767383357243E-2</v>
      </c>
      <c r="F22">
        <v>0.1507441923944251</v>
      </c>
      <c r="G22">
        <v>0.52922159670527269</v>
      </c>
      <c r="H22">
        <v>8.6245967286931263E-2</v>
      </c>
      <c r="I22">
        <v>0.32229722369345309</v>
      </c>
      <c r="J22">
        <v>2.7369541305184057</v>
      </c>
      <c r="K22">
        <v>0.33724622029792373</v>
      </c>
      <c r="L22">
        <v>0.45331815774349499</v>
      </c>
      <c r="M22">
        <v>0.34417565108078357</v>
      </c>
      <c r="N22">
        <v>3.4129489665799362</v>
      </c>
      <c r="O22">
        <v>4.5185003774513133</v>
      </c>
      <c r="P22">
        <v>2.265515264374141</v>
      </c>
      <c r="Q22">
        <v>2.7764719845491523</v>
      </c>
      <c r="R22">
        <v>3.1868292087915351</v>
      </c>
      <c r="S22">
        <v>0.1165570169254681</v>
      </c>
      <c r="T22">
        <v>0.15548345583710216</v>
      </c>
      <c r="U22">
        <v>8.6666303525942553E-2</v>
      </c>
      <c r="V22">
        <v>7.4935531554471788E-2</v>
      </c>
      <c r="W22">
        <v>0.10569509697250551</v>
      </c>
      <c r="X22">
        <v>21.199708203587001</v>
      </c>
      <c r="Y22">
        <v>21.575756761859811</v>
      </c>
      <c r="Z22">
        <v>21.6209350601371</v>
      </c>
      <c r="AA22">
        <v>21.668440192112133</v>
      </c>
      <c r="AB22">
        <v>21.62171067136968</v>
      </c>
      <c r="AD22" t="s">
        <v>333</v>
      </c>
      <c r="AE22">
        <v>519084166</v>
      </c>
      <c r="AF22">
        <v>9.8575767383357243E-2</v>
      </c>
      <c r="AG22">
        <v>8.6245967286931263E-2</v>
      </c>
      <c r="AH22">
        <v>0.33724622029792373</v>
      </c>
      <c r="AI22">
        <v>3.4129489665799362</v>
      </c>
      <c r="AJ22">
        <v>0.1165570169254681</v>
      </c>
      <c r="AK22">
        <v>21.199708203587001</v>
      </c>
    </row>
    <row r="23" spans="1:37" x14ac:dyDescent="0.25">
      <c r="A23" t="str">
        <f>'Pas de restriction 2011'!A24</f>
        <v>A.L.P.E.A. SOCIETA' PER AZIONI</v>
      </c>
      <c r="B23">
        <v>-2.5083873458546093E-2</v>
      </c>
      <c r="C23">
        <v>0.1073533417371834</v>
      </c>
      <c r="D23">
        <v>0.3001630868040121</v>
      </c>
      <c r="E23">
        <v>9.0818570876546115E-2</v>
      </c>
      <c r="F23">
        <v>0.21279955294255926</v>
      </c>
      <c r="G23">
        <v>1.3431281828011534</v>
      </c>
      <c r="H23">
        <v>0.32311211385816996</v>
      </c>
      <c r="I23">
        <v>0.29051824622387662</v>
      </c>
      <c r="J23">
        <v>-0.10087479310231127</v>
      </c>
      <c r="K23">
        <v>0.32781980011717182</v>
      </c>
      <c r="L23">
        <v>0.32337975988257706</v>
      </c>
      <c r="M23">
        <v>-1.3544149050813203E-2</v>
      </c>
      <c r="N23">
        <v>1.2384963547125432</v>
      </c>
      <c r="O23">
        <v>1.2754595700596827</v>
      </c>
      <c r="P23">
        <v>1.2333197054149283</v>
      </c>
      <c r="Q23">
        <v>1.1635844713024317</v>
      </c>
      <c r="R23">
        <v>1.224121248925681</v>
      </c>
      <c r="S23">
        <v>4.4533855180546526E-2</v>
      </c>
      <c r="T23">
        <v>3.7618148161405275E-2</v>
      </c>
      <c r="U23">
        <v>3.7178615337786027E-2</v>
      </c>
      <c r="V23">
        <v>4.6649391656127158E-2</v>
      </c>
      <c r="W23">
        <v>4.0482051718439487E-2</v>
      </c>
      <c r="X23">
        <v>16.130246924296284</v>
      </c>
      <c r="Y23">
        <v>16.227233334128979</v>
      </c>
      <c r="Z23">
        <v>16.203088241569297</v>
      </c>
      <c r="AA23">
        <v>16.151716096460696</v>
      </c>
      <c r="AB23">
        <v>16.194012557386323</v>
      </c>
      <c r="AD23" t="s">
        <v>334</v>
      </c>
      <c r="AE23">
        <v>8744423</v>
      </c>
      <c r="AF23">
        <v>9.0818570876546115E-2</v>
      </c>
      <c r="AG23">
        <v>0.32311211385816996</v>
      </c>
      <c r="AH23">
        <v>0.32781980011717182</v>
      </c>
      <c r="AI23">
        <v>1.2384963547125432</v>
      </c>
      <c r="AJ23">
        <v>4.4533855180546526E-2</v>
      </c>
      <c r="AK23">
        <v>16.130246924296284</v>
      </c>
    </row>
    <row r="24" spans="1:37" x14ac:dyDescent="0.25">
      <c r="A24" t="str">
        <f>'Pas de restriction 2011'!A25</f>
        <v>A.M.S.A. ANONIMA MATERIE SINTETICHE E AFFINI S.P.A.</v>
      </c>
      <c r="B24">
        <v>0.19308393177524716</v>
      </c>
      <c r="C24">
        <v>-6.0563470418075464E-2</v>
      </c>
      <c r="D24">
        <v>2.3611023016646148E-2</v>
      </c>
      <c r="E24">
        <v>2.3611023016646148E-2</v>
      </c>
      <c r="F24">
        <v>2.2178230095086762E-2</v>
      </c>
      <c r="G24">
        <v>-6.0683220737587043E-2</v>
      </c>
      <c r="H24">
        <v>0.78469722133363329</v>
      </c>
      <c r="I24">
        <v>0.82866670756515814</v>
      </c>
      <c r="J24">
        <v>5.6033696865647686E-2</v>
      </c>
      <c r="K24">
        <v>0.28146800744642231</v>
      </c>
      <c r="L24">
        <v>0.20479020543381724</v>
      </c>
      <c r="M24">
        <v>-0.27242102116064032</v>
      </c>
      <c r="N24">
        <v>1.1715733486857869</v>
      </c>
      <c r="O24">
        <v>0.95344139590990062</v>
      </c>
      <c r="P24">
        <v>0.93274194899651053</v>
      </c>
      <c r="Q24">
        <v>0.84260715595124891</v>
      </c>
      <c r="R24">
        <v>0.90959683361922006</v>
      </c>
      <c r="S24">
        <v>0.31124988181978464</v>
      </c>
      <c r="T24">
        <v>0.21268523010986895</v>
      </c>
      <c r="U24">
        <v>0.25931087423698368</v>
      </c>
      <c r="V24">
        <v>0.24453718606248451</v>
      </c>
      <c r="W24">
        <v>0.23884443013644571</v>
      </c>
      <c r="X24">
        <v>16.9869526622773</v>
      </c>
      <c r="Y24">
        <v>16.882657827292444</v>
      </c>
      <c r="Z24">
        <v>16.990932218858287</v>
      </c>
      <c r="AA24">
        <v>16.999876756661791</v>
      </c>
      <c r="AB24">
        <v>16.957822267604175</v>
      </c>
      <c r="AD24" t="s">
        <v>335</v>
      </c>
      <c r="AE24">
        <v>22529477</v>
      </c>
      <c r="AF24">
        <v>2.3611023016646148E-2</v>
      </c>
      <c r="AG24">
        <v>0.78469722133363329</v>
      </c>
      <c r="AH24">
        <v>0.28146800744642231</v>
      </c>
      <c r="AI24">
        <v>1.1715733486857869</v>
      </c>
      <c r="AJ24">
        <v>0.31124988181978464</v>
      </c>
      <c r="AK24">
        <v>16.9869526622773</v>
      </c>
    </row>
    <row r="25" spans="1:37" x14ac:dyDescent="0.25">
      <c r="A25" t="str">
        <f>'Pas de restriction 2011'!A26</f>
        <v>A.S.T.R.A. BIO S.R.L.</v>
      </c>
      <c r="B25">
        <v>0.34323116523250996</v>
      </c>
      <c r="C25">
        <v>0.74785168242266986</v>
      </c>
      <c r="D25">
        <v>0.19656549466520873</v>
      </c>
      <c r="E25">
        <v>6.4314287460693689E-2</v>
      </c>
      <c r="F25">
        <v>0.14748234600928548</v>
      </c>
      <c r="G25">
        <v>1.2931505864761506</v>
      </c>
      <c r="H25">
        <v>0.10961960323551184</v>
      </c>
      <c r="I25">
        <v>9.5977305274363045E-2</v>
      </c>
      <c r="J25">
        <v>-0.12445126198677303</v>
      </c>
      <c r="K25">
        <v>2.5328995773369282E-2</v>
      </c>
      <c r="L25">
        <v>4.2752160200601311E-2</v>
      </c>
      <c r="M25">
        <v>0.6878742680177875</v>
      </c>
      <c r="N25">
        <v>5.9413086692582855</v>
      </c>
      <c r="O25">
        <v>2.422300627316214</v>
      </c>
      <c r="P25">
        <v>2.1377845529350403</v>
      </c>
      <c r="Q25">
        <v>2.2904009077961343</v>
      </c>
      <c r="R25">
        <v>2.283495362682463</v>
      </c>
      <c r="S25">
        <v>0.43052634113583521</v>
      </c>
      <c r="T25">
        <v>0.10692538083821762</v>
      </c>
      <c r="U25">
        <v>8.9482407205266498E-2</v>
      </c>
      <c r="V25">
        <v>8.0489656888942801E-2</v>
      </c>
      <c r="W25">
        <v>9.2299148310808987E-2</v>
      </c>
      <c r="X25">
        <v>16.222760664810828</v>
      </c>
      <c r="Y25">
        <v>16.185741215234387</v>
      </c>
      <c r="Z25">
        <v>16.137291721787292</v>
      </c>
      <c r="AA25">
        <v>16.356313413305351</v>
      </c>
      <c r="AB25">
        <v>16.226448783442343</v>
      </c>
      <c r="AD25" t="s">
        <v>336</v>
      </c>
      <c r="AE25">
        <v>4417230</v>
      </c>
      <c r="AF25">
        <v>6.4314287460693689E-2</v>
      </c>
      <c r="AG25">
        <v>0.10961960323551184</v>
      </c>
      <c r="AH25">
        <v>2.5328995773369282E-2</v>
      </c>
      <c r="AI25">
        <v>5.9413086692582855</v>
      </c>
      <c r="AJ25">
        <v>0.43052634113583521</v>
      </c>
      <c r="AK25">
        <v>16.222760664810828</v>
      </c>
    </row>
    <row r="26" spans="1:37" x14ac:dyDescent="0.25">
      <c r="A26" t="str">
        <f>'Pas de restriction 2011'!A27</f>
        <v>A.T. DUE S.R.L.</v>
      </c>
      <c r="B26">
        <v>0.49696633167517557</v>
      </c>
      <c r="C26">
        <v>0.26186465439771017</v>
      </c>
      <c r="D26">
        <v>0.20652163533379195</v>
      </c>
      <c r="E26">
        <v>0.20652163533379195</v>
      </c>
      <c r="F26">
        <v>0.20876877550899867</v>
      </c>
      <c r="G26">
        <v>1.0880894738097361E-2</v>
      </c>
      <c r="H26">
        <v>0.2599189724962731</v>
      </c>
      <c r="I26">
        <v>0.17414091894414158</v>
      </c>
      <c r="J26">
        <v>-0.33001843893239258</v>
      </c>
      <c r="K26">
        <v>0.21004850686222673</v>
      </c>
      <c r="L26">
        <v>0.21573226700058476</v>
      </c>
      <c r="M26">
        <v>2.7059274180349563E-2</v>
      </c>
      <c r="N26">
        <v>1.7554412144105001</v>
      </c>
      <c r="O26">
        <v>2.0016205500745374</v>
      </c>
      <c r="P26">
        <v>2.023638319710563</v>
      </c>
      <c r="Q26">
        <v>1.9308224058605901</v>
      </c>
      <c r="R26">
        <v>1.9853604252152302</v>
      </c>
      <c r="S26">
        <v>0.27182625339098415</v>
      </c>
      <c r="T26">
        <v>0.21828759989177471</v>
      </c>
      <c r="U26">
        <v>0.10757419209640624</v>
      </c>
      <c r="V26">
        <v>0.14882733739772533</v>
      </c>
      <c r="W26">
        <v>0.15822970979530207</v>
      </c>
      <c r="X26">
        <v>16.136523019293769</v>
      </c>
      <c r="Y26">
        <v>16.241984894611761</v>
      </c>
      <c r="Z26">
        <v>16.289440854050969</v>
      </c>
      <c r="AA26">
        <v>16.470009267747614</v>
      </c>
      <c r="AB26">
        <v>16.333811672136779</v>
      </c>
      <c r="AD26" t="s">
        <v>337</v>
      </c>
      <c r="AE26">
        <v>5654870</v>
      </c>
      <c r="AF26">
        <v>0.20652163533379195</v>
      </c>
      <c r="AG26">
        <v>0.2599189724962731</v>
      </c>
      <c r="AH26">
        <v>0.21004850686222673</v>
      </c>
      <c r="AI26">
        <v>1.7554412144105001</v>
      </c>
      <c r="AJ26">
        <v>0.27182625339098415</v>
      </c>
      <c r="AK26">
        <v>16.136523019293769</v>
      </c>
    </row>
    <row r="27" spans="1:37" x14ac:dyDescent="0.25">
      <c r="A27" t="str">
        <f>'Pas de restriction 2011'!A28</f>
        <v>A.T.C. AIR TRANSPORTATION CONSULTANTS S.P.A.</v>
      </c>
      <c r="B27">
        <v>6.7542031667090385E-2</v>
      </c>
      <c r="C27">
        <v>0.61698287049449563</v>
      </c>
      <c r="D27">
        <v>8.8846522167152359E-2</v>
      </c>
      <c r="E27">
        <v>8.8469725356036033E-2</v>
      </c>
      <c r="F27">
        <v>0.14358118389496813</v>
      </c>
      <c r="G27">
        <v>0.62294144485181224</v>
      </c>
      <c r="H27">
        <v>0.37711138144677941</v>
      </c>
      <c r="I27">
        <v>0.1844421164430787</v>
      </c>
      <c r="J27">
        <v>-0.5109081149036907</v>
      </c>
      <c r="K27">
        <v>8.2324430649188929E-2</v>
      </c>
      <c r="L27">
        <v>2.6038655915207793E-3</v>
      </c>
      <c r="M27">
        <v>-0.96837068205650045</v>
      </c>
      <c r="N27">
        <v>2.5233718004611854</v>
      </c>
      <c r="O27">
        <v>2.3673641705081203</v>
      </c>
      <c r="P27">
        <v>2.9025871970418393</v>
      </c>
      <c r="Q27">
        <v>2.2345033973216775</v>
      </c>
      <c r="R27">
        <v>2.501484921623879</v>
      </c>
      <c r="S27">
        <v>0.1384621503121968</v>
      </c>
      <c r="T27">
        <v>0.15130643808576907</v>
      </c>
      <c r="U27">
        <v>0.22222496690902435</v>
      </c>
      <c r="V27">
        <v>0.17372683956952076</v>
      </c>
      <c r="W27">
        <v>0.18241941485477139</v>
      </c>
      <c r="X27">
        <v>16.414572708890937</v>
      </c>
      <c r="Y27">
        <v>16.438151370934488</v>
      </c>
      <c r="Z27">
        <v>16.678167849008513</v>
      </c>
      <c r="AA27">
        <v>16.777162694931732</v>
      </c>
      <c r="AB27">
        <v>16.631160638291579</v>
      </c>
      <c r="AD27" t="s">
        <v>338</v>
      </c>
      <c r="AE27">
        <v>5817459</v>
      </c>
      <c r="AF27">
        <v>8.8469725356036033E-2</v>
      </c>
      <c r="AG27">
        <v>0.37711138144677941</v>
      </c>
      <c r="AH27">
        <v>8.2324430649188929E-2</v>
      </c>
      <c r="AI27">
        <v>2.5233718004611854</v>
      </c>
      <c r="AJ27">
        <v>0.1384621503121968</v>
      </c>
      <c r="AK27">
        <v>16.414572708890937</v>
      </c>
    </row>
    <row r="28" spans="1:37" x14ac:dyDescent="0.25">
      <c r="A28" t="str">
        <f>'Pas de restriction 2011'!A29</f>
        <v>A.T.I. - APPLICAZIONI TECNOLOGIE AD INIEZIONE - S.P.A.</v>
      </c>
      <c r="B28">
        <v>-1.9417576517976052E-3</v>
      </c>
      <c r="C28">
        <v>-0.21936120056918804</v>
      </c>
      <c r="D28">
        <v>0.40956656374298145</v>
      </c>
      <c r="E28">
        <v>0.40956656374298145</v>
      </c>
      <c r="F28">
        <v>0.31972355060732416</v>
      </c>
      <c r="G28">
        <v>-0.21936120056918804</v>
      </c>
      <c r="H28">
        <v>0.35419362110439784</v>
      </c>
      <c r="I28">
        <v>0.47227400294839333</v>
      </c>
      <c r="J28">
        <v>0.33337805880245241</v>
      </c>
      <c r="K28">
        <v>0.76239627299592949</v>
      </c>
      <c r="L28">
        <v>0.74979034687728907</v>
      </c>
      <c r="M28">
        <v>-1.653461141553577E-2</v>
      </c>
      <c r="N28">
        <v>0.43764906364410239</v>
      </c>
      <c r="O28">
        <v>0.43302199165734817</v>
      </c>
      <c r="P28">
        <v>0.4884137143346432</v>
      </c>
      <c r="Q28">
        <v>0.51261491515160695</v>
      </c>
      <c r="R28">
        <v>0.47801687371453278</v>
      </c>
      <c r="S28">
        <v>0.10663783338805687</v>
      </c>
      <c r="T28">
        <v>0.10804737653359751</v>
      </c>
      <c r="U28">
        <v>0.11284638154367274</v>
      </c>
      <c r="V28">
        <v>0.12810918150009418</v>
      </c>
      <c r="W28">
        <v>0.1163343131924548</v>
      </c>
      <c r="X28">
        <v>15.869658265731415</v>
      </c>
      <c r="Y28">
        <v>15.985640364837733</v>
      </c>
      <c r="Z28">
        <v>16.080233957918725</v>
      </c>
      <c r="AA28">
        <v>16.129513913772975</v>
      </c>
      <c r="AB28">
        <v>16.065129412176478</v>
      </c>
      <c r="AD28" t="s">
        <v>339</v>
      </c>
      <c r="AE28">
        <v>20228580</v>
      </c>
      <c r="AF28">
        <v>0.40956656374298145</v>
      </c>
      <c r="AG28">
        <v>0.35419362110439784</v>
      </c>
      <c r="AH28">
        <v>0.76239627299592949</v>
      </c>
      <c r="AI28">
        <v>0.43764906364410239</v>
      </c>
      <c r="AJ28">
        <v>0.10663783338805687</v>
      </c>
      <c r="AK28">
        <v>15.869658265731415</v>
      </c>
    </row>
    <row r="29" spans="1:37" x14ac:dyDescent="0.25">
      <c r="A29" t="str">
        <f>'Pas de restriction 2011'!A30</f>
        <v>A.V.F. - ASTORE VALVES AND FITTINGS S.R.L.</v>
      </c>
      <c r="B29">
        <v>0.11795881885488035</v>
      </c>
      <c r="C29">
        <v>0.11902521924517204</v>
      </c>
      <c r="D29">
        <v>0.11072401426403072</v>
      </c>
      <c r="E29">
        <v>0.11072401426403072</v>
      </c>
      <c r="F29">
        <v>0.12390296433751254</v>
      </c>
      <c r="G29">
        <v>0.11902521924517204</v>
      </c>
      <c r="H29">
        <v>0.42617350503635432</v>
      </c>
      <c r="I29">
        <v>0.42587578823570205</v>
      </c>
      <c r="J29">
        <v>-6.9858120491763959E-4</v>
      </c>
      <c r="K29">
        <v>9.5823548233248609E-2</v>
      </c>
      <c r="L29">
        <v>8.3685499816823217E-2</v>
      </c>
      <c r="M29">
        <v>-0.12667083029402748</v>
      </c>
      <c r="N29">
        <v>2.0318906605922553</v>
      </c>
      <c r="O29">
        <v>2.5518615335389967</v>
      </c>
      <c r="P29">
        <v>2.1563730482479202</v>
      </c>
      <c r="Q29">
        <v>2.1525099887399786</v>
      </c>
      <c r="R29">
        <v>2.2869148568422983</v>
      </c>
      <c r="S29">
        <v>0.18211830794061423</v>
      </c>
      <c r="T29">
        <v>0.17134979888580928</v>
      </c>
      <c r="U29">
        <v>0.16261893164924088</v>
      </c>
      <c r="V29">
        <v>0.19584869071649075</v>
      </c>
      <c r="W29">
        <v>0.17660580708384699</v>
      </c>
      <c r="X29">
        <v>16.468797662397741</v>
      </c>
      <c r="Y29">
        <v>16.591999477038733</v>
      </c>
      <c r="Z29">
        <v>16.561740161012619</v>
      </c>
      <c r="AA29">
        <v>16.549019647098515</v>
      </c>
      <c r="AB29">
        <v>16.56758642838329</v>
      </c>
      <c r="AD29" t="s">
        <v>340</v>
      </c>
      <c r="AE29">
        <v>6294434</v>
      </c>
      <c r="AF29">
        <v>0.11072401426403072</v>
      </c>
      <c r="AG29">
        <v>0.42617350503635432</v>
      </c>
      <c r="AH29">
        <v>9.5823548233248609E-2</v>
      </c>
      <c r="AI29">
        <v>2.0318906605922553</v>
      </c>
      <c r="AJ29">
        <v>0.18211830794061423</v>
      </c>
      <c r="AK29">
        <v>16.468797662397741</v>
      </c>
    </row>
    <row r="30" spans="1:37" x14ac:dyDescent="0.25">
      <c r="A30" t="str">
        <f>'Pas de restriction 2011'!A31</f>
        <v>ABAFOODS S.R.L.</v>
      </c>
      <c r="B30">
        <v>0.8276506193845804</v>
      </c>
      <c r="C30">
        <v>6.850688823771818E-2</v>
      </c>
      <c r="D30">
        <v>0.49385665089285641</v>
      </c>
      <c r="E30">
        <v>0.21875238110279244</v>
      </c>
      <c r="F30">
        <v>0.2153621982518199</v>
      </c>
      <c r="G30">
        <v>-1.5497810052999956E-2</v>
      </c>
      <c r="H30">
        <v>0.29459391651268291</v>
      </c>
      <c r="I30">
        <v>0.27596256348152454</v>
      </c>
      <c r="J30">
        <v>-6.3244187971397747E-2</v>
      </c>
      <c r="K30">
        <v>0.3929358516015003</v>
      </c>
      <c r="L30">
        <v>0.38706685254473189</v>
      </c>
      <c r="M30">
        <v>-1.4936277850056074E-2</v>
      </c>
      <c r="N30">
        <v>1.192198368052128</v>
      </c>
      <c r="O30">
        <v>1.3024874021479314</v>
      </c>
      <c r="P30">
        <v>1.383277836618688</v>
      </c>
      <c r="Q30">
        <v>1.4544307208241705</v>
      </c>
      <c r="R30">
        <v>1.3800653198635964</v>
      </c>
      <c r="S30">
        <v>0.19117080948002577</v>
      </c>
      <c r="T30">
        <v>0.16672762289815293</v>
      </c>
      <c r="U30">
        <v>0.17903976714238909</v>
      </c>
      <c r="V30">
        <v>0.17876565403379285</v>
      </c>
      <c r="W30">
        <v>0.1748443480247783</v>
      </c>
      <c r="X30">
        <v>16.619476331341378</v>
      </c>
      <c r="Y30">
        <v>16.749552251144824</v>
      </c>
      <c r="Z30">
        <v>16.969043741143281</v>
      </c>
      <c r="AA30">
        <v>17.186038916317486</v>
      </c>
      <c r="AB30">
        <v>16.968211636201861</v>
      </c>
      <c r="AD30" t="s">
        <v>341</v>
      </c>
      <c r="AE30">
        <v>14436588</v>
      </c>
      <c r="AF30">
        <v>0.21875238110279244</v>
      </c>
      <c r="AG30">
        <v>0.29459391651268291</v>
      </c>
      <c r="AH30">
        <v>0.3929358516015003</v>
      </c>
      <c r="AI30">
        <v>1.192198368052128</v>
      </c>
      <c r="AJ30">
        <v>0.19117080948002577</v>
      </c>
      <c r="AK30">
        <v>16.619476331341378</v>
      </c>
    </row>
    <row r="31" spans="1:37" x14ac:dyDescent="0.25">
      <c r="A31" t="str">
        <f>'Pas de restriction 2011'!A32</f>
        <v>ABC INFORMATICA SRL</v>
      </c>
      <c r="B31">
        <v>0.78369808056081558</v>
      </c>
      <c r="C31">
        <v>-3.0667084494719953E-2</v>
      </c>
      <c r="D31">
        <v>0.41394941613057451</v>
      </c>
      <c r="E31">
        <v>3.6866872623715283E-2</v>
      </c>
      <c r="F31">
        <v>2.2973487050411814E-2</v>
      </c>
      <c r="G31">
        <v>-0.37685283791515034</v>
      </c>
      <c r="H31">
        <v>0.19767323307362683</v>
      </c>
      <c r="I31">
        <v>0.18737258725665848</v>
      </c>
      <c r="J31">
        <v>-5.2109461947899123E-2</v>
      </c>
      <c r="K31">
        <v>0.18090499018552961</v>
      </c>
      <c r="L31">
        <v>0.11669904329626184</v>
      </c>
      <c r="M31">
        <v>-0.35491528908860104</v>
      </c>
      <c r="N31">
        <v>5.3878235924091546</v>
      </c>
      <c r="O31">
        <v>4.7642349414942737</v>
      </c>
      <c r="P31">
        <v>3.7742103266978697</v>
      </c>
      <c r="Q31">
        <v>3.2067036964105102</v>
      </c>
      <c r="R31">
        <v>3.9150496548675515</v>
      </c>
      <c r="S31">
        <v>0.10356402470080693</v>
      </c>
      <c r="T31">
        <v>8.4708332549693496E-2</v>
      </c>
      <c r="U31">
        <v>5.3326137203760858E-2</v>
      </c>
      <c r="V31">
        <v>7.3886855061719131E-2</v>
      </c>
      <c r="W31">
        <v>7.0640441605057822E-2</v>
      </c>
      <c r="X31">
        <v>15.873219268201886</v>
      </c>
      <c r="Y31">
        <v>16.079985704675043</v>
      </c>
      <c r="Z31">
        <v>16.212138027439533</v>
      </c>
      <c r="AA31">
        <v>16.275837161742714</v>
      </c>
      <c r="AB31">
        <v>16.189320297952431</v>
      </c>
      <c r="AD31" t="s">
        <v>342</v>
      </c>
      <c r="AE31">
        <v>2020486</v>
      </c>
      <c r="AF31">
        <v>3.6866872623715283E-2</v>
      </c>
      <c r="AG31">
        <v>0.19767323307362683</v>
      </c>
      <c r="AH31">
        <v>0.18090499018552961</v>
      </c>
      <c r="AI31">
        <v>5.3878235924091546</v>
      </c>
      <c r="AJ31">
        <v>0.10356402470080693</v>
      </c>
      <c r="AK31">
        <v>15.873219268201886</v>
      </c>
    </row>
    <row r="32" spans="1:37" x14ac:dyDescent="0.25">
      <c r="A32" t="str">
        <f>'Pas de restriction 2011'!A33</f>
        <v>ABET LAMINATI S.P.A.</v>
      </c>
      <c r="B32">
        <v>-0.10210345086292036</v>
      </c>
      <c r="C32">
        <v>-0.12435464471583424</v>
      </c>
      <c r="D32">
        <v>0.11048929429333251</v>
      </c>
      <c r="E32">
        <v>0.10196107076674597</v>
      </c>
      <c r="F32">
        <v>9.5582510258859152E-2</v>
      </c>
      <c r="G32">
        <v>-6.2558783072010973E-2</v>
      </c>
      <c r="H32">
        <v>0.69728756692440597</v>
      </c>
      <c r="I32">
        <v>0.70868495094655959</v>
      </c>
      <c r="J32">
        <v>1.6345313702387055E-2</v>
      </c>
      <c r="K32">
        <v>0.23187524277527569</v>
      </c>
      <c r="L32">
        <v>0.2571733488376754</v>
      </c>
      <c r="M32">
        <v>0.10910222997337252</v>
      </c>
      <c r="N32">
        <v>0.95097830266138927</v>
      </c>
      <c r="O32">
        <v>0.93993441566898928</v>
      </c>
      <c r="P32">
        <v>0.93366621537275285</v>
      </c>
      <c r="Q32">
        <v>0.97603993438398706</v>
      </c>
      <c r="R32">
        <v>0.94988018847524314</v>
      </c>
      <c r="S32">
        <v>8.7580669937781741E-2</v>
      </c>
      <c r="T32">
        <v>7.1119038284970917E-2</v>
      </c>
      <c r="U32">
        <v>5.6074108391198592E-2</v>
      </c>
      <c r="V32">
        <v>5.1033585554279795E-2</v>
      </c>
      <c r="W32">
        <v>5.9408910743483111E-2</v>
      </c>
      <c r="X32">
        <v>18.724495784907599</v>
      </c>
      <c r="Y32">
        <v>18.705677286093497</v>
      </c>
      <c r="Z32">
        <v>18.669537600431543</v>
      </c>
      <c r="AA32">
        <v>18.639250636014456</v>
      </c>
      <c r="AB32">
        <v>18.671488507513164</v>
      </c>
      <c r="AD32" t="s">
        <v>343</v>
      </c>
      <c r="AE32">
        <v>141473426</v>
      </c>
      <c r="AF32">
        <v>0.10196107076674597</v>
      </c>
      <c r="AG32">
        <v>0.69728756692440597</v>
      </c>
      <c r="AH32">
        <v>0.23187524277527569</v>
      </c>
      <c r="AI32">
        <v>0.95097830266138927</v>
      </c>
      <c r="AJ32">
        <v>8.7580669937781741E-2</v>
      </c>
      <c r="AK32">
        <v>18.724495784907599</v>
      </c>
    </row>
    <row r="33" spans="1:37" x14ac:dyDescent="0.25">
      <c r="A33" t="str">
        <f>'Pas de restriction 2011'!A34</f>
        <v>ABM ITALIA S.P.A.</v>
      </c>
      <c r="B33">
        <v>0.14156517227487231</v>
      </c>
      <c r="C33">
        <v>-0.11130154121738162</v>
      </c>
      <c r="D33">
        <v>0.42380145329271479</v>
      </c>
      <c r="E33">
        <v>1.1065934728567893E-2</v>
      </c>
      <c r="F33">
        <v>4.2688068896731053E-2</v>
      </c>
      <c r="G33">
        <v>2.8576107616582305</v>
      </c>
      <c r="H33">
        <v>0.29435533352164817</v>
      </c>
      <c r="I33">
        <v>0.36954372697004534</v>
      </c>
      <c r="J33">
        <v>0.25543411274002786</v>
      </c>
      <c r="K33">
        <v>0.27721450820327292</v>
      </c>
      <c r="L33">
        <v>0.28092822244541471</v>
      </c>
      <c r="M33">
        <v>1.3396536372543073E-2</v>
      </c>
      <c r="N33">
        <v>1.4196589934462798</v>
      </c>
      <c r="O33">
        <v>1.278991360535904</v>
      </c>
      <c r="P33">
        <v>1.2893219007023933</v>
      </c>
      <c r="Q33">
        <v>1.3414897506941803</v>
      </c>
      <c r="R33">
        <v>1.3032676706441593</v>
      </c>
      <c r="S33">
        <v>0.22644539216992923</v>
      </c>
      <c r="T33">
        <v>0.19833255030996449</v>
      </c>
      <c r="U33">
        <v>0.21557613718433855</v>
      </c>
      <c r="V33">
        <v>0.24154052388024033</v>
      </c>
      <c r="W33">
        <v>0.21848307045818113</v>
      </c>
      <c r="X33">
        <v>18.377468958655495</v>
      </c>
      <c r="Y33">
        <v>18.436958706123658</v>
      </c>
      <c r="Z33">
        <v>18.447118506053851</v>
      </c>
      <c r="AA33">
        <v>18.513388777472368</v>
      </c>
      <c r="AB33">
        <v>18.465821996549959</v>
      </c>
      <c r="AD33" t="s">
        <v>344</v>
      </c>
      <c r="AE33">
        <v>79469744</v>
      </c>
      <c r="AF33">
        <v>1.1065934728567893E-2</v>
      </c>
      <c r="AG33">
        <v>0.29435533352164817</v>
      </c>
      <c r="AH33">
        <v>0.27721450820327292</v>
      </c>
      <c r="AI33">
        <v>1.4196589934462798</v>
      </c>
      <c r="AJ33">
        <v>0.22644539216992923</v>
      </c>
      <c r="AK33">
        <v>18.377468958655495</v>
      </c>
    </row>
    <row r="34" spans="1:37" x14ac:dyDescent="0.25">
      <c r="A34" t="str">
        <f>'Pas de restriction 2011'!A35</f>
        <v>ABRA BETA S.P.A.</v>
      </c>
      <c r="B34">
        <v>-5.9454842725280038E-2</v>
      </c>
      <c r="C34">
        <v>-0.26966406644967827</v>
      </c>
      <c r="D34">
        <v>0.16263093960811159</v>
      </c>
      <c r="E34">
        <v>0.13737577880802215</v>
      </c>
      <c r="F34">
        <v>9.540765588217251E-2</v>
      </c>
      <c r="G34">
        <v>-0.3054987079236044</v>
      </c>
      <c r="H34">
        <v>0.5839165827845918</v>
      </c>
      <c r="I34">
        <v>0.61594725756797397</v>
      </c>
      <c r="J34">
        <v>5.4854881206890409E-2</v>
      </c>
      <c r="K34">
        <v>0.42756196528652607</v>
      </c>
      <c r="L34">
        <v>0.36209356095019063</v>
      </c>
      <c r="M34">
        <v>-0.15312027180074939</v>
      </c>
      <c r="N34">
        <v>0.77231686676547173</v>
      </c>
      <c r="O34">
        <v>0.7618950146408483</v>
      </c>
      <c r="P34">
        <v>0.77008148754143402</v>
      </c>
      <c r="Q34">
        <v>0.83321234253901655</v>
      </c>
      <c r="R34">
        <v>0.78839628157376629</v>
      </c>
      <c r="S34">
        <v>7.4468832549738184E-2</v>
      </c>
      <c r="T34">
        <v>6.9095213825205129E-2</v>
      </c>
      <c r="U34">
        <v>5.5646556469629758E-2</v>
      </c>
      <c r="V34">
        <v>3.0592449248960377E-2</v>
      </c>
      <c r="W34">
        <v>5.1778073181265087E-2</v>
      </c>
      <c r="X34">
        <v>16.271919391632512</v>
      </c>
      <c r="Y34">
        <v>16.270523819543087</v>
      </c>
      <c r="Z34">
        <v>16.246167442043998</v>
      </c>
      <c r="AA34">
        <v>16.305747559485564</v>
      </c>
      <c r="AB34">
        <v>16.274146273690885</v>
      </c>
      <c r="AD34" t="s">
        <v>345</v>
      </c>
      <c r="AE34">
        <v>15286341</v>
      </c>
      <c r="AF34">
        <v>0.13737577880802215</v>
      </c>
      <c r="AG34">
        <v>0.5839165827845918</v>
      </c>
      <c r="AH34">
        <v>0.42756196528652607</v>
      </c>
      <c r="AI34">
        <v>0.77231686676547173</v>
      </c>
      <c r="AJ34">
        <v>7.4468832549738184E-2</v>
      </c>
      <c r="AK34">
        <v>16.271919391632512</v>
      </c>
    </row>
    <row r="35" spans="1:37" x14ac:dyDescent="0.25">
      <c r="A35" t="str">
        <f>'Pas de restriction 2011'!A36</f>
        <v>ABRA IRIDE S.R.L.</v>
      </c>
      <c r="B35">
        <v>0.6761784766695812</v>
      </c>
      <c r="C35">
        <v>-0.16417253278523089</v>
      </c>
      <c r="D35">
        <v>0.16667873187836954</v>
      </c>
      <c r="E35">
        <v>0.16667873187836954</v>
      </c>
      <c r="F35">
        <v>0.13931466230446721</v>
      </c>
      <c r="G35">
        <v>-0.16417253278523089</v>
      </c>
      <c r="H35">
        <v>0.44440606641472052</v>
      </c>
      <c r="I35">
        <v>0.62737988209833917</v>
      </c>
      <c r="J35">
        <v>0.41172663811674243</v>
      </c>
      <c r="K35">
        <v>0.10654076804378687</v>
      </c>
      <c r="L35">
        <v>0.1018599179030717</v>
      </c>
      <c r="M35">
        <v>-4.393482632668283E-2</v>
      </c>
      <c r="N35">
        <v>1.668268024365253</v>
      </c>
      <c r="O35">
        <v>1.2709414740885894</v>
      </c>
      <c r="P35">
        <v>1.1695416944732611</v>
      </c>
      <c r="Q35">
        <v>1.1800295657690325</v>
      </c>
      <c r="R35">
        <v>1.2068375781102942</v>
      </c>
      <c r="S35">
        <v>0.30527913267360424</v>
      </c>
      <c r="T35">
        <v>0.22633570761809729</v>
      </c>
      <c r="U35">
        <v>0.29632751752239173</v>
      </c>
      <c r="V35">
        <v>0.3433428177132109</v>
      </c>
      <c r="W35">
        <v>0.28866868095123333</v>
      </c>
      <c r="X35">
        <v>16.131864227579008</v>
      </c>
      <c r="Y35">
        <v>16.084917699489818</v>
      </c>
      <c r="Z35">
        <v>16.185331312789636</v>
      </c>
      <c r="AA35">
        <v>16.342423620572166</v>
      </c>
      <c r="AB35">
        <v>16.204224210950539</v>
      </c>
      <c r="AD35" t="s">
        <v>346</v>
      </c>
      <c r="AE35">
        <v>7611415</v>
      </c>
      <c r="AF35">
        <v>0.16667873187836954</v>
      </c>
      <c r="AG35">
        <v>0.44440606641472052</v>
      </c>
      <c r="AH35">
        <v>0.10654076804378687</v>
      </c>
      <c r="AI35">
        <v>1.668268024365253</v>
      </c>
      <c r="AJ35">
        <v>0.30527913267360424</v>
      </c>
      <c r="AK35">
        <v>16.131864227579008</v>
      </c>
    </row>
    <row r="36" spans="1:37" x14ac:dyDescent="0.25">
      <c r="A36" t="str">
        <f>'Pas de restriction 2011'!A37</f>
        <v>AC ROLCAR S.R.L.</v>
      </c>
      <c r="B36">
        <v>0.41026720775428427</v>
      </c>
      <c r="C36">
        <v>0.71887992793055144</v>
      </c>
      <c r="D36">
        <v>0.23226295556132839</v>
      </c>
      <c r="E36">
        <v>0.23226295556132839</v>
      </c>
      <c r="F36">
        <v>0.2622894301311578</v>
      </c>
      <c r="G36">
        <v>0.12927793197697854</v>
      </c>
      <c r="H36">
        <v>0.10021679035386645</v>
      </c>
      <c r="I36">
        <v>0.22822893599793889</v>
      </c>
      <c r="J36">
        <v>1.2773522799129797</v>
      </c>
      <c r="K36">
        <v>2.29136202297665E-2</v>
      </c>
      <c r="L36">
        <v>2.5849229592143273E-2</v>
      </c>
      <c r="M36">
        <v>0.12811634883269984</v>
      </c>
      <c r="N36">
        <v>1.8044338385803926</v>
      </c>
      <c r="O36">
        <v>1.8103534388062712</v>
      </c>
      <c r="P36">
        <v>1.6040993027057566</v>
      </c>
      <c r="Q36">
        <v>1.404466584347124</v>
      </c>
      <c r="R36">
        <v>1.6063064419530504</v>
      </c>
      <c r="S36">
        <v>0.11558345656060273</v>
      </c>
      <c r="T36">
        <v>0.10751914348502381</v>
      </c>
      <c r="U36">
        <v>0.10139044873965547</v>
      </c>
      <c r="V36">
        <v>0.18612199282795078</v>
      </c>
      <c r="W36">
        <v>0.13167719501754335</v>
      </c>
      <c r="X36">
        <v>16.103720116317614</v>
      </c>
      <c r="Y36">
        <v>16.244312003797912</v>
      </c>
      <c r="Z36">
        <v>16.192474379311417</v>
      </c>
      <c r="AA36">
        <v>16.227361182108758</v>
      </c>
      <c r="AB36">
        <v>16.221382521739361</v>
      </c>
      <c r="AD36" t="s">
        <v>347</v>
      </c>
      <c r="AE36">
        <v>6266884</v>
      </c>
      <c r="AF36">
        <v>0.23226295556132839</v>
      </c>
      <c r="AG36">
        <v>0.10021679035386645</v>
      </c>
      <c r="AH36">
        <v>2.29136202297665E-2</v>
      </c>
      <c r="AI36">
        <v>1.8044338385803926</v>
      </c>
      <c r="AJ36">
        <v>0.11558345656060273</v>
      </c>
      <c r="AK36">
        <v>16.103720116317614</v>
      </c>
    </row>
    <row r="37" spans="1:37" x14ac:dyDescent="0.25">
      <c r="A37" t="str">
        <f>'Pas de restriction 2011'!A38</f>
        <v>ACCIAI DI QUALITA' CENTRO LAVORAZIONE LAMIERE SOCIETA' PER AZIONI</v>
      </c>
      <c r="B37">
        <v>-0.11190837121111742</v>
      </c>
      <c r="C37">
        <v>0.13387273846281061</v>
      </c>
      <c r="D37">
        <v>0.30612690716801411</v>
      </c>
      <c r="E37">
        <v>0.1734692881989566</v>
      </c>
      <c r="F37">
        <v>8.3049716490653944E-2</v>
      </c>
      <c r="G37">
        <v>-0.52124253605397874</v>
      </c>
      <c r="H37">
        <v>0.2616854099565798</v>
      </c>
      <c r="I37">
        <v>0.28489367810358668</v>
      </c>
      <c r="J37">
        <v>8.8687665662589746E-2</v>
      </c>
      <c r="K37">
        <v>4.2610516464538166E-2</v>
      </c>
      <c r="L37">
        <v>2.0573542201395914E-2</v>
      </c>
      <c r="M37">
        <v>-0.51717219342981036</v>
      </c>
      <c r="N37">
        <v>1.3806906417946019</v>
      </c>
      <c r="O37">
        <v>1.4581181054181886</v>
      </c>
      <c r="P37">
        <v>1.197256640851905</v>
      </c>
      <c r="Q37">
        <v>1.1974683578936129</v>
      </c>
      <c r="R37">
        <v>1.2842810347212357</v>
      </c>
      <c r="S37">
        <v>4.5346941650259258E-2</v>
      </c>
      <c r="T37">
        <v>3.4413197689836514E-2</v>
      </c>
      <c r="U37">
        <v>3.5945665709908599E-2</v>
      </c>
      <c r="V37">
        <v>2.5536951702835663E-2</v>
      </c>
      <c r="W37">
        <v>3.1965271700860262E-2</v>
      </c>
      <c r="X37">
        <v>17.500231728387842</v>
      </c>
      <c r="Y37">
        <v>17.651295552007273</v>
      </c>
      <c r="Z37">
        <v>17.483515293297273</v>
      </c>
      <c r="AA37">
        <v>17.44358722439118</v>
      </c>
      <c r="AB37">
        <v>17.526132689898574</v>
      </c>
      <c r="AD37" t="s">
        <v>348</v>
      </c>
      <c r="AE37">
        <v>31773682</v>
      </c>
      <c r="AF37">
        <v>0.1734692881989566</v>
      </c>
      <c r="AG37">
        <v>0.2616854099565798</v>
      </c>
      <c r="AH37">
        <v>4.2610516464538166E-2</v>
      </c>
      <c r="AI37">
        <v>1.3806906417946019</v>
      </c>
      <c r="AJ37">
        <v>4.5346941650259258E-2</v>
      </c>
      <c r="AK37">
        <v>17.500231728387842</v>
      </c>
    </row>
    <row r="38" spans="1:37" x14ac:dyDescent="0.25">
      <c r="A38" t="str">
        <f>'Pas de restriction 2011'!A39</f>
        <v>ACCIAI RIVESTITI VALDARNO S.R.L. CON SIGLA A.R.V. S.R.L.</v>
      </c>
      <c r="B38">
        <v>-0.24548810055047621</v>
      </c>
      <c r="C38">
        <v>-0.69628085832571796</v>
      </c>
      <c r="D38">
        <v>9.7181853871728147E-2</v>
      </c>
      <c r="E38">
        <v>1.8733351160224006E-2</v>
      </c>
      <c r="F38">
        <v>2.951598924423678E-2</v>
      </c>
      <c r="G38">
        <v>0.57558511511315935</v>
      </c>
      <c r="H38">
        <v>0.50247167142428906</v>
      </c>
      <c r="I38">
        <v>0.72351257865317631</v>
      </c>
      <c r="J38">
        <v>0.43990720233507341</v>
      </c>
      <c r="K38">
        <v>4.2829353224509814E-2</v>
      </c>
      <c r="L38">
        <v>6.2752674585396767E-2</v>
      </c>
      <c r="M38">
        <v>0.4651791320884458</v>
      </c>
      <c r="N38">
        <v>1.3686570712443669</v>
      </c>
      <c r="O38">
        <v>1.4729348838754071</v>
      </c>
      <c r="P38">
        <v>1.3204935667995115</v>
      </c>
      <c r="Q38">
        <v>1.214970335865277</v>
      </c>
      <c r="R38">
        <v>1.3361329288467318</v>
      </c>
      <c r="S38">
        <v>0.14442538233919505</v>
      </c>
      <c r="T38">
        <v>0.17606275803572646</v>
      </c>
      <c r="U38">
        <v>9.6374440976872783E-2</v>
      </c>
      <c r="V38">
        <v>0.10701032038141858</v>
      </c>
      <c r="W38">
        <v>0.1264825064646726</v>
      </c>
      <c r="X38">
        <v>16.480233406533927</v>
      </c>
      <c r="Y38">
        <v>16.442843857508649</v>
      </c>
      <c r="Z38">
        <v>16.3084792056714</v>
      </c>
      <c r="AA38">
        <v>16.170359394307916</v>
      </c>
      <c r="AB38">
        <v>16.307227485829323</v>
      </c>
      <c r="AD38" t="s">
        <v>349</v>
      </c>
      <c r="AE38">
        <v>9394048</v>
      </c>
      <c r="AF38">
        <v>1.8733351160224006E-2</v>
      </c>
      <c r="AG38">
        <v>0.50247167142428906</v>
      </c>
      <c r="AH38">
        <v>4.2829353224509814E-2</v>
      </c>
      <c r="AI38">
        <v>1.3686570712443669</v>
      </c>
      <c r="AJ38">
        <v>0.14442538233919505</v>
      </c>
      <c r="AK38">
        <v>16.480233406533927</v>
      </c>
    </row>
    <row r="39" spans="1:37" x14ac:dyDescent="0.25">
      <c r="A39" t="str">
        <f>'Pas de restriction 2011'!A40</f>
        <v>ACCIAIERIA FONDERIA CIVIDALE S.P.A.</v>
      </c>
      <c r="B39">
        <v>5.8455807365558228E-2</v>
      </c>
      <c r="C39">
        <v>-0.17906168031178465</v>
      </c>
      <c r="D39">
        <v>0.2982852524040765</v>
      </c>
      <c r="E39">
        <v>0.19886437675987989</v>
      </c>
      <c r="F39">
        <v>0.15421075574087462</v>
      </c>
      <c r="G39">
        <v>-0.224543086834112</v>
      </c>
      <c r="H39">
        <v>0.33959835402398458</v>
      </c>
      <c r="I39">
        <v>0.39878089344712347</v>
      </c>
      <c r="J39">
        <v>0.1742721621641283</v>
      </c>
      <c r="K39">
        <v>0.26503951917688945</v>
      </c>
      <c r="L39">
        <v>0.21293077241659322</v>
      </c>
      <c r="M39">
        <v>-0.19660746035959431</v>
      </c>
      <c r="N39">
        <v>1.0142026843006082</v>
      </c>
      <c r="O39">
        <v>0.98878960155919893</v>
      </c>
      <c r="P39">
        <v>0.89119611526961906</v>
      </c>
      <c r="Q39">
        <v>0.92389896123814497</v>
      </c>
      <c r="R39">
        <v>0.93462822602232098</v>
      </c>
      <c r="S39">
        <v>9.5869450323048361E-2</v>
      </c>
      <c r="T39">
        <v>8.8667612658897221E-2</v>
      </c>
      <c r="U39">
        <v>6.0797103432701075E-2</v>
      </c>
      <c r="V39">
        <v>5.9605494097123991E-2</v>
      </c>
      <c r="W39">
        <v>6.9690070062907422E-2</v>
      </c>
      <c r="X39">
        <v>18.175760837071177</v>
      </c>
      <c r="Y39">
        <v>18.225782061659039</v>
      </c>
      <c r="Z39">
        <v>18.235458347789304</v>
      </c>
      <c r="AA39">
        <v>18.235164196607485</v>
      </c>
      <c r="AB39">
        <v>18.232134868685275</v>
      </c>
      <c r="AD39" t="s">
        <v>350</v>
      </c>
      <c r="AE39">
        <v>83224785</v>
      </c>
      <c r="AF39">
        <v>0.19886437675987989</v>
      </c>
      <c r="AG39">
        <v>0.33959835402398458</v>
      </c>
      <c r="AH39">
        <v>0.26503951917688945</v>
      </c>
      <c r="AI39">
        <v>1.0142026843006082</v>
      </c>
      <c r="AJ39">
        <v>9.5869450323048361E-2</v>
      </c>
      <c r="AK39">
        <v>18.175760837071177</v>
      </c>
    </row>
    <row r="40" spans="1:37" x14ac:dyDescent="0.25">
      <c r="A40" t="str">
        <f>'Pas de restriction 2011'!A41</f>
        <v>ACEGASAPSAMGA S.P.A.</v>
      </c>
      <c r="B40">
        <v>0.16833050252775356</v>
      </c>
      <c r="C40">
        <v>-0.38974970126547054</v>
      </c>
      <c r="D40">
        <v>0.47585947705595011</v>
      </c>
      <c r="E40">
        <v>0.31691738435380018</v>
      </c>
      <c r="F40">
        <v>0.19698849804856103</v>
      </c>
      <c r="G40">
        <v>-0.37842318606085984</v>
      </c>
      <c r="H40">
        <v>0.32863610243915281</v>
      </c>
      <c r="I40">
        <v>0.27157829959463836</v>
      </c>
      <c r="J40">
        <v>-0.17362000833453389</v>
      </c>
      <c r="K40">
        <v>0.16990371024654788</v>
      </c>
      <c r="L40">
        <v>0.16200867288941173</v>
      </c>
      <c r="M40">
        <v>-4.6467716012084909E-2</v>
      </c>
      <c r="N40">
        <v>0.48314705421886872</v>
      </c>
      <c r="O40">
        <v>0.53135113397139178</v>
      </c>
      <c r="P40">
        <v>0.4992033095136561</v>
      </c>
      <c r="Q40">
        <v>0.44185437175087988</v>
      </c>
      <c r="R40">
        <v>0.49080293841197586</v>
      </c>
      <c r="S40">
        <v>9.9249474001748869E-2</v>
      </c>
      <c r="T40">
        <v>0.10530869095137763</v>
      </c>
      <c r="U40">
        <v>9.8641361746900316E-2</v>
      </c>
      <c r="V40">
        <v>0.10234703809284763</v>
      </c>
      <c r="W40">
        <v>0.10209903026370852</v>
      </c>
      <c r="X40">
        <v>20.042268548608163</v>
      </c>
      <c r="Y40">
        <v>20.187670974362668</v>
      </c>
      <c r="Z40">
        <v>20.255312905182539</v>
      </c>
      <c r="AA40">
        <v>20.146232746349661</v>
      </c>
      <c r="AB40">
        <v>20.196405541964957</v>
      </c>
      <c r="AD40" t="s">
        <v>351</v>
      </c>
      <c r="AE40">
        <v>1101571000</v>
      </c>
      <c r="AF40">
        <v>0.31691738435380018</v>
      </c>
      <c r="AG40">
        <v>0.32863610243915281</v>
      </c>
      <c r="AH40">
        <v>0.16990371024654788</v>
      </c>
      <c r="AI40">
        <v>0.48314705421886872</v>
      </c>
      <c r="AJ40">
        <v>9.9249474001748869E-2</v>
      </c>
      <c r="AK40">
        <v>20.042268548608163</v>
      </c>
    </row>
    <row r="41" spans="1:37" x14ac:dyDescent="0.25">
      <c r="A41" t="str">
        <f>'Pas de restriction 2011'!A42</f>
        <v>ACETIFICIO CARANDINI EMILIO S.P.A.</v>
      </c>
      <c r="B41">
        <v>0.19088632618529872</v>
      </c>
      <c r="C41">
        <v>-1.6767224075083569E-2</v>
      </c>
      <c r="D41">
        <v>0.40320616917365892</v>
      </c>
      <c r="E41">
        <v>0.32401428771552393</v>
      </c>
      <c r="F41">
        <v>0.35683930352585475</v>
      </c>
      <c r="G41">
        <v>0.10130730975403875</v>
      </c>
      <c r="H41">
        <v>0.36757766307502981</v>
      </c>
      <c r="I41">
        <v>0.35964255076086266</v>
      </c>
      <c r="J41">
        <v>-2.1587580289250185E-2</v>
      </c>
      <c r="K41">
        <v>0.33616843051933692</v>
      </c>
      <c r="L41">
        <v>0.2567543755106686</v>
      </c>
      <c r="M41">
        <v>-0.23623293503790299</v>
      </c>
      <c r="N41">
        <v>1.0171948094895527</v>
      </c>
      <c r="O41">
        <v>1.0600763669280679</v>
      </c>
      <c r="P41">
        <v>1.2064757782245434</v>
      </c>
      <c r="Q41">
        <v>1.2734489871023511</v>
      </c>
      <c r="R41">
        <v>1.180000377418321</v>
      </c>
      <c r="S41">
        <v>0.15423433304627401</v>
      </c>
      <c r="T41">
        <v>0.12091346740294599</v>
      </c>
      <c r="U41">
        <v>9.0391940163012371E-2</v>
      </c>
      <c r="V41">
        <v>0.14272957174457479</v>
      </c>
      <c r="W41">
        <v>0.11801165977017773</v>
      </c>
      <c r="X41">
        <v>16.821325727841668</v>
      </c>
      <c r="Y41">
        <v>16.846938396322962</v>
      </c>
      <c r="Z41">
        <v>17.022227482083309</v>
      </c>
      <c r="AA41">
        <v>17.130671251109987</v>
      </c>
      <c r="AB41">
        <v>16.999945709838752</v>
      </c>
      <c r="AD41" t="s">
        <v>169</v>
      </c>
      <c r="AE41">
        <v>19552181</v>
      </c>
      <c r="AF41">
        <v>0.32401428771552393</v>
      </c>
      <c r="AG41">
        <v>0.36757766307502981</v>
      </c>
      <c r="AH41">
        <v>0.33616843051933692</v>
      </c>
      <c r="AI41">
        <v>1.0171948094895527</v>
      </c>
      <c r="AJ41">
        <v>0.15423433304627401</v>
      </c>
      <c r="AK41">
        <v>16.821325727841668</v>
      </c>
    </row>
    <row r="42" spans="1:37" x14ac:dyDescent="0.25">
      <c r="A42" t="str">
        <f>'Pas de restriction 2011'!A43</f>
        <v>ACQUA DI NEPI SOCIETA' PER AZIONI</v>
      </c>
      <c r="B42">
        <v>0.34524977648689281</v>
      </c>
      <c r="C42">
        <v>-0.34584203628750676</v>
      </c>
      <c r="D42">
        <v>4.4691174542116539E-2</v>
      </c>
      <c r="E42">
        <v>4.4691174542116539E-2</v>
      </c>
      <c r="F42">
        <v>2.9182770680326015E-2</v>
      </c>
      <c r="G42">
        <v>-0.34701267130886326</v>
      </c>
      <c r="H42">
        <v>0.56863992392220764</v>
      </c>
      <c r="I42">
        <v>0.69743121394407048</v>
      </c>
      <c r="J42">
        <v>0.22649005918107509</v>
      </c>
      <c r="K42">
        <v>0.36599814522644242</v>
      </c>
      <c r="L42">
        <v>0.2846121611483084</v>
      </c>
      <c r="M42">
        <v>-0.22236720360367032</v>
      </c>
      <c r="N42">
        <v>1.4601466809226513</v>
      </c>
      <c r="O42">
        <v>1.3545024486595976</v>
      </c>
      <c r="P42">
        <v>0.96454418487223426</v>
      </c>
      <c r="Q42">
        <v>0.98388572186490231</v>
      </c>
      <c r="R42">
        <v>1.1009774517989113</v>
      </c>
      <c r="S42">
        <v>0.315893857341633</v>
      </c>
      <c r="T42">
        <v>0.25108269025816199</v>
      </c>
      <c r="U42">
        <v>0.23704884481712066</v>
      </c>
      <c r="V42">
        <v>0.22417999000379035</v>
      </c>
      <c r="W42">
        <v>0.23743717502635767</v>
      </c>
      <c r="X42">
        <v>16.807679841601612</v>
      </c>
      <c r="Y42">
        <v>16.885233400351915</v>
      </c>
      <c r="Z42">
        <v>16.703437774847689</v>
      </c>
      <c r="AA42">
        <v>16.719574756192049</v>
      </c>
      <c r="AB42">
        <v>16.769415310463884</v>
      </c>
      <c r="AD42" t="s">
        <v>352</v>
      </c>
      <c r="AE42">
        <v>15899515</v>
      </c>
      <c r="AF42">
        <v>4.4691174542116539E-2</v>
      </c>
      <c r="AG42">
        <v>0.56863992392220764</v>
      </c>
      <c r="AH42">
        <v>0.36599814522644242</v>
      </c>
      <c r="AI42">
        <v>1.4601466809226513</v>
      </c>
      <c r="AJ42">
        <v>0.315893857341633</v>
      </c>
      <c r="AK42">
        <v>16.807679841601612</v>
      </c>
    </row>
    <row r="43" spans="1:37" x14ac:dyDescent="0.25">
      <c r="A43" t="str">
        <f>'Pas de restriction 2011'!A44</f>
        <v>ACTIA ITALIA S.R.L.</v>
      </c>
      <c r="B43">
        <v>-9.6361294219712137E-2</v>
      </c>
      <c r="C43">
        <v>0.56819218135472738</v>
      </c>
      <c r="D43">
        <v>0.10750642658053314</v>
      </c>
      <c r="E43">
        <v>0.10750642658053314</v>
      </c>
      <c r="F43">
        <v>0.13954945292645735</v>
      </c>
      <c r="G43">
        <v>0.29805684520562831</v>
      </c>
      <c r="H43">
        <v>0.18174506591861112</v>
      </c>
      <c r="I43">
        <v>0.29678586641296884</v>
      </c>
      <c r="J43">
        <v>0.63297894725722659</v>
      </c>
      <c r="K43">
        <v>1.1035268817746961E-2</v>
      </c>
      <c r="L43">
        <v>1.4057202732220836E-2</v>
      </c>
      <c r="M43">
        <v>0.27384325333461645</v>
      </c>
      <c r="N43">
        <v>1.3939424780345637</v>
      </c>
      <c r="O43">
        <v>3.6765344574094856</v>
      </c>
      <c r="P43">
        <v>0.87311169833101387</v>
      </c>
      <c r="Q43">
        <v>1.9939059128791619</v>
      </c>
      <c r="R43">
        <v>2.1811840228732202</v>
      </c>
      <c r="S43">
        <v>5.5295733711666871E-2</v>
      </c>
      <c r="T43">
        <v>0.10673146157042171</v>
      </c>
      <c r="U43">
        <v>2.8526252178052248E-2</v>
      </c>
      <c r="V43">
        <v>6.3969532082572E-2</v>
      </c>
      <c r="W43">
        <v>6.6409081943681988E-2</v>
      </c>
      <c r="X43">
        <v>16.573267201737227</v>
      </c>
      <c r="Y43">
        <v>17.449983349871044</v>
      </c>
      <c r="Z43">
        <v>16.883776075151889</v>
      </c>
      <c r="AA43">
        <v>16.800947010990413</v>
      </c>
      <c r="AB43">
        <v>17.044902145337783</v>
      </c>
      <c r="AD43" t="s">
        <v>170</v>
      </c>
      <c r="AE43">
        <v>10303691</v>
      </c>
      <c r="AF43">
        <v>0.10750642658053314</v>
      </c>
      <c r="AG43">
        <v>0.18174506591861112</v>
      </c>
      <c r="AH43">
        <v>1.1035268817746961E-2</v>
      </c>
      <c r="AI43">
        <v>1.3939424780345637</v>
      </c>
      <c r="AJ43">
        <v>5.5295733711666871E-2</v>
      </c>
      <c r="AK43">
        <v>16.573267201737227</v>
      </c>
    </row>
    <row r="44" spans="1:37" x14ac:dyDescent="0.25">
      <c r="A44" t="str">
        <f>'Pas de restriction 2011'!A45</f>
        <v>ACTION TECHNOLOGY ITALIA S.P.A.</v>
      </c>
      <c r="B44">
        <v>0.27704909584902182</v>
      </c>
      <c r="C44">
        <v>-0.42700702278734465</v>
      </c>
      <c r="D44">
        <v>6.8181201769178246E-2</v>
      </c>
      <c r="E44">
        <v>6.8181201769178246E-2</v>
      </c>
      <c r="F44">
        <v>3.9067349791658205E-2</v>
      </c>
      <c r="G44">
        <v>-0.42700702278734465</v>
      </c>
      <c r="H44">
        <v>0.5416486699859665</v>
      </c>
      <c r="I44">
        <v>0.74405387197521222</v>
      </c>
      <c r="J44">
        <v>0.37368355763615152</v>
      </c>
      <c r="K44">
        <v>0.26568711609435525</v>
      </c>
      <c r="L44">
        <v>0.46010215017652883</v>
      </c>
      <c r="M44">
        <v>0.73174430488051845</v>
      </c>
      <c r="N44">
        <v>1.877641048773198</v>
      </c>
      <c r="O44">
        <v>1.5698831735725327</v>
      </c>
      <c r="P44">
        <v>1.3864945380636609</v>
      </c>
      <c r="Q44">
        <v>1.5172315279995681</v>
      </c>
      <c r="R44">
        <v>1.4912030798785871</v>
      </c>
      <c r="S44">
        <v>0.43212565621670784</v>
      </c>
      <c r="T44">
        <v>0.35532499462642281</v>
      </c>
      <c r="U44">
        <v>0.33739071242881813</v>
      </c>
      <c r="V44">
        <v>0.26522578494354732</v>
      </c>
      <c r="W44">
        <v>0.31931383066626279</v>
      </c>
      <c r="X44">
        <v>17.058095331296077</v>
      </c>
      <c r="Y44">
        <v>17.139946938480968</v>
      </c>
      <c r="Z44">
        <v>17.013484696592219</v>
      </c>
      <c r="AA44">
        <v>17.146523894688276</v>
      </c>
      <c r="AB44">
        <v>17.099985176587154</v>
      </c>
      <c r="AD44" t="s">
        <v>353</v>
      </c>
      <c r="AE44">
        <v>17697708</v>
      </c>
      <c r="AF44">
        <v>6.8181201769178246E-2</v>
      </c>
      <c r="AG44">
        <v>0.5416486699859665</v>
      </c>
      <c r="AH44">
        <v>0.26568711609435525</v>
      </c>
      <c r="AI44">
        <v>1.877641048773198</v>
      </c>
      <c r="AJ44">
        <v>0.43212565621670784</v>
      </c>
      <c r="AK44">
        <v>17.058095331296077</v>
      </c>
    </row>
    <row r="45" spans="1:37" x14ac:dyDescent="0.25">
      <c r="A45" t="str">
        <f>'Pas de restriction 2011'!A46</f>
        <v>ACTIVA S.P.A. IN TEDESCO ACTIVA A.G.</v>
      </c>
      <c r="B45">
        <v>-0.36055928154326267</v>
      </c>
      <c r="C45">
        <v>-0.76963397135049527</v>
      </c>
      <c r="D45">
        <v>0.3027316500354823</v>
      </c>
      <c r="E45">
        <v>4.3050254566923435E-2</v>
      </c>
      <c r="F45">
        <v>5.100917604158002E-2</v>
      </c>
      <c r="G45">
        <v>0.18487513151133883</v>
      </c>
      <c r="H45">
        <v>0.15369718298386451</v>
      </c>
      <c r="I45">
        <v>0.31401481022512151</v>
      </c>
      <c r="J45">
        <v>1.0430745972623814</v>
      </c>
      <c r="K45">
        <v>3.4893393380673508E-2</v>
      </c>
      <c r="L45">
        <v>4.4560227573678203E-2</v>
      </c>
      <c r="M45">
        <v>0.27703909698730789</v>
      </c>
      <c r="N45">
        <v>3.0184118196109435</v>
      </c>
      <c r="O45">
        <v>3.4516533002469099</v>
      </c>
      <c r="P45">
        <v>3.5423065121124635</v>
      </c>
      <c r="Q45">
        <v>3.0905642068508463</v>
      </c>
      <c r="R45">
        <v>3.3615080064034064</v>
      </c>
      <c r="S45">
        <v>5.0510829737246139E-2</v>
      </c>
      <c r="T45">
        <v>6.9058323944148417E-2</v>
      </c>
      <c r="U45">
        <v>8.509172901326191E-2</v>
      </c>
      <c r="V45">
        <v>7.5046362927208551E-2</v>
      </c>
      <c r="W45">
        <v>7.639880529487296E-2</v>
      </c>
      <c r="X45">
        <v>17.531960187826719</v>
      </c>
      <c r="Y45">
        <v>17.562053713516654</v>
      </c>
      <c r="Z45">
        <v>17.287365544675222</v>
      </c>
      <c r="AA45">
        <v>17.226286947422309</v>
      </c>
      <c r="AB45">
        <v>17.358568735204727</v>
      </c>
      <c r="AD45" t="s">
        <v>354</v>
      </c>
      <c r="AE45">
        <v>12276536</v>
      </c>
      <c r="AF45">
        <v>4.3050254566923435E-2</v>
      </c>
      <c r="AG45">
        <v>0.15369718298386451</v>
      </c>
      <c r="AH45">
        <v>3.4893393380673508E-2</v>
      </c>
      <c r="AI45">
        <v>3.0184118196109435</v>
      </c>
      <c r="AJ45">
        <v>5.0510829737246139E-2</v>
      </c>
      <c r="AK45">
        <v>17.531960187826719</v>
      </c>
    </row>
    <row r="46" spans="1:37" x14ac:dyDescent="0.25">
      <c r="A46" t="str">
        <f>'Pas de restriction 2011'!A47</f>
        <v>ACTIVE S.R.L.</v>
      </c>
      <c r="B46">
        <v>-1.3720965971094543E-2</v>
      </c>
      <c r="C46">
        <v>-0.22891482254803908</v>
      </c>
      <c r="D46">
        <v>0.35096958552496899</v>
      </c>
      <c r="E46">
        <v>8.1776835134815762E-2</v>
      </c>
      <c r="F46">
        <v>6.4708355716306717E-2</v>
      </c>
      <c r="G46">
        <v>-0.20872022487016365</v>
      </c>
      <c r="H46">
        <v>0.40154942005451327</v>
      </c>
      <c r="I46">
        <v>0.47668041051545057</v>
      </c>
      <c r="J46">
        <v>0.18710272436886527</v>
      </c>
      <c r="K46">
        <v>8.4874898543520455E-2</v>
      </c>
      <c r="L46">
        <v>8.6043149685138362E-2</v>
      </c>
      <c r="M46">
        <v>1.3764389256016306E-2</v>
      </c>
      <c r="N46">
        <v>1.2492247123817581</v>
      </c>
      <c r="O46">
        <v>0.92368967881777331</v>
      </c>
      <c r="P46">
        <v>0.82370054426164319</v>
      </c>
      <c r="Q46">
        <v>0.98319296422740088</v>
      </c>
      <c r="R46">
        <v>0.91019439576893912</v>
      </c>
      <c r="S46">
        <v>0.1008234847706513</v>
      </c>
      <c r="T46">
        <v>8.4192095742739101E-2</v>
      </c>
      <c r="U46">
        <v>4.5764702858898644E-2</v>
      </c>
      <c r="V46">
        <v>8.5228662609470096E-2</v>
      </c>
      <c r="W46">
        <v>7.1728487070369287E-2</v>
      </c>
      <c r="X46">
        <v>16.476553564461724</v>
      </c>
      <c r="Y46">
        <v>16.404745991357579</v>
      </c>
      <c r="Z46">
        <v>16.272250130778357</v>
      </c>
      <c r="AA46">
        <v>16.399322659239239</v>
      </c>
      <c r="AB46">
        <v>16.358772927125056</v>
      </c>
      <c r="AD46" t="s">
        <v>355</v>
      </c>
      <c r="AE46">
        <v>14419976</v>
      </c>
      <c r="AF46">
        <v>8.1776835134815762E-2</v>
      </c>
      <c r="AG46">
        <v>0.40154942005451327</v>
      </c>
      <c r="AH46">
        <v>8.4874898543520455E-2</v>
      </c>
      <c r="AI46">
        <v>1.2492247123817581</v>
      </c>
      <c r="AJ46">
        <v>0.1008234847706513</v>
      </c>
      <c r="AK46">
        <v>16.476553564461724</v>
      </c>
    </row>
    <row r="47" spans="1:37" x14ac:dyDescent="0.25">
      <c r="A47" t="str">
        <f>'Pas de restriction 2011'!A48</f>
        <v>ACTIVISION BLIZZARD ITALIA S.R.L.</v>
      </c>
      <c r="B47">
        <v>0.19754141112569917</v>
      </c>
      <c r="C47">
        <v>-0.85255178415836808</v>
      </c>
      <c r="D47">
        <v>0.78010262133876374</v>
      </c>
      <c r="E47">
        <v>0.11099264198112359</v>
      </c>
      <c r="F47">
        <v>0.11502473968978086</v>
      </c>
      <c r="G47">
        <v>3.6327612683938137E-2</v>
      </c>
      <c r="H47">
        <v>5.5237400711878062E-2</v>
      </c>
      <c r="I47">
        <v>0.10282071237706134</v>
      </c>
      <c r="J47">
        <v>0.861432852595309</v>
      </c>
      <c r="K47">
        <v>2.3258144648997873E-3</v>
      </c>
      <c r="L47">
        <v>2.1681675495236557E-3</v>
      </c>
      <c r="M47">
        <v>-6.7781380568085955E-2</v>
      </c>
      <c r="N47">
        <v>1.0738265738937516</v>
      </c>
      <c r="O47">
        <v>1.0762105371391109</v>
      </c>
      <c r="P47">
        <v>1.3198835829902009</v>
      </c>
      <c r="Q47">
        <v>0.85528100752916869</v>
      </c>
      <c r="R47">
        <v>1.0837917092194933</v>
      </c>
      <c r="S47">
        <v>4.7568305272923543E-2</v>
      </c>
      <c r="T47">
        <v>6.2880497715133168E-2</v>
      </c>
      <c r="U47">
        <v>5.3252567586933898E-2</v>
      </c>
      <c r="V47">
        <v>3.8991759564141387E-2</v>
      </c>
      <c r="W47">
        <v>5.1708274955402818E-2</v>
      </c>
      <c r="X47">
        <v>17.502242257303248</v>
      </c>
      <c r="Y47">
        <v>17.454601164390361</v>
      </c>
      <c r="Z47">
        <v>17.801893242436734</v>
      </c>
      <c r="AA47">
        <v>17.485431020821053</v>
      </c>
      <c r="AB47">
        <v>17.580641809216051</v>
      </c>
      <c r="AD47" t="s">
        <v>356</v>
      </c>
      <c r="AE47">
        <v>35362236</v>
      </c>
      <c r="AF47">
        <v>0.11099264198112359</v>
      </c>
      <c r="AG47">
        <v>5.5237400711878062E-2</v>
      </c>
      <c r="AH47">
        <v>2.3258144648997873E-3</v>
      </c>
      <c r="AI47">
        <v>1.0738265738937516</v>
      </c>
      <c r="AJ47">
        <v>4.7568305272923543E-2</v>
      </c>
      <c r="AK47">
        <v>17.502242257303248</v>
      </c>
    </row>
    <row r="48" spans="1:37" x14ac:dyDescent="0.25">
      <c r="A48" t="str">
        <f>'Pas de restriction 2011'!A49</f>
        <v>ADESITAL SPA</v>
      </c>
      <c r="B48">
        <v>-0.22406237591765399</v>
      </c>
      <c r="C48">
        <v>0.42793958875766758</v>
      </c>
      <c r="D48">
        <v>5.1153066501044259E-2</v>
      </c>
      <c r="E48">
        <v>5.1100919762460305E-2</v>
      </c>
      <c r="F48">
        <v>6.8092533686535284E-2</v>
      </c>
      <c r="G48">
        <v>0.33251092158535545</v>
      </c>
      <c r="H48">
        <v>0.46308018702985115</v>
      </c>
      <c r="I48">
        <v>0.39903693200510915</v>
      </c>
      <c r="J48">
        <v>-0.13829841314418759</v>
      </c>
      <c r="K48">
        <v>5.3004548536297949E-2</v>
      </c>
      <c r="L48">
        <v>0.12490259572290122</v>
      </c>
      <c r="M48">
        <v>1.3564505155131525</v>
      </c>
      <c r="N48">
        <v>1.4099532161013937</v>
      </c>
      <c r="O48">
        <v>1.4776670094788584</v>
      </c>
      <c r="P48">
        <v>1.2943216070616927</v>
      </c>
      <c r="Q48">
        <v>1.3040069066116471</v>
      </c>
      <c r="R48">
        <v>1.3586651743840663</v>
      </c>
      <c r="S48">
        <v>0.16389175432398323</v>
      </c>
      <c r="T48">
        <v>0.10287429081604735</v>
      </c>
      <c r="U48">
        <v>0.10045358840621776</v>
      </c>
      <c r="V48">
        <v>8.1454865022139958E-2</v>
      </c>
      <c r="W48">
        <v>9.492758141480169E-2</v>
      </c>
      <c r="X48">
        <v>16.826401998541844</v>
      </c>
      <c r="Y48">
        <v>16.757697529579954</v>
      </c>
      <c r="Z48">
        <v>16.559824797870508</v>
      </c>
      <c r="AA48">
        <v>16.459111265076992</v>
      </c>
      <c r="AB48">
        <v>16.592211197509151</v>
      </c>
      <c r="AD48" t="s">
        <v>357</v>
      </c>
      <c r="AE48">
        <v>12829182</v>
      </c>
      <c r="AF48">
        <v>5.1100919762460305E-2</v>
      </c>
      <c r="AG48">
        <v>0.46308018702985115</v>
      </c>
      <c r="AH48">
        <v>5.3004548536297949E-2</v>
      </c>
      <c r="AI48">
        <v>1.4099532161013937</v>
      </c>
      <c r="AJ48">
        <v>0.16389175432398323</v>
      </c>
      <c r="AK48">
        <v>16.826401998541844</v>
      </c>
    </row>
    <row r="49" spans="1:37" x14ac:dyDescent="0.25">
      <c r="A49" t="str">
        <f>'Pas de restriction 2011'!A50</f>
        <v>ADIDAS ITALY S.P.A.</v>
      </c>
      <c r="B49">
        <v>0.12585517568372243</v>
      </c>
      <c r="C49">
        <v>-1.0340329475200413E-2</v>
      </c>
      <c r="D49">
        <v>0.26632886964807007</v>
      </c>
      <c r="E49">
        <v>0.24219930789569913</v>
      </c>
      <c r="F49">
        <v>0.26357494138715132</v>
      </c>
      <c r="G49">
        <v>8.8256377267012701E-2</v>
      </c>
      <c r="H49">
        <v>0.45165910552997524</v>
      </c>
      <c r="I49">
        <v>0.45125198501735209</v>
      </c>
      <c r="J49">
        <v>-9.0138891840879729E-4</v>
      </c>
      <c r="K49">
        <v>7.7193483433881396E-2</v>
      </c>
      <c r="L49">
        <v>7.5404946306153756E-2</v>
      </c>
      <c r="M49">
        <v>-2.3169535149422011E-2</v>
      </c>
      <c r="N49">
        <v>2.9795600633673334</v>
      </c>
      <c r="O49">
        <v>3.6129673334207397</v>
      </c>
      <c r="P49">
        <v>3.4977646503757449</v>
      </c>
      <c r="Q49">
        <v>2.7688759790169399</v>
      </c>
      <c r="R49">
        <v>3.2932026542711412</v>
      </c>
      <c r="S49">
        <v>0.18176473067591858</v>
      </c>
      <c r="T49">
        <v>0.19631366542896442</v>
      </c>
      <c r="U49">
        <v>0.18440602251576382</v>
      </c>
      <c r="V49">
        <v>0.20309232579192946</v>
      </c>
      <c r="W49">
        <v>0.19460400457888591</v>
      </c>
      <c r="X49">
        <v>19.578794969560061</v>
      </c>
      <c r="Y49">
        <v>19.667756660350488</v>
      </c>
      <c r="Z49">
        <v>19.663657338867122</v>
      </c>
      <c r="AA49">
        <v>19.551264388332559</v>
      </c>
      <c r="AB49">
        <v>19.627559462516725</v>
      </c>
      <c r="AD49" t="s">
        <v>358</v>
      </c>
      <c r="AE49">
        <v>96323921</v>
      </c>
      <c r="AF49">
        <v>0.24219930789569913</v>
      </c>
      <c r="AG49">
        <v>0.45165910552997524</v>
      </c>
      <c r="AH49">
        <v>7.7193483433881396E-2</v>
      </c>
      <c r="AI49">
        <v>2.9795600633673334</v>
      </c>
      <c r="AJ49">
        <v>0.18176473067591858</v>
      </c>
      <c r="AK49">
        <v>19.578794969560061</v>
      </c>
    </row>
    <row r="50" spans="1:37" x14ac:dyDescent="0.25">
      <c r="A50" t="str">
        <f>'Pas de restriction 2011'!A51</f>
        <v>ADR ENGINEERING S.P.A.</v>
      </c>
      <c r="B50">
        <v>0.93889211764917957</v>
      </c>
      <c r="C50">
        <v>-0.56719425142943136</v>
      </c>
      <c r="D50">
        <v>0.14878560963215634</v>
      </c>
      <c r="E50">
        <v>0.14878560963215634</v>
      </c>
      <c r="F50">
        <v>6.4395267153373834E-2</v>
      </c>
      <c r="G50">
        <v>-0.56719425142943136</v>
      </c>
      <c r="H50">
        <v>0.20352884104390953</v>
      </c>
      <c r="I50">
        <v>0.36629927177514821</v>
      </c>
      <c r="J50">
        <v>0.7997413530995463</v>
      </c>
      <c r="K50">
        <v>3.4295595172330233E-3</v>
      </c>
      <c r="L50">
        <v>3.0598424569499289E-5</v>
      </c>
      <c r="M50">
        <v>-0.99107803074542178</v>
      </c>
      <c r="N50">
        <v>1.0629021020494858</v>
      </c>
      <c r="O50">
        <v>0.74800176246957495</v>
      </c>
      <c r="P50">
        <v>0.63668727093106714</v>
      </c>
      <c r="Q50">
        <v>2.093263093107073</v>
      </c>
      <c r="R50">
        <v>1.1593173755025716</v>
      </c>
      <c r="S50">
        <v>8.8193398007219703E-2</v>
      </c>
      <c r="T50">
        <v>0.12810488656326877</v>
      </c>
      <c r="U50">
        <v>9.608486227891351E-2</v>
      </c>
      <c r="V50">
        <v>0.70416454783634019</v>
      </c>
      <c r="W50">
        <v>0.30945143222617416</v>
      </c>
      <c r="X50">
        <v>16.098224215294898</v>
      </c>
      <c r="Y50">
        <v>15.695924317748966</v>
      </c>
      <c r="Z50">
        <v>15.578959369028125</v>
      </c>
      <c r="AA50">
        <v>16.622266198750168</v>
      </c>
      <c r="AB50">
        <v>15.965716628509085</v>
      </c>
      <c r="AD50" t="s">
        <v>359</v>
      </c>
      <c r="AE50">
        <v>8764974</v>
      </c>
      <c r="AF50">
        <v>0.14878560963215634</v>
      </c>
      <c r="AG50">
        <v>0.20352884104390953</v>
      </c>
      <c r="AH50">
        <v>3.4295595172330233E-3</v>
      </c>
      <c r="AI50">
        <v>1.0629021020494858</v>
      </c>
      <c r="AJ50">
        <v>8.8193398007219703E-2</v>
      </c>
      <c r="AK50">
        <v>16.098224215294898</v>
      </c>
    </row>
    <row r="51" spans="1:37" x14ac:dyDescent="0.25">
      <c r="A51" t="str">
        <f>'Pas de restriction 2011'!A52</f>
        <v>ADVIPLAST S.P.A.</v>
      </c>
      <c r="B51">
        <v>-0.11615031425412539</v>
      </c>
      <c r="C51">
        <v>-0.13084071104175873</v>
      </c>
      <c r="D51">
        <v>0.40719671663344492</v>
      </c>
      <c r="E51">
        <v>8.97652757094691E-2</v>
      </c>
      <c r="F51">
        <v>0.12384540927335161</v>
      </c>
      <c r="G51">
        <v>0.37965831770165759</v>
      </c>
      <c r="H51">
        <v>5.5357564614478272E-2</v>
      </c>
      <c r="I51">
        <v>8.2439029740810521E-2</v>
      </c>
      <c r="J51">
        <v>0.48920983635991344</v>
      </c>
      <c r="K51">
        <v>2.4213999380947544E-2</v>
      </c>
      <c r="L51">
        <v>1.3397027874230465E-2</v>
      </c>
      <c r="M51">
        <v>-0.44672386979691864</v>
      </c>
      <c r="N51">
        <v>2.1512403180832385</v>
      </c>
      <c r="O51">
        <v>1.6134066585934133</v>
      </c>
      <c r="P51">
        <v>1.6644900312486675</v>
      </c>
      <c r="Q51">
        <v>2.0093750942858004</v>
      </c>
      <c r="R51">
        <v>1.762423928042627</v>
      </c>
      <c r="S51">
        <v>6.7713424652389845E-2</v>
      </c>
      <c r="T51">
        <v>5.105271935581452E-2</v>
      </c>
      <c r="U51">
        <v>1.8035473309571615E-2</v>
      </c>
      <c r="V51">
        <v>3.6884696580294016E-2</v>
      </c>
      <c r="W51">
        <v>3.5324296415226712E-2</v>
      </c>
      <c r="X51">
        <v>16.254089983055824</v>
      </c>
      <c r="Y51">
        <v>16.256391040209088</v>
      </c>
      <c r="Z51">
        <v>16.144342956825579</v>
      </c>
      <c r="AA51">
        <v>16.212383581170798</v>
      </c>
      <c r="AB51">
        <v>16.204372526068486</v>
      </c>
      <c r="AD51" t="s">
        <v>360</v>
      </c>
      <c r="AE51">
        <v>7117329</v>
      </c>
      <c r="AF51">
        <v>8.97652757094691E-2</v>
      </c>
      <c r="AG51">
        <v>5.5357564614478272E-2</v>
      </c>
      <c r="AH51">
        <v>2.4213999380947544E-2</v>
      </c>
      <c r="AI51">
        <v>2.1512403180832385</v>
      </c>
      <c r="AJ51">
        <v>6.7713424652389845E-2</v>
      </c>
      <c r="AK51">
        <v>16.254089983055824</v>
      </c>
    </row>
    <row r="52" spans="1:37" x14ac:dyDescent="0.25">
      <c r="A52" t="str">
        <f>'Pas de restriction 2011'!A53</f>
        <v>AERMEC S.P.A.</v>
      </c>
      <c r="B52">
        <v>4.3589710557375649E-2</v>
      </c>
      <c r="C52">
        <v>0.1031699065958952</v>
      </c>
      <c r="D52">
        <v>6.9375306988721061E-2</v>
      </c>
      <c r="E52">
        <v>6.9375306988721061E-2</v>
      </c>
      <c r="F52">
        <v>7.6532750930808968E-2</v>
      </c>
      <c r="G52">
        <v>0.1031699065958952</v>
      </c>
      <c r="H52">
        <v>0.57370174814281294</v>
      </c>
      <c r="I52">
        <v>0.63186721779731669</v>
      </c>
      <c r="J52">
        <v>0.10138625138026333</v>
      </c>
      <c r="K52">
        <v>0.2341015598156449</v>
      </c>
      <c r="L52">
        <v>0.21013864493775902</v>
      </c>
      <c r="M52">
        <v>-0.10236119270950901</v>
      </c>
      <c r="N52">
        <v>1.2589109292580858</v>
      </c>
      <c r="O52">
        <v>1.2920362796574507</v>
      </c>
      <c r="P52">
        <v>1.1500888359183343</v>
      </c>
      <c r="Q52">
        <v>1.1369480323101417</v>
      </c>
      <c r="R52">
        <v>1.1930243826286422</v>
      </c>
      <c r="S52">
        <v>7.0669996299088364E-2</v>
      </c>
      <c r="T52">
        <v>9.6588940410056459E-2</v>
      </c>
      <c r="U52">
        <v>8.4238583353349009E-2</v>
      </c>
      <c r="V52">
        <v>7.0478400317725468E-2</v>
      </c>
      <c r="W52">
        <v>8.3768641360376983E-2</v>
      </c>
      <c r="X52">
        <v>18.881857467941021</v>
      </c>
      <c r="Y52">
        <v>18.991756630530027</v>
      </c>
      <c r="Z52">
        <v>18.92298969157099</v>
      </c>
      <c r="AA52">
        <v>18.884925579379697</v>
      </c>
      <c r="AB52">
        <v>18.933223967160238</v>
      </c>
      <c r="AD52" t="s">
        <v>361</v>
      </c>
      <c r="AE52">
        <v>137006255</v>
      </c>
      <c r="AF52">
        <v>6.9375306988721061E-2</v>
      </c>
      <c r="AG52">
        <v>0.57370174814281294</v>
      </c>
      <c r="AH52">
        <v>0.2341015598156449</v>
      </c>
      <c r="AI52">
        <v>1.2589109292580858</v>
      </c>
      <c r="AJ52">
        <v>7.0669996299088364E-2</v>
      </c>
      <c r="AK52">
        <v>18.881857467941021</v>
      </c>
    </row>
    <row r="53" spans="1:37" x14ac:dyDescent="0.25">
      <c r="A53" t="str">
        <f>'Pas de restriction 2011'!A54</f>
        <v>AERO SEKUR S.P.A</v>
      </c>
      <c r="B53">
        <v>0.4559184062578171</v>
      </c>
      <c r="C53">
        <v>-3.5880328019141643E-2</v>
      </c>
      <c r="D53">
        <v>0.33532009148666142</v>
      </c>
      <c r="E53">
        <v>0.21651984904922936</v>
      </c>
      <c r="F53">
        <v>0.15856850520483798</v>
      </c>
      <c r="G53">
        <v>-0.26764910514608381</v>
      </c>
      <c r="H53">
        <v>0.43327870930143469</v>
      </c>
      <c r="I53">
        <v>0.30792102976191266</v>
      </c>
      <c r="J53">
        <v>-0.28932342358024776</v>
      </c>
      <c r="K53">
        <v>0.29318039238888588</v>
      </c>
      <c r="L53">
        <v>0.18776213680482179</v>
      </c>
      <c r="M53">
        <v>-0.35956789171710096</v>
      </c>
      <c r="N53">
        <v>0.57066689210016042</v>
      </c>
      <c r="O53">
        <v>0.87098965833992537</v>
      </c>
      <c r="P53">
        <v>0.71845420496939794</v>
      </c>
      <c r="Q53">
        <v>0.74417105172075237</v>
      </c>
      <c r="R53">
        <v>0.77787163834335848</v>
      </c>
      <c r="S53">
        <v>3.9094466237908229E-2</v>
      </c>
      <c r="T53">
        <v>9.1363317173481562E-2</v>
      </c>
      <c r="U53">
        <v>6.2636825666965823E-2</v>
      </c>
      <c r="V53">
        <v>6.3264144119475965E-2</v>
      </c>
      <c r="W53">
        <v>7.2421428986641112E-2</v>
      </c>
      <c r="X53">
        <v>16.847449150176878</v>
      </c>
      <c r="Y53">
        <v>17.128056381911858</v>
      </c>
      <c r="Z53">
        <v>17.198411102059641</v>
      </c>
      <c r="AA53">
        <v>17.309519181502779</v>
      </c>
      <c r="AB53">
        <v>17.211995555158094</v>
      </c>
      <c r="AD53" t="s">
        <v>362</v>
      </c>
      <c r="AE53">
        <v>31521535</v>
      </c>
      <c r="AF53">
        <v>0.21651984904922936</v>
      </c>
      <c r="AG53">
        <v>0.43327870930143469</v>
      </c>
      <c r="AH53">
        <v>0.29318039238888588</v>
      </c>
      <c r="AI53">
        <v>0.57066689210016042</v>
      </c>
      <c r="AJ53">
        <v>3.9094466237908229E-2</v>
      </c>
      <c r="AK53">
        <v>16.847449150176878</v>
      </c>
    </row>
    <row r="54" spans="1:37" x14ac:dyDescent="0.25">
      <c r="A54" t="str">
        <f>'Pas de restriction 2011'!A55</f>
        <v>AEROPORTO GUGLIELMO MARCONI DI BOLOGNA S.P.A.</v>
      </c>
      <c r="B54">
        <v>-1.9746848067602348E-2</v>
      </c>
      <c r="C54">
        <v>-0.19544508184652043</v>
      </c>
      <c r="D54">
        <v>0.29643674727783603</v>
      </c>
      <c r="E54">
        <v>0.26909074714412984</v>
      </c>
      <c r="F54">
        <v>0.19355437604708467</v>
      </c>
      <c r="G54">
        <v>-0.2807096561242462</v>
      </c>
      <c r="H54">
        <v>0.55019569378428823</v>
      </c>
      <c r="I54">
        <v>0.5886863923488751</v>
      </c>
      <c r="J54">
        <v>6.9958196691516955E-2</v>
      </c>
      <c r="K54">
        <v>0.65611742828706898</v>
      </c>
      <c r="L54">
        <v>0.78876013718723337</v>
      </c>
      <c r="M54">
        <v>0.20216306286278016</v>
      </c>
      <c r="N54">
        <v>0.43244853570522729</v>
      </c>
      <c r="O54">
        <v>0.46911143247958731</v>
      </c>
      <c r="P54">
        <v>0.38148594367009458</v>
      </c>
      <c r="Q54">
        <v>0.41366229127527093</v>
      </c>
      <c r="R54">
        <v>0.42141988914165096</v>
      </c>
      <c r="S54">
        <v>8.6592254145987785E-2</v>
      </c>
      <c r="T54">
        <v>6.7532017017512061E-2</v>
      </c>
      <c r="U54">
        <v>6.5000249325048151E-2</v>
      </c>
      <c r="V54">
        <v>7.3826247348087418E-2</v>
      </c>
      <c r="W54">
        <v>6.8786171230215867E-2</v>
      </c>
      <c r="X54">
        <v>18.304058350739883</v>
      </c>
      <c r="Y54">
        <v>18.40512276378205</v>
      </c>
      <c r="Z54">
        <v>18.218637861917131</v>
      </c>
      <c r="AA54">
        <v>18.252630959198896</v>
      </c>
      <c r="AB54">
        <v>18.292130528299356</v>
      </c>
      <c r="AD54" t="s">
        <v>363</v>
      </c>
      <c r="AE54">
        <v>209878153</v>
      </c>
      <c r="AF54">
        <v>0.26909074714412984</v>
      </c>
      <c r="AG54">
        <v>0.55019569378428823</v>
      </c>
      <c r="AH54">
        <v>0.65611742828706898</v>
      </c>
      <c r="AI54">
        <v>0.43244853570522729</v>
      </c>
      <c r="AJ54">
        <v>8.6592254145987785E-2</v>
      </c>
      <c r="AK54">
        <v>18.304058350739883</v>
      </c>
    </row>
    <row r="55" spans="1:37" x14ac:dyDescent="0.25">
      <c r="A55" t="str">
        <f>'Pas de restriction 2011'!A56</f>
        <v>AESYS S.P.A.</v>
      </c>
      <c r="B55">
        <v>0.1560267101657509</v>
      </c>
      <c r="C55">
        <v>-0.20344694372795905</v>
      </c>
      <c r="D55">
        <v>0.41321930363548043</v>
      </c>
      <c r="E55">
        <v>0.10998689526374039</v>
      </c>
      <c r="F55">
        <v>8.2864314613577281E-2</v>
      </c>
      <c r="G55">
        <v>-0.24659829323416377</v>
      </c>
      <c r="H55">
        <v>0.12334239771452654</v>
      </c>
      <c r="I55">
        <v>0.1904776384197111</v>
      </c>
      <c r="J55">
        <v>0.54429978619815467</v>
      </c>
      <c r="K55">
        <v>6.1422705365809085E-2</v>
      </c>
      <c r="L55">
        <v>8.4101617878416177E-2</v>
      </c>
      <c r="M55">
        <v>0.3692268580086232</v>
      </c>
      <c r="N55">
        <v>1.1132842011676054</v>
      </c>
      <c r="O55">
        <v>0.8040729809335645</v>
      </c>
      <c r="P55">
        <v>0.66073243784488012</v>
      </c>
      <c r="Q55">
        <v>0.83449837076726363</v>
      </c>
      <c r="R55">
        <v>0.76643459651523604</v>
      </c>
      <c r="S55">
        <v>9.5451479211348542E-2</v>
      </c>
      <c r="T55">
        <v>7.6796295243041338E-2</v>
      </c>
      <c r="U55">
        <v>2.2776756906738464E-2</v>
      </c>
      <c r="V55">
        <v>6.550259904890246E-2</v>
      </c>
      <c r="W55">
        <v>5.5025217066227421E-2</v>
      </c>
      <c r="X55">
        <v>17.29146779449653</v>
      </c>
      <c r="Y55">
        <v>17.356329292409189</v>
      </c>
      <c r="Z55">
        <v>17.139410537927429</v>
      </c>
      <c r="AA55">
        <v>17.390928269919538</v>
      </c>
      <c r="AB55">
        <v>17.29555603341872</v>
      </c>
      <c r="AD55" t="s">
        <v>364</v>
      </c>
      <c r="AE55">
        <v>42900520</v>
      </c>
      <c r="AF55">
        <v>0.10998689526374039</v>
      </c>
      <c r="AG55">
        <v>0.12334239771452654</v>
      </c>
      <c r="AH55">
        <v>6.1422705365809085E-2</v>
      </c>
      <c r="AI55">
        <v>1.1132842011676054</v>
      </c>
      <c r="AJ55">
        <v>9.5451479211348542E-2</v>
      </c>
      <c r="AK55">
        <v>17.29146779449653</v>
      </c>
    </row>
    <row r="56" spans="1:37" x14ac:dyDescent="0.25">
      <c r="A56" t="str">
        <f>'Pas de restriction 2011'!A57</f>
        <v>AFFABA &amp; FERRARI S.R.L.</v>
      </c>
      <c r="B56">
        <v>0.39257463238937074</v>
      </c>
      <c r="C56">
        <v>-0.56152550406641766</v>
      </c>
      <c r="D56">
        <v>0.14597942753269594</v>
      </c>
      <c r="E56">
        <v>0.14597942753269594</v>
      </c>
      <c r="F56">
        <v>6.4008255904071762E-2</v>
      </c>
      <c r="G56">
        <v>-0.56152550406641766</v>
      </c>
      <c r="H56">
        <v>0.48543189289967059</v>
      </c>
      <c r="I56">
        <v>0.72841715807486962</v>
      </c>
      <c r="J56">
        <v>0.50055480228906057</v>
      </c>
      <c r="K56">
        <v>0.36672039197251544</v>
      </c>
      <c r="L56">
        <v>0.2109582291118601</v>
      </c>
      <c r="M56">
        <v>-0.42474366375658007</v>
      </c>
      <c r="N56">
        <v>1.1863914744853437</v>
      </c>
      <c r="O56">
        <v>1.1010799914015956</v>
      </c>
      <c r="P56">
        <v>1.2198107674093568</v>
      </c>
      <c r="Q56">
        <v>0.85729882776721389</v>
      </c>
      <c r="R56">
        <v>1.0593965288593887</v>
      </c>
      <c r="S56">
        <v>0.22926831576501208</v>
      </c>
      <c r="T56">
        <v>0.2063181125951401</v>
      </c>
      <c r="U56">
        <v>0.26204758157307051</v>
      </c>
      <c r="V56">
        <v>0.19031619089569193</v>
      </c>
      <c r="W56">
        <v>0.21956062835463419</v>
      </c>
      <c r="X56">
        <v>16.826564601417328</v>
      </c>
      <c r="Y56">
        <v>16.869075795575828</v>
      </c>
      <c r="Z56">
        <v>16.905257035545006</v>
      </c>
      <c r="AA56">
        <v>16.993313106743649</v>
      </c>
      <c r="AB56">
        <v>16.922548645954826</v>
      </c>
      <c r="AD56" t="s">
        <v>365</v>
      </c>
      <c r="AE56">
        <v>19245431</v>
      </c>
      <c r="AF56">
        <v>0.14597942753269594</v>
      </c>
      <c r="AG56">
        <v>0.48543189289967059</v>
      </c>
      <c r="AH56">
        <v>0.36672039197251544</v>
      </c>
      <c r="AI56">
        <v>1.1863914744853437</v>
      </c>
      <c r="AJ56">
        <v>0.22926831576501208</v>
      </c>
      <c r="AK56">
        <v>16.826564601417328</v>
      </c>
    </row>
    <row r="57" spans="1:37" x14ac:dyDescent="0.25">
      <c r="A57" t="str">
        <f>'Pas de restriction 2011'!A58</f>
        <v>AFM - S.P.A.</v>
      </c>
      <c r="B57">
        <v>-9.1111045560071921E-2</v>
      </c>
      <c r="C57">
        <v>0.11732242300314435</v>
      </c>
      <c r="D57">
        <v>4.8192267753052236E-2</v>
      </c>
      <c r="E57">
        <v>4.8192267753052236E-2</v>
      </c>
      <c r="F57">
        <v>5.3810337207486993E-2</v>
      </c>
      <c r="G57">
        <v>0.11657615871539764</v>
      </c>
      <c r="H57">
        <v>0.34693121120037829</v>
      </c>
      <c r="I57">
        <v>0.40822843336279263</v>
      </c>
      <c r="J57">
        <v>0.17668408083068285</v>
      </c>
      <c r="K57">
        <v>3.9763988604566376E-2</v>
      </c>
      <c r="L57">
        <v>4.6182251901980664E-2</v>
      </c>
      <c r="M57">
        <v>0.16140894117139029</v>
      </c>
      <c r="N57">
        <v>2.9102892592813823</v>
      </c>
      <c r="O57">
        <v>2.792601421156772</v>
      </c>
      <c r="P57">
        <v>2.7943828600723242</v>
      </c>
      <c r="Q57">
        <v>2.7422146437496728</v>
      </c>
      <c r="R57">
        <v>2.7763996416595895</v>
      </c>
      <c r="S57">
        <v>5.4368128609297559E-2</v>
      </c>
      <c r="T57">
        <v>5.259180666294562E-2</v>
      </c>
      <c r="U57">
        <v>5.4128350952616984E-2</v>
      </c>
      <c r="V57">
        <v>6.04359320831621E-2</v>
      </c>
      <c r="W57">
        <v>5.5718696566241566E-2</v>
      </c>
      <c r="X57">
        <v>19.520860996056413</v>
      </c>
      <c r="Y57">
        <v>19.529068853198105</v>
      </c>
      <c r="Z57">
        <v>19.528302045985861</v>
      </c>
      <c r="AA57">
        <v>19.542945410044858</v>
      </c>
      <c r="AB57">
        <v>19.53343876974294</v>
      </c>
      <c r="AD57" t="s">
        <v>366</v>
      </c>
      <c r="AE57">
        <v>108482050</v>
      </c>
      <c r="AF57">
        <v>4.8192267753052236E-2</v>
      </c>
      <c r="AG57">
        <v>0.34693121120037829</v>
      </c>
      <c r="AH57">
        <v>3.9763988604566376E-2</v>
      </c>
      <c r="AI57">
        <v>2.9102892592813823</v>
      </c>
      <c r="AJ57">
        <v>5.4368128609297559E-2</v>
      </c>
      <c r="AK57">
        <v>19.520860996056413</v>
      </c>
    </row>
    <row r="58" spans="1:37" x14ac:dyDescent="0.25">
      <c r="A58" t="str">
        <f>'Pas de restriction 2011'!A59</f>
        <v>AFROS S.P.A.</v>
      </c>
      <c r="B58">
        <v>0.235123575662608</v>
      </c>
      <c r="C58">
        <v>-9.663752068750564E-2</v>
      </c>
      <c r="D58">
        <v>0.21611277335053616</v>
      </c>
      <c r="E58">
        <v>0.15944076994124443</v>
      </c>
      <c r="F58">
        <v>0.11767780510768211</v>
      </c>
      <c r="G58">
        <v>-0.26193403888448608</v>
      </c>
      <c r="H58">
        <v>0.26134087079886315</v>
      </c>
      <c r="I58">
        <v>0.25928954310128582</v>
      </c>
      <c r="J58">
        <v>-7.8492418400032526E-3</v>
      </c>
      <c r="K58">
        <v>0.2509650178768425</v>
      </c>
      <c r="L58">
        <v>0.20398097590574468</v>
      </c>
      <c r="M58">
        <v>-0.18721351034730491</v>
      </c>
      <c r="N58">
        <v>1.4031819320487398</v>
      </c>
      <c r="O58">
        <v>1.3873855372002555</v>
      </c>
      <c r="P58">
        <v>1.2251197063381383</v>
      </c>
      <c r="Q58">
        <v>1.430308322579817</v>
      </c>
      <c r="R58">
        <v>1.3476045220394035</v>
      </c>
      <c r="S58">
        <v>0.13697795370725169</v>
      </c>
      <c r="T58">
        <v>0.10463886402665849</v>
      </c>
      <c r="U58">
        <v>7.5555145608320551E-2</v>
      </c>
      <c r="V58">
        <v>0.11348919559656959</v>
      </c>
      <c r="W58">
        <v>9.7894401743849557E-2</v>
      </c>
      <c r="X58">
        <v>17.54121603332112</v>
      </c>
      <c r="Y58">
        <v>17.657246411829107</v>
      </c>
      <c r="Z58">
        <v>17.709993349308345</v>
      </c>
      <c r="AA58">
        <v>17.801004930098745</v>
      </c>
      <c r="AB58">
        <v>17.722748230412066</v>
      </c>
      <c r="AD58" t="s">
        <v>367</v>
      </c>
      <c r="AE58">
        <v>33592901</v>
      </c>
      <c r="AF58">
        <v>0.15944076994124443</v>
      </c>
      <c r="AG58">
        <v>0.26134087079886315</v>
      </c>
      <c r="AH58">
        <v>0.2509650178768425</v>
      </c>
      <c r="AI58">
        <v>1.4031819320487398</v>
      </c>
      <c r="AJ58">
        <v>0.13697795370725169</v>
      </c>
      <c r="AK58">
        <v>17.54121603332112</v>
      </c>
    </row>
    <row r="59" spans="1:37" x14ac:dyDescent="0.25">
      <c r="A59" t="str">
        <f>'Pas de restriction 2011'!A60</f>
        <v>AGCO ITALIANA S.R.L.</v>
      </c>
      <c r="B59">
        <v>0.40714247343136151</v>
      </c>
      <c r="C59">
        <v>-0.14512580991032756</v>
      </c>
      <c r="D59">
        <v>1.793497480530588E-2</v>
      </c>
      <c r="E59">
        <v>1.793497480530588E-2</v>
      </c>
      <c r="F59">
        <v>1.5332147060964545E-2</v>
      </c>
      <c r="G59">
        <v>-0.14512580991032756</v>
      </c>
      <c r="H59">
        <v>0.54215403399982642</v>
      </c>
      <c r="I59">
        <v>0.52470380920194204</v>
      </c>
      <c r="J59">
        <v>-3.2186839354754242E-2</v>
      </c>
      <c r="K59">
        <v>1.0448686007995195E-3</v>
      </c>
      <c r="L59">
        <v>5.0461886026530764E-4</v>
      </c>
      <c r="M59">
        <v>-0.51705041200474389</v>
      </c>
      <c r="N59">
        <v>1.4561823206286539</v>
      </c>
      <c r="O59">
        <v>1.9914575955211362</v>
      </c>
      <c r="P59">
        <v>1.4468041225594936</v>
      </c>
      <c r="Q59">
        <v>1.5794866939963297</v>
      </c>
      <c r="R59">
        <v>1.6725828040256532</v>
      </c>
      <c r="S59">
        <v>5.9337098004898017E-2</v>
      </c>
      <c r="T59">
        <v>8.2500889037337197E-2</v>
      </c>
      <c r="U59">
        <v>5.10895157606545E-2</v>
      </c>
      <c r="V59">
        <v>7.0794713887153013E-2</v>
      </c>
      <c r="W59">
        <v>6.8128372895048236E-2</v>
      </c>
      <c r="X59">
        <v>17.994441933907623</v>
      </c>
      <c r="Y59">
        <v>18.206761604135018</v>
      </c>
      <c r="Z59">
        <v>18.141276383183772</v>
      </c>
      <c r="AA59">
        <v>18.279004212420531</v>
      </c>
      <c r="AB59">
        <v>18.209014066579773</v>
      </c>
      <c r="AD59" t="s">
        <v>368</v>
      </c>
      <c r="AE59">
        <v>40543854</v>
      </c>
      <c r="AF59">
        <v>1.793497480530588E-2</v>
      </c>
      <c r="AG59">
        <v>0.54215403399982642</v>
      </c>
      <c r="AH59">
        <v>1.0448686007995195E-3</v>
      </c>
      <c r="AI59">
        <v>1.4561823206286539</v>
      </c>
      <c r="AJ59">
        <v>5.9337098004898017E-2</v>
      </c>
      <c r="AK59">
        <v>17.994441933907623</v>
      </c>
    </row>
    <row r="60" spans="1:37" x14ac:dyDescent="0.25">
      <c r="A60" t="str">
        <f>'Pas de restriction 2011'!A61</f>
        <v>AGENZIA MARITTIMA LE NAVI - S.P.A.</v>
      </c>
      <c r="B60">
        <v>0.55111015701668298</v>
      </c>
      <c r="C60">
        <v>0.65171665591983052</v>
      </c>
      <c r="D60">
        <v>8.9259450345398214E-2</v>
      </c>
      <c r="E60">
        <v>8.5496594123419728E-2</v>
      </c>
      <c r="F60">
        <v>3.9089522709868076E-2</v>
      </c>
      <c r="G60">
        <v>-0.54279438718412709</v>
      </c>
      <c r="H60">
        <v>0.15067671352152245</v>
      </c>
      <c r="I60">
        <v>0.18445168199865664</v>
      </c>
      <c r="J60">
        <v>0.22415519749380391</v>
      </c>
      <c r="K60">
        <v>0.26516420847043431</v>
      </c>
      <c r="L60">
        <v>0.32455192434714114</v>
      </c>
      <c r="M60">
        <v>0.22396580677036784</v>
      </c>
      <c r="N60">
        <v>0.54611449903852016</v>
      </c>
      <c r="O60">
        <v>0.48301208412707575</v>
      </c>
      <c r="P60">
        <v>0.45451016770520986</v>
      </c>
      <c r="Q60">
        <v>0.31841940587888229</v>
      </c>
      <c r="R60">
        <v>0.418647219237056</v>
      </c>
      <c r="S60">
        <v>0.1158254872877114</v>
      </c>
      <c r="T60">
        <v>9.0964733783601759E-2</v>
      </c>
      <c r="U60">
        <v>8.8205670428461072E-2</v>
      </c>
      <c r="V60">
        <v>6.834965964531696E-2</v>
      </c>
      <c r="W60">
        <v>8.2506687952459926E-2</v>
      </c>
      <c r="X60">
        <v>17.476392771464422</v>
      </c>
      <c r="Y60">
        <v>17.508447992327785</v>
      </c>
      <c r="Z60">
        <v>17.602587632846092</v>
      </c>
      <c r="AA60">
        <v>17.621843282256823</v>
      </c>
      <c r="AB60">
        <v>17.577626302476901</v>
      </c>
      <c r="AD60" t="s">
        <v>369</v>
      </c>
      <c r="AE60">
        <v>83150400</v>
      </c>
      <c r="AF60">
        <v>8.5496594123419728E-2</v>
      </c>
      <c r="AG60">
        <v>0.15067671352152245</v>
      </c>
      <c r="AH60">
        <v>0.26516420847043431</v>
      </c>
      <c r="AI60">
        <v>0.54611449903852016</v>
      </c>
      <c r="AJ60">
        <v>0.1158254872877114</v>
      </c>
      <c r="AK60">
        <v>17.476392771464422</v>
      </c>
    </row>
    <row r="61" spans="1:37" x14ac:dyDescent="0.25">
      <c r="A61" t="str">
        <f>'Pas de restriction 2011'!A62</f>
        <v>AGOP OLEOIDRAULICA SPA</v>
      </c>
      <c r="B61">
        <v>0.16300304876638186</v>
      </c>
      <c r="C61">
        <v>-0.27976294843852334</v>
      </c>
      <c r="D61">
        <v>9.1664321343122843E-2</v>
      </c>
      <c r="E61">
        <v>8.0797927320042734E-2</v>
      </c>
      <c r="F61">
        <v>6.6020040537554531E-2</v>
      </c>
      <c r="G61">
        <v>-0.18289933012702914</v>
      </c>
      <c r="H61">
        <v>0.60135307432589191</v>
      </c>
      <c r="I61">
        <v>0.6661909020560669</v>
      </c>
      <c r="J61">
        <v>0.10781989898838924</v>
      </c>
      <c r="K61">
        <v>6.2750018209581107E-2</v>
      </c>
      <c r="L61">
        <v>4.34777320793183E-2</v>
      </c>
      <c r="M61">
        <v>-0.3071279766946774</v>
      </c>
      <c r="N61">
        <v>1.3167782176681646</v>
      </c>
      <c r="O61">
        <v>1.5172630133730372</v>
      </c>
      <c r="P61">
        <v>1.5728447785225257</v>
      </c>
      <c r="Q61">
        <v>1.2650484774927921</v>
      </c>
      <c r="R61">
        <v>1.4517187564627851</v>
      </c>
      <c r="S61">
        <v>0.22096151335726272</v>
      </c>
      <c r="T61">
        <v>0.14562086343422256</v>
      </c>
      <c r="U61">
        <v>8.9774773976697114E-2</v>
      </c>
      <c r="V61">
        <v>0.12094877055075696</v>
      </c>
      <c r="W61">
        <v>0.11878146932055889</v>
      </c>
      <c r="X61">
        <v>16.029144320748387</v>
      </c>
      <c r="Y61">
        <v>16.255911265683455</v>
      </c>
      <c r="Z61">
        <v>16.377460267129752</v>
      </c>
      <c r="AA61">
        <v>16.300780558399097</v>
      </c>
      <c r="AB61">
        <v>16.311384030404103</v>
      </c>
      <c r="AD61" t="s">
        <v>370</v>
      </c>
      <c r="AE61">
        <v>7564699</v>
      </c>
      <c r="AF61">
        <v>8.0797927320042734E-2</v>
      </c>
      <c r="AG61">
        <v>0.60135307432589191</v>
      </c>
      <c r="AH61">
        <v>6.2750018209581107E-2</v>
      </c>
      <c r="AI61">
        <v>1.3167782176681646</v>
      </c>
      <c r="AJ61">
        <v>0.22096151335726272</v>
      </c>
      <c r="AK61">
        <v>16.029144320748387</v>
      </c>
    </row>
    <row r="62" spans="1:37" x14ac:dyDescent="0.25">
      <c r="A62" t="str">
        <f>'Pas de restriction 2011'!A63</f>
        <v>AGRICOLA GRAINS S.P.A.</v>
      </c>
      <c r="B62">
        <v>0.27529306252894781</v>
      </c>
      <c r="C62">
        <v>-3.6371944165179031E-4</v>
      </c>
      <c r="D62">
        <v>0.49143158142025545</v>
      </c>
      <c r="E62">
        <v>8.2215711196594893E-3</v>
      </c>
      <c r="F62">
        <v>8.0375795320527424E-2</v>
      </c>
      <c r="G62">
        <v>8.7762087258884325</v>
      </c>
      <c r="H62">
        <v>0.1515104961983193</v>
      </c>
      <c r="I62">
        <v>0.13814035919470502</v>
      </c>
      <c r="J62">
        <v>-8.8245615578431413E-2</v>
      </c>
      <c r="K62">
        <v>0.10728861233458599</v>
      </c>
      <c r="L62">
        <v>0.22190167789407367</v>
      </c>
      <c r="M62">
        <v>1.0682686919471001</v>
      </c>
      <c r="N62">
        <v>2.5582659060688524</v>
      </c>
      <c r="O62">
        <v>1.96942024884211</v>
      </c>
      <c r="P62">
        <v>1.8780886611391383</v>
      </c>
      <c r="Q62">
        <v>1.332805367894544</v>
      </c>
      <c r="R62">
        <v>1.7267714259585973</v>
      </c>
      <c r="S62">
        <v>7.342294023632441E-2</v>
      </c>
      <c r="T62">
        <v>8.3203519213115404E-2</v>
      </c>
      <c r="U62">
        <v>8.5945225775607786E-2</v>
      </c>
      <c r="V62">
        <v>8.5683053928614472E-2</v>
      </c>
      <c r="W62">
        <v>8.4943932972445887E-2</v>
      </c>
      <c r="X62">
        <v>17.568758557833284</v>
      </c>
      <c r="Y62">
        <v>17.577237325650003</v>
      </c>
      <c r="Z62">
        <v>17.659105139717681</v>
      </c>
      <c r="AA62">
        <v>17.485796035569305</v>
      </c>
      <c r="AB62">
        <v>17.574046166978999</v>
      </c>
      <c r="AD62" t="s">
        <v>171</v>
      </c>
      <c r="AE62">
        <v>21845338</v>
      </c>
      <c r="AF62">
        <v>8.2215711196594893E-3</v>
      </c>
      <c r="AG62">
        <v>0.1515104961983193</v>
      </c>
      <c r="AH62">
        <v>0.10728861233458599</v>
      </c>
      <c r="AI62">
        <v>2.5582659060688524</v>
      </c>
      <c r="AJ62">
        <v>7.342294023632441E-2</v>
      </c>
      <c r="AK62">
        <v>17.568758557833284</v>
      </c>
    </row>
    <row r="63" spans="1:37" x14ac:dyDescent="0.25">
      <c r="A63" t="str">
        <f>'Pas de restriction 2011'!A64</f>
        <v>AGRIFARMA S.P.A.</v>
      </c>
      <c r="B63">
        <v>1.402890301542584</v>
      </c>
      <c r="C63">
        <v>0.44668740432045345</v>
      </c>
      <c r="D63">
        <v>0.2069666524580302</v>
      </c>
      <c r="E63">
        <v>5.3984686040833736E-2</v>
      </c>
      <c r="F63">
        <v>0.17305524948306525</v>
      </c>
      <c r="G63">
        <v>2.205635934460509</v>
      </c>
      <c r="H63">
        <v>0.30039032506873992</v>
      </c>
      <c r="I63">
        <v>0.25973422327359824</v>
      </c>
      <c r="J63">
        <v>-0.13534424514450696</v>
      </c>
      <c r="K63">
        <v>3.1356575665171568E-2</v>
      </c>
      <c r="L63">
        <v>9.7550613043878409E-2</v>
      </c>
      <c r="M63">
        <v>2.1110097634873441</v>
      </c>
      <c r="N63">
        <v>2.5239434890937762</v>
      </c>
      <c r="O63">
        <v>2.4893682686875227</v>
      </c>
      <c r="P63">
        <v>2.8337566905614153</v>
      </c>
      <c r="Q63">
        <v>2.3582527560748994</v>
      </c>
      <c r="R63">
        <v>2.560459238441279</v>
      </c>
      <c r="S63">
        <v>0.18222028307867316</v>
      </c>
      <c r="T63">
        <v>0.23618857799896625</v>
      </c>
      <c r="U63">
        <v>0.22773415507845243</v>
      </c>
      <c r="V63">
        <v>0.18103840566875531</v>
      </c>
      <c r="W63">
        <v>0.21498704624872467</v>
      </c>
      <c r="X63">
        <v>17.713627318217849</v>
      </c>
      <c r="Y63">
        <v>17.860995861129947</v>
      </c>
      <c r="Z63">
        <v>18.101662378457839</v>
      </c>
      <c r="AA63">
        <v>18.410974641772945</v>
      </c>
      <c r="AB63">
        <v>18.124544293786908</v>
      </c>
      <c r="AD63" t="s">
        <v>371</v>
      </c>
      <c r="AE63">
        <v>22953176</v>
      </c>
      <c r="AF63">
        <v>5.3984686040833736E-2</v>
      </c>
      <c r="AG63">
        <v>0.30039032506873992</v>
      </c>
      <c r="AH63">
        <v>3.1356575665171568E-2</v>
      </c>
      <c r="AI63">
        <v>2.5239434890937762</v>
      </c>
      <c r="AJ63">
        <v>0.18222028307867316</v>
      </c>
      <c r="AK63">
        <v>17.713627318217849</v>
      </c>
    </row>
    <row r="64" spans="1:37" x14ac:dyDescent="0.25">
      <c r="A64" t="str">
        <f>'Pas de restriction 2011'!A65</f>
        <v>AGRIMASTER S.R.L.</v>
      </c>
      <c r="B64">
        <v>-2.8831274258606255E-2</v>
      </c>
      <c r="C64">
        <v>-0.39753921878689913</v>
      </c>
      <c r="D64">
        <v>0.24255469171864186</v>
      </c>
      <c r="E64">
        <v>0.20442688986094451</v>
      </c>
      <c r="F64">
        <v>0.12312542564207817</v>
      </c>
      <c r="G64">
        <v>-0.39770435422741751</v>
      </c>
      <c r="H64">
        <v>0.48387221716866052</v>
      </c>
      <c r="I64">
        <v>0.58258890671791475</v>
      </c>
      <c r="J64">
        <v>0.20401396494075857</v>
      </c>
      <c r="K64">
        <v>0.25970570754494748</v>
      </c>
      <c r="L64">
        <v>0.23539441277719211</v>
      </c>
      <c r="M64">
        <v>-9.3610937539937558E-2</v>
      </c>
      <c r="N64">
        <v>1.2522765676343359</v>
      </c>
      <c r="O64">
        <v>1.1897514523453157</v>
      </c>
      <c r="P64">
        <v>1.2244585298339632</v>
      </c>
      <c r="Q64">
        <v>1.3775308407826845</v>
      </c>
      <c r="R64">
        <v>1.2639136076539879</v>
      </c>
      <c r="S64">
        <v>0.10574122288058811</v>
      </c>
      <c r="T64">
        <v>0.12298932168316222</v>
      </c>
      <c r="U64">
        <v>0.1545635614248824</v>
      </c>
      <c r="V64">
        <v>0.21973832317613759</v>
      </c>
      <c r="W64">
        <v>0.16576373542806075</v>
      </c>
      <c r="X64">
        <v>16.101921044428583</v>
      </c>
      <c r="Y64">
        <v>16.167393781329167</v>
      </c>
      <c r="Z64">
        <v>16.146076315391316</v>
      </c>
      <c r="AA64">
        <v>16.227505865505165</v>
      </c>
      <c r="AB64">
        <v>16.180325320741883</v>
      </c>
      <c r="AD64" t="s">
        <v>372</v>
      </c>
      <c r="AE64">
        <v>8829856</v>
      </c>
      <c r="AF64">
        <v>0.20442688986094451</v>
      </c>
      <c r="AG64">
        <v>0.48387221716866052</v>
      </c>
      <c r="AH64">
        <v>0.25970570754494748</v>
      </c>
      <c r="AI64">
        <v>1.2522765676343359</v>
      </c>
      <c r="AJ64">
        <v>0.10574122288058811</v>
      </c>
      <c r="AK64">
        <v>16.101921044428583</v>
      </c>
    </row>
    <row r="65" spans="1:37" x14ac:dyDescent="0.25">
      <c r="A65" t="str">
        <f>'Pas de restriction 2011'!A66</f>
        <v>AGROALIMENTARE SUD S.P.A.</v>
      </c>
      <c r="B65">
        <v>7.3360708492902198E-3</v>
      </c>
      <c r="C65">
        <v>0.32391097328534851</v>
      </c>
      <c r="D65">
        <v>0.28928673354670154</v>
      </c>
      <c r="E65">
        <v>8.4802849279611986E-2</v>
      </c>
      <c r="F65">
        <v>0.28835605099056344</v>
      </c>
      <c r="G65">
        <v>2.4003108791757191</v>
      </c>
      <c r="H65">
        <v>0.46359075897626506</v>
      </c>
      <c r="I65">
        <v>0.3903519106272868</v>
      </c>
      <c r="J65">
        <v>-0.15798168304888049</v>
      </c>
      <c r="K65">
        <v>0.29377320858725126</v>
      </c>
      <c r="L65">
        <v>0.27556183231073078</v>
      </c>
      <c r="M65">
        <v>-6.1991276754264191E-2</v>
      </c>
      <c r="N65">
        <v>0.51008739516411006</v>
      </c>
      <c r="O65">
        <v>0.69181928600323417</v>
      </c>
      <c r="P65">
        <v>0.80910781571242629</v>
      </c>
      <c r="Q65">
        <v>0.925519594264409</v>
      </c>
      <c r="R65">
        <v>0.80881556532668986</v>
      </c>
      <c r="S65">
        <v>5.393115078995997E-2</v>
      </c>
      <c r="T65">
        <v>5.0841685177777041E-2</v>
      </c>
      <c r="U65">
        <v>1.1723017030671063E-2</v>
      </c>
      <c r="V65">
        <v>5.0234827807705509E-2</v>
      </c>
      <c r="W65">
        <v>3.7599843338717874E-2</v>
      </c>
      <c r="X65">
        <v>16.376060251081125</v>
      </c>
      <c r="Y65">
        <v>16.423020017023976</v>
      </c>
      <c r="Z65">
        <v>16.73626090065078</v>
      </c>
      <c r="AA65">
        <v>16.834825511287868</v>
      </c>
      <c r="AB65">
        <v>16.66470214298754</v>
      </c>
      <c r="AD65" t="s">
        <v>373</v>
      </c>
      <c r="AE65">
        <v>19608044</v>
      </c>
      <c r="AF65">
        <v>8.4802849279611986E-2</v>
      </c>
      <c r="AG65">
        <v>0.46359075897626506</v>
      </c>
      <c r="AH65">
        <v>0.29377320858725126</v>
      </c>
      <c r="AI65">
        <v>0.51008739516411006</v>
      </c>
      <c r="AJ65">
        <v>5.393115078995997E-2</v>
      </c>
      <c r="AK65">
        <v>16.376060251081125</v>
      </c>
    </row>
    <row r="66" spans="1:37" x14ac:dyDescent="0.25">
      <c r="A66" t="str">
        <f>'Pas de restriction 2011'!A67</f>
        <v>AGROEUROPA S.P.A.</v>
      </c>
      <c r="B66">
        <v>-4.7853539307270487E-2</v>
      </c>
      <c r="C66">
        <v>-0.90947368814401186</v>
      </c>
      <c r="D66">
        <v>0.36749558647522335</v>
      </c>
      <c r="E66">
        <v>1.4995415479843769E-2</v>
      </c>
      <c r="F66">
        <v>3.326802006695536E-2</v>
      </c>
      <c r="G66">
        <v>1.2185460690751042</v>
      </c>
      <c r="H66">
        <v>6.9197279904872275E-2</v>
      </c>
      <c r="I66">
        <v>0.11284219440237787</v>
      </c>
      <c r="J66">
        <v>0.63073164953168193</v>
      </c>
      <c r="K66">
        <v>6.6084634705208577E-3</v>
      </c>
      <c r="L66">
        <v>8.8577097759807804E-4</v>
      </c>
      <c r="M66">
        <v>-0.86596415618406009</v>
      </c>
      <c r="N66">
        <v>1.6378998477666331</v>
      </c>
      <c r="O66">
        <v>4.278203831068244</v>
      </c>
      <c r="P66">
        <v>4.9201862441009325</v>
      </c>
      <c r="Q66">
        <v>3.7762791280657488</v>
      </c>
      <c r="R66">
        <v>4.3248897344116415</v>
      </c>
      <c r="S66">
        <v>4.8111063859188841E-2</v>
      </c>
      <c r="T66">
        <v>0.12661457457049596</v>
      </c>
      <c r="U66">
        <v>0.11351252625809827</v>
      </c>
      <c r="V66">
        <v>7.5456200338356733E-2</v>
      </c>
      <c r="W66">
        <v>0.105194433722317</v>
      </c>
      <c r="X66">
        <v>17.737338081635247</v>
      </c>
      <c r="Y66">
        <v>18.646099353358224</v>
      </c>
      <c r="Z66">
        <v>18.763302952100059</v>
      </c>
      <c r="AA66">
        <v>18.794774847571947</v>
      </c>
      <c r="AB66">
        <v>18.734725717676742</v>
      </c>
      <c r="AD66" t="s">
        <v>374</v>
      </c>
      <c r="AE66">
        <v>29284417</v>
      </c>
      <c r="AF66">
        <v>1.4995415479843769E-2</v>
      </c>
      <c r="AG66">
        <v>6.9197279904872275E-2</v>
      </c>
      <c r="AH66">
        <v>6.6084634705208577E-3</v>
      </c>
      <c r="AI66">
        <v>1.6378998477666331</v>
      </c>
      <c r="AJ66">
        <v>4.8111063859188841E-2</v>
      </c>
      <c r="AK66">
        <v>17.737338081635247</v>
      </c>
    </row>
    <row r="67" spans="1:37" x14ac:dyDescent="0.25">
      <c r="A67" t="str">
        <f>'Pas de restriction 2011'!A68</f>
        <v>AGUGIARO &amp; FIGNA MOLINI S.P.A.</v>
      </c>
      <c r="B67">
        <v>0.34408140781280983</v>
      </c>
      <c r="C67">
        <v>-5.7562878146316936E-2</v>
      </c>
      <c r="D67">
        <v>0.37763117868106266</v>
      </c>
      <c r="E67">
        <v>0.14692306264880428</v>
      </c>
      <c r="F67">
        <v>0.20543217612109255</v>
      </c>
      <c r="G67">
        <v>0.39822960682588543</v>
      </c>
      <c r="H67">
        <v>0.43926900519562673</v>
      </c>
      <c r="I67">
        <v>0.45834300731536864</v>
      </c>
      <c r="J67">
        <v>4.3422144276369749E-2</v>
      </c>
      <c r="K67">
        <v>0.34196283309797088</v>
      </c>
      <c r="L67">
        <v>0.39233509131827959</v>
      </c>
      <c r="M67">
        <v>0.14730331294768892</v>
      </c>
      <c r="N67">
        <v>1.3625557715570651</v>
      </c>
      <c r="O67">
        <v>1.6407987950332652</v>
      </c>
      <c r="P67">
        <v>1.57404266456377</v>
      </c>
      <c r="Q67">
        <v>1.4262284574016291</v>
      </c>
      <c r="R67">
        <v>1.5470233056662213</v>
      </c>
      <c r="S67">
        <v>0.13442075674419646</v>
      </c>
      <c r="T67">
        <v>0.13472775762387698</v>
      </c>
      <c r="U67">
        <v>0.1204431289426267</v>
      </c>
      <c r="V67">
        <v>0.13751347369922051</v>
      </c>
      <c r="W67">
        <v>0.13089478675524138</v>
      </c>
      <c r="X67">
        <v>17.929193571141933</v>
      </c>
      <c r="Y67">
        <v>18.181092161302743</v>
      </c>
      <c r="Z67">
        <v>18.206737948075396</v>
      </c>
      <c r="AA67">
        <v>18.276544587637353</v>
      </c>
      <c r="AB67">
        <v>18.221458232338499</v>
      </c>
      <c r="AD67" t="s">
        <v>375</v>
      </c>
      <c r="AE67">
        <v>47961490</v>
      </c>
      <c r="AF67">
        <v>0.14692306264880428</v>
      </c>
      <c r="AG67">
        <v>0.43926900519562673</v>
      </c>
      <c r="AH67">
        <v>0.34196283309797088</v>
      </c>
      <c r="AI67">
        <v>1.3625557715570651</v>
      </c>
      <c r="AJ67">
        <v>0.13442075674419646</v>
      </c>
      <c r="AK67">
        <v>17.929193571141933</v>
      </c>
    </row>
    <row r="68" spans="1:37" x14ac:dyDescent="0.25">
      <c r="A68" t="str">
        <f>'Pas de restriction 2011'!A69</f>
        <v>AGUSTAWESTLAND S.P.A.</v>
      </c>
      <c r="B68">
        <v>0.27612197478885753</v>
      </c>
      <c r="C68">
        <v>-0.19774476292620022</v>
      </c>
      <c r="D68">
        <v>0.12171482930318114</v>
      </c>
      <c r="E68">
        <v>0.12108687505502391</v>
      </c>
      <c r="F68">
        <v>9.7133114386851488E-2</v>
      </c>
      <c r="G68">
        <v>-0.19782293214923113</v>
      </c>
      <c r="H68">
        <v>0.30611678858276337</v>
      </c>
      <c r="I68">
        <v>0.27750896753939996</v>
      </c>
      <c r="J68">
        <v>-9.345394343057678E-2</v>
      </c>
      <c r="K68">
        <v>6.2493653584805894E-2</v>
      </c>
      <c r="L68">
        <v>5.8570965156739117E-2</v>
      </c>
      <c r="M68">
        <v>-6.2769388618694896E-2</v>
      </c>
      <c r="N68">
        <v>0.61206980730355254</v>
      </c>
      <c r="O68">
        <v>0.64571875700378045</v>
      </c>
      <c r="P68">
        <v>0.69923569590747869</v>
      </c>
      <c r="Q68">
        <v>0.61909270843911635</v>
      </c>
      <c r="R68">
        <v>0.65468238711679183</v>
      </c>
      <c r="S68">
        <v>9.2930316348922293E-2</v>
      </c>
      <c r="T68">
        <v>8.9110031971649087E-2</v>
      </c>
      <c r="U68">
        <v>7.9364712926682984E-2</v>
      </c>
      <c r="V68">
        <v>5.1891816516717371E-2</v>
      </c>
      <c r="W68">
        <v>7.3455520471683147E-2</v>
      </c>
      <c r="X68">
        <v>21.599030780843488</v>
      </c>
      <c r="Y68">
        <v>21.634103327290106</v>
      </c>
      <c r="Z68">
        <v>21.780165457131393</v>
      </c>
      <c r="AA68">
        <v>21.773800707731098</v>
      </c>
      <c r="AB68">
        <v>21.729356497384199</v>
      </c>
      <c r="AD68" t="s">
        <v>376</v>
      </c>
      <c r="AE68">
        <v>3850599000</v>
      </c>
      <c r="AF68">
        <v>0.12108687505502391</v>
      </c>
      <c r="AG68">
        <v>0.30611678858276337</v>
      </c>
      <c r="AH68">
        <v>6.2493653584805894E-2</v>
      </c>
      <c r="AI68">
        <v>0.61206980730355254</v>
      </c>
      <c r="AJ68">
        <v>9.2930316348922293E-2</v>
      </c>
      <c r="AK68">
        <v>21.599030780843488</v>
      </c>
    </row>
    <row r="69" spans="1:37" x14ac:dyDescent="0.25">
      <c r="A69" t="str">
        <f>'Pas de restriction 2011'!A70</f>
        <v>AIGNEP S.P.A.</v>
      </c>
      <c r="B69">
        <v>0.12603025528926778</v>
      </c>
      <c r="C69">
        <v>-0.12980262470857584</v>
      </c>
      <c r="D69">
        <v>8.0908474443682946E-2</v>
      </c>
      <c r="E69">
        <v>7.1292542313656171E-2</v>
      </c>
      <c r="F69">
        <v>6.3254131212129042E-2</v>
      </c>
      <c r="G69">
        <v>-0.11275248210621551</v>
      </c>
      <c r="H69">
        <v>0.59202085032169804</v>
      </c>
      <c r="I69">
        <v>0.68838086700826229</v>
      </c>
      <c r="J69">
        <v>0.16276456586656229</v>
      </c>
      <c r="K69">
        <v>0.15820813131428274</v>
      </c>
      <c r="L69">
        <v>0.18100137429400681</v>
      </c>
      <c r="M69">
        <v>0.14407124836361895</v>
      </c>
      <c r="N69">
        <v>1.0538447721190374</v>
      </c>
      <c r="O69">
        <v>1.0407785580915363</v>
      </c>
      <c r="P69">
        <v>1.0659684638864493</v>
      </c>
      <c r="Q69">
        <v>0.99841969114160767</v>
      </c>
      <c r="R69">
        <v>1.0350555710398643</v>
      </c>
      <c r="S69">
        <v>0.11947057251461585</v>
      </c>
      <c r="T69">
        <v>9.5247014378760958E-2</v>
      </c>
      <c r="U69">
        <v>0.10399182241577713</v>
      </c>
      <c r="V69">
        <v>0.15934280373911783</v>
      </c>
      <c r="W69">
        <v>0.11952721351121864</v>
      </c>
      <c r="X69">
        <v>17.188865614394985</v>
      </c>
      <c r="Y69">
        <v>17.466949715043114</v>
      </c>
      <c r="Z69">
        <v>17.486940017669745</v>
      </c>
      <c r="AA69">
        <v>17.507395864972604</v>
      </c>
      <c r="AB69">
        <v>17.487095199228488</v>
      </c>
      <c r="AD69" t="s">
        <v>377</v>
      </c>
      <c r="AE69">
        <v>37020436</v>
      </c>
      <c r="AF69">
        <v>7.1292542313656171E-2</v>
      </c>
      <c r="AG69">
        <v>0.59202085032169804</v>
      </c>
      <c r="AH69">
        <v>0.15820813131428274</v>
      </c>
      <c r="AI69">
        <v>1.0538447721190374</v>
      </c>
      <c r="AJ69">
        <v>0.11947057251461585</v>
      </c>
      <c r="AK69">
        <v>17.188865614394985</v>
      </c>
    </row>
    <row r="70" spans="1:37" x14ac:dyDescent="0.25">
      <c r="A70" t="str">
        <f>'Pas de restriction 2011'!A71</f>
        <v>AIR LIQUIDE ITALIA PRODUZIONE SRL</v>
      </c>
      <c r="B70">
        <v>-8.8577747782388833E-2</v>
      </c>
      <c r="C70">
        <v>0.30932200601967391</v>
      </c>
      <c r="D70">
        <v>8.9580180617212415E-2</v>
      </c>
      <c r="E70">
        <v>8.4042816239236443E-2</v>
      </c>
      <c r="F70">
        <v>0.11084429209275691</v>
      </c>
      <c r="G70">
        <v>0.31890263859349188</v>
      </c>
      <c r="H70">
        <v>0.77973076384917184</v>
      </c>
      <c r="I70">
        <v>0.73767251739351625</v>
      </c>
      <c r="J70">
        <v>-5.3939447313882283E-2</v>
      </c>
      <c r="K70">
        <v>0.40831426727293252</v>
      </c>
      <c r="L70">
        <v>0.51116925900681431</v>
      </c>
      <c r="M70">
        <v>0.25190153756035588</v>
      </c>
      <c r="N70">
        <v>0.42635816546877603</v>
      </c>
      <c r="O70">
        <v>0.80293130796065348</v>
      </c>
      <c r="P70">
        <v>0.93533093840397363</v>
      </c>
      <c r="Q70">
        <v>0.87376575585965699</v>
      </c>
      <c r="R70">
        <v>0.87067600074142815</v>
      </c>
      <c r="S70">
        <v>7.6984319238566051E-2</v>
      </c>
      <c r="T70">
        <v>0.19986547622816717</v>
      </c>
      <c r="U70">
        <v>0.23318682849043501</v>
      </c>
      <c r="V70">
        <v>0.25954116774112818</v>
      </c>
      <c r="W70">
        <v>0.23086449081991012</v>
      </c>
      <c r="X70">
        <v>19.05651550940301</v>
      </c>
      <c r="Y70">
        <v>19.750274779529136</v>
      </c>
      <c r="Z70">
        <v>19.799650142920779</v>
      </c>
      <c r="AA70">
        <v>19.735817306105744</v>
      </c>
      <c r="AB70">
        <v>19.761914076185221</v>
      </c>
      <c r="AD70" t="s">
        <v>378</v>
      </c>
      <c r="AE70">
        <v>470713831</v>
      </c>
      <c r="AF70">
        <v>8.4042816239236443E-2</v>
      </c>
      <c r="AG70">
        <v>0.77973076384917184</v>
      </c>
      <c r="AH70">
        <v>0.40831426727293252</v>
      </c>
      <c r="AI70">
        <v>0.42635816546877603</v>
      </c>
      <c r="AJ70">
        <v>7.6984319238566051E-2</v>
      </c>
      <c r="AK70">
        <v>19.05651550940301</v>
      </c>
    </row>
    <row r="71" spans="1:37" x14ac:dyDescent="0.25">
      <c r="A71" t="str">
        <f>'Pas de restriction 2011'!A72</f>
        <v>AIR LIQUIDE MEDICAL SYSTEMS S.P.A.</v>
      </c>
      <c r="B71">
        <v>-1.828805965941371E-2</v>
      </c>
      <c r="C71">
        <v>-0.1592860057272697</v>
      </c>
      <c r="D71">
        <v>0.10995197823856419</v>
      </c>
      <c r="E71">
        <v>0.10973700802470032</v>
      </c>
      <c r="F71">
        <v>9.2438166803131619E-2</v>
      </c>
      <c r="G71">
        <v>-0.15763908213785971</v>
      </c>
      <c r="H71">
        <v>0.41894458915806859</v>
      </c>
      <c r="I71">
        <v>0.49650951061135967</v>
      </c>
      <c r="J71">
        <v>0.18514362868170542</v>
      </c>
      <c r="K71">
        <v>5.9689635552335689E-2</v>
      </c>
      <c r="L71">
        <v>5.2388288838364043E-2</v>
      </c>
      <c r="M71">
        <v>-0.1223218511289091</v>
      </c>
      <c r="N71">
        <v>1.3328196618004979</v>
      </c>
      <c r="O71">
        <v>1.6549059556040053</v>
      </c>
      <c r="P71">
        <v>1.6420471450331227</v>
      </c>
      <c r="Q71">
        <v>1.6863376211661425</v>
      </c>
      <c r="R71">
        <v>1.6610969072677568</v>
      </c>
      <c r="S71">
        <v>0.11385953908682153</v>
      </c>
      <c r="T71">
        <v>0.16488258119744281</v>
      </c>
      <c r="U71">
        <v>0.14462411611559897</v>
      </c>
      <c r="V71">
        <v>0.14082259160285096</v>
      </c>
      <c r="W71">
        <v>0.15010976297196424</v>
      </c>
      <c r="X71">
        <v>16.348300929480825</v>
      </c>
      <c r="Y71">
        <v>16.556136752578006</v>
      </c>
      <c r="Z71">
        <v>16.56927164744619</v>
      </c>
      <c r="AA71">
        <v>16.555148440251834</v>
      </c>
      <c r="AB71">
        <v>16.560185613425343</v>
      </c>
      <c r="AD71" t="s">
        <v>379</v>
      </c>
      <c r="AE71">
        <v>9364088</v>
      </c>
      <c r="AF71">
        <v>0.10973700802470032</v>
      </c>
      <c r="AG71">
        <v>0.41894458915806859</v>
      </c>
      <c r="AH71">
        <v>5.9689635552335689E-2</v>
      </c>
      <c r="AI71">
        <v>1.3328196618004979</v>
      </c>
      <c r="AJ71">
        <v>0.11385953908682153</v>
      </c>
      <c r="AK71">
        <v>16.348300929480825</v>
      </c>
    </row>
    <row r="72" spans="1:37" x14ac:dyDescent="0.25">
      <c r="A72" t="str">
        <f>'Pas de restriction 2011'!A73</f>
        <v>AIR TORQUE S.P.A.</v>
      </c>
      <c r="B72">
        <v>0.11751062930335573</v>
      </c>
      <c r="C72">
        <v>0.45326851532051105</v>
      </c>
      <c r="D72">
        <v>2.3313172079884183E-2</v>
      </c>
      <c r="E72">
        <v>2.3313172079884183E-2</v>
      </c>
      <c r="F72">
        <v>3.3880298975944877E-2</v>
      </c>
      <c r="G72">
        <v>0.45326851532051105</v>
      </c>
      <c r="H72">
        <v>0.75288953362747624</v>
      </c>
      <c r="I72">
        <v>0.7967197550728945</v>
      </c>
      <c r="J72">
        <v>5.8216005785392023E-2</v>
      </c>
      <c r="K72">
        <v>4.7049184418315244E-2</v>
      </c>
      <c r="L72">
        <v>2.3193714763519085E-2</v>
      </c>
      <c r="M72">
        <v>-0.50703258621226455</v>
      </c>
      <c r="N72">
        <v>0.86750428872320251</v>
      </c>
      <c r="O72">
        <v>0.84638615443261478</v>
      </c>
      <c r="P72">
        <v>0.99072603149029026</v>
      </c>
      <c r="Q72">
        <v>0.7956857430647345</v>
      </c>
      <c r="R72">
        <v>0.8775993096625464</v>
      </c>
      <c r="S72">
        <v>0.16337401137081983</v>
      </c>
      <c r="T72">
        <v>0.12533498667891521</v>
      </c>
      <c r="U72">
        <v>0.16929679603195355</v>
      </c>
      <c r="V72">
        <v>0.15125024492838859</v>
      </c>
      <c r="W72">
        <v>0.1486273425464191</v>
      </c>
      <c r="X72">
        <v>16.917639779894099</v>
      </c>
      <c r="Y72">
        <v>17.070355932059787</v>
      </c>
      <c r="Z72">
        <v>17.277007896980354</v>
      </c>
      <c r="AA72">
        <v>17.116758793101813</v>
      </c>
      <c r="AB72">
        <v>17.154707540713986</v>
      </c>
      <c r="AD72" t="s">
        <v>380</v>
      </c>
      <c r="AE72">
        <v>30619128</v>
      </c>
      <c r="AF72">
        <v>2.3313172079884183E-2</v>
      </c>
      <c r="AG72">
        <v>0.75288953362747624</v>
      </c>
      <c r="AH72">
        <v>4.7049184418315244E-2</v>
      </c>
      <c r="AI72">
        <v>0.86750428872320251</v>
      </c>
      <c r="AJ72">
        <v>0.16337401137081983</v>
      </c>
      <c r="AK72">
        <v>16.917639779894099</v>
      </c>
    </row>
    <row r="73" spans="1:37" x14ac:dyDescent="0.25">
      <c r="A73" t="str">
        <f>'Pas de restriction 2011'!A74</f>
        <v>AKZO NOBEL COATINGS SPA</v>
      </c>
      <c r="B73">
        <v>-2.3627908034309041E-2</v>
      </c>
      <c r="C73">
        <v>-0.17833161939196343</v>
      </c>
      <c r="D73">
        <v>0.40439696575296114</v>
      </c>
      <c r="E73">
        <v>0.34336284592148664</v>
      </c>
      <c r="F73">
        <v>0.33157624502836791</v>
      </c>
      <c r="G73">
        <v>-3.4326954803414723E-2</v>
      </c>
      <c r="H73">
        <v>0.20435823847245305</v>
      </c>
      <c r="I73">
        <v>0.26710530593058623</v>
      </c>
      <c r="J73">
        <v>0.30704447213461045</v>
      </c>
      <c r="K73">
        <v>0.16315100706068464</v>
      </c>
      <c r="L73">
        <v>0.15472066214795049</v>
      </c>
      <c r="M73">
        <v>-5.1672037240925187E-2</v>
      </c>
      <c r="N73">
        <v>1.8810940328736292</v>
      </c>
      <c r="O73">
        <v>1.5076191985329417</v>
      </c>
      <c r="P73">
        <v>1.526699981106546</v>
      </c>
      <c r="Q73">
        <v>1.6285201774848743</v>
      </c>
      <c r="R73">
        <v>1.5542797857081208</v>
      </c>
      <c r="S73">
        <v>0.1029826708431397</v>
      </c>
      <c r="T73">
        <v>0.10777892710988128</v>
      </c>
      <c r="U73">
        <v>0.11059024779019018</v>
      </c>
      <c r="V73">
        <v>0.14134622516947337</v>
      </c>
      <c r="W73">
        <v>0.11990513335651494</v>
      </c>
      <c r="X73">
        <v>19.485620554705395</v>
      </c>
      <c r="Y73">
        <v>19.560736645096249</v>
      </c>
      <c r="Z73">
        <v>19.542717804441917</v>
      </c>
      <c r="AA73">
        <v>19.555620580630368</v>
      </c>
      <c r="AB73">
        <v>19.553025010056178</v>
      </c>
      <c r="AD73" t="s">
        <v>381</v>
      </c>
      <c r="AE73">
        <v>207409348</v>
      </c>
      <c r="AF73">
        <v>0.34336284592148664</v>
      </c>
      <c r="AG73">
        <v>0.20435823847245305</v>
      </c>
      <c r="AH73">
        <v>0.16315100706068464</v>
      </c>
      <c r="AI73">
        <v>1.8810940328736292</v>
      </c>
      <c r="AJ73">
        <v>0.1029826708431397</v>
      </c>
      <c r="AK73">
        <v>19.485620554705395</v>
      </c>
    </row>
    <row r="74" spans="1:37" x14ac:dyDescent="0.25">
      <c r="A74" t="str">
        <f>'Pas de restriction 2011'!A75</f>
        <v>ALARO SRL</v>
      </c>
      <c r="B74">
        <v>-0.20851786463684643</v>
      </c>
      <c r="C74">
        <v>0.92287410505018641</v>
      </c>
      <c r="D74">
        <v>4.9329189760213013E-2</v>
      </c>
      <c r="E74">
        <v>4.9329189760213013E-2</v>
      </c>
      <c r="F74">
        <v>9.4383201456691879E-2</v>
      </c>
      <c r="G74">
        <v>0.91333370597580055</v>
      </c>
      <c r="H74">
        <v>0.728036264706308</v>
      </c>
      <c r="I74">
        <v>0.78153461297891402</v>
      </c>
      <c r="J74">
        <v>7.3483081634933958E-2</v>
      </c>
      <c r="K74">
        <v>0.27727638452744452</v>
      </c>
      <c r="L74">
        <v>0.31863004922496685</v>
      </c>
      <c r="M74">
        <v>0.14914239727988515</v>
      </c>
      <c r="N74">
        <v>1.1399953232647073</v>
      </c>
      <c r="O74">
        <v>1.0486876112469792</v>
      </c>
      <c r="P74">
        <v>1.0126814647160312</v>
      </c>
      <c r="Q74">
        <v>1.0869680406986548</v>
      </c>
      <c r="R74">
        <v>1.0494457055538884</v>
      </c>
      <c r="S74">
        <v>0.13777711839566351</v>
      </c>
      <c r="T74">
        <v>7.4671577210830203E-2</v>
      </c>
      <c r="U74">
        <v>7.0684496691062245E-3</v>
      </c>
      <c r="V74">
        <v>-5.9459517258680747E-2</v>
      </c>
      <c r="W74">
        <v>7.4268365404185589E-3</v>
      </c>
      <c r="X74">
        <v>16.470907874187837</v>
      </c>
      <c r="Y74">
        <v>16.48921034804783</v>
      </c>
      <c r="Z74">
        <v>16.456805810133208</v>
      </c>
      <c r="AA74">
        <v>16.396861441244265</v>
      </c>
      <c r="AB74">
        <v>16.447625866475104</v>
      </c>
      <c r="AD74" t="s">
        <v>382</v>
      </c>
      <c r="AE74">
        <v>13820600</v>
      </c>
      <c r="AF74">
        <v>4.9329189760213013E-2</v>
      </c>
      <c r="AG74">
        <v>0.728036264706308</v>
      </c>
      <c r="AH74">
        <v>0.27727638452744452</v>
      </c>
      <c r="AI74">
        <v>1.1399953232647073</v>
      </c>
      <c r="AJ74">
        <v>0.13777711839566351</v>
      </c>
      <c r="AK74">
        <v>16.470907874187837</v>
      </c>
    </row>
    <row r="75" spans="1:37" x14ac:dyDescent="0.25">
      <c r="A75" t="str">
        <f>'Pas de restriction 2011'!A76</f>
        <v>ALBA MILAGRO INTERNATIONAL S.P.A.</v>
      </c>
      <c r="B75">
        <v>0.28364384805152226</v>
      </c>
      <c r="C75">
        <v>-3.437350803521487E-2</v>
      </c>
      <c r="D75">
        <v>0.37256567493569376</v>
      </c>
      <c r="E75">
        <v>0.14073849647429054</v>
      </c>
      <c r="F75">
        <v>0.15104866854216564</v>
      </c>
      <c r="G75">
        <v>7.3257653919576407E-2</v>
      </c>
      <c r="H75">
        <v>0.35519142260377057</v>
      </c>
      <c r="I75">
        <v>0.38776360633104628</v>
      </c>
      <c r="J75">
        <v>9.1703182155981333E-2</v>
      </c>
      <c r="K75">
        <v>0.29829157593268824</v>
      </c>
      <c r="L75">
        <v>0.2206859357270437</v>
      </c>
      <c r="M75">
        <v>-0.26016705286761715</v>
      </c>
      <c r="N75">
        <v>1.3675770760887926</v>
      </c>
      <c r="O75">
        <v>1.1741744941941274</v>
      </c>
      <c r="P75">
        <v>1.1999246623535971</v>
      </c>
      <c r="Q75">
        <v>1.5397031277674114</v>
      </c>
      <c r="R75">
        <v>1.3046007614383786</v>
      </c>
      <c r="S75">
        <v>0.1311007874238517</v>
      </c>
      <c r="T75">
        <v>7.7403813556080961E-2</v>
      </c>
      <c r="U75">
        <v>7.5310767791411631E-2</v>
      </c>
      <c r="V75">
        <v>0.10307654600369119</v>
      </c>
      <c r="W75">
        <v>8.526370911706127E-2</v>
      </c>
      <c r="X75">
        <v>15.921782182314397</v>
      </c>
      <c r="Y75">
        <v>16.019045847469506</v>
      </c>
      <c r="Z75">
        <v>16.043976663359313</v>
      </c>
      <c r="AA75">
        <v>16.230374052767797</v>
      </c>
      <c r="AB75">
        <v>16.097798854532204</v>
      </c>
      <c r="AD75" t="s">
        <v>383</v>
      </c>
      <c r="AE75">
        <v>7713483</v>
      </c>
      <c r="AF75">
        <v>0.14073849647429054</v>
      </c>
      <c r="AG75">
        <v>0.35519142260377057</v>
      </c>
      <c r="AH75">
        <v>0.29829157593268824</v>
      </c>
      <c r="AI75">
        <v>1.3675770760887926</v>
      </c>
      <c r="AJ75">
        <v>0.1311007874238517</v>
      </c>
      <c r="AK75">
        <v>15.921782182314397</v>
      </c>
    </row>
    <row r="76" spans="1:37" x14ac:dyDescent="0.25">
      <c r="A76" t="str">
        <f>'Pas de restriction 2011'!A77</f>
        <v>ALBANY INTERNATIONAL ITALIA S.R.L.</v>
      </c>
      <c r="B76">
        <v>0.28181673334996776</v>
      </c>
      <c r="C76">
        <v>0.55501606840387685</v>
      </c>
      <c r="D76">
        <v>3.1371883183442181E-2</v>
      </c>
      <c r="E76">
        <v>3.1371883183442181E-2</v>
      </c>
      <c r="F76">
        <v>4.8783782446341961E-2</v>
      </c>
      <c r="G76">
        <v>0.55501606840387685</v>
      </c>
      <c r="H76">
        <v>0.87485289155277379</v>
      </c>
      <c r="I76">
        <v>0.90021355622187116</v>
      </c>
      <c r="J76">
        <v>2.8988490423898353E-2</v>
      </c>
      <c r="K76">
        <v>4.8634732496724661E-2</v>
      </c>
      <c r="L76">
        <v>1.8821849907315415E-2</v>
      </c>
      <c r="M76">
        <v>-0.61299571435736822</v>
      </c>
      <c r="N76">
        <v>0.60367991481379779</v>
      </c>
      <c r="O76">
        <v>0.59105974416397344</v>
      </c>
      <c r="P76">
        <v>0.47070142959281402</v>
      </c>
      <c r="Q76">
        <v>0.2969243249822896</v>
      </c>
      <c r="R76">
        <v>0.452895166246359</v>
      </c>
      <c r="S76">
        <v>0.12373174041210429</v>
      </c>
      <c r="T76">
        <v>0.10275101510245355</v>
      </c>
      <c r="U76">
        <v>7.1364060978782687E-2</v>
      </c>
      <c r="V76">
        <v>3.5625315177115362E-2</v>
      </c>
      <c r="W76">
        <v>6.9913463752783858E-2</v>
      </c>
      <c r="X76">
        <v>16.680101095673994</v>
      </c>
      <c r="Y76">
        <v>16.750570214800092</v>
      </c>
      <c r="Z76">
        <v>16.580494184635509</v>
      </c>
      <c r="AA76">
        <v>16.282081718682278</v>
      </c>
      <c r="AB76">
        <v>16.537715372705961</v>
      </c>
      <c r="AD76" t="s">
        <v>384</v>
      </c>
      <c r="AE76">
        <v>31845554</v>
      </c>
      <c r="AF76">
        <v>3.1371883183442181E-2</v>
      </c>
      <c r="AG76">
        <v>0.87485289155277379</v>
      </c>
      <c r="AH76">
        <v>4.8634732496724661E-2</v>
      </c>
      <c r="AI76">
        <v>0.60367991481379779</v>
      </c>
      <c r="AJ76">
        <v>0.12373174041210429</v>
      </c>
      <c r="AK76">
        <v>16.680101095673994</v>
      </c>
    </row>
    <row r="77" spans="1:37" x14ac:dyDescent="0.25">
      <c r="A77" t="str">
        <f>'Pas de restriction 2011'!A78</f>
        <v>ALBATRON S.P.A.</v>
      </c>
      <c r="B77">
        <v>1.838270778250866</v>
      </c>
      <c r="C77">
        <v>-0.66679610782161858</v>
      </c>
      <c r="D77">
        <v>0.17806128804804991</v>
      </c>
      <c r="E77">
        <v>4.5681155206454167E-2</v>
      </c>
      <c r="F77">
        <v>9.7628733154668454E-3</v>
      </c>
      <c r="G77">
        <v>-0.78628225859560852</v>
      </c>
      <c r="H77">
        <v>0.42449984936069463</v>
      </c>
      <c r="I77">
        <v>0.1578183805225592</v>
      </c>
      <c r="J77">
        <v>-0.62822512007898967</v>
      </c>
      <c r="K77">
        <v>0.12836206493569746</v>
      </c>
      <c r="L77">
        <v>4.4427133371208252E-2</v>
      </c>
      <c r="M77">
        <v>-0.65389203271648932</v>
      </c>
      <c r="N77">
        <v>2.9003098956383879</v>
      </c>
      <c r="O77">
        <v>3.4714252778873003</v>
      </c>
      <c r="P77">
        <v>4.0833806597246038</v>
      </c>
      <c r="Q77">
        <v>9.3753920740161387</v>
      </c>
      <c r="R77">
        <v>5.6433993372093481</v>
      </c>
      <c r="S77">
        <v>0.12686416788098859</v>
      </c>
      <c r="T77">
        <v>0.10547149857841039</v>
      </c>
      <c r="U77">
        <v>3.176220755222936E-2</v>
      </c>
      <c r="V77">
        <v>0.15268307074323553</v>
      </c>
      <c r="W77">
        <v>9.6638925624625102E-2</v>
      </c>
      <c r="X77">
        <v>16.934623195088584</v>
      </c>
      <c r="Y77">
        <v>17.160769698719683</v>
      </c>
      <c r="Z77">
        <v>17.202855198599195</v>
      </c>
      <c r="AA77">
        <v>18.180943132131823</v>
      </c>
      <c r="AB77">
        <v>17.514856009816899</v>
      </c>
      <c r="AD77" t="s">
        <v>385</v>
      </c>
      <c r="AE77">
        <v>8171838</v>
      </c>
      <c r="AF77">
        <v>4.5681155206454167E-2</v>
      </c>
      <c r="AG77">
        <v>0.42449984936069463</v>
      </c>
      <c r="AH77">
        <v>0.12836206493569746</v>
      </c>
      <c r="AI77">
        <v>2.9003098956383879</v>
      </c>
      <c r="AJ77">
        <v>0.12686416788098859</v>
      </c>
      <c r="AK77">
        <v>16.934623195088584</v>
      </c>
    </row>
    <row r="78" spans="1:37" x14ac:dyDescent="0.25">
      <c r="A78" t="str">
        <f>'Pas de restriction 2011'!A79</f>
        <v>ALBERTAZZI G. - S.P.A.</v>
      </c>
      <c r="B78">
        <v>-0.21670912913245943</v>
      </c>
      <c r="C78">
        <v>8.3927383665829663E-2</v>
      </c>
      <c r="D78">
        <v>0.22777171890478562</v>
      </c>
      <c r="E78">
        <v>0.1098400733000707</v>
      </c>
      <c r="F78">
        <v>0.14443564762483743</v>
      </c>
      <c r="G78">
        <v>0.31496313945690407</v>
      </c>
      <c r="H78">
        <v>0.32801348437654954</v>
      </c>
      <c r="I78">
        <v>0.31894033728452814</v>
      </c>
      <c r="J78">
        <v>-2.7660896652668389E-2</v>
      </c>
      <c r="K78">
        <v>0.16569705445468011</v>
      </c>
      <c r="L78">
        <v>8.1600972008387659E-2</v>
      </c>
      <c r="M78">
        <v>-0.50752913335157457</v>
      </c>
      <c r="N78">
        <v>1.5545602752250698</v>
      </c>
      <c r="O78">
        <v>1.3364200262532404</v>
      </c>
      <c r="P78">
        <v>1.3112545619980649</v>
      </c>
      <c r="Q78">
        <v>1.4604422720608312</v>
      </c>
      <c r="R78">
        <v>1.3693722867707123</v>
      </c>
      <c r="S78">
        <v>0.11035050210246672</v>
      </c>
      <c r="T78">
        <v>5.2252092421642825E-2</v>
      </c>
      <c r="U78">
        <v>3.640800241907504E-2</v>
      </c>
      <c r="V78">
        <v>4.6533030590371824E-2</v>
      </c>
      <c r="W78">
        <v>4.5064375143696565E-2</v>
      </c>
      <c r="X78">
        <v>16.868902544686705</v>
      </c>
      <c r="Y78">
        <v>16.813863444709988</v>
      </c>
      <c r="Z78">
        <v>16.715967731098651</v>
      </c>
      <c r="AA78">
        <v>16.655166866184377</v>
      </c>
      <c r="AB78">
        <v>16.728332680664337</v>
      </c>
      <c r="AD78" t="s">
        <v>386</v>
      </c>
      <c r="AE78">
        <v>15004624</v>
      </c>
      <c r="AF78">
        <v>0.1098400733000707</v>
      </c>
      <c r="AG78">
        <v>0.32801348437654954</v>
      </c>
      <c r="AH78">
        <v>0.16569705445468011</v>
      </c>
      <c r="AI78">
        <v>1.5545602752250698</v>
      </c>
      <c r="AJ78">
        <v>0.11035050210246672</v>
      </c>
      <c r="AK78">
        <v>16.868902544686705</v>
      </c>
    </row>
    <row r="79" spans="1:37" x14ac:dyDescent="0.25">
      <c r="A79" t="str">
        <f>'Pas de restriction 2011'!A80</f>
        <v>ALBERTO SASSI S.P.A.</v>
      </c>
      <c r="B79">
        <v>0.22612250321372232</v>
      </c>
      <c r="C79">
        <v>-0.23063520043219998</v>
      </c>
      <c r="D79">
        <v>5.2606024333678031E-2</v>
      </c>
      <c r="E79">
        <v>5.2606024333678031E-2</v>
      </c>
      <c r="F79">
        <v>4.0473223367539009E-2</v>
      </c>
      <c r="G79">
        <v>-0.23063520043219998</v>
      </c>
      <c r="H79">
        <v>0.54522008442471692</v>
      </c>
      <c r="I79">
        <v>0.59419722105941797</v>
      </c>
      <c r="J79">
        <v>8.9830030172822303E-2</v>
      </c>
      <c r="K79">
        <v>0.11807042168125878</v>
      </c>
      <c r="L79">
        <v>0.11045919452360219</v>
      </c>
      <c r="M79">
        <v>-6.4463453668385753E-2</v>
      </c>
      <c r="N79">
        <v>1.7959791597005712</v>
      </c>
      <c r="O79">
        <v>1.7147074945260889</v>
      </c>
      <c r="P79">
        <v>1.4766473143741288</v>
      </c>
      <c r="Q79">
        <v>1.5414276768559068</v>
      </c>
      <c r="R79">
        <v>1.5775941619187082</v>
      </c>
      <c r="S79">
        <v>0.26387313449788519</v>
      </c>
      <c r="T79">
        <v>0.18644621516215384</v>
      </c>
      <c r="U79">
        <v>0.16058890924329919</v>
      </c>
      <c r="V79">
        <v>0.20166754571024009</v>
      </c>
      <c r="W79">
        <v>0.18290089003856438</v>
      </c>
      <c r="X79">
        <v>17.623600850161633</v>
      </c>
      <c r="Y79">
        <v>17.701775166055203</v>
      </c>
      <c r="Z79">
        <v>17.699845132315701</v>
      </c>
      <c r="AA79">
        <v>17.726284003016929</v>
      </c>
      <c r="AB79">
        <v>17.709301433795943</v>
      </c>
      <c r="AD79" t="s">
        <v>387</v>
      </c>
      <c r="AE79">
        <v>28417981</v>
      </c>
      <c r="AF79">
        <v>5.2606024333678031E-2</v>
      </c>
      <c r="AG79">
        <v>0.54522008442471692</v>
      </c>
      <c r="AH79">
        <v>0.11807042168125878</v>
      </c>
      <c r="AI79">
        <v>1.7959791597005712</v>
      </c>
      <c r="AJ79">
        <v>0.26387313449788519</v>
      </c>
      <c r="AK79">
        <v>17.623600850161633</v>
      </c>
    </row>
    <row r="80" spans="1:37" x14ac:dyDescent="0.25">
      <c r="A80" t="str">
        <f>'Pas de restriction 2011'!A81</f>
        <v>ALBINI GIUSEPPE &amp; C. SRL</v>
      </c>
      <c r="B80">
        <v>-0.2606677976419613</v>
      </c>
      <c r="C80">
        <v>0.57556533979671709</v>
      </c>
      <c r="D80">
        <v>5.4098535849529554E-2</v>
      </c>
      <c r="E80">
        <v>5.4098535849529554E-2</v>
      </c>
      <c r="F80">
        <v>8.5235778018268912E-2</v>
      </c>
      <c r="G80">
        <v>0.57556533979671709</v>
      </c>
      <c r="H80">
        <v>0.62209441554837386</v>
      </c>
      <c r="I80">
        <v>0.48031058673952037</v>
      </c>
      <c r="J80">
        <v>-0.22791368201540851</v>
      </c>
      <c r="K80">
        <v>1.4431125395020724E-2</v>
      </c>
      <c r="L80">
        <v>6.6726200837010077E-3</v>
      </c>
      <c r="M80">
        <v>-0.53762302654487981</v>
      </c>
      <c r="N80">
        <v>4.2618376931377648</v>
      </c>
      <c r="O80">
        <v>4.0017090521293071</v>
      </c>
      <c r="P80">
        <v>5.2222975454762661</v>
      </c>
      <c r="Q80">
        <v>4.395922430593199</v>
      </c>
      <c r="R80">
        <v>4.5399763427329241</v>
      </c>
      <c r="S80">
        <v>0.28790049610255325</v>
      </c>
      <c r="T80">
        <v>0.30349257629607085</v>
      </c>
      <c r="U80">
        <v>0.42255144942782458</v>
      </c>
      <c r="V80">
        <v>0.3797950071904802</v>
      </c>
      <c r="W80">
        <v>0.36861301097145854</v>
      </c>
      <c r="X80">
        <v>16.493630415145212</v>
      </c>
      <c r="Y80">
        <v>16.476056347962206</v>
      </c>
      <c r="Z80">
        <v>16.499569933499316</v>
      </c>
      <c r="AA80">
        <v>16.551463822396531</v>
      </c>
      <c r="AB80">
        <v>16.509030034619354</v>
      </c>
      <c r="AD80" t="s">
        <v>388</v>
      </c>
      <c r="AE80">
        <v>3574496</v>
      </c>
      <c r="AF80">
        <v>5.4098535849529554E-2</v>
      </c>
      <c r="AG80">
        <v>0.62209441554837386</v>
      </c>
      <c r="AH80">
        <v>1.4431125395020724E-2</v>
      </c>
      <c r="AI80">
        <v>4.2618376931377648</v>
      </c>
      <c r="AJ80">
        <v>0.28790049610255325</v>
      </c>
      <c r="AK80">
        <v>16.493630415145212</v>
      </c>
    </row>
    <row r="81" spans="1:37" x14ac:dyDescent="0.25">
      <c r="A81" t="str">
        <f>'Pas de restriction 2011'!A82</f>
        <v>ALBORGHETTI SPA</v>
      </c>
      <c r="B81">
        <v>-2.5077525082163994E-2</v>
      </c>
      <c r="C81">
        <v>-0.13263547503632991</v>
      </c>
      <c r="D81">
        <v>0.17905543766824344</v>
      </c>
      <c r="E81">
        <v>5.0781377132924611E-2</v>
      </c>
      <c r="F81">
        <v>7.2827331684112789E-2</v>
      </c>
      <c r="G81">
        <v>0.43413463351891779</v>
      </c>
      <c r="H81">
        <v>0.52617753667208467</v>
      </c>
      <c r="I81">
        <v>0.52019872216373864</v>
      </c>
      <c r="J81">
        <v>-1.1362732332057051E-2</v>
      </c>
      <c r="K81">
        <v>1.3557114525056981E-2</v>
      </c>
      <c r="L81">
        <v>3.1854669198955847E-2</v>
      </c>
      <c r="M81">
        <v>1.3496643876600993</v>
      </c>
      <c r="N81">
        <v>2.1183994246969386</v>
      </c>
      <c r="O81">
        <v>2.0933212456499142</v>
      </c>
      <c r="P81">
        <v>1.9940108050390057</v>
      </c>
      <c r="Q81">
        <v>2.5078338935843103</v>
      </c>
      <c r="R81">
        <v>2.1983886480910768</v>
      </c>
      <c r="S81">
        <v>0.11260811560101439</v>
      </c>
      <c r="T81">
        <v>6.5856962707405459E-2</v>
      </c>
      <c r="U81">
        <v>6.721082690232906E-2</v>
      </c>
      <c r="V81">
        <v>0.10219188295670925</v>
      </c>
      <c r="W81">
        <v>7.8419890855481261E-2</v>
      </c>
      <c r="X81">
        <v>16.527085606154113</v>
      </c>
      <c r="Y81">
        <v>16.469769892199405</v>
      </c>
      <c r="Z81">
        <v>16.442093693031584</v>
      </c>
      <c r="AA81">
        <v>16.570960560303774</v>
      </c>
      <c r="AB81">
        <v>16.494274715178253</v>
      </c>
      <c r="AD81" t="s">
        <v>389</v>
      </c>
      <c r="AE81">
        <v>6790383</v>
      </c>
      <c r="AF81">
        <v>5.0781377132924611E-2</v>
      </c>
      <c r="AG81">
        <v>0.52617753667208467</v>
      </c>
      <c r="AH81">
        <v>1.3557114525056981E-2</v>
      </c>
      <c r="AI81">
        <v>2.1183994246969386</v>
      </c>
      <c r="AJ81">
        <v>0.11260811560101439</v>
      </c>
      <c r="AK81">
        <v>16.527085606154113</v>
      </c>
    </row>
    <row r="82" spans="1:37" x14ac:dyDescent="0.25">
      <c r="A82" t="str">
        <f>'Pas de restriction 2011'!A83</f>
        <v>ALCANTARA S.P.A.</v>
      </c>
      <c r="B82">
        <v>0.15770823504938378</v>
      </c>
      <c r="C82">
        <v>-0.38596345203707261</v>
      </c>
      <c r="D82">
        <v>4.9025689677902155E-2</v>
      </c>
      <c r="E82">
        <v>4.9025689677902155E-2</v>
      </c>
      <c r="F82">
        <v>3.0103565251320762E-2</v>
      </c>
      <c r="G82">
        <v>-0.38596345203707261</v>
      </c>
      <c r="H82">
        <v>0.8319215782922863</v>
      </c>
      <c r="I82">
        <v>0.79368532498606648</v>
      </c>
      <c r="J82">
        <v>-4.5961367398004847E-2</v>
      </c>
      <c r="K82">
        <v>0.56472138201990363</v>
      </c>
      <c r="L82">
        <v>0.60734366236088977</v>
      </c>
      <c r="M82">
        <v>7.547488318670377E-2</v>
      </c>
      <c r="N82">
        <v>0.50990380360875742</v>
      </c>
      <c r="O82">
        <v>0.73028605423738324</v>
      </c>
      <c r="P82">
        <v>0.76124593491288894</v>
      </c>
      <c r="Q82">
        <v>0.7802323664630445</v>
      </c>
      <c r="R82">
        <v>0.7572547852044389</v>
      </c>
      <c r="S82">
        <v>9.2255189712127372E-2</v>
      </c>
      <c r="T82">
        <v>0.13801487281132666</v>
      </c>
      <c r="U82">
        <v>0.15289537901662587</v>
      </c>
      <c r="V82">
        <v>0.16350319263616747</v>
      </c>
      <c r="W82">
        <v>0.15147114815470666</v>
      </c>
      <c r="X82">
        <v>18.193249953045978</v>
      </c>
      <c r="Y82">
        <v>18.404926454268214</v>
      </c>
      <c r="Z82">
        <v>18.493001805531911</v>
      </c>
      <c r="AA82">
        <v>18.526222637160288</v>
      </c>
      <c r="AB82">
        <v>18.474716965653471</v>
      </c>
      <c r="AD82" t="s">
        <v>390</v>
      </c>
      <c r="AE82">
        <v>134792270</v>
      </c>
      <c r="AF82">
        <v>4.9025689677902155E-2</v>
      </c>
      <c r="AG82">
        <v>0.8319215782922863</v>
      </c>
      <c r="AH82">
        <v>0.56472138201990363</v>
      </c>
      <c r="AI82">
        <v>0.50990380360875742</v>
      </c>
      <c r="AJ82">
        <v>9.2255189712127372E-2</v>
      </c>
      <c r="AK82">
        <v>18.193249953045978</v>
      </c>
    </row>
    <row r="83" spans="1:37" x14ac:dyDescent="0.25">
      <c r="A83" t="str">
        <f>'Pas de restriction 2011'!A84</f>
        <v>ALDO VALSECCHI - S.P.A.</v>
      </c>
      <c r="B83">
        <v>-6.2679316530874385E-2</v>
      </c>
      <c r="C83">
        <v>-0.36504445774376376</v>
      </c>
      <c r="D83">
        <v>0.55075402698937515</v>
      </c>
      <c r="E83">
        <v>0.39786735045304045</v>
      </c>
      <c r="F83">
        <v>0.18995676910668555</v>
      </c>
      <c r="G83">
        <v>-0.52256256038504523</v>
      </c>
      <c r="H83">
        <v>0.44258900784929539</v>
      </c>
      <c r="I83">
        <v>0.48902323373594953</v>
      </c>
      <c r="J83">
        <v>0.10491500028953568</v>
      </c>
      <c r="K83">
        <v>0.54033078208225482</v>
      </c>
      <c r="L83">
        <v>0.49870498412070591</v>
      </c>
      <c r="M83">
        <v>-7.7037620920164793E-2</v>
      </c>
      <c r="N83">
        <v>0.59270574770035878</v>
      </c>
      <c r="O83">
        <v>0.61030027061656877</v>
      </c>
      <c r="P83">
        <v>0.5921760095325973</v>
      </c>
      <c r="Q83">
        <v>0.62720710246522182</v>
      </c>
      <c r="R83">
        <v>0.6098944608714626</v>
      </c>
      <c r="S83">
        <v>6.7540067842079929E-2</v>
      </c>
      <c r="T83">
        <v>7.1199125454920353E-2</v>
      </c>
      <c r="U83">
        <v>6.4255736709819364E-2</v>
      </c>
      <c r="V83">
        <v>7.895633172928139E-2</v>
      </c>
      <c r="W83">
        <v>7.1470397964673707E-2</v>
      </c>
      <c r="X83">
        <v>16.20444012228246</v>
      </c>
      <c r="Y83">
        <v>16.259312187072783</v>
      </c>
      <c r="Z83">
        <v>16.206325551912652</v>
      </c>
      <c r="AA83">
        <v>16.249320034482597</v>
      </c>
      <c r="AB83">
        <v>16.238319257822678</v>
      </c>
      <c r="AD83" t="s">
        <v>391</v>
      </c>
      <c r="AE83">
        <v>18870611</v>
      </c>
      <c r="AF83">
        <v>0.39786735045304045</v>
      </c>
      <c r="AG83">
        <v>0.44258900784929539</v>
      </c>
      <c r="AH83">
        <v>0.54033078208225482</v>
      </c>
      <c r="AI83">
        <v>0.59270574770035878</v>
      </c>
      <c r="AJ83">
        <v>6.7540067842079929E-2</v>
      </c>
      <c r="AK83">
        <v>16.20444012228246</v>
      </c>
    </row>
    <row r="84" spans="1:37" x14ac:dyDescent="0.25">
      <c r="A84" t="str">
        <f>'Pas de restriction 2011'!A85</f>
        <v>ALERE - SOCIETA' A RESPONSABILITA' LIMITATA</v>
      </c>
      <c r="B84">
        <v>0.25557436932381872</v>
      </c>
      <c r="C84">
        <v>0.48704409058641468</v>
      </c>
      <c r="D84">
        <v>3.5168310776739382E-2</v>
      </c>
      <c r="E84">
        <v>3.3954299282609283E-2</v>
      </c>
      <c r="F84">
        <v>5.1929179183532348E-2</v>
      </c>
      <c r="G84">
        <v>0.52938450448687191</v>
      </c>
      <c r="H84">
        <v>0.67766400593821408</v>
      </c>
      <c r="I84">
        <v>0.77049203328666238</v>
      </c>
      <c r="J84">
        <v>0.13698237848700479</v>
      </c>
      <c r="K84">
        <v>3.6560318834650996E-2</v>
      </c>
      <c r="L84">
        <v>3.4597909749562804E-2</v>
      </c>
      <c r="M84">
        <v>-5.3675929194257115E-2</v>
      </c>
      <c r="N84">
        <v>1.3012854224160344</v>
      </c>
      <c r="O84">
        <v>1.4144266175088995</v>
      </c>
      <c r="P84">
        <v>1.0145695713883722</v>
      </c>
      <c r="Q84">
        <v>0.8942846204556405</v>
      </c>
      <c r="R84">
        <v>1.1077602697843041</v>
      </c>
      <c r="S84">
        <v>0.44778495715184796</v>
      </c>
      <c r="T84">
        <v>0.37168129671413402</v>
      </c>
      <c r="U84">
        <v>0.13842297276795706</v>
      </c>
      <c r="V84">
        <v>8.776820298057196E-2</v>
      </c>
      <c r="W84">
        <v>0.19929082415422103</v>
      </c>
      <c r="X84">
        <v>16.502717234224367</v>
      </c>
      <c r="Y84">
        <v>16.69157185231748</v>
      </c>
      <c r="Z84">
        <v>16.604050628286853</v>
      </c>
      <c r="AA84">
        <v>16.580985852159174</v>
      </c>
      <c r="AB84">
        <v>16.625536110921171</v>
      </c>
      <c r="AD84" t="s">
        <v>392</v>
      </c>
      <c r="AE84">
        <v>12545186</v>
      </c>
      <c r="AF84">
        <v>3.3954299282609283E-2</v>
      </c>
      <c r="AG84">
        <v>0.67766400593821408</v>
      </c>
      <c r="AH84">
        <v>3.6560318834650996E-2</v>
      </c>
      <c r="AI84">
        <v>1.3012854224160344</v>
      </c>
      <c r="AJ84">
        <v>0.44778495715184796</v>
      </c>
      <c r="AK84">
        <v>16.502717234224367</v>
      </c>
    </row>
    <row r="85" spans="1:37" x14ac:dyDescent="0.25">
      <c r="A85" t="str">
        <f>'Pas de restriction 2011'!A86</f>
        <v>ALFA LAVAL OLMI SPA</v>
      </c>
      <c r="B85">
        <v>-0.33800487825366593</v>
      </c>
      <c r="C85">
        <v>2.6865607117642014</v>
      </c>
      <c r="D85">
        <v>5.4991474627930102E-2</v>
      </c>
      <c r="E85">
        <v>5.403350505120795E-2</v>
      </c>
      <c r="F85">
        <v>0.11917521904469978</v>
      </c>
      <c r="G85">
        <v>1.2055800180231979</v>
      </c>
      <c r="H85">
        <v>0.52898157980392702</v>
      </c>
      <c r="I85">
        <v>0.38851613857453854</v>
      </c>
      <c r="J85">
        <v>-0.26553938093922586</v>
      </c>
      <c r="K85">
        <v>0.26330421306346802</v>
      </c>
      <c r="L85">
        <v>0.32102099302461196</v>
      </c>
      <c r="M85">
        <v>0.21920188549064967</v>
      </c>
      <c r="N85">
        <v>0.74195219155355885</v>
      </c>
      <c r="O85">
        <v>0.5708303114712211</v>
      </c>
      <c r="P85">
        <v>0.74995609852600853</v>
      </c>
      <c r="Q85">
        <v>0.83521625405970712</v>
      </c>
      <c r="R85">
        <v>0.71866755468564547</v>
      </c>
      <c r="S85">
        <v>0.16958976390499073</v>
      </c>
      <c r="T85">
        <v>2.5027622423696148E-3</v>
      </c>
      <c r="U85">
        <v>3.0257541723598871E-2</v>
      </c>
      <c r="V85">
        <v>4.3955025879149755E-2</v>
      </c>
      <c r="W85">
        <v>2.5571776615039413E-2</v>
      </c>
      <c r="X85">
        <v>18.16093763824485</v>
      </c>
      <c r="Y85">
        <v>17.886298751409775</v>
      </c>
      <c r="Z85">
        <v>17.948373006286371</v>
      </c>
      <c r="AA85">
        <v>17.999831844794784</v>
      </c>
      <c r="AB85">
        <v>17.944834534163643</v>
      </c>
      <c r="AD85" t="s">
        <v>393</v>
      </c>
      <c r="AE85">
        <v>102662968</v>
      </c>
      <c r="AF85">
        <v>5.403350505120795E-2</v>
      </c>
      <c r="AG85">
        <v>0.52898157980392702</v>
      </c>
      <c r="AH85">
        <v>0.26330421306346802</v>
      </c>
      <c r="AI85">
        <v>0.74195219155355885</v>
      </c>
      <c r="AJ85">
        <v>0.16958976390499073</v>
      </c>
      <c r="AK85">
        <v>18.16093763824485</v>
      </c>
    </row>
    <row r="86" spans="1:37" x14ac:dyDescent="0.25">
      <c r="A86" t="str">
        <f>'Pas de restriction 2011'!A87</f>
        <v>ALFA LAVAL SPA</v>
      </c>
      <c r="B86">
        <v>3.7042485293316614E-2</v>
      </c>
      <c r="C86">
        <v>0.2201624450683195</v>
      </c>
      <c r="D86">
        <v>0.2832332038275594</v>
      </c>
      <c r="E86">
        <v>0.11349540180347487</v>
      </c>
      <c r="F86">
        <v>7.4745791284557037E-2</v>
      </c>
      <c r="G86">
        <v>-0.34142009194359663</v>
      </c>
      <c r="H86">
        <v>0.36163277977408209</v>
      </c>
      <c r="I86">
        <v>0.26281950617333993</v>
      </c>
      <c r="J86">
        <v>-0.27324202651781848</v>
      </c>
      <c r="K86">
        <v>0.30695351795066278</v>
      </c>
      <c r="L86">
        <v>0.26551165669970761</v>
      </c>
      <c r="M86">
        <v>-0.13501021759788465</v>
      </c>
      <c r="N86">
        <v>1.7714202115744144</v>
      </c>
      <c r="O86">
        <v>1.6722441776445818</v>
      </c>
      <c r="P86">
        <v>1.4240984787395867</v>
      </c>
      <c r="Q86">
        <v>1.6885005709601884</v>
      </c>
      <c r="R86">
        <v>1.5949477424481191</v>
      </c>
      <c r="S86">
        <v>0.11092832628045247</v>
      </c>
      <c r="T86">
        <v>0.10899715203446748</v>
      </c>
      <c r="U86">
        <v>6.5636560023934115E-2</v>
      </c>
      <c r="V86">
        <v>2.0086876305998255E-2</v>
      </c>
      <c r="W86">
        <v>6.490686278813329E-2</v>
      </c>
      <c r="X86">
        <v>19.079209181233445</v>
      </c>
      <c r="Y86">
        <v>19.104320638150437</v>
      </c>
      <c r="Z86">
        <v>19.033701885450142</v>
      </c>
      <c r="AA86">
        <v>19.133929992265838</v>
      </c>
      <c r="AB86">
        <v>19.090650838622139</v>
      </c>
      <c r="AD86" t="s">
        <v>394</v>
      </c>
      <c r="AE86">
        <v>118468077</v>
      </c>
      <c r="AF86">
        <v>0.11349540180347487</v>
      </c>
      <c r="AG86">
        <v>0.36163277977408209</v>
      </c>
      <c r="AH86">
        <v>0.30695351795066278</v>
      </c>
      <c r="AI86">
        <v>1.7714202115744144</v>
      </c>
      <c r="AJ86">
        <v>0.11092832628045247</v>
      </c>
      <c r="AK86">
        <v>19.079209181233445</v>
      </c>
    </row>
    <row r="87" spans="1:37" x14ac:dyDescent="0.25">
      <c r="A87" t="str">
        <f>'Pas de restriction 2011'!A88</f>
        <v>ALFAMATIC S.R.L.</v>
      </c>
      <c r="B87">
        <v>0.55543760518722973</v>
      </c>
      <c r="C87">
        <v>-0.49765376805698247</v>
      </c>
      <c r="D87">
        <v>0.40458887947528421</v>
      </c>
      <c r="E87">
        <v>0.104764793847733</v>
      </c>
      <c r="F87">
        <v>0.1007544522025377</v>
      </c>
      <c r="G87">
        <v>-3.8279478228382728E-2</v>
      </c>
      <c r="H87">
        <v>0.33267354867547283</v>
      </c>
      <c r="I87">
        <v>0.34321742283763707</v>
      </c>
      <c r="J87">
        <v>3.1694356837639395E-2</v>
      </c>
      <c r="K87">
        <v>0.46633788869941301</v>
      </c>
      <c r="L87">
        <v>0.61917356094251419</v>
      </c>
      <c r="M87">
        <v>0.32773590983428397</v>
      </c>
      <c r="N87">
        <v>1.0368378225262609</v>
      </c>
      <c r="O87">
        <v>1.022922233960853</v>
      </c>
      <c r="P87">
        <v>1.3441555254325082</v>
      </c>
      <c r="Q87">
        <v>1.156962877021092</v>
      </c>
      <c r="R87">
        <v>1.174680212138151</v>
      </c>
      <c r="S87">
        <v>0.10839208723422783</v>
      </c>
      <c r="T87">
        <v>0.1031602987603655</v>
      </c>
      <c r="U87">
        <v>0.16382372430171041</v>
      </c>
      <c r="V87">
        <v>0.2422299567492949</v>
      </c>
      <c r="W87">
        <v>0.16973799327045694</v>
      </c>
      <c r="X87">
        <v>16.611791270387542</v>
      </c>
      <c r="Y87">
        <v>16.620264089198201</v>
      </c>
      <c r="Z87">
        <v>16.840492119845901</v>
      </c>
      <c r="AA87">
        <v>16.874597887011547</v>
      </c>
      <c r="AB87">
        <v>16.778451365351884</v>
      </c>
      <c r="AD87" t="s">
        <v>395</v>
      </c>
      <c r="AE87">
        <v>16152745</v>
      </c>
      <c r="AF87">
        <v>0.104764793847733</v>
      </c>
      <c r="AG87">
        <v>0.33267354867547283</v>
      </c>
      <c r="AH87">
        <v>0.46633788869941301</v>
      </c>
      <c r="AI87">
        <v>1.0368378225262609</v>
      </c>
      <c r="AJ87">
        <v>0.10839208723422783</v>
      </c>
      <c r="AK87">
        <v>16.611791270387542</v>
      </c>
    </row>
    <row r="88" spans="1:37" x14ac:dyDescent="0.25">
      <c r="A88" t="str">
        <f>'Pas de restriction 2011'!A89</f>
        <v>ALFI - S.R.L.</v>
      </c>
      <c r="B88">
        <v>9.3840182576876152E-2</v>
      </c>
      <c r="C88">
        <v>1.1139708877391215</v>
      </c>
      <c r="D88">
        <v>8.0974787614262939E-2</v>
      </c>
      <c r="E88">
        <v>8.0260820401958907E-2</v>
      </c>
      <c r="F88">
        <v>0.15288003328728803</v>
      </c>
      <c r="G88">
        <v>0.90479031389961617</v>
      </c>
      <c r="H88">
        <v>0.34694981114431062</v>
      </c>
      <c r="I88">
        <v>0.35365837045608417</v>
      </c>
      <c r="J88">
        <v>1.9335820618110063E-2</v>
      </c>
      <c r="K88">
        <v>0.26205844945690815</v>
      </c>
      <c r="L88">
        <v>0.22481984720534781</v>
      </c>
      <c r="M88">
        <v>-0.1421003685579835</v>
      </c>
      <c r="N88">
        <v>2.4645339087208771</v>
      </c>
      <c r="O88">
        <v>2.5952041154244641</v>
      </c>
      <c r="P88">
        <v>2.5467300657528327</v>
      </c>
      <c r="Q88">
        <v>2.4776223783122875</v>
      </c>
      <c r="R88">
        <v>2.5398521864965278</v>
      </c>
      <c r="S88">
        <v>9.0132369057067271E-2</v>
      </c>
      <c r="T88">
        <v>9.3692031661520056E-2</v>
      </c>
      <c r="U88">
        <v>8.0988665820555375E-2</v>
      </c>
      <c r="V88">
        <v>8.4883529003601924E-2</v>
      </c>
      <c r="W88">
        <v>8.6521408828559118E-2</v>
      </c>
      <c r="X88">
        <v>19.352253780271553</v>
      </c>
      <c r="Y88">
        <v>19.421473195926776</v>
      </c>
      <c r="Z88">
        <v>19.459662638895452</v>
      </c>
      <c r="AA88">
        <v>19.454828492746223</v>
      </c>
      <c r="AB88">
        <v>19.445321442522818</v>
      </c>
      <c r="AD88" t="s">
        <v>396</v>
      </c>
      <c r="AE88">
        <v>104825542</v>
      </c>
      <c r="AF88">
        <v>8.0260820401958907E-2</v>
      </c>
      <c r="AG88">
        <v>0.34694981114431062</v>
      </c>
      <c r="AH88">
        <v>0.26205844945690815</v>
      </c>
      <c r="AI88">
        <v>2.4645339087208771</v>
      </c>
      <c r="AJ88">
        <v>9.0132369057067271E-2</v>
      </c>
      <c r="AK88">
        <v>19.352253780271553</v>
      </c>
    </row>
    <row r="89" spans="1:37" x14ac:dyDescent="0.25">
      <c r="A89" t="str">
        <f>'Pas de restriction 2011'!A90</f>
        <v>ALI' S.P.A.</v>
      </c>
      <c r="B89">
        <v>0.14687895046617255</v>
      </c>
      <c r="C89">
        <v>0.57322579311827671</v>
      </c>
      <c r="D89">
        <v>3.6582077407901432E-2</v>
      </c>
      <c r="E89">
        <v>3.5542155002582725E-2</v>
      </c>
      <c r="F89">
        <v>4.2603197635617686E-2</v>
      </c>
      <c r="G89">
        <v>0.19866669965627745</v>
      </c>
      <c r="H89">
        <v>0.66966771556698124</v>
      </c>
      <c r="I89">
        <v>0.71937950397281691</v>
      </c>
      <c r="J89">
        <v>7.4233514995935959E-2</v>
      </c>
      <c r="K89">
        <v>0.55807976768967604</v>
      </c>
      <c r="L89">
        <v>0.54791319447906972</v>
      </c>
      <c r="M89">
        <v>-1.8217061071204275E-2</v>
      </c>
      <c r="N89">
        <v>1.5230130397462462</v>
      </c>
      <c r="O89">
        <v>1.602396513663678</v>
      </c>
      <c r="P89">
        <v>1.6441015214305801</v>
      </c>
      <c r="Q89">
        <v>1.6312304019656394</v>
      </c>
      <c r="R89">
        <v>1.6259094790199657</v>
      </c>
      <c r="S89">
        <v>0.13898098638444437</v>
      </c>
      <c r="T89">
        <v>0.13300015030099305</v>
      </c>
      <c r="U89">
        <v>0.12194657985607707</v>
      </c>
      <c r="V89">
        <v>0.14006062254524854</v>
      </c>
      <c r="W89">
        <v>0.13166911756743957</v>
      </c>
      <c r="X89">
        <v>20.416836336519776</v>
      </c>
      <c r="Y89">
        <v>20.491178898753244</v>
      </c>
      <c r="Z89">
        <v>20.578986522643419</v>
      </c>
      <c r="AA89">
        <v>20.611575608635359</v>
      </c>
      <c r="AB89">
        <v>20.560580343344011</v>
      </c>
      <c r="AD89" t="s">
        <v>397</v>
      </c>
      <c r="AE89">
        <v>494807110</v>
      </c>
      <c r="AF89">
        <v>3.5542155002582725E-2</v>
      </c>
      <c r="AG89">
        <v>0.66966771556698124</v>
      </c>
      <c r="AH89">
        <v>0.55807976768967604</v>
      </c>
      <c r="AI89">
        <v>1.5230130397462462</v>
      </c>
      <c r="AJ89">
        <v>0.13898098638444437</v>
      </c>
      <c r="AK89">
        <v>20.416836336519776</v>
      </c>
    </row>
    <row r="90" spans="1:37" x14ac:dyDescent="0.25">
      <c r="A90" t="str">
        <f>'Pas de restriction 2011'!A91</f>
        <v>ALILAGUNA S.P.A.</v>
      </c>
      <c r="B90">
        <v>0.57977833466462025</v>
      </c>
      <c r="C90">
        <v>-0.2050749346751842</v>
      </c>
      <c r="D90">
        <v>0.21725072615151916</v>
      </c>
      <c r="E90">
        <v>0.18854337826234127</v>
      </c>
      <c r="F90">
        <v>0.1493323985744695</v>
      </c>
      <c r="G90">
        <v>-0.2079679490695939</v>
      </c>
      <c r="H90">
        <v>0.42591613795083993</v>
      </c>
      <c r="I90">
        <v>0.48794837878282321</v>
      </c>
      <c r="J90">
        <v>0.145644260230269</v>
      </c>
      <c r="K90">
        <v>0.70817551141129853</v>
      </c>
      <c r="L90">
        <v>0.67491490527515852</v>
      </c>
      <c r="M90">
        <v>-4.6966614349394968E-2</v>
      </c>
      <c r="N90">
        <v>1.4403193001890504</v>
      </c>
      <c r="O90">
        <v>1.8241539500682602</v>
      </c>
      <c r="P90">
        <v>1.4804141334017</v>
      </c>
      <c r="Q90">
        <v>1.5880309865184941</v>
      </c>
      <c r="R90">
        <v>1.6308663566628183</v>
      </c>
      <c r="S90">
        <v>0.24267882411530475</v>
      </c>
      <c r="T90">
        <v>0.37809287471873948</v>
      </c>
      <c r="U90">
        <v>0.2537689696786456</v>
      </c>
      <c r="V90">
        <v>0.28935238512394745</v>
      </c>
      <c r="W90">
        <v>0.30707140984044418</v>
      </c>
      <c r="X90">
        <v>16.367941657190649</v>
      </c>
      <c r="Y90">
        <v>16.622859458987289</v>
      </c>
      <c r="Z90">
        <v>16.660196486586869</v>
      </c>
      <c r="AA90">
        <v>16.774606077066391</v>
      </c>
      <c r="AB90">
        <v>16.685887340880186</v>
      </c>
      <c r="AD90" t="s">
        <v>398</v>
      </c>
      <c r="AE90">
        <v>9081438</v>
      </c>
      <c r="AF90">
        <v>0.18854337826234127</v>
      </c>
      <c r="AG90">
        <v>0.42591613795083993</v>
      </c>
      <c r="AH90">
        <v>0.70817551141129853</v>
      </c>
      <c r="AI90">
        <v>1.4403193001890504</v>
      </c>
      <c r="AJ90">
        <v>0.24267882411530475</v>
      </c>
      <c r="AK90">
        <v>16.367941657190649</v>
      </c>
    </row>
    <row r="91" spans="1:37" x14ac:dyDescent="0.25">
      <c r="A91" t="str">
        <f>'Pas de restriction 2011'!A92</f>
        <v>ALIMCO S.P.A.</v>
      </c>
      <c r="B91">
        <v>0.84612253292852313</v>
      </c>
      <c r="C91">
        <v>76.918216032950966</v>
      </c>
      <c r="D91">
        <v>3.2154630464724995E-3</v>
      </c>
      <c r="E91">
        <v>2.8766388093536439E-3</v>
      </c>
      <c r="F91">
        <v>9.1145475154417066E-4</v>
      </c>
      <c r="G91">
        <v>-0.6831528697379402</v>
      </c>
      <c r="H91">
        <v>0.43186857183049826</v>
      </c>
      <c r="I91">
        <v>0.38299585157812488</v>
      </c>
      <c r="J91">
        <v>-0.11316572550121838</v>
      </c>
      <c r="K91">
        <v>0.12714142663992894</v>
      </c>
      <c r="L91">
        <v>6.6509843497950777E-2</v>
      </c>
      <c r="M91">
        <v>-0.47688298569820148</v>
      </c>
      <c r="N91">
        <v>3.3754587062394124</v>
      </c>
      <c r="O91">
        <v>4.3147915761509417</v>
      </c>
      <c r="P91">
        <v>4.9004894125339895</v>
      </c>
      <c r="Q91">
        <v>6.5103294142459402</v>
      </c>
      <c r="R91">
        <v>5.2418701343102905</v>
      </c>
      <c r="S91">
        <v>0.15631015300510862</v>
      </c>
      <c r="T91">
        <v>0.18735641901168928</v>
      </c>
      <c r="U91">
        <v>0.15403491425174842</v>
      </c>
      <c r="V91">
        <v>0.16449324035801544</v>
      </c>
      <c r="W91">
        <v>0.16862819120715108</v>
      </c>
      <c r="X91">
        <v>19.333813390319875</v>
      </c>
      <c r="Y91">
        <v>19.537845525883451</v>
      </c>
      <c r="Z91">
        <v>19.711141271685324</v>
      </c>
      <c r="AA91">
        <v>19.944863151496229</v>
      </c>
      <c r="AB91">
        <v>19.731283316355</v>
      </c>
      <c r="AD91" t="s">
        <v>399</v>
      </c>
      <c r="AE91">
        <v>70830234</v>
      </c>
      <c r="AF91">
        <v>2.8766388093536439E-3</v>
      </c>
      <c r="AG91">
        <v>0.43186857183049826</v>
      </c>
      <c r="AH91">
        <v>0.12714142663992894</v>
      </c>
      <c r="AI91">
        <v>3.3754587062394124</v>
      </c>
      <c r="AJ91">
        <v>0.15631015300510862</v>
      </c>
      <c r="AK91">
        <v>19.333813390319875</v>
      </c>
    </row>
    <row r="92" spans="1:37" x14ac:dyDescent="0.25">
      <c r="A92" t="str">
        <f>'Pas de restriction 2011'!A93</f>
        <v>AL-KO KOBER G.M.B.H. / S.R.L.</v>
      </c>
      <c r="B92">
        <v>-7.7784795705850188E-2</v>
      </c>
      <c r="C92">
        <v>-0.12293200168117455</v>
      </c>
      <c r="D92">
        <v>0.12990092167333334</v>
      </c>
      <c r="E92">
        <v>0.12949147312671244</v>
      </c>
      <c r="F92">
        <v>0.113931941351801</v>
      </c>
      <c r="G92">
        <v>-0.12015873631838164</v>
      </c>
      <c r="H92">
        <v>0.7083186004198706</v>
      </c>
      <c r="I92">
        <v>0.73769529048502491</v>
      </c>
      <c r="J92">
        <v>4.1473836840851937E-2</v>
      </c>
      <c r="K92">
        <v>0.24884784032365115</v>
      </c>
      <c r="L92">
        <v>0.24010542466768492</v>
      </c>
      <c r="M92">
        <v>-3.5131571343339191E-2</v>
      </c>
      <c r="N92">
        <v>1.5936767225242543</v>
      </c>
      <c r="O92">
        <v>1.4573041225780012</v>
      </c>
      <c r="P92">
        <v>1.3304059391787226</v>
      </c>
      <c r="Q92">
        <v>1.2476617559314207</v>
      </c>
      <c r="R92">
        <v>1.3451239392293814</v>
      </c>
      <c r="S92">
        <v>0.12362521440282873</v>
      </c>
      <c r="T92">
        <v>0.10769119442603481</v>
      </c>
      <c r="U92">
        <v>8.7880516174801138E-2</v>
      </c>
      <c r="V92">
        <v>7.068291027406251E-2</v>
      </c>
      <c r="W92">
        <v>8.8751540291632833E-2</v>
      </c>
      <c r="X92">
        <v>17.718847932269302</v>
      </c>
      <c r="Y92">
        <v>17.691134149828013</v>
      </c>
      <c r="Z92">
        <v>17.615502694756916</v>
      </c>
      <c r="AA92">
        <v>17.518302360003407</v>
      </c>
      <c r="AB92">
        <v>17.608313068196111</v>
      </c>
      <c r="AD92" t="s">
        <v>172</v>
      </c>
      <c r="AE92">
        <v>33083522</v>
      </c>
      <c r="AF92">
        <v>0.12949147312671244</v>
      </c>
      <c r="AG92">
        <v>0.7083186004198706</v>
      </c>
      <c r="AH92">
        <v>0.24884784032365115</v>
      </c>
      <c r="AI92">
        <v>1.5936767225242543</v>
      </c>
      <c r="AJ92">
        <v>0.12362521440282873</v>
      </c>
      <c r="AK92">
        <v>17.718847932269302</v>
      </c>
    </row>
    <row r="93" spans="1:37" x14ac:dyDescent="0.25">
      <c r="A93" t="str">
        <f>'Pas de restriction 2011'!A94</f>
        <v>ALLERGAN S.P.A.</v>
      </c>
      <c r="B93">
        <v>0.28286108151841632</v>
      </c>
      <c r="C93">
        <v>0.87803798555725943</v>
      </c>
      <c r="D93">
        <v>0.10972797945207932</v>
      </c>
      <c r="E93">
        <v>4.8314469391077801E-2</v>
      </c>
      <c r="F93">
        <v>8.7830284778880011E-2</v>
      </c>
      <c r="G93">
        <v>0.81788780640318004</v>
      </c>
      <c r="H93">
        <v>0.23457990463095491</v>
      </c>
      <c r="I93">
        <v>0.22407864856630119</v>
      </c>
      <c r="J93">
        <v>-4.4766221902828668E-2</v>
      </c>
      <c r="K93">
        <v>3.7743441036007263E-3</v>
      </c>
      <c r="L93">
        <v>2.1772644640003338E-3</v>
      </c>
      <c r="M93">
        <v>-0.42314097383881288</v>
      </c>
      <c r="N93">
        <v>2.1299583776604885</v>
      </c>
      <c r="O93">
        <v>2.1859505542323912</v>
      </c>
      <c r="P93">
        <v>2.1571411198609884</v>
      </c>
      <c r="Q93">
        <v>2.1560659145757737</v>
      </c>
      <c r="R93">
        <v>2.1663858628897175</v>
      </c>
      <c r="S93">
        <v>6.8525087517706904E-2</v>
      </c>
      <c r="T93">
        <v>5.8099184721804399E-2</v>
      </c>
      <c r="U93">
        <v>6.8563269670264923E-2</v>
      </c>
      <c r="V93">
        <v>7.3004653567240035E-2</v>
      </c>
      <c r="W93">
        <v>6.6555702653103122E-2</v>
      </c>
      <c r="X93">
        <v>18.323928680132724</v>
      </c>
      <c r="Y93">
        <v>18.365321679723287</v>
      </c>
      <c r="Z93">
        <v>18.409883644491831</v>
      </c>
      <c r="AA93">
        <v>18.4770806707693</v>
      </c>
      <c r="AB93">
        <v>18.417428664994805</v>
      </c>
      <c r="AD93" t="s">
        <v>400</v>
      </c>
      <c r="AE93">
        <v>43283017</v>
      </c>
      <c r="AF93">
        <v>4.8314469391077801E-2</v>
      </c>
      <c r="AG93">
        <v>0.23457990463095491</v>
      </c>
      <c r="AH93">
        <v>3.7743441036007263E-3</v>
      </c>
      <c r="AI93">
        <v>2.1299583776604885</v>
      </c>
      <c r="AJ93">
        <v>6.8525087517706904E-2</v>
      </c>
      <c r="AK93">
        <v>18.323928680132724</v>
      </c>
    </row>
    <row r="94" spans="1:37" x14ac:dyDescent="0.25">
      <c r="A94" t="str">
        <f>'Pas de restriction 2011'!A95</f>
        <v>ALMA S.P.A.</v>
      </c>
      <c r="B94">
        <v>0.37472578326107381</v>
      </c>
      <c r="C94">
        <v>3.4607873099198709</v>
      </c>
      <c r="D94">
        <v>6.9294221730061972E-2</v>
      </c>
      <c r="E94">
        <v>6.2124758551899036E-2</v>
      </c>
      <c r="F94">
        <v>3.7068206052893349E-2</v>
      </c>
      <c r="G94">
        <v>-0.40332635623965346</v>
      </c>
      <c r="H94">
        <v>0.48827025855457012</v>
      </c>
      <c r="I94">
        <v>0.341403182369241</v>
      </c>
      <c r="J94">
        <v>-0.30079054296712798</v>
      </c>
      <c r="K94">
        <v>0.15278212891020002</v>
      </c>
      <c r="L94">
        <v>7.0697781509732521E-2</v>
      </c>
      <c r="M94">
        <v>-0.53726406344758948</v>
      </c>
      <c r="N94">
        <v>1.4391525329619406</v>
      </c>
      <c r="O94">
        <v>1.6410237685669868</v>
      </c>
      <c r="P94">
        <v>1.3596142267323221</v>
      </c>
      <c r="Q94">
        <v>1.6140944892705327</v>
      </c>
      <c r="R94">
        <v>1.5382441615232807</v>
      </c>
      <c r="S94">
        <v>5.9496464754090983E-2</v>
      </c>
      <c r="T94">
        <v>6.2904623516491731E-2</v>
      </c>
      <c r="U94">
        <v>7.1660628702531162E-2</v>
      </c>
      <c r="V94">
        <v>8.8678951818884841E-2</v>
      </c>
      <c r="W94">
        <v>7.4414734679302583E-2</v>
      </c>
      <c r="X94">
        <v>17.305567144441291</v>
      </c>
      <c r="Y94">
        <v>17.353693277176468</v>
      </c>
      <c r="Z94">
        <v>17.339294147486363</v>
      </c>
      <c r="AA94">
        <v>17.388014582154884</v>
      </c>
      <c r="AB94">
        <v>17.36033400227257</v>
      </c>
      <c r="AD94" t="s">
        <v>173</v>
      </c>
      <c r="AE94">
        <v>20965168</v>
      </c>
      <c r="AF94">
        <v>6.2124758551899036E-2</v>
      </c>
      <c r="AG94">
        <v>0.48827025855457012</v>
      </c>
      <c r="AH94">
        <v>0.15278212891020002</v>
      </c>
      <c r="AI94">
        <v>1.4391525329619406</v>
      </c>
      <c r="AJ94">
        <v>5.9496464754090983E-2</v>
      </c>
      <c r="AK94">
        <v>17.305567144441291</v>
      </c>
    </row>
    <row r="95" spans="1:37" x14ac:dyDescent="0.25">
      <c r="A95" t="str">
        <f>'Pas de restriction 2011'!A96</f>
        <v>ALMAR SOCIETA' PER AZIONI O, IN FORMA ABBREVIATA ALMAR S.P.A.</v>
      </c>
      <c r="B95">
        <v>-6.1047670787741981E-2</v>
      </c>
      <c r="C95">
        <v>1.6032959378428486</v>
      </c>
      <c r="D95">
        <v>5.596708716749299E-2</v>
      </c>
      <c r="E95">
        <v>5.3016996908307634E-2</v>
      </c>
      <c r="F95">
        <v>0.12517759602469058</v>
      </c>
      <c r="G95">
        <v>1.3610842432509707</v>
      </c>
      <c r="H95">
        <v>0.40576702728883862</v>
      </c>
      <c r="I95">
        <v>0.48013040876093027</v>
      </c>
      <c r="J95">
        <v>0.18326620072842265</v>
      </c>
      <c r="K95">
        <v>3.9163752694904221E-2</v>
      </c>
      <c r="L95">
        <v>1.7940602417555487E-2</v>
      </c>
      <c r="M95">
        <v>-0.54190798421904496</v>
      </c>
      <c r="N95">
        <v>0.84942705954420661</v>
      </c>
      <c r="O95">
        <v>0.6548835600576719</v>
      </c>
      <c r="P95">
        <v>0.76178205433404711</v>
      </c>
      <c r="Q95">
        <v>0.85831809610912468</v>
      </c>
      <c r="R95">
        <v>0.75832790350028123</v>
      </c>
      <c r="S95">
        <v>5.2818312364949237E-2</v>
      </c>
      <c r="T95">
        <v>2.5824806229881366E-2</v>
      </c>
      <c r="U95">
        <v>3.0952590520612385E-2</v>
      </c>
      <c r="V95">
        <v>7.0311782829736089E-2</v>
      </c>
      <c r="W95">
        <v>4.2363059860076609E-2</v>
      </c>
      <c r="X95">
        <v>16.290668089154561</v>
      </c>
      <c r="Y95">
        <v>16.058915972208663</v>
      </c>
      <c r="Z95">
        <v>16.114253479260775</v>
      </c>
      <c r="AA95">
        <v>16.224009773347657</v>
      </c>
      <c r="AB95">
        <v>16.132393074939031</v>
      </c>
      <c r="AD95" t="s">
        <v>401</v>
      </c>
      <c r="AE95">
        <v>14392441</v>
      </c>
      <c r="AF95">
        <v>5.3016996908307634E-2</v>
      </c>
      <c r="AG95">
        <v>0.40576702728883862</v>
      </c>
      <c r="AH95">
        <v>3.9163752694904221E-2</v>
      </c>
      <c r="AI95">
        <v>0.84942705954420661</v>
      </c>
      <c r="AJ95">
        <v>5.2818312364949237E-2</v>
      </c>
      <c r="AK95">
        <v>16.290668089154561</v>
      </c>
    </row>
    <row r="96" spans="1:37" x14ac:dyDescent="0.25">
      <c r="A96" t="str">
        <f>'Pas de restriction 2011'!A97</f>
        <v>ALPEGO S.P.A.</v>
      </c>
      <c r="B96">
        <v>-0.11523907826692886</v>
      </c>
      <c r="C96">
        <v>-0.10959019351132825</v>
      </c>
      <c r="D96">
        <v>0.36154991459393299</v>
      </c>
      <c r="E96">
        <v>5.4903552257334329E-2</v>
      </c>
      <c r="F96">
        <v>0.21732238312703864</v>
      </c>
      <c r="G96">
        <v>2.9582572382282879</v>
      </c>
      <c r="H96">
        <v>0.25544952473165705</v>
      </c>
      <c r="I96">
        <v>0.34631748086260505</v>
      </c>
      <c r="J96">
        <v>0.35571785160454839</v>
      </c>
      <c r="K96">
        <v>1.5978742218957058E-2</v>
      </c>
      <c r="L96">
        <v>1.665391397508181E-2</v>
      </c>
      <c r="M96">
        <v>4.225437439773784E-2</v>
      </c>
      <c r="N96">
        <v>1.0745816272611068</v>
      </c>
      <c r="O96">
        <v>1.5596857265518262</v>
      </c>
      <c r="P96">
        <v>1.2034619006452809</v>
      </c>
      <c r="Q96">
        <v>1.6601373786266636</v>
      </c>
      <c r="R96">
        <v>1.4744283352745902</v>
      </c>
      <c r="S96">
        <v>7.1390035658097664E-2</v>
      </c>
      <c r="T96">
        <v>5.9987638194932878E-2</v>
      </c>
      <c r="U96">
        <v>7.1337799870326346E-2</v>
      </c>
      <c r="V96">
        <v>9.2629914245325407E-2</v>
      </c>
      <c r="W96">
        <v>7.4651784103528213E-2</v>
      </c>
      <c r="X96">
        <v>16.317747827906544</v>
      </c>
      <c r="Y96">
        <v>16.701914510075483</v>
      </c>
      <c r="Z96">
        <v>16.56224106981843</v>
      </c>
      <c r="AA96">
        <v>16.714648998183161</v>
      </c>
      <c r="AB96">
        <v>16.659601526025693</v>
      </c>
      <c r="AD96" t="s">
        <v>402</v>
      </c>
      <c r="AE96">
        <v>11495085</v>
      </c>
      <c r="AF96">
        <v>5.4903552257334329E-2</v>
      </c>
      <c r="AG96">
        <v>0.25544952473165705</v>
      </c>
      <c r="AH96">
        <v>1.5978742218957058E-2</v>
      </c>
      <c r="AI96">
        <v>1.0745816272611068</v>
      </c>
      <c r="AJ96">
        <v>7.1390035658097664E-2</v>
      </c>
      <c r="AK96">
        <v>16.317747827906544</v>
      </c>
    </row>
    <row r="97" spans="1:37" x14ac:dyDescent="0.25">
      <c r="A97" t="str">
        <f>'Pas de restriction 2011'!A98</f>
        <v>ALSTOM FERROVIARIA S.P.A.</v>
      </c>
      <c r="B97">
        <v>1.0614100768210078E-2</v>
      </c>
      <c r="C97">
        <v>-0.52960288167349046</v>
      </c>
      <c r="D97">
        <v>4.1411402632714298E-2</v>
      </c>
      <c r="E97">
        <v>4.1244698111587701E-2</v>
      </c>
      <c r="F97">
        <v>1.9392273629561765E-2</v>
      </c>
      <c r="G97">
        <v>-0.52982384361025292</v>
      </c>
      <c r="H97">
        <v>7.6016826941363261E-2</v>
      </c>
      <c r="I97">
        <v>6.2239369950040757E-2</v>
      </c>
      <c r="J97">
        <v>-0.18124220051897136</v>
      </c>
      <c r="K97">
        <v>1.3635647381902236E-2</v>
      </c>
      <c r="L97">
        <v>1.7050017312609817E-2</v>
      </c>
      <c r="M97">
        <v>0.25040028060855152</v>
      </c>
      <c r="N97">
        <v>0.24682434989576019</v>
      </c>
      <c r="O97">
        <v>0.2492380386245899</v>
      </c>
      <c r="P97">
        <v>0.17358530070515732</v>
      </c>
      <c r="Q97">
        <v>0.21959241084031575</v>
      </c>
      <c r="R97">
        <v>0.21413858339002101</v>
      </c>
      <c r="S97">
        <v>3.5194117943030151E-2</v>
      </c>
      <c r="T97">
        <v>1.0486953252096575E-2</v>
      </c>
      <c r="U97">
        <v>9.4302097345778831E-3</v>
      </c>
      <c r="V97">
        <v>1.0950015016093412E-2</v>
      </c>
      <c r="W97">
        <v>1.0289059334255958E-2</v>
      </c>
      <c r="X97">
        <v>20.843961073360148</v>
      </c>
      <c r="Y97">
        <v>20.860182867699681</v>
      </c>
      <c r="Z97">
        <v>20.533812107769766</v>
      </c>
      <c r="AA97">
        <v>20.646836095725483</v>
      </c>
      <c r="AB97">
        <v>20.680277023731644</v>
      </c>
      <c r="AD97" t="s">
        <v>403</v>
      </c>
      <c r="AE97">
        <v>4600955000</v>
      </c>
      <c r="AF97">
        <v>4.1244698111587701E-2</v>
      </c>
      <c r="AG97">
        <v>7.6016826941363261E-2</v>
      </c>
      <c r="AH97">
        <v>1.3635647381902236E-2</v>
      </c>
      <c r="AI97">
        <v>0.24682434989576019</v>
      </c>
      <c r="AJ97">
        <v>3.5194117943030151E-2</v>
      </c>
      <c r="AK97">
        <v>20.843961073360148</v>
      </c>
    </row>
    <row r="98" spans="1:37" x14ac:dyDescent="0.25">
      <c r="A98" t="str">
        <f>'Pas de restriction 2011'!A99</f>
        <v>ALTHEA S.P.A.</v>
      </c>
      <c r="B98">
        <v>-1.3979021875903698E-2</v>
      </c>
      <c r="C98">
        <v>-0.60069580091296237</v>
      </c>
      <c r="D98">
        <v>0.29880332358497463</v>
      </c>
      <c r="E98">
        <v>6.8150629590451123E-2</v>
      </c>
      <c r="F98">
        <v>1.7595835659666367E-2</v>
      </c>
      <c r="G98">
        <v>-0.74180963895113017</v>
      </c>
      <c r="H98">
        <v>0.43068134558913257</v>
      </c>
      <c r="I98">
        <v>0.55911400193206151</v>
      </c>
      <c r="J98">
        <v>0.29820807810295302</v>
      </c>
      <c r="K98">
        <v>0.44587769347772788</v>
      </c>
      <c r="L98">
        <v>0.34999653177530654</v>
      </c>
      <c r="M98">
        <v>-0.21503915334847473</v>
      </c>
      <c r="N98">
        <v>1.199219521020662</v>
      </c>
      <c r="O98">
        <v>1.1682394073009776</v>
      </c>
      <c r="P98">
        <v>1.3269646201385972</v>
      </c>
      <c r="Q98">
        <v>1.4280085036726726</v>
      </c>
      <c r="R98">
        <v>1.3077375103707491</v>
      </c>
      <c r="S98">
        <v>0.15820510100686283</v>
      </c>
      <c r="T98">
        <v>9.5240767862735526E-2</v>
      </c>
      <c r="U98">
        <v>0.11374402161782393</v>
      </c>
      <c r="V98">
        <v>0.12209615384057348</v>
      </c>
      <c r="W98">
        <v>0.11036031444037764</v>
      </c>
      <c r="X98">
        <v>17.801684771754299</v>
      </c>
      <c r="Y98">
        <v>17.777421315468001</v>
      </c>
      <c r="Z98">
        <v>17.938051133411228</v>
      </c>
      <c r="AA98">
        <v>17.973998125617921</v>
      </c>
      <c r="AB98">
        <v>17.896490191499051</v>
      </c>
      <c r="AD98" t="s">
        <v>404</v>
      </c>
      <c r="AE98">
        <v>44988770</v>
      </c>
      <c r="AF98">
        <v>6.8150629590451123E-2</v>
      </c>
      <c r="AG98">
        <v>0.43068134558913257</v>
      </c>
      <c r="AH98">
        <v>0.44587769347772788</v>
      </c>
      <c r="AI98">
        <v>1.199219521020662</v>
      </c>
      <c r="AJ98">
        <v>0.15820510100686283</v>
      </c>
      <c r="AK98">
        <v>17.801684771754299</v>
      </c>
    </row>
    <row r="99" spans="1:37" x14ac:dyDescent="0.25">
      <c r="A99" t="str">
        <f>'Pas de restriction 2011'!A100</f>
        <v>ALTINIA DISTRIBUZIONE S.P.A.</v>
      </c>
      <c r="B99">
        <v>0.17019280816960278</v>
      </c>
      <c r="C99">
        <v>0.24311736689767649</v>
      </c>
      <c r="D99">
        <v>0.29744026004083679</v>
      </c>
      <c r="E99">
        <v>1.5685985317121991E-2</v>
      </c>
      <c r="F99">
        <v>3.7016277500107254E-2</v>
      </c>
      <c r="G99">
        <v>1.3598311965587679</v>
      </c>
      <c r="H99">
        <v>5.795509387604858E-2</v>
      </c>
      <c r="I99">
        <v>6.7705495211771105E-2</v>
      </c>
      <c r="J99">
        <v>0.16824062707199111</v>
      </c>
      <c r="K99">
        <v>1.1330014431555504E-2</v>
      </c>
      <c r="L99">
        <v>8.3543862276366562E-3</v>
      </c>
      <c r="M99">
        <v>-0.26263234013465614</v>
      </c>
      <c r="N99">
        <v>2.3530495217829532</v>
      </c>
      <c r="O99">
        <v>1.8680769673605813</v>
      </c>
      <c r="P99">
        <v>2.0774688648955881</v>
      </c>
      <c r="Q99">
        <v>1.9107202306324684</v>
      </c>
      <c r="R99">
        <v>1.952088687629546</v>
      </c>
      <c r="S99">
        <v>6.147428058625707E-2</v>
      </c>
      <c r="T99">
        <v>4.5564208495090366E-2</v>
      </c>
      <c r="U99">
        <v>4.5011499462551521E-2</v>
      </c>
      <c r="V99">
        <v>4.8224554400976553E-2</v>
      </c>
      <c r="W99">
        <v>4.6266754119539483E-2</v>
      </c>
      <c r="X99">
        <v>16.955358197024221</v>
      </c>
      <c r="Y99">
        <v>16.99206125917944</v>
      </c>
      <c r="Z99">
        <v>17.077051656669116</v>
      </c>
      <c r="AA99">
        <v>17.069598186419768</v>
      </c>
      <c r="AB99">
        <v>17.04623703408944</v>
      </c>
      <c r="AD99" t="s">
        <v>405</v>
      </c>
      <c r="AE99">
        <v>12828139</v>
      </c>
      <c r="AF99">
        <v>1.5685985317121991E-2</v>
      </c>
      <c r="AG99">
        <v>5.795509387604858E-2</v>
      </c>
      <c r="AH99">
        <v>1.1330014431555504E-2</v>
      </c>
      <c r="AI99">
        <v>2.3530495217829532</v>
      </c>
      <c r="AJ99">
        <v>6.147428058625707E-2</v>
      </c>
      <c r="AK99">
        <v>16.955358197024221</v>
      </c>
    </row>
    <row r="100" spans="1:37" x14ac:dyDescent="0.25">
      <c r="A100" t="str">
        <f>'Pas de restriction 2011'!A101</f>
        <v>ALTO S.R.L.</v>
      </c>
      <c r="B100">
        <v>-0.13146667912006244</v>
      </c>
      <c r="C100">
        <v>-0.12385243843042458</v>
      </c>
      <c r="D100">
        <v>0.30476204828804215</v>
      </c>
      <c r="E100">
        <v>9.1566892740777159E-2</v>
      </c>
      <c r="F100">
        <v>0.10404104366079239</v>
      </c>
      <c r="G100">
        <v>0.1362299248848505</v>
      </c>
      <c r="H100">
        <v>0.34668632924681458</v>
      </c>
      <c r="I100">
        <v>0.41699704048145619</v>
      </c>
      <c r="J100">
        <v>0.20280785627571046</v>
      </c>
      <c r="K100">
        <v>0.30453800982877838</v>
      </c>
      <c r="L100">
        <v>0.27327764686347222</v>
      </c>
      <c r="M100">
        <v>-0.10264847722253716</v>
      </c>
      <c r="N100">
        <v>1.0194621348178616</v>
      </c>
      <c r="O100">
        <v>1.0093376811572616</v>
      </c>
      <c r="P100">
        <v>0.90727893604229526</v>
      </c>
      <c r="Q100">
        <v>1.0057449858040532</v>
      </c>
      <c r="R100">
        <v>0.97412053433453671</v>
      </c>
      <c r="S100">
        <v>0.23147816055977488</v>
      </c>
      <c r="T100">
        <v>0.21206225868442549</v>
      </c>
      <c r="U100">
        <v>0.1403233379753705</v>
      </c>
      <c r="V100">
        <v>0.15763695633173166</v>
      </c>
      <c r="W100">
        <v>0.17000751766384256</v>
      </c>
      <c r="X100">
        <v>16.257649049850667</v>
      </c>
      <c r="Y100">
        <v>16.259577244320578</v>
      </c>
      <c r="Z100">
        <v>16.159113402316954</v>
      </c>
      <c r="AA100">
        <v>16.143049010039174</v>
      </c>
      <c r="AB100">
        <v>16.18724655222557</v>
      </c>
      <c r="AD100" t="s">
        <v>406</v>
      </c>
      <c r="AE100">
        <v>11413219</v>
      </c>
      <c r="AF100">
        <v>9.1566892740777159E-2</v>
      </c>
      <c r="AG100">
        <v>0.34668632924681458</v>
      </c>
      <c r="AH100">
        <v>0.30453800982877838</v>
      </c>
      <c r="AI100">
        <v>1.0194621348178616</v>
      </c>
      <c r="AJ100">
        <v>0.23147816055977488</v>
      </c>
      <c r="AK100">
        <v>16.257649049850667</v>
      </c>
    </row>
    <row r="101" spans="1:37" x14ac:dyDescent="0.25">
      <c r="A101" t="str">
        <f>'Pas de restriction 2011'!A102</f>
        <v>ALUTRADE S.R.L.</v>
      </c>
      <c r="B101">
        <v>0.50737742152936338</v>
      </c>
      <c r="C101">
        <v>4.6090881077429445E-2</v>
      </c>
      <c r="D101">
        <v>0.13282931783347252</v>
      </c>
      <c r="E101">
        <v>0.13282931783347252</v>
      </c>
      <c r="F101">
        <v>6.6276413366924927E-2</v>
      </c>
      <c r="G101">
        <v>-0.5010407758773906</v>
      </c>
      <c r="H101">
        <v>0.31199934103498694</v>
      </c>
      <c r="I101">
        <v>0.43336608715532376</v>
      </c>
      <c r="J101">
        <v>0.38899680274237186</v>
      </c>
      <c r="K101">
        <v>5.542002132635529E-2</v>
      </c>
      <c r="L101">
        <v>2.7777297774401771E-2</v>
      </c>
      <c r="M101">
        <v>-0.49878586998680696</v>
      </c>
      <c r="N101">
        <v>5.4412084296692482</v>
      </c>
      <c r="O101">
        <v>3.5894631603509262</v>
      </c>
      <c r="P101">
        <v>3.1517097034763637</v>
      </c>
      <c r="Q101">
        <v>2.1873999716897652</v>
      </c>
      <c r="R101">
        <v>2.9761909451723518</v>
      </c>
      <c r="S101">
        <v>0.27734847628993825</v>
      </c>
      <c r="T101">
        <v>0.23029258892106888</v>
      </c>
      <c r="U101">
        <v>0.22801438524464337</v>
      </c>
      <c r="V101">
        <v>7.0355467716374132E-2</v>
      </c>
      <c r="W101">
        <v>0.17622081396069547</v>
      </c>
      <c r="X101">
        <v>17.043856241841887</v>
      </c>
      <c r="Y101">
        <v>17.085858547221832</v>
      </c>
      <c r="Z101">
        <v>17.209024799752406</v>
      </c>
      <c r="AA101">
        <v>17.018309275958991</v>
      </c>
      <c r="AB101">
        <v>17.104397540977743</v>
      </c>
      <c r="AD101" t="s">
        <v>407</v>
      </c>
      <c r="AE101">
        <v>7332711</v>
      </c>
      <c r="AF101">
        <v>0.13282931783347252</v>
      </c>
      <c r="AG101">
        <v>0.31199934103498694</v>
      </c>
      <c r="AH101">
        <v>5.542002132635529E-2</v>
      </c>
      <c r="AI101">
        <v>5.4412084296692482</v>
      </c>
      <c r="AJ101">
        <v>0.27734847628993825</v>
      </c>
      <c r="AK101">
        <v>17.043856241841887</v>
      </c>
    </row>
    <row r="102" spans="1:37" x14ac:dyDescent="0.25">
      <c r="A102" t="str">
        <f>'Pas de restriction 2011'!A103</f>
        <v>AMAGLIO FUNGOTRADING S.R.L.</v>
      </c>
      <c r="B102">
        <v>-8.9855080676694954E-2</v>
      </c>
      <c r="C102">
        <v>-0.37796067129367655</v>
      </c>
      <c r="D102">
        <v>0.14254913421613144</v>
      </c>
      <c r="E102">
        <v>0.10994228647249642</v>
      </c>
      <c r="F102">
        <v>6.8321760396852463E-2</v>
      </c>
      <c r="G102">
        <v>-0.37856704104526612</v>
      </c>
      <c r="H102">
        <v>0.10006788160024092</v>
      </c>
      <c r="I102">
        <v>0.16945193958798183</v>
      </c>
      <c r="J102">
        <v>0.69336990928739572</v>
      </c>
      <c r="K102">
        <v>3.0134249323410287E-2</v>
      </c>
      <c r="L102">
        <v>3.1801966917397562E-2</v>
      </c>
      <c r="M102">
        <v>5.5342928111093891E-2</v>
      </c>
      <c r="N102">
        <v>3.4142328462167524</v>
      </c>
      <c r="O102">
        <v>3.9539591123661091</v>
      </c>
      <c r="P102">
        <v>4.0892446956835311</v>
      </c>
      <c r="Q102">
        <v>4.0730200993741494</v>
      </c>
      <c r="R102">
        <v>4.0387413024745964</v>
      </c>
      <c r="S102">
        <v>7.8716548595205493E-2</v>
      </c>
      <c r="T102">
        <v>8.6010682952853662E-2</v>
      </c>
      <c r="U102">
        <v>4.7740659769716136E-2</v>
      </c>
      <c r="V102">
        <v>5.4588525254847121E-2</v>
      </c>
      <c r="W102">
        <v>6.2779955992472311E-2</v>
      </c>
      <c r="X102">
        <v>16.673980028690764</v>
      </c>
      <c r="Y102">
        <v>16.78778682776192</v>
      </c>
      <c r="Z102">
        <v>16.769755824259381</v>
      </c>
      <c r="AA102">
        <v>16.767118463075398</v>
      </c>
      <c r="AB102">
        <v>16.774887038365566</v>
      </c>
      <c r="AD102" t="s">
        <v>408</v>
      </c>
      <c r="AE102">
        <v>4940956</v>
      </c>
      <c r="AF102">
        <v>0.10994228647249642</v>
      </c>
      <c r="AG102">
        <v>0.10006788160024092</v>
      </c>
      <c r="AH102">
        <v>3.0134249323410287E-2</v>
      </c>
      <c r="AI102">
        <v>3.4142328462167524</v>
      </c>
      <c r="AJ102">
        <v>7.8716548595205493E-2</v>
      </c>
      <c r="AK102">
        <v>16.673980028690764</v>
      </c>
    </row>
    <row r="103" spans="1:37" x14ac:dyDescent="0.25">
      <c r="A103" t="str">
        <f>'Pas de restriction 2011'!A104</f>
        <v>AMCOR FLEXIBLES ITALIA S.R.L.</v>
      </c>
      <c r="B103">
        <v>-0.17552022541105214</v>
      </c>
      <c r="C103">
        <v>-0.4071980694078518</v>
      </c>
      <c r="D103">
        <v>0.12531454833483949</v>
      </c>
      <c r="E103">
        <v>0.12368257951574518</v>
      </c>
      <c r="F103">
        <v>7.4286442017562279E-2</v>
      </c>
      <c r="G103">
        <v>-0.39937829314026085</v>
      </c>
      <c r="H103">
        <v>0.43825064567669697</v>
      </c>
      <c r="I103">
        <v>0.52823794569974358</v>
      </c>
      <c r="J103">
        <v>0.20533295480739891</v>
      </c>
      <c r="K103">
        <v>0.35515596615912975</v>
      </c>
      <c r="L103">
        <v>0.27487309662898551</v>
      </c>
      <c r="M103">
        <v>-0.22604961532357595</v>
      </c>
      <c r="N103">
        <v>0.72350179778391344</v>
      </c>
      <c r="O103">
        <v>1.2193756771666677</v>
      </c>
      <c r="P103">
        <v>1.2971982626502792</v>
      </c>
      <c r="Q103">
        <v>1.5009842332317918</v>
      </c>
      <c r="R103">
        <v>1.3391860576829131</v>
      </c>
      <c r="S103">
        <v>7.604194619806764E-4</v>
      </c>
      <c r="T103">
        <v>5.2107840445115745E-2</v>
      </c>
      <c r="U103">
        <v>0.13435416047092091</v>
      </c>
      <c r="V103">
        <v>0.18724923801327994</v>
      </c>
      <c r="W103">
        <v>0.12457041297643885</v>
      </c>
      <c r="X103">
        <v>18.420722273090018</v>
      </c>
      <c r="Y103">
        <v>19.003763384481996</v>
      </c>
      <c r="Z103">
        <v>18.844642083909992</v>
      </c>
      <c r="AA103">
        <v>18.905734709067122</v>
      </c>
      <c r="AB103">
        <v>18.918046725819703</v>
      </c>
      <c r="AD103" t="s">
        <v>409</v>
      </c>
      <c r="AE103">
        <v>146923763</v>
      </c>
      <c r="AF103">
        <v>0.12368257951574518</v>
      </c>
      <c r="AG103">
        <v>0.43825064567669697</v>
      </c>
      <c r="AH103">
        <v>0.35515596615912975</v>
      </c>
      <c r="AI103">
        <v>0.72350179778391344</v>
      </c>
      <c r="AJ103">
        <v>7.604194619806764E-4</v>
      </c>
      <c r="AK103">
        <v>18.420722273090018</v>
      </c>
    </row>
    <row r="104" spans="1:37" x14ac:dyDescent="0.25">
      <c r="A104" t="str">
        <f>'Pas de restriction 2011'!A105</f>
        <v>AMCOR FLEXIBLES SOLIERA S.R.L.</v>
      </c>
      <c r="B104">
        <v>-6.6473398776356121E-2</v>
      </c>
      <c r="C104">
        <v>0.28224219972429754</v>
      </c>
      <c r="D104">
        <v>3.4652998920314225E-2</v>
      </c>
      <c r="E104">
        <v>3.4652998920314225E-2</v>
      </c>
      <c r="F104">
        <v>4.4433537562627419E-2</v>
      </c>
      <c r="G104">
        <v>0.28224219972429754</v>
      </c>
      <c r="H104">
        <v>0.51394194517181901</v>
      </c>
      <c r="I104">
        <v>0.5670295006928765</v>
      </c>
      <c r="J104">
        <v>0.10329484880497439</v>
      </c>
      <c r="K104">
        <v>0.17561458940915126</v>
      </c>
      <c r="L104">
        <v>0.15982826446931403</v>
      </c>
      <c r="M104">
        <v>-8.9891876255553296E-2</v>
      </c>
      <c r="N104">
        <v>1.4651092389386073</v>
      </c>
      <c r="O104">
        <v>1.5188466473895184</v>
      </c>
      <c r="P104">
        <v>1.4125419061696938</v>
      </c>
      <c r="Q104">
        <v>1.624904747227669</v>
      </c>
      <c r="R104">
        <v>1.518764433595627</v>
      </c>
      <c r="S104">
        <v>0.16048867449136639</v>
      </c>
      <c r="T104">
        <v>9.5869147048238373E-2</v>
      </c>
      <c r="U104">
        <v>3.375912536218565E-2</v>
      </c>
      <c r="V104">
        <v>6.506961157854009E-2</v>
      </c>
      <c r="W104">
        <v>6.4899294662988036E-2</v>
      </c>
      <c r="X104">
        <v>16.570408211997027</v>
      </c>
      <c r="Y104">
        <v>16.543258413532946</v>
      </c>
      <c r="Z104">
        <v>16.465663601834581</v>
      </c>
      <c r="AA104">
        <v>16.514641567739513</v>
      </c>
      <c r="AB104">
        <v>16.507854527702349</v>
      </c>
      <c r="AD104" t="s">
        <v>410</v>
      </c>
      <c r="AE104">
        <v>10072375</v>
      </c>
      <c r="AF104">
        <v>3.4652998920314225E-2</v>
      </c>
      <c r="AG104">
        <v>0.51394194517181901</v>
      </c>
      <c r="AH104">
        <v>0.17561458940915126</v>
      </c>
      <c r="AI104">
        <v>1.4651092389386073</v>
      </c>
      <c r="AJ104">
        <v>0.16048867449136639</v>
      </c>
      <c r="AK104">
        <v>16.570408211997027</v>
      </c>
    </row>
    <row r="105" spans="1:37" x14ac:dyDescent="0.25">
      <c r="A105" t="str">
        <f>'Pas de restriction 2011'!A106</f>
        <v>AMCOR FLEXIBLES VENTURINA S.R.L.</v>
      </c>
      <c r="B105">
        <v>1.6482263031823884E-2</v>
      </c>
      <c r="C105">
        <v>-0.86840809496034976</v>
      </c>
      <c r="D105">
        <v>0.27839358398356484</v>
      </c>
      <c r="E105">
        <v>5.2195057548722751E-2</v>
      </c>
      <c r="F105">
        <v>3.3058277638159772E-2</v>
      </c>
      <c r="G105">
        <v>-0.36663969366638371</v>
      </c>
      <c r="H105">
        <v>0.38030142469720335</v>
      </c>
      <c r="I105">
        <v>0.4478597980497539</v>
      </c>
      <c r="J105">
        <v>0.17764428152311193</v>
      </c>
      <c r="K105">
        <v>0.11686131818761081</v>
      </c>
      <c r="L105">
        <v>4.8309015781596361E-2</v>
      </c>
      <c r="M105">
        <v>-0.58661243488593562</v>
      </c>
      <c r="N105">
        <v>2.1590652269349668</v>
      </c>
      <c r="O105">
        <v>1.1170397620313333</v>
      </c>
      <c r="P105">
        <v>2.3552198600972085</v>
      </c>
      <c r="Q105">
        <v>2.4134557404332595</v>
      </c>
      <c r="R105">
        <v>1.9619051208539338</v>
      </c>
      <c r="S105">
        <v>0.28605611357153965</v>
      </c>
      <c r="T105">
        <v>8.1174337769237354E-2</v>
      </c>
      <c r="U105">
        <v>0.1758222951053596</v>
      </c>
      <c r="V105">
        <v>0.14938074554685021</v>
      </c>
      <c r="W105">
        <v>0.13545912614048239</v>
      </c>
      <c r="X105">
        <v>17.849377250101377</v>
      </c>
      <c r="Y105">
        <v>17.173554061711531</v>
      </c>
      <c r="Z105">
        <v>17.904569241177128</v>
      </c>
      <c r="AA105">
        <v>17.923317297085219</v>
      </c>
      <c r="AB105">
        <v>17.667146866657959</v>
      </c>
      <c r="AD105" t="s">
        <v>411</v>
      </c>
      <c r="AE105">
        <v>25722378</v>
      </c>
      <c r="AF105">
        <v>5.2195057548722751E-2</v>
      </c>
      <c r="AG105">
        <v>0.38030142469720335</v>
      </c>
      <c r="AH105">
        <v>0.11686131818761081</v>
      </c>
      <c r="AI105">
        <v>2.1590652269349668</v>
      </c>
      <c r="AJ105">
        <v>0.28605611357153965</v>
      </c>
      <c r="AK105">
        <v>17.849377250101377</v>
      </c>
    </row>
    <row r="106" spans="1:37" x14ac:dyDescent="0.25">
      <c r="A106" t="str">
        <f>'Pas de restriction 2011'!A107</f>
        <v>AMEC FOSTER WHEELER ITALIANA S.R.L.</v>
      </c>
      <c r="B106">
        <v>-2.0087802252194319E-2</v>
      </c>
      <c r="C106">
        <v>-0.14658335577701648</v>
      </c>
      <c r="D106">
        <v>0.24437317723671848</v>
      </c>
      <c r="E106">
        <v>0.23455135322853751</v>
      </c>
      <c r="F106">
        <v>0.19877999509326938</v>
      </c>
      <c r="G106">
        <v>-0.15250970690590707</v>
      </c>
      <c r="H106">
        <v>0.40044677771014042</v>
      </c>
      <c r="I106">
        <v>0.41264586824773758</v>
      </c>
      <c r="J106">
        <v>3.0463700088572951E-2</v>
      </c>
      <c r="K106">
        <v>0.15066578706998918</v>
      </c>
      <c r="L106">
        <v>0.12828348507082535</v>
      </c>
      <c r="M106">
        <v>-0.1485559690387209</v>
      </c>
      <c r="N106">
        <v>0.84622700714875543</v>
      </c>
      <c r="O106">
        <v>0.66873788951935431</v>
      </c>
      <c r="P106">
        <v>0.80702533682680822</v>
      </c>
      <c r="Q106">
        <v>0.73800115702561842</v>
      </c>
      <c r="R106">
        <v>0.73792146112392698</v>
      </c>
      <c r="S106">
        <v>7.7174732312170438E-2</v>
      </c>
      <c r="T106">
        <v>3.8688549146422842E-2</v>
      </c>
      <c r="U106">
        <v>7.6214088606265495E-2</v>
      </c>
      <c r="V106">
        <v>8.9445462407308884E-2</v>
      </c>
      <c r="W106">
        <v>6.8116033386665734E-2</v>
      </c>
      <c r="X106">
        <v>19.948404886265479</v>
      </c>
      <c r="Y106">
        <v>19.747498932597846</v>
      </c>
      <c r="Z106">
        <v>19.877914895082778</v>
      </c>
      <c r="AA106">
        <v>19.813071534027859</v>
      </c>
      <c r="AB106">
        <v>19.812828453902828</v>
      </c>
      <c r="AD106" t="s">
        <v>412</v>
      </c>
      <c r="AE106">
        <v>563603766</v>
      </c>
      <c r="AF106">
        <v>0.23455135322853751</v>
      </c>
      <c r="AG106">
        <v>0.40044677771014042</v>
      </c>
      <c r="AH106">
        <v>0.15066578706998918</v>
      </c>
      <c r="AI106">
        <v>0.84622700714875543</v>
      </c>
      <c r="AJ106">
        <v>7.7174732312170438E-2</v>
      </c>
      <c r="AK106">
        <v>19.948404886265479</v>
      </c>
    </row>
    <row r="107" spans="1:37" x14ac:dyDescent="0.25">
      <c r="A107" t="str">
        <f>'Pas de restriction 2011'!A108</f>
        <v>AMENDUNI NICOLA S.P.A.</v>
      </c>
      <c r="B107">
        <v>0.39692780778551345</v>
      </c>
      <c r="C107">
        <v>-0.41884889397124586</v>
      </c>
      <c r="D107">
        <v>0.13034359267469106</v>
      </c>
      <c r="E107">
        <v>0.13028495983228477</v>
      </c>
      <c r="F107">
        <v>6.7181636559955543E-2</v>
      </c>
      <c r="G107">
        <v>-0.48434848775761874</v>
      </c>
      <c r="H107">
        <v>0.70251217123602105</v>
      </c>
      <c r="I107">
        <v>0.72946951308861008</v>
      </c>
      <c r="J107">
        <v>3.8372775528087245E-2</v>
      </c>
      <c r="K107">
        <v>0.12273122184797502</v>
      </c>
      <c r="L107">
        <v>7.4773120404277901E-2</v>
      </c>
      <c r="M107">
        <v>-0.39075714167583181</v>
      </c>
      <c r="N107">
        <v>0.51293447149820393</v>
      </c>
      <c r="O107">
        <v>0.6181242130439093</v>
      </c>
      <c r="P107">
        <v>0.43800058977606177</v>
      </c>
      <c r="Q107">
        <v>0.51297577567267394</v>
      </c>
      <c r="R107">
        <v>0.52303352616421506</v>
      </c>
      <c r="S107">
        <v>0.16586175435159492</v>
      </c>
      <c r="T107">
        <v>0.16415899483342017</v>
      </c>
      <c r="U107">
        <v>0.11229902239001179</v>
      </c>
      <c r="V107">
        <v>0.15997028343857214</v>
      </c>
      <c r="W107">
        <v>0.14547610022066804</v>
      </c>
      <c r="X107">
        <v>16.592833618019952</v>
      </c>
      <c r="Y107">
        <v>16.90567389774273</v>
      </c>
      <c r="Z107">
        <v>16.763466765477467</v>
      </c>
      <c r="AA107">
        <v>16.910144508713319</v>
      </c>
      <c r="AB107">
        <v>16.85976172397784</v>
      </c>
      <c r="AD107" t="s">
        <v>413</v>
      </c>
      <c r="AE107">
        <v>35560275</v>
      </c>
      <c r="AF107">
        <v>0.13028495983228477</v>
      </c>
      <c r="AG107">
        <v>0.70251217123602105</v>
      </c>
      <c r="AH107">
        <v>0.12273122184797502</v>
      </c>
      <c r="AI107">
        <v>0.51293447149820393</v>
      </c>
      <c r="AJ107">
        <v>0.16586175435159492</v>
      </c>
      <c r="AK107">
        <v>16.592833618019952</v>
      </c>
    </row>
    <row r="108" spans="1:37" x14ac:dyDescent="0.25">
      <c r="A108" t="str">
        <f>'Pas de restriction 2011'!A109</f>
        <v>AMFA S.P.A.</v>
      </c>
      <c r="B108">
        <v>-8.8432029754788352E-2</v>
      </c>
      <c r="C108">
        <v>5.0220393685147247E-2</v>
      </c>
      <c r="D108">
        <v>5.9228118967041249E-2</v>
      </c>
      <c r="E108">
        <v>5.9228118967041249E-2</v>
      </c>
      <c r="F108">
        <v>6.2202578418796797E-2</v>
      </c>
      <c r="G108">
        <v>5.0220393685147247E-2</v>
      </c>
      <c r="H108">
        <v>0.66305908131903357</v>
      </c>
      <c r="I108">
        <v>0.71551030142988747</v>
      </c>
      <c r="J108">
        <v>7.9104896665485508E-2</v>
      </c>
      <c r="K108">
        <v>0.10209291784383677</v>
      </c>
      <c r="L108">
        <v>9.4279261207107584E-2</v>
      </c>
      <c r="M108">
        <v>-7.6534756785785085E-2</v>
      </c>
      <c r="N108">
        <v>1.3025174007581088</v>
      </c>
      <c r="O108">
        <v>1.308113361858136</v>
      </c>
      <c r="P108">
        <v>1.1913078098510967</v>
      </c>
      <c r="Q108">
        <v>0.95535452447767699</v>
      </c>
      <c r="R108">
        <v>1.1515918987289699</v>
      </c>
      <c r="S108">
        <v>7.3724180703165373E-2</v>
      </c>
      <c r="T108">
        <v>8.0078712279530423E-2</v>
      </c>
      <c r="U108">
        <v>5.026725834833308E-2</v>
      </c>
      <c r="V108">
        <v>2.8012853045054627E-2</v>
      </c>
      <c r="W108">
        <v>5.278627455763938E-2</v>
      </c>
      <c r="X108">
        <v>17.094553940210872</v>
      </c>
      <c r="Y108">
        <v>17.038453620396702</v>
      </c>
      <c r="Z108">
        <v>16.983696906110342</v>
      </c>
      <c r="AA108">
        <v>16.622046739159316</v>
      </c>
      <c r="AB108">
        <v>16.881399088555455</v>
      </c>
      <c r="AD108" t="s">
        <v>414</v>
      </c>
      <c r="AE108">
        <v>19189382</v>
      </c>
      <c r="AF108">
        <v>5.9228118967041249E-2</v>
      </c>
      <c r="AG108">
        <v>0.66305908131903357</v>
      </c>
      <c r="AH108">
        <v>0.10209291784383677</v>
      </c>
      <c r="AI108">
        <v>1.3025174007581088</v>
      </c>
      <c r="AJ108">
        <v>7.3724180703165373E-2</v>
      </c>
      <c r="AK108">
        <v>17.094553940210872</v>
      </c>
    </row>
    <row r="109" spans="1:37" x14ac:dyDescent="0.25">
      <c r="A109" t="str">
        <f>'Pas de restriction 2011'!A110</f>
        <v>AMGEN S.R.L.</v>
      </c>
      <c r="B109">
        <v>-0.14674602272147991</v>
      </c>
      <c r="C109">
        <v>-0.23246205062366029</v>
      </c>
      <c r="D109">
        <v>8.6921802263389109E-2</v>
      </c>
      <c r="E109">
        <v>8.6919946113549085E-2</v>
      </c>
      <c r="F109">
        <v>6.6715781865337359E-2</v>
      </c>
      <c r="G109">
        <v>-0.23244566007689113</v>
      </c>
      <c r="H109">
        <v>0.25515168335439525</v>
      </c>
      <c r="I109">
        <v>0.27368230661434367</v>
      </c>
      <c r="J109">
        <v>7.262591026769806E-2</v>
      </c>
      <c r="K109">
        <v>1.6176211352303883E-2</v>
      </c>
      <c r="L109">
        <v>1.5570755947286116E-2</v>
      </c>
      <c r="M109">
        <v>-3.7428752124429657E-2</v>
      </c>
      <c r="N109">
        <v>2.0782866696516908</v>
      </c>
      <c r="O109">
        <v>1.941234807178178</v>
      </c>
      <c r="P109">
        <v>2.1783665796511897</v>
      </c>
      <c r="Q109">
        <v>1.7381965600346905</v>
      </c>
      <c r="R109">
        <v>1.952599315621353</v>
      </c>
      <c r="S109">
        <v>0.24772038533698079</v>
      </c>
      <c r="T109">
        <v>0.19259152493281342</v>
      </c>
      <c r="U109">
        <v>0.1524086628316203</v>
      </c>
      <c r="V109">
        <v>8.9526730818160385E-2</v>
      </c>
      <c r="W109">
        <v>0.14484230619419805</v>
      </c>
      <c r="X109">
        <v>18.147115873233055</v>
      </c>
      <c r="Y109">
        <v>18.094436981677049</v>
      </c>
      <c r="Z109">
        <v>18.093487595129318</v>
      </c>
      <c r="AA109">
        <v>17.998939871249679</v>
      </c>
      <c r="AB109">
        <v>18.062288149352014</v>
      </c>
      <c r="AD109" t="s">
        <v>415</v>
      </c>
      <c r="AE109">
        <v>37173723</v>
      </c>
      <c r="AF109">
        <v>8.6919946113549085E-2</v>
      </c>
      <c r="AG109">
        <v>0.25515168335439525</v>
      </c>
      <c r="AH109">
        <v>1.6176211352303883E-2</v>
      </c>
      <c r="AI109">
        <v>2.0782866696516908</v>
      </c>
      <c r="AJ109">
        <v>0.24772038533698079</v>
      </c>
      <c r="AK109">
        <v>18.147115873233055</v>
      </c>
    </row>
    <row r="110" spans="1:37" x14ac:dyDescent="0.25">
      <c r="A110" t="str">
        <f>'Pas de restriction 2011'!A111</f>
        <v>AMMANN ITALY S.P.A.</v>
      </c>
      <c r="B110">
        <v>-3.2972158387333125E-2</v>
      </c>
      <c r="C110">
        <v>-6.4774708406416401E-2</v>
      </c>
      <c r="D110">
        <v>0.32467807220380573</v>
      </c>
      <c r="E110">
        <v>0.14788424239134937</v>
      </c>
      <c r="F110">
        <v>0.13938872083975151</v>
      </c>
      <c r="G110">
        <v>-5.7447104669312694E-2</v>
      </c>
      <c r="H110">
        <v>0.27495285581186313</v>
      </c>
      <c r="I110">
        <v>0.20499945491339955</v>
      </c>
      <c r="J110">
        <v>-0.25441961929040408</v>
      </c>
      <c r="K110">
        <v>0.21257151967344468</v>
      </c>
      <c r="L110">
        <v>0.18971906055070578</v>
      </c>
      <c r="M110">
        <v>-0.10750480195016322</v>
      </c>
      <c r="N110">
        <v>1.6826354750255854</v>
      </c>
      <c r="O110">
        <v>2.0168368784905861</v>
      </c>
      <c r="P110">
        <v>1.3462095417009119</v>
      </c>
      <c r="Q110">
        <v>1.4099590923277925</v>
      </c>
      <c r="R110">
        <v>1.5910018375064301</v>
      </c>
      <c r="S110">
        <v>0.25785323871577043</v>
      </c>
      <c r="T110">
        <v>0.30738733717342442</v>
      </c>
      <c r="U110">
        <v>0.15714474327772246</v>
      </c>
      <c r="V110">
        <v>0.14980483651359949</v>
      </c>
      <c r="W110">
        <v>0.20477897232158213</v>
      </c>
      <c r="X110">
        <v>17.90841583491207</v>
      </c>
      <c r="Y110">
        <v>18.031791282623114</v>
      </c>
      <c r="Z110">
        <v>17.566169026150966</v>
      </c>
      <c r="AA110">
        <v>17.635100855691547</v>
      </c>
      <c r="AB110">
        <v>17.74435372148854</v>
      </c>
      <c r="AD110" t="s">
        <v>416</v>
      </c>
      <c r="AE110">
        <v>33607536</v>
      </c>
      <c r="AF110">
        <v>0.14788424239134937</v>
      </c>
      <c r="AG110">
        <v>0.27495285581186313</v>
      </c>
      <c r="AH110">
        <v>0.21257151967344468</v>
      </c>
      <c r="AI110">
        <v>1.6826354750255854</v>
      </c>
      <c r="AJ110">
        <v>0.25785323871577043</v>
      </c>
      <c r="AK110">
        <v>17.90841583491207</v>
      </c>
    </row>
    <row r="111" spans="1:37" x14ac:dyDescent="0.25">
      <c r="A111" t="str">
        <f>'Pas de restriction 2011'!A112</f>
        <v>AMO ITALY SRL</v>
      </c>
      <c r="B111">
        <v>-0.13854257573430653</v>
      </c>
      <c r="C111">
        <v>-9.036852719961197E-2</v>
      </c>
      <c r="D111">
        <v>9.210795687424099E-2</v>
      </c>
      <c r="E111">
        <v>6.6464574095121881E-2</v>
      </c>
      <c r="F111">
        <v>6.6635899286114131E-2</v>
      </c>
      <c r="G111">
        <v>2.5776918505045236E-3</v>
      </c>
      <c r="H111">
        <v>0.11124936472111029</v>
      </c>
      <c r="I111">
        <v>0.11853668891878455</v>
      </c>
      <c r="J111">
        <v>6.5504411786465211E-2</v>
      </c>
      <c r="K111">
        <v>3.6654450296355758E-2</v>
      </c>
      <c r="L111">
        <v>4.1452534614526422E-2</v>
      </c>
      <c r="M111">
        <v>0.13090045763550021</v>
      </c>
      <c r="N111">
        <v>0.40945678351241965</v>
      </c>
      <c r="O111">
        <v>0.35221291330714144</v>
      </c>
      <c r="P111">
        <v>0.34517346719145897</v>
      </c>
      <c r="Q111">
        <v>0.41038031594684665</v>
      </c>
      <c r="R111">
        <v>0.36925556548181571</v>
      </c>
      <c r="S111">
        <v>4.8794211029564327E-2</v>
      </c>
      <c r="T111">
        <v>5.2512641294666408E-2</v>
      </c>
      <c r="U111">
        <v>6.0649082880764246E-2</v>
      </c>
      <c r="V111">
        <v>6.6232113067494117E-2</v>
      </c>
      <c r="W111">
        <v>5.97979457476416E-2</v>
      </c>
      <c r="X111">
        <v>16.163379580225861</v>
      </c>
      <c r="Y111">
        <v>16.120765284314022</v>
      </c>
      <c r="Z111">
        <v>16.048086727751311</v>
      </c>
      <c r="AA111">
        <v>16.09752695830899</v>
      </c>
      <c r="AB111">
        <v>16.088792990124773</v>
      </c>
      <c r="AD111" t="s">
        <v>417</v>
      </c>
      <c r="AE111">
        <v>28467812</v>
      </c>
      <c r="AF111">
        <v>6.6464574095121881E-2</v>
      </c>
      <c r="AG111">
        <v>0.11124936472111029</v>
      </c>
      <c r="AH111">
        <v>3.6654450296355758E-2</v>
      </c>
      <c r="AI111">
        <v>0.40945678351241965</v>
      </c>
      <c r="AJ111">
        <v>4.8794211029564327E-2</v>
      </c>
      <c r="AK111">
        <v>16.163379580225861</v>
      </c>
    </row>
    <row r="112" spans="1:37" x14ac:dyDescent="0.25">
      <c r="A112" t="str">
        <f>'Pas de restriction 2011'!A113</f>
        <v>AMORIM CORK ITALIA S.P.A.</v>
      </c>
      <c r="B112">
        <v>0.11260868694405433</v>
      </c>
      <c r="C112">
        <v>0.25565769615245781</v>
      </c>
      <c r="D112">
        <v>0.19609958569653568</v>
      </c>
      <c r="E112">
        <v>9.8032051570658182E-2</v>
      </c>
      <c r="F112">
        <v>7.8598454885797253E-2</v>
      </c>
      <c r="G112">
        <v>-0.19823717216459405</v>
      </c>
      <c r="H112">
        <v>0.11937413905289808</v>
      </c>
      <c r="I112">
        <v>0.25627821422470032</v>
      </c>
      <c r="J112">
        <v>1.1468486915003941</v>
      </c>
      <c r="K112">
        <v>0.1590738740662746</v>
      </c>
      <c r="L112">
        <v>0.15484673038544919</v>
      </c>
      <c r="M112">
        <v>-2.657346283692234E-2</v>
      </c>
      <c r="N112">
        <v>1.8491901867330496</v>
      </c>
      <c r="O112">
        <v>1.7886129004416964</v>
      </c>
      <c r="P112">
        <v>1.7139509060707276</v>
      </c>
      <c r="Q112">
        <v>1.7483499044659305</v>
      </c>
      <c r="R112">
        <v>1.7503045703261184</v>
      </c>
      <c r="S112">
        <v>0.14909626973399739</v>
      </c>
      <c r="T112">
        <v>0.11997287927713332</v>
      </c>
      <c r="U112">
        <v>0.10176024659660263</v>
      </c>
      <c r="V112">
        <v>0.10707847994680419</v>
      </c>
      <c r="W112">
        <v>0.10960386860684672</v>
      </c>
      <c r="X112">
        <v>17.196858537236313</v>
      </c>
      <c r="Y112">
        <v>17.283108382561306</v>
      </c>
      <c r="Z112">
        <v>17.296311350823398</v>
      </c>
      <c r="AA112">
        <v>17.346332849372903</v>
      </c>
      <c r="AB112">
        <v>17.308584194252536</v>
      </c>
      <c r="AD112" t="s">
        <v>418</v>
      </c>
      <c r="AE112">
        <v>17924301</v>
      </c>
      <c r="AF112">
        <v>9.8032051570658182E-2</v>
      </c>
      <c r="AG112">
        <v>0.11937413905289808</v>
      </c>
      <c r="AH112">
        <v>0.1590738740662746</v>
      </c>
      <c r="AI112">
        <v>1.8491901867330496</v>
      </c>
      <c r="AJ112">
        <v>0.14909626973399739</v>
      </c>
      <c r="AK112">
        <v>17.196858537236313</v>
      </c>
    </row>
    <row r="113" spans="1:37" x14ac:dyDescent="0.25">
      <c r="A113" t="str">
        <f>'Pas de restriction 2011'!A114</f>
        <v>AMPACET ITALIA S.R.L.</v>
      </c>
      <c r="B113">
        <v>-0.37845334387249985</v>
      </c>
      <c r="C113">
        <v>-0.92420900300684428</v>
      </c>
      <c r="D113">
        <v>0.43643428510404042</v>
      </c>
      <c r="E113">
        <v>3.8058248799329328E-2</v>
      </c>
      <c r="F113">
        <v>3.3077789590030389E-2</v>
      </c>
      <c r="G113">
        <v>-0.1308641192494045</v>
      </c>
      <c r="H113">
        <v>0.3888213604107536</v>
      </c>
      <c r="I113">
        <v>0.80654523378738441</v>
      </c>
      <c r="J113">
        <v>1.0743336552686931</v>
      </c>
      <c r="K113">
        <v>0.20065005150290474</v>
      </c>
      <c r="L113">
        <v>0.28125775241345841</v>
      </c>
      <c r="M113">
        <v>0.40173276959954696</v>
      </c>
      <c r="N113">
        <v>1.7713393321856283</v>
      </c>
      <c r="O113">
        <v>1.7011720337674767</v>
      </c>
      <c r="P113">
        <v>2.1515273639077073</v>
      </c>
      <c r="Q113">
        <v>1.4777382575206299</v>
      </c>
      <c r="R113">
        <v>1.776812551731938</v>
      </c>
      <c r="S113">
        <v>0.20499846076591888</v>
      </c>
      <c r="T113">
        <v>0.19259952634790306</v>
      </c>
      <c r="U113">
        <v>0.22810043766572297</v>
      </c>
      <c r="V113">
        <v>0.11881343466686516</v>
      </c>
      <c r="W113">
        <v>0.17983779956016374</v>
      </c>
      <c r="X113">
        <v>17.915058989872243</v>
      </c>
      <c r="Y113">
        <v>17.975968057530054</v>
      </c>
      <c r="Z113">
        <v>18.13630518561942</v>
      </c>
      <c r="AA113">
        <v>17.87135603326491</v>
      </c>
      <c r="AB113">
        <v>17.994543092138127</v>
      </c>
      <c r="AD113" t="s">
        <v>419</v>
      </c>
      <c r="AE113">
        <v>37680399</v>
      </c>
      <c r="AF113">
        <v>3.8058248799329328E-2</v>
      </c>
      <c r="AG113">
        <v>0.3888213604107536</v>
      </c>
      <c r="AH113">
        <v>0.20065005150290474</v>
      </c>
      <c r="AI113">
        <v>1.7713393321856283</v>
      </c>
      <c r="AJ113">
        <v>0.20499846076591888</v>
      </c>
      <c r="AK113">
        <v>17.915058989872243</v>
      </c>
    </row>
    <row r="114" spans="1:37" x14ac:dyDescent="0.25">
      <c r="A114" t="str">
        <f>'Pas de restriction 2011'!A115</f>
        <v>ANCORA S.R.L.</v>
      </c>
      <c r="B114">
        <v>-0.13953662173096631</v>
      </c>
      <c r="C114">
        <v>1.0627589214865047E-2</v>
      </c>
      <c r="D114">
        <v>0.44558093712372676</v>
      </c>
      <c r="E114">
        <v>0.44558093712372676</v>
      </c>
      <c r="F114">
        <v>0.45031638828545234</v>
      </c>
      <c r="G114">
        <v>1.0627589214865047E-2</v>
      </c>
      <c r="H114">
        <v>0.21222497684915032</v>
      </c>
      <c r="I114">
        <v>0.2169030274278646</v>
      </c>
      <c r="J114">
        <v>2.2042884151376067E-2</v>
      </c>
      <c r="K114">
        <v>0.17343435350554956</v>
      </c>
      <c r="L114">
        <v>0.14624877411759621</v>
      </c>
      <c r="M114">
        <v>-0.15674852668150008</v>
      </c>
      <c r="N114">
        <v>1.4152599925303848</v>
      </c>
      <c r="O114">
        <v>1.2746760430633255</v>
      </c>
      <c r="P114">
        <v>1.3547802244340845</v>
      </c>
      <c r="Q114">
        <v>1.3530158322500492</v>
      </c>
      <c r="R114">
        <v>1.3274906999158198</v>
      </c>
      <c r="S114">
        <v>8.9668466654214032E-2</v>
      </c>
      <c r="T114">
        <v>7.6346357608505278E-2</v>
      </c>
      <c r="U114">
        <v>7.9270886577329461E-2</v>
      </c>
      <c r="V114">
        <v>6.6185613306064747E-2</v>
      </c>
      <c r="W114">
        <v>7.3934285830633162E-2</v>
      </c>
      <c r="X114">
        <v>16.480869936040214</v>
      </c>
      <c r="Y114">
        <v>16.482414267458299</v>
      </c>
      <c r="Z114">
        <v>16.474616843077847</v>
      </c>
      <c r="AA114">
        <v>16.486624953522501</v>
      </c>
      <c r="AB114">
        <v>16.481218688019549</v>
      </c>
      <c r="AD114" t="s">
        <v>420</v>
      </c>
      <c r="AE114">
        <v>11293322</v>
      </c>
      <c r="AF114">
        <v>0.44558093712372676</v>
      </c>
      <c r="AG114">
        <v>0.21222497684915032</v>
      </c>
      <c r="AH114">
        <v>0.17343435350554956</v>
      </c>
      <c r="AI114">
        <v>1.4152599925303848</v>
      </c>
      <c r="AJ114">
        <v>8.9668466654214032E-2</v>
      </c>
      <c r="AK114">
        <v>16.480869936040214</v>
      </c>
    </row>
    <row r="115" spans="1:37" x14ac:dyDescent="0.25">
      <c r="A115" t="str">
        <f>'Pas de restriction 2011'!A116</f>
        <v>ANDREAS STIHL S.P.A.</v>
      </c>
      <c r="B115">
        <v>-0.18214340483637903</v>
      </c>
      <c r="C115">
        <v>-0.68835305842777583</v>
      </c>
      <c r="D115">
        <v>9.2738926243623537E-2</v>
      </c>
      <c r="E115">
        <v>8.2630078502164486E-2</v>
      </c>
      <c r="F115">
        <v>2.8901802728517348E-2</v>
      </c>
      <c r="G115">
        <v>-0.65022660933620835</v>
      </c>
      <c r="H115">
        <v>0.60001197439599474</v>
      </c>
      <c r="I115">
        <v>0.57348175987253858</v>
      </c>
      <c r="J115">
        <v>-4.4216141769775424E-2</v>
      </c>
      <c r="K115">
        <v>0.15575588374716678</v>
      </c>
      <c r="L115">
        <v>0.18198548830969993</v>
      </c>
      <c r="M115">
        <v>0.16840201430278404</v>
      </c>
      <c r="N115">
        <v>1.5068276858090741</v>
      </c>
      <c r="O115">
        <v>1.4178092517267404</v>
      </c>
      <c r="P115">
        <v>1.2975993503191157</v>
      </c>
      <c r="Q115">
        <v>1.5394725451284215</v>
      </c>
      <c r="R115">
        <v>1.418293715724759</v>
      </c>
      <c r="S115">
        <v>0.14940514531918578</v>
      </c>
      <c r="T115">
        <v>0.14366458680804645</v>
      </c>
      <c r="U115">
        <v>9.6245574074549006E-2</v>
      </c>
      <c r="V115">
        <v>0.12485136319482361</v>
      </c>
      <c r="W115">
        <v>0.12158717469247303</v>
      </c>
      <c r="X115">
        <v>17.826947819035453</v>
      </c>
      <c r="Y115">
        <v>17.890442797711358</v>
      </c>
      <c r="Z115">
        <v>17.791034759194051</v>
      </c>
      <c r="AA115">
        <v>17.838927360152155</v>
      </c>
      <c r="AB115">
        <v>17.840134972352519</v>
      </c>
      <c r="AD115" t="s">
        <v>421</v>
      </c>
      <c r="AE115">
        <v>41505225</v>
      </c>
      <c r="AF115">
        <v>8.2630078502164486E-2</v>
      </c>
      <c r="AG115">
        <v>0.60001197439599474</v>
      </c>
      <c r="AH115">
        <v>0.15575588374716678</v>
      </c>
      <c r="AI115">
        <v>1.5068276858090741</v>
      </c>
      <c r="AJ115">
        <v>0.14940514531918578</v>
      </c>
      <c r="AK115">
        <v>17.826947819035453</v>
      </c>
    </row>
    <row r="116" spans="1:37" x14ac:dyDescent="0.25">
      <c r="A116" t="str">
        <f>'Pas de restriction 2011'!A117</f>
        <v>ANDREOTTI IMPIANTI - S.P.A.</v>
      </c>
      <c r="B116">
        <v>-0.15217400615376864</v>
      </c>
      <c r="C116">
        <v>-0.29307494354866892</v>
      </c>
      <c r="D116">
        <v>0.36944965656680179</v>
      </c>
      <c r="E116">
        <v>8.6084735567459977E-2</v>
      </c>
      <c r="F116">
        <v>7.1729569263830145E-2</v>
      </c>
      <c r="G116">
        <v>-0.16675623394789266</v>
      </c>
      <c r="H116">
        <v>7.3180780338173837E-2</v>
      </c>
      <c r="I116">
        <v>0.13460454232382874</v>
      </c>
      <c r="J116">
        <v>0.83934281244079556</v>
      </c>
      <c r="K116">
        <v>1.624072131994243E-2</v>
      </c>
      <c r="L116">
        <v>2.4000393151292595E-2</v>
      </c>
      <c r="M116">
        <v>0.47779108319664654</v>
      </c>
      <c r="N116">
        <v>1.0838729145205113</v>
      </c>
      <c r="O116">
        <v>0.97051847232851174</v>
      </c>
      <c r="P116">
        <v>1.099021217200256</v>
      </c>
      <c r="Q116">
        <v>0.8376945488879316</v>
      </c>
      <c r="R116">
        <v>0.96907807947223301</v>
      </c>
      <c r="S116">
        <v>7.4514908059427953E-2</v>
      </c>
      <c r="T116">
        <v>5.2774896151217686E-2</v>
      </c>
      <c r="U116">
        <v>5.2852023928096105E-2</v>
      </c>
      <c r="V116">
        <v>2.8210762253670491E-2</v>
      </c>
      <c r="W116">
        <v>4.4612560777661431E-2</v>
      </c>
      <c r="X116">
        <v>16.737078126986063</v>
      </c>
      <c r="Y116">
        <v>17.243569807436572</v>
      </c>
      <c r="Z116">
        <v>17.52865272739794</v>
      </c>
      <c r="AA116">
        <v>17.367681062075512</v>
      </c>
      <c r="AB116">
        <v>17.379967865636676</v>
      </c>
      <c r="AD116" t="s">
        <v>422</v>
      </c>
      <c r="AE116">
        <v>31752900</v>
      </c>
      <c r="AF116">
        <v>8.6084735567459977E-2</v>
      </c>
      <c r="AG116">
        <v>7.3180780338173837E-2</v>
      </c>
      <c r="AH116">
        <v>1.624072131994243E-2</v>
      </c>
      <c r="AI116">
        <v>1.0838729145205113</v>
      </c>
      <c r="AJ116">
        <v>7.4514908059427953E-2</v>
      </c>
      <c r="AK116">
        <v>16.737078126986063</v>
      </c>
    </row>
    <row r="117" spans="1:37" x14ac:dyDescent="0.25">
      <c r="A117" t="str">
        <f>'Pas de restriction 2011'!A118</f>
        <v>ANDRITZ HYDRO SOCIETA' A RESPONSABILITA' LIMITATA IN FORMA ABBREVIATA ANDRITZ HYDRO S.R.L.</v>
      </c>
      <c r="B117">
        <v>7.3620935510226304E-2</v>
      </c>
      <c r="C117">
        <v>-0.11875573783661764</v>
      </c>
      <c r="D117">
        <v>0.16771449462119814</v>
      </c>
      <c r="E117">
        <v>0.16771449462119814</v>
      </c>
      <c r="F117">
        <v>0.14775600858117127</v>
      </c>
      <c r="G117">
        <v>-0.11900274979276736</v>
      </c>
      <c r="H117">
        <v>0.12172235944999178</v>
      </c>
      <c r="I117">
        <v>9.7060721093572139E-2</v>
      </c>
      <c r="J117">
        <v>-0.20260565493352592</v>
      </c>
      <c r="K117">
        <v>4.5108830787393998E-3</v>
      </c>
      <c r="L117">
        <v>4.7963997095899387E-3</v>
      </c>
      <c r="M117">
        <v>6.329506348684362E-2</v>
      </c>
      <c r="N117">
        <v>0.64310051056205453</v>
      </c>
      <c r="O117">
        <v>0.58011210423888548</v>
      </c>
      <c r="P117">
        <v>0.80281295709418699</v>
      </c>
      <c r="Q117">
        <v>0.64523426637762515</v>
      </c>
      <c r="R117">
        <v>0.67605310923689921</v>
      </c>
      <c r="S117">
        <v>9.6205655431384929E-2</v>
      </c>
      <c r="T117">
        <v>4.7507675400013522E-2</v>
      </c>
      <c r="U117">
        <v>9.7310768646346774E-2</v>
      </c>
      <c r="V117">
        <v>5.1198428054322682E-2</v>
      </c>
      <c r="W117">
        <v>6.5338957366894324E-2</v>
      </c>
      <c r="X117">
        <v>18.089327872988829</v>
      </c>
      <c r="Y117">
        <v>18.043310916203545</v>
      </c>
      <c r="Z117">
        <v>18.221489470272612</v>
      </c>
      <c r="AA117">
        <v>18.079473892711409</v>
      </c>
      <c r="AB117">
        <v>18.11475809306252</v>
      </c>
      <c r="AD117" t="s">
        <v>423</v>
      </c>
      <c r="AE117">
        <v>118194817</v>
      </c>
      <c r="AF117">
        <v>0.16771449462119814</v>
      </c>
      <c r="AG117">
        <v>0.12172235944999178</v>
      </c>
      <c r="AH117">
        <v>4.5108830787393998E-3</v>
      </c>
      <c r="AI117">
        <v>0.64310051056205453</v>
      </c>
      <c r="AJ117">
        <v>9.6205655431384929E-2</v>
      </c>
      <c r="AK117">
        <v>18.089327872988829</v>
      </c>
    </row>
    <row r="118" spans="1:37" x14ac:dyDescent="0.25">
      <c r="A118" t="str">
        <f>'Pas de restriction 2011'!A119</f>
        <v>ANEST IWATA EUROPE S.R.L.</v>
      </c>
      <c r="B118">
        <v>7.9850443550801856E-2</v>
      </c>
      <c r="C118">
        <v>0.32056005428015755</v>
      </c>
      <c r="D118">
        <v>0.250075422280024</v>
      </c>
      <c r="E118">
        <v>0.21728805774352358</v>
      </c>
      <c r="F118">
        <v>0.21616161061269079</v>
      </c>
      <c r="G118">
        <v>-5.1841189181339913E-3</v>
      </c>
      <c r="H118">
        <v>0.18893139905787121</v>
      </c>
      <c r="I118">
        <v>0.17674725275875131</v>
      </c>
      <c r="J118">
        <v>-6.4489790261849492E-2</v>
      </c>
      <c r="K118">
        <v>5.0972184715095872E-3</v>
      </c>
      <c r="L118">
        <v>6.130413127324247E-3</v>
      </c>
      <c r="M118">
        <v>0.20269773830366544</v>
      </c>
      <c r="N118">
        <v>1.6232821713348262</v>
      </c>
      <c r="O118">
        <v>1.6051410594372764</v>
      </c>
      <c r="P118">
        <v>1.4369558248068615</v>
      </c>
      <c r="Q118">
        <v>1.350089487882518</v>
      </c>
      <c r="R118">
        <v>1.4640621240422185</v>
      </c>
      <c r="S118">
        <v>2.9090015905048828E-2</v>
      </c>
      <c r="T118">
        <v>2.6648781887805544E-2</v>
      </c>
      <c r="U118">
        <v>2.0438486474075084E-2</v>
      </c>
      <c r="V118">
        <v>2.000598425133655E-2</v>
      </c>
      <c r="W118">
        <v>2.2364417537739059E-2</v>
      </c>
      <c r="X118">
        <v>16.186331702796181</v>
      </c>
      <c r="Y118">
        <v>16.246015402737321</v>
      </c>
      <c r="Z118">
        <v>16.17767907208987</v>
      </c>
      <c r="AA118">
        <v>16.191900884434169</v>
      </c>
      <c r="AB118">
        <v>16.205198453087117</v>
      </c>
      <c r="AD118" t="s">
        <v>424</v>
      </c>
      <c r="AE118">
        <v>7080136</v>
      </c>
      <c r="AF118">
        <v>0.21728805774352358</v>
      </c>
      <c r="AG118">
        <v>0.18893139905787121</v>
      </c>
      <c r="AH118">
        <v>5.0972184715095872E-3</v>
      </c>
      <c r="AI118">
        <v>1.6232821713348262</v>
      </c>
      <c r="AJ118">
        <v>2.9090015905048828E-2</v>
      </c>
      <c r="AK118">
        <v>16.186331702796181</v>
      </c>
    </row>
    <row r="119" spans="1:37" x14ac:dyDescent="0.25">
      <c r="A119" t="str">
        <f>'Pas de restriction 2011'!A120</f>
        <v>ANFIL S.P.A.</v>
      </c>
      <c r="B119">
        <v>0.36597175965027356</v>
      </c>
      <c r="C119">
        <v>-0.33151068918051518</v>
      </c>
      <c r="D119">
        <v>0.50151128830138147</v>
      </c>
      <c r="E119">
        <v>0.14962314077181829</v>
      </c>
      <c r="F119">
        <v>8.9945513030512014E-2</v>
      </c>
      <c r="G119">
        <v>-0.39885292765186114</v>
      </c>
      <c r="H119">
        <v>0.16706738640693941</v>
      </c>
      <c r="I119">
        <v>0.24443356933899266</v>
      </c>
      <c r="J119">
        <v>0.46308369691979401</v>
      </c>
      <c r="K119">
        <v>8.3014731307107015E-2</v>
      </c>
      <c r="L119">
        <v>6.5316856306493323E-2</v>
      </c>
      <c r="M119">
        <v>-0.21318957156100016</v>
      </c>
      <c r="N119">
        <v>1.034475401046671</v>
      </c>
      <c r="O119">
        <v>1.1706601212288203</v>
      </c>
      <c r="P119">
        <v>0.87624748440300837</v>
      </c>
      <c r="Q119">
        <v>1.0005003334995046</v>
      </c>
      <c r="R119">
        <v>1.015802646377111</v>
      </c>
      <c r="S119">
        <v>0.12607050459704136</v>
      </c>
      <c r="T119">
        <v>0.11074209981781405</v>
      </c>
      <c r="U119">
        <v>0.10340929947296351</v>
      </c>
      <c r="V119">
        <v>0.10617711711530779</v>
      </c>
      <c r="W119">
        <v>0.10677617213536178</v>
      </c>
      <c r="X119">
        <v>16.311224679406113</v>
      </c>
      <c r="Y119">
        <v>16.440156758572396</v>
      </c>
      <c r="Z119">
        <v>16.367172566763035</v>
      </c>
      <c r="AA119">
        <v>16.513209233078644</v>
      </c>
      <c r="AB119">
        <v>16.440179519471357</v>
      </c>
      <c r="AD119" t="s">
        <v>425</v>
      </c>
      <c r="AE119">
        <v>11787956</v>
      </c>
      <c r="AF119">
        <v>0.14962314077181829</v>
      </c>
      <c r="AG119">
        <v>0.16706738640693941</v>
      </c>
      <c r="AH119">
        <v>8.3014731307107015E-2</v>
      </c>
      <c r="AI119">
        <v>1.034475401046671</v>
      </c>
      <c r="AJ119">
        <v>0.12607050459704136</v>
      </c>
      <c r="AK119">
        <v>16.311224679406113</v>
      </c>
    </row>
    <row r="120" spans="1:37" x14ac:dyDescent="0.25">
      <c r="A120" t="str">
        <f>'Pas de restriction 2011'!A121</f>
        <v>ANGELO CAPPELLINI E C. - S.R.L.</v>
      </c>
      <c r="B120">
        <v>0.11576551764435772</v>
      </c>
      <c r="C120">
        <v>-0.29322720908682159</v>
      </c>
      <c r="D120">
        <v>0.1188501908580878</v>
      </c>
      <c r="E120">
        <v>0.1188501908580878</v>
      </c>
      <c r="F120">
        <v>8.4000081093334636E-2</v>
      </c>
      <c r="G120">
        <v>-0.29322720908682159</v>
      </c>
      <c r="H120">
        <v>0.52909746867845087</v>
      </c>
      <c r="I120">
        <v>0.5514557814656188</v>
      </c>
      <c r="J120">
        <v>4.2257455593226023E-2</v>
      </c>
      <c r="K120">
        <v>0.52497820765302361</v>
      </c>
      <c r="L120">
        <v>0.45784493297581774</v>
      </c>
      <c r="M120">
        <v>-0.12787821227348276</v>
      </c>
      <c r="N120">
        <v>0.88207907994363388</v>
      </c>
      <c r="O120">
        <v>1.0125997318915432</v>
      </c>
      <c r="P120">
        <v>0.90174592557798672</v>
      </c>
      <c r="Q120">
        <v>0.92224396953461452</v>
      </c>
      <c r="R120">
        <v>0.94552987566804825</v>
      </c>
      <c r="S120">
        <v>9.7257280330129481E-2</v>
      </c>
      <c r="T120">
        <v>0.13070749428675194</v>
      </c>
      <c r="U120">
        <v>6.8911459610239964E-2</v>
      </c>
      <c r="V120">
        <v>0.10707467951561665</v>
      </c>
      <c r="W120">
        <v>0.10223121113753619</v>
      </c>
      <c r="X120">
        <v>16.753862310661439</v>
      </c>
      <c r="Y120">
        <v>16.897448600759763</v>
      </c>
      <c r="Z120">
        <v>16.85362565531052</v>
      </c>
      <c r="AA120">
        <v>16.873165857102414</v>
      </c>
      <c r="AB120">
        <v>16.874746704390898</v>
      </c>
      <c r="AD120" t="s">
        <v>426</v>
      </c>
      <c r="AE120">
        <v>21529347</v>
      </c>
      <c r="AF120">
        <v>0.1188501908580878</v>
      </c>
      <c r="AG120">
        <v>0.52909746867845087</v>
      </c>
      <c r="AH120">
        <v>0.52497820765302361</v>
      </c>
      <c r="AI120">
        <v>0.88207907994363388</v>
      </c>
      <c r="AJ120">
        <v>9.7257280330129481E-2</v>
      </c>
      <c r="AK120">
        <v>16.753862310661439</v>
      </c>
    </row>
    <row r="121" spans="1:37" x14ac:dyDescent="0.25">
      <c r="A121" t="str">
        <f>'Pas de restriction 2011'!A122</f>
        <v>ANGELO FINESSO - S.P.A. CON LA SIGLA A. FINESSO</v>
      </c>
      <c r="B121">
        <v>0.27887751445540188</v>
      </c>
      <c r="C121">
        <v>8.1155114068062792E-2</v>
      </c>
      <c r="D121">
        <v>0.12277751509150317</v>
      </c>
      <c r="E121">
        <v>0.11494816834632747</v>
      </c>
      <c r="F121">
        <v>0.13274153833374741</v>
      </c>
      <c r="G121">
        <v>0.15479472394732099</v>
      </c>
      <c r="H121">
        <v>0.19293355073861962</v>
      </c>
      <c r="I121">
        <v>0.15006655496938107</v>
      </c>
      <c r="J121">
        <v>-0.22218528402721113</v>
      </c>
      <c r="K121">
        <v>1.8509063383253151E-2</v>
      </c>
      <c r="L121">
        <v>2.5405205239410124E-2</v>
      </c>
      <c r="M121">
        <v>0.37258189209058229</v>
      </c>
      <c r="N121">
        <v>2.3991697929583364</v>
      </c>
      <c r="O121">
        <v>2.424655604158406</v>
      </c>
      <c r="P121">
        <v>2.2729166344119052</v>
      </c>
      <c r="Q121">
        <v>2.3126964637558132</v>
      </c>
      <c r="R121">
        <v>2.3367562341087083</v>
      </c>
      <c r="S121">
        <v>2.1835189132262231E-3</v>
      </c>
      <c r="T121">
        <v>2.8358243766737415E-2</v>
      </c>
      <c r="U121">
        <v>3.2232794088048571E-2</v>
      </c>
      <c r="V121">
        <v>3.7246281264283081E-2</v>
      </c>
      <c r="W121">
        <v>3.2612439706356355E-2</v>
      </c>
      <c r="X121">
        <v>16.90922067720852</v>
      </c>
      <c r="Y121">
        <v>16.945357029278878</v>
      </c>
      <c r="Z121">
        <v>16.920758497569629</v>
      </c>
      <c r="AA121">
        <v>16.995223594401523</v>
      </c>
      <c r="AB121">
        <v>16.953779707083342</v>
      </c>
      <c r="AD121" t="s">
        <v>427</v>
      </c>
      <c r="AE121">
        <v>9432460</v>
      </c>
      <c r="AF121">
        <v>0.11494816834632747</v>
      </c>
      <c r="AG121">
        <v>0.19293355073861962</v>
      </c>
      <c r="AH121">
        <v>1.8509063383253151E-2</v>
      </c>
      <c r="AI121">
        <v>2.3991697929583364</v>
      </c>
      <c r="AJ121">
        <v>2.1835189132262231E-3</v>
      </c>
      <c r="AK121">
        <v>16.90922067720852</v>
      </c>
    </row>
    <row r="122" spans="1:37" x14ac:dyDescent="0.25">
      <c r="A122" t="str">
        <f>'Pas de restriction 2011'!A123</f>
        <v>ANHEUSER - BUSCH INBEV ITALIA SPA</v>
      </c>
      <c r="B122">
        <v>0.34287957681173509</v>
      </c>
      <c r="C122">
        <v>-0.22854368782200182</v>
      </c>
      <c r="D122">
        <v>0.40799640742177862</v>
      </c>
      <c r="E122">
        <v>0.40799625260485917</v>
      </c>
      <c r="F122">
        <v>0.31359484837043655</v>
      </c>
      <c r="G122">
        <v>-0.23137811593051458</v>
      </c>
      <c r="H122">
        <v>0.24109804863422149</v>
      </c>
      <c r="I122">
        <v>0.20616400294256665</v>
      </c>
      <c r="J122">
        <v>-0.14489559699694848</v>
      </c>
      <c r="K122">
        <v>5.1982877042286747E-3</v>
      </c>
      <c r="L122">
        <v>8.638212491896986E-3</v>
      </c>
      <c r="M122">
        <v>0.66174190106292496</v>
      </c>
      <c r="N122">
        <v>1.7962010284669867</v>
      </c>
      <c r="O122">
        <v>1.775491840021622</v>
      </c>
      <c r="P122">
        <v>1.5067662788944305</v>
      </c>
      <c r="Q122">
        <v>1.4762321713100885</v>
      </c>
      <c r="R122">
        <v>1.5861634300753804</v>
      </c>
      <c r="S122">
        <v>0.25662851352170984</v>
      </c>
      <c r="T122">
        <v>0.23133241237908519</v>
      </c>
      <c r="U122">
        <v>0.22825120222944839</v>
      </c>
      <c r="V122">
        <v>0.23051903841217633</v>
      </c>
      <c r="W122">
        <v>0.23003421767356999</v>
      </c>
      <c r="X122">
        <v>19.109904628441143</v>
      </c>
      <c r="Y122">
        <v>19.145471823273109</v>
      </c>
      <c r="Z122">
        <v>19.183209275198113</v>
      </c>
      <c r="AA122">
        <v>19.162174109185049</v>
      </c>
      <c r="AB122">
        <v>19.163618402552089</v>
      </c>
      <c r="AD122" t="s">
        <v>428</v>
      </c>
      <c r="AE122">
        <v>116266362</v>
      </c>
      <c r="AF122">
        <v>0.40799625260485917</v>
      </c>
      <c r="AG122">
        <v>0.24109804863422149</v>
      </c>
      <c r="AH122">
        <v>5.1982877042286747E-3</v>
      </c>
      <c r="AI122">
        <v>1.7962010284669867</v>
      </c>
      <c r="AJ122">
        <v>0.25662851352170984</v>
      </c>
      <c r="AK122">
        <v>19.109904628441143</v>
      </c>
    </row>
    <row r="123" spans="1:37" x14ac:dyDescent="0.25">
      <c r="A123" t="str">
        <f>'Pas de restriction 2011'!A124</f>
        <v>ANSALDO NUCLEARE S.P.A.</v>
      </c>
      <c r="B123">
        <v>6.2131104662453271</v>
      </c>
      <c r="C123">
        <v>-0.87671620270875195</v>
      </c>
      <c r="D123">
        <v>0.1367012929866496</v>
      </c>
      <c r="E123">
        <v>0.1258872925206912</v>
      </c>
      <c r="F123">
        <v>1.3852093248618698E-2</v>
      </c>
      <c r="G123">
        <v>-0.88996432466492259</v>
      </c>
      <c r="H123">
        <v>7.5477143714457351E-2</v>
      </c>
      <c r="I123">
        <v>3.0244062551285961E-3</v>
      </c>
      <c r="J123">
        <v>-0.95992950837447655</v>
      </c>
      <c r="K123">
        <v>2.7995272320441838E-3</v>
      </c>
      <c r="L123">
        <v>5.0016020756648617E-4</v>
      </c>
      <c r="M123">
        <v>-0.82134118866874728</v>
      </c>
      <c r="N123">
        <v>1.426643117368771</v>
      </c>
      <c r="O123">
        <v>1.2572026678345127</v>
      </c>
      <c r="P123">
        <v>0.36695517088326673</v>
      </c>
      <c r="Q123">
        <v>0.30777758950400619</v>
      </c>
      <c r="R123">
        <v>0.64397847607392855</v>
      </c>
      <c r="S123">
        <v>0.11276887979917669</v>
      </c>
      <c r="T123">
        <v>4.8845022382181608E-2</v>
      </c>
      <c r="U123">
        <v>8.5500035040997971E-3</v>
      </c>
      <c r="V123">
        <v>1.0617026941976714E-2</v>
      </c>
      <c r="W123">
        <v>2.2670684276086039E-2</v>
      </c>
      <c r="X123">
        <v>17.626482260836024</v>
      </c>
      <c r="Y123">
        <v>17.613356540749031</v>
      </c>
      <c r="Z123">
        <v>17.955990987045574</v>
      </c>
      <c r="AA123">
        <v>17.96769942560076</v>
      </c>
      <c r="AB123">
        <v>17.845682317798452</v>
      </c>
      <c r="AD123" t="s">
        <v>429</v>
      </c>
      <c r="AE123">
        <v>35479562</v>
      </c>
      <c r="AF123">
        <v>0.1258872925206912</v>
      </c>
      <c r="AG123">
        <v>7.5477143714457351E-2</v>
      </c>
      <c r="AH123">
        <v>2.7995272320441838E-3</v>
      </c>
      <c r="AI123">
        <v>1.426643117368771</v>
      </c>
      <c r="AJ123">
        <v>0.11276887979917669</v>
      </c>
      <c r="AK123">
        <v>17.626482260836024</v>
      </c>
    </row>
    <row r="124" spans="1:37" x14ac:dyDescent="0.25">
      <c r="A124" t="str">
        <f>'Pas de restriction 2011'!A125</f>
        <v>ANSEME S.P.A.</v>
      </c>
      <c r="B124">
        <v>0.33602068315495581</v>
      </c>
      <c r="C124">
        <v>0.16470071043211204</v>
      </c>
      <c r="D124">
        <v>0.34453365175490264</v>
      </c>
      <c r="E124">
        <v>0.16824359250053092</v>
      </c>
      <c r="F124">
        <v>0.1471276402888822</v>
      </c>
      <c r="G124">
        <v>-0.12550821043352414</v>
      </c>
      <c r="H124">
        <v>0.41053916625372483</v>
      </c>
      <c r="I124">
        <v>0.37255845758875611</v>
      </c>
      <c r="J124">
        <v>-9.2514214932408093E-2</v>
      </c>
      <c r="K124">
        <v>0.1991618282348929</v>
      </c>
      <c r="L124">
        <v>0.22864068610854144</v>
      </c>
      <c r="M124">
        <v>0.14801459765111696</v>
      </c>
      <c r="N124">
        <v>1.5283021537128132</v>
      </c>
      <c r="O124">
        <v>1.5388641272190338</v>
      </c>
      <c r="P124">
        <v>1.5081561874976008</v>
      </c>
      <c r="Q124">
        <v>1.5047101075813591</v>
      </c>
      <c r="R124">
        <v>1.5172434740993312</v>
      </c>
      <c r="S124">
        <v>0.17645787930827622</v>
      </c>
      <c r="T124">
        <v>0.13486017188175484</v>
      </c>
      <c r="U124">
        <v>0.2135376521609017</v>
      </c>
      <c r="V124">
        <v>0.14572829695276723</v>
      </c>
      <c r="W124">
        <v>0.16470870699847459</v>
      </c>
      <c r="X124">
        <v>16.652776092560206</v>
      </c>
      <c r="Y124">
        <v>16.665179122153457</v>
      </c>
      <c r="Z124">
        <v>16.830567109129358</v>
      </c>
      <c r="AA124">
        <v>16.868657884645756</v>
      </c>
      <c r="AB124">
        <v>16.788134705309524</v>
      </c>
      <c r="AD124" t="s">
        <v>430</v>
      </c>
      <c r="AE124">
        <v>11230395</v>
      </c>
      <c r="AF124">
        <v>0.16824359250053092</v>
      </c>
      <c r="AG124">
        <v>0.41053916625372483</v>
      </c>
      <c r="AH124">
        <v>0.1991618282348929</v>
      </c>
      <c r="AI124">
        <v>1.5283021537128132</v>
      </c>
      <c r="AJ124">
        <v>0.17645787930827622</v>
      </c>
      <c r="AK124">
        <v>16.652776092560206</v>
      </c>
    </row>
    <row r="125" spans="1:37" x14ac:dyDescent="0.25">
      <c r="A125" t="str">
        <f>'Pas de restriction 2011'!A126</f>
        <v>ANTIMO CAPUTO S.R.L.</v>
      </c>
      <c r="B125">
        <v>1.282487246506659</v>
      </c>
      <c r="C125">
        <v>3.7483590084114509</v>
      </c>
      <c r="D125">
        <v>4.9670135272132807E-2</v>
      </c>
      <c r="E125">
        <v>4.9670135272132807E-2</v>
      </c>
      <c r="F125">
        <v>0.21514060688827516</v>
      </c>
      <c r="G125">
        <v>3.3313875774560007</v>
      </c>
      <c r="H125">
        <v>0.77821757531733127</v>
      </c>
      <c r="I125">
        <v>0.65626899666254146</v>
      </c>
      <c r="J125">
        <v>-0.15670242169108456</v>
      </c>
      <c r="K125">
        <v>0.13879891021252314</v>
      </c>
      <c r="L125">
        <v>0.33728263025774613</v>
      </c>
      <c r="M125">
        <v>1.4300092107446158</v>
      </c>
      <c r="N125">
        <v>2.6324506275626218</v>
      </c>
      <c r="O125">
        <v>2.9072634875618948</v>
      </c>
      <c r="P125">
        <v>2.5826506855515756</v>
      </c>
      <c r="Q125">
        <v>2.4160843301020827</v>
      </c>
      <c r="R125">
        <v>2.6353328344051845</v>
      </c>
      <c r="S125">
        <v>0.43794751126412962</v>
      </c>
      <c r="T125">
        <v>0.31168251644848877</v>
      </c>
      <c r="U125">
        <v>0.29840349411810924</v>
      </c>
      <c r="V125">
        <v>0.37157585151908251</v>
      </c>
      <c r="W125">
        <v>0.32722062069522684</v>
      </c>
      <c r="X125">
        <v>17.124104629608908</v>
      </c>
      <c r="Y125">
        <v>17.373253150275104</v>
      </c>
      <c r="Z125">
        <v>17.447812808714492</v>
      </c>
      <c r="AA125">
        <v>17.641308589833812</v>
      </c>
      <c r="AB125">
        <v>17.487458182941136</v>
      </c>
      <c r="AD125" t="s">
        <v>431</v>
      </c>
      <c r="AE125">
        <v>12067674</v>
      </c>
      <c r="AF125">
        <v>4.9670135272132807E-2</v>
      </c>
      <c r="AG125">
        <v>0.77821757531733127</v>
      </c>
      <c r="AH125">
        <v>0.13879891021252314</v>
      </c>
      <c r="AI125">
        <v>2.6324506275626218</v>
      </c>
      <c r="AJ125">
        <v>0.43794751126412962</v>
      </c>
      <c r="AK125">
        <v>17.124104629608908</v>
      </c>
    </row>
    <row r="126" spans="1:37" x14ac:dyDescent="0.25">
      <c r="A126" t="str">
        <f>'Pas de restriction 2011'!A127</f>
        <v>ANTONIO SADA &amp; FIGLI - S.P.A.</v>
      </c>
      <c r="B126">
        <v>-2.1496969084607399E-2</v>
      </c>
      <c r="C126">
        <v>-6.8850048572552211E-2</v>
      </c>
      <c r="D126">
        <v>0.3053760607430922</v>
      </c>
      <c r="E126">
        <v>0.10330507207352843</v>
      </c>
      <c r="F126">
        <v>0.15014423145482586</v>
      </c>
      <c r="G126">
        <v>0.45340619236932705</v>
      </c>
      <c r="H126">
        <v>0.5565744452782535</v>
      </c>
      <c r="I126">
        <v>0.57150445057515953</v>
      </c>
      <c r="J126">
        <v>2.6824812787518346E-2</v>
      </c>
      <c r="K126">
        <v>0.4637371133429965</v>
      </c>
      <c r="L126">
        <v>0.37597757209850824</v>
      </c>
      <c r="M126">
        <v>-0.18924416165841396</v>
      </c>
      <c r="N126">
        <v>0.79925426089416274</v>
      </c>
      <c r="O126">
        <v>0.79083128888585619</v>
      </c>
      <c r="P126">
        <v>0.78269586617636089</v>
      </c>
      <c r="Q126">
        <v>0.81614338288000243</v>
      </c>
      <c r="R126">
        <v>0.79655684598073984</v>
      </c>
      <c r="S126">
        <v>6.9398086336465228E-2</v>
      </c>
      <c r="T126">
        <v>7.2352862533162879E-2</v>
      </c>
      <c r="U126">
        <v>9.9984075987753482E-2</v>
      </c>
      <c r="V126">
        <v>6.3466951107898684E-2</v>
      </c>
      <c r="W126">
        <v>7.8601296542938348E-2</v>
      </c>
      <c r="X126">
        <v>17.745455167771766</v>
      </c>
      <c r="Y126">
        <v>17.881429187838677</v>
      </c>
      <c r="Z126">
        <v>17.897155098562802</v>
      </c>
      <c r="AA126">
        <v>17.928619005562535</v>
      </c>
      <c r="AB126">
        <v>17.902401097321341</v>
      </c>
      <c r="AD126" t="s">
        <v>432</v>
      </c>
      <c r="AE126">
        <v>73743233</v>
      </c>
      <c r="AF126">
        <v>0.10330507207352843</v>
      </c>
      <c r="AG126">
        <v>0.5565744452782535</v>
      </c>
      <c r="AH126">
        <v>0.4637371133429965</v>
      </c>
      <c r="AI126">
        <v>0.79925426089416274</v>
      </c>
      <c r="AJ126">
        <v>6.9398086336465228E-2</v>
      </c>
      <c r="AK126">
        <v>17.745455167771766</v>
      </c>
    </row>
    <row r="127" spans="1:37" x14ac:dyDescent="0.25">
      <c r="A127" t="str">
        <f>'Pas de restriction 2011'!A128</f>
        <v>ANTRESS INDUSTRY SPA ABBREVIABILE IN ANTRESS SPA</v>
      </c>
      <c r="B127">
        <v>2.0533358474606711</v>
      </c>
      <c r="C127">
        <v>0.31873704838458589</v>
      </c>
      <c r="D127">
        <v>0.31269090637274316</v>
      </c>
      <c r="E127">
        <v>3.0417957007260008E-2</v>
      </c>
      <c r="F127">
        <v>0.11542621657006334</v>
      </c>
      <c r="G127">
        <v>2.7946735391372268</v>
      </c>
      <c r="H127">
        <v>0.13821322039600528</v>
      </c>
      <c r="I127">
        <v>0.16430765633113825</v>
      </c>
      <c r="J127">
        <v>0.18879840770924666</v>
      </c>
      <c r="K127">
        <v>1.9637861037191454E-2</v>
      </c>
      <c r="L127">
        <v>0.10751682212151098</v>
      </c>
      <c r="M127">
        <v>4.4749762164977467</v>
      </c>
      <c r="N127">
        <v>1.7985846748951855</v>
      </c>
      <c r="O127">
        <v>3.237404727729658</v>
      </c>
      <c r="P127">
        <v>1.3345672948804601</v>
      </c>
      <c r="Q127">
        <v>1.035661336742026</v>
      </c>
      <c r="R127">
        <v>1.8692111197840482</v>
      </c>
      <c r="S127">
        <v>0.16567382906681302</v>
      </c>
      <c r="T127">
        <v>0.26744422874668233</v>
      </c>
      <c r="U127">
        <v>6.9420872196124847E-2</v>
      </c>
      <c r="V127">
        <v>7.6293344323844742E-2</v>
      </c>
      <c r="W127">
        <v>0.13771948175555063</v>
      </c>
      <c r="X127">
        <v>17.018959477685225</v>
      </c>
      <c r="Y127">
        <v>17.835431116048525</v>
      </c>
      <c r="Z127">
        <v>17.89946806098126</v>
      </c>
      <c r="AA127">
        <v>17.790226200684163</v>
      </c>
      <c r="AB127">
        <v>17.841708459237982</v>
      </c>
      <c r="AD127" t="s">
        <v>433</v>
      </c>
      <c r="AE127">
        <v>17204114</v>
      </c>
      <c r="AF127">
        <v>3.0417957007260008E-2</v>
      </c>
      <c r="AG127">
        <v>0.13821322039600528</v>
      </c>
      <c r="AH127">
        <v>1.9637861037191454E-2</v>
      </c>
      <c r="AI127">
        <v>1.7985846748951855</v>
      </c>
      <c r="AJ127">
        <v>0.16567382906681302</v>
      </c>
      <c r="AK127">
        <v>17.018959477685225</v>
      </c>
    </row>
    <row r="128" spans="1:37" x14ac:dyDescent="0.25">
      <c r="A128" t="str">
        <f>'Pas de restriction 2011'!A129</f>
        <v>APCOA PARKING ITALIA S.P.A.</v>
      </c>
      <c r="B128">
        <v>-2.9781584323382931E-2</v>
      </c>
      <c r="C128">
        <v>1.2377950442410104</v>
      </c>
      <c r="D128">
        <v>4.5191107500909183E-2</v>
      </c>
      <c r="E128">
        <v>4.466043336173324E-2</v>
      </c>
      <c r="F128">
        <v>0.10040325487654227</v>
      </c>
      <c r="G128">
        <v>1.2481477970290276</v>
      </c>
      <c r="H128">
        <v>0.17513502047410043</v>
      </c>
      <c r="I128">
        <v>0.43677548016756018</v>
      </c>
      <c r="J128">
        <v>1.4939357016385653</v>
      </c>
      <c r="K128">
        <v>0.12895022880660154</v>
      </c>
      <c r="L128">
        <v>0.10815443337530684</v>
      </c>
      <c r="M128">
        <v>-0.16126993820603497</v>
      </c>
      <c r="N128">
        <v>2.7899174652334091</v>
      </c>
      <c r="O128">
        <v>2.5340045586045803</v>
      </c>
      <c r="P128">
        <v>1.7663868781717436</v>
      </c>
      <c r="Q128">
        <v>1.9054329551187903</v>
      </c>
      <c r="R128">
        <v>2.0686081306317048</v>
      </c>
      <c r="S128">
        <v>0.23725996044771536</v>
      </c>
      <c r="T128">
        <v>0.2185417112156037</v>
      </c>
      <c r="U128">
        <v>0.17899762125244484</v>
      </c>
      <c r="V128">
        <v>0.20310711670181619</v>
      </c>
      <c r="W128">
        <v>0.20021548305662154</v>
      </c>
      <c r="X128">
        <v>17.903874605840947</v>
      </c>
      <c r="Y128">
        <v>17.945328403821783</v>
      </c>
      <c r="Z128">
        <v>17.699938024886805</v>
      </c>
      <c r="AA128">
        <v>17.622135180350966</v>
      </c>
      <c r="AB128">
        <v>17.755800536353185</v>
      </c>
      <c r="AD128" t="s">
        <v>434</v>
      </c>
      <c r="AE128">
        <v>24532946</v>
      </c>
      <c r="AF128">
        <v>4.466043336173324E-2</v>
      </c>
      <c r="AG128">
        <v>0.17513502047410043</v>
      </c>
      <c r="AH128">
        <v>0.12895022880660154</v>
      </c>
      <c r="AI128">
        <v>2.7899174652334091</v>
      </c>
      <c r="AJ128">
        <v>0.23725996044771536</v>
      </c>
      <c r="AK128">
        <v>17.903874605840947</v>
      </c>
    </row>
    <row r="129" spans="1:37" x14ac:dyDescent="0.25">
      <c r="A129" t="str">
        <f>'Pas de restriction 2011'!A130</f>
        <v>APELL S.P.A.</v>
      </c>
      <c r="B129">
        <v>3.6543049387267532E-2</v>
      </c>
      <c r="C129">
        <v>-0.19559835939362269</v>
      </c>
      <c r="D129">
        <v>4.7061603705988553E-2</v>
      </c>
      <c r="E129">
        <v>4.7061603705988553E-2</v>
      </c>
      <c r="F129">
        <v>3.7856431230664359E-2</v>
      </c>
      <c r="G129">
        <v>-0.19559835939362269</v>
      </c>
      <c r="H129">
        <v>0.76465251877409757</v>
      </c>
      <c r="I129">
        <v>0.74847655412072589</v>
      </c>
      <c r="J129">
        <v>-2.1154660785405149E-2</v>
      </c>
      <c r="K129">
        <v>0.19635669059375349</v>
      </c>
      <c r="L129">
        <v>0.16367551557735607</v>
      </c>
      <c r="M129">
        <v>-0.16643779703953246</v>
      </c>
      <c r="N129">
        <v>0.92562867979385732</v>
      </c>
      <c r="O129">
        <v>0.89053634481357402</v>
      </c>
      <c r="P129">
        <v>0.81968840799648435</v>
      </c>
      <c r="Q129">
        <v>0.94327797123949175</v>
      </c>
      <c r="R129">
        <v>0.88450090801651671</v>
      </c>
      <c r="S129">
        <v>7.9158379039754173E-2</v>
      </c>
      <c r="T129">
        <v>8.9616883762003177E-2</v>
      </c>
      <c r="U129">
        <v>4.7919882290778773E-2</v>
      </c>
      <c r="V129">
        <v>4.4543786787546009E-2</v>
      </c>
      <c r="W129">
        <v>6.0693517613442653E-2</v>
      </c>
      <c r="X129">
        <v>16.54581521477467</v>
      </c>
      <c r="Y129">
        <v>16.419485047324148</v>
      </c>
      <c r="Z129">
        <v>16.317295137450358</v>
      </c>
      <c r="AA129">
        <v>16.513475338422435</v>
      </c>
      <c r="AB129">
        <v>16.416751841065647</v>
      </c>
      <c r="AD129" t="s">
        <v>435</v>
      </c>
      <c r="AE129">
        <v>15178892</v>
      </c>
      <c r="AF129">
        <v>4.7061603705988553E-2</v>
      </c>
      <c r="AG129">
        <v>0.76465251877409757</v>
      </c>
      <c r="AH129">
        <v>0.19635669059375349</v>
      </c>
      <c r="AI129">
        <v>0.92562867979385732</v>
      </c>
      <c r="AJ129">
        <v>7.9158379039754173E-2</v>
      </c>
      <c r="AK129">
        <v>16.54581521477467</v>
      </c>
    </row>
    <row r="130" spans="1:37" x14ac:dyDescent="0.25">
      <c r="A130" t="str">
        <f>'Pas de restriction 2011'!A131</f>
        <v>API SOCIETA' PER AZIONI</v>
      </c>
      <c r="B130">
        <v>0.48655836090391064</v>
      </c>
      <c r="C130">
        <v>-0.62427273998247246</v>
      </c>
      <c r="D130">
        <v>0.13295212248091828</v>
      </c>
      <c r="E130">
        <v>0.1113552422452946</v>
      </c>
      <c r="F130">
        <v>4.156939129901159E-2</v>
      </c>
      <c r="G130">
        <v>-0.62669569513896739</v>
      </c>
      <c r="H130">
        <v>0.55276489307902921</v>
      </c>
      <c r="I130">
        <v>0.56831377830642016</v>
      </c>
      <c r="J130">
        <v>2.8129292258015953E-2</v>
      </c>
      <c r="K130">
        <v>4.2180002912987208E-2</v>
      </c>
      <c r="L130">
        <v>0.27165144256556623</v>
      </c>
      <c r="M130">
        <v>5.4402898009740257</v>
      </c>
      <c r="N130">
        <v>1.7269332282587313</v>
      </c>
      <c r="O130">
        <v>0.55724296300212528</v>
      </c>
      <c r="P130">
        <v>1.5281069278667672</v>
      </c>
      <c r="Q130">
        <v>0.98384695312261095</v>
      </c>
      <c r="R130">
        <v>1.0230656146638344</v>
      </c>
      <c r="S130">
        <v>0.26265837886791138</v>
      </c>
      <c r="T130">
        <v>3.1890298906005712E-2</v>
      </c>
      <c r="U130">
        <v>0.15392650604191627</v>
      </c>
      <c r="V130">
        <v>0.10316057534091493</v>
      </c>
      <c r="W130">
        <v>9.6325793429612297E-2</v>
      </c>
      <c r="X130">
        <v>16.67647644803494</v>
      </c>
      <c r="Y130">
        <v>15.679668825254105</v>
      </c>
      <c r="Z130">
        <v>16.620729513680441</v>
      </c>
      <c r="AA130">
        <v>16.53162178154756</v>
      </c>
      <c r="AB130">
        <v>16.277340040160698</v>
      </c>
      <c r="AD130" t="s">
        <v>436</v>
      </c>
      <c r="AE130">
        <v>11575746</v>
      </c>
      <c r="AF130">
        <v>0.1113552422452946</v>
      </c>
      <c r="AG130">
        <v>0.55276489307902921</v>
      </c>
      <c r="AH130">
        <v>4.2180002912987208E-2</v>
      </c>
      <c r="AI130">
        <v>1.7269332282587313</v>
      </c>
      <c r="AJ130">
        <v>0.26265837886791138</v>
      </c>
      <c r="AK130">
        <v>16.67647644803494</v>
      </c>
    </row>
    <row r="131" spans="1:37" x14ac:dyDescent="0.25">
      <c r="A131" t="str">
        <f>'Pas de restriction 2011'!A132</f>
        <v>APPIA DISTRIBUZIONI ALIMENTARI S.R.L.</v>
      </c>
      <c r="B131">
        <v>-0.17592258550815193</v>
      </c>
      <c r="C131">
        <v>-0.42708432742925673</v>
      </c>
      <c r="D131">
        <v>9.2091805424866016E-2</v>
      </c>
      <c r="E131">
        <v>9.2091805424866016E-2</v>
      </c>
      <c r="F131">
        <v>5.2760838643241138E-2</v>
      </c>
      <c r="G131">
        <v>-0.42708432742925673</v>
      </c>
      <c r="H131">
        <v>5.606209375182087E-2</v>
      </c>
      <c r="I131">
        <v>7.1553060590492337E-2</v>
      </c>
      <c r="J131">
        <v>0.2763180217144196</v>
      </c>
      <c r="K131">
        <v>4.0139458653961783E-2</v>
      </c>
      <c r="L131">
        <v>8.9592706063411992E-2</v>
      </c>
      <c r="M131">
        <v>1.2320357341084656</v>
      </c>
      <c r="N131">
        <v>7.1932161920354467</v>
      </c>
      <c r="O131">
        <v>4.5825597339016317</v>
      </c>
      <c r="P131">
        <v>8.0184958376257871</v>
      </c>
      <c r="Q131">
        <v>7.1314543815437252</v>
      </c>
      <c r="R131">
        <v>6.5775033176903817</v>
      </c>
      <c r="S131">
        <v>0.20372164186336783</v>
      </c>
      <c r="T131">
        <v>0.11284323825746728</v>
      </c>
      <c r="U131">
        <v>0.17733573458527058</v>
      </c>
      <c r="V131">
        <v>0.12332511753055564</v>
      </c>
      <c r="W131">
        <v>0.13783469679109783</v>
      </c>
      <c r="X131">
        <v>16.547555372014212</v>
      </c>
      <c r="Y131">
        <v>16.509158881431436</v>
      </c>
      <c r="Z131">
        <v>16.512526033136108</v>
      </c>
      <c r="AA131">
        <v>16.55410069795899</v>
      </c>
      <c r="AB131">
        <v>16.525261870842176</v>
      </c>
      <c r="AD131" t="s">
        <v>437</v>
      </c>
      <c r="AE131">
        <v>3226476</v>
      </c>
      <c r="AF131">
        <v>9.2091805424866016E-2</v>
      </c>
      <c r="AG131">
        <v>5.606209375182087E-2</v>
      </c>
      <c r="AH131">
        <v>4.0139458653961783E-2</v>
      </c>
      <c r="AI131">
        <v>7.1932161920354467</v>
      </c>
      <c r="AJ131">
        <v>0.20372164186336783</v>
      </c>
      <c r="AK131">
        <v>16.547555372014212</v>
      </c>
    </row>
    <row r="132" spans="1:37" x14ac:dyDescent="0.25">
      <c r="A132" t="str">
        <f>'Pas de restriction 2011'!A133</f>
        <v>APPLE ITALIA S.R.L.</v>
      </c>
      <c r="B132">
        <v>-0.10609655663883094</v>
      </c>
      <c r="C132">
        <v>0.73002995804067894</v>
      </c>
      <c r="D132">
        <v>4.2767554621731478E-2</v>
      </c>
      <c r="E132">
        <v>4.2767554621731478E-2</v>
      </c>
      <c r="F132">
        <v>7.3989150727736555E-2</v>
      </c>
      <c r="G132">
        <v>0.73002995804067894</v>
      </c>
      <c r="H132">
        <v>0.7429663610502335</v>
      </c>
      <c r="I132">
        <v>0.80231626015270519</v>
      </c>
      <c r="J132">
        <v>7.9882350283768652E-2</v>
      </c>
      <c r="K132">
        <v>1.8037782664896931E-2</v>
      </c>
      <c r="L132">
        <v>1.5656132221634755E-2</v>
      </c>
      <c r="M132">
        <v>-0.13203676347077137</v>
      </c>
      <c r="N132">
        <v>0.78571723187704445</v>
      </c>
      <c r="O132">
        <v>0.74440650607955838</v>
      </c>
      <c r="P132">
        <v>0.65005098729165989</v>
      </c>
      <c r="Q132">
        <v>1.1629517008792383</v>
      </c>
      <c r="R132">
        <v>0.85246973141681881</v>
      </c>
      <c r="S132">
        <v>0.4404632281650146</v>
      </c>
      <c r="T132">
        <v>0.41095539702722023</v>
      </c>
      <c r="U132">
        <v>0.34728896513064605</v>
      </c>
      <c r="V132">
        <v>0.59350725814089444</v>
      </c>
      <c r="W132">
        <v>0.45058387343292022</v>
      </c>
      <c r="X132">
        <v>16.961397538068177</v>
      </c>
      <c r="Y132">
        <v>17.089148394259109</v>
      </c>
      <c r="Z132">
        <v>17.21248115266825</v>
      </c>
      <c r="AA132">
        <v>17.161962975777566</v>
      </c>
      <c r="AB132">
        <v>17.154530840901643</v>
      </c>
      <c r="AD132" t="s">
        <v>438</v>
      </c>
      <c r="AE132">
        <v>35474205</v>
      </c>
      <c r="AF132">
        <v>4.2767554621731478E-2</v>
      </c>
      <c r="AG132">
        <v>0.7429663610502335</v>
      </c>
      <c r="AH132">
        <v>1.8037782664896931E-2</v>
      </c>
      <c r="AI132">
        <v>0.78571723187704445</v>
      </c>
      <c r="AJ132">
        <v>0.4404632281650146</v>
      </c>
      <c r="AK132">
        <v>16.961397538068177</v>
      </c>
    </row>
    <row r="133" spans="1:37" x14ac:dyDescent="0.25">
      <c r="A133" t="str">
        <f>'Pas de restriction 2011'!A134</f>
        <v>AR.CA. S.R.L.</v>
      </c>
      <c r="B133">
        <v>-0.24081312600966381</v>
      </c>
      <c r="C133">
        <v>-0.31314298463702722</v>
      </c>
      <c r="D133">
        <v>0.50891173121938549</v>
      </c>
      <c r="E133">
        <v>0.34374629799684997</v>
      </c>
      <c r="F133">
        <v>0.13896728150914689</v>
      </c>
      <c r="G133">
        <v>-0.59572719089931736</v>
      </c>
      <c r="H133">
        <v>0.26168724123756204</v>
      </c>
      <c r="I133">
        <v>0.40127909693495678</v>
      </c>
      <c r="J133">
        <v>0.53343011694892684</v>
      </c>
      <c r="K133">
        <v>0.28001244149744242</v>
      </c>
      <c r="L133">
        <v>0.35317514362002128</v>
      </c>
      <c r="M133">
        <v>0.26128375486218214</v>
      </c>
      <c r="N133">
        <v>0.55657014819060835</v>
      </c>
      <c r="O133">
        <v>0.58059421814310697</v>
      </c>
      <c r="P133">
        <v>0.65871320545231649</v>
      </c>
      <c r="Q133">
        <v>0.86115902714762971</v>
      </c>
      <c r="R133">
        <v>0.70015548358101765</v>
      </c>
      <c r="S133">
        <v>5.9891113648922085E-2</v>
      </c>
      <c r="T133">
        <v>5.1094847943898673E-2</v>
      </c>
      <c r="U133">
        <v>4.9879296930178174E-2</v>
      </c>
      <c r="V133">
        <v>7.5887744143446068E-2</v>
      </c>
      <c r="W133">
        <v>5.8953963005840972E-2</v>
      </c>
      <c r="X133">
        <v>16.408829063333815</v>
      </c>
      <c r="Y133">
        <v>16.428482239093615</v>
      </c>
      <c r="Z133">
        <v>16.504846331466187</v>
      </c>
      <c r="AA133">
        <v>16.601568289478688</v>
      </c>
      <c r="AB133">
        <v>16.511632286679497</v>
      </c>
      <c r="AD133" t="s">
        <v>439</v>
      </c>
      <c r="AE133">
        <v>23492349</v>
      </c>
      <c r="AF133">
        <v>0.34374629799684997</v>
      </c>
      <c r="AG133">
        <v>0.26168724123756204</v>
      </c>
      <c r="AH133">
        <v>0.28001244149744242</v>
      </c>
      <c r="AI133">
        <v>0.55657014819060835</v>
      </c>
      <c r="AJ133">
        <v>5.9891113648922085E-2</v>
      </c>
      <c r="AK133">
        <v>16.408829063333815</v>
      </c>
    </row>
    <row r="134" spans="1:37" x14ac:dyDescent="0.25">
      <c r="A134" t="str">
        <f>'Pas de restriction 2011'!A135</f>
        <v>ARBI DARIO S.P.A.</v>
      </c>
      <c r="B134">
        <v>0.19940526041983719</v>
      </c>
      <c r="C134">
        <v>-4.0018074981384363E-2</v>
      </c>
      <c r="D134">
        <v>0.51267041278128289</v>
      </c>
      <c r="E134">
        <v>0.36295431079307777</v>
      </c>
      <c r="F134">
        <v>0.25633678822529177</v>
      </c>
      <c r="G134">
        <v>-0.29374915629138026</v>
      </c>
      <c r="H134">
        <v>0.28794622577084056</v>
      </c>
      <c r="I134">
        <v>0.3357376999829047</v>
      </c>
      <c r="J134">
        <v>0.1659736087324116</v>
      </c>
      <c r="K134">
        <v>0.2019508855592313</v>
      </c>
      <c r="L134">
        <v>8.1427815638772091E-2</v>
      </c>
      <c r="M134">
        <v>-0.59679396595223311</v>
      </c>
      <c r="N134">
        <v>1.3726714228306696</v>
      </c>
      <c r="O134">
        <v>1.3612130166446526</v>
      </c>
      <c r="P134">
        <v>1.1102551419756699</v>
      </c>
      <c r="Q134">
        <v>1.2238930025101638</v>
      </c>
      <c r="R134">
        <v>1.2317870537101621</v>
      </c>
      <c r="S134">
        <v>9.7596186114980055E-2</v>
      </c>
      <c r="T134">
        <v>0.11433029619793438</v>
      </c>
      <c r="U134">
        <v>4.7214389042746309E-2</v>
      </c>
      <c r="V134">
        <v>8.591598439149134E-2</v>
      </c>
      <c r="W134">
        <v>8.2486889877390682E-2</v>
      </c>
      <c r="X134">
        <v>17.499844848453645</v>
      </c>
      <c r="Y134">
        <v>17.547705455369719</v>
      </c>
      <c r="Z134">
        <v>17.486761768595223</v>
      </c>
      <c r="AA134">
        <v>17.558949383275472</v>
      </c>
      <c r="AB134">
        <v>17.531138869080138</v>
      </c>
      <c r="AD134" t="s">
        <v>174</v>
      </c>
      <c r="AE134">
        <v>30686372</v>
      </c>
      <c r="AF134">
        <v>0.36295431079307777</v>
      </c>
      <c r="AG134">
        <v>0.28794622577084056</v>
      </c>
      <c r="AH134">
        <v>0.2019508855592313</v>
      </c>
      <c r="AI134">
        <v>1.3726714228306696</v>
      </c>
      <c r="AJ134">
        <v>9.7596186114980055E-2</v>
      </c>
      <c r="AK134">
        <v>17.499844848453645</v>
      </c>
    </row>
    <row r="135" spans="1:37" x14ac:dyDescent="0.25">
      <c r="A135" t="str">
        <f>'Pas de restriction 2011'!A136</f>
        <v>ARBO S.R.L.</v>
      </c>
      <c r="B135">
        <v>1.2538685470146318</v>
      </c>
      <c r="C135">
        <v>-0.20440013608346197</v>
      </c>
      <c r="D135">
        <v>0.45978474015484777</v>
      </c>
      <c r="E135">
        <v>0.35662951299507378</v>
      </c>
      <c r="F135">
        <v>0.27621650524330732</v>
      </c>
      <c r="G135">
        <v>-0.22548051919886178</v>
      </c>
      <c r="H135">
        <v>0.1427464278810692</v>
      </c>
      <c r="I135">
        <v>0.40381249156136156</v>
      </c>
      <c r="J135">
        <v>1.828879836473404</v>
      </c>
      <c r="K135">
        <v>2.5070167225315982E-2</v>
      </c>
      <c r="L135">
        <v>1.0691553399928826E-2</v>
      </c>
      <c r="M135">
        <v>-0.57353481914023929</v>
      </c>
      <c r="N135">
        <v>1.6379584881300808</v>
      </c>
      <c r="O135">
        <v>1.8611200915046404</v>
      </c>
      <c r="P135">
        <v>1.9281137829192672</v>
      </c>
      <c r="Q135">
        <v>0.96299540779647452</v>
      </c>
      <c r="R135">
        <v>1.584076427406794</v>
      </c>
      <c r="S135">
        <v>0.19063612767622351</v>
      </c>
      <c r="T135">
        <v>0.23652803917919779</v>
      </c>
      <c r="U135">
        <v>0.22432067387180277</v>
      </c>
      <c r="V135">
        <v>0.10805871954034219</v>
      </c>
      <c r="W135">
        <v>0.18963581086378092</v>
      </c>
      <c r="X135">
        <v>17.152600685479879</v>
      </c>
      <c r="Y135">
        <v>17.313340941085965</v>
      </c>
      <c r="Z135">
        <v>17.418061647237213</v>
      </c>
      <c r="AA135">
        <v>17.518013218371806</v>
      </c>
      <c r="AB135">
        <v>17.416471935564996</v>
      </c>
      <c r="AD135" t="s">
        <v>440</v>
      </c>
      <c r="AE135">
        <v>17754728</v>
      </c>
      <c r="AF135">
        <v>0.35662951299507378</v>
      </c>
      <c r="AG135">
        <v>0.1427464278810692</v>
      </c>
      <c r="AH135">
        <v>2.5070167225315982E-2</v>
      </c>
      <c r="AI135">
        <v>1.6379584881300808</v>
      </c>
      <c r="AJ135">
        <v>0.19063612767622351</v>
      </c>
      <c r="AK135">
        <v>17.152600685479879</v>
      </c>
    </row>
    <row r="136" spans="1:37" x14ac:dyDescent="0.25">
      <c r="A136" t="str">
        <f>'Pas de restriction 2011'!A137</f>
        <v>ARCA - SOCIETA' PER AZIONI</v>
      </c>
      <c r="B136">
        <v>0.10674758636564538</v>
      </c>
      <c r="C136">
        <v>0.74824522678346794</v>
      </c>
      <c r="D136">
        <v>7.622448671206157E-2</v>
      </c>
      <c r="E136">
        <v>7.1650047270732375E-2</v>
      </c>
      <c r="F136">
        <v>8.4767781955391447E-2</v>
      </c>
      <c r="G136">
        <v>0.18308061451925106</v>
      </c>
      <c r="H136">
        <v>0.36712921568521611</v>
      </c>
      <c r="I136">
        <v>0.39494827028256829</v>
      </c>
      <c r="J136">
        <v>7.5774559497887486E-2</v>
      </c>
      <c r="K136">
        <v>0.24378474725139471</v>
      </c>
      <c r="L136">
        <v>0.27939959306034151</v>
      </c>
      <c r="M136">
        <v>0.14609136219757099</v>
      </c>
      <c r="N136">
        <v>2.8143772666971185</v>
      </c>
      <c r="O136">
        <v>2.6735622376730523</v>
      </c>
      <c r="P136">
        <v>2.5310683719930309</v>
      </c>
      <c r="Q136">
        <v>2.5496280572992633</v>
      </c>
      <c r="R136">
        <v>2.5847528889884486</v>
      </c>
      <c r="S136">
        <v>0.10043682191026423</v>
      </c>
      <c r="T136">
        <v>9.1163119234624307E-2</v>
      </c>
      <c r="U136">
        <v>8.3446997919941535E-2</v>
      </c>
      <c r="V136">
        <v>6.3290242805487715E-2</v>
      </c>
      <c r="W136">
        <v>7.9300119986684514E-2</v>
      </c>
      <c r="X136">
        <v>19.633052143138396</v>
      </c>
      <c r="Y136">
        <v>19.675367805906419</v>
      </c>
      <c r="Z136">
        <v>19.714818269248759</v>
      </c>
      <c r="AA136">
        <v>19.741765764318842</v>
      </c>
      <c r="AB136">
        <v>19.710650613158005</v>
      </c>
      <c r="AD136" t="s">
        <v>441</v>
      </c>
      <c r="AE136">
        <v>131163612</v>
      </c>
      <c r="AF136">
        <v>7.1650047270732375E-2</v>
      </c>
      <c r="AG136">
        <v>0.36712921568521611</v>
      </c>
      <c r="AH136">
        <v>0.24378474725139471</v>
      </c>
      <c r="AI136">
        <v>2.8143772666971185</v>
      </c>
      <c r="AJ136">
        <v>0.10043682191026423</v>
      </c>
      <c r="AK136">
        <v>19.633052143138396</v>
      </c>
    </row>
    <row r="137" spans="1:37" x14ac:dyDescent="0.25">
      <c r="A137" t="str">
        <f>'Pas de restriction 2011'!A138</f>
        <v>ARCONVERT S.P.A.</v>
      </c>
      <c r="B137">
        <v>0.18295500910039483</v>
      </c>
      <c r="C137">
        <v>-8.783872577937718E-2</v>
      </c>
      <c r="D137">
        <v>1.9348256492324682E-2</v>
      </c>
      <c r="E137">
        <v>1.9316662007658313E-2</v>
      </c>
      <c r="F137">
        <v>1.4300214826161813E-2</v>
      </c>
      <c r="G137">
        <v>-0.25969534381808163</v>
      </c>
      <c r="H137">
        <v>0.50166638624512594</v>
      </c>
      <c r="I137">
        <v>0.43279613759256225</v>
      </c>
      <c r="J137">
        <v>-0.13728296441793506</v>
      </c>
      <c r="K137">
        <v>0.37994141159332262</v>
      </c>
      <c r="L137">
        <v>0.32694545475235498</v>
      </c>
      <c r="M137">
        <v>-0.13948455004871343</v>
      </c>
      <c r="N137">
        <v>1.4091749425775197</v>
      </c>
      <c r="O137">
        <v>1.4153280335019556</v>
      </c>
      <c r="P137">
        <v>1.394831613893134</v>
      </c>
      <c r="Q137">
        <v>1.2415564503236778</v>
      </c>
      <c r="R137">
        <v>1.3505720325729225</v>
      </c>
      <c r="S137">
        <v>0.13110858619474253</v>
      </c>
      <c r="T137">
        <v>6.8156741037512167E-2</v>
      </c>
      <c r="U137">
        <v>0.10976376036186151</v>
      </c>
      <c r="V137">
        <v>5.5878354785113576E-2</v>
      </c>
      <c r="W137">
        <v>7.7932952061495753E-2</v>
      </c>
      <c r="X137">
        <v>18.317802378542581</v>
      </c>
      <c r="Y137">
        <v>18.338406955935664</v>
      </c>
      <c r="Z137">
        <v>18.413408283601342</v>
      </c>
      <c r="AA137">
        <v>18.369118645019057</v>
      </c>
      <c r="AB137">
        <v>18.373644628185357</v>
      </c>
      <c r="AD137" t="s">
        <v>442</v>
      </c>
      <c r="AE137">
        <v>65074649</v>
      </c>
      <c r="AF137">
        <v>1.9316662007658313E-2</v>
      </c>
      <c r="AG137">
        <v>0.50166638624512594</v>
      </c>
      <c r="AH137">
        <v>0.37994141159332262</v>
      </c>
      <c r="AI137">
        <v>1.4091749425775197</v>
      </c>
      <c r="AJ137">
        <v>0.13110858619474253</v>
      </c>
      <c r="AK137">
        <v>18.317802378542581</v>
      </c>
    </row>
    <row r="138" spans="1:37" x14ac:dyDescent="0.25">
      <c r="A138" t="str">
        <f>'Pas de restriction 2011'!A139</f>
        <v>ARENA ITALIA S.P.A.</v>
      </c>
      <c r="B138">
        <v>0.14683455901496612</v>
      </c>
      <c r="C138">
        <v>-0.24448266557778564</v>
      </c>
      <c r="D138">
        <v>0.53999395010165907</v>
      </c>
      <c r="E138">
        <v>0.3801576897041532</v>
      </c>
      <c r="F138">
        <v>0.20264861707605963</v>
      </c>
      <c r="G138">
        <v>-0.46693537296650478</v>
      </c>
      <c r="H138">
        <v>9.5153227359199996E-2</v>
      </c>
      <c r="I138">
        <v>8.996802837705177E-2</v>
      </c>
      <c r="J138">
        <v>-5.4493148851108189E-2</v>
      </c>
      <c r="K138">
        <v>8.4326844668012435E-2</v>
      </c>
      <c r="L138">
        <v>6.3088199311357299E-2</v>
      </c>
      <c r="M138">
        <v>-0.25186102290759088</v>
      </c>
      <c r="N138">
        <v>0.8762864894989898</v>
      </c>
      <c r="O138">
        <v>0.53906713861363353</v>
      </c>
      <c r="P138">
        <v>0.55537009456632747</v>
      </c>
      <c r="Q138">
        <v>0.596440038659242</v>
      </c>
      <c r="R138">
        <v>0.56362575727973441</v>
      </c>
      <c r="S138">
        <v>0.14400364329130183</v>
      </c>
      <c r="T138">
        <v>9.8638646934665702E-2</v>
      </c>
      <c r="U138">
        <v>7.4702550425134212E-2</v>
      </c>
      <c r="V138">
        <v>4.9828041515130886E-2</v>
      </c>
      <c r="W138">
        <v>7.4389746291643591E-2</v>
      </c>
      <c r="X138">
        <v>17.840534409251656</v>
      </c>
      <c r="Y138">
        <v>17.834505282364798</v>
      </c>
      <c r="Z138">
        <v>17.847864195611614</v>
      </c>
      <c r="AA138">
        <v>17.944307833833278</v>
      </c>
      <c r="AB138">
        <v>17.875559103936563</v>
      </c>
      <c r="AD138" t="s">
        <v>175</v>
      </c>
      <c r="AE138">
        <v>103224875</v>
      </c>
      <c r="AF138">
        <v>0.3801576897041532</v>
      </c>
      <c r="AG138">
        <v>9.5153227359199996E-2</v>
      </c>
      <c r="AH138">
        <v>8.4326844668012435E-2</v>
      </c>
      <c r="AI138">
        <v>0.8762864894989898</v>
      </c>
      <c r="AJ138">
        <v>0.14400364329130183</v>
      </c>
      <c r="AK138">
        <v>17.840534409251656</v>
      </c>
    </row>
    <row r="139" spans="1:37" x14ac:dyDescent="0.25">
      <c r="A139" t="str">
        <f>'Pas de restriction 2011'!A140</f>
        <v>ARES ITALIA S.R.L.</v>
      </c>
      <c r="B139">
        <v>-0.15186078428595792</v>
      </c>
      <c r="C139">
        <v>1.1533542376583754</v>
      </c>
      <c r="D139">
        <v>2.0253219114022489E-2</v>
      </c>
      <c r="E139">
        <v>2.0253219114022489E-2</v>
      </c>
      <c r="F139">
        <v>4.3612355205403935E-2</v>
      </c>
      <c r="G139">
        <v>1.1533542376583754</v>
      </c>
      <c r="H139">
        <v>0.34132183012781636</v>
      </c>
      <c r="I139">
        <v>0.45525623567226609</v>
      </c>
      <c r="J139">
        <v>0.33380345318605664</v>
      </c>
      <c r="K139">
        <v>0.19781790463430507</v>
      </c>
      <c r="L139">
        <v>0.22839102951188317</v>
      </c>
      <c r="M139">
        <v>0.15455185886281089</v>
      </c>
      <c r="N139">
        <v>2.406687921088555</v>
      </c>
      <c r="O139">
        <v>1.5617500355575642</v>
      </c>
      <c r="P139">
        <v>1.6702907052572444</v>
      </c>
      <c r="Q139">
        <v>1.7542587277135613</v>
      </c>
      <c r="R139">
        <v>1.6620998228427899</v>
      </c>
      <c r="S139">
        <v>4.6484829803161744E-2</v>
      </c>
      <c r="T139">
        <v>7.0315560297932372E-2</v>
      </c>
      <c r="U139">
        <v>5.4026799494898498E-2</v>
      </c>
      <c r="V139">
        <v>0.15200062307827761</v>
      </c>
      <c r="W139">
        <v>9.2114327623702821E-2</v>
      </c>
      <c r="X139">
        <v>16.43022908739017</v>
      </c>
      <c r="Y139">
        <v>16.355726000059416</v>
      </c>
      <c r="Z139">
        <v>16.283173044793251</v>
      </c>
      <c r="AA139">
        <v>16.248863089879553</v>
      </c>
      <c r="AB139">
        <v>16.295920711577406</v>
      </c>
      <c r="AD139" t="s">
        <v>443</v>
      </c>
      <c r="AE139">
        <v>8120635</v>
      </c>
      <c r="AF139">
        <v>2.0253219114022489E-2</v>
      </c>
      <c r="AG139">
        <v>0.34132183012781636</v>
      </c>
      <c r="AH139">
        <v>0.19781790463430507</v>
      </c>
      <c r="AI139">
        <v>2.406687921088555</v>
      </c>
      <c r="AJ139">
        <v>4.6484829803161744E-2</v>
      </c>
      <c r="AK139">
        <v>16.43022908739017</v>
      </c>
    </row>
    <row r="140" spans="1:37" x14ac:dyDescent="0.25">
      <c r="A140" t="str">
        <f>'Pas de restriction 2011'!A141</f>
        <v>ARES S.R.L.</v>
      </c>
      <c r="B140">
        <v>0.4150115413636622</v>
      </c>
      <c r="C140">
        <v>-6.2896860211955979E-2</v>
      </c>
      <c r="D140">
        <v>3.2472199219709424E-2</v>
      </c>
      <c r="E140">
        <v>3.2472199219709424E-2</v>
      </c>
      <c r="F140">
        <v>3.0429799844612575E-2</v>
      </c>
      <c r="G140">
        <v>-6.2896860211955979E-2</v>
      </c>
      <c r="H140">
        <v>0.6941522374865241</v>
      </c>
      <c r="I140">
        <v>0.8308001739413845</v>
      </c>
      <c r="J140">
        <v>0.196855861114347</v>
      </c>
      <c r="K140">
        <v>0.3804395773655872</v>
      </c>
      <c r="L140">
        <v>0.2470826038572112</v>
      </c>
      <c r="M140">
        <v>-0.35053391245944238</v>
      </c>
      <c r="N140">
        <v>1.4873598111380837</v>
      </c>
      <c r="O140">
        <v>1.2232837693485012</v>
      </c>
      <c r="P140">
        <v>1.1423746192100734</v>
      </c>
      <c r="Q140">
        <v>0.88667163891935041</v>
      </c>
      <c r="R140">
        <v>1.0841100091593083</v>
      </c>
      <c r="S140">
        <v>0.20777304947173353</v>
      </c>
      <c r="T140">
        <v>0.29012463731106347</v>
      </c>
      <c r="U140">
        <v>0.33099777876575776</v>
      </c>
      <c r="V140">
        <v>0.19346816684398807</v>
      </c>
      <c r="W140">
        <v>0.27153019430693642</v>
      </c>
      <c r="X140">
        <v>16.944018250967058</v>
      </c>
      <c r="Y140">
        <v>16.898551218562709</v>
      </c>
      <c r="Z140">
        <v>16.871612879757127</v>
      </c>
      <c r="AA140">
        <v>16.801307590051252</v>
      </c>
      <c r="AB140">
        <v>16.85715722945703</v>
      </c>
      <c r="AD140" t="s">
        <v>444</v>
      </c>
      <c r="AE140">
        <v>17841046</v>
      </c>
      <c r="AF140">
        <v>3.2472199219709424E-2</v>
      </c>
      <c r="AG140">
        <v>0.6941522374865241</v>
      </c>
      <c r="AH140">
        <v>0.3804395773655872</v>
      </c>
      <c r="AI140">
        <v>1.4873598111380837</v>
      </c>
      <c r="AJ140">
        <v>0.20777304947173353</v>
      </c>
      <c r="AK140">
        <v>16.944018250967058</v>
      </c>
    </row>
    <row r="141" spans="1:37" x14ac:dyDescent="0.25">
      <c r="A141" t="str">
        <f>'Pas de restriction 2011'!A142</f>
        <v>ARGIOLAS S.P.A. POTRA' ANCHE UTILIZZARE LA DENOMINAZIONE ARGIOLAS E C. S.P.A.</v>
      </c>
      <c r="B141">
        <v>-6.6621646745757809E-2</v>
      </c>
      <c r="C141">
        <v>2.4885537444347884E-2</v>
      </c>
      <c r="D141">
        <v>0.4304366760996623</v>
      </c>
      <c r="E141">
        <v>0.3183346976033537</v>
      </c>
      <c r="F141">
        <v>0.31397888132538571</v>
      </c>
      <c r="G141">
        <v>-1.3683133854906883E-2</v>
      </c>
      <c r="H141">
        <v>0.30276733673611417</v>
      </c>
      <c r="I141">
        <v>0.32148693603614176</v>
      </c>
      <c r="J141">
        <v>6.1828331621991348E-2</v>
      </c>
      <c r="K141">
        <v>0.43864035770584509</v>
      </c>
      <c r="L141">
        <v>0.3956144084637051</v>
      </c>
      <c r="M141">
        <v>-9.8089353809513002E-2</v>
      </c>
      <c r="N141">
        <v>0.32996458828468306</v>
      </c>
      <c r="O141">
        <v>0.31530151507385434</v>
      </c>
      <c r="P141">
        <v>0.31364310265639755</v>
      </c>
      <c r="Q141">
        <v>0.34019858626515359</v>
      </c>
      <c r="R141">
        <v>0.3230477346651352</v>
      </c>
      <c r="S141">
        <v>6.7257138312061024E-2</v>
      </c>
      <c r="T141">
        <v>6.86752292707766E-2</v>
      </c>
      <c r="U141">
        <v>6.5693740222138558E-2</v>
      </c>
      <c r="V141">
        <v>6.9818228384030484E-2</v>
      </c>
      <c r="W141">
        <v>6.8062399292315209E-2</v>
      </c>
      <c r="X141">
        <v>16.595372329841062</v>
      </c>
      <c r="Y141">
        <v>16.549695063626704</v>
      </c>
      <c r="Z141">
        <v>16.544886278461203</v>
      </c>
      <c r="AA141">
        <v>16.572596036050459</v>
      </c>
      <c r="AB141">
        <v>16.555725792712789</v>
      </c>
      <c r="AD141" t="s">
        <v>445</v>
      </c>
      <c r="AE141">
        <v>48833197</v>
      </c>
      <c r="AF141">
        <v>0.3183346976033537</v>
      </c>
      <c r="AG141">
        <v>0.30276733673611417</v>
      </c>
      <c r="AH141">
        <v>0.43864035770584509</v>
      </c>
      <c r="AI141">
        <v>0.32996458828468306</v>
      </c>
      <c r="AJ141">
        <v>6.7257138312061024E-2</v>
      </c>
      <c r="AK141">
        <v>16.595372329841062</v>
      </c>
    </row>
    <row r="142" spans="1:37" x14ac:dyDescent="0.25">
      <c r="A142" t="str">
        <f>'Pas de restriction 2011'!A143</f>
        <v>ARIANNA 2001 - SOCIETA' PER AZIONI E IN FORMA ABBREVIATA ARIANNA 2001 - S.P.A.</v>
      </c>
      <c r="B142">
        <v>-0.22359799034282482</v>
      </c>
      <c r="C142">
        <v>0.14963618280152965</v>
      </c>
      <c r="D142">
        <v>0.19456290934216808</v>
      </c>
      <c r="E142">
        <v>0.17047700839421351</v>
      </c>
      <c r="F142">
        <v>0.12492942285209338</v>
      </c>
      <c r="G142">
        <v>-0.26717729253434125</v>
      </c>
      <c r="H142">
        <v>0.16222620213579036</v>
      </c>
      <c r="I142">
        <v>0.29779673361613168</v>
      </c>
      <c r="J142">
        <v>0.83568825316432482</v>
      </c>
      <c r="K142">
        <v>2.6699824163145314E-2</v>
      </c>
      <c r="L142">
        <v>3.5539398315383823E-2</v>
      </c>
      <c r="M142">
        <v>0.33107237329450573</v>
      </c>
      <c r="N142">
        <v>6.5365699764734853</v>
      </c>
      <c r="O142">
        <v>5.2400295288582663</v>
      </c>
      <c r="P142">
        <v>5.3360225383064552</v>
      </c>
      <c r="Q142">
        <v>4.6596310981620626</v>
      </c>
      <c r="R142">
        <v>5.0785610551089277</v>
      </c>
      <c r="S142">
        <v>1.0006944457803282E-2</v>
      </c>
      <c r="T142">
        <v>1.8026944268354092E-2</v>
      </c>
      <c r="U142">
        <v>1.7397531970417657E-2</v>
      </c>
      <c r="V142">
        <v>1.6677984913871791E-2</v>
      </c>
      <c r="W142">
        <v>1.7367487050881179E-2</v>
      </c>
      <c r="X142">
        <v>21.94644226596699</v>
      </c>
      <c r="Y142">
        <v>21.891241239975344</v>
      </c>
      <c r="Z142">
        <v>21.906038498211757</v>
      </c>
      <c r="AA142">
        <v>21.660335190659477</v>
      </c>
      <c r="AB142">
        <v>21.819204976282194</v>
      </c>
      <c r="AD142" t="s">
        <v>446</v>
      </c>
      <c r="AE142">
        <v>613637000</v>
      </c>
      <c r="AF142">
        <v>0.17047700839421351</v>
      </c>
      <c r="AG142">
        <v>0.16222620213579036</v>
      </c>
      <c r="AH142">
        <v>2.6699824163145314E-2</v>
      </c>
      <c r="AI142">
        <v>6.5365699764734853</v>
      </c>
      <c r="AJ142">
        <v>1.0006944457803282E-2</v>
      </c>
      <c r="AK142">
        <v>21.94644226596699</v>
      </c>
    </row>
    <row r="143" spans="1:37" x14ac:dyDescent="0.25">
      <c r="A143" t="str">
        <f>'Pas de restriction 2011'!A144</f>
        <v>ARIS (APPARECCHIATURE RISCALDAMENTO IDROSANITARIE) S.R.L.</v>
      </c>
      <c r="B143">
        <v>-7.1480951660883488E-2</v>
      </c>
      <c r="C143">
        <v>-0.60178866503722683</v>
      </c>
      <c r="D143">
        <v>0.31225762194509976</v>
      </c>
      <c r="E143">
        <v>3.8902012356764437E-2</v>
      </c>
      <c r="F143">
        <v>5.0376945709297107E-2</v>
      </c>
      <c r="G143">
        <v>0.29497017396678099</v>
      </c>
      <c r="H143">
        <v>0.45502498718691581</v>
      </c>
      <c r="I143">
        <v>0.66712607900799359</v>
      </c>
      <c r="J143">
        <v>0.46613064731311249</v>
      </c>
      <c r="K143">
        <v>2.9821115293670538E-2</v>
      </c>
      <c r="L143">
        <v>1.3894333420045498E-2</v>
      </c>
      <c r="M143">
        <v>-0.53407733804662438</v>
      </c>
      <c r="N143">
        <v>1.2935074045230315</v>
      </c>
      <c r="O143">
        <v>1.2114413983725041</v>
      </c>
      <c r="P143">
        <v>1.2845778291213477</v>
      </c>
      <c r="Q143">
        <v>1.2729859522931639</v>
      </c>
      <c r="R143">
        <v>1.2563350599290051</v>
      </c>
      <c r="S143">
        <v>0.12651685540582325</v>
      </c>
      <c r="T143">
        <v>0.1196632500672436</v>
      </c>
      <c r="U143">
        <v>0.14142412730468834</v>
      </c>
      <c r="V143">
        <v>0.11558702531601517</v>
      </c>
      <c r="W143">
        <v>0.12555813422931569</v>
      </c>
      <c r="X143">
        <v>16.646847908149734</v>
      </c>
      <c r="Y143">
        <v>16.488598921348238</v>
      </c>
      <c r="Z143">
        <v>16.407214116303717</v>
      </c>
      <c r="AA143">
        <v>16.434137311736354</v>
      </c>
      <c r="AB143">
        <v>16.443316783129436</v>
      </c>
      <c r="AD143" t="s">
        <v>447</v>
      </c>
      <c r="AE143">
        <v>11956528</v>
      </c>
      <c r="AF143">
        <v>3.8902012356764437E-2</v>
      </c>
      <c r="AG143">
        <v>0.45502498718691581</v>
      </c>
      <c r="AH143">
        <v>2.9821115293670538E-2</v>
      </c>
      <c r="AI143">
        <v>1.2935074045230315</v>
      </c>
      <c r="AJ143">
        <v>0.12651685540582325</v>
      </c>
      <c r="AK143">
        <v>16.646847908149734</v>
      </c>
    </row>
    <row r="144" spans="1:37" x14ac:dyDescent="0.25">
      <c r="A144" t="str">
        <f>'Pas de restriction 2011'!A145</f>
        <v>ARMONY S.P.A.</v>
      </c>
      <c r="B144">
        <v>-6.601034596107975E-3</v>
      </c>
      <c r="C144">
        <v>-0.30179764526705422</v>
      </c>
      <c r="D144">
        <v>0.22360671800250351</v>
      </c>
      <c r="E144">
        <v>0.21532789731670871</v>
      </c>
      <c r="F144">
        <v>0.14998727127283665</v>
      </c>
      <c r="G144">
        <v>-0.30344710025086863</v>
      </c>
      <c r="H144">
        <v>0.39480104845293323</v>
      </c>
      <c r="I144">
        <v>0.42459383901311376</v>
      </c>
      <c r="J144">
        <v>7.5462794936656086E-2</v>
      </c>
      <c r="K144">
        <v>0.25905510505258356</v>
      </c>
      <c r="L144">
        <v>0.28453101377892676</v>
      </c>
      <c r="M144">
        <v>9.8341658702969958E-2</v>
      </c>
      <c r="N144">
        <v>1.6391350725215801</v>
      </c>
      <c r="O144">
        <v>1.6368321442369027</v>
      </c>
      <c r="P144">
        <v>1.735557826427947</v>
      </c>
      <c r="Q144">
        <v>1.69842252656745</v>
      </c>
      <c r="R144">
        <v>1.6902708324107667</v>
      </c>
      <c r="S144">
        <v>4.7555362070916381E-2</v>
      </c>
      <c r="T144">
        <v>6.1441809695758361E-2</v>
      </c>
      <c r="U144">
        <v>6.2659832601017887E-2</v>
      </c>
      <c r="V144">
        <v>4.6026575037134573E-2</v>
      </c>
      <c r="W144">
        <v>5.6709405777970269E-2</v>
      </c>
      <c r="X144">
        <v>16.877376813605871</v>
      </c>
      <c r="Y144">
        <v>16.963713887280718</v>
      </c>
      <c r="Z144">
        <v>17.052699823408958</v>
      </c>
      <c r="AA144">
        <v>17.041715975618967</v>
      </c>
      <c r="AB144">
        <v>17.019376562102881</v>
      </c>
      <c r="AD144" t="s">
        <v>176</v>
      </c>
      <c r="AE144">
        <v>14231254</v>
      </c>
      <c r="AF144">
        <v>0.21532789731670871</v>
      </c>
      <c r="AG144">
        <v>0.39480104845293323</v>
      </c>
      <c r="AH144">
        <v>0.25905510505258356</v>
      </c>
      <c r="AI144">
        <v>1.6391350725215801</v>
      </c>
      <c r="AJ144">
        <v>4.7555362070916381E-2</v>
      </c>
      <c r="AK144">
        <v>16.877376813605871</v>
      </c>
    </row>
    <row r="145" spans="1:37" x14ac:dyDescent="0.25">
      <c r="A145" t="str">
        <f>'Pas de restriction 2011'!A146</f>
        <v>ARPER S.P.A.</v>
      </c>
      <c r="B145">
        <v>0.54592544958689881</v>
      </c>
      <c r="C145">
        <v>4.1051929057136567E-2</v>
      </c>
      <c r="D145">
        <v>0.31236511849741955</v>
      </c>
      <c r="E145">
        <v>0.20286347767824461</v>
      </c>
      <c r="F145">
        <v>0.25597190543792903</v>
      </c>
      <c r="G145">
        <v>0.26179393337581452</v>
      </c>
      <c r="H145">
        <v>0.31012100404741283</v>
      </c>
      <c r="I145">
        <v>0.38140967765182748</v>
      </c>
      <c r="J145">
        <v>0.22987373532918037</v>
      </c>
      <c r="K145">
        <v>6.7336540494977171E-2</v>
      </c>
      <c r="L145">
        <v>4.4414453216917546E-2</v>
      </c>
      <c r="M145">
        <v>-0.34041082463643124</v>
      </c>
      <c r="N145">
        <v>1.4605959092804148</v>
      </c>
      <c r="O145">
        <v>1.5000667573878967</v>
      </c>
      <c r="P145">
        <v>1.5237894594933041</v>
      </c>
      <c r="Q145">
        <v>1.4598761835485941</v>
      </c>
      <c r="R145">
        <v>1.4945774668099316</v>
      </c>
      <c r="S145">
        <v>0.29368305522493393</v>
      </c>
      <c r="T145">
        <v>0.29451773797446812</v>
      </c>
      <c r="U145">
        <v>0.29090417803066954</v>
      </c>
      <c r="V145">
        <v>0.27397737757824581</v>
      </c>
      <c r="W145">
        <v>0.28646643119446119</v>
      </c>
      <c r="X145">
        <v>17.396901762176267</v>
      </c>
      <c r="Y145">
        <v>17.60371152209278</v>
      </c>
      <c r="Z145">
        <v>17.77528736214926</v>
      </c>
      <c r="AA145">
        <v>17.777598229325044</v>
      </c>
      <c r="AB145">
        <v>17.718865704522361</v>
      </c>
      <c r="AD145" t="s">
        <v>448</v>
      </c>
      <c r="AE145">
        <v>29449924</v>
      </c>
      <c r="AF145">
        <v>0.20286347767824461</v>
      </c>
      <c r="AG145">
        <v>0.31012100404741283</v>
      </c>
      <c r="AH145">
        <v>6.7336540494977171E-2</v>
      </c>
      <c r="AI145">
        <v>1.4605959092804148</v>
      </c>
      <c r="AJ145">
        <v>0.29368305522493393</v>
      </c>
      <c r="AK145">
        <v>17.396901762176267</v>
      </c>
    </row>
    <row r="146" spans="1:37" x14ac:dyDescent="0.25">
      <c r="A146" t="str">
        <f>'Pas de restriction 2011'!A147</f>
        <v>ARREDAMENTI MORENA S.R.L.</v>
      </c>
      <c r="B146">
        <v>0.12935150967153841</v>
      </c>
      <c r="C146">
        <v>0.28472454499957922</v>
      </c>
      <c r="D146">
        <v>0.12074178555669406</v>
      </c>
      <c r="E146">
        <v>6.1783216668739205E-2</v>
      </c>
      <c r="F146">
        <v>9.4444672054142642E-2</v>
      </c>
      <c r="G146">
        <v>0.52864608135447466</v>
      </c>
      <c r="H146">
        <v>0.24220182545449648</v>
      </c>
      <c r="I146">
        <v>0.26064924848960302</v>
      </c>
      <c r="J146">
        <v>7.6165499580730225E-2</v>
      </c>
      <c r="K146">
        <v>0.29698176886764333</v>
      </c>
      <c r="L146">
        <v>0.28343165434137357</v>
      </c>
      <c r="M146">
        <v>-4.5626081957605515E-2</v>
      </c>
      <c r="N146">
        <v>4.4070804045103982</v>
      </c>
      <c r="O146">
        <v>3.7517173209872907</v>
      </c>
      <c r="P146">
        <v>3.1521046256921719</v>
      </c>
      <c r="Q146">
        <v>3.5148383761708213</v>
      </c>
      <c r="R146">
        <v>3.472886774283428</v>
      </c>
      <c r="S146">
        <v>0.27736602312922776</v>
      </c>
      <c r="T146">
        <v>0.13673611809937311</v>
      </c>
      <c r="U146">
        <v>0.10542836328449071</v>
      </c>
      <c r="V146">
        <v>0.11955726545103718</v>
      </c>
      <c r="W146">
        <v>0.12057391561163366</v>
      </c>
      <c r="X146">
        <v>17.882145222666612</v>
      </c>
      <c r="Y146">
        <v>17.921985778667462</v>
      </c>
      <c r="Z146">
        <v>18.006494749214664</v>
      </c>
      <c r="AA146">
        <v>18.00405524471331</v>
      </c>
      <c r="AB146">
        <v>17.977511924198481</v>
      </c>
      <c r="AD146" t="s">
        <v>449</v>
      </c>
      <c r="AE146">
        <v>16187859</v>
      </c>
      <c r="AF146">
        <v>6.1783216668739205E-2</v>
      </c>
      <c r="AG146">
        <v>0.24220182545449648</v>
      </c>
      <c r="AH146">
        <v>0.29698176886764333</v>
      </c>
      <c r="AI146">
        <v>4.4070804045103982</v>
      </c>
      <c r="AJ146">
        <v>0.27736602312922776</v>
      </c>
      <c r="AK146">
        <v>17.882145222666612</v>
      </c>
    </row>
    <row r="147" spans="1:37" x14ac:dyDescent="0.25">
      <c r="A147" t="str">
        <f>'Pas de restriction 2011'!A148</f>
        <v>ARROW DIAGNOSTICS SRL</v>
      </c>
      <c r="B147">
        <v>1.2592329854789677</v>
      </c>
      <c r="C147">
        <v>-0.40355924258906345</v>
      </c>
      <c r="D147">
        <v>0.37437753522823952</v>
      </c>
      <c r="E147">
        <v>0.16196206703310423</v>
      </c>
      <c r="F147">
        <v>3.204021087672599E-2</v>
      </c>
      <c r="G147">
        <v>-0.80217459888198928</v>
      </c>
      <c r="H147">
        <v>0.11644537408862446</v>
      </c>
      <c r="I147">
        <v>0.17757386055245936</v>
      </c>
      <c r="J147">
        <v>0.52495418510409109</v>
      </c>
      <c r="K147">
        <v>0.23204597455843112</v>
      </c>
      <c r="L147">
        <v>0.27688161354384377</v>
      </c>
      <c r="M147">
        <v>0.19321877516182751</v>
      </c>
      <c r="N147">
        <v>0.98894627779974453</v>
      </c>
      <c r="O147">
        <v>1.2422393342566864</v>
      </c>
      <c r="P147">
        <v>0.88383180215731882</v>
      </c>
      <c r="Q147">
        <v>1.2949635549089413</v>
      </c>
      <c r="R147">
        <v>1.1403448971076486</v>
      </c>
      <c r="S147">
        <v>0.10913786816067669</v>
      </c>
      <c r="T147">
        <v>0.16030881511743714</v>
      </c>
      <c r="U147">
        <v>0.10142781284416953</v>
      </c>
      <c r="V147">
        <v>0.16484168337077168</v>
      </c>
      <c r="W147">
        <v>0.14219277044412612</v>
      </c>
      <c r="X147">
        <v>15.60479730586858</v>
      </c>
      <c r="Y147">
        <v>15.73905487466109</v>
      </c>
      <c r="Z147">
        <v>15.730605029526876</v>
      </c>
      <c r="AA147">
        <v>16.145927137005099</v>
      </c>
      <c r="AB147">
        <v>15.871862347064356</v>
      </c>
      <c r="AD147" t="s">
        <v>450</v>
      </c>
      <c r="AE147">
        <v>5510352</v>
      </c>
      <c r="AF147">
        <v>0.16196206703310423</v>
      </c>
      <c r="AG147">
        <v>0.11644537408862446</v>
      </c>
      <c r="AH147">
        <v>0.23204597455843112</v>
      </c>
      <c r="AI147">
        <v>0.98894627779974453</v>
      </c>
      <c r="AJ147">
        <v>0.10913786816067669</v>
      </c>
      <c r="AK147">
        <v>15.60479730586858</v>
      </c>
    </row>
    <row r="148" spans="1:37" x14ac:dyDescent="0.25">
      <c r="A148" t="str">
        <f>'Pas de restriction 2011'!A149</f>
        <v>ARROW ECS SPA</v>
      </c>
      <c r="B148">
        <v>0.64538889210023198</v>
      </c>
      <c r="C148">
        <v>0.28275308600474902</v>
      </c>
      <c r="D148">
        <v>1.1668116785064948E-2</v>
      </c>
      <c r="E148">
        <v>1.1668116785064948E-2</v>
      </c>
      <c r="F148">
        <v>1.4967312813905873E-2</v>
      </c>
      <c r="G148">
        <v>0.28275308600474902</v>
      </c>
      <c r="H148">
        <v>0.29926344801266447</v>
      </c>
      <c r="I148">
        <v>0.28489124894990597</v>
      </c>
      <c r="J148">
        <v>-4.8025240496962669E-2</v>
      </c>
      <c r="K148">
        <v>5.1224384852899115E-3</v>
      </c>
      <c r="L148">
        <v>6.762948275462392E-3</v>
      </c>
      <c r="M148">
        <v>0.32025953945245544</v>
      </c>
      <c r="N148">
        <v>2.2235614583504928</v>
      </c>
      <c r="O148">
        <v>2.5167884601375738</v>
      </c>
      <c r="P148">
        <v>2.2110150703736884</v>
      </c>
      <c r="Q148">
        <v>2.1855800414641502</v>
      </c>
      <c r="R148">
        <v>2.3044611906584707</v>
      </c>
      <c r="S148">
        <v>0.10381674078094398</v>
      </c>
      <c r="T148">
        <v>0.11136237781883999</v>
      </c>
      <c r="U148">
        <v>7.5584720156702256E-2</v>
      </c>
      <c r="V148">
        <v>6.9017285706674633E-2</v>
      </c>
      <c r="W148">
        <v>8.5321461227405637E-2</v>
      </c>
      <c r="X148">
        <v>17.529922710721848</v>
      </c>
      <c r="Y148">
        <v>17.662438962337735</v>
      </c>
      <c r="Z148">
        <v>17.77559898881168</v>
      </c>
      <c r="AA148">
        <v>17.837850700680285</v>
      </c>
      <c r="AB148">
        <v>17.7586295506099</v>
      </c>
      <c r="AD148" t="s">
        <v>451</v>
      </c>
      <c r="AE148">
        <v>18614572</v>
      </c>
      <c r="AF148">
        <v>1.1668116785064948E-2</v>
      </c>
      <c r="AG148">
        <v>0.29926344801266447</v>
      </c>
      <c r="AH148">
        <v>5.1224384852899115E-3</v>
      </c>
      <c r="AI148">
        <v>2.2235614583504928</v>
      </c>
      <c r="AJ148">
        <v>0.10381674078094398</v>
      </c>
      <c r="AK148">
        <v>17.529922710721848</v>
      </c>
    </row>
    <row r="149" spans="1:37" x14ac:dyDescent="0.25">
      <c r="A149" t="str">
        <f>'Pas de restriction 2011'!A150</f>
        <v>ARTES INGEGNERIA - S.P.A.</v>
      </c>
      <c r="B149">
        <v>1.0926800524149196</v>
      </c>
      <c r="C149">
        <v>-7.5051623154227837E-2</v>
      </c>
      <c r="D149">
        <v>0.21783812165130972</v>
      </c>
      <c r="E149">
        <v>0.12552320129174344</v>
      </c>
      <c r="F149">
        <v>5.9240404341800182E-2</v>
      </c>
      <c r="G149">
        <v>-0.52805215504253677</v>
      </c>
      <c r="H149">
        <v>0.30306093789389665</v>
      </c>
      <c r="I149">
        <v>0.1947923059320304</v>
      </c>
      <c r="J149">
        <v>-0.3572503692302692</v>
      </c>
      <c r="K149">
        <v>0.14078291522960298</v>
      </c>
      <c r="L149">
        <v>0.12202006603190865</v>
      </c>
      <c r="M149">
        <v>-0.13327504382967198</v>
      </c>
      <c r="N149">
        <v>0.8586213534153827</v>
      </c>
      <c r="O149">
        <v>1.2196140557726782</v>
      </c>
      <c r="P149">
        <v>1.2585523443507756</v>
      </c>
      <c r="Q149">
        <v>0.91776728126297413</v>
      </c>
      <c r="R149">
        <v>1.1319778937954761</v>
      </c>
      <c r="S149">
        <v>5.7117062772477918E-2</v>
      </c>
      <c r="T149">
        <v>4.810099808385588E-2</v>
      </c>
      <c r="U149">
        <v>0.10579235875194427</v>
      </c>
      <c r="V149">
        <v>7.442067999817116E-2</v>
      </c>
      <c r="W149">
        <v>7.6104678944657111E-2</v>
      </c>
      <c r="X149">
        <v>16.210546838645815</v>
      </c>
      <c r="Y149">
        <v>16.435450815236848</v>
      </c>
      <c r="Z149">
        <v>16.894330299202018</v>
      </c>
      <c r="AA149">
        <v>16.969336029397766</v>
      </c>
      <c r="AB149">
        <v>16.766372381278877</v>
      </c>
      <c r="AD149" t="s">
        <v>452</v>
      </c>
      <c r="AE149">
        <v>11261679</v>
      </c>
      <c r="AF149">
        <v>0.12552320129174344</v>
      </c>
      <c r="AG149">
        <v>0.30306093789389665</v>
      </c>
      <c r="AH149">
        <v>0.14078291522960298</v>
      </c>
      <c r="AI149">
        <v>0.8586213534153827</v>
      </c>
      <c r="AJ149">
        <v>5.7117062772477918E-2</v>
      </c>
      <c r="AK149">
        <v>16.210546838645815</v>
      </c>
    </row>
    <row r="150" spans="1:37" x14ac:dyDescent="0.25">
      <c r="A150" t="str">
        <f>'Pas de restriction 2011'!A151</f>
        <v>ARTIGO S.P.A.</v>
      </c>
      <c r="B150">
        <v>6.8998267424734902E-2</v>
      </c>
      <c r="C150">
        <v>-0.40507341942081804</v>
      </c>
      <c r="D150">
        <v>0.21154357856546277</v>
      </c>
      <c r="E150">
        <v>0.16680078319578726</v>
      </c>
      <c r="F150">
        <v>0.11237261257665512</v>
      </c>
      <c r="G150">
        <v>-0.32630644518764335</v>
      </c>
      <c r="H150">
        <v>0.5288096845959549</v>
      </c>
      <c r="I150">
        <v>0.63604087815558596</v>
      </c>
      <c r="J150">
        <v>0.20277842233839324</v>
      </c>
      <c r="K150">
        <v>0.35096933252742613</v>
      </c>
      <c r="L150">
        <v>0.36402772199452238</v>
      </c>
      <c r="M150">
        <v>3.720663960312208E-2</v>
      </c>
      <c r="N150">
        <v>0.82168053702904886</v>
      </c>
      <c r="O150">
        <v>0.9636014227672014</v>
      </c>
      <c r="P150">
        <v>1.0426955045854458</v>
      </c>
      <c r="Q150">
        <v>1.2657317088214048</v>
      </c>
      <c r="R150">
        <v>1.0906762120580173</v>
      </c>
      <c r="S150">
        <v>0.10696132334182129</v>
      </c>
      <c r="T150">
        <v>0.11832115904242722</v>
      </c>
      <c r="U150">
        <v>0.12887387402430164</v>
      </c>
      <c r="V150">
        <v>0.22886771926610797</v>
      </c>
      <c r="W150">
        <v>0.15868758411094561</v>
      </c>
      <c r="X150">
        <v>16.61666796865827</v>
      </c>
      <c r="Y150">
        <v>16.885257917215316</v>
      </c>
      <c r="Z150">
        <v>17.020947605619437</v>
      </c>
      <c r="AA150">
        <v>17.198160358430311</v>
      </c>
      <c r="AB150">
        <v>17.034788627088357</v>
      </c>
      <c r="AD150" t="s">
        <v>453</v>
      </c>
      <c r="AE150">
        <v>22349967</v>
      </c>
      <c r="AF150">
        <v>0.16680078319578726</v>
      </c>
      <c r="AG150">
        <v>0.5288096845959549</v>
      </c>
      <c r="AH150">
        <v>0.35096933252742613</v>
      </c>
      <c r="AI150">
        <v>0.82168053702904886</v>
      </c>
      <c r="AJ150">
        <v>0.10696132334182129</v>
      </c>
      <c r="AK150">
        <v>16.61666796865827</v>
      </c>
    </row>
    <row r="151" spans="1:37" x14ac:dyDescent="0.25">
      <c r="A151" t="str">
        <f>'Pas de restriction 2011'!A152</f>
        <v>ARTURO BERSELLI E C. SOCIETA' PER AZIONI O IN FORMA ABBREVIATA ARTURO BERSELLI E C. S.P.A.</v>
      </c>
      <c r="B151">
        <v>0.1105772545958896</v>
      </c>
      <c r="C151">
        <v>1.9322584707429175E-2</v>
      </c>
      <c r="D151">
        <v>0.18127166188252949</v>
      </c>
      <c r="E151">
        <v>0.18126965033220754</v>
      </c>
      <c r="F151">
        <v>3.9581803417698701E-2</v>
      </c>
      <c r="G151">
        <v>-0.7816413098102285</v>
      </c>
      <c r="H151">
        <v>0.53102442223245883</v>
      </c>
      <c r="I151">
        <v>0.60588940963175952</v>
      </c>
      <c r="J151">
        <v>0.14098219265427334</v>
      </c>
      <c r="K151">
        <v>0.36761267196240816</v>
      </c>
      <c r="L151">
        <v>0.30877013330334846</v>
      </c>
      <c r="M151">
        <v>-0.16006667655101101</v>
      </c>
      <c r="N151">
        <v>1.268277036956714</v>
      </c>
      <c r="O151">
        <v>1.4820621609280489</v>
      </c>
      <c r="P151">
        <v>1.3484387908904492</v>
      </c>
      <c r="Q151">
        <v>1.3232983825382545</v>
      </c>
      <c r="R151">
        <v>1.3845997781189174</v>
      </c>
      <c r="S151">
        <v>0.15190155434500352</v>
      </c>
      <c r="T151">
        <v>0.17114728772612339</v>
      </c>
      <c r="U151">
        <v>0.18784007083137466</v>
      </c>
      <c r="V151">
        <v>0.14133029306667341</v>
      </c>
      <c r="W151">
        <v>0.16677255054139051</v>
      </c>
      <c r="X151">
        <v>16.693475051995506</v>
      </c>
      <c r="Y151">
        <v>16.728915177842755</v>
      </c>
      <c r="Z151">
        <v>16.698843714029195</v>
      </c>
      <c r="AA151">
        <v>16.663531491237737</v>
      </c>
      <c r="AB151">
        <v>16.697096794369894</v>
      </c>
      <c r="AD151" t="s">
        <v>454</v>
      </c>
      <c r="AE151">
        <v>12428225</v>
      </c>
      <c r="AF151">
        <v>0.18126965033220754</v>
      </c>
      <c r="AG151">
        <v>0.53102442223245883</v>
      </c>
      <c r="AH151">
        <v>0.36761267196240816</v>
      </c>
      <c r="AI151">
        <v>1.268277036956714</v>
      </c>
      <c r="AJ151">
        <v>0.15190155434500352</v>
      </c>
      <c r="AK151">
        <v>16.693475051995506</v>
      </c>
    </row>
    <row r="152" spans="1:37" x14ac:dyDescent="0.25">
      <c r="A152" t="str">
        <f>'Pas de restriction 2011'!A153</f>
        <v>ARTURO SALICE S.P.A.</v>
      </c>
      <c r="B152">
        <v>4.8732910322872955E-2</v>
      </c>
      <c r="C152">
        <v>-0.40529749416299637</v>
      </c>
      <c r="D152">
        <v>3.8397430050063262E-2</v>
      </c>
      <c r="E152">
        <v>3.8397430050063262E-2</v>
      </c>
      <c r="F152">
        <v>2.2835047868473686E-2</v>
      </c>
      <c r="G152">
        <v>-0.40529749416299637</v>
      </c>
      <c r="H152">
        <v>0.87681401473699505</v>
      </c>
      <c r="I152">
        <v>0.91817701974072885</v>
      </c>
      <c r="J152">
        <v>4.717420605570595E-2</v>
      </c>
      <c r="K152">
        <v>0.29315800853445312</v>
      </c>
      <c r="L152">
        <v>0.26310386167662109</v>
      </c>
      <c r="M152">
        <v>-0.10251859401036949</v>
      </c>
      <c r="N152">
        <v>0.64437144049503958</v>
      </c>
      <c r="O152">
        <v>0.60721689546804369</v>
      </c>
      <c r="P152">
        <v>0.52712752511916383</v>
      </c>
      <c r="Q152">
        <v>0.55645045733107268</v>
      </c>
      <c r="R152">
        <v>0.56359829263942673</v>
      </c>
      <c r="S152">
        <v>0.14336757516832341</v>
      </c>
      <c r="T152">
        <v>0.12245570675661073</v>
      </c>
      <c r="U152">
        <v>9.1933584727580286E-2</v>
      </c>
      <c r="V152">
        <v>0.10350064615321405</v>
      </c>
      <c r="W152">
        <v>0.10596331254580167</v>
      </c>
      <c r="X152">
        <v>18.161180007671842</v>
      </c>
      <c r="Y152">
        <v>18.147986983457677</v>
      </c>
      <c r="Z152">
        <v>18.007081553712311</v>
      </c>
      <c r="AA152">
        <v>18.057682435330825</v>
      </c>
      <c r="AB152">
        <v>18.070916990833606</v>
      </c>
      <c r="AD152" t="s">
        <v>455</v>
      </c>
      <c r="AE152">
        <v>125379563</v>
      </c>
      <c r="AF152">
        <v>3.8397430050063262E-2</v>
      </c>
      <c r="AG152">
        <v>0.87681401473699505</v>
      </c>
      <c r="AH152">
        <v>0.29315800853445312</v>
      </c>
      <c r="AI152">
        <v>0.64437144049503958</v>
      </c>
      <c r="AJ152">
        <v>0.14336757516832341</v>
      </c>
      <c r="AK152">
        <v>18.161180007671842</v>
      </c>
    </row>
    <row r="153" spans="1:37" x14ac:dyDescent="0.25">
      <c r="A153" t="str">
        <f>'Pas de restriction 2011'!A154</f>
        <v>ARZIGNANESE S.R.L.</v>
      </c>
      <c r="B153">
        <v>-0.23890265161145333</v>
      </c>
      <c r="C153">
        <v>3.3369988484647073</v>
      </c>
      <c r="D153">
        <v>4.874335014651153E-2</v>
      </c>
      <c r="E153">
        <v>4.874335014651153E-2</v>
      </c>
      <c r="F153">
        <v>0.21139985345573251</v>
      </c>
      <c r="G153">
        <v>3.3369988484647073</v>
      </c>
      <c r="H153">
        <v>0.69930505722930514</v>
      </c>
      <c r="I153">
        <v>0.44145143808675708</v>
      </c>
      <c r="J153">
        <v>-0.36872837751836357</v>
      </c>
      <c r="K153">
        <v>2.0690708383479296E-2</v>
      </c>
      <c r="L153">
        <v>4.7004980156556339E-2</v>
      </c>
      <c r="M153">
        <v>1.271791728217867</v>
      </c>
      <c r="N153">
        <v>1.4275516686052749</v>
      </c>
      <c r="O153">
        <v>1.0900745269503995</v>
      </c>
      <c r="P153">
        <v>1.5934171971854263</v>
      </c>
      <c r="Q153">
        <v>1.7044063206360205</v>
      </c>
      <c r="R153">
        <v>1.4626326815906154</v>
      </c>
      <c r="S153">
        <v>0.44580853872964027</v>
      </c>
      <c r="T153">
        <v>0.23197023086955051</v>
      </c>
      <c r="U153">
        <v>0.45021914666311652</v>
      </c>
      <c r="V153">
        <v>0.42318740545616423</v>
      </c>
      <c r="W153">
        <v>0.36845892766294375</v>
      </c>
      <c r="X153">
        <v>16.326704645493656</v>
      </c>
      <c r="Y153">
        <v>16.346248395290466</v>
      </c>
      <c r="Z153">
        <v>16.3485091917427</v>
      </c>
      <c r="AA153">
        <v>16.433968673092007</v>
      </c>
      <c r="AB153">
        <v>16.376242086708391</v>
      </c>
      <c r="AD153" t="s">
        <v>456</v>
      </c>
      <c r="AE153">
        <v>11524690</v>
      </c>
      <c r="AF153">
        <v>4.874335014651153E-2</v>
      </c>
      <c r="AG153">
        <v>0.69930505722930514</v>
      </c>
      <c r="AH153">
        <v>2.0690708383479296E-2</v>
      </c>
      <c r="AI153">
        <v>1.4275516686052749</v>
      </c>
      <c r="AJ153">
        <v>0.44580853872964027</v>
      </c>
      <c r="AK153">
        <v>16.326704645493656</v>
      </c>
    </row>
    <row r="154" spans="1:37" x14ac:dyDescent="0.25">
      <c r="A154" t="str">
        <f>'Pas de restriction 2011'!A155</f>
        <v>AS.CA S.P.A.</v>
      </c>
      <c r="B154">
        <v>5.6675168763547806E-2</v>
      </c>
      <c r="C154">
        <v>1.1105916420189821</v>
      </c>
      <c r="D154">
        <v>6.3168459308905675E-2</v>
      </c>
      <c r="E154">
        <v>4.8548471499917076E-2</v>
      </c>
      <c r="F154">
        <v>5.9876132070630174E-2</v>
      </c>
      <c r="G154">
        <v>0.23332682205519995</v>
      </c>
      <c r="H154">
        <v>0.25829791210156344</v>
      </c>
      <c r="I154">
        <v>0.27074978681313</v>
      </c>
      <c r="J154">
        <v>4.8207415268112758E-2</v>
      </c>
      <c r="K154">
        <v>0.14552134810873044</v>
      </c>
      <c r="L154">
        <v>0.11688848642677689</v>
      </c>
      <c r="M154">
        <v>-0.19676055818669083</v>
      </c>
      <c r="N154">
        <v>2.3867316434927259</v>
      </c>
      <c r="O154">
        <v>2.4555408919177371</v>
      </c>
      <c r="P154">
        <v>1.9771548027975978</v>
      </c>
      <c r="Q154">
        <v>2.3848461074056551</v>
      </c>
      <c r="R154">
        <v>2.27251393404033</v>
      </c>
      <c r="S154">
        <v>0.14770198682806646</v>
      </c>
      <c r="T154">
        <v>0.17970268479026505</v>
      </c>
      <c r="U154">
        <v>0.11894703998811103</v>
      </c>
      <c r="V154">
        <v>0.16413715576133309</v>
      </c>
      <c r="W154">
        <v>0.15426229351323639</v>
      </c>
      <c r="X154">
        <v>17.493574686725143</v>
      </c>
      <c r="Y154">
        <v>17.63934146781067</v>
      </c>
      <c r="Z154">
        <v>17.568609036869759</v>
      </c>
      <c r="AA154">
        <v>17.686279100371141</v>
      </c>
      <c r="AB154">
        <v>17.63140986835052</v>
      </c>
      <c r="AD154" t="s">
        <v>457</v>
      </c>
      <c r="AE154">
        <v>18643244</v>
      </c>
      <c r="AF154">
        <v>4.8548471499917076E-2</v>
      </c>
      <c r="AG154">
        <v>0.25829791210156344</v>
      </c>
      <c r="AH154">
        <v>0.14552134810873044</v>
      </c>
      <c r="AI154">
        <v>2.3867316434927259</v>
      </c>
      <c r="AJ154">
        <v>0.14770198682806646</v>
      </c>
      <c r="AK154">
        <v>17.493574686725143</v>
      </c>
    </row>
    <row r="155" spans="1:37" x14ac:dyDescent="0.25">
      <c r="A155" t="str">
        <f>'Pas de restriction 2011'!A156</f>
        <v>ASAK &amp; CO. S.P.A.</v>
      </c>
      <c r="B155">
        <v>0.24246678351538914</v>
      </c>
      <c r="C155">
        <v>0.52528697622803899</v>
      </c>
      <c r="D155">
        <v>5.1843411116680727E-2</v>
      </c>
      <c r="E155">
        <v>5.1166926856404754E-2</v>
      </c>
      <c r="F155">
        <v>7.8896722814692594E-2</v>
      </c>
      <c r="G155">
        <v>0.54194765372774778</v>
      </c>
      <c r="H155">
        <v>0.7130265037524256</v>
      </c>
      <c r="I155">
        <v>0.75809573866990299</v>
      </c>
      <c r="J155">
        <v>6.3208358567728856E-2</v>
      </c>
      <c r="K155">
        <v>2.6322419043035325E-2</v>
      </c>
      <c r="L155">
        <v>1.349092467428529E-2</v>
      </c>
      <c r="M155">
        <v>-0.48747397979537643</v>
      </c>
      <c r="N155">
        <v>1.8532801771572474</v>
      </c>
      <c r="O155">
        <v>1.9111532327550187</v>
      </c>
      <c r="P155">
        <v>1.6593429391510666</v>
      </c>
      <c r="Q155">
        <v>1.5816709351176239</v>
      </c>
      <c r="R155">
        <v>1.7173890356745698</v>
      </c>
      <c r="S155">
        <v>0.18434195789664776</v>
      </c>
      <c r="T155">
        <v>0.18849078583189083</v>
      </c>
      <c r="U155">
        <v>0.16263604458011191</v>
      </c>
      <c r="V155">
        <v>0.1317995896350784</v>
      </c>
      <c r="W155">
        <v>0.16097547334902707</v>
      </c>
      <c r="X155">
        <v>17.022524629574853</v>
      </c>
      <c r="Y155">
        <v>17.152339359603605</v>
      </c>
      <c r="Z155">
        <v>17.119686997302033</v>
      </c>
      <c r="AA155">
        <v>17.0655539097997</v>
      </c>
      <c r="AB155">
        <v>17.112526755568449</v>
      </c>
      <c r="AD155" t="s">
        <v>458</v>
      </c>
      <c r="AE155">
        <v>14718746</v>
      </c>
      <c r="AF155">
        <v>5.1166926856404754E-2</v>
      </c>
      <c r="AG155">
        <v>0.7130265037524256</v>
      </c>
      <c r="AH155">
        <v>2.6322419043035325E-2</v>
      </c>
      <c r="AI155">
        <v>1.8532801771572474</v>
      </c>
      <c r="AJ155">
        <v>0.18434195789664776</v>
      </c>
      <c r="AK155">
        <v>17.022524629574853</v>
      </c>
    </row>
    <row r="156" spans="1:37" x14ac:dyDescent="0.25">
      <c r="A156" t="str">
        <f>'Pas de restriction 2011'!A157</f>
        <v>ASAP LTD IMPORT-EXPORT S.P.A. IN SIGLA ASAP LTD S.P.A. O ASAP S.P.A</v>
      </c>
      <c r="B156">
        <v>8.5488695065711606E-2</v>
      </c>
      <c r="C156">
        <v>0.3054094875541109</v>
      </c>
      <c r="D156">
        <v>0.3655937490248139</v>
      </c>
      <c r="E156">
        <v>1.5621649412790517E-2</v>
      </c>
      <c r="F156">
        <v>1.2956181815003357E-2</v>
      </c>
      <c r="G156">
        <v>-0.17062651499557777</v>
      </c>
      <c r="H156">
        <v>0.23352583389648404</v>
      </c>
      <c r="I156">
        <v>0.24234429126094942</v>
      </c>
      <c r="J156">
        <v>3.7762234770027076E-2</v>
      </c>
      <c r="K156">
        <v>4.9546963070732242E-3</v>
      </c>
      <c r="L156">
        <v>2.5853423597920885E-3</v>
      </c>
      <c r="M156">
        <v>-0.47820366788145902</v>
      </c>
      <c r="N156">
        <v>1.7830965171208621</v>
      </c>
      <c r="O156">
        <v>1.5024055788067252</v>
      </c>
      <c r="P156">
        <v>1.6093914932554936</v>
      </c>
      <c r="Q156">
        <v>2.0069586400228445</v>
      </c>
      <c r="R156">
        <v>1.7062519040283544</v>
      </c>
      <c r="S156">
        <v>0.39921527478780222</v>
      </c>
      <c r="T156">
        <v>0.2188323984675917</v>
      </c>
      <c r="U156">
        <v>0.29546028533864133</v>
      </c>
      <c r="V156">
        <v>0.33721262731158197</v>
      </c>
      <c r="W156">
        <v>0.28383510370593834</v>
      </c>
      <c r="X156">
        <v>17.37472086565511</v>
      </c>
      <c r="Y156">
        <v>17.357044991956471</v>
      </c>
      <c r="Z156">
        <v>17.39666796018739</v>
      </c>
      <c r="AA156">
        <v>17.532905527566896</v>
      </c>
      <c r="AB156">
        <v>17.428872826570252</v>
      </c>
      <c r="AD156" t="s">
        <v>459</v>
      </c>
      <c r="AE156">
        <v>22976383</v>
      </c>
      <c r="AF156">
        <v>1.5621649412790517E-2</v>
      </c>
      <c r="AG156">
        <v>0.23352583389648404</v>
      </c>
      <c r="AH156">
        <v>4.9546963070732242E-3</v>
      </c>
      <c r="AI156">
        <v>1.7830965171208621</v>
      </c>
      <c r="AJ156">
        <v>0.39921527478780222</v>
      </c>
      <c r="AK156">
        <v>17.37472086565511</v>
      </c>
    </row>
    <row r="157" spans="1:37" x14ac:dyDescent="0.25">
      <c r="A157" t="str">
        <f>'Pas de restriction 2011'!A158</f>
        <v>ASCO NUMATICS SIRAI S.R.L.</v>
      </c>
      <c r="B157">
        <v>-2.7816169481419606E-3</v>
      </c>
      <c r="C157">
        <v>-0.20208320833635707</v>
      </c>
      <c r="D157">
        <v>8.5550593373901695E-2</v>
      </c>
      <c r="E157">
        <v>8.5550593373901695E-2</v>
      </c>
      <c r="F157">
        <v>6.826225498982455E-2</v>
      </c>
      <c r="G157">
        <v>-0.20208320833635707</v>
      </c>
      <c r="H157">
        <v>0.71171079035503471</v>
      </c>
      <c r="I157">
        <v>0.72959716733941971</v>
      </c>
      <c r="J157">
        <v>2.5131524246614887E-2</v>
      </c>
      <c r="K157">
        <v>6.5736543868801386E-2</v>
      </c>
      <c r="L157">
        <v>6.3988740931486765E-2</v>
      </c>
      <c r="M157">
        <v>-2.6587995572187818E-2</v>
      </c>
      <c r="N157">
        <v>3.0299775479138806</v>
      </c>
      <c r="O157">
        <v>1.5164476056276974</v>
      </c>
      <c r="P157">
        <v>1.2990124356793862</v>
      </c>
      <c r="Q157">
        <v>1.2854522435941169</v>
      </c>
      <c r="R157">
        <v>1.3669707616337334</v>
      </c>
      <c r="S157">
        <v>0.58593474747694596</v>
      </c>
      <c r="T157">
        <v>0.30667402678678413</v>
      </c>
      <c r="U157">
        <v>0.25890946498549144</v>
      </c>
      <c r="V157">
        <v>0.26742640395382239</v>
      </c>
      <c r="W157">
        <v>0.27766996524203263</v>
      </c>
      <c r="X157">
        <v>17.388934350359779</v>
      </c>
      <c r="Y157">
        <v>17.610959768809256</v>
      </c>
      <c r="Z157">
        <v>17.494724980773256</v>
      </c>
      <c r="AA157">
        <v>17.47668636023057</v>
      </c>
      <c r="AB157">
        <v>17.52745703660436</v>
      </c>
      <c r="AD157" t="s">
        <v>460</v>
      </c>
      <c r="AE157">
        <v>29343724</v>
      </c>
      <c r="AF157">
        <v>8.5550593373901695E-2</v>
      </c>
      <c r="AG157">
        <v>0.71171079035503471</v>
      </c>
      <c r="AH157">
        <v>6.5736543868801386E-2</v>
      </c>
      <c r="AI157">
        <v>3.0299775479138806</v>
      </c>
      <c r="AJ157">
        <v>0.58593474747694596</v>
      </c>
      <c r="AK157">
        <v>17.388934350359779</v>
      </c>
    </row>
    <row r="158" spans="1:37" x14ac:dyDescent="0.25">
      <c r="A158" t="str">
        <f>'Pas de restriction 2011'!A159</f>
        <v>ASFO S.P.A.</v>
      </c>
      <c r="B158">
        <v>7.922418140948044E-2</v>
      </c>
      <c r="C158">
        <v>0.16674040701551623</v>
      </c>
      <c r="D158">
        <v>0.11381857951820178</v>
      </c>
      <c r="E158">
        <v>1.7275582294851016E-2</v>
      </c>
      <c r="F158">
        <v>2.0013311638485243E-2</v>
      </c>
      <c r="G158">
        <v>0.15847392561987367</v>
      </c>
      <c r="H158">
        <v>0.68048976435247743</v>
      </c>
      <c r="I158">
        <v>0.70955169534962304</v>
      </c>
      <c r="J158">
        <v>4.2707374187765469E-2</v>
      </c>
      <c r="K158">
        <v>0.55245858546723781</v>
      </c>
      <c r="L158">
        <v>0.5300268674825529</v>
      </c>
      <c r="M158">
        <v>-4.0603438112403384E-2</v>
      </c>
      <c r="N158">
        <v>0.65152877530726994</v>
      </c>
      <c r="O158">
        <v>0.72364960800658051</v>
      </c>
      <c r="P158">
        <v>0.61770809701633389</v>
      </c>
      <c r="Q158">
        <v>0.6002994531567587</v>
      </c>
      <c r="R158">
        <v>0.64721905272655766</v>
      </c>
      <c r="S158">
        <v>8.2996133871576255E-2</v>
      </c>
      <c r="T158">
        <v>8.7314200951939175E-2</v>
      </c>
      <c r="U158">
        <v>0.10239044683622049</v>
      </c>
      <c r="V158">
        <v>0.10719352993137002</v>
      </c>
      <c r="W158">
        <v>9.896605923984321E-2</v>
      </c>
      <c r="X158">
        <v>18.156477995508418</v>
      </c>
      <c r="Y158">
        <v>18.53007173133572</v>
      </c>
      <c r="Z158">
        <v>18.578793083176748</v>
      </c>
      <c r="AA158">
        <v>18.49884979589029</v>
      </c>
      <c r="AB158">
        <v>18.535904870134257</v>
      </c>
      <c r="AD158" t="s">
        <v>177</v>
      </c>
      <c r="AE158">
        <v>154162792</v>
      </c>
      <c r="AF158">
        <v>1.7275582294851016E-2</v>
      </c>
      <c r="AG158">
        <v>0.68048976435247743</v>
      </c>
      <c r="AH158">
        <v>0.55245858546723781</v>
      </c>
      <c r="AI158">
        <v>0.65152877530726994</v>
      </c>
      <c r="AJ158">
        <v>8.2996133871576255E-2</v>
      </c>
      <c r="AK158">
        <v>18.156477995508418</v>
      </c>
    </row>
    <row r="159" spans="1:37" x14ac:dyDescent="0.25">
      <c r="A159" t="str">
        <f>'Pas de restriction 2011'!A160</f>
        <v>ASICS ITALIA S.P.A.</v>
      </c>
      <c r="B159">
        <v>-5.9014423542706251E-2</v>
      </c>
      <c r="C159">
        <v>0.14141592923894439</v>
      </c>
      <c r="D159">
        <v>3.7196156210259408E-2</v>
      </c>
      <c r="E159">
        <v>3.7196156210259408E-2</v>
      </c>
      <c r="F159">
        <v>4.2456285204850175E-2</v>
      </c>
      <c r="G159">
        <v>0.14141592923894439</v>
      </c>
      <c r="H159">
        <v>0.66045262606690724</v>
      </c>
      <c r="I159">
        <v>0.65114300825910809</v>
      </c>
      <c r="J159">
        <v>-1.4095814658561205E-2</v>
      </c>
      <c r="K159">
        <v>3.0509992780140743E-2</v>
      </c>
      <c r="L159">
        <v>3.2340387706775511E-2</v>
      </c>
      <c r="M159">
        <v>5.9993292683641349E-2</v>
      </c>
      <c r="N159">
        <v>1.4170376876194388</v>
      </c>
      <c r="O159">
        <v>1.1787202904947478</v>
      </c>
      <c r="P159">
        <v>1.1635226785806074</v>
      </c>
      <c r="Q159">
        <v>1.1863374347336124</v>
      </c>
      <c r="R159">
        <v>1.1761934679363224</v>
      </c>
      <c r="S159">
        <v>0.14374884792466769</v>
      </c>
      <c r="T159">
        <v>8.4273654079265445E-2</v>
      </c>
      <c r="U159">
        <v>5.1357731167900524E-2</v>
      </c>
      <c r="V159">
        <v>4.8286701622111933E-2</v>
      </c>
      <c r="W159">
        <v>6.1306028956425972E-2</v>
      </c>
      <c r="X159">
        <v>18.357678471513591</v>
      </c>
      <c r="Y159">
        <v>18.305485312558567</v>
      </c>
      <c r="Z159">
        <v>18.272152846613935</v>
      </c>
      <c r="AA159">
        <v>18.27283518500829</v>
      </c>
      <c r="AB159">
        <v>18.283491114726932</v>
      </c>
      <c r="AD159" t="s">
        <v>178</v>
      </c>
      <c r="AE159">
        <v>75606737</v>
      </c>
      <c r="AF159">
        <v>3.7196156210259408E-2</v>
      </c>
      <c r="AG159">
        <v>0.66045262606690724</v>
      </c>
      <c r="AH159">
        <v>3.0509992780140743E-2</v>
      </c>
      <c r="AI159">
        <v>1.4170376876194388</v>
      </c>
      <c r="AJ159">
        <v>0.14374884792466769</v>
      </c>
      <c r="AK159">
        <v>18.357678471513591</v>
      </c>
    </row>
    <row r="160" spans="1:37" x14ac:dyDescent="0.25">
      <c r="A160" t="str">
        <f>'Pas de restriction 2011'!A161</f>
        <v>ASO SIDERURGICA SPA</v>
      </c>
      <c r="B160">
        <v>0.4948724498953081</v>
      </c>
      <c r="C160">
        <v>1.2115067066863134</v>
      </c>
      <c r="D160">
        <v>0.11518296856585894</v>
      </c>
      <c r="E160">
        <v>9.6771011115286978E-2</v>
      </c>
      <c r="F160">
        <v>0.21529349947926479</v>
      </c>
      <c r="G160">
        <v>1.2247726565838759</v>
      </c>
      <c r="H160">
        <v>0.731476940492787</v>
      </c>
      <c r="I160">
        <v>0.59429703577972004</v>
      </c>
      <c r="J160">
        <v>-0.18753824914924938</v>
      </c>
      <c r="K160">
        <v>0.37019076232731579</v>
      </c>
      <c r="L160">
        <v>0.39524976049924776</v>
      </c>
      <c r="M160">
        <v>6.7692121797937432E-2</v>
      </c>
      <c r="N160">
        <v>0.54497064649344384</v>
      </c>
      <c r="O160">
        <v>0.8597214470180532</v>
      </c>
      <c r="P160">
        <v>0.75758174361427211</v>
      </c>
      <c r="Q160">
        <v>0.66416044081251424</v>
      </c>
      <c r="R160">
        <v>0.76048787714827981</v>
      </c>
      <c r="S160">
        <v>2.384977551019107E-2</v>
      </c>
      <c r="T160">
        <v>6.7740031814625706E-2</v>
      </c>
      <c r="U160">
        <v>3.554094550621275E-2</v>
      </c>
      <c r="V160">
        <v>5.8296118242357524E-2</v>
      </c>
      <c r="W160">
        <v>5.3859031854398665E-2</v>
      </c>
      <c r="X160">
        <v>18.359194498544912</v>
      </c>
      <c r="Y160">
        <v>18.825511424187052</v>
      </c>
      <c r="Z160">
        <v>19.017081330058243</v>
      </c>
      <c r="AA160">
        <v>18.947673600851875</v>
      </c>
      <c r="AB160">
        <v>18.930088785032392</v>
      </c>
      <c r="AD160" t="s">
        <v>461</v>
      </c>
      <c r="AE160">
        <v>174364459</v>
      </c>
      <c r="AF160">
        <v>9.6771011115286978E-2</v>
      </c>
      <c r="AG160">
        <v>0.731476940492787</v>
      </c>
      <c r="AH160">
        <v>0.37019076232731579</v>
      </c>
      <c r="AI160">
        <v>0.54497064649344384</v>
      </c>
      <c r="AJ160">
        <v>2.384977551019107E-2</v>
      </c>
      <c r="AK160">
        <v>18.359194498544912</v>
      </c>
    </row>
    <row r="161" spans="1:37" x14ac:dyDescent="0.25">
      <c r="A161" t="str">
        <f>'Pas de restriction 2011'!A162</f>
        <v>ASPIAG SERVICE S.R.L.</v>
      </c>
      <c r="B161">
        <v>0.16937722778328773</v>
      </c>
      <c r="C161">
        <v>-0.29361113878661721</v>
      </c>
      <c r="D161">
        <v>0.24753332989732463</v>
      </c>
      <c r="E161">
        <v>0.16611871240894494</v>
      </c>
      <c r="F161">
        <v>4.0426862436090512E-2</v>
      </c>
      <c r="G161">
        <v>-0.7566387202871574</v>
      </c>
      <c r="H161">
        <v>0.28021641910935224</v>
      </c>
      <c r="I161">
        <v>0.33915981551546848</v>
      </c>
      <c r="J161">
        <v>0.2103495455172241</v>
      </c>
      <c r="K161">
        <v>0.536106048052442</v>
      </c>
      <c r="L161">
        <v>0.4805714426757895</v>
      </c>
      <c r="M161">
        <v>-0.10358884324920001</v>
      </c>
      <c r="N161">
        <v>1.7136912694205184</v>
      </c>
      <c r="O161">
        <v>1.7594365249263753</v>
      </c>
      <c r="P161">
        <v>1.7623859752144464</v>
      </c>
      <c r="Q161">
        <v>1.6571399780433036</v>
      </c>
      <c r="R161">
        <v>1.7263208260613752</v>
      </c>
      <c r="S161">
        <v>0.10303258571945864</v>
      </c>
      <c r="T161">
        <v>0.10097070414586576</v>
      </c>
      <c r="U161">
        <v>0.10400825651826505</v>
      </c>
      <c r="V161">
        <v>7.6592540577951007E-2</v>
      </c>
      <c r="W161">
        <v>9.3857167080693929E-2</v>
      </c>
      <c r="X161">
        <v>21.156621849684527</v>
      </c>
      <c r="Y161">
        <v>21.195067098856942</v>
      </c>
      <c r="Z161">
        <v>21.243964653937073</v>
      </c>
      <c r="AA161">
        <v>21.248357660237037</v>
      </c>
      <c r="AB161">
        <v>21.229129804343685</v>
      </c>
      <c r="AD161" t="s">
        <v>462</v>
      </c>
      <c r="AE161">
        <v>911018258</v>
      </c>
      <c r="AF161">
        <v>0.16611871240894494</v>
      </c>
      <c r="AG161">
        <v>0.28021641910935224</v>
      </c>
      <c r="AH161">
        <v>0.536106048052442</v>
      </c>
      <c r="AI161">
        <v>1.7136912694205184</v>
      </c>
      <c r="AJ161">
        <v>0.10303258571945864</v>
      </c>
      <c r="AK161">
        <v>21.156621849684527</v>
      </c>
    </row>
    <row r="162" spans="1:37" x14ac:dyDescent="0.25">
      <c r="A162" t="str">
        <f>'Pas de restriction 2011'!A163</f>
        <v>ASSINDE S.R.L.</v>
      </c>
      <c r="B162">
        <v>3.3999434513583817</v>
      </c>
      <c r="C162">
        <v>-1.7785501901844934E-2</v>
      </c>
      <c r="D162">
        <v>6.8108334746263318E-3</v>
      </c>
      <c r="E162">
        <v>6.8108334746263318E-3</v>
      </c>
      <c r="F162">
        <v>6.689699382910216E-3</v>
      </c>
      <c r="G162">
        <v>-1.7785501901844934E-2</v>
      </c>
      <c r="H162">
        <v>0.17095446702433642</v>
      </c>
      <c r="I162">
        <v>9.9790941199793953E-2</v>
      </c>
      <c r="J162">
        <v>-0.41627181239090932</v>
      </c>
      <c r="K162">
        <v>3.2112223821315726E-3</v>
      </c>
      <c r="L162">
        <v>8.2405301165636667E-4</v>
      </c>
      <c r="M162">
        <v>-0.74338338688665662</v>
      </c>
      <c r="N162">
        <v>1.0799153511814792</v>
      </c>
      <c r="O162">
        <v>1.1313092236777038</v>
      </c>
      <c r="P162">
        <v>0.17613437983387278</v>
      </c>
      <c r="Q162">
        <v>0.24177245322741298</v>
      </c>
      <c r="R162">
        <v>0.51640535224632989</v>
      </c>
      <c r="S162">
        <v>0.142292498564731</v>
      </c>
      <c r="T162">
        <v>0.1340320714276787</v>
      </c>
      <c r="U162">
        <v>2.0868541813432617E-2</v>
      </c>
      <c r="V162">
        <v>2.9047691086336959E-2</v>
      </c>
      <c r="W162">
        <v>6.1316101442482757E-2</v>
      </c>
      <c r="X162">
        <v>15.841098161182995</v>
      </c>
      <c r="Y162">
        <v>16.0767374710497</v>
      </c>
      <c r="Z162">
        <v>16.016896796894773</v>
      </c>
      <c r="AA162">
        <v>16.319594966656243</v>
      </c>
      <c r="AB162">
        <v>16.137743078200241</v>
      </c>
      <c r="AD162" t="s">
        <v>463</v>
      </c>
      <c r="AE162">
        <v>8481194</v>
      </c>
      <c r="AF162">
        <v>6.8108334746263318E-3</v>
      </c>
      <c r="AG162">
        <v>0.17095446702433642</v>
      </c>
      <c r="AH162">
        <v>3.2112223821315726E-3</v>
      </c>
      <c r="AI162">
        <v>1.0799153511814792</v>
      </c>
      <c r="AJ162">
        <v>0.142292498564731</v>
      </c>
      <c r="AK162">
        <v>15.841098161182995</v>
      </c>
    </row>
    <row r="163" spans="1:37" x14ac:dyDescent="0.25">
      <c r="A163" t="str">
        <f>'Pas de restriction 2011'!A164</f>
        <v>ASSSO S.R.L.</v>
      </c>
      <c r="B163">
        <v>0.13126162608804981</v>
      </c>
      <c r="C163">
        <v>0.48186560346090856</v>
      </c>
      <c r="D163">
        <v>2.3328372479247742E-2</v>
      </c>
      <c r="E163">
        <v>2.3328372479247742E-2</v>
      </c>
      <c r="F163">
        <v>1.880239414477889E-2</v>
      </c>
      <c r="G163">
        <v>-0.19401174850474603</v>
      </c>
      <c r="H163">
        <v>1.9506974921859238E-2</v>
      </c>
      <c r="I163">
        <v>9.3868575950328964E-2</v>
      </c>
      <c r="J163">
        <v>3.8120519109880626</v>
      </c>
      <c r="K163">
        <v>3.6990857019218677E-2</v>
      </c>
      <c r="L163">
        <v>3.6259131207561815E-2</v>
      </c>
      <c r="M163">
        <v>-1.9781261387825988E-2</v>
      </c>
      <c r="N163">
        <v>4.0704457487793544</v>
      </c>
      <c r="O163">
        <v>4.1577571481619016</v>
      </c>
      <c r="P163">
        <v>2.723221844122373</v>
      </c>
      <c r="Q163">
        <v>1.6560528754254153</v>
      </c>
      <c r="R163">
        <v>2.8456772892365634</v>
      </c>
      <c r="S163">
        <v>4.2548393676268538E-2</v>
      </c>
      <c r="T163">
        <v>0.14219905207727238</v>
      </c>
      <c r="U163">
        <v>6.1889164140861888E-2</v>
      </c>
      <c r="V163">
        <v>6.9917904544794393E-2</v>
      </c>
      <c r="W163">
        <v>9.133537358764289E-2</v>
      </c>
      <c r="X163">
        <v>17.119494847098242</v>
      </c>
      <c r="Y163">
        <v>17.386449814072471</v>
      </c>
      <c r="Z163">
        <v>17.424963912179688</v>
      </c>
      <c r="AA163">
        <v>16.784099769026405</v>
      </c>
      <c r="AB163">
        <v>17.198504498426185</v>
      </c>
      <c r="AD163" t="s">
        <v>464</v>
      </c>
      <c r="AE163">
        <v>8550275</v>
      </c>
      <c r="AF163">
        <v>2.3328372479247742E-2</v>
      </c>
      <c r="AG163">
        <v>1.9506974921859238E-2</v>
      </c>
      <c r="AH163">
        <v>3.6990857019218677E-2</v>
      </c>
      <c r="AI163">
        <v>4.0704457487793544</v>
      </c>
      <c r="AJ163">
        <v>4.2548393676268538E-2</v>
      </c>
      <c r="AK163">
        <v>17.119494847098242</v>
      </c>
    </row>
    <row r="164" spans="1:37" x14ac:dyDescent="0.25">
      <c r="A164" t="str">
        <f>'Pas de restriction 2011'!A165</f>
        <v>ASSUT EUROPE S.P.A.</v>
      </c>
      <c r="B164">
        <v>0.1325695508230714</v>
      </c>
      <c r="C164">
        <v>-4.7249712821496051E-2</v>
      </c>
      <c r="D164">
        <v>0.44182496730754423</v>
      </c>
      <c r="E164">
        <v>2.8510629601409123E-2</v>
      </c>
      <c r="F164">
        <v>0.12117984774208407</v>
      </c>
      <c r="G164">
        <v>3.2503392396530875</v>
      </c>
      <c r="H164">
        <v>0.37213261142354925</v>
      </c>
      <c r="I164">
        <v>0.39178475210495656</v>
      </c>
      <c r="J164">
        <v>5.2809509508533442E-2</v>
      </c>
      <c r="K164">
        <v>6.6364973174722647E-2</v>
      </c>
      <c r="L164">
        <v>5.0204655445378998E-2</v>
      </c>
      <c r="M164">
        <v>-0.24350673188396396</v>
      </c>
      <c r="N164">
        <v>0.92523319949390437</v>
      </c>
      <c r="O164">
        <v>0.86003571573655502</v>
      </c>
      <c r="P164">
        <v>0.90192812176574277</v>
      </c>
      <c r="Q164">
        <v>0.85530990311113053</v>
      </c>
      <c r="R164">
        <v>0.87242458020447611</v>
      </c>
      <c r="S164">
        <v>8.8229953295191135E-2</v>
      </c>
      <c r="T164">
        <v>8.2243180904118099E-2</v>
      </c>
      <c r="U164">
        <v>9.1436353922903862E-2</v>
      </c>
      <c r="V164">
        <v>5.7186358995521658E-2</v>
      </c>
      <c r="W164">
        <v>7.6955297940847878E-2</v>
      </c>
      <c r="X164">
        <v>16.667297516026974</v>
      </c>
      <c r="Y164">
        <v>16.661112666910498</v>
      </c>
      <c r="Z164">
        <v>16.800069794965047</v>
      </c>
      <c r="AA164">
        <v>16.770024612678188</v>
      </c>
      <c r="AB164">
        <v>16.743735691517912</v>
      </c>
      <c r="AD164" t="s">
        <v>465</v>
      </c>
      <c r="AE164">
        <v>20013027</v>
      </c>
      <c r="AF164">
        <v>2.8510629601409123E-2</v>
      </c>
      <c r="AG164">
        <v>0.37213261142354925</v>
      </c>
      <c r="AH164">
        <v>6.6364973174722647E-2</v>
      </c>
      <c r="AI164">
        <v>0.92523319949390437</v>
      </c>
      <c r="AJ164">
        <v>8.8229953295191135E-2</v>
      </c>
      <c r="AK164">
        <v>16.667297516026974</v>
      </c>
    </row>
    <row r="165" spans="1:37" x14ac:dyDescent="0.25">
      <c r="A165" t="str">
        <f>'Pas de restriction 2011'!A166</f>
        <v>ASTA - FRUTTALTEDO S.R.L.</v>
      </c>
      <c r="B165">
        <v>-0.14570269442399192</v>
      </c>
      <c r="C165">
        <v>0.28657131010159831</v>
      </c>
      <c r="D165">
        <v>0.42506833220303925</v>
      </c>
      <c r="E165">
        <v>0.19977183106435653</v>
      </c>
      <c r="F165">
        <v>0.17438137928961026</v>
      </c>
      <c r="G165">
        <v>-0.12709725710311348</v>
      </c>
      <c r="H165">
        <v>0.40483451093202827</v>
      </c>
      <c r="I165">
        <v>0.38534718003625834</v>
      </c>
      <c r="J165">
        <v>-4.8136535719015938E-2</v>
      </c>
      <c r="K165">
        <v>0.52711175175524216</v>
      </c>
      <c r="L165">
        <v>0.52746147232756546</v>
      </c>
      <c r="M165">
        <v>6.6346570942263134E-4</v>
      </c>
      <c r="N165">
        <v>1.7576104865834477</v>
      </c>
      <c r="O165">
        <v>1.7728784241122955</v>
      </c>
      <c r="P165">
        <v>1.7252942300446534</v>
      </c>
      <c r="Q165">
        <v>1.828670548162606</v>
      </c>
      <c r="R165">
        <v>1.7756144007731851</v>
      </c>
      <c r="S165">
        <v>6.4593723007490708E-2</v>
      </c>
      <c r="T165">
        <v>0.10195261551095607</v>
      </c>
      <c r="U165">
        <v>5.3935758761077778E-2</v>
      </c>
      <c r="V165">
        <v>8.3599463728225798E-2</v>
      </c>
      <c r="W165">
        <v>7.9829279333419878E-2</v>
      </c>
      <c r="X165">
        <v>16.956640212763272</v>
      </c>
      <c r="Y165">
        <v>16.835956712175154</v>
      </c>
      <c r="Z165">
        <v>16.82291489715687</v>
      </c>
      <c r="AA165">
        <v>16.77563793341967</v>
      </c>
      <c r="AB165">
        <v>16.811503180917232</v>
      </c>
      <c r="AD165" t="s">
        <v>466</v>
      </c>
      <c r="AE165">
        <v>11563362</v>
      </c>
      <c r="AF165">
        <v>0.19977183106435653</v>
      </c>
      <c r="AG165">
        <v>0.40483451093202827</v>
      </c>
      <c r="AH165">
        <v>0.52711175175524216</v>
      </c>
      <c r="AI165">
        <v>1.7576104865834477</v>
      </c>
      <c r="AJ165">
        <v>6.4593723007490708E-2</v>
      </c>
      <c r="AK165">
        <v>16.956640212763272</v>
      </c>
    </row>
    <row r="166" spans="1:37" x14ac:dyDescent="0.25">
      <c r="A166" t="str">
        <f>'Pas de restriction 2011'!A167</f>
        <v>ASTELLAS PHARMA S.P.A.</v>
      </c>
      <c r="B166">
        <v>0.21135528507765622</v>
      </c>
      <c r="C166">
        <v>-0.49094732533245045</v>
      </c>
      <c r="D166">
        <v>5.716552320474598E-2</v>
      </c>
      <c r="E166">
        <v>5.716552320474598E-2</v>
      </c>
      <c r="F166">
        <v>2.9100262486145809E-2</v>
      </c>
      <c r="G166">
        <v>-0.49094732533245045</v>
      </c>
      <c r="H166">
        <v>0.72090151309007511</v>
      </c>
      <c r="I166">
        <v>0.75342481746926682</v>
      </c>
      <c r="J166">
        <v>4.511476781312844E-2</v>
      </c>
      <c r="K166">
        <v>2.7672617733296196E-3</v>
      </c>
      <c r="L166">
        <v>8.761965695231742E-3</v>
      </c>
      <c r="M166">
        <v>2.1662944863684457</v>
      </c>
      <c r="N166">
        <v>1.4729841701920514</v>
      </c>
      <c r="O166">
        <v>1.3730201913318703</v>
      </c>
      <c r="P166">
        <v>1.128596100859321</v>
      </c>
      <c r="Q166">
        <v>1.2863994164678292</v>
      </c>
      <c r="R166">
        <v>1.2626719028863402</v>
      </c>
      <c r="S166">
        <v>0.16477495396338557</v>
      </c>
      <c r="T166">
        <v>0.12098954848388349</v>
      </c>
      <c r="U166">
        <v>7.7029009369786738E-2</v>
      </c>
      <c r="V166">
        <v>0.12521089319254136</v>
      </c>
      <c r="W166">
        <v>0.1077431503487372</v>
      </c>
      <c r="X166">
        <v>18.507127422363094</v>
      </c>
      <c r="Y166">
        <v>18.515936085889486</v>
      </c>
      <c r="Z166">
        <v>18.492220896362777</v>
      </c>
      <c r="AA166">
        <v>18.542814895316038</v>
      </c>
      <c r="AB166">
        <v>18.516990625856099</v>
      </c>
      <c r="AD166" t="s">
        <v>467</v>
      </c>
      <c r="AE166">
        <v>80110961</v>
      </c>
      <c r="AF166">
        <v>5.716552320474598E-2</v>
      </c>
      <c r="AG166">
        <v>0.72090151309007511</v>
      </c>
      <c r="AH166">
        <v>2.7672617733296196E-3</v>
      </c>
      <c r="AI166">
        <v>1.4729841701920514</v>
      </c>
      <c r="AJ166">
        <v>0.16477495396338557</v>
      </c>
      <c r="AK166">
        <v>18.507127422363094</v>
      </c>
    </row>
    <row r="167" spans="1:37" x14ac:dyDescent="0.25">
      <c r="A167" t="str">
        <f>'Pas de restriction 2011'!A168</f>
        <v>ASTIDENTAL DI SABBIONE S.P.A.</v>
      </c>
      <c r="B167">
        <v>0.17675455044792399</v>
      </c>
      <c r="C167">
        <v>0.10383735481193118</v>
      </c>
      <c r="D167">
        <v>0.40667437325635936</v>
      </c>
      <c r="E167">
        <v>0.18414908517118805</v>
      </c>
      <c r="F167">
        <v>0.11234851745761588</v>
      </c>
      <c r="G167">
        <v>-0.38990455829213144</v>
      </c>
      <c r="H167">
        <v>0.10028994495890324</v>
      </c>
      <c r="I167">
        <v>0.10025062044904536</v>
      </c>
      <c r="J167">
        <v>-3.9210820061771657E-4</v>
      </c>
      <c r="K167">
        <v>9.0767257895624218E-2</v>
      </c>
      <c r="L167">
        <v>9.1709014065816927E-2</v>
      </c>
      <c r="M167">
        <v>1.0375505353215148E-2</v>
      </c>
      <c r="N167">
        <v>1.7947458514447598</v>
      </c>
      <c r="O167">
        <v>1.8921666415663154</v>
      </c>
      <c r="P167">
        <v>1.7610109346054579</v>
      </c>
      <c r="Q167">
        <v>1.7450755343737194</v>
      </c>
      <c r="R167">
        <v>1.7994177035151644</v>
      </c>
      <c r="S167">
        <v>0.10791549611902158</v>
      </c>
      <c r="T167">
        <v>0.10324052075585216</v>
      </c>
      <c r="U167">
        <v>6.0635813084468464E-2</v>
      </c>
      <c r="V167">
        <v>4.5451649237650799E-2</v>
      </c>
      <c r="W167">
        <v>6.9775994359323815E-2</v>
      </c>
      <c r="X167">
        <v>17.42746269237351</v>
      </c>
      <c r="Y167">
        <v>17.492478905660434</v>
      </c>
      <c r="Z167">
        <v>17.50207591161189</v>
      </c>
      <c r="AA167">
        <v>17.536400151995206</v>
      </c>
      <c r="AB167">
        <v>17.510318323089177</v>
      </c>
      <c r="AD167" t="s">
        <v>179</v>
      </c>
      <c r="AE167">
        <v>20889482</v>
      </c>
      <c r="AF167">
        <v>0.18414908517118805</v>
      </c>
      <c r="AG167">
        <v>0.10028994495890324</v>
      </c>
      <c r="AH167">
        <v>9.0767257895624218E-2</v>
      </c>
      <c r="AI167">
        <v>1.7947458514447598</v>
      </c>
      <c r="AJ167">
        <v>0.10791549611902158</v>
      </c>
      <c r="AK167">
        <v>17.42746269237351</v>
      </c>
    </row>
    <row r="168" spans="1:37" x14ac:dyDescent="0.25">
      <c r="A168" t="str">
        <f>'Pas de restriction 2011'!A169</f>
        <v>ASTRA VEICOLI INDUSTRIALI S.P.A.</v>
      </c>
      <c r="B168">
        <v>0.24713645401382131</v>
      </c>
      <c r="C168">
        <v>-0.20719103113512996</v>
      </c>
      <c r="D168">
        <v>0.19688371129235271</v>
      </c>
      <c r="E168">
        <v>0.19688371129235271</v>
      </c>
      <c r="F168">
        <v>0.15609117213597892</v>
      </c>
      <c r="G168">
        <v>-0.20719103113512996</v>
      </c>
      <c r="H168">
        <v>0.22682357090306871</v>
      </c>
      <c r="I168">
        <v>0.25832437840198091</v>
      </c>
      <c r="J168">
        <v>0.13887801595528992</v>
      </c>
      <c r="K168">
        <v>9.1389690855668948E-2</v>
      </c>
      <c r="L168">
        <v>6.4997661615747923E-2</v>
      </c>
      <c r="M168">
        <v>-0.28878562770938526</v>
      </c>
      <c r="N168">
        <v>1.475219545087503</v>
      </c>
      <c r="O168">
        <v>1.7194868080894266</v>
      </c>
      <c r="P168">
        <v>1.6151448752388624</v>
      </c>
      <c r="Q168">
        <v>1.8140926707526828</v>
      </c>
      <c r="R168">
        <v>1.7162414513603241</v>
      </c>
      <c r="S168">
        <v>7.3053456964506297E-2</v>
      </c>
      <c r="T168">
        <v>0.10063641078197756</v>
      </c>
      <c r="U168">
        <v>0.13947658963868678</v>
      </c>
      <c r="V168">
        <v>9.8931332983848694E-2</v>
      </c>
      <c r="W168">
        <v>0.11301477780150436</v>
      </c>
      <c r="X168">
        <v>19.098016378246182</v>
      </c>
      <c r="Y168">
        <v>19.161313833749027</v>
      </c>
      <c r="Z168">
        <v>19.224885094380433</v>
      </c>
      <c r="AA168">
        <v>19.339850846457338</v>
      </c>
      <c r="AB168">
        <v>19.242016591528934</v>
      </c>
      <c r="AD168" t="s">
        <v>468</v>
      </c>
      <c r="AE168">
        <v>121970278</v>
      </c>
      <c r="AF168">
        <v>0.19688371129235271</v>
      </c>
      <c r="AG168">
        <v>0.22682357090306871</v>
      </c>
      <c r="AH168">
        <v>9.1389690855668948E-2</v>
      </c>
      <c r="AI168">
        <v>1.475219545087503</v>
      </c>
      <c r="AJ168">
        <v>7.3053456964506297E-2</v>
      </c>
      <c r="AK168">
        <v>19.098016378246182</v>
      </c>
    </row>
    <row r="169" spans="1:37" x14ac:dyDescent="0.25">
      <c r="A169" t="str">
        <f>'Pas de restriction 2011'!A170</f>
        <v>ASTRAZENECA S.P.A.</v>
      </c>
      <c r="B169">
        <v>-4.8283112829198165E-2</v>
      </c>
      <c r="C169">
        <v>0.86922336909081011</v>
      </c>
      <c r="D169">
        <v>0.15481380608503642</v>
      </c>
      <c r="E169">
        <v>0.15481380608503642</v>
      </c>
      <c r="F169">
        <v>0.28938158419204313</v>
      </c>
      <c r="G169">
        <v>0.86922336909081011</v>
      </c>
      <c r="H169">
        <v>0.44460519127431342</v>
      </c>
      <c r="I169">
        <v>0.39968983954740256</v>
      </c>
      <c r="J169">
        <v>-0.10102300334860213</v>
      </c>
      <c r="K169">
        <v>2.4936300720786644E-2</v>
      </c>
      <c r="L169">
        <v>1.7310397196733302E-3</v>
      </c>
      <c r="M169">
        <v>-0.93058153496559515</v>
      </c>
      <c r="N169">
        <v>2.6472370675727164</v>
      </c>
      <c r="O169">
        <v>2.0601608933086526</v>
      </c>
      <c r="P169">
        <v>1.8918972556257294</v>
      </c>
      <c r="Q169">
        <v>1.9883289352260229</v>
      </c>
      <c r="R169">
        <v>1.9801290280534685</v>
      </c>
      <c r="S169">
        <v>0.44262861748633325</v>
      </c>
      <c r="T169">
        <v>0.19422347769343365</v>
      </c>
      <c r="U169">
        <v>0.1518742350338925</v>
      </c>
      <c r="V169">
        <v>0.3547597836398389</v>
      </c>
      <c r="W169">
        <v>0.23361916545572167</v>
      </c>
      <c r="X169">
        <v>20.448495816011103</v>
      </c>
      <c r="Y169">
        <v>20.373855449249284</v>
      </c>
      <c r="Z169">
        <v>20.237010486580342</v>
      </c>
      <c r="AA169">
        <v>20.188767717593723</v>
      </c>
      <c r="AB169">
        <v>20.266544551141113</v>
      </c>
      <c r="AD169" t="s">
        <v>469</v>
      </c>
      <c r="AE169">
        <v>342256620</v>
      </c>
      <c r="AF169">
        <v>0.15481380608503642</v>
      </c>
      <c r="AG169">
        <v>0.44460519127431342</v>
      </c>
      <c r="AH169">
        <v>2.4936300720786644E-2</v>
      </c>
      <c r="AI169">
        <v>2.6472370675727164</v>
      </c>
      <c r="AJ169">
        <v>0.44262861748633325</v>
      </c>
      <c r="AK169">
        <v>20.448495816011103</v>
      </c>
    </row>
    <row r="170" spans="1:37" x14ac:dyDescent="0.25">
      <c r="A170" t="str">
        <f>'Pas de restriction 2011'!A171</f>
        <v>ATHESIA DRUCK GMBH</v>
      </c>
      <c r="B170">
        <v>9.924219427486744E-2</v>
      </c>
      <c r="C170">
        <v>0.94256804327477284</v>
      </c>
      <c r="D170">
        <v>6.1998769350645203E-2</v>
      </c>
      <c r="E170">
        <v>6.1998769350645203E-2</v>
      </c>
      <c r="F170">
        <v>0.11259258921742252</v>
      </c>
      <c r="G170">
        <v>0.81604555052754124</v>
      </c>
      <c r="H170">
        <v>0.78506592424312127</v>
      </c>
      <c r="I170">
        <v>0.73719065979796006</v>
      </c>
      <c r="J170">
        <v>-6.09824767153377E-2</v>
      </c>
      <c r="K170">
        <v>0.12751841953221152</v>
      </c>
      <c r="L170">
        <v>0.18566934095413187</v>
      </c>
      <c r="M170">
        <v>0.45601977843860642</v>
      </c>
      <c r="N170">
        <v>0.50561868316932623</v>
      </c>
      <c r="O170">
        <v>0.50962223758565683</v>
      </c>
      <c r="P170">
        <v>0.46761506255905483</v>
      </c>
      <c r="Q170">
        <v>0.47030768509212334</v>
      </c>
      <c r="R170">
        <v>0.48251499507894496</v>
      </c>
      <c r="S170">
        <v>4.3850321042318466E-2</v>
      </c>
      <c r="T170">
        <v>5.4263358736986206E-2</v>
      </c>
      <c r="U170">
        <v>4.6986464140318623E-2</v>
      </c>
      <c r="V170">
        <v>6.7578888230166598E-2</v>
      </c>
      <c r="W170">
        <v>5.6276237035823816E-2</v>
      </c>
      <c r="X170">
        <v>18.032508808267146</v>
      </c>
      <c r="Y170">
        <v>18.03454187027155</v>
      </c>
      <c r="Z170">
        <v>17.994970662327354</v>
      </c>
      <c r="AA170">
        <v>18.043788398710607</v>
      </c>
      <c r="AB170">
        <v>18.024433643769836</v>
      </c>
      <c r="AD170" t="s">
        <v>470</v>
      </c>
      <c r="AE170">
        <v>133368615</v>
      </c>
      <c r="AF170">
        <v>6.1998769350645203E-2</v>
      </c>
      <c r="AG170">
        <v>0.78506592424312127</v>
      </c>
      <c r="AH170">
        <v>0.12751841953221152</v>
      </c>
      <c r="AI170">
        <v>0.50561868316932623</v>
      </c>
      <c r="AJ170">
        <v>4.3850321042318466E-2</v>
      </c>
      <c r="AK170">
        <v>18.032508808267146</v>
      </c>
    </row>
    <row r="171" spans="1:37" x14ac:dyDescent="0.25">
      <c r="A171" t="str">
        <f>'Pas de restriction 2011'!A172</f>
        <v>ATLA S.R.L.</v>
      </c>
      <c r="B171">
        <v>0.17885865402983139</v>
      </c>
      <c r="C171">
        <v>-0.34001207610229289</v>
      </c>
      <c r="D171">
        <v>0.54990165443700012</v>
      </c>
      <c r="E171">
        <v>0.17142411502137198</v>
      </c>
      <c r="F171">
        <v>2.4390744278355497E-2</v>
      </c>
      <c r="G171">
        <v>-0.85771695962779437</v>
      </c>
      <c r="H171">
        <v>3.4007293986929706E-2</v>
      </c>
      <c r="I171">
        <v>3.0551810088726681E-2</v>
      </c>
      <c r="J171">
        <v>-0.10161008104705709</v>
      </c>
      <c r="K171">
        <v>0.21576368089887904</v>
      </c>
      <c r="L171">
        <v>0.34221442570472177</v>
      </c>
      <c r="M171">
        <v>0.58606130688466429</v>
      </c>
      <c r="N171">
        <v>1.7155924761960799</v>
      </c>
      <c r="O171">
        <v>1.5557570563744691</v>
      </c>
      <c r="P171">
        <v>1.5683401545204836</v>
      </c>
      <c r="Q171">
        <v>1.6648790784544309</v>
      </c>
      <c r="R171">
        <v>1.5963254297831277</v>
      </c>
      <c r="S171">
        <v>0.18877333522541762</v>
      </c>
      <c r="T171">
        <v>9.60860977870934E-2</v>
      </c>
      <c r="U171">
        <v>0.12249449988139804</v>
      </c>
      <c r="V171">
        <v>7.4638465493185147E-2</v>
      </c>
      <c r="W171">
        <v>9.7739687720558854E-2</v>
      </c>
      <c r="X171">
        <v>16.29172789814417</v>
      </c>
      <c r="Y171">
        <v>16.404468541805723</v>
      </c>
      <c r="Z171">
        <v>16.49145635018257</v>
      </c>
      <c r="AA171">
        <v>16.519668393631139</v>
      </c>
      <c r="AB171">
        <v>16.471864428539813</v>
      </c>
      <c r="AD171" t="s">
        <v>180</v>
      </c>
      <c r="AE171">
        <v>8559105</v>
      </c>
      <c r="AF171">
        <v>0.17142411502137198</v>
      </c>
      <c r="AG171">
        <v>3.4007293986929706E-2</v>
      </c>
      <c r="AH171">
        <v>0.21576368089887904</v>
      </c>
      <c r="AI171">
        <v>1.7155924761960799</v>
      </c>
      <c r="AJ171">
        <v>0.18877333522541762</v>
      </c>
      <c r="AK171">
        <v>16.29172789814417</v>
      </c>
    </row>
    <row r="172" spans="1:37" x14ac:dyDescent="0.25">
      <c r="A172" t="str">
        <f>'Pas de restriction 2011'!A173</f>
        <v>ATLANTIC INTEGRATED FREIGHT S.R.L.</v>
      </c>
      <c r="B172">
        <v>7.3918447596122858E-2</v>
      </c>
      <c r="C172">
        <v>0.52942687722974602</v>
      </c>
      <c r="D172">
        <v>0.11370178674814703</v>
      </c>
      <c r="E172">
        <v>0.11370178674814703</v>
      </c>
      <c r="F172">
        <v>2.7701483326532807E-2</v>
      </c>
      <c r="G172">
        <v>-0.75636721181970112</v>
      </c>
      <c r="H172">
        <v>0.10196277262850456</v>
      </c>
      <c r="I172">
        <v>7.7570649338522035E-2</v>
      </c>
      <c r="J172">
        <v>-0.23922577487034224</v>
      </c>
      <c r="K172">
        <v>1.2260983388857451E-2</v>
      </c>
      <c r="L172">
        <v>3.5487432368122734E-3</v>
      </c>
      <c r="M172">
        <v>-0.71056618182540698</v>
      </c>
      <c r="N172">
        <v>2.8106931845283905</v>
      </c>
      <c r="O172">
        <v>2.4722604165725865</v>
      </c>
      <c r="P172">
        <v>3.6119017953072818</v>
      </c>
      <c r="Q172">
        <v>3.3585590851533671</v>
      </c>
      <c r="R172">
        <v>3.1475737656777452</v>
      </c>
      <c r="S172">
        <v>6.795935040485522E-2</v>
      </c>
      <c r="T172">
        <v>9.4383317911985884E-2</v>
      </c>
      <c r="U172">
        <v>6.7140398942101651E-2</v>
      </c>
      <c r="V172">
        <v>3.8879049599078293E-2</v>
      </c>
      <c r="W172">
        <v>6.6800922151055278E-2</v>
      </c>
      <c r="X172">
        <v>15.709633606519338</v>
      </c>
      <c r="Y172">
        <v>15.887200130621894</v>
      </c>
      <c r="Z172">
        <v>16.018624094624666</v>
      </c>
      <c r="AA172">
        <v>16.224610550059115</v>
      </c>
      <c r="AB172">
        <v>16.043478258435226</v>
      </c>
      <c r="AD172" t="s">
        <v>471</v>
      </c>
      <c r="AE172">
        <v>3210917</v>
      </c>
      <c r="AF172">
        <v>0.11370178674814703</v>
      </c>
      <c r="AG172">
        <v>0.10196277262850456</v>
      </c>
      <c r="AH172">
        <v>1.2260983388857451E-2</v>
      </c>
      <c r="AI172">
        <v>2.8106931845283905</v>
      </c>
      <c r="AJ172">
        <v>6.795935040485522E-2</v>
      </c>
      <c r="AK172">
        <v>15.709633606519338</v>
      </c>
    </row>
    <row r="173" spans="1:37" x14ac:dyDescent="0.25">
      <c r="A173" t="str">
        <f>'Pas de restriction 2011'!A174</f>
        <v>ATLAS FILTRI S.R.L.</v>
      </c>
      <c r="B173">
        <v>9.2534227671106153E-2</v>
      </c>
      <c r="C173">
        <v>0.8981835661789902</v>
      </c>
      <c r="D173">
        <v>0.32357641998288922</v>
      </c>
      <c r="E173">
        <v>0.27479969881825467</v>
      </c>
      <c r="F173">
        <v>0.45201210609980491</v>
      </c>
      <c r="G173">
        <v>0.64487846254429082</v>
      </c>
      <c r="H173">
        <v>3.4122310786076804E-2</v>
      </c>
      <c r="I173">
        <v>0.1201723380517504</v>
      </c>
      <c r="J173">
        <v>2.5218112514462319</v>
      </c>
      <c r="K173">
        <v>0.1694070711984853</v>
      </c>
      <c r="L173">
        <v>0.21862224877419287</v>
      </c>
      <c r="M173">
        <v>0.2905143051439969</v>
      </c>
      <c r="N173">
        <v>0.97254846758552438</v>
      </c>
      <c r="O173">
        <v>1.1443552958715408</v>
      </c>
      <c r="P173">
        <v>1.3260652158008823</v>
      </c>
      <c r="Q173">
        <v>1.0755215366650472</v>
      </c>
      <c r="R173">
        <v>1.1819806827791568</v>
      </c>
      <c r="S173">
        <v>0.10933144234560094</v>
      </c>
      <c r="T173">
        <v>0.15276979958002421</v>
      </c>
      <c r="U173">
        <v>0.14014687491951897</v>
      </c>
      <c r="V173">
        <v>0.11137083394685185</v>
      </c>
      <c r="W173">
        <v>0.13476250281546501</v>
      </c>
      <c r="X173">
        <v>16.033512777311383</v>
      </c>
      <c r="Y173">
        <v>16.1483747762292</v>
      </c>
      <c r="Z173">
        <v>16.269674283047696</v>
      </c>
      <c r="AA173">
        <v>16.206772423739551</v>
      </c>
      <c r="AB173">
        <v>16.208273827672148</v>
      </c>
      <c r="AD173" t="s">
        <v>181</v>
      </c>
      <c r="AE173">
        <v>9007186</v>
      </c>
      <c r="AF173">
        <v>0.27479969881825467</v>
      </c>
      <c r="AG173">
        <v>3.4122310786076804E-2</v>
      </c>
      <c r="AH173">
        <v>0.1694070711984853</v>
      </c>
      <c r="AI173">
        <v>0.97254846758552438</v>
      </c>
      <c r="AJ173">
        <v>0.10933144234560094</v>
      </c>
      <c r="AK173">
        <v>16.033512777311383</v>
      </c>
    </row>
    <row r="174" spans="1:37" x14ac:dyDescent="0.25">
      <c r="A174" t="str">
        <f>'Pas de restriction 2011'!A175</f>
        <v>ATOM S.P.A.</v>
      </c>
      <c r="B174">
        <v>0.17732435674567443</v>
      </c>
      <c r="C174">
        <v>-0.67711269334725843</v>
      </c>
      <c r="D174">
        <v>0.13512618633242451</v>
      </c>
      <c r="E174">
        <v>0.13512618633242451</v>
      </c>
      <c r="F174">
        <v>4.3630530363133059E-2</v>
      </c>
      <c r="G174">
        <v>-0.67711269334725843</v>
      </c>
      <c r="H174">
        <v>0.68856628998133329</v>
      </c>
      <c r="I174">
        <v>0.7823974344853184</v>
      </c>
      <c r="J174">
        <v>0.13627031393960459</v>
      </c>
      <c r="K174">
        <v>1.8291073959521731E-2</v>
      </c>
      <c r="L174">
        <v>9.8794050097737573E-3</v>
      </c>
      <c r="M174">
        <v>-0.4598783520510088</v>
      </c>
      <c r="N174">
        <v>0.65764744190804714</v>
      </c>
      <c r="O174">
        <v>0.77006883776101775</v>
      </c>
      <c r="P174">
        <v>0.74089339804419996</v>
      </c>
      <c r="Q174">
        <v>0.78221611495368693</v>
      </c>
      <c r="R174">
        <v>0.76439278358630158</v>
      </c>
      <c r="S174">
        <v>7.3304393114093133E-2</v>
      </c>
      <c r="T174">
        <v>9.4537089736245306E-2</v>
      </c>
      <c r="U174">
        <v>0.11826946470808819</v>
      </c>
      <c r="V174">
        <v>0.13356056050879589</v>
      </c>
      <c r="W174">
        <v>0.11545570498437646</v>
      </c>
      <c r="X174">
        <v>17.012309266846884</v>
      </c>
      <c r="Y174">
        <v>17.239239226363964</v>
      </c>
      <c r="Z174">
        <v>17.246166380844919</v>
      </c>
      <c r="AA174">
        <v>17.337516792876084</v>
      </c>
      <c r="AB174">
        <v>17.274307466694989</v>
      </c>
      <c r="AD174" t="s">
        <v>472</v>
      </c>
      <c r="AE174">
        <v>39845282</v>
      </c>
      <c r="AF174">
        <v>0.13512618633242451</v>
      </c>
      <c r="AG174">
        <v>0.68856628998133329</v>
      </c>
      <c r="AH174">
        <v>1.8291073959521731E-2</v>
      </c>
      <c r="AI174">
        <v>0.65764744190804714</v>
      </c>
      <c r="AJ174">
        <v>7.3304393114093133E-2</v>
      </c>
      <c r="AK174">
        <v>17.012309266846884</v>
      </c>
    </row>
    <row r="175" spans="1:37" x14ac:dyDescent="0.25">
      <c r="A175" t="str">
        <f>'Pas de restriction 2011'!A176</f>
        <v>AUCHAN S.P.A.</v>
      </c>
      <c r="B175">
        <v>-0.12208104513520876</v>
      </c>
      <c r="C175">
        <v>1.3210555316094243</v>
      </c>
      <c r="D175">
        <v>7.2851688135096584E-2</v>
      </c>
      <c r="E175">
        <v>6.1814542066600586E-2</v>
      </c>
      <c r="F175">
        <v>0.1690928137330506</v>
      </c>
      <c r="G175">
        <v>1.7354859888934488</v>
      </c>
      <c r="H175">
        <v>0.35995998562412584</v>
      </c>
      <c r="I175">
        <v>0.22267056310383423</v>
      </c>
      <c r="J175">
        <v>-0.38140190022023929</v>
      </c>
      <c r="K175">
        <v>0.56492721641413501</v>
      </c>
      <c r="L175">
        <v>0.58946997198919726</v>
      </c>
      <c r="M175">
        <v>4.3444101933779948E-2</v>
      </c>
      <c r="N175">
        <v>1.747992377522132</v>
      </c>
      <c r="O175">
        <v>1.8371468696991826</v>
      </c>
      <c r="P175">
        <v>1.9557226965225205</v>
      </c>
      <c r="Q175">
        <v>1.8526236441071493</v>
      </c>
      <c r="R175">
        <v>1.8818310701096175</v>
      </c>
      <c r="S175">
        <v>6.253527115604976E-2</v>
      </c>
      <c r="T175">
        <v>3.1203430065263722E-2</v>
      </c>
      <c r="U175">
        <v>2.2176249134638448E-2</v>
      </c>
      <c r="V175">
        <v>1.0003697465182202E-2</v>
      </c>
      <c r="W175">
        <v>2.112779222169479E-2</v>
      </c>
      <c r="X175">
        <v>21.933569757692695</v>
      </c>
      <c r="Y175">
        <v>21.889592536085008</v>
      </c>
      <c r="Z175">
        <v>21.869734203184677</v>
      </c>
      <c r="AA175">
        <v>21.813930292094565</v>
      </c>
      <c r="AB175">
        <v>21.857752343788082</v>
      </c>
      <c r="AD175" t="s">
        <v>473</v>
      </c>
      <c r="AE175">
        <v>1747372000</v>
      </c>
      <c r="AF175">
        <v>6.1814542066600586E-2</v>
      </c>
      <c r="AG175">
        <v>0.35995998562412584</v>
      </c>
      <c r="AH175">
        <v>0.56492721641413501</v>
      </c>
      <c r="AI175">
        <v>1.747992377522132</v>
      </c>
      <c r="AJ175">
        <v>6.253527115604976E-2</v>
      </c>
      <c r="AK175">
        <v>21.933569757692695</v>
      </c>
    </row>
    <row r="176" spans="1:37" x14ac:dyDescent="0.25">
      <c r="A176" t="str">
        <f>'Pas de restriction 2011'!A177</f>
        <v>AUGUSTEA ATLANTICA S.P.A.</v>
      </c>
      <c r="B176">
        <v>-0.13366818673573397</v>
      </c>
      <c r="C176">
        <v>-0.13281271564318117</v>
      </c>
      <c r="D176">
        <v>0.55662215558460904</v>
      </c>
      <c r="E176">
        <v>0.46027167703202743</v>
      </c>
      <c r="F176">
        <v>0.41660504067169291</v>
      </c>
      <c r="G176">
        <v>-9.4871439063794555E-2</v>
      </c>
      <c r="H176">
        <v>0.37381814008534542</v>
      </c>
      <c r="I176">
        <v>0.47506371287829446</v>
      </c>
      <c r="J176">
        <v>0.27084178624888011</v>
      </c>
      <c r="K176">
        <v>0.70594827554191431</v>
      </c>
      <c r="L176">
        <v>0.69249354708864386</v>
      </c>
      <c r="M176">
        <v>-1.9059085374126108E-2</v>
      </c>
      <c r="N176">
        <v>0.85591952783031411</v>
      </c>
      <c r="O176">
        <v>0.54793810294619527</v>
      </c>
      <c r="P176">
        <v>0.45453296375621466</v>
      </c>
      <c r="Q176">
        <v>0.34795251146391393</v>
      </c>
      <c r="R176">
        <v>0.45014119272210795</v>
      </c>
      <c r="S176">
        <v>0.18453941830235557</v>
      </c>
      <c r="T176">
        <v>0.12712846681560289</v>
      </c>
      <c r="U176">
        <v>6.2536056074087548E-2</v>
      </c>
      <c r="V176">
        <v>4.1034615965584442E-2</v>
      </c>
      <c r="W176">
        <v>7.6899712951758292E-2</v>
      </c>
      <c r="X176">
        <v>19.36107241682841</v>
      </c>
      <c r="Y176">
        <v>19.016633001695197</v>
      </c>
      <c r="Z176">
        <v>18.877726677440414</v>
      </c>
      <c r="AA176">
        <v>18.510324472429435</v>
      </c>
      <c r="AB176">
        <v>18.801561383855017</v>
      </c>
      <c r="AD176" t="s">
        <v>474</v>
      </c>
      <c r="AE176">
        <v>331197670</v>
      </c>
      <c r="AF176">
        <v>0.46027167703202743</v>
      </c>
      <c r="AG176">
        <v>0.37381814008534542</v>
      </c>
      <c r="AH176">
        <v>0.70594827554191431</v>
      </c>
      <c r="AI176">
        <v>0.85591952783031411</v>
      </c>
      <c r="AJ176">
        <v>0.18453941830235557</v>
      </c>
      <c r="AK176">
        <v>19.36107241682841</v>
      </c>
    </row>
    <row r="177" spans="1:37" x14ac:dyDescent="0.25">
      <c r="A177" t="str">
        <f>'Pas de restriction 2011'!A178</f>
        <v>AUGUSTEA IMPRESE MARITTIME E DI SALVATAGGI S.P.A. IN SIGLA AUGUSTEA S.P.A.</v>
      </c>
      <c r="B177">
        <v>-0.6987460241074015</v>
      </c>
      <c r="C177">
        <v>-0.13962014740178011</v>
      </c>
      <c r="D177">
        <v>0.70773724882254085</v>
      </c>
      <c r="E177">
        <v>0.53172326737484443</v>
      </c>
      <c r="F177">
        <v>0.5635750176653056</v>
      </c>
      <c r="G177">
        <v>5.9902870994747934E-2</v>
      </c>
      <c r="H177">
        <v>0.19124839628539075</v>
      </c>
      <c r="I177">
        <v>0.2080010410348071</v>
      </c>
      <c r="J177">
        <v>8.7596262634365735E-2</v>
      </c>
      <c r="K177">
        <v>0.7068101909060529</v>
      </c>
      <c r="L177">
        <v>0.58481566892695225</v>
      </c>
      <c r="M177">
        <v>-0.17259870266261598</v>
      </c>
      <c r="N177">
        <v>0.17058812806932688</v>
      </c>
      <c r="O177">
        <v>0.40639590371641776</v>
      </c>
      <c r="P177">
        <v>0.36400854147145145</v>
      </c>
      <c r="Q177">
        <v>0.60399461376057029</v>
      </c>
      <c r="R177">
        <v>0.45813301964947978</v>
      </c>
      <c r="S177">
        <v>2.4528298242391548E-2</v>
      </c>
      <c r="T177">
        <v>6.0938833217369932E-2</v>
      </c>
      <c r="U177">
        <v>4.4369106699591501E-2</v>
      </c>
      <c r="V177">
        <v>6.7770744392331023E-2</v>
      </c>
      <c r="W177">
        <v>5.7692894769764157E-2</v>
      </c>
      <c r="X177">
        <v>17.753444380012329</v>
      </c>
      <c r="Y177">
        <v>17.958786718797928</v>
      </c>
      <c r="Z177">
        <v>17.795380904343062</v>
      </c>
      <c r="AA177">
        <v>17.332667951621534</v>
      </c>
      <c r="AB177">
        <v>17.695611858254171</v>
      </c>
      <c r="AD177" t="s">
        <v>475</v>
      </c>
      <c r="AE177">
        <v>155043172</v>
      </c>
      <c r="AF177">
        <v>0.53172326737484443</v>
      </c>
      <c r="AG177">
        <v>0.19124839628539075</v>
      </c>
      <c r="AH177">
        <v>0.7068101909060529</v>
      </c>
      <c r="AI177">
        <v>0.17058812806932688</v>
      </c>
      <c r="AJ177">
        <v>2.4528298242391548E-2</v>
      </c>
      <c r="AK177">
        <v>17.753444380012329</v>
      </c>
    </row>
    <row r="178" spans="1:37" x14ac:dyDescent="0.25">
      <c r="A178" t="str">
        <f>'Pas de restriction 2011'!A179</f>
        <v>AUMA ITALIANA S.R.L.</v>
      </c>
      <c r="B178">
        <v>-6.4109774427258057E-2</v>
      </c>
      <c r="C178">
        <v>0.14886217562943696</v>
      </c>
      <c r="D178">
        <v>0.21549055984652041</v>
      </c>
      <c r="E178">
        <v>0.21549055984652041</v>
      </c>
      <c r="F178">
        <v>0.24756895341287882</v>
      </c>
      <c r="G178">
        <v>0.14886217562943696</v>
      </c>
      <c r="H178">
        <v>0.23965304411994981</v>
      </c>
      <c r="I178">
        <v>0.26289843344723196</v>
      </c>
      <c r="J178">
        <v>9.6996011098642657E-2</v>
      </c>
      <c r="K178">
        <v>1.9311724483227079E-2</v>
      </c>
      <c r="L178">
        <v>2.6252212639299031E-2</v>
      </c>
      <c r="M178">
        <v>0.35939245933733227</v>
      </c>
      <c r="N178">
        <v>1.8486545352905965</v>
      </c>
      <c r="O178">
        <v>1.4775624655007276</v>
      </c>
      <c r="P178">
        <v>2.068002606979674</v>
      </c>
      <c r="Q178">
        <v>1.5019712402187888</v>
      </c>
      <c r="R178">
        <v>1.6825121042330633</v>
      </c>
      <c r="S178">
        <v>8.1689154802933261E-2</v>
      </c>
      <c r="T178">
        <v>4.77965845872571E-2</v>
      </c>
      <c r="U178">
        <v>8.9597578106092896E-2</v>
      </c>
      <c r="V178">
        <v>4.001034950118184E-2</v>
      </c>
      <c r="W178">
        <v>5.9134837398177285E-2</v>
      </c>
      <c r="X178">
        <v>16.45610705958919</v>
      </c>
      <c r="Y178">
        <v>16.405763373307138</v>
      </c>
      <c r="Z178">
        <v>16.480255336166888</v>
      </c>
      <c r="AA178">
        <v>16.352637197624897</v>
      </c>
      <c r="AB178">
        <v>16.412885302366309</v>
      </c>
      <c r="AD178" t="s">
        <v>476</v>
      </c>
      <c r="AE178">
        <v>9023741</v>
      </c>
      <c r="AF178">
        <v>0.21549055984652041</v>
      </c>
      <c r="AG178">
        <v>0.23965304411994981</v>
      </c>
      <c r="AH178">
        <v>1.9311724483227079E-2</v>
      </c>
      <c r="AI178">
        <v>1.8486545352905965</v>
      </c>
      <c r="AJ178">
        <v>8.1689154802933261E-2</v>
      </c>
      <c r="AK178">
        <v>16.45610705958919</v>
      </c>
    </row>
    <row r="179" spans="1:37" x14ac:dyDescent="0.25">
      <c r="A179" t="str">
        <f>'Pas de restriction 2011'!A180</f>
        <v>AUTOGAS NORD VENETO EMILIANA S.R.L.</v>
      </c>
      <c r="B179">
        <v>0.15049871383790517</v>
      </c>
      <c r="C179">
        <v>-0.32130737025928235</v>
      </c>
      <c r="D179">
        <v>0.37329165926328212</v>
      </c>
      <c r="E179">
        <v>0.23424390467952796</v>
      </c>
      <c r="F179">
        <v>0.18254410451392036</v>
      </c>
      <c r="G179">
        <v>-0.2207092655680358</v>
      </c>
      <c r="H179">
        <v>0.4218891710348654</v>
      </c>
      <c r="I179">
        <v>0.55024232601531131</v>
      </c>
      <c r="J179">
        <v>0.30423429609630503</v>
      </c>
      <c r="K179">
        <v>0.38179141761228924</v>
      </c>
      <c r="L179">
        <v>0.23791521298664181</v>
      </c>
      <c r="M179">
        <v>-0.37684504676779901</v>
      </c>
      <c r="N179">
        <v>1.0786752124010477</v>
      </c>
      <c r="O179">
        <v>0.97129335429246166</v>
      </c>
      <c r="P179">
        <v>1.0726660773288506</v>
      </c>
      <c r="Q179">
        <v>1.2032925693586256</v>
      </c>
      <c r="R179">
        <v>1.0824173336599792</v>
      </c>
      <c r="S179">
        <v>0.14928554219799056</v>
      </c>
      <c r="T179">
        <v>0.1192809520716433</v>
      </c>
      <c r="U179">
        <v>0.14670929275669783</v>
      </c>
      <c r="V179">
        <v>0.21205774648716721</v>
      </c>
      <c r="W179">
        <v>0.15934933043850277</v>
      </c>
      <c r="X179">
        <v>17.264709602534243</v>
      </c>
      <c r="Y179">
        <v>17.219077928981697</v>
      </c>
      <c r="Z179">
        <v>17.271190190549458</v>
      </c>
      <c r="AA179">
        <v>17.392319227282524</v>
      </c>
      <c r="AB179">
        <v>17.294195782271228</v>
      </c>
      <c r="AD179" t="s">
        <v>182</v>
      </c>
      <c r="AE179">
        <v>30959939</v>
      </c>
      <c r="AF179">
        <v>0.23424390467952796</v>
      </c>
      <c r="AG179">
        <v>0.4218891710348654</v>
      </c>
      <c r="AH179">
        <v>0.38179141761228924</v>
      </c>
      <c r="AI179">
        <v>1.0786752124010477</v>
      </c>
      <c r="AJ179">
        <v>0.14928554219799056</v>
      </c>
      <c r="AK179">
        <v>17.264709602534243</v>
      </c>
    </row>
    <row r="180" spans="1:37" x14ac:dyDescent="0.25">
      <c r="A180" t="str">
        <f>'Pas de restriction 2011'!A181</f>
        <v>AUTOLIV ITALIA S.P.A.</v>
      </c>
      <c r="B180">
        <v>0.30200136914656739</v>
      </c>
      <c r="C180">
        <v>-0.16462547664665222</v>
      </c>
      <c r="D180">
        <v>0.57127174785815527</v>
      </c>
      <c r="E180">
        <v>0.57127174785815527</v>
      </c>
      <c r="F180">
        <v>0.4658849855952002</v>
      </c>
      <c r="G180">
        <v>-0.18447746218516345</v>
      </c>
      <c r="H180">
        <v>0.2907494554929414</v>
      </c>
      <c r="I180">
        <v>0.28696662772280968</v>
      </c>
      <c r="J180">
        <v>-1.3010609989684268E-2</v>
      </c>
      <c r="K180">
        <v>3.281306905493591E-3</v>
      </c>
      <c r="L180">
        <v>1.439854390590235E-3</v>
      </c>
      <c r="M180">
        <v>-0.56119484337791781</v>
      </c>
      <c r="N180">
        <v>1.9989236386282041</v>
      </c>
      <c r="O180">
        <v>2.5789558939570965</v>
      </c>
      <c r="P180">
        <v>2.2000417538197974</v>
      </c>
      <c r="Q180">
        <v>3.1142233049280867</v>
      </c>
      <c r="R180">
        <v>2.6310736509016603</v>
      </c>
      <c r="S180">
        <v>4.4407214193055364E-2</v>
      </c>
      <c r="T180">
        <v>4.8042809200708372E-2</v>
      </c>
      <c r="U180">
        <v>6.213235323412817E-2</v>
      </c>
      <c r="V180">
        <v>6.0895164630486137E-2</v>
      </c>
      <c r="W180">
        <v>5.7023442355107562E-2</v>
      </c>
      <c r="X180">
        <v>17.87696846711993</v>
      </c>
      <c r="Y180">
        <v>17.938465155338626</v>
      </c>
      <c r="Z180">
        <v>17.826834840887443</v>
      </c>
      <c r="AA180">
        <v>18.141511454725624</v>
      </c>
      <c r="AB180">
        <v>17.968937150317231</v>
      </c>
      <c r="AD180" t="s">
        <v>477</v>
      </c>
      <c r="AE180">
        <v>23940461</v>
      </c>
      <c r="AF180">
        <v>0.57127174785815527</v>
      </c>
      <c r="AG180">
        <v>0.2907494554929414</v>
      </c>
      <c r="AH180">
        <v>3.281306905493591E-3</v>
      </c>
      <c r="AI180">
        <v>1.9989236386282041</v>
      </c>
      <c r="AJ180">
        <v>4.4407214193055364E-2</v>
      </c>
      <c r="AK180">
        <v>17.87696846711993</v>
      </c>
    </row>
    <row r="181" spans="1:37" x14ac:dyDescent="0.25">
      <c r="A181" t="str">
        <f>'Pas de restriction 2011'!A182</f>
        <v>AUTOMATION PLANT SYSTEM SERVICE SRL DETTA PER BREVITA' APSS SRL</v>
      </c>
      <c r="B181">
        <v>-1.2170151784575445E-2</v>
      </c>
      <c r="C181">
        <v>0.36803217427511914</v>
      </c>
      <c r="D181">
        <v>3.4354216172704927E-2</v>
      </c>
      <c r="E181">
        <v>3.4354216172704927E-2</v>
      </c>
      <c r="F181">
        <v>4.6997673046262983E-2</v>
      </c>
      <c r="G181">
        <v>0.36803217427511914</v>
      </c>
      <c r="H181">
        <v>0.21269621540740455</v>
      </c>
      <c r="I181">
        <v>0.27752820016088103</v>
      </c>
      <c r="J181">
        <v>0.3048102413542968</v>
      </c>
      <c r="K181">
        <v>1.6284927548348441E-2</v>
      </c>
      <c r="L181">
        <v>8.9696034445707756E-3</v>
      </c>
      <c r="M181">
        <v>-0.44920826832413874</v>
      </c>
      <c r="N181">
        <v>1.0481387364953607</v>
      </c>
      <c r="O181">
        <v>0.77786545504824933</v>
      </c>
      <c r="P181">
        <v>0.9562701861156816</v>
      </c>
      <c r="Q181">
        <v>1.3820009954935144</v>
      </c>
      <c r="R181">
        <v>1.0387122122191486</v>
      </c>
      <c r="S181">
        <v>6.084802058584815E-2</v>
      </c>
      <c r="T181">
        <v>5.2676568410243881E-2</v>
      </c>
      <c r="U181">
        <v>5.7310846054194897E-2</v>
      </c>
      <c r="V181">
        <v>6.1336129258920964E-2</v>
      </c>
      <c r="W181">
        <v>5.7107847907786578E-2</v>
      </c>
      <c r="X181">
        <v>16.769170055096357</v>
      </c>
      <c r="Y181">
        <v>16.490655745164812</v>
      </c>
      <c r="Z181">
        <v>16.434279899657795</v>
      </c>
      <c r="AA181">
        <v>16.680900690676619</v>
      </c>
      <c r="AB181">
        <v>16.535278778499745</v>
      </c>
      <c r="AD181" t="s">
        <v>478</v>
      </c>
      <c r="AE181">
        <v>18659340</v>
      </c>
      <c r="AF181">
        <v>3.4354216172704927E-2</v>
      </c>
      <c r="AG181">
        <v>0.21269621540740455</v>
      </c>
      <c r="AH181">
        <v>1.6284927548348441E-2</v>
      </c>
      <c r="AI181">
        <v>1.0481387364953607</v>
      </c>
      <c r="AJ181">
        <v>6.084802058584815E-2</v>
      </c>
      <c r="AK181">
        <v>16.769170055096357</v>
      </c>
    </row>
    <row r="182" spans="1:37" x14ac:dyDescent="0.25">
      <c r="A182" t="str">
        <f>'Pas de restriction 2011'!A183</f>
        <v>AUTOMATISMI BENINCA' - S.P.A.</v>
      </c>
      <c r="B182">
        <v>-0.11320449947237651</v>
      </c>
      <c r="C182">
        <v>0.1522229193356161</v>
      </c>
      <c r="D182">
        <v>0.350940299362616</v>
      </c>
      <c r="E182">
        <v>4.492129205144494E-2</v>
      </c>
      <c r="F182">
        <v>3.988486382060169E-2</v>
      </c>
      <c r="G182">
        <v>-0.11211672685361346</v>
      </c>
      <c r="H182">
        <v>0.22029563160895643</v>
      </c>
      <c r="I182">
        <v>0.24056909578522109</v>
      </c>
      <c r="J182">
        <v>9.2028443906013502E-2</v>
      </c>
      <c r="K182">
        <v>7.3043076177143895E-2</v>
      </c>
      <c r="L182">
        <v>5.1452579019189648E-2</v>
      </c>
      <c r="M182">
        <v>-0.29558581439797282</v>
      </c>
      <c r="N182">
        <v>1.3042425556759256</v>
      </c>
      <c r="O182">
        <v>1.3448906055543268</v>
      </c>
      <c r="P182">
        <v>1.2106044518562902</v>
      </c>
      <c r="Q182">
        <v>1.2625844044372518</v>
      </c>
      <c r="R182">
        <v>1.2726931539492898</v>
      </c>
      <c r="S182">
        <v>6.8564907589266241E-2</v>
      </c>
      <c r="T182">
        <v>8.4438402485709843E-2</v>
      </c>
      <c r="U182">
        <v>6.8469700588431659E-2</v>
      </c>
      <c r="V182">
        <v>7.8307474557754664E-2</v>
      </c>
      <c r="W182">
        <v>7.7071859210632046E-2</v>
      </c>
      <c r="X182">
        <v>16.975193335823672</v>
      </c>
      <c r="Y182">
        <v>17.021102542003607</v>
      </c>
      <c r="Z182">
        <v>16.891390595211686</v>
      </c>
      <c r="AA182">
        <v>16.899705300997084</v>
      </c>
      <c r="AB182">
        <v>16.937399479404124</v>
      </c>
      <c r="AD182" t="s">
        <v>479</v>
      </c>
      <c r="AE182">
        <v>18343573</v>
      </c>
      <c r="AF182">
        <v>4.492129205144494E-2</v>
      </c>
      <c r="AG182">
        <v>0.22029563160895643</v>
      </c>
      <c r="AH182">
        <v>7.3043076177143895E-2</v>
      </c>
      <c r="AI182">
        <v>1.3042425556759256</v>
      </c>
      <c r="AJ182">
        <v>6.8564907589266241E-2</v>
      </c>
      <c r="AK182">
        <v>16.975193335823672</v>
      </c>
    </row>
    <row r="183" spans="1:37" x14ac:dyDescent="0.25">
      <c r="A183" t="str">
        <f>'Pas de restriction 2011'!A184</f>
        <v>AUTOMOTIVE DISTRIBUZIONE RICAMBI S.R.L. IN FORMA ABBREVIATA ADR S.R.L.</v>
      </c>
      <c r="B183">
        <v>0.58655824892504071</v>
      </c>
      <c r="C183">
        <v>-0.38493709124951847</v>
      </c>
      <c r="D183">
        <v>0.453421480655817</v>
      </c>
      <c r="E183">
        <v>0.20192286506668958</v>
      </c>
      <c r="F183">
        <v>8.8328927843691576E-2</v>
      </c>
      <c r="G183">
        <v>-0.56256104124454176</v>
      </c>
      <c r="H183">
        <v>9.2320008225677333E-2</v>
      </c>
      <c r="I183">
        <v>0.17768815343467242</v>
      </c>
      <c r="J183">
        <v>0.9246981976031855</v>
      </c>
      <c r="K183">
        <v>1.0026287140543268E-2</v>
      </c>
      <c r="L183">
        <v>6.8052209538931969E-3</v>
      </c>
      <c r="M183">
        <v>-0.32126211243492669</v>
      </c>
      <c r="N183">
        <v>1.1843900476908036</v>
      </c>
      <c r="O183">
        <v>1.2456534131193904</v>
      </c>
      <c r="P183">
        <v>1.3306814356720003</v>
      </c>
      <c r="Q183">
        <v>1.4971721426593678</v>
      </c>
      <c r="R183">
        <v>1.3578356638169193</v>
      </c>
      <c r="S183">
        <v>7.6594954204913898E-2</v>
      </c>
      <c r="T183">
        <v>8.9548248738607075E-2</v>
      </c>
      <c r="U183">
        <v>0.11559594591446284</v>
      </c>
      <c r="V183">
        <v>0.10969868126134712</v>
      </c>
      <c r="W183">
        <v>0.10494762530480568</v>
      </c>
      <c r="X183">
        <v>16.143641265492729</v>
      </c>
      <c r="Y183">
        <v>16.215626182138958</v>
      </c>
      <c r="Z183">
        <v>16.399593314313719</v>
      </c>
      <c r="AA183">
        <v>16.616085669667868</v>
      </c>
      <c r="AB183">
        <v>16.410435055373515</v>
      </c>
      <c r="AD183" t="s">
        <v>480</v>
      </c>
      <c r="AE183">
        <v>8850335</v>
      </c>
      <c r="AF183">
        <v>0.20192286506668958</v>
      </c>
      <c r="AG183">
        <v>9.2320008225677333E-2</v>
      </c>
      <c r="AH183">
        <v>1.0026287140543268E-2</v>
      </c>
      <c r="AI183">
        <v>1.1843900476908036</v>
      </c>
      <c r="AJ183">
        <v>7.6594954204913898E-2</v>
      </c>
      <c r="AK183">
        <v>16.143641265492729</v>
      </c>
    </row>
    <row r="184" spans="1:37" x14ac:dyDescent="0.25">
      <c r="A184" t="str">
        <f>'Pas de restriction 2011'!A185</f>
        <v>AUTOMOTIVE LIGHTING ITALIA S.P.A.</v>
      </c>
      <c r="B184">
        <v>-7.6006782254064353E-3</v>
      </c>
      <c r="C184">
        <v>-0.27491512734772766</v>
      </c>
      <c r="D184">
        <v>0.24782800521770654</v>
      </c>
      <c r="E184">
        <v>0.21825089877974185</v>
      </c>
      <c r="F184">
        <v>0.15439013484690922</v>
      </c>
      <c r="G184">
        <v>-0.29260252438768064</v>
      </c>
      <c r="H184">
        <v>0.29431469802608512</v>
      </c>
      <c r="I184">
        <v>0.15651361320160059</v>
      </c>
      <c r="J184">
        <v>-0.46821000020960968</v>
      </c>
      <c r="K184">
        <v>0.19033216160531932</v>
      </c>
      <c r="L184">
        <v>0.1909665683273257</v>
      </c>
      <c r="M184">
        <v>3.3331556614268243E-3</v>
      </c>
      <c r="N184">
        <v>3.3025113841765137</v>
      </c>
      <c r="O184">
        <v>1.7201763063658073</v>
      </c>
      <c r="P184">
        <v>1.4877165744393617</v>
      </c>
      <c r="Q184">
        <v>1.9360459910644101</v>
      </c>
      <c r="R184">
        <v>1.7146462906231932</v>
      </c>
      <c r="S184">
        <v>0.33496556359440061</v>
      </c>
      <c r="T184">
        <v>0.20943832253983338</v>
      </c>
      <c r="U184">
        <v>0.12934633668593745</v>
      </c>
      <c r="V184">
        <v>0.18312756662241081</v>
      </c>
      <c r="W184">
        <v>0.17397074194939388</v>
      </c>
      <c r="X184">
        <v>19.499622652979188</v>
      </c>
      <c r="Y184">
        <v>19.618327652926169</v>
      </c>
      <c r="Z184">
        <v>19.547579527440206</v>
      </c>
      <c r="AA184">
        <v>19.583146175189803</v>
      </c>
      <c r="AB184">
        <v>19.583017785185394</v>
      </c>
      <c r="AD184" t="s">
        <v>481</v>
      </c>
      <c r="AE184">
        <v>192556632</v>
      </c>
      <c r="AF184">
        <v>0.21825089877974185</v>
      </c>
      <c r="AG184">
        <v>0.29431469802608512</v>
      </c>
      <c r="AH184">
        <v>0.19033216160531932</v>
      </c>
      <c r="AI184">
        <v>3.3025113841765137</v>
      </c>
      <c r="AJ184">
        <v>0.33496556359440061</v>
      </c>
      <c r="AK184">
        <v>19.499622652979188</v>
      </c>
    </row>
    <row r="185" spans="1:37" x14ac:dyDescent="0.25">
      <c r="A185" t="str">
        <f>'Pas de restriction 2011'!A186</f>
        <v>AUTOSTRADA TORINO SAVONA - SOCIETA' PER AZIONI; LA DENOMINAZIONE PUO' ESSERE RAPPRESENTATA DALLA SIGLA ATS IN LETTERE MAIUSCOLE CON O SENZA INTERPUNZIONE</v>
      </c>
      <c r="B185">
        <v>-7.4129246367481166E-2</v>
      </c>
      <c r="C185">
        <v>0.24957574490249687</v>
      </c>
      <c r="D185">
        <v>0.23079057054299784</v>
      </c>
      <c r="E185">
        <v>0.23079044241479404</v>
      </c>
      <c r="F185">
        <v>0.15226733185265373</v>
      </c>
      <c r="G185">
        <v>-0.34023553896141262</v>
      </c>
      <c r="H185">
        <v>0.58317668940859646</v>
      </c>
      <c r="I185">
        <v>0.62640222322936323</v>
      </c>
      <c r="J185">
        <v>7.4120818965864504E-2</v>
      </c>
      <c r="K185">
        <v>0.7969605082108272</v>
      </c>
      <c r="L185">
        <v>0.84815628188807635</v>
      </c>
      <c r="M185">
        <v>6.4238783665935259E-2</v>
      </c>
      <c r="N185">
        <v>0.20160291884121989</v>
      </c>
      <c r="O185">
        <v>0.20725478992179092</v>
      </c>
      <c r="P185">
        <v>0.19066134655900499</v>
      </c>
      <c r="Q185">
        <v>0.20028693101470188</v>
      </c>
      <c r="R185">
        <v>0.19940102249849925</v>
      </c>
      <c r="S185">
        <v>8.739319315190551E-2</v>
      </c>
      <c r="T185">
        <v>8.3685992055165609E-2</v>
      </c>
      <c r="U185">
        <v>6.9679017786230757E-2</v>
      </c>
      <c r="V185">
        <v>7.0260686185929649E-2</v>
      </c>
      <c r="W185">
        <v>7.4541898675775334E-2</v>
      </c>
      <c r="X185">
        <v>18.084281466669555</v>
      </c>
      <c r="Y185">
        <v>18.125069518690243</v>
      </c>
      <c r="Z185">
        <v>18.049146691084648</v>
      </c>
      <c r="AA185">
        <v>18.046524924507498</v>
      </c>
      <c r="AB185">
        <v>18.073580378094132</v>
      </c>
      <c r="AD185" t="s">
        <v>183</v>
      </c>
      <c r="AE185">
        <v>359015413</v>
      </c>
      <c r="AF185">
        <v>0.23079044241479404</v>
      </c>
      <c r="AG185">
        <v>0.58317668940859646</v>
      </c>
      <c r="AH185">
        <v>0.7969605082108272</v>
      </c>
      <c r="AI185">
        <v>0.20160291884121989</v>
      </c>
      <c r="AJ185">
        <v>8.739319315190551E-2</v>
      </c>
      <c r="AK185">
        <v>18.084281466669555</v>
      </c>
    </row>
    <row r="186" spans="1:37" x14ac:dyDescent="0.25">
      <c r="A186" t="str">
        <f>'Pas de restriction 2011'!A187</f>
        <v>AUTOSTRADE MERIDIONALI S.P.A.</v>
      </c>
      <c r="B186">
        <v>0.20749429364975661</v>
      </c>
      <c r="C186">
        <v>-0.93678334849016043</v>
      </c>
      <c r="D186">
        <v>0.36833135476122297</v>
      </c>
      <c r="E186">
        <v>0.36833135476122297</v>
      </c>
      <c r="F186">
        <v>2.3024498065942162E-2</v>
      </c>
      <c r="G186">
        <v>-0.93748971471389353</v>
      </c>
      <c r="H186">
        <v>0.30761745628838405</v>
      </c>
      <c r="I186">
        <v>0.25216660526800516</v>
      </c>
      <c r="J186">
        <v>-0.18025911692213928</v>
      </c>
      <c r="K186">
        <v>1.8799678609457669E-2</v>
      </c>
      <c r="L186">
        <v>1.2055627187327316E-2</v>
      </c>
      <c r="M186">
        <v>-0.35873227208988462</v>
      </c>
      <c r="N186">
        <v>0.53492578620496511</v>
      </c>
      <c r="O186">
        <v>0.37142571179942563</v>
      </c>
      <c r="P186">
        <v>0.28005965778620506</v>
      </c>
      <c r="Q186">
        <v>0.2720328654017457</v>
      </c>
      <c r="R186">
        <v>0.30783941166245876</v>
      </c>
      <c r="S186">
        <v>0.12842857848870731</v>
      </c>
      <c r="T186">
        <v>6.8706959106111701E-2</v>
      </c>
      <c r="U186">
        <v>2.885354286311903E-2</v>
      </c>
      <c r="V186">
        <v>4.3284723291183318E-2</v>
      </c>
      <c r="W186">
        <v>4.6948408420138012E-2</v>
      </c>
      <c r="X186">
        <v>18.905314337713328</v>
      </c>
      <c r="Y186">
        <v>18.710338371210078</v>
      </c>
      <c r="Z186">
        <v>18.629173502611444</v>
      </c>
      <c r="AA186">
        <v>18.495806778419031</v>
      </c>
      <c r="AB186">
        <v>18.611772884080185</v>
      </c>
      <c r="AD186" t="s">
        <v>482</v>
      </c>
      <c r="AE186">
        <v>359687000</v>
      </c>
      <c r="AF186">
        <v>0.36833135476122297</v>
      </c>
      <c r="AG186">
        <v>0.30761745628838405</v>
      </c>
      <c r="AH186">
        <v>1.8799678609457669E-2</v>
      </c>
      <c r="AI186">
        <v>0.53492578620496511</v>
      </c>
      <c r="AJ186">
        <v>0.12842857848870731</v>
      </c>
      <c r="AK186">
        <v>18.905314337713328</v>
      </c>
    </row>
    <row r="187" spans="1:37" x14ac:dyDescent="0.25">
      <c r="A187" t="str">
        <f>'Pas de restriction 2011'!A188</f>
        <v>AUTOTRADE AND LOGISTICS S.P.A. O, IN FORMA ABBREVIATA, A &amp; L S. P.A.</v>
      </c>
      <c r="B187">
        <v>5.0250357098497081E-2</v>
      </c>
      <c r="C187">
        <v>7.0155354560625396</v>
      </c>
      <c r="D187">
        <v>7.413346884763479E-3</v>
      </c>
      <c r="E187">
        <v>7.413346884763479E-3</v>
      </c>
      <c r="F187">
        <v>3.6453828644327432E-2</v>
      </c>
      <c r="G187">
        <v>3.9173240118104204</v>
      </c>
      <c r="H187">
        <v>0.58099510452595471</v>
      </c>
      <c r="I187">
        <v>0.55583806557998483</v>
      </c>
      <c r="J187">
        <v>-4.3299915524238369E-2</v>
      </c>
      <c r="K187">
        <v>7.4648574472354123E-2</v>
      </c>
      <c r="L187">
        <v>0.10685281169921279</v>
      </c>
      <c r="M187">
        <v>0.43141128219113428</v>
      </c>
      <c r="N187">
        <v>0.7953839426079865</v>
      </c>
      <c r="O187">
        <v>1.4082604406523795</v>
      </c>
      <c r="P187">
        <v>1.1215987487643755</v>
      </c>
      <c r="Q187">
        <v>0.97341813376617137</v>
      </c>
      <c r="R187">
        <v>1.1677591077276421</v>
      </c>
      <c r="S187">
        <v>5.1826383649436869E-2</v>
      </c>
      <c r="T187">
        <v>0.11566518850978856</v>
      </c>
      <c r="U187">
        <v>5.1954194021589808E-2</v>
      </c>
      <c r="V187">
        <v>2.9697313270631211E-3</v>
      </c>
      <c r="W187">
        <v>5.6863037952813833E-2</v>
      </c>
      <c r="X187">
        <v>17.248857718955598</v>
      </c>
      <c r="Y187">
        <v>17.669177173442019</v>
      </c>
      <c r="Z187">
        <v>17.565026375002187</v>
      </c>
      <c r="AA187">
        <v>17.416683875617284</v>
      </c>
      <c r="AB187">
        <v>17.550295808020497</v>
      </c>
      <c r="AD187" t="s">
        <v>184</v>
      </c>
      <c r="AE187">
        <v>33492160</v>
      </c>
      <c r="AF187">
        <v>7.413346884763479E-3</v>
      </c>
      <c r="AG187">
        <v>0.58099510452595471</v>
      </c>
      <c r="AH187">
        <v>7.4648574472354123E-2</v>
      </c>
      <c r="AI187">
        <v>0.7953839426079865</v>
      </c>
      <c r="AJ187">
        <v>5.1826383649436869E-2</v>
      </c>
      <c r="AK187">
        <v>17.248857718955598</v>
      </c>
    </row>
    <row r="188" spans="1:37" x14ac:dyDescent="0.25">
      <c r="A188" t="str">
        <f>'Pas de restriction 2011'!A189</f>
        <v>AUTOTRASPORTI B. &amp; B. ENTERPRISE S.R.L.</v>
      </c>
      <c r="B188">
        <v>4.7991846227331082E-2</v>
      </c>
      <c r="C188">
        <v>0.33070134141053198</v>
      </c>
      <c r="D188">
        <v>0.19936933690589773</v>
      </c>
      <c r="E188">
        <v>8.5088985248132409E-2</v>
      </c>
      <c r="F188">
        <v>9.0553089068078157E-2</v>
      </c>
      <c r="G188">
        <v>6.4216347204183843E-2</v>
      </c>
      <c r="H188">
        <v>6.5510516164971624E-2</v>
      </c>
      <c r="I188">
        <v>0.10748089311322605</v>
      </c>
      <c r="J188">
        <v>0.64066625337774274</v>
      </c>
      <c r="K188">
        <v>4.9496540331516972E-2</v>
      </c>
      <c r="L188">
        <v>5.4207920756557663E-2</v>
      </c>
      <c r="M188">
        <v>9.5186055297701591E-2</v>
      </c>
      <c r="N188">
        <v>2.5014018666848443</v>
      </c>
      <c r="O188">
        <v>1.9768107162494331</v>
      </c>
      <c r="P188">
        <v>1.9430916700165364</v>
      </c>
      <c r="Q188">
        <v>2.1274101514179753</v>
      </c>
      <c r="R188">
        <v>2.0157708458946484</v>
      </c>
      <c r="S188">
        <v>5.8516393882017521E-2</v>
      </c>
      <c r="T188">
        <v>6.3237157236548436E-2</v>
      </c>
      <c r="U188">
        <v>7.0755779174128883E-2</v>
      </c>
      <c r="V188">
        <v>8.2450636916612544E-2</v>
      </c>
      <c r="W188">
        <v>7.2147857775763283E-2</v>
      </c>
      <c r="X188">
        <v>16.531441887890683</v>
      </c>
      <c r="Y188">
        <v>16.391490774255658</v>
      </c>
      <c r="Z188">
        <v>16.267018374520084</v>
      </c>
      <c r="AA188">
        <v>16.349840187524688</v>
      </c>
      <c r="AB188">
        <v>16.336116445433476</v>
      </c>
      <c r="AD188" t="s">
        <v>483</v>
      </c>
      <c r="AE188">
        <v>6649192</v>
      </c>
      <c r="AF188">
        <v>8.5088985248132409E-2</v>
      </c>
      <c r="AG188">
        <v>6.5510516164971624E-2</v>
      </c>
      <c r="AH188">
        <v>4.9496540331516972E-2</v>
      </c>
      <c r="AI188">
        <v>2.5014018666848443</v>
      </c>
      <c r="AJ188">
        <v>5.8516393882017521E-2</v>
      </c>
      <c r="AK188">
        <v>16.531441887890683</v>
      </c>
    </row>
    <row r="189" spans="1:37" x14ac:dyDescent="0.25">
      <c r="A189" t="str">
        <f>'Pas de restriction 2011'!A190</f>
        <v>AUTOTRASPORTI BRIVIO E VIGANO' S.R.L.</v>
      </c>
      <c r="B189">
        <v>-9.5086084637146906E-2</v>
      </c>
      <c r="C189">
        <v>-0.48003753364703056</v>
      </c>
      <c r="D189">
        <v>0.2240484623482373</v>
      </c>
      <c r="E189">
        <v>0.1162660479612297</v>
      </c>
      <c r="F189">
        <v>0.10654104976373387</v>
      </c>
      <c r="G189">
        <v>-8.3644351623087365E-2</v>
      </c>
      <c r="H189">
        <v>0.36459718328236745</v>
      </c>
      <c r="I189">
        <v>0.24577333367110474</v>
      </c>
      <c r="J189">
        <v>-0.32590446404858237</v>
      </c>
      <c r="K189">
        <v>0.27472725192224934</v>
      </c>
      <c r="L189">
        <v>5.7601591669705542E-2</v>
      </c>
      <c r="M189">
        <v>-0.79033171530428514</v>
      </c>
      <c r="N189">
        <v>2.3106671247884405</v>
      </c>
      <c r="O189">
        <v>2.6763532030296737</v>
      </c>
      <c r="P189">
        <v>2.3095656981597465</v>
      </c>
      <c r="Q189">
        <v>2.4958736594751514</v>
      </c>
      <c r="R189">
        <v>2.4939308535548572</v>
      </c>
      <c r="S189">
        <v>4.8697781175919719E-2</v>
      </c>
      <c r="T189">
        <v>7.9487903612638203E-2</v>
      </c>
      <c r="U189">
        <v>0.17007740834778029</v>
      </c>
      <c r="V189">
        <v>0.17117934343523003</v>
      </c>
      <c r="W189">
        <v>0.14024821846521618</v>
      </c>
      <c r="X189">
        <v>17.401618281511684</v>
      </c>
      <c r="Y189">
        <v>17.54551475276622</v>
      </c>
      <c r="Z189">
        <v>17.502346901348183</v>
      </c>
      <c r="AA189">
        <v>17.417795666300794</v>
      </c>
      <c r="AB189">
        <v>17.488552440138395</v>
      </c>
      <c r="AD189" t="s">
        <v>484</v>
      </c>
      <c r="AE189">
        <v>15573162</v>
      </c>
      <c r="AF189">
        <v>0.1162660479612297</v>
      </c>
      <c r="AG189">
        <v>0.36459718328236745</v>
      </c>
      <c r="AH189">
        <v>0.27472725192224934</v>
      </c>
      <c r="AI189">
        <v>2.3106671247884405</v>
      </c>
      <c r="AJ189">
        <v>4.8697781175919719E-2</v>
      </c>
      <c r="AK189">
        <v>17.401618281511684</v>
      </c>
    </row>
    <row r="190" spans="1:37" x14ac:dyDescent="0.25">
      <c r="A190" t="str">
        <f>'Pas de restriction 2011'!A191</f>
        <v>AVANTGARDE - SOCIETA' PER AZIONI</v>
      </c>
      <c r="B190">
        <v>0.11868803307144703</v>
      </c>
      <c r="C190">
        <v>0.43152328443619276</v>
      </c>
      <c r="D190">
        <v>4.0186486750002227E-2</v>
      </c>
      <c r="E190">
        <v>4.0147216488059335E-2</v>
      </c>
      <c r="F190">
        <v>5.7484197015099631E-2</v>
      </c>
      <c r="G190">
        <v>0.43183518170423335</v>
      </c>
      <c r="H190">
        <v>0.3276599106205586</v>
      </c>
      <c r="I190">
        <v>0.45279899384649053</v>
      </c>
      <c r="J190">
        <v>0.38191758945709797</v>
      </c>
      <c r="K190">
        <v>7.2170871137668111E-2</v>
      </c>
      <c r="L190">
        <v>6.0215945539981879E-2</v>
      </c>
      <c r="M190">
        <v>-0.16564751691692695</v>
      </c>
      <c r="N190">
        <v>1.9323757701129096</v>
      </c>
      <c r="O190">
        <v>1.5306343329476879</v>
      </c>
      <c r="P190">
        <v>1.260007237900642</v>
      </c>
      <c r="Q190">
        <v>1.4288488426145149</v>
      </c>
      <c r="R190">
        <v>1.4064968044876149</v>
      </c>
      <c r="S190">
        <v>0.1638122495958694</v>
      </c>
      <c r="T190">
        <v>0.13495092989703744</v>
      </c>
      <c r="U190">
        <v>8.4326481863781694E-2</v>
      </c>
      <c r="V190">
        <v>8.4639499188021619E-2</v>
      </c>
      <c r="W190">
        <v>0.10130563698294692</v>
      </c>
      <c r="X190">
        <v>18.42236889821778</v>
      </c>
      <c r="Y190">
        <v>18.360179841982315</v>
      </c>
      <c r="Z190">
        <v>18.301589908498503</v>
      </c>
      <c r="AA190">
        <v>18.368014328317813</v>
      </c>
      <c r="AB190">
        <v>18.343261359599541</v>
      </c>
      <c r="AD190" t="s">
        <v>485</v>
      </c>
      <c r="AE190">
        <v>61496916</v>
      </c>
      <c r="AF190">
        <v>4.0147216488059335E-2</v>
      </c>
      <c r="AG190">
        <v>0.3276599106205586</v>
      </c>
      <c r="AH190">
        <v>7.2170871137668111E-2</v>
      </c>
      <c r="AI190">
        <v>1.9323757701129096</v>
      </c>
      <c r="AJ190">
        <v>0.1638122495958694</v>
      </c>
      <c r="AK190">
        <v>18.42236889821778</v>
      </c>
    </row>
    <row r="191" spans="1:37" x14ac:dyDescent="0.25">
      <c r="A191" t="str">
        <f>'Pas de restriction 2011'!A192</f>
        <v>AVANZI HOLDING - SOCIETA' A RESPONSABILITA' LIMITATA</v>
      </c>
      <c r="B191">
        <v>5.1328722174774119E-2</v>
      </c>
      <c r="C191">
        <v>2.2942862976652345E-3</v>
      </c>
      <c r="D191">
        <v>3.2602445926251909E-2</v>
      </c>
      <c r="E191">
        <v>3.2602445926251909E-2</v>
      </c>
      <c r="F191">
        <v>3.2677245271210881E-2</v>
      </c>
      <c r="G191">
        <v>2.2942862976652345E-3</v>
      </c>
      <c r="H191">
        <v>0.73898228347713069</v>
      </c>
      <c r="I191">
        <v>0.71295728563558414</v>
      </c>
      <c r="J191">
        <v>-3.521735016310705E-2</v>
      </c>
      <c r="K191">
        <v>0.10471239518359628</v>
      </c>
      <c r="L191">
        <v>0.15460359791298672</v>
      </c>
      <c r="M191">
        <v>0.47645937849014225</v>
      </c>
      <c r="N191">
        <v>1.3743864155635817</v>
      </c>
      <c r="O191">
        <v>1.3965870918253755</v>
      </c>
      <c r="P191">
        <v>1.3557966453999766</v>
      </c>
      <c r="Q191">
        <v>1.4072912523855814</v>
      </c>
      <c r="R191">
        <v>1.3865583298703112</v>
      </c>
      <c r="S191">
        <v>0.16459499695800855</v>
      </c>
      <c r="T191">
        <v>0.15375169033229999</v>
      </c>
      <c r="U191">
        <v>0.11830926963677257</v>
      </c>
      <c r="V191">
        <v>0.10774418174480076</v>
      </c>
      <c r="W191">
        <v>0.12660171390462444</v>
      </c>
      <c r="X191">
        <v>18.241685672266847</v>
      </c>
      <c r="Y191">
        <v>18.317019272989189</v>
      </c>
      <c r="Z191">
        <v>18.360959274171321</v>
      </c>
      <c r="AA191">
        <v>18.390956575538588</v>
      </c>
      <c r="AB191">
        <v>18.356311707566366</v>
      </c>
      <c r="AD191" t="s">
        <v>486</v>
      </c>
      <c r="AE191">
        <v>64552396</v>
      </c>
      <c r="AF191">
        <v>3.2602445926251909E-2</v>
      </c>
      <c r="AG191">
        <v>0.73898228347713069</v>
      </c>
      <c r="AH191">
        <v>0.10471239518359628</v>
      </c>
      <c r="AI191">
        <v>1.3743864155635817</v>
      </c>
      <c r="AJ191">
        <v>0.16459499695800855</v>
      </c>
      <c r="AK191">
        <v>18.241685672266847</v>
      </c>
    </row>
    <row r="192" spans="1:37" x14ac:dyDescent="0.25">
      <c r="A192" t="str">
        <f>'Pas de restriction 2011'!A193</f>
        <v>AVERY DENNISON ITALIA S.R.L.</v>
      </c>
      <c r="B192">
        <v>-0.44417689653952069</v>
      </c>
      <c r="C192">
        <v>0.31697446179698924</v>
      </c>
      <c r="D192">
        <v>5.7829255420606622E-2</v>
      </c>
      <c r="E192">
        <v>5.7829255420606622E-2</v>
      </c>
      <c r="F192">
        <v>7.4661116238441405E-2</v>
      </c>
      <c r="G192">
        <v>0.29106134421777446</v>
      </c>
      <c r="H192">
        <v>0.13489998485661972</v>
      </c>
      <c r="I192">
        <v>0.25470201364206008</v>
      </c>
      <c r="J192">
        <v>0.88808037237938586</v>
      </c>
      <c r="K192">
        <v>3.1203055843612808E-2</v>
      </c>
      <c r="L192">
        <v>3.7626151418284542E-2</v>
      </c>
      <c r="M192">
        <v>0.20584828636220021</v>
      </c>
      <c r="N192">
        <v>0.74409472882881</v>
      </c>
      <c r="O192">
        <v>0.28498849635474188</v>
      </c>
      <c r="P192">
        <v>0.64986287659090491</v>
      </c>
      <c r="Q192">
        <v>0.29012140750944443</v>
      </c>
      <c r="R192">
        <v>0.40832426015169704</v>
      </c>
      <c r="S192">
        <v>0.15695877150470394</v>
      </c>
      <c r="T192">
        <v>4.42547875021638E-2</v>
      </c>
      <c r="U192">
        <v>7.3118811539312489E-2</v>
      </c>
      <c r="V192">
        <v>3.050743052375433E-2</v>
      </c>
      <c r="W192">
        <v>4.9293676521743539E-2</v>
      </c>
      <c r="X192">
        <v>16.433470173448885</v>
      </c>
      <c r="Y192">
        <v>16.312975685586334</v>
      </c>
      <c r="Z192">
        <v>16.342491537772975</v>
      </c>
      <c r="AA192">
        <v>16.348439140399485</v>
      </c>
      <c r="AB192">
        <v>16.334635454586266</v>
      </c>
      <c r="AD192" t="s">
        <v>487</v>
      </c>
      <c r="AE192">
        <v>42639093</v>
      </c>
      <c r="AF192">
        <v>5.7829255420606622E-2</v>
      </c>
      <c r="AG192">
        <v>0.13489998485661972</v>
      </c>
      <c r="AH192">
        <v>3.1203055843612808E-2</v>
      </c>
      <c r="AI192">
        <v>0.74409472882881</v>
      </c>
      <c r="AJ192">
        <v>0.15695877150470394</v>
      </c>
      <c r="AK192">
        <v>16.433470173448885</v>
      </c>
    </row>
    <row r="193" spans="1:37" x14ac:dyDescent="0.25">
      <c r="A193" t="str">
        <f>'Pas de restriction 2011'!A194</f>
        <v>AVERY DENNISON RIS ITALIA S.R.L.</v>
      </c>
      <c r="B193">
        <v>0.11802503778118818</v>
      </c>
      <c r="C193">
        <v>0.54044713728485017</v>
      </c>
      <c r="D193">
        <v>1.8013808399684209E-2</v>
      </c>
      <c r="E193">
        <v>1.8013808399684209E-2</v>
      </c>
      <c r="F193">
        <v>2.7749160304891215E-2</v>
      </c>
      <c r="G193">
        <v>0.5404382954010809</v>
      </c>
      <c r="H193">
        <v>0.70702743099637666</v>
      </c>
      <c r="I193">
        <v>0.79120802213324781</v>
      </c>
      <c r="J193">
        <v>0.11906269466552361</v>
      </c>
      <c r="K193">
        <v>6.9894833084842165E-2</v>
      </c>
      <c r="L193">
        <v>4.8690928075449932E-2</v>
      </c>
      <c r="M193">
        <v>-0.30336870514668479</v>
      </c>
      <c r="N193">
        <v>1.0509570666150136</v>
      </c>
      <c r="O193">
        <v>1.0627492709894788</v>
      </c>
      <c r="P193">
        <v>1.0139858010790588</v>
      </c>
      <c r="Q193">
        <v>1.132835269149788</v>
      </c>
      <c r="R193">
        <v>1.0698567804061085</v>
      </c>
      <c r="S193">
        <v>0.10245338360955288</v>
      </c>
      <c r="T193">
        <v>0.10254106336936221</v>
      </c>
      <c r="U193">
        <v>9.8314794480994686E-2</v>
      </c>
      <c r="V193">
        <v>0.12455970934652318</v>
      </c>
      <c r="W193">
        <v>0.10847185573229336</v>
      </c>
      <c r="X193">
        <v>17.133349446362239</v>
      </c>
      <c r="Y193">
        <v>17.211360668420422</v>
      </c>
      <c r="Z193">
        <v>17.240000124921618</v>
      </c>
      <c r="AA193">
        <v>17.324050739260517</v>
      </c>
      <c r="AB193">
        <v>17.258470510867522</v>
      </c>
      <c r="AD193" t="s">
        <v>488</v>
      </c>
      <c r="AE193">
        <v>28078127</v>
      </c>
      <c r="AF193">
        <v>1.8013808399684209E-2</v>
      </c>
      <c r="AG193">
        <v>0.70702743099637666</v>
      </c>
      <c r="AH193">
        <v>6.9894833084842165E-2</v>
      </c>
      <c r="AI193">
        <v>1.0509570666150136</v>
      </c>
      <c r="AJ193">
        <v>0.10245338360955288</v>
      </c>
      <c r="AK193">
        <v>17.133349446362239</v>
      </c>
    </row>
    <row r="194" spans="1:37" x14ac:dyDescent="0.25">
      <c r="A194" t="str">
        <f>'Pas de restriction 2011'!A195</f>
        <v>AVON COSMETICS - SOCIETA' A RESPONSABILITA' LIMITATA</v>
      </c>
      <c r="B194">
        <v>-0.15587747663799392</v>
      </c>
      <c r="C194">
        <v>0.29818829846614858</v>
      </c>
      <c r="D194">
        <v>0.1512565682392247</v>
      </c>
      <c r="E194">
        <v>0.1512565682392247</v>
      </c>
      <c r="F194">
        <v>0.19635950695430801</v>
      </c>
      <c r="G194">
        <v>0.29818829846614858</v>
      </c>
      <c r="H194">
        <v>0.28825430902885729</v>
      </c>
      <c r="I194">
        <v>0.21974184035921018</v>
      </c>
      <c r="J194">
        <v>-0.23768064005866532</v>
      </c>
      <c r="K194">
        <v>7.7868239516373949E-2</v>
      </c>
      <c r="L194">
        <v>7.7344373530775293E-2</v>
      </c>
      <c r="M194">
        <v>-6.7275950869352752E-3</v>
      </c>
      <c r="N194">
        <v>4.7461197930706218</v>
      </c>
      <c r="O194">
        <v>3.9600416912797916</v>
      </c>
      <c r="P194">
        <v>4.2404271780919238</v>
      </c>
      <c r="Q194">
        <v>4.3568617049995177</v>
      </c>
      <c r="R194">
        <v>4.1857768581237442</v>
      </c>
      <c r="S194">
        <v>0.55534947117741662</v>
      </c>
      <c r="T194">
        <v>0.42060626646380023</v>
      </c>
      <c r="U194">
        <v>0.3352022131340664</v>
      </c>
      <c r="V194">
        <v>0.34719190841778097</v>
      </c>
      <c r="W194">
        <v>0.36766679600521585</v>
      </c>
      <c r="X194">
        <v>18.944525574848921</v>
      </c>
      <c r="Y194">
        <v>18.933496214659147</v>
      </c>
      <c r="Z194">
        <v>18.915235244036268</v>
      </c>
      <c r="AA194">
        <v>18.915222333586534</v>
      </c>
      <c r="AB194">
        <v>18.921317930760647</v>
      </c>
      <c r="AD194" t="s">
        <v>489</v>
      </c>
      <c r="AE194">
        <v>42170929</v>
      </c>
      <c r="AF194">
        <v>0.1512565682392247</v>
      </c>
      <c r="AG194">
        <v>0.28825430902885729</v>
      </c>
      <c r="AH194">
        <v>7.7868239516373949E-2</v>
      </c>
      <c r="AI194">
        <v>4.7461197930706218</v>
      </c>
      <c r="AJ194">
        <v>0.55534947117741662</v>
      </c>
      <c r="AK194">
        <v>18.944525574848921</v>
      </c>
    </row>
    <row r="195" spans="1:37" x14ac:dyDescent="0.25">
      <c r="A195" t="str">
        <f>'Pas de restriction 2011'!A196</f>
        <v>AZ MODA S.P.A.</v>
      </c>
      <c r="B195">
        <v>1.7837548107779832E-2</v>
      </c>
      <c r="C195">
        <v>0.4533591744718386</v>
      </c>
      <c r="D195">
        <v>6.3253247634581011E-2</v>
      </c>
      <c r="E195">
        <v>6.3189123098405575E-2</v>
      </c>
      <c r="F195">
        <v>9.1929687764857437E-2</v>
      </c>
      <c r="G195">
        <v>0.45483404828539331</v>
      </c>
      <c r="H195">
        <v>0.67210594178527305</v>
      </c>
      <c r="I195">
        <v>0.53962832378433967</v>
      </c>
      <c r="J195">
        <v>-0.19710823809865652</v>
      </c>
      <c r="K195">
        <v>5.4666885974497412E-2</v>
      </c>
      <c r="L195">
        <v>5.9775852911595533E-2</v>
      </c>
      <c r="M195">
        <v>9.3456337342527604E-2</v>
      </c>
      <c r="N195">
        <v>3.4837680028434348</v>
      </c>
      <c r="O195">
        <v>3.3025062054147565</v>
      </c>
      <c r="P195">
        <v>3.4303864629027827</v>
      </c>
      <c r="Q195">
        <v>2.9800881354565902</v>
      </c>
      <c r="R195">
        <v>3.23766026792471</v>
      </c>
      <c r="S195">
        <v>0.21022356128606906</v>
      </c>
      <c r="T195">
        <v>0.25662495600424201</v>
      </c>
      <c r="U195">
        <v>0.23336461940056058</v>
      </c>
      <c r="V195">
        <v>0.22802465684478579</v>
      </c>
      <c r="W195">
        <v>0.23933807741652946</v>
      </c>
      <c r="X195">
        <v>16.302626099686556</v>
      </c>
      <c r="Y195">
        <v>16.256536982580396</v>
      </c>
      <c r="Z195">
        <v>16.233571850134442</v>
      </c>
      <c r="AA195">
        <v>16.260822931499654</v>
      </c>
      <c r="AB195">
        <v>16.250310588071496</v>
      </c>
      <c r="AD195" t="s">
        <v>490</v>
      </c>
      <c r="AE195">
        <v>3477608</v>
      </c>
      <c r="AF195">
        <v>6.3189123098405575E-2</v>
      </c>
      <c r="AG195">
        <v>0.67210594178527305</v>
      </c>
      <c r="AH195">
        <v>5.4666885974497412E-2</v>
      </c>
      <c r="AI195">
        <v>3.4837680028434348</v>
      </c>
      <c r="AJ195">
        <v>0.21022356128606906</v>
      </c>
      <c r="AK195">
        <v>16.302626099686556</v>
      </c>
    </row>
    <row r="196" spans="1:37" x14ac:dyDescent="0.25">
      <c r="A196" t="str">
        <f>'Pas de restriction 2011'!A197</f>
        <v>AZIENDA FARMACEUTICA MUNICIPALE DI CREMONA S.P.A. O IN FORMA ABBREVIATA, A.F.M. CREMONA S.P.A.</v>
      </c>
      <c r="B196">
        <v>-4.1020224668634718E-2</v>
      </c>
      <c r="C196">
        <v>-0.16489948324586415</v>
      </c>
      <c r="D196">
        <v>0.15627977508487997</v>
      </c>
      <c r="E196">
        <v>0.1562753931235524</v>
      </c>
      <c r="F196">
        <v>0.13050932093160339</v>
      </c>
      <c r="G196">
        <v>-0.16487606703109156</v>
      </c>
      <c r="H196">
        <v>0.48269015726585329</v>
      </c>
      <c r="I196">
        <v>0.54876626938121342</v>
      </c>
      <c r="J196">
        <v>0.13689136005930014</v>
      </c>
      <c r="K196">
        <v>3.4459333070963397E-2</v>
      </c>
      <c r="L196">
        <v>0.10309835246031442</v>
      </c>
      <c r="M196">
        <v>1.9918847311409107</v>
      </c>
      <c r="N196">
        <v>2.7162730794145808</v>
      </c>
      <c r="O196">
        <v>2.6242565386394503</v>
      </c>
      <c r="P196">
        <v>2.3496166160603296</v>
      </c>
      <c r="Q196">
        <v>2.5573859806076391</v>
      </c>
      <c r="R196">
        <v>2.5104197117691398</v>
      </c>
      <c r="S196">
        <v>0.14516472733444005</v>
      </c>
      <c r="T196">
        <v>0.14720254219486417</v>
      </c>
      <c r="U196">
        <v>6.3586311482496119E-2</v>
      </c>
      <c r="V196">
        <v>0.17326471719153591</v>
      </c>
      <c r="W196">
        <v>0.12801785695629872</v>
      </c>
      <c r="X196">
        <v>16.768252915837508</v>
      </c>
      <c r="Y196">
        <v>16.76854772966059</v>
      </c>
      <c r="Z196">
        <v>16.745408003871681</v>
      </c>
      <c r="AA196">
        <v>16.741322923322677</v>
      </c>
      <c r="AB196">
        <v>16.751759552284984</v>
      </c>
      <c r="AD196" t="s">
        <v>491</v>
      </c>
      <c r="AE196">
        <v>7302666</v>
      </c>
      <c r="AF196">
        <v>0.1562753931235524</v>
      </c>
      <c r="AG196">
        <v>0.48269015726585329</v>
      </c>
      <c r="AH196">
        <v>3.4459333070963397E-2</v>
      </c>
      <c r="AI196">
        <v>2.7162730794145808</v>
      </c>
      <c r="AJ196">
        <v>0.14516472733444005</v>
      </c>
      <c r="AK196">
        <v>16.768252915837508</v>
      </c>
    </row>
    <row r="197" spans="1:37" x14ac:dyDescent="0.25">
      <c r="A197" t="str">
        <f>'Pas de restriction 2011'!A198</f>
        <v>AZIENDA OLEARIA DEL CHIANTI - S.R.L.</v>
      </c>
      <c r="B197">
        <v>0.22018980175618422</v>
      </c>
      <c r="C197">
        <v>-0.81827032120644372</v>
      </c>
      <c r="D197">
        <v>0.2018216544022379</v>
      </c>
      <c r="E197">
        <v>4.8314858782900379E-2</v>
      </c>
      <c r="F197">
        <v>3.6676984428102813E-2</v>
      </c>
      <c r="G197">
        <v>-0.2408756777514674</v>
      </c>
      <c r="H197">
        <v>0.41671348121396085</v>
      </c>
      <c r="I197">
        <v>0.33391859191892187</v>
      </c>
      <c r="J197">
        <v>-0.19868541102592283</v>
      </c>
      <c r="K197">
        <v>0.31637944854007394</v>
      </c>
      <c r="L197">
        <v>0.2690384096366803</v>
      </c>
      <c r="M197">
        <v>-0.14963373607814234</v>
      </c>
      <c r="N197">
        <v>1.7533324990886465</v>
      </c>
      <c r="O197">
        <v>1.5041240317389997</v>
      </c>
      <c r="P197">
        <v>1.5974931187416663</v>
      </c>
      <c r="Q197">
        <v>1.5971988149798506</v>
      </c>
      <c r="R197">
        <v>1.5662719884868388</v>
      </c>
      <c r="S197">
        <v>4.8355495160940197E-2</v>
      </c>
      <c r="T197">
        <v>2.7983588658610916E-2</v>
      </c>
      <c r="U197">
        <v>2.4848317305674866E-2</v>
      </c>
      <c r="V197">
        <v>2.7349425406904972E-2</v>
      </c>
      <c r="W197">
        <v>2.6727110457063583E-2</v>
      </c>
      <c r="X197">
        <v>16.295208666822663</v>
      </c>
      <c r="Y197">
        <v>16.187170212441885</v>
      </c>
      <c r="Z197">
        <v>16.346256116486515</v>
      </c>
      <c r="AA197">
        <v>16.416947236501052</v>
      </c>
      <c r="AB197">
        <v>16.316791188476483</v>
      </c>
      <c r="AD197" t="s">
        <v>492</v>
      </c>
      <c r="AE197">
        <v>7123854</v>
      </c>
      <c r="AF197">
        <v>4.8314858782900379E-2</v>
      </c>
      <c r="AG197">
        <v>0.41671348121396085</v>
      </c>
      <c r="AH197">
        <v>0.31637944854007394</v>
      </c>
      <c r="AI197">
        <v>1.7533324990886465</v>
      </c>
      <c r="AJ197">
        <v>4.8355495160940197E-2</v>
      </c>
      <c r="AK197">
        <v>16.295208666822663</v>
      </c>
    </row>
    <row r="198" spans="1:37" x14ac:dyDescent="0.25">
      <c r="A198" t="str">
        <f>'Pas de restriction 2011'!A199</f>
        <v>AZIENDE CHIMICHE RIUNITE ANGELINI FRANCESCO - A.C.R.A.F. - S.P.A. ENUNCIABILE ANCHE A.C.R.A.F. S.P.A. , ACRAF S.P.A. , ANGELINI S.P.A.</v>
      </c>
      <c r="B198">
        <v>0.14388745067547254</v>
      </c>
      <c r="C198">
        <v>-0.14204242728636651</v>
      </c>
      <c r="D198">
        <v>5.9692445011780358E-2</v>
      </c>
      <c r="E198">
        <v>5.6328497738807E-2</v>
      </c>
      <c r="F198">
        <v>4.9728467668483878E-2</v>
      </c>
      <c r="G198">
        <v>-0.11717035488727569</v>
      </c>
      <c r="H198">
        <v>0.4406710423410638</v>
      </c>
      <c r="I198">
        <v>0.53837017262760412</v>
      </c>
      <c r="J198">
        <v>0.22170535592153714</v>
      </c>
      <c r="K198">
        <v>0.12378081492099728</v>
      </c>
      <c r="L198">
        <v>9.1675051398110108E-2</v>
      </c>
      <c r="M198">
        <v>-0.25937592625625044</v>
      </c>
      <c r="N198">
        <v>1.1141489494513992</v>
      </c>
      <c r="O198">
        <v>1.2054899877646112</v>
      </c>
      <c r="P198">
        <v>1.1626281508852561</v>
      </c>
      <c r="Q198">
        <v>1.1996414892408329</v>
      </c>
      <c r="R198">
        <v>1.1892532092969001</v>
      </c>
      <c r="S198">
        <v>0.15109628294708247</v>
      </c>
      <c r="T198">
        <v>0.17065005018608642</v>
      </c>
      <c r="U198">
        <v>0.14887242950670945</v>
      </c>
      <c r="V198">
        <v>0.17218413905395033</v>
      </c>
      <c r="W198">
        <v>0.16390220624891541</v>
      </c>
      <c r="X198">
        <v>19.730907185784048</v>
      </c>
      <c r="Y198">
        <v>19.830300366190365</v>
      </c>
      <c r="Z198">
        <v>19.962750439433332</v>
      </c>
      <c r="AA198">
        <v>19.961836001921402</v>
      </c>
      <c r="AB198">
        <v>19.91829560251503</v>
      </c>
      <c r="AD198" t="s">
        <v>493</v>
      </c>
      <c r="AE198">
        <v>339645930</v>
      </c>
      <c r="AF198">
        <v>5.6328497738807E-2</v>
      </c>
      <c r="AG198">
        <v>0.4406710423410638</v>
      </c>
      <c r="AH198">
        <v>0.12378081492099728</v>
      </c>
      <c r="AI198">
        <v>1.1141489494513992</v>
      </c>
      <c r="AJ198">
        <v>0.15109628294708247</v>
      </c>
      <c r="AK198">
        <v>19.730907185784048</v>
      </c>
    </row>
    <row r="199" spans="1:37" x14ac:dyDescent="0.25">
      <c r="A199" t="str">
        <f>'Pas de restriction 2011'!A200</f>
        <v>AZOTAL S.P.A.</v>
      </c>
      <c r="B199">
        <v>0.23267313158373745</v>
      </c>
      <c r="C199">
        <v>-0.32574218678535471</v>
      </c>
      <c r="D199">
        <v>0.56332581128447345</v>
      </c>
      <c r="E199">
        <v>0.14423898179306355</v>
      </c>
      <c r="F199">
        <v>0.11674433672734105</v>
      </c>
      <c r="G199">
        <v>-0.19061868521207706</v>
      </c>
      <c r="H199">
        <v>0.11869396384749299</v>
      </c>
      <c r="I199">
        <v>0.10921850895727914</v>
      </c>
      <c r="J199">
        <v>-7.9830975249833583E-2</v>
      </c>
      <c r="K199">
        <v>0.26313334562375446</v>
      </c>
      <c r="L199">
        <v>0.17546933927716557</v>
      </c>
      <c r="M199">
        <v>-0.33315430295914189</v>
      </c>
      <c r="N199">
        <v>1.3321136851292867</v>
      </c>
      <c r="O199">
        <v>1.8634713127569904</v>
      </c>
      <c r="P199">
        <v>1.8399175564478802</v>
      </c>
      <c r="Q199">
        <v>1.7580409960462673</v>
      </c>
      <c r="R199">
        <v>1.8204766217503794</v>
      </c>
      <c r="S199">
        <v>8.7350862518335334E-2</v>
      </c>
      <c r="T199">
        <v>9.1839053435328277E-2</v>
      </c>
      <c r="U199">
        <v>7.5415390852276637E-2</v>
      </c>
      <c r="V199">
        <v>9.1730647309854849E-2</v>
      </c>
      <c r="W199">
        <v>8.6328363865819921E-2</v>
      </c>
      <c r="X199">
        <v>16.212381670125499</v>
      </c>
      <c r="Y199">
        <v>16.363117869184855</v>
      </c>
      <c r="Z199">
        <v>16.494388352164645</v>
      </c>
      <c r="AA199">
        <v>16.514025576693925</v>
      </c>
      <c r="AB199">
        <v>16.457177266014472</v>
      </c>
      <c r="AD199" t="s">
        <v>494</v>
      </c>
      <c r="AE199">
        <v>6856288</v>
      </c>
      <c r="AF199">
        <v>0.14423898179306355</v>
      </c>
      <c r="AG199">
        <v>0.11869396384749299</v>
      </c>
      <c r="AH199">
        <v>0.26313334562375446</v>
      </c>
      <c r="AI199">
        <v>1.3321136851292867</v>
      </c>
      <c r="AJ199">
        <v>8.7350862518335334E-2</v>
      </c>
      <c r="AK199">
        <v>16.212381670125499</v>
      </c>
    </row>
    <row r="200" spans="1:37" x14ac:dyDescent="0.25">
      <c r="A200" t="str">
        <f>'Pas de restriction 2011'!A201</f>
        <v>AZZURRA - S.R.L.</v>
      </c>
      <c r="B200">
        <v>-0.12671870980754715</v>
      </c>
      <c r="C200">
        <v>-6.2205702011378615E-2</v>
      </c>
      <c r="D200">
        <v>0.34849452816198401</v>
      </c>
      <c r="E200">
        <v>3.0018028432321629E-2</v>
      </c>
      <c r="F200">
        <v>5.9765317920692514E-2</v>
      </c>
      <c r="G200">
        <v>0.99098078860971339</v>
      </c>
      <c r="H200">
        <v>0.2944877557267373</v>
      </c>
      <c r="I200">
        <v>0.30062128011251188</v>
      </c>
      <c r="J200">
        <v>2.0827773876840008E-2</v>
      </c>
      <c r="K200">
        <v>4.5392287225180808E-2</v>
      </c>
      <c r="L200">
        <v>0.10654326277558025</v>
      </c>
      <c r="M200">
        <v>1.3471666507361344</v>
      </c>
      <c r="N200">
        <v>1.6165907623774942</v>
      </c>
      <c r="O200">
        <v>1.3086723734488905</v>
      </c>
      <c r="P200">
        <v>1.2463338016270891</v>
      </c>
      <c r="Q200">
        <v>1.398818682521543</v>
      </c>
      <c r="R200">
        <v>1.3179416191991742</v>
      </c>
      <c r="S200">
        <v>7.327782334613038E-2</v>
      </c>
      <c r="T200">
        <v>3.9654776401679512E-2</v>
      </c>
      <c r="U200">
        <v>3.9536198123809971E-2</v>
      </c>
      <c r="V200">
        <v>5.5109624925158876E-2</v>
      </c>
      <c r="W200">
        <v>4.476686648354946E-2</v>
      </c>
      <c r="X200">
        <v>16.287424922343227</v>
      </c>
      <c r="Y200">
        <v>16.28214342118331</v>
      </c>
      <c r="Z200">
        <v>16.148319765810921</v>
      </c>
      <c r="AA200">
        <v>16.194912422428821</v>
      </c>
      <c r="AB200">
        <v>16.20845853647435</v>
      </c>
      <c r="AD200" t="s">
        <v>495</v>
      </c>
      <c r="AE200">
        <v>9003556</v>
      </c>
      <c r="AF200">
        <v>3.0018028432321629E-2</v>
      </c>
      <c r="AG200">
        <v>0.2944877557267373</v>
      </c>
      <c r="AH200">
        <v>4.5392287225180808E-2</v>
      </c>
      <c r="AI200">
        <v>1.6165907623774942</v>
      </c>
      <c r="AJ200">
        <v>7.327782334613038E-2</v>
      </c>
      <c r="AK200">
        <v>16.287424922343227</v>
      </c>
    </row>
    <row r="201" spans="1:37" x14ac:dyDescent="0.25">
      <c r="A201" t="str">
        <f>'Pas de restriction 2011'!A202</f>
        <v>AZZURRA S.P.A.</v>
      </c>
      <c r="B201">
        <v>-8.8156671469091855E-2</v>
      </c>
      <c r="C201">
        <v>-4.4957045045011253E-2</v>
      </c>
      <c r="D201">
        <v>0.28011922268499073</v>
      </c>
      <c r="E201">
        <v>3.1090488265430666E-2</v>
      </c>
      <c r="F201">
        <v>4.4503395419665734E-2</v>
      </c>
      <c r="G201">
        <v>0.43141513377738749</v>
      </c>
      <c r="H201">
        <v>0.24183358786829048</v>
      </c>
      <c r="I201">
        <v>0.47448622660024509</v>
      </c>
      <c r="J201">
        <v>0.96203608763669302</v>
      </c>
      <c r="K201">
        <v>0.26983105362630433</v>
      </c>
      <c r="L201">
        <v>0.25561069819343951</v>
      </c>
      <c r="M201">
        <v>-5.2700959514314978E-2</v>
      </c>
      <c r="N201">
        <v>3.023076791367461</v>
      </c>
      <c r="O201">
        <v>2.5915131007309813</v>
      </c>
      <c r="P201">
        <v>2.0937839257647468</v>
      </c>
      <c r="Q201">
        <v>2.1514536569807707</v>
      </c>
      <c r="R201">
        <v>2.2789168944921663</v>
      </c>
      <c r="S201">
        <v>0.21830591126648854</v>
      </c>
      <c r="T201">
        <v>0.22734461088618052</v>
      </c>
      <c r="U201">
        <v>0.15112511266415132</v>
      </c>
      <c r="V201">
        <v>0.14598419487765701</v>
      </c>
      <c r="W201">
        <v>0.17481797280932962</v>
      </c>
      <c r="X201">
        <v>17.493054128039393</v>
      </c>
      <c r="Y201">
        <v>17.407841225517139</v>
      </c>
      <c r="Z201">
        <v>17.202661549363945</v>
      </c>
      <c r="AA201">
        <v>17.200535331830071</v>
      </c>
      <c r="AB201">
        <v>17.270346035570384</v>
      </c>
      <c r="AD201" t="s">
        <v>496</v>
      </c>
      <c r="AE201">
        <v>14014447</v>
      </c>
      <c r="AF201">
        <v>3.1090488265430666E-2</v>
      </c>
      <c r="AG201">
        <v>0.24183358786829048</v>
      </c>
      <c r="AH201">
        <v>0.26983105362630433</v>
      </c>
      <c r="AI201">
        <v>3.023076791367461</v>
      </c>
      <c r="AJ201">
        <v>0.21830591126648854</v>
      </c>
      <c r="AK201">
        <v>17.493054128039393</v>
      </c>
    </row>
    <row r="202" spans="1:37" x14ac:dyDescent="0.25">
      <c r="A202" t="str">
        <f>'Pas de restriction 2011'!A203</f>
        <v>B &amp; R AUTOMAZIONE INDUSTRIALE S.R.L.</v>
      </c>
      <c r="B202">
        <v>0.22947985525649733</v>
      </c>
      <c r="C202">
        <v>0.19113076637577009</v>
      </c>
      <c r="D202">
        <v>4.6774144474442739E-2</v>
      </c>
      <c r="E202">
        <v>4.6774144474442739E-2</v>
      </c>
      <c r="F202">
        <v>5.5714122554413971E-2</v>
      </c>
      <c r="G202">
        <v>0.19113076637577009</v>
      </c>
      <c r="H202">
        <v>0.11690571835868671</v>
      </c>
      <c r="I202">
        <v>0.28225614559246653</v>
      </c>
      <c r="J202">
        <v>1.4143912680683119</v>
      </c>
      <c r="K202">
        <v>7.9346578121490402E-3</v>
      </c>
      <c r="L202">
        <v>7.0368608477386621E-3</v>
      </c>
      <c r="M202">
        <v>-0.11314879427260605</v>
      </c>
      <c r="N202">
        <v>4.4987072380244832</v>
      </c>
      <c r="O202">
        <v>2.7982910369336951</v>
      </c>
      <c r="P202">
        <v>2.5820683545278214</v>
      </c>
      <c r="Q202">
        <v>2.9487218256422167</v>
      </c>
      <c r="R202">
        <v>2.7763604057012441</v>
      </c>
      <c r="S202">
        <v>0.18207387091073676</v>
      </c>
      <c r="T202">
        <v>0.11753041764245635</v>
      </c>
      <c r="U202">
        <v>9.5836594996807009E-2</v>
      </c>
      <c r="V202">
        <v>0.13548815141146967</v>
      </c>
      <c r="W202">
        <v>0.11628505468357768</v>
      </c>
      <c r="X202">
        <v>17.214630650220645</v>
      </c>
      <c r="Y202">
        <v>17.440494217680882</v>
      </c>
      <c r="Z202">
        <v>17.455838954320562</v>
      </c>
      <c r="AA202">
        <v>17.591169568449516</v>
      </c>
      <c r="AB202">
        <v>17.495834246816987</v>
      </c>
      <c r="AD202" t="s">
        <v>497</v>
      </c>
      <c r="AE202">
        <v>13409652</v>
      </c>
      <c r="AF202">
        <v>4.6774144474442739E-2</v>
      </c>
      <c r="AG202">
        <v>0.11690571835868671</v>
      </c>
      <c r="AH202">
        <v>7.9346578121490402E-3</v>
      </c>
      <c r="AI202">
        <v>4.4987072380244832</v>
      </c>
      <c r="AJ202">
        <v>0.18207387091073676</v>
      </c>
      <c r="AK202">
        <v>17.214630650220645</v>
      </c>
    </row>
    <row r="203" spans="1:37" x14ac:dyDescent="0.25">
      <c r="A203" t="str">
        <f>'Pas de restriction 2011'!A204</f>
        <v>B &amp; T S.P.A.</v>
      </c>
      <c r="B203">
        <v>5.4656952260969789E-2</v>
      </c>
      <c r="C203">
        <v>-6.6601494313328527E-2</v>
      </c>
      <c r="D203">
        <v>0.29081949153946179</v>
      </c>
      <c r="E203">
        <v>0.17076693389874814</v>
      </c>
      <c r="F203">
        <v>0.20414690695196472</v>
      </c>
      <c r="G203">
        <v>0.195470939783977</v>
      </c>
      <c r="H203">
        <v>0.225937530533206</v>
      </c>
      <c r="I203">
        <v>0.36141333607929743</v>
      </c>
      <c r="J203">
        <v>0.59961620907501501</v>
      </c>
      <c r="K203">
        <v>0.13713693554372117</v>
      </c>
      <c r="L203">
        <v>0.2154453677730091</v>
      </c>
      <c r="M203">
        <v>0.57102364085073287</v>
      </c>
      <c r="N203">
        <v>1.970705329492016</v>
      </c>
      <c r="O203">
        <v>1.5660321576722134</v>
      </c>
      <c r="P203">
        <v>1.2161000918148201</v>
      </c>
      <c r="Q203">
        <v>1.2472405981329928</v>
      </c>
      <c r="R203">
        <v>1.3431242825400087</v>
      </c>
      <c r="S203">
        <v>0.29493020028541961</v>
      </c>
      <c r="T203">
        <v>0.26096181403761681</v>
      </c>
      <c r="U203">
        <v>0.11118638120909405</v>
      </c>
      <c r="V203">
        <v>0.133099191765504</v>
      </c>
      <c r="W203">
        <v>0.16841579567073828</v>
      </c>
      <c r="X203">
        <v>17.299378606572766</v>
      </c>
      <c r="Y203">
        <v>17.38102629585109</v>
      </c>
      <c r="Z203">
        <v>17.336801991714925</v>
      </c>
      <c r="AA203">
        <v>17.347577417497412</v>
      </c>
      <c r="AB203">
        <v>17.355135235021141</v>
      </c>
      <c r="AD203" t="s">
        <v>498</v>
      </c>
      <c r="AE203">
        <v>22577878</v>
      </c>
      <c r="AF203">
        <v>0.17076693389874814</v>
      </c>
      <c r="AG203">
        <v>0.225937530533206</v>
      </c>
      <c r="AH203">
        <v>0.13713693554372117</v>
      </c>
      <c r="AI203">
        <v>1.970705329492016</v>
      </c>
      <c r="AJ203">
        <v>0.29493020028541961</v>
      </c>
      <c r="AK203">
        <v>17.299378606572766</v>
      </c>
    </row>
    <row r="204" spans="1:37" x14ac:dyDescent="0.25">
      <c r="A204" t="str">
        <f>'Pas de restriction 2011'!A205</f>
        <v>B.F. FRUTTA - S.R.L.</v>
      </c>
      <c r="B204">
        <v>0.34199728548344216</v>
      </c>
      <c r="C204">
        <v>0.387422415235949</v>
      </c>
      <c r="D204">
        <v>0.4384218434487448</v>
      </c>
      <c r="E204">
        <v>6.0661798741055671E-2</v>
      </c>
      <c r="F204">
        <v>0.21843831042449183</v>
      </c>
      <c r="G204">
        <v>2.6009204302847948</v>
      </c>
      <c r="H204">
        <v>5.9981120216505521E-2</v>
      </c>
      <c r="I204">
        <v>8.0842133732363389E-2</v>
      </c>
      <c r="J204">
        <v>0.34779299620545207</v>
      </c>
      <c r="K204">
        <v>1.2635943133379776E-2</v>
      </c>
      <c r="L204">
        <v>6.2250500893941919E-3</v>
      </c>
      <c r="M204">
        <v>-0.5073537429153373</v>
      </c>
      <c r="N204">
        <v>2.8622294348138677</v>
      </c>
      <c r="O204">
        <v>2.9575818273532981</v>
      </c>
      <c r="P204">
        <v>2.4984214497182244</v>
      </c>
      <c r="Q204">
        <v>2.6846832047581581</v>
      </c>
      <c r="R204">
        <v>2.7135621606098934</v>
      </c>
      <c r="S204">
        <v>7.5770063722389147E-2</v>
      </c>
      <c r="T204">
        <v>8.7264089275172069E-2</v>
      </c>
      <c r="U204">
        <v>6.6037204152065584E-2</v>
      </c>
      <c r="V204">
        <v>7.0915307481998896E-2</v>
      </c>
      <c r="W204">
        <v>7.4738866969745507E-2</v>
      </c>
      <c r="X204">
        <v>16.681615465398284</v>
      </c>
      <c r="Y204">
        <v>16.856491446083417</v>
      </c>
      <c r="Z204">
        <v>16.864829995474203</v>
      </c>
      <c r="AA204">
        <v>16.89973427100816</v>
      </c>
      <c r="AB204">
        <v>16.873685237521926</v>
      </c>
      <c r="AD204" t="s">
        <v>499</v>
      </c>
      <c r="AE204">
        <v>7075293</v>
      </c>
      <c r="AF204">
        <v>6.0661798741055671E-2</v>
      </c>
      <c r="AG204">
        <v>5.9981120216505521E-2</v>
      </c>
      <c r="AH204">
        <v>1.2635943133379776E-2</v>
      </c>
      <c r="AI204">
        <v>2.8622294348138677</v>
      </c>
      <c r="AJ204">
        <v>7.5770063722389147E-2</v>
      </c>
      <c r="AK204">
        <v>16.681615465398284</v>
      </c>
    </row>
    <row r="205" spans="1:37" x14ac:dyDescent="0.25">
      <c r="A205" t="str">
        <f>'Pas de restriction 2011'!A206</f>
        <v>B.T.E. S.P.A.</v>
      </c>
      <c r="B205">
        <v>-3.8650183822407355E-2</v>
      </c>
      <c r="C205">
        <v>-0.75113650082876571</v>
      </c>
      <c r="D205">
        <v>0.10504811654019505</v>
      </c>
      <c r="E205">
        <v>0.10504811654019505</v>
      </c>
      <c r="F205">
        <v>2.6108079177041454E-2</v>
      </c>
      <c r="G205">
        <v>-0.75146551849835785</v>
      </c>
      <c r="H205">
        <v>0.10611928379722184</v>
      </c>
      <c r="I205">
        <v>0.24693747543757963</v>
      </c>
      <c r="J205">
        <v>1.3269802301854996</v>
      </c>
      <c r="K205">
        <v>3.1529079184159189E-2</v>
      </c>
      <c r="L205">
        <v>9.9068916561368264E-2</v>
      </c>
      <c r="M205">
        <v>2.1421443037620449</v>
      </c>
      <c r="N205">
        <v>2.0398424079894424</v>
      </c>
      <c r="O205">
        <v>1.9697927754994042</v>
      </c>
      <c r="P205">
        <v>1.3953632994458351</v>
      </c>
      <c r="Q205">
        <v>1.5998554497451245</v>
      </c>
      <c r="R205">
        <v>1.6550038415634545</v>
      </c>
      <c r="S205">
        <v>0.15344517836201069</v>
      </c>
      <c r="T205">
        <v>8.5716894119195683E-2</v>
      </c>
      <c r="U205">
        <v>5.1310721562755644E-2</v>
      </c>
      <c r="V205">
        <v>8.7666131043381668E-2</v>
      </c>
      <c r="W205">
        <v>7.4897915575110996E-2</v>
      </c>
      <c r="X205">
        <v>17.193509422818863</v>
      </c>
      <c r="Y205">
        <v>17.429431551438586</v>
      </c>
      <c r="Z205">
        <v>17.171404634292916</v>
      </c>
      <c r="AA205">
        <v>17.10422814191238</v>
      </c>
      <c r="AB205">
        <v>17.235021442547961</v>
      </c>
      <c r="AD205" t="s">
        <v>500</v>
      </c>
      <c r="AE205">
        <v>18840195</v>
      </c>
      <c r="AF205">
        <v>0.10504811654019505</v>
      </c>
      <c r="AG205">
        <v>0.10611928379722184</v>
      </c>
      <c r="AH205">
        <v>3.1529079184159189E-2</v>
      </c>
      <c r="AI205">
        <v>2.0398424079894424</v>
      </c>
      <c r="AJ205">
        <v>0.15344517836201069</v>
      </c>
      <c r="AK205">
        <v>17.193509422818863</v>
      </c>
    </row>
    <row r="206" spans="1:37" x14ac:dyDescent="0.25">
      <c r="A206" t="str">
        <f>'Pas de restriction 2011'!A207</f>
        <v>B.V. ITALIA S.R.L.</v>
      </c>
      <c r="B206">
        <v>1.0005030907866097</v>
      </c>
      <c r="C206">
        <v>1.786125154319876</v>
      </c>
      <c r="D206">
        <v>5.4306238335392637E-2</v>
      </c>
      <c r="E206">
        <v>5.4306238335392637E-2</v>
      </c>
      <c r="F206">
        <v>3.6327448288429071E-2</v>
      </c>
      <c r="G206">
        <v>-0.33106307116923567</v>
      </c>
      <c r="H206">
        <v>0.62618952127289917</v>
      </c>
      <c r="I206">
        <v>0.63256949720460709</v>
      </c>
      <c r="J206">
        <v>1.0188570257034792E-2</v>
      </c>
      <c r="K206">
        <v>3.5395489889171593E-2</v>
      </c>
      <c r="L206">
        <v>9.0845132464401818E-2</v>
      </c>
      <c r="M206">
        <v>1.5665736722065746</v>
      </c>
      <c r="N206">
        <v>1.7985974817703185</v>
      </c>
      <c r="O206">
        <v>2.1073025321674002</v>
      </c>
      <c r="P206">
        <v>1.9882938889812347</v>
      </c>
      <c r="Q206">
        <v>1.7510742074470973</v>
      </c>
      <c r="R206">
        <v>1.9488902095319105</v>
      </c>
      <c r="S206">
        <v>0.31630771921532103</v>
      </c>
      <c r="T206">
        <v>0.3990891160339694</v>
      </c>
      <c r="U206">
        <v>0.30450304980718951</v>
      </c>
      <c r="V206">
        <v>0.14906718168843663</v>
      </c>
      <c r="W206">
        <v>0.28421978250986518</v>
      </c>
      <c r="X206">
        <v>17.137830230855844</v>
      </c>
      <c r="Y206">
        <v>17.593452716988669</v>
      </c>
      <c r="Z206">
        <v>17.845202636999819</v>
      </c>
      <c r="AA206">
        <v>17.9360227582128</v>
      </c>
      <c r="AB206">
        <v>17.791559370733761</v>
      </c>
      <c r="AD206" t="s">
        <v>501</v>
      </c>
      <c r="AE206">
        <v>20749734</v>
      </c>
      <c r="AF206">
        <v>5.4306238335392637E-2</v>
      </c>
      <c r="AG206">
        <v>0.62618952127289917</v>
      </c>
      <c r="AH206">
        <v>3.5395489889171593E-2</v>
      </c>
      <c r="AI206">
        <v>1.7985974817703185</v>
      </c>
      <c r="AJ206">
        <v>0.31630771921532103</v>
      </c>
      <c r="AK206">
        <v>17.137830230855844</v>
      </c>
    </row>
    <row r="207" spans="1:37" x14ac:dyDescent="0.25">
      <c r="A207" t="str">
        <f>'Pas de restriction 2011'!A208</f>
        <v>BALOCCO SPA INDUSTRIA DOLCIARIA</v>
      </c>
      <c r="B207">
        <v>7.7296143648601275E-3</v>
      </c>
      <c r="C207">
        <v>0.21495088446640034</v>
      </c>
      <c r="D207">
        <v>0.14869982430474954</v>
      </c>
      <c r="E207">
        <v>0.12236882226610891</v>
      </c>
      <c r="F207">
        <v>5.9167815084210457E-2</v>
      </c>
      <c r="G207">
        <v>-0.51647965561406339</v>
      </c>
      <c r="H207">
        <v>0.20629359097857833</v>
      </c>
      <c r="I207">
        <v>0.31121746304027037</v>
      </c>
      <c r="J207">
        <v>0.50861430820013898</v>
      </c>
      <c r="K207">
        <v>0.20670399205516152</v>
      </c>
      <c r="L207">
        <v>0.22828509945643638</v>
      </c>
      <c r="M207">
        <v>0.10440585683277795</v>
      </c>
      <c r="N207">
        <v>1.4548290520738667</v>
      </c>
      <c r="O207">
        <v>1.3121631796625295</v>
      </c>
      <c r="P207">
        <v>1.2640290055873897</v>
      </c>
      <c r="Q207">
        <v>1.4145290052829127</v>
      </c>
      <c r="R207">
        <v>1.3302403968442773</v>
      </c>
      <c r="S207">
        <v>0.13341965887924942</v>
      </c>
      <c r="T207">
        <v>9.210900096329111E-2</v>
      </c>
      <c r="U207">
        <v>0.11581589617171391</v>
      </c>
      <c r="V207">
        <v>0.14483312293335945</v>
      </c>
      <c r="W207">
        <v>0.11758600668945481</v>
      </c>
      <c r="X207">
        <v>18.56240697324349</v>
      </c>
      <c r="Y207">
        <v>18.664685436648803</v>
      </c>
      <c r="Z207">
        <v>18.682863599658589</v>
      </c>
      <c r="AA207">
        <v>18.788205410210086</v>
      </c>
      <c r="AB207">
        <v>18.71191814883916</v>
      </c>
      <c r="AD207" t="s">
        <v>185</v>
      </c>
      <c r="AE207">
        <v>97270700</v>
      </c>
      <c r="AF207">
        <v>0.12236882226610891</v>
      </c>
      <c r="AG207">
        <v>0.20629359097857833</v>
      </c>
      <c r="AH207">
        <v>0.20670399205516152</v>
      </c>
      <c r="AI207">
        <v>1.4548290520738667</v>
      </c>
      <c r="AJ207">
        <v>0.13341965887924942</v>
      </c>
      <c r="AK207">
        <v>18.56240697324349</v>
      </c>
    </row>
    <row r="208" spans="1:37" x14ac:dyDescent="0.25">
      <c r="A208" t="str">
        <f>'Pas de restriction 2011'!A209</f>
        <v>BALTUR SOCIETA' PER AZIONI</v>
      </c>
      <c r="B208">
        <v>-0.10706138054787</v>
      </c>
      <c r="C208">
        <v>-0.16460650664485604</v>
      </c>
      <c r="D208">
        <v>0.20162535647164834</v>
      </c>
      <c r="E208">
        <v>0.18748314391091561</v>
      </c>
      <c r="F208">
        <v>0.15137308901714971</v>
      </c>
      <c r="G208">
        <v>-0.19260427439238981</v>
      </c>
      <c r="H208">
        <v>0.35545765066942225</v>
      </c>
      <c r="I208">
        <v>0.46220249177682615</v>
      </c>
      <c r="J208">
        <v>0.3003025561733576</v>
      </c>
      <c r="K208">
        <v>6.0538597765501412E-2</v>
      </c>
      <c r="L208">
        <v>5.7099107346035294E-2</v>
      </c>
      <c r="M208">
        <v>-5.6814834608312478E-2</v>
      </c>
      <c r="N208">
        <v>1.2453481052638633</v>
      </c>
      <c r="O208">
        <v>1.1507791946539321</v>
      </c>
      <c r="P208">
        <v>1.2751097508994702</v>
      </c>
      <c r="Q208">
        <v>1.2873164703291542</v>
      </c>
      <c r="R208">
        <v>1.2377351386275188</v>
      </c>
      <c r="S208">
        <v>8.0277219116851942E-2</v>
      </c>
      <c r="T208">
        <v>6.7069916656106593E-2</v>
      </c>
      <c r="U208">
        <v>0.10543725850352653</v>
      </c>
      <c r="V208">
        <v>8.2587423717175493E-2</v>
      </c>
      <c r="W208">
        <v>8.5031532958936215E-2</v>
      </c>
      <c r="X208">
        <v>17.715953431735155</v>
      </c>
      <c r="Y208">
        <v>17.724282424161991</v>
      </c>
      <c r="Z208">
        <v>17.741909216758923</v>
      </c>
      <c r="AA208">
        <v>17.78020394216388</v>
      </c>
      <c r="AB208">
        <v>17.74879852769493</v>
      </c>
      <c r="AD208" t="s">
        <v>502</v>
      </c>
      <c r="AE208">
        <v>43307792</v>
      </c>
      <c r="AF208">
        <v>0.18748314391091561</v>
      </c>
      <c r="AG208">
        <v>0.35545765066942225</v>
      </c>
      <c r="AH208">
        <v>6.0538597765501412E-2</v>
      </c>
      <c r="AI208">
        <v>1.2453481052638633</v>
      </c>
      <c r="AJ208">
        <v>8.0277219116851942E-2</v>
      </c>
      <c r="AK208">
        <v>17.715953431735155</v>
      </c>
    </row>
    <row r="209" spans="1:37" x14ac:dyDescent="0.25">
      <c r="A209" t="str">
        <f>'Pas de restriction 2011'!A210</f>
        <v>BANCHERO - COSTA &amp; C. - SOCIETA' PER AZIONI</v>
      </c>
      <c r="B209">
        <v>-0.24255808013317434</v>
      </c>
      <c r="C209">
        <v>0.37184934678699577</v>
      </c>
      <c r="D209">
        <v>9.248323096883157E-2</v>
      </c>
      <c r="E209">
        <v>7.5964707973601553E-2</v>
      </c>
      <c r="F209">
        <v>0.12609753342804178</v>
      </c>
      <c r="G209">
        <v>0.65994889984783267</v>
      </c>
      <c r="H209">
        <v>0.74037466820519793</v>
      </c>
      <c r="I209">
        <v>0.69110008311445448</v>
      </c>
      <c r="J209">
        <v>-6.6553580513760632E-2</v>
      </c>
      <c r="K209">
        <v>0.15072188740173573</v>
      </c>
      <c r="L209">
        <v>0.18039098512138466</v>
      </c>
      <c r="M209">
        <v>0.19684664404824365</v>
      </c>
      <c r="N209">
        <v>0.73376869764959463</v>
      </c>
      <c r="O209">
        <v>0.50431670742679613</v>
      </c>
      <c r="P209">
        <v>0.48772631955226675</v>
      </c>
      <c r="Q209">
        <v>0.44705040562925524</v>
      </c>
      <c r="R209">
        <v>0.47969781086943941</v>
      </c>
      <c r="S209">
        <v>0.21325738319238832</v>
      </c>
      <c r="T209">
        <v>5.2897021796985043E-2</v>
      </c>
      <c r="U209">
        <v>-2.5798916063751311E-2</v>
      </c>
      <c r="V209">
        <v>-5.5326297675539246E-2</v>
      </c>
      <c r="W209">
        <v>-9.4093973141018382E-3</v>
      </c>
      <c r="X209">
        <v>16.696713521750077</v>
      </c>
      <c r="Y209">
        <v>16.428167662491326</v>
      </c>
      <c r="Z209">
        <v>16.252313208118103</v>
      </c>
      <c r="AA209">
        <v>16.099085803329281</v>
      </c>
      <c r="AB209">
        <v>16.25985555797957</v>
      </c>
      <c r="AD209" t="s">
        <v>503</v>
      </c>
      <c r="AE209">
        <v>27037042</v>
      </c>
      <c r="AF209">
        <v>7.5964707973601553E-2</v>
      </c>
      <c r="AG209">
        <v>0.74037466820519793</v>
      </c>
      <c r="AH209">
        <v>0.15072188740173573</v>
      </c>
      <c r="AI209">
        <v>0.73376869764959463</v>
      </c>
      <c r="AJ209">
        <v>0.21325738319238832</v>
      </c>
      <c r="AK209">
        <v>16.696713521750077</v>
      </c>
    </row>
    <row r="210" spans="1:37" x14ac:dyDescent="0.25">
      <c r="A210" t="str">
        <f>'Pas de restriction 2011'!A211</f>
        <v>BARACLIT S.P.A.</v>
      </c>
      <c r="B210">
        <v>-0.1214784076688427</v>
      </c>
      <c r="C210">
        <v>-3.4124647208656718E-2</v>
      </c>
      <c r="D210">
        <v>0.1914011637828105</v>
      </c>
      <c r="E210">
        <v>0.1914011637828105</v>
      </c>
      <c r="F210">
        <v>0.18486966659339577</v>
      </c>
      <c r="G210">
        <v>-3.4124647208656718E-2</v>
      </c>
      <c r="H210">
        <v>0.4771892833532852</v>
      </c>
      <c r="I210">
        <v>0.51850107487789654</v>
      </c>
      <c r="J210">
        <v>8.657317539553025E-2</v>
      </c>
      <c r="K210">
        <v>0.48604667553712688</v>
      </c>
      <c r="L210">
        <v>0.47033227927168375</v>
      </c>
      <c r="M210">
        <v>-3.2331043614437359E-2</v>
      </c>
      <c r="N210">
        <v>0.72142208069229663</v>
      </c>
      <c r="O210">
        <v>0.63241078393275629</v>
      </c>
      <c r="P210">
        <v>0.65449073881179853</v>
      </c>
      <c r="Q210">
        <v>0.62127168413895617</v>
      </c>
      <c r="R210">
        <v>0.63605773562783696</v>
      </c>
      <c r="S210">
        <v>4.8854697114292335E-2</v>
      </c>
      <c r="T210">
        <v>2.6419233661194912E-2</v>
      </c>
      <c r="U210">
        <v>2.7286707663994481E-2</v>
      </c>
      <c r="V210">
        <v>2.0312251345025095E-2</v>
      </c>
      <c r="W210">
        <v>2.4672730890071496E-2</v>
      </c>
      <c r="X210">
        <v>17.858294579565413</v>
      </c>
      <c r="Y210">
        <v>17.959039920762329</v>
      </c>
      <c r="Z210">
        <v>17.894121865749696</v>
      </c>
      <c r="AA210">
        <v>17.79336167764723</v>
      </c>
      <c r="AB210">
        <v>17.882174488053085</v>
      </c>
      <c r="AD210" t="s">
        <v>186</v>
      </c>
      <c r="AE210">
        <v>99658114</v>
      </c>
      <c r="AF210">
        <v>0.1914011637828105</v>
      </c>
      <c r="AG210">
        <v>0.4771892833532852</v>
      </c>
      <c r="AH210">
        <v>0.48604667553712688</v>
      </c>
      <c r="AI210">
        <v>0.72142208069229663</v>
      </c>
      <c r="AJ210">
        <v>4.8854697114292335E-2</v>
      </c>
      <c r="AK210">
        <v>17.858294579565413</v>
      </c>
    </row>
    <row r="211" spans="1:37" x14ac:dyDescent="0.25">
      <c r="A211" t="str">
        <f>'Pas de restriction 2011'!A212</f>
        <v>BARATTI &amp; MILANO S.R.L.</v>
      </c>
      <c r="B211">
        <v>6.5803105236341794E-2</v>
      </c>
      <c r="C211">
        <v>0.79204798359871209</v>
      </c>
      <c r="D211">
        <v>9.0016119551194054E-2</v>
      </c>
      <c r="E211">
        <v>7.2635062983942775E-2</v>
      </c>
      <c r="F211">
        <v>0.14777853284924294</v>
      </c>
      <c r="G211">
        <v>1.034534380205768</v>
      </c>
      <c r="H211">
        <v>0.52773332501332038</v>
      </c>
      <c r="I211">
        <v>0.54205080121706761</v>
      </c>
      <c r="J211">
        <v>2.7130134719814885E-2</v>
      </c>
      <c r="K211">
        <v>0.36556492591480994</v>
      </c>
      <c r="L211">
        <v>0.38571026474201464</v>
      </c>
      <c r="M211">
        <v>5.5107417038962075E-2</v>
      </c>
      <c r="N211">
        <v>1.1042152774387775</v>
      </c>
      <c r="O211">
        <v>1.0018873541797511</v>
      </c>
      <c r="P211">
        <v>0.88523129146816082</v>
      </c>
      <c r="Q211">
        <v>0.96709820469738239</v>
      </c>
      <c r="R211">
        <v>0.95140561678176472</v>
      </c>
      <c r="S211">
        <v>0.14304081285271761</v>
      </c>
      <c r="T211">
        <v>0.11689172751682937</v>
      </c>
      <c r="U211">
        <v>7.9448079360077459E-2</v>
      </c>
      <c r="V211">
        <v>0.10274866292117574</v>
      </c>
      <c r="W211">
        <v>9.9696156599360861E-2</v>
      </c>
      <c r="X211">
        <v>16.502019060462015</v>
      </c>
      <c r="Y211">
        <v>16.461475971727047</v>
      </c>
      <c r="Z211">
        <v>16.436619706876733</v>
      </c>
      <c r="AA211">
        <v>16.547501414210959</v>
      </c>
      <c r="AB211">
        <v>16.481865697604913</v>
      </c>
      <c r="AD211" t="s">
        <v>504</v>
      </c>
      <c r="AE211">
        <v>14070491</v>
      </c>
      <c r="AF211">
        <v>7.2635062983942775E-2</v>
      </c>
      <c r="AG211">
        <v>0.52773332501332038</v>
      </c>
      <c r="AH211">
        <v>0.36556492591480994</v>
      </c>
      <c r="AI211">
        <v>1.1042152774387775</v>
      </c>
      <c r="AJ211">
        <v>0.14304081285271761</v>
      </c>
      <c r="AK211">
        <v>16.502019060462015</v>
      </c>
    </row>
    <row r="212" spans="1:37" x14ac:dyDescent="0.25">
      <c r="A212" t="str">
        <f>'Pas de restriction 2011'!A213</f>
        <v>BARBERINI S.P.A.</v>
      </c>
      <c r="B212">
        <v>0.31487552258249968</v>
      </c>
      <c r="C212">
        <v>-0.65600630296647944</v>
      </c>
      <c r="D212">
        <v>8.1159736008970321E-2</v>
      </c>
      <c r="E212">
        <v>6.7253124284839733E-2</v>
      </c>
      <c r="F212">
        <v>2.2305705743708812E-2</v>
      </c>
      <c r="G212">
        <v>-0.6683320517685305</v>
      </c>
      <c r="H212">
        <v>0.73355605320760453</v>
      </c>
      <c r="I212">
        <v>0.84083399393343361</v>
      </c>
      <c r="J212">
        <v>0.14624368547807243</v>
      </c>
      <c r="K212">
        <v>0.29640235482594135</v>
      </c>
      <c r="L212">
        <v>0.31561711489090694</v>
      </c>
      <c r="M212">
        <v>6.4826610693593231E-2</v>
      </c>
      <c r="N212">
        <v>1.0183042150474864</v>
      </c>
      <c r="O212">
        <v>0.9134002611693508</v>
      </c>
      <c r="P212">
        <v>0.79082972692237274</v>
      </c>
      <c r="Q212">
        <v>0.72046569982571596</v>
      </c>
      <c r="R212">
        <v>0.8082318959724798</v>
      </c>
      <c r="S212">
        <v>0.41883525037997671</v>
      </c>
      <c r="T212">
        <v>0.3352929692893607</v>
      </c>
      <c r="U212">
        <v>0.27984218479354961</v>
      </c>
      <c r="V212">
        <v>0.25577506299933478</v>
      </c>
      <c r="W212">
        <v>0.2903034056940817</v>
      </c>
      <c r="X212">
        <v>18.023066268824309</v>
      </c>
      <c r="Y212">
        <v>18.199735000687703</v>
      </c>
      <c r="Z212">
        <v>18.173577487655379</v>
      </c>
      <c r="AA212">
        <v>18.159312447344185</v>
      </c>
      <c r="AB212">
        <v>18.177541645229088</v>
      </c>
      <c r="AD212" t="s">
        <v>505</v>
      </c>
      <c r="AE212">
        <v>87777528</v>
      </c>
      <c r="AF212">
        <v>6.7253124284839733E-2</v>
      </c>
      <c r="AG212">
        <v>0.73355605320760453</v>
      </c>
      <c r="AH212">
        <v>0.29640235482594135</v>
      </c>
      <c r="AI212">
        <v>1.0183042150474864</v>
      </c>
      <c r="AJ212">
        <v>0.41883525037997671</v>
      </c>
      <c r="AK212">
        <v>18.023066268824309</v>
      </c>
    </row>
    <row r="213" spans="1:37" x14ac:dyDescent="0.25">
      <c r="A213" t="str">
        <f>'Pas de restriction 2011'!A214</f>
        <v>BARD S.R.L.</v>
      </c>
      <c r="B213">
        <v>-4.4375552508300678E-2</v>
      </c>
      <c r="C213">
        <v>9.6839226853325619E-2</v>
      </c>
      <c r="D213">
        <v>0.31907679989301563</v>
      </c>
      <c r="E213">
        <v>0.31907679989301563</v>
      </c>
      <c r="F213">
        <v>0.34997595050148855</v>
      </c>
      <c r="G213">
        <v>9.6839226853325619E-2</v>
      </c>
      <c r="H213">
        <v>0.3964575714756694</v>
      </c>
      <c r="I213">
        <v>0.4500069101094501</v>
      </c>
      <c r="J213">
        <v>0.13506953199169011</v>
      </c>
      <c r="K213">
        <v>3.6720379279876161E-2</v>
      </c>
      <c r="L213">
        <v>2.1070936460405486E-2</v>
      </c>
      <c r="M213">
        <v>-0.42617868133096942</v>
      </c>
      <c r="N213">
        <v>1.3228396194746237</v>
      </c>
      <c r="O213">
        <v>1.2074742626841983</v>
      </c>
      <c r="P213">
        <v>1.218188062625488</v>
      </c>
      <c r="Q213">
        <v>1.2210973914766421</v>
      </c>
      <c r="R213">
        <v>1.2155865722621095</v>
      </c>
      <c r="S213">
        <v>9.5416233847625612E-2</v>
      </c>
      <c r="T213">
        <v>6.7947341621669738E-2</v>
      </c>
      <c r="U213">
        <v>6.6251353343696834E-2</v>
      </c>
      <c r="V213">
        <v>7.0443066098105522E-2</v>
      </c>
      <c r="W213">
        <v>6.8213920354490698E-2</v>
      </c>
      <c r="X213">
        <v>17.642164916382757</v>
      </c>
      <c r="Y213">
        <v>17.639705474802827</v>
      </c>
      <c r="Z213">
        <v>17.670871842650616</v>
      </c>
      <c r="AA213">
        <v>17.696345389245135</v>
      </c>
      <c r="AB213">
        <v>17.668974235566193</v>
      </c>
      <c r="AD213" t="s">
        <v>506</v>
      </c>
      <c r="AE213">
        <v>37927032</v>
      </c>
      <c r="AF213">
        <v>0.31907679989301563</v>
      </c>
      <c r="AG213">
        <v>0.3964575714756694</v>
      </c>
      <c r="AH213">
        <v>3.6720379279876161E-2</v>
      </c>
      <c r="AI213">
        <v>1.3228396194746237</v>
      </c>
      <c r="AJ213">
        <v>9.5416233847625612E-2</v>
      </c>
      <c r="AK213">
        <v>17.642164916382757</v>
      </c>
    </row>
    <row r="214" spans="1:37" x14ac:dyDescent="0.25">
      <c r="A214" t="str">
        <f>'Pas de restriction 2011'!A215</f>
        <v>BARILLA G. E R. FRATELLI - SOCIETA' PER AZIONI</v>
      </c>
      <c r="B214">
        <v>0.15095773144360744</v>
      </c>
      <c r="C214">
        <v>0.55335026726860237</v>
      </c>
      <c r="D214">
        <v>5.4236262272250944E-2</v>
      </c>
      <c r="E214">
        <v>5.4123893443704496E-2</v>
      </c>
      <c r="F214">
        <v>8.4246063429641346E-2</v>
      </c>
      <c r="G214">
        <v>0.55654107768997829</v>
      </c>
      <c r="H214">
        <v>0.50457307081023883</v>
      </c>
      <c r="I214">
        <v>0.59112699500419186</v>
      </c>
      <c r="J214">
        <v>0.17153892904939522</v>
      </c>
      <c r="K214">
        <v>0.20120447466295735</v>
      </c>
      <c r="L214">
        <v>0.17598195606839623</v>
      </c>
      <c r="M214">
        <v>-0.12535764245209752</v>
      </c>
      <c r="N214">
        <v>1.0589179169982013</v>
      </c>
      <c r="O214">
        <v>1.0183531496897513</v>
      </c>
      <c r="P214">
        <v>1.0436942581011452</v>
      </c>
      <c r="Q214">
        <v>0.99835060947535503</v>
      </c>
      <c r="R214">
        <v>1.0201326724220838</v>
      </c>
      <c r="S214">
        <v>0.15849545275262927</v>
      </c>
      <c r="T214">
        <v>0.12103229497158005</v>
      </c>
      <c r="U214">
        <v>0.12658347897374031</v>
      </c>
      <c r="V214">
        <v>0.1309508983823722</v>
      </c>
      <c r="W214">
        <v>0.12618889077589754</v>
      </c>
      <c r="X214">
        <v>21.565822619450064</v>
      </c>
      <c r="Y214">
        <v>21.595615130975553</v>
      </c>
      <c r="Z214">
        <v>21.616529878221261</v>
      </c>
      <c r="AA214">
        <v>21.623868959619941</v>
      </c>
      <c r="AB214">
        <v>21.612004656272251</v>
      </c>
      <c r="AD214" t="s">
        <v>507</v>
      </c>
      <c r="AE214">
        <v>2349406000</v>
      </c>
      <c r="AF214">
        <v>5.4123893443704496E-2</v>
      </c>
      <c r="AG214">
        <v>0.50457307081023883</v>
      </c>
      <c r="AH214">
        <v>0.20120447466295735</v>
      </c>
      <c r="AI214">
        <v>1.0589179169982013</v>
      </c>
      <c r="AJ214">
        <v>0.15849545275262927</v>
      </c>
      <c r="AK214">
        <v>21.565822619450064</v>
      </c>
    </row>
    <row r="215" spans="1:37" x14ac:dyDescent="0.25">
      <c r="A215" t="str">
        <f>'Pas de restriction 2011'!A216</f>
        <v>BARONCELLI GIULIA S.P.A.</v>
      </c>
      <c r="B215">
        <v>0.30334413402020333</v>
      </c>
      <c r="C215">
        <v>0.40815060471774584</v>
      </c>
      <c r="D215">
        <v>0.14094168900239726</v>
      </c>
      <c r="E215">
        <v>0.13235009663033578</v>
      </c>
      <c r="F215">
        <v>0.19846712459866617</v>
      </c>
      <c r="G215">
        <v>0.49956161462428272</v>
      </c>
      <c r="H215">
        <v>0.33987758370711002</v>
      </c>
      <c r="I215">
        <v>0.48517660921747519</v>
      </c>
      <c r="J215">
        <v>0.4275039969554944</v>
      </c>
      <c r="K215">
        <v>5.0659136969117037E-3</v>
      </c>
      <c r="L215">
        <v>0.17362204282606006</v>
      </c>
      <c r="M215">
        <v>33.272601787887545</v>
      </c>
      <c r="N215">
        <v>1.9273487768929818</v>
      </c>
      <c r="O215">
        <v>1.6233459166925364</v>
      </c>
      <c r="P215">
        <v>1.2857060647615191</v>
      </c>
      <c r="Q215">
        <v>1.4963000232189028</v>
      </c>
      <c r="R215">
        <v>1.4684506682243195</v>
      </c>
      <c r="S215">
        <v>0.23275427087723982</v>
      </c>
      <c r="T215">
        <v>0.23364968620219273</v>
      </c>
      <c r="U215">
        <v>0.1285684804938563</v>
      </c>
      <c r="V215">
        <v>0.25556514407005493</v>
      </c>
      <c r="W215">
        <v>0.20592777025536799</v>
      </c>
      <c r="X215">
        <v>16.591486910698947</v>
      </c>
      <c r="Y215">
        <v>16.869481078794845</v>
      </c>
      <c r="Z215">
        <v>16.52745250970484</v>
      </c>
      <c r="AA215">
        <v>16.654777424776501</v>
      </c>
      <c r="AB215">
        <v>16.683903671092065</v>
      </c>
      <c r="AD215" t="s">
        <v>508</v>
      </c>
      <c r="AE215">
        <v>13059046</v>
      </c>
      <c r="AF215">
        <v>0.13235009663033578</v>
      </c>
      <c r="AG215">
        <v>0.33987758370711002</v>
      </c>
      <c r="AH215">
        <v>5.0659136969117037E-3</v>
      </c>
      <c r="AI215">
        <v>1.9273487768929818</v>
      </c>
      <c r="AJ215">
        <v>0.23275427087723982</v>
      </c>
      <c r="AK215">
        <v>16.591486910698947</v>
      </c>
    </row>
    <row r="216" spans="1:37" x14ac:dyDescent="0.25">
      <c r="A216" t="str">
        <f>'Pas de restriction 2011'!A217</f>
        <v>BARRY CALLEBAUT ITALIA S.P.A.</v>
      </c>
      <c r="B216">
        <v>-0.14530441114721457</v>
      </c>
      <c r="C216">
        <v>0.35184252839446423</v>
      </c>
      <c r="D216">
        <v>7.8271887698923931E-2</v>
      </c>
      <c r="E216">
        <v>7.684555295312985E-2</v>
      </c>
      <c r="F216">
        <v>0.10581126656912089</v>
      </c>
      <c r="G216">
        <v>0.37693415562586946</v>
      </c>
      <c r="H216">
        <v>0.17103831959889779</v>
      </c>
      <c r="I216">
        <v>0.17267469296659885</v>
      </c>
      <c r="J216">
        <v>9.5672909529193346E-3</v>
      </c>
      <c r="K216">
        <v>1.4399619731808488E-2</v>
      </c>
      <c r="L216">
        <v>1.4146682454496372E-2</v>
      </c>
      <c r="M216">
        <v>-1.7565552564793242E-2</v>
      </c>
      <c r="N216">
        <v>2.4642736348099432</v>
      </c>
      <c r="O216">
        <v>2.3656667681716885</v>
      </c>
      <c r="P216">
        <v>1.9689654955588161</v>
      </c>
      <c r="Q216">
        <v>1.7944820584245049</v>
      </c>
      <c r="R216">
        <v>2.0430381073850032</v>
      </c>
      <c r="S216">
        <v>0.28922275621813648</v>
      </c>
      <c r="T216">
        <v>0.28472092781841363</v>
      </c>
      <c r="U216">
        <v>0.22305576671365343</v>
      </c>
      <c r="V216">
        <v>0.17229108557290029</v>
      </c>
      <c r="W216">
        <v>0.22668926003498913</v>
      </c>
      <c r="X216">
        <v>17.49357392856934</v>
      </c>
      <c r="Y216">
        <v>17.579943535347866</v>
      </c>
      <c r="Z216">
        <v>17.529582134039345</v>
      </c>
      <c r="AA216">
        <v>17.411222662272923</v>
      </c>
      <c r="AB216">
        <v>17.506916110553377</v>
      </c>
      <c r="AD216" t="s">
        <v>509</v>
      </c>
      <c r="AE216">
        <v>18235551</v>
      </c>
      <c r="AF216">
        <v>7.684555295312985E-2</v>
      </c>
      <c r="AG216">
        <v>0.17103831959889779</v>
      </c>
      <c r="AH216">
        <v>1.4399619731808488E-2</v>
      </c>
      <c r="AI216">
        <v>2.4642736348099432</v>
      </c>
      <c r="AJ216">
        <v>0.28922275621813648</v>
      </c>
      <c r="AK216">
        <v>17.49357392856934</v>
      </c>
    </row>
    <row r="217" spans="1:37" x14ac:dyDescent="0.25">
      <c r="A217" t="str">
        <f>'Pas de restriction 2011'!A218</f>
        <v>BARTON POINT S.R.L.</v>
      </c>
      <c r="B217">
        <v>0.57768608281933431</v>
      </c>
      <c r="C217">
        <v>0.54135208328212758</v>
      </c>
      <c r="D217">
        <v>0.12525182002859667</v>
      </c>
      <c r="E217">
        <v>0.11489570720960326</v>
      </c>
      <c r="F217">
        <v>0.17479509133326079</v>
      </c>
      <c r="G217">
        <v>0.52133700708577035</v>
      </c>
      <c r="H217">
        <v>0.29655038618187279</v>
      </c>
      <c r="I217">
        <v>0.40674238870369439</v>
      </c>
      <c r="J217">
        <v>0.37157935938158387</v>
      </c>
      <c r="K217">
        <v>5.3831028572238898E-2</v>
      </c>
      <c r="L217">
        <v>1.9591179025889471E-2</v>
      </c>
      <c r="M217">
        <v>-0.63606158853905304</v>
      </c>
      <c r="N217">
        <v>2.9780611205658345</v>
      </c>
      <c r="O217">
        <v>2.6417220643072246</v>
      </c>
      <c r="P217">
        <v>2.6240315904898255</v>
      </c>
      <c r="Q217">
        <v>2.458095277947236</v>
      </c>
      <c r="R217">
        <v>2.5746163109147622</v>
      </c>
      <c r="S217">
        <v>0.31626568429158342</v>
      </c>
      <c r="T217">
        <v>0.38363055916190431</v>
      </c>
      <c r="U217">
        <v>0.38427565187525503</v>
      </c>
      <c r="V217">
        <v>0.3590028652537875</v>
      </c>
      <c r="W217">
        <v>0.37563635876364893</v>
      </c>
      <c r="X217">
        <v>15.958366356220553</v>
      </c>
      <c r="Y217">
        <v>15.985209535811784</v>
      </c>
      <c r="Z217">
        <v>16.093430245497832</v>
      </c>
      <c r="AA217">
        <v>16.227958784600624</v>
      </c>
      <c r="AB217">
        <v>16.102199521970082</v>
      </c>
      <c r="AD217" t="s">
        <v>510</v>
      </c>
      <c r="AE217">
        <v>3314371</v>
      </c>
      <c r="AF217">
        <v>0.11489570720960326</v>
      </c>
      <c r="AG217">
        <v>0.29655038618187279</v>
      </c>
      <c r="AH217">
        <v>5.3831028572238898E-2</v>
      </c>
      <c r="AI217">
        <v>2.9780611205658345</v>
      </c>
      <c r="AJ217">
        <v>0.31626568429158342</v>
      </c>
      <c r="AK217">
        <v>15.958366356220553</v>
      </c>
    </row>
    <row r="218" spans="1:37" x14ac:dyDescent="0.25">
      <c r="A218" t="str">
        <f>'Pas de restriction 2011'!A219</f>
        <v>BASF CONSTRUCTION CHEMICALS ITALIA SPA E BREVEMENTE ANCHE BASF CC ITALIA SPA</v>
      </c>
      <c r="B218">
        <v>-0.18383521256574084</v>
      </c>
      <c r="C218">
        <v>7.7654948890430022</v>
      </c>
      <c r="D218">
        <v>8.4132110418904907E-2</v>
      </c>
      <c r="E218">
        <v>8.3843119880380429E-2</v>
      </c>
      <c r="F218">
        <v>0.10774559874465135</v>
      </c>
      <c r="G218">
        <v>0.28508575179898793</v>
      </c>
      <c r="H218">
        <v>0.17062493282605845</v>
      </c>
      <c r="I218">
        <v>6.1607330509716306E-2</v>
      </c>
      <c r="J218">
        <v>-0.63893125412965779</v>
      </c>
      <c r="K218">
        <v>0.17838456821110596</v>
      </c>
      <c r="L218">
        <v>0.19440565474557681</v>
      </c>
      <c r="M218">
        <v>8.9812065556651652E-2</v>
      </c>
      <c r="N218">
        <v>1.2858910038510889</v>
      </c>
      <c r="O218">
        <v>1.2693018139515164</v>
      </c>
      <c r="P218">
        <v>1.3235570811438635</v>
      </c>
      <c r="Q218">
        <v>1.2331993780803916</v>
      </c>
      <c r="R218">
        <v>1.2753527577252572</v>
      </c>
      <c r="S218">
        <v>0.13601396956455256</v>
      </c>
      <c r="T218">
        <v>7.4359143361544866E-2</v>
      </c>
      <c r="U218">
        <v>7.2255252985561472E-2</v>
      </c>
      <c r="V218">
        <v>0.12038015506727449</v>
      </c>
      <c r="W218">
        <v>8.8998183804793615E-2</v>
      </c>
      <c r="X218">
        <v>18.457289462276815</v>
      </c>
      <c r="Y218">
        <v>18.43317818460109</v>
      </c>
      <c r="Z218">
        <v>18.392832763420433</v>
      </c>
      <c r="AA218">
        <v>18.27900643617156</v>
      </c>
      <c r="AB218">
        <v>18.36833912806436</v>
      </c>
      <c r="AD218" t="s">
        <v>511</v>
      </c>
      <c r="AE218">
        <v>79774238</v>
      </c>
      <c r="AF218">
        <v>8.3843119880380429E-2</v>
      </c>
      <c r="AG218">
        <v>0.17062493282605845</v>
      </c>
      <c r="AH218">
        <v>0.17838456821110596</v>
      </c>
      <c r="AI218">
        <v>1.2858910038510889</v>
      </c>
      <c r="AJ218">
        <v>0.13601396956455256</v>
      </c>
      <c r="AK218">
        <v>18.457289462276815</v>
      </c>
    </row>
    <row r="219" spans="1:37" x14ac:dyDescent="0.25">
      <c r="A219" t="str">
        <f>'Pas de restriction 2011'!A220</f>
        <v>BASF POLIURETANI ITALIA S.P.A.</v>
      </c>
      <c r="B219">
        <v>-5.4753254942130646E-2</v>
      </c>
      <c r="C219">
        <v>4.71340680477794E-2</v>
      </c>
      <c r="D219">
        <v>8.1383646013585248E-2</v>
      </c>
      <c r="E219">
        <v>8.1383646013585248E-2</v>
      </c>
      <c r="F219">
        <v>8.5219588322765966E-2</v>
      </c>
      <c r="G219">
        <v>4.71340680477794E-2</v>
      </c>
      <c r="H219">
        <v>0.51503062752980056</v>
      </c>
      <c r="I219">
        <v>0.25360722374867134</v>
      </c>
      <c r="J219">
        <v>-0.50758807303358444</v>
      </c>
      <c r="K219">
        <v>5.4015627777701095E-2</v>
      </c>
      <c r="L219">
        <v>4.6153971410336309E-2</v>
      </c>
      <c r="M219">
        <v>-0.14554410808144416</v>
      </c>
      <c r="N219">
        <v>3.1797391148928158</v>
      </c>
      <c r="O219">
        <v>2.7596199610127568</v>
      </c>
      <c r="P219">
        <v>2.4481517091378997</v>
      </c>
      <c r="Q219">
        <v>2.2425119999900445</v>
      </c>
      <c r="R219">
        <v>2.4834278900469005</v>
      </c>
      <c r="S219">
        <v>0.28757460854902717</v>
      </c>
      <c r="T219">
        <v>0.1506221958577981</v>
      </c>
      <c r="U219">
        <v>0.16662473043936327</v>
      </c>
      <c r="V219">
        <v>0.12887597491512265</v>
      </c>
      <c r="W219">
        <v>0.14870763373742799</v>
      </c>
      <c r="X219">
        <v>19.338503190152963</v>
      </c>
      <c r="Y219">
        <v>19.357995180833189</v>
      </c>
      <c r="Z219">
        <v>19.287565225114744</v>
      </c>
      <c r="AA219">
        <v>19.317074831870912</v>
      </c>
      <c r="AB219">
        <v>19.32087841260628</v>
      </c>
      <c r="AD219" t="s">
        <v>512</v>
      </c>
      <c r="AE219">
        <v>92516929</v>
      </c>
      <c r="AF219">
        <v>8.1383646013585248E-2</v>
      </c>
      <c r="AG219">
        <v>0.51503062752980056</v>
      </c>
      <c r="AH219">
        <v>5.4015627777701095E-2</v>
      </c>
      <c r="AI219">
        <v>3.1797391148928158</v>
      </c>
      <c r="AJ219">
        <v>0.28757460854902717</v>
      </c>
      <c r="AK219">
        <v>19.338503190152963</v>
      </c>
    </row>
    <row r="220" spans="1:37" x14ac:dyDescent="0.25">
      <c r="A220" t="str">
        <f>'Pas de restriction 2011'!A221</f>
        <v>BASILE PETROLI S.P.A.</v>
      </c>
      <c r="B220">
        <v>2.1345793970424184E-2</v>
      </c>
      <c r="C220">
        <v>-1.8113672258183045E-2</v>
      </c>
      <c r="D220">
        <v>0.52133399066583719</v>
      </c>
      <c r="E220">
        <v>0.15824390315249234</v>
      </c>
      <c r="F220">
        <v>0.16011687975335212</v>
      </c>
      <c r="G220">
        <v>1.1836011141957715E-2</v>
      </c>
      <c r="H220">
        <v>0.18960807049700534</v>
      </c>
      <c r="I220">
        <v>0.17419308704020062</v>
      </c>
      <c r="J220">
        <v>-8.1299194788484436E-2</v>
      </c>
      <c r="K220">
        <v>0.44854825189724129</v>
      </c>
      <c r="L220">
        <v>0.43237146225904899</v>
      </c>
      <c r="M220">
        <v>-3.6064770222085873E-2</v>
      </c>
      <c r="N220">
        <v>2.6586082076479718</v>
      </c>
      <c r="O220">
        <v>2.9748387014707012</v>
      </c>
      <c r="P220">
        <v>2.692316738245025</v>
      </c>
      <c r="Q220">
        <v>2.6657332931705717</v>
      </c>
      <c r="R220">
        <v>2.7776295776287658</v>
      </c>
      <c r="S220">
        <v>6.2674557657172308E-2</v>
      </c>
      <c r="T220">
        <v>6.8994960405808811E-2</v>
      </c>
      <c r="U220">
        <v>6.2863156813723342E-2</v>
      </c>
      <c r="V220">
        <v>4.3413916869847372E-2</v>
      </c>
      <c r="W220">
        <v>5.8424011363126506E-2</v>
      </c>
      <c r="X220">
        <v>19.171390049905337</v>
      </c>
      <c r="Y220">
        <v>19.336035373819719</v>
      </c>
      <c r="Z220">
        <v>19.333604742735577</v>
      </c>
      <c r="AA220">
        <v>19.233560086054748</v>
      </c>
      <c r="AB220">
        <v>19.301066734203349</v>
      </c>
      <c r="AD220" t="s">
        <v>187</v>
      </c>
      <c r="AE220">
        <v>83959538</v>
      </c>
      <c r="AF220">
        <v>0.15824390315249234</v>
      </c>
      <c r="AG220">
        <v>0.18960807049700534</v>
      </c>
      <c r="AH220">
        <v>0.44854825189724129</v>
      </c>
      <c r="AI220">
        <v>2.6586082076479718</v>
      </c>
      <c r="AJ220">
        <v>6.2674557657172308E-2</v>
      </c>
      <c r="AK220">
        <v>19.171390049905337</v>
      </c>
    </row>
    <row r="221" spans="1:37" x14ac:dyDescent="0.25">
      <c r="A221" t="str">
        <f>'Pas de restriction 2011'!A222</f>
        <v>BASIS ENGINEERING S.R.L.</v>
      </c>
      <c r="B221">
        <v>0.22142404450843572</v>
      </c>
      <c r="C221">
        <v>5.4064891591391308E-2</v>
      </c>
      <c r="D221">
        <v>0.14311850413544788</v>
      </c>
      <c r="E221">
        <v>0.14311850413544788</v>
      </c>
      <c r="F221">
        <v>0.15085619054625296</v>
      </c>
      <c r="G221">
        <v>5.4064891591391308E-2</v>
      </c>
      <c r="H221">
        <v>0.51719456809080333</v>
      </c>
      <c r="I221">
        <v>0.33553939482054562</v>
      </c>
      <c r="J221">
        <v>-0.3512317887266842</v>
      </c>
      <c r="K221">
        <v>1.6306387879277674E-2</v>
      </c>
      <c r="L221">
        <v>1.9746381464251683E-2</v>
      </c>
      <c r="M221">
        <v>0.2109598772236731</v>
      </c>
      <c r="N221">
        <v>1.9913415926906886</v>
      </c>
      <c r="O221">
        <v>1.6061817980744486</v>
      </c>
      <c r="P221">
        <v>1.8020225763626188</v>
      </c>
      <c r="Q221">
        <v>2.0567715729910439</v>
      </c>
      <c r="R221">
        <v>1.821658649142704</v>
      </c>
      <c r="S221">
        <v>0.32116736762023562</v>
      </c>
      <c r="T221">
        <v>0.2296823127457715</v>
      </c>
      <c r="U221">
        <v>0.11710358799441382</v>
      </c>
      <c r="V221">
        <v>8.4019503449332955E-2</v>
      </c>
      <c r="W221">
        <v>0.14360180139650611</v>
      </c>
      <c r="X221">
        <v>16.250665969398966</v>
      </c>
      <c r="Y221">
        <v>16.307368408744502</v>
      </c>
      <c r="Z221">
        <v>16.551066776173951</v>
      </c>
      <c r="AA221">
        <v>16.689782687327124</v>
      </c>
      <c r="AB221">
        <v>16.516072624081858</v>
      </c>
      <c r="AD221" t="s">
        <v>513</v>
      </c>
      <c r="AE221">
        <v>7523248</v>
      </c>
      <c r="AF221">
        <v>0.14311850413544788</v>
      </c>
      <c r="AG221">
        <v>0.51719456809080333</v>
      </c>
      <c r="AH221">
        <v>1.6306387879277674E-2</v>
      </c>
      <c r="AI221">
        <v>1.9913415926906886</v>
      </c>
      <c r="AJ221">
        <v>0.32116736762023562</v>
      </c>
      <c r="AK221">
        <v>16.250665969398966</v>
      </c>
    </row>
    <row r="222" spans="1:37" x14ac:dyDescent="0.25">
      <c r="A222" t="str">
        <f>'Pas de restriction 2011'!A223</f>
        <v>BASKO S.P.A.</v>
      </c>
      <c r="B222">
        <v>-0.15708332011097334</v>
      </c>
      <c r="C222">
        <v>-0.11708026480449581</v>
      </c>
      <c r="D222">
        <v>0.17258348387695549</v>
      </c>
      <c r="E222">
        <v>0.17258348387695549</v>
      </c>
      <c r="F222">
        <v>0.15237736388375911</v>
      </c>
      <c r="G222">
        <v>-0.11708026480449581</v>
      </c>
      <c r="H222">
        <v>0.2143393237653754</v>
      </c>
      <c r="I222">
        <v>0.21660525336473238</v>
      </c>
      <c r="J222">
        <v>1.0571693329766031E-2</v>
      </c>
      <c r="K222">
        <v>0.10550129175523257</v>
      </c>
      <c r="L222">
        <v>8.1641843668496472E-2</v>
      </c>
      <c r="M222">
        <v>-0.22615313698803821</v>
      </c>
      <c r="N222">
        <v>5.7111167586905189</v>
      </c>
      <c r="O222">
        <v>5.3777671004231982</v>
      </c>
      <c r="P222">
        <v>5.7717132925568002</v>
      </c>
      <c r="Q222">
        <v>5.951157307908292</v>
      </c>
      <c r="R222">
        <v>5.7002125669627643</v>
      </c>
      <c r="S222">
        <v>0.28068008627281571</v>
      </c>
      <c r="T222">
        <v>0.22946822852913012</v>
      </c>
      <c r="U222">
        <v>0.20589606904756555</v>
      </c>
      <c r="V222">
        <v>0.1937446053826582</v>
      </c>
      <c r="W222">
        <v>0.20970296765311799</v>
      </c>
      <c r="X222">
        <v>19.461408350405602</v>
      </c>
      <c r="Y222">
        <v>19.454376029200855</v>
      </c>
      <c r="Z222">
        <v>19.46479570553462</v>
      </c>
      <c r="AA222">
        <v>19.431147496351652</v>
      </c>
      <c r="AB222">
        <v>19.450106410362377</v>
      </c>
      <c r="AD222" t="s">
        <v>514</v>
      </c>
      <c r="AE222">
        <v>52278867</v>
      </c>
      <c r="AF222">
        <v>0.17258348387695549</v>
      </c>
      <c r="AG222">
        <v>0.2143393237653754</v>
      </c>
      <c r="AH222">
        <v>0.10550129175523257</v>
      </c>
      <c r="AI222">
        <v>5.7111167586905189</v>
      </c>
      <c r="AJ222">
        <v>0.28068008627281571</v>
      </c>
      <c r="AK222">
        <v>19.461408350405602</v>
      </c>
    </row>
    <row r="223" spans="1:37" x14ac:dyDescent="0.25">
      <c r="A223" t="str">
        <f>'Pas de restriction 2011'!A224</f>
        <v>BATTAGLIO S.P.A.</v>
      </c>
      <c r="B223">
        <v>0.26607745004654487</v>
      </c>
      <c r="C223">
        <v>-6.0669350066894764E-2</v>
      </c>
      <c r="D223">
        <v>0.46231934203745795</v>
      </c>
      <c r="E223">
        <v>1.5395751616971678E-2</v>
      </c>
      <c r="F223">
        <v>2.3828978209852608E-2</v>
      </c>
      <c r="G223">
        <v>0.54776322732983485</v>
      </c>
      <c r="H223">
        <v>0.13036841900719473</v>
      </c>
      <c r="I223">
        <v>0.17254129279470209</v>
      </c>
      <c r="J223">
        <v>0.3234899533849524</v>
      </c>
      <c r="K223">
        <v>0.12421338036838167</v>
      </c>
      <c r="L223">
        <v>6.6561822667043066E-2</v>
      </c>
      <c r="M223">
        <v>-0.46413323210720481</v>
      </c>
      <c r="N223">
        <v>2.4283338365393097</v>
      </c>
      <c r="O223">
        <v>2.9440723355645528</v>
      </c>
      <c r="P223">
        <v>2.8491195835954728</v>
      </c>
      <c r="Q223">
        <v>3.1468682749488122</v>
      </c>
      <c r="R223">
        <v>2.9800200647029462</v>
      </c>
      <c r="S223">
        <v>8.3317127302382249E-2</v>
      </c>
      <c r="T223">
        <v>8.4333241835801931E-2</v>
      </c>
      <c r="U223">
        <v>0.11561904571224543</v>
      </c>
      <c r="V223">
        <v>0.16184296418379523</v>
      </c>
      <c r="W223">
        <v>0.12059841724394753</v>
      </c>
      <c r="X223">
        <v>18.255190120991202</v>
      </c>
      <c r="Y223">
        <v>18.406142453288755</v>
      </c>
      <c r="Z223">
        <v>18.525011668763394</v>
      </c>
      <c r="AA223">
        <v>18.614642794877735</v>
      </c>
      <c r="AB223">
        <v>18.515265638976629</v>
      </c>
      <c r="AD223" t="s">
        <v>188</v>
      </c>
      <c r="AE223">
        <v>33476313</v>
      </c>
      <c r="AF223">
        <v>1.5395751616971678E-2</v>
      </c>
      <c r="AG223">
        <v>0.13036841900719473</v>
      </c>
      <c r="AH223">
        <v>0.12421338036838167</v>
      </c>
      <c r="AI223">
        <v>2.4283338365393097</v>
      </c>
      <c r="AJ223">
        <v>8.3317127302382249E-2</v>
      </c>
      <c r="AK223">
        <v>18.255190120991202</v>
      </c>
    </row>
    <row r="224" spans="1:37" x14ac:dyDescent="0.25">
      <c r="A224" t="str">
        <f>'Pas de restriction 2011'!A225</f>
        <v>BAULI S.P.A.</v>
      </c>
      <c r="B224">
        <v>0.17201555981521408</v>
      </c>
      <c r="C224">
        <v>-2.1042752555887268E-2</v>
      </c>
      <c r="D224">
        <v>0.37405524058457529</v>
      </c>
      <c r="E224">
        <v>0.30745904125434881</v>
      </c>
      <c r="F224">
        <v>0.28566784621104779</v>
      </c>
      <c r="G224">
        <v>-7.0875115444317072E-2</v>
      </c>
      <c r="H224">
        <v>0.31751188341119979</v>
      </c>
      <c r="I224">
        <v>0.30256227300877847</v>
      </c>
      <c r="J224">
        <v>-4.7083624845185856E-2</v>
      </c>
      <c r="K224">
        <v>0.41397920586876769</v>
      </c>
      <c r="L224">
        <v>0.3292304816258711</v>
      </c>
      <c r="M224">
        <v>-0.204717345802538</v>
      </c>
      <c r="N224">
        <v>1.4291444017548967</v>
      </c>
      <c r="O224">
        <v>1.4621787136177655</v>
      </c>
      <c r="P224">
        <v>1.4652454625934199</v>
      </c>
      <c r="Q224">
        <v>1.4968650081211277</v>
      </c>
      <c r="R224">
        <v>1.4747630614441043</v>
      </c>
      <c r="S224">
        <v>0.1300712919458677</v>
      </c>
      <c r="T224">
        <v>9.847228839557344E-2</v>
      </c>
      <c r="U224">
        <v>8.2755114889194681E-2</v>
      </c>
      <c r="V224">
        <v>8.7409759248833929E-2</v>
      </c>
      <c r="W224">
        <v>8.9545720844534007E-2</v>
      </c>
      <c r="X224">
        <v>19.645523931790454</v>
      </c>
      <c r="Y224">
        <v>19.732889547667323</v>
      </c>
      <c r="Z224">
        <v>19.845427378820823</v>
      </c>
      <c r="AA224">
        <v>19.864876669790508</v>
      </c>
      <c r="AB224">
        <v>19.814397865426216</v>
      </c>
      <c r="AD224" t="s">
        <v>515</v>
      </c>
      <c r="AE224">
        <v>254029752</v>
      </c>
      <c r="AF224">
        <v>0.30745904125434881</v>
      </c>
      <c r="AG224">
        <v>0.31751188341119979</v>
      </c>
      <c r="AH224">
        <v>0.41397920586876769</v>
      </c>
      <c r="AI224">
        <v>1.4291444017548967</v>
      </c>
      <c r="AJ224">
        <v>0.1300712919458677</v>
      </c>
      <c r="AK224">
        <v>19.645523931790454</v>
      </c>
    </row>
    <row r="225" spans="1:37" x14ac:dyDescent="0.25">
      <c r="A225" t="str">
        <f>'Pas de restriction 2011'!A226</f>
        <v>BAUSCH &amp; LOMB-IOM S.P.A.</v>
      </c>
      <c r="B225">
        <v>-0.1345667758380881</v>
      </c>
      <c r="C225">
        <v>-0.20425281373669227</v>
      </c>
      <c r="D225">
        <v>0.5084116269676523</v>
      </c>
      <c r="E225">
        <v>3.0612943528785852E-2</v>
      </c>
      <c r="F225">
        <v>3.039663588630476E-2</v>
      </c>
      <c r="G225">
        <v>-7.0658883970988913E-3</v>
      </c>
      <c r="H225">
        <v>0.26432284201634798</v>
      </c>
      <c r="I225">
        <v>0.30261637496213228</v>
      </c>
      <c r="J225">
        <v>0.14487409659213601</v>
      </c>
      <c r="K225">
        <v>0.14497196814848071</v>
      </c>
      <c r="L225">
        <v>0.20191347566488199</v>
      </c>
      <c r="M225">
        <v>0.39277598451365181</v>
      </c>
      <c r="N225">
        <v>1.3074208741994029</v>
      </c>
      <c r="O225">
        <v>1.1121496865996758</v>
      </c>
      <c r="P225">
        <v>1.1684086378401184</v>
      </c>
      <c r="Q225">
        <v>1.205190015411058</v>
      </c>
      <c r="R225">
        <v>1.1619161132836175</v>
      </c>
      <c r="S225">
        <v>5.3036693909745754E-2</v>
      </c>
      <c r="T225">
        <v>7.2215457572076758E-2</v>
      </c>
      <c r="U225">
        <v>0.1008047233608725</v>
      </c>
      <c r="V225">
        <v>7.8943988887244507E-2</v>
      </c>
      <c r="W225">
        <v>8.3988056606731254E-2</v>
      </c>
      <c r="X225">
        <v>18.419398512244534</v>
      </c>
      <c r="Y225">
        <v>18.364010652040324</v>
      </c>
      <c r="Z225">
        <v>18.332031874275803</v>
      </c>
      <c r="AA225">
        <v>18.361056665800138</v>
      </c>
      <c r="AB225">
        <v>18.352366397372091</v>
      </c>
      <c r="AD225" t="s">
        <v>516</v>
      </c>
      <c r="AE225">
        <v>84962101</v>
      </c>
      <c r="AF225">
        <v>3.0612943528785852E-2</v>
      </c>
      <c r="AG225">
        <v>0.26432284201634798</v>
      </c>
      <c r="AH225">
        <v>0.14497196814848071</v>
      </c>
      <c r="AI225">
        <v>1.3074208741994029</v>
      </c>
      <c r="AJ225">
        <v>5.3036693909745754E-2</v>
      </c>
      <c r="AK225">
        <v>18.419398512244534</v>
      </c>
    </row>
    <row r="226" spans="1:37" x14ac:dyDescent="0.25">
      <c r="A226" t="str">
        <f>'Pas de restriction 2011'!A227</f>
        <v>BAVARIA ITALIA S.R.L.</v>
      </c>
      <c r="B226">
        <v>-0.22820477146490373</v>
      </c>
      <c r="C226">
        <v>0.15842327891154076</v>
      </c>
      <c r="D226">
        <v>2.2893442100171527E-2</v>
      </c>
      <c r="E226">
        <v>2.2893442100171527E-2</v>
      </c>
      <c r="F226">
        <v>2.652029626325221E-2</v>
      </c>
      <c r="G226">
        <v>0.15842327891154076</v>
      </c>
      <c r="H226">
        <v>4.6094632341860349E-2</v>
      </c>
      <c r="I226">
        <v>8.9980501619380274E-2</v>
      </c>
      <c r="J226">
        <v>0.95208198976490022</v>
      </c>
      <c r="K226">
        <v>1.9844934069558322E-2</v>
      </c>
      <c r="L226">
        <v>1.9654209215582495E-2</v>
      </c>
      <c r="M226">
        <v>-9.6107577534558248E-3</v>
      </c>
      <c r="N226">
        <v>3.0156058049842462</v>
      </c>
      <c r="O226">
        <v>2.5339549253154572</v>
      </c>
      <c r="P226">
        <v>2.3985655521559033</v>
      </c>
      <c r="Q226">
        <v>2.8573118809768072</v>
      </c>
      <c r="R226">
        <v>2.5966107861493892</v>
      </c>
      <c r="S226">
        <v>6.0123979477341334E-2</v>
      </c>
      <c r="T226">
        <v>5.2491823955457748E-2</v>
      </c>
      <c r="U226">
        <v>3.5051402455782851E-2</v>
      </c>
      <c r="V226">
        <v>4.3984651095015141E-2</v>
      </c>
      <c r="W226">
        <v>4.3842625835418585E-2</v>
      </c>
      <c r="X226">
        <v>17.851762464195748</v>
      </c>
      <c r="Y226">
        <v>17.80216119906909</v>
      </c>
      <c r="Z226">
        <v>17.698089675347987</v>
      </c>
      <c r="AA226">
        <v>17.697718045602258</v>
      </c>
      <c r="AB226">
        <v>17.73265630667311</v>
      </c>
      <c r="AD226" t="s">
        <v>517</v>
      </c>
      <c r="AE226">
        <v>21260892</v>
      </c>
      <c r="AF226">
        <v>2.2893442100171527E-2</v>
      </c>
      <c r="AG226">
        <v>4.6094632341860349E-2</v>
      </c>
      <c r="AH226">
        <v>1.9844934069558322E-2</v>
      </c>
      <c r="AI226">
        <v>3.0156058049842462</v>
      </c>
      <c r="AJ226">
        <v>6.0123979477341334E-2</v>
      </c>
      <c r="AK226">
        <v>17.851762464195748</v>
      </c>
    </row>
    <row r="227" spans="1:37" x14ac:dyDescent="0.25">
      <c r="A227" t="str">
        <f>'Pas de restriction 2011'!A228</f>
        <v>BAYER CROPSCIENCE S.R.L.</v>
      </c>
      <c r="B227">
        <v>9.6883506663610272E-2</v>
      </c>
      <c r="C227">
        <v>1.2541193228645366E-2</v>
      </c>
      <c r="D227">
        <v>9.3903970674795237E-2</v>
      </c>
      <c r="E227">
        <v>5.8795443742902548E-2</v>
      </c>
      <c r="F227">
        <v>6.4513330490127266E-2</v>
      </c>
      <c r="G227">
        <v>9.7250507577212542E-2</v>
      </c>
      <c r="H227">
        <v>0.71812685944867427</v>
      </c>
      <c r="I227">
        <v>0.4713726836015128</v>
      </c>
      <c r="J227">
        <v>-0.34360805838205444</v>
      </c>
      <c r="K227">
        <v>4.1755045447042276E-2</v>
      </c>
      <c r="L227">
        <v>4.5999742334449881E-2</v>
      </c>
      <c r="M227">
        <v>0.10165710136254393</v>
      </c>
      <c r="N227">
        <v>1.5019958262157143</v>
      </c>
      <c r="O227">
        <v>1.4089652709351104</v>
      </c>
      <c r="P227">
        <v>1.5514112004417326</v>
      </c>
      <c r="Q227">
        <v>1.306897527661425</v>
      </c>
      <c r="R227">
        <v>1.4224246663460896</v>
      </c>
      <c r="S227">
        <v>0.13474919265785573</v>
      </c>
      <c r="T227">
        <v>3.1272584186211962E-2</v>
      </c>
      <c r="U227">
        <v>9.1253259943462603E-2</v>
      </c>
      <c r="V227">
        <v>6.0425678923539158E-2</v>
      </c>
      <c r="W227">
        <v>6.0983841017737905E-2</v>
      </c>
      <c r="X227">
        <v>19.001673767576733</v>
      </c>
      <c r="Y227">
        <v>18.971603404480227</v>
      </c>
      <c r="Z227">
        <v>19.011955313481408</v>
      </c>
      <c r="AA227">
        <v>18.915690869448671</v>
      </c>
      <c r="AB227">
        <v>18.966416529136769</v>
      </c>
      <c r="AD227" t="s">
        <v>189</v>
      </c>
      <c r="AE227">
        <v>123129575</v>
      </c>
      <c r="AF227">
        <v>5.8795443742902548E-2</v>
      </c>
      <c r="AG227">
        <v>0.71812685944867427</v>
      </c>
      <c r="AH227">
        <v>4.1755045447042276E-2</v>
      </c>
      <c r="AI227">
        <v>1.5019958262157143</v>
      </c>
      <c r="AJ227">
        <v>0.13474919265785573</v>
      </c>
      <c r="AK227">
        <v>19.001673767576733</v>
      </c>
    </row>
    <row r="228" spans="1:37" x14ac:dyDescent="0.25">
      <c r="A228" t="str">
        <f>'Pas de restriction 2011'!A229</f>
        <v>BAYER HEALTHCARE MANUFACTURING S.R.L.</v>
      </c>
      <c r="B228">
        <v>0.47404316866939533</v>
      </c>
      <c r="C228">
        <v>-0.5620707537356282</v>
      </c>
      <c r="D228">
        <v>1.9654345296957879E-2</v>
      </c>
      <c r="E228">
        <v>1.96379284618628E-2</v>
      </c>
      <c r="F228">
        <v>8.6072126217164643E-3</v>
      </c>
      <c r="G228">
        <v>-0.56170465543594272</v>
      </c>
      <c r="H228">
        <v>0.45214991904241342</v>
      </c>
      <c r="I228">
        <v>0.68102621735887492</v>
      </c>
      <c r="J228">
        <v>0.5061955972505483</v>
      </c>
      <c r="K228">
        <v>9.5918508448631312E-2</v>
      </c>
      <c r="L228">
        <v>6.284848311727867E-2</v>
      </c>
      <c r="M228">
        <v>-0.34477209733784731</v>
      </c>
      <c r="N228">
        <v>2.4291152197594039</v>
      </c>
      <c r="O228">
        <v>2.692091351759943</v>
      </c>
      <c r="P228">
        <v>2.4936181928460641</v>
      </c>
      <c r="Q228">
        <v>2.197864765150443</v>
      </c>
      <c r="R228">
        <v>2.4611914365854837</v>
      </c>
      <c r="S228">
        <v>0.36454134239957947</v>
      </c>
      <c r="T228">
        <v>0.41597727472941026</v>
      </c>
      <c r="U228">
        <v>0.31681032058508357</v>
      </c>
      <c r="V228">
        <v>0.28698006634571693</v>
      </c>
      <c r="W228">
        <v>0.33992255388673692</v>
      </c>
      <c r="X228">
        <v>19.971452972597437</v>
      </c>
      <c r="Y228">
        <v>20.054711129328883</v>
      </c>
      <c r="Z228">
        <v>20.036984174688232</v>
      </c>
      <c r="AA228">
        <v>20.089268857190017</v>
      </c>
      <c r="AB228">
        <v>20.060321387069042</v>
      </c>
      <c r="AD228" t="s">
        <v>518</v>
      </c>
      <c r="AE228">
        <v>190353377</v>
      </c>
      <c r="AF228">
        <v>1.96379284618628E-2</v>
      </c>
      <c r="AG228">
        <v>0.45214991904241342</v>
      </c>
      <c r="AH228">
        <v>9.5918508448631312E-2</v>
      </c>
      <c r="AI228">
        <v>2.4291152197594039</v>
      </c>
      <c r="AJ228">
        <v>0.36454134239957947</v>
      </c>
      <c r="AK228">
        <v>19.971452972597437</v>
      </c>
    </row>
    <row r="229" spans="1:37" x14ac:dyDescent="0.25">
      <c r="A229" t="str">
        <f>'Pas de restriction 2011'!A230</f>
        <v>BAYER MATERIALSCIENCE S.R.L.</v>
      </c>
      <c r="B229">
        <v>0.1129106991799952</v>
      </c>
      <c r="C229">
        <v>-0.16707762127105424</v>
      </c>
      <c r="D229">
        <v>3.9187720953885119E-2</v>
      </c>
      <c r="E229">
        <v>3.9187720953885119E-2</v>
      </c>
      <c r="F229">
        <v>3.2640329753876145E-2</v>
      </c>
      <c r="G229">
        <v>-0.16707762127105424</v>
      </c>
      <c r="H229">
        <v>0.51777019329033647</v>
      </c>
      <c r="I229">
        <v>0.59025991280938594</v>
      </c>
      <c r="J229">
        <v>0.14000365501611892</v>
      </c>
      <c r="K229">
        <v>0.26496790881664067</v>
      </c>
      <c r="L229">
        <v>0.17528464540456676</v>
      </c>
      <c r="M229">
        <v>-0.33846839722064326</v>
      </c>
      <c r="N229">
        <v>2.6927882945910682</v>
      </c>
      <c r="O229">
        <v>3.2390173242515075</v>
      </c>
      <c r="P229">
        <v>3.5325219504954442</v>
      </c>
      <c r="Q229">
        <v>2.7790725723094369</v>
      </c>
      <c r="R229">
        <v>3.1835372823521291</v>
      </c>
      <c r="S229">
        <v>0.15905387069106125</v>
      </c>
      <c r="T229">
        <v>0.15016780515473496</v>
      </c>
      <c r="U229">
        <v>0.17682293519446932</v>
      </c>
      <c r="V229">
        <v>0.13455382260214557</v>
      </c>
      <c r="W229">
        <v>0.15384818765044994</v>
      </c>
      <c r="X229">
        <v>18.850437467188993</v>
      </c>
      <c r="Y229">
        <v>18.925107955467098</v>
      </c>
      <c r="Z229">
        <v>18.96641528303287</v>
      </c>
      <c r="AA229">
        <v>18.792423463644496</v>
      </c>
      <c r="AB229">
        <v>18.894648900714824</v>
      </c>
      <c r="AD229" t="s">
        <v>519</v>
      </c>
      <c r="AE229">
        <v>51127750</v>
      </c>
      <c r="AF229">
        <v>3.9187720953885119E-2</v>
      </c>
      <c r="AG229">
        <v>0.51777019329033647</v>
      </c>
      <c r="AH229">
        <v>0.26496790881664067</v>
      </c>
      <c r="AI229">
        <v>2.6927882945910682</v>
      </c>
      <c r="AJ229">
        <v>0.15905387069106125</v>
      </c>
      <c r="AK229">
        <v>18.850437467188993</v>
      </c>
    </row>
    <row r="230" spans="1:37" x14ac:dyDescent="0.25">
      <c r="A230" t="str">
        <f>'Pas de restriction 2011'!A231</f>
        <v>BAYER S.P.A.</v>
      </c>
      <c r="B230">
        <v>-4.0450748181117796E-2</v>
      </c>
      <c r="C230">
        <v>0.12192140503173646</v>
      </c>
      <c r="D230">
        <v>7.0528193068545783E-2</v>
      </c>
      <c r="E230">
        <v>6.7365026866280237E-2</v>
      </c>
      <c r="F230">
        <v>7.7636414712244861E-2</v>
      </c>
      <c r="G230">
        <v>0.1524735953323875</v>
      </c>
      <c r="H230">
        <v>0.63269424676318486</v>
      </c>
      <c r="I230">
        <v>0.70288255891388707</v>
      </c>
      <c r="J230">
        <v>0.11093559410375582</v>
      </c>
      <c r="K230">
        <v>4.2339085620154981E-2</v>
      </c>
      <c r="L230">
        <v>3.5546274758719763E-2</v>
      </c>
      <c r="M230">
        <v>-0.16043829860608957</v>
      </c>
      <c r="N230">
        <v>1.3296388902720955</v>
      </c>
      <c r="O230">
        <v>1.4051293099508499</v>
      </c>
      <c r="P230">
        <v>1.3972953091880733</v>
      </c>
      <c r="Q230">
        <v>1.3652176589352831</v>
      </c>
      <c r="R230">
        <v>1.3892140926914021</v>
      </c>
      <c r="S230">
        <v>0.16091186126131224</v>
      </c>
      <c r="T230">
        <v>0.18393925739003236</v>
      </c>
      <c r="U230">
        <v>0.13894589988895278</v>
      </c>
      <c r="V230">
        <v>0.14480132037552126</v>
      </c>
      <c r="W230">
        <v>0.15589549255150215</v>
      </c>
      <c r="X230">
        <v>20.619733809695418</v>
      </c>
      <c r="Y230">
        <v>20.627857411216112</v>
      </c>
      <c r="Z230">
        <v>20.592047720918949</v>
      </c>
      <c r="AA230">
        <v>20.52545655573099</v>
      </c>
      <c r="AB230">
        <v>20.581787229288683</v>
      </c>
      <c r="AD230" t="s">
        <v>520</v>
      </c>
      <c r="AE230">
        <v>646916687</v>
      </c>
      <c r="AF230">
        <v>6.7365026866280237E-2</v>
      </c>
      <c r="AG230">
        <v>0.63269424676318486</v>
      </c>
      <c r="AH230">
        <v>4.2339085620154981E-2</v>
      </c>
      <c r="AI230">
        <v>1.3296388902720955</v>
      </c>
      <c r="AJ230">
        <v>0.16091186126131224</v>
      </c>
      <c r="AK230">
        <v>20.619733809695418</v>
      </c>
    </row>
    <row r="231" spans="1:37" x14ac:dyDescent="0.25">
      <c r="A231" t="str">
        <f>'Pas de restriction 2011'!A232</f>
        <v>BBB S.P.A.</v>
      </c>
      <c r="B231">
        <v>-7.9300921826318108E-2</v>
      </c>
      <c r="C231">
        <v>-0.35323002818020383</v>
      </c>
      <c r="D231">
        <v>0.49963558778936501</v>
      </c>
      <c r="E231">
        <v>0.15876665242544599</v>
      </c>
      <c r="F231">
        <v>0.20439985944751718</v>
      </c>
      <c r="G231">
        <v>0.28742312270833908</v>
      </c>
      <c r="H231">
        <v>8.9330464871020282E-2</v>
      </c>
      <c r="I231">
        <v>0.16928766325896491</v>
      </c>
      <c r="J231">
        <v>0.8950720059879993</v>
      </c>
      <c r="K231">
        <v>0.12488479213263777</v>
      </c>
      <c r="L231">
        <v>0.17535078438860405</v>
      </c>
      <c r="M231">
        <v>0.40410038239377699</v>
      </c>
      <c r="N231">
        <v>2.2451146088689709</v>
      </c>
      <c r="O231">
        <v>2.4546813400934204</v>
      </c>
      <c r="P231">
        <v>2.057554693459434</v>
      </c>
      <c r="Q231">
        <v>2.303242150299297</v>
      </c>
      <c r="R231">
        <v>2.2718260612840506</v>
      </c>
      <c r="S231">
        <v>0.15669175018115089</v>
      </c>
      <c r="T231">
        <v>0.16301234186935218</v>
      </c>
      <c r="U231">
        <v>0.11858372856365032</v>
      </c>
      <c r="V231">
        <v>8.8338820982364355E-2</v>
      </c>
      <c r="W231">
        <v>0.12331163047178895</v>
      </c>
      <c r="X231">
        <v>18.307328501567895</v>
      </c>
      <c r="Y231">
        <v>18.381486881638597</v>
      </c>
      <c r="Z231">
        <v>18.366947601871424</v>
      </c>
      <c r="AA231">
        <v>18.308229246603489</v>
      </c>
      <c r="AB231">
        <v>18.352221243371172</v>
      </c>
      <c r="AD231" t="s">
        <v>521</v>
      </c>
      <c r="AE231">
        <v>39172672</v>
      </c>
      <c r="AF231">
        <v>0.15876665242544599</v>
      </c>
      <c r="AG231">
        <v>8.9330464871020282E-2</v>
      </c>
      <c r="AH231">
        <v>0.12488479213263777</v>
      </c>
      <c r="AI231">
        <v>2.2451146088689709</v>
      </c>
      <c r="AJ231">
        <v>0.15669175018115089</v>
      </c>
      <c r="AK231">
        <v>18.307328501567895</v>
      </c>
    </row>
    <row r="232" spans="1:37" x14ac:dyDescent="0.25">
      <c r="A232" t="str">
        <f>'Pas de restriction 2011'!A233</f>
        <v>BECCHIS OSIRIDE S.R.L.</v>
      </c>
      <c r="B232">
        <v>0.21872082017400649</v>
      </c>
      <c r="C232">
        <v>0.18320299538364204</v>
      </c>
      <c r="D232">
        <v>0.35416007077173917</v>
      </c>
      <c r="E232">
        <v>0.27263610798875904</v>
      </c>
      <c r="F232">
        <v>0.20216251431978746</v>
      </c>
      <c r="G232">
        <v>-0.25848958228187896</v>
      </c>
      <c r="H232">
        <v>0.2619661633836522</v>
      </c>
      <c r="I232">
        <v>0.20863190540179141</v>
      </c>
      <c r="J232">
        <v>-0.20359216355645215</v>
      </c>
      <c r="K232">
        <v>0.26617950891835823</v>
      </c>
      <c r="L232">
        <v>0.2007089112060334</v>
      </c>
      <c r="M232">
        <v>-0.24596407882173144</v>
      </c>
      <c r="N232">
        <v>1.5313069423416781</v>
      </c>
      <c r="O232">
        <v>1.4210139369046431</v>
      </c>
      <c r="P232">
        <v>1.533551295679441</v>
      </c>
      <c r="Q232">
        <v>1.3756096828041728</v>
      </c>
      <c r="R232">
        <v>1.4433916384627523</v>
      </c>
      <c r="S232">
        <v>0.113014028908697</v>
      </c>
      <c r="T232">
        <v>9.2987303536769025E-2</v>
      </c>
      <c r="U232">
        <v>1.4303626393379685E-2</v>
      </c>
      <c r="V232">
        <v>7.4612363790803909E-2</v>
      </c>
      <c r="W232">
        <v>6.0634431240317539E-2</v>
      </c>
      <c r="X232">
        <v>16.322976326550243</v>
      </c>
      <c r="Y232">
        <v>16.303550876014491</v>
      </c>
      <c r="Z232">
        <v>16.441682656975505</v>
      </c>
      <c r="AA232">
        <v>16.435317860428906</v>
      </c>
      <c r="AB232">
        <v>16.393517131139635</v>
      </c>
      <c r="AD232" t="s">
        <v>522</v>
      </c>
      <c r="AE232">
        <v>8471178</v>
      </c>
      <c r="AF232">
        <v>0.27263610798875904</v>
      </c>
      <c r="AG232">
        <v>0.2619661633836522</v>
      </c>
      <c r="AH232">
        <v>0.26617950891835823</v>
      </c>
      <c r="AI232">
        <v>1.5313069423416781</v>
      </c>
      <c r="AJ232">
        <v>0.113014028908697</v>
      </c>
      <c r="AK232">
        <v>16.322976326550243</v>
      </c>
    </row>
    <row r="233" spans="1:37" x14ac:dyDescent="0.25">
      <c r="A233" t="str">
        <f>'Pas de restriction 2011'!A234</f>
        <v>BECKMAN COULTER S.R.L.</v>
      </c>
      <c r="B233">
        <v>-5.3964023415970751E-2</v>
      </c>
      <c r="C233">
        <v>18.758931242124255</v>
      </c>
      <c r="D233">
        <v>3.1200658514061608E-2</v>
      </c>
      <c r="E233">
        <v>3.1197136547839704E-2</v>
      </c>
      <c r="F233">
        <v>3.1480098921998469E-2</v>
      </c>
      <c r="G233">
        <v>9.0701392970746336E-3</v>
      </c>
      <c r="H233">
        <v>0.10777310260910322</v>
      </c>
      <c r="I233">
        <v>0.13459264968310006</v>
      </c>
      <c r="J233">
        <v>0.24885195308213648</v>
      </c>
      <c r="K233">
        <v>0.29139801155694206</v>
      </c>
      <c r="L233">
        <v>0.33107964978164411</v>
      </c>
      <c r="M233">
        <v>0.1361767639136682</v>
      </c>
      <c r="N233">
        <v>0.61775304084048255</v>
      </c>
      <c r="O233">
        <v>0.59356825215833697</v>
      </c>
      <c r="P233">
        <v>0.58312773705809273</v>
      </c>
      <c r="Q233">
        <v>0.73218528058874566</v>
      </c>
      <c r="R233">
        <v>0.63629375660172516</v>
      </c>
      <c r="S233">
        <v>0.15369234465013926</v>
      </c>
      <c r="T233">
        <v>0.14961144771430215</v>
      </c>
      <c r="U233">
        <v>0.12448390253268198</v>
      </c>
      <c r="V233">
        <v>0.18282887911677143</v>
      </c>
      <c r="W233">
        <v>0.15230807645458519</v>
      </c>
      <c r="X233">
        <v>18.462875904049085</v>
      </c>
      <c r="Y233">
        <v>18.483777469952674</v>
      </c>
      <c r="Z233">
        <v>18.483378368554199</v>
      </c>
      <c r="AA233">
        <v>18.726036178423094</v>
      </c>
      <c r="AB233">
        <v>18.564397338976654</v>
      </c>
      <c r="AD233" t="s">
        <v>523</v>
      </c>
      <c r="AE233">
        <v>179445219</v>
      </c>
      <c r="AF233">
        <v>3.1197136547839704E-2</v>
      </c>
      <c r="AG233">
        <v>0.10777310260910322</v>
      </c>
      <c r="AH233">
        <v>0.29139801155694206</v>
      </c>
      <c r="AI233">
        <v>0.61775304084048255</v>
      </c>
      <c r="AJ233">
        <v>0.15369234465013926</v>
      </c>
      <c r="AK233">
        <v>18.462875904049085</v>
      </c>
    </row>
    <row r="234" spans="1:37" x14ac:dyDescent="0.25">
      <c r="A234" t="str">
        <f>'Pas de restriction 2011'!A235</f>
        <v>BECTON, DICKINSON ITALIA S.P.A.</v>
      </c>
      <c r="B234">
        <v>-8.9455367286197893E-2</v>
      </c>
      <c r="C234">
        <v>4.7860066275421595E-2</v>
      </c>
      <c r="D234">
        <v>0.59217615192709228</v>
      </c>
      <c r="E234">
        <v>5.2037650042622778E-2</v>
      </c>
      <c r="F234">
        <v>4.2201650794006958E-2</v>
      </c>
      <c r="G234">
        <v>-0.18901697598871955</v>
      </c>
      <c r="H234">
        <v>0.12380687646176493</v>
      </c>
      <c r="I234">
        <v>0.13561979101660285</v>
      </c>
      <c r="J234">
        <v>9.5414042357219814E-2</v>
      </c>
      <c r="K234">
        <v>9.4497818064498126E-2</v>
      </c>
      <c r="L234">
        <v>0.10087432153787397</v>
      </c>
      <c r="M234">
        <v>6.7477785243926516E-2</v>
      </c>
      <c r="N234">
        <v>1.4036872614441878</v>
      </c>
      <c r="O234">
        <v>1.2894563956437446</v>
      </c>
      <c r="P234">
        <v>1.2829832319039067</v>
      </c>
      <c r="Q234">
        <v>1.230304047231018</v>
      </c>
      <c r="R234">
        <v>1.267581224926223</v>
      </c>
      <c r="S234">
        <v>0.15030878256321614</v>
      </c>
      <c r="T234">
        <v>0.13600636376253245</v>
      </c>
      <c r="U234">
        <v>0.12349530908683476</v>
      </c>
      <c r="V234">
        <v>0.13939870654092751</v>
      </c>
      <c r="W234">
        <v>0.13296679313009824</v>
      </c>
      <c r="X234">
        <v>18.835228360920542</v>
      </c>
      <c r="Y234">
        <v>18.835904666225712</v>
      </c>
      <c r="Z234">
        <v>18.816972215968548</v>
      </c>
      <c r="AA234">
        <v>18.776721574883933</v>
      </c>
      <c r="AB234">
        <v>18.809866152359401</v>
      </c>
      <c r="AD234" t="s">
        <v>524</v>
      </c>
      <c r="AE234">
        <v>117468871</v>
      </c>
      <c r="AF234">
        <v>5.2037650042622778E-2</v>
      </c>
      <c r="AG234">
        <v>0.12380687646176493</v>
      </c>
      <c r="AH234">
        <v>9.4497818064498126E-2</v>
      </c>
      <c r="AI234">
        <v>1.4036872614441878</v>
      </c>
      <c r="AJ234">
        <v>0.15030878256321614</v>
      </c>
      <c r="AK234">
        <v>18.835228360920542</v>
      </c>
    </row>
    <row r="235" spans="1:37" x14ac:dyDescent="0.25">
      <c r="A235" t="str">
        <f>'Pas de restriction 2011'!A236</f>
        <v>BEIERSDORF S.P.A.</v>
      </c>
      <c r="B235">
        <v>-0.33678579597156627</v>
      </c>
      <c r="C235">
        <v>0.2182986502669568</v>
      </c>
      <c r="D235">
        <v>7.6654920933162687E-2</v>
      </c>
      <c r="E235">
        <v>7.6654920933162687E-2</v>
      </c>
      <c r="F235">
        <v>9.3388586709192395E-2</v>
      </c>
      <c r="G235">
        <v>0.2182986502669568</v>
      </c>
      <c r="H235">
        <v>0.46856653152177608</v>
      </c>
      <c r="I235">
        <v>0.32314026110345234</v>
      </c>
      <c r="J235">
        <v>-0.31036418658844228</v>
      </c>
      <c r="K235">
        <v>5.0406683966549098E-2</v>
      </c>
      <c r="L235">
        <v>7.2253372257043688E-2</v>
      </c>
      <c r="M235">
        <v>0.43340855956707047</v>
      </c>
      <c r="N235">
        <v>2.0226497378694748</v>
      </c>
      <c r="O235">
        <v>2.1074790264375438</v>
      </c>
      <c r="P235">
        <v>2.1212735243031813</v>
      </c>
      <c r="Q235">
        <v>2.3479940116826699</v>
      </c>
      <c r="R235">
        <v>2.1922488541411318</v>
      </c>
      <c r="S235">
        <v>0.21289414881277671</v>
      </c>
      <c r="T235">
        <v>0.19590774269959668</v>
      </c>
      <c r="U235">
        <v>0.16580985730625469</v>
      </c>
      <c r="V235">
        <v>0.12336639380095028</v>
      </c>
      <c r="W235">
        <v>0.16169466460226722</v>
      </c>
      <c r="X235">
        <v>19.497096553345617</v>
      </c>
      <c r="Y235">
        <v>19.490269251462955</v>
      </c>
      <c r="Z235">
        <v>19.516309539761817</v>
      </c>
      <c r="AA235">
        <v>19.468518000403112</v>
      </c>
      <c r="AB235">
        <v>19.491698930542626</v>
      </c>
      <c r="AD235" t="s">
        <v>525</v>
      </c>
      <c r="AE235">
        <v>138278011</v>
      </c>
      <c r="AF235">
        <v>7.6654920933162687E-2</v>
      </c>
      <c r="AG235">
        <v>0.46856653152177608</v>
      </c>
      <c r="AH235">
        <v>5.0406683966549098E-2</v>
      </c>
      <c r="AI235">
        <v>2.0226497378694748</v>
      </c>
      <c r="AJ235">
        <v>0.21289414881277671</v>
      </c>
      <c r="AK235">
        <v>19.497096553345617</v>
      </c>
    </row>
    <row r="236" spans="1:37" x14ac:dyDescent="0.25">
      <c r="A236" t="str">
        <f>'Pas de restriction 2011'!A237</f>
        <v>BELBO SUGHERI - S.R.L.</v>
      </c>
      <c r="B236">
        <v>0.75921223261292348</v>
      </c>
      <c r="C236">
        <v>0.72455636101030885</v>
      </c>
      <c r="D236">
        <v>8.113164629400052E-2</v>
      </c>
      <c r="E236">
        <v>8.113164629400052E-2</v>
      </c>
      <c r="F236">
        <v>3.195683327174078E-2</v>
      </c>
      <c r="G236">
        <v>-0.60611136675401212</v>
      </c>
      <c r="H236">
        <v>0.36197364242150953</v>
      </c>
      <c r="I236">
        <v>0.44668383982217691</v>
      </c>
      <c r="J236">
        <v>0.2340231096219553</v>
      </c>
      <c r="K236">
        <v>7.230347614866077E-2</v>
      </c>
      <c r="L236">
        <v>6.9433501113668125E-2</v>
      </c>
      <c r="M236">
        <v>-3.9693458570259944E-2</v>
      </c>
      <c r="N236">
        <v>3.1655126662547559</v>
      </c>
      <c r="O236">
        <v>3.1490650368889299</v>
      </c>
      <c r="P236">
        <v>2.8971951497705075</v>
      </c>
      <c r="Q236">
        <v>2.8180250306216226</v>
      </c>
      <c r="R236">
        <v>2.9547617390936867</v>
      </c>
      <c r="S236">
        <v>0.2908087541868557</v>
      </c>
      <c r="T236">
        <v>0.34006374863634825</v>
      </c>
      <c r="U236">
        <v>0.25441795861731903</v>
      </c>
      <c r="V236">
        <v>0.30336077548436557</v>
      </c>
      <c r="W236">
        <v>0.29928082757934427</v>
      </c>
      <c r="X236">
        <v>16.09116310408718</v>
      </c>
      <c r="Y236">
        <v>16.284383010994034</v>
      </c>
      <c r="Z236">
        <v>16.485538452869978</v>
      </c>
      <c r="AA236">
        <v>16.617365988819536</v>
      </c>
      <c r="AB236">
        <v>16.462429150894515</v>
      </c>
      <c r="AD236" t="s">
        <v>526</v>
      </c>
      <c r="AE236">
        <v>3750041</v>
      </c>
      <c r="AF236">
        <v>8.113164629400052E-2</v>
      </c>
      <c r="AG236">
        <v>0.36197364242150953</v>
      </c>
      <c r="AH236">
        <v>7.230347614866077E-2</v>
      </c>
      <c r="AI236">
        <v>3.1655126662547559</v>
      </c>
      <c r="AJ236">
        <v>0.2908087541868557</v>
      </c>
      <c r="AK236">
        <v>16.09116310408718</v>
      </c>
    </row>
    <row r="237" spans="1:37" x14ac:dyDescent="0.25">
      <c r="A237" t="str">
        <f>'Pas de restriction 2011'!A238</f>
        <v>BELIMO ITALIA S.R.L.</v>
      </c>
      <c r="B237">
        <v>0.20447030270576066</v>
      </c>
      <c r="C237">
        <v>-7.362238498306807E-2</v>
      </c>
      <c r="D237">
        <v>0.33254880452925034</v>
      </c>
      <c r="E237">
        <v>0.33254880452925034</v>
      </c>
      <c r="F237">
        <v>0.30806576841653882</v>
      </c>
      <c r="G237">
        <v>-7.362238498306807E-2</v>
      </c>
      <c r="H237">
        <v>0.18189465865439636</v>
      </c>
      <c r="I237">
        <v>0.14346474001641038</v>
      </c>
      <c r="J237">
        <v>-0.21127568518107848</v>
      </c>
      <c r="K237">
        <v>4.3023991466629816E-2</v>
      </c>
      <c r="L237">
        <v>3.4179254556011916E-2</v>
      </c>
      <c r="M237">
        <v>-0.20557685628675426</v>
      </c>
      <c r="N237">
        <v>2.2835376055501859</v>
      </c>
      <c r="O237">
        <v>2.0577788190178419</v>
      </c>
      <c r="P237">
        <v>2.4207280463247374</v>
      </c>
      <c r="Q237">
        <v>2.4342026495486566</v>
      </c>
      <c r="R237">
        <v>2.3042365049637454</v>
      </c>
      <c r="S237">
        <v>0.10027549763754029</v>
      </c>
      <c r="T237">
        <v>0.11874620781088394</v>
      </c>
      <c r="U237">
        <v>0.11159556796985923</v>
      </c>
      <c r="V237">
        <v>0.15980365133103125</v>
      </c>
      <c r="W237">
        <v>0.1300484757039248</v>
      </c>
      <c r="X237">
        <v>16.046416388638203</v>
      </c>
      <c r="Y237">
        <v>16.069960312343827</v>
      </c>
      <c r="Z237">
        <v>16.160618981385525</v>
      </c>
      <c r="AA237">
        <v>16.259217450916598</v>
      </c>
      <c r="AB237">
        <v>16.163265581548647</v>
      </c>
      <c r="AD237" t="s">
        <v>527</v>
      </c>
      <c r="AE237">
        <v>4631230</v>
      </c>
      <c r="AF237">
        <v>0.33254880452925034</v>
      </c>
      <c r="AG237">
        <v>0.18189465865439636</v>
      </c>
      <c r="AH237">
        <v>4.3023991466629816E-2</v>
      </c>
      <c r="AI237">
        <v>2.2835376055501859</v>
      </c>
      <c r="AJ237">
        <v>0.10027549763754029</v>
      </c>
      <c r="AK237">
        <v>16.046416388638203</v>
      </c>
    </row>
    <row r="238" spans="1:37" x14ac:dyDescent="0.25">
      <c r="A238" t="str">
        <f>'Pas de restriction 2011'!A239</f>
        <v>BELUSSI ETTORE E FIGLI SRL</v>
      </c>
      <c r="B238">
        <v>-7.0420241667589312E-2</v>
      </c>
      <c r="C238">
        <v>-0.25465886539142885</v>
      </c>
      <c r="D238">
        <v>0.18082304254312925</v>
      </c>
      <c r="E238">
        <v>4.8402383118348179E-2</v>
      </c>
      <c r="F238">
        <v>8.0038178905499843E-2</v>
      </c>
      <c r="G238">
        <v>0.65359996241919116</v>
      </c>
      <c r="H238">
        <v>9.3448250803459698E-2</v>
      </c>
      <c r="I238">
        <v>0.15524955857686984</v>
      </c>
      <c r="J238">
        <v>0.6613425852495689</v>
      </c>
      <c r="K238">
        <v>7.4752855530203499E-2</v>
      </c>
      <c r="L238">
        <v>6.9590755531398138E-2</v>
      </c>
      <c r="M238">
        <v>-6.9055555967619753E-2</v>
      </c>
      <c r="N238">
        <v>3.9185860130951196</v>
      </c>
      <c r="O238">
        <v>3.9311994235102943</v>
      </c>
      <c r="P238">
        <v>3.4562801539637631</v>
      </c>
      <c r="Q238">
        <v>4.3398614495870111</v>
      </c>
      <c r="R238">
        <v>3.9091136756870228</v>
      </c>
      <c r="S238">
        <v>9.4672903675906625E-2</v>
      </c>
      <c r="T238">
        <v>7.2029443892127329E-2</v>
      </c>
      <c r="U238">
        <v>4.7227229810227436E-2</v>
      </c>
      <c r="V238">
        <v>5.5379769109847772E-2</v>
      </c>
      <c r="W238">
        <v>5.821214760406751E-2</v>
      </c>
      <c r="X238">
        <v>16.710653029001339</v>
      </c>
      <c r="Y238">
        <v>16.843947602337341</v>
      </c>
      <c r="Z238">
        <v>16.830362774858379</v>
      </c>
      <c r="AA238">
        <v>16.872887168542501</v>
      </c>
      <c r="AB238">
        <v>16.849065848579411</v>
      </c>
      <c r="AD238" t="s">
        <v>528</v>
      </c>
      <c r="AE238">
        <v>5256642</v>
      </c>
      <c r="AF238">
        <v>4.8402383118348179E-2</v>
      </c>
      <c r="AG238">
        <v>9.3448250803459698E-2</v>
      </c>
      <c r="AH238">
        <v>7.4752855530203499E-2</v>
      </c>
      <c r="AI238">
        <v>3.9185860130951196</v>
      </c>
      <c r="AJ238">
        <v>9.4672903675906625E-2</v>
      </c>
      <c r="AK238">
        <v>16.710653029001339</v>
      </c>
    </row>
    <row r="239" spans="1:37" x14ac:dyDescent="0.25">
      <c r="A239" t="str">
        <f>'Pas de restriction 2011'!A240</f>
        <v>BENELLI ARMI S.P.A.</v>
      </c>
      <c r="B239">
        <v>0.24608671342416691</v>
      </c>
      <c r="C239">
        <v>-0.21464572070636673</v>
      </c>
      <c r="D239">
        <v>5.4968042651021613E-2</v>
      </c>
      <c r="E239">
        <v>4.7774796374152273E-2</v>
      </c>
      <c r="F239">
        <v>4.0066835012402081E-2</v>
      </c>
      <c r="G239">
        <v>-0.16133949167223349</v>
      </c>
      <c r="H239">
        <v>0.74461276136731869</v>
      </c>
      <c r="I239">
        <v>0.73651345180237604</v>
      </c>
      <c r="J239">
        <v>-1.0877210256335165E-2</v>
      </c>
      <c r="K239">
        <v>0.14483187823144453</v>
      </c>
      <c r="L239">
        <v>0.23193021257508756</v>
      </c>
      <c r="M239">
        <v>0.60137543893795242</v>
      </c>
      <c r="N239">
        <v>0.95491151223229054</v>
      </c>
      <c r="O239">
        <v>0.97036114414752295</v>
      </c>
      <c r="P239">
        <v>1.0042006836759927</v>
      </c>
      <c r="Q239">
        <v>1.1720629995346532</v>
      </c>
      <c r="R239">
        <v>1.0488749424527228</v>
      </c>
      <c r="S239">
        <v>0.2120078255477286</v>
      </c>
      <c r="T239">
        <v>0.19196260811988361</v>
      </c>
      <c r="U239">
        <v>0.22679273157102761</v>
      </c>
      <c r="V239">
        <v>0.26387606752301079</v>
      </c>
      <c r="W239">
        <v>0.22754380240464067</v>
      </c>
      <c r="X239">
        <v>18.265178329276395</v>
      </c>
      <c r="Y239">
        <v>18.288265219943394</v>
      </c>
      <c r="Z239">
        <v>18.355852196761305</v>
      </c>
      <c r="AA239">
        <v>18.524324034021948</v>
      </c>
      <c r="AB239">
        <v>18.38948048357555</v>
      </c>
      <c r="AD239" t="s">
        <v>529</v>
      </c>
      <c r="AE239">
        <v>90273289</v>
      </c>
      <c r="AF239">
        <v>4.7774796374152273E-2</v>
      </c>
      <c r="AG239">
        <v>0.74461276136731869</v>
      </c>
      <c r="AH239">
        <v>0.14483187823144453</v>
      </c>
      <c r="AI239">
        <v>0.95491151223229054</v>
      </c>
      <c r="AJ239">
        <v>0.2120078255477286</v>
      </c>
      <c r="AK239">
        <v>18.265178329276395</v>
      </c>
    </row>
    <row r="240" spans="1:37" x14ac:dyDescent="0.25">
      <c r="A240" t="str">
        <f>'Pas de restriction 2011'!A241</f>
        <v>BENTEL SECURITY S.R.L.</v>
      </c>
      <c r="B240">
        <v>-0.29343254391932716</v>
      </c>
      <c r="C240">
        <v>-0.83795228052272308</v>
      </c>
      <c r="D240">
        <v>0.30274958244981537</v>
      </c>
      <c r="E240">
        <v>0.30274958244981537</v>
      </c>
      <c r="F240">
        <v>4.8889972275443068E-2</v>
      </c>
      <c r="G240">
        <v>-0.83851349395817187</v>
      </c>
      <c r="H240">
        <v>0.53741295175288317</v>
      </c>
      <c r="I240">
        <v>0.38186156721144909</v>
      </c>
      <c r="J240">
        <v>-0.28944480037943104</v>
      </c>
      <c r="K240">
        <v>8.3151705210397289E-2</v>
      </c>
      <c r="L240">
        <v>8.7794840270017049E-2</v>
      </c>
      <c r="M240">
        <v>5.5839324616029432E-2</v>
      </c>
      <c r="N240">
        <v>1.2771375599172339</v>
      </c>
      <c r="O240">
        <v>1.1443594308406124</v>
      </c>
      <c r="P240">
        <v>1.4577355218761252</v>
      </c>
      <c r="Q240">
        <v>1.2270762917808353</v>
      </c>
      <c r="R240">
        <v>1.2763904148325242</v>
      </c>
      <c r="S240">
        <v>0.32861619415150495</v>
      </c>
      <c r="T240">
        <v>0.3496903755717003</v>
      </c>
      <c r="U240">
        <v>0.35552174423996724</v>
      </c>
      <c r="V240">
        <v>0.27091826553573256</v>
      </c>
      <c r="W240">
        <v>0.32537679511580003</v>
      </c>
      <c r="X240">
        <v>17.085082615013857</v>
      </c>
      <c r="Y240">
        <v>17.135250999063484</v>
      </c>
      <c r="Z240">
        <v>17.024693154925512</v>
      </c>
      <c r="AA240">
        <v>17.031539614630219</v>
      </c>
      <c r="AB240">
        <v>17.06382792287307</v>
      </c>
      <c r="AD240" t="s">
        <v>530</v>
      </c>
      <c r="AE240">
        <v>24164760</v>
      </c>
      <c r="AF240">
        <v>0.30274958244981537</v>
      </c>
      <c r="AG240">
        <v>0.53741295175288317</v>
      </c>
      <c r="AH240">
        <v>8.3151705210397289E-2</v>
      </c>
      <c r="AI240">
        <v>1.2771375599172339</v>
      </c>
      <c r="AJ240">
        <v>0.32861619415150495</v>
      </c>
      <c r="AK240">
        <v>17.085082615013857</v>
      </c>
    </row>
    <row r="241" spans="1:37" x14ac:dyDescent="0.25">
      <c r="A241" t="str">
        <f>'Pas de restriction 2011'!A242</f>
        <v>BERLONI BAGNO S.R.L.</v>
      </c>
      <c r="B241">
        <v>0.1555391235617474</v>
      </c>
      <c r="C241">
        <v>8.1597805917192026E-2</v>
      </c>
      <c r="D241">
        <v>5.5498481842165194E-2</v>
      </c>
      <c r="E241">
        <v>5.522283819771015E-2</v>
      </c>
      <c r="F241">
        <v>6.0027036192220995E-2</v>
      </c>
      <c r="G241">
        <v>8.6996578794279605E-2</v>
      </c>
      <c r="H241">
        <v>0.66621745245842034</v>
      </c>
      <c r="I241">
        <v>0.649993164492773</v>
      </c>
      <c r="J241">
        <v>-2.4352841412031197E-2</v>
      </c>
      <c r="K241">
        <v>6.3781358269961216E-2</v>
      </c>
      <c r="L241">
        <v>5.7864072087196218E-2</v>
      </c>
      <c r="M241">
        <v>-9.2774540136311784E-2</v>
      </c>
      <c r="N241">
        <v>1.1997118955971173</v>
      </c>
      <c r="O241">
        <v>1.1914474494491727</v>
      </c>
      <c r="P241">
        <v>0.86653727187324825</v>
      </c>
      <c r="Q241">
        <v>0.95567930595637218</v>
      </c>
      <c r="R241">
        <v>1.0045546757595976</v>
      </c>
      <c r="S241">
        <v>0.16602657763484241</v>
      </c>
      <c r="T241">
        <v>0.21965833556638878</v>
      </c>
      <c r="U241">
        <v>0.12048151036081135</v>
      </c>
      <c r="V241">
        <v>0.15827353977128444</v>
      </c>
      <c r="W241">
        <v>0.16613779523282821</v>
      </c>
      <c r="X241">
        <v>16.607656779419585</v>
      </c>
      <c r="Y241">
        <v>16.706042191968461</v>
      </c>
      <c r="Z241">
        <v>16.540708820366312</v>
      </c>
      <c r="AA241">
        <v>16.558386894294141</v>
      </c>
      <c r="AB241">
        <v>16.60171263554297</v>
      </c>
      <c r="AD241" t="s">
        <v>531</v>
      </c>
      <c r="AE241">
        <v>15110089</v>
      </c>
      <c r="AF241">
        <v>5.522283819771015E-2</v>
      </c>
      <c r="AG241">
        <v>0.66621745245842034</v>
      </c>
      <c r="AH241">
        <v>6.3781358269961216E-2</v>
      </c>
      <c r="AI241">
        <v>1.1997118955971173</v>
      </c>
      <c r="AJ241">
        <v>0.16602657763484241</v>
      </c>
      <c r="AK241">
        <v>16.607656779419585</v>
      </c>
    </row>
    <row r="242" spans="1:37" x14ac:dyDescent="0.25">
      <c r="A242" t="str">
        <f>'Pas de restriction 2011'!A243</f>
        <v>BERTANI REMO DI SILVIO BERTANI &amp; C. SOCIETA' A RESPONSABILITA' LIMITATA IN FORMA ABBREVIATA BERTANI REMO DI SILVIO BERTANI &amp; C. S.R.L.</v>
      </c>
      <c r="B242">
        <v>-3.0617212194550169E-2</v>
      </c>
      <c r="C242">
        <v>-0.37367656349898382</v>
      </c>
      <c r="D242">
        <v>0.12731590740985368</v>
      </c>
      <c r="E242">
        <v>0.12731590740985368</v>
      </c>
      <c r="F242">
        <v>7.9740936650184752E-2</v>
      </c>
      <c r="G242">
        <v>-0.37367656349898382</v>
      </c>
      <c r="H242">
        <v>0.40588745995198589</v>
      </c>
      <c r="I242">
        <v>0.37249048013359043</v>
      </c>
      <c r="J242">
        <v>-8.2281378740664032E-2</v>
      </c>
      <c r="K242">
        <v>0.13678187218618398</v>
      </c>
      <c r="L242">
        <v>0.18046220644116273</v>
      </c>
      <c r="M242">
        <v>0.31934300618083511</v>
      </c>
      <c r="N242">
        <v>1.7436081340282492</v>
      </c>
      <c r="O242">
        <v>1.7543455868262019</v>
      </c>
      <c r="P242">
        <v>2.2738184192543955</v>
      </c>
      <c r="Q242">
        <v>1.8666956389064133</v>
      </c>
      <c r="R242">
        <v>1.9649532149956703</v>
      </c>
      <c r="S242">
        <v>0.26435493574023378</v>
      </c>
      <c r="T242">
        <v>0.16911948330948912</v>
      </c>
      <c r="U242">
        <v>0.22835780386448762</v>
      </c>
      <c r="V242">
        <v>0.17496502259672764</v>
      </c>
      <c r="W242">
        <v>0.19081410325690143</v>
      </c>
      <c r="X242">
        <v>17.721470459871881</v>
      </c>
      <c r="Y242">
        <v>17.699541331039253</v>
      </c>
      <c r="Z242">
        <v>17.745274871550894</v>
      </c>
      <c r="AA242">
        <v>17.671215328268172</v>
      </c>
      <c r="AB242">
        <v>17.705343843619442</v>
      </c>
      <c r="AD242" t="s">
        <v>532</v>
      </c>
      <c r="AE242">
        <v>27713921</v>
      </c>
      <c r="AF242">
        <v>0.12731590740985368</v>
      </c>
      <c r="AG242">
        <v>0.40588745995198589</v>
      </c>
      <c r="AH242">
        <v>0.13678187218618398</v>
      </c>
      <c r="AI242">
        <v>1.7436081340282492</v>
      </c>
      <c r="AJ242">
        <v>0.26435493574023378</v>
      </c>
      <c r="AK242">
        <v>17.721470459871881</v>
      </c>
    </row>
    <row r="243" spans="1:37" x14ac:dyDescent="0.25">
      <c r="A243" t="str">
        <f>'Pas de restriction 2011'!A244</f>
        <v>BERTOLOTTI S.P.A.</v>
      </c>
      <c r="B243">
        <v>4.8121496894859866E-2</v>
      </c>
      <c r="C243">
        <v>-0.5936670597228545</v>
      </c>
      <c r="D243">
        <v>0.30769250768082984</v>
      </c>
      <c r="E243">
        <v>7.0727819641338424E-2</v>
      </c>
      <c r="F243">
        <v>0.12502560134719978</v>
      </c>
      <c r="G243">
        <v>0.76770048873563512</v>
      </c>
      <c r="H243">
        <v>0.23082457988617566</v>
      </c>
      <c r="I243">
        <v>0.39314566597637851</v>
      </c>
      <c r="J243">
        <v>0.70322270778201657</v>
      </c>
      <c r="K243">
        <v>3.1215478185427227E-2</v>
      </c>
      <c r="L243">
        <v>2.1550645153949433E-2</v>
      </c>
      <c r="M243">
        <v>-0.30961668996599795</v>
      </c>
      <c r="N243">
        <v>1.6418401231527093</v>
      </c>
      <c r="O243">
        <v>1.5967615686144867</v>
      </c>
      <c r="P243">
        <v>1.4688205510378538</v>
      </c>
      <c r="Q243">
        <v>1.4824512890325874</v>
      </c>
      <c r="R243">
        <v>1.5160111362283093</v>
      </c>
      <c r="S243">
        <v>0.11250359605911329</v>
      </c>
      <c r="T243">
        <v>0.1194261733371086</v>
      </c>
      <c r="U243">
        <v>9.0546434912215326E-2</v>
      </c>
      <c r="V243">
        <v>0.104526503871352</v>
      </c>
      <c r="W243">
        <v>0.10483303737355865</v>
      </c>
      <c r="X243">
        <v>18.015096278721423</v>
      </c>
      <c r="Y243">
        <v>18.019381959651252</v>
      </c>
      <c r="Z243">
        <v>18.020382280718259</v>
      </c>
      <c r="AA243">
        <v>18.059610454619854</v>
      </c>
      <c r="AB243">
        <v>18.033124898329788</v>
      </c>
      <c r="AD243" t="s">
        <v>533</v>
      </c>
      <c r="AE243">
        <v>41925483</v>
      </c>
      <c r="AF243">
        <v>7.0727819641338424E-2</v>
      </c>
      <c r="AG243">
        <v>0.23082457988617566</v>
      </c>
      <c r="AH243">
        <v>3.1215478185427227E-2</v>
      </c>
      <c r="AI243">
        <v>1.6418401231527093</v>
      </c>
      <c r="AJ243">
        <v>0.11250359605911329</v>
      </c>
      <c r="AK243">
        <v>18.015096278721423</v>
      </c>
    </row>
    <row r="244" spans="1:37" x14ac:dyDescent="0.25">
      <c r="A244" t="str">
        <f>'Pas de restriction 2011'!A245</f>
        <v>BERTUCCO S.P.A.</v>
      </c>
      <c r="B244">
        <v>4.4530798394335727E-2</v>
      </c>
      <c r="C244">
        <v>2.4552361119646142E-2</v>
      </c>
      <c r="D244">
        <v>0.35430516886128488</v>
      </c>
      <c r="E244">
        <v>0.22006449243593557</v>
      </c>
      <c r="F244">
        <v>0.21758670722531609</v>
      </c>
      <c r="G244">
        <v>-1.1259359395931631E-2</v>
      </c>
      <c r="H244">
        <v>0.23970628616621809</v>
      </c>
      <c r="I244">
        <v>0.2183798659548892</v>
      </c>
      <c r="J244">
        <v>-8.8968965113166168E-2</v>
      </c>
      <c r="K244">
        <v>0.3722204505339794</v>
      </c>
      <c r="L244">
        <v>0.39987939359479974</v>
      </c>
      <c r="M244">
        <v>7.430796191112396E-2</v>
      </c>
      <c r="N244">
        <v>3.0890061713010089</v>
      </c>
      <c r="O244">
        <v>3.1442919897386803</v>
      </c>
      <c r="P244">
        <v>2.7525762781436516</v>
      </c>
      <c r="Q244">
        <v>3.6133312487411073</v>
      </c>
      <c r="R244">
        <v>3.1700665055411466</v>
      </c>
      <c r="S244">
        <v>3.7647323105950502E-2</v>
      </c>
      <c r="T244">
        <v>4.3055515459453214E-2</v>
      </c>
      <c r="U244">
        <v>4.0115032602953127E-2</v>
      </c>
      <c r="V244">
        <v>4.8705916287915055E-2</v>
      </c>
      <c r="W244">
        <v>4.3958821450107134E-2</v>
      </c>
      <c r="X244">
        <v>17.053961376378922</v>
      </c>
      <c r="Y244">
        <v>16.968962307040432</v>
      </c>
      <c r="Z244">
        <v>16.961488281566638</v>
      </c>
      <c r="AA244">
        <v>17.093855928393342</v>
      </c>
      <c r="AB244">
        <v>17.008102172333469</v>
      </c>
      <c r="AD244" t="s">
        <v>534</v>
      </c>
      <c r="AE244">
        <v>7447385</v>
      </c>
      <c r="AF244">
        <v>0.22006449243593557</v>
      </c>
      <c r="AG244">
        <v>0.23970628616621809</v>
      </c>
      <c r="AH244">
        <v>0.3722204505339794</v>
      </c>
      <c r="AI244">
        <v>3.0890061713010089</v>
      </c>
      <c r="AJ244">
        <v>3.7647323105950502E-2</v>
      </c>
      <c r="AK244">
        <v>17.053961376378922</v>
      </c>
    </row>
    <row r="245" spans="1:37" x14ac:dyDescent="0.25">
      <c r="A245" t="str">
        <f>'Pas de restriction 2011'!A246</f>
        <v>BETA UTENSILI S.P.A.</v>
      </c>
      <c r="B245">
        <v>2.818450311480486E-2</v>
      </c>
      <c r="C245">
        <v>-0.38723580098115251</v>
      </c>
      <c r="D245">
        <v>0.1276330543754769</v>
      </c>
      <c r="E245">
        <v>0.10465225504597908</v>
      </c>
      <c r="F245">
        <v>7.1774592045066796E-2</v>
      </c>
      <c r="G245">
        <v>-0.31416105640979691</v>
      </c>
      <c r="H245">
        <v>0.70655496295789988</v>
      </c>
      <c r="I245">
        <v>0.75832448209762693</v>
      </c>
      <c r="J245">
        <v>7.3270335435761058E-2</v>
      </c>
      <c r="K245">
        <v>9.6407581560782732E-2</v>
      </c>
      <c r="L245">
        <v>8.6144694944033179E-2</v>
      </c>
      <c r="M245">
        <v>-0.10645310722040094</v>
      </c>
      <c r="N245">
        <v>1.0390459597783455</v>
      </c>
      <c r="O245">
        <v>1.0211368644431351</v>
      </c>
      <c r="P245">
        <v>0.83778912843982378</v>
      </c>
      <c r="Q245">
        <v>0.94132857984204377</v>
      </c>
      <c r="R245">
        <v>0.93341819090833422</v>
      </c>
      <c r="S245">
        <v>0.18734707328102507</v>
      </c>
      <c r="T245">
        <v>0.18061834462930174</v>
      </c>
      <c r="U245">
        <v>0.12644755734102736</v>
      </c>
      <c r="V245">
        <v>0.13784300980854663</v>
      </c>
      <c r="W245">
        <v>0.14830297059295858</v>
      </c>
      <c r="X245">
        <v>18.380454051371412</v>
      </c>
      <c r="Y245">
        <v>18.44463788615068</v>
      </c>
      <c r="Z245">
        <v>18.226500866369541</v>
      </c>
      <c r="AA245">
        <v>18.335109772716468</v>
      </c>
      <c r="AB245">
        <v>18.335416175078894</v>
      </c>
      <c r="AD245" t="s">
        <v>535</v>
      </c>
      <c r="AE245">
        <v>100304518</v>
      </c>
      <c r="AF245">
        <v>0.10465225504597908</v>
      </c>
      <c r="AG245">
        <v>0.70655496295789988</v>
      </c>
      <c r="AH245">
        <v>9.6407581560782732E-2</v>
      </c>
      <c r="AI245">
        <v>1.0390459597783455</v>
      </c>
      <c r="AJ245">
        <v>0.18734707328102507</v>
      </c>
      <c r="AK245">
        <v>18.380454051371412</v>
      </c>
    </row>
    <row r="246" spans="1:37" x14ac:dyDescent="0.25">
      <c r="A246" t="str">
        <f>'Pas de restriction 2011'!A247</f>
        <v>BETAFENCE ITALIA S.P.A</v>
      </c>
      <c r="B246">
        <v>0.14600534310093716</v>
      </c>
      <c r="C246">
        <v>-0.16745578213134524</v>
      </c>
      <c r="D246">
        <v>5.7441372576859426E-2</v>
      </c>
      <c r="E246">
        <v>5.7421588491124227E-2</v>
      </c>
      <c r="F246">
        <v>4.7805570923710655E-2</v>
      </c>
      <c r="G246">
        <v>-0.16746345442707389</v>
      </c>
      <c r="H246">
        <v>0.65578241785075042</v>
      </c>
      <c r="I246">
        <v>0.59871952534328077</v>
      </c>
      <c r="J246">
        <v>-8.7014977764250767E-2</v>
      </c>
      <c r="K246">
        <v>0.42437358504138178</v>
      </c>
      <c r="L246">
        <v>0.34212069156439928</v>
      </c>
      <c r="M246">
        <v>-0.19382189744199513</v>
      </c>
      <c r="N246">
        <v>0.99679805805038546</v>
      </c>
      <c r="O246">
        <v>1.1469755159573973</v>
      </c>
      <c r="P246">
        <v>0.94510091539121033</v>
      </c>
      <c r="Q246">
        <v>0.95308988923928439</v>
      </c>
      <c r="R246">
        <v>1.0150554401959639</v>
      </c>
      <c r="S246">
        <v>9.1886944512124577E-2</v>
      </c>
      <c r="T246">
        <v>0.10295433924406192</v>
      </c>
      <c r="U246">
        <v>8.2812377612142996E-2</v>
      </c>
      <c r="V246">
        <v>0.12088992635811639</v>
      </c>
      <c r="W246">
        <v>0.10221888107144043</v>
      </c>
      <c r="X246">
        <v>17.467697915278272</v>
      </c>
      <c r="Y246">
        <v>17.568991328119139</v>
      </c>
      <c r="Z246">
        <v>17.369569960918401</v>
      </c>
      <c r="AA246">
        <v>17.46215076372803</v>
      </c>
      <c r="AB246">
        <v>17.466904017588522</v>
      </c>
      <c r="AD246" t="s">
        <v>536</v>
      </c>
      <c r="AE246">
        <v>37201618</v>
      </c>
      <c r="AF246">
        <v>5.7421588491124227E-2</v>
      </c>
      <c r="AG246">
        <v>0.65578241785075042</v>
      </c>
      <c r="AH246">
        <v>0.42437358504138178</v>
      </c>
      <c r="AI246">
        <v>0.99679805805038546</v>
      </c>
      <c r="AJ246">
        <v>9.1886944512124577E-2</v>
      </c>
      <c r="AK246">
        <v>17.467697915278272</v>
      </c>
    </row>
    <row r="247" spans="1:37" x14ac:dyDescent="0.25">
      <c r="A247" t="str">
        <f>'Pas de restriction 2011'!A248</f>
        <v>BETCHIOCCIOLANET S.R.L. 842534549 BET@NET S.R.L.</v>
      </c>
      <c r="B247">
        <v>8.1510575580069924E-2</v>
      </c>
      <c r="C247">
        <v>-0.10334649895675563</v>
      </c>
      <c r="D247">
        <v>0.20182153542682177</v>
      </c>
      <c r="E247">
        <v>0.15859644641046003</v>
      </c>
      <c r="F247">
        <v>0.17857541865907747</v>
      </c>
      <c r="G247">
        <v>0.12597364380353326</v>
      </c>
      <c r="H247">
        <v>0.20214249846565865</v>
      </c>
      <c r="I247">
        <v>0.28009533072604348</v>
      </c>
      <c r="J247">
        <v>0.38563306999803398</v>
      </c>
      <c r="K247">
        <v>8.5782752704879756E-3</v>
      </c>
      <c r="L247">
        <v>9.5033304214835034E-3</v>
      </c>
      <c r="M247">
        <v>0.10783696277246022</v>
      </c>
      <c r="N247">
        <v>1.29265596051783</v>
      </c>
      <c r="O247">
        <v>1.8500357515863048</v>
      </c>
      <c r="P247">
        <v>1.1791631831334808</v>
      </c>
      <c r="Q247">
        <v>1.4562802871963554</v>
      </c>
      <c r="R247">
        <v>1.4951597406387138</v>
      </c>
      <c r="S247">
        <v>5.3779797287859629E-2</v>
      </c>
      <c r="T247">
        <v>8.2995965386990306E-2</v>
      </c>
      <c r="U247">
        <v>5.5585230917723417E-2</v>
      </c>
      <c r="V247">
        <v>5.0436726842996681E-2</v>
      </c>
      <c r="W247">
        <v>6.3005974382570135E-2</v>
      </c>
      <c r="X247">
        <v>16.456044225827153</v>
      </c>
      <c r="Y247">
        <v>16.576561601430512</v>
      </c>
      <c r="Z247">
        <v>16.404129040078324</v>
      </c>
      <c r="AA247">
        <v>16.380896896858594</v>
      </c>
      <c r="AB247">
        <v>16.453862512789144</v>
      </c>
      <c r="AD247" t="s">
        <v>537</v>
      </c>
      <c r="AE247">
        <v>8549271</v>
      </c>
      <c r="AF247">
        <v>0.15859644641046003</v>
      </c>
      <c r="AG247">
        <v>0.20214249846565865</v>
      </c>
      <c r="AH247">
        <v>8.5782752704879756E-3</v>
      </c>
      <c r="AI247">
        <v>1.29265596051783</v>
      </c>
      <c r="AJ247">
        <v>5.3779797287859629E-2</v>
      </c>
      <c r="AK247">
        <v>16.456044225827153</v>
      </c>
    </row>
    <row r="248" spans="1:37" x14ac:dyDescent="0.25">
      <c r="A248" t="str">
        <f>'Pas de restriction 2011'!A249</f>
        <v>BETTER SILVER S.P.A.</v>
      </c>
      <c r="B248">
        <v>-0.10872914271187387</v>
      </c>
      <c r="C248">
        <v>-9.8704107362750426E-2</v>
      </c>
      <c r="D248">
        <v>0.59660132966529111</v>
      </c>
      <c r="E248">
        <v>7.3912938798301131E-2</v>
      </c>
      <c r="F248">
        <v>5.3948789947539141E-2</v>
      </c>
      <c r="G248">
        <v>-0.27010357287025988</v>
      </c>
      <c r="H248">
        <v>0.26716606127109077</v>
      </c>
      <c r="I248">
        <v>0.30961676957586542</v>
      </c>
      <c r="J248">
        <v>0.15889259325382776</v>
      </c>
      <c r="K248">
        <v>0.17754785770382894</v>
      </c>
      <c r="L248">
        <v>0.25038200981183106</v>
      </c>
      <c r="M248">
        <v>0.4102226467271613</v>
      </c>
      <c r="N248">
        <v>2.7727691396725098</v>
      </c>
      <c r="O248">
        <v>2.3604123013008711</v>
      </c>
      <c r="P248">
        <v>2.2853193607895559</v>
      </c>
      <c r="Q248">
        <v>2.0157016855812562</v>
      </c>
      <c r="R248">
        <v>2.2204777825572273</v>
      </c>
      <c r="S248">
        <v>0.31082196337062357</v>
      </c>
      <c r="T248">
        <v>0.11121971157618808</v>
      </c>
      <c r="U248">
        <v>6.1818223195456594E-2</v>
      </c>
      <c r="V248">
        <v>8.2516441119418776E-2</v>
      </c>
      <c r="W248">
        <v>8.518479196368782E-2</v>
      </c>
      <c r="X248">
        <v>17.854987656585376</v>
      </c>
      <c r="Y248">
        <v>17.879994479229442</v>
      </c>
      <c r="Z248">
        <v>17.703330170114764</v>
      </c>
      <c r="AA248">
        <v>17.542567200179334</v>
      </c>
      <c r="AB248">
        <v>17.708630616507847</v>
      </c>
      <c r="AD248" t="s">
        <v>538</v>
      </c>
      <c r="AE248">
        <v>24671472</v>
      </c>
      <c r="AF248">
        <v>7.3912938798301131E-2</v>
      </c>
      <c r="AG248">
        <v>0.26716606127109077</v>
      </c>
      <c r="AH248">
        <v>0.17754785770382894</v>
      </c>
      <c r="AI248">
        <v>2.7727691396725098</v>
      </c>
      <c r="AJ248">
        <v>0.31082196337062357</v>
      </c>
      <c r="AK248">
        <v>17.854987656585376</v>
      </c>
    </row>
    <row r="249" spans="1:37" x14ac:dyDescent="0.25">
      <c r="A249" t="str">
        <f>'Pas de restriction 2011'!A250</f>
        <v>BIANCHI E C. - TRASPORTI INTERNAZIONALI - SOCIETA' A RESPONSABILITA' LIMITATA</v>
      </c>
      <c r="B249">
        <v>0.25243040400515682</v>
      </c>
      <c r="C249">
        <v>0.21812145019456322</v>
      </c>
      <c r="D249">
        <v>8.319306233597494E-2</v>
      </c>
      <c r="E249">
        <v>8.319306233597494E-2</v>
      </c>
      <c r="F249">
        <v>0.10133925373882449</v>
      </c>
      <c r="G249">
        <v>0.21812145019456322</v>
      </c>
      <c r="H249">
        <v>0.55721682219711399</v>
      </c>
      <c r="I249">
        <v>0.56966116790372523</v>
      </c>
      <c r="J249">
        <v>2.2333040229372478E-2</v>
      </c>
      <c r="K249">
        <v>0.20228633684562486</v>
      </c>
      <c r="L249">
        <v>0.13727584869729115</v>
      </c>
      <c r="M249">
        <v>-0.32137854272355809</v>
      </c>
      <c r="N249">
        <v>1.9258599975005097</v>
      </c>
      <c r="O249">
        <v>1.9085498361292161</v>
      </c>
      <c r="P249">
        <v>1.7930508087614321</v>
      </c>
      <c r="Q249">
        <v>1.7494001474789687</v>
      </c>
      <c r="R249">
        <v>1.8170002641232059</v>
      </c>
      <c r="S249">
        <v>0.10001436495786331</v>
      </c>
      <c r="T249">
        <v>9.1506096486848265E-2</v>
      </c>
      <c r="U249">
        <v>0.10685628034579382</v>
      </c>
      <c r="V249">
        <v>9.1059062039780675E-2</v>
      </c>
      <c r="W249">
        <v>9.6473812957474259E-2</v>
      </c>
      <c r="X249">
        <v>17.254121090635937</v>
      </c>
      <c r="Y249">
        <v>17.342457381262005</v>
      </c>
      <c r="Z249">
        <v>17.377452205339548</v>
      </c>
      <c r="AA249">
        <v>17.39985512771527</v>
      </c>
      <c r="AB249">
        <v>17.373254904772274</v>
      </c>
      <c r="AD249" t="s">
        <v>539</v>
      </c>
      <c r="AE249">
        <v>17825020</v>
      </c>
      <c r="AF249">
        <v>8.319306233597494E-2</v>
      </c>
      <c r="AG249">
        <v>0.55721682219711399</v>
      </c>
      <c r="AH249">
        <v>0.20228633684562486</v>
      </c>
      <c r="AI249">
        <v>1.9258599975005097</v>
      </c>
      <c r="AJ249">
        <v>0.10001436495786331</v>
      </c>
      <c r="AK249">
        <v>17.254121090635937</v>
      </c>
    </row>
    <row r="250" spans="1:37" x14ac:dyDescent="0.25">
      <c r="A250" t="str">
        <f>'Pas de restriction 2011'!A251</f>
        <v>BIANCOFORNO - SOCIETA' PER AZIONI</v>
      </c>
      <c r="B250">
        <v>0.13107501316883849</v>
      </c>
      <c r="C250">
        <v>-9.0346224145237491E-2</v>
      </c>
      <c r="D250">
        <v>0.30029952167021928</v>
      </c>
      <c r="E250">
        <v>0.29972479491290988</v>
      </c>
      <c r="F250">
        <v>0.27316859377469405</v>
      </c>
      <c r="G250">
        <v>-8.8601949484800491E-2</v>
      </c>
      <c r="H250">
        <v>0.17124433324303454</v>
      </c>
      <c r="I250">
        <v>0.37676009658009363</v>
      </c>
      <c r="J250">
        <v>1.200131761705572</v>
      </c>
      <c r="K250">
        <v>3.4401111811037813E-3</v>
      </c>
      <c r="L250">
        <v>3.9950400510491896E-2</v>
      </c>
      <c r="M250">
        <v>10.613113183648197</v>
      </c>
      <c r="N250">
        <v>2.3814729581337781</v>
      </c>
      <c r="O250">
        <v>1.9865510639044501</v>
      </c>
      <c r="P250">
        <v>2.3870610950622773</v>
      </c>
      <c r="Q250">
        <v>2.300259051480233</v>
      </c>
      <c r="R250">
        <v>2.2246237368156536</v>
      </c>
      <c r="S250">
        <v>0.19192587488414961</v>
      </c>
      <c r="T250">
        <v>8.9376578523494787E-2</v>
      </c>
      <c r="U250">
        <v>0.19651091532773585</v>
      </c>
      <c r="V250">
        <v>0.21504661784018247</v>
      </c>
      <c r="W250">
        <v>0.16697803723047103</v>
      </c>
      <c r="X250">
        <v>17.178989734475795</v>
      </c>
      <c r="Y250">
        <v>17.259309086516073</v>
      </c>
      <c r="Z250">
        <v>17.297282567343874</v>
      </c>
      <c r="AA250">
        <v>17.383102160473499</v>
      </c>
      <c r="AB250">
        <v>17.313231271444483</v>
      </c>
      <c r="AD250" t="s">
        <v>540</v>
      </c>
      <c r="AE250">
        <v>15758793</v>
      </c>
      <c r="AF250">
        <v>0.29972479491290988</v>
      </c>
      <c r="AG250">
        <v>0.17124433324303454</v>
      </c>
      <c r="AH250">
        <v>3.4401111811037813E-3</v>
      </c>
      <c r="AI250">
        <v>2.3814729581337781</v>
      </c>
      <c r="AJ250">
        <v>0.19192587488414961</v>
      </c>
      <c r="AK250">
        <v>17.178989734475795</v>
      </c>
    </row>
    <row r="251" spans="1:37" x14ac:dyDescent="0.25">
      <c r="A251" t="str">
        <f>'Pas de restriction 2011'!A252</f>
        <v>BIELLA SCARPE - S.P.A.</v>
      </c>
      <c r="B251">
        <v>-2.1384976656293547E-2</v>
      </c>
      <c r="C251">
        <v>0.32225376902431691</v>
      </c>
      <c r="D251">
        <v>0.36643146953552391</v>
      </c>
      <c r="E251">
        <v>0.31735460717021002</v>
      </c>
      <c r="F251">
        <v>0.34307211771447294</v>
      </c>
      <c r="G251">
        <v>8.1037142562955064E-2</v>
      </c>
      <c r="H251">
        <v>0.15420272766349918</v>
      </c>
      <c r="I251">
        <v>0.11221816198139266</v>
      </c>
      <c r="J251">
        <v>-0.27226863180867422</v>
      </c>
      <c r="K251">
        <v>0.22530575772139658</v>
      </c>
      <c r="L251">
        <v>0.23474055553784018</v>
      </c>
      <c r="M251">
        <v>4.1875529111467573E-2</v>
      </c>
      <c r="N251">
        <v>2.0892279820531665</v>
      </c>
      <c r="O251">
        <v>2.0468536203387</v>
      </c>
      <c r="P251">
        <v>1.8856729107500085</v>
      </c>
      <c r="Q251">
        <v>2.1511274856800684</v>
      </c>
      <c r="R251">
        <v>2.0278846722562589</v>
      </c>
      <c r="S251">
        <v>0.1822133602716435</v>
      </c>
      <c r="T251">
        <v>0.14815537542086743</v>
      </c>
      <c r="U251">
        <v>0.10711051923520536</v>
      </c>
      <c r="V251">
        <v>0.11843319466625504</v>
      </c>
      <c r="W251">
        <v>0.12456636310744262</v>
      </c>
      <c r="X251">
        <v>17.172042526961313</v>
      </c>
      <c r="Y251">
        <v>17.235397758438374</v>
      </c>
      <c r="Z251">
        <v>17.278526170376839</v>
      </c>
      <c r="AA251">
        <v>17.28463402897026</v>
      </c>
      <c r="AB251">
        <v>17.266185985928491</v>
      </c>
      <c r="AD251" t="s">
        <v>541</v>
      </c>
      <c r="AE251">
        <v>14933147</v>
      </c>
      <c r="AF251">
        <v>0.31735460717021002</v>
      </c>
      <c r="AG251">
        <v>0.15420272766349918</v>
      </c>
      <c r="AH251">
        <v>0.22530575772139658</v>
      </c>
      <c r="AI251">
        <v>2.0892279820531665</v>
      </c>
      <c r="AJ251">
        <v>0.1822133602716435</v>
      </c>
      <c r="AK251">
        <v>17.172042526961313</v>
      </c>
    </row>
    <row r="252" spans="1:37" x14ac:dyDescent="0.25">
      <c r="A252" t="str">
        <f>'Pas de restriction 2011'!A253</f>
        <v>BIFFI ITALIA S.R.L.</v>
      </c>
      <c r="B252">
        <v>0.31423597771535211</v>
      </c>
      <c r="C252">
        <v>-0.35321844434200417</v>
      </c>
      <c r="D252">
        <v>9.6243436904097049E-2</v>
      </c>
      <c r="E252">
        <v>9.6243436904097049E-2</v>
      </c>
      <c r="F252">
        <v>6.2248479842704055E-2</v>
      </c>
      <c r="G252">
        <v>-0.35321844434200417</v>
      </c>
      <c r="H252">
        <v>0.73537740557775999</v>
      </c>
      <c r="I252">
        <v>0.65028410902608513</v>
      </c>
      <c r="J252">
        <v>-0.115713776227351</v>
      </c>
      <c r="K252">
        <v>7.4153113952282981E-2</v>
      </c>
      <c r="L252">
        <v>9.2582030679978861E-2</v>
      </c>
      <c r="M252">
        <v>0.24852518991386877</v>
      </c>
      <c r="N252">
        <v>0.74359548546878818</v>
      </c>
      <c r="O252">
        <v>0.81039972568158414</v>
      </c>
      <c r="P252">
        <v>0.27582924369234701</v>
      </c>
      <c r="Q252">
        <v>0.91407011408080241</v>
      </c>
      <c r="R252">
        <v>0.66676636115157784</v>
      </c>
      <c r="S252">
        <v>0.10512537792174323</v>
      </c>
      <c r="T252">
        <v>6.9900178390869969E-2</v>
      </c>
      <c r="U252">
        <v>5.0897933439124861E-2</v>
      </c>
      <c r="V252">
        <v>0.13335761878215685</v>
      </c>
      <c r="W252">
        <v>8.4718576870717224E-2</v>
      </c>
      <c r="X252">
        <v>18.16149149478515</v>
      </c>
      <c r="Y252">
        <v>18.22817788515346</v>
      </c>
      <c r="Z252">
        <v>17.179565313753315</v>
      </c>
      <c r="AA252">
        <v>18.581117047790041</v>
      </c>
      <c r="AB252">
        <v>17.996286748898939</v>
      </c>
      <c r="AD252" t="s">
        <v>542</v>
      </c>
      <c r="AE252">
        <v>101788281</v>
      </c>
      <c r="AF252">
        <v>9.6243436904097049E-2</v>
      </c>
      <c r="AG252">
        <v>0.73537740557775999</v>
      </c>
      <c r="AH252">
        <v>7.4153113952282981E-2</v>
      </c>
      <c r="AI252">
        <v>0.74359548546878818</v>
      </c>
      <c r="AJ252">
        <v>0.10512537792174323</v>
      </c>
      <c r="AK252">
        <v>18.16149149478515</v>
      </c>
    </row>
    <row r="253" spans="1:37" x14ac:dyDescent="0.25">
      <c r="A253" t="str">
        <f>'Pas de restriction 2011'!A254</f>
        <v>BILCO S.R.L.</v>
      </c>
      <c r="B253">
        <v>1.1297519091806981E-2</v>
      </c>
      <c r="C253">
        <v>-0.88871524220632081</v>
      </c>
      <c r="D253">
        <v>0.55184786246173201</v>
      </c>
      <c r="E253">
        <v>3.4537252658377322E-2</v>
      </c>
      <c r="F253">
        <v>6.1412255713013425E-2</v>
      </c>
      <c r="G253">
        <v>0.77814536438286519</v>
      </c>
      <c r="H253">
        <v>5.7970740466498409E-2</v>
      </c>
      <c r="I253">
        <v>9.0678042768944367E-2</v>
      </c>
      <c r="J253">
        <v>0.56420363168118715</v>
      </c>
      <c r="K253">
        <v>1.720773504341274E-2</v>
      </c>
      <c r="L253">
        <v>1.6102786997629754E-2</v>
      </c>
      <c r="M253">
        <v>-6.4212288426998387E-2</v>
      </c>
      <c r="N253">
        <v>2.7302163426719752</v>
      </c>
      <c r="O253">
        <v>2.0310519127182887</v>
      </c>
      <c r="P253">
        <v>2.6783985562454631</v>
      </c>
      <c r="Q253">
        <v>2.3441373061486441</v>
      </c>
      <c r="R253">
        <v>2.3511959250374654</v>
      </c>
      <c r="S253">
        <v>8.7984735519177293E-2</v>
      </c>
      <c r="T253">
        <v>6.8464779219786429E-2</v>
      </c>
      <c r="U253">
        <v>9.3287920757731249E-2</v>
      </c>
      <c r="V253">
        <v>4.028559847040656E-2</v>
      </c>
      <c r="W253">
        <v>6.7346099482641406E-2</v>
      </c>
      <c r="X253">
        <v>16.15232005717753</v>
      </c>
      <c r="Y253">
        <v>16.117088844298546</v>
      </c>
      <c r="Z253">
        <v>16.267535050111</v>
      </c>
      <c r="AA253">
        <v>16.266566344447089</v>
      </c>
      <c r="AB253">
        <v>16.217063412952211</v>
      </c>
      <c r="AD253" t="s">
        <v>543</v>
      </c>
      <c r="AE253">
        <v>4918602</v>
      </c>
      <c r="AF253">
        <v>3.4537252658377322E-2</v>
      </c>
      <c r="AG253">
        <v>5.7970740466498409E-2</v>
      </c>
      <c r="AH253">
        <v>1.720773504341274E-2</v>
      </c>
      <c r="AI253">
        <v>2.7302163426719752</v>
      </c>
      <c r="AJ253">
        <v>8.7984735519177293E-2</v>
      </c>
      <c r="AK253">
        <v>16.15232005717753</v>
      </c>
    </row>
    <row r="254" spans="1:37" x14ac:dyDescent="0.25">
      <c r="A254" t="str">
        <f>'Pas de restriction 2011'!A255</f>
        <v>BILLIG S.P.A.</v>
      </c>
      <c r="B254">
        <v>-7.7683402769946633E-2</v>
      </c>
      <c r="C254">
        <v>0.18395686834488142</v>
      </c>
      <c r="D254">
        <v>3.4304217241245195E-2</v>
      </c>
      <c r="E254">
        <v>3.4304217241245195E-2</v>
      </c>
      <c r="F254">
        <v>4.0614713615967149E-2</v>
      </c>
      <c r="G254">
        <v>0.18395686834488142</v>
      </c>
      <c r="H254">
        <v>0.63079264224615794</v>
      </c>
      <c r="I254">
        <v>0.67998918456588775</v>
      </c>
      <c r="J254">
        <v>7.7991623593687304E-2</v>
      </c>
      <c r="K254">
        <v>7.9118862044077934E-2</v>
      </c>
      <c r="L254">
        <v>8.7361273765465708E-2</v>
      </c>
      <c r="M254">
        <v>0.10417758178569153</v>
      </c>
      <c r="N254">
        <v>1.7313860035515765</v>
      </c>
      <c r="O254">
        <v>1.673828930344474</v>
      </c>
      <c r="P254">
        <v>1.7822292057871794</v>
      </c>
      <c r="Q254">
        <v>1.8224329128011096</v>
      </c>
      <c r="R254">
        <v>1.7594970163109209</v>
      </c>
      <c r="S254">
        <v>0.10074567794445384</v>
      </c>
      <c r="T254">
        <v>7.2715307217124478E-2</v>
      </c>
      <c r="U254">
        <v>9.2243017351761186E-2</v>
      </c>
      <c r="V254">
        <v>7.2140271700477362E-2</v>
      </c>
      <c r="W254">
        <v>7.9032865423121004E-2</v>
      </c>
      <c r="X254">
        <v>18.507007319018673</v>
      </c>
      <c r="Y254">
        <v>18.496661601161438</v>
      </c>
      <c r="Z254">
        <v>18.586640303687755</v>
      </c>
      <c r="AA254">
        <v>18.58961422912779</v>
      </c>
      <c r="AB254">
        <v>18.557638711325662</v>
      </c>
      <c r="AD254" t="s">
        <v>544</v>
      </c>
      <c r="AE254">
        <v>64459509</v>
      </c>
      <c r="AF254">
        <v>3.4304217241245195E-2</v>
      </c>
      <c r="AG254">
        <v>0.63079264224615794</v>
      </c>
      <c r="AH254">
        <v>7.9118862044077934E-2</v>
      </c>
      <c r="AI254">
        <v>1.7313860035515765</v>
      </c>
      <c r="AJ254">
        <v>0.10074567794445384</v>
      </c>
      <c r="AK254">
        <v>18.507007319018673</v>
      </c>
    </row>
    <row r="255" spans="1:37" x14ac:dyDescent="0.25">
      <c r="A255" t="str">
        <f>'Pas de restriction 2011'!A256</f>
        <v>BINOTTO - S.R.L.</v>
      </c>
      <c r="B255">
        <v>0.185653629408155</v>
      </c>
      <c r="C255">
        <v>-0.14066363598033918</v>
      </c>
      <c r="D255">
        <v>8.4078733380024851E-3</v>
      </c>
      <c r="E255">
        <v>8.4078733380024851E-3</v>
      </c>
      <c r="F255">
        <v>7.2251913034169042E-3</v>
      </c>
      <c r="G255">
        <v>-0.14066363598033918</v>
      </c>
      <c r="H255">
        <v>0.86972806326163898</v>
      </c>
      <c r="I255">
        <v>0.90665566952637699</v>
      </c>
      <c r="J255">
        <v>4.2458795828954565E-2</v>
      </c>
      <c r="K255">
        <v>0.1380030381853474</v>
      </c>
      <c r="L255">
        <v>8.3924881707170926E-2</v>
      </c>
      <c r="M255">
        <v>-0.39186207194616873</v>
      </c>
      <c r="N255">
        <v>0.48998901141269252</v>
      </c>
      <c r="O255">
        <v>0.53286803390795434</v>
      </c>
      <c r="P255">
        <v>0.45593810371449578</v>
      </c>
      <c r="Q255">
        <v>0.4023769488103312</v>
      </c>
      <c r="R255">
        <v>0.46372769547759379</v>
      </c>
      <c r="S255">
        <v>0.12113299306472938</v>
      </c>
      <c r="T255">
        <v>0.12163130689245165</v>
      </c>
      <c r="U255">
        <v>8.3653958126426814E-2</v>
      </c>
      <c r="V255">
        <v>7.6502132773041173E-2</v>
      </c>
      <c r="W255">
        <v>9.392913259730655E-2</v>
      </c>
      <c r="X255">
        <v>16.710574567785539</v>
      </c>
      <c r="Y255">
        <v>16.896871202595946</v>
      </c>
      <c r="Z255">
        <v>16.822491625933328</v>
      </c>
      <c r="AA255">
        <v>16.738468300705581</v>
      </c>
      <c r="AB255">
        <v>16.819277043078284</v>
      </c>
      <c r="AD255" t="s">
        <v>190</v>
      </c>
      <c r="AE255">
        <v>40888223</v>
      </c>
      <c r="AF255">
        <v>8.4078733380024851E-3</v>
      </c>
      <c r="AG255">
        <v>0.86972806326163898</v>
      </c>
      <c r="AH255">
        <v>0.1380030381853474</v>
      </c>
      <c r="AI255">
        <v>0.48998901141269252</v>
      </c>
      <c r="AJ255">
        <v>0.12113299306472938</v>
      </c>
      <c r="AK255">
        <v>16.710574567785539</v>
      </c>
    </row>
    <row r="256" spans="1:37" x14ac:dyDescent="0.25">
      <c r="A256" t="str">
        <f>'Pas de restriction 2011'!A257</f>
        <v>BIOCHIMICA - S.P.A.</v>
      </c>
      <c r="B256">
        <v>-2.8311580075508908E-2</v>
      </c>
      <c r="C256">
        <v>-5.6211263817356201E-2</v>
      </c>
      <c r="D256">
        <v>0.47641350229235679</v>
      </c>
      <c r="E256">
        <v>2.7797084219704449E-2</v>
      </c>
      <c r="F256">
        <v>1.6470822487403652E-2</v>
      </c>
      <c r="G256">
        <v>-0.4074622231159043</v>
      </c>
      <c r="H256">
        <v>9.6166069474483792E-2</v>
      </c>
      <c r="I256">
        <v>0.13009891562899953</v>
      </c>
      <c r="J256">
        <v>0.35285674396330924</v>
      </c>
      <c r="K256">
        <v>0.16052339051447534</v>
      </c>
      <c r="L256">
        <v>0.14294830587782018</v>
      </c>
      <c r="M256">
        <v>-0.10948612897053352</v>
      </c>
      <c r="N256">
        <v>1.56481205274979</v>
      </c>
      <c r="O256">
        <v>1.6505764326631733</v>
      </c>
      <c r="P256">
        <v>1.7511935967477881</v>
      </c>
      <c r="Q256">
        <v>1.6593294063143369</v>
      </c>
      <c r="R256">
        <v>1.687033145241766</v>
      </c>
      <c r="S256">
        <v>3.8483148300837162E-2</v>
      </c>
      <c r="T256">
        <v>2.1377346097229282E-2</v>
      </c>
      <c r="U256">
        <v>0.10287580707466476</v>
      </c>
      <c r="V256">
        <v>0.12289893058564465</v>
      </c>
      <c r="W256">
        <v>8.2384027919179564E-2</v>
      </c>
      <c r="X256">
        <v>17.47318480475532</v>
      </c>
      <c r="Y256">
        <v>17.405208892343708</v>
      </c>
      <c r="Z256">
        <v>17.455201238474594</v>
      </c>
      <c r="AA256">
        <v>17.400210160273545</v>
      </c>
      <c r="AB256">
        <v>17.420206763697283</v>
      </c>
      <c r="AD256" t="s">
        <v>545</v>
      </c>
      <c r="AE256">
        <v>21945755</v>
      </c>
      <c r="AF256">
        <v>2.7797084219704449E-2</v>
      </c>
      <c r="AG256">
        <v>9.6166069474483792E-2</v>
      </c>
      <c r="AH256">
        <v>0.16052339051447534</v>
      </c>
      <c r="AI256">
        <v>1.56481205274979</v>
      </c>
      <c r="AJ256">
        <v>3.8483148300837162E-2</v>
      </c>
      <c r="AK256">
        <v>17.47318480475532</v>
      </c>
    </row>
    <row r="257" spans="1:37" x14ac:dyDescent="0.25">
      <c r="A257" t="str">
        <f>'Pas de restriction 2011'!A258</f>
        <v>BIOFUTURA PHARMA - SOCIETA' PER AZIONI</v>
      </c>
      <c r="B257">
        <v>0.73817063377580838</v>
      </c>
      <c r="C257">
        <v>0.28893689291142444</v>
      </c>
      <c r="D257">
        <v>4.8021196694933904E-2</v>
      </c>
      <c r="E257">
        <v>4.7866792191292383E-2</v>
      </c>
      <c r="F257">
        <v>6.1872571504162061E-2</v>
      </c>
      <c r="G257">
        <v>0.29259907906294835</v>
      </c>
      <c r="H257">
        <v>0.24785559577068475</v>
      </c>
      <c r="I257">
        <v>0.58828341793531713</v>
      </c>
      <c r="J257">
        <v>1.3734925818644628</v>
      </c>
      <c r="K257">
        <v>3.353784019045456E-3</v>
      </c>
      <c r="L257">
        <v>1.1663767680750851E-3</v>
      </c>
      <c r="M257">
        <v>-0.65222066732637851</v>
      </c>
      <c r="N257">
        <v>2.2644145763381913</v>
      </c>
      <c r="O257">
        <v>2.2916282720416561</v>
      </c>
      <c r="P257">
        <v>1.9941607284753191</v>
      </c>
      <c r="Q257">
        <v>1.852330440759596</v>
      </c>
      <c r="R257">
        <v>2.0460398137588571</v>
      </c>
      <c r="S257">
        <v>0.24632145271265524</v>
      </c>
      <c r="T257">
        <v>0.34075712792824964</v>
      </c>
      <c r="U257">
        <v>0.31244263187982485</v>
      </c>
      <c r="V257">
        <v>0.35723031108744607</v>
      </c>
      <c r="W257">
        <v>0.33681002363184015</v>
      </c>
      <c r="X257">
        <v>18.365797782834569</v>
      </c>
      <c r="Y257">
        <v>18.405462014325948</v>
      </c>
      <c r="Z257">
        <v>18.428150604942594</v>
      </c>
      <c r="AA257">
        <v>18.448754298127795</v>
      </c>
      <c r="AB257">
        <v>18.427455639132113</v>
      </c>
      <c r="AD257" t="s">
        <v>546</v>
      </c>
      <c r="AE257">
        <v>42978021</v>
      </c>
      <c r="AF257">
        <v>4.7866792191292383E-2</v>
      </c>
      <c r="AG257">
        <v>0.24785559577068475</v>
      </c>
      <c r="AH257">
        <v>3.353784019045456E-3</v>
      </c>
      <c r="AI257">
        <v>2.2644145763381913</v>
      </c>
      <c r="AJ257">
        <v>0.24632145271265524</v>
      </c>
      <c r="AK257">
        <v>18.365797782834569</v>
      </c>
    </row>
    <row r="258" spans="1:37" x14ac:dyDescent="0.25">
      <c r="A258" t="str">
        <f>'Pas de restriction 2011'!A259</f>
        <v>BIOLOGICI ITALIA LABORATORIES S.R.L. O IN FORMA ABBREVIATA BIL S.R.L.</v>
      </c>
      <c r="B258">
        <v>-0.10615390725500225</v>
      </c>
      <c r="C258">
        <v>-0.81653680481847135</v>
      </c>
      <c r="D258">
        <v>0.25090701685676575</v>
      </c>
      <c r="E258">
        <v>0.128136761972548</v>
      </c>
      <c r="F258">
        <v>4.6032203006007924E-2</v>
      </c>
      <c r="G258">
        <v>-0.64075724797954658</v>
      </c>
      <c r="H258">
        <v>0.44738005694031641</v>
      </c>
      <c r="I258">
        <v>0.60830268669882781</v>
      </c>
      <c r="J258">
        <v>0.35970005202976579</v>
      </c>
      <c r="K258">
        <v>0.24499205237889154</v>
      </c>
      <c r="L258">
        <v>0.23535331511548241</v>
      </c>
      <c r="M258">
        <v>-3.9343061008780739E-2</v>
      </c>
      <c r="N258">
        <v>1.3856728610827818</v>
      </c>
      <c r="O258">
        <v>1.0854823802149092</v>
      </c>
      <c r="P258">
        <v>1.3159925175453446</v>
      </c>
      <c r="Q258">
        <v>1.3733127178687456</v>
      </c>
      <c r="R258">
        <v>1.258262538543</v>
      </c>
      <c r="S258">
        <v>0.21439666825184364</v>
      </c>
      <c r="T258">
        <v>0.21459448802000064</v>
      </c>
      <c r="U258">
        <v>0.26730821747347616</v>
      </c>
      <c r="V258">
        <v>0.29570538175594713</v>
      </c>
      <c r="W258">
        <v>0.25920269574980798</v>
      </c>
      <c r="X258">
        <v>17.209026176958858</v>
      </c>
      <c r="Y258">
        <v>17.18745580402453</v>
      </c>
      <c r="Z258">
        <v>17.276501847868417</v>
      </c>
      <c r="AA258">
        <v>17.297583961535654</v>
      </c>
      <c r="AB258">
        <v>17.253847204476202</v>
      </c>
      <c r="AD258" t="s">
        <v>547</v>
      </c>
      <c r="AE258">
        <v>26840736</v>
      </c>
      <c r="AF258">
        <v>0.128136761972548</v>
      </c>
      <c r="AG258">
        <v>0.44738005694031641</v>
      </c>
      <c r="AH258">
        <v>0.24499205237889154</v>
      </c>
      <c r="AI258">
        <v>1.3856728610827818</v>
      </c>
      <c r="AJ258">
        <v>0.21439666825184364</v>
      </c>
      <c r="AK258">
        <v>17.209026176958858</v>
      </c>
    </row>
    <row r="259" spans="1:37" x14ac:dyDescent="0.25">
      <c r="A259" t="str">
        <f>'Pas de restriction 2011'!A260</f>
        <v>BIOOS ITALIA S.R.L.</v>
      </c>
      <c r="B259">
        <v>0.56778102169074829</v>
      </c>
      <c r="C259">
        <v>1.2546268904959173E-2</v>
      </c>
      <c r="D259">
        <v>8.9165126037344722E-2</v>
      </c>
      <c r="E259">
        <v>8.8316430338045093E-2</v>
      </c>
      <c r="F259">
        <v>8.9586385294575563E-2</v>
      </c>
      <c r="G259">
        <v>1.4379600168049324E-2</v>
      </c>
      <c r="H259">
        <v>0.40935669543425424</v>
      </c>
      <c r="I259">
        <v>0.49966816356518312</v>
      </c>
      <c r="J259">
        <v>0.22061803101846073</v>
      </c>
      <c r="K259">
        <v>0.17190120750197038</v>
      </c>
      <c r="L259">
        <v>9.2060541548959818E-2</v>
      </c>
      <c r="M259">
        <v>-0.46445669063782119</v>
      </c>
      <c r="N259">
        <v>2.8900325200940986</v>
      </c>
      <c r="O259">
        <v>2.9744324334279835</v>
      </c>
      <c r="P259">
        <v>2.7245869004332737</v>
      </c>
      <c r="Q259">
        <v>2.2063642237274106</v>
      </c>
      <c r="R259">
        <v>2.6351278525295556</v>
      </c>
      <c r="S259">
        <v>0.49586472594496478</v>
      </c>
      <c r="T259">
        <v>0.47919827576534507</v>
      </c>
      <c r="U259">
        <v>0.58810557325666402</v>
      </c>
      <c r="V259">
        <v>0.36235651444064032</v>
      </c>
      <c r="W259">
        <v>0.47655345448754982</v>
      </c>
      <c r="X259">
        <v>16.349760869507303</v>
      </c>
      <c r="Y259">
        <v>16.458160284331399</v>
      </c>
      <c r="Z259">
        <v>16.518452869313887</v>
      </c>
      <c r="AA259">
        <v>16.592920576553851</v>
      </c>
      <c r="AB259">
        <v>16.52317791006638</v>
      </c>
      <c r="AD259" t="s">
        <v>548</v>
      </c>
      <c r="AE259">
        <v>4723719</v>
      </c>
      <c r="AF259">
        <v>8.8316430338045093E-2</v>
      </c>
      <c r="AG259">
        <v>0.40935669543425424</v>
      </c>
      <c r="AH259">
        <v>0.17190120750197038</v>
      </c>
      <c r="AI259">
        <v>2.8900325200940986</v>
      </c>
      <c r="AJ259">
        <v>0.49586472594496478</v>
      </c>
      <c r="AK259">
        <v>16.349760869507303</v>
      </c>
    </row>
    <row r="260" spans="1:37" x14ac:dyDescent="0.25">
      <c r="A260" t="str">
        <f>'Pas de restriction 2011'!A261</f>
        <v>BIOSINT - SOCIETA' PER AZIONI</v>
      </c>
      <c r="B260">
        <v>-5.3950412270710277E-2</v>
      </c>
      <c r="C260">
        <v>0.11106272456409642</v>
      </c>
      <c r="D260">
        <v>8.4388354588079487E-2</v>
      </c>
      <c r="E260">
        <v>8.4375671118630674E-2</v>
      </c>
      <c r="F260">
        <v>9.3749168640227254E-2</v>
      </c>
      <c r="G260">
        <v>0.11109242033070897</v>
      </c>
      <c r="H260">
        <v>0.7066397631403476</v>
      </c>
      <c r="I260">
        <v>0.74738105919505615</v>
      </c>
      <c r="J260">
        <v>5.7654972419966713E-2</v>
      </c>
      <c r="K260">
        <v>0.2949301059698905</v>
      </c>
      <c r="L260">
        <v>0.34975893717006395</v>
      </c>
      <c r="M260">
        <v>0.18590449089578853</v>
      </c>
      <c r="N260">
        <v>1.0130614713254087</v>
      </c>
      <c r="O260">
        <v>0.82733694994351215</v>
      </c>
      <c r="P260">
        <v>0.83042840435261844</v>
      </c>
      <c r="Q260">
        <v>0.97998034131839373</v>
      </c>
      <c r="R260">
        <v>0.87924856520484151</v>
      </c>
      <c r="S260">
        <v>0.22756901184195216</v>
      </c>
      <c r="T260">
        <v>0.13844023461438029</v>
      </c>
      <c r="U260">
        <v>0.12021524731032239</v>
      </c>
      <c r="V260">
        <v>0.2151392189287544</v>
      </c>
      <c r="W260">
        <v>0.15793156695115237</v>
      </c>
      <c r="X260">
        <v>17.121860815928407</v>
      </c>
      <c r="Y260">
        <v>17.033702829262957</v>
      </c>
      <c r="Z260">
        <v>17.095753166825478</v>
      </c>
      <c r="AA260">
        <v>17.08892854393255</v>
      </c>
      <c r="AB260">
        <v>17.072794846673663</v>
      </c>
      <c r="AD260" t="s">
        <v>549</v>
      </c>
      <c r="AE260">
        <v>30196785</v>
      </c>
      <c r="AF260">
        <v>8.4375671118630674E-2</v>
      </c>
      <c r="AG260">
        <v>0.7066397631403476</v>
      </c>
      <c r="AH260">
        <v>0.2949301059698905</v>
      </c>
      <c r="AI260">
        <v>1.0130614713254087</v>
      </c>
      <c r="AJ260">
        <v>0.22756901184195216</v>
      </c>
      <c r="AK260">
        <v>17.121860815928407</v>
      </c>
    </row>
    <row r="261" spans="1:37" x14ac:dyDescent="0.25">
      <c r="A261" t="str">
        <f>'Pas de restriction 2011'!A262</f>
        <v>BIRAGHI - S.P.A.</v>
      </c>
      <c r="B261">
        <v>5.5506432460849547E-2</v>
      </c>
      <c r="C261">
        <v>-0.10263249768792375</v>
      </c>
      <c r="D261">
        <v>0.35409620251753637</v>
      </c>
      <c r="E261">
        <v>0.14650405485741017</v>
      </c>
      <c r="F261">
        <v>0.130383417798416</v>
      </c>
      <c r="G261">
        <v>-0.1100354326348448</v>
      </c>
      <c r="H261">
        <v>0.36895942384360159</v>
      </c>
      <c r="I261">
        <v>0.40057502294224417</v>
      </c>
      <c r="J261">
        <v>8.5688552874703491E-2</v>
      </c>
      <c r="K261">
        <v>0.21953800975119209</v>
      </c>
      <c r="L261">
        <v>0.23653689488170515</v>
      </c>
      <c r="M261">
        <v>7.7430259797737641E-2</v>
      </c>
      <c r="N261">
        <v>1.3463587592076247</v>
      </c>
      <c r="O261">
        <v>1.3794910319987232</v>
      </c>
      <c r="P261">
        <v>1.1945379127727902</v>
      </c>
      <c r="Q261">
        <v>1.3003586927813482</v>
      </c>
      <c r="R261">
        <v>1.2914625458509539</v>
      </c>
      <c r="S261">
        <v>7.5802183844148247E-2</v>
      </c>
      <c r="T261">
        <v>9.4528888465078717E-2</v>
      </c>
      <c r="U261">
        <v>9.1069816899507494E-2</v>
      </c>
      <c r="V261">
        <v>9.6808911669609921E-2</v>
      </c>
      <c r="W261">
        <v>9.4135872344732044E-2</v>
      </c>
      <c r="X261">
        <v>18.411950405206099</v>
      </c>
      <c r="Y261">
        <v>18.576246373694257</v>
      </c>
      <c r="Z261">
        <v>18.551894743494525</v>
      </c>
      <c r="AA261">
        <v>18.607374188436488</v>
      </c>
      <c r="AB261">
        <v>18.578505101875091</v>
      </c>
      <c r="AD261" t="s">
        <v>550</v>
      </c>
      <c r="AE261">
        <v>84692004</v>
      </c>
      <c r="AF261">
        <v>0.14650405485741017</v>
      </c>
      <c r="AG261">
        <v>0.36895942384360159</v>
      </c>
      <c r="AH261">
        <v>0.21953800975119209</v>
      </c>
      <c r="AI261">
        <v>1.3463587592076247</v>
      </c>
      <c r="AJ261">
        <v>7.5802183844148247E-2</v>
      </c>
      <c r="AK261">
        <v>18.411950405206099</v>
      </c>
    </row>
    <row r="262" spans="1:37" x14ac:dyDescent="0.25">
      <c r="A262" t="str">
        <f>'Pas de restriction 2011'!A263</f>
        <v>BIRRA MENABREA - S.P.A.</v>
      </c>
      <c r="B262">
        <v>0.51967347747732784</v>
      </c>
      <c r="C262">
        <v>3.5168462443310577</v>
      </c>
      <c r="D262">
        <v>2.4306634913721377E-2</v>
      </c>
      <c r="E262">
        <v>2.4306634913721377E-2</v>
      </c>
      <c r="F262">
        <v>2.6115794303555716E-2</v>
      </c>
      <c r="G262">
        <v>7.4430681015949601E-2</v>
      </c>
      <c r="H262">
        <v>0.74694326473864137</v>
      </c>
      <c r="I262">
        <v>0.61092301144746042</v>
      </c>
      <c r="J262">
        <v>-0.18210252332722354</v>
      </c>
      <c r="K262">
        <v>0.21678671225197391</v>
      </c>
      <c r="L262">
        <v>0.16745066447806442</v>
      </c>
      <c r="M262">
        <v>-0.2275787443861669</v>
      </c>
      <c r="N262">
        <v>1.0978497084258541</v>
      </c>
      <c r="O262">
        <v>1.0725866276674987</v>
      </c>
      <c r="P262">
        <v>0.96555755075464311</v>
      </c>
      <c r="Q262">
        <v>0.89413606418158398</v>
      </c>
      <c r="R262">
        <v>0.97742674753457537</v>
      </c>
      <c r="S262">
        <v>0.2377583234965514</v>
      </c>
      <c r="T262">
        <v>0.22912309262135663</v>
      </c>
      <c r="U262">
        <v>0.20281709434255688</v>
      </c>
      <c r="V262">
        <v>0.18234208818187037</v>
      </c>
      <c r="W262">
        <v>0.20476075838192798</v>
      </c>
      <c r="X262">
        <v>16.914657400048505</v>
      </c>
      <c r="Y262">
        <v>17.046533032683595</v>
      </c>
      <c r="Z262">
        <v>17.095432901520262</v>
      </c>
      <c r="AA262">
        <v>17.1413824163016</v>
      </c>
      <c r="AB262">
        <v>17.094449450168483</v>
      </c>
      <c r="AD262" t="s">
        <v>191</v>
      </c>
      <c r="AE262">
        <v>23592982</v>
      </c>
      <c r="AF262">
        <v>2.4306634913721377E-2</v>
      </c>
      <c r="AG262">
        <v>0.74694326473864137</v>
      </c>
      <c r="AH262">
        <v>0.21678671225197391</v>
      </c>
      <c r="AI262">
        <v>1.0978497084258541</v>
      </c>
      <c r="AJ262">
        <v>0.2377583234965514</v>
      </c>
      <c r="AK262">
        <v>16.914657400048505</v>
      </c>
    </row>
    <row r="263" spans="1:37" x14ac:dyDescent="0.25">
      <c r="A263" t="str">
        <f>'Pas de restriction 2011'!A264</f>
        <v>BISCOTTIFICIO BARONI S.P.A.</v>
      </c>
      <c r="B263">
        <v>-8.7455140077411606E-2</v>
      </c>
      <c r="C263">
        <v>-0.81809381386798286</v>
      </c>
      <c r="D263">
        <v>0.24058754297198923</v>
      </c>
      <c r="E263">
        <v>0.22644606187966448</v>
      </c>
      <c r="F263">
        <v>1.8440594710270895E-2</v>
      </c>
      <c r="G263">
        <v>-0.91856517813910843</v>
      </c>
      <c r="H263">
        <v>0.5372606512491781</v>
      </c>
      <c r="I263">
        <v>0.76918769360892947</v>
      </c>
      <c r="J263">
        <v>0.43168440089647486</v>
      </c>
      <c r="K263">
        <v>0.49064336603759096</v>
      </c>
      <c r="L263">
        <v>0.46766580177799466</v>
      </c>
      <c r="M263">
        <v>-4.6831498905532648E-2</v>
      </c>
      <c r="N263">
        <v>0.76326121467966279</v>
      </c>
      <c r="O263">
        <v>0.85236854596171507</v>
      </c>
      <c r="P263">
        <v>0.97299192318498195</v>
      </c>
      <c r="Q263">
        <v>1.1248204416081455</v>
      </c>
      <c r="R263">
        <v>0.98339363691828086</v>
      </c>
      <c r="S263">
        <v>0.12783760718062692</v>
      </c>
      <c r="T263">
        <v>0.13714654220250924</v>
      </c>
      <c r="U263">
        <v>0.25181797801815142</v>
      </c>
      <c r="V263">
        <v>0.27358889469677489</v>
      </c>
      <c r="W263">
        <v>0.22085113830581182</v>
      </c>
      <c r="X263">
        <v>16.66218733251652</v>
      </c>
      <c r="Y263">
        <v>16.750792688229566</v>
      </c>
      <c r="Z263">
        <v>16.862209435048168</v>
      </c>
      <c r="AA263">
        <v>16.993123082617849</v>
      </c>
      <c r="AB263">
        <v>16.868708401965197</v>
      </c>
      <c r="AD263" t="s">
        <v>551</v>
      </c>
      <c r="AE263">
        <v>22087644</v>
      </c>
      <c r="AF263">
        <v>0.22644606187966448</v>
      </c>
      <c r="AG263">
        <v>0.5372606512491781</v>
      </c>
      <c r="AH263">
        <v>0.49064336603759096</v>
      </c>
      <c r="AI263">
        <v>0.76326121467966279</v>
      </c>
      <c r="AJ263">
        <v>0.12783760718062692</v>
      </c>
      <c r="AK263">
        <v>16.66218733251652</v>
      </c>
    </row>
    <row r="264" spans="1:37" x14ac:dyDescent="0.25">
      <c r="A264" t="str">
        <f>'Pas de restriction 2011'!A265</f>
        <v>BISIO PROGETTI - S.P.A.</v>
      </c>
      <c r="B264">
        <v>0.28743621116668938</v>
      </c>
      <c r="C264">
        <v>-0.23585516033787474</v>
      </c>
      <c r="D264">
        <v>0.28026391522470984</v>
      </c>
      <c r="E264">
        <v>8.4336140113893995E-2</v>
      </c>
      <c r="F264">
        <v>0.11152572944176466</v>
      </c>
      <c r="G264">
        <v>0.32239546760323334</v>
      </c>
      <c r="H264">
        <v>0.43246132922340463</v>
      </c>
      <c r="I264">
        <v>0.48121811271615411</v>
      </c>
      <c r="J264">
        <v>0.11274252793956122</v>
      </c>
      <c r="K264">
        <v>0.32170277746794457</v>
      </c>
      <c r="L264">
        <v>0.28056519803943708</v>
      </c>
      <c r="M264">
        <v>-0.1278744925744589</v>
      </c>
      <c r="N264">
        <v>1.0593321166808212</v>
      </c>
      <c r="O264">
        <v>1.050723253367613</v>
      </c>
      <c r="P264">
        <v>1.1822032514973901</v>
      </c>
      <c r="Q264">
        <v>1.2587708688651849</v>
      </c>
      <c r="R264">
        <v>1.1638991245767294</v>
      </c>
      <c r="S264">
        <v>0.16798083243088108</v>
      </c>
      <c r="T264">
        <v>0.13500146665787494</v>
      </c>
      <c r="U264">
        <v>0.17781759709899003</v>
      </c>
      <c r="V264">
        <v>0.15099890309324443</v>
      </c>
      <c r="W264">
        <v>0.15460598895003647</v>
      </c>
      <c r="X264">
        <v>16.373608265620923</v>
      </c>
      <c r="Y264">
        <v>16.428545142540802</v>
      </c>
      <c r="Z264">
        <v>16.567887006514248</v>
      </c>
      <c r="AA264">
        <v>16.551759478238175</v>
      </c>
      <c r="AB264">
        <v>16.516063875764409</v>
      </c>
      <c r="AD264" t="s">
        <v>552</v>
      </c>
      <c r="AE264">
        <v>12981896</v>
      </c>
      <c r="AF264">
        <v>8.4336140113893995E-2</v>
      </c>
      <c r="AG264">
        <v>0.43246132922340463</v>
      </c>
      <c r="AH264">
        <v>0.32170277746794457</v>
      </c>
      <c r="AI264">
        <v>1.0593321166808212</v>
      </c>
      <c r="AJ264">
        <v>0.16798083243088108</v>
      </c>
      <c r="AK264">
        <v>16.373608265620923</v>
      </c>
    </row>
    <row r="265" spans="1:37" x14ac:dyDescent="0.25">
      <c r="A265" t="str">
        <f>'Pas de restriction 2011'!A266</f>
        <v>BIT S.P.A.</v>
      </c>
      <c r="B265">
        <v>6.5633593629213963E-2</v>
      </c>
      <c r="C265">
        <v>-0.19942203787506643</v>
      </c>
      <c r="D265">
        <v>0.19484416463270907</v>
      </c>
      <c r="E265">
        <v>0.13477018687064538</v>
      </c>
      <c r="F265">
        <v>7.7796953146034173E-2</v>
      </c>
      <c r="G265">
        <v>-0.42274359817646495</v>
      </c>
      <c r="H265">
        <v>0.11262604834356015</v>
      </c>
      <c r="I265">
        <v>0.14191752202656793</v>
      </c>
      <c r="J265">
        <v>0.26007725667205872</v>
      </c>
      <c r="K265">
        <v>8.856617268743458E-2</v>
      </c>
      <c r="L265">
        <v>8.6488221577616958E-2</v>
      </c>
      <c r="M265">
        <v>-2.3462130594161187E-2</v>
      </c>
      <c r="N265">
        <v>0.78300253941286746</v>
      </c>
      <c r="O265">
        <v>0.74968763987418607</v>
      </c>
      <c r="P265">
        <v>0.58572197769906598</v>
      </c>
      <c r="Q265">
        <v>0.55791844140634383</v>
      </c>
      <c r="R265">
        <v>0.63110935299319859</v>
      </c>
      <c r="S265">
        <v>5.8592968222164567E-2</v>
      </c>
      <c r="T265">
        <v>7.4313738908278013E-2</v>
      </c>
      <c r="U265">
        <v>2.3348113798408187E-2</v>
      </c>
      <c r="V265">
        <v>2.1983461937052324E-2</v>
      </c>
      <c r="W265">
        <v>3.9881771547912843E-2</v>
      </c>
      <c r="X265">
        <v>17.371307290214478</v>
      </c>
      <c r="Y265">
        <v>17.425718813456012</v>
      </c>
      <c r="Z265">
        <v>17.315472117203726</v>
      </c>
      <c r="AA265">
        <v>17.412942071715751</v>
      </c>
      <c r="AB265">
        <v>17.384711000791828</v>
      </c>
      <c r="AD265" t="s">
        <v>553</v>
      </c>
      <c r="AE265">
        <v>49318875</v>
      </c>
      <c r="AF265">
        <v>0.13477018687064538</v>
      </c>
      <c r="AG265">
        <v>0.11262604834356015</v>
      </c>
      <c r="AH265">
        <v>8.856617268743458E-2</v>
      </c>
      <c r="AI265">
        <v>0.78300253941286746</v>
      </c>
      <c r="AJ265">
        <v>5.8592968222164567E-2</v>
      </c>
      <c r="AK265">
        <v>17.371307290214478</v>
      </c>
    </row>
    <row r="266" spans="1:37" x14ac:dyDescent="0.25">
      <c r="A266" t="str">
        <f>'Pas de restriction 2011'!A267</f>
        <v>BITRON S.P.A.</v>
      </c>
      <c r="B266">
        <v>-6.4197676646274258E-3</v>
      </c>
      <c r="C266">
        <v>-4.8242488154743149E-2</v>
      </c>
      <c r="D266">
        <v>0.32133434386560944</v>
      </c>
      <c r="E266">
        <v>0.16154203595003161</v>
      </c>
      <c r="F266">
        <v>0.12955099853318006</v>
      </c>
      <c r="G266">
        <v>-0.19803537344760877</v>
      </c>
      <c r="H266">
        <v>0.25707425437417675</v>
      </c>
      <c r="I266">
        <v>0.27936634051635278</v>
      </c>
      <c r="J266">
        <v>8.6714580565230223E-2</v>
      </c>
      <c r="K266">
        <v>0.27686650650703487</v>
      </c>
      <c r="L266">
        <v>0.25446404390765387</v>
      </c>
      <c r="M266">
        <v>-8.0914310950832832E-2</v>
      </c>
      <c r="N266">
        <v>1.5331320190131561</v>
      </c>
      <c r="O266">
        <v>1.5718029758304899</v>
      </c>
      <c r="P266">
        <v>1.4169470854010999</v>
      </c>
      <c r="Q266">
        <v>1.5009528497527176</v>
      </c>
      <c r="R266">
        <v>1.4965676369947694</v>
      </c>
      <c r="S266">
        <v>0.10024456464050241</v>
      </c>
      <c r="T266">
        <v>0.10756393030541483</v>
      </c>
      <c r="U266">
        <v>8.7672719735939403E-2</v>
      </c>
      <c r="V266">
        <v>0.11119639324145328</v>
      </c>
      <c r="W266">
        <v>0.10214434776093584</v>
      </c>
      <c r="X266">
        <v>19.584262854484514</v>
      </c>
      <c r="Y266">
        <v>19.714348342182177</v>
      </c>
      <c r="Z266">
        <v>19.667081390015458</v>
      </c>
      <c r="AA266">
        <v>19.671968819613539</v>
      </c>
      <c r="AB266">
        <v>19.684466183937058</v>
      </c>
      <c r="AD266" t="s">
        <v>554</v>
      </c>
      <c r="AE266">
        <v>231971479</v>
      </c>
      <c r="AF266">
        <v>0.16154203595003161</v>
      </c>
      <c r="AG266">
        <v>0.25707425437417675</v>
      </c>
      <c r="AH266">
        <v>0.27686650650703487</v>
      </c>
      <c r="AI266">
        <v>1.5331320190131561</v>
      </c>
      <c r="AJ266">
        <v>0.10024456464050241</v>
      </c>
      <c r="AK266">
        <v>19.584262854484514</v>
      </c>
    </row>
    <row r="267" spans="1:37" x14ac:dyDescent="0.25">
      <c r="A267" t="str">
        <f>'Pas de restriction 2011'!A268</f>
        <v>BLU SERVICE S.R.L.</v>
      </c>
      <c r="B267">
        <v>-0.1722115914606909</v>
      </c>
      <c r="C267">
        <v>-0.16423737060265803</v>
      </c>
      <c r="D267">
        <v>0.41807530205234134</v>
      </c>
      <c r="E267">
        <v>0.14837985338400123</v>
      </c>
      <c r="F267">
        <v>0.11952937098348219</v>
      </c>
      <c r="G267">
        <v>-0.19443665526380538</v>
      </c>
      <c r="H267">
        <v>0.11891842755904534</v>
      </c>
      <c r="I267">
        <v>0.17796983840478156</v>
      </c>
      <c r="J267">
        <v>0.49657073388744588</v>
      </c>
      <c r="K267">
        <v>0.31870874363956636</v>
      </c>
      <c r="L267">
        <v>0.16275892130163472</v>
      </c>
      <c r="M267">
        <v>-0.48931767781777019</v>
      </c>
      <c r="N267">
        <v>1.1501794742262954</v>
      </c>
      <c r="O267">
        <v>1.222925249138844</v>
      </c>
      <c r="P267">
        <v>1.3901490029112855</v>
      </c>
      <c r="Q267">
        <v>1.4893537354398589</v>
      </c>
      <c r="R267">
        <v>1.367475995829996</v>
      </c>
      <c r="S267">
        <v>0.18886733358506039</v>
      </c>
      <c r="T267">
        <v>0.1985687659184828</v>
      </c>
      <c r="U267">
        <v>0.21635822168937752</v>
      </c>
      <c r="V267">
        <v>0.19887104796173377</v>
      </c>
      <c r="W267">
        <v>0.20459934518986467</v>
      </c>
      <c r="X267">
        <v>16.226290017465168</v>
      </c>
      <c r="Y267">
        <v>16.251038220260412</v>
      </c>
      <c r="Z267">
        <v>16.303012088136217</v>
      </c>
      <c r="AA267">
        <v>16.311005453906088</v>
      </c>
      <c r="AB267">
        <v>16.288351920767571</v>
      </c>
      <c r="AD267" t="s">
        <v>555</v>
      </c>
      <c r="AE267">
        <v>9339772</v>
      </c>
      <c r="AF267">
        <v>0.14837985338400123</v>
      </c>
      <c r="AG267">
        <v>0.11891842755904534</v>
      </c>
      <c r="AH267">
        <v>0.31870874363956636</v>
      </c>
      <c r="AI267">
        <v>1.1501794742262954</v>
      </c>
      <c r="AJ267">
        <v>0.18886733358506039</v>
      </c>
      <c r="AK267">
        <v>16.226290017465168</v>
      </c>
    </row>
    <row r="268" spans="1:37" x14ac:dyDescent="0.25">
      <c r="A268" t="str">
        <f>'Pas de restriction 2011'!A269</f>
        <v>BLUE BOX GROUP S.R.L.</v>
      </c>
      <c r="B268">
        <v>8.6263416663905183E-3</v>
      </c>
      <c r="C268">
        <v>0.2192877650072014</v>
      </c>
      <c r="D268">
        <v>7.3938196414541038E-2</v>
      </c>
      <c r="E268">
        <v>7.2720283433182001E-2</v>
      </c>
      <c r="F268">
        <v>7.8245493223716073E-2</v>
      </c>
      <c r="G268">
        <v>7.5978936407898254E-2</v>
      </c>
      <c r="H268">
        <v>0.36076208362563</v>
      </c>
      <c r="I268">
        <v>0.44230911939023998</v>
      </c>
      <c r="J268">
        <v>0.22604103775282813</v>
      </c>
      <c r="K268">
        <v>0.11941350040576899</v>
      </c>
      <c r="L268">
        <v>5.4024135162726007E-2</v>
      </c>
      <c r="M268">
        <v>-0.547587710106888</v>
      </c>
      <c r="N268">
        <v>1.6950433841839139</v>
      </c>
      <c r="O268">
        <v>1.5731364283359752</v>
      </c>
      <c r="P268">
        <v>1.5564573148588077</v>
      </c>
      <c r="Q268">
        <v>1.6075532587236612</v>
      </c>
      <c r="R268">
        <v>1.5790490006394815</v>
      </c>
      <c r="S268">
        <v>9.9492374124512978E-2</v>
      </c>
      <c r="T268">
        <v>0.10161441164707921</v>
      </c>
      <c r="U268">
        <v>0.12975627307592749</v>
      </c>
      <c r="V268">
        <v>0.14605060551142476</v>
      </c>
      <c r="W268">
        <v>0.1258070967448105</v>
      </c>
      <c r="X268">
        <v>17.757043995532111</v>
      </c>
      <c r="Y268">
        <v>17.789881461867278</v>
      </c>
      <c r="Z268">
        <v>17.877307238093366</v>
      </c>
      <c r="AA268">
        <v>17.835344248930991</v>
      </c>
      <c r="AB268">
        <v>17.834177649630547</v>
      </c>
      <c r="AD268" t="s">
        <v>556</v>
      </c>
      <c r="AE268">
        <v>33828361</v>
      </c>
      <c r="AF268">
        <v>7.2720283433182001E-2</v>
      </c>
      <c r="AG268">
        <v>0.36076208362563</v>
      </c>
      <c r="AH268">
        <v>0.11941350040576899</v>
      </c>
      <c r="AI268">
        <v>1.6950433841839139</v>
      </c>
      <c r="AJ268">
        <v>9.9492374124512978E-2</v>
      </c>
      <c r="AK268">
        <v>17.757043995532111</v>
      </c>
    </row>
    <row r="269" spans="1:37" x14ac:dyDescent="0.25">
      <c r="A269" t="str">
        <f>'Pas de restriction 2011'!A270</f>
        <v>BOLLHOFF SRL</v>
      </c>
      <c r="B269">
        <v>-3.847928672036792E-2</v>
      </c>
      <c r="C269">
        <v>6.9055930900137036E-2</v>
      </c>
      <c r="D269">
        <v>0.12323909429682617</v>
      </c>
      <c r="E269">
        <v>0.12323909429682617</v>
      </c>
      <c r="F269">
        <v>0.13174948467678327</v>
      </c>
      <c r="G269">
        <v>6.9055930900137036E-2</v>
      </c>
      <c r="H269">
        <v>0.42755893898188424</v>
      </c>
      <c r="I269">
        <v>0.61622814802094739</v>
      </c>
      <c r="J269">
        <v>0.44127064560579121</v>
      </c>
      <c r="K269">
        <v>4.3421103378304534E-3</v>
      </c>
      <c r="L269">
        <v>2.0769271678656169E-3</v>
      </c>
      <c r="M269">
        <v>-0.52167793854281486</v>
      </c>
      <c r="N269">
        <v>1.9726643814562372</v>
      </c>
      <c r="O269">
        <v>2.0003890020243631</v>
      </c>
      <c r="P269">
        <v>1.9970740519456585</v>
      </c>
      <c r="Q269">
        <v>2.0138543054504474</v>
      </c>
      <c r="R269">
        <v>2.0037724531401562</v>
      </c>
      <c r="S269">
        <v>8.4365104108643382E-2</v>
      </c>
      <c r="T269">
        <v>0.1182649942906529</v>
      </c>
      <c r="U269">
        <v>0.12323552990095329</v>
      </c>
      <c r="V269">
        <v>0.13959103794982419</v>
      </c>
      <c r="W269">
        <v>0.12703052071381013</v>
      </c>
      <c r="X269">
        <v>16.483686648495596</v>
      </c>
      <c r="Y269">
        <v>16.602645223155864</v>
      </c>
      <c r="Z269">
        <v>16.553293462044024</v>
      </c>
      <c r="AA269">
        <v>16.501174240396356</v>
      </c>
      <c r="AB269">
        <v>16.552370975198745</v>
      </c>
      <c r="AD269" t="s">
        <v>557</v>
      </c>
      <c r="AE269">
        <v>8115639</v>
      </c>
      <c r="AF269">
        <v>0.12323909429682617</v>
      </c>
      <c r="AG269">
        <v>0.42755893898188424</v>
      </c>
      <c r="AH269">
        <v>4.3421103378304534E-3</v>
      </c>
      <c r="AI269">
        <v>1.9726643814562372</v>
      </c>
      <c r="AJ269">
        <v>8.4365104108643382E-2</v>
      </c>
      <c r="AK269">
        <v>16.483686648495596</v>
      </c>
    </row>
    <row r="270" spans="1:37" x14ac:dyDescent="0.25">
      <c r="A270" t="str">
        <f>'Pas de restriction 2011'!A271</f>
        <v>BOLTON ALIMENTARI S.P.A.</v>
      </c>
      <c r="B270">
        <v>0.53189660304943431</v>
      </c>
      <c r="C270">
        <v>-0.24418084593204761</v>
      </c>
      <c r="D270">
        <v>4.6409186117572859E-2</v>
      </c>
      <c r="E270">
        <v>4.6401940777289125E-2</v>
      </c>
      <c r="F270">
        <v>3.5072625144194722E-2</v>
      </c>
      <c r="G270">
        <v>-0.24415607285631899</v>
      </c>
      <c r="H270">
        <v>0.56693730573409684</v>
      </c>
      <c r="I270">
        <v>0.64506627452578114</v>
      </c>
      <c r="J270">
        <v>0.13780883353675105</v>
      </c>
      <c r="K270">
        <v>9.4390233028803144E-2</v>
      </c>
      <c r="L270">
        <v>0.1826199607071971</v>
      </c>
      <c r="M270">
        <v>0.93473365672771136</v>
      </c>
      <c r="N270">
        <v>2.0643591543061417</v>
      </c>
      <c r="O270">
        <v>2.0000079320695208</v>
      </c>
      <c r="P270">
        <v>1.7838332009181763</v>
      </c>
      <c r="Q270">
        <v>1.9767906417612555</v>
      </c>
      <c r="R270">
        <v>1.9202105915829843</v>
      </c>
      <c r="S270">
        <v>0.21299965200804957</v>
      </c>
      <c r="T270">
        <v>0.16821478443281379</v>
      </c>
      <c r="U270">
        <v>0.12611270088633972</v>
      </c>
      <c r="V270">
        <v>0.20315115097828776</v>
      </c>
      <c r="W270">
        <v>0.16582621209914708</v>
      </c>
      <c r="X270">
        <v>20.095293690531644</v>
      </c>
      <c r="Y270">
        <v>20.172743925092639</v>
      </c>
      <c r="Z270">
        <v>20.224194147585514</v>
      </c>
      <c r="AA270">
        <v>20.406732845151524</v>
      </c>
      <c r="AB270">
        <v>20.267890305943226</v>
      </c>
      <c r="AD270" t="s">
        <v>558</v>
      </c>
      <c r="AE270">
        <v>288323242</v>
      </c>
      <c r="AF270">
        <v>4.6401940777289125E-2</v>
      </c>
      <c r="AG270">
        <v>0.56693730573409684</v>
      </c>
      <c r="AH270">
        <v>9.4390233028803144E-2</v>
      </c>
      <c r="AI270">
        <v>2.0643591543061417</v>
      </c>
      <c r="AJ270">
        <v>0.21299965200804957</v>
      </c>
      <c r="AK270">
        <v>20.095293690531644</v>
      </c>
    </row>
    <row r="271" spans="1:37" x14ac:dyDescent="0.25">
      <c r="A271" t="str">
        <f>'Pas de restriction 2011'!A272</f>
        <v>BOLTON MANITOBA S.P.A.</v>
      </c>
      <c r="B271">
        <v>0.4748137390358933</v>
      </c>
      <c r="C271">
        <v>-0.71601769436940521</v>
      </c>
      <c r="D271">
        <v>8.0722109676427803E-2</v>
      </c>
      <c r="E271">
        <v>8.0722109676427803E-2</v>
      </c>
      <c r="F271">
        <v>2.291517651339867E-2</v>
      </c>
      <c r="G271">
        <v>-0.71612267561819831</v>
      </c>
      <c r="H271">
        <v>0.38060527029830804</v>
      </c>
      <c r="I271">
        <v>0.52747740709361179</v>
      </c>
      <c r="J271">
        <v>0.38589096961318842</v>
      </c>
      <c r="K271">
        <v>0.12264129546363799</v>
      </c>
      <c r="L271">
        <v>0.10204262307620206</v>
      </c>
      <c r="M271">
        <v>-0.16795869865499949</v>
      </c>
      <c r="N271">
        <v>1.8173185276239929</v>
      </c>
      <c r="O271">
        <v>1.5937820686753656</v>
      </c>
      <c r="P271">
        <v>1.5051444972958941</v>
      </c>
      <c r="Q271">
        <v>1.4394035255465421</v>
      </c>
      <c r="R271">
        <v>1.5127766971726004</v>
      </c>
      <c r="S271">
        <v>0.21110457633440133</v>
      </c>
      <c r="T271">
        <v>0.20832628566725875</v>
      </c>
      <c r="U271">
        <v>0.21209990611112065</v>
      </c>
      <c r="V271">
        <v>0.20864133914277788</v>
      </c>
      <c r="W271">
        <v>0.20968917697371911</v>
      </c>
      <c r="X271">
        <v>19.299491058679312</v>
      </c>
      <c r="Y271">
        <v>19.282767287843399</v>
      </c>
      <c r="Z271">
        <v>19.2612768591563</v>
      </c>
      <c r="AA271">
        <v>19.280631523191097</v>
      </c>
      <c r="AB271">
        <v>19.274891890063596</v>
      </c>
      <c r="AD271" t="s">
        <v>559</v>
      </c>
      <c r="AE271">
        <v>148583468</v>
      </c>
      <c r="AF271">
        <v>8.0722109676427803E-2</v>
      </c>
      <c r="AG271">
        <v>0.38060527029830804</v>
      </c>
      <c r="AH271">
        <v>0.12264129546363799</v>
      </c>
      <c r="AI271">
        <v>1.8173185276239929</v>
      </c>
      <c r="AJ271">
        <v>0.21110457633440133</v>
      </c>
      <c r="AK271">
        <v>19.299491058679312</v>
      </c>
    </row>
    <row r="272" spans="1:37" x14ac:dyDescent="0.25">
      <c r="A272" t="str">
        <f>'Pas de restriction 2011'!A273</f>
        <v>BOLTON REAL ESTATE S.R.L.</v>
      </c>
      <c r="B272">
        <v>0.27227559442968557</v>
      </c>
      <c r="C272">
        <v>5.042096134789027</v>
      </c>
      <c r="D272">
        <v>5.5593874771652257E-2</v>
      </c>
      <c r="E272">
        <v>5.5445337890166278E-2</v>
      </c>
      <c r="F272">
        <v>0.33589915316856661</v>
      </c>
      <c r="G272">
        <v>5.0582037363350851</v>
      </c>
      <c r="H272">
        <v>0.71564139045032138</v>
      </c>
      <c r="I272">
        <v>0.62929061422400223</v>
      </c>
      <c r="J272">
        <v>-0.12066207653526362</v>
      </c>
      <c r="K272">
        <v>0.97298194070993504</v>
      </c>
      <c r="L272">
        <v>0.72705999316244874</v>
      </c>
      <c r="M272">
        <v>-0.25275078319341637</v>
      </c>
      <c r="N272">
        <v>0.21219430930959768</v>
      </c>
      <c r="O272">
        <v>0.18255968750688603</v>
      </c>
      <c r="P272">
        <v>0.17894015342385608</v>
      </c>
      <c r="Q272">
        <v>0.2031312870956869</v>
      </c>
      <c r="R272">
        <v>0.18821037600880966</v>
      </c>
      <c r="S272">
        <v>0.13013544394605497</v>
      </c>
      <c r="T272">
        <v>0.10391132341457202</v>
      </c>
      <c r="U272">
        <v>8.531086018973312E-2</v>
      </c>
      <c r="V272">
        <v>9.5263771846119241E-2</v>
      </c>
      <c r="W272">
        <v>9.4828651816808121E-2</v>
      </c>
      <c r="X272">
        <v>15.490049645716391</v>
      </c>
      <c r="Y272">
        <v>15.508346711199115</v>
      </c>
      <c r="Z272">
        <v>15.515425534949131</v>
      </c>
      <c r="AA272">
        <v>15.59413058151396</v>
      </c>
      <c r="AB272">
        <v>15.539300942554069</v>
      </c>
      <c r="AD272" t="s">
        <v>560</v>
      </c>
      <c r="AE272">
        <v>29770384</v>
      </c>
      <c r="AF272">
        <v>5.5445337890166278E-2</v>
      </c>
      <c r="AG272">
        <v>0.71564139045032138</v>
      </c>
      <c r="AH272">
        <v>0.97298194070993504</v>
      </c>
      <c r="AI272">
        <v>0.21219430930959768</v>
      </c>
      <c r="AJ272">
        <v>0.13013544394605497</v>
      </c>
      <c r="AK272">
        <v>15.490049645716391</v>
      </c>
    </row>
    <row r="273" spans="1:37" x14ac:dyDescent="0.25">
      <c r="A273" t="str">
        <f>'Pas de restriction 2011'!A274</f>
        <v>BONALDI MOTORI S.P.A.</v>
      </c>
      <c r="B273">
        <v>5.1215093689005266E-2</v>
      </c>
      <c r="C273">
        <v>1.0324556236293689</v>
      </c>
      <c r="D273">
        <v>3.7573642716309329E-2</v>
      </c>
      <c r="E273">
        <v>3.7573642716309329E-2</v>
      </c>
      <c r="F273">
        <v>4.7617288508575453E-2</v>
      </c>
      <c r="G273">
        <v>0.26730561814563031</v>
      </c>
      <c r="H273">
        <v>0.49012804773934343</v>
      </c>
      <c r="I273">
        <v>0.48139412533920256</v>
      </c>
      <c r="J273">
        <v>-1.7819674757290536E-2</v>
      </c>
      <c r="K273">
        <v>3.7638537175113382E-2</v>
      </c>
      <c r="L273">
        <v>4.2096947430170159E-2</v>
      </c>
      <c r="M273">
        <v>0.11845333505693946</v>
      </c>
      <c r="N273">
        <v>3.4522661195293383</v>
      </c>
      <c r="O273">
        <v>3.638894755262009</v>
      </c>
      <c r="P273">
        <v>2.7533603875635229</v>
      </c>
      <c r="Q273">
        <v>3.0695897422954577</v>
      </c>
      <c r="R273">
        <v>3.1539482950403297</v>
      </c>
      <c r="S273">
        <v>4.5506591453510228E-2</v>
      </c>
      <c r="T273">
        <v>8.2151750895199813E-2</v>
      </c>
      <c r="U273">
        <v>4.415635229832008E-2</v>
      </c>
      <c r="V273">
        <v>4.1955409981949743E-2</v>
      </c>
      <c r="W273">
        <v>5.6087837725156547E-2</v>
      </c>
      <c r="X273">
        <v>18.99756167358116</v>
      </c>
      <c r="Y273">
        <v>19.062718492168468</v>
      </c>
      <c r="Z273">
        <v>18.947324691738743</v>
      </c>
      <c r="AA273">
        <v>18.91654079001286</v>
      </c>
      <c r="AB273">
        <v>18.975527991306691</v>
      </c>
      <c r="AD273" t="s">
        <v>561</v>
      </c>
      <c r="AE273">
        <v>52223257</v>
      </c>
      <c r="AF273">
        <v>3.7573642716309329E-2</v>
      </c>
      <c r="AG273">
        <v>0.49012804773934343</v>
      </c>
      <c r="AH273">
        <v>3.7638537175113382E-2</v>
      </c>
      <c r="AI273">
        <v>3.4522661195293383</v>
      </c>
      <c r="AJ273">
        <v>4.5506591453510228E-2</v>
      </c>
      <c r="AK273">
        <v>18.99756167358116</v>
      </c>
    </row>
    <row r="274" spans="1:37" x14ac:dyDescent="0.25">
      <c r="A274" t="str">
        <f>'Pas de restriction 2011'!A275</f>
        <v>BONALDI TECH S.P.A.</v>
      </c>
      <c r="B274">
        <v>0.46254805608157051</v>
      </c>
      <c r="C274">
        <v>6.3395966012179283E-2</v>
      </c>
      <c r="D274">
        <v>2.8801815442207869E-2</v>
      </c>
      <c r="E274">
        <v>2.8801815442207869E-2</v>
      </c>
      <c r="F274">
        <v>3.0627734355071139E-2</v>
      </c>
      <c r="G274">
        <v>6.3395966012179283E-2</v>
      </c>
      <c r="H274">
        <v>0.50384171545663092</v>
      </c>
      <c r="I274">
        <v>0.43540073436172566</v>
      </c>
      <c r="J274">
        <v>-0.13583825831665666</v>
      </c>
      <c r="K274">
        <v>0.11484080478873167</v>
      </c>
      <c r="L274">
        <v>6.8321075486499849E-2</v>
      </c>
      <c r="M274">
        <v>-0.40508014018024713</v>
      </c>
      <c r="N274">
        <v>2.9439639901508357</v>
      </c>
      <c r="O274">
        <v>4.1446862994427986</v>
      </c>
      <c r="P274">
        <v>2.4770427663839021</v>
      </c>
      <c r="Q274">
        <v>2.745173264293209</v>
      </c>
      <c r="R274">
        <v>3.1223007767066364</v>
      </c>
      <c r="S274">
        <v>6.9859506747163402E-2</v>
      </c>
      <c r="T274">
        <v>0.17225965268096871</v>
      </c>
      <c r="U274">
        <v>4.3422974115300668E-2</v>
      </c>
      <c r="V274">
        <v>4.8556151413380051E-2</v>
      </c>
      <c r="W274">
        <v>8.8079592736549805E-2</v>
      </c>
      <c r="X274">
        <v>17.168973847616439</v>
      </c>
      <c r="Y274">
        <v>17.238529410039718</v>
      </c>
      <c r="Z274">
        <v>16.993771158600438</v>
      </c>
      <c r="AA274">
        <v>16.968572339228547</v>
      </c>
      <c r="AB274">
        <v>17.066957635956232</v>
      </c>
      <c r="AD274" t="s">
        <v>562</v>
      </c>
      <c r="AE274">
        <v>7397867</v>
      </c>
      <c r="AF274">
        <v>2.8801815442207869E-2</v>
      </c>
      <c r="AG274">
        <v>0.50384171545663092</v>
      </c>
      <c r="AH274">
        <v>0.11484080478873167</v>
      </c>
      <c r="AI274">
        <v>2.9439639901508357</v>
      </c>
      <c r="AJ274">
        <v>6.9859506747163402E-2</v>
      </c>
      <c r="AK274">
        <v>17.168973847616439</v>
      </c>
    </row>
    <row r="275" spans="1:37" x14ac:dyDescent="0.25">
      <c r="A275" t="str">
        <f>'Pas de restriction 2011'!A276</f>
        <v>BONDIOLI &amp; PAVESI S.P.A.</v>
      </c>
      <c r="B275">
        <v>0.26328686169399645</v>
      </c>
      <c r="C275">
        <v>-0.1330005951328028</v>
      </c>
      <c r="D275">
        <v>0.24213786693618308</v>
      </c>
      <c r="E275">
        <v>0.20265570190701024</v>
      </c>
      <c r="F275">
        <v>0.17536562029850852</v>
      </c>
      <c r="G275">
        <v>-0.13466229349433223</v>
      </c>
      <c r="H275">
        <v>0.57065949350253375</v>
      </c>
      <c r="I275">
        <v>0.58446080475277296</v>
      </c>
      <c r="J275">
        <v>2.4184844740829537E-2</v>
      </c>
      <c r="K275">
        <v>0.33398878851725206</v>
      </c>
      <c r="L275">
        <v>0.26481797100923221</v>
      </c>
      <c r="M275">
        <v>-0.20710520797750329</v>
      </c>
      <c r="N275">
        <v>0.87042158830983507</v>
      </c>
      <c r="O275">
        <v>1.2507543034826856</v>
      </c>
      <c r="P275">
        <v>1.0853970203692775</v>
      </c>
      <c r="Q275">
        <v>1.1509255712811597</v>
      </c>
      <c r="R275">
        <v>1.1623589650443742</v>
      </c>
      <c r="S275">
        <v>9.7068160722416336E-2</v>
      </c>
      <c r="T275">
        <v>0.12968103905880293</v>
      </c>
      <c r="U275">
        <v>0.10552149778842311</v>
      </c>
      <c r="V275">
        <v>0.11758408523573487</v>
      </c>
      <c r="W275">
        <v>0.11759554069432031</v>
      </c>
      <c r="X275">
        <v>18.132915361363725</v>
      </c>
      <c r="Y275">
        <v>18.534474463971108</v>
      </c>
      <c r="Z275">
        <v>18.535534061060268</v>
      </c>
      <c r="AA275">
        <v>18.59508867880939</v>
      </c>
      <c r="AB275">
        <v>18.555032401280254</v>
      </c>
      <c r="AD275" t="s">
        <v>563</v>
      </c>
      <c r="AE275">
        <v>89587615</v>
      </c>
      <c r="AF275">
        <v>0.20265570190701024</v>
      </c>
      <c r="AG275">
        <v>0.57065949350253375</v>
      </c>
      <c r="AH275">
        <v>0.33398878851725206</v>
      </c>
      <c r="AI275">
        <v>0.87042158830983507</v>
      </c>
      <c r="AJ275">
        <v>9.7068160722416336E-2</v>
      </c>
      <c r="AK275">
        <v>18.132915361363725</v>
      </c>
    </row>
    <row r="276" spans="1:37" x14ac:dyDescent="0.25">
      <c r="A276" t="str">
        <f>'Pas de restriction 2011'!A277</f>
        <v>BONETTI ACCIAI S.P.A. PIU' BREVEMENTE DETTA ANCHE BONETTI S.P.A.</v>
      </c>
      <c r="B276">
        <v>-5.9768134722933561E-2</v>
      </c>
      <c r="C276">
        <v>-0.11563941698550007</v>
      </c>
      <c r="D276">
        <v>0.28539309380559363</v>
      </c>
      <c r="E276">
        <v>0.2711069795561708</v>
      </c>
      <c r="F276">
        <v>0.23175261847816367</v>
      </c>
      <c r="G276">
        <v>-0.14516174073583113</v>
      </c>
      <c r="H276">
        <v>0.44262080640682921</v>
      </c>
      <c r="I276">
        <v>0.48794912784859651</v>
      </c>
      <c r="J276">
        <v>0.10240892607317775</v>
      </c>
      <c r="K276">
        <v>0.42841556902942068</v>
      </c>
      <c r="L276">
        <v>0.41536224305590413</v>
      </c>
      <c r="M276">
        <v>-3.0468841277381625E-2</v>
      </c>
      <c r="N276">
        <v>0.851297840464319</v>
      </c>
      <c r="O276">
        <v>0.74471621627595475</v>
      </c>
      <c r="P276">
        <v>0.72926162969692465</v>
      </c>
      <c r="Q276">
        <v>0.79160206198130523</v>
      </c>
      <c r="R276">
        <v>0.75519330265139484</v>
      </c>
      <c r="S276">
        <v>7.4361141804702824E-2</v>
      </c>
      <c r="T276">
        <v>4.2898507524896164E-2</v>
      </c>
      <c r="U276">
        <v>5.2928999429308066E-2</v>
      </c>
      <c r="V276">
        <v>5.6344676443140992E-2</v>
      </c>
      <c r="W276">
        <v>5.0724061132448407E-2</v>
      </c>
      <c r="X276">
        <v>16.725645127549171</v>
      </c>
      <c r="Y276">
        <v>16.68843182678366</v>
      </c>
      <c r="Z276">
        <v>16.658035706403219</v>
      </c>
      <c r="AA276">
        <v>16.731154543639299</v>
      </c>
      <c r="AB276">
        <v>16.692540692275394</v>
      </c>
      <c r="AD276" t="s">
        <v>564</v>
      </c>
      <c r="AE276">
        <v>23752155</v>
      </c>
      <c r="AF276">
        <v>0.2711069795561708</v>
      </c>
      <c r="AG276">
        <v>0.44262080640682921</v>
      </c>
      <c r="AH276">
        <v>0.42841556902942068</v>
      </c>
      <c r="AI276">
        <v>0.851297840464319</v>
      </c>
      <c r="AJ276">
        <v>7.4361141804702824E-2</v>
      </c>
      <c r="AK276">
        <v>16.725645127549171</v>
      </c>
    </row>
    <row r="277" spans="1:37" x14ac:dyDescent="0.25">
      <c r="A277" t="str">
        <f>'Pas de restriction 2011'!A278</f>
        <v>BONETTO SRL</v>
      </c>
      <c r="B277">
        <v>1.0713529916093958</v>
      </c>
      <c r="C277">
        <v>2.5576543645146881</v>
      </c>
      <c r="D277">
        <v>0.13657649068227104</v>
      </c>
      <c r="E277">
        <v>8.7063836994373783E-2</v>
      </c>
      <c r="F277">
        <v>0.24319831024283306</v>
      </c>
      <c r="G277">
        <v>1.7933332441866645</v>
      </c>
      <c r="H277">
        <v>0.28139525939228011</v>
      </c>
      <c r="I277">
        <v>0.19688561140997418</v>
      </c>
      <c r="J277">
        <v>-0.30032363787797484</v>
      </c>
      <c r="K277">
        <v>0.20685377265013841</v>
      </c>
      <c r="L277">
        <v>0.37765717969856716</v>
      </c>
      <c r="M277">
        <v>0.82572053127267175</v>
      </c>
      <c r="N277">
        <v>1.2204472249872256</v>
      </c>
      <c r="O277">
        <v>1.2535190813850146</v>
      </c>
      <c r="P277">
        <v>0.87394101993911388</v>
      </c>
      <c r="Q277">
        <v>0.76236460048631838</v>
      </c>
      <c r="R277">
        <v>0.9632749006034822</v>
      </c>
      <c r="S277">
        <v>5.20661043043208E-2</v>
      </c>
      <c r="T277">
        <v>7.9153309406828146E-2</v>
      </c>
      <c r="U277">
        <v>5.9437086041316402E-2</v>
      </c>
      <c r="V277">
        <v>5.6219475356981692E-2</v>
      </c>
      <c r="W277">
        <v>6.4936623601708751E-2</v>
      </c>
      <c r="X277">
        <v>16.186446396326417</v>
      </c>
      <c r="Y277">
        <v>16.492131390405923</v>
      </c>
      <c r="Z277">
        <v>16.796414279970818</v>
      </c>
      <c r="AA277">
        <v>16.63151407052235</v>
      </c>
      <c r="AB277">
        <v>16.640019913633029</v>
      </c>
      <c r="AD277" t="s">
        <v>565</v>
      </c>
      <c r="AE277">
        <v>11596066</v>
      </c>
      <c r="AF277">
        <v>8.7063836994373783E-2</v>
      </c>
      <c r="AG277">
        <v>0.28139525939228011</v>
      </c>
      <c r="AH277">
        <v>0.20685377265013841</v>
      </c>
      <c r="AI277">
        <v>1.2204472249872256</v>
      </c>
      <c r="AJ277">
        <v>5.20661043043208E-2</v>
      </c>
      <c r="AK277">
        <v>16.186446396326417</v>
      </c>
    </row>
    <row r="278" spans="1:37" x14ac:dyDescent="0.25">
      <c r="A278" t="str">
        <f>'Pas de restriction 2011'!A279</f>
        <v>BONFERRARO - S.P.A.</v>
      </c>
      <c r="B278">
        <v>1.1799708842782426E-2</v>
      </c>
      <c r="C278">
        <v>4.1907349365782422E-2</v>
      </c>
      <c r="D278">
        <v>0.18199139444415752</v>
      </c>
      <c r="E278">
        <v>0.10019826731378967</v>
      </c>
      <c r="F278">
        <v>8.6612543711074699E-2</v>
      </c>
      <c r="G278">
        <v>-0.13558840853174364</v>
      </c>
      <c r="H278">
        <v>0.51458820128470095</v>
      </c>
      <c r="I278">
        <v>0.53173874298320545</v>
      </c>
      <c r="J278">
        <v>3.3328672627330198E-2</v>
      </c>
      <c r="K278">
        <v>0.22433025661239708</v>
      </c>
      <c r="L278">
        <v>0.17621526072991453</v>
      </c>
      <c r="M278">
        <v>-0.21448286383239304</v>
      </c>
      <c r="N278">
        <v>1.4419952707056463</v>
      </c>
      <c r="O278">
        <v>1.2853369689140373</v>
      </c>
      <c r="P278">
        <v>1.3061542103237698</v>
      </c>
      <c r="Q278">
        <v>1.4044856847157545</v>
      </c>
      <c r="R278">
        <v>1.3319922879845205</v>
      </c>
      <c r="S278">
        <v>9.3475756057651974E-2</v>
      </c>
      <c r="T278">
        <v>8.2016622990424282E-2</v>
      </c>
      <c r="U278">
        <v>8.3143994852119055E-2</v>
      </c>
      <c r="V278">
        <v>9.4129879348155893E-2</v>
      </c>
      <c r="W278">
        <v>8.6430165730233058E-2</v>
      </c>
      <c r="X278">
        <v>18.426370009346854</v>
      </c>
      <c r="Y278">
        <v>18.419408144541123</v>
      </c>
      <c r="Z278">
        <v>18.374048360099639</v>
      </c>
      <c r="AA278">
        <v>18.416345118697738</v>
      </c>
      <c r="AB278">
        <v>18.403267207779496</v>
      </c>
      <c r="AD278" t="s">
        <v>566</v>
      </c>
      <c r="AE278">
        <v>77701663</v>
      </c>
      <c r="AF278">
        <v>0.10019826731378967</v>
      </c>
      <c r="AG278">
        <v>0.51458820128470095</v>
      </c>
      <c r="AH278">
        <v>0.22433025661239708</v>
      </c>
      <c r="AI278">
        <v>1.4419952707056463</v>
      </c>
      <c r="AJ278">
        <v>9.3475756057651974E-2</v>
      </c>
      <c r="AK278">
        <v>18.426370009346854</v>
      </c>
    </row>
    <row r="279" spans="1:37" x14ac:dyDescent="0.25">
      <c r="A279" t="str">
        <f>'Pas de restriction 2011'!A280</f>
        <v>BONGIOANNI MACCHINE S.P.A.</v>
      </c>
      <c r="B279">
        <v>-3.0538338829518855E-2</v>
      </c>
      <c r="C279">
        <v>1.2828574861158959</v>
      </c>
      <c r="D279">
        <v>7.6720346108599652E-2</v>
      </c>
      <c r="E279">
        <v>6.6207522259935828E-2</v>
      </c>
      <c r="F279">
        <v>0.13205998038680264</v>
      </c>
      <c r="G279">
        <v>0.99463710284044449</v>
      </c>
      <c r="H279">
        <v>0.39356294765571709</v>
      </c>
      <c r="I279">
        <v>0.41753408525116797</v>
      </c>
      <c r="J279">
        <v>6.0908014177240268E-2</v>
      </c>
      <c r="K279">
        <v>5.6872977949405386E-2</v>
      </c>
      <c r="L279">
        <v>5.0793576478500274E-2</v>
      </c>
      <c r="M279">
        <v>-0.10689437567896289</v>
      </c>
      <c r="N279">
        <v>0.71577948272137237</v>
      </c>
      <c r="O279">
        <v>0.92203599289025429</v>
      </c>
      <c r="P279">
        <v>0.9303214815298555</v>
      </c>
      <c r="Q279">
        <v>0.76603422357450868</v>
      </c>
      <c r="R279">
        <v>0.87279723266487286</v>
      </c>
      <c r="S279">
        <v>0.13322821792880921</v>
      </c>
      <c r="T279">
        <v>0.14543335419748785</v>
      </c>
      <c r="U279">
        <v>0.13164129709360353</v>
      </c>
      <c r="V279">
        <v>8.8112725767328592E-2</v>
      </c>
      <c r="W279">
        <v>0.12172912568613999</v>
      </c>
      <c r="X279">
        <v>16.735827397316118</v>
      </c>
      <c r="Y279">
        <v>16.914840709642874</v>
      </c>
      <c r="Z279">
        <v>16.885406955666863</v>
      </c>
      <c r="AA279">
        <v>16.778084572497661</v>
      </c>
      <c r="AB279">
        <v>16.859444079269135</v>
      </c>
      <c r="AD279" t="s">
        <v>567</v>
      </c>
      <c r="AE279">
        <v>24058807</v>
      </c>
      <c r="AF279">
        <v>6.6207522259935828E-2</v>
      </c>
      <c r="AG279">
        <v>0.39356294765571709</v>
      </c>
      <c r="AH279">
        <v>5.6872977949405386E-2</v>
      </c>
      <c r="AI279">
        <v>0.71577948272137237</v>
      </c>
      <c r="AJ279">
        <v>0.13322821792880921</v>
      </c>
      <c r="AK279">
        <v>16.735827397316118</v>
      </c>
    </row>
    <row r="280" spans="1:37" x14ac:dyDescent="0.25">
      <c r="A280" t="str">
        <f>'Pas de restriction 2011'!A281</f>
        <v>BONO ENERGIA S.P.A.</v>
      </c>
      <c r="B280">
        <v>0.12015363709211056</v>
      </c>
      <c r="C280">
        <v>-4.1075422828346614E-2</v>
      </c>
      <c r="D280">
        <v>0.26218291036209418</v>
      </c>
      <c r="E280">
        <v>0.23954409004423899</v>
      </c>
      <c r="F280">
        <v>0.13598313268433515</v>
      </c>
      <c r="G280">
        <v>-0.43232524476299211</v>
      </c>
      <c r="H280">
        <v>0.17849657600228322</v>
      </c>
      <c r="I280">
        <v>0.16084835210963194</v>
      </c>
      <c r="J280">
        <v>-9.8871498198517441E-2</v>
      </c>
      <c r="K280">
        <v>0.26719026534467666</v>
      </c>
      <c r="L280">
        <v>0.22003977424913659</v>
      </c>
      <c r="M280">
        <v>-0.17646784786382735</v>
      </c>
      <c r="N280">
        <v>0.77145543095864599</v>
      </c>
      <c r="O280">
        <v>0.89143508886926659</v>
      </c>
      <c r="P280">
        <v>0.8891459394929121</v>
      </c>
      <c r="Q280">
        <v>0.96834972194685021</v>
      </c>
      <c r="R280">
        <v>0.91631025010300959</v>
      </c>
      <c r="S280">
        <v>9.7403039846553158E-2</v>
      </c>
      <c r="T280">
        <v>5.1028966190831568E-2</v>
      </c>
      <c r="U280">
        <v>4.3207142040435395E-2</v>
      </c>
      <c r="V280">
        <v>4.5767784680242014E-2</v>
      </c>
      <c r="W280">
        <v>4.6667964303836323E-2</v>
      </c>
      <c r="X280">
        <v>17.496183530835083</v>
      </c>
      <c r="Y280">
        <v>17.424570448256233</v>
      </c>
      <c r="Z280">
        <v>17.475641685562469</v>
      </c>
      <c r="AA280">
        <v>17.563312621587212</v>
      </c>
      <c r="AB280">
        <v>17.487841585135303</v>
      </c>
      <c r="AD280" t="s">
        <v>568</v>
      </c>
      <c r="AE280">
        <v>41429058</v>
      </c>
      <c r="AF280">
        <v>0.23954409004423899</v>
      </c>
      <c r="AG280">
        <v>0.17849657600228322</v>
      </c>
      <c r="AH280">
        <v>0.26719026534467666</v>
      </c>
      <c r="AI280">
        <v>0.77145543095864599</v>
      </c>
      <c r="AJ280">
        <v>9.7403039846553158E-2</v>
      </c>
      <c r="AK280">
        <v>17.496183530835083</v>
      </c>
    </row>
    <row r="281" spans="1:37" x14ac:dyDescent="0.25">
      <c r="A281" t="str">
        <f>'Pas de restriction 2011'!A282</f>
        <v>BONOMELLI - S.R.L.</v>
      </c>
      <c r="B281">
        <v>-3.2329486684615195E-3</v>
      </c>
      <c r="C281">
        <v>-0.55637501873696127</v>
      </c>
      <c r="D281">
        <v>9.5852399429760426E-2</v>
      </c>
      <c r="E281">
        <v>3.656168038085239E-2</v>
      </c>
      <c r="F281">
        <v>4.251552609644646E-2</v>
      </c>
      <c r="G281">
        <v>0.16284387516040263</v>
      </c>
      <c r="H281">
        <v>0.64918636653472983</v>
      </c>
      <c r="I281">
        <v>0.7526557603519245</v>
      </c>
      <c r="J281">
        <v>0.15938318971407314</v>
      </c>
      <c r="K281">
        <v>0.11427742283724181</v>
      </c>
      <c r="L281">
        <v>0.10038082057310921</v>
      </c>
      <c r="M281">
        <v>-0.12160409220922545</v>
      </c>
      <c r="N281">
        <v>1.2185097664899793</v>
      </c>
      <c r="O281">
        <v>1.1062149631037603</v>
      </c>
      <c r="P281">
        <v>1.1098870264828726</v>
      </c>
      <c r="Q281">
        <v>1.0654797897678194</v>
      </c>
      <c r="R281">
        <v>1.0938605931181509</v>
      </c>
      <c r="S281">
        <v>0.18299430083973384</v>
      </c>
      <c r="T281">
        <v>0.15403471445583339</v>
      </c>
      <c r="U281">
        <v>0.15230127262799398</v>
      </c>
      <c r="V281">
        <v>0.14854109844821281</v>
      </c>
      <c r="W281">
        <v>0.15162569517734673</v>
      </c>
      <c r="X281">
        <v>18.495836981483905</v>
      </c>
      <c r="Y281">
        <v>18.502769209942361</v>
      </c>
      <c r="Z281">
        <v>18.511845123609241</v>
      </c>
      <c r="AA281">
        <v>18.44511907055626</v>
      </c>
      <c r="AB281">
        <v>18.48657780136929</v>
      </c>
      <c r="AD281" t="s">
        <v>569</v>
      </c>
      <c r="AE281">
        <v>98132087</v>
      </c>
      <c r="AF281">
        <v>3.656168038085239E-2</v>
      </c>
      <c r="AG281">
        <v>0.64918636653472983</v>
      </c>
      <c r="AH281">
        <v>0.11427742283724181</v>
      </c>
      <c r="AI281">
        <v>1.2185097664899793</v>
      </c>
      <c r="AJ281">
        <v>0.18299430083973384</v>
      </c>
      <c r="AK281">
        <v>18.495836981483905</v>
      </c>
    </row>
    <row r="282" spans="1:37" x14ac:dyDescent="0.25">
      <c r="A282" t="str">
        <f>'Pas de restriction 2011'!A283</f>
        <v>BONOMI EUGENIO S.P.A.</v>
      </c>
      <c r="B282">
        <v>0.28364529707884895</v>
      </c>
      <c r="C282">
        <v>-1.4674487115511968E-2</v>
      </c>
      <c r="D282">
        <v>0.30631421397581116</v>
      </c>
      <c r="E282">
        <v>0.15415895188541495</v>
      </c>
      <c r="F282">
        <v>0.10551574095878989</v>
      </c>
      <c r="G282">
        <v>-0.31553932049811256</v>
      </c>
      <c r="H282">
        <v>0.48311572029377758</v>
      </c>
      <c r="I282">
        <v>0.49497849108878472</v>
      </c>
      <c r="J282">
        <v>2.4554719080127452E-2</v>
      </c>
      <c r="K282">
        <v>0.3105988031916157</v>
      </c>
      <c r="L282">
        <v>0.20558139335234546</v>
      </c>
      <c r="M282">
        <v>-0.33811273179466356</v>
      </c>
      <c r="N282">
        <v>0.84352740359624701</v>
      </c>
      <c r="O282">
        <v>0.71721022426619729</v>
      </c>
      <c r="P282">
        <v>0.75275506996823371</v>
      </c>
      <c r="Q282">
        <v>0.69446434944882462</v>
      </c>
      <c r="R282">
        <v>0.72147654789441862</v>
      </c>
      <c r="S282">
        <v>7.5509537026556175E-2</v>
      </c>
      <c r="T282">
        <v>3.1544944914324365E-2</v>
      </c>
      <c r="U282">
        <v>5.1101493567487707E-2</v>
      </c>
      <c r="V282">
        <v>4.7906395222376524E-2</v>
      </c>
      <c r="W282">
        <v>4.3517611234729532E-2</v>
      </c>
      <c r="X282">
        <v>16.590867756933424</v>
      </c>
      <c r="Y282">
        <v>16.530151260589854</v>
      </c>
      <c r="Z282">
        <v>16.626168368953973</v>
      </c>
      <c r="AA282">
        <v>16.728547671701705</v>
      </c>
      <c r="AB282">
        <v>16.628289100415177</v>
      </c>
      <c r="AD282" t="s">
        <v>570</v>
      </c>
      <c r="AE282">
        <v>21052660</v>
      </c>
      <c r="AF282">
        <v>0.15415895188541495</v>
      </c>
      <c r="AG282">
        <v>0.48311572029377758</v>
      </c>
      <c r="AH282">
        <v>0.3105988031916157</v>
      </c>
      <c r="AI282">
        <v>0.84352740359624701</v>
      </c>
      <c r="AJ282">
        <v>7.5509537026556175E-2</v>
      </c>
      <c r="AK282">
        <v>16.590867756933424</v>
      </c>
    </row>
    <row r="283" spans="1:37" x14ac:dyDescent="0.25">
      <c r="A283" t="str">
        <f>'Pas de restriction 2011'!A284</f>
        <v>BONOMI METALLI S.P.A. A SOCIO UNICO</v>
      </c>
      <c r="B283">
        <v>-3.0150683476175905E-2</v>
      </c>
      <c r="C283">
        <v>-0.14807126587106645</v>
      </c>
      <c r="D283">
        <v>0.58587919744866734</v>
      </c>
      <c r="E283">
        <v>6.105627249828606E-2</v>
      </c>
      <c r="F283">
        <v>1.4021260818580837E-2</v>
      </c>
      <c r="G283">
        <v>-0.77035511267127499</v>
      </c>
      <c r="H283">
        <v>0.26570837345805809</v>
      </c>
      <c r="I283">
        <v>0.39429259737163608</v>
      </c>
      <c r="J283">
        <v>0.48392988990192637</v>
      </c>
      <c r="K283">
        <v>0.16555267004123622</v>
      </c>
      <c r="L283">
        <v>0.17909367403029475</v>
      </c>
      <c r="M283">
        <v>8.17927248511649E-2</v>
      </c>
      <c r="N283">
        <v>3.264611876334937</v>
      </c>
      <c r="O283">
        <v>2.8434759226891364</v>
      </c>
      <c r="P283">
        <v>2.2926274041157697</v>
      </c>
      <c r="Q283">
        <v>1.87024086120657</v>
      </c>
      <c r="R283">
        <v>2.3354480626704919</v>
      </c>
      <c r="S283">
        <v>8.2531702129936685E-2</v>
      </c>
      <c r="T283">
        <v>0.10832779717213924</v>
      </c>
      <c r="U283">
        <v>6.8293955230170594E-2</v>
      </c>
      <c r="V283">
        <v>7.5678602783104301E-2</v>
      </c>
      <c r="W283">
        <v>8.4100118395138035E-2</v>
      </c>
      <c r="X283">
        <v>17.346679415760697</v>
      </c>
      <c r="Y283">
        <v>17.835448854829711</v>
      </c>
      <c r="Z283">
        <v>17.763229996637346</v>
      </c>
      <c r="AA283">
        <v>17.404335809672212</v>
      </c>
      <c r="AB283">
        <v>17.667671553713088</v>
      </c>
      <c r="AD283" t="s">
        <v>571</v>
      </c>
      <c r="AE283">
        <v>19587881</v>
      </c>
      <c r="AF283">
        <v>6.105627249828606E-2</v>
      </c>
      <c r="AG283">
        <v>0.26570837345805809</v>
      </c>
      <c r="AH283">
        <v>0.16555267004123622</v>
      </c>
      <c r="AI283">
        <v>3.264611876334937</v>
      </c>
      <c r="AJ283">
        <v>8.2531702129936685E-2</v>
      </c>
      <c r="AK283">
        <v>17.346679415760697</v>
      </c>
    </row>
    <row r="284" spans="1:37" x14ac:dyDescent="0.25">
      <c r="A284" t="str">
        <f>'Pas de restriction 2011'!A285</f>
        <v>BONOMI S.P.A.</v>
      </c>
      <c r="B284">
        <v>-0.13099161967889369</v>
      </c>
      <c r="C284">
        <v>-0.57630062331515874</v>
      </c>
      <c r="D284">
        <v>0.27598670841078365</v>
      </c>
      <c r="E284">
        <v>6.5656068273860127E-2</v>
      </c>
      <c r="F284">
        <v>3.9579182699109865E-2</v>
      </c>
      <c r="G284">
        <v>-0.39717403524652328</v>
      </c>
      <c r="H284">
        <v>0.43434037042759738</v>
      </c>
      <c r="I284">
        <v>0.63127873508995536</v>
      </c>
      <c r="J284">
        <v>0.4534194334007613</v>
      </c>
      <c r="K284">
        <v>0.60118046441928785</v>
      </c>
      <c r="L284">
        <v>0.51950995401802769</v>
      </c>
      <c r="M284">
        <v>-0.13585024004422708</v>
      </c>
      <c r="N284">
        <v>1.4551691822138197</v>
      </c>
      <c r="O284">
        <v>1.1252207965526377</v>
      </c>
      <c r="P284">
        <v>1.1794651676478325</v>
      </c>
      <c r="Q284">
        <v>1.3261094659618458</v>
      </c>
      <c r="R284">
        <v>1.2102651433874387</v>
      </c>
      <c r="S284">
        <v>0.25998495993360554</v>
      </c>
      <c r="T284">
        <v>0.12379735343919032</v>
      </c>
      <c r="U284">
        <v>0.13929763861036359</v>
      </c>
      <c r="V284">
        <v>0.18046638920015598</v>
      </c>
      <c r="W284">
        <v>0.14785379374990329</v>
      </c>
      <c r="X284">
        <v>17.311328184510685</v>
      </c>
      <c r="Y284">
        <v>17.386317850253885</v>
      </c>
      <c r="Z284">
        <v>17.471903803159854</v>
      </c>
      <c r="AA284">
        <v>17.526829576264998</v>
      </c>
      <c r="AB284">
        <v>17.461683743226246</v>
      </c>
      <c r="AD284" t="s">
        <v>572</v>
      </c>
      <c r="AE284">
        <v>31589601</v>
      </c>
      <c r="AF284">
        <v>6.5656068273860127E-2</v>
      </c>
      <c r="AG284">
        <v>0.43434037042759738</v>
      </c>
      <c r="AH284">
        <v>0.60118046441928785</v>
      </c>
      <c r="AI284">
        <v>1.4551691822138197</v>
      </c>
      <c r="AJ284">
        <v>0.25998495993360554</v>
      </c>
      <c r="AK284">
        <v>17.311328184510685</v>
      </c>
    </row>
    <row r="285" spans="1:37" x14ac:dyDescent="0.25">
      <c r="A285" t="str">
        <f>'Pas de restriction 2011'!A286</f>
        <v>BORGIONE CENTRO DIDATTICO S.R.L.</v>
      </c>
      <c r="B285">
        <v>-1.5703883045822743E-2</v>
      </c>
      <c r="C285">
        <v>-0.11154725261309915</v>
      </c>
      <c r="D285">
        <v>0.51617875154377713</v>
      </c>
      <c r="E285">
        <v>8.8441406549582019E-2</v>
      </c>
      <c r="F285">
        <v>8.9127344256657248E-2</v>
      </c>
      <c r="G285">
        <v>7.7558434882045767E-3</v>
      </c>
      <c r="H285">
        <v>0.15823848084394032</v>
      </c>
      <c r="I285">
        <v>0.234029533746448</v>
      </c>
      <c r="J285">
        <v>0.47896726825414326</v>
      </c>
      <c r="K285">
        <v>7.8697098360092144E-2</v>
      </c>
      <c r="L285">
        <v>3.0245071187888807E-2</v>
      </c>
      <c r="M285">
        <v>-0.61567742879798093</v>
      </c>
      <c r="N285">
        <v>1.7164001450607855</v>
      </c>
      <c r="O285">
        <v>1.7740541637686411</v>
      </c>
      <c r="P285">
        <v>1.8228396896596037</v>
      </c>
      <c r="Q285">
        <v>1.7853538257170083</v>
      </c>
      <c r="R285">
        <v>1.7940825597150845</v>
      </c>
      <c r="S285">
        <v>7.2001161690108631E-2</v>
      </c>
      <c r="T285">
        <v>0.13164419209215852</v>
      </c>
      <c r="U285">
        <v>0.14949718140123752</v>
      </c>
      <c r="V285">
        <v>0.11883416016393722</v>
      </c>
      <c r="W285">
        <v>0.13332517788577777</v>
      </c>
      <c r="X285">
        <v>16.2496782333852</v>
      </c>
      <c r="Y285">
        <v>16.188852206240256</v>
      </c>
      <c r="Z285">
        <v>16.189279853058945</v>
      </c>
      <c r="AA285">
        <v>16.145600403335507</v>
      </c>
      <c r="AB285">
        <v>16.174577487544905</v>
      </c>
      <c r="AD285" t="s">
        <v>573</v>
      </c>
      <c r="AE285">
        <v>6050096</v>
      </c>
      <c r="AF285">
        <v>8.8441406549582019E-2</v>
      </c>
      <c r="AG285">
        <v>0.15823848084394032</v>
      </c>
      <c r="AH285">
        <v>7.8697098360092144E-2</v>
      </c>
      <c r="AI285">
        <v>1.7164001450607855</v>
      </c>
      <c r="AJ285">
        <v>7.2001161690108631E-2</v>
      </c>
      <c r="AK285">
        <v>16.2496782333852</v>
      </c>
    </row>
    <row r="286" spans="1:37" x14ac:dyDescent="0.25">
      <c r="A286" t="str">
        <f>'Pas de restriction 2011'!A287</f>
        <v>BOSCAINI SCARPE S.R.L.</v>
      </c>
      <c r="B286">
        <v>0.15655214086716193</v>
      </c>
      <c r="C286">
        <v>0.32990376377519764</v>
      </c>
      <c r="D286">
        <v>0.13438064786832721</v>
      </c>
      <c r="E286">
        <v>0.13438064786832721</v>
      </c>
      <c r="F286">
        <v>0.17323149487152797</v>
      </c>
      <c r="G286">
        <v>0.28911043085064408</v>
      </c>
      <c r="H286">
        <v>0.36104222905913114</v>
      </c>
      <c r="I286">
        <v>0.54050396429590419</v>
      </c>
      <c r="J286">
        <v>0.49706577456173689</v>
      </c>
      <c r="K286">
        <v>2.5510881892420369E-2</v>
      </c>
      <c r="L286">
        <v>1.9327647869062523E-2</v>
      </c>
      <c r="M286">
        <v>-0.2423763337321149</v>
      </c>
      <c r="N286">
        <v>4.4804121754274977</v>
      </c>
      <c r="O286">
        <v>3.5753299747894935</v>
      </c>
      <c r="P286">
        <v>4.450590644913726</v>
      </c>
      <c r="Q286">
        <v>3.8126475261259078</v>
      </c>
      <c r="R286">
        <v>3.9461893819430425</v>
      </c>
      <c r="S286">
        <v>0.26129048193085802</v>
      </c>
      <c r="T286">
        <v>0.14495729485929296</v>
      </c>
      <c r="U286">
        <v>0.21506136895439629</v>
      </c>
      <c r="V286">
        <v>0.2512981336037044</v>
      </c>
      <c r="W286">
        <v>0.20377226580579788</v>
      </c>
      <c r="X286">
        <v>16.667577694078403</v>
      </c>
      <c r="Y286">
        <v>16.725370187743977</v>
      </c>
      <c r="Z286">
        <v>16.757102013095341</v>
      </c>
      <c r="AA286">
        <v>16.800929733873179</v>
      </c>
      <c r="AB286">
        <v>16.761133978237499</v>
      </c>
      <c r="AD286" t="s">
        <v>192</v>
      </c>
      <c r="AE286">
        <v>5133574</v>
      </c>
      <c r="AF286">
        <v>0.13438064786832721</v>
      </c>
      <c r="AG286">
        <v>0.36104222905913114</v>
      </c>
      <c r="AH286">
        <v>2.5510881892420369E-2</v>
      </c>
      <c r="AI286">
        <v>4.4804121754274977</v>
      </c>
      <c r="AJ286">
        <v>0.26129048193085802</v>
      </c>
      <c r="AK286">
        <v>16.667577694078403</v>
      </c>
    </row>
    <row r="287" spans="1:37" x14ac:dyDescent="0.25">
      <c r="A287" t="str">
        <f>'Pas de restriction 2011'!A288</f>
        <v>BOSCHETTI ARMANDO S.R.L.</v>
      </c>
      <c r="B287">
        <v>-0.12210881961664738</v>
      </c>
      <c r="C287">
        <v>1.6118868699450242</v>
      </c>
      <c r="D287">
        <v>9.0900902650220466E-2</v>
      </c>
      <c r="E287">
        <v>9.0900902650220466E-2</v>
      </c>
      <c r="F287">
        <v>0.14486826052142648</v>
      </c>
      <c r="G287">
        <v>0.59369441114207822</v>
      </c>
      <c r="H287">
        <v>0.33916096068391188</v>
      </c>
      <c r="I287">
        <v>0.12550825588216269</v>
      </c>
      <c r="J287">
        <v>-0.62994486267205518</v>
      </c>
      <c r="K287">
        <v>4.0375236456371359E-2</v>
      </c>
      <c r="L287">
        <v>3.6659663162684257E-2</v>
      </c>
      <c r="M287">
        <v>-9.2026044174430374E-2</v>
      </c>
      <c r="N287">
        <v>1.9069138973770421</v>
      </c>
      <c r="O287">
        <v>1.7152834400667438</v>
      </c>
      <c r="P287">
        <v>1.4780305557408766</v>
      </c>
      <c r="Q287">
        <v>2.3336877755300178</v>
      </c>
      <c r="R287">
        <v>1.8423339237792125</v>
      </c>
      <c r="S287">
        <v>0.20152929148523535</v>
      </c>
      <c r="T287">
        <v>0.26072067447400338</v>
      </c>
      <c r="U287">
        <v>0.17294344857224303</v>
      </c>
      <c r="V287">
        <v>0.28242425256240578</v>
      </c>
      <c r="W287">
        <v>0.23869612520288408</v>
      </c>
      <c r="X287">
        <v>16.122485302325877</v>
      </c>
      <c r="Y287">
        <v>16.16804048157713</v>
      </c>
      <c r="Z287">
        <v>15.959025825280985</v>
      </c>
      <c r="AA287">
        <v>16.176611604035877</v>
      </c>
      <c r="AB287">
        <v>16.101225970297996</v>
      </c>
      <c r="AD287" t="s">
        <v>574</v>
      </c>
      <c r="AE287">
        <v>6128509</v>
      </c>
      <c r="AF287">
        <v>9.0900902650220466E-2</v>
      </c>
      <c r="AG287">
        <v>0.33916096068391188</v>
      </c>
      <c r="AH287">
        <v>4.0375236456371359E-2</v>
      </c>
      <c r="AI287">
        <v>1.9069138973770421</v>
      </c>
      <c r="AJ287">
        <v>0.20152929148523535</v>
      </c>
      <c r="AK287">
        <v>16.122485302325877</v>
      </c>
    </row>
    <row r="288" spans="1:37" x14ac:dyDescent="0.25">
      <c r="A288" t="str">
        <f>'Pas de restriction 2011'!A289</f>
        <v>BOSSONI AUTOMOBILI S.P.A.</v>
      </c>
      <c r="B288">
        <v>1.1637770468174415E-2</v>
      </c>
      <c r="C288">
        <v>0.36780560516489802</v>
      </c>
      <c r="D288">
        <v>0.23718308933271329</v>
      </c>
      <c r="E288">
        <v>2.5480555021267375E-2</v>
      </c>
      <c r="F288">
        <v>2.2138654146577556E-2</v>
      </c>
      <c r="G288">
        <v>-0.13115494823015031</v>
      </c>
      <c r="H288">
        <v>0.32111301290650879</v>
      </c>
      <c r="I288">
        <v>0.40127620047898582</v>
      </c>
      <c r="J288">
        <v>0.24964166617506819</v>
      </c>
      <c r="K288">
        <v>4.4229078965628901E-2</v>
      </c>
      <c r="L288">
        <v>0.20228577225333447</v>
      </c>
      <c r="M288">
        <v>3.5735922380507592</v>
      </c>
      <c r="N288">
        <v>3.3862147106394871</v>
      </c>
      <c r="O288">
        <v>3.2143695994624113</v>
      </c>
      <c r="P288">
        <v>2.4068437102582685</v>
      </c>
      <c r="Q288">
        <v>2.6416105246685531</v>
      </c>
      <c r="R288">
        <v>2.7542746114630781</v>
      </c>
      <c r="S288">
        <v>0.10578211496644696</v>
      </c>
      <c r="T288">
        <v>0.10414172081914089</v>
      </c>
      <c r="U288">
        <v>4.0113516017243118E-2</v>
      </c>
      <c r="V288">
        <v>5.6059217243056285E-2</v>
      </c>
      <c r="W288">
        <v>6.6771484693146768E-2</v>
      </c>
      <c r="X288">
        <v>17.753305515237773</v>
      </c>
      <c r="Y288">
        <v>17.782185030799784</v>
      </c>
      <c r="Z288">
        <v>17.645894088230612</v>
      </c>
      <c r="AA288">
        <v>17.624880202304997</v>
      </c>
      <c r="AB288">
        <v>17.684319773778466</v>
      </c>
      <c r="AD288" t="s">
        <v>575</v>
      </c>
      <c r="AE288">
        <v>16428920</v>
      </c>
      <c r="AF288">
        <v>2.5480555021267375E-2</v>
      </c>
      <c r="AG288">
        <v>0.32111301290650879</v>
      </c>
      <c r="AH288">
        <v>4.4229078965628901E-2</v>
      </c>
      <c r="AI288">
        <v>3.3862147106394871</v>
      </c>
      <c r="AJ288">
        <v>0.10578211496644696</v>
      </c>
      <c r="AK288">
        <v>17.753305515237773</v>
      </c>
    </row>
    <row r="289" spans="1:37" x14ac:dyDescent="0.25">
      <c r="A289" t="str">
        <f>'Pas de restriction 2011'!A290</f>
        <v>BOTTEGA VENETA S.R.L.</v>
      </c>
      <c r="B289">
        <v>0.59025608481746705</v>
      </c>
      <c r="C289">
        <v>9.8436344700281384E-2</v>
      </c>
      <c r="D289">
        <v>0.22588570513580375</v>
      </c>
      <c r="E289">
        <v>4.7421405394615743E-2</v>
      </c>
      <c r="F289">
        <v>0.10337108031739267</v>
      </c>
      <c r="G289">
        <v>1.1798400839703813</v>
      </c>
      <c r="H289">
        <v>0.30080841679151477</v>
      </c>
      <c r="I289">
        <v>0.35449770404954184</v>
      </c>
      <c r="J289">
        <v>0.17848332779610424</v>
      </c>
      <c r="K289">
        <v>9.4843428390547851E-2</v>
      </c>
      <c r="L289">
        <v>0.21693001790556901</v>
      </c>
      <c r="M289">
        <v>1.2872435295389255</v>
      </c>
      <c r="N289">
        <v>2.3758121738091158</v>
      </c>
      <c r="O289">
        <v>2.9082436174781119</v>
      </c>
      <c r="P289">
        <v>2.3176791652920494</v>
      </c>
      <c r="Q289">
        <v>1.8735056639843037</v>
      </c>
      <c r="R289">
        <v>2.3664761489181552</v>
      </c>
      <c r="S289">
        <v>0.10600089124991834</v>
      </c>
      <c r="T289">
        <v>0.19710822868799563</v>
      </c>
      <c r="U289">
        <v>0.1263743301690668</v>
      </c>
      <c r="V289">
        <v>0.15642939277929155</v>
      </c>
      <c r="W289">
        <v>0.15997065054545134</v>
      </c>
      <c r="X289">
        <v>18.71616987932633</v>
      </c>
      <c r="Y289">
        <v>19.171634532395768</v>
      </c>
      <c r="Z289">
        <v>19.355208953424487</v>
      </c>
      <c r="AA289">
        <v>19.200023331605699</v>
      </c>
      <c r="AB289">
        <v>19.242288939141982</v>
      </c>
      <c r="AD289" t="s">
        <v>576</v>
      </c>
      <c r="AE289">
        <v>72862539</v>
      </c>
      <c r="AF289">
        <v>4.7421405394615743E-2</v>
      </c>
      <c r="AG289">
        <v>0.30080841679151477</v>
      </c>
      <c r="AH289">
        <v>9.4843428390547851E-2</v>
      </c>
      <c r="AI289">
        <v>2.3758121738091158</v>
      </c>
      <c r="AJ289">
        <v>0.10600089124991834</v>
      </c>
      <c r="AK289">
        <v>18.71616987932633</v>
      </c>
    </row>
    <row r="290" spans="1:37" x14ac:dyDescent="0.25">
      <c r="A290" t="str">
        <f>'Pas de restriction 2011'!A291</f>
        <v>BOTTEGA VERDE - S.R.L.</v>
      </c>
      <c r="B290">
        <v>6.0576462814861898E-2</v>
      </c>
      <c r="C290">
        <v>2.3201420374142474E-2</v>
      </c>
      <c r="D290">
        <v>0.10240655140458482</v>
      </c>
      <c r="E290">
        <v>7.5601334525067787E-2</v>
      </c>
      <c r="F290">
        <v>9.2158890923123626E-2</v>
      </c>
      <c r="G290">
        <v>0.21901143018270011</v>
      </c>
      <c r="H290">
        <v>0.37280752654480204</v>
      </c>
      <c r="I290">
        <v>0.48518238591685137</v>
      </c>
      <c r="J290">
        <v>0.30142862300432854</v>
      </c>
      <c r="K290">
        <v>7.3678332873260213E-2</v>
      </c>
      <c r="L290">
        <v>7.7512513963763338E-2</v>
      </c>
      <c r="M290">
        <v>5.2039465891534159E-2</v>
      </c>
      <c r="N290">
        <v>1.9951620362181817</v>
      </c>
      <c r="O290">
        <v>1.8378615518326686</v>
      </c>
      <c r="P290">
        <v>1.7659713958276508</v>
      </c>
      <c r="Q290">
        <v>1.7882680796527917</v>
      </c>
      <c r="R290">
        <v>1.7973670091043703</v>
      </c>
      <c r="S290">
        <v>0.19666252670524495</v>
      </c>
      <c r="T290">
        <v>0.21216608682830668</v>
      </c>
      <c r="U290">
        <v>0.16315532655873202</v>
      </c>
      <c r="V290">
        <v>0.16853894934801131</v>
      </c>
      <c r="W290">
        <v>0.18128678757835001</v>
      </c>
      <c r="X290">
        <v>18.497716115659241</v>
      </c>
      <c r="Y290">
        <v>18.49062478826432</v>
      </c>
      <c r="Z290">
        <v>18.482128180105398</v>
      </c>
      <c r="AA290">
        <v>18.484374477107032</v>
      </c>
      <c r="AB290">
        <v>18.485709148492251</v>
      </c>
      <c r="AD290" t="s">
        <v>577</v>
      </c>
      <c r="AE290">
        <v>58353044</v>
      </c>
      <c r="AF290">
        <v>7.5601334525067787E-2</v>
      </c>
      <c r="AG290">
        <v>0.37280752654480204</v>
      </c>
      <c r="AH290">
        <v>7.3678332873260213E-2</v>
      </c>
      <c r="AI290">
        <v>1.9951620362181817</v>
      </c>
      <c r="AJ290">
        <v>0.19666252670524495</v>
      </c>
      <c r="AK290">
        <v>18.497716115659241</v>
      </c>
    </row>
    <row r="291" spans="1:37" x14ac:dyDescent="0.25">
      <c r="A291" t="str">
        <f>'Pas de restriction 2011'!A292</f>
        <v>BP ITALIA S.P.A.</v>
      </c>
      <c r="B291">
        <v>-0.36323986807119074</v>
      </c>
      <c r="C291">
        <v>0.51530349372173834</v>
      </c>
      <c r="D291">
        <v>0.12859761979270015</v>
      </c>
      <c r="E291">
        <v>6.1324805561792282E-2</v>
      </c>
      <c r="F291">
        <v>9.0710931281288223E-2</v>
      </c>
      <c r="G291">
        <v>0.47918824120666481</v>
      </c>
      <c r="H291">
        <v>0.33635974140328695</v>
      </c>
      <c r="I291">
        <v>0.35221876337955438</v>
      </c>
      <c r="J291">
        <v>4.7148989680227092E-2</v>
      </c>
      <c r="K291">
        <v>5.4390547854057052E-2</v>
      </c>
      <c r="L291">
        <v>9.4602227938364786E-2</v>
      </c>
      <c r="M291">
        <v>0.73931375341548977</v>
      </c>
      <c r="N291">
        <v>3.6622890997546054</v>
      </c>
      <c r="O291">
        <v>4.782031224323311</v>
      </c>
      <c r="P291">
        <v>3.1285683322589928</v>
      </c>
      <c r="Q291">
        <v>1.6513121051953727</v>
      </c>
      <c r="R291">
        <v>3.1873038872592256</v>
      </c>
      <c r="S291">
        <v>0.21361780939767105</v>
      </c>
      <c r="T291">
        <v>0.20240784296811767</v>
      </c>
      <c r="U291">
        <v>6.7500715763100683E-2</v>
      </c>
      <c r="V291">
        <v>7.034208635413719E-2</v>
      </c>
      <c r="W291">
        <v>0.1134168816951185</v>
      </c>
      <c r="X291">
        <v>20.167754130734586</v>
      </c>
      <c r="Y291">
        <v>20.425124205526831</v>
      </c>
      <c r="Z291">
        <v>20.388802428877376</v>
      </c>
      <c r="AA291">
        <v>19.092201326392239</v>
      </c>
      <c r="AB291">
        <v>19.968709320265486</v>
      </c>
      <c r="AD291" t="s">
        <v>578</v>
      </c>
      <c r="AE291">
        <v>155205221</v>
      </c>
      <c r="AF291">
        <v>6.1324805561792282E-2</v>
      </c>
      <c r="AG291">
        <v>0.33635974140328695</v>
      </c>
      <c r="AH291">
        <v>5.4390547854057052E-2</v>
      </c>
      <c r="AI291">
        <v>3.6622890997546054</v>
      </c>
      <c r="AJ291">
        <v>0.21361780939767105</v>
      </c>
      <c r="AK291">
        <v>20.167754130734586</v>
      </c>
    </row>
    <row r="292" spans="1:37" x14ac:dyDescent="0.25">
      <c r="A292" t="str">
        <f>'Pas de restriction 2011'!A293</f>
        <v>BPI - BEAUTE' PRESTIGE INTERNATIONAL SPA</v>
      </c>
      <c r="B292">
        <v>5.1511747998144496E-3</v>
      </c>
      <c r="C292">
        <v>0.29458372566662661</v>
      </c>
      <c r="D292">
        <v>9.3509739900287991E-2</v>
      </c>
      <c r="E292">
        <v>9.3509739900287991E-2</v>
      </c>
      <c r="F292">
        <v>0.12105618746623203</v>
      </c>
      <c r="G292">
        <v>0.29458372566662661</v>
      </c>
      <c r="H292">
        <v>0.37841057855430049</v>
      </c>
      <c r="I292">
        <v>0.40031559606884737</v>
      </c>
      <c r="J292">
        <v>5.788690580013367E-2</v>
      </c>
      <c r="K292">
        <v>9.0676666177513139E-3</v>
      </c>
      <c r="L292">
        <v>1.1404305676544808E-2</v>
      </c>
      <c r="M292">
        <v>0.25768912304508124</v>
      </c>
      <c r="N292">
        <v>1.9162927977185205</v>
      </c>
      <c r="O292">
        <v>1.9492303247456089</v>
      </c>
      <c r="P292">
        <v>1.7164859931162872</v>
      </c>
      <c r="Q292">
        <v>1.7585448126176526</v>
      </c>
      <c r="R292">
        <v>1.8080870434931828</v>
      </c>
      <c r="S292">
        <v>0.11643570981914038</v>
      </c>
      <c r="T292">
        <v>9.8156370120092498E-2</v>
      </c>
      <c r="U292">
        <v>0.11915002623713901</v>
      </c>
      <c r="V292">
        <v>0.10601533061599272</v>
      </c>
      <c r="W292">
        <v>0.10777390899107475</v>
      </c>
      <c r="X292">
        <v>17.215938243486338</v>
      </c>
      <c r="Y292">
        <v>17.331401229151723</v>
      </c>
      <c r="Z292">
        <v>17.346568737185144</v>
      </c>
      <c r="AA292">
        <v>17.380926736863383</v>
      </c>
      <c r="AB292">
        <v>17.352965567733417</v>
      </c>
      <c r="AD292" t="s">
        <v>579</v>
      </c>
      <c r="AE292">
        <v>17261111</v>
      </c>
      <c r="AF292">
        <v>9.3509739900287991E-2</v>
      </c>
      <c r="AG292">
        <v>0.37841057855430049</v>
      </c>
      <c r="AH292">
        <v>9.0676666177513139E-3</v>
      </c>
      <c r="AI292">
        <v>1.9162927977185205</v>
      </c>
      <c r="AJ292">
        <v>0.11643570981914038</v>
      </c>
      <c r="AK292">
        <v>17.215938243486338</v>
      </c>
    </row>
    <row r="293" spans="1:37" x14ac:dyDescent="0.25">
      <c r="A293" t="str">
        <f>'Pas de restriction 2011'!A294</f>
        <v>BRADO S.P.A.</v>
      </c>
      <c r="B293">
        <v>-3.7392265405917311E-3</v>
      </c>
      <c r="C293">
        <v>-4.6443579651619077E-2</v>
      </c>
      <c r="D293">
        <v>0.31027459023056098</v>
      </c>
      <c r="E293">
        <v>0.17710893844674136</v>
      </c>
      <c r="F293">
        <v>9.5644428588425742E-2</v>
      </c>
      <c r="G293">
        <v>-0.4599683707257548</v>
      </c>
      <c r="H293">
        <v>0.40891284843155712</v>
      </c>
      <c r="I293">
        <v>0.45412219123662551</v>
      </c>
      <c r="J293">
        <v>0.11055984906924592</v>
      </c>
      <c r="K293">
        <v>0.34136869529473785</v>
      </c>
      <c r="L293">
        <v>0.37673464578470306</v>
      </c>
      <c r="M293">
        <v>0.10360045012162067</v>
      </c>
      <c r="N293">
        <v>0.95148564613504616</v>
      </c>
      <c r="O293">
        <v>0.96362470487747032</v>
      </c>
      <c r="P293">
        <v>1.0081637937013419</v>
      </c>
      <c r="Q293">
        <v>0.95953899435215106</v>
      </c>
      <c r="R293">
        <v>0.97710916431032102</v>
      </c>
      <c r="S293">
        <v>0.13021463282879392</v>
      </c>
      <c r="T293">
        <v>0.12143848217992666</v>
      </c>
      <c r="U293">
        <v>0.13246295038459777</v>
      </c>
      <c r="V293">
        <v>0.12104991651940651</v>
      </c>
      <c r="W293">
        <v>0.12498378302797697</v>
      </c>
      <c r="X293">
        <v>17.008879839089996</v>
      </c>
      <c r="Y293">
        <v>17.105832988117562</v>
      </c>
      <c r="Z293">
        <v>17.163050167853601</v>
      </c>
      <c r="AA293">
        <v>17.123020252868109</v>
      </c>
      <c r="AB293">
        <v>17.130634469613092</v>
      </c>
      <c r="AD293" t="s">
        <v>580</v>
      </c>
      <c r="AE293">
        <v>27865121</v>
      </c>
      <c r="AF293">
        <v>0.17710893844674136</v>
      </c>
      <c r="AG293">
        <v>0.40891284843155712</v>
      </c>
      <c r="AH293">
        <v>0.34136869529473785</v>
      </c>
      <c r="AI293">
        <v>0.95148564613504616</v>
      </c>
      <c r="AJ293">
        <v>0.13021463282879392</v>
      </c>
      <c r="AK293">
        <v>17.008879839089996</v>
      </c>
    </row>
    <row r="294" spans="1:37" x14ac:dyDescent="0.25">
      <c r="A294" t="str">
        <f>'Pas de restriction 2011'!A295</f>
        <v>BRANSON ULTRASUONI S.R.L.</v>
      </c>
      <c r="B294">
        <v>4.6900469019779845E-2</v>
      </c>
      <c r="C294">
        <v>4.6502107381523758E-2</v>
      </c>
      <c r="D294">
        <v>0.18933014371715695</v>
      </c>
      <c r="E294">
        <v>0.18933014371715695</v>
      </c>
      <c r="F294">
        <v>0.19813439439085151</v>
      </c>
      <c r="G294">
        <v>4.6502107381523758E-2</v>
      </c>
      <c r="H294">
        <v>0.61285245644373221</v>
      </c>
      <c r="I294">
        <v>0.4563206618743979</v>
      </c>
      <c r="J294">
        <v>-0.25541513772769864</v>
      </c>
      <c r="K294">
        <v>5.5207990672585831E-3</v>
      </c>
      <c r="L294">
        <v>1.0366771112180567E-2</v>
      </c>
      <c r="M294">
        <v>0.8777664221944429</v>
      </c>
      <c r="N294">
        <v>0.98191298509324354</v>
      </c>
      <c r="O294">
        <v>1.6264260974449203</v>
      </c>
      <c r="P294">
        <v>1.4123563765733473</v>
      </c>
      <c r="Q294">
        <v>1.4569449745961627</v>
      </c>
      <c r="R294">
        <v>1.4985758162048102</v>
      </c>
      <c r="S294">
        <v>0.14661061705001738</v>
      </c>
      <c r="T294">
        <v>0.29216055921563339</v>
      </c>
      <c r="U294">
        <v>0.28152925161838532</v>
      </c>
      <c r="V294">
        <v>0.26287546433127246</v>
      </c>
      <c r="W294">
        <v>0.27885509172176376</v>
      </c>
      <c r="X294">
        <v>15.816973531002409</v>
      </c>
      <c r="Y294">
        <v>16.087696441673682</v>
      </c>
      <c r="Z294">
        <v>16.089030316941301</v>
      </c>
      <c r="AA294">
        <v>15.987422797386714</v>
      </c>
      <c r="AB294">
        <v>16.054716518667231</v>
      </c>
      <c r="AD294" t="s">
        <v>581</v>
      </c>
      <c r="AE294">
        <v>5964354</v>
      </c>
      <c r="AF294">
        <v>0.18933014371715695</v>
      </c>
      <c r="AG294">
        <v>0.61285245644373221</v>
      </c>
      <c r="AH294">
        <v>5.5207990672585831E-3</v>
      </c>
      <c r="AI294">
        <v>0.98191298509324354</v>
      </c>
      <c r="AJ294">
        <v>0.14661061705001738</v>
      </c>
      <c r="AK294">
        <v>15.816973531002409</v>
      </c>
    </row>
    <row r="295" spans="1:37" x14ac:dyDescent="0.25">
      <c r="A295" t="str">
        <f>'Pas de restriction 2011'!A296</f>
        <v>BRENTA S.R.L.</v>
      </c>
      <c r="B295">
        <v>0.15054225366131188</v>
      </c>
      <c r="C295">
        <v>-7.7415389672532295E-2</v>
      </c>
      <c r="D295">
        <v>0.60380090203303116</v>
      </c>
      <c r="E295">
        <v>0.13269509070310073</v>
      </c>
      <c r="F295">
        <v>6.2911611978550414E-2</v>
      </c>
      <c r="G295">
        <v>-0.52589344756308809</v>
      </c>
      <c r="H295">
        <v>0.20705823402129886</v>
      </c>
      <c r="I295">
        <v>0.27815063156625752</v>
      </c>
      <c r="J295">
        <v>0.34334494293835138</v>
      </c>
      <c r="K295">
        <v>0.14197752045156875</v>
      </c>
      <c r="L295">
        <v>0.14714639879982319</v>
      </c>
      <c r="M295">
        <v>3.6406315111113974E-2</v>
      </c>
      <c r="N295">
        <v>1.7973146089142416</v>
      </c>
      <c r="O295">
        <v>1.8224918988906205</v>
      </c>
      <c r="P295">
        <v>1.6036183035095057</v>
      </c>
      <c r="Q295">
        <v>1.6653498777106595</v>
      </c>
      <c r="R295">
        <v>1.6971533600369286</v>
      </c>
      <c r="S295">
        <v>0.10373342697136567</v>
      </c>
      <c r="T295">
        <v>6.63662743843981E-2</v>
      </c>
      <c r="U295">
        <v>9.451977180045823E-2</v>
      </c>
      <c r="V295">
        <v>9.1747397142160861E-2</v>
      </c>
      <c r="W295">
        <v>8.4211147775672401E-2</v>
      </c>
      <c r="X295">
        <v>16.420660030465253</v>
      </c>
      <c r="Y295">
        <v>16.650426451859641</v>
      </c>
      <c r="Z295">
        <v>16.675274758311694</v>
      </c>
      <c r="AA295">
        <v>16.692117626805828</v>
      </c>
      <c r="AB295">
        <v>16.672606278992387</v>
      </c>
      <c r="AD295" t="s">
        <v>582</v>
      </c>
      <c r="AE295">
        <v>9343782</v>
      </c>
      <c r="AF295">
        <v>0.13269509070310073</v>
      </c>
      <c r="AG295">
        <v>0.20705823402129886</v>
      </c>
      <c r="AH295">
        <v>0.14197752045156875</v>
      </c>
      <c r="AI295">
        <v>1.7973146089142416</v>
      </c>
      <c r="AJ295">
        <v>0.10373342697136567</v>
      </c>
      <c r="AK295">
        <v>16.420660030465253</v>
      </c>
    </row>
    <row r="296" spans="1:37" x14ac:dyDescent="0.25">
      <c r="A296" t="str">
        <f>'Pas de restriction 2011'!A297</f>
        <v>BRESAOLE DEL ZOPPO - S.R.L. E PER BREVITA' DEL ZOPPO S.R.L.</v>
      </c>
      <c r="B296">
        <v>0.42746770720249844</v>
      </c>
      <c r="C296">
        <v>0.62868480509696012</v>
      </c>
      <c r="D296">
        <v>0.28679224286219962</v>
      </c>
      <c r="E296">
        <v>4.391666558145977E-2</v>
      </c>
      <c r="F296">
        <v>0.2153976575239375</v>
      </c>
      <c r="G296">
        <v>3.9046906151015164</v>
      </c>
      <c r="H296">
        <v>0.28696688619415572</v>
      </c>
      <c r="I296">
        <v>0.20764332241324765</v>
      </c>
      <c r="J296">
        <v>-0.27642061714130817</v>
      </c>
      <c r="K296">
        <v>0.3290702776038158</v>
      </c>
      <c r="L296">
        <v>0.49741441163693323</v>
      </c>
      <c r="M296">
        <v>0.51157502056686921</v>
      </c>
      <c r="N296">
        <v>1.6045911544732456</v>
      </c>
      <c r="O296">
        <v>1.4632871587665577</v>
      </c>
      <c r="P296">
        <v>1.0250513302756528</v>
      </c>
      <c r="Q296">
        <v>1.0385325407269073</v>
      </c>
      <c r="R296">
        <v>1.1756236765897059</v>
      </c>
      <c r="S296">
        <v>0.12256827218377635</v>
      </c>
      <c r="T296">
        <v>8.047652815875117E-2</v>
      </c>
      <c r="U296">
        <v>5.8285427413921981E-2</v>
      </c>
      <c r="V296">
        <v>6.5410132157367476E-2</v>
      </c>
      <c r="W296">
        <v>6.8057362576680214E-2</v>
      </c>
      <c r="X296">
        <v>17.86720604089615</v>
      </c>
      <c r="Y296">
        <v>17.939436931871938</v>
      </c>
      <c r="Z296">
        <v>18.055717878449261</v>
      </c>
      <c r="AA296">
        <v>18.036370774554911</v>
      </c>
      <c r="AB296">
        <v>18.010508528292036</v>
      </c>
      <c r="AD296" t="s">
        <v>583</v>
      </c>
      <c r="AE296">
        <v>42234650</v>
      </c>
      <c r="AF296">
        <v>4.391666558145977E-2</v>
      </c>
      <c r="AG296">
        <v>0.28696688619415572</v>
      </c>
      <c r="AH296">
        <v>0.3290702776038158</v>
      </c>
      <c r="AI296">
        <v>1.6045911544732456</v>
      </c>
      <c r="AJ296">
        <v>0.12256827218377635</v>
      </c>
      <c r="AK296">
        <v>17.86720604089615</v>
      </c>
    </row>
    <row r="297" spans="1:37" x14ac:dyDescent="0.25">
      <c r="A297" t="str">
        <f>'Pas de restriction 2011'!A298</f>
        <v>BRESI S.P.A.</v>
      </c>
      <c r="B297">
        <v>-2.7397585352154134E-2</v>
      </c>
      <c r="C297">
        <v>0.24144829665096271</v>
      </c>
      <c r="D297">
        <v>2.1221265598245716E-2</v>
      </c>
      <c r="E297">
        <v>2.1221265598245716E-2</v>
      </c>
      <c r="F297">
        <v>2.6345104029719818E-2</v>
      </c>
      <c r="G297">
        <v>0.24144829665096271</v>
      </c>
      <c r="H297">
        <v>0.52531109171644186</v>
      </c>
      <c r="I297">
        <v>0.56080692893296458</v>
      </c>
      <c r="J297">
        <v>6.7571078883068875E-2</v>
      </c>
      <c r="K297">
        <v>1.5497534206720127E-3</v>
      </c>
      <c r="L297">
        <v>3.0837491637652759E-3</v>
      </c>
      <c r="M297">
        <v>0.98983213886250587</v>
      </c>
      <c r="N297">
        <v>1.6166998686935585</v>
      </c>
      <c r="O297">
        <v>1.3398637705342904</v>
      </c>
      <c r="P297">
        <v>1.4130393300833937</v>
      </c>
      <c r="Q297">
        <v>1.1402380178235632</v>
      </c>
      <c r="R297">
        <v>1.2977137061470823</v>
      </c>
      <c r="S297">
        <v>0.50718227872845911</v>
      </c>
      <c r="T297">
        <v>0.40172490907971187</v>
      </c>
      <c r="U297">
        <v>0.41444040290429518</v>
      </c>
      <c r="V297">
        <v>0.30179480140701093</v>
      </c>
      <c r="W297">
        <v>0.37265337113033931</v>
      </c>
      <c r="X297">
        <v>17.853305068315574</v>
      </c>
      <c r="Y297">
        <v>17.878622727272898</v>
      </c>
      <c r="Z297">
        <v>17.847686978589273</v>
      </c>
      <c r="AA297">
        <v>17.800446849335536</v>
      </c>
      <c r="AB297">
        <v>17.842252185065902</v>
      </c>
      <c r="AD297" t="s">
        <v>584</v>
      </c>
      <c r="AE297">
        <v>43403679</v>
      </c>
      <c r="AF297">
        <v>2.1221265598245716E-2</v>
      </c>
      <c r="AG297">
        <v>0.52531109171644186</v>
      </c>
      <c r="AH297">
        <v>1.5497534206720127E-3</v>
      </c>
      <c r="AI297">
        <v>1.6166998686935585</v>
      </c>
      <c r="AJ297">
        <v>0.50718227872845911</v>
      </c>
      <c r="AK297">
        <v>17.853305068315574</v>
      </c>
    </row>
    <row r="298" spans="1:37" x14ac:dyDescent="0.25">
      <c r="A298" t="str">
        <f>'Pas de restriction 2011'!A299</f>
        <v>BRETON S.P.A.</v>
      </c>
      <c r="B298">
        <v>8.8058448200419442E-2</v>
      </c>
      <c r="C298">
        <v>0.31854036773171301</v>
      </c>
      <c r="D298">
        <v>0.30500098930574304</v>
      </c>
      <c r="E298">
        <v>0.26566289204836224</v>
      </c>
      <c r="F298">
        <v>0.27796914605950129</v>
      </c>
      <c r="G298">
        <v>4.6322818803383257E-2</v>
      </c>
      <c r="H298">
        <v>0.37057068615329314</v>
      </c>
      <c r="I298">
        <v>0.34990529978330809</v>
      </c>
      <c r="J298">
        <v>-5.5766381805592811E-2</v>
      </c>
      <c r="K298">
        <v>0.33637386077826698</v>
      </c>
      <c r="L298">
        <v>0.35582311501579927</v>
      </c>
      <c r="M298">
        <v>5.7820349632794386E-2</v>
      </c>
      <c r="N298">
        <v>0.51578270448102159</v>
      </c>
      <c r="O298">
        <v>0.50867832208645469</v>
      </c>
      <c r="P298">
        <v>0.52409301375951411</v>
      </c>
      <c r="Q298">
        <v>0.63908881059667655</v>
      </c>
      <c r="R298">
        <v>0.55728671548088171</v>
      </c>
      <c r="S298">
        <v>3.3278668385806329E-2</v>
      </c>
      <c r="T298">
        <v>3.1461522170467188E-2</v>
      </c>
      <c r="U298">
        <v>3.744460722719424E-2</v>
      </c>
      <c r="V298">
        <v>4.0021316437625208E-2</v>
      </c>
      <c r="W298">
        <v>3.630914861176221E-2</v>
      </c>
      <c r="X298">
        <v>18.529402592994103</v>
      </c>
      <c r="Y298">
        <v>18.541971292199317</v>
      </c>
      <c r="Z298">
        <v>18.574353232321453</v>
      </c>
      <c r="AA298">
        <v>18.824889216157597</v>
      </c>
      <c r="AB298">
        <v>18.647071246892789</v>
      </c>
      <c r="AD298" t="s">
        <v>585</v>
      </c>
      <c r="AE298">
        <v>221938467</v>
      </c>
      <c r="AF298">
        <v>0.26566289204836224</v>
      </c>
      <c r="AG298">
        <v>0.37057068615329314</v>
      </c>
      <c r="AH298">
        <v>0.33637386077826698</v>
      </c>
      <c r="AI298">
        <v>0.51578270448102159</v>
      </c>
      <c r="AJ298">
        <v>3.3278668385806329E-2</v>
      </c>
      <c r="AK298">
        <v>18.529402592994103</v>
      </c>
    </row>
    <row r="299" spans="1:37" x14ac:dyDescent="0.25">
      <c r="A299" t="str">
        <f>'Pas de restriction 2011'!A300</f>
        <v>BRF ITALIA SPA</v>
      </c>
      <c r="B299">
        <v>-0.27115151061386561</v>
      </c>
      <c r="C299">
        <v>2.1433348415631057</v>
      </c>
      <c r="D299">
        <v>1.4936981941236542E-2</v>
      </c>
      <c r="E299">
        <v>1.4936981941236542E-2</v>
      </c>
      <c r="F299">
        <v>4.6852793854826144E-2</v>
      </c>
      <c r="G299">
        <v>2.1366974961306999</v>
      </c>
      <c r="H299">
        <v>0.1471539796228406</v>
      </c>
      <c r="I299">
        <v>0.20879023220468432</v>
      </c>
      <c r="J299">
        <v>0.41885549232048636</v>
      </c>
      <c r="K299">
        <v>4.8448642262712656E-3</v>
      </c>
      <c r="L299">
        <v>2.5005261688054643E-3</v>
      </c>
      <c r="M299">
        <v>-0.48388106414904947</v>
      </c>
      <c r="N299">
        <v>3.1661768867690787</v>
      </c>
      <c r="O299">
        <v>3.1820932425244135</v>
      </c>
      <c r="P299">
        <v>3.2455660323133295</v>
      </c>
      <c r="Q299">
        <v>3.6560544259300181</v>
      </c>
      <c r="R299">
        <v>3.3612379002559205</v>
      </c>
      <c r="S299">
        <v>0.20128357081479528</v>
      </c>
      <c r="T299">
        <v>0.20203945713143989</v>
      </c>
      <c r="U299">
        <v>0.13598827777487049</v>
      </c>
      <c r="V299">
        <v>0.18074407626750813</v>
      </c>
      <c r="W299">
        <v>0.17292393705793951</v>
      </c>
      <c r="X299">
        <v>16.663413595861346</v>
      </c>
      <c r="Y299">
        <v>16.72106552097285</v>
      </c>
      <c r="Z299">
        <v>16.755516303804608</v>
      </c>
      <c r="AA299">
        <v>16.873148326783596</v>
      </c>
      <c r="AB299">
        <v>16.783243383853684</v>
      </c>
      <c r="AD299" t="s">
        <v>586</v>
      </c>
      <c r="AE299">
        <v>5743195</v>
      </c>
      <c r="AF299">
        <v>1.4936981941236542E-2</v>
      </c>
      <c r="AG299">
        <v>0.1471539796228406</v>
      </c>
      <c r="AH299">
        <v>4.8448642262712656E-3</v>
      </c>
      <c r="AI299">
        <v>3.1661768867690787</v>
      </c>
      <c r="AJ299">
        <v>0.20128357081479528</v>
      </c>
      <c r="AK299">
        <v>16.663413595861346</v>
      </c>
    </row>
    <row r="300" spans="1:37" x14ac:dyDescent="0.25">
      <c r="A300" t="str">
        <f>'Pas de restriction 2011'!A301</f>
        <v>BRIDGESTONE ITALIA MANUFACTURING S.P.A.</v>
      </c>
      <c r="B300">
        <v>-0.15333653953465573</v>
      </c>
      <c r="C300">
        <v>-0.15607927330044918</v>
      </c>
      <c r="D300">
        <v>0.12022419762384046</v>
      </c>
      <c r="E300">
        <v>6.8276661648581011E-2</v>
      </c>
      <c r="F300">
        <v>8.4055774621799834E-2</v>
      </c>
      <c r="G300">
        <v>0.23110551383478134</v>
      </c>
      <c r="H300">
        <v>0.42968173777313218</v>
      </c>
      <c r="I300">
        <v>0.5439938407369872</v>
      </c>
      <c r="J300">
        <v>0.26603900728080443</v>
      </c>
      <c r="K300">
        <v>0.33808621851117027</v>
      </c>
      <c r="L300">
        <v>0.28039901121729388</v>
      </c>
      <c r="M300">
        <v>-0.17062868622067309</v>
      </c>
      <c r="N300">
        <v>2.2574221248570971</v>
      </c>
      <c r="O300">
        <v>2.446659376455933</v>
      </c>
      <c r="P300">
        <v>1.8219657949726447</v>
      </c>
      <c r="Q300">
        <v>1.8781437701948001</v>
      </c>
      <c r="R300">
        <v>2.0489229805411262</v>
      </c>
      <c r="S300">
        <v>9.219323267544198E-2</v>
      </c>
      <c r="T300">
        <v>0.13493996770938382</v>
      </c>
      <c r="U300">
        <v>9.7575111171115794E-2</v>
      </c>
      <c r="V300">
        <v>0.11645436749707853</v>
      </c>
      <c r="W300">
        <v>0.11632314879252605</v>
      </c>
      <c r="X300">
        <v>19.876614200045157</v>
      </c>
      <c r="Y300">
        <v>20.082167332501388</v>
      </c>
      <c r="Z300">
        <v>19.862851970579822</v>
      </c>
      <c r="AA300">
        <v>19.765061843461602</v>
      </c>
      <c r="AB300">
        <v>19.903360382180939</v>
      </c>
      <c r="AD300" t="s">
        <v>587</v>
      </c>
      <c r="AE300">
        <v>215278642</v>
      </c>
      <c r="AF300">
        <v>6.8276661648581011E-2</v>
      </c>
      <c r="AG300">
        <v>0.42968173777313218</v>
      </c>
      <c r="AH300">
        <v>0.33808621851117027</v>
      </c>
      <c r="AI300">
        <v>2.2574221248570971</v>
      </c>
      <c r="AJ300">
        <v>9.219323267544198E-2</v>
      </c>
      <c r="AK300">
        <v>19.876614200045157</v>
      </c>
    </row>
    <row r="301" spans="1:37" x14ac:dyDescent="0.25">
      <c r="A301" t="str">
        <f>'Pas de restriction 2011'!A302</f>
        <v>BRIDGESTONE TECHNICAL CENTER EUROPE SPA</v>
      </c>
      <c r="B301">
        <v>-8.6050203438954961E-2</v>
      </c>
      <c r="C301">
        <v>-0.36850494897020691</v>
      </c>
      <c r="D301">
        <v>0.30686224736984796</v>
      </c>
      <c r="E301">
        <v>5.9145479989000389E-2</v>
      </c>
      <c r="F301">
        <v>5.8916583191961629E-2</v>
      </c>
      <c r="G301">
        <v>-3.8700640705144305E-3</v>
      </c>
      <c r="H301">
        <v>0.52872346666773518</v>
      </c>
      <c r="I301">
        <v>0.59705374845624115</v>
      </c>
      <c r="J301">
        <v>0.12923633259396572</v>
      </c>
      <c r="K301">
        <v>0.91951768452821891</v>
      </c>
      <c r="L301">
        <v>0.89254872709260236</v>
      </c>
      <c r="M301">
        <v>-2.9329460313157155E-2</v>
      </c>
      <c r="N301">
        <v>0.98078763349375087</v>
      </c>
      <c r="O301">
        <v>1.0797891023887713</v>
      </c>
      <c r="P301">
        <v>1.2002062248280778</v>
      </c>
      <c r="Q301">
        <v>1.238068271105063</v>
      </c>
      <c r="R301">
        <v>1.1726878661073041</v>
      </c>
      <c r="S301">
        <v>0.15730883972452492</v>
      </c>
      <c r="T301">
        <v>0.17355622903669027</v>
      </c>
      <c r="U301">
        <v>0.18319201457825329</v>
      </c>
      <c r="V301">
        <v>0.18249085968296849</v>
      </c>
      <c r="W301">
        <v>0.17974636776597067</v>
      </c>
      <c r="X301">
        <v>18.408557665491717</v>
      </c>
      <c r="Y301">
        <v>18.488239555666954</v>
      </c>
      <c r="Z301">
        <v>18.55372900863938</v>
      </c>
      <c r="AA301">
        <v>18.590363103212383</v>
      </c>
      <c r="AB301">
        <v>18.54411055583957</v>
      </c>
      <c r="AD301" t="s">
        <v>588</v>
      </c>
      <c r="AE301">
        <v>99083531</v>
      </c>
      <c r="AF301">
        <v>5.9145479989000389E-2</v>
      </c>
      <c r="AG301">
        <v>0.52872346666773518</v>
      </c>
      <c r="AH301">
        <v>0.91951768452821891</v>
      </c>
      <c r="AI301">
        <v>0.98078763349375087</v>
      </c>
      <c r="AJ301">
        <v>0.15730883972452492</v>
      </c>
      <c r="AK301">
        <v>18.408557665491717</v>
      </c>
    </row>
    <row r="302" spans="1:37" x14ac:dyDescent="0.25">
      <c r="A302" t="str">
        <f>'Pas de restriction 2011'!A303</f>
        <v>BROTHER ITALIA S.P.A.</v>
      </c>
      <c r="B302">
        <v>-4.3262730709857984E-2</v>
      </c>
      <c r="C302">
        <v>-0.29922360822670002</v>
      </c>
      <c r="D302">
        <v>5.8344276856967747E-2</v>
      </c>
      <c r="E302">
        <v>5.8344276856967747E-2</v>
      </c>
      <c r="F302">
        <v>4.088629181644831E-2</v>
      </c>
      <c r="G302">
        <v>-0.29922360822670002</v>
      </c>
      <c r="H302">
        <v>0.7028130574861795</v>
      </c>
      <c r="I302">
        <v>0.72051400632983453</v>
      </c>
      <c r="J302">
        <v>2.5185856544794074E-2</v>
      </c>
      <c r="K302">
        <v>5.297397969045727E-3</v>
      </c>
      <c r="L302">
        <v>5.7263964752537677E-3</v>
      </c>
      <c r="M302">
        <v>8.0982872858487612E-2</v>
      </c>
      <c r="N302">
        <v>1.8427947922399648</v>
      </c>
      <c r="O302">
        <v>1.5787501782375728</v>
      </c>
      <c r="P302">
        <v>1.4428742805136456</v>
      </c>
      <c r="Q302">
        <v>1.4266845523606593</v>
      </c>
      <c r="R302">
        <v>1.4827696703706259</v>
      </c>
      <c r="S302">
        <v>0.14058709957051105</v>
      </c>
      <c r="T302">
        <v>7.7839698138462782E-2</v>
      </c>
      <c r="U302">
        <v>1.4093953626222074E-2</v>
      </c>
      <c r="V302">
        <v>8.1231813369432495E-3</v>
      </c>
      <c r="W302">
        <v>3.33522777005427E-2</v>
      </c>
      <c r="X302">
        <v>18.098970891168747</v>
      </c>
      <c r="Y302">
        <v>17.996740593417126</v>
      </c>
      <c r="Z302">
        <v>17.885007475162428</v>
      </c>
      <c r="AA302">
        <v>17.835750114694918</v>
      </c>
      <c r="AB302">
        <v>17.905832727758156</v>
      </c>
      <c r="AD302" t="s">
        <v>589</v>
      </c>
      <c r="AE302">
        <v>41454503</v>
      </c>
      <c r="AF302">
        <v>5.8344276856967747E-2</v>
      </c>
      <c r="AG302">
        <v>0.7028130574861795</v>
      </c>
      <c r="AH302">
        <v>5.297397969045727E-3</v>
      </c>
      <c r="AI302">
        <v>1.8427947922399648</v>
      </c>
      <c r="AJ302">
        <v>0.14058709957051105</v>
      </c>
      <c r="AK302">
        <v>18.098970891168747</v>
      </c>
    </row>
    <row r="303" spans="1:37" x14ac:dyDescent="0.25">
      <c r="A303" t="str">
        <f>'Pas de restriction 2011'!A304</f>
        <v>BRUGNOLI GIOVANNI S.P.A.</v>
      </c>
      <c r="B303">
        <v>0.26448710718743879</v>
      </c>
      <c r="C303">
        <v>-0.48589409542120121</v>
      </c>
      <c r="D303">
        <v>0.25479130281159074</v>
      </c>
      <c r="E303">
        <v>0.24907008317840429</v>
      </c>
      <c r="F303">
        <v>0.12622301072002259</v>
      </c>
      <c r="G303">
        <v>-0.49322291497525461</v>
      </c>
      <c r="H303">
        <v>0.332220750685572</v>
      </c>
      <c r="I303">
        <v>0.39062036860551758</v>
      </c>
      <c r="J303">
        <v>0.17578558172369399</v>
      </c>
      <c r="K303">
        <v>0.11578447453491432</v>
      </c>
      <c r="L303">
        <v>0.10432408085391875</v>
      </c>
      <c r="M303">
        <v>-9.8980400671419305E-2</v>
      </c>
      <c r="N303">
        <v>1.3713875047522348</v>
      </c>
      <c r="O303">
        <v>1.4192479125778008</v>
      </c>
      <c r="P303">
        <v>1.0832954015262</v>
      </c>
      <c r="Q303">
        <v>1.1392911642165311</v>
      </c>
      <c r="R303">
        <v>1.213944826106844</v>
      </c>
      <c r="S303">
        <v>0.13272013568209637</v>
      </c>
      <c r="T303">
        <v>0.15919386302866084</v>
      </c>
      <c r="U303">
        <v>7.4953980879741255E-2</v>
      </c>
      <c r="V303">
        <v>0.10586333801328347</v>
      </c>
      <c r="W303">
        <v>0.11333706064056186</v>
      </c>
      <c r="X303">
        <v>16.75629433870894</v>
      </c>
      <c r="Y303">
        <v>16.894967015771691</v>
      </c>
      <c r="Z303">
        <v>16.800517773141213</v>
      </c>
      <c r="AA303">
        <v>16.801103400786843</v>
      </c>
      <c r="AB303">
        <v>16.832196063233251</v>
      </c>
      <c r="AD303" t="s">
        <v>590</v>
      </c>
      <c r="AE303">
        <v>15322607</v>
      </c>
      <c r="AF303">
        <v>0.24907008317840429</v>
      </c>
      <c r="AG303">
        <v>0.332220750685572</v>
      </c>
      <c r="AH303">
        <v>0.11578447453491432</v>
      </c>
      <c r="AI303">
        <v>1.3713875047522348</v>
      </c>
      <c r="AJ303">
        <v>0.13272013568209637</v>
      </c>
      <c r="AK303">
        <v>16.75629433870894</v>
      </c>
    </row>
    <row r="304" spans="1:37" x14ac:dyDescent="0.25">
      <c r="A304" t="str">
        <f>'Pas de restriction 2011'!A305</f>
        <v>BRUKER ITALIA S.R.L.</v>
      </c>
      <c r="B304">
        <v>0.42614902526808335</v>
      </c>
      <c r="C304">
        <v>-0.30030311064304366</v>
      </c>
      <c r="D304">
        <v>0.17095174927404486</v>
      </c>
      <c r="E304">
        <v>0.17093794615250898</v>
      </c>
      <c r="F304">
        <v>0.1196144071971795</v>
      </c>
      <c r="G304">
        <v>-0.3002466106006631</v>
      </c>
      <c r="H304">
        <v>0.12101535049598623</v>
      </c>
      <c r="I304">
        <v>9.9102712891978487E-2</v>
      </c>
      <c r="J304">
        <v>-0.18107320694604384</v>
      </c>
      <c r="K304">
        <v>9.5492132042619762E-2</v>
      </c>
      <c r="L304">
        <v>9.7557446843584764E-2</v>
      </c>
      <c r="M304">
        <v>2.162811486964409E-2</v>
      </c>
      <c r="N304">
        <v>1.4316449587717541</v>
      </c>
      <c r="O304">
        <v>1.3147260427679479</v>
      </c>
      <c r="P304">
        <v>0.83917741458661688</v>
      </c>
      <c r="Q304">
        <v>0.89455197932781538</v>
      </c>
      <c r="R304">
        <v>1.01615181222746</v>
      </c>
      <c r="S304">
        <v>9.1101411513102165E-2</v>
      </c>
      <c r="T304">
        <v>7.6563332639911996E-2</v>
      </c>
      <c r="U304">
        <v>5.2304833342371321E-2</v>
      </c>
      <c r="V304">
        <v>5.7899727255397888E-2</v>
      </c>
      <c r="W304">
        <v>6.2255964412560399E-2</v>
      </c>
      <c r="X304">
        <v>16.463631120693101</v>
      </c>
      <c r="Y304">
        <v>16.507669289212682</v>
      </c>
      <c r="Z304">
        <v>16.482165753184351</v>
      </c>
      <c r="AA304">
        <v>16.538033718686084</v>
      </c>
      <c r="AB304">
        <v>16.509289587027705</v>
      </c>
      <c r="AD304" t="s">
        <v>591</v>
      </c>
      <c r="AE304">
        <v>11229344</v>
      </c>
      <c r="AF304">
        <v>0.17093794615250898</v>
      </c>
      <c r="AG304">
        <v>0.12101535049598623</v>
      </c>
      <c r="AH304">
        <v>9.5492132042619762E-2</v>
      </c>
      <c r="AI304">
        <v>1.4316449587717541</v>
      </c>
      <c r="AJ304">
        <v>9.1101411513102165E-2</v>
      </c>
      <c r="AK304">
        <v>16.463631120693101</v>
      </c>
    </row>
    <row r="305" spans="1:37" x14ac:dyDescent="0.25">
      <c r="A305" t="str">
        <f>'Pas de restriction 2011'!A306</f>
        <v>BRUSCHI SPA</v>
      </c>
      <c r="B305">
        <v>0.18493983038426057</v>
      </c>
      <c r="C305">
        <v>-2.5468261358463123E-2</v>
      </c>
      <c r="D305">
        <v>0.1188887078791135</v>
      </c>
      <c r="E305">
        <v>0.10665228319629784</v>
      </c>
      <c r="F305">
        <v>0.10123470241014171</v>
      </c>
      <c r="G305">
        <v>-5.0796669548882088E-2</v>
      </c>
      <c r="H305">
        <v>0.46448236523607933</v>
      </c>
      <c r="I305">
        <v>0.45691342013639896</v>
      </c>
      <c r="J305">
        <v>-1.6295441261442407E-2</v>
      </c>
      <c r="K305">
        <v>9.0684611743863802E-2</v>
      </c>
      <c r="L305">
        <v>7.1765138852800198E-2</v>
      </c>
      <c r="M305">
        <v>-0.20862936420239783</v>
      </c>
      <c r="N305">
        <v>1.4969168089588869</v>
      </c>
      <c r="O305">
        <v>1.8338956485199578</v>
      </c>
      <c r="P305">
        <v>1.7559710867383123</v>
      </c>
      <c r="Q305">
        <v>1.6234367092246524</v>
      </c>
      <c r="R305">
        <v>1.7377678148276408</v>
      </c>
      <c r="S305">
        <v>3.667184751501882E-2</v>
      </c>
      <c r="T305">
        <v>0.10421432354050281</v>
      </c>
      <c r="U305">
        <v>0.10167452362272894</v>
      </c>
      <c r="V305">
        <v>8.0955466621414618E-2</v>
      </c>
      <c r="W305">
        <v>9.5614771261548784E-2</v>
      </c>
      <c r="X305">
        <v>16.407938736737908</v>
      </c>
      <c r="Y305">
        <v>16.598379321548229</v>
      </c>
      <c r="Z305">
        <v>16.630479599904682</v>
      </c>
      <c r="AA305">
        <v>16.606198803630051</v>
      </c>
      <c r="AB305">
        <v>16.611685908360986</v>
      </c>
      <c r="AD305" t="s">
        <v>592</v>
      </c>
      <c r="AE305">
        <v>8814748</v>
      </c>
      <c r="AF305">
        <v>0.10665228319629784</v>
      </c>
      <c r="AG305">
        <v>0.46448236523607933</v>
      </c>
      <c r="AH305">
        <v>9.0684611743863802E-2</v>
      </c>
      <c r="AI305">
        <v>1.4969168089588869</v>
      </c>
      <c r="AJ305">
        <v>3.667184751501882E-2</v>
      </c>
      <c r="AK305">
        <v>16.407938736737908</v>
      </c>
    </row>
    <row r="306" spans="1:37" x14ac:dyDescent="0.25">
      <c r="A306" t="str">
        <f>'Pas de restriction 2011'!A307</f>
        <v>BSD S.P.A.</v>
      </c>
      <c r="B306">
        <v>-7.468223464567969E-2</v>
      </c>
      <c r="C306">
        <v>0.1920034936175084</v>
      </c>
      <c r="D306">
        <v>0.54371294294452344</v>
      </c>
      <c r="E306">
        <v>1.9747453240583468E-2</v>
      </c>
      <c r="F306">
        <v>3.1773209974913993E-2</v>
      </c>
      <c r="G306">
        <v>0.60897760272277046</v>
      </c>
      <c r="H306">
        <v>0.10521008273165992</v>
      </c>
      <c r="I306">
        <v>0.12632269106782482</v>
      </c>
      <c r="J306">
        <v>0.20067096031102791</v>
      </c>
      <c r="K306">
        <v>1.105562781940069E-2</v>
      </c>
      <c r="L306">
        <v>1.7931522189840118E-2</v>
      </c>
      <c r="M306">
        <v>0.62193612907024942</v>
      </c>
      <c r="N306">
        <v>1.6739241900235029</v>
      </c>
      <c r="O306">
        <v>1.4850013408493807</v>
      </c>
      <c r="P306">
        <v>1.450539930228814</v>
      </c>
      <c r="Q306">
        <v>1.4638425557951684</v>
      </c>
      <c r="R306">
        <v>1.4664612756244544</v>
      </c>
      <c r="S306">
        <v>1.1753630974704332E-2</v>
      </c>
      <c r="T306">
        <v>6.895577110915015E-3</v>
      </c>
      <c r="U306">
        <v>1.0609889219646635E-2</v>
      </c>
      <c r="V306">
        <v>1.9262187618561005E-2</v>
      </c>
      <c r="W306">
        <v>1.2255884649707552E-2</v>
      </c>
      <c r="X306">
        <v>17.142723739299839</v>
      </c>
      <c r="Y306">
        <v>17.07632409390947</v>
      </c>
      <c r="Z306">
        <v>17.053721135986734</v>
      </c>
      <c r="AA306">
        <v>17.020643054450431</v>
      </c>
      <c r="AB306">
        <v>17.050229428115546</v>
      </c>
      <c r="AD306" t="s">
        <v>593</v>
      </c>
      <c r="AE306">
        <v>17556036</v>
      </c>
      <c r="AF306">
        <v>1.9747453240583468E-2</v>
      </c>
      <c r="AG306">
        <v>0.10521008273165992</v>
      </c>
      <c r="AH306">
        <v>1.105562781940069E-2</v>
      </c>
      <c r="AI306">
        <v>1.6739241900235029</v>
      </c>
      <c r="AJ306">
        <v>1.1753630974704332E-2</v>
      </c>
      <c r="AK306">
        <v>17.142723739299839</v>
      </c>
    </row>
    <row r="307" spans="1:37" x14ac:dyDescent="0.25">
      <c r="A307" t="str">
        <f>'Pas de restriction 2011'!A308</f>
        <v>BTICINO S.P.A.</v>
      </c>
      <c r="B307">
        <v>0.1083296630248741</v>
      </c>
      <c r="C307">
        <v>-0.37421149317146052</v>
      </c>
      <c r="D307">
        <v>9.4100020453141198E-2</v>
      </c>
      <c r="E307">
        <v>8.2423470064095533E-2</v>
      </c>
      <c r="F307">
        <v>5.7570861235553855E-2</v>
      </c>
      <c r="G307">
        <v>-0.30152344725616831</v>
      </c>
      <c r="H307">
        <v>0.70064838432080467</v>
      </c>
      <c r="I307">
        <v>0.77562604858419149</v>
      </c>
      <c r="J307">
        <v>0.10701182781727063</v>
      </c>
      <c r="K307">
        <v>8.2758505619606446E-2</v>
      </c>
      <c r="L307">
        <v>5.2294935022730762E-2</v>
      </c>
      <c r="M307">
        <v>-0.36810198986554094</v>
      </c>
      <c r="N307">
        <v>0.68889747069247753</v>
      </c>
      <c r="O307">
        <v>0.77205265221659725</v>
      </c>
      <c r="P307">
        <v>0.81007355126418512</v>
      </c>
      <c r="Q307">
        <v>0.69099715298396613</v>
      </c>
      <c r="R307">
        <v>0.75770778548824946</v>
      </c>
      <c r="S307">
        <v>0.18097948944915004</v>
      </c>
      <c r="T307">
        <v>0.19778391234793669</v>
      </c>
      <c r="U307">
        <v>0.20387002693400011</v>
      </c>
      <c r="V307">
        <v>0.16892355431947306</v>
      </c>
      <c r="W307">
        <v>0.19019249786713663</v>
      </c>
      <c r="X307">
        <v>20.599732585064679</v>
      </c>
      <c r="Y307">
        <v>20.647574438912262</v>
      </c>
      <c r="Z307">
        <v>20.56981354918663</v>
      </c>
      <c r="AA307">
        <v>20.516557830319485</v>
      </c>
      <c r="AB307">
        <v>20.577981939472792</v>
      </c>
      <c r="AD307" t="s">
        <v>594</v>
      </c>
      <c r="AE307">
        <v>1200827773</v>
      </c>
      <c r="AF307">
        <v>8.2423470064095533E-2</v>
      </c>
      <c r="AG307">
        <v>0.70064838432080467</v>
      </c>
      <c r="AH307">
        <v>8.2758505619606446E-2</v>
      </c>
      <c r="AI307">
        <v>0.68889747069247753</v>
      </c>
      <c r="AJ307">
        <v>0.18097948944915004</v>
      </c>
      <c r="AK307">
        <v>20.599732585064679</v>
      </c>
    </row>
    <row r="308" spans="1:37" x14ac:dyDescent="0.25">
      <c r="A308" t="str">
        <f>'Pas de restriction 2011'!A309</f>
        <v>BUHLER S.P.A.</v>
      </c>
      <c r="B308">
        <v>0.35748843154682264</v>
      </c>
      <c r="C308">
        <v>-9.4964126597101753E-2</v>
      </c>
      <c r="D308">
        <v>0.10625520821156359</v>
      </c>
      <c r="E308">
        <v>0.10625520821156359</v>
      </c>
      <c r="F308">
        <v>9.6164775167359259E-2</v>
      </c>
      <c r="G308">
        <v>-9.4964126597101753E-2</v>
      </c>
      <c r="H308">
        <v>0.27374184326988527</v>
      </c>
      <c r="I308">
        <v>0.21436357077411033</v>
      </c>
      <c r="J308">
        <v>-0.21691339470244306</v>
      </c>
      <c r="K308">
        <v>3.8023654290197462E-3</v>
      </c>
      <c r="L308">
        <v>9.1813735562217124E-3</v>
      </c>
      <c r="M308">
        <v>1.4146478626565571</v>
      </c>
      <c r="N308">
        <v>1.2305097682993393</v>
      </c>
      <c r="O308">
        <v>1.8143360630348202</v>
      </c>
      <c r="P308">
        <v>1.8929971994685788</v>
      </c>
      <c r="Q308">
        <v>1.2250241779226265</v>
      </c>
      <c r="R308">
        <v>1.6441191468086751</v>
      </c>
      <c r="S308">
        <v>5.0474676961663037E-2</v>
      </c>
      <c r="T308">
        <v>2.0549139169469918E-2</v>
      </c>
      <c r="U308">
        <v>3.6170773475718572E-2</v>
      </c>
      <c r="V308">
        <v>1.8752384757779555E-2</v>
      </c>
      <c r="W308">
        <v>2.5157432467656015E-2</v>
      </c>
      <c r="X308">
        <v>17.168982413528713</v>
      </c>
      <c r="Y308">
        <v>17.215195596612016</v>
      </c>
      <c r="Z308">
        <v>17.236750309423908</v>
      </c>
      <c r="AA308">
        <v>17.200832421134454</v>
      </c>
      <c r="AB308">
        <v>17.21759277572346</v>
      </c>
      <c r="AD308" t="s">
        <v>595</v>
      </c>
      <c r="AE308">
        <v>16509986</v>
      </c>
      <c r="AF308">
        <v>0.10625520821156359</v>
      </c>
      <c r="AG308">
        <v>0.27374184326988527</v>
      </c>
      <c r="AH308">
        <v>3.8023654290197462E-3</v>
      </c>
      <c r="AI308">
        <v>1.2305097682993393</v>
      </c>
      <c r="AJ308">
        <v>5.0474676961663037E-2</v>
      </c>
      <c r="AK308">
        <v>17.168982413528713</v>
      </c>
    </row>
    <row r="309" spans="1:37" x14ac:dyDescent="0.25">
      <c r="A309" t="str">
        <f>'Pas de restriction 2011'!A310</f>
        <v>BURGO DISTRIBUZIONE S.R.L.</v>
      </c>
      <c r="B309">
        <v>-0.19013463538033731</v>
      </c>
      <c r="C309">
        <v>-0.83880075212519645</v>
      </c>
      <c r="D309">
        <v>0.14178437748421677</v>
      </c>
      <c r="E309">
        <v>1.8484208481546322E-2</v>
      </c>
      <c r="F309">
        <v>2.2831417316504541E-2</v>
      </c>
      <c r="G309">
        <v>0.23518501424057445</v>
      </c>
      <c r="H309">
        <v>0.12276843402241597</v>
      </c>
      <c r="I309">
        <v>0.11308786879974274</v>
      </c>
      <c r="J309">
        <v>-7.8852233473188066E-2</v>
      </c>
      <c r="K309">
        <v>8.2139580565786046E-4</v>
      </c>
      <c r="L309">
        <v>1.3505908835115363E-3</v>
      </c>
      <c r="M309">
        <v>0.64426318494509549</v>
      </c>
      <c r="N309">
        <v>2.1679891742841133</v>
      </c>
      <c r="O309">
        <v>1.9974617273833801</v>
      </c>
      <c r="P309">
        <v>2.0171818564237949</v>
      </c>
      <c r="Q309">
        <v>1.8892066815079096</v>
      </c>
      <c r="R309">
        <v>1.9679500884383614</v>
      </c>
      <c r="S309">
        <v>6.7564300268170577E-2</v>
      </c>
      <c r="T309">
        <v>5.7678247971425289E-2</v>
      </c>
      <c r="U309">
        <v>5.7137469356967757E-2</v>
      </c>
      <c r="V309">
        <v>5.4578425157381059E-2</v>
      </c>
      <c r="W309">
        <v>5.6464714161924702E-2</v>
      </c>
      <c r="X309">
        <v>19.571644429020601</v>
      </c>
      <c r="Y309">
        <v>19.541696852311816</v>
      </c>
      <c r="Z309">
        <v>19.443581214480286</v>
      </c>
      <c r="AA309">
        <v>19.361804570256172</v>
      </c>
      <c r="AB309">
        <v>19.449027545682757</v>
      </c>
      <c r="AD309" t="s">
        <v>596</v>
      </c>
      <c r="AE309">
        <v>153593431</v>
      </c>
      <c r="AF309">
        <v>1.8484208481546322E-2</v>
      </c>
      <c r="AG309">
        <v>0.12276843402241597</v>
      </c>
      <c r="AH309">
        <v>8.2139580565786046E-4</v>
      </c>
      <c r="AI309">
        <v>2.1679891742841133</v>
      </c>
      <c r="AJ309">
        <v>6.7564300268170577E-2</v>
      </c>
      <c r="AK309">
        <v>19.571644429020601</v>
      </c>
    </row>
    <row r="310" spans="1:37" x14ac:dyDescent="0.25">
      <c r="A310" t="str">
        <f>'Pas de restriction 2011'!A311</f>
        <v>BURKERT CONTROMATIC ITALIANA S.P.A.</v>
      </c>
      <c r="B310">
        <v>-0.30810395140505825</v>
      </c>
      <c r="C310">
        <v>0.48270462316179424</v>
      </c>
      <c r="D310">
        <v>5.6218449088393956E-2</v>
      </c>
      <c r="E310">
        <v>5.6218449088393956E-2</v>
      </c>
      <c r="F310">
        <v>8.3355354370347676E-2</v>
      </c>
      <c r="G310">
        <v>0.48270462316179424</v>
      </c>
      <c r="H310">
        <v>0.85905365751603813</v>
      </c>
      <c r="I310">
        <v>0.81379032823020914</v>
      </c>
      <c r="J310">
        <v>-5.2689757956107586E-2</v>
      </c>
      <c r="K310">
        <v>4.2569495419876244E-3</v>
      </c>
      <c r="L310">
        <v>8.8148229003579305E-3</v>
      </c>
      <c r="M310">
        <v>1.0706900125112069</v>
      </c>
      <c r="N310">
        <v>1.4476351420004987</v>
      </c>
      <c r="O310">
        <v>1.4949325786664887</v>
      </c>
      <c r="P310">
        <v>1.7949255030395987</v>
      </c>
      <c r="Q310">
        <v>2.3051006576824475</v>
      </c>
      <c r="R310">
        <v>1.8649862464628448</v>
      </c>
      <c r="S310">
        <v>0.14638587327479632</v>
      </c>
      <c r="T310">
        <v>0.15527940648666003</v>
      </c>
      <c r="U310">
        <v>0.13838296812763159</v>
      </c>
      <c r="V310">
        <v>0.17618542745592386</v>
      </c>
      <c r="W310">
        <v>0.15661593402340515</v>
      </c>
      <c r="X310">
        <v>16.309562098814332</v>
      </c>
      <c r="Y310">
        <v>16.400421655251456</v>
      </c>
      <c r="Z310">
        <v>16.351531890356355</v>
      </c>
      <c r="AA310">
        <v>16.368960122468305</v>
      </c>
      <c r="AB310">
        <v>16.373637889358704</v>
      </c>
      <c r="AD310" t="s">
        <v>597</v>
      </c>
      <c r="AE310">
        <v>8871376</v>
      </c>
      <c r="AF310">
        <v>5.6218449088393956E-2</v>
      </c>
      <c r="AG310">
        <v>0.85905365751603813</v>
      </c>
      <c r="AH310">
        <v>4.2569495419876244E-3</v>
      </c>
      <c r="AI310">
        <v>1.4476351420004987</v>
      </c>
      <c r="AJ310">
        <v>0.14638587327479632</v>
      </c>
      <c r="AK310">
        <v>16.309562098814332</v>
      </c>
    </row>
    <row r="311" spans="1:37" x14ac:dyDescent="0.25">
      <c r="A311" t="str">
        <f>'Pas de restriction 2011'!A312</f>
        <v>BURLODGE S.R.L.</v>
      </c>
      <c r="B311">
        <v>-0.32667906527129831</v>
      </c>
      <c r="C311">
        <v>0.91460557135696297</v>
      </c>
      <c r="D311">
        <v>3.1875383516160212E-2</v>
      </c>
      <c r="E311">
        <v>3.1728155339805823E-2</v>
      </c>
      <c r="F311">
        <v>5.9936112407207719E-2</v>
      </c>
      <c r="G311">
        <v>0.88905127844014542</v>
      </c>
      <c r="H311">
        <v>0.68177548018324718</v>
      </c>
      <c r="I311">
        <v>0.47501296009912408</v>
      </c>
      <c r="J311">
        <v>-0.30327068968298715</v>
      </c>
      <c r="K311">
        <v>1.9375194384903122E-2</v>
      </c>
      <c r="L311">
        <v>1.8662480317971079E-2</v>
      </c>
      <c r="M311">
        <v>-3.6784873110092757E-2</v>
      </c>
      <c r="N311">
        <v>1.3886649007280834</v>
      </c>
      <c r="O311">
        <v>0.98881179338460889</v>
      </c>
      <c r="P311">
        <v>2.3442032680042901</v>
      </c>
      <c r="Q311">
        <v>1.9488579619930659</v>
      </c>
      <c r="R311">
        <v>1.7606243411273217</v>
      </c>
      <c r="S311">
        <v>0.3108903010982359</v>
      </c>
      <c r="T311">
        <v>0.20210662799983189</v>
      </c>
      <c r="U311">
        <v>0.49760205415840747</v>
      </c>
      <c r="V311">
        <v>0.4502064052294999</v>
      </c>
      <c r="W311">
        <v>0.38330502912924641</v>
      </c>
      <c r="X311">
        <v>17.068663975795769</v>
      </c>
      <c r="Y311">
        <v>16.973650754855083</v>
      </c>
      <c r="Z311">
        <v>16.98783659913547</v>
      </c>
      <c r="AA311">
        <v>17.128821125007622</v>
      </c>
      <c r="AB311">
        <v>17.030102826332723</v>
      </c>
      <c r="AD311" t="s">
        <v>598</v>
      </c>
      <c r="AE311">
        <v>23793000</v>
      </c>
      <c r="AF311">
        <v>3.1728155339805823E-2</v>
      </c>
      <c r="AG311">
        <v>0.68177548018324718</v>
      </c>
      <c r="AH311">
        <v>1.9375194384903122E-2</v>
      </c>
      <c r="AI311">
        <v>1.3886649007280834</v>
      </c>
      <c r="AJ311">
        <v>0.3108903010982359</v>
      </c>
      <c r="AK311">
        <v>17.068663975795769</v>
      </c>
    </row>
    <row r="312" spans="1:37" x14ac:dyDescent="0.25">
      <c r="A312" t="str">
        <f>'Pas de restriction 2011'!A313</f>
        <v>BUSCH ITALIA S.R.L.</v>
      </c>
      <c r="B312">
        <v>0.19539484799588311</v>
      </c>
      <c r="C312">
        <v>2.2963856465005445E-2</v>
      </c>
      <c r="D312">
        <v>7.8806690568196086E-2</v>
      </c>
      <c r="E312">
        <v>7.398763382608925E-2</v>
      </c>
      <c r="F312">
        <v>8.0616396098886239E-2</v>
      </c>
      <c r="G312">
        <v>8.9592840451934816E-2</v>
      </c>
      <c r="H312">
        <v>0.58696157619891276</v>
      </c>
      <c r="I312">
        <v>0.66906105688575312</v>
      </c>
      <c r="J312">
        <v>0.13987198483843863</v>
      </c>
      <c r="K312">
        <v>0.25271093254715593</v>
      </c>
      <c r="L312">
        <v>0.18134157255641623</v>
      </c>
      <c r="M312">
        <v>-0.28241500781697348</v>
      </c>
      <c r="N312">
        <v>1.5711937829059799</v>
      </c>
      <c r="O312">
        <v>1.6591894560464515</v>
      </c>
      <c r="P312">
        <v>1.6179197976728534</v>
      </c>
      <c r="Q312">
        <v>1.4984768393257648</v>
      </c>
      <c r="R312">
        <v>1.5918620310150233</v>
      </c>
      <c r="S312">
        <v>8.1284150534383759E-2</v>
      </c>
      <c r="T312">
        <v>8.7997619147264117E-2</v>
      </c>
      <c r="U312">
        <v>0.15582017610621307</v>
      </c>
      <c r="V312">
        <v>0.15408879923390104</v>
      </c>
      <c r="W312">
        <v>0.13263553149579274</v>
      </c>
      <c r="X312">
        <v>16.117012564632024</v>
      </c>
      <c r="Y312">
        <v>16.186147866834137</v>
      </c>
      <c r="Z312">
        <v>16.160938833501209</v>
      </c>
      <c r="AA312">
        <v>16.221804463304931</v>
      </c>
      <c r="AB312">
        <v>16.18963038788009</v>
      </c>
      <c r="AD312" t="s">
        <v>599</v>
      </c>
      <c r="AE312">
        <v>6451470</v>
      </c>
      <c r="AF312">
        <v>7.398763382608925E-2</v>
      </c>
      <c r="AG312">
        <v>0.58696157619891276</v>
      </c>
      <c r="AH312">
        <v>0.25271093254715593</v>
      </c>
      <c r="AI312">
        <v>1.5711937829059799</v>
      </c>
      <c r="AJ312">
        <v>8.1284150534383759E-2</v>
      </c>
      <c r="AK312">
        <v>16.117012564632024</v>
      </c>
    </row>
    <row r="313" spans="1:37" x14ac:dyDescent="0.25">
      <c r="A313" t="str">
        <f>'Pas de restriction 2011'!A314</f>
        <v>BUTAN GAS S.P.A.</v>
      </c>
      <c r="B313">
        <v>-0.11127072152389965</v>
      </c>
      <c r="C313">
        <v>-0.25990099692629759</v>
      </c>
      <c r="D313">
        <v>0.28469985008642029</v>
      </c>
      <c r="E313">
        <v>0.12210299322661829</v>
      </c>
      <c r="F313">
        <v>0.12748981011871702</v>
      </c>
      <c r="G313">
        <v>4.4116992956110532E-2</v>
      </c>
      <c r="H313">
        <v>0.37896921016106988</v>
      </c>
      <c r="I313">
        <v>0.44957460160895496</v>
      </c>
      <c r="J313">
        <v>0.18630904452073113</v>
      </c>
      <c r="K313">
        <v>0.10684305699057686</v>
      </c>
      <c r="L313">
        <v>0.10876140963707605</v>
      </c>
      <c r="M313">
        <v>1.7954864831959804E-2</v>
      </c>
      <c r="N313">
        <v>1.643018235648481</v>
      </c>
      <c r="O313">
        <v>1.777811563668009</v>
      </c>
      <c r="P313">
        <v>1.9991542757052756</v>
      </c>
      <c r="Q313">
        <v>1.955973832400504</v>
      </c>
      <c r="R313">
        <v>1.9109798905912629</v>
      </c>
      <c r="S313">
        <v>4.0273908516332051E-2</v>
      </c>
      <c r="T313">
        <v>5.3424850562240764E-2</v>
      </c>
      <c r="U313">
        <v>9.3866324440577936E-2</v>
      </c>
      <c r="V313">
        <v>0.1433349814136578</v>
      </c>
      <c r="W313">
        <v>9.6875385472158834E-2</v>
      </c>
      <c r="X313">
        <v>19.739407103689871</v>
      </c>
      <c r="Y313">
        <v>19.77992054365059</v>
      </c>
      <c r="Z313">
        <v>19.727177140571666</v>
      </c>
      <c r="AA313">
        <v>19.691636156138614</v>
      </c>
      <c r="AB313">
        <v>19.732911280120291</v>
      </c>
      <c r="AD313" t="s">
        <v>600</v>
      </c>
      <c r="AE313">
        <v>218990168</v>
      </c>
      <c r="AF313">
        <v>0.12210299322661829</v>
      </c>
      <c r="AG313">
        <v>0.37896921016106988</v>
      </c>
      <c r="AH313">
        <v>0.10684305699057686</v>
      </c>
      <c r="AI313">
        <v>1.643018235648481</v>
      </c>
      <c r="AJ313">
        <v>4.0273908516332051E-2</v>
      </c>
      <c r="AK313">
        <v>19.739407103689871</v>
      </c>
    </row>
    <row r="314" spans="1:37" x14ac:dyDescent="0.25">
      <c r="A314" t="str">
        <f>'Pas de restriction 2011'!A315</f>
        <v>BUZZI UNICEM SPA - SENZA VINCOLI DI RAPPRESENTAZIONE GRAFICA</v>
      </c>
      <c r="B314">
        <v>-9.3406797731246535E-2</v>
      </c>
      <c r="C314">
        <v>7.7605399334905789E-2</v>
      </c>
      <c r="D314">
        <v>0.43757533370292978</v>
      </c>
      <c r="E314">
        <v>0.40700123672651284</v>
      </c>
      <c r="F314">
        <v>0.43441105346779368</v>
      </c>
      <c r="G314">
        <v>6.7345782439720336E-2</v>
      </c>
      <c r="H314">
        <v>0.47945157576016034</v>
      </c>
      <c r="I314">
        <v>0.44762145425233824</v>
      </c>
      <c r="J314">
        <v>-6.6388605475654394E-2</v>
      </c>
      <c r="K314">
        <v>0.59649537293701227</v>
      </c>
      <c r="L314">
        <v>0.56503632582682373</v>
      </c>
      <c r="M314">
        <v>-5.2739800738589304E-2</v>
      </c>
      <c r="N314">
        <v>0.4514719800156054</v>
      </c>
      <c r="O314">
        <v>0.49282135698750479</v>
      </c>
      <c r="P314">
        <v>0.49043344523350429</v>
      </c>
      <c r="Q314">
        <v>0.48540340424799178</v>
      </c>
      <c r="R314">
        <v>0.48955273548966693</v>
      </c>
      <c r="S314">
        <v>6.5615494894294413E-2</v>
      </c>
      <c r="T314">
        <v>7.5997100089556055E-2</v>
      </c>
      <c r="U314">
        <v>8.0977218059757522E-2</v>
      </c>
      <c r="V314">
        <v>8.1905655666428462E-2</v>
      </c>
      <c r="W314">
        <v>7.9626657938580675E-2</v>
      </c>
      <c r="X314">
        <v>21.730910204909289</v>
      </c>
      <c r="Y314">
        <v>21.784190796573359</v>
      </c>
      <c r="Z314">
        <v>21.791675930116583</v>
      </c>
      <c r="AA314">
        <v>21.759632440939551</v>
      </c>
      <c r="AB314">
        <v>21.778499722543163</v>
      </c>
      <c r="AD314" t="s">
        <v>601</v>
      </c>
      <c r="AE314">
        <v>5862250000</v>
      </c>
      <c r="AF314">
        <v>0.40700123672651284</v>
      </c>
      <c r="AG314">
        <v>0.47945157576016034</v>
      </c>
      <c r="AH314">
        <v>0.59649537293701227</v>
      </c>
      <c r="AI314">
        <v>0.4514719800156054</v>
      </c>
      <c r="AJ314">
        <v>6.5615494894294413E-2</v>
      </c>
      <c r="AK314">
        <v>21.730910204909289</v>
      </c>
    </row>
    <row r="315" spans="1:37" x14ac:dyDescent="0.25">
      <c r="A315" t="str">
        <f>'Pas de restriction 2011'!A316</f>
        <v>BWF FTI S.P.A.</v>
      </c>
      <c r="B315">
        <v>9.0712077440508215E-2</v>
      </c>
      <c r="C315">
        <v>-9.4610203586829547E-2</v>
      </c>
      <c r="D315">
        <v>0.27419981216911604</v>
      </c>
      <c r="E315">
        <v>0.20891231412235459</v>
      </c>
      <c r="F315">
        <v>8.7173361971663782E-2</v>
      </c>
      <c r="G315">
        <v>-0.58272750776860105</v>
      </c>
      <c r="H315">
        <v>0.34054037910693402</v>
      </c>
      <c r="I315">
        <v>0.44284075313697874</v>
      </c>
      <c r="J315">
        <v>0.30040600265474271</v>
      </c>
      <c r="K315">
        <v>0.42454952852954869</v>
      </c>
      <c r="L315">
        <v>0.3679207605925412</v>
      </c>
      <c r="M315">
        <v>-0.13338553956977514</v>
      </c>
      <c r="N315">
        <v>1.4978712211803793</v>
      </c>
      <c r="O315">
        <v>1.4733988910404883</v>
      </c>
      <c r="P315">
        <v>1.3073424303964796</v>
      </c>
      <c r="Q315">
        <v>1.5628699070314422</v>
      </c>
      <c r="R315">
        <v>1.4478704094894699</v>
      </c>
      <c r="S315">
        <v>0.13333336556649644</v>
      </c>
      <c r="T315">
        <v>0.11103909090278818</v>
      </c>
      <c r="U315">
        <v>0.12130549626561278</v>
      </c>
      <c r="V315">
        <v>0.12330941887852712</v>
      </c>
      <c r="W315">
        <v>0.11855133534897604</v>
      </c>
      <c r="X315">
        <v>16.33255915946177</v>
      </c>
      <c r="Y315">
        <v>16.441177636980729</v>
      </c>
      <c r="Z315">
        <v>16.436906045737537</v>
      </c>
      <c r="AA315">
        <v>16.464340975003239</v>
      </c>
      <c r="AB315">
        <v>16.44747488590717</v>
      </c>
      <c r="AD315" t="s">
        <v>602</v>
      </c>
      <c r="AE315">
        <v>9375455</v>
      </c>
      <c r="AF315">
        <v>0.20891231412235459</v>
      </c>
      <c r="AG315">
        <v>0.34054037910693402</v>
      </c>
      <c r="AH315">
        <v>0.42454952852954869</v>
      </c>
      <c r="AI315">
        <v>1.4978712211803793</v>
      </c>
      <c r="AJ315">
        <v>0.13333336556649644</v>
      </c>
      <c r="AK315">
        <v>16.33255915946177</v>
      </c>
    </row>
    <row r="316" spans="1:37" x14ac:dyDescent="0.25">
      <c r="A316" t="str">
        <f>'Pas de restriction 2011'!A317</f>
        <v>C BLADE S.P.A.FORGING &amp; MANUFACTURING</v>
      </c>
      <c r="B316">
        <v>4.820553888676523E-3</v>
      </c>
      <c r="C316">
        <v>-0.1070397666992082</v>
      </c>
      <c r="D316">
        <v>0.56470151441746586</v>
      </c>
      <c r="E316">
        <v>0.38928827818585515</v>
      </c>
      <c r="F316">
        <v>0.28690549093966083</v>
      </c>
      <c r="G316">
        <v>-0.26299992315030463</v>
      </c>
      <c r="H316">
        <v>0.18978179907570653</v>
      </c>
      <c r="I316">
        <v>0.17315663882106561</v>
      </c>
      <c r="J316">
        <v>-8.7601447217859479E-2</v>
      </c>
      <c r="K316">
        <v>0.40074578432694036</v>
      </c>
      <c r="L316">
        <v>0.33672559809273317</v>
      </c>
      <c r="M316">
        <v>-0.15975261309792746</v>
      </c>
      <c r="N316">
        <v>0.74600278404276854</v>
      </c>
      <c r="O316">
        <v>0.83294085131475559</v>
      </c>
      <c r="P316">
        <v>0.8842785623581626</v>
      </c>
      <c r="Q316">
        <v>0.89439040161647065</v>
      </c>
      <c r="R316">
        <v>0.87053660509646302</v>
      </c>
      <c r="S316">
        <v>0.12472699822065691</v>
      </c>
      <c r="T316">
        <v>0.15169223920449673</v>
      </c>
      <c r="U316">
        <v>0.12387539840199153</v>
      </c>
      <c r="V316">
        <v>0.14958045224501665</v>
      </c>
      <c r="W316">
        <v>0.14171602995050164</v>
      </c>
      <c r="X316">
        <v>16.964189772857246</v>
      </c>
      <c r="Y316">
        <v>16.919897306131716</v>
      </c>
      <c r="Z316">
        <v>16.929309204808529</v>
      </c>
      <c r="AA316">
        <v>17.017900514604673</v>
      </c>
      <c r="AB316">
        <v>16.955702341848308</v>
      </c>
      <c r="AD316" t="s">
        <v>603</v>
      </c>
      <c r="AE316">
        <v>26767256</v>
      </c>
      <c r="AF316">
        <v>0.38928827818585515</v>
      </c>
      <c r="AG316">
        <v>0.18978179907570653</v>
      </c>
      <c r="AH316">
        <v>0.40074578432694036</v>
      </c>
      <c r="AI316">
        <v>0.74600278404276854</v>
      </c>
      <c r="AJ316">
        <v>0.12472699822065691</v>
      </c>
      <c r="AK316">
        <v>16.964189772857246</v>
      </c>
    </row>
    <row r="317" spans="1:37" x14ac:dyDescent="0.25">
      <c r="A317" t="str">
        <f>'Pas de restriction 2011'!A318</f>
        <v>C M CAPOFERRI LUIGI S.R.L.</v>
      </c>
      <c r="B317">
        <v>0.2156592476595823</v>
      </c>
      <c r="C317">
        <v>-0.21973484202360213</v>
      </c>
      <c r="D317">
        <v>0.15891596834220933</v>
      </c>
      <c r="E317">
        <v>0.15869920110925026</v>
      </c>
      <c r="F317">
        <v>0.12399659314350621</v>
      </c>
      <c r="G317">
        <v>-0.21866907787301587</v>
      </c>
      <c r="H317">
        <v>0.53062850566735631</v>
      </c>
      <c r="I317">
        <v>0.61151418642618605</v>
      </c>
      <c r="J317">
        <v>0.1524337269764694</v>
      </c>
      <c r="K317">
        <v>0.32718800144492322</v>
      </c>
      <c r="L317">
        <v>0.35286198057174223</v>
      </c>
      <c r="M317">
        <v>7.8468583852213211E-2</v>
      </c>
      <c r="N317">
        <v>1.1798293593318958</v>
      </c>
      <c r="O317">
        <v>1.3101262065403618</v>
      </c>
      <c r="P317">
        <v>1.1602182833406804</v>
      </c>
      <c r="Q317">
        <v>1.3456812879737854</v>
      </c>
      <c r="R317">
        <v>1.2720085926182758</v>
      </c>
      <c r="S317">
        <v>0.19501130827022373</v>
      </c>
      <c r="T317">
        <v>0.17592572761127254</v>
      </c>
      <c r="U317">
        <v>0.18996933988643916</v>
      </c>
      <c r="V317">
        <v>0.23743545808454475</v>
      </c>
      <c r="W317">
        <v>0.2011101751940855</v>
      </c>
      <c r="X317">
        <v>15.768584273016693</v>
      </c>
      <c r="Y317">
        <v>16.025349571038426</v>
      </c>
      <c r="Z317">
        <v>15.95137272054844</v>
      </c>
      <c r="AA317">
        <v>16.144209886709803</v>
      </c>
      <c r="AB317">
        <v>16.040310726098891</v>
      </c>
      <c r="AD317" t="s">
        <v>604</v>
      </c>
      <c r="AE317">
        <v>6956771</v>
      </c>
      <c r="AF317">
        <v>0.15869920110925026</v>
      </c>
      <c r="AG317">
        <v>0.53062850566735631</v>
      </c>
      <c r="AH317">
        <v>0.32718800144492322</v>
      </c>
      <c r="AI317">
        <v>1.1798293593318958</v>
      </c>
      <c r="AJ317">
        <v>0.19501130827022373</v>
      </c>
      <c r="AK317">
        <v>15.768584273016693</v>
      </c>
    </row>
    <row r="318" spans="1:37" x14ac:dyDescent="0.25">
      <c r="A318" t="str">
        <f>'Pas de restriction 2011'!A319</f>
        <v>C P M - S.P.A.</v>
      </c>
      <c r="B318">
        <v>4.4555765875613282</v>
      </c>
      <c r="C318">
        <v>-0.80197225081233936</v>
      </c>
      <c r="D318">
        <v>6.6322381150902068E-2</v>
      </c>
      <c r="E318">
        <v>6.4709744412731404E-2</v>
      </c>
      <c r="F318">
        <v>1.3133671860079266E-2</v>
      </c>
      <c r="G318">
        <v>-0.79703718536871149</v>
      </c>
      <c r="H318">
        <v>0.29488027722638765</v>
      </c>
      <c r="I318">
        <v>9.8900209007129508E-2</v>
      </c>
      <c r="J318">
        <v>-0.66460893913497943</v>
      </c>
      <c r="K318">
        <v>1.0649931257495504E-2</v>
      </c>
      <c r="L318">
        <v>5.3419989406233168E-3</v>
      </c>
      <c r="M318">
        <v>-0.49840061766937915</v>
      </c>
      <c r="N318">
        <v>0.6099748703194019</v>
      </c>
      <c r="O318">
        <v>2.9382963674785034</v>
      </c>
      <c r="P318">
        <v>0.60132982557526771</v>
      </c>
      <c r="Q318">
        <v>1.4573267186061718</v>
      </c>
      <c r="R318">
        <v>1.6656509705533145</v>
      </c>
      <c r="S318">
        <v>4.7620015939731024E-2</v>
      </c>
      <c r="T318">
        <v>0.20601729727636822</v>
      </c>
      <c r="U318">
        <v>3.2306894659452225E-2</v>
      </c>
      <c r="V318">
        <v>0.10286800618687293</v>
      </c>
      <c r="W318">
        <v>0.11373073270756445</v>
      </c>
      <c r="X318">
        <v>16.547167253588825</v>
      </c>
      <c r="Y318">
        <v>17.600044155447559</v>
      </c>
      <c r="Z318">
        <v>17.490041665114752</v>
      </c>
      <c r="AA318">
        <v>17.746110439762781</v>
      </c>
      <c r="AB318">
        <v>17.612065420108362</v>
      </c>
      <c r="AD318" t="s">
        <v>605</v>
      </c>
      <c r="AE318">
        <v>14979815</v>
      </c>
      <c r="AF318">
        <v>6.4709744412731404E-2</v>
      </c>
      <c r="AG318">
        <v>0.29488027722638765</v>
      </c>
      <c r="AH318">
        <v>1.0649931257495504E-2</v>
      </c>
      <c r="AI318">
        <v>0.6099748703194019</v>
      </c>
      <c r="AJ318">
        <v>4.7620015939731024E-2</v>
      </c>
      <c r="AK318">
        <v>16.547167253588825</v>
      </c>
    </row>
    <row r="319" spans="1:37" x14ac:dyDescent="0.25">
      <c r="A319" t="str">
        <f>'Pas de restriction 2011'!A320</f>
        <v>C. STEINWEG - GMT S.R.L.</v>
      </c>
      <c r="B319">
        <v>2.6606303876297147E-2</v>
      </c>
      <c r="C319">
        <v>-0.47130565448889411</v>
      </c>
      <c r="D319">
        <v>5.9918270541537734E-2</v>
      </c>
      <c r="E319">
        <v>5.9918270541537734E-2</v>
      </c>
      <c r="F319">
        <v>2.4516504861148446E-2</v>
      </c>
      <c r="G319">
        <v>-0.59083423737751861</v>
      </c>
      <c r="H319">
        <v>0.29834340388255137</v>
      </c>
      <c r="I319">
        <v>0.37116762592726499</v>
      </c>
      <c r="J319">
        <v>0.24409529789162784</v>
      </c>
      <c r="K319">
        <v>0.12816209723413238</v>
      </c>
      <c r="L319">
        <v>0.15945441548964187</v>
      </c>
      <c r="M319">
        <v>0.24416203332209249</v>
      </c>
      <c r="N319">
        <v>2.5151411778006287</v>
      </c>
      <c r="O319">
        <v>2.1333914242015495</v>
      </c>
      <c r="P319">
        <v>1.9152378652294759</v>
      </c>
      <c r="Q319">
        <v>1.9918403324246912</v>
      </c>
      <c r="R319">
        <v>2.0134898739519054</v>
      </c>
      <c r="S319">
        <v>0.18308283967614927</v>
      </c>
      <c r="T319">
        <v>0.11468041743260941</v>
      </c>
      <c r="U319">
        <v>0.22185436580570808</v>
      </c>
      <c r="V319">
        <v>0.21073188279649949</v>
      </c>
      <c r="W319">
        <v>0.18242222201160566</v>
      </c>
      <c r="X319">
        <v>17.492660641171309</v>
      </c>
      <c r="Y319">
        <v>17.6533570873539</v>
      </c>
      <c r="Z319">
        <v>17.626666912957571</v>
      </c>
      <c r="AA319">
        <v>17.60940031141746</v>
      </c>
      <c r="AB319">
        <v>17.629808103909642</v>
      </c>
      <c r="AD319" t="s">
        <v>606</v>
      </c>
      <c r="AE319">
        <v>21761309</v>
      </c>
      <c r="AF319">
        <v>5.9918270541537734E-2</v>
      </c>
      <c r="AG319">
        <v>0.29834340388255137</v>
      </c>
      <c r="AH319">
        <v>0.12816209723413238</v>
      </c>
      <c r="AI319">
        <v>2.5151411778006287</v>
      </c>
      <c r="AJ319">
        <v>0.18308283967614927</v>
      </c>
      <c r="AK319">
        <v>17.492660641171309</v>
      </c>
    </row>
    <row r="320" spans="1:37" x14ac:dyDescent="0.25">
      <c r="A320" t="str">
        <f>'Pas de restriction 2011'!A321</f>
        <v>C.A.B.I. CATTANEO - S.P.A.</v>
      </c>
      <c r="B320">
        <v>5.1229525045116381E-2</v>
      </c>
      <c r="C320">
        <v>0.20339005443739364</v>
      </c>
      <c r="D320">
        <v>0.13278541606585184</v>
      </c>
      <c r="E320">
        <v>0.12458372161678359</v>
      </c>
      <c r="F320">
        <v>0.15199064745589727</v>
      </c>
      <c r="G320">
        <v>0.21998801676046167</v>
      </c>
      <c r="H320">
        <v>0.38762969649743634</v>
      </c>
      <c r="I320">
        <v>0.48126982449812866</v>
      </c>
      <c r="J320">
        <v>0.24157108922977377</v>
      </c>
      <c r="K320">
        <v>0.10274185644141495</v>
      </c>
      <c r="L320">
        <v>0.14183715452210324</v>
      </c>
      <c r="M320">
        <v>0.38051967751800408</v>
      </c>
      <c r="N320">
        <v>0.93219625046748311</v>
      </c>
      <c r="O320">
        <v>0.75909040914151749</v>
      </c>
      <c r="P320">
        <v>0.88074643671261732</v>
      </c>
      <c r="Q320">
        <v>1.2323649952829847</v>
      </c>
      <c r="R320">
        <v>0.95740061371237317</v>
      </c>
      <c r="S320">
        <v>0.21239404776341667</v>
      </c>
      <c r="T320">
        <v>0.18045434244265571</v>
      </c>
      <c r="U320">
        <v>0.18469379633201827</v>
      </c>
      <c r="V320">
        <v>0.31218018595961855</v>
      </c>
      <c r="W320">
        <v>0.22577610824476416</v>
      </c>
      <c r="X320">
        <v>16.212709042607607</v>
      </c>
      <c r="Y320">
        <v>16.096499830852498</v>
      </c>
      <c r="Z320">
        <v>16.27665895226432</v>
      </c>
      <c r="AA320">
        <v>16.438548836380644</v>
      </c>
      <c r="AB320">
        <v>16.270569206499157</v>
      </c>
      <c r="AD320" t="s">
        <v>607</v>
      </c>
      <c r="AE320">
        <v>12892214</v>
      </c>
      <c r="AF320">
        <v>0.12458372161678359</v>
      </c>
      <c r="AG320">
        <v>0.38762969649743634</v>
      </c>
      <c r="AH320">
        <v>0.10274185644141495</v>
      </c>
      <c r="AI320">
        <v>0.93219625046748311</v>
      </c>
      <c r="AJ320">
        <v>0.21239404776341667</v>
      </c>
      <c r="AK320">
        <v>16.212709042607607</v>
      </c>
    </row>
    <row r="321" spans="1:37" x14ac:dyDescent="0.25">
      <c r="A321" t="str">
        <f>'Pas de restriction 2011'!A322</f>
        <v>C.A.M. - CONSERVIFICIO ALLEVATORI MOLLUSCHI - SOCIETA' A RESPONSABILITA' LIMITATA</v>
      </c>
      <c r="B321">
        <v>0.22472474447895019</v>
      </c>
      <c r="C321">
        <v>-0.12240933333227946</v>
      </c>
      <c r="D321">
        <v>0.58011851366649603</v>
      </c>
      <c r="E321">
        <v>7.3163697842532294E-2</v>
      </c>
      <c r="F321">
        <v>3.4437160904860376E-2</v>
      </c>
      <c r="G321">
        <v>-0.52931355412108483</v>
      </c>
      <c r="H321">
        <v>6.820156400776789E-2</v>
      </c>
      <c r="I321">
        <v>5.9583970076471933E-2</v>
      </c>
      <c r="J321">
        <v>-0.12635478462509228</v>
      </c>
      <c r="K321">
        <v>7.5837516932349275E-2</v>
      </c>
      <c r="L321">
        <v>4.844464178687645E-2</v>
      </c>
      <c r="M321">
        <v>-0.36120480012430511</v>
      </c>
      <c r="N321">
        <v>2.3013812075740763</v>
      </c>
      <c r="O321">
        <v>2.4190658973387058</v>
      </c>
      <c r="P321">
        <v>2.3626230364395853</v>
      </c>
      <c r="Q321">
        <v>2.3977944458263174</v>
      </c>
      <c r="R321">
        <v>2.3931611265348693</v>
      </c>
      <c r="S321">
        <v>8.3578674165944583E-2</v>
      </c>
      <c r="T321">
        <v>8.0405307223827216E-2</v>
      </c>
      <c r="U321">
        <v>7.7158087230926722E-2</v>
      </c>
      <c r="V321">
        <v>8.5245140492616361E-2</v>
      </c>
      <c r="W321">
        <v>8.09361783157901E-2</v>
      </c>
      <c r="X321">
        <v>17.867131335770683</v>
      </c>
      <c r="Y321">
        <v>17.957775159875528</v>
      </c>
      <c r="Z321">
        <v>18.01539653948015</v>
      </c>
      <c r="AA321">
        <v>17.999517075731415</v>
      </c>
      <c r="AB321">
        <v>17.990896258362366</v>
      </c>
      <c r="AD321" t="s">
        <v>608</v>
      </c>
      <c r="AE321">
        <v>26020459</v>
      </c>
      <c r="AF321">
        <v>7.3163697842532294E-2</v>
      </c>
      <c r="AG321">
        <v>6.820156400776789E-2</v>
      </c>
      <c r="AH321">
        <v>7.5837516932349275E-2</v>
      </c>
      <c r="AI321">
        <v>2.3013812075740763</v>
      </c>
      <c r="AJ321">
        <v>8.3578674165944583E-2</v>
      </c>
      <c r="AK321">
        <v>17.867131335770683</v>
      </c>
    </row>
    <row r="322" spans="1:37" x14ac:dyDescent="0.25">
      <c r="A322" t="str">
        <f>'Pas de restriction 2011'!A323</f>
        <v>C.A.M. - COSTRUZIONE ATTREZZATURE MECCANICHE S.R.L.</v>
      </c>
      <c r="B322">
        <v>0.46797032813207717</v>
      </c>
      <c r="C322">
        <v>-0.65101676227801619</v>
      </c>
      <c r="D322">
        <v>0.40117340653603667</v>
      </c>
      <c r="E322">
        <v>6.1479868711405192E-2</v>
      </c>
      <c r="F322">
        <v>4.4399450736408219E-2</v>
      </c>
      <c r="G322">
        <v>-0.27782131505801944</v>
      </c>
      <c r="H322">
        <v>0.11613252986562568</v>
      </c>
      <c r="I322">
        <v>0.25387278443766031</v>
      </c>
      <c r="J322">
        <v>1.186060914469105</v>
      </c>
      <c r="K322">
        <v>1.4469026346038477E-2</v>
      </c>
      <c r="L322">
        <v>1.0148392827604484E-2</v>
      </c>
      <c r="M322">
        <v>-0.29861259597588291</v>
      </c>
      <c r="N322">
        <v>1.0235937643099418</v>
      </c>
      <c r="O322">
        <v>0.87919493163742424</v>
      </c>
      <c r="P322">
        <v>0.92869530365970709</v>
      </c>
      <c r="Q322">
        <v>1.2884743718696448</v>
      </c>
      <c r="R322">
        <v>1.0321215357222586</v>
      </c>
      <c r="S322">
        <v>6.4570198687670069E-2</v>
      </c>
      <c r="T322">
        <v>6.8613577697076281E-2</v>
      </c>
      <c r="U322">
        <v>5.3169964585285362E-2</v>
      </c>
      <c r="V322">
        <v>0.53564623276233203</v>
      </c>
      <c r="W322">
        <v>0.21914325834823123</v>
      </c>
      <c r="X322">
        <v>15.654857563733058</v>
      </c>
      <c r="Y322">
        <v>15.902835196230232</v>
      </c>
      <c r="Z322">
        <v>15.970648800171732</v>
      </c>
      <c r="AA322">
        <v>16.301520682033861</v>
      </c>
      <c r="AB322">
        <v>16.058334892811942</v>
      </c>
      <c r="AD322" t="s">
        <v>609</v>
      </c>
      <c r="AE322">
        <v>9171246</v>
      </c>
      <c r="AF322">
        <v>6.1479868711405192E-2</v>
      </c>
      <c r="AG322">
        <v>0.11613252986562568</v>
      </c>
      <c r="AH322">
        <v>1.4469026346038477E-2</v>
      </c>
      <c r="AI322">
        <v>1.0235937643099418</v>
      </c>
      <c r="AJ322">
        <v>6.4570198687670069E-2</v>
      </c>
      <c r="AK322">
        <v>15.654857563733058</v>
      </c>
    </row>
    <row r="323" spans="1:37" x14ac:dyDescent="0.25">
      <c r="A323" t="str">
        <f>'Pas de restriction 2011'!A324</f>
        <v>C.E.FI.S. - S.R.L.</v>
      </c>
      <c r="B323">
        <v>-0.38741386758382901</v>
      </c>
      <c r="C323">
        <v>-0.13999715155351392</v>
      </c>
      <c r="D323">
        <v>0.30678663919005106</v>
      </c>
      <c r="E323">
        <v>5.3169977880064022E-2</v>
      </c>
      <c r="F323">
        <v>8.4608950259217705E-2</v>
      </c>
      <c r="G323">
        <v>0.59129180851026197</v>
      </c>
      <c r="H323">
        <v>0.29732564720264942</v>
      </c>
      <c r="I323">
        <v>0.58118178024874079</v>
      </c>
      <c r="J323">
        <v>0.95469777234730913</v>
      </c>
      <c r="K323">
        <v>1.693415388228485E-2</v>
      </c>
      <c r="L323">
        <v>3.7991327022343584E-2</v>
      </c>
      <c r="M323">
        <v>1.2434735910890153</v>
      </c>
      <c r="N323">
        <v>2.167916750810944</v>
      </c>
      <c r="O323">
        <v>1.4156863056191744</v>
      </c>
      <c r="P323">
        <v>1.4734260386158593</v>
      </c>
      <c r="Q323">
        <v>1.3732719083564411</v>
      </c>
      <c r="R323">
        <v>1.420794750863825</v>
      </c>
      <c r="S323">
        <v>0.16354814357936839</v>
      </c>
      <c r="T323">
        <v>0.129964718117836</v>
      </c>
      <c r="U323">
        <v>7.9002174988418383E-2</v>
      </c>
      <c r="V323">
        <v>3.0675823791191846E-2</v>
      </c>
      <c r="W323">
        <v>7.9880905632482083E-2</v>
      </c>
      <c r="X323">
        <v>17.108915172144521</v>
      </c>
      <c r="Y323">
        <v>17.210101498404111</v>
      </c>
      <c r="Z323">
        <v>16.970653553038449</v>
      </c>
      <c r="AA323">
        <v>16.707453580776924</v>
      </c>
      <c r="AB323">
        <v>16.962736210739831</v>
      </c>
      <c r="AD323" t="s">
        <v>193</v>
      </c>
      <c r="AE323">
        <v>21051598</v>
      </c>
      <c r="AF323">
        <v>5.3169977880064022E-2</v>
      </c>
      <c r="AG323">
        <v>0.29732564720264942</v>
      </c>
      <c r="AH323">
        <v>1.693415388228485E-2</v>
      </c>
      <c r="AI323">
        <v>2.167916750810944</v>
      </c>
      <c r="AJ323">
        <v>0.16354814357936839</v>
      </c>
      <c r="AK323">
        <v>17.108915172144521</v>
      </c>
    </row>
    <row r="324" spans="1:37" x14ac:dyDescent="0.25">
      <c r="A324" t="str">
        <f>'Pas de restriction 2011'!A325</f>
        <v>C.I.A.P. - COSTRUZIONE ITALIANA APPARECCHI PRECISIONE - SOCIETA' PER AZIONI</v>
      </c>
      <c r="B324">
        <v>-0.25387878214649123</v>
      </c>
      <c r="C324">
        <v>4.8084755024927386</v>
      </c>
      <c r="D324">
        <v>7.7578345298242729E-2</v>
      </c>
      <c r="E324">
        <v>7.7578345298242729E-2</v>
      </c>
      <c r="F324">
        <v>6.1743042559706147E-2</v>
      </c>
      <c r="G324">
        <v>-0.20412014045490703</v>
      </c>
      <c r="H324">
        <v>0.52344252634029675</v>
      </c>
      <c r="I324">
        <v>0.26520503932953815</v>
      </c>
      <c r="J324">
        <v>-0.49334449154571569</v>
      </c>
      <c r="K324">
        <v>0.12141315159559264</v>
      </c>
      <c r="L324">
        <v>0.12183074242878879</v>
      </c>
      <c r="M324">
        <v>3.4394200933608346E-3</v>
      </c>
      <c r="N324">
        <v>1.4198870466024025</v>
      </c>
      <c r="O324">
        <v>1.6855550093075804</v>
      </c>
      <c r="P324">
        <v>0.94185591627843646</v>
      </c>
      <c r="Q324">
        <v>1.7489913700944748</v>
      </c>
      <c r="R324">
        <v>1.4588007652268307</v>
      </c>
      <c r="S324">
        <v>3.9069568550353172E-2</v>
      </c>
      <c r="T324">
        <v>3.9824803376713278E-2</v>
      </c>
      <c r="U324">
        <v>-8.5692335774227468E-2</v>
      </c>
      <c r="V324">
        <v>5.3546369324070871E-2</v>
      </c>
      <c r="W324">
        <v>2.5596123088522265E-3</v>
      </c>
      <c r="X324">
        <v>16.385780887756699</v>
      </c>
      <c r="Y324">
        <v>16.601573469227056</v>
      </c>
      <c r="Z324">
        <v>16.025718046947162</v>
      </c>
      <c r="AA324">
        <v>16.247823770299284</v>
      </c>
      <c r="AB324">
        <v>16.291705095491167</v>
      </c>
      <c r="AD324" t="s">
        <v>610</v>
      </c>
      <c r="AE324">
        <v>9621190</v>
      </c>
      <c r="AF324">
        <v>7.7578345298242729E-2</v>
      </c>
      <c r="AG324">
        <v>0.52344252634029675</v>
      </c>
      <c r="AH324">
        <v>0.12141315159559264</v>
      </c>
      <c r="AI324">
        <v>1.4198870466024025</v>
      </c>
      <c r="AJ324">
        <v>3.9069568550353172E-2</v>
      </c>
      <c r="AK324">
        <v>16.385780887756699</v>
      </c>
    </row>
    <row r="325" spans="1:37" x14ac:dyDescent="0.25">
      <c r="A325" t="str">
        <f>'Pas de restriction 2011'!A326</f>
        <v>C.I.S. SUD - SOCIETA' A RESPONSABILITA' LIMITATA ED IN FORMA ABBREVIATA C.I.S. SUD S.R.L.</v>
      </c>
      <c r="B325">
        <v>9.7987075645670801E-2</v>
      </c>
      <c r="C325">
        <v>-0.53416885814129411</v>
      </c>
      <c r="D325">
        <v>0.28077663222344129</v>
      </c>
      <c r="E325">
        <v>9.3894919544249597E-2</v>
      </c>
      <c r="F325">
        <v>9.6388134412592988E-2</v>
      </c>
      <c r="G325">
        <v>2.655324569683901E-2</v>
      </c>
      <c r="H325">
        <v>0.11334621603241303</v>
      </c>
      <c r="I325">
        <v>0.32237228609817592</v>
      </c>
      <c r="J325">
        <v>1.8441380522662425</v>
      </c>
      <c r="K325">
        <v>0.13586617710731363</v>
      </c>
      <c r="L325">
        <v>0.12285665283249757</v>
      </c>
      <c r="M325">
        <v>-9.5752486393582123E-2</v>
      </c>
      <c r="N325">
        <v>0.85850451816544504</v>
      </c>
      <c r="O325">
        <v>1.046442324293672</v>
      </c>
      <c r="P325">
        <v>0.79268489223907546</v>
      </c>
      <c r="Q325">
        <v>1.1705639617082182</v>
      </c>
      <c r="R325">
        <v>1.0032303927469886</v>
      </c>
      <c r="S325">
        <v>6.4466828986144725E-2</v>
      </c>
      <c r="T325">
        <v>0.14225831679320891</v>
      </c>
      <c r="U325">
        <v>7.8714335510005715E-2</v>
      </c>
      <c r="V325">
        <v>0.20213049754776033</v>
      </c>
      <c r="W325">
        <v>0.14103438328365833</v>
      </c>
      <c r="X325">
        <v>16.066104007518664</v>
      </c>
      <c r="Y325">
        <v>16.403097735448309</v>
      </c>
      <c r="Z325">
        <v>16.185085197128434</v>
      </c>
      <c r="AA325">
        <v>16.487076219174682</v>
      </c>
      <c r="AB325">
        <v>16.358419717250474</v>
      </c>
      <c r="AD325" t="s">
        <v>611</v>
      </c>
      <c r="AE325">
        <v>12707482</v>
      </c>
      <c r="AF325">
        <v>9.3894919544249597E-2</v>
      </c>
      <c r="AG325">
        <v>0.11334621603241303</v>
      </c>
      <c r="AH325">
        <v>0.13586617710731363</v>
      </c>
      <c r="AI325">
        <v>0.85850451816544504</v>
      </c>
      <c r="AJ325">
        <v>6.4466828986144725E-2</v>
      </c>
      <c r="AK325">
        <v>16.066104007518664</v>
      </c>
    </row>
    <row r="326" spans="1:37" x14ac:dyDescent="0.25">
      <c r="A326" t="str">
        <f>'Pas de restriction 2011'!A327</f>
        <v>C.M.I. CERNIERE MECCANICHE INDUSTRIALI S.R.L.</v>
      </c>
      <c r="B326">
        <v>-8.1083433698835E-2</v>
      </c>
      <c r="C326">
        <v>-7.0260785445402915E-2</v>
      </c>
      <c r="D326">
        <v>0.34334440139894695</v>
      </c>
      <c r="E326">
        <v>0.2241262221555384</v>
      </c>
      <c r="F326">
        <v>0.18429027171617834</v>
      </c>
      <c r="G326">
        <v>-0.17773891004915449</v>
      </c>
      <c r="H326">
        <v>0.16497846048969667</v>
      </c>
      <c r="I326">
        <v>0.18117527575855927</v>
      </c>
      <c r="J326">
        <v>9.8175332833064802E-2</v>
      </c>
      <c r="K326">
        <v>0.16747971556810951</v>
      </c>
      <c r="L326">
        <v>0.15263347085488832</v>
      </c>
      <c r="M326">
        <v>-8.8645031804962762E-2</v>
      </c>
      <c r="N326">
        <v>1.6029126068813309</v>
      </c>
      <c r="O326">
        <v>1.4779515951523394</v>
      </c>
      <c r="P326">
        <v>1.590600793346278</v>
      </c>
      <c r="Q326">
        <v>1.5539958736934283</v>
      </c>
      <c r="R326">
        <v>1.540849420730682</v>
      </c>
      <c r="S326">
        <v>0.11377188542216382</v>
      </c>
      <c r="T326">
        <v>9.5696976912265197E-2</v>
      </c>
      <c r="U326">
        <v>0.11015903168873813</v>
      </c>
      <c r="V326">
        <v>0.12586426032573705</v>
      </c>
      <c r="W326">
        <v>0.11057342297558014</v>
      </c>
      <c r="X326">
        <v>16.960429740766241</v>
      </c>
      <c r="Y326">
        <v>16.895117418923462</v>
      </c>
      <c r="Z326">
        <v>16.850574788483723</v>
      </c>
      <c r="AA326">
        <v>16.802851623601018</v>
      </c>
      <c r="AB326">
        <v>16.849514610336069</v>
      </c>
      <c r="AD326" t="s">
        <v>194</v>
      </c>
      <c r="AE326">
        <v>14716212</v>
      </c>
      <c r="AF326">
        <v>0.2241262221555384</v>
      </c>
      <c r="AG326">
        <v>0.16497846048969667</v>
      </c>
      <c r="AH326">
        <v>0.16747971556810951</v>
      </c>
      <c r="AI326">
        <v>1.6029126068813309</v>
      </c>
      <c r="AJ326">
        <v>0.11377188542216382</v>
      </c>
      <c r="AK326">
        <v>16.960429740766241</v>
      </c>
    </row>
    <row r="327" spans="1:37" x14ac:dyDescent="0.25">
      <c r="A327" t="str">
        <f>'Pas de restriction 2011'!A328</f>
        <v>C.P.C. S.R.L.</v>
      </c>
      <c r="B327">
        <v>0.87564652858688763</v>
      </c>
      <c r="C327">
        <v>0.29857679948691562</v>
      </c>
      <c r="D327">
        <v>0.28151614864246288</v>
      </c>
      <c r="E327">
        <v>0.1354863100267997</v>
      </c>
      <c r="F327">
        <v>0.20522116050447434</v>
      </c>
      <c r="G327">
        <v>0.51470034473505721</v>
      </c>
      <c r="H327">
        <v>0.17588804854900314</v>
      </c>
      <c r="I327">
        <v>0.19486367703304591</v>
      </c>
      <c r="J327">
        <v>0.10788469506929621</v>
      </c>
      <c r="K327">
        <v>0.16128175506701239</v>
      </c>
      <c r="L327">
        <v>0.13264600062644938</v>
      </c>
      <c r="M327">
        <v>-0.17755110879507041</v>
      </c>
      <c r="N327">
        <v>1.3119214820669156</v>
      </c>
      <c r="O327">
        <v>1.8858783600880193</v>
      </c>
      <c r="P327">
        <v>2.082133708884943</v>
      </c>
      <c r="Q327">
        <v>1.8703689565992685</v>
      </c>
      <c r="R327">
        <v>1.9461270085240769</v>
      </c>
      <c r="S327">
        <v>9.9771726647544773E-2</v>
      </c>
      <c r="T327">
        <v>0.15404175456645289</v>
      </c>
      <c r="U327">
        <v>0.20906553434239614</v>
      </c>
      <c r="V327">
        <v>0.15570941442602648</v>
      </c>
      <c r="W327">
        <v>0.17293890111162516</v>
      </c>
      <c r="X327">
        <v>16.034655996856419</v>
      </c>
      <c r="Y327">
        <v>16.253790638821734</v>
      </c>
      <c r="Z327">
        <v>16.651112693643377</v>
      </c>
      <c r="AA327">
        <v>16.612185672494661</v>
      </c>
      <c r="AB327">
        <v>16.505696334986592</v>
      </c>
      <c r="AD327" t="s">
        <v>612</v>
      </c>
      <c r="AE327">
        <v>6073204</v>
      </c>
      <c r="AF327">
        <v>0.1354863100267997</v>
      </c>
      <c r="AG327">
        <v>0.17588804854900314</v>
      </c>
      <c r="AH327">
        <v>0.16128175506701239</v>
      </c>
      <c r="AI327">
        <v>1.3119214820669156</v>
      </c>
      <c r="AJ327">
        <v>9.9771726647544773E-2</v>
      </c>
      <c r="AK327">
        <v>16.034655996856419</v>
      </c>
    </row>
    <row r="328" spans="1:37" x14ac:dyDescent="0.25">
      <c r="A328" t="str">
        <f>'Pas de restriction 2011'!A329</f>
        <v>C.R.T. COMBINED RAILWAY TRANSPORT S.R.L.</v>
      </c>
      <c r="B328">
        <v>0.15539959266476469</v>
      </c>
      <c r="C328">
        <v>0.49514695426168054</v>
      </c>
      <c r="D328">
        <v>3.646610674744015E-2</v>
      </c>
      <c r="E328">
        <v>3.646610674744015E-2</v>
      </c>
      <c r="F328">
        <v>5.4522188437216457E-2</v>
      </c>
      <c r="G328">
        <v>0.49514695426168054</v>
      </c>
      <c r="H328">
        <v>4.1665833056574786E-2</v>
      </c>
      <c r="I328">
        <v>6.0654571018929605E-2</v>
      </c>
      <c r="J328">
        <v>0.45573882890020445</v>
      </c>
      <c r="K328">
        <v>5.3129639040161332E-2</v>
      </c>
      <c r="L328">
        <v>7.4351639573246892E-2</v>
      </c>
      <c r="M328">
        <v>0.3994380710368387</v>
      </c>
      <c r="N328">
        <v>3.7297417035983402</v>
      </c>
      <c r="O328">
        <v>3.3575497065025588</v>
      </c>
      <c r="P328">
        <v>3.6200000136464836</v>
      </c>
      <c r="Q328">
        <v>3.9628698359207375</v>
      </c>
      <c r="R328">
        <v>3.6468065186899268</v>
      </c>
      <c r="S328">
        <v>6.7880317867093004E-2</v>
      </c>
      <c r="T328">
        <v>5.3272686531928598E-2</v>
      </c>
      <c r="U328">
        <v>8.5006335380078457E-2</v>
      </c>
      <c r="V328">
        <v>7.8685321542031908E-2</v>
      </c>
      <c r="W328">
        <v>7.2321447818012988E-2</v>
      </c>
      <c r="X328">
        <v>16.133269444458978</v>
      </c>
      <c r="Y328">
        <v>16.125002344742857</v>
      </c>
      <c r="Z328">
        <v>16.177382248607767</v>
      </c>
      <c r="AA328">
        <v>16.314765280091844</v>
      </c>
      <c r="AB328">
        <v>16.205716624480825</v>
      </c>
      <c r="AD328" t="s">
        <v>613</v>
      </c>
      <c r="AE328">
        <v>2999004</v>
      </c>
      <c r="AF328">
        <v>3.646610674744015E-2</v>
      </c>
      <c r="AG328">
        <v>4.1665833056574786E-2</v>
      </c>
      <c r="AH328">
        <v>5.3129639040161332E-2</v>
      </c>
      <c r="AI328">
        <v>3.7297417035983402</v>
      </c>
      <c r="AJ328">
        <v>6.7880317867093004E-2</v>
      </c>
      <c r="AK328">
        <v>16.133269444458978</v>
      </c>
    </row>
    <row r="329" spans="1:37" x14ac:dyDescent="0.25">
      <c r="A329" t="str">
        <f>'Pas de restriction 2011'!A330</f>
        <v>C.S.A. CENTRO SERVIZI AUTOCARRI SRL</v>
      </c>
      <c r="B329">
        <v>0.20936781682979677</v>
      </c>
      <c r="C329">
        <v>0.16268387935850281</v>
      </c>
      <c r="D329">
        <v>0.31693998256351302</v>
      </c>
      <c r="E329">
        <v>9.1283199175797081E-2</v>
      </c>
      <c r="F329">
        <v>5.8897267382437425E-2</v>
      </c>
      <c r="G329">
        <v>-0.35478524072090689</v>
      </c>
      <c r="H329">
        <v>0.16010239535295254</v>
      </c>
      <c r="I329">
        <v>0.17146212938791541</v>
      </c>
      <c r="J329">
        <v>7.0952929904139539E-2</v>
      </c>
      <c r="K329">
        <v>3.5944390127300649E-2</v>
      </c>
      <c r="L329">
        <v>8.818814082917209E-3</v>
      </c>
      <c r="M329">
        <v>-0.7546539515155356</v>
      </c>
      <c r="N329">
        <v>3.6189671917515081</v>
      </c>
      <c r="O329">
        <v>4.1335425252940903</v>
      </c>
      <c r="P329">
        <v>2.5384719130911089</v>
      </c>
      <c r="Q329">
        <v>2.6322168829285677</v>
      </c>
      <c r="R329">
        <v>3.1014104404379221</v>
      </c>
      <c r="S329">
        <v>7.3826362448400407E-2</v>
      </c>
      <c r="T329">
        <v>6.6961986631850171E-2</v>
      </c>
      <c r="U329">
        <v>4.4349463094257274E-2</v>
      </c>
      <c r="V329">
        <v>4.4390689603673858E-2</v>
      </c>
      <c r="W329">
        <v>5.1900713109927103E-2</v>
      </c>
      <c r="X329">
        <v>16.998390971596546</v>
      </c>
      <c r="Y329">
        <v>17.256910702462314</v>
      </c>
      <c r="Z329">
        <v>16.951822309185577</v>
      </c>
      <c r="AA329">
        <v>16.898324981003462</v>
      </c>
      <c r="AB329">
        <v>17.035685997550452</v>
      </c>
      <c r="AD329" t="s">
        <v>614</v>
      </c>
      <c r="AE329">
        <v>7555421</v>
      </c>
      <c r="AF329">
        <v>9.1283199175797081E-2</v>
      </c>
      <c r="AG329">
        <v>0.16010239535295254</v>
      </c>
      <c r="AH329">
        <v>3.5944390127300649E-2</v>
      </c>
      <c r="AI329">
        <v>3.6189671917515081</v>
      </c>
      <c r="AJ329">
        <v>7.3826362448400407E-2</v>
      </c>
      <c r="AK329">
        <v>16.998390971596546</v>
      </c>
    </row>
    <row r="330" spans="1:37" x14ac:dyDescent="0.25">
      <c r="A330" t="str">
        <f>'Pas de restriction 2011'!A331</f>
        <v>CA.ME.S.S. S.R.L.</v>
      </c>
      <c r="B330">
        <v>0.11245337089644919</v>
      </c>
      <c r="C330">
        <v>-9.4537454051970837E-2</v>
      </c>
      <c r="D330">
        <v>0.25475454173159617</v>
      </c>
      <c r="E330">
        <v>2.9430802444821699E-2</v>
      </c>
      <c r="F330">
        <v>0.13676697962479648</v>
      </c>
      <c r="G330">
        <v>3.6470693376850281</v>
      </c>
      <c r="H330">
        <v>3.2823462783059899E-2</v>
      </c>
      <c r="I330">
        <v>3.9032393701055129E-2</v>
      </c>
      <c r="J330">
        <v>0.18916136176831538</v>
      </c>
      <c r="K330">
        <v>9.7604891482926781E-2</v>
      </c>
      <c r="L330">
        <v>0.16479245068327036</v>
      </c>
      <c r="M330">
        <v>0.68836262383526292</v>
      </c>
      <c r="N330">
        <v>3.6963213321897181</v>
      </c>
      <c r="O330">
        <v>1.3616508203020179</v>
      </c>
      <c r="P330">
        <v>2.9434560654448356</v>
      </c>
      <c r="Q330">
        <v>3.9796304749964593</v>
      </c>
      <c r="R330">
        <v>2.7615791202477715</v>
      </c>
      <c r="S330">
        <v>8.7354204756558057E-2</v>
      </c>
      <c r="T330">
        <v>5.9427948880499119E-2</v>
      </c>
      <c r="U330">
        <v>0.11069037778564914</v>
      </c>
      <c r="V330">
        <v>0.1605994747830054</v>
      </c>
      <c r="W330">
        <v>0.11023926714971788</v>
      </c>
      <c r="X330">
        <v>17.547120903494932</v>
      </c>
      <c r="Y330">
        <v>16.980436510232131</v>
      </c>
      <c r="Z330">
        <v>17.404282397966327</v>
      </c>
      <c r="AA330">
        <v>18.053413109320122</v>
      </c>
      <c r="AB330">
        <v>17.47937733917286</v>
      </c>
      <c r="AD330" t="s">
        <v>615</v>
      </c>
      <c r="AE330">
        <v>17395788</v>
      </c>
      <c r="AF330">
        <v>2.9430802444821699E-2</v>
      </c>
      <c r="AG330">
        <v>3.2823462783059899E-2</v>
      </c>
      <c r="AH330">
        <v>9.7604891482926781E-2</v>
      </c>
      <c r="AI330">
        <v>3.6963213321897181</v>
      </c>
      <c r="AJ330">
        <v>8.7354204756558057E-2</v>
      </c>
      <c r="AK330">
        <v>17.547120903494932</v>
      </c>
    </row>
    <row r="331" spans="1:37" x14ac:dyDescent="0.25">
      <c r="A331" t="str">
        <f>'Pas de restriction 2011'!A332</f>
        <v>CAB PLUS S.R.L.</v>
      </c>
      <c r="B331">
        <v>0.12455759787768785</v>
      </c>
      <c r="C331">
        <v>-0.15552332694145246</v>
      </c>
      <c r="D331">
        <v>0.35613546372786181</v>
      </c>
      <c r="E331">
        <v>0.24045224123954734</v>
      </c>
      <c r="F331">
        <v>0.18960429339605658</v>
      </c>
      <c r="G331">
        <v>-0.21146797210691901</v>
      </c>
      <c r="H331">
        <v>0.22828654773474683</v>
      </c>
      <c r="I331">
        <v>0.27230283866350657</v>
      </c>
      <c r="J331">
        <v>0.1928115842371213</v>
      </c>
      <c r="K331">
        <v>0.49273518434306629</v>
      </c>
      <c r="L331">
        <v>0.45699821783814049</v>
      </c>
      <c r="M331">
        <v>-7.2527734248512651E-2</v>
      </c>
      <c r="N331">
        <v>0.52585553479183966</v>
      </c>
      <c r="O331">
        <v>0.70532041890490105</v>
      </c>
      <c r="P331">
        <v>0.7032894932869308</v>
      </c>
      <c r="Q331">
        <v>0.79625214227995789</v>
      </c>
      <c r="R331">
        <v>0.73495401815726324</v>
      </c>
      <c r="S331">
        <v>5.891420598335103E-2</v>
      </c>
      <c r="T331">
        <v>6.4372386250284505E-2</v>
      </c>
      <c r="U331">
        <v>8.6684554279618853E-2</v>
      </c>
      <c r="V331">
        <v>0.10430222152223928</v>
      </c>
      <c r="W331">
        <v>8.5119720684047551E-2</v>
      </c>
      <c r="X331">
        <v>16.569795979605647</v>
      </c>
      <c r="Y331">
        <v>16.922419515430398</v>
      </c>
      <c r="Z331">
        <v>16.976900522446581</v>
      </c>
      <c r="AA331">
        <v>17.017063850357101</v>
      </c>
      <c r="AB331">
        <v>16.972127962744693</v>
      </c>
      <c r="AD331" t="s">
        <v>616</v>
      </c>
      <c r="AE331">
        <v>31690343</v>
      </c>
      <c r="AF331">
        <v>0.24045224123954734</v>
      </c>
      <c r="AG331">
        <v>0.22828654773474683</v>
      </c>
      <c r="AH331">
        <v>0.49273518434306629</v>
      </c>
      <c r="AI331">
        <v>0.52585553479183966</v>
      </c>
      <c r="AJ331">
        <v>5.891420598335103E-2</v>
      </c>
      <c r="AK331">
        <v>16.569795979605647</v>
      </c>
    </row>
    <row r="332" spans="1:37" x14ac:dyDescent="0.25">
      <c r="A332" t="str">
        <f>'Pas de restriction 2011'!A333</f>
        <v>CABRO S.P.A.</v>
      </c>
      <c r="B332">
        <v>-0.1440056530148264</v>
      </c>
      <c r="C332">
        <v>-0.10900309615191617</v>
      </c>
      <c r="D332">
        <v>0.41380502355805632</v>
      </c>
      <c r="E332">
        <v>6.8672085074912903E-2</v>
      </c>
      <c r="F332">
        <v>9.4367432506318724E-2</v>
      </c>
      <c r="G332">
        <v>0.37417456311942937</v>
      </c>
      <c r="H332">
        <v>0.17683090743494453</v>
      </c>
      <c r="I332">
        <v>0.24213916765097127</v>
      </c>
      <c r="J332">
        <v>0.3693260480499056</v>
      </c>
      <c r="K332">
        <v>0.14848422287761218</v>
      </c>
      <c r="L332">
        <v>0.27149569181656813</v>
      </c>
      <c r="M332">
        <v>0.82844807720984548</v>
      </c>
      <c r="N332">
        <v>3.0914449959704933</v>
      </c>
      <c r="O332">
        <v>2.6681278624575966</v>
      </c>
      <c r="P332">
        <v>2.3894666024049407</v>
      </c>
      <c r="Q332">
        <v>2.4508202874708318</v>
      </c>
      <c r="R332">
        <v>2.5028049174444562</v>
      </c>
      <c r="S332">
        <v>7.6813725550488543E-2</v>
      </c>
      <c r="T332">
        <v>7.0320983142777155E-2</v>
      </c>
      <c r="U332">
        <v>7.9510184590741134E-2</v>
      </c>
      <c r="V332">
        <v>0.10288927251327795</v>
      </c>
      <c r="W332">
        <v>8.4240146748932085E-2</v>
      </c>
      <c r="X332">
        <v>17.627534096044918</v>
      </c>
      <c r="Y332">
        <v>17.772064326320905</v>
      </c>
      <c r="Z332">
        <v>17.566252291210169</v>
      </c>
      <c r="AA332">
        <v>17.602093484761937</v>
      </c>
      <c r="AB332">
        <v>17.646803367431005</v>
      </c>
      <c r="AD332" t="s">
        <v>617</v>
      </c>
      <c r="AE332">
        <v>19593085</v>
      </c>
      <c r="AF332">
        <v>6.8672085074912903E-2</v>
      </c>
      <c r="AG332">
        <v>0.17683090743494453</v>
      </c>
      <c r="AH332">
        <v>0.14848422287761218</v>
      </c>
      <c r="AI332">
        <v>3.0914449959704933</v>
      </c>
      <c r="AJ332">
        <v>7.6813725550488543E-2</v>
      </c>
      <c r="AK332">
        <v>17.627534096044918</v>
      </c>
    </row>
    <row r="333" spans="1:37" x14ac:dyDescent="0.25">
      <c r="A333" t="str">
        <f>'Pas de restriction 2011'!A334</f>
        <v>CAFFAREL S.P.A.</v>
      </c>
      <c r="B333">
        <v>-4.9708694374750034E-2</v>
      </c>
      <c r="C333">
        <v>0.27239036516638476</v>
      </c>
      <c r="D333">
        <v>0.34491126884327283</v>
      </c>
      <c r="E333">
        <v>0.34491126884327283</v>
      </c>
      <c r="F333">
        <v>0.43870669455232136</v>
      </c>
      <c r="G333">
        <v>0.271940740073845</v>
      </c>
      <c r="H333">
        <v>0.3566280026215482</v>
      </c>
      <c r="I333">
        <v>0.31929394336093581</v>
      </c>
      <c r="J333">
        <v>-0.10468628090383331</v>
      </c>
      <c r="K333">
        <v>0.17432514947239264</v>
      </c>
      <c r="L333">
        <v>0.1881101668341818</v>
      </c>
      <c r="M333">
        <v>7.9076469479650482E-2</v>
      </c>
      <c r="N333">
        <v>0.96879635504435579</v>
      </c>
      <c r="O333">
        <v>0.92539753029316607</v>
      </c>
      <c r="P333">
        <v>0.92972650832741688</v>
      </c>
      <c r="Q333">
        <v>0.85572943682311398</v>
      </c>
      <c r="R333">
        <v>0.90361782514789901</v>
      </c>
      <c r="S333">
        <v>0.10964859243934157</v>
      </c>
      <c r="T333">
        <v>8.3360281980287276E-2</v>
      </c>
      <c r="U333">
        <v>5.1726203328970453E-2</v>
      </c>
      <c r="V333">
        <v>2.8246390687312488E-2</v>
      </c>
      <c r="W333">
        <v>5.4444291998856746E-2</v>
      </c>
      <c r="X333">
        <v>18.013863767481794</v>
      </c>
      <c r="Y333">
        <v>18.023298739364417</v>
      </c>
      <c r="Z333">
        <v>17.984378516753711</v>
      </c>
      <c r="AA333">
        <v>17.937193952025435</v>
      </c>
      <c r="AB333">
        <v>17.981623736047855</v>
      </c>
      <c r="AD333" t="s">
        <v>618</v>
      </c>
      <c r="AE333">
        <v>72625786</v>
      </c>
      <c r="AF333">
        <v>0.34491126884327283</v>
      </c>
      <c r="AG333">
        <v>0.3566280026215482</v>
      </c>
      <c r="AH333">
        <v>0.17432514947239264</v>
      </c>
      <c r="AI333">
        <v>0.96879635504435579</v>
      </c>
      <c r="AJ333">
        <v>0.10964859243934157</v>
      </c>
      <c r="AK333">
        <v>18.013863767481794</v>
      </c>
    </row>
    <row r="334" spans="1:37" x14ac:dyDescent="0.25">
      <c r="A334" t="str">
        <f>'Pas de restriction 2011'!A335</f>
        <v>CAFFE' CARRARO S.P.A. - UNIPERSONALE</v>
      </c>
      <c r="B334">
        <v>0.11653714733069835</v>
      </c>
      <c r="C334">
        <v>-4.5299761612174964E-2</v>
      </c>
      <c r="D334">
        <v>0.46804629161274991</v>
      </c>
      <c r="E334">
        <v>0.17159232979807543</v>
      </c>
      <c r="F334">
        <v>0.17919275598190698</v>
      </c>
      <c r="G334">
        <v>4.4293507715499301E-2</v>
      </c>
      <c r="H334">
        <v>0.30045050161088743</v>
      </c>
      <c r="I334">
        <v>0.30752807671896559</v>
      </c>
      <c r="J334">
        <v>2.3556542825294752E-2</v>
      </c>
      <c r="K334">
        <v>0.41181595324346937</v>
      </c>
      <c r="L334">
        <v>0.40964666592273108</v>
      </c>
      <c r="M334">
        <v>-5.2676136115003451E-3</v>
      </c>
      <c r="N334">
        <v>0.87452272462785452</v>
      </c>
      <c r="O334">
        <v>0.96920670693449218</v>
      </c>
      <c r="P334">
        <v>0.88026584393473561</v>
      </c>
      <c r="Q334">
        <v>1.052818658786463</v>
      </c>
      <c r="R334">
        <v>0.96743040321856366</v>
      </c>
      <c r="S334">
        <v>0.10517581702501376</v>
      </c>
      <c r="T334">
        <v>0.10572342087297106</v>
      </c>
      <c r="U334">
        <v>0.10815130044003725</v>
      </c>
      <c r="V334">
        <v>0.14479160103968178</v>
      </c>
      <c r="W334">
        <v>0.11955544078423003</v>
      </c>
      <c r="X334">
        <v>16.966999007560759</v>
      </c>
      <c r="Y334">
        <v>17.085093527467819</v>
      </c>
      <c r="Z334">
        <v>17.073547555751734</v>
      </c>
      <c r="AA334">
        <v>17.243509027007736</v>
      </c>
      <c r="AB334">
        <v>17.134050036742426</v>
      </c>
      <c r="AD334" t="s">
        <v>619</v>
      </c>
      <c r="AE334">
        <v>27135974</v>
      </c>
      <c r="AF334">
        <v>0.17159232979807543</v>
      </c>
      <c r="AG334">
        <v>0.30045050161088743</v>
      </c>
      <c r="AH334">
        <v>0.41181595324346937</v>
      </c>
      <c r="AI334">
        <v>0.87452272462785452</v>
      </c>
      <c r="AJ334">
        <v>0.10517581702501376</v>
      </c>
      <c r="AK334">
        <v>16.966999007560759</v>
      </c>
    </row>
    <row r="335" spans="1:37" x14ac:dyDescent="0.25">
      <c r="A335" t="str">
        <f>'Pas de restriction 2011'!A336</f>
        <v>CALCESTRUZZI CIPICCIA - S.P.A.</v>
      </c>
      <c r="B335">
        <v>-4.2446905152879244E-2</v>
      </c>
      <c r="C335">
        <v>8.6194272323179097E-2</v>
      </c>
      <c r="D335">
        <v>0.25955952036604268</v>
      </c>
      <c r="E335">
        <v>0.17592920860491643</v>
      </c>
      <c r="F335">
        <v>0.16585448627011912</v>
      </c>
      <c r="G335">
        <v>-5.7265774197973435E-2</v>
      </c>
      <c r="H335">
        <v>0.2725626345005997</v>
      </c>
      <c r="I335">
        <v>0.29247416960065525</v>
      </c>
      <c r="J335">
        <v>7.3053062231139193E-2</v>
      </c>
      <c r="K335">
        <v>0.12523588972080166</v>
      </c>
      <c r="L335">
        <v>0.14142676995491976</v>
      </c>
      <c r="M335">
        <v>0.12928306949560325</v>
      </c>
      <c r="N335">
        <v>0.999717016054259</v>
      </c>
      <c r="O335">
        <v>1.0466026322206379</v>
      </c>
      <c r="P335">
        <v>0.83754398632409954</v>
      </c>
      <c r="Q335">
        <v>0.82107433833926602</v>
      </c>
      <c r="R335">
        <v>0.90174031896133455</v>
      </c>
      <c r="S335">
        <v>4.7573906308664995E-2</v>
      </c>
      <c r="T335">
        <v>3.549887527402705E-2</v>
      </c>
      <c r="U335">
        <v>2.8074708338787103E-2</v>
      </c>
      <c r="V335">
        <v>2.9469528577750204E-2</v>
      </c>
      <c r="W335">
        <v>3.1014370730188118E-2</v>
      </c>
      <c r="X335">
        <v>16.67293169122064</v>
      </c>
      <c r="Y335">
        <v>16.689116722105631</v>
      </c>
      <c r="Z335">
        <v>16.497114177504795</v>
      </c>
      <c r="AA335">
        <v>16.395575860925504</v>
      </c>
      <c r="AB335">
        <v>16.527268920178642</v>
      </c>
      <c r="AD335" t="s">
        <v>620</v>
      </c>
      <c r="AE335">
        <v>16912564</v>
      </c>
      <c r="AF335">
        <v>0.17592920860491643</v>
      </c>
      <c r="AG335">
        <v>0.2725626345005997</v>
      </c>
      <c r="AH335">
        <v>0.12523588972080166</v>
      </c>
      <c r="AI335">
        <v>0.999717016054259</v>
      </c>
      <c r="AJ335">
        <v>4.7573906308664995E-2</v>
      </c>
      <c r="AK335">
        <v>16.67293169122064</v>
      </c>
    </row>
    <row r="336" spans="1:37" x14ac:dyDescent="0.25">
      <c r="A336" t="str">
        <f>'Pas de restriction 2011'!A337</f>
        <v>CALDERYS ITALIA S.R.L.</v>
      </c>
      <c r="B336">
        <v>-6.8491266819624558E-2</v>
      </c>
      <c r="C336">
        <v>6.4037605886867868E-2</v>
      </c>
      <c r="D336">
        <v>8.5074268806297135E-2</v>
      </c>
      <c r="E336">
        <v>8.5074268806297135E-2</v>
      </c>
      <c r="F336">
        <v>9.0522221303228248E-2</v>
      </c>
      <c r="G336">
        <v>6.4037605886867868E-2</v>
      </c>
      <c r="H336">
        <v>0.29395982535167275</v>
      </c>
      <c r="I336">
        <v>0.4207817787782725</v>
      </c>
      <c r="J336">
        <v>0.4314261422453865</v>
      </c>
      <c r="K336">
        <v>3.2714271801224333E-2</v>
      </c>
      <c r="L336">
        <v>3.5660467831632549E-2</v>
      </c>
      <c r="M336">
        <v>9.0058432243567604E-2</v>
      </c>
      <c r="N336">
        <v>1.6869144341921125</v>
      </c>
      <c r="O336">
        <v>2.0969437186106656</v>
      </c>
      <c r="P336">
        <v>1.5522529774320346</v>
      </c>
      <c r="Q336">
        <v>1.5177666354229014</v>
      </c>
      <c r="R336">
        <v>1.7223211104885339</v>
      </c>
      <c r="S336">
        <v>9.1224113858338507E-2</v>
      </c>
      <c r="T336">
        <v>0.12495561693208311</v>
      </c>
      <c r="U336">
        <v>6.9587530267213218E-2</v>
      </c>
      <c r="V336">
        <v>6.4557298430659549E-2</v>
      </c>
      <c r="W336">
        <v>8.6366815209985293E-2</v>
      </c>
      <c r="X336">
        <v>16.902599752938126</v>
      </c>
      <c r="Y336">
        <v>17.076455036749884</v>
      </c>
      <c r="Z336">
        <v>16.984228990432342</v>
      </c>
      <c r="AA336">
        <v>16.819209215451561</v>
      </c>
      <c r="AB336">
        <v>16.95996441421126</v>
      </c>
      <c r="AD336" t="s">
        <v>621</v>
      </c>
      <c r="AE336">
        <v>12434359</v>
      </c>
      <c r="AF336">
        <v>8.5074268806297135E-2</v>
      </c>
      <c r="AG336">
        <v>0.29395982535167275</v>
      </c>
      <c r="AH336">
        <v>3.2714271801224333E-2</v>
      </c>
      <c r="AI336">
        <v>1.6869144341921125</v>
      </c>
      <c r="AJ336">
        <v>9.1224113858338507E-2</v>
      </c>
      <c r="AK336">
        <v>16.902599752938126</v>
      </c>
    </row>
    <row r="337" spans="1:37" x14ac:dyDescent="0.25">
      <c r="A337" t="str">
        <f>'Pas de restriction 2011'!A338</f>
        <v>CALDIC ITALIA S.R.L.</v>
      </c>
      <c r="B337">
        <v>-0.1480757105220615</v>
      </c>
      <c r="C337">
        <v>-0.11839128340087263</v>
      </c>
      <c r="D337">
        <v>0.31107900361217317</v>
      </c>
      <c r="E337">
        <v>4.2998831443091405E-2</v>
      </c>
      <c r="F337">
        <v>6.8001639376820147E-2</v>
      </c>
      <c r="G337">
        <v>0.58147645167566353</v>
      </c>
      <c r="H337">
        <v>0.26986371715661334</v>
      </c>
      <c r="I337">
        <v>0.29337374124505106</v>
      </c>
      <c r="J337">
        <v>8.7118136280594768E-2</v>
      </c>
      <c r="K337">
        <v>2.3705549542103053E-2</v>
      </c>
      <c r="L337">
        <v>2.2170809592035361E-2</v>
      </c>
      <c r="M337">
        <v>-6.4741800114857667E-2</v>
      </c>
      <c r="N337">
        <v>2.5181284647874769</v>
      </c>
      <c r="O337">
        <v>2.2165069377232149</v>
      </c>
      <c r="P337">
        <v>2.0981071418673616</v>
      </c>
      <c r="Q337">
        <v>2.3148334017248935</v>
      </c>
      <c r="R337">
        <v>2.2098158271051567</v>
      </c>
      <c r="S337">
        <v>0.20089263410328576</v>
      </c>
      <c r="T337">
        <v>0.1751679641438878</v>
      </c>
      <c r="U337">
        <v>0.1253320908365631</v>
      </c>
      <c r="V337">
        <v>0.12417752598202283</v>
      </c>
      <c r="W337">
        <v>0.14155919365415792</v>
      </c>
      <c r="X337">
        <v>17.513647503963981</v>
      </c>
      <c r="Y337">
        <v>17.548169453039339</v>
      </c>
      <c r="Z337">
        <v>17.48265559658013</v>
      </c>
      <c r="AA337">
        <v>17.494500345134949</v>
      </c>
      <c r="AB337">
        <v>17.508441798251472</v>
      </c>
      <c r="AD337" t="s">
        <v>622</v>
      </c>
      <c r="AE337">
        <v>18854024</v>
      </c>
      <c r="AF337">
        <v>4.2998831443091405E-2</v>
      </c>
      <c r="AG337">
        <v>0.26986371715661334</v>
      </c>
      <c r="AH337">
        <v>2.3705549542103053E-2</v>
      </c>
      <c r="AI337">
        <v>2.5181284647874769</v>
      </c>
      <c r="AJ337">
        <v>0.20089263410328576</v>
      </c>
      <c r="AK337">
        <v>17.513647503963981</v>
      </c>
    </row>
    <row r="338" spans="1:37" x14ac:dyDescent="0.25">
      <c r="A338" t="str">
        <f>'Pas de restriction 2011'!A339</f>
        <v>CALISA - CARICHI LIQUIDI SOCIETA' ARMATORIALE S.P.A.</v>
      </c>
      <c r="B338">
        <v>-0.12067459699135409</v>
      </c>
      <c r="C338">
        <v>0.34903475059806743</v>
      </c>
      <c r="D338">
        <v>9.5316197968272925E-2</v>
      </c>
      <c r="E338">
        <v>9.5316197968272925E-2</v>
      </c>
      <c r="F338">
        <v>3.9724883578616497E-2</v>
      </c>
      <c r="G338">
        <v>-0.5832305061953964</v>
      </c>
      <c r="H338">
        <v>0.88082500519447182</v>
      </c>
      <c r="I338">
        <v>0.8424313364126278</v>
      </c>
      <c r="J338">
        <v>-4.3588304777255192E-2</v>
      </c>
      <c r="K338">
        <v>0.66091568690126423</v>
      </c>
      <c r="L338">
        <v>0.81613495816768356</v>
      </c>
      <c r="M338">
        <v>0.23485487535357577</v>
      </c>
      <c r="N338">
        <v>0.16731143267224091</v>
      </c>
      <c r="O338">
        <v>0.14266996048164329</v>
      </c>
      <c r="P338">
        <v>0.17765172975852944</v>
      </c>
      <c r="Q338">
        <v>0.22329455997215369</v>
      </c>
      <c r="R338">
        <v>0.18120541673744217</v>
      </c>
      <c r="S338">
        <v>2.6710130012968673E-2</v>
      </c>
      <c r="T338">
        <v>1.8893643587801354E-2</v>
      </c>
      <c r="U338">
        <v>3.2178803917219514E-2</v>
      </c>
      <c r="V338">
        <v>5.6016160712232033E-2</v>
      </c>
      <c r="W338">
        <v>3.5696202739084297E-2</v>
      </c>
      <c r="X338">
        <v>16.412762820716253</v>
      </c>
      <c r="Y338">
        <v>16.20934249567761</v>
      </c>
      <c r="Z338">
        <v>16.384088784646554</v>
      </c>
      <c r="AA338">
        <v>16.577648043293394</v>
      </c>
      <c r="AB338">
        <v>16.390359774539188</v>
      </c>
      <c r="AD338" t="s">
        <v>623</v>
      </c>
      <c r="AE338">
        <v>76788365</v>
      </c>
      <c r="AF338">
        <v>9.5316197968272925E-2</v>
      </c>
      <c r="AG338">
        <v>0.88082500519447182</v>
      </c>
      <c r="AH338">
        <v>0.66091568690126423</v>
      </c>
      <c r="AI338">
        <v>0.16731143267224091</v>
      </c>
      <c r="AJ338">
        <v>2.6710130012968673E-2</v>
      </c>
      <c r="AK338">
        <v>16.412762820716253</v>
      </c>
    </row>
    <row r="339" spans="1:37" x14ac:dyDescent="0.25">
      <c r="A339" t="str">
        <f>'Pas de restriction 2011'!A340</f>
        <v>CALZATURE PITTARELLO G.L.G. SRL</v>
      </c>
      <c r="B339">
        <v>6.5976442954867778E-2</v>
      </c>
      <c r="C339">
        <v>8.5653220119419976E-2</v>
      </c>
      <c r="D339">
        <v>0.20528041621363019</v>
      </c>
      <c r="E339">
        <v>0.16143802740138657</v>
      </c>
      <c r="F339">
        <v>0.17677932507195657</v>
      </c>
      <c r="G339">
        <v>9.5029020841704281E-2</v>
      </c>
      <c r="H339">
        <v>0.43844971510379843</v>
      </c>
      <c r="I339">
        <v>0.45165041828062241</v>
      </c>
      <c r="J339">
        <v>3.0107678764710454E-2</v>
      </c>
      <c r="K339">
        <v>0.18412844959306421</v>
      </c>
      <c r="L339">
        <v>0.15292328728547872</v>
      </c>
      <c r="M339">
        <v>-0.16947496368188034</v>
      </c>
      <c r="N339">
        <v>4.1272929349521048</v>
      </c>
      <c r="O339">
        <v>3.3092490582848746</v>
      </c>
      <c r="P339">
        <v>3.7658549930765002</v>
      </c>
      <c r="Q339">
        <v>3.1160181852567312</v>
      </c>
      <c r="R339">
        <v>3.397040745539369</v>
      </c>
      <c r="S339">
        <v>0.2298857865373948</v>
      </c>
      <c r="T339">
        <v>0.11261897794971799</v>
      </c>
      <c r="U339">
        <v>9.9823814040466016E-2</v>
      </c>
      <c r="V339">
        <v>8.3317028524465389E-2</v>
      </c>
      <c r="W339">
        <v>9.8586606838216462E-2</v>
      </c>
      <c r="X339">
        <v>18.081724661137621</v>
      </c>
      <c r="Y339">
        <v>18.063431106337422</v>
      </c>
      <c r="Z339">
        <v>18.119402771360726</v>
      </c>
      <c r="AA339">
        <v>18.111465991726273</v>
      </c>
      <c r="AB339">
        <v>18.098099956474808</v>
      </c>
      <c r="AD339" t="s">
        <v>624</v>
      </c>
      <c r="AE339">
        <v>21140682</v>
      </c>
      <c r="AF339">
        <v>0.16143802740138657</v>
      </c>
      <c r="AG339">
        <v>0.43844971510379843</v>
      </c>
      <c r="AH339">
        <v>0.18412844959306421</v>
      </c>
      <c r="AI339">
        <v>4.1272929349521048</v>
      </c>
      <c r="AJ339">
        <v>0.2298857865373948</v>
      </c>
      <c r="AK339">
        <v>18.081724661137621</v>
      </c>
    </row>
    <row r="340" spans="1:37" x14ac:dyDescent="0.25">
      <c r="A340" t="str">
        <f>'Pas de restriction 2011'!A341</f>
        <v>CALZATURIFICIO DAL BELLO S.R.L.</v>
      </c>
      <c r="B340">
        <v>-5.4164106428423578E-2</v>
      </c>
      <c r="C340">
        <v>-0.36824729564157727</v>
      </c>
      <c r="D340">
        <v>0.28015907323402328</v>
      </c>
      <c r="E340">
        <v>8.9654624133083199E-2</v>
      </c>
      <c r="F340">
        <v>4.7355052450344132E-2</v>
      </c>
      <c r="G340">
        <v>-0.47180580022230245</v>
      </c>
      <c r="H340">
        <v>0.300779857819441</v>
      </c>
      <c r="I340">
        <v>0.49516073456923215</v>
      </c>
      <c r="J340">
        <v>0.64625629574729881</v>
      </c>
      <c r="K340">
        <v>0.16167184591163963</v>
      </c>
      <c r="L340">
        <v>0.17709763923571695</v>
      </c>
      <c r="M340">
        <v>9.5414221549175296E-2</v>
      </c>
      <c r="N340">
        <v>1.8857407665523702</v>
      </c>
      <c r="O340">
        <v>1.1303567965428458</v>
      </c>
      <c r="P340">
        <v>0.83902792157461414</v>
      </c>
      <c r="Q340">
        <v>1.0759512870165497</v>
      </c>
      <c r="R340">
        <v>1.0151120017113364</v>
      </c>
      <c r="S340">
        <v>0.28328432024030203</v>
      </c>
      <c r="T340">
        <v>0.13549897383692266</v>
      </c>
      <c r="U340">
        <v>8.8575382257096061E-2</v>
      </c>
      <c r="V340">
        <v>0.11200694523054423</v>
      </c>
      <c r="W340">
        <v>0.11202710044152098</v>
      </c>
      <c r="X340">
        <v>17.463814367419669</v>
      </c>
      <c r="Y340">
        <v>17.359980090815348</v>
      </c>
      <c r="Z340">
        <v>17.131367892459416</v>
      </c>
      <c r="AA340">
        <v>17.214096633131405</v>
      </c>
      <c r="AB340">
        <v>17.235148205468722</v>
      </c>
      <c r="AD340" t="s">
        <v>625</v>
      </c>
      <c r="AE340">
        <v>30628660</v>
      </c>
      <c r="AF340">
        <v>8.9654624133083199E-2</v>
      </c>
      <c r="AG340">
        <v>0.300779857819441</v>
      </c>
      <c r="AH340">
        <v>0.16167184591163963</v>
      </c>
      <c r="AI340">
        <v>1.8857407665523702</v>
      </c>
      <c r="AJ340">
        <v>0.28328432024030203</v>
      </c>
      <c r="AK340">
        <v>17.463814367419669</v>
      </c>
    </row>
    <row r="341" spans="1:37" x14ac:dyDescent="0.25">
      <c r="A341" t="str">
        <f>'Pas de restriction 2011'!A342</f>
        <v>CALZATURIFICIO FLORA S.R.L.</v>
      </c>
      <c r="B341">
        <v>0.7783588410270611</v>
      </c>
      <c r="C341">
        <v>0.39865623089187663</v>
      </c>
      <c r="D341">
        <v>6.0676992631491677E-2</v>
      </c>
      <c r="E341">
        <v>6.0676992631491677E-2</v>
      </c>
      <c r="F341">
        <v>3.1054393863042908E-2</v>
      </c>
      <c r="G341">
        <v>-0.4882014991803415</v>
      </c>
      <c r="H341">
        <v>0.60781666306988058</v>
      </c>
      <c r="I341">
        <v>0.58931416413435744</v>
      </c>
      <c r="J341">
        <v>-3.0440920856090299E-2</v>
      </c>
      <c r="K341">
        <v>7.3954379311643031E-2</v>
      </c>
      <c r="L341">
        <v>8.6576863971614071E-2</v>
      </c>
      <c r="M341">
        <v>0.17067934012102262</v>
      </c>
      <c r="N341">
        <v>3.1245199782248165</v>
      </c>
      <c r="O341">
        <v>3.5507800019790894</v>
      </c>
      <c r="P341">
        <v>3.3623023359540318</v>
      </c>
      <c r="Q341">
        <v>2.8384204983134653</v>
      </c>
      <c r="R341">
        <v>3.2505009454155291</v>
      </c>
      <c r="S341">
        <v>0.18097247868127736</v>
      </c>
      <c r="T341">
        <v>0.15702079957274706</v>
      </c>
      <c r="U341">
        <v>0.22322603880335393</v>
      </c>
      <c r="V341">
        <v>0.22120913848347948</v>
      </c>
      <c r="W341">
        <v>0.20048532561986013</v>
      </c>
      <c r="X341">
        <v>16.511464088473243</v>
      </c>
      <c r="Y341">
        <v>16.663885267809189</v>
      </c>
      <c r="Z341">
        <v>16.801743606401601</v>
      </c>
      <c r="AA341">
        <v>16.778777334429332</v>
      </c>
      <c r="AB341">
        <v>16.748135402880042</v>
      </c>
      <c r="AD341" t="s">
        <v>626</v>
      </c>
      <c r="AE341">
        <v>4860821</v>
      </c>
      <c r="AF341">
        <v>6.0676992631491677E-2</v>
      </c>
      <c r="AG341">
        <v>0.60781666306988058</v>
      </c>
      <c r="AH341">
        <v>7.3954379311643031E-2</v>
      </c>
      <c r="AI341">
        <v>3.1245199782248165</v>
      </c>
      <c r="AJ341">
        <v>0.18097247868127736</v>
      </c>
      <c r="AK341">
        <v>16.511464088473243</v>
      </c>
    </row>
    <row r="342" spans="1:37" x14ac:dyDescent="0.25">
      <c r="A342" t="str">
        <f>'Pas de restriction 2011'!A343</f>
        <v>CALZATURIFICIO JUMBO S.P.A.</v>
      </c>
      <c r="B342">
        <v>0.25167990425477416</v>
      </c>
      <c r="C342">
        <v>8.1538234276294155E-3</v>
      </c>
      <c r="D342">
        <v>6.9002089078863155E-2</v>
      </c>
      <c r="E342">
        <v>6.9002089078863155E-2</v>
      </c>
      <c r="F342">
        <v>5.4094239771484122E-2</v>
      </c>
      <c r="G342">
        <v>-0.21604924584733526</v>
      </c>
      <c r="H342">
        <v>0.66447130429789558</v>
      </c>
      <c r="I342">
        <v>0.58441571525177605</v>
      </c>
      <c r="J342">
        <v>-0.12048012988417786</v>
      </c>
      <c r="K342">
        <v>0.46857031233727447</v>
      </c>
      <c r="L342">
        <v>0.38437167578968351</v>
      </c>
      <c r="M342">
        <v>-0.17969264020932088</v>
      </c>
      <c r="N342">
        <v>0.90004215704323742</v>
      </c>
      <c r="O342">
        <v>1.1842789356562584</v>
      </c>
      <c r="P342">
        <v>0.93400763793845754</v>
      </c>
      <c r="Q342">
        <v>1.1873805990104964</v>
      </c>
      <c r="R342">
        <v>1.1018890575350708</v>
      </c>
      <c r="S342">
        <v>3.3488273505123463E-2</v>
      </c>
      <c r="T342">
        <v>5.7483951922476087E-2</v>
      </c>
      <c r="U342">
        <v>5.3091451162095737E-2</v>
      </c>
      <c r="V342">
        <v>0.11003281445864097</v>
      </c>
      <c r="W342">
        <v>7.3536072514404263E-2</v>
      </c>
      <c r="X342">
        <v>15.943622137551053</v>
      </c>
      <c r="Y342">
        <v>16.168660810319892</v>
      </c>
      <c r="Z342">
        <v>16.087804264442433</v>
      </c>
      <c r="AA342">
        <v>16.29578675372791</v>
      </c>
      <c r="AB342">
        <v>16.184083942830078</v>
      </c>
      <c r="AD342" t="s">
        <v>627</v>
      </c>
      <c r="AE342">
        <v>8881905</v>
      </c>
      <c r="AF342">
        <v>6.9002089078863155E-2</v>
      </c>
      <c r="AG342">
        <v>0.66447130429789558</v>
      </c>
      <c r="AH342">
        <v>0.46857031233727447</v>
      </c>
      <c r="AI342">
        <v>0.90004215704323742</v>
      </c>
      <c r="AJ342">
        <v>3.3488273505123463E-2</v>
      </c>
      <c r="AK342">
        <v>15.943622137551053</v>
      </c>
    </row>
    <row r="343" spans="1:37" x14ac:dyDescent="0.25">
      <c r="A343" t="str">
        <f>'Pas de restriction 2011'!A344</f>
        <v>CALZATURIFICIO PANDA SPORT</v>
      </c>
      <c r="B343">
        <v>6.0645262211298095E-2</v>
      </c>
      <c r="C343">
        <v>-0.2613899807527606</v>
      </c>
      <c r="D343">
        <v>0.29412991087969931</v>
      </c>
      <c r="E343">
        <v>0.1729890516052576</v>
      </c>
      <c r="F343">
        <v>0.13837727178185263</v>
      </c>
      <c r="G343">
        <v>-0.20008075367905548</v>
      </c>
      <c r="H343">
        <v>0.31761904567479204</v>
      </c>
      <c r="I343">
        <v>0.40464979141211455</v>
      </c>
      <c r="J343">
        <v>0.27400984582779925</v>
      </c>
      <c r="K343">
        <v>0.31739805672628096</v>
      </c>
      <c r="L343">
        <v>0.23045752437535208</v>
      </c>
      <c r="M343">
        <v>-0.27391639774878968</v>
      </c>
      <c r="N343">
        <v>1.3137225526687799</v>
      </c>
      <c r="O343">
        <v>1.4030450541856736</v>
      </c>
      <c r="P343">
        <v>1.5043389979788317</v>
      </c>
      <c r="Q343">
        <v>1.5850794537646089</v>
      </c>
      <c r="R343">
        <v>1.4974878353097048</v>
      </c>
      <c r="S343">
        <v>6.8730321931927449E-2</v>
      </c>
      <c r="T343">
        <v>5.4742228895555418E-2</v>
      </c>
      <c r="U343">
        <v>0.10716674887094869</v>
      </c>
      <c r="V343">
        <v>0.13295468192685267</v>
      </c>
      <c r="W343">
        <v>9.8287886564452268E-2</v>
      </c>
      <c r="X343">
        <v>16.103630635234786</v>
      </c>
      <c r="Y343">
        <v>16.21307495784842</v>
      </c>
      <c r="Z343">
        <v>16.284682057046137</v>
      </c>
      <c r="AA343">
        <v>16.318731063979872</v>
      </c>
      <c r="AB343">
        <v>16.272162692958144</v>
      </c>
      <c r="AD343" t="s">
        <v>628</v>
      </c>
      <c r="AE343">
        <v>7837496</v>
      </c>
      <c r="AF343">
        <v>0.1729890516052576</v>
      </c>
      <c r="AG343">
        <v>0.31761904567479204</v>
      </c>
      <c r="AH343">
        <v>0.31739805672628096</v>
      </c>
      <c r="AI343">
        <v>1.3137225526687799</v>
      </c>
      <c r="AJ343">
        <v>6.8730321931927449E-2</v>
      </c>
      <c r="AK343">
        <v>16.103630635234786</v>
      </c>
    </row>
    <row r="344" spans="1:37" x14ac:dyDescent="0.25">
      <c r="A344" t="str">
        <f>'Pas de restriction 2011'!A345</f>
        <v>CALZONI S.R.L.</v>
      </c>
      <c r="B344">
        <v>1.3443363814497262</v>
      </c>
      <c r="C344">
        <v>4.1717590024188134</v>
      </c>
      <c r="D344">
        <v>8.8912534086660458E-2</v>
      </c>
      <c r="E344">
        <v>8.8909719430369863E-2</v>
      </c>
      <c r="F344">
        <v>0.37048360510666112</v>
      </c>
      <c r="G344">
        <v>3.166964056126703</v>
      </c>
      <c r="H344">
        <v>0.2278865824865518</v>
      </c>
      <c r="I344">
        <v>0.14105579833329662</v>
      </c>
      <c r="J344">
        <v>-0.38102631232525197</v>
      </c>
      <c r="K344">
        <v>2.1250561172097938E-2</v>
      </c>
      <c r="L344">
        <v>4.3669017405206755E-3</v>
      </c>
      <c r="M344">
        <v>-0.79450416837676585</v>
      </c>
      <c r="N344">
        <v>0.54905274873599419</v>
      </c>
      <c r="O344">
        <v>0.71551974270288632</v>
      </c>
      <c r="P344">
        <v>0.65822358987440943</v>
      </c>
      <c r="Q344">
        <v>0.37688881306866179</v>
      </c>
      <c r="R344">
        <v>0.58354404854865249</v>
      </c>
      <c r="S344">
        <v>0.12400346778101445</v>
      </c>
      <c r="T344">
        <v>0.13901298447857788</v>
      </c>
      <c r="U344">
        <v>9.1107282650698437E-2</v>
      </c>
      <c r="V344">
        <v>3.6782490598133682E-2</v>
      </c>
      <c r="W344">
        <v>8.8967585909136671E-2</v>
      </c>
      <c r="X344">
        <v>17.41576995094071</v>
      </c>
      <c r="Y344">
        <v>17.456559635914875</v>
      </c>
      <c r="Z344">
        <v>17.552852098626541</v>
      </c>
      <c r="AA344">
        <v>17.555547490993256</v>
      </c>
      <c r="AB344">
        <v>17.521653075178225</v>
      </c>
      <c r="AD344" t="s">
        <v>629</v>
      </c>
      <c r="AE344">
        <v>53292475</v>
      </c>
      <c r="AF344">
        <v>8.8909719430369863E-2</v>
      </c>
      <c r="AG344">
        <v>0.2278865824865518</v>
      </c>
      <c r="AH344">
        <v>2.1250561172097938E-2</v>
      </c>
      <c r="AI344">
        <v>0.54905274873599419</v>
      </c>
      <c r="AJ344">
        <v>0.12400346778101445</v>
      </c>
      <c r="AK344">
        <v>17.41576995094071</v>
      </c>
    </row>
    <row r="345" spans="1:37" x14ac:dyDescent="0.25">
      <c r="A345" t="str">
        <f>'Pas de restriction 2011'!A346</f>
        <v>CAMAR S.P.A.</v>
      </c>
      <c r="B345">
        <v>-1.1380367178940706E-3</v>
      </c>
      <c r="C345">
        <v>-0.18155769506137492</v>
      </c>
      <c r="D345">
        <v>0.33279461629830331</v>
      </c>
      <c r="E345">
        <v>0.33279461629830331</v>
      </c>
      <c r="F345">
        <v>0.27237319283434869</v>
      </c>
      <c r="G345">
        <v>-0.18155769506137492</v>
      </c>
      <c r="H345">
        <v>0.46526213636353159</v>
      </c>
      <c r="I345">
        <v>0.48668090369021816</v>
      </c>
      <c r="J345">
        <v>4.6035913203886988E-2</v>
      </c>
      <c r="K345">
        <v>0.31505284812137829</v>
      </c>
      <c r="L345">
        <v>0.31609165977612708</v>
      </c>
      <c r="M345">
        <v>3.2972615894225074E-3</v>
      </c>
      <c r="N345">
        <v>0.91408840722067819</v>
      </c>
      <c r="O345">
        <v>0.84719501725710067</v>
      </c>
      <c r="P345">
        <v>0.89086664860671072</v>
      </c>
      <c r="Q345">
        <v>0.91799187512910285</v>
      </c>
      <c r="R345">
        <v>0.88535118033097138</v>
      </c>
      <c r="S345">
        <v>6.6330420104005014E-2</v>
      </c>
      <c r="T345">
        <v>6.1443642665888636E-2</v>
      </c>
      <c r="U345">
        <v>5.2973740848934657E-2</v>
      </c>
      <c r="V345">
        <v>6.1108845374985211E-2</v>
      </c>
      <c r="W345">
        <v>5.8508742963269501E-2</v>
      </c>
      <c r="X345">
        <v>17.070478514767625</v>
      </c>
      <c r="Y345">
        <v>17.063049638560852</v>
      </c>
      <c r="Z345">
        <v>17.085274573176463</v>
      </c>
      <c r="AA345">
        <v>17.073528015935935</v>
      </c>
      <c r="AB345">
        <v>17.073950742557752</v>
      </c>
      <c r="AD345" t="s">
        <v>630</v>
      </c>
      <c r="AE345">
        <v>30367210</v>
      </c>
      <c r="AF345">
        <v>0.33279461629830331</v>
      </c>
      <c r="AG345">
        <v>0.46526213636353159</v>
      </c>
      <c r="AH345">
        <v>0.31505284812137829</v>
      </c>
      <c r="AI345">
        <v>0.91408840722067819</v>
      </c>
      <c r="AJ345">
        <v>6.6330420104005014E-2</v>
      </c>
      <c r="AK345">
        <v>17.070478514767625</v>
      </c>
    </row>
    <row r="346" spans="1:37" x14ac:dyDescent="0.25">
      <c r="A346" t="str">
        <f>'Pas de restriction 2011'!A347</f>
        <v>CAMBREX PROFARMACO MILANO S.R.L.</v>
      </c>
      <c r="B346">
        <v>-8.5038486792185439E-3</v>
      </c>
      <c r="C346">
        <v>-3.564702905455415E-2</v>
      </c>
      <c r="D346">
        <v>4.6187846100520041E-2</v>
      </c>
      <c r="E346">
        <v>4.6187846100520041E-2</v>
      </c>
      <c r="F346">
        <v>4.4541386608607528E-2</v>
      </c>
      <c r="G346">
        <v>-3.564702905455415E-2</v>
      </c>
      <c r="H346">
        <v>0.67569100378577052</v>
      </c>
      <c r="I346">
        <v>0.74438303049068455</v>
      </c>
      <c r="J346">
        <v>0.10166189326192807</v>
      </c>
      <c r="K346">
        <v>0.55548514008524952</v>
      </c>
      <c r="L346">
        <v>0.54825235636314451</v>
      </c>
      <c r="M346">
        <v>-1.302066104053657E-2</v>
      </c>
      <c r="N346">
        <v>0.574407661175799</v>
      </c>
      <c r="O346">
        <v>0.65847224126601722</v>
      </c>
      <c r="P346">
        <v>0.81271265494464062</v>
      </c>
      <c r="Q346">
        <v>0.70028147269590379</v>
      </c>
      <c r="R346">
        <v>0.72382212296885384</v>
      </c>
      <c r="S346">
        <v>0.16946898922437242</v>
      </c>
      <c r="T346">
        <v>0.16707311386403076</v>
      </c>
      <c r="U346">
        <v>0.21746236024032653</v>
      </c>
      <c r="V346">
        <v>0.19599893662515769</v>
      </c>
      <c r="W346">
        <v>0.19351147024317164</v>
      </c>
      <c r="X346">
        <v>17.944529601408373</v>
      </c>
      <c r="Y346">
        <v>17.995929600091632</v>
      </c>
      <c r="Z346">
        <v>18.139491043701511</v>
      </c>
      <c r="AA346">
        <v>18.037825261009576</v>
      </c>
      <c r="AB346">
        <v>18.057748634934239</v>
      </c>
      <c r="AD346" t="s">
        <v>631</v>
      </c>
      <c r="AE346">
        <v>99310563</v>
      </c>
      <c r="AF346">
        <v>4.6187846100520041E-2</v>
      </c>
      <c r="AG346">
        <v>0.67569100378577052</v>
      </c>
      <c r="AH346">
        <v>0.55548514008524952</v>
      </c>
      <c r="AI346">
        <v>0.574407661175799</v>
      </c>
      <c r="AJ346">
        <v>0.16946898922437242</v>
      </c>
      <c r="AK346">
        <v>17.944529601408373</v>
      </c>
    </row>
    <row r="347" spans="1:37" x14ac:dyDescent="0.25">
      <c r="A347" t="str">
        <f>'Pas de restriction 2011'!A348</f>
        <v>CAMEO - S.P.A.</v>
      </c>
      <c r="B347">
        <v>-1.178935056559397E-2</v>
      </c>
      <c r="C347">
        <v>-7.9841155941639402E-2</v>
      </c>
      <c r="D347">
        <v>7.16733610021585E-2</v>
      </c>
      <c r="E347">
        <v>7.16733610021585E-2</v>
      </c>
      <c r="F347">
        <v>6.5950877009523748E-2</v>
      </c>
      <c r="G347">
        <v>-7.9841155941639402E-2</v>
      </c>
      <c r="H347">
        <v>0.43622494823856428</v>
      </c>
      <c r="I347">
        <v>0.39100193267810884</v>
      </c>
      <c r="J347">
        <v>-0.10366902613677133</v>
      </c>
      <c r="K347">
        <v>0.20760006328904038</v>
      </c>
      <c r="L347">
        <v>0.25635436226306552</v>
      </c>
      <c r="M347">
        <v>0.23484722596709814</v>
      </c>
      <c r="N347">
        <v>2.099600204183091</v>
      </c>
      <c r="O347">
        <v>2.0269947347234969</v>
      </c>
      <c r="P347">
        <v>2.1970995950100902</v>
      </c>
      <c r="Q347">
        <v>2.2193359248376483</v>
      </c>
      <c r="R347">
        <v>2.1478100848570785</v>
      </c>
      <c r="S347">
        <v>0.32055530589185749</v>
      </c>
      <c r="T347">
        <v>0.28378484576645346</v>
      </c>
      <c r="U347">
        <v>0.30977582904504969</v>
      </c>
      <c r="V347">
        <v>0.32543879505667561</v>
      </c>
      <c r="W347">
        <v>0.30633315662272625</v>
      </c>
      <c r="X347">
        <v>19.27910445757399</v>
      </c>
      <c r="Y347">
        <v>19.302383165627557</v>
      </c>
      <c r="Z347">
        <v>19.38949433718669</v>
      </c>
      <c r="AA347">
        <v>19.424872511952074</v>
      </c>
      <c r="AB347">
        <v>19.372250004922108</v>
      </c>
      <c r="AD347" t="s">
        <v>632</v>
      </c>
      <c r="AE347">
        <v>119142271</v>
      </c>
      <c r="AF347">
        <v>7.16733610021585E-2</v>
      </c>
      <c r="AG347">
        <v>0.43622494823856428</v>
      </c>
      <c r="AH347">
        <v>0.20760006328904038</v>
      </c>
      <c r="AI347">
        <v>2.099600204183091</v>
      </c>
      <c r="AJ347">
        <v>0.32055530589185749</v>
      </c>
      <c r="AK347">
        <v>19.27910445757399</v>
      </c>
    </row>
    <row r="348" spans="1:37" x14ac:dyDescent="0.25">
      <c r="A348" t="str">
        <f>'Pas de restriction 2011'!A349</f>
        <v>CAMERON ITALY S.R.L</v>
      </c>
      <c r="B348">
        <v>0.40002153143061164</v>
      </c>
      <c r="C348">
        <v>-0.153019270071</v>
      </c>
      <c r="D348">
        <v>4.8471361459115507E-2</v>
      </c>
      <c r="E348">
        <v>4.8471361459115507E-2</v>
      </c>
      <c r="F348">
        <v>4.105430910929405E-2</v>
      </c>
      <c r="G348">
        <v>-0.153019270071</v>
      </c>
      <c r="H348">
        <v>0.10041369668963687</v>
      </c>
      <c r="I348">
        <v>0.22937308084012284</v>
      </c>
      <c r="J348">
        <v>1.2842808142904985</v>
      </c>
      <c r="K348">
        <v>0.25320533980521548</v>
      </c>
      <c r="L348">
        <v>0.17195468121400737</v>
      </c>
      <c r="M348">
        <v>-0.3208884088057235</v>
      </c>
      <c r="N348">
        <v>1.130237645194349</v>
      </c>
      <c r="O348">
        <v>1.4648350360781499</v>
      </c>
      <c r="P348">
        <v>1.3555389359877705</v>
      </c>
      <c r="Q348">
        <v>1.2329731271433444</v>
      </c>
      <c r="R348">
        <v>1.3511156997364215</v>
      </c>
      <c r="S348">
        <v>0.13133964667448314</v>
      </c>
      <c r="T348">
        <v>0.12050334180447179</v>
      </c>
      <c r="U348">
        <v>0.20614625924713326</v>
      </c>
      <c r="V348">
        <v>0.14479938747104107</v>
      </c>
      <c r="W348">
        <v>0.15714966284088205</v>
      </c>
      <c r="X348">
        <v>19.10353688292383</v>
      </c>
      <c r="Y348">
        <v>19.454062638416143</v>
      </c>
      <c r="Z348">
        <v>19.59670764063268</v>
      </c>
      <c r="AA348">
        <v>19.602575857747233</v>
      </c>
      <c r="AB348">
        <v>19.551115378932018</v>
      </c>
      <c r="AD348" t="s">
        <v>633</v>
      </c>
      <c r="AE348">
        <v>191868347</v>
      </c>
      <c r="AF348">
        <v>4.8471361459115507E-2</v>
      </c>
      <c r="AG348">
        <v>0.10041369668963687</v>
      </c>
      <c r="AH348">
        <v>0.25320533980521548</v>
      </c>
      <c r="AI348">
        <v>1.130237645194349</v>
      </c>
      <c r="AJ348">
        <v>0.13133964667448314</v>
      </c>
      <c r="AK348">
        <v>19.10353688292383</v>
      </c>
    </row>
    <row r="349" spans="1:37" x14ac:dyDescent="0.25">
      <c r="A349" t="str">
        <f>'Pas de restriction 2011'!A350</f>
        <v>CAMFIL S.P.A.</v>
      </c>
      <c r="B349">
        <v>0.34294245749772395</v>
      </c>
      <c r="C349">
        <v>-0.37236934837885055</v>
      </c>
      <c r="D349">
        <v>8.2781077423121172E-2</v>
      </c>
      <c r="E349">
        <v>7.8215204314395992E-2</v>
      </c>
      <c r="F349">
        <v>5.1955941564974364E-2</v>
      </c>
      <c r="G349">
        <v>-0.33573092315746145</v>
      </c>
      <c r="H349">
        <v>0.43167670417394416</v>
      </c>
      <c r="I349">
        <v>0.14747293057358218</v>
      </c>
      <c r="J349">
        <v>-0.65837181124752575</v>
      </c>
      <c r="K349">
        <v>4.8512308986959057E-3</v>
      </c>
      <c r="L349">
        <v>7.9566535400861886E-3</v>
      </c>
      <c r="M349">
        <v>0.64013086703934752</v>
      </c>
      <c r="N349">
        <v>2.4903913361178831</v>
      </c>
      <c r="O349">
        <v>2.36384009036429</v>
      </c>
      <c r="P349">
        <v>1.8390104909858693</v>
      </c>
      <c r="Q349">
        <v>2.0765909550832333</v>
      </c>
      <c r="R349">
        <v>2.0931471788111309</v>
      </c>
      <c r="S349">
        <v>0.24389396988861917</v>
      </c>
      <c r="T349">
        <v>0.11694354191671354</v>
      </c>
      <c r="U349">
        <v>7.3778075546694064E-2</v>
      </c>
      <c r="V349">
        <v>8.3012701271335296E-2</v>
      </c>
      <c r="W349">
        <v>9.1244772911580965E-2</v>
      </c>
      <c r="X349">
        <v>16.484834483658712</v>
      </c>
      <c r="Y349">
        <v>16.583175867574216</v>
      </c>
      <c r="Z349">
        <v>16.473904229711092</v>
      </c>
      <c r="AA349">
        <v>16.576345979977987</v>
      </c>
      <c r="AB349">
        <v>16.544475359087766</v>
      </c>
      <c r="AD349" t="s">
        <v>634</v>
      </c>
      <c r="AE349">
        <v>6735404</v>
      </c>
      <c r="AF349">
        <v>7.8215204314395992E-2</v>
      </c>
      <c r="AG349">
        <v>0.43167670417394416</v>
      </c>
      <c r="AH349">
        <v>4.8512308986959057E-3</v>
      </c>
      <c r="AI349">
        <v>2.4903913361178831</v>
      </c>
      <c r="AJ349">
        <v>0.24389396988861917</v>
      </c>
      <c r="AK349">
        <v>16.484834483658712</v>
      </c>
    </row>
    <row r="350" spans="1:37" x14ac:dyDescent="0.25">
      <c r="A350" t="str">
        <f>'Pas de restriction 2011'!A351</f>
        <v>CAMOZZI S.P.A. SOCIETA' UNIPERSONALE</v>
      </c>
      <c r="B350">
        <v>0.23018074168230002</v>
      </c>
      <c r="C350">
        <v>0.57850708899175518</v>
      </c>
      <c r="D350">
        <v>5.7683317471820754E-2</v>
      </c>
      <c r="E350">
        <v>5.6038509428103359E-2</v>
      </c>
      <c r="F350">
        <v>4.9164006809670147E-2</v>
      </c>
      <c r="G350">
        <v>-0.12267461587737455</v>
      </c>
      <c r="H350">
        <v>0.63681599420795443</v>
      </c>
      <c r="I350">
        <v>0.58432481239415057</v>
      </c>
      <c r="J350">
        <v>-8.2427549388250254E-2</v>
      </c>
      <c r="K350">
        <v>0.15779088871349053</v>
      </c>
      <c r="L350">
        <v>0.17710547437051086</v>
      </c>
      <c r="M350">
        <v>0.12240621631893374</v>
      </c>
      <c r="N350">
        <v>1.2163825420635512</v>
      </c>
      <c r="O350">
        <v>1.1613744829408204</v>
      </c>
      <c r="P350">
        <v>1.1313806353856015</v>
      </c>
      <c r="Q350">
        <v>1.0293148505506333</v>
      </c>
      <c r="R350">
        <v>1.1073566562923518</v>
      </c>
      <c r="S350">
        <v>0.28398695179372752</v>
      </c>
      <c r="T350">
        <v>0.25623308303577885</v>
      </c>
      <c r="U350">
        <v>0.24665665673060164</v>
      </c>
      <c r="V350">
        <v>0.22592268363132095</v>
      </c>
      <c r="W350">
        <v>0.2429374744659005</v>
      </c>
      <c r="X350">
        <v>18.292799587209874</v>
      </c>
      <c r="Y350">
        <v>18.413267805893597</v>
      </c>
      <c r="Z350">
        <v>18.428418559691163</v>
      </c>
      <c r="AA350">
        <v>18.469524659058141</v>
      </c>
      <c r="AB350">
        <v>18.437070341547635</v>
      </c>
      <c r="AD350" t="s">
        <v>635</v>
      </c>
      <c r="AE350">
        <v>85468940</v>
      </c>
      <c r="AF350">
        <v>5.6038509428103359E-2</v>
      </c>
      <c r="AG350">
        <v>0.63681599420795443</v>
      </c>
      <c r="AH350">
        <v>0.15779088871349053</v>
      </c>
      <c r="AI350">
        <v>1.2163825420635512</v>
      </c>
      <c r="AJ350">
        <v>0.28398695179372752</v>
      </c>
      <c r="AK350">
        <v>18.292799587209874</v>
      </c>
    </row>
    <row r="351" spans="1:37" x14ac:dyDescent="0.25">
      <c r="A351" t="str">
        <f>'Pas de restriction 2011'!A352</f>
        <v>CAMPOLONGHI ITALIA S.P.A.</v>
      </c>
      <c r="B351">
        <v>7.5538890257220381E-2</v>
      </c>
      <c r="C351">
        <v>-0.36998846740305597</v>
      </c>
      <c r="D351">
        <v>0.30157203164104657</v>
      </c>
      <c r="E351">
        <v>0.20359911896974894</v>
      </c>
      <c r="F351">
        <v>6.840402585884385E-2</v>
      </c>
      <c r="G351">
        <v>-0.6640259240561478</v>
      </c>
      <c r="H351">
        <v>0.38059402559843286</v>
      </c>
      <c r="I351">
        <v>0.47270582975940612</v>
      </c>
      <c r="J351">
        <v>0.24202115105758648</v>
      </c>
      <c r="K351">
        <v>0.27686817662776775</v>
      </c>
      <c r="L351">
        <v>0.31927898859843457</v>
      </c>
      <c r="M351">
        <v>0.15318052254046355</v>
      </c>
      <c r="N351">
        <v>1.0190670340089283</v>
      </c>
      <c r="O351">
        <v>0.70675716448662174</v>
      </c>
      <c r="P351">
        <v>0.83092712833188409</v>
      </c>
      <c r="Q351">
        <v>0.79009663576475087</v>
      </c>
      <c r="R351">
        <v>0.77592697619441886</v>
      </c>
      <c r="S351">
        <v>5.2497193811191396E-2</v>
      </c>
      <c r="T351">
        <v>4.9608381465875227E-2</v>
      </c>
      <c r="U351">
        <v>6.0480736785723688E-2</v>
      </c>
      <c r="V351">
        <v>6.4063555222324181E-2</v>
      </c>
      <c r="W351">
        <v>5.805089115797437E-2</v>
      </c>
      <c r="X351">
        <v>17.831111543276915</v>
      </c>
      <c r="Y351">
        <v>17.532492365863913</v>
      </c>
      <c r="Z351">
        <v>17.577241486240279</v>
      </c>
      <c r="AA351">
        <v>17.587840552641424</v>
      </c>
      <c r="AB351">
        <v>17.565858134915207</v>
      </c>
      <c r="AD351" t="s">
        <v>636</v>
      </c>
      <c r="AE351">
        <v>58209579</v>
      </c>
      <c r="AF351">
        <v>0.20359911896974894</v>
      </c>
      <c r="AG351">
        <v>0.38059402559843286</v>
      </c>
      <c r="AH351">
        <v>0.27686817662776775</v>
      </c>
      <c r="AI351">
        <v>1.0190670340089283</v>
      </c>
      <c r="AJ351">
        <v>5.2497193811191396E-2</v>
      </c>
      <c r="AK351">
        <v>17.831111543276915</v>
      </c>
    </row>
    <row r="352" spans="1:37" x14ac:dyDescent="0.25">
      <c r="A352" t="str">
        <f>'Pas de restriction 2011'!A353</f>
        <v>CAMUNA CAVI SRL</v>
      </c>
      <c r="B352">
        <v>2.4618428818119861E-2</v>
      </c>
      <c r="C352">
        <v>0.15117686096784747</v>
      </c>
      <c r="D352">
        <v>0.3286601986609633</v>
      </c>
      <c r="E352">
        <v>0.10799724738483354</v>
      </c>
      <c r="F352">
        <v>0.16633997763981703</v>
      </c>
      <c r="G352">
        <v>0.5402242341148481</v>
      </c>
      <c r="H352">
        <v>0.26889376050725439</v>
      </c>
      <c r="I352">
        <v>0.25617185759571692</v>
      </c>
      <c r="J352">
        <v>-4.7312004888243747E-2</v>
      </c>
      <c r="K352">
        <v>0.19844627518141408</v>
      </c>
      <c r="L352">
        <v>0.25387885339710931</v>
      </c>
      <c r="M352">
        <v>0.27933292355838019</v>
      </c>
      <c r="N352">
        <v>1.6288175047617075</v>
      </c>
      <c r="O352">
        <v>1.3430542310866111</v>
      </c>
      <c r="P352">
        <v>1.6444195333983325</v>
      </c>
      <c r="Q352">
        <v>1.6073193566503572</v>
      </c>
      <c r="R352">
        <v>1.5315977070451001</v>
      </c>
      <c r="S352">
        <v>3.5382123848796986E-2</v>
      </c>
      <c r="T352">
        <v>3.8180189048656346E-2</v>
      </c>
      <c r="U352">
        <v>2.0998387238879229E-2</v>
      </c>
      <c r="V352">
        <v>5.1227290082731865E-2</v>
      </c>
      <c r="W352">
        <v>3.6801955456755818E-2</v>
      </c>
      <c r="X352">
        <v>16.736638028272104</v>
      </c>
      <c r="Y352">
        <v>16.825524757551943</v>
      </c>
      <c r="Z352">
        <v>16.980351861027565</v>
      </c>
      <c r="AA352">
        <v>17.060352876374786</v>
      </c>
      <c r="AB352">
        <v>16.95540983165143</v>
      </c>
      <c r="AD352" t="s">
        <v>637</v>
      </c>
      <c r="AE352">
        <v>15105635</v>
      </c>
      <c r="AF352">
        <v>0.10799724738483354</v>
      </c>
      <c r="AG352">
        <v>0.26889376050725439</v>
      </c>
      <c r="AH352">
        <v>0.19844627518141408</v>
      </c>
      <c r="AI352">
        <v>1.6288175047617075</v>
      </c>
      <c r="AJ352">
        <v>3.5382123848796986E-2</v>
      </c>
      <c r="AK352">
        <v>16.736638028272104</v>
      </c>
    </row>
    <row r="353" spans="1:37" x14ac:dyDescent="0.25">
      <c r="A353" t="str">
        <f>'Pas de restriction 2011'!A354</f>
        <v>CANALI S.P.A.</v>
      </c>
      <c r="B353">
        <v>0.25460750004035926</v>
      </c>
      <c r="C353">
        <v>0.36358097824380037</v>
      </c>
      <c r="D353">
        <v>9.0832236506865421E-2</v>
      </c>
      <c r="E353">
        <v>9.083131467375799E-2</v>
      </c>
      <c r="F353">
        <v>0.12385710991210379</v>
      </c>
      <c r="G353">
        <v>0.36359481701840057</v>
      </c>
      <c r="H353">
        <v>0.64263055782863587</v>
      </c>
      <c r="I353">
        <v>0.64260157491399783</v>
      </c>
      <c r="J353">
        <v>-4.5100430231597071E-5</v>
      </c>
      <c r="K353">
        <v>0.40188587067818687</v>
      </c>
      <c r="L353">
        <v>0.31555433644699971</v>
      </c>
      <c r="M353">
        <v>-0.21481604736564075</v>
      </c>
      <c r="N353">
        <v>1.0911331771864226</v>
      </c>
      <c r="O353">
        <v>1.2926149346940892</v>
      </c>
      <c r="P353">
        <v>1.3251432711569582</v>
      </c>
      <c r="Q353">
        <v>1.1928948571804667</v>
      </c>
      <c r="R353">
        <v>1.2702176876771716</v>
      </c>
      <c r="S353">
        <v>0.12436673770735368</v>
      </c>
      <c r="T353">
        <v>0.13908620248852799</v>
      </c>
      <c r="U353">
        <v>0.25110133177119742</v>
      </c>
      <c r="V353">
        <v>0.17493960145794044</v>
      </c>
      <c r="W353">
        <v>0.18837571190588862</v>
      </c>
      <c r="X353">
        <v>18.881533216295345</v>
      </c>
      <c r="Y353">
        <v>18.932692388118028</v>
      </c>
      <c r="Z353">
        <v>19.096621906306964</v>
      </c>
      <c r="AA353">
        <v>19.092508210922443</v>
      </c>
      <c r="AB353">
        <v>19.040607501782478</v>
      </c>
      <c r="AD353" t="s">
        <v>638</v>
      </c>
      <c r="AE353">
        <v>129090612</v>
      </c>
      <c r="AF353">
        <v>9.083131467375799E-2</v>
      </c>
      <c r="AG353">
        <v>0.64263055782863587</v>
      </c>
      <c r="AH353">
        <v>0.40188587067818687</v>
      </c>
      <c r="AI353">
        <v>1.0911331771864226</v>
      </c>
      <c r="AJ353">
        <v>0.12436673770735368</v>
      </c>
      <c r="AK353">
        <v>18.881533216295345</v>
      </c>
    </row>
    <row r="354" spans="1:37" x14ac:dyDescent="0.25">
      <c r="A354" t="str">
        <f>'Pas de restriction 2011'!A355</f>
        <v>CANCLINI TESSILE S.P.A.</v>
      </c>
      <c r="B354">
        <v>0.22485185308694264</v>
      </c>
      <c r="C354">
        <v>0.35584471036724891</v>
      </c>
      <c r="D354">
        <v>0.3614594735640656</v>
      </c>
      <c r="E354">
        <v>0.20268667009538058</v>
      </c>
      <c r="F354">
        <v>0.15229380574230053</v>
      </c>
      <c r="G354">
        <v>-0.24862446222717113</v>
      </c>
      <c r="H354">
        <v>0.3024193146376748</v>
      </c>
      <c r="I354">
        <v>0.2414425425942775</v>
      </c>
      <c r="J354">
        <v>-0.20162988635978124</v>
      </c>
      <c r="K354">
        <v>6.5890825600391639E-2</v>
      </c>
      <c r="L354">
        <v>8.6914790815212944E-2</v>
      </c>
      <c r="M354">
        <v>0.31907272405911913</v>
      </c>
      <c r="N354">
        <v>1.339200942245915</v>
      </c>
      <c r="O354">
        <v>1.3125703906258595</v>
      </c>
      <c r="P354">
        <v>1.0551647812544138</v>
      </c>
      <c r="Q354">
        <v>1.4877696876402839</v>
      </c>
      <c r="R354">
        <v>1.2851682865068523</v>
      </c>
      <c r="S354">
        <v>8.6974505072816538E-2</v>
      </c>
      <c r="T354">
        <v>9.2849017178406809E-2</v>
      </c>
      <c r="U354">
        <v>3.8487863614836297E-2</v>
      </c>
      <c r="V354">
        <v>5.7969758019741004E-2</v>
      </c>
      <c r="W354">
        <v>6.310221293766137E-2</v>
      </c>
      <c r="X354">
        <v>17.187068224444854</v>
      </c>
      <c r="Y354">
        <v>17.234669101223073</v>
      </c>
      <c r="Z354">
        <v>17.015854768257302</v>
      </c>
      <c r="AA354">
        <v>17.281926011067384</v>
      </c>
      <c r="AB354">
        <v>17.17748329351592</v>
      </c>
      <c r="AD354" t="s">
        <v>195</v>
      </c>
      <c r="AE354">
        <v>23270144</v>
      </c>
      <c r="AF354">
        <v>0.20268667009538058</v>
      </c>
      <c r="AG354">
        <v>0.3024193146376748</v>
      </c>
      <c r="AH354">
        <v>6.5890825600391639E-2</v>
      </c>
      <c r="AI354">
        <v>1.339200942245915</v>
      </c>
      <c r="AJ354">
        <v>8.6974505072816538E-2</v>
      </c>
      <c r="AK354">
        <v>17.187068224444854</v>
      </c>
    </row>
    <row r="355" spans="1:37" x14ac:dyDescent="0.25">
      <c r="A355" t="str">
        <f>'Pas de restriction 2011'!A356</f>
        <v>CANOVA SRL</v>
      </c>
      <c r="B355">
        <v>3.7289765287306961E-3</v>
      </c>
      <c r="C355">
        <v>0.49461902004565267</v>
      </c>
      <c r="D355">
        <v>9.4063315146207683E-3</v>
      </c>
      <c r="E355">
        <v>9.4063315146207683E-3</v>
      </c>
      <c r="F355">
        <v>1.4058881990607033E-2</v>
      </c>
      <c r="G355">
        <v>0.49461902004565267</v>
      </c>
      <c r="H355">
        <v>0.35461999092951657</v>
      </c>
      <c r="I355">
        <v>0.35431583788535786</v>
      </c>
      <c r="J355">
        <v>-8.576872481482824E-4</v>
      </c>
      <c r="K355">
        <v>1.3322222287980898E-2</v>
      </c>
      <c r="L355">
        <v>1.2221928934091516E-2</v>
      </c>
      <c r="M355">
        <v>-8.2590826823393373E-2</v>
      </c>
      <c r="N355">
        <v>3.1611338681248755</v>
      </c>
      <c r="O355">
        <v>2.8782021849028334</v>
      </c>
      <c r="P355">
        <v>2.8933153718246589</v>
      </c>
      <c r="Q355">
        <v>3.2991089396273039</v>
      </c>
      <c r="R355">
        <v>3.0235421654515986</v>
      </c>
      <c r="S355">
        <v>5.3745609489973804E-2</v>
      </c>
      <c r="T355">
        <v>3.5496353850671895E-2</v>
      </c>
      <c r="U355">
        <v>5.3933420339005389E-2</v>
      </c>
      <c r="V355">
        <v>4.526470854345345E-2</v>
      </c>
      <c r="W355">
        <v>4.4898160911043573E-2</v>
      </c>
      <c r="X355">
        <v>17.74907706664121</v>
      </c>
      <c r="Y355">
        <v>17.729359435473011</v>
      </c>
      <c r="Z355">
        <v>17.77157766374987</v>
      </c>
      <c r="AA355">
        <v>17.855862572053915</v>
      </c>
      <c r="AB355">
        <v>17.785599890425598</v>
      </c>
      <c r="AD355" t="s">
        <v>196</v>
      </c>
      <c r="AE355">
        <v>17403703</v>
      </c>
      <c r="AF355">
        <v>9.4063315146207683E-3</v>
      </c>
      <c r="AG355">
        <v>0.35461999092951657</v>
      </c>
      <c r="AH355">
        <v>1.3322222287980898E-2</v>
      </c>
      <c r="AI355">
        <v>3.1611338681248755</v>
      </c>
      <c r="AJ355">
        <v>5.3745609489973804E-2</v>
      </c>
      <c r="AK355">
        <v>17.74907706664121</v>
      </c>
    </row>
    <row r="356" spans="1:37" x14ac:dyDescent="0.25">
      <c r="A356" t="str">
        <f>'Pas de restriction 2011'!A357</f>
        <v>CANTIERE NAVALE VISENTINI S.R.L.</v>
      </c>
      <c r="B356">
        <v>-0.60038304195672687</v>
      </c>
      <c r="C356">
        <v>-0.36688214881454273</v>
      </c>
      <c r="D356">
        <v>0.14020953328257379</v>
      </c>
      <c r="E356">
        <v>0.14019065305311942</v>
      </c>
      <c r="F356">
        <v>8.0089092935898779E-3</v>
      </c>
      <c r="G356">
        <v>-0.94287130333464353</v>
      </c>
      <c r="H356">
        <v>0.62347592765552939</v>
      </c>
      <c r="I356">
        <v>0.47748217184962033</v>
      </c>
      <c r="J356">
        <v>-0.23416101461189157</v>
      </c>
      <c r="K356">
        <v>0.29370702166405094</v>
      </c>
      <c r="L356">
        <v>3.4333360158409897E-2</v>
      </c>
      <c r="M356">
        <v>-0.88310337300113584</v>
      </c>
      <c r="N356">
        <v>0.51286820062463701</v>
      </c>
      <c r="O356">
        <v>8.0363889916575337E-2</v>
      </c>
      <c r="P356">
        <v>5.4165703408590303E-2</v>
      </c>
      <c r="Q356">
        <v>0.61604415908194332</v>
      </c>
      <c r="R356">
        <v>0.25019125080236965</v>
      </c>
      <c r="S356">
        <v>1.667724938181056E-2</v>
      </c>
      <c r="T356">
        <v>9.6019205433186643E-3</v>
      </c>
      <c r="U356">
        <v>2.5719238807479844E-3</v>
      </c>
      <c r="V356">
        <v>1.0037153196161733E-2</v>
      </c>
      <c r="W356">
        <v>7.4036658734094605E-3</v>
      </c>
      <c r="X356">
        <v>18.146405937753073</v>
      </c>
      <c r="Y356">
        <v>16.44966725622027</v>
      </c>
      <c r="Z356">
        <v>15.735469731594126</v>
      </c>
      <c r="AA356">
        <v>17.114987900496466</v>
      </c>
      <c r="AB356">
        <v>16.433374962770287</v>
      </c>
      <c r="AD356" t="s">
        <v>639</v>
      </c>
      <c r="AE356">
        <v>173355944</v>
      </c>
      <c r="AF356">
        <v>0.14019065305311942</v>
      </c>
      <c r="AG356">
        <v>0.62347592765552939</v>
      </c>
      <c r="AH356">
        <v>0.29370702166405094</v>
      </c>
      <c r="AI356">
        <v>0.51286820062463701</v>
      </c>
      <c r="AJ356">
        <v>1.667724938181056E-2</v>
      </c>
      <c r="AK356">
        <v>18.146405937753073</v>
      </c>
    </row>
    <row r="357" spans="1:37" x14ac:dyDescent="0.25">
      <c r="A357" t="str">
        <f>'Pas de restriction 2011'!A358</f>
        <v>CANTIERI DEL MEDITERRANEO S.P.A.</v>
      </c>
      <c r="B357">
        <v>-0.11906376088763707</v>
      </c>
      <c r="C357">
        <v>-2.120344277798945E-2</v>
      </c>
      <c r="D357">
        <v>0.39710683074769598</v>
      </c>
      <c r="E357">
        <v>0.38251441039959166</v>
      </c>
      <c r="F357">
        <v>0.33160424852788534</v>
      </c>
      <c r="G357">
        <v>-0.1330934482142079</v>
      </c>
      <c r="H357">
        <v>0.2399426528386796</v>
      </c>
      <c r="I357">
        <v>0.32641895767095219</v>
      </c>
      <c r="J357">
        <v>0.3604040540904293</v>
      </c>
      <c r="K357">
        <v>0.33497211553318618</v>
      </c>
      <c r="L357">
        <v>0.2439367419700238</v>
      </c>
      <c r="M357">
        <v>-0.27177000514881178</v>
      </c>
      <c r="N357">
        <v>0.75392070971527714</v>
      </c>
      <c r="O357">
        <v>0.63380010943431575</v>
      </c>
      <c r="P357">
        <v>0.49896143731899362</v>
      </c>
      <c r="Q357">
        <v>0.70525828468277318</v>
      </c>
      <c r="R357">
        <v>0.61267327714536091</v>
      </c>
      <c r="S357">
        <v>0.10731274268978325</v>
      </c>
      <c r="T357">
        <v>9.1809043398854914E-2</v>
      </c>
      <c r="U357">
        <v>6.8449995623499141E-2</v>
      </c>
      <c r="V357">
        <v>0.14696828702992487</v>
      </c>
      <c r="W357">
        <v>0.10240910868409298</v>
      </c>
      <c r="X357">
        <v>16.675456670240933</v>
      </c>
      <c r="Y357">
        <v>16.640141531553308</v>
      </c>
      <c r="Z357">
        <v>16.437756943589974</v>
      </c>
      <c r="AA357">
        <v>16.602286107095019</v>
      </c>
      <c r="AB357">
        <v>16.560061527412767</v>
      </c>
      <c r="AD357" t="s">
        <v>640</v>
      </c>
      <c r="AE357">
        <v>26593121</v>
      </c>
      <c r="AF357">
        <v>0.38251441039959166</v>
      </c>
      <c r="AG357">
        <v>0.2399426528386796</v>
      </c>
      <c r="AH357">
        <v>0.33497211553318618</v>
      </c>
      <c r="AI357">
        <v>0.75392070971527714</v>
      </c>
      <c r="AJ357">
        <v>0.10731274268978325</v>
      </c>
      <c r="AK357">
        <v>16.675456670240933</v>
      </c>
    </row>
    <row r="358" spans="1:37" x14ac:dyDescent="0.25">
      <c r="A358" t="str">
        <f>'Pas de restriction 2011'!A359</f>
        <v>CANTORI - S.R.L.</v>
      </c>
      <c r="B358">
        <v>-0.20114976058458095</v>
      </c>
      <c r="C358">
        <v>9.2410164235236819E-2</v>
      </c>
      <c r="D358">
        <v>0.46857150076027987</v>
      </c>
      <c r="E358">
        <v>0.1259329698077786</v>
      </c>
      <c r="F358">
        <v>0.22463133401388014</v>
      </c>
      <c r="G358">
        <v>0.78373728783457275</v>
      </c>
      <c r="H358">
        <v>0.21066604496752925</v>
      </c>
      <c r="I358">
        <v>0.23316257685263625</v>
      </c>
      <c r="J358">
        <v>0.10678765003906765</v>
      </c>
      <c r="K358">
        <v>0.2334827861309029</v>
      </c>
      <c r="L358">
        <v>0.26302820448261877</v>
      </c>
      <c r="M358">
        <v>0.1265421697304534</v>
      </c>
      <c r="N358">
        <v>1.2309125518990915</v>
      </c>
      <c r="O358">
        <v>1.0126309817486896</v>
      </c>
      <c r="P358">
        <v>0.8526622965668571</v>
      </c>
      <c r="Q358">
        <v>0.96041578341212241</v>
      </c>
      <c r="R358">
        <v>0.9419030205758897</v>
      </c>
      <c r="S358">
        <v>6.5990980788181039E-2</v>
      </c>
      <c r="T358">
        <v>4.959076577714689E-2</v>
      </c>
      <c r="U358">
        <v>3.9472844576609385E-2</v>
      </c>
      <c r="V358">
        <v>5.3146334376077541E-2</v>
      </c>
      <c r="W358">
        <v>4.7403314909944601E-2</v>
      </c>
      <c r="X358">
        <v>16.298993778490686</v>
      </c>
      <c r="Y358">
        <v>16.397691669212815</v>
      </c>
      <c r="Z358">
        <v>16.187283503435243</v>
      </c>
      <c r="AA358">
        <v>16.16535750499941</v>
      </c>
      <c r="AB358">
        <v>16.250110892549156</v>
      </c>
      <c r="AD358" t="s">
        <v>197</v>
      </c>
      <c r="AE358">
        <v>13060980</v>
      </c>
      <c r="AF358">
        <v>0.1259329698077786</v>
      </c>
      <c r="AG358">
        <v>0.21066604496752925</v>
      </c>
      <c r="AH358">
        <v>0.2334827861309029</v>
      </c>
      <c r="AI358">
        <v>1.2309125518990915</v>
      </c>
      <c r="AJ358">
        <v>6.5990980788181039E-2</v>
      </c>
      <c r="AK358">
        <v>16.298993778490686</v>
      </c>
    </row>
    <row r="359" spans="1:37" x14ac:dyDescent="0.25">
      <c r="A359" t="str">
        <f>'Pas de restriction 2011'!A360</f>
        <v>CAPETTA I.VI.P. S.P.A. - INDUSTRIA VINICOLA PIEMONTESE</v>
      </c>
      <c r="B359">
        <v>4.4480995351288417E-2</v>
      </c>
      <c r="C359">
        <v>9.839681734278008E-2</v>
      </c>
      <c r="D359">
        <v>0.30514101565367285</v>
      </c>
      <c r="E359">
        <v>0.24583457784942883</v>
      </c>
      <c r="F359">
        <v>0.25581909826286481</v>
      </c>
      <c r="G359">
        <v>4.0614792682058719E-2</v>
      </c>
      <c r="H359">
        <v>0.35081069159690331</v>
      </c>
      <c r="I359">
        <v>0.37222143399530466</v>
      </c>
      <c r="J359">
        <v>6.1032183200970459E-2</v>
      </c>
      <c r="K359">
        <v>0.36457260977646744</v>
      </c>
      <c r="L359">
        <v>0.4158564814852298</v>
      </c>
      <c r="M359">
        <v>0.14066847133745553</v>
      </c>
      <c r="N359">
        <v>0.77966156041882573</v>
      </c>
      <c r="O359">
        <v>0.92788692498705305</v>
      </c>
      <c r="P359">
        <v>0.98003534080877774</v>
      </c>
      <c r="Q359">
        <v>0.83361739112128852</v>
      </c>
      <c r="R359">
        <v>0.91384655230570644</v>
      </c>
      <c r="S359">
        <v>5.8914226967646498E-2</v>
      </c>
      <c r="T359">
        <v>7.6845675155760421E-2</v>
      </c>
      <c r="U359">
        <v>7.4678344406662683E-2</v>
      </c>
      <c r="V359">
        <v>6.8593204843571093E-2</v>
      </c>
      <c r="W359">
        <v>7.3372408135331399E-2</v>
      </c>
      <c r="X359">
        <v>16.936191995698092</v>
      </c>
      <c r="Y359">
        <v>17.127189786934707</v>
      </c>
      <c r="Z359">
        <v>17.199607422340577</v>
      </c>
      <c r="AA359">
        <v>17.163012639925494</v>
      </c>
      <c r="AB359">
        <v>17.163269949733593</v>
      </c>
      <c r="AD359" t="s">
        <v>641</v>
      </c>
      <c r="AE359">
        <v>29563030</v>
      </c>
      <c r="AF359">
        <v>0.24583457784942883</v>
      </c>
      <c r="AG359">
        <v>0.35081069159690331</v>
      </c>
      <c r="AH359">
        <v>0.36457260977646744</v>
      </c>
      <c r="AI359">
        <v>0.77966156041882573</v>
      </c>
      <c r="AJ359">
        <v>5.8914226967646498E-2</v>
      </c>
      <c r="AK359">
        <v>16.936191995698092</v>
      </c>
    </row>
    <row r="360" spans="1:37" x14ac:dyDescent="0.25">
      <c r="A360" t="str">
        <f>'Pas de restriction 2011'!A361</f>
        <v>CAPPIO TESSUTI S.R.L.</v>
      </c>
      <c r="B360">
        <v>0.32098234366777711</v>
      </c>
      <c r="C360">
        <v>-0.10266358113245869</v>
      </c>
      <c r="D360">
        <v>0.13048479328518214</v>
      </c>
      <c r="E360">
        <v>9.6340297853226092E-2</v>
      </c>
      <c r="F360">
        <v>0.11696366712921796</v>
      </c>
      <c r="G360">
        <v>0.21406794182234581</v>
      </c>
      <c r="H360">
        <v>0.37762407629354278</v>
      </c>
      <c r="I360">
        <v>0.47821369108198797</v>
      </c>
      <c r="J360">
        <v>0.26637500388151292</v>
      </c>
      <c r="K360">
        <v>7.0749220840701205E-2</v>
      </c>
      <c r="L360">
        <v>3.788869989839265E-2</v>
      </c>
      <c r="M360">
        <v>-0.46446477504391509</v>
      </c>
      <c r="N360">
        <v>1.727309814169786</v>
      </c>
      <c r="O360">
        <v>2.3382159024750249</v>
      </c>
      <c r="P360">
        <v>1.9179948625346526</v>
      </c>
      <c r="Q360">
        <v>1.5427193237897097</v>
      </c>
      <c r="R360">
        <v>1.9329766962664623</v>
      </c>
      <c r="S360">
        <v>0.15691483709482515</v>
      </c>
      <c r="T360">
        <v>0.17304089173274367</v>
      </c>
      <c r="U360">
        <v>0.29089911295359044</v>
      </c>
      <c r="V360">
        <v>0.13521769892299296</v>
      </c>
      <c r="W360">
        <v>0.19971923453644236</v>
      </c>
      <c r="X360">
        <v>16.268453174426817</v>
      </c>
      <c r="Y360">
        <v>16.514987110151726</v>
      </c>
      <c r="Z360">
        <v>16.646843900630689</v>
      </c>
      <c r="AA360">
        <v>16.44977685747315</v>
      </c>
      <c r="AB360">
        <v>16.537202622751852</v>
      </c>
      <c r="AD360" t="s">
        <v>642</v>
      </c>
      <c r="AE360">
        <v>6360381</v>
      </c>
      <c r="AF360">
        <v>9.6340297853226092E-2</v>
      </c>
      <c r="AG360">
        <v>0.37762407629354278</v>
      </c>
      <c r="AH360">
        <v>7.0749220840701205E-2</v>
      </c>
      <c r="AI360">
        <v>1.727309814169786</v>
      </c>
      <c r="AJ360">
        <v>0.15691483709482515</v>
      </c>
      <c r="AK360">
        <v>16.268453174426817</v>
      </c>
    </row>
    <row r="361" spans="1:37" x14ac:dyDescent="0.25">
      <c r="A361" t="str">
        <f>'Pas de restriction 2011'!A362</f>
        <v>CAPUZZO S.R.L.</v>
      </c>
      <c r="B361">
        <v>0.14904329150205792</v>
      </c>
      <c r="C361">
        <v>0.19617826435693916</v>
      </c>
      <c r="D361">
        <v>0.27699795585753678</v>
      </c>
      <c r="E361">
        <v>4.6831185825530669E-2</v>
      </c>
      <c r="F361">
        <v>6.7108741450496126E-2</v>
      </c>
      <c r="G361">
        <v>0.43299257252441525</v>
      </c>
      <c r="H361">
        <v>0.52577101146371874</v>
      </c>
      <c r="I361">
        <v>0.515877902734723</v>
      </c>
      <c r="J361">
        <v>-1.88163830133081E-2</v>
      </c>
      <c r="K361">
        <v>0.18448116937011827</v>
      </c>
      <c r="L361">
        <v>0.12146177944704858</v>
      </c>
      <c r="M361">
        <v>-0.3416033741451196</v>
      </c>
      <c r="N361">
        <v>1.2497280233332495</v>
      </c>
      <c r="O361">
        <v>1.4081221555410159</v>
      </c>
      <c r="P361">
        <v>1.482185769248523</v>
      </c>
      <c r="Q361">
        <v>1.4011879073476585</v>
      </c>
      <c r="R361">
        <v>1.4304986107123991</v>
      </c>
      <c r="S361">
        <v>0.12558441660655886</v>
      </c>
      <c r="T361">
        <v>0.12748761910506157</v>
      </c>
      <c r="U361">
        <v>0.1055322501027242</v>
      </c>
      <c r="V361">
        <v>8.0503077820594945E-2</v>
      </c>
      <c r="W361">
        <v>0.10450764900946025</v>
      </c>
      <c r="X361">
        <v>16.102448977709106</v>
      </c>
      <c r="Y361">
        <v>16.189418978156006</v>
      </c>
      <c r="Z361">
        <v>16.279555184494303</v>
      </c>
      <c r="AA361">
        <v>16.280358792745208</v>
      </c>
      <c r="AB361">
        <v>16.249777651798507</v>
      </c>
      <c r="AD361" t="s">
        <v>643</v>
      </c>
      <c r="AE361">
        <v>7626670</v>
      </c>
      <c r="AF361">
        <v>4.6831185825530669E-2</v>
      </c>
      <c r="AG361">
        <v>0.52577101146371874</v>
      </c>
      <c r="AH361">
        <v>0.18448116937011827</v>
      </c>
      <c r="AI361">
        <v>1.2497280233332495</v>
      </c>
      <c r="AJ361">
        <v>0.12558441660655886</v>
      </c>
      <c r="AK361">
        <v>16.102448977709106</v>
      </c>
    </row>
    <row r="362" spans="1:37" x14ac:dyDescent="0.25">
      <c r="A362" t="str">
        <f>'Pas de restriction 2011'!A363</f>
        <v>CAREFUSION ITALY 311 S.R.L.</v>
      </c>
      <c r="B362">
        <v>0.15025843575749831</v>
      </c>
      <c r="C362">
        <v>6.3298631454317258E-2</v>
      </c>
      <c r="D362">
        <v>0.65784822174149982</v>
      </c>
      <c r="E362">
        <v>3.2001236119751898E-2</v>
      </c>
      <c r="F362">
        <v>4.4560972548213139E-2</v>
      </c>
      <c r="G362">
        <v>0.39247660251189742</v>
      </c>
      <c r="H362">
        <v>7.8084625525848161E-2</v>
      </c>
      <c r="I362">
        <v>0.11138481658316231</v>
      </c>
      <c r="J362">
        <v>0.42646283865817947</v>
      </c>
      <c r="K362">
        <v>0.35151245321876051</v>
      </c>
      <c r="L362">
        <v>0.31128440513466754</v>
      </c>
      <c r="M362">
        <v>-0.11444273941286916</v>
      </c>
      <c r="N362">
        <v>1.0541334973061347</v>
      </c>
      <c r="O362">
        <v>0.9341801236836319</v>
      </c>
      <c r="P362">
        <v>0.96248208088241693</v>
      </c>
      <c r="Q362">
        <v>0.95311448500789431</v>
      </c>
      <c r="R362">
        <v>0.94992556319131438</v>
      </c>
      <c r="S362">
        <v>0.1343469824597516</v>
      </c>
      <c r="T362">
        <v>0.12874943318086238</v>
      </c>
      <c r="U362">
        <v>0.14928440968329204</v>
      </c>
      <c r="V362">
        <v>0.12812915615428216</v>
      </c>
      <c r="W362">
        <v>0.13538766633947888</v>
      </c>
      <c r="X362">
        <v>16.853995377324605</v>
      </c>
      <c r="Y362">
        <v>16.937177926440668</v>
      </c>
      <c r="Z362">
        <v>17.024366713175429</v>
      </c>
      <c r="AA362">
        <v>17.098374339937479</v>
      </c>
      <c r="AB362">
        <v>17.019972993184524</v>
      </c>
      <c r="AD362" t="s">
        <v>198</v>
      </c>
      <c r="AE362">
        <v>24282437</v>
      </c>
      <c r="AF362">
        <v>3.2001236119751898E-2</v>
      </c>
      <c r="AG362">
        <v>7.8084625525848161E-2</v>
      </c>
      <c r="AH362">
        <v>0.35151245321876051</v>
      </c>
      <c r="AI362">
        <v>1.0541334973061347</v>
      </c>
      <c r="AJ362">
        <v>0.1343469824597516</v>
      </c>
      <c r="AK362">
        <v>16.853995377324605</v>
      </c>
    </row>
    <row r="363" spans="1:37" x14ac:dyDescent="0.25">
      <c r="A363" t="str">
        <f>'Pas de restriction 2011'!A364</f>
        <v>CARISMA - S.P.A.</v>
      </c>
      <c r="B363">
        <v>5.7217286871313874E-2</v>
      </c>
      <c r="C363">
        <v>9.4783420884762257E-2</v>
      </c>
      <c r="D363">
        <v>0.41470461620711679</v>
      </c>
      <c r="E363">
        <v>0.12414870017958328</v>
      </c>
      <c r="F363">
        <v>2.5735199715218721E-2</v>
      </c>
      <c r="G363">
        <v>-0.79270665195856016</v>
      </c>
      <c r="H363">
        <v>0.39497003632311461</v>
      </c>
      <c r="I363">
        <v>0.38163736045247332</v>
      </c>
      <c r="J363">
        <v>-3.3756170454748588E-2</v>
      </c>
      <c r="K363">
        <v>0.17792971004108787</v>
      </c>
      <c r="L363">
        <v>0.10742179634743035</v>
      </c>
      <c r="M363">
        <v>-0.39626835606811084</v>
      </c>
      <c r="N363">
        <v>1.1352159062047122</v>
      </c>
      <c r="O363">
        <v>1.6045844915164478</v>
      </c>
      <c r="P363">
        <v>1.1885882950841629</v>
      </c>
      <c r="Q363">
        <v>0.81258288445070415</v>
      </c>
      <c r="R363">
        <v>1.2019185570171049</v>
      </c>
      <c r="S363">
        <v>9.2018557736841325E-2</v>
      </c>
      <c r="T363">
        <v>0.11190934144588129</v>
      </c>
      <c r="U363">
        <v>6.0506203259751708E-2</v>
      </c>
      <c r="V363">
        <v>5.610591996619807E-2</v>
      </c>
      <c r="W363">
        <v>7.6173821557277019E-2</v>
      </c>
      <c r="X363">
        <v>16.495765697186737</v>
      </c>
      <c r="Y363">
        <v>16.889754937649435</v>
      </c>
      <c r="Z363">
        <v>16.797042228541677</v>
      </c>
      <c r="AA363">
        <v>16.436314590879196</v>
      </c>
      <c r="AB363">
        <v>16.707703919023434</v>
      </c>
      <c r="AD363" t="s">
        <v>644</v>
      </c>
      <c r="AE363">
        <v>13482324</v>
      </c>
      <c r="AF363">
        <v>0.12414870017958328</v>
      </c>
      <c r="AG363">
        <v>0.39497003632311461</v>
      </c>
      <c r="AH363">
        <v>0.17792971004108787</v>
      </c>
      <c r="AI363">
        <v>1.1352159062047122</v>
      </c>
      <c r="AJ363">
        <v>9.2018557736841325E-2</v>
      </c>
      <c r="AK363">
        <v>16.495765697186737</v>
      </c>
    </row>
    <row r="364" spans="1:37" x14ac:dyDescent="0.25">
      <c r="A364" t="str">
        <f>'Pas de restriction 2011'!A365</f>
        <v>CARMO S.R.L.</v>
      </c>
      <c r="B364">
        <v>-0.13246525261471093</v>
      </c>
      <c r="C364">
        <v>2.8820311686343001E-2</v>
      </c>
      <c r="D364">
        <v>1.9362979268620423E-2</v>
      </c>
      <c r="E364">
        <v>1.9362979268620423E-2</v>
      </c>
      <c r="F364">
        <v>1.9921026366318262E-2</v>
      </c>
      <c r="G364">
        <v>2.8820311686343001E-2</v>
      </c>
      <c r="H364">
        <v>0.72321007508986035</v>
      </c>
      <c r="I364">
        <v>0.71874059677814639</v>
      </c>
      <c r="J364">
        <v>-6.1800553748627149E-3</v>
      </c>
      <c r="K364">
        <v>0.16569415916893429</v>
      </c>
      <c r="L364">
        <v>0.16483158784433899</v>
      </c>
      <c r="M364">
        <v>-5.2058040483844862E-3</v>
      </c>
      <c r="N364">
        <v>0.91562774077423525</v>
      </c>
      <c r="O364">
        <v>0.80679434246145687</v>
      </c>
      <c r="P364">
        <v>0.76310703138173874</v>
      </c>
      <c r="Q364">
        <v>0.87754418672549306</v>
      </c>
      <c r="R364">
        <v>0.81581518685622967</v>
      </c>
      <c r="S364">
        <v>8.0681224089666728E-2</v>
      </c>
      <c r="T364">
        <v>3.4706750796841435E-2</v>
      </c>
      <c r="U364">
        <v>5.2086800937387392E-2</v>
      </c>
      <c r="V364">
        <v>5.8267012493144407E-2</v>
      </c>
      <c r="W364">
        <v>4.8353521409124411E-2</v>
      </c>
      <c r="X364">
        <v>17.434297777584565</v>
      </c>
      <c r="Y364">
        <v>17.450803537730611</v>
      </c>
      <c r="Z364">
        <v>17.355610643396584</v>
      </c>
      <c r="AA364">
        <v>17.516627601397897</v>
      </c>
      <c r="AB364">
        <v>17.441013927508365</v>
      </c>
      <c r="AD364" t="s">
        <v>645</v>
      </c>
      <c r="AE364">
        <v>46992097</v>
      </c>
      <c r="AF364">
        <v>1.9362979268620423E-2</v>
      </c>
      <c r="AG364">
        <v>0.72321007508986035</v>
      </c>
      <c r="AH364">
        <v>0.16569415916893429</v>
      </c>
      <c r="AI364">
        <v>0.91562774077423525</v>
      </c>
      <c r="AJ364">
        <v>8.0681224089666728E-2</v>
      </c>
      <c r="AK364">
        <v>17.434297777584565</v>
      </c>
    </row>
    <row r="365" spans="1:37" x14ac:dyDescent="0.25">
      <c r="A365" t="str">
        <f>'Pas de restriction 2011'!A366</f>
        <v>CARNI ITALIA S.R.L.</v>
      </c>
      <c r="B365">
        <v>-0.31000427599073749</v>
      </c>
      <c r="C365">
        <v>1.2724410528623495</v>
      </c>
      <c r="D365">
        <v>7.9596450714952027E-2</v>
      </c>
      <c r="E365">
        <v>7.9596450714952027E-2</v>
      </c>
      <c r="F365">
        <v>0.18087824226679169</v>
      </c>
      <c r="G365">
        <v>1.2724410528623495</v>
      </c>
      <c r="H365">
        <v>0.19571220242242321</v>
      </c>
      <c r="I365">
        <v>-0.12423080287858064</v>
      </c>
      <c r="J365">
        <v>-1.6347626838843812</v>
      </c>
      <c r="K365">
        <v>0.10169944039832662</v>
      </c>
      <c r="L365">
        <v>0.10010209072084374</v>
      </c>
      <c r="M365">
        <v>-1.570657292927612E-2</v>
      </c>
      <c r="N365">
        <v>4.0249637678694148</v>
      </c>
      <c r="O365">
        <v>4.1765561362062602</v>
      </c>
      <c r="P365">
        <v>4.3155196467104933</v>
      </c>
      <c r="Q365">
        <v>5.1444350902254143</v>
      </c>
      <c r="R365">
        <v>4.5455036243807223</v>
      </c>
      <c r="S365">
        <v>5.2767590444243347E-2</v>
      </c>
      <c r="T365">
        <v>4.4257035972569837E-2</v>
      </c>
      <c r="U365">
        <v>6.0875051079296576E-2</v>
      </c>
      <c r="V365">
        <v>0.12352487429746786</v>
      </c>
      <c r="W365">
        <v>7.6218987116444759E-2</v>
      </c>
      <c r="X365">
        <v>16.691690306238115</v>
      </c>
      <c r="Y365">
        <v>16.569558074481051</v>
      </c>
      <c r="Z365">
        <v>16.526834660664012</v>
      </c>
      <c r="AA365">
        <v>16.572946047701517</v>
      </c>
      <c r="AB365">
        <v>16.55644626094886</v>
      </c>
      <c r="AD365" t="s">
        <v>646</v>
      </c>
      <c r="AE365">
        <v>3760532</v>
      </c>
      <c r="AF365">
        <v>7.9596450714952027E-2</v>
      </c>
      <c r="AG365">
        <v>0.19571220242242321</v>
      </c>
      <c r="AH365">
        <v>0.10169944039832662</v>
      </c>
      <c r="AI365">
        <v>4.0249637678694148</v>
      </c>
      <c r="AJ365">
        <v>5.2767590444243347E-2</v>
      </c>
      <c r="AK365">
        <v>16.691690306238115</v>
      </c>
    </row>
    <row r="366" spans="1:37" x14ac:dyDescent="0.25">
      <c r="A366" t="str">
        <f>'Pas de restriction 2011'!A367</f>
        <v>CARNITALIA SRL</v>
      </c>
      <c r="B366">
        <v>2.0224416215447839E-2</v>
      </c>
      <c r="C366">
        <v>0.60777073682499894</v>
      </c>
      <c r="D366">
        <v>1.0350387035912281E-2</v>
      </c>
      <c r="E366">
        <v>1.0296240776397916E-2</v>
      </c>
      <c r="F366">
        <v>1.6641049391152605E-2</v>
      </c>
      <c r="G366">
        <v>0.61622574224360605</v>
      </c>
      <c r="H366">
        <v>0.6375843273070313</v>
      </c>
      <c r="I366">
        <v>0.73107355464467216</v>
      </c>
      <c r="J366">
        <v>0.14663037238150423</v>
      </c>
      <c r="K366">
        <v>0.25878808006926585</v>
      </c>
      <c r="L366">
        <v>0.26492404002602926</v>
      </c>
      <c r="M366">
        <v>2.3710365466296193E-2</v>
      </c>
      <c r="N366">
        <v>1.6745978874555529</v>
      </c>
      <c r="O366">
        <v>1.4569448069989532</v>
      </c>
      <c r="P366">
        <v>1.4687027554140355</v>
      </c>
      <c r="Q366">
        <v>1.5346300759943565</v>
      </c>
      <c r="R366">
        <v>1.4867592128024485</v>
      </c>
      <c r="S366">
        <v>0.20043294582892612</v>
      </c>
      <c r="T366">
        <v>0.13867575565692722</v>
      </c>
      <c r="U366">
        <v>0.11194373137312452</v>
      </c>
      <c r="V366">
        <v>0.12430144955480099</v>
      </c>
      <c r="W366">
        <v>0.12497364552828426</v>
      </c>
      <c r="X366">
        <v>17.92379602594826</v>
      </c>
      <c r="Y366">
        <v>17.847472158604571</v>
      </c>
      <c r="Z366">
        <v>17.871824780923554</v>
      </c>
      <c r="AA366">
        <v>17.879352870538252</v>
      </c>
      <c r="AB366">
        <v>17.866216603355458</v>
      </c>
      <c r="AD366" t="s">
        <v>647</v>
      </c>
      <c r="AE366">
        <v>38691500</v>
      </c>
      <c r="AF366">
        <v>1.0296240776397916E-2</v>
      </c>
      <c r="AG366">
        <v>0.6375843273070313</v>
      </c>
      <c r="AH366">
        <v>0.25878808006926585</v>
      </c>
      <c r="AI366">
        <v>1.6745978874555529</v>
      </c>
      <c r="AJ366">
        <v>0.20043294582892612</v>
      </c>
      <c r="AK366">
        <v>17.92379602594826</v>
      </c>
    </row>
    <row r="367" spans="1:37" x14ac:dyDescent="0.25">
      <c r="A367" t="str">
        <f>'Pas de restriction 2011'!A368</f>
        <v>CARPENTERIE METALLICHE DI COLZATE - S.R.L.</v>
      </c>
      <c r="B367">
        <v>-9.6257463334016205E-2</v>
      </c>
      <c r="C367">
        <v>4.2114444514798968E-2</v>
      </c>
      <c r="D367">
        <v>0.42499910536219609</v>
      </c>
      <c r="E367">
        <v>0.10850315328558222</v>
      </c>
      <c r="F367">
        <v>0.10378096758173254</v>
      </c>
      <c r="G367">
        <v>-4.3521184047258063E-2</v>
      </c>
      <c r="H367">
        <v>0.11607355030516465</v>
      </c>
      <c r="I367">
        <v>0.15905208234011275</v>
      </c>
      <c r="J367">
        <v>0.37026981531929404</v>
      </c>
      <c r="K367">
        <v>0.18790451731087141</v>
      </c>
      <c r="L367">
        <v>0.18782041954540588</v>
      </c>
      <c r="M367">
        <v>-4.4755584734770999E-4</v>
      </c>
      <c r="N367">
        <v>1.4037394610781002</v>
      </c>
      <c r="O367">
        <v>1.5753676323258647</v>
      </c>
      <c r="P367">
        <v>0.91842680485197603</v>
      </c>
      <c r="Q367">
        <v>1.0863159585476585</v>
      </c>
      <c r="R367">
        <v>1.1933701319084997</v>
      </c>
      <c r="S367">
        <v>3.5061478824939589E-2</v>
      </c>
      <c r="T367">
        <v>0.12384829740343693</v>
      </c>
      <c r="U367">
        <v>3.4856897867490463E-3</v>
      </c>
      <c r="V367">
        <v>3.5723844700319841E-2</v>
      </c>
      <c r="W367">
        <v>5.4352610630168607E-2</v>
      </c>
      <c r="X367">
        <v>16.861156935259487</v>
      </c>
      <c r="Y367">
        <v>17.2449640166672</v>
      </c>
      <c r="Z367">
        <v>16.888092709068545</v>
      </c>
      <c r="AA367">
        <v>16.917294433321043</v>
      </c>
      <c r="AB367">
        <v>17.016783719685595</v>
      </c>
      <c r="AD367" t="s">
        <v>648</v>
      </c>
      <c r="AE367">
        <v>19588933</v>
      </c>
      <c r="AF367">
        <v>0.10850315328558222</v>
      </c>
      <c r="AG367">
        <v>0.11607355030516465</v>
      </c>
      <c r="AH367">
        <v>0.18790451731087141</v>
      </c>
      <c r="AI367">
        <v>1.4037394610781002</v>
      </c>
      <c r="AJ367">
        <v>3.5061478824939589E-2</v>
      </c>
      <c r="AK367">
        <v>16.861156935259487</v>
      </c>
    </row>
    <row r="368" spans="1:37" x14ac:dyDescent="0.25">
      <c r="A368" t="str">
        <f>'Pas de restriction 2011'!A369</f>
        <v>CARPROMETAL S.P.A.</v>
      </c>
      <c r="B368">
        <v>1.6262259825228585E-2</v>
      </c>
      <c r="C368">
        <v>-0.91656838919458505</v>
      </c>
      <c r="D368">
        <v>0.43991141900046904</v>
      </c>
      <c r="E368">
        <v>9.0474910320799753E-2</v>
      </c>
      <c r="F368">
        <v>3.6702518298904988E-2</v>
      </c>
      <c r="G368">
        <v>-0.59433484743153975</v>
      </c>
      <c r="H368">
        <v>0.21667961925014251</v>
      </c>
      <c r="I368">
        <v>0.69021434889595135</v>
      </c>
      <c r="J368">
        <v>2.1854142594700789</v>
      </c>
      <c r="K368">
        <v>0.1849405396588544</v>
      </c>
      <c r="L368">
        <v>0.15063952753701562</v>
      </c>
      <c r="M368">
        <v>-0.18547048789362905</v>
      </c>
      <c r="N368">
        <v>3.7874411681595364</v>
      </c>
      <c r="O368">
        <v>3.2467899096713726</v>
      </c>
      <c r="P368">
        <v>2.9975465845535645</v>
      </c>
      <c r="Q368">
        <v>2.5773774950360515</v>
      </c>
      <c r="R368">
        <v>2.9405713297536629</v>
      </c>
      <c r="S368">
        <v>0.1443806897255549</v>
      </c>
      <c r="T368">
        <v>0.2764430551641972</v>
      </c>
      <c r="U368">
        <v>0.38599910769402329</v>
      </c>
      <c r="V368">
        <v>0.29687093002409981</v>
      </c>
      <c r="W368">
        <v>0.31977103096077342</v>
      </c>
      <c r="X368">
        <v>17.264573708420109</v>
      </c>
      <c r="Y368">
        <v>17.443072803603997</v>
      </c>
      <c r="Z368">
        <v>17.27072274899691</v>
      </c>
      <c r="AA368">
        <v>17.178759209160063</v>
      </c>
      <c r="AB368">
        <v>17.297518253920323</v>
      </c>
      <c r="AD368" t="s">
        <v>199</v>
      </c>
      <c r="AE368">
        <v>11587135</v>
      </c>
      <c r="AF368">
        <v>9.0474910320799753E-2</v>
      </c>
      <c r="AG368">
        <v>0.21667961925014251</v>
      </c>
      <c r="AH368">
        <v>0.1849405396588544</v>
      </c>
      <c r="AI368">
        <v>3.7874411681595364</v>
      </c>
      <c r="AJ368">
        <v>0.1443806897255549</v>
      </c>
      <c r="AK368">
        <v>17.264573708420109</v>
      </c>
    </row>
    <row r="369" spans="1:37" x14ac:dyDescent="0.25">
      <c r="A369" t="str">
        <f>'Pas de restriction 2011'!A370</f>
        <v>CARRIER TRANSICOLD ITALIA S.R.L.</v>
      </c>
      <c r="B369">
        <v>-8.5364746262935731E-3</v>
      </c>
      <c r="C369">
        <v>0.28712809282526475</v>
      </c>
      <c r="D369">
        <v>0.12105725468707365</v>
      </c>
      <c r="E369">
        <v>0.12105725468707365</v>
      </c>
      <c r="F369">
        <v>0.15581619334803545</v>
      </c>
      <c r="G369">
        <v>0.28712809282526475</v>
      </c>
      <c r="H369">
        <v>0.35296217521359036</v>
      </c>
      <c r="I369">
        <v>0.33520849273144604</v>
      </c>
      <c r="J369">
        <v>-5.0299107748304511E-2</v>
      </c>
      <c r="K369">
        <v>2.4348173753101529E-3</v>
      </c>
      <c r="L369">
        <v>7.0238309554885459E-3</v>
      </c>
      <c r="M369">
        <v>1.8847465221467927</v>
      </c>
      <c r="N369">
        <v>3.0599988138699308</v>
      </c>
      <c r="O369">
        <v>2.9370140210050688</v>
      </c>
      <c r="P369">
        <v>2.2358855946355627</v>
      </c>
      <c r="Q369">
        <v>2.5672379011889244</v>
      </c>
      <c r="R369">
        <v>2.5800458389431853</v>
      </c>
      <c r="S369">
        <v>0.12710270004346225</v>
      </c>
      <c r="T369">
        <v>0.13425051555523229</v>
      </c>
      <c r="U369">
        <v>0.11130995147802868</v>
      </c>
      <c r="V369">
        <v>6.5755773281395147E-2</v>
      </c>
      <c r="W369">
        <v>0.10377208010488537</v>
      </c>
      <c r="X369">
        <v>17.14647215318346</v>
      </c>
      <c r="Y369">
        <v>17.086134187914389</v>
      </c>
      <c r="Z369">
        <v>16.820715424510496</v>
      </c>
      <c r="AA369">
        <v>16.749580277486501</v>
      </c>
      <c r="AB369">
        <v>16.885476629970462</v>
      </c>
      <c r="AD369" t="s">
        <v>649</v>
      </c>
      <c r="AE369">
        <v>8964122</v>
      </c>
      <c r="AF369">
        <v>0.12105725468707365</v>
      </c>
      <c r="AG369">
        <v>0.35296217521359036</v>
      </c>
      <c r="AH369">
        <v>2.4348173753101529E-3</v>
      </c>
      <c r="AI369">
        <v>3.0599988138699308</v>
      </c>
      <c r="AJ369">
        <v>0.12710270004346225</v>
      </c>
      <c r="AK369">
        <v>17.14647215318346</v>
      </c>
    </row>
    <row r="370" spans="1:37" x14ac:dyDescent="0.25">
      <c r="A370" t="str">
        <f>'Pas de restriction 2011'!A371</f>
        <v>CARTIERA DEL VIGNALETTO S.R.L.</v>
      </c>
      <c r="B370">
        <v>8.0829779170041582E-2</v>
      </c>
      <c r="C370">
        <v>-0.49324774128128845</v>
      </c>
      <c r="D370">
        <v>0.29089999971146058</v>
      </c>
      <c r="E370">
        <v>3.8355777658860946E-2</v>
      </c>
      <c r="F370">
        <v>2.7586714261016172E-2</v>
      </c>
      <c r="G370">
        <v>-0.28076769798869938</v>
      </c>
      <c r="H370">
        <v>0.44139535426476739</v>
      </c>
      <c r="I370">
        <v>0.55506862859562855</v>
      </c>
      <c r="J370">
        <v>0.25753165100753456</v>
      </c>
      <c r="K370">
        <v>0.20759184548728274</v>
      </c>
      <c r="L370">
        <v>0.22021575932909526</v>
      </c>
      <c r="M370">
        <v>6.0811222195073532E-2</v>
      </c>
      <c r="N370">
        <v>1.0558752134932781</v>
      </c>
      <c r="O370">
        <v>1.0154640542799374</v>
      </c>
      <c r="P370">
        <v>0.9515346880955371</v>
      </c>
      <c r="Q370">
        <v>0.9801535328672013</v>
      </c>
      <c r="R370">
        <v>0.98238409174755859</v>
      </c>
      <c r="S370">
        <v>0.15564707528875019</v>
      </c>
      <c r="T370">
        <v>0.14460404307081853</v>
      </c>
      <c r="U370">
        <v>0.10010873135142258</v>
      </c>
      <c r="V370">
        <v>0.11201494747587093</v>
      </c>
      <c r="W370">
        <v>0.11890924063270401</v>
      </c>
      <c r="X370">
        <v>17.512293819537138</v>
      </c>
      <c r="Y370">
        <v>17.498582506113181</v>
      </c>
      <c r="Z370">
        <v>17.458485095326445</v>
      </c>
      <c r="AA370">
        <v>17.472792244308526</v>
      </c>
      <c r="AB370">
        <v>17.476619948582719</v>
      </c>
      <c r="AD370" t="s">
        <v>650</v>
      </c>
      <c r="AE370">
        <v>39162757</v>
      </c>
      <c r="AF370">
        <v>3.8355777658860946E-2</v>
      </c>
      <c r="AG370">
        <v>0.44139535426476739</v>
      </c>
      <c r="AH370">
        <v>0.20759184548728274</v>
      </c>
      <c r="AI370">
        <v>1.0558752134932781</v>
      </c>
      <c r="AJ370">
        <v>0.15564707528875019</v>
      </c>
      <c r="AK370">
        <v>17.512293819537138</v>
      </c>
    </row>
    <row r="371" spans="1:37" x14ac:dyDescent="0.25">
      <c r="A371" t="str">
        <f>'Pas de restriction 2011'!A372</f>
        <v>CARTIERA DI CARBONERA S.P.A.</v>
      </c>
      <c r="B371">
        <v>0.3282208557106665</v>
      </c>
      <c r="C371">
        <v>0.46525184007699966</v>
      </c>
      <c r="D371">
        <v>0.14071909368358718</v>
      </c>
      <c r="E371">
        <v>4.1125439307441378E-2</v>
      </c>
      <c r="F371">
        <v>2.5227080236288387E-2</v>
      </c>
      <c r="G371">
        <v>-0.38658210924633907</v>
      </c>
      <c r="H371">
        <v>0.54163275195804339</v>
      </c>
      <c r="I371">
        <v>0.51617687701419757</v>
      </c>
      <c r="J371">
        <v>-4.6998404088048423E-2</v>
      </c>
      <c r="K371">
        <v>0.29516104155334655</v>
      </c>
      <c r="L371">
        <v>0.22693162661853103</v>
      </c>
      <c r="M371">
        <v>-0.23115996127315444</v>
      </c>
      <c r="N371">
        <v>1.0652217204217629</v>
      </c>
      <c r="O371">
        <v>1.0104746390004922</v>
      </c>
      <c r="P371">
        <v>0.7821276916811688</v>
      </c>
      <c r="Q371">
        <v>0.75538728105369335</v>
      </c>
      <c r="R371">
        <v>0.84932987057845144</v>
      </c>
      <c r="S371">
        <v>0.11075032604647002</v>
      </c>
      <c r="T371">
        <v>0.12389208830290686</v>
      </c>
      <c r="U371">
        <v>6.0454528072862931E-2</v>
      </c>
      <c r="V371">
        <v>7.7322631264212724E-2</v>
      </c>
      <c r="W371">
        <v>8.7223082546660835E-2</v>
      </c>
      <c r="X371">
        <v>18.07303927503936</v>
      </c>
      <c r="Y371">
        <v>18.15777194425247</v>
      </c>
      <c r="Z371">
        <v>17.995867175798459</v>
      </c>
      <c r="AA371">
        <v>18.103564958635037</v>
      </c>
      <c r="AB371">
        <v>18.085734692895318</v>
      </c>
      <c r="AD371" t="s">
        <v>651</v>
      </c>
      <c r="AE371">
        <v>76084245</v>
      </c>
      <c r="AF371">
        <v>4.1125439307441378E-2</v>
      </c>
      <c r="AG371">
        <v>0.54163275195804339</v>
      </c>
      <c r="AH371">
        <v>0.29516104155334655</v>
      </c>
      <c r="AI371">
        <v>1.0652217204217629</v>
      </c>
      <c r="AJ371">
        <v>0.11075032604647002</v>
      </c>
      <c r="AK371">
        <v>18.07303927503936</v>
      </c>
    </row>
    <row r="372" spans="1:37" x14ac:dyDescent="0.25">
      <c r="A372" t="str">
        <f>'Pas de restriction 2011'!A373</f>
        <v>CARTOPRINT S.P.A.</v>
      </c>
      <c r="B372">
        <v>4.9859660547699566E-2</v>
      </c>
      <c r="C372">
        <v>4.1473497930013689E-2</v>
      </c>
      <c r="D372">
        <v>5.6230306736890653E-2</v>
      </c>
      <c r="E372">
        <v>5.6230306736890653E-2</v>
      </c>
      <c r="F372">
        <v>5.8562374246947123E-2</v>
      </c>
      <c r="G372">
        <v>4.1473497930013689E-2</v>
      </c>
      <c r="H372">
        <v>0.68687424724741253</v>
      </c>
      <c r="I372">
        <v>0.77353169526472443</v>
      </c>
      <c r="J372">
        <v>0.12616202800524828</v>
      </c>
      <c r="K372">
        <v>0.50399257726177782</v>
      </c>
      <c r="L372">
        <v>0.41130176482915171</v>
      </c>
      <c r="M372">
        <v>-0.18391305073622494</v>
      </c>
      <c r="N372">
        <v>0.71641489728776675</v>
      </c>
      <c r="O372">
        <v>0.81672453398495426</v>
      </c>
      <c r="P372">
        <v>0.76799889916045505</v>
      </c>
      <c r="Q372">
        <v>0.75973466295113212</v>
      </c>
      <c r="R372">
        <v>0.78148603203218048</v>
      </c>
      <c r="S372">
        <v>9.9955696966251908E-2</v>
      </c>
      <c r="T372">
        <v>0.13438992600954772</v>
      </c>
      <c r="U372">
        <v>0.16877418874089214</v>
      </c>
      <c r="V372">
        <v>0.16625248859833669</v>
      </c>
      <c r="W372">
        <v>0.15647220111625884</v>
      </c>
      <c r="X372">
        <v>16.257352770279585</v>
      </c>
      <c r="Y372">
        <v>16.401121148373615</v>
      </c>
      <c r="Z372">
        <v>16.373025037397529</v>
      </c>
      <c r="AA372">
        <v>16.348474246107781</v>
      </c>
      <c r="AB372">
        <v>16.374206810626308</v>
      </c>
      <c r="AD372" t="s">
        <v>652</v>
      </c>
      <c r="AE372">
        <v>16249529</v>
      </c>
      <c r="AF372">
        <v>5.6230306736890653E-2</v>
      </c>
      <c r="AG372">
        <v>0.68687424724741253</v>
      </c>
      <c r="AH372">
        <v>0.50399257726177782</v>
      </c>
      <c r="AI372">
        <v>0.71641489728776675</v>
      </c>
      <c r="AJ372">
        <v>9.9955696966251908E-2</v>
      </c>
      <c r="AK372">
        <v>16.257352770279585</v>
      </c>
    </row>
    <row r="373" spans="1:37" x14ac:dyDescent="0.25">
      <c r="A373" t="str">
        <f>'Pas de restriction 2011'!A374</f>
        <v>CARTOROBICA S.P.A.</v>
      </c>
      <c r="B373">
        <v>2.8077907691336022E-2</v>
      </c>
      <c r="C373">
        <v>-0.45387544114309153</v>
      </c>
      <c r="D373">
        <v>0.15176797444961024</v>
      </c>
      <c r="E373">
        <v>9.1496190613508804E-2</v>
      </c>
      <c r="F373">
        <v>8.2884218094899945E-2</v>
      </c>
      <c r="G373">
        <v>-9.4123836859907037E-2</v>
      </c>
      <c r="H373">
        <v>0.44645792223164521</v>
      </c>
      <c r="I373">
        <v>0.52897661407830188</v>
      </c>
      <c r="J373">
        <v>0.18482971795904599</v>
      </c>
      <c r="K373">
        <v>0.2628049389405353</v>
      </c>
      <c r="L373">
        <v>0.22687249344051608</v>
      </c>
      <c r="M373">
        <v>-0.136726675095515</v>
      </c>
      <c r="N373">
        <v>1.5664202092144017</v>
      </c>
      <c r="O373">
        <v>1.5479247095089161</v>
      </c>
      <c r="P373">
        <v>1.4685131737644987</v>
      </c>
      <c r="Q373">
        <v>1.4276798214597584</v>
      </c>
      <c r="R373">
        <v>1.4813725682443912</v>
      </c>
      <c r="S373">
        <v>0.11578134368085312</v>
      </c>
      <c r="T373">
        <v>0.12034986770645528</v>
      </c>
      <c r="U373">
        <v>0.14185657020770664</v>
      </c>
      <c r="V373">
        <v>8.8322520520961872E-2</v>
      </c>
      <c r="W373">
        <v>0.11684298614504125</v>
      </c>
      <c r="X373">
        <v>16.831783960564692</v>
      </c>
      <c r="Y373">
        <v>16.922418039041251</v>
      </c>
      <c r="Z373">
        <v>16.858148554576665</v>
      </c>
      <c r="AA373">
        <v>16.808550711011531</v>
      </c>
      <c r="AB373">
        <v>16.863039101543151</v>
      </c>
      <c r="AD373" t="s">
        <v>653</v>
      </c>
      <c r="AE373">
        <v>14439858</v>
      </c>
      <c r="AF373">
        <v>9.1496190613508804E-2</v>
      </c>
      <c r="AG373">
        <v>0.44645792223164521</v>
      </c>
      <c r="AH373">
        <v>0.2628049389405353</v>
      </c>
      <c r="AI373">
        <v>1.5664202092144017</v>
      </c>
      <c r="AJ373">
        <v>0.11578134368085312</v>
      </c>
      <c r="AK373">
        <v>16.831783960564692</v>
      </c>
    </row>
    <row r="374" spans="1:37" x14ac:dyDescent="0.25">
      <c r="A374" t="str">
        <f>'Pas de restriction 2011'!A375</f>
        <v>CARTOTECNICA VENETA SOCIETA' PER AZIONI IN SIGLA CARTOTECNICA VENETA S.P.A.</v>
      </c>
      <c r="B374">
        <v>0.34689952636587851</v>
      </c>
      <c r="C374">
        <v>-0.4904365623004841</v>
      </c>
      <c r="D374">
        <v>0.37585188914008383</v>
      </c>
      <c r="E374">
        <v>0.13776971514574485</v>
      </c>
      <c r="F374">
        <v>0.14345435029882833</v>
      </c>
      <c r="G374">
        <v>4.1261863298982508E-2</v>
      </c>
      <c r="H374">
        <v>0.28784449678601759</v>
      </c>
      <c r="I374">
        <v>0.28718859556345194</v>
      </c>
      <c r="J374">
        <v>-2.2786651469430077E-3</v>
      </c>
      <c r="K374">
        <v>0.39455502005679843</v>
      </c>
      <c r="L374">
        <v>0.34231941939493299</v>
      </c>
      <c r="M374">
        <v>-0.13239116981541849</v>
      </c>
      <c r="N374">
        <v>1.0059948224354329</v>
      </c>
      <c r="O374">
        <v>1.2250227990308185</v>
      </c>
      <c r="P374">
        <v>1.3843699069416193</v>
      </c>
      <c r="Q374">
        <v>1.8540237775030433</v>
      </c>
      <c r="R374">
        <v>1.4878054944918269</v>
      </c>
      <c r="S374">
        <v>6.4448310693987002E-2</v>
      </c>
      <c r="T374">
        <v>8.9040675355112953E-2</v>
      </c>
      <c r="U374">
        <v>7.7483936166547474E-2</v>
      </c>
      <c r="V374">
        <v>0.13504989427667907</v>
      </c>
      <c r="W374">
        <v>0.10052483526611317</v>
      </c>
      <c r="X374">
        <v>16.945427685590342</v>
      </c>
      <c r="Y374">
        <v>17.213643783223784</v>
      </c>
      <c r="Z374">
        <v>17.428766707773047</v>
      </c>
      <c r="AA374">
        <v>17.673550296375666</v>
      </c>
      <c r="AB374">
        <v>17.438653595790832</v>
      </c>
      <c r="AD374" t="s">
        <v>654</v>
      </c>
      <c r="AE374">
        <v>24414415</v>
      </c>
      <c r="AF374">
        <v>0.13776971514574485</v>
      </c>
      <c r="AG374">
        <v>0.28784449678601759</v>
      </c>
      <c r="AH374">
        <v>0.39455502005679843</v>
      </c>
      <c r="AI374">
        <v>1.0059948224354329</v>
      </c>
      <c r="AJ374">
        <v>6.4448310693987002E-2</v>
      </c>
      <c r="AK374">
        <v>16.945427685590342</v>
      </c>
    </row>
    <row r="375" spans="1:37" x14ac:dyDescent="0.25">
      <c r="A375" t="str">
        <f>'Pas de restriction 2011'!A376</f>
        <v>CARVICO - S.P.A.</v>
      </c>
      <c r="B375">
        <v>-6.2816591199100838E-2</v>
      </c>
      <c r="C375">
        <v>-0.55453483885370991</v>
      </c>
      <c r="D375">
        <v>0.13906326751163189</v>
      </c>
      <c r="E375">
        <v>0.11637235247062495</v>
      </c>
      <c r="F375">
        <v>4.2340573233303071E-2</v>
      </c>
      <c r="G375">
        <v>-0.63616295164273828</v>
      </c>
      <c r="H375">
        <v>0.67719537813043829</v>
      </c>
      <c r="I375">
        <v>0.80370134209687227</v>
      </c>
      <c r="J375">
        <v>0.18680866416378139</v>
      </c>
      <c r="K375">
        <v>0.18289908982998038</v>
      </c>
      <c r="L375">
        <v>0.20074495833774822</v>
      </c>
      <c r="M375">
        <v>9.7572210579927071E-2</v>
      </c>
      <c r="N375">
        <v>0.84362067037291899</v>
      </c>
      <c r="O375">
        <v>0.66866349875287945</v>
      </c>
      <c r="P375">
        <v>0.75536383274353047</v>
      </c>
      <c r="Q375">
        <v>0.77237398442291982</v>
      </c>
      <c r="R375">
        <v>0.73213377197310991</v>
      </c>
      <c r="S375">
        <v>0.18181587371557911</v>
      </c>
      <c r="T375">
        <v>0.10779568091374893</v>
      </c>
      <c r="U375">
        <v>0.11929442791186849</v>
      </c>
      <c r="V375">
        <v>0.12637742326700027</v>
      </c>
      <c r="W375">
        <v>0.11782251069753924</v>
      </c>
      <c r="X375">
        <v>18.472939438191485</v>
      </c>
      <c r="Y375">
        <v>18.345562766530385</v>
      </c>
      <c r="Z375">
        <v>18.399835513934807</v>
      </c>
      <c r="AA375">
        <v>18.419205285999421</v>
      </c>
      <c r="AB375">
        <v>18.38820118882154</v>
      </c>
      <c r="AD375" t="s">
        <v>655</v>
      </c>
      <c r="AE375">
        <v>138729575</v>
      </c>
      <c r="AF375">
        <v>0.11637235247062495</v>
      </c>
      <c r="AG375">
        <v>0.67719537813043829</v>
      </c>
      <c r="AH375">
        <v>0.18289908982998038</v>
      </c>
      <c r="AI375">
        <v>0.84362067037291899</v>
      </c>
      <c r="AJ375">
        <v>0.18181587371557911</v>
      </c>
      <c r="AK375">
        <v>18.472939438191485</v>
      </c>
    </row>
    <row r="376" spans="1:37" x14ac:dyDescent="0.25">
      <c r="A376" t="str">
        <f>'Pas de restriction 2011'!A377</f>
        <v>CASA DEL CAFFE' VERGNANO SOCIETA' PER AZIONI</v>
      </c>
      <c r="B376">
        <v>0.17901543952675081</v>
      </c>
      <c r="C376">
        <v>-9.3001272579262412E-2</v>
      </c>
      <c r="D376">
        <v>0.33925152586968521</v>
      </c>
      <c r="E376">
        <v>0.14024887768812447</v>
      </c>
      <c r="F376">
        <v>0.1225040050754486</v>
      </c>
      <c r="G376">
        <v>-0.12652416835830699</v>
      </c>
      <c r="H376">
        <v>0.29719164482858385</v>
      </c>
      <c r="I376">
        <v>0.27286418857984784</v>
      </c>
      <c r="J376">
        <v>-8.1857806812731068E-2</v>
      </c>
      <c r="K376">
        <v>0.3545746862433054</v>
      </c>
      <c r="L376">
        <v>0.44177237460833485</v>
      </c>
      <c r="M376">
        <v>0.24592192208892011</v>
      </c>
      <c r="N376">
        <v>1.2687524267033823</v>
      </c>
      <c r="O376">
        <v>1.2716538233312424</v>
      </c>
      <c r="P376">
        <v>1.1396601439815681</v>
      </c>
      <c r="Q376">
        <v>1.1095459833441064</v>
      </c>
      <c r="R376">
        <v>1.1736199835523056</v>
      </c>
      <c r="S376">
        <v>0.1281285730934219</v>
      </c>
      <c r="T376">
        <v>0.11253286197851065</v>
      </c>
      <c r="U376">
        <v>0.10475999342278275</v>
      </c>
      <c r="V376">
        <v>0.12207969951788496</v>
      </c>
      <c r="W376">
        <v>0.11312418497305944</v>
      </c>
      <c r="X376">
        <v>17.693273202524832</v>
      </c>
      <c r="Y376">
        <v>17.87962872065134</v>
      </c>
      <c r="Z376">
        <v>17.999003506588412</v>
      </c>
      <c r="AA376">
        <v>17.972590516671321</v>
      </c>
      <c r="AB376">
        <v>17.95040758130369</v>
      </c>
      <c r="AD376" t="s">
        <v>656</v>
      </c>
      <c r="AE376">
        <v>45777828</v>
      </c>
      <c r="AF376">
        <v>0.14024887768812447</v>
      </c>
      <c r="AG376">
        <v>0.29719164482858385</v>
      </c>
      <c r="AH376">
        <v>0.3545746862433054</v>
      </c>
      <c r="AI376">
        <v>1.2687524267033823</v>
      </c>
      <c r="AJ376">
        <v>0.1281285730934219</v>
      </c>
      <c r="AK376">
        <v>17.693273202524832</v>
      </c>
    </row>
    <row r="377" spans="1:37" x14ac:dyDescent="0.25">
      <c r="A377" t="str">
        <f>'Pas de restriction 2011'!A378</f>
        <v>CASALGRANDE PADANA S.P.A.</v>
      </c>
      <c r="B377">
        <v>3.0790582794124118E-2</v>
      </c>
      <c r="C377">
        <v>-0.53760342317737375</v>
      </c>
      <c r="D377">
        <v>0.12133382259042412</v>
      </c>
      <c r="E377">
        <v>8.2359765928555748E-2</v>
      </c>
      <c r="F377">
        <v>5.2815847823610387E-2</v>
      </c>
      <c r="G377">
        <v>-0.3587178493267415</v>
      </c>
      <c r="H377">
        <v>0.64195499384959043</v>
      </c>
      <c r="I377">
        <v>0.72170059653938456</v>
      </c>
      <c r="J377">
        <v>0.12422304282047297</v>
      </c>
      <c r="K377">
        <v>0.19991791197911921</v>
      </c>
      <c r="L377">
        <v>0.18959836488593007</v>
      </c>
      <c r="M377">
        <v>-5.1618921941656633E-2</v>
      </c>
      <c r="N377">
        <v>0.89570673942409473</v>
      </c>
      <c r="O377">
        <v>0.88805794388128723</v>
      </c>
      <c r="P377">
        <v>0.83724941150619248</v>
      </c>
      <c r="Q377">
        <v>0.83494677120107297</v>
      </c>
      <c r="R377">
        <v>0.85341804219618422</v>
      </c>
      <c r="S377">
        <v>0.1496494621445047</v>
      </c>
      <c r="T377">
        <v>0.12746737836856631</v>
      </c>
      <c r="U377">
        <v>9.8829488668308846E-2</v>
      </c>
      <c r="V377">
        <v>0.10447169646771713</v>
      </c>
      <c r="W377">
        <v>0.11025618783486409</v>
      </c>
      <c r="X377">
        <v>19.063342687768753</v>
      </c>
      <c r="Y377">
        <v>19.096108982136119</v>
      </c>
      <c r="Z377">
        <v>19.068581489909644</v>
      </c>
      <c r="AA377">
        <v>19.038428503412657</v>
      </c>
      <c r="AB377">
        <v>19.067706325152809</v>
      </c>
      <c r="AD377" t="s">
        <v>200</v>
      </c>
      <c r="AE377">
        <v>221255182</v>
      </c>
      <c r="AF377">
        <v>8.2359765928555748E-2</v>
      </c>
      <c r="AG377">
        <v>0.64195499384959043</v>
      </c>
      <c r="AH377">
        <v>0.19991791197911921</v>
      </c>
      <c r="AI377">
        <v>0.89570673942409473</v>
      </c>
      <c r="AJ377">
        <v>0.1496494621445047</v>
      </c>
      <c r="AK377">
        <v>19.063342687768753</v>
      </c>
    </row>
    <row r="378" spans="1:37" x14ac:dyDescent="0.25">
      <c r="A378" t="str">
        <f>'Pas de restriction 2011'!A379</f>
        <v>CASCO IMOS ITALIA S.R.L.</v>
      </c>
      <c r="B378">
        <v>0.4994796460016121</v>
      </c>
      <c r="C378">
        <v>-0.57701926585675878</v>
      </c>
      <c r="D378">
        <v>9.239930725816152E-2</v>
      </c>
      <c r="E378">
        <v>9.239930725816152E-2</v>
      </c>
      <c r="F378">
        <v>3.9083126818384079E-2</v>
      </c>
      <c r="G378">
        <v>-0.57701926585675878</v>
      </c>
      <c r="H378">
        <v>0.52682371300610464</v>
      </c>
      <c r="I378">
        <v>0.52443269880576571</v>
      </c>
      <c r="J378">
        <v>-4.5385470344445761E-3</v>
      </c>
      <c r="K378">
        <v>5.8046854211751105E-2</v>
      </c>
      <c r="L378">
        <v>3.6902333902416908E-2</v>
      </c>
      <c r="M378">
        <v>-0.36426642918839974</v>
      </c>
      <c r="N378">
        <v>2.3050471395092766</v>
      </c>
      <c r="O378">
        <v>2.2395838540660464</v>
      </c>
      <c r="P378">
        <v>1.9785582894583016</v>
      </c>
      <c r="Q378">
        <v>2.3504825498898714</v>
      </c>
      <c r="R378">
        <v>2.1895415644714067</v>
      </c>
      <c r="S378">
        <v>0.26052765785455462</v>
      </c>
      <c r="T378">
        <v>0.32414348878597948</v>
      </c>
      <c r="U378">
        <v>0.21699605559218926</v>
      </c>
      <c r="V378">
        <v>0.41423641960197338</v>
      </c>
      <c r="W378">
        <v>0.31845865466004741</v>
      </c>
      <c r="X378">
        <v>16.874523030049907</v>
      </c>
      <c r="Y378">
        <v>16.999686443564705</v>
      </c>
      <c r="Z378">
        <v>17.097870122884011</v>
      </c>
      <c r="AA378">
        <v>17.174042650058993</v>
      </c>
      <c r="AB378">
        <v>17.090533072169237</v>
      </c>
      <c r="AD378" t="s">
        <v>657</v>
      </c>
      <c r="AE378">
        <v>10782083</v>
      </c>
      <c r="AF378">
        <v>9.239930725816152E-2</v>
      </c>
      <c r="AG378">
        <v>0.52682371300610464</v>
      </c>
      <c r="AH378">
        <v>5.8046854211751105E-2</v>
      </c>
      <c r="AI378">
        <v>2.3050471395092766</v>
      </c>
      <c r="AJ378">
        <v>0.26052765785455462</v>
      </c>
      <c r="AK378">
        <v>16.874523030049907</v>
      </c>
    </row>
    <row r="379" spans="1:37" x14ac:dyDescent="0.25">
      <c r="A379" t="str">
        <f>'Pas de restriction 2011'!A380</f>
        <v>CASEARIA GENTILE S.R.L.</v>
      </c>
      <c r="B379">
        <v>1.1351163765014909</v>
      </c>
      <c r="C379">
        <v>1.4576467139176383</v>
      </c>
      <c r="D379">
        <v>0.22407797316968942</v>
      </c>
      <c r="E379">
        <v>8.265126480744351E-4</v>
      </c>
      <c r="F379">
        <v>0.13333087827047155</v>
      </c>
      <c r="G379">
        <v>160.31740824668407</v>
      </c>
      <c r="H379">
        <v>0.39096965357384572</v>
      </c>
      <c r="I379">
        <v>0.16719512025633368</v>
      </c>
      <c r="J379">
        <v>-0.57235780647422008</v>
      </c>
      <c r="K379">
        <v>3.8064176611502673E-2</v>
      </c>
      <c r="L379">
        <v>1.6652942655882293E-2</v>
      </c>
      <c r="M379">
        <v>-0.56250353643930096</v>
      </c>
      <c r="N379">
        <v>1.4169884505515717</v>
      </c>
      <c r="O379">
        <v>2.1376604595510913</v>
      </c>
      <c r="P379">
        <v>1.7694889896881789</v>
      </c>
      <c r="Q379">
        <v>1.2718935447809718</v>
      </c>
      <c r="R379">
        <v>1.7263476646734139</v>
      </c>
      <c r="S379">
        <v>0.60213761306394165</v>
      </c>
      <c r="T379">
        <v>9.6294088288651075E-2</v>
      </c>
      <c r="U379">
        <v>4.4609142555954495E-2</v>
      </c>
      <c r="V379">
        <v>0.2406141503706988</v>
      </c>
      <c r="W379">
        <v>0.12717246040510147</v>
      </c>
      <c r="X379">
        <v>15.785732480549447</v>
      </c>
      <c r="Y379">
        <v>16.361101670915435</v>
      </c>
      <c r="Z379">
        <v>16.304757276016151</v>
      </c>
      <c r="AA379">
        <v>16.387087519641369</v>
      </c>
      <c r="AB379">
        <v>16.350982155524317</v>
      </c>
      <c r="AD379" t="s">
        <v>658</v>
      </c>
      <c r="AE379">
        <v>5964821</v>
      </c>
      <c r="AF379">
        <v>8.265126480744351E-4</v>
      </c>
      <c r="AG379">
        <v>0.39096965357384572</v>
      </c>
      <c r="AH379">
        <v>3.8064176611502673E-2</v>
      </c>
      <c r="AI379">
        <v>1.4169884505515717</v>
      </c>
      <c r="AJ379">
        <v>0.60213761306394165</v>
      </c>
      <c r="AK379">
        <v>15.785732480549447</v>
      </c>
    </row>
    <row r="380" spans="1:37" x14ac:dyDescent="0.25">
      <c r="A380" t="str">
        <f>'Pas de restriction 2011'!A381</f>
        <v>CASEIFICIO DEL CIGNO SPA</v>
      </c>
      <c r="B380">
        <v>-5.6857778080015729E-4</v>
      </c>
      <c r="C380">
        <v>-0.37274347856598999</v>
      </c>
      <c r="D380">
        <v>0.1508767057949055</v>
      </c>
      <c r="E380">
        <v>0.12465075257565772</v>
      </c>
      <c r="F380">
        <v>8.9633446480543319E-2</v>
      </c>
      <c r="G380">
        <v>-0.28092334279217751</v>
      </c>
      <c r="H380">
        <v>0.62429836543359263</v>
      </c>
      <c r="I380">
        <v>0.7034545019447378</v>
      </c>
      <c r="J380">
        <v>0.12679215723425613</v>
      </c>
      <c r="K380">
        <v>0.32201721607149048</v>
      </c>
      <c r="L380">
        <v>0.27149534486927684</v>
      </c>
      <c r="M380">
        <v>-0.15689183273666138</v>
      </c>
      <c r="N380">
        <v>0.8561532573061027</v>
      </c>
      <c r="O380">
        <v>0.84094369969940164</v>
      </c>
      <c r="P380">
        <v>0.83870194330389913</v>
      </c>
      <c r="Q380">
        <v>0.85616541554533598</v>
      </c>
      <c r="R380">
        <v>0.84527035284954566</v>
      </c>
      <c r="S380">
        <v>8.7543340925824262E-2</v>
      </c>
      <c r="T380">
        <v>6.2529159595592992E-2</v>
      </c>
      <c r="U380">
        <v>7.7620867216907766E-2</v>
      </c>
      <c r="V380">
        <v>5.8486991659665012E-2</v>
      </c>
      <c r="W380">
        <v>6.621233949072193E-2</v>
      </c>
      <c r="X380">
        <v>16.864100142194456</v>
      </c>
      <c r="Y380">
        <v>16.915480587116839</v>
      </c>
      <c r="Z380">
        <v>16.905107649107869</v>
      </c>
      <c r="AA380">
        <v>16.910265067654063</v>
      </c>
      <c r="AB380">
        <v>16.910284434626259</v>
      </c>
      <c r="AD380" t="s">
        <v>659</v>
      </c>
      <c r="AE380">
        <v>26395685</v>
      </c>
      <c r="AF380">
        <v>0.12465075257565772</v>
      </c>
      <c r="AG380">
        <v>0.62429836543359263</v>
      </c>
      <c r="AH380">
        <v>0.32201721607149048</v>
      </c>
      <c r="AI380">
        <v>0.8561532573061027</v>
      </c>
      <c r="AJ380">
        <v>8.7543340925824262E-2</v>
      </c>
      <c r="AK380">
        <v>16.864100142194456</v>
      </c>
    </row>
    <row r="381" spans="1:37" x14ac:dyDescent="0.25">
      <c r="A381" t="str">
        <f>'Pas de restriction 2011'!A382</f>
        <v>CASEIFICIO VILLA S.R.L.</v>
      </c>
      <c r="B381">
        <v>0.26948234580705993</v>
      </c>
      <c r="C381">
        <v>2.0320748881308064</v>
      </c>
      <c r="D381">
        <v>0.14529844259656402</v>
      </c>
      <c r="E381">
        <v>0.14529844259656402</v>
      </c>
      <c r="F381">
        <v>0.3979595713156468</v>
      </c>
      <c r="G381">
        <v>1.7389114721664443</v>
      </c>
      <c r="H381">
        <v>0.37341525068675652</v>
      </c>
      <c r="I381">
        <v>8.0985925740443693E-2</v>
      </c>
      <c r="J381">
        <v>-0.78312100110667504</v>
      </c>
      <c r="K381">
        <v>0.49939924044840095</v>
      </c>
      <c r="L381">
        <v>0.40901869695785475</v>
      </c>
      <c r="M381">
        <v>-0.1809785361495449</v>
      </c>
      <c r="N381">
        <v>1.5242622696866839</v>
      </c>
      <c r="O381">
        <v>1.6024678161007304</v>
      </c>
      <c r="P381">
        <v>0.80308238292224798</v>
      </c>
      <c r="Q381">
        <v>1.4063183748772772</v>
      </c>
      <c r="R381">
        <v>1.270622857966752</v>
      </c>
      <c r="S381">
        <v>6.3177627430236083E-2</v>
      </c>
      <c r="T381">
        <v>7.0230813735967762E-2</v>
      </c>
      <c r="U381">
        <v>8.7543575340301091E-2</v>
      </c>
      <c r="V381">
        <v>7.0193129417140648E-2</v>
      </c>
      <c r="W381">
        <v>7.5989172831136501E-2</v>
      </c>
      <c r="X381">
        <v>17.175560475480015</v>
      </c>
      <c r="Y381">
        <v>17.297682951031291</v>
      </c>
      <c r="Z381">
        <v>16.688563371668284</v>
      </c>
      <c r="AA381">
        <v>17.007025011270706</v>
      </c>
      <c r="AB381">
        <v>16.997757111323427</v>
      </c>
      <c r="AD381" t="s">
        <v>660</v>
      </c>
      <c r="AE381">
        <v>20300135</v>
      </c>
      <c r="AF381">
        <v>0.14529844259656402</v>
      </c>
      <c r="AG381">
        <v>0.37341525068675652</v>
      </c>
      <c r="AH381">
        <v>0.49939924044840095</v>
      </c>
      <c r="AI381">
        <v>1.5242622696866839</v>
      </c>
      <c r="AJ381">
        <v>6.3177627430236083E-2</v>
      </c>
      <c r="AK381">
        <v>17.175560475480015</v>
      </c>
    </row>
    <row r="382" spans="1:37" x14ac:dyDescent="0.25">
      <c r="A382" t="str">
        <f>'Pas de restriction 2011'!A383</f>
        <v>CASSANI CARLO S.R.L.</v>
      </c>
      <c r="B382">
        <v>-4.0527299950293999E-2</v>
      </c>
      <c r="C382">
        <v>-0.42934395524938085</v>
      </c>
      <c r="D382">
        <v>0.16793573616577998</v>
      </c>
      <c r="E382">
        <v>0.10914889869084479</v>
      </c>
      <c r="F382">
        <v>8.4300377264266785E-2</v>
      </c>
      <c r="G382">
        <v>-0.22765709709045609</v>
      </c>
      <c r="H382">
        <v>0.53021142029068502</v>
      </c>
      <c r="I382">
        <v>0.65989552105184779</v>
      </c>
      <c r="J382">
        <v>0.24458941433223805</v>
      </c>
      <c r="K382">
        <v>0.38131148454815639</v>
      </c>
      <c r="L382">
        <v>0.35973839608552821</v>
      </c>
      <c r="M382">
        <v>-5.6576025996677472E-2</v>
      </c>
      <c r="N382">
        <v>0.99143401763352357</v>
      </c>
      <c r="O382">
        <v>0.79961469031889365</v>
      </c>
      <c r="P382">
        <v>0.98254253758425392</v>
      </c>
      <c r="Q382">
        <v>0.80368336840858934</v>
      </c>
      <c r="R382">
        <v>0.86194686543724564</v>
      </c>
      <c r="S382">
        <v>0.10257382052230378</v>
      </c>
      <c r="T382">
        <v>8.8809690339296185E-2</v>
      </c>
      <c r="U382">
        <v>0.12080567293916519</v>
      </c>
      <c r="V382">
        <v>8.2561157551014633E-2</v>
      </c>
      <c r="W382">
        <v>9.7392173609825328E-2</v>
      </c>
      <c r="X382">
        <v>16.36349982582713</v>
      </c>
      <c r="Y382">
        <v>16.263203712122735</v>
      </c>
      <c r="Z382">
        <v>16.474504959619125</v>
      </c>
      <c r="AA382">
        <v>16.340403493164931</v>
      </c>
      <c r="AB382">
        <v>16.359370721635596</v>
      </c>
      <c r="AD382" t="s">
        <v>661</v>
      </c>
      <c r="AE382">
        <v>14459019</v>
      </c>
      <c r="AF382">
        <v>0.10914889869084479</v>
      </c>
      <c r="AG382">
        <v>0.53021142029068502</v>
      </c>
      <c r="AH382">
        <v>0.38131148454815639</v>
      </c>
      <c r="AI382">
        <v>0.99143401763352357</v>
      </c>
      <c r="AJ382">
        <v>0.10257382052230378</v>
      </c>
      <c r="AK382">
        <v>16.36349982582713</v>
      </c>
    </row>
    <row r="383" spans="1:37" x14ac:dyDescent="0.25">
      <c r="A383" t="str">
        <f>'Pas de restriction 2011'!A384</f>
        <v>CASTEL MAC S.P.A.</v>
      </c>
      <c r="B383">
        <v>6.6937396425401627E-2</v>
      </c>
      <c r="C383">
        <v>0.26640490249214721</v>
      </c>
      <c r="D383">
        <v>6.3046372483280003E-2</v>
      </c>
      <c r="E383">
        <v>6.3046372483280003E-2</v>
      </c>
      <c r="F383">
        <v>4.6681807161237834E-2</v>
      </c>
      <c r="G383">
        <v>-0.25956394757497075</v>
      </c>
      <c r="H383">
        <v>0.4768778790920884</v>
      </c>
      <c r="I383">
        <v>0.48877470854141991</v>
      </c>
      <c r="J383">
        <v>2.4947329223954536E-2</v>
      </c>
      <c r="K383">
        <v>0.14113577857386997</v>
      </c>
      <c r="L383">
        <v>0.20611412855093064</v>
      </c>
      <c r="M383">
        <v>0.4603960146296372</v>
      </c>
      <c r="N383">
        <v>1.5590575349687337</v>
      </c>
      <c r="O383">
        <v>1.4930418510470895</v>
      </c>
      <c r="P383">
        <v>1.3718301391725982</v>
      </c>
      <c r="Q383">
        <v>1.3365784987468581</v>
      </c>
      <c r="R383">
        <v>1.4004834963221819</v>
      </c>
      <c r="S383">
        <v>0.19098863624540022</v>
      </c>
      <c r="T383">
        <v>0.17423756926151057</v>
      </c>
      <c r="U383">
        <v>0.10851599775559291</v>
      </c>
      <c r="V383">
        <v>0.10182367366872386</v>
      </c>
      <c r="W383">
        <v>0.12819241356194244</v>
      </c>
      <c r="X383">
        <v>17.174822080792051</v>
      </c>
      <c r="Y383">
        <v>17.212514760526012</v>
      </c>
      <c r="Z383">
        <v>17.149941445064936</v>
      </c>
      <c r="AA383">
        <v>17.057460867447428</v>
      </c>
      <c r="AB383">
        <v>17.139972357679458</v>
      </c>
      <c r="AD383" t="s">
        <v>662</v>
      </c>
      <c r="AE383">
        <v>20009129</v>
      </c>
      <c r="AF383">
        <v>6.3046372483280003E-2</v>
      </c>
      <c r="AG383">
        <v>0.4768778790920884</v>
      </c>
      <c r="AH383">
        <v>0.14113577857386997</v>
      </c>
      <c r="AI383">
        <v>1.5590575349687337</v>
      </c>
      <c r="AJ383">
        <v>0.19098863624540022</v>
      </c>
      <c r="AK383">
        <v>17.174822080792051</v>
      </c>
    </row>
    <row r="384" spans="1:37" x14ac:dyDescent="0.25">
      <c r="A384" t="str">
        <f>'Pas de restriction 2011'!A385</f>
        <v>CASTIGLIONI S.P.A.</v>
      </c>
      <c r="B384">
        <v>-0.41487375790431946</v>
      </c>
      <c r="C384">
        <v>0.18241518490817243</v>
      </c>
      <c r="D384">
        <v>0.41209655732306533</v>
      </c>
      <c r="E384">
        <v>0.23543909712889927</v>
      </c>
      <c r="F384">
        <v>0.28766414288425746</v>
      </c>
      <c r="G384">
        <v>0.22181976737179632</v>
      </c>
      <c r="H384">
        <v>0.41667854631216217</v>
      </c>
      <c r="I384">
        <v>0.2534609366651302</v>
      </c>
      <c r="J384">
        <v>-0.39171109501940754</v>
      </c>
      <c r="K384">
        <v>0.65213416217561626</v>
      </c>
      <c r="L384">
        <v>0.45397475792264053</v>
      </c>
      <c r="M384">
        <v>-0.30386294070515579</v>
      </c>
      <c r="N384">
        <v>0.76728124821356813</v>
      </c>
      <c r="O384">
        <v>0.6056905733974739</v>
      </c>
      <c r="P384">
        <v>0.59952648257488883</v>
      </c>
      <c r="Q384">
        <v>0.6106848012930971</v>
      </c>
      <c r="R384">
        <v>0.60530061908848654</v>
      </c>
      <c r="S384">
        <v>0.11379057311043422</v>
      </c>
      <c r="T384">
        <v>9.5518369322787414E-2</v>
      </c>
      <c r="U384">
        <v>9.5288420481555683E-2</v>
      </c>
      <c r="V384">
        <v>8.3520804965991763E-2</v>
      </c>
      <c r="W384">
        <v>9.144253159011162E-2</v>
      </c>
      <c r="X384">
        <v>16.36426752338075</v>
      </c>
      <c r="Y384">
        <v>16.378926355508291</v>
      </c>
      <c r="Z384">
        <v>16.380805932478083</v>
      </c>
      <c r="AA384">
        <v>16.390044299663792</v>
      </c>
      <c r="AB384">
        <v>16.383258862550054</v>
      </c>
      <c r="AD384" t="s">
        <v>663</v>
      </c>
      <c r="AE384">
        <v>21430213</v>
      </c>
      <c r="AF384">
        <v>0.23543909712889927</v>
      </c>
      <c r="AG384">
        <v>0.41667854631216217</v>
      </c>
      <c r="AH384">
        <v>0.65213416217561626</v>
      </c>
      <c r="AI384">
        <v>0.76728124821356813</v>
      </c>
      <c r="AJ384">
        <v>0.11379057311043422</v>
      </c>
      <c r="AK384">
        <v>16.36426752338075</v>
      </c>
    </row>
    <row r="385" spans="1:37" x14ac:dyDescent="0.25">
      <c r="A385" t="str">
        <f>'Pas de restriction 2011'!A386</f>
        <v>CATERLINE - S.P.A.-</v>
      </c>
      <c r="B385">
        <v>-0.15650795826495803</v>
      </c>
      <c r="C385">
        <v>0.15445605293791392</v>
      </c>
      <c r="D385">
        <v>2.3663294850820086E-2</v>
      </c>
      <c r="E385">
        <v>2.3663294850820086E-2</v>
      </c>
      <c r="F385">
        <v>2.7318233972983819E-2</v>
      </c>
      <c r="G385">
        <v>0.15445605293791392</v>
      </c>
      <c r="H385">
        <v>0.83135079859943373</v>
      </c>
      <c r="I385">
        <v>0.80603433162971361</v>
      </c>
      <c r="J385">
        <v>-3.0452207434419325E-2</v>
      </c>
      <c r="K385">
        <v>2.8293245484235847E-2</v>
      </c>
      <c r="L385">
        <v>3.1081777743906441E-2</v>
      </c>
      <c r="M385">
        <v>9.8558232254559869E-2</v>
      </c>
      <c r="N385">
        <v>1.2619940855794887</v>
      </c>
      <c r="O385">
        <v>1.2379397055268289</v>
      </c>
      <c r="P385">
        <v>1.4578600210845027</v>
      </c>
      <c r="Q385">
        <v>1.627081129702898</v>
      </c>
      <c r="R385">
        <v>1.4409602854380765</v>
      </c>
      <c r="S385">
        <v>0.11958542730760743</v>
      </c>
      <c r="T385">
        <v>0.11688377183945978</v>
      </c>
      <c r="U385">
        <v>0.12710143513910105</v>
      </c>
      <c r="V385">
        <v>0.15575165294802792</v>
      </c>
      <c r="W385">
        <v>0.13324561997552958</v>
      </c>
      <c r="X385">
        <v>17.613947891467184</v>
      </c>
      <c r="Y385">
        <v>17.650553788480817</v>
      </c>
      <c r="Z385">
        <v>17.692762537281645</v>
      </c>
      <c r="AA385">
        <v>17.79959318625324</v>
      </c>
      <c r="AB385">
        <v>17.714303170671901</v>
      </c>
      <c r="AD385" t="s">
        <v>664</v>
      </c>
      <c r="AE385">
        <v>37397159</v>
      </c>
      <c r="AF385">
        <v>2.3663294850820086E-2</v>
      </c>
      <c r="AG385">
        <v>0.83135079859943373</v>
      </c>
      <c r="AH385">
        <v>2.8293245484235847E-2</v>
      </c>
      <c r="AI385">
        <v>1.2619940855794887</v>
      </c>
      <c r="AJ385">
        <v>0.11958542730760743</v>
      </c>
      <c r="AK385">
        <v>17.613947891467184</v>
      </c>
    </row>
    <row r="386" spans="1:37" x14ac:dyDescent="0.25">
      <c r="A386" t="str">
        <f>'Pas de restriction 2011'!A387</f>
        <v>CATERPILLAR PRODOTTI STRADALI S.R.L.</v>
      </c>
      <c r="B386">
        <v>-0.16360543637741737</v>
      </c>
      <c r="C386">
        <v>-0.14494572857279117</v>
      </c>
      <c r="D386">
        <v>0.13994106589881009</v>
      </c>
      <c r="E386">
        <v>0.1357817971511327</v>
      </c>
      <c r="F386">
        <v>0.11718048030240748</v>
      </c>
      <c r="G386">
        <v>-0.13699418654785459</v>
      </c>
      <c r="H386">
        <v>0.33766967965598471</v>
      </c>
      <c r="I386">
        <v>0.5599071366987779</v>
      </c>
      <c r="J386">
        <v>0.65815046606851701</v>
      </c>
      <c r="K386">
        <v>0.14564993461619394</v>
      </c>
      <c r="L386">
        <v>0.18245487969925611</v>
      </c>
      <c r="M386">
        <v>0.25269455273047581</v>
      </c>
      <c r="N386">
        <v>2.1005856459434407</v>
      </c>
      <c r="O386">
        <v>2.3276659607530084</v>
      </c>
      <c r="P386">
        <v>0.96471596097187484</v>
      </c>
      <c r="Q386">
        <v>0.79634613837239598</v>
      </c>
      <c r="R386">
        <v>1.3629093533657599</v>
      </c>
      <c r="S386">
        <v>8.0693460823382315E-2</v>
      </c>
      <c r="T386">
        <v>9.5387122324380777E-2</v>
      </c>
      <c r="U386">
        <v>9.0711382297834334E-2</v>
      </c>
      <c r="V386">
        <v>0.12527275917928965</v>
      </c>
      <c r="W386">
        <v>0.10379042126716825</v>
      </c>
      <c r="X386">
        <v>17.886394953239442</v>
      </c>
      <c r="Y386">
        <v>18.034803431242132</v>
      </c>
      <c r="Z386">
        <v>17.393554396488717</v>
      </c>
      <c r="AA386">
        <v>17.171070829353958</v>
      </c>
      <c r="AB386">
        <v>17.533142885694936</v>
      </c>
      <c r="AD386" t="s">
        <v>665</v>
      </c>
      <c r="AE386">
        <v>29207538</v>
      </c>
      <c r="AF386">
        <v>0.1357817971511327</v>
      </c>
      <c r="AG386">
        <v>0.33766967965598471</v>
      </c>
      <c r="AH386">
        <v>0.14564993461619394</v>
      </c>
      <c r="AI386">
        <v>2.1005856459434407</v>
      </c>
      <c r="AJ386">
        <v>8.0693460823382315E-2</v>
      </c>
      <c r="AK386">
        <v>17.886394953239442</v>
      </c>
    </row>
    <row r="387" spans="1:37" x14ac:dyDescent="0.25">
      <c r="A387" t="str">
        <f>'Pas de restriction 2011'!A388</f>
        <v>CATTELANGAS S.R.L.</v>
      </c>
      <c r="B387">
        <v>0.28097678495003647</v>
      </c>
      <c r="C387">
        <v>1.8915953184656178</v>
      </c>
      <c r="D387">
        <v>0.11450659775331185</v>
      </c>
      <c r="E387">
        <v>0.11450659775331185</v>
      </c>
      <c r="F387">
        <v>5.7359033192939786E-2</v>
      </c>
      <c r="G387">
        <v>-0.49907660939755061</v>
      </c>
      <c r="H387">
        <v>4.2191009881734826E-2</v>
      </c>
      <c r="I387">
        <v>2.8814258895166409E-2</v>
      </c>
      <c r="J387">
        <v>-0.31705216405259429</v>
      </c>
      <c r="K387">
        <v>0.26790566984262992</v>
      </c>
      <c r="L387">
        <v>0.16951788353401179</v>
      </c>
      <c r="M387">
        <v>-0.36724786887269673</v>
      </c>
      <c r="N387">
        <v>3.3112454268098359</v>
      </c>
      <c r="O387">
        <v>3.6296650798220589</v>
      </c>
      <c r="P387">
        <v>3.4483969337082376</v>
      </c>
      <c r="Q387">
        <v>2.6744032308850874</v>
      </c>
      <c r="R387">
        <v>3.2508217481384611</v>
      </c>
      <c r="S387">
        <v>4.1771657056416486E-2</v>
      </c>
      <c r="T387">
        <v>2.2424583947900194E-2</v>
      </c>
      <c r="U387">
        <v>2.1570288901579651E-2</v>
      </c>
      <c r="V387">
        <v>1.9799626658524191E-2</v>
      </c>
      <c r="W387">
        <v>2.1264833169334679E-2</v>
      </c>
      <c r="X387">
        <v>16.338695489777326</v>
      </c>
      <c r="Y387">
        <v>16.585665821744268</v>
      </c>
      <c r="Z387">
        <v>16.766423274046449</v>
      </c>
      <c r="AA387">
        <v>16.687663636789015</v>
      </c>
      <c r="AB387">
        <v>16.679917577526577</v>
      </c>
      <c r="AD387" t="s">
        <v>666</v>
      </c>
      <c r="AE387">
        <v>4397406</v>
      </c>
      <c r="AF387">
        <v>0.11450659775331185</v>
      </c>
      <c r="AG387">
        <v>4.2191009881734826E-2</v>
      </c>
      <c r="AH387">
        <v>0.26790566984262992</v>
      </c>
      <c r="AI387">
        <v>3.3112454268098359</v>
      </c>
      <c r="AJ387">
        <v>4.1771657056416486E-2</v>
      </c>
      <c r="AK387">
        <v>16.338695489777326</v>
      </c>
    </row>
    <row r="388" spans="1:37" x14ac:dyDescent="0.25">
      <c r="A388" t="str">
        <f>'Pas de restriction 2011'!A389</f>
        <v>CAVAGNA GROUP - SOCIETA' PER AZIONI</v>
      </c>
      <c r="B388">
        <v>0.19891109701765167</v>
      </c>
      <c r="C388">
        <v>-0.10008817189456312</v>
      </c>
      <c r="D388">
        <v>6.401008170991726E-2</v>
      </c>
      <c r="E388">
        <v>6.3979133321683077E-2</v>
      </c>
      <c r="F388">
        <v>4.2688433015839258E-2</v>
      </c>
      <c r="G388">
        <v>-0.33277569108033256</v>
      </c>
      <c r="H388">
        <v>0.49705010456292464</v>
      </c>
      <c r="I388">
        <v>0.48876147546360676</v>
      </c>
      <c r="J388">
        <v>-1.6675640993187982E-2</v>
      </c>
      <c r="K388">
        <v>0.2187164066770593</v>
      </c>
      <c r="L388">
        <v>0.23247607532578593</v>
      </c>
      <c r="M388">
        <v>6.2911003604055882E-2</v>
      </c>
      <c r="N388">
        <v>1.3838505773523848</v>
      </c>
      <c r="O388">
        <v>1.1298143791091726</v>
      </c>
      <c r="P388">
        <v>0.95987695651666161</v>
      </c>
      <c r="Q388">
        <v>0.90692931055024939</v>
      </c>
      <c r="R388">
        <v>0.99887354872536116</v>
      </c>
      <c r="S388">
        <v>0.13091238518347678</v>
      </c>
      <c r="T388">
        <v>8.7656280198548042E-2</v>
      </c>
      <c r="U388">
        <v>6.7235952308573765E-2</v>
      </c>
      <c r="V388">
        <v>4.4153528961909577E-2</v>
      </c>
      <c r="W388">
        <v>6.63485871563438E-2</v>
      </c>
      <c r="X388">
        <v>18.480865108869953</v>
      </c>
      <c r="Y388">
        <v>18.57895763923197</v>
      </c>
      <c r="Z388">
        <v>18.502213310465617</v>
      </c>
      <c r="AA388">
        <v>18.495021874636809</v>
      </c>
      <c r="AB388">
        <v>18.525397608111465</v>
      </c>
      <c r="AD388" t="s">
        <v>667</v>
      </c>
      <c r="AE388">
        <v>103688760</v>
      </c>
      <c r="AF388">
        <v>6.3979133321683077E-2</v>
      </c>
      <c r="AG388">
        <v>0.49705010456292464</v>
      </c>
      <c r="AH388">
        <v>0.2187164066770593</v>
      </c>
      <c r="AI388">
        <v>1.3838505773523848</v>
      </c>
      <c r="AJ388">
        <v>0.13091238518347678</v>
      </c>
      <c r="AK388">
        <v>18.480865108869953</v>
      </c>
    </row>
    <row r="389" spans="1:37" x14ac:dyDescent="0.25">
      <c r="A389" t="str">
        <f>'Pas de restriction 2011'!A390</f>
        <v>CAVALLETTO E DOGE ORSEOLO S.R.L.</v>
      </c>
      <c r="B389">
        <v>4.1592856577913877E-3</v>
      </c>
      <c r="C389">
        <v>6.5696272985677762E-2</v>
      </c>
      <c r="D389">
        <v>8.0555895845692449E-2</v>
      </c>
      <c r="E389">
        <v>6.1833185088655103E-2</v>
      </c>
      <c r="F389">
        <v>7.0601494935238457E-2</v>
      </c>
      <c r="G389">
        <v>0.14180589005744307</v>
      </c>
      <c r="H389">
        <v>0.85059983486410473</v>
      </c>
      <c r="I389">
        <v>0.86289715969708225</v>
      </c>
      <c r="J389">
        <v>1.4457238679034295E-2</v>
      </c>
      <c r="K389">
        <v>0.59852570597163957</v>
      </c>
      <c r="L389">
        <v>0.59243424673015654</v>
      </c>
      <c r="M389">
        <v>-1.0177439633263903E-2</v>
      </c>
      <c r="N389">
        <v>2.8259108530689629E-2</v>
      </c>
      <c r="O389">
        <v>4.2961583128178098E-2</v>
      </c>
      <c r="P389">
        <v>4.4685284647731763E-2</v>
      </c>
      <c r="Q389">
        <v>4.5471476625663129E-2</v>
      </c>
      <c r="R389">
        <v>4.4372781467191001E-2</v>
      </c>
      <c r="S389">
        <v>1.1332237840071467E-2</v>
      </c>
      <c r="T389">
        <v>1.4083169122324294E-2</v>
      </c>
      <c r="U389">
        <v>1.328177192211844E-2</v>
      </c>
      <c r="V389">
        <v>1.2546816096338493E-2</v>
      </c>
      <c r="W389">
        <v>1.3303919046927076E-2</v>
      </c>
      <c r="X389">
        <v>15.328639972440268</v>
      </c>
      <c r="Y389">
        <v>15.432742815417116</v>
      </c>
      <c r="Z389">
        <v>15.479869895154003</v>
      </c>
      <c r="AA389">
        <v>15.493969741482054</v>
      </c>
      <c r="AB389">
        <v>15.468860817351057</v>
      </c>
      <c r="AD389" t="s">
        <v>668</v>
      </c>
      <c r="AE389">
        <v>117293699</v>
      </c>
      <c r="AF389">
        <v>6.1833185088655103E-2</v>
      </c>
      <c r="AG389">
        <v>0.85059983486410473</v>
      </c>
      <c r="AH389">
        <v>0.59852570597163957</v>
      </c>
      <c r="AI389">
        <v>2.8259108530689629E-2</v>
      </c>
      <c r="AJ389">
        <v>1.1332237840071467E-2</v>
      </c>
      <c r="AK389">
        <v>15.328639972440268</v>
      </c>
    </row>
    <row r="390" spans="1:37" x14ac:dyDescent="0.25">
      <c r="A390" t="str">
        <f>'Pas de restriction 2011'!A391</f>
        <v>CAVENAGHI SPA</v>
      </c>
      <c r="B390">
        <v>3.0473842798190522E-2</v>
      </c>
      <c r="C390">
        <v>-0.4440357909749873</v>
      </c>
      <c r="D390">
        <v>2.0858739774250862E-2</v>
      </c>
      <c r="E390">
        <v>2.0858739774250862E-2</v>
      </c>
      <c r="F390">
        <v>1.1596712759849952E-2</v>
      </c>
      <c r="G390">
        <v>-0.4440357909749873</v>
      </c>
      <c r="H390">
        <v>0.89701611628818656</v>
      </c>
      <c r="I390">
        <v>0.92957608844653339</v>
      </c>
      <c r="J390">
        <v>3.6298090488138125E-2</v>
      </c>
      <c r="K390">
        <v>0.25312080698042649</v>
      </c>
      <c r="L390">
        <v>0.2262994767550926</v>
      </c>
      <c r="M390">
        <v>-0.10596256603831053</v>
      </c>
      <c r="N390">
        <v>0.43564207202820276</v>
      </c>
      <c r="O390">
        <v>0.50681419431580854</v>
      </c>
      <c r="P390">
        <v>0.53213183202499059</v>
      </c>
      <c r="Q390">
        <v>0.4818871074045919</v>
      </c>
      <c r="R390">
        <v>0.50694437791513025</v>
      </c>
      <c r="S390">
        <v>2.0461167239686443E-2</v>
      </c>
      <c r="T390">
        <v>3.7151335377843778E-2</v>
      </c>
      <c r="U390">
        <v>4.0295000320136221E-2</v>
      </c>
      <c r="V390">
        <v>2.4856988271000188E-2</v>
      </c>
      <c r="W390">
        <v>3.4101107989660061E-2</v>
      </c>
      <c r="X390">
        <v>16.968861092331448</v>
      </c>
      <c r="Y390">
        <v>17.152685196563588</v>
      </c>
      <c r="Z390">
        <v>17.203976673220605</v>
      </c>
      <c r="AA390">
        <v>17.102635212255432</v>
      </c>
      <c r="AB390">
        <v>17.153099027346542</v>
      </c>
      <c r="AD390" t="s">
        <v>669</v>
      </c>
      <c r="AE390">
        <v>55522338</v>
      </c>
      <c r="AF390">
        <v>2.0858739774250862E-2</v>
      </c>
      <c r="AG390">
        <v>0.89701611628818656</v>
      </c>
      <c r="AH390">
        <v>0.25312080698042649</v>
      </c>
      <c r="AI390">
        <v>0.43564207202820276</v>
      </c>
      <c r="AJ390">
        <v>2.0461167239686443E-2</v>
      </c>
      <c r="AK390">
        <v>16.968861092331448</v>
      </c>
    </row>
    <row r="391" spans="1:37" x14ac:dyDescent="0.25">
      <c r="A391" t="str">
        <f>'Pas de restriction 2011'!A392</f>
        <v>CAVOTEC SPECIMAS SPA</v>
      </c>
      <c r="B391">
        <v>0.35584773352961385</v>
      </c>
      <c r="C391">
        <v>0.7724302380552166</v>
      </c>
      <c r="D391">
        <v>6.8455369670903501E-2</v>
      </c>
      <c r="E391">
        <v>6.8455369670903501E-2</v>
      </c>
      <c r="F391">
        <v>0.11778589863926781</v>
      </c>
      <c r="G391">
        <v>0.72062322072788276</v>
      </c>
      <c r="H391">
        <v>0.32983011216515989</v>
      </c>
      <c r="I391">
        <v>0.22336462735570198</v>
      </c>
      <c r="J391">
        <v>-0.32278885669524965</v>
      </c>
      <c r="K391">
        <v>5.5159630401959509E-2</v>
      </c>
      <c r="L391">
        <v>9.2657878001898356E-2</v>
      </c>
      <c r="M391">
        <v>0.67981324977490687</v>
      </c>
      <c r="N391">
        <v>1.2712495686161487</v>
      </c>
      <c r="O391">
        <v>1.9012156855160844</v>
      </c>
      <c r="P391">
        <v>2.2459921204123767</v>
      </c>
      <c r="Q391">
        <v>1.9970615243828593</v>
      </c>
      <c r="R391">
        <v>2.0480897767704405</v>
      </c>
      <c r="S391">
        <v>7.4642012971091451E-2</v>
      </c>
      <c r="T391">
        <v>0.15666956331002205</v>
      </c>
      <c r="U391">
        <v>0.22408594483438196</v>
      </c>
      <c r="V391">
        <v>9.8659762167117929E-2</v>
      </c>
      <c r="W391">
        <v>0.15980509010384064</v>
      </c>
      <c r="X391">
        <v>17.11506369525566</v>
      </c>
      <c r="Y391">
        <v>17.373572248515369</v>
      </c>
      <c r="Z391">
        <v>17.654525118844305</v>
      </c>
      <c r="AA391">
        <v>17.782370513608505</v>
      </c>
      <c r="AB391">
        <v>17.603489293656061</v>
      </c>
      <c r="AD391" t="s">
        <v>670</v>
      </c>
      <c r="AE391">
        <v>18459297</v>
      </c>
      <c r="AF391">
        <v>6.8455369670903501E-2</v>
      </c>
      <c r="AG391">
        <v>0.32983011216515989</v>
      </c>
      <c r="AH391">
        <v>5.5159630401959509E-2</v>
      </c>
      <c r="AI391">
        <v>1.2712495686161487</v>
      </c>
      <c r="AJ391">
        <v>7.4642012971091451E-2</v>
      </c>
      <c r="AK391">
        <v>17.11506369525566</v>
      </c>
    </row>
    <row r="392" spans="1:37" x14ac:dyDescent="0.25">
      <c r="A392" t="str">
        <f>'Pas de restriction 2011'!A393</f>
        <v>CBELUX S.P.A.</v>
      </c>
      <c r="B392">
        <v>-0.10285247257269448</v>
      </c>
      <c r="C392">
        <v>-0.29308233097120601</v>
      </c>
      <c r="D392">
        <v>0.34005482283740984</v>
      </c>
      <c r="E392">
        <v>0.13629124652873084</v>
      </c>
      <c r="F392">
        <v>0.12642744757361904</v>
      </c>
      <c r="G392">
        <v>-7.237294548503867E-2</v>
      </c>
      <c r="H392">
        <v>6.2137742174001011E-2</v>
      </c>
      <c r="I392">
        <v>0.10213599030096529</v>
      </c>
      <c r="J392">
        <v>0.64370295294861724</v>
      </c>
      <c r="K392">
        <v>4.6388065906299771E-2</v>
      </c>
      <c r="L392">
        <v>2.6771396804491608E-2</v>
      </c>
      <c r="M392">
        <v>-0.42288180631269007</v>
      </c>
      <c r="N392">
        <v>3.7428478882171938</v>
      </c>
      <c r="O392">
        <v>2.0318736664043464</v>
      </c>
      <c r="P392">
        <v>1.8119944591723214</v>
      </c>
      <c r="Q392">
        <v>2.7714623658680417</v>
      </c>
      <c r="R392">
        <v>2.2051101638149029</v>
      </c>
      <c r="S392">
        <v>0.52676152355296557</v>
      </c>
      <c r="T392">
        <v>4.577913964797687E-2</v>
      </c>
      <c r="U392">
        <v>4.9076983562154362E-2</v>
      </c>
      <c r="V392">
        <v>7.3662979681069093E-2</v>
      </c>
      <c r="W392">
        <v>5.6173034297066771E-2</v>
      </c>
      <c r="X392">
        <v>17.067328116697045</v>
      </c>
      <c r="Y392">
        <v>16.80240453862163</v>
      </c>
      <c r="Z392">
        <v>16.648576950047108</v>
      </c>
      <c r="AA392">
        <v>16.834334602469522</v>
      </c>
      <c r="AB392">
        <v>16.761772030379419</v>
      </c>
      <c r="AD392" t="s">
        <v>671</v>
      </c>
      <c r="AE392">
        <v>9756518</v>
      </c>
      <c r="AF392">
        <v>0.13629124652873084</v>
      </c>
      <c r="AG392">
        <v>6.2137742174001011E-2</v>
      </c>
      <c r="AH392">
        <v>4.6388065906299771E-2</v>
      </c>
      <c r="AI392">
        <v>3.7428478882171938</v>
      </c>
      <c r="AJ392">
        <v>0.52676152355296557</v>
      </c>
      <c r="AK392">
        <v>17.067328116697045</v>
      </c>
    </row>
    <row r="393" spans="1:37" x14ac:dyDescent="0.25">
      <c r="A393" t="str">
        <f>'Pas de restriction 2011'!A394</f>
        <v>CCR ITALIA S.P.A.</v>
      </c>
      <c r="B393">
        <v>-0.35678398058969013</v>
      </c>
      <c r="C393">
        <v>1.0761601336748925</v>
      </c>
      <c r="D393">
        <v>6.7846793073103775E-2</v>
      </c>
      <c r="E393">
        <v>1.2191015094990496E-2</v>
      </c>
      <c r="F393">
        <v>3.4491723967065388E-2</v>
      </c>
      <c r="G393">
        <v>1.8292741579196838</v>
      </c>
      <c r="H393">
        <v>5.1933876513568344E-2</v>
      </c>
      <c r="I393">
        <v>0.20766229571034694</v>
      </c>
      <c r="J393">
        <v>2.998590316208972</v>
      </c>
      <c r="K393">
        <v>2.9526756915615054E-2</v>
      </c>
      <c r="L393">
        <v>1.5446806431598098E-2</v>
      </c>
      <c r="M393">
        <v>-0.47685394384003127</v>
      </c>
      <c r="N393">
        <v>4.3420393201458616</v>
      </c>
      <c r="O393">
        <v>1.2044900447172717</v>
      </c>
      <c r="P393">
        <v>0.9624443688094817</v>
      </c>
      <c r="Q393">
        <v>1.193962390285092</v>
      </c>
      <c r="R393">
        <v>1.1202989346039487</v>
      </c>
      <c r="S393">
        <v>9.6969942099928291E-2</v>
      </c>
      <c r="T393">
        <v>4.1763893934271601E-2</v>
      </c>
      <c r="U393">
        <v>0.12736401144864409</v>
      </c>
      <c r="V393">
        <v>0.15678491971097244</v>
      </c>
      <c r="W393">
        <v>0.10863760836462938</v>
      </c>
      <c r="X393">
        <v>16.867078640546389</v>
      </c>
      <c r="Y393">
        <v>16.725635377658119</v>
      </c>
      <c r="Z393">
        <v>16.550789924243269</v>
      </c>
      <c r="AA393">
        <v>16.46841091493447</v>
      </c>
      <c r="AB393">
        <v>16.581612072278617</v>
      </c>
      <c r="AD393" t="s">
        <v>672</v>
      </c>
      <c r="AE393">
        <v>15242209</v>
      </c>
      <c r="AF393">
        <v>1.2191015094990496E-2</v>
      </c>
      <c r="AG393">
        <v>5.1933876513568344E-2</v>
      </c>
      <c r="AH393">
        <v>2.9526756915615054E-2</v>
      </c>
      <c r="AI393">
        <v>4.3420393201458616</v>
      </c>
      <c r="AJ393">
        <v>9.6969942099928291E-2</v>
      </c>
      <c r="AK393">
        <v>16.867078640546389</v>
      </c>
    </row>
    <row r="394" spans="1:37" x14ac:dyDescent="0.25">
      <c r="A394" t="str">
        <f>'Pas de restriction 2011'!A395</f>
        <v>CEBORA S.P.A.</v>
      </c>
      <c r="B394">
        <v>-3.7714003700006771E-2</v>
      </c>
      <c r="C394">
        <v>4.3643684660562811E-4</v>
      </c>
      <c r="D394">
        <v>0.16703425679054895</v>
      </c>
      <c r="E394">
        <v>0.15477380204700728</v>
      </c>
      <c r="F394">
        <v>0.16710715669485773</v>
      </c>
      <c r="G394">
        <v>7.9686319549768653E-2</v>
      </c>
      <c r="H394">
        <v>0.54459444074144303</v>
      </c>
      <c r="I394">
        <v>0.42918746123461549</v>
      </c>
      <c r="J394">
        <v>-0.21191362025235819</v>
      </c>
      <c r="K394">
        <v>2.8298078570710285E-2</v>
      </c>
      <c r="L394">
        <v>2.6827024891711102E-2</v>
      </c>
      <c r="M394">
        <v>-5.1984224841392104E-2</v>
      </c>
      <c r="N394">
        <v>0.95526051649293808</v>
      </c>
      <c r="O394">
        <v>1.2401881911293891</v>
      </c>
      <c r="P394">
        <v>1.0078732607652463</v>
      </c>
      <c r="Q394">
        <v>1.0393592431083776</v>
      </c>
      <c r="R394">
        <v>1.0958068983343376</v>
      </c>
      <c r="S394">
        <v>5.5417123316031928E-2</v>
      </c>
      <c r="T394">
        <v>8.2607471480979702E-2</v>
      </c>
      <c r="U394">
        <v>3.056818379969958E-2</v>
      </c>
      <c r="V394">
        <v>3.9963714308097496E-2</v>
      </c>
      <c r="W394">
        <v>5.1046456529592256E-2</v>
      </c>
      <c r="X394">
        <v>16.912189776687164</v>
      </c>
      <c r="Y394">
        <v>17.106638353680854</v>
      </c>
      <c r="Z394">
        <v>16.917981547022233</v>
      </c>
      <c r="AA394">
        <v>16.882604708028953</v>
      </c>
      <c r="AB394">
        <v>16.969074869577344</v>
      </c>
      <c r="AD394" t="s">
        <v>673</v>
      </c>
      <c r="AE394">
        <v>21668609</v>
      </c>
      <c r="AF394">
        <v>0.15477380204700728</v>
      </c>
      <c r="AG394">
        <v>0.54459444074144303</v>
      </c>
      <c r="AH394">
        <v>2.8298078570710285E-2</v>
      </c>
      <c r="AI394">
        <v>0.95526051649293808</v>
      </c>
      <c r="AJ394">
        <v>5.5417123316031928E-2</v>
      </c>
      <c r="AK394">
        <v>16.912189776687164</v>
      </c>
    </row>
    <row r="395" spans="1:37" x14ac:dyDescent="0.25">
      <c r="A395" t="str">
        <f>'Pas de restriction 2011'!A396</f>
        <v>CECA ITALIANA S.R.L.</v>
      </c>
      <c r="B395">
        <v>6.2901021912178848E-2</v>
      </c>
      <c r="C395">
        <v>-0.21351576248051368</v>
      </c>
      <c r="D395">
        <v>7.0846169249935032E-2</v>
      </c>
      <c r="E395">
        <v>7.0837408648590117E-2</v>
      </c>
      <c r="F395">
        <v>5.5719395403711632E-2</v>
      </c>
      <c r="G395">
        <v>-0.21341849643139621</v>
      </c>
      <c r="H395">
        <v>0.27722410724086682</v>
      </c>
      <c r="I395">
        <v>0.30726798710889991</v>
      </c>
      <c r="J395">
        <v>0.1083739800519202</v>
      </c>
      <c r="K395">
        <v>0.22395883723745783</v>
      </c>
      <c r="L395">
        <v>0.27072359642866711</v>
      </c>
      <c r="M395">
        <v>0.20880961773178797</v>
      </c>
      <c r="N395">
        <v>1.2462431837645029</v>
      </c>
      <c r="O395">
        <v>1.4396062574055206</v>
      </c>
      <c r="P395">
        <v>1.4551134736237887</v>
      </c>
      <c r="Q395">
        <v>1.4952582427474364</v>
      </c>
      <c r="R395">
        <v>1.4633259912589152</v>
      </c>
      <c r="S395">
        <v>9.4819364962054967E-2</v>
      </c>
      <c r="T395">
        <v>0.10582351639335905</v>
      </c>
      <c r="U395">
        <v>0.14453076963308836</v>
      </c>
      <c r="V395">
        <v>0.17372374759580753</v>
      </c>
      <c r="W395">
        <v>0.14135934454075164</v>
      </c>
      <c r="X395">
        <v>17.162379482385155</v>
      </c>
      <c r="Y395">
        <v>17.219101838629037</v>
      </c>
      <c r="Z395">
        <v>17.217359660543543</v>
      </c>
      <c r="AA395">
        <v>17.257904456004617</v>
      </c>
      <c r="AB395">
        <v>17.231455318392399</v>
      </c>
      <c r="AD395" t="s">
        <v>674</v>
      </c>
      <c r="AE395">
        <v>20888977</v>
      </c>
      <c r="AF395">
        <v>7.0837408648590117E-2</v>
      </c>
      <c r="AG395">
        <v>0.27722410724086682</v>
      </c>
      <c r="AH395">
        <v>0.22395883723745783</v>
      </c>
      <c r="AI395">
        <v>1.2462431837645029</v>
      </c>
      <c r="AJ395">
        <v>9.4819364962054967E-2</v>
      </c>
      <c r="AK395">
        <v>17.162379482385155</v>
      </c>
    </row>
    <row r="396" spans="1:37" x14ac:dyDescent="0.25">
      <c r="A396" t="str">
        <f>'Pas de restriction 2011'!A397</f>
        <v>CECCATO ARIA COMPRESSA S.P.A. - IN FORMA ABBREVIATA C.ARIA C.S.P.A.</v>
      </c>
      <c r="B396">
        <v>3.9174324764914739E-2</v>
      </c>
      <c r="C396">
        <v>-0.11741417327646204</v>
      </c>
      <c r="D396">
        <v>4.3002613170749875E-2</v>
      </c>
      <c r="E396">
        <v>4.283518601064127E-2</v>
      </c>
      <c r="F396">
        <v>3.795349689657878E-2</v>
      </c>
      <c r="G396">
        <v>-0.11396446633498367</v>
      </c>
      <c r="H396">
        <v>0.37012548634529852</v>
      </c>
      <c r="I396">
        <v>0.48221666969132693</v>
      </c>
      <c r="J396">
        <v>0.30284643311878284</v>
      </c>
      <c r="K396">
        <v>0.15249131406773</v>
      </c>
      <c r="L396">
        <v>0.14272603146405335</v>
      </c>
      <c r="M396">
        <v>-6.403828744855157E-2</v>
      </c>
      <c r="N396">
        <v>2.5971881837280351</v>
      </c>
      <c r="O396">
        <v>2.872059145563393</v>
      </c>
      <c r="P396">
        <v>2.9353818625022892</v>
      </c>
      <c r="Q396">
        <v>2.6295724614828475</v>
      </c>
      <c r="R396">
        <v>2.8123378231828435</v>
      </c>
      <c r="S396">
        <v>0.39611000607439345</v>
      </c>
      <c r="T396">
        <v>0.47886512186238755</v>
      </c>
      <c r="U396">
        <v>0.54873954371872868</v>
      </c>
      <c r="V396">
        <v>0.55737635489148474</v>
      </c>
      <c r="W396">
        <v>0.52832700682420031</v>
      </c>
      <c r="X396">
        <v>18.447371359205409</v>
      </c>
      <c r="Y396">
        <v>18.522756630116085</v>
      </c>
      <c r="Z396">
        <v>18.5559159692293</v>
      </c>
      <c r="AA396">
        <v>18.511097360693174</v>
      </c>
      <c r="AB396">
        <v>18.529923320012852</v>
      </c>
      <c r="AD396" t="s">
        <v>675</v>
      </c>
      <c r="AE396">
        <v>38560052</v>
      </c>
      <c r="AF396">
        <v>4.283518601064127E-2</v>
      </c>
      <c r="AG396">
        <v>0.37012548634529852</v>
      </c>
      <c r="AH396">
        <v>0.15249131406773</v>
      </c>
      <c r="AI396">
        <v>2.5971881837280351</v>
      </c>
      <c r="AJ396">
        <v>0.39611000607439345</v>
      </c>
      <c r="AK396">
        <v>18.447371359205409</v>
      </c>
    </row>
    <row r="397" spans="1:37" x14ac:dyDescent="0.25">
      <c r="A397" t="str">
        <f>'Pas de restriction 2011'!A398</f>
        <v>CEDIC - SOCIETA' A RESPONSABILITA' LIMITATA</v>
      </c>
      <c r="B397">
        <v>0.14306951058774448</v>
      </c>
      <c r="C397">
        <v>6.2253157892036524E-2</v>
      </c>
      <c r="D397">
        <v>0.17465064384818782</v>
      </c>
      <c r="E397">
        <v>0.10854518902560394</v>
      </c>
      <c r="F397">
        <v>0.16476220508557177</v>
      </c>
      <c r="G397">
        <v>0.51791347515832509</v>
      </c>
      <c r="H397">
        <v>0.16455920427932613</v>
      </c>
      <c r="I397">
        <v>0.34820530671919603</v>
      </c>
      <c r="J397">
        <v>1.1159880314451769</v>
      </c>
      <c r="K397">
        <v>0.11601288801147915</v>
      </c>
      <c r="L397">
        <v>0.12199491360916698</v>
      </c>
      <c r="M397">
        <v>5.1563457303949949E-2</v>
      </c>
      <c r="N397">
        <v>2.9988268578577562</v>
      </c>
      <c r="O397">
        <v>2.2312569294033651</v>
      </c>
      <c r="P397">
        <v>3.0222297150690878</v>
      </c>
      <c r="Q397">
        <v>2.0539523746799837</v>
      </c>
      <c r="R397">
        <v>2.4358130063841457</v>
      </c>
      <c r="S397">
        <v>0.25174008132274611</v>
      </c>
      <c r="T397">
        <v>0.12557310062958912</v>
      </c>
      <c r="U397">
        <v>0.36339622393393362</v>
      </c>
      <c r="V397">
        <v>0.16397267937863205</v>
      </c>
      <c r="W397">
        <v>0.21764733464738492</v>
      </c>
      <c r="X397">
        <v>16.529167876428289</v>
      </c>
      <c r="Y397">
        <v>16.293388816373135</v>
      </c>
      <c r="Z397">
        <v>16.503955288333671</v>
      </c>
      <c r="AA397">
        <v>16.403355041083785</v>
      </c>
      <c r="AB397">
        <v>16.400233048596863</v>
      </c>
      <c r="AD397" t="s">
        <v>676</v>
      </c>
      <c r="AE397">
        <v>5340467</v>
      </c>
      <c r="AF397">
        <v>0.10854518902560394</v>
      </c>
      <c r="AG397">
        <v>0.16455920427932613</v>
      </c>
      <c r="AH397">
        <v>0.11601288801147915</v>
      </c>
      <c r="AI397">
        <v>2.9988268578577562</v>
      </c>
      <c r="AJ397">
        <v>0.25174008132274611</v>
      </c>
      <c r="AK397">
        <v>16.529167876428289</v>
      </c>
    </row>
    <row r="398" spans="1:37" x14ac:dyDescent="0.25">
      <c r="A398" t="str">
        <f>'Pas de restriction 2011'!A399</f>
        <v>CEF SERVIZI S.R.L.</v>
      </c>
      <c r="B398">
        <v>0.44874948105062451</v>
      </c>
      <c r="C398">
        <v>-0.52814710196446346</v>
      </c>
      <c r="D398">
        <v>0.4071446456890076</v>
      </c>
      <c r="E398">
        <v>0.4071446456890076</v>
      </c>
      <c r="F398">
        <v>0.19211238098800995</v>
      </c>
      <c r="G398">
        <v>-0.52814710196446346</v>
      </c>
      <c r="H398">
        <v>0.31452776419807554</v>
      </c>
      <c r="I398">
        <v>0.3153012476384654</v>
      </c>
      <c r="J398">
        <v>2.4591897073440857E-3</v>
      </c>
      <c r="K398">
        <v>0.44836033676698062</v>
      </c>
      <c r="L398">
        <v>0.34530405342212078</v>
      </c>
      <c r="M398">
        <v>-0.22985147189417801</v>
      </c>
      <c r="N398">
        <v>2.8817384900823506</v>
      </c>
      <c r="O398">
        <v>4.3297314904442858</v>
      </c>
      <c r="P398">
        <v>3.1442202305455873</v>
      </c>
      <c r="Q398">
        <v>4.2330630453179259</v>
      </c>
      <c r="R398">
        <v>3.9023382554359336</v>
      </c>
      <c r="S398">
        <v>0.20699603534560398</v>
      </c>
      <c r="T398">
        <v>0.32113996511793025</v>
      </c>
      <c r="U398">
        <v>0.19321901563619776</v>
      </c>
      <c r="V398">
        <v>0.16083012343517464</v>
      </c>
      <c r="W398">
        <v>0.22506303472976755</v>
      </c>
      <c r="X398">
        <v>15.644870197205359</v>
      </c>
      <c r="Y398">
        <v>15.893535596877596</v>
      </c>
      <c r="Z398">
        <v>16.057841166882458</v>
      </c>
      <c r="AA398">
        <v>16.266949010440886</v>
      </c>
      <c r="AB398">
        <v>16.072775258066979</v>
      </c>
      <c r="AD398" t="s">
        <v>677</v>
      </c>
      <c r="AE398">
        <v>1845074</v>
      </c>
      <c r="AF398">
        <v>0.4071446456890076</v>
      </c>
      <c r="AG398">
        <v>0.31452776419807554</v>
      </c>
      <c r="AH398">
        <v>0.44836033676698062</v>
      </c>
      <c r="AI398">
        <v>2.8817384900823506</v>
      </c>
      <c r="AJ398">
        <v>0.20699603534560398</v>
      </c>
      <c r="AK398">
        <v>15.644870197205359</v>
      </c>
    </row>
    <row r="399" spans="1:37" x14ac:dyDescent="0.25">
      <c r="A399" t="str">
        <f>'Pas de restriction 2011'!A400</f>
        <v>CELLY S.P.A.</v>
      </c>
      <c r="B399">
        <v>0.84601913896209624</v>
      </c>
      <c r="C399">
        <v>1.6999911809911221E-2</v>
      </c>
      <c r="D399">
        <v>0.38991490708333792</v>
      </c>
      <c r="E399">
        <v>0.18202744114745278</v>
      </c>
      <c r="F399">
        <v>7.6212378342968193E-2</v>
      </c>
      <c r="G399">
        <v>-0.58131379608181299</v>
      </c>
      <c r="H399">
        <v>0.19478957560359794</v>
      </c>
      <c r="I399">
        <v>0.30859985284794555</v>
      </c>
      <c r="J399">
        <v>0.58427293602176433</v>
      </c>
      <c r="K399">
        <v>8.2862503534208265E-2</v>
      </c>
      <c r="L399">
        <v>2.9614878914217196E-2</v>
      </c>
      <c r="M399">
        <v>-0.64260217044985568</v>
      </c>
      <c r="N399">
        <v>2.381365722449444</v>
      </c>
      <c r="O399">
        <v>2.090503215703122</v>
      </c>
      <c r="P399">
        <v>2.4478933164112742</v>
      </c>
      <c r="Q399">
        <v>1.9137277046364229</v>
      </c>
      <c r="R399">
        <v>2.1507080789169395</v>
      </c>
      <c r="S399">
        <v>0.25798151706902839</v>
      </c>
      <c r="T399">
        <v>0.2987620110695155</v>
      </c>
      <c r="U399">
        <v>0.27071137004831147</v>
      </c>
      <c r="V399">
        <v>0.17428382983838031</v>
      </c>
      <c r="W399">
        <v>0.24791907031873575</v>
      </c>
      <c r="X399">
        <v>16.710433664962078</v>
      </c>
      <c r="Y399">
        <v>16.881210261302307</v>
      </c>
      <c r="Z399">
        <v>17.178302086384615</v>
      </c>
      <c r="AA399">
        <v>17.07363298026614</v>
      </c>
      <c r="AB399">
        <v>17.044381775984352</v>
      </c>
      <c r="AD399" t="s">
        <v>678</v>
      </c>
      <c r="AE399">
        <v>10260431</v>
      </c>
      <c r="AF399">
        <v>0.18202744114745278</v>
      </c>
      <c r="AG399">
        <v>0.19478957560359794</v>
      </c>
      <c r="AH399">
        <v>8.2862503534208265E-2</v>
      </c>
      <c r="AI399">
        <v>2.381365722449444</v>
      </c>
      <c r="AJ399">
        <v>0.25798151706902839</v>
      </c>
      <c r="AK399">
        <v>16.710433664962078</v>
      </c>
    </row>
    <row r="400" spans="1:37" x14ac:dyDescent="0.25">
      <c r="A400" t="str">
        <f>'Pas de restriction 2011'!A401</f>
        <v>CEMBRE S.P.A.</v>
      </c>
      <c r="B400">
        <v>0.218342448464451</v>
      </c>
      <c r="C400">
        <v>-0.14765391432894601</v>
      </c>
      <c r="D400">
        <v>5.6803229531234616E-2</v>
      </c>
      <c r="E400">
        <v>4.7637375916361586E-2</v>
      </c>
      <c r="F400">
        <v>3.6315681203714589E-2</v>
      </c>
      <c r="G400">
        <v>-0.23766411341642424</v>
      </c>
      <c r="H400">
        <v>0.76751492584072534</v>
      </c>
      <c r="I400">
        <v>0.80442576701539903</v>
      </c>
      <c r="J400">
        <v>4.8091365955185907E-2</v>
      </c>
      <c r="K400">
        <v>0.32617549387302069</v>
      </c>
      <c r="L400">
        <v>0.45258316680380861</v>
      </c>
      <c r="M400">
        <v>0.38754497289118267</v>
      </c>
      <c r="N400">
        <v>0.96788336052202284</v>
      </c>
      <c r="O400">
        <v>0.93138141229334315</v>
      </c>
      <c r="P400">
        <v>0.84530528888674483</v>
      </c>
      <c r="Q400">
        <v>0.79910034810651154</v>
      </c>
      <c r="R400">
        <v>0.85859568309553325</v>
      </c>
      <c r="S400">
        <v>0.20727977161500816</v>
      </c>
      <c r="T400">
        <v>0.18254728381027399</v>
      </c>
      <c r="U400">
        <v>0.16458423786321899</v>
      </c>
      <c r="V400">
        <v>0.15686643861420455</v>
      </c>
      <c r="W400">
        <v>0.16799932009589916</v>
      </c>
      <c r="X400">
        <v>18.368650346392059</v>
      </c>
      <c r="Y400">
        <v>18.460410952290928</v>
      </c>
      <c r="Z400">
        <v>18.470746294470757</v>
      </c>
      <c r="AA400">
        <v>18.479468394864522</v>
      </c>
      <c r="AB400">
        <v>18.470208547208738</v>
      </c>
      <c r="AD400" t="s">
        <v>679</v>
      </c>
      <c r="AE400">
        <v>111719000</v>
      </c>
      <c r="AF400">
        <v>4.7637375916361586E-2</v>
      </c>
      <c r="AG400">
        <v>0.76751492584072534</v>
      </c>
      <c r="AH400">
        <v>0.32617549387302069</v>
      </c>
      <c r="AI400">
        <v>0.96788336052202284</v>
      </c>
      <c r="AJ400">
        <v>0.20727977161500816</v>
      </c>
      <c r="AK400">
        <v>18.368650346392059</v>
      </c>
    </row>
    <row r="401" spans="1:37" x14ac:dyDescent="0.25">
      <c r="A401" t="str">
        <f>'Pas de restriction 2011'!A402</f>
        <v>CEMENTI CENTRO SUD S.P.A.</v>
      </c>
      <c r="B401">
        <v>-0.25048217520269872</v>
      </c>
      <c r="C401">
        <v>-0.87232160881302068</v>
      </c>
      <c r="D401">
        <v>0.14691032238697257</v>
      </c>
      <c r="E401">
        <v>6.690870976715284E-3</v>
      </c>
      <c r="F401">
        <v>1.8757273611129135E-2</v>
      </c>
      <c r="G401">
        <v>1.8034128406310341</v>
      </c>
      <c r="H401">
        <v>0.74756794975031604</v>
      </c>
      <c r="I401">
        <v>0.66750519535455333</v>
      </c>
      <c r="J401">
        <v>-0.1070976282791461</v>
      </c>
      <c r="K401">
        <v>0.15266883888683194</v>
      </c>
      <c r="L401">
        <v>0.12554633063649076</v>
      </c>
      <c r="M401">
        <v>-0.1776558232059795</v>
      </c>
      <c r="N401">
        <v>0.59356194668661288</v>
      </c>
      <c r="O401">
        <v>0.79815229298837531</v>
      </c>
      <c r="P401">
        <v>0.80064033208636043</v>
      </c>
      <c r="Q401">
        <v>0.89201593404958623</v>
      </c>
      <c r="R401">
        <v>0.83026951970810725</v>
      </c>
      <c r="S401">
        <v>0.10696412643868845</v>
      </c>
      <c r="T401">
        <v>0.12512269015511865</v>
      </c>
      <c r="U401">
        <v>9.3130409764655628E-2</v>
      </c>
      <c r="V401">
        <v>0.18877528477662828</v>
      </c>
      <c r="W401">
        <v>0.13567612823213418</v>
      </c>
      <c r="X401">
        <v>16.88155053823041</v>
      </c>
      <c r="Y401">
        <v>17.054940845076974</v>
      </c>
      <c r="Z401">
        <v>17.07947859418524</v>
      </c>
      <c r="AA401">
        <v>16.906814522580085</v>
      </c>
      <c r="AB401">
        <v>17.013744653947434</v>
      </c>
      <c r="AD401" t="s">
        <v>680</v>
      </c>
      <c r="AE401">
        <v>31972818</v>
      </c>
      <c r="AF401">
        <v>6.690870976715284E-3</v>
      </c>
      <c r="AG401">
        <v>0.74756794975031604</v>
      </c>
      <c r="AH401">
        <v>0.15266883888683194</v>
      </c>
      <c r="AI401">
        <v>0.59356194668661288</v>
      </c>
      <c r="AJ401">
        <v>0.10696412643868845</v>
      </c>
      <c r="AK401">
        <v>16.88155053823041</v>
      </c>
    </row>
    <row r="402" spans="1:37" x14ac:dyDescent="0.25">
      <c r="A402" t="str">
        <f>'Pas de restriction 2011'!A403</f>
        <v>CEMENTIZILLO S.P.A.</v>
      </c>
      <c r="B402">
        <v>-0.11574668395158359</v>
      </c>
      <c r="C402">
        <v>0.69998768453599036</v>
      </c>
      <c r="D402">
        <v>0.193581751600369</v>
      </c>
      <c r="E402">
        <v>0.16836720431610433</v>
      </c>
      <c r="F402">
        <v>0.24718638212771052</v>
      </c>
      <c r="G402">
        <v>0.46813854355878931</v>
      </c>
      <c r="H402">
        <v>0.50479411846923661</v>
      </c>
      <c r="I402">
        <v>0.53261324661600562</v>
      </c>
      <c r="J402">
        <v>5.5109849994150396E-2</v>
      </c>
      <c r="K402">
        <v>0.30364031532161129</v>
      </c>
      <c r="L402">
        <v>0.49873649896185734</v>
      </c>
      <c r="M402">
        <v>0.64252397918110149</v>
      </c>
      <c r="N402">
        <v>0.52996069397268053</v>
      </c>
      <c r="O402">
        <v>0.47342257428787077</v>
      </c>
      <c r="P402">
        <v>0.4292996472957587</v>
      </c>
      <c r="Q402">
        <v>0.39539138587430084</v>
      </c>
      <c r="R402">
        <v>0.43270453581931007</v>
      </c>
      <c r="S402">
        <v>2.9861920296155333E-2</v>
      </c>
      <c r="T402">
        <v>2.7363451485757414E-2</v>
      </c>
      <c r="U402">
        <v>6.9569690856386937E-2</v>
      </c>
      <c r="V402">
        <v>3.8105731290695721E-2</v>
      </c>
      <c r="W402">
        <v>4.5012957877613356E-2</v>
      </c>
      <c r="X402">
        <v>18.524310772180129</v>
      </c>
      <c r="Y402">
        <v>18.724378628345203</v>
      </c>
      <c r="Z402">
        <v>18.690019606190599</v>
      </c>
      <c r="AA402">
        <v>18.472832489765032</v>
      </c>
      <c r="AB402">
        <v>18.629076908100277</v>
      </c>
      <c r="AD402" t="s">
        <v>681</v>
      </c>
      <c r="AE402">
        <v>286184000</v>
      </c>
      <c r="AF402">
        <v>0.16836720431610433</v>
      </c>
      <c r="AG402">
        <v>0.50479411846923661</v>
      </c>
      <c r="AH402">
        <v>0.30364031532161129</v>
      </c>
      <c r="AI402">
        <v>0.52996069397268053</v>
      </c>
      <c r="AJ402">
        <v>2.9861920296155333E-2</v>
      </c>
      <c r="AK402">
        <v>18.524310772180129</v>
      </c>
    </row>
    <row r="403" spans="1:37" x14ac:dyDescent="0.25">
      <c r="A403" t="str">
        <f>'Pas de restriction 2011'!A404</f>
        <v>CENTER CATERING S.P.A.</v>
      </c>
      <c r="B403">
        <v>0.37860512753907832</v>
      </c>
      <c r="C403">
        <v>-0.15868093731872318</v>
      </c>
      <c r="D403">
        <v>0.24838996438789962</v>
      </c>
      <c r="E403">
        <v>0.15551690980338817</v>
      </c>
      <c r="F403">
        <v>2.816800427079838E-2</v>
      </c>
      <c r="G403">
        <v>-0.81887497439082535</v>
      </c>
      <c r="H403">
        <v>0.30405871586278871</v>
      </c>
      <c r="I403">
        <v>0.40717558220802841</v>
      </c>
      <c r="J403">
        <v>0.3391347163084541</v>
      </c>
      <c r="K403">
        <v>0.29606753336668956</v>
      </c>
      <c r="L403">
        <v>0.21939691107452544</v>
      </c>
      <c r="M403">
        <v>-0.25896328928847795</v>
      </c>
      <c r="N403">
        <v>2.0275634397725115</v>
      </c>
      <c r="O403">
        <v>2.1353314528044431</v>
      </c>
      <c r="P403">
        <v>2.3670562590987001</v>
      </c>
      <c r="Q403">
        <v>2.2314056565447262</v>
      </c>
      <c r="R403">
        <v>2.2445977894826235</v>
      </c>
      <c r="S403">
        <v>0.1124345420064491</v>
      </c>
      <c r="T403">
        <v>0.10832572505740402</v>
      </c>
      <c r="U403">
        <v>0.12290619272790636</v>
      </c>
      <c r="V403">
        <v>0.13858091877895445</v>
      </c>
      <c r="W403">
        <v>0.12327094552142161</v>
      </c>
      <c r="X403">
        <v>17.313601592348249</v>
      </c>
      <c r="Y403">
        <v>17.547442988107484</v>
      </c>
      <c r="Z403">
        <v>17.869702623724493</v>
      </c>
      <c r="AA403">
        <v>17.917074630030093</v>
      </c>
      <c r="AB403">
        <v>17.778073413954022</v>
      </c>
      <c r="AD403" t="s">
        <v>682</v>
      </c>
      <c r="AE403">
        <v>19556555</v>
      </c>
      <c r="AF403">
        <v>0.15551690980338817</v>
      </c>
      <c r="AG403">
        <v>0.30405871586278871</v>
      </c>
      <c r="AH403">
        <v>0.29606753336668956</v>
      </c>
      <c r="AI403">
        <v>2.0275634397725115</v>
      </c>
      <c r="AJ403">
        <v>0.1124345420064491</v>
      </c>
      <c r="AK403">
        <v>17.313601592348249</v>
      </c>
    </row>
    <row r="404" spans="1:37" x14ac:dyDescent="0.25">
      <c r="A404" t="str">
        <f>'Pas de restriction 2011'!A405</f>
        <v>CENTRAL SHIPPING AGENCY S.P.A.</v>
      </c>
      <c r="B404">
        <v>0.41792945542702364</v>
      </c>
      <c r="C404">
        <v>0.94959814036432655</v>
      </c>
      <c r="D404">
        <v>8.9468259431632821E-2</v>
      </c>
      <c r="E404">
        <v>6.1332176047169389E-2</v>
      </c>
      <c r="F404">
        <v>8.0322041196703331E-2</v>
      </c>
      <c r="G404">
        <v>0.30962320878569849</v>
      </c>
      <c r="H404">
        <v>0.20857863310536792</v>
      </c>
      <c r="I404">
        <v>0.24340503407377073</v>
      </c>
      <c r="J404">
        <v>0.16697012752408591</v>
      </c>
      <c r="K404">
        <v>4.5961345644463733E-2</v>
      </c>
      <c r="L404">
        <v>3.5516378312258644E-2</v>
      </c>
      <c r="M404">
        <v>-0.22725547274012931</v>
      </c>
      <c r="N404">
        <v>3.4330651798570422</v>
      </c>
      <c r="O404">
        <v>3.4902430675066967</v>
      </c>
      <c r="P404">
        <v>3.3347050778611349</v>
      </c>
      <c r="Q404">
        <v>2.7533258459141479</v>
      </c>
      <c r="R404">
        <v>3.192757997093993</v>
      </c>
      <c r="S404">
        <v>0.13191113609349281</v>
      </c>
      <c r="T404">
        <v>0.18134773955075348</v>
      </c>
      <c r="U404">
        <v>0.1869224282711377</v>
      </c>
      <c r="V404">
        <v>9.4028051905930513E-2</v>
      </c>
      <c r="W404">
        <v>0.15409940657594054</v>
      </c>
      <c r="X404">
        <v>16.651791427643435</v>
      </c>
      <c r="Y404">
        <v>16.74180068054897</v>
      </c>
      <c r="Z404">
        <v>16.852040377739662</v>
      </c>
      <c r="AA404">
        <v>16.881726737527231</v>
      </c>
      <c r="AB404">
        <v>16.825189265271955</v>
      </c>
      <c r="AD404" t="s">
        <v>683</v>
      </c>
      <c r="AE404">
        <v>5345840</v>
      </c>
      <c r="AF404">
        <v>6.1332176047169389E-2</v>
      </c>
      <c r="AG404">
        <v>0.20857863310536792</v>
      </c>
      <c r="AH404">
        <v>4.5961345644463733E-2</v>
      </c>
      <c r="AI404">
        <v>3.4330651798570422</v>
      </c>
      <c r="AJ404">
        <v>0.13191113609349281</v>
      </c>
      <c r="AK404">
        <v>16.651791427643435</v>
      </c>
    </row>
    <row r="405" spans="1:37" x14ac:dyDescent="0.25">
      <c r="A405" t="str">
        <f>'Pas de restriction 2011'!A406</f>
        <v>CENTRALE DEL LATTE DI SALERNO - S.P.A. -</v>
      </c>
      <c r="B405">
        <v>-0.15814850144548656</v>
      </c>
      <c r="C405">
        <v>0.20379093720716507</v>
      </c>
      <c r="D405">
        <v>9.0731424373122843E-2</v>
      </c>
      <c r="E405">
        <v>9.0730109748836454E-2</v>
      </c>
      <c r="F405">
        <v>0.10921229685875929</v>
      </c>
      <c r="G405">
        <v>0.20370511135813821</v>
      </c>
      <c r="H405">
        <v>0.6570022919617069</v>
      </c>
      <c r="I405">
        <v>0.62789658248061064</v>
      </c>
      <c r="J405">
        <v>-4.4300773128494148E-2</v>
      </c>
      <c r="K405">
        <v>0.44713995770224935</v>
      </c>
      <c r="L405">
        <v>0.42676547754991356</v>
      </c>
      <c r="M405">
        <v>-4.5566225521502503E-2</v>
      </c>
      <c r="N405">
        <v>1.1547138427504891</v>
      </c>
      <c r="O405">
        <v>1.201744872236524</v>
      </c>
      <c r="P405">
        <v>1.2661171147296764</v>
      </c>
      <c r="Q405">
        <v>1.2593947937847128</v>
      </c>
      <c r="R405">
        <v>1.2424189269169712</v>
      </c>
      <c r="S405">
        <v>6.2580301999772422E-2</v>
      </c>
      <c r="T405">
        <v>6.4271524100521199E-2</v>
      </c>
      <c r="U405">
        <v>9.5626109402610446E-2</v>
      </c>
      <c r="V405">
        <v>6.2920609845611888E-2</v>
      </c>
      <c r="W405">
        <v>7.4272747782914497E-2</v>
      </c>
      <c r="X405">
        <v>16.799595817612111</v>
      </c>
      <c r="Y405">
        <v>16.86122847129808</v>
      </c>
      <c r="Z405">
        <v>16.857886216815537</v>
      </c>
      <c r="AA405">
        <v>16.81589290315743</v>
      </c>
      <c r="AB405">
        <v>16.845002530423685</v>
      </c>
      <c r="AD405" t="s">
        <v>684</v>
      </c>
      <c r="AE405">
        <v>17495493</v>
      </c>
      <c r="AF405">
        <v>9.0730109748836454E-2</v>
      </c>
      <c r="AG405">
        <v>0.6570022919617069</v>
      </c>
      <c r="AH405">
        <v>0.44713995770224935</v>
      </c>
      <c r="AI405">
        <v>1.1547138427504891</v>
      </c>
      <c r="AJ405">
        <v>6.2580301999772422E-2</v>
      </c>
      <c r="AK405">
        <v>16.799595817612111</v>
      </c>
    </row>
    <row r="406" spans="1:37" x14ac:dyDescent="0.25">
      <c r="A406" t="str">
        <f>'Pas de restriction 2011'!A407</f>
        <v>CENTREDIL S.P.A.</v>
      </c>
      <c r="B406">
        <v>-1.7865822513122118E-2</v>
      </c>
      <c r="C406">
        <v>-0.41438925665820031</v>
      </c>
      <c r="D406">
        <v>0.11035504649467438</v>
      </c>
      <c r="E406">
        <v>1.3909255882759212E-2</v>
      </c>
      <c r="F406">
        <v>6.388101396471689E-2</v>
      </c>
      <c r="G406">
        <v>3.5926981646731102</v>
      </c>
      <c r="H406">
        <v>0.50902034127447526</v>
      </c>
      <c r="I406">
        <v>0.58097430683996221</v>
      </c>
      <c r="J406">
        <v>0.14135774099976045</v>
      </c>
      <c r="K406">
        <v>9.1926661981038799E-2</v>
      </c>
      <c r="L406">
        <v>8.9116484889236139E-2</v>
      </c>
      <c r="M406">
        <v>-3.0569771938225052E-2</v>
      </c>
      <c r="N406">
        <v>1.3138451566599574</v>
      </c>
      <c r="O406">
        <v>1.2828645943721941</v>
      </c>
      <c r="P406">
        <v>1.1079619629763</v>
      </c>
      <c r="Q406">
        <v>1.1473349435666933</v>
      </c>
      <c r="R406">
        <v>1.1793871669717291</v>
      </c>
      <c r="S406">
        <v>7.2309893631243669E-2</v>
      </c>
      <c r="T406">
        <v>5.0936764268784955E-2</v>
      </c>
      <c r="U406">
        <v>5.5078267305759265E-2</v>
      </c>
      <c r="V406">
        <v>7.5752068394718319E-2</v>
      </c>
      <c r="W406">
        <v>6.0589033323087516E-2</v>
      </c>
      <c r="X406">
        <v>16.580031888632547</v>
      </c>
      <c r="Y406">
        <v>16.477230077887643</v>
      </c>
      <c r="Z406">
        <v>16.353558368782149</v>
      </c>
      <c r="AA406">
        <v>16.318221598072029</v>
      </c>
      <c r="AB406">
        <v>16.383003348247275</v>
      </c>
      <c r="AD406" t="s">
        <v>685</v>
      </c>
      <c r="AE406">
        <v>11163214</v>
      </c>
      <c r="AF406">
        <v>1.3909255882759212E-2</v>
      </c>
      <c r="AG406">
        <v>0.50902034127447526</v>
      </c>
      <c r="AH406">
        <v>9.1926661981038799E-2</v>
      </c>
      <c r="AI406">
        <v>1.3138451566599574</v>
      </c>
      <c r="AJ406">
        <v>7.2309893631243669E-2</v>
      </c>
      <c r="AK406">
        <v>16.580031888632547</v>
      </c>
    </row>
    <row r="407" spans="1:37" x14ac:dyDescent="0.25">
      <c r="A407" t="str">
        <f>'Pas de restriction 2011'!A408</f>
        <v>CENTRO ACCESSORI S.P.A.</v>
      </c>
      <c r="B407">
        <v>0.18831119625664203</v>
      </c>
      <c r="C407">
        <v>1.8794371131868257E-2</v>
      </c>
      <c r="D407">
        <v>0.54037112738872239</v>
      </c>
      <c r="E407">
        <v>0.1576587043592837</v>
      </c>
      <c r="F407">
        <v>0.17379872819733547</v>
      </c>
      <c r="G407">
        <v>0.10237318582341483</v>
      </c>
      <c r="H407">
        <v>0.16583591329397523</v>
      </c>
      <c r="I407">
        <v>0.1532964009120889</v>
      </c>
      <c r="J407">
        <v>-7.5613973673227794E-2</v>
      </c>
      <c r="K407">
        <v>3.4964092832633541E-2</v>
      </c>
      <c r="L407">
        <v>2.0134981696319165E-2</v>
      </c>
      <c r="M407">
        <v>-0.42412400651429766</v>
      </c>
      <c r="N407">
        <v>1.5801500171748477</v>
      </c>
      <c r="O407">
        <v>1.5266483298340454</v>
      </c>
      <c r="P407">
        <v>1.2722262281782566</v>
      </c>
      <c r="Q407">
        <v>1.3247156283412864</v>
      </c>
      <c r="R407">
        <v>1.3745300621178629</v>
      </c>
      <c r="S407">
        <v>0.12174543909577365</v>
      </c>
      <c r="T407">
        <v>0.10230378628453825</v>
      </c>
      <c r="U407">
        <v>9.6500162537116768E-2</v>
      </c>
      <c r="V407">
        <v>0.10717199953624554</v>
      </c>
      <c r="W407">
        <v>0.10199198278596684</v>
      </c>
      <c r="X407">
        <v>16.462959224483537</v>
      </c>
      <c r="Y407">
        <v>16.533533729927392</v>
      </c>
      <c r="Z407">
        <v>16.444954469250678</v>
      </c>
      <c r="AA407">
        <v>16.482514572750461</v>
      </c>
      <c r="AB407">
        <v>16.487000923976179</v>
      </c>
      <c r="AD407" t="s">
        <v>686</v>
      </c>
      <c r="AE407">
        <v>9923924</v>
      </c>
      <c r="AF407">
        <v>0.1576587043592837</v>
      </c>
      <c r="AG407">
        <v>0.16583591329397523</v>
      </c>
      <c r="AH407">
        <v>3.4964092832633541E-2</v>
      </c>
      <c r="AI407">
        <v>1.5801500171748477</v>
      </c>
      <c r="AJ407">
        <v>0.12174543909577365</v>
      </c>
      <c r="AK407">
        <v>16.462959224483537</v>
      </c>
    </row>
    <row r="408" spans="1:37" x14ac:dyDescent="0.25">
      <c r="A408" t="str">
        <f>'Pas de restriction 2011'!A409</f>
        <v>CENTRO CALOR S.R.L.</v>
      </c>
      <c r="B408">
        <v>0.27501316431460043</v>
      </c>
      <c r="C408">
        <v>0.10939246323518108</v>
      </c>
      <c r="D408">
        <v>0.40597823780152376</v>
      </c>
      <c r="E408">
        <v>7.46225844585863E-2</v>
      </c>
      <c r="F408">
        <v>4.5389011934648553E-2</v>
      </c>
      <c r="G408">
        <v>-0.39175234596922409</v>
      </c>
      <c r="H408">
        <v>0.2682251267997709</v>
      </c>
      <c r="I408">
        <v>0.18592687724858956</v>
      </c>
      <c r="J408">
        <v>-0.30682527969356388</v>
      </c>
      <c r="K408">
        <v>0.21255318782335569</v>
      </c>
      <c r="L408">
        <v>0.24171908208377837</v>
      </c>
      <c r="M408">
        <v>0.13721692231057606</v>
      </c>
      <c r="N408">
        <v>3.3429178956797752</v>
      </c>
      <c r="O408">
        <v>2.9872113674119229</v>
      </c>
      <c r="P408">
        <v>2.9173614835338739</v>
      </c>
      <c r="Q408">
        <v>2.7843020985963465</v>
      </c>
      <c r="R408">
        <v>2.896291649847381</v>
      </c>
      <c r="S408">
        <v>5.3611618224506621E-2</v>
      </c>
      <c r="T408">
        <v>3.5468739953411141E-2</v>
      </c>
      <c r="U408">
        <v>3.4296440061286876E-2</v>
      </c>
      <c r="V408">
        <v>1.5661344153494509E-2</v>
      </c>
      <c r="W408">
        <v>2.8475508056064174E-2</v>
      </c>
      <c r="X408">
        <v>18.576664708000997</v>
      </c>
      <c r="Y408">
        <v>18.772489909166669</v>
      </c>
      <c r="Z408">
        <v>18.909936573301728</v>
      </c>
      <c r="AA408">
        <v>18.974924626146851</v>
      </c>
      <c r="AB408">
        <v>18.885783702871752</v>
      </c>
      <c r="AD408" t="s">
        <v>687</v>
      </c>
      <c r="AE408">
        <v>47590780</v>
      </c>
      <c r="AF408">
        <v>7.46225844585863E-2</v>
      </c>
      <c r="AG408">
        <v>0.2682251267997709</v>
      </c>
      <c r="AH408">
        <v>0.21255318782335569</v>
      </c>
      <c r="AI408">
        <v>3.3429178956797752</v>
      </c>
      <c r="AJ408">
        <v>5.3611618224506621E-2</v>
      </c>
      <c r="AK408">
        <v>18.576664708000997</v>
      </c>
    </row>
    <row r="409" spans="1:37" x14ac:dyDescent="0.25">
      <c r="A409" t="str">
        <f>'Pas de restriction 2011'!A410</f>
        <v>CENTRO DISTRIBUZIONE ORTOFRUTTA - CEDOF S.R.L.</v>
      </c>
      <c r="B409">
        <v>5.2926046143056391E-2</v>
      </c>
      <c r="C409">
        <v>-7.366551054671916E-2</v>
      </c>
      <c r="D409">
        <v>1.2994426306547548E-2</v>
      </c>
      <c r="E409">
        <v>1.2994426306547548E-2</v>
      </c>
      <c r="F409">
        <v>1.2037185258414004E-2</v>
      </c>
      <c r="G409">
        <v>-7.366551054671916E-2</v>
      </c>
      <c r="H409">
        <v>0.26460636576049201</v>
      </c>
      <c r="I409">
        <v>0.29362320968283412</v>
      </c>
      <c r="J409">
        <v>0.10966041515647681</v>
      </c>
      <c r="K409">
        <v>0.11042564040764254</v>
      </c>
      <c r="L409">
        <v>8.7939766354029392E-2</v>
      </c>
      <c r="M409">
        <v>-0.20362910254000122</v>
      </c>
      <c r="N409">
        <v>3.2807889781937289</v>
      </c>
      <c r="O409">
        <v>3.0367065871786281</v>
      </c>
      <c r="P409">
        <v>3.1337909889826912</v>
      </c>
      <c r="Q409">
        <v>3.5268626866577075</v>
      </c>
      <c r="R409">
        <v>3.2324534209396756</v>
      </c>
      <c r="S409">
        <v>4.5223624671765723E-2</v>
      </c>
      <c r="T409">
        <v>3.9408170741029092E-2</v>
      </c>
      <c r="U409">
        <v>3.8052545658966264E-2</v>
      </c>
      <c r="V409">
        <v>3.994920859637624E-2</v>
      </c>
      <c r="W409">
        <v>3.9136641665457196E-2</v>
      </c>
      <c r="X409">
        <v>18.750436849197264</v>
      </c>
      <c r="Y409">
        <v>18.799649654321176</v>
      </c>
      <c r="Z409">
        <v>18.873067420698586</v>
      </c>
      <c r="AA409">
        <v>18.958090565742179</v>
      </c>
      <c r="AB409">
        <v>18.876935880253981</v>
      </c>
      <c r="AD409" t="s">
        <v>688</v>
      </c>
      <c r="AE409">
        <v>48104009</v>
      </c>
      <c r="AF409">
        <v>1.2994426306547548E-2</v>
      </c>
      <c r="AG409">
        <v>0.26460636576049201</v>
      </c>
      <c r="AH409">
        <v>0.11042564040764254</v>
      </c>
      <c r="AI409">
        <v>3.2807889781937289</v>
      </c>
      <c r="AJ409">
        <v>4.5223624671765723E-2</v>
      </c>
      <c r="AK409">
        <v>18.750436849197264</v>
      </c>
    </row>
    <row r="410" spans="1:37" x14ac:dyDescent="0.25">
      <c r="A410" t="str">
        <f>'Pas de restriction 2011'!A411</f>
        <v>CENTRO ITALIA VEICOLI INDUSTRIALI S.P.A.</v>
      </c>
      <c r="B410">
        <v>-0.22729003838454406</v>
      </c>
      <c r="C410">
        <v>0.131019447837669</v>
      </c>
      <c r="D410">
        <v>0.19478637618773814</v>
      </c>
      <c r="E410">
        <v>9.5099798614187117E-2</v>
      </c>
      <c r="F410">
        <v>0.13850280217380001</v>
      </c>
      <c r="G410">
        <v>0.45639427414242678</v>
      </c>
      <c r="H410">
        <v>0.21136843520462487</v>
      </c>
      <c r="I410">
        <v>0.28757115731838895</v>
      </c>
      <c r="J410">
        <v>0.36052082251539858</v>
      </c>
      <c r="K410">
        <v>1.3171664499958586E-2</v>
      </c>
      <c r="L410">
        <v>1.4412082042992557E-2</v>
      </c>
      <c r="M410">
        <v>9.4173180848773588E-2</v>
      </c>
      <c r="N410">
        <v>2.1834131284513352</v>
      </c>
      <c r="O410">
        <v>2.08573457806011</v>
      </c>
      <c r="P410">
        <v>1.992725815727151</v>
      </c>
      <c r="Q410">
        <v>2.220521227156889</v>
      </c>
      <c r="R410">
        <v>2.099660540314717</v>
      </c>
      <c r="S410">
        <v>4.0476143939791036E-2</v>
      </c>
      <c r="T410">
        <v>1.8205629599753199E-2</v>
      </c>
      <c r="U410">
        <v>1.3407573802439985E-2</v>
      </c>
      <c r="V410">
        <v>2.3265347743645148E-2</v>
      </c>
      <c r="W410">
        <v>1.8292850381946113E-2</v>
      </c>
      <c r="X410">
        <v>17.19961478040425</v>
      </c>
      <c r="Y410">
        <v>17.076033496048652</v>
      </c>
      <c r="Z410">
        <v>16.921248591304096</v>
      </c>
      <c r="AA410">
        <v>17.066053020280155</v>
      </c>
      <c r="AB410">
        <v>17.0211117025443</v>
      </c>
      <c r="AD410" t="s">
        <v>689</v>
      </c>
      <c r="AE410">
        <v>12495915</v>
      </c>
      <c r="AF410">
        <v>9.5099798614187117E-2</v>
      </c>
      <c r="AG410">
        <v>0.21136843520462487</v>
      </c>
      <c r="AH410">
        <v>1.3171664499958586E-2</v>
      </c>
      <c r="AI410">
        <v>2.1834131284513352</v>
      </c>
      <c r="AJ410">
        <v>4.0476143939791036E-2</v>
      </c>
      <c r="AK410">
        <v>17.19961478040425</v>
      </c>
    </row>
    <row r="411" spans="1:37" x14ac:dyDescent="0.25">
      <c r="A411" t="str">
        <f>'Pas de restriction 2011'!A412</f>
        <v>CER.COL SOCIETA' PER AZIONI</v>
      </c>
      <c r="B411">
        <v>-0.12298486184061998</v>
      </c>
      <c r="C411">
        <v>0.22337219299878971</v>
      </c>
      <c r="D411">
        <v>7.2329557238418982E-2</v>
      </c>
      <c r="E411">
        <v>7.204158038526623E-2</v>
      </c>
      <c r="F411">
        <v>8.7713268254706794E-2</v>
      </c>
      <c r="G411">
        <v>0.21753670291005583</v>
      </c>
      <c r="H411">
        <v>0.37752677200278717</v>
      </c>
      <c r="I411">
        <v>0.33208411098918544</v>
      </c>
      <c r="J411">
        <v>-0.12036937346860857</v>
      </c>
      <c r="K411">
        <v>0.14235429317943368</v>
      </c>
      <c r="L411">
        <v>0.14392260741226137</v>
      </c>
      <c r="M411">
        <v>1.1016978819534945E-2</v>
      </c>
      <c r="N411">
        <v>1.6099528372811371</v>
      </c>
      <c r="O411">
        <v>1.5837382024947804</v>
      </c>
      <c r="P411">
        <v>1.3684999064544441</v>
      </c>
      <c r="Q411">
        <v>1.5575237404924156</v>
      </c>
      <c r="R411">
        <v>1.5032539498138799</v>
      </c>
      <c r="S411">
        <v>0.16634837981361897</v>
      </c>
      <c r="T411">
        <v>0.14300982109265009</v>
      </c>
      <c r="U411">
        <v>0.11400483399616033</v>
      </c>
      <c r="V411">
        <v>0.15954071177669238</v>
      </c>
      <c r="W411">
        <v>0.13885178895516762</v>
      </c>
      <c r="X411">
        <v>17.037015802875697</v>
      </c>
      <c r="Y411">
        <v>17.041435995816986</v>
      </c>
      <c r="Z411">
        <v>16.905995628741049</v>
      </c>
      <c r="AA411">
        <v>16.942600337963515</v>
      </c>
      <c r="AB411">
        <v>16.963343987507184</v>
      </c>
      <c r="AD411" t="s">
        <v>690</v>
      </c>
      <c r="AE411">
        <v>15897111</v>
      </c>
      <c r="AF411">
        <v>7.204158038526623E-2</v>
      </c>
      <c r="AG411">
        <v>0.37752677200278717</v>
      </c>
      <c r="AH411">
        <v>0.14235429317943368</v>
      </c>
      <c r="AI411">
        <v>1.6099528372811371</v>
      </c>
      <c r="AJ411">
        <v>0.16634837981361897</v>
      </c>
      <c r="AK411">
        <v>17.037015802875697</v>
      </c>
    </row>
    <row r="412" spans="1:37" x14ac:dyDescent="0.25">
      <c r="A412" t="str">
        <f>'Pas de restriction 2011'!A413</f>
        <v>CERAMCO S.P.A.</v>
      </c>
      <c r="B412">
        <v>1.5837130661047333E-2</v>
      </c>
      <c r="C412">
        <v>0.33927208553559668</v>
      </c>
      <c r="D412">
        <v>5.7941963278962678E-2</v>
      </c>
      <c r="E412">
        <v>5.7941963278962678E-2</v>
      </c>
      <c r="F412">
        <v>7.7600054000643306E-2</v>
      </c>
      <c r="G412">
        <v>0.33927208553559668</v>
      </c>
      <c r="H412">
        <v>0.57632085051010484</v>
      </c>
      <c r="I412">
        <v>0.62631500174855326</v>
      </c>
      <c r="J412">
        <v>8.6747080544107166E-2</v>
      </c>
      <c r="K412">
        <v>2.1960573184498261E-2</v>
      </c>
      <c r="L412">
        <v>4.3182569087892878E-2</v>
      </c>
      <c r="M412">
        <v>0.96636803261469517</v>
      </c>
      <c r="N412">
        <v>1.2998468356569977</v>
      </c>
      <c r="O412">
        <v>1.2601037541931928</v>
      </c>
      <c r="P412">
        <v>1.2307579944592866</v>
      </c>
      <c r="Q412">
        <v>1.1841321855397999</v>
      </c>
      <c r="R412">
        <v>1.2249979780640932</v>
      </c>
      <c r="S412">
        <v>4.1441917081532859E-2</v>
      </c>
      <c r="T412">
        <v>6.9171127792219192E-2</v>
      </c>
      <c r="U412">
        <v>5.3479585180951625E-2</v>
      </c>
      <c r="V412">
        <v>3.0697082464164239E-2</v>
      </c>
      <c r="W412">
        <v>5.1115931812445024E-2</v>
      </c>
      <c r="X412">
        <v>16.419054767088166</v>
      </c>
      <c r="Y412">
        <v>16.42685277612371</v>
      </c>
      <c r="Z412">
        <v>16.418673168598946</v>
      </c>
      <c r="AA412">
        <v>16.425905812443744</v>
      </c>
      <c r="AB412">
        <v>16.423810585722133</v>
      </c>
      <c r="AD412" t="s">
        <v>691</v>
      </c>
      <c r="AE412">
        <v>10806503</v>
      </c>
      <c r="AF412">
        <v>5.7941963278962678E-2</v>
      </c>
      <c r="AG412">
        <v>0.57632085051010484</v>
      </c>
      <c r="AH412">
        <v>2.1960573184498261E-2</v>
      </c>
      <c r="AI412">
        <v>1.2998468356569977</v>
      </c>
      <c r="AJ412">
        <v>4.1441917081532859E-2</v>
      </c>
      <c r="AK412">
        <v>16.419054767088166</v>
      </c>
    </row>
    <row r="413" spans="1:37" x14ac:dyDescent="0.25">
      <c r="A413" t="str">
        <f>'Pas de restriction 2011'!A414</f>
        <v>CERAMICA SANT'AGOSTINO - S.P.A.</v>
      </c>
      <c r="B413">
        <v>-9.0393226894365103E-2</v>
      </c>
      <c r="C413">
        <v>-0.4234535201602907</v>
      </c>
      <c r="D413">
        <v>0.2416806751589155</v>
      </c>
      <c r="E413">
        <v>0.2416806751589155</v>
      </c>
      <c r="F413">
        <v>9.3250588529540851E-2</v>
      </c>
      <c r="G413">
        <v>-0.61415786153268337</v>
      </c>
      <c r="H413">
        <v>0.59509041551056008</v>
      </c>
      <c r="I413">
        <v>0.65855796634375641</v>
      </c>
      <c r="J413">
        <v>0.10665194595470691</v>
      </c>
      <c r="K413">
        <v>0.43962115122866596</v>
      </c>
      <c r="L413">
        <v>0.39875892488862441</v>
      </c>
      <c r="M413">
        <v>-9.2948726934176426E-2</v>
      </c>
      <c r="N413">
        <v>0.49986795465952882</v>
      </c>
      <c r="O413">
        <v>0.58437919444592634</v>
      </c>
      <c r="P413">
        <v>0.55429176460973761</v>
      </c>
      <c r="Q413">
        <v>0.61633115677022032</v>
      </c>
      <c r="R413">
        <v>0.5850007052752948</v>
      </c>
      <c r="S413">
        <v>0.10294362916324125</v>
      </c>
      <c r="T413">
        <v>0.1166069922386354</v>
      </c>
      <c r="U413">
        <v>6.4691280994431846E-2</v>
      </c>
      <c r="V413">
        <v>7.5485863333372691E-2</v>
      </c>
      <c r="W413">
        <v>8.5594712188813316E-2</v>
      </c>
      <c r="X413">
        <v>17.944356316483724</v>
      </c>
      <c r="Y413">
        <v>18.009239549558743</v>
      </c>
      <c r="Z413">
        <v>17.81578624298044</v>
      </c>
      <c r="AA413">
        <v>17.929991907331207</v>
      </c>
      <c r="AB413">
        <v>17.91833923329013</v>
      </c>
      <c r="AD413" t="s">
        <v>692</v>
      </c>
      <c r="AE413">
        <v>113401450</v>
      </c>
      <c r="AF413">
        <v>0.2416806751589155</v>
      </c>
      <c r="AG413">
        <v>0.59509041551056008</v>
      </c>
      <c r="AH413">
        <v>0.43962115122866596</v>
      </c>
      <c r="AI413">
        <v>0.49986795465952882</v>
      </c>
      <c r="AJ413">
        <v>0.10294362916324125</v>
      </c>
      <c r="AK413">
        <v>17.944356316483724</v>
      </c>
    </row>
    <row r="414" spans="1:37" x14ac:dyDescent="0.25">
      <c r="A414" t="str">
        <f>'Pas de restriction 2011'!A415</f>
        <v>CERAMICHE ATLAS CONCORDE S.P.A.</v>
      </c>
      <c r="B414">
        <v>9.829250323108768E-2</v>
      </c>
      <c r="C414">
        <v>-0.45214179377333358</v>
      </c>
      <c r="D414">
        <v>0.19866859562866757</v>
      </c>
      <c r="E414">
        <v>0.17215940707084279</v>
      </c>
      <c r="F414">
        <v>8.3064448307830149E-2</v>
      </c>
      <c r="G414">
        <v>-0.51751432163303446</v>
      </c>
      <c r="H414">
        <v>0.54710318819133585</v>
      </c>
      <c r="I414">
        <v>0.63363396797674831</v>
      </c>
      <c r="J414">
        <v>0.15816171730139955</v>
      </c>
      <c r="K414">
        <v>0.27203341299139749</v>
      </c>
      <c r="L414">
        <v>0.29696871195961194</v>
      </c>
      <c r="M414">
        <v>9.1662633255286827E-2</v>
      </c>
      <c r="N414">
        <v>0.82282272549924307</v>
      </c>
      <c r="O414">
        <v>0.76980916397436294</v>
      </c>
      <c r="P414">
        <v>0.86541578378905526</v>
      </c>
      <c r="Q414">
        <v>0.87193660288005725</v>
      </c>
      <c r="R414">
        <v>0.83572051688115856</v>
      </c>
      <c r="S414">
        <v>0.1491838766697357</v>
      </c>
      <c r="T414">
        <v>0.10844934617957404</v>
      </c>
      <c r="U414">
        <v>0.12031944428747975</v>
      </c>
      <c r="V414">
        <v>0.13201873262237537</v>
      </c>
      <c r="W414">
        <v>0.1202625076964764</v>
      </c>
      <c r="X414">
        <v>19.147104288632306</v>
      </c>
      <c r="Y414">
        <v>19.177369159462785</v>
      </c>
      <c r="Z414">
        <v>19.265317382141145</v>
      </c>
      <c r="AA414">
        <v>19.368633013342709</v>
      </c>
      <c r="AB414">
        <v>19.270439851648881</v>
      </c>
      <c r="AD414" t="s">
        <v>693</v>
      </c>
      <c r="AE414">
        <v>276848723</v>
      </c>
      <c r="AF414">
        <v>0.17215940707084279</v>
      </c>
      <c r="AG414">
        <v>0.54710318819133585</v>
      </c>
      <c r="AH414">
        <v>0.27203341299139749</v>
      </c>
      <c r="AI414">
        <v>0.82282272549924307</v>
      </c>
      <c r="AJ414">
        <v>0.1491838766697357</v>
      </c>
      <c r="AK414">
        <v>19.147104288632306</v>
      </c>
    </row>
    <row r="415" spans="1:37" x14ac:dyDescent="0.25">
      <c r="A415" t="str">
        <f>'Pas de restriction 2011'!A416</f>
        <v>CERAMICHE CAESAR S.P.A.</v>
      </c>
      <c r="B415">
        <v>2.2982385249963828E-2</v>
      </c>
      <c r="C415">
        <v>-0.26349241581562827</v>
      </c>
      <c r="D415">
        <v>0.10112242996292423</v>
      </c>
      <c r="E415">
        <v>9.3655492647584979E-2</v>
      </c>
      <c r="F415">
        <v>6.7009592603266402E-2</v>
      </c>
      <c r="G415">
        <v>-0.28450974193883194</v>
      </c>
      <c r="H415">
        <v>0.6749190650350767</v>
      </c>
      <c r="I415">
        <v>0.71860927066981461</v>
      </c>
      <c r="J415">
        <v>6.4733992412063887E-2</v>
      </c>
      <c r="K415">
        <v>0.34283894757709743</v>
      </c>
      <c r="L415">
        <v>0.39019293991168413</v>
      </c>
      <c r="M415">
        <v>0.1381231411111416</v>
      </c>
      <c r="N415">
        <v>0.80796014342144895</v>
      </c>
      <c r="O415">
        <v>0.72178709688577036</v>
      </c>
      <c r="P415">
        <v>0.68723229253524853</v>
      </c>
      <c r="Q415">
        <v>0.7007262873371487</v>
      </c>
      <c r="R415">
        <v>0.7032485589193892</v>
      </c>
      <c r="S415">
        <v>0.16284251045229681</v>
      </c>
      <c r="T415">
        <v>9.8536466773043341E-2</v>
      </c>
      <c r="U415">
        <v>7.725870196129582E-2</v>
      </c>
      <c r="V415">
        <v>5.6064337518732021E-2</v>
      </c>
      <c r="W415">
        <v>7.7286502084357056E-2</v>
      </c>
      <c r="X415">
        <v>18.7331636304576</v>
      </c>
      <c r="Y415">
        <v>18.688848848891723</v>
      </c>
      <c r="Z415">
        <v>18.643421542172437</v>
      </c>
      <c r="AA415">
        <v>18.678954553905925</v>
      </c>
      <c r="AB415">
        <v>18.670408314990027</v>
      </c>
      <c r="AD415" t="s">
        <v>694</v>
      </c>
      <c r="AE415">
        <v>181156871</v>
      </c>
      <c r="AF415">
        <v>9.3655492647584979E-2</v>
      </c>
      <c r="AG415">
        <v>0.6749190650350767</v>
      </c>
      <c r="AH415">
        <v>0.34283894757709743</v>
      </c>
      <c r="AI415">
        <v>0.80796014342144895</v>
      </c>
      <c r="AJ415">
        <v>0.16284251045229681</v>
      </c>
      <c r="AK415">
        <v>18.7331636304576</v>
      </c>
    </row>
    <row r="416" spans="1:37" x14ac:dyDescent="0.25">
      <c r="A416" t="str">
        <f>'Pas de restriction 2011'!A417</f>
        <v>CERAMICHE MARCA CORONA S.P.A.</v>
      </c>
      <c r="B416">
        <v>-4.1253809584668125E-3</v>
      </c>
      <c r="C416">
        <v>-0.36151453672735956</v>
      </c>
      <c r="D416">
        <v>0.13583032922930932</v>
      </c>
      <c r="E416">
        <v>0.12014153525847897</v>
      </c>
      <c r="F416">
        <v>6.9315585833292059E-2</v>
      </c>
      <c r="G416">
        <v>-0.42305060706804876</v>
      </c>
      <c r="H416">
        <v>0.62159708163733329</v>
      </c>
      <c r="I416">
        <v>0.74066778781002862</v>
      </c>
      <c r="J416">
        <v>0.19155608945115085</v>
      </c>
      <c r="K416">
        <v>0.38962240086518279</v>
      </c>
      <c r="L416">
        <v>0.39420376828164955</v>
      </c>
      <c r="M416">
        <v>1.1758480534726745E-2</v>
      </c>
      <c r="N416">
        <v>0.77858133025853216</v>
      </c>
      <c r="O416">
        <v>0.77070036052326152</v>
      </c>
      <c r="P416">
        <v>0.79134566011562746</v>
      </c>
      <c r="Q416">
        <v>0.73603704063389386</v>
      </c>
      <c r="R416">
        <v>0.7660276870909275</v>
      </c>
      <c r="S416">
        <v>9.8216581187401522E-2</v>
      </c>
      <c r="T416">
        <v>8.2880758585353681E-2</v>
      </c>
      <c r="U416">
        <v>9.2180626915091629E-2</v>
      </c>
      <c r="V416">
        <v>7.8604284731396787E-2</v>
      </c>
      <c r="W416">
        <v>8.4555223410614042E-2</v>
      </c>
      <c r="X416">
        <v>18.050218997304491</v>
      </c>
      <c r="Y416">
        <v>18.134602371552635</v>
      </c>
      <c r="Z416">
        <v>18.133775476376204</v>
      </c>
      <c r="AA416">
        <v>18.072412436447369</v>
      </c>
      <c r="AB416">
        <v>18.113596761458737</v>
      </c>
      <c r="AD416" t="s">
        <v>695</v>
      </c>
      <c r="AE416">
        <v>97470271</v>
      </c>
      <c r="AF416">
        <v>0.12014153525847897</v>
      </c>
      <c r="AG416">
        <v>0.62159708163733329</v>
      </c>
      <c r="AH416">
        <v>0.38962240086518279</v>
      </c>
      <c r="AI416">
        <v>0.77858133025853216</v>
      </c>
      <c r="AJ416">
        <v>9.8216581187401522E-2</v>
      </c>
      <c r="AK416">
        <v>18.050218997304491</v>
      </c>
    </row>
    <row r="417" spans="1:37" x14ac:dyDescent="0.25">
      <c r="A417" t="str">
        <f>'Pas de restriction 2011'!A418</f>
        <v>CERAMICHE REFIN S.P.A.</v>
      </c>
      <c r="B417">
        <v>0.13066056291654271</v>
      </c>
      <c r="C417">
        <v>4.6479012791589107E-3</v>
      </c>
      <c r="D417">
        <v>3.8926899546815649E-2</v>
      </c>
      <c r="E417">
        <v>3.8926899546815649E-2</v>
      </c>
      <c r="F417">
        <v>3.9107827933012984E-2</v>
      </c>
      <c r="G417">
        <v>4.6479012791589107E-3</v>
      </c>
      <c r="H417">
        <v>0.74499327948969574</v>
      </c>
      <c r="I417">
        <v>0.80626843667292514</v>
      </c>
      <c r="J417">
        <v>8.2249275087691476E-2</v>
      </c>
      <c r="K417">
        <v>0.28274702376289013</v>
      </c>
      <c r="L417">
        <v>0.3283152329433644</v>
      </c>
      <c r="M417">
        <v>0.16116247157631441</v>
      </c>
      <c r="N417">
        <v>0.69527159380623427</v>
      </c>
      <c r="O417">
        <v>0.63813149993924401</v>
      </c>
      <c r="P417">
        <v>0.66312064031362228</v>
      </c>
      <c r="Q417">
        <v>0.72917577794643251</v>
      </c>
      <c r="R417">
        <v>0.67680930606643297</v>
      </c>
      <c r="S417">
        <v>0.1734341028060255</v>
      </c>
      <c r="T417">
        <v>0.12958309177094707</v>
      </c>
      <c r="U417">
        <v>0.12032743208344916</v>
      </c>
      <c r="V417">
        <v>0.19186134827215268</v>
      </c>
      <c r="W417">
        <v>0.14725729070884963</v>
      </c>
      <c r="X417">
        <v>17.876711419200337</v>
      </c>
      <c r="Y417">
        <v>17.934486007294531</v>
      </c>
      <c r="Z417">
        <v>17.944673963798916</v>
      </c>
      <c r="AA417">
        <v>18.091300918615893</v>
      </c>
      <c r="AB417">
        <v>17.990153629903112</v>
      </c>
      <c r="AD417" t="s">
        <v>696</v>
      </c>
      <c r="AE417">
        <v>96369170</v>
      </c>
      <c r="AF417">
        <v>3.8926899546815649E-2</v>
      </c>
      <c r="AG417">
        <v>0.74499327948969574</v>
      </c>
      <c r="AH417">
        <v>0.28274702376289013</v>
      </c>
      <c r="AI417">
        <v>0.69527159380623427</v>
      </c>
      <c r="AJ417">
        <v>0.1734341028060255</v>
      </c>
      <c r="AK417">
        <v>17.876711419200337</v>
      </c>
    </row>
    <row r="418" spans="1:37" x14ac:dyDescent="0.25">
      <c r="A418" t="str">
        <f>'Pas de restriction 2011'!A419</f>
        <v>CERERE S.P.A.</v>
      </c>
      <c r="B418">
        <v>-2.626819456678112E-2</v>
      </c>
      <c r="C418">
        <v>-7.0482601042140366E-2</v>
      </c>
      <c r="D418">
        <v>0.51210017359051652</v>
      </c>
      <c r="E418">
        <v>0.35220298512559928</v>
      </c>
      <c r="F418">
        <v>0.30108708403030554</v>
      </c>
      <c r="G418">
        <v>-0.14513193599726382</v>
      </c>
      <c r="H418">
        <v>0.14181927363125255</v>
      </c>
      <c r="I418">
        <v>0.13867465476210877</v>
      </c>
      <c r="J418">
        <v>-2.217342388397903E-2</v>
      </c>
      <c r="K418">
        <v>0.35168075178832903</v>
      </c>
      <c r="L418">
        <v>0.27209636091822181</v>
      </c>
      <c r="M418">
        <v>-0.22629726098290354</v>
      </c>
      <c r="N418">
        <v>1.1515673482438626</v>
      </c>
      <c r="O418">
        <v>1.1721906931732318</v>
      </c>
      <c r="P418">
        <v>1.3639097071384547</v>
      </c>
      <c r="Q418">
        <v>1.195799075200962</v>
      </c>
      <c r="R418">
        <v>1.2439664918375495</v>
      </c>
      <c r="S418">
        <v>0.10718031020535734</v>
      </c>
      <c r="T418">
        <v>6.8056304955291941E-2</v>
      </c>
      <c r="U418">
        <v>6.4143040570343132E-2</v>
      </c>
      <c r="V418">
        <v>7.7280324945157977E-2</v>
      </c>
      <c r="W418">
        <v>6.9826556823597674E-2</v>
      </c>
      <c r="X418">
        <v>16.008341050992222</v>
      </c>
      <c r="Y418">
        <v>16.019527680311317</v>
      </c>
      <c r="Z418">
        <v>16.132851643821038</v>
      </c>
      <c r="AA418">
        <v>16.134697769930437</v>
      </c>
      <c r="AB418">
        <v>16.095692364687597</v>
      </c>
      <c r="AD418" t="s">
        <v>697</v>
      </c>
      <c r="AE418">
        <v>7730261</v>
      </c>
      <c r="AF418">
        <v>0.35220298512559928</v>
      </c>
      <c r="AG418">
        <v>0.14181927363125255</v>
      </c>
      <c r="AH418">
        <v>0.35168075178832903</v>
      </c>
      <c r="AI418">
        <v>1.1515673482438626</v>
      </c>
      <c r="AJ418">
        <v>0.10718031020535734</v>
      </c>
      <c r="AK418">
        <v>16.008341050992222</v>
      </c>
    </row>
    <row r="419" spans="1:37" x14ac:dyDescent="0.25">
      <c r="A419" t="str">
        <f>'Pas de restriction 2011'!A420</f>
        <v>CERES SOCIETA' PER AZIONI</v>
      </c>
      <c r="B419">
        <v>-8.5129255211305432E-2</v>
      </c>
      <c r="C419">
        <v>4.7658829466993931</v>
      </c>
      <c r="D419">
        <v>4.2744480303855317E-2</v>
      </c>
      <c r="E419">
        <v>4.2744480303855317E-2</v>
      </c>
      <c r="F419">
        <v>5.6475032872265532E-2</v>
      </c>
      <c r="G419">
        <v>0.32122399128038515</v>
      </c>
      <c r="H419">
        <v>0.1350357277875007</v>
      </c>
      <c r="I419">
        <v>0.11192314907926068</v>
      </c>
      <c r="J419">
        <v>-0.17115898945359989</v>
      </c>
      <c r="K419">
        <v>0.18583520657905542</v>
      </c>
      <c r="L419">
        <v>0.1917254457841783</v>
      </c>
      <c r="M419">
        <v>3.1696034963198103E-2</v>
      </c>
      <c r="N419">
        <v>4.2660918208719982</v>
      </c>
      <c r="O419">
        <v>4.2766383281604847</v>
      </c>
      <c r="P419">
        <v>3.82448171561686</v>
      </c>
      <c r="Q419">
        <v>3.8085207313235876</v>
      </c>
      <c r="R419">
        <v>3.9698802583669774</v>
      </c>
      <c r="S419">
        <v>0.15145575573534459</v>
      </c>
      <c r="T419">
        <v>0.14756993045829694</v>
      </c>
      <c r="U419">
        <v>0.12613152916592935</v>
      </c>
      <c r="V419">
        <v>6.6078182601170404E-2</v>
      </c>
      <c r="W419">
        <v>0.11325988074179889</v>
      </c>
      <c r="X419">
        <v>18.305096544083746</v>
      </c>
      <c r="Y419">
        <v>18.259238657979839</v>
      </c>
      <c r="Z419">
        <v>18.206012190673363</v>
      </c>
      <c r="AA419">
        <v>18.215298252058005</v>
      </c>
      <c r="AB419">
        <v>18.226849700237068</v>
      </c>
      <c r="AD419" t="s">
        <v>698</v>
      </c>
      <c r="AE419">
        <v>19896838</v>
      </c>
      <c r="AF419">
        <v>4.2744480303855317E-2</v>
      </c>
      <c r="AG419">
        <v>0.1350357277875007</v>
      </c>
      <c r="AH419">
        <v>0.18583520657905542</v>
      </c>
      <c r="AI419">
        <v>4.2660918208719982</v>
      </c>
      <c r="AJ419">
        <v>0.15145575573534459</v>
      </c>
      <c r="AK419">
        <v>18.305096544083746</v>
      </c>
    </row>
    <row r="420" spans="1:37" x14ac:dyDescent="0.25">
      <c r="A420" t="str">
        <f>'Pas de restriction 2011'!A421</f>
        <v>CERMAG SOCIETA' PER AZIONI</v>
      </c>
      <c r="B420">
        <v>0.18261526622982202</v>
      </c>
      <c r="C420">
        <v>-5.2609289655971857E-2</v>
      </c>
      <c r="D420">
        <v>4.7139673953151474E-2</v>
      </c>
      <c r="E420">
        <v>4.7139673953151474E-2</v>
      </c>
      <c r="F420">
        <v>4.4659689191862056E-2</v>
      </c>
      <c r="G420">
        <v>-5.2609289655971857E-2</v>
      </c>
      <c r="H420">
        <v>0.46015476056285143</v>
      </c>
      <c r="I420">
        <v>0.44804171126135006</v>
      </c>
      <c r="J420">
        <v>-2.6323859578644682E-2</v>
      </c>
      <c r="K420">
        <v>0.1399733454606425</v>
      </c>
      <c r="L420">
        <v>0.12007456091243868</v>
      </c>
      <c r="M420">
        <v>-0.14216124136147715</v>
      </c>
      <c r="N420">
        <v>1.2423701118100829</v>
      </c>
      <c r="O420">
        <v>1.1994061912620031</v>
      </c>
      <c r="P420">
        <v>1.1689301402926613</v>
      </c>
      <c r="Q420">
        <v>1.2594422771517886</v>
      </c>
      <c r="R420">
        <v>1.2092595362354843</v>
      </c>
      <c r="S420">
        <v>9.7493563681093118E-2</v>
      </c>
      <c r="T420">
        <v>9.1434548590349121E-2</v>
      </c>
      <c r="U420">
        <v>8.4551597924707234E-2</v>
      </c>
      <c r="V420">
        <v>0.10381211991376993</v>
      </c>
      <c r="W420">
        <v>9.3266088809608752E-2</v>
      </c>
      <c r="X420">
        <v>16.466737112715059</v>
      </c>
      <c r="Y420">
        <v>16.570194377339263</v>
      </c>
      <c r="Z420">
        <v>16.587787856716794</v>
      </c>
      <c r="AA420">
        <v>16.708245964684814</v>
      </c>
      <c r="AB420">
        <v>16.622076066246958</v>
      </c>
      <c r="AD420" t="s">
        <v>699</v>
      </c>
      <c r="AE420">
        <v>13103209</v>
      </c>
      <c r="AF420">
        <v>4.7139673953151474E-2</v>
      </c>
      <c r="AG420">
        <v>0.46015476056285143</v>
      </c>
      <c r="AH420">
        <v>0.1399733454606425</v>
      </c>
      <c r="AI420">
        <v>1.2423701118100829</v>
      </c>
      <c r="AJ420">
        <v>9.7493563681093118E-2</v>
      </c>
      <c r="AK420">
        <v>16.466737112715059</v>
      </c>
    </row>
    <row r="421" spans="1:37" x14ac:dyDescent="0.25">
      <c r="A421" t="str">
        <f>'Pas de restriction 2011'!A422</f>
        <v>CESARE ATTOLINI S.P.A.</v>
      </c>
      <c r="B421">
        <v>0.58875002732330783</v>
      </c>
      <c r="C421">
        <v>1.3449444029660373</v>
      </c>
      <c r="D421">
        <v>0.12691031957901369</v>
      </c>
      <c r="E421">
        <v>8.4406462088419912E-2</v>
      </c>
      <c r="F421">
        <v>0.17783348358791357</v>
      </c>
      <c r="G421">
        <v>1.1068704834663519</v>
      </c>
      <c r="H421">
        <v>0.36393328965340593</v>
      </c>
      <c r="I421">
        <v>0.38558873660386783</v>
      </c>
      <c r="J421">
        <v>5.9503891416708796E-2</v>
      </c>
      <c r="K421">
        <v>2.312014240627825E-2</v>
      </c>
      <c r="L421">
        <v>8.7121492072961115E-3</v>
      </c>
      <c r="M421">
        <v>-0.62317925840585064</v>
      </c>
      <c r="N421">
        <v>1.6202438383935622</v>
      </c>
      <c r="O421">
        <v>1.5584217160606684</v>
      </c>
      <c r="P421">
        <v>1.38591237398964</v>
      </c>
      <c r="Q421">
        <v>1.5955163931908858</v>
      </c>
      <c r="R421">
        <v>1.5132834944137314</v>
      </c>
      <c r="S421">
        <v>0.19916534698337796</v>
      </c>
      <c r="T421">
        <v>7.8458388143421862E-2</v>
      </c>
      <c r="U421">
        <v>0.14650148928849277</v>
      </c>
      <c r="V421">
        <v>0.27167773692160363</v>
      </c>
      <c r="W421">
        <v>0.16554587145117275</v>
      </c>
      <c r="X421">
        <v>16.137854257677766</v>
      </c>
      <c r="Y421">
        <v>16.224443688855516</v>
      </c>
      <c r="Z421">
        <v>16.379981801147391</v>
      </c>
      <c r="AA421">
        <v>16.474827973250882</v>
      </c>
      <c r="AB421">
        <v>16.359751154417932</v>
      </c>
      <c r="AD421" t="s">
        <v>700</v>
      </c>
      <c r="AE421">
        <v>7136764</v>
      </c>
      <c r="AF421">
        <v>8.4406462088419912E-2</v>
      </c>
      <c r="AG421">
        <v>0.36393328965340593</v>
      </c>
      <c r="AH421">
        <v>2.312014240627825E-2</v>
      </c>
      <c r="AI421">
        <v>1.6202438383935622</v>
      </c>
      <c r="AJ421">
        <v>0.19916534698337796</v>
      </c>
      <c r="AK421">
        <v>16.137854257677766</v>
      </c>
    </row>
    <row r="422" spans="1:37" x14ac:dyDescent="0.25">
      <c r="A422" t="str">
        <f>'Pas de restriction 2011'!A423</f>
        <v>CESPED SPA</v>
      </c>
      <c r="B422">
        <v>7.6888742685592398E-2</v>
      </c>
      <c r="C422">
        <v>-0.14101735684072414</v>
      </c>
      <c r="D422">
        <v>0.27741072350417517</v>
      </c>
      <c r="E422">
        <v>8.1938527597236951E-2</v>
      </c>
      <c r="F422">
        <v>3.5661730602726621E-2</v>
      </c>
      <c r="G422">
        <v>-0.56477457371434181</v>
      </c>
      <c r="H422">
        <v>9.5245696623909457E-2</v>
      </c>
      <c r="I422">
        <v>0.10480868508421601</v>
      </c>
      <c r="J422">
        <v>0.10040336518370281</v>
      </c>
      <c r="K422">
        <v>7.9038493154455672E-2</v>
      </c>
      <c r="L422">
        <v>0.13061259751575596</v>
      </c>
      <c r="M422">
        <v>0.6525188209308983</v>
      </c>
      <c r="N422">
        <v>2.4310426213223635</v>
      </c>
      <c r="O422">
        <v>2.1749040027201305</v>
      </c>
      <c r="P422">
        <v>2.1235659302103316</v>
      </c>
      <c r="Q422">
        <v>2.3166251653375767</v>
      </c>
      <c r="R422">
        <v>2.2050316994226797</v>
      </c>
      <c r="S422">
        <v>1.8871227836514189E-2</v>
      </c>
      <c r="T422">
        <v>2.8310914705574952E-2</v>
      </c>
      <c r="U422">
        <v>3.9854246470127891E-2</v>
      </c>
      <c r="V422">
        <v>4.3540380467585946E-2</v>
      </c>
      <c r="W422">
        <v>3.7235180547762932E-2</v>
      </c>
      <c r="X422">
        <v>18.005145708889703</v>
      </c>
      <c r="Y422">
        <v>18.091891483538767</v>
      </c>
      <c r="Z422">
        <v>18.144779668895083</v>
      </c>
      <c r="AA422">
        <v>18.177060251293351</v>
      </c>
      <c r="AB422">
        <v>18.137910467909066</v>
      </c>
      <c r="AD422" t="s">
        <v>701</v>
      </c>
      <c r="AE422">
        <v>33095469</v>
      </c>
      <c r="AF422">
        <v>8.1938527597236951E-2</v>
      </c>
      <c r="AG422">
        <v>9.5245696623909457E-2</v>
      </c>
      <c r="AH422">
        <v>7.9038493154455672E-2</v>
      </c>
      <c r="AI422">
        <v>2.4310426213223635</v>
      </c>
      <c r="AJ422">
        <v>1.8871227836514189E-2</v>
      </c>
      <c r="AK422">
        <v>18.005145708889703</v>
      </c>
    </row>
    <row r="423" spans="1:37" x14ac:dyDescent="0.25">
      <c r="A423" t="str">
        <f>'Pas de restriction 2011'!A424</f>
        <v>CEVA FREIGHT ITALY S.R.L.</v>
      </c>
      <c r="B423">
        <v>-1.6973051774241691E-2</v>
      </c>
      <c r="C423">
        <v>-0.25567055975593406</v>
      </c>
      <c r="D423">
        <v>7.2116462563460895E-2</v>
      </c>
      <c r="E423">
        <v>7.2112460989341681E-2</v>
      </c>
      <c r="F423">
        <v>5.3661773726447703E-2</v>
      </c>
      <c r="G423">
        <v>-0.25585990284842747</v>
      </c>
      <c r="H423">
        <v>0.29042236989975934</v>
      </c>
      <c r="I423">
        <v>0.35980942033465452</v>
      </c>
      <c r="J423">
        <v>0.23891771993612079</v>
      </c>
      <c r="K423">
        <v>6.7735708034147935E-3</v>
      </c>
      <c r="L423">
        <v>6.144002090286857E-3</v>
      </c>
      <c r="M423">
        <v>-9.2944878174234039E-2</v>
      </c>
      <c r="N423">
        <v>2.482872221334822</v>
      </c>
      <c r="O423">
        <v>2.4740260012282334</v>
      </c>
      <c r="P423">
        <v>2.1607007527395883</v>
      </c>
      <c r="Q423">
        <v>2.0651226612190428</v>
      </c>
      <c r="R423">
        <v>2.2332831383956218</v>
      </c>
      <c r="S423">
        <v>9.0184778612398833E-2</v>
      </c>
      <c r="T423">
        <v>9.3871551721658508E-2</v>
      </c>
      <c r="U423">
        <v>0.14282815265498844</v>
      </c>
      <c r="V423">
        <v>0.13834443158823381</v>
      </c>
      <c r="W423">
        <v>0.12501471198829359</v>
      </c>
      <c r="X423">
        <v>18.129673589537575</v>
      </c>
      <c r="Y423">
        <v>18.186699804716174</v>
      </c>
      <c r="Z423">
        <v>18.158239192498311</v>
      </c>
      <c r="AA423">
        <v>18.130820354022173</v>
      </c>
      <c r="AB423">
        <v>18.158586450412219</v>
      </c>
      <c r="AD423" t="s">
        <v>702</v>
      </c>
      <c r="AE423">
        <v>31987412</v>
      </c>
      <c r="AF423">
        <v>7.2112460989341681E-2</v>
      </c>
      <c r="AG423">
        <v>0.29042236989975934</v>
      </c>
      <c r="AH423">
        <v>6.7735708034147935E-3</v>
      </c>
      <c r="AI423">
        <v>2.482872221334822</v>
      </c>
      <c r="AJ423">
        <v>9.0184778612398833E-2</v>
      </c>
      <c r="AK423">
        <v>18.129673589537575</v>
      </c>
    </row>
    <row r="424" spans="1:37" x14ac:dyDescent="0.25">
      <c r="A424" t="str">
        <f>'Pas de restriction 2011'!A425</f>
        <v>CFM NILFISK-ADVANCE S.P.A. IN FORMA ABBREVIATA NILFISK-CFM S.P.A. O NILFISK-ADVANCE S.P.A.</v>
      </c>
      <c r="B424">
        <v>-5.1900591009759342E-2</v>
      </c>
      <c r="C424">
        <v>-0.14811893317674452</v>
      </c>
      <c r="D424">
        <v>0.29961422010577754</v>
      </c>
      <c r="E424">
        <v>0.26187732011711956</v>
      </c>
      <c r="F424">
        <v>0.25495383091208862</v>
      </c>
      <c r="G424">
        <v>-2.6437910705419412E-2</v>
      </c>
      <c r="H424">
        <v>0.32908469688433789</v>
      </c>
      <c r="I424">
        <v>0.37197902550788459</v>
      </c>
      <c r="J424">
        <v>0.13034434305106141</v>
      </c>
      <c r="K424">
        <v>0.26813213711725004</v>
      </c>
      <c r="L424">
        <v>0.26068835503436744</v>
      </c>
      <c r="M424">
        <v>-2.7761618442729036E-2</v>
      </c>
      <c r="N424">
        <v>1.4680354129864726</v>
      </c>
      <c r="O424">
        <v>1.6167939674829552</v>
      </c>
      <c r="P424">
        <v>1.4315940312749016</v>
      </c>
      <c r="Q424">
        <v>1.432340743921908</v>
      </c>
      <c r="R424">
        <v>1.4935762475599217</v>
      </c>
      <c r="S424">
        <v>8.5843838245047266E-2</v>
      </c>
      <c r="T424">
        <v>8.0161232264575305E-2</v>
      </c>
      <c r="U424">
        <v>8.1618304512192166E-2</v>
      </c>
      <c r="V424">
        <v>7.6749672905360611E-2</v>
      </c>
      <c r="W424">
        <v>7.9509736560709365E-2</v>
      </c>
      <c r="X424">
        <v>17.961119997503499</v>
      </c>
      <c r="Y424">
        <v>17.948744271969002</v>
      </c>
      <c r="Z424">
        <v>17.836215451182127</v>
      </c>
      <c r="AA424">
        <v>17.798872124264332</v>
      </c>
      <c r="AB424">
        <v>17.861277282471821</v>
      </c>
      <c r="AD424" t="s">
        <v>703</v>
      </c>
      <c r="AE424">
        <v>38582104</v>
      </c>
      <c r="AF424">
        <v>0.26187732011711956</v>
      </c>
      <c r="AG424">
        <v>0.32908469688433789</v>
      </c>
      <c r="AH424">
        <v>0.26813213711725004</v>
      </c>
      <c r="AI424">
        <v>1.4680354129864726</v>
      </c>
      <c r="AJ424">
        <v>8.5843838245047266E-2</v>
      </c>
      <c r="AK424">
        <v>17.961119997503499</v>
      </c>
    </row>
    <row r="425" spans="1:37" x14ac:dyDescent="0.25">
      <c r="A425" t="str">
        <f>'Pas de restriction 2011'!A426</f>
        <v>CHANEL S.R.L.</v>
      </c>
      <c r="B425">
        <v>0.29154527432612459</v>
      </c>
      <c r="C425">
        <v>0.71156981301052691</v>
      </c>
      <c r="D425">
        <v>0.22408136210837301</v>
      </c>
      <c r="E425">
        <v>0.22408136210837301</v>
      </c>
      <c r="F425">
        <v>0.38353089504297216</v>
      </c>
      <c r="G425">
        <v>0.71156981301052691</v>
      </c>
      <c r="H425">
        <v>0.37567609092207083</v>
      </c>
      <c r="I425">
        <v>0.25699415328404718</v>
      </c>
      <c r="J425">
        <v>-0.315915599916745</v>
      </c>
      <c r="K425">
        <v>0.11610725361415845</v>
      </c>
      <c r="L425">
        <v>0.21561567836242249</v>
      </c>
      <c r="M425">
        <v>0.85703882962338618</v>
      </c>
      <c r="N425">
        <v>2.2211572481796353</v>
      </c>
      <c r="O425">
        <v>2.0517443957138632</v>
      </c>
      <c r="P425">
        <v>2.293760718621106</v>
      </c>
      <c r="Q425">
        <v>2.2362821911596806</v>
      </c>
      <c r="R425">
        <v>2.1939291018315501</v>
      </c>
      <c r="S425">
        <v>0.39323065648528077</v>
      </c>
      <c r="T425">
        <v>0.40406439001284711</v>
      </c>
      <c r="U425">
        <v>0.45768016595761551</v>
      </c>
      <c r="V425">
        <v>0.43709485036476037</v>
      </c>
      <c r="W425">
        <v>0.43294646877840764</v>
      </c>
      <c r="X425">
        <v>19.002506472164704</v>
      </c>
      <c r="Y425">
        <v>19.124346346446426</v>
      </c>
      <c r="Z425">
        <v>19.253843200013314</v>
      </c>
      <c r="AA425">
        <v>19.325253499728611</v>
      </c>
      <c r="AB425">
        <v>19.234481015396117</v>
      </c>
      <c r="AD425" t="s">
        <v>704</v>
      </c>
      <c r="AE425">
        <v>98508755</v>
      </c>
      <c r="AF425">
        <v>0.22408136210837301</v>
      </c>
      <c r="AG425">
        <v>0.37567609092207083</v>
      </c>
      <c r="AH425">
        <v>0.11610725361415845</v>
      </c>
      <c r="AI425">
        <v>2.2211572481796353</v>
      </c>
      <c r="AJ425">
        <v>0.39323065648528077</v>
      </c>
      <c r="AK425">
        <v>19.002506472164704</v>
      </c>
    </row>
    <row r="426" spans="1:37" x14ac:dyDescent="0.25">
      <c r="A426" t="str">
        <f>'Pas de restriction 2011'!A427</f>
        <v>CHANTECLER S.P.A.</v>
      </c>
      <c r="B426">
        <v>-0.11417597971185345</v>
      </c>
      <c r="C426">
        <v>4.0732315550683386E-2</v>
      </c>
      <c r="D426">
        <v>0.53534586797108064</v>
      </c>
      <c r="E426">
        <v>0.12517832082801914</v>
      </c>
      <c r="F426">
        <v>0.23439333176450164</v>
      </c>
      <c r="G426">
        <v>0.87247544314427727</v>
      </c>
      <c r="H426">
        <v>0.16566495369787884</v>
      </c>
      <c r="I426">
        <v>0.21247248327973536</v>
      </c>
      <c r="J426">
        <v>0.28254334146749494</v>
      </c>
      <c r="K426">
        <v>0.10494521695057764</v>
      </c>
      <c r="L426">
        <v>0.10501613025733814</v>
      </c>
      <c r="M426">
        <v>6.757173773235738E-4</v>
      </c>
      <c r="N426">
        <v>0.79258192361842805</v>
      </c>
      <c r="O426">
        <v>0.86706509157491418</v>
      </c>
      <c r="P426">
        <v>0.71295989628373957</v>
      </c>
      <c r="Q426">
        <v>0.71068323139555112</v>
      </c>
      <c r="R426">
        <v>0.76356940641806836</v>
      </c>
      <c r="S426">
        <v>9.3533123869381937E-2</v>
      </c>
      <c r="T426">
        <v>8.8673609178265708E-2</v>
      </c>
      <c r="U426">
        <v>5.7538092126033447E-2</v>
      </c>
      <c r="V426">
        <v>7.9938583891304302E-2</v>
      </c>
      <c r="W426">
        <v>7.5383428398534499E-2</v>
      </c>
      <c r="X426">
        <v>16.879160324993496</v>
      </c>
      <c r="Y426">
        <v>16.955053349946873</v>
      </c>
      <c r="Z426">
        <v>16.728257502745507</v>
      </c>
      <c r="AA426">
        <v>16.656539690779244</v>
      </c>
      <c r="AB426">
        <v>16.779950181157208</v>
      </c>
      <c r="AD426" t="s">
        <v>705</v>
      </c>
      <c r="AE426">
        <v>26633877</v>
      </c>
      <c r="AF426">
        <v>0.12517832082801914</v>
      </c>
      <c r="AG426">
        <v>0.16566495369787884</v>
      </c>
      <c r="AH426">
        <v>0.10494521695057764</v>
      </c>
      <c r="AI426">
        <v>0.79258192361842805</v>
      </c>
      <c r="AJ426">
        <v>9.3533123869381937E-2</v>
      </c>
      <c r="AK426">
        <v>16.879160324993496</v>
      </c>
    </row>
    <row r="427" spans="1:37" x14ac:dyDescent="0.25">
      <c r="A427" t="str">
        <f>'Pas de restriction 2011'!A428</f>
        <v>CHARGEURS INTERFODERE ITALIA S.P.A.</v>
      </c>
      <c r="B427">
        <v>-0.11055523616147876</v>
      </c>
      <c r="C427">
        <v>-7.970687117795483E-2</v>
      </c>
      <c r="D427">
        <v>0.21322245538524964</v>
      </c>
      <c r="E427">
        <v>0.13537162490837129</v>
      </c>
      <c r="F427">
        <v>0.10273052702590466</v>
      </c>
      <c r="G427">
        <v>-0.2411221546949765</v>
      </c>
      <c r="H427">
        <v>0.42390179460776684</v>
      </c>
      <c r="I427">
        <v>0.55960117570976231</v>
      </c>
      <c r="J427">
        <v>0.32011985518380998</v>
      </c>
      <c r="K427">
        <v>8.8318492808372475E-4</v>
      </c>
      <c r="L427">
        <v>8.3547269268875171E-4</v>
      </c>
      <c r="M427">
        <v>-5.4022927563421898E-2</v>
      </c>
      <c r="N427">
        <v>1.1598377388295604</v>
      </c>
      <c r="O427">
        <v>1.1919299519021911</v>
      </c>
      <c r="P427">
        <v>1.0082554311409582</v>
      </c>
      <c r="Q427">
        <v>0.92445796959111093</v>
      </c>
      <c r="R427">
        <v>1.04154778421142</v>
      </c>
      <c r="S427">
        <v>3.1936752034231304E-2</v>
      </c>
      <c r="T427">
        <v>5.1767662827935983E-2</v>
      </c>
      <c r="U427">
        <v>1.8860228768075294E-2</v>
      </c>
      <c r="V427">
        <v>2.0627328098285269E-2</v>
      </c>
      <c r="W427">
        <v>3.0418406564765518E-2</v>
      </c>
      <c r="X427">
        <v>17.221026335252905</v>
      </c>
      <c r="Y427">
        <v>17.286627954516412</v>
      </c>
      <c r="Z427">
        <v>17.04173650438641</v>
      </c>
      <c r="AA427">
        <v>16.887873123518485</v>
      </c>
      <c r="AB427">
        <v>17.072079194140439</v>
      </c>
      <c r="AD427" t="s">
        <v>706</v>
      </c>
      <c r="AE427">
        <v>26992082</v>
      </c>
      <c r="AF427">
        <v>0.13537162490837129</v>
      </c>
      <c r="AG427">
        <v>0.42390179460776684</v>
      </c>
      <c r="AH427">
        <v>8.8318492808372475E-4</v>
      </c>
      <c r="AI427">
        <v>1.1598377388295604</v>
      </c>
      <c r="AJ427">
        <v>3.1936752034231304E-2</v>
      </c>
      <c r="AK427">
        <v>17.221026335252905</v>
      </c>
    </row>
    <row r="428" spans="1:37" x14ac:dyDescent="0.25">
      <c r="A428" t="str">
        <f>'Pas de restriction 2011'!A429</f>
        <v>CHATEAU D'AX S.P.A.</v>
      </c>
      <c r="B428">
        <v>7.8111135622099259E-2</v>
      </c>
      <c r="C428">
        <v>0.2771041387274949</v>
      </c>
      <c r="D428">
        <v>0.32241746068127325</v>
      </c>
      <c r="E428">
        <v>0.13127115988679089</v>
      </c>
      <c r="F428">
        <v>0.12598401758685815</v>
      </c>
      <c r="G428">
        <v>-4.0276495648338954E-2</v>
      </c>
      <c r="H428">
        <v>0.35554361370060339</v>
      </c>
      <c r="I428">
        <v>0.32556301914051372</v>
      </c>
      <c r="J428">
        <v>-8.4323254320455232E-2</v>
      </c>
      <c r="K428">
        <v>0.23228833556948306</v>
      </c>
      <c r="L428">
        <v>0.2294590880865077</v>
      </c>
      <c r="M428">
        <v>-1.2179894767591827E-2</v>
      </c>
      <c r="N428">
        <v>1.8562123282243865</v>
      </c>
      <c r="O428">
        <v>1.78003908866432</v>
      </c>
      <c r="P428">
        <v>1.4518613480568752</v>
      </c>
      <c r="Q428">
        <v>1.4879568263985634</v>
      </c>
      <c r="R428">
        <v>1.5732857543732528</v>
      </c>
      <c r="S428">
        <v>5.3269772723792401E-2</v>
      </c>
      <c r="T428">
        <v>4.087036527984643E-2</v>
      </c>
      <c r="U428">
        <v>1.9919430893823031E-2</v>
      </c>
      <c r="V428">
        <v>3.3060667601784652E-2</v>
      </c>
      <c r="W428">
        <v>3.1283487925151371E-2</v>
      </c>
      <c r="X428">
        <v>19.314685223926499</v>
      </c>
      <c r="Y428">
        <v>19.296182505760953</v>
      </c>
      <c r="Z428">
        <v>19.155087495282114</v>
      </c>
      <c r="AA428">
        <v>19.160842518050661</v>
      </c>
      <c r="AB428">
        <v>19.204037506364575</v>
      </c>
      <c r="AD428" t="s">
        <v>707</v>
      </c>
      <c r="AE428">
        <v>134832952</v>
      </c>
      <c r="AF428">
        <v>0.13127115988679089</v>
      </c>
      <c r="AG428">
        <v>0.35554361370060339</v>
      </c>
      <c r="AH428">
        <v>0.23228833556948306</v>
      </c>
      <c r="AI428">
        <v>1.8562123282243865</v>
      </c>
      <c r="AJ428">
        <v>5.3269772723792401E-2</v>
      </c>
      <c r="AK428">
        <v>19.314685223926499</v>
      </c>
    </row>
    <row r="429" spans="1:37" x14ac:dyDescent="0.25">
      <c r="A429" t="str">
        <f>'Pas de restriction 2011'!A430</f>
        <v>CHEDDITE S.R.L. CON UNICO SOCIO</v>
      </c>
      <c r="B429">
        <v>0.27920847218604317</v>
      </c>
      <c r="C429">
        <v>-0.37434773562366258</v>
      </c>
      <c r="D429">
        <v>3.8886071337184705E-2</v>
      </c>
      <c r="E429">
        <v>3.4189032230872184E-2</v>
      </c>
      <c r="F429">
        <v>2.4329158584809402E-2</v>
      </c>
      <c r="G429">
        <v>-0.2883928851650695</v>
      </c>
      <c r="H429">
        <v>0.47008969257440009</v>
      </c>
      <c r="I429">
        <v>0.46467046817787272</v>
      </c>
      <c r="J429">
        <v>-1.1528064712181874E-2</v>
      </c>
      <c r="K429">
        <v>0.13065323132107168</v>
      </c>
      <c r="L429">
        <v>0.12782653449060308</v>
      </c>
      <c r="M429">
        <v>-2.1635108461436976E-2</v>
      </c>
      <c r="N429">
        <v>1.4575867115700543</v>
      </c>
      <c r="O429">
        <v>1.3997097077246903</v>
      </c>
      <c r="P429">
        <v>1.7098892247945481</v>
      </c>
      <c r="Q429">
        <v>1.7491410142409696</v>
      </c>
      <c r="R429">
        <v>1.6195799822534027</v>
      </c>
      <c r="S429">
        <v>6.8763937549580115E-2</v>
      </c>
      <c r="T429">
        <v>5.6235952067226938E-2</v>
      </c>
      <c r="U429">
        <v>8.9689912585374135E-2</v>
      </c>
      <c r="V429">
        <v>0.10161216157021227</v>
      </c>
      <c r="W429">
        <v>8.2512675407604444E-2</v>
      </c>
      <c r="X429">
        <v>17.040608107699452</v>
      </c>
      <c r="Y429">
        <v>17.006365972259427</v>
      </c>
      <c r="Z429">
        <v>17.196594752111416</v>
      </c>
      <c r="AA429">
        <v>17.402728037267089</v>
      </c>
      <c r="AB429">
        <v>17.201896253879308</v>
      </c>
      <c r="AD429" t="s">
        <v>708</v>
      </c>
      <c r="AE429">
        <v>17367324</v>
      </c>
      <c r="AF429">
        <v>3.4189032230872184E-2</v>
      </c>
      <c r="AG429">
        <v>0.47008969257440009</v>
      </c>
      <c r="AH429">
        <v>0.13065323132107168</v>
      </c>
      <c r="AI429">
        <v>1.4575867115700543</v>
      </c>
      <c r="AJ429">
        <v>6.8763937549580115E-2</v>
      </c>
      <c r="AK429">
        <v>17.040608107699452</v>
      </c>
    </row>
    <row r="430" spans="1:37" x14ac:dyDescent="0.25">
      <c r="A430" t="str">
        <f>'Pas de restriction 2011'!A431</f>
        <v>CHEMICAL PROJECT HOLDING S.R.L. O IN BREVE CPH S.R.L.</v>
      </c>
      <c r="B430">
        <v>0.20316116797363662</v>
      </c>
      <c r="C430">
        <v>-4.1790158970460446E-3</v>
      </c>
      <c r="D430">
        <v>0.65935718511042418</v>
      </c>
      <c r="E430">
        <v>0.29932034207288549</v>
      </c>
      <c r="F430">
        <v>0.21986756406051791</v>
      </c>
      <c r="G430">
        <v>-0.26544396368831014</v>
      </c>
      <c r="H430">
        <v>0.10797364398312836</v>
      </c>
      <c r="I430">
        <v>0.15607060291372943</v>
      </c>
      <c r="J430">
        <v>0.44545091891236482</v>
      </c>
      <c r="K430">
        <v>0.30334362779571128</v>
      </c>
      <c r="L430">
        <v>0.31850304241899463</v>
      </c>
      <c r="M430">
        <v>4.9974396144205666E-2</v>
      </c>
      <c r="N430">
        <v>1.0997946545810329</v>
      </c>
      <c r="O430">
        <v>1.2559261081911621</v>
      </c>
      <c r="P430">
        <v>1.1716701418484794</v>
      </c>
      <c r="Q430">
        <v>0.89288199160731929</v>
      </c>
      <c r="R430">
        <v>1.1068260805489871</v>
      </c>
      <c r="S430">
        <v>7.8439327640309253E-2</v>
      </c>
      <c r="T430">
        <v>8.8769268973691737E-2</v>
      </c>
      <c r="U430">
        <v>8.0608587424094394E-2</v>
      </c>
      <c r="V430">
        <v>8.6513770535218623E-2</v>
      </c>
      <c r="W430">
        <v>8.5297208977668251E-2</v>
      </c>
      <c r="X430">
        <v>16.578851336993925</v>
      </c>
      <c r="Y430">
        <v>16.83411339494085</v>
      </c>
      <c r="Z430">
        <v>16.950469717732926</v>
      </c>
      <c r="AA430">
        <v>16.716150692941223</v>
      </c>
      <c r="AB430">
        <v>16.833577935205</v>
      </c>
      <c r="AD430" t="s">
        <v>709</v>
      </c>
      <c r="AE430">
        <v>16292902</v>
      </c>
      <c r="AF430">
        <v>0.29932034207288549</v>
      </c>
      <c r="AG430">
        <v>0.10797364398312836</v>
      </c>
      <c r="AH430">
        <v>0.30334362779571128</v>
      </c>
      <c r="AI430">
        <v>1.0997946545810329</v>
      </c>
      <c r="AJ430">
        <v>7.8439327640309253E-2</v>
      </c>
      <c r="AK430">
        <v>16.578851336993925</v>
      </c>
    </row>
    <row r="431" spans="1:37" x14ac:dyDescent="0.25">
      <c r="A431" t="str">
        <f>'Pas de restriction 2011'!A432</f>
        <v>CHEMIFARMA - S.P.A.</v>
      </c>
      <c r="B431">
        <v>0.20633530500223604</v>
      </c>
      <c r="C431">
        <v>-4.2281569217448585E-2</v>
      </c>
      <c r="D431">
        <v>0.36021524763337093</v>
      </c>
      <c r="E431">
        <v>0.15565907467920662</v>
      </c>
      <c r="F431">
        <v>0.20905327436446255</v>
      </c>
      <c r="G431">
        <v>0.34302015346869136</v>
      </c>
      <c r="H431">
        <v>0.22301400068306643</v>
      </c>
      <c r="I431">
        <v>0.29877577250343557</v>
      </c>
      <c r="J431">
        <v>0.33971755848655011</v>
      </c>
      <c r="K431">
        <v>3.5094798617961595E-2</v>
      </c>
      <c r="L431">
        <v>7.5990046948543361E-2</v>
      </c>
      <c r="M431">
        <v>1.1652794699226878</v>
      </c>
      <c r="N431">
        <v>1.8965498743800659</v>
      </c>
      <c r="O431">
        <v>1.8298526177949155</v>
      </c>
      <c r="P431">
        <v>1.6599959036918679</v>
      </c>
      <c r="Q431">
        <v>1.4034410209151233</v>
      </c>
      <c r="R431">
        <v>1.6310965141339688</v>
      </c>
      <c r="S431">
        <v>0.1482689530178109</v>
      </c>
      <c r="T431">
        <v>0.13173475451823391</v>
      </c>
      <c r="U431">
        <v>0.12233221419683402</v>
      </c>
      <c r="V431">
        <v>8.7336578244070373E-2</v>
      </c>
      <c r="W431">
        <v>0.11380118231971277</v>
      </c>
      <c r="X431">
        <v>16.582444006747153</v>
      </c>
      <c r="Y431">
        <v>16.636685554541749</v>
      </c>
      <c r="Z431">
        <v>16.622880586448844</v>
      </c>
      <c r="AA431">
        <v>16.593586945388619</v>
      </c>
      <c r="AB431">
        <v>16.617717695459735</v>
      </c>
      <c r="AD431" t="s">
        <v>710</v>
      </c>
      <c r="AE431">
        <v>9179195</v>
      </c>
      <c r="AF431">
        <v>0.15565907467920662</v>
      </c>
      <c r="AG431">
        <v>0.22301400068306643</v>
      </c>
      <c r="AH431">
        <v>3.5094798617961595E-2</v>
      </c>
      <c r="AI431">
        <v>1.8965498743800659</v>
      </c>
      <c r="AJ431">
        <v>0.1482689530178109</v>
      </c>
      <c r="AK431">
        <v>16.582444006747153</v>
      </c>
    </row>
    <row r="432" spans="1:37" x14ac:dyDescent="0.25">
      <c r="A432" t="str">
        <f>'Pas de restriction 2011'!A433</f>
        <v>CHI.MA. SOCIETA' A RESPONSABILITA' LIMITATA IN FORMA ABBREVIATA CHIMA S.R.L.</v>
      </c>
      <c r="B432">
        <v>0.62352223716753397</v>
      </c>
      <c r="C432">
        <v>-0.63770547530413491</v>
      </c>
      <c r="D432">
        <v>3.4995701689642555E-2</v>
      </c>
      <c r="E432">
        <v>3.4995701689642555E-2</v>
      </c>
      <c r="F432">
        <v>1.2678751110047336E-2</v>
      </c>
      <c r="G432">
        <v>-0.63770547530413491</v>
      </c>
      <c r="H432">
        <v>0.12124857947411817</v>
      </c>
      <c r="I432">
        <v>2.7764333601812498E-2</v>
      </c>
      <c r="J432">
        <v>-0.77101312260949739</v>
      </c>
      <c r="K432">
        <v>9.0508119523036029E-2</v>
      </c>
      <c r="L432">
        <v>2.5552917956539415E-2</v>
      </c>
      <c r="M432">
        <v>-0.71767264538033282</v>
      </c>
      <c r="N432">
        <v>10.832473750687875</v>
      </c>
      <c r="O432">
        <v>8.6972968766544305</v>
      </c>
      <c r="P432">
        <v>9.1615134782815311</v>
      </c>
      <c r="Q432">
        <v>13.317014967803157</v>
      </c>
      <c r="R432">
        <v>10.391941774246373</v>
      </c>
      <c r="S432">
        <v>8.1271844073973892E-2</v>
      </c>
      <c r="T432">
        <v>3.3180483789640426E-2</v>
      </c>
      <c r="U432">
        <v>3.1671936577382029E-2</v>
      </c>
      <c r="V432">
        <v>2.9860932462205121E-2</v>
      </c>
      <c r="W432">
        <v>3.1571117609742523E-2</v>
      </c>
      <c r="X432">
        <v>19.168113773986963</v>
      </c>
      <c r="Y432">
        <v>19.226040071543807</v>
      </c>
      <c r="Z432">
        <v>19.344023142281589</v>
      </c>
      <c r="AA432">
        <v>19.622439434937398</v>
      </c>
      <c r="AB432">
        <v>19.39750088292093</v>
      </c>
      <c r="AD432" t="s">
        <v>201</v>
      </c>
      <c r="AE432">
        <v>25726388</v>
      </c>
      <c r="AF432">
        <v>3.4995701689642555E-2</v>
      </c>
      <c r="AG432">
        <v>0.12124857947411817</v>
      </c>
      <c r="AH432">
        <v>9.0508119523036029E-2</v>
      </c>
      <c r="AI432">
        <v>10.832473750687875</v>
      </c>
      <c r="AJ432">
        <v>8.1271844073973892E-2</v>
      </c>
      <c r="AK432">
        <v>19.168113773986963</v>
      </c>
    </row>
    <row r="433" spans="1:37" x14ac:dyDescent="0.25">
      <c r="A433" t="str">
        <f>'Pas de restriction 2011'!A434</f>
        <v>CHIESI FARMACEUTICI S.P.A.</v>
      </c>
      <c r="B433">
        <v>0.50695789250885337</v>
      </c>
      <c r="C433">
        <v>0.29149346300146589</v>
      </c>
      <c r="D433">
        <v>0.12761980580029716</v>
      </c>
      <c r="E433">
        <v>0.12207244632445313</v>
      </c>
      <c r="F433">
        <v>0.15208281361695347</v>
      </c>
      <c r="G433">
        <v>0.24584063149465013</v>
      </c>
      <c r="H433">
        <v>0.55872798246916466</v>
      </c>
      <c r="I433">
        <v>0.64415412534266347</v>
      </c>
      <c r="J433">
        <v>0.15289397623505163</v>
      </c>
      <c r="K433">
        <v>0.13953378171330008</v>
      </c>
      <c r="L433">
        <v>0.12001727380021508</v>
      </c>
      <c r="M433">
        <v>-0.13986941136007872</v>
      </c>
      <c r="N433">
        <v>1.2927935028658264</v>
      </c>
      <c r="O433">
        <v>1.1095614026774328</v>
      </c>
      <c r="P433">
        <v>1.0061997897179122</v>
      </c>
      <c r="Q433">
        <v>1.0386827381289776</v>
      </c>
      <c r="R433">
        <v>1.0514813101747742</v>
      </c>
      <c r="S433">
        <v>0.2514272382765948</v>
      </c>
      <c r="T433">
        <v>0.23796571546510734</v>
      </c>
      <c r="U433">
        <v>0.22502085161528701</v>
      </c>
      <c r="V433">
        <v>0.29724729794227123</v>
      </c>
      <c r="W433">
        <v>0.2534112883408885</v>
      </c>
      <c r="X433">
        <v>20.74809502655118</v>
      </c>
      <c r="Y433">
        <v>20.775559381866564</v>
      </c>
      <c r="Z433">
        <v>20.828595653033009</v>
      </c>
      <c r="AA433">
        <v>20.957865120873294</v>
      </c>
      <c r="AB433">
        <v>20.854006718590956</v>
      </c>
      <c r="AD433" t="s">
        <v>711</v>
      </c>
      <c r="AE433">
        <v>949641000</v>
      </c>
      <c r="AF433">
        <v>0.12207244632445313</v>
      </c>
      <c r="AG433">
        <v>0.55872798246916466</v>
      </c>
      <c r="AH433">
        <v>0.13953378171330008</v>
      </c>
      <c r="AI433">
        <v>1.2927935028658264</v>
      </c>
      <c r="AJ433">
        <v>0.2514272382765948</v>
      </c>
      <c r="AK433">
        <v>20.74809502655118</v>
      </c>
    </row>
    <row r="434" spans="1:37" x14ac:dyDescent="0.25">
      <c r="A434" t="str">
        <f>'Pas de restriction 2011'!A435</f>
        <v>CHIMAB S.P.A.</v>
      </c>
      <c r="B434">
        <v>-8.4623153379306537E-3</v>
      </c>
      <c r="C434">
        <v>-0.47607379540027028</v>
      </c>
      <c r="D434">
        <v>0.23271740759881962</v>
      </c>
      <c r="E434">
        <v>6.2180817130402036E-2</v>
      </c>
      <c r="F434">
        <v>7.4282956657947541E-2</v>
      </c>
      <c r="G434">
        <v>0.19462818415791472</v>
      </c>
      <c r="H434">
        <v>0.25391166679410798</v>
      </c>
      <c r="I434">
        <v>0.36776517516948587</v>
      </c>
      <c r="J434">
        <v>0.44839809770418892</v>
      </c>
      <c r="K434">
        <v>6.39006390135438E-2</v>
      </c>
      <c r="L434">
        <v>3.6441169137976785E-2</v>
      </c>
      <c r="M434">
        <v>-0.42972136584967413</v>
      </c>
      <c r="N434">
        <v>2.6091010227976787</v>
      </c>
      <c r="O434">
        <v>2.3250170058645789</v>
      </c>
      <c r="P434">
        <v>2.3416104859499685</v>
      </c>
      <c r="Q434">
        <v>2.461253130236889</v>
      </c>
      <c r="R434">
        <v>2.3759602073504786</v>
      </c>
      <c r="S434">
        <v>0.12296289135120342</v>
      </c>
      <c r="T434">
        <v>0.17522812657927214</v>
      </c>
      <c r="U434">
        <v>0.20851649734903502</v>
      </c>
      <c r="V434">
        <v>0.24577892932764528</v>
      </c>
      <c r="W434">
        <v>0.20984118441865082</v>
      </c>
      <c r="X434">
        <v>17.161600820442285</v>
      </c>
      <c r="Y434">
        <v>17.191422028569324</v>
      </c>
      <c r="Z434">
        <v>17.207245679980463</v>
      </c>
      <c r="AA434">
        <v>17.291384738063041</v>
      </c>
      <c r="AB434">
        <v>17.230017482204275</v>
      </c>
      <c r="AD434" t="s">
        <v>712</v>
      </c>
      <c r="AE434">
        <v>12580954</v>
      </c>
      <c r="AF434">
        <v>6.2180817130402036E-2</v>
      </c>
      <c r="AG434">
        <v>0.25391166679410798</v>
      </c>
      <c r="AH434">
        <v>6.39006390135438E-2</v>
      </c>
      <c r="AI434">
        <v>2.6091010227976787</v>
      </c>
      <c r="AJ434">
        <v>0.12296289135120342</v>
      </c>
      <c r="AK434">
        <v>17.161600820442285</v>
      </c>
    </row>
    <row r="435" spans="1:37" x14ac:dyDescent="0.25">
      <c r="A435" t="str">
        <f>'Pas de restriction 2011'!A436</f>
        <v>CHIURLO S.R.L.</v>
      </c>
      <c r="B435">
        <v>4.9992686033689643E-2</v>
      </c>
      <c r="C435">
        <v>-0.60383627850822097</v>
      </c>
      <c r="D435">
        <v>0.38544933826264766</v>
      </c>
      <c r="E435">
        <v>3.2564770271215203E-2</v>
      </c>
      <c r="F435">
        <v>6.5745461692260587E-2</v>
      </c>
      <c r="G435">
        <v>1.0189137262354531</v>
      </c>
      <c r="H435">
        <v>0.18899642143462794</v>
      </c>
      <c r="I435">
        <v>0.22090494026404012</v>
      </c>
      <c r="J435">
        <v>0.16883133864229818</v>
      </c>
      <c r="K435">
        <v>0.14879808079619131</v>
      </c>
      <c r="L435">
        <v>0.12537449779084667</v>
      </c>
      <c r="M435">
        <v>-0.15741858282048621</v>
      </c>
      <c r="N435">
        <v>2.7046895927154879</v>
      </c>
      <c r="O435">
        <v>2.6153083695982509</v>
      </c>
      <c r="P435">
        <v>2.7328764304781141</v>
      </c>
      <c r="Q435">
        <v>2.5773764180100165</v>
      </c>
      <c r="R435">
        <v>2.6418537393621269</v>
      </c>
      <c r="S435">
        <v>7.835681309901768E-2</v>
      </c>
      <c r="T435">
        <v>7.2797200421646391E-2</v>
      </c>
      <c r="U435">
        <v>6.7311191469120443E-2</v>
      </c>
      <c r="V435">
        <v>7.1983561265456325E-2</v>
      </c>
      <c r="W435">
        <v>7.0697317718741062E-2</v>
      </c>
      <c r="X435">
        <v>18.552881494164819</v>
      </c>
      <c r="Y435">
        <v>18.696818911185556</v>
      </c>
      <c r="Z435">
        <v>18.810699238346384</v>
      </c>
      <c r="AA435">
        <v>18.737514960728848</v>
      </c>
      <c r="AB435">
        <v>18.748344370086929</v>
      </c>
      <c r="AD435" t="s">
        <v>713</v>
      </c>
      <c r="AE435">
        <v>50396732</v>
      </c>
      <c r="AF435">
        <v>3.2564770271215203E-2</v>
      </c>
      <c r="AG435">
        <v>0.18899642143462794</v>
      </c>
      <c r="AH435">
        <v>0.14879808079619131</v>
      </c>
      <c r="AI435">
        <v>2.7046895927154879</v>
      </c>
      <c r="AJ435">
        <v>7.835681309901768E-2</v>
      </c>
      <c r="AK435">
        <v>18.552881494164819</v>
      </c>
    </row>
    <row r="436" spans="1:37" x14ac:dyDescent="0.25">
      <c r="A436" t="str">
        <f>'Pas de restriction 2011'!A437</f>
        <v>CHLORIDE S.R.L.</v>
      </c>
      <c r="B436">
        <v>-9.7380519086304629E-2</v>
      </c>
      <c r="C436">
        <v>-0.22581299354437886</v>
      </c>
      <c r="D436">
        <v>0.34617914902562469</v>
      </c>
      <c r="E436">
        <v>6.9638505486154384E-2</v>
      </c>
      <c r="F436">
        <v>8.40758627160757E-2</v>
      </c>
      <c r="G436">
        <v>0.20731859664610078</v>
      </c>
      <c r="H436">
        <v>0.3045895819891869</v>
      </c>
      <c r="I436">
        <v>0.3188587106803269</v>
      </c>
      <c r="J436">
        <v>4.6847067447128118E-2</v>
      </c>
      <c r="K436">
        <v>0.20564720659731955</v>
      </c>
      <c r="L436">
        <v>0.27572652909423156</v>
      </c>
      <c r="M436">
        <v>0.34077449266857895</v>
      </c>
      <c r="N436">
        <v>1.5909690606124833</v>
      </c>
      <c r="O436">
        <v>0.65447798494716469</v>
      </c>
      <c r="P436">
        <v>1.5258363228792235</v>
      </c>
      <c r="Q436">
        <v>1.6868044574830872</v>
      </c>
      <c r="R436">
        <v>1.289039588436492</v>
      </c>
      <c r="S436">
        <v>0.26556721969894825</v>
      </c>
      <c r="T436">
        <v>0.11202422539783224</v>
      </c>
      <c r="U436">
        <v>0.23111610045838299</v>
      </c>
      <c r="V436">
        <v>0.26012986976524427</v>
      </c>
      <c r="W436">
        <v>0.20109006520715314</v>
      </c>
      <c r="X436">
        <v>18.700403641034519</v>
      </c>
      <c r="Y436">
        <v>17.85064476137007</v>
      </c>
      <c r="Z436">
        <v>18.584060736628814</v>
      </c>
      <c r="AA436">
        <v>18.653117142698147</v>
      </c>
      <c r="AB436">
        <v>18.36260754689901</v>
      </c>
      <c r="AD436" t="s">
        <v>714</v>
      </c>
      <c r="AE436">
        <v>86405516</v>
      </c>
      <c r="AF436">
        <v>6.9638505486154384E-2</v>
      </c>
      <c r="AG436">
        <v>0.3045895819891869</v>
      </c>
      <c r="AH436">
        <v>0.20564720659731955</v>
      </c>
      <c r="AI436">
        <v>1.5909690606124833</v>
      </c>
      <c r="AJ436">
        <v>0.26556721969894825</v>
      </c>
      <c r="AK436">
        <v>18.700403641034519</v>
      </c>
    </row>
    <row r="437" spans="1:37" x14ac:dyDescent="0.25">
      <c r="A437" t="str">
        <f>'Pas de restriction 2011'!A438</f>
        <v>CHRISTANELL G.M.B.H. S.R.L.</v>
      </c>
      <c r="B437">
        <v>0.56067044040617764</v>
      </c>
      <c r="C437">
        <v>6.0241745112868554E-2</v>
      </c>
      <c r="D437">
        <v>7.1943234017046276E-2</v>
      </c>
      <c r="E437">
        <v>7.1943234017046276E-2</v>
      </c>
      <c r="F437">
        <v>7.6277219983296632E-2</v>
      </c>
      <c r="G437">
        <v>6.0241745112868554E-2</v>
      </c>
      <c r="H437">
        <v>0.561603368543241</v>
      </c>
      <c r="I437">
        <v>0.45151768916702267</v>
      </c>
      <c r="J437">
        <v>-0.19602033310763914</v>
      </c>
      <c r="K437">
        <v>0.23045578945477763</v>
      </c>
      <c r="L437">
        <v>0.48837432338600467</v>
      </c>
      <c r="M437">
        <v>1.119167084243889</v>
      </c>
      <c r="N437">
        <v>2.7607345976104503</v>
      </c>
      <c r="O437">
        <v>3.6274186487721023</v>
      </c>
      <c r="P437">
        <v>2.5834593058801194</v>
      </c>
      <c r="Q437">
        <v>3.0828196970625097</v>
      </c>
      <c r="R437">
        <v>3.0978992172382438</v>
      </c>
      <c r="S437">
        <v>0.23026705197680475</v>
      </c>
      <c r="T437">
        <v>0.18748685923702749</v>
      </c>
      <c r="U437">
        <v>9.8848375053891838E-2</v>
      </c>
      <c r="V437">
        <v>0.13717067249972409</v>
      </c>
      <c r="W437">
        <v>0.14116863559688114</v>
      </c>
      <c r="X437">
        <v>15.885464105646784</v>
      </c>
      <c r="Y437">
        <v>16.147641249229196</v>
      </c>
      <c r="Z437">
        <v>16.214108402083422</v>
      </c>
      <c r="AA437">
        <v>16.294346987856454</v>
      </c>
      <c r="AB437">
        <v>16.218698879723025</v>
      </c>
      <c r="AD437" t="s">
        <v>715</v>
      </c>
      <c r="AE437">
        <v>2839447</v>
      </c>
      <c r="AF437">
        <v>7.1943234017046276E-2</v>
      </c>
      <c r="AG437">
        <v>0.561603368543241</v>
      </c>
      <c r="AH437">
        <v>0.23045578945477763</v>
      </c>
      <c r="AI437">
        <v>2.7607345976104503</v>
      </c>
      <c r="AJ437">
        <v>0.23026705197680475</v>
      </c>
      <c r="AK437">
        <v>15.885464105646784</v>
      </c>
    </row>
    <row r="438" spans="1:37" x14ac:dyDescent="0.25">
      <c r="A438" t="str">
        <f>'Pas de restriction 2011'!A439</f>
        <v>CICLI PINARELLO S.P.A.</v>
      </c>
      <c r="B438">
        <v>0.18145288578930713</v>
      </c>
      <c r="C438">
        <v>0.92200518972964207</v>
      </c>
      <c r="D438">
        <v>0.33358632408138339</v>
      </c>
      <c r="E438">
        <v>3.1906295532497825E-2</v>
      </c>
      <c r="F438">
        <v>3.4847382476949539E-2</v>
      </c>
      <c r="G438">
        <v>9.2178891198951646E-2</v>
      </c>
      <c r="H438">
        <v>0.42254991091574623</v>
      </c>
      <c r="I438">
        <v>0.1703921447978746</v>
      </c>
      <c r="J438">
        <v>-0.59675261928560752</v>
      </c>
      <c r="K438">
        <v>4.9069959181180713E-2</v>
      </c>
      <c r="L438">
        <v>3.218776596307308E-2</v>
      </c>
      <c r="M438">
        <v>-0.34404335157022675</v>
      </c>
      <c r="N438">
        <v>1.6609357612951583</v>
      </c>
      <c r="O438">
        <v>1.4487261390101354</v>
      </c>
      <c r="P438">
        <v>1.5367198657454277</v>
      </c>
      <c r="Q438">
        <v>1.4240084398717887</v>
      </c>
      <c r="R438">
        <v>1.4698181482091173</v>
      </c>
      <c r="S438">
        <v>0.35712818117630374</v>
      </c>
      <c r="T438">
        <v>0.29693199251932123</v>
      </c>
      <c r="U438">
        <v>0.26653227385235057</v>
      </c>
      <c r="V438">
        <v>0.11495337746795363</v>
      </c>
      <c r="W438">
        <v>0.22613921461320849</v>
      </c>
      <c r="X438">
        <v>17.564748739724394</v>
      </c>
      <c r="Y438">
        <v>17.579625421649734</v>
      </c>
      <c r="Z438">
        <v>17.65262573297581</v>
      </c>
      <c r="AA438">
        <v>17.528125459414966</v>
      </c>
      <c r="AB438">
        <v>17.586792204680169</v>
      </c>
      <c r="AD438" t="s">
        <v>716</v>
      </c>
      <c r="AE438">
        <v>29767887</v>
      </c>
      <c r="AF438">
        <v>3.1906295532497825E-2</v>
      </c>
      <c r="AG438">
        <v>0.42254991091574623</v>
      </c>
      <c r="AH438">
        <v>4.9069959181180713E-2</v>
      </c>
      <c r="AI438">
        <v>1.6609357612951583</v>
      </c>
      <c r="AJ438">
        <v>0.35712818117630374</v>
      </c>
      <c r="AK438">
        <v>17.564748739724394</v>
      </c>
    </row>
    <row r="439" spans="1:37" x14ac:dyDescent="0.25">
      <c r="A439" t="str">
        <f>'Pas de restriction 2011'!A440</f>
        <v>CIE S.P.A.</v>
      </c>
      <c r="B439">
        <v>-1.7256058609508671E-3</v>
      </c>
      <c r="C439">
        <v>-0.46865535126864688</v>
      </c>
      <c r="D439">
        <v>0.15186105390655052</v>
      </c>
      <c r="E439">
        <v>1.1360001010031281E-2</v>
      </c>
      <c r="F439">
        <v>1.7700593501167317E-2</v>
      </c>
      <c r="G439">
        <v>0.55815069783330729</v>
      </c>
      <c r="H439">
        <v>0.37221220675747579</v>
      </c>
      <c r="I439">
        <v>0.42168599616707786</v>
      </c>
      <c r="J439">
        <v>0.13291823457535865</v>
      </c>
      <c r="K439">
        <v>0.2803680871656995</v>
      </c>
      <c r="L439">
        <v>0.24999036159815921</v>
      </c>
      <c r="M439">
        <v>-0.10834944117440455</v>
      </c>
      <c r="N439">
        <v>1.6537181987101686</v>
      </c>
      <c r="O439">
        <v>1.6167900595002096</v>
      </c>
      <c r="P439">
        <v>1.5312610753534679</v>
      </c>
      <c r="Q439">
        <v>1.3006170080918447</v>
      </c>
      <c r="R439">
        <v>1.4828893809818406</v>
      </c>
      <c r="S439">
        <v>5.3040790960829261E-2</v>
      </c>
      <c r="T439">
        <v>5.1504060794108589E-2</v>
      </c>
      <c r="U439">
        <v>3.5537965294327865E-2</v>
      </c>
      <c r="V439">
        <v>3.6099600166125997E-2</v>
      </c>
      <c r="W439">
        <v>4.1047208751520813E-2</v>
      </c>
      <c r="X439">
        <v>16.578620182678019</v>
      </c>
      <c r="Y439">
        <v>16.580524979978133</v>
      </c>
      <c r="Z439">
        <v>16.622286251560332</v>
      </c>
      <c r="AA439">
        <v>16.512049154058865</v>
      </c>
      <c r="AB439">
        <v>16.571620128532441</v>
      </c>
      <c r="AD439" t="s">
        <v>717</v>
      </c>
      <c r="AE439">
        <v>9821478</v>
      </c>
      <c r="AF439">
        <v>1.1360001010031281E-2</v>
      </c>
      <c r="AG439">
        <v>0.37221220675747579</v>
      </c>
      <c r="AH439">
        <v>0.2803680871656995</v>
      </c>
      <c r="AI439">
        <v>1.6537181987101686</v>
      </c>
      <c r="AJ439">
        <v>5.3040790960829261E-2</v>
      </c>
      <c r="AK439">
        <v>16.578620182678019</v>
      </c>
    </row>
    <row r="440" spans="1:37" x14ac:dyDescent="0.25">
      <c r="A440" t="str">
        <f>'Pas de restriction 2011'!A441</f>
        <v>CIELO E TERRA S.P.A. ENUNCIABILE ANCHE: CASA DEFRA' S.P.A. , C.D. S.P.A. , CI.MONT. S.P.A. , C.M.S.P.A. , TERRE</v>
      </c>
      <c r="B440">
        <v>0.19977012381486614</v>
      </c>
      <c r="C440">
        <v>0.2944942808993416</v>
      </c>
      <c r="D440">
        <v>0.18948993181432475</v>
      </c>
      <c r="E440">
        <v>4.3726701112848168E-2</v>
      </c>
      <c r="F440">
        <v>7.8507649553908224E-2</v>
      </c>
      <c r="G440">
        <v>0.79541670320152302</v>
      </c>
      <c r="H440">
        <v>0.26322129072200051</v>
      </c>
      <c r="I440">
        <v>0.24494484840494163</v>
      </c>
      <c r="J440">
        <v>-6.9433753884146979E-2</v>
      </c>
      <c r="K440">
        <v>0.16878167207961287</v>
      </c>
      <c r="L440">
        <v>0.18760245410408669</v>
      </c>
      <c r="M440">
        <v>0.11150963130402108</v>
      </c>
      <c r="N440">
        <v>1.5983661397774467</v>
      </c>
      <c r="O440">
        <v>1.7331577892762866</v>
      </c>
      <c r="P440">
        <v>1.888680542689412</v>
      </c>
      <c r="Q440">
        <v>1.6503236290277268</v>
      </c>
      <c r="R440">
        <v>1.7573873203311419</v>
      </c>
      <c r="S440">
        <v>0.13533952856164208</v>
      </c>
      <c r="T440">
        <v>0.12585176581178598</v>
      </c>
      <c r="U440">
        <v>7.7215461929351026E-2</v>
      </c>
      <c r="V440">
        <v>0.15508420753136065</v>
      </c>
      <c r="W440">
        <v>0.11938381175749922</v>
      </c>
      <c r="X440">
        <v>17.310908413025206</v>
      </c>
      <c r="Y440">
        <v>17.305386054614033</v>
      </c>
      <c r="Z440">
        <v>17.431769936303628</v>
      </c>
      <c r="AA440">
        <v>17.472399400634039</v>
      </c>
      <c r="AB440">
        <v>17.403185130517233</v>
      </c>
      <c r="AD440" t="s">
        <v>718</v>
      </c>
      <c r="AE440">
        <v>18914530</v>
      </c>
      <c r="AF440">
        <v>4.3726701112848168E-2</v>
      </c>
      <c r="AG440">
        <v>0.26322129072200051</v>
      </c>
      <c r="AH440">
        <v>0.16878167207961287</v>
      </c>
      <c r="AI440">
        <v>1.5983661397774467</v>
      </c>
      <c r="AJ440">
        <v>0.13533952856164208</v>
      </c>
      <c r="AK440">
        <v>17.310908413025206</v>
      </c>
    </row>
    <row r="441" spans="1:37" x14ac:dyDescent="0.25">
      <c r="A441" t="str">
        <f>'Pas de restriction 2011'!A442</f>
        <v>CIERRE 90 - S.R.L.</v>
      </c>
      <c r="B441">
        <v>0.31898016180544198</v>
      </c>
      <c r="C441">
        <v>-0.3386862619700004</v>
      </c>
      <c r="D441">
        <v>5.9723075107865828E-2</v>
      </c>
      <c r="E441">
        <v>5.5097045723311082E-2</v>
      </c>
      <c r="F441">
        <v>3.9495690046229173E-2</v>
      </c>
      <c r="G441">
        <v>-0.28316138319701434</v>
      </c>
      <c r="H441">
        <v>0.16601750523574951</v>
      </c>
      <c r="I441">
        <v>0.19810310699394479</v>
      </c>
      <c r="J441">
        <v>0.19326637701628405</v>
      </c>
      <c r="K441">
        <v>4.4401301093809076E-2</v>
      </c>
      <c r="L441">
        <v>3.3811262678334043E-2</v>
      </c>
      <c r="M441">
        <v>-0.2385073895267365</v>
      </c>
      <c r="N441">
        <v>5.6153438159841338</v>
      </c>
      <c r="O441">
        <v>5.86511375185363</v>
      </c>
      <c r="P441">
        <v>7.1294160452454429</v>
      </c>
      <c r="Q441">
        <v>5.7001732579295448</v>
      </c>
      <c r="R441">
        <v>6.2315676850095398</v>
      </c>
      <c r="S441">
        <v>7.2333038670996525E-2</v>
      </c>
      <c r="T441">
        <v>7.4001386367475872E-2</v>
      </c>
      <c r="U441">
        <v>6.3949977343949013E-2</v>
      </c>
      <c r="V441">
        <v>5.1153734005509648E-2</v>
      </c>
      <c r="W441">
        <v>6.3035032572311508E-2</v>
      </c>
      <c r="X441">
        <v>16.727311451917796</v>
      </c>
      <c r="Y441">
        <v>16.677574629535769</v>
      </c>
      <c r="Z441">
        <v>16.704117092102653</v>
      </c>
      <c r="AA441">
        <v>16.73397240252665</v>
      </c>
      <c r="AB441">
        <v>16.705221374721688</v>
      </c>
      <c r="AD441" t="s">
        <v>719</v>
      </c>
      <c r="AE441">
        <v>2983336</v>
      </c>
      <c r="AF441">
        <v>5.5097045723311082E-2</v>
      </c>
      <c r="AG441">
        <v>0.16601750523574951</v>
      </c>
      <c r="AH441">
        <v>4.4401301093809076E-2</v>
      </c>
      <c r="AI441">
        <v>5.6153438159841338</v>
      </c>
      <c r="AJ441">
        <v>7.2333038670996525E-2</v>
      </c>
      <c r="AK441">
        <v>16.727311451917796</v>
      </c>
    </row>
    <row r="442" spans="1:37" x14ac:dyDescent="0.25">
      <c r="A442" t="str">
        <f>'Pas de restriction 2011'!A443</f>
        <v>CIERREDUE S.R.L.</v>
      </c>
      <c r="B442">
        <v>0.55114339521119182</v>
      </c>
      <c r="C442">
        <v>-0.27236122062899548</v>
      </c>
      <c r="D442">
        <v>6.4463381654664947E-2</v>
      </c>
      <c r="E442">
        <v>5.8743785136036952E-2</v>
      </c>
      <c r="F442">
        <v>4.6588453866100596E-2</v>
      </c>
      <c r="G442">
        <v>-0.20692114479493337</v>
      </c>
      <c r="H442">
        <v>0.1119112257126785</v>
      </c>
      <c r="I442">
        <v>0.1749840973512404</v>
      </c>
      <c r="J442">
        <v>0.56359736243525327</v>
      </c>
      <c r="K442">
        <v>1.7143416174893171E-2</v>
      </c>
      <c r="L442">
        <v>1.9004341017661401E-2</v>
      </c>
      <c r="M442">
        <v>0.10855040931069425</v>
      </c>
      <c r="N442">
        <v>6.7974684726646855</v>
      </c>
      <c r="O442">
        <v>7.4346613838139266</v>
      </c>
      <c r="P442">
        <v>10.646903774420428</v>
      </c>
      <c r="Q442">
        <v>5.9891598196268179</v>
      </c>
      <c r="R442">
        <v>8.0235749926203912</v>
      </c>
      <c r="S442">
        <v>7.4970048097400349E-2</v>
      </c>
      <c r="T442">
        <v>9.6407170983442175E-2</v>
      </c>
      <c r="U442">
        <v>9.5757221474394805E-2</v>
      </c>
      <c r="V442">
        <v>6.5360196240356494E-2</v>
      </c>
      <c r="W442">
        <v>8.5841529566064501E-2</v>
      </c>
      <c r="X442">
        <v>16.205750237710859</v>
      </c>
      <c r="Y442">
        <v>16.180068633915397</v>
      </c>
      <c r="Z442">
        <v>16.308190087169535</v>
      </c>
      <c r="AA442">
        <v>16.469276610565494</v>
      </c>
      <c r="AB442">
        <v>16.319178443883477</v>
      </c>
      <c r="AD442" t="s">
        <v>720</v>
      </c>
      <c r="AE442">
        <v>1431045</v>
      </c>
      <c r="AF442">
        <v>5.8743785136036952E-2</v>
      </c>
      <c r="AG442">
        <v>0.1119112257126785</v>
      </c>
      <c r="AH442">
        <v>1.7143416174893171E-2</v>
      </c>
      <c r="AI442">
        <v>6.7974684726646855</v>
      </c>
      <c r="AJ442">
        <v>7.4970048097400349E-2</v>
      </c>
      <c r="AK442">
        <v>16.205750237710859</v>
      </c>
    </row>
    <row r="443" spans="1:37" x14ac:dyDescent="0.25">
      <c r="A443" t="str">
        <f>'Pas de restriction 2011'!A444</f>
        <v>CIERREUNO S.R.L.</v>
      </c>
      <c r="B443">
        <v>0.59351352069885066</v>
      </c>
      <c r="C443">
        <v>-0.37700756679215203</v>
      </c>
      <c r="D443">
        <v>8.552634979901913E-2</v>
      </c>
      <c r="E443">
        <v>7.6457655919870554E-2</v>
      </c>
      <c r="F443">
        <v>5.3282268764676469E-2</v>
      </c>
      <c r="G443">
        <v>-0.30311401620110412</v>
      </c>
      <c r="H443">
        <v>0.15424607620213734</v>
      </c>
      <c r="I443">
        <v>0.19263404101694742</v>
      </c>
      <c r="J443">
        <v>0.24887482236179015</v>
      </c>
      <c r="K443">
        <v>5.1598504994797316E-3</v>
      </c>
      <c r="L443">
        <v>9.4263068109932801E-3</v>
      </c>
      <c r="M443">
        <v>0.82685657500032916</v>
      </c>
      <c r="N443">
        <v>6.175187973743534</v>
      </c>
      <c r="O443">
        <v>6.0055468208246161</v>
      </c>
      <c r="P443">
        <v>6.4085501100006246</v>
      </c>
      <c r="Q443">
        <v>4.8239583964361108</v>
      </c>
      <c r="R443">
        <v>5.7460184424204508</v>
      </c>
      <c r="S443">
        <v>9.8088084100791506E-2</v>
      </c>
      <c r="T443">
        <v>9.135305946567078E-2</v>
      </c>
      <c r="U443">
        <v>5.9993316906745094E-2</v>
      </c>
      <c r="V443">
        <v>6.221056212342204E-2</v>
      </c>
      <c r="W443">
        <v>7.1185646165279309E-2</v>
      </c>
      <c r="X443">
        <v>15.956865302647795</v>
      </c>
      <c r="Y443">
        <v>15.911337866704518</v>
      </c>
      <c r="Z443">
        <v>16.113443647148209</v>
      </c>
      <c r="AA443">
        <v>16.152697154277352</v>
      </c>
      <c r="AB443">
        <v>16.059159556043358</v>
      </c>
      <c r="AD443" t="s">
        <v>721</v>
      </c>
      <c r="AE443">
        <v>1354109</v>
      </c>
      <c r="AF443">
        <v>7.6457655919870554E-2</v>
      </c>
      <c r="AG443">
        <v>0.15424607620213734</v>
      </c>
      <c r="AH443">
        <v>5.1598504994797316E-3</v>
      </c>
      <c r="AI443">
        <v>6.175187973743534</v>
      </c>
      <c r="AJ443">
        <v>9.8088084100791506E-2</v>
      </c>
      <c r="AK443">
        <v>15.956865302647795</v>
      </c>
    </row>
    <row r="444" spans="1:37" x14ac:dyDescent="0.25">
      <c r="A444" t="str">
        <f>'Pas de restriction 2011'!A445</f>
        <v>CIESSE S.P.A.</v>
      </c>
      <c r="B444">
        <v>0.39367367504800532</v>
      </c>
      <c r="C444">
        <v>-0.62138725268213291</v>
      </c>
      <c r="D444">
        <v>0.42228517942739197</v>
      </c>
      <c r="E444">
        <v>0.20256033395257822</v>
      </c>
      <c r="F444">
        <v>6.1548991503594469E-2</v>
      </c>
      <c r="G444">
        <v>-0.69614489518957934</v>
      </c>
      <c r="H444">
        <v>0.27153647419168103</v>
      </c>
      <c r="I444">
        <v>0.23494123667258449</v>
      </c>
      <c r="J444">
        <v>-0.1347709828966237</v>
      </c>
      <c r="K444">
        <v>0.22906080079662375</v>
      </c>
      <c r="L444">
        <v>6.9940684886063559E-2</v>
      </c>
      <c r="M444">
        <v>-0.69466323071068892</v>
      </c>
      <c r="N444">
        <v>0.96559316337685885</v>
      </c>
      <c r="O444">
        <v>1.1288374638393517</v>
      </c>
      <c r="P444">
        <v>1.1529624516535208</v>
      </c>
      <c r="Q444">
        <v>1.0139786575472953</v>
      </c>
      <c r="R444">
        <v>1.0985928576800559</v>
      </c>
      <c r="S444">
        <v>1.5445566089994868E-2</v>
      </c>
      <c r="T444">
        <v>7.9790415755379124E-2</v>
      </c>
      <c r="U444">
        <v>0.10977111739620476</v>
      </c>
      <c r="V444">
        <v>8.5546445472781396E-2</v>
      </c>
      <c r="W444">
        <v>9.1702659541455109E-2</v>
      </c>
      <c r="X444">
        <v>16.188126530195444</v>
      </c>
      <c r="Y444">
        <v>16.498930372873343</v>
      </c>
      <c r="Z444">
        <v>16.869492871539713</v>
      </c>
      <c r="AA444">
        <v>16.912175810083305</v>
      </c>
      <c r="AB444">
        <v>16.76019968483212</v>
      </c>
      <c r="AD444" t="s">
        <v>722</v>
      </c>
      <c r="AE444">
        <v>12964715</v>
      </c>
      <c r="AF444">
        <v>0.20256033395257822</v>
      </c>
      <c r="AG444">
        <v>0.27153647419168103</v>
      </c>
      <c r="AH444">
        <v>0.22906080079662375</v>
      </c>
      <c r="AI444">
        <v>0.96559316337685885</v>
      </c>
      <c r="AJ444">
        <v>1.5445566089994868E-2</v>
      </c>
      <c r="AK444">
        <v>16.188126530195444</v>
      </c>
    </row>
    <row r="445" spans="1:37" x14ac:dyDescent="0.25">
      <c r="A445" t="str">
        <f>'Pas de restriction 2011'!A446</f>
        <v>CIGNOLI ELETTROFORNITURE S.R.L.</v>
      </c>
      <c r="B445">
        <v>5.5892900879351455E-2</v>
      </c>
      <c r="C445">
        <v>0.20748970618005641</v>
      </c>
      <c r="D445">
        <v>0.37761948857022731</v>
      </c>
      <c r="E445">
        <v>0.15862211425674996</v>
      </c>
      <c r="F445">
        <v>0.1034118421959634</v>
      </c>
      <c r="G445">
        <v>-0.34806163263857237</v>
      </c>
      <c r="H445">
        <v>0.12327853626162338</v>
      </c>
      <c r="I445">
        <v>0.13233226308280704</v>
      </c>
      <c r="J445">
        <v>7.3441225826770998E-2</v>
      </c>
      <c r="K445">
        <v>5.9431113103603382E-3</v>
      </c>
      <c r="L445">
        <v>5.4173790988737468E-3</v>
      </c>
      <c r="M445">
        <v>-8.8460771476736075E-2</v>
      </c>
      <c r="N445">
        <v>1.8235324974281701</v>
      </c>
      <c r="O445">
        <v>1.5922369453347147</v>
      </c>
      <c r="P445">
        <v>1.4824276674764394</v>
      </c>
      <c r="Q445">
        <v>1.5353988549272397</v>
      </c>
      <c r="R445">
        <v>1.5366878225794647</v>
      </c>
      <c r="S445">
        <v>2.6063245695722392E-2</v>
      </c>
      <c r="T445">
        <v>2.9763830415041086E-2</v>
      </c>
      <c r="U445">
        <v>2.9369537405217597E-2</v>
      </c>
      <c r="V445">
        <v>3.5162261799229884E-2</v>
      </c>
      <c r="W445">
        <v>3.1431876539829519E-2</v>
      </c>
      <c r="X445">
        <v>16.632173400824968</v>
      </c>
      <c r="Y445">
        <v>16.649867013125849</v>
      </c>
      <c r="Z445">
        <v>16.611697940988748</v>
      </c>
      <c r="AA445">
        <v>16.694036991752281</v>
      </c>
      <c r="AB445">
        <v>16.651867315288957</v>
      </c>
      <c r="AD445" t="s">
        <v>723</v>
      </c>
      <c r="AE445">
        <v>10689014</v>
      </c>
      <c r="AF445">
        <v>0.15862211425674996</v>
      </c>
      <c r="AG445">
        <v>0.12327853626162338</v>
      </c>
      <c r="AH445">
        <v>5.9431113103603382E-3</v>
      </c>
      <c r="AI445">
        <v>1.8235324974281701</v>
      </c>
      <c r="AJ445">
        <v>2.6063245695722392E-2</v>
      </c>
      <c r="AK445">
        <v>16.632173400824968</v>
      </c>
    </row>
    <row r="446" spans="1:37" x14ac:dyDescent="0.25">
      <c r="A446" t="str">
        <f>'Pas de restriction 2011'!A447</f>
        <v>CILLICHEMIE ITALIANA S.R.L.</v>
      </c>
      <c r="B446">
        <v>-0.20396129073808111</v>
      </c>
      <c r="C446">
        <v>0.15636585366697628</v>
      </c>
      <c r="D446">
        <v>0.1157707081525067</v>
      </c>
      <c r="E446">
        <v>0.1157707081525067</v>
      </c>
      <c r="F446">
        <v>0.13387329376240378</v>
      </c>
      <c r="G446">
        <v>0.15636585366697628</v>
      </c>
      <c r="H446">
        <v>0.63265792181537694</v>
      </c>
      <c r="I446">
        <v>0.56771258520144163</v>
      </c>
      <c r="J446">
        <v>-0.1026547433841945</v>
      </c>
      <c r="K446">
        <v>1.9415014651082984E-2</v>
      </c>
      <c r="L446">
        <v>2.0785403183748354E-2</v>
      </c>
      <c r="M446">
        <v>7.0583955628842593E-2</v>
      </c>
      <c r="N446">
        <v>1.3746991117511662</v>
      </c>
      <c r="O446">
        <v>1.297016678910021</v>
      </c>
      <c r="P446">
        <v>1.1960448913519053</v>
      </c>
      <c r="Q446">
        <v>1.3184729119564749</v>
      </c>
      <c r="R446">
        <v>1.2705114940728004</v>
      </c>
      <c r="S446">
        <v>0.24073701343688178</v>
      </c>
      <c r="T446">
        <v>0.21254230563321067</v>
      </c>
      <c r="U446">
        <v>0.14455943674929855</v>
      </c>
      <c r="V446">
        <v>0.15071477917993226</v>
      </c>
      <c r="W446">
        <v>0.16927217385414717</v>
      </c>
      <c r="X446">
        <v>17.100113147728731</v>
      </c>
      <c r="Y446">
        <v>17.066600414112877</v>
      </c>
      <c r="Z446">
        <v>16.973139590007793</v>
      </c>
      <c r="AA446">
        <v>16.955433171442266</v>
      </c>
      <c r="AB446">
        <v>16.99839105852098</v>
      </c>
      <c r="AD446" t="s">
        <v>724</v>
      </c>
      <c r="AE446">
        <v>19906037</v>
      </c>
      <c r="AF446">
        <v>0.1157707081525067</v>
      </c>
      <c r="AG446">
        <v>0.63265792181537694</v>
      </c>
      <c r="AH446">
        <v>1.9415014651082984E-2</v>
      </c>
      <c r="AI446">
        <v>1.3746991117511662</v>
      </c>
      <c r="AJ446">
        <v>0.24073701343688178</v>
      </c>
      <c r="AK446">
        <v>17.100113147728731</v>
      </c>
    </row>
    <row r="447" spans="1:37" x14ac:dyDescent="0.25">
      <c r="A447" t="str">
        <f>'Pas de restriction 2011'!A448</f>
        <v>CIM ALIMENTARI - S.P.A. O, IN FORMA ABBREVIATA, CIM S.P.A.</v>
      </c>
      <c r="B447">
        <v>0.3437690986140996</v>
      </c>
      <c r="C447">
        <v>-0.22046468963136517</v>
      </c>
      <c r="D447">
        <v>0.43177250085418251</v>
      </c>
      <c r="E447">
        <v>0.1923242049345342</v>
      </c>
      <c r="F447">
        <v>0.17769765941031887</v>
      </c>
      <c r="G447">
        <v>-7.6051506513151068E-2</v>
      </c>
      <c r="H447">
        <v>0.37110806060577711</v>
      </c>
      <c r="I447">
        <v>0.32890598878382654</v>
      </c>
      <c r="J447">
        <v>-0.11371909236641788</v>
      </c>
      <c r="K447">
        <v>0.36682018357181961</v>
      </c>
      <c r="L447">
        <v>0.23850516000758781</v>
      </c>
      <c r="M447">
        <v>-0.34980360762812018</v>
      </c>
      <c r="N447">
        <v>0.84447371269465055</v>
      </c>
      <c r="O447">
        <v>0.95274037777903364</v>
      </c>
      <c r="P447">
        <v>1.0054870993531135</v>
      </c>
      <c r="Q447">
        <v>0.99339363926225088</v>
      </c>
      <c r="R447">
        <v>0.98387370546479935</v>
      </c>
      <c r="S447">
        <v>7.7139327931616875E-2</v>
      </c>
      <c r="T447">
        <v>7.8167124985064229E-2</v>
      </c>
      <c r="U447">
        <v>8.726498809429005E-2</v>
      </c>
      <c r="V447">
        <v>6.6381065424066313E-2</v>
      </c>
      <c r="W447">
        <v>7.7271059501140202E-2</v>
      </c>
      <c r="X447">
        <v>18.03492190555696</v>
      </c>
      <c r="Y447">
        <v>18.161817381170945</v>
      </c>
      <c r="Z447">
        <v>18.27814752764235</v>
      </c>
      <c r="AA447">
        <v>18.386659654097798</v>
      </c>
      <c r="AB447">
        <v>18.275541520970364</v>
      </c>
      <c r="AD447" t="s">
        <v>725</v>
      </c>
      <c r="AE447">
        <v>81021913</v>
      </c>
      <c r="AF447">
        <v>0.1923242049345342</v>
      </c>
      <c r="AG447">
        <v>0.37110806060577711</v>
      </c>
      <c r="AH447">
        <v>0.36682018357181961</v>
      </c>
      <c r="AI447">
        <v>0.84447371269465055</v>
      </c>
      <c r="AJ447">
        <v>7.7139327931616875E-2</v>
      </c>
      <c r="AK447">
        <v>18.03492190555696</v>
      </c>
    </row>
    <row r="448" spans="1:37" x14ac:dyDescent="0.25">
      <c r="A448" t="str">
        <f>'Pas de restriction 2011'!A449</f>
        <v>CIMPROGETTI - S.R.L.</v>
      </c>
      <c r="B448">
        <v>-0.10552617042426699</v>
      </c>
      <c r="C448">
        <v>2.2465244639532114</v>
      </c>
      <c r="D448">
        <v>5.893958565792546E-2</v>
      </c>
      <c r="E448">
        <v>5.893958565792546E-2</v>
      </c>
      <c r="F448">
        <v>9.4264053151572547E-2</v>
      </c>
      <c r="G448">
        <v>0.5993334886787941</v>
      </c>
      <c r="H448">
        <v>0.10506748275210172</v>
      </c>
      <c r="I448">
        <v>0.12561461323594308</v>
      </c>
      <c r="J448">
        <v>0.19556127115294719</v>
      </c>
      <c r="K448">
        <v>1.1201071324890944E-2</v>
      </c>
      <c r="L448">
        <v>2.1895184678744364E-2</v>
      </c>
      <c r="M448">
        <v>0.95474022472199016</v>
      </c>
      <c r="N448">
        <v>1.4599771428169235</v>
      </c>
      <c r="O448">
        <v>1.1690508960084185</v>
      </c>
      <c r="P448">
        <v>1.2499652608383673</v>
      </c>
      <c r="Q448">
        <v>0.73176743129962407</v>
      </c>
      <c r="R448">
        <v>1.0502611960488033</v>
      </c>
      <c r="S448">
        <v>0.10937065324210402</v>
      </c>
      <c r="T448">
        <v>0.12657018247033272</v>
      </c>
      <c r="U448">
        <v>7.8556277274427322E-2</v>
      </c>
      <c r="V448">
        <v>2.9637550487699858E-2</v>
      </c>
      <c r="W448">
        <v>7.8254670077486641E-2</v>
      </c>
      <c r="X448">
        <v>17.030043164700537</v>
      </c>
      <c r="Y448">
        <v>17.108540562490042</v>
      </c>
      <c r="Z448">
        <v>17.43532796855607</v>
      </c>
      <c r="AA448">
        <v>17.361138243587416</v>
      </c>
      <c r="AB448">
        <v>17.301668924877845</v>
      </c>
      <c r="AD448" t="s">
        <v>726</v>
      </c>
      <c r="AE448">
        <v>23030922</v>
      </c>
      <c r="AF448">
        <v>5.893958565792546E-2</v>
      </c>
      <c r="AG448">
        <v>0.10506748275210172</v>
      </c>
      <c r="AH448">
        <v>1.1201071324890944E-2</v>
      </c>
      <c r="AI448">
        <v>1.4599771428169235</v>
      </c>
      <c r="AJ448">
        <v>0.10937065324210402</v>
      </c>
      <c r="AK448">
        <v>17.030043164700537</v>
      </c>
    </row>
    <row r="449" spans="1:37" x14ac:dyDescent="0.25">
      <c r="A449" t="str">
        <f>'Pas de restriction 2011'!A450</f>
        <v>CIOCCA S.P.A.</v>
      </c>
      <c r="B449">
        <v>-0.2620252900649685</v>
      </c>
      <c r="C449">
        <v>-6.6923590282469247E-2</v>
      </c>
      <c r="D449">
        <v>0.20014455599868497</v>
      </c>
      <c r="E449">
        <v>0.12161510483382751</v>
      </c>
      <c r="F449">
        <v>0.12785609932449049</v>
      </c>
      <c r="G449">
        <v>5.1317593313680521E-2</v>
      </c>
      <c r="H449">
        <v>0.57812445787610811</v>
      </c>
      <c r="I449">
        <v>0.60740834091530316</v>
      </c>
      <c r="J449">
        <v>5.0653250593785767E-2</v>
      </c>
      <c r="K449">
        <v>8.4407999543196194E-2</v>
      </c>
      <c r="L449">
        <v>7.9939420139799197E-2</v>
      </c>
      <c r="M449">
        <v>-5.2940235849449083E-2</v>
      </c>
      <c r="N449">
        <v>1.0354613060628206</v>
      </c>
      <c r="O449">
        <v>0.96533223219138087</v>
      </c>
      <c r="P449">
        <v>0.98655481865102512</v>
      </c>
      <c r="Q449">
        <v>0.9250555640757393</v>
      </c>
      <c r="R449">
        <v>0.95898087163938184</v>
      </c>
      <c r="S449">
        <v>7.1591501817500153E-2</v>
      </c>
      <c r="T449">
        <v>6.121147604417243E-2</v>
      </c>
      <c r="U449">
        <v>3.3438253956248373E-2</v>
      </c>
      <c r="V449">
        <v>4.3848507127248845E-2</v>
      </c>
      <c r="W449">
        <v>4.6166079042556547E-2</v>
      </c>
      <c r="X449">
        <v>17.062077150120519</v>
      </c>
      <c r="Y449">
        <v>17.027071413561472</v>
      </c>
      <c r="Z449">
        <v>16.852560047396178</v>
      </c>
      <c r="AA449">
        <v>16.770064679831574</v>
      </c>
      <c r="AB449">
        <v>16.883232046929745</v>
      </c>
      <c r="AD449" t="s">
        <v>727</v>
      </c>
      <c r="AE449">
        <v>25709068</v>
      </c>
      <c r="AF449">
        <v>0.12161510483382751</v>
      </c>
      <c r="AG449">
        <v>0.57812445787610811</v>
      </c>
      <c r="AH449">
        <v>8.4407999543196194E-2</v>
      </c>
      <c r="AI449">
        <v>1.0354613060628206</v>
      </c>
      <c r="AJ449">
        <v>7.1591501817500153E-2</v>
      </c>
      <c r="AK449">
        <v>17.062077150120519</v>
      </c>
    </row>
    <row r="450" spans="1:37" x14ac:dyDescent="0.25">
      <c r="A450" t="str">
        <f>'Pas de restriction 2011'!A451</f>
        <v>CIPASSORBENTI S.R.L.</v>
      </c>
      <c r="B450">
        <v>0.30969369599168417</v>
      </c>
      <c r="C450">
        <v>0.14756372177987101</v>
      </c>
      <c r="D450">
        <v>0.63893512565268606</v>
      </c>
      <c r="E450">
        <v>7.4100517622475201E-2</v>
      </c>
      <c r="F450">
        <v>7.3470549880482863E-2</v>
      </c>
      <c r="G450">
        <v>-8.5015295736782289E-3</v>
      </c>
      <c r="H450">
        <v>2.6672381490733026E-2</v>
      </c>
      <c r="I450">
        <v>1.1079407144579015E-2</v>
      </c>
      <c r="J450">
        <v>-0.58461125233873801</v>
      </c>
      <c r="K450">
        <v>0.22071504350885759</v>
      </c>
      <c r="L450">
        <v>0.22973907394408485</v>
      </c>
      <c r="M450">
        <v>4.0885434412471812E-2</v>
      </c>
      <c r="N450">
        <v>1.6239153665428376</v>
      </c>
      <c r="O450">
        <v>2.0021748105128445</v>
      </c>
      <c r="P450">
        <v>1.7832588864460099</v>
      </c>
      <c r="Q450">
        <v>1.6922709330018673</v>
      </c>
      <c r="R450">
        <v>1.8259015433202406</v>
      </c>
      <c r="S450">
        <v>9.0525643186958396E-2</v>
      </c>
      <c r="T450">
        <v>0.11250430841731281</v>
      </c>
      <c r="U450">
        <v>0.10167929028493336</v>
      </c>
      <c r="V450">
        <v>9.5908931868540173E-2</v>
      </c>
      <c r="W450">
        <v>0.10336417685692878</v>
      </c>
      <c r="X450">
        <v>17.114930773872633</v>
      </c>
      <c r="Y450">
        <v>17.21932148799824</v>
      </c>
      <c r="Z450">
        <v>17.313911235446216</v>
      </c>
      <c r="AA450">
        <v>17.350264961089199</v>
      </c>
      <c r="AB450">
        <v>17.294499228177884</v>
      </c>
      <c r="AD450" t="s">
        <v>728</v>
      </c>
      <c r="AE450">
        <v>15022918</v>
      </c>
      <c r="AF450">
        <v>7.4100517622475201E-2</v>
      </c>
      <c r="AG450">
        <v>2.6672381490733026E-2</v>
      </c>
      <c r="AH450">
        <v>0.22071504350885759</v>
      </c>
      <c r="AI450">
        <v>1.6239153665428376</v>
      </c>
      <c r="AJ450">
        <v>9.0525643186958396E-2</v>
      </c>
      <c r="AK450">
        <v>17.114930773872633</v>
      </c>
    </row>
    <row r="451" spans="1:37" x14ac:dyDescent="0.25">
      <c r="A451" t="str">
        <f>'Pas de restriction 2011'!A452</f>
        <v>CISAR - S.R.L.</v>
      </c>
      <c r="B451">
        <v>0.17194703250064813</v>
      </c>
      <c r="C451">
        <v>-0.50210122743556873</v>
      </c>
      <c r="D451">
        <v>9.2968249198678993E-2</v>
      </c>
      <c r="E451">
        <v>7.6005531753796041E-2</v>
      </c>
      <c r="F451">
        <v>4.1729524097263979E-2</v>
      </c>
      <c r="G451">
        <v>-0.45096727653405533</v>
      </c>
      <c r="H451">
        <v>0.36401236189381125</v>
      </c>
      <c r="I451">
        <v>0.34969747127120343</v>
      </c>
      <c r="J451">
        <v>-3.9325287053805405E-2</v>
      </c>
      <c r="K451">
        <v>9.8436763838465877E-2</v>
      </c>
      <c r="L451">
        <v>0.10859255130404181</v>
      </c>
      <c r="M451">
        <v>0.1031706759706315</v>
      </c>
      <c r="N451">
        <v>1.2646210186659588</v>
      </c>
      <c r="O451">
        <v>1.2544189818900324</v>
      </c>
      <c r="P451">
        <v>0.8244242155413225</v>
      </c>
      <c r="Q451">
        <v>1.1698447431396899</v>
      </c>
      <c r="R451">
        <v>1.0828959801903482</v>
      </c>
      <c r="S451">
        <v>5.1625647598952822E-2</v>
      </c>
      <c r="T451">
        <v>4.4588038900870798E-2</v>
      </c>
      <c r="U451">
        <v>3.6428205999263379E-2</v>
      </c>
      <c r="V451">
        <v>5.0054947541716285E-2</v>
      </c>
      <c r="W451">
        <v>4.3690397480616816E-2</v>
      </c>
      <c r="X451">
        <v>16.143923034087141</v>
      </c>
      <c r="Y451">
        <v>16.595990561976802</v>
      </c>
      <c r="Z451">
        <v>16.20927923716593</v>
      </c>
      <c r="AA451">
        <v>16.398299531302321</v>
      </c>
      <c r="AB451">
        <v>16.40118977681502</v>
      </c>
      <c r="AD451" t="s">
        <v>729</v>
      </c>
      <c r="AE451">
        <v>12855959</v>
      </c>
      <c r="AF451">
        <v>7.6005531753796041E-2</v>
      </c>
      <c r="AG451">
        <v>0.36401236189381125</v>
      </c>
      <c r="AH451">
        <v>9.8436763838465877E-2</v>
      </c>
      <c r="AI451">
        <v>1.2646210186659588</v>
      </c>
      <c r="AJ451">
        <v>5.1625647598952822E-2</v>
      </c>
      <c r="AK451">
        <v>16.143923034087141</v>
      </c>
    </row>
    <row r="452" spans="1:37" x14ac:dyDescent="0.25">
      <c r="A452" t="str">
        <f>'Pas de restriction 2011'!A453</f>
        <v>CISCO PHOTONICS ITALY S.R.L</v>
      </c>
      <c r="B452">
        <v>0.17648068195323971</v>
      </c>
      <c r="C452">
        <v>0.83721268489024381</v>
      </c>
      <c r="D452">
        <v>4.4213252211542639E-2</v>
      </c>
      <c r="E452">
        <v>4.4213252211542639E-2</v>
      </c>
      <c r="F452">
        <v>8.1229147803297763E-2</v>
      </c>
      <c r="G452">
        <v>0.83721268489024381</v>
      </c>
      <c r="H452">
        <v>0.84273754353178354</v>
      </c>
      <c r="I452">
        <v>0.79955466655719964</v>
      </c>
      <c r="J452">
        <v>-5.1241192831650878E-2</v>
      </c>
      <c r="K452">
        <v>3.8807532543200469E-2</v>
      </c>
      <c r="L452">
        <v>5.8379829933094735E-2</v>
      </c>
      <c r="M452">
        <v>0.50434274243296506</v>
      </c>
      <c r="N452">
        <v>0.50974485101792477</v>
      </c>
      <c r="O452">
        <v>0.52803036322075891</v>
      </c>
      <c r="P452">
        <v>0.41900226224365694</v>
      </c>
      <c r="Q452">
        <v>0.50428228065615932</v>
      </c>
      <c r="R452">
        <v>0.48377163537352508</v>
      </c>
      <c r="S452">
        <v>9.1725794525903945E-2</v>
      </c>
      <c r="T452">
        <v>7.5247083600439607E-2</v>
      </c>
      <c r="U452">
        <v>4.6374152127516818E-2</v>
      </c>
      <c r="V452">
        <v>0.1224967510119359</v>
      </c>
      <c r="W452">
        <v>8.137266224663077E-2</v>
      </c>
      <c r="X452">
        <v>17.491890644439447</v>
      </c>
      <c r="Y452">
        <v>17.611477093862547</v>
      </c>
      <c r="Z452">
        <v>17.464222725065216</v>
      </c>
      <c r="AA452">
        <v>17.615048215176706</v>
      </c>
      <c r="AB452">
        <v>17.563582678034823</v>
      </c>
      <c r="AD452" t="s">
        <v>730</v>
      </c>
      <c r="AE452">
        <v>84315693</v>
      </c>
      <c r="AF452">
        <v>4.4213252211542639E-2</v>
      </c>
      <c r="AG452">
        <v>0.84273754353178354</v>
      </c>
      <c r="AH452">
        <v>3.8807532543200469E-2</v>
      </c>
      <c r="AI452">
        <v>0.50974485101792477</v>
      </c>
      <c r="AJ452">
        <v>9.1725794525903945E-2</v>
      </c>
      <c r="AK452">
        <v>17.491890644439447</v>
      </c>
    </row>
    <row r="453" spans="1:37" x14ac:dyDescent="0.25">
      <c r="A453" t="str">
        <f>'Pas de restriction 2011'!A454</f>
        <v>CISCO SYSTEMS (ITALY) S.R.L.</v>
      </c>
      <c r="B453">
        <v>2.3459283835751199</v>
      </c>
      <c r="C453">
        <v>-0.39415622986615517</v>
      </c>
      <c r="D453">
        <v>0.23293973892509895</v>
      </c>
      <c r="E453">
        <v>0.23293973892509895</v>
      </c>
      <c r="F453">
        <v>0.14112508964437548</v>
      </c>
      <c r="G453">
        <v>-0.39415622986615517</v>
      </c>
      <c r="H453">
        <v>0.26869169198278087</v>
      </c>
      <c r="I453">
        <v>0.14761975720068207</v>
      </c>
      <c r="J453">
        <v>-0.45059798421254388</v>
      </c>
      <c r="K453">
        <v>5.3262717747973212E-2</v>
      </c>
      <c r="L453">
        <v>1.0694439100088743E-2</v>
      </c>
      <c r="M453">
        <v>-0.79921341695907555</v>
      </c>
      <c r="N453">
        <v>2.4555384236204016</v>
      </c>
      <c r="O453">
        <v>2.0047413802693295</v>
      </c>
      <c r="P453">
        <v>3.0440835525767662</v>
      </c>
      <c r="Q453">
        <v>2.8926026032869201</v>
      </c>
      <c r="R453">
        <v>2.6471425120443386</v>
      </c>
      <c r="S453">
        <v>0.22106389963072942</v>
      </c>
      <c r="T453">
        <v>0.16326104400855085</v>
      </c>
      <c r="U453">
        <v>0.24352988672951476</v>
      </c>
      <c r="V453">
        <v>0.24473872959217752</v>
      </c>
      <c r="W453">
        <v>0.21717655344341438</v>
      </c>
      <c r="X453">
        <v>18.552371935695358</v>
      </c>
      <c r="Y453">
        <v>18.515359742785702</v>
      </c>
      <c r="Z453">
        <v>19.11073541763837</v>
      </c>
      <c r="AA453">
        <v>19.723333951584866</v>
      </c>
      <c r="AB453">
        <v>19.116476370669645</v>
      </c>
      <c r="AD453" t="s">
        <v>731</v>
      </c>
      <c r="AE453">
        <v>54835298</v>
      </c>
      <c r="AF453">
        <v>0.23293973892509895</v>
      </c>
      <c r="AG453">
        <v>0.26869169198278087</v>
      </c>
      <c r="AH453">
        <v>5.3262717747973212E-2</v>
      </c>
      <c r="AI453">
        <v>2.4555384236204016</v>
      </c>
      <c r="AJ453">
        <v>0.22106389963072942</v>
      </c>
      <c r="AK453">
        <v>18.552371935695358</v>
      </c>
    </row>
    <row r="454" spans="1:37" x14ac:dyDescent="0.25">
      <c r="A454" t="str">
        <f>'Pas de restriction 2011'!A455</f>
        <v>CLARIANT MASTERBATCHES (ITALIA) SPA</v>
      </c>
      <c r="B454">
        <v>-0.14631332924838961</v>
      </c>
      <c r="C454">
        <v>1.7137632687491387E-2</v>
      </c>
      <c r="D454">
        <v>0.10023392824867081</v>
      </c>
      <c r="E454">
        <v>0.10023392824867081</v>
      </c>
      <c r="F454">
        <v>0.10195170049382089</v>
      </c>
      <c r="G454">
        <v>1.7137632687491387E-2</v>
      </c>
      <c r="H454">
        <v>0.35584966253966865</v>
      </c>
      <c r="I454">
        <v>0.31190543828105088</v>
      </c>
      <c r="J454">
        <v>-0.12349098196410134</v>
      </c>
      <c r="K454">
        <v>0.21593215699416815</v>
      </c>
      <c r="L454">
        <v>0.20525868903019143</v>
      </c>
      <c r="M454">
        <v>-4.9429728821099077E-2</v>
      </c>
      <c r="N454">
        <v>2.4002572518860554</v>
      </c>
      <c r="O454">
        <v>2.1051681932718505</v>
      </c>
      <c r="P454">
        <v>2.2730560716023844</v>
      </c>
      <c r="Q454">
        <v>2.3057488047018699</v>
      </c>
      <c r="R454">
        <v>2.2279910231920348</v>
      </c>
      <c r="S454">
        <v>0.16613448835382552</v>
      </c>
      <c r="T454">
        <v>9.0056512955889345E-2</v>
      </c>
      <c r="U454">
        <v>8.2493731379668006E-2</v>
      </c>
      <c r="V454">
        <v>8.6336563573443173E-2</v>
      </c>
      <c r="W454">
        <v>8.6295602636333513E-2</v>
      </c>
      <c r="X454">
        <v>18.881952340980181</v>
      </c>
      <c r="Y454">
        <v>18.908276900708248</v>
      </c>
      <c r="Z454">
        <v>18.864748412658422</v>
      </c>
      <c r="AA454">
        <v>18.853458956616006</v>
      </c>
      <c r="AB454">
        <v>18.875494756660895</v>
      </c>
      <c r="AD454" t="s">
        <v>732</v>
      </c>
      <c r="AE454">
        <v>77352351</v>
      </c>
      <c r="AF454">
        <v>0.10023392824867081</v>
      </c>
      <c r="AG454">
        <v>0.35584966253966865</v>
      </c>
      <c r="AH454">
        <v>0.21593215699416815</v>
      </c>
      <c r="AI454">
        <v>2.4002572518860554</v>
      </c>
      <c r="AJ454">
        <v>0.16613448835382552</v>
      </c>
      <c r="AK454">
        <v>18.881952340980181</v>
      </c>
    </row>
    <row r="455" spans="1:37" x14ac:dyDescent="0.25">
      <c r="A455" t="str">
        <f>'Pas de restriction 2011'!A456</f>
        <v>CLAY PAKY S.P.A.</v>
      </c>
      <c r="B455">
        <v>0.74115974468697154</v>
      </c>
      <c r="C455">
        <v>-0.49184720800668252</v>
      </c>
      <c r="D455">
        <v>0.37088059421761088</v>
      </c>
      <c r="E455">
        <v>0.17949114585734768</v>
      </c>
      <c r="F455">
        <v>6.9594430905475846E-2</v>
      </c>
      <c r="G455">
        <v>-0.6122681674739171</v>
      </c>
      <c r="H455">
        <v>0.23587964452817586</v>
      </c>
      <c r="I455">
        <v>0.52852814754056954</v>
      </c>
      <c r="J455">
        <v>1.240668746969545</v>
      </c>
      <c r="K455">
        <v>2.3601867528473767E-2</v>
      </c>
      <c r="L455">
        <v>3.2628580422535421E-2</v>
      </c>
      <c r="M455">
        <v>0.3824575696466242</v>
      </c>
      <c r="N455">
        <v>1.7038095209333393</v>
      </c>
      <c r="O455">
        <v>2.1783999078478651</v>
      </c>
      <c r="P455">
        <v>2.0663653248852345</v>
      </c>
      <c r="Q455">
        <v>1.4990243835874961</v>
      </c>
      <c r="R455">
        <v>1.914596538773532</v>
      </c>
      <c r="S455">
        <v>0.1731199908997518</v>
      </c>
      <c r="T455">
        <v>0.43991860996309978</v>
      </c>
      <c r="U455">
        <v>0.45822615666526484</v>
      </c>
      <c r="V455">
        <v>0.27230597039527832</v>
      </c>
      <c r="W455">
        <v>0.39015024567454765</v>
      </c>
      <c r="X455">
        <v>17.337466987008177</v>
      </c>
      <c r="Y455">
        <v>17.829591670095468</v>
      </c>
      <c r="Z455">
        <v>18.111080589006054</v>
      </c>
      <c r="AA455">
        <v>17.985331711306131</v>
      </c>
      <c r="AB455">
        <v>17.975334656802548</v>
      </c>
      <c r="AD455" t="s">
        <v>733</v>
      </c>
      <c r="AE455">
        <v>25418836</v>
      </c>
      <c r="AF455">
        <v>0.17949114585734768</v>
      </c>
      <c r="AG455">
        <v>0.23587964452817586</v>
      </c>
      <c r="AH455">
        <v>2.3601867528473767E-2</v>
      </c>
      <c r="AI455">
        <v>1.7038095209333393</v>
      </c>
      <c r="AJ455">
        <v>0.1731199908997518</v>
      </c>
      <c r="AK455">
        <v>17.337466987008177</v>
      </c>
    </row>
    <row r="456" spans="1:37" x14ac:dyDescent="0.25">
      <c r="A456" t="str">
        <f>'Pas de restriction 2011'!A457</f>
        <v>CLIVET S.P.A.</v>
      </c>
      <c r="B456">
        <v>9.3898782754406579E-2</v>
      </c>
      <c r="C456">
        <v>-0.30777708351631849</v>
      </c>
      <c r="D456">
        <v>0.14978842801672007</v>
      </c>
      <c r="E456">
        <v>0.1358065928509776</v>
      </c>
      <c r="F456">
        <v>0.10368698249723995</v>
      </c>
      <c r="G456">
        <v>-0.23650994903452827</v>
      </c>
      <c r="H456">
        <v>0.40725572816927613</v>
      </c>
      <c r="I456">
        <v>0.48838314171575536</v>
      </c>
      <c r="J456">
        <v>0.19920508892819935</v>
      </c>
      <c r="K456">
        <v>9.2762191033814848E-2</v>
      </c>
      <c r="L456">
        <v>5.579825809588438E-2</v>
      </c>
      <c r="M456">
        <v>-0.39848059350447973</v>
      </c>
      <c r="N456">
        <v>1.7652504132559177</v>
      </c>
      <c r="O456">
        <v>1.7831769918575078</v>
      </c>
      <c r="P456">
        <v>1.6336411114171125</v>
      </c>
      <c r="Q456">
        <v>1.5285083966950461</v>
      </c>
      <c r="R456">
        <v>1.6484421666565554</v>
      </c>
      <c r="S456">
        <v>0.11070275260850077</v>
      </c>
      <c r="T456">
        <v>0.11159936839332553</v>
      </c>
      <c r="U456">
        <v>0.11147800353127538</v>
      </c>
      <c r="V456">
        <v>9.0443156883027676E-2</v>
      </c>
      <c r="W456">
        <v>0.1045068429358762</v>
      </c>
      <c r="X456">
        <v>18.447584763238076</v>
      </c>
      <c r="Y456">
        <v>18.537121795105769</v>
      </c>
      <c r="Z456">
        <v>18.486274991989131</v>
      </c>
      <c r="AA456">
        <v>18.420110541417795</v>
      </c>
      <c r="AB456">
        <v>18.481169109504233</v>
      </c>
      <c r="AD456" t="s">
        <v>734</v>
      </c>
      <c r="AE456">
        <v>63005034</v>
      </c>
      <c r="AF456">
        <v>0.1358065928509776</v>
      </c>
      <c r="AG456">
        <v>0.40725572816927613</v>
      </c>
      <c r="AH456">
        <v>9.2762191033814848E-2</v>
      </c>
      <c r="AI456">
        <v>1.7652504132559177</v>
      </c>
      <c r="AJ456">
        <v>0.11070275260850077</v>
      </c>
      <c r="AK456">
        <v>18.447584763238076</v>
      </c>
    </row>
    <row r="457" spans="1:37" x14ac:dyDescent="0.25">
      <c r="A457" t="str">
        <f>'Pas de restriction 2011'!A458</f>
        <v>CLUB HOUSE ITALIA S.P.A.</v>
      </c>
      <c r="B457">
        <v>0.11159983583834954</v>
      </c>
      <c r="C457">
        <v>-0.14739654148812556</v>
      </c>
      <c r="D457">
        <v>0.50309596617833208</v>
      </c>
      <c r="E457">
        <v>0.26515304755806307</v>
      </c>
      <c r="F457">
        <v>0.16207529823817615</v>
      </c>
      <c r="G457">
        <v>-0.38874812214751187</v>
      </c>
      <c r="H457">
        <v>7.9193285243472564E-2</v>
      </c>
      <c r="I457">
        <v>0.13695096698651385</v>
      </c>
      <c r="J457">
        <v>0.72932549224938126</v>
      </c>
      <c r="K457">
        <v>0.23182535186066044</v>
      </c>
      <c r="L457">
        <v>0.26146392615542186</v>
      </c>
      <c r="M457">
        <v>0.12784871911927817</v>
      </c>
      <c r="N457">
        <v>1.1772133446305226</v>
      </c>
      <c r="O457">
        <v>1.0965303199637328</v>
      </c>
      <c r="P457">
        <v>1.0274852509857371</v>
      </c>
      <c r="Q457">
        <v>1.1775082934819125</v>
      </c>
      <c r="R457">
        <v>1.1005079548104608</v>
      </c>
      <c r="S457">
        <v>0.14501045658890122</v>
      </c>
      <c r="T457">
        <v>0.11159178361574898</v>
      </c>
      <c r="U457">
        <v>9.0746526771117456E-2</v>
      </c>
      <c r="V457">
        <v>0.11608401440293167</v>
      </c>
      <c r="W457">
        <v>0.10614077492993272</v>
      </c>
      <c r="X457">
        <v>17.911093586303856</v>
      </c>
      <c r="Y457">
        <v>18.030303386144169</v>
      </c>
      <c r="Z457">
        <v>18.024167235458048</v>
      </c>
      <c r="AA457">
        <v>18.082016486608193</v>
      </c>
      <c r="AB457">
        <v>18.045495702736805</v>
      </c>
      <c r="AD457" t="s">
        <v>735</v>
      </c>
      <c r="AE457">
        <v>61722089</v>
      </c>
      <c r="AF457">
        <v>0.26515304755806307</v>
      </c>
      <c r="AG457">
        <v>7.9193285243472564E-2</v>
      </c>
      <c r="AH457">
        <v>0.23182535186066044</v>
      </c>
      <c r="AI457">
        <v>1.1772133446305226</v>
      </c>
      <c r="AJ457">
        <v>0.14501045658890122</v>
      </c>
      <c r="AK457">
        <v>17.911093586303856</v>
      </c>
    </row>
    <row r="458" spans="1:37" x14ac:dyDescent="0.25">
      <c r="A458" t="str">
        <f>'Pas de restriction 2011'!A459</f>
        <v>CMO SOCIETA' PER AZIONI IN BREVE CMO S.P.A.</v>
      </c>
      <c r="B458">
        <v>2.8591734200645688E-2</v>
      </c>
      <c r="C458">
        <v>5.8189103335290807E-4</v>
      </c>
      <c r="D458">
        <v>0.31552355252802117</v>
      </c>
      <c r="E458">
        <v>0.18954260388096628</v>
      </c>
      <c r="F458">
        <v>0.17038691495408556</v>
      </c>
      <c r="G458">
        <v>-0.10106270851333553</v>
      </c>
      <c r="H458">
        <v>0.30156604914604918</v>
      </c>
      <c r="I458">
        <v>0.34177953352786233</v>
      </c>
      <c r="J458">
        <v>0.13334884512260753</v>
      </c>
      <c r="K458">
        <v>0.1896800193098907</v>
      </c>
      <c r="L458">
        <v>6.9952440031746166E-2</v>
      </c>
      <c r="M458">
        <v>-0.63120817740185375</v>
      </c>
      <c r="N458">
        <v>1.3095119785842735</v>
      </c>
      <c r="O458">
        <v>1.4127252425635939</v>
      </c>
      <c r="P458">
        <v>1.2900416809324542</v>
      </c>
      <c r="Q458">
        <v>1.4466345623115635</v>
      </c>
      <c r="R458">
        <v>1.3831338286025374</v>
      </c>
      <c r="S458">
        <v>0.10880885932013486</v>
      </c>
      <c r="T458">
        <v>7.735863567076022E-2</v>
      </c>
      <c r="U458">
        <v>9.1453810938297714E-2</v>
      </c>
      <c r="V458">
        <v>0.11250565641460088</v>
      </c>
      <c r="W458">
        <v>9.3772701007886261E-2</v>
      </c>
      <c r="X458">
        <v>16.86309886253985</v>
      </c>
      <c r="Y458">
        <v>17.132340627650414</v>
      </c>
      <c r="Z458">
        <v>17.014285996810564</v>
      </c>
      <c r="AA458">
        <v>17.138940793675101</v>
      </c>
      <c r="AB458">
        <v>17.095189139378693</v>
      </c>
      <c r="AD458" t="s">
        <v>736</v>
      </c>
      <c r="AE458">
        <v>19517459</v>
      </c>
      <c r="AF458">
        <v>0.18954260388096628</v>
      </c>
      <c r="AG458">
        <v>0.30156604914604918</v>
      </c>
      <c r="AH458">
        <v>0.1896800193098907</v>
      </c>
      <c r="AI458">
        <v>1.3095119785842735</v>
      </c>
      <c r="AJ458">
        <v>0.10880885932013486</v>
      </c>
      <c r="AK458">
        <v>16.86309886253985</v>
      </c>
    </row>
    <row r="459" spans="1:37" x14ac:dyDescent="0.25">
      <c r="A459" t="str">
        <f>'Pas de restriction 2011'!A460</f>
        <v>CO.AM. S.R.L.</v>
      </c>
      <c r="B459">
        <v>0.44699169050872611</v>
      </c>
      <c r="C459">
        <v>-0.57234838804861266</v>
      </c>
      <c r="D459">
        <v>0.19984922930652499</v>
      </c>
      <c r="E459">
        <v>0.1435338756049685</v>
      </c>
      <c r="F459">
        <v>1.9309288048801776E-2</v>
      </c>
      <c r="G459">
        <v>-0.86547225895338831</v>
      </c>
      <c r="H459">
        <v>8.718431563787668E-2</v>
      </c>
      <c r="I459">
        <v>8.2723957676678533E-2</v>
      </c>
      <c r="J459">
        <v>-5.1160096039801595E-2</v>
      </c>
      <c r="K459">
        <v>0.1734200652199463</v>
      </c>
      <c r="L459">
        <v>0.1155844793474993</v>
      </c>
      <c r="M459">
        <v>-0.33349996610308569</v>
      </c>
      <c r="N459">
        <v>4.9394146480619163</v>
      </c>
      <c r="O459">
        <v>3.836780857121306</v>
      </c>
      <c r="P459">
        <v>4.3740465695628998</v>
      </c>
      <c r="Q459">
        <v>4.3774362479368945</v>
      </c>
      <c r="R459">
        <v>4.1960878915403663</v>
      </c>
      <c r="S459">
        <v>9.9627717862955031E-2</v>
      </c>
      <c r="T459">
        <v>0.13367063050041136</v>
      </c>
      <c r="U459">
        <v>0.13680838095808273</v>
      </c>
      <c r="V459">
        <v>0.11882885098888224</v>
      </c>
      <c r="W459">
        <v>0.12976928748245878</v>
      </c>
      <c r="X459">
        <v>15.969924010994868</v>
      </c>
      <c r="Y459">
        <v>15.984444365432644</v>
      </c>
      <c r="Z459">
        <v>16.168858059450887</v>
      </c>
      <c r="AA459">
        <v>16.271372720727982</v>
      </c>
      <c r="AB459">
        <v>16.141558381870507</v>
      </c>
      <c r="AD459" t="s">
        <v>737</v>
      </c>
      <c r="AE459">
        <v>2280284</v>
      </c>
      <c r="AF459">
        <v>0.1435338756049685</v>
      </c>
      <c r="AG459">
        <v>8.718431563787668E-2</v>
      </c>
      <c r="AH459">
        <v>0.1734200652199463</v>
      </c>
      <c r="AI459">
        <v>4.9394146480619163</v>
      </c>
      <c r="AJ459">
        <v>9.9627717862955031E-2</v>
      </c>
      <c r="AK459">
        <v>15.969924010994868</v>
      </c>
    </row>
    <row r="460" spans="1:37" x14ac:dyDescent="0.25">
      <c r="A460" t="str">
        <f>'Pas de restriction 2011'!A461</f>
        <v>CO.ME.T. S.R.L.</v>
      </c>
      <c r="B460">
        <v>0.41507717228564461</v>
      </c>
      <c r="C460">
        <v>-0.22913518023084625</v>
      </c>
      <c r="D460">
        <v>0.24917346492267967</v>
      </c>
      <c r="E460">
        <v>6.897071072612837E-2</v>
      </c>
      <c r="F460">
        <v>0.13083399935030207</v>
      </c>
      <c r="G460">
        <v>0.89695013974588278</v>
      </c>
      <c r="H460">
        <v>0.28168839647593136</v>
      </c>
      <c r="I460">
        <v>0.40174672597133904</v>
      </c>
      <c r="J460">
        <v>0.42620970901677152</v>
      </c>
      <c r="K460">
        <v>0.12663688859463626</v>
      </c>
      <c r="L460">
        <v>0.30193636848547917</v>
      </c>
      <c r="M460">
        <v>1.3842686900810968</v>
      </c>
      <c r="N460">
        <v>2.0172295770703439</v>
      </c>
      <c r="O460">
        <v>2.1123765074361147</v>
      </c>
      <c r="P460">
        <v>1.7519272765621812</v>
      </c>
      <c r="Q460">
        <v>1.8557999677254304</v>
      </c>
      <c r="R460">
        <v>1.9067012505745755</v>
      </c>
      <c r="S460">
        <v>0.31880101075263428</v>
      </c>
      <c r="T460">
        <v>0.33053374838159388</v>
      </c>
      <c r="U460">
        <v>0.25897325835530149</v>
      </c>
      <c r="V460">
        <v>0.27043167096198167</v>
      </c>
      <c r="W460">
        <v>0.28664622589962568</v>
      </c>
      <c r="X460">
        <v>17.382497679188234</v>
      </c>
      <c r="Y460">
        <v>17.558650993523141</v>
      </c>
      <c r="Z460">
        <v>17.455947807363867</v>
      </c>
      <c r="AA460">
        <v>17.495078342737354</v>
      </c>
      <c r="AB460">
        <v>17.503225714541454</v>
      </c>
      <c r="AD460" t="s">
        <v>738</v>
      </c>
      <c r="AE460">
        <v>19991892</v>
      </c>
      <c r="AF460">
        <v>6.897071072612837E-2</v>
      </c>
      <c r="AG460">
        <v>0.28168839647593136</v>
      </c>
      <c r="AH460">
        <v>0.12663688859463626</v>
      </c>
      <c r="AI460">
        <v>2.0172295770703439</v>
      </c>
      <c r="AJ460">
        <v>0.31880101075263428</v>
      </c>
      <c r="AK460">
        <v>17.382497679188234</v>
      </c>
    </row>
    <row r="461" spans="1:37" x14ac:dyDescent="0.25">
      <c r="A461" t="str">
        <f>'Pas de restriction 2011'!A462</f>
        <v>CO.RI.M.A. - S.R.L.</v>
      </c>
      <c r="B461">
        <v>0.24587942770546492</v>
      </c>
      <c r="C461">
        <v>-0.58264800710790332</v>
      </c>
      <c r="D461">
        <v>0.40239444041774691</v>
      </c>
      <c r="E461">
        <v>6.5165947013186509E-2</v>
      </c>
      <c r="F461">
        <v>7.1523531565663642E-2</v>
      </c>
      <c r="G461">
        <v>9.7559919618610907E-2</v>
      </c>
      <c r="H461">
        <v>0.27328529663021789</v>
      </c>
      <c r="I461">
        <v>0.24968351903019162</v>
      </c>
      <c r="J461">
        <v>-8.6363144636946262E-2</v>
      </c>
      <c r="K461">
        <v>8.5077406541724687E-2</v>
      </c>
      <c r="L461">
        <v>5.8296425148660236E-2</v>
      </c>
      <c r="M461">
        <v>-0.31478370676391271</v>
      </c>
      <c r="N461">
        <v>0.96664013848046881</v>
      </c>
      <c r="O461">
        <v>0.97639621442752178</v>
      </c>
      <c r="P461">
        <v>1.0026713485222132</v>
      </c>
      <c r="Q461">
        <v>0.82489346242261519</v>
      </c>
      <c r="R461">
        <v>0.93465367512411668</v>
      </c>
      <c r="S461">
        <v>6.9951073015078524E-2</v>
      </c>
      <c r="T461">
        <v>4.6773342430073354E-2</v>
      </c>
      <c r="U461">
        <v>5.6430082120597864E-2</v>
      </c>
      <c r="V461">
        <v>6.8981796397099837E-2</v>
      </c>
      <c r="W461">
        <v>5.7395073649257021E-2</v>
      </c>
      <c r="X461">
        <v>16.265425234196478</v>
      </c>
      <c r="Y461">
        <v>16.412554633195676</v>
      </c>
      <c r="Z461">
        <v>16.687783063663492</v>
      </c>
      <c r="AA461">
        <v>16.523949416862589</v>
      </c>
      <c r="AB461">
        <v>16.541429037907253</v>
      </c>
      <c r="AD461" t="s">
        <v>739</v>
      </c>
      <c r="AE461">
        <v>13748515</v>
      </c>
      <c r="AF461">
        <v>6.5165947013186509E-2</v>
      </c>
      <c r="AG461">
        <v>0.27328529663021789</v>
      </c>
      <c r="AH461">
        <v>8.5077406541724687E-2</v>
      </c>
      <c r="AI461">
        <v>0.96664013848046881</v>
      </c>
      <c r="AJ461">
        <v>6.9951073015078524E-2</v>
      </c>
      <c r="AK461">
        <v>16.265425234196478</v>
      </c>
    </row>
    <row r="462" spans="1:37" x14ac:dyDescent="0.25">
      <c r="A462" t="str">
        <f>'Pas de restriction 2011'!A463</f>
        <v>COB CARTE ONDULATE BRESCIANE S.R.L.</v>
      </c>
      <c r="B462">
        <v>0.36450905457600941</v>
      </c>
      <c r="C462">
        <v>-0.39990072958023481</v>
      </c>
      <c r="D462">
        <v>0.21063814527263272</v>
      </c>
      <c r="E462">
        <v>3.7164393722523364E-2</v>
      </c>
      <c r="F462">
        <v>4.9756649709252927E-2</v>
      </c>
      <c r="G462">
        <v>0.3388258148577859</v>
      </c>
      <c r="H462">
        <v>0.15692331345937008</v>
      </c>
      <c r="I462">
        <v>0.19889587253800692</v>
      </c>
      <c r="J462">
        <v>0.26747178703631058</v>
      </c>
      <c r="K462">
        <v>0.16986416332634457</v>
      </c>
      <c r="L462">
        <v>0.16821620000172188</v>
      </c>
      <c r="M462">
        <v>-9.7016539118766915E-3</v>
      </c>
      <c r="N462">
        <v>2.088997519123593</v>
      </c>
      <c r="O462">
        <v>1.9232725490547655</v>
      </c>
      <c r="P462">
        <v>2.2723519145212356</v>
      </c>
      <c r="Q462">
        <v>1.6853352761667868</v>
      </c>
      <c r="R462">
        <v>1.9603199132475959</v>
      </c>
      <c r="S462">
        <v>8.9648363802940986E-2</v>
      </c>
      <c r="T462">
        <v>8.5029874835044872E-2</v>
      </c>
      <c r="U462">
        <v>0.12926803297297187</v>
      </c>
      <c r="V462">
        <v>7.7771616360569104E-2</v>
      </c>
      <c r="W462">
        <v>9.7356508056195279E-2</v>
      </c>
      <c r="X462">
        <v>16.544235097815079</v>
      </c>
      <c r="Y462">
        <v>16.742092840545837</v>
      </c>
      <c r="Z462">
        <v>16.983173001041301</v>
      </c>
      <c r="AA462">
        <v>16.958939601026774</v>
      </c>
      <c r="AB462">
        <v>16.894735147537972</v>
      </c>
      <c r="AD462" t="s">
        <v>740</v>
      </c>
      <c r="AE462">
        <v>9704154</v>
      </c>
      <c r="AF462">
        <v>3.7164393722523364E-2</v>
      </c>
      <c r="AG462">
        <v>0.15692331345937008</v>
      </c>
      <c r="AH462">
        <v>0.16986416332634457</v>
      </c>
      <c r="AI462">
        <v>2.088997519123593</v>
      </c>
      <c r="AJ462">
        <v>8.9648363802940986E-2</v>
      </c>
      <c r="AK462">
        <v>16.544235097815079</v>
      </c>
    </row>
    <row r="463" spans="1:37" x14ac:dyDescent="0.25">
      <c r="A463" t="str">
        <f>'Pas de restriction 2011'!A464</f>
        <v>COCCINELLE S.P.A.</v>
      </c>
      <c r="B463">
        <v>0.15813166558372471</v>
      </c>
      <c r="C463">
        <v>-0.67342064035911364</v>
      </c>
      <c r="D463">
        <v>0.14901740560577909</v>
      </c>
      <c r="E463">
        <v>5.7997434026587316E-2</v>
      </c>
      <c r="F463">
        <v>4.803535179073281E-2</v>
      </c>
      <c r="G463">
        <v>-0.17176763770769007</v>
      </c>
      <c r="H463">
        <v>0.60438232661567048</v>
      </c>
      <c r="I463">
        <v>0.63831186364376846</v>
      </c>
      <c r="J463">
        <v>5.6139194569258026E-2</v>
      </c>
      <c r="K463">
        <v>4.5016346813726189E-2</v>
      </c>
      <c r="L463">
        <v>5.1161289412424135E-2</v>
      </c>
      <c r="M463">
        <v>0.13650469293132994</v>
      </c>
      <c r="N463">
        <v>1.1958550615920183</v>
      </c>
      <c r="O463">
        <v>1.0743316745971485</v>
      </c>
      <c r="P463">
        <v>1.1504812950816217</v>
      </c>
      <c r="Q463">
        <v>1.2504692517771299</v>
      </c>
      <c r="R463">
        <v>1.1584274071519667</v>
      </c>
      <c r="S463">
        <v>0.13591854587497135</v>
      </c>
      <c r="T463">
        <v>9.3061934200865865E-2</v>
      </c>
      <c r="U463">
        <v>0.1256049036022516</v>
      </c>
      <c r="V463">
        <v>0.15889264412337709</v>
      </c>
      <c r="W463">
        <v>0.12585316064216487</v>
      </c>
      <c r="X463">
        <v>17.733046320187594</v>
      </c>
      <c r="Y463">
        <v>17.667380123052556</v>
      </c>
      <c r="Z463">
        <v>17.776201948718537</v>
      </c>
      <c r="AA463">
        <v>17.833047183329189</v>
      </c>
      <c r="AB463">
        <v>17.758876418366757</v>
      </c>
      <c r="AD463" t="s">
        <v>741</v>
      </c>
      <c r="AE463">
        <v>43823525</v>
      </c>
      <c r="AF463">
        <v>5.7997434026587316E-2</v>
      </c>
      <c r="AG463">
        <v>0.60438232661567048</v>
      </c>
      <c r="AH463">
        <v>4.5016346813726189E-2</v>
      </c>
      <c r="AI463">
        <v>1.1958550615920183</v>
      </c>
      <c r="AJ463">
        <v>0.13591854587497135</v>
      </c>
      <c r="AK463">
        <v>17.733046320187594</v>
      </c>
    </row>
    <row r="464" spans="1:37" x14ac:dyDescent="0.25">
      <c r="A464" t="str">
        <f>'Pas de restriction 2011'!A465</f>
        <v>COCCODI S.R.L.</v>
      </c>
      <c r="B464">
        <v>-4.321499205028189E-2</v>
      </c>
      <c r="C464">
        <v>0.75677664791050592</v>
      </c>
      <c r="D464">
        <v>0.37902802329804158</v>
      </c>
      <c r="E464">
        <v>0.10433799172823194</v>
      </c>
      <c r="F464">
        <v>3.717340423632063E-2</v>
      </c>
      <c r="G464">
        <v>-0.64372129824823732</v>
      </c>
      <c r="H464">
        <v>4.1304050932675709E-2</v>
      </c>
      <c r="I464">
        <v>6.7077060928652787E-2</v>
      </c>
      <c r="J464">
        <v>0.62398262189794085</v>
      </c>
      <c r="K464">
        <v>6.0521493088431744E-2</v>
      </c>
      <c r="L464">
        <v>3.7059911488597795E-2</v>
      </c>
      <c r="M464">
        <v>-0.38765701906185235</v>
      </c>
      <c r="N464">
        <v>2.2829354628213316</v>
      </c>
      <c r="O464">
        <v>1.6540436955287061</v>
      </c>
      <c r="P464">
        <v>2.5281190583189548</v>
      </c>
      <c r="Q464">
        <v>2.1250989339425126</v>
      </c>
      <c r="R464">
        <v>2.1024205625967247</v>
      </c>
      <c r="S464">
        <v>5.870258655588502E-2</v>
      </c>
      <c r="T464">
        <v>6.6279575260571336E-2</v>
      </c>
      <c r="U464">
        <v>8.5674738162822256E-2</v>
      </c>
      <c r="V464">
        <v>6.1945002617622563E-2</v>
      </c>
      <c r="W464">
        <v>7.1299772013672061E-2</v>
      </c>
      <c r="X464">
        <v>17.039296150174902</v>
      </c>
      <c r="Y464">
        <v>17.100825409365044</v>
      </c>
      <c r="Z464">
        <v>17.321342091545976</v>
      </c>
      <c r="AA464">
        <v>17.38681042447487</v>
      </c>
      <c r="AB464">
        <v>17.269659308461964</v>
      </c>
      <c r="AD464" t="s">
        <v>742</v>
      </c>
      <c r="AE464">
        <v>16152774</v>
      </c>
      <c r="AF464">
        <v>0.10433799172823194</v>
      </c>
      <c r="AG464">
        <v>4.1304050932675709E-2</v>
      </c>
      <c r="AH464">
        <v>6.0521493088431744E-2</v>
      </c>
      <c r="AI464">
        <v>2.2829354628213316</v>
      </c>
      <c r="AJ464">
        <v>5.870258655588502E-2</v>
      </c>
      <c r="AK464">
        <v>17.039296150174902</v>
      </c>
    </row>
    <row r="465" spans="1:37" x14ac:dyDescent="0.25">
      <c r="A465" t="str">
        <f>'Pas de restriction 2011'!A466</f>
        <v>COELME - COSTRUZIONI ELETTROMECCANICHE - S.P.A.</v>
      </c>
      <c r="B465">
        <v>3.1084913529444477E-2</v>
      </c>
      <c r="C465">
        <v>-0.31895984978275477</v>
      </c>
      <c r="D465">
        <v>0.32958905633097924</v>
      </c>
      <c r="E465">
        <v>0.28660401490296389</v>
      </c>
      <c r="F465">
        <v>0.2130838097292633</v>
      </c>
      <c r="G465">
        <v>-0.2565218955449472</v>
      </c>
      <c r="H465">
        <v>0.30467663904798975</v>
      </c>
      <c r="I465">
        <v>0.44827958149066982</v>
      </c>
      <c r="J465">
        <v>0.47132902243962693</v>
      </c>
      <c r="K465">
        <v>0.273980982038592</v>
      </c>
      <c r="L465">
        <v>0.24889440189839285</v>
      </c>
      <c r="M465">
        <v>-9.156321710192844E-2</v>
      </c>
      <c r="N465">
        <v>1.0872375270515295</v>
      </c>
      <c r="O465">
        <v>1.2317188455763777</v>
      </c>
      <c r="P465">
        <v>1.0671895149617074</v>
      </c>
      <c r="Q465">
        <v>1.1979232766080186</v>
      </c>
      <c r="R465">
        <v>1.1656105457153678</v>
      </c>
      <c r="S465">
        <v>0.14198397379657249</v>
      </c>
      <c r="T465">
        <v>0.13323694600455988</v>
      </c>
      <c r="U465">
        <v>0.12701002710740322</v>
      </c>
      <c r="V465">
        <v>0.16264782232477645</v>
      </c>
      <c r="W465">
        <v>0.14096493181224654</v>
      </c>
      <c r="X465">
        <v>17.431200875358201</v>
      </c>
      <c r="Y465">
        <v>17.606495257588726</v>
      </c>
      <c r="Z465">
        <v>17.51804636318661</v>
      </c>
      <c r="AA465">
        <v>17.541974796483302</v>
      </c>
      <c r="AB465">
        <v>17.555505472419544</v>
      </c>
      <c r="AD465" t="s">
        <v>743</v>
      </c>
      <c r="AE465">
        <v>35966000</v>
      </c>
      <c r="AF465">
        <v>0.28660401490296389</v>
      </c>
      <c r="AG465">
        <v>0.30467663904798975</v>
      </c>
      <c r="AH465">
        <v>0.273980982038592</v>
      </c>
      <c r="AI465">
        <v>1.0872375270515295</v>
      </c>
      <c r="AJ465">
        <v>0.14198397379657249</v>
      </c>
      <c r="AK465">
        <v>17.431200875358201</v>
      </c>
    </row>
    <row r="466" spans="1:37" x14ac:dyDescent="0.25">
      <c r="A466" t="str">
        <f>'Pas de restriction 2011'!A467</f>
        <v>COEXPAN MONTONATE S.R.L.</v>
      </c>
      <c r="B466">
        <v>-1.8283727883973502E-2</v>
      </c>
      <c r="C466">
        <v>-0.80475966765872187</v>
      </c>
      <c r="D466">
        <v>9.7387675861704034E-2</v>
      </c>
      <c r="E466">
        <v>7.2737605563359842E-2</v>
      </c>
      <c r="F466">
        <v>1.9002704553354042E-2</v>
      </c>
      <c r="G466">
        <v>-0.73874992988597521</v>
      </c>
      <c r="H466">
        <v>0.57421301878100306</v>
      </c>
      <c r="I466">
        <v>0.65138473533691688</v>
      </c>
      <c r="J466">
        <v>0.13439562328235202</v>
      </c>
      <c r="K466">
        <v>0.33763743154394177</v>
      </c>
      <c r="L466">
        <v>0.35566597136901973</v>
      </c>
      <c r="M466">
        <v>5.3396152620393447E-2</v>
      </c>
      <c r="N466">
        <v>1.0208990927570205</v>
      </c>
      <c r="O466">
        <v>1.1153429760997589</v>
      </c>
      <c r="P466">
        <v>1.0399012437884683</v>
      </c>
      <c r="Q466">
        <v>1.1805136816315591</v>
      </c>
      <c r="R466">
        <v>1.1119193005065955</v>
      </c>
      <c r="S466">
        <v>5.446198681648589E-2</v>
      </c>
      <c r="T466">
        <v>7.3081907511115748E-2</v>
      </c>
      <c r="U466">
        <v>6.9173140119315038E-2</v>
      </c>
      <c r="V466">
        <v>9.0964621695946574E-2</v>
      </c>
      <c r="W466">
        <v>7.773988977545912E-2</v>
      </c>
      <c r="X466">
        <v>17.323298138913341</v>
      </c>
      <c r="Y466">
        <v>17.434733000456159</v>
      </c>
      <c r="Z466">
        <v>17.409513458244554</v>
      </c>
      <c r="AA466">
        <v>17.496367316142504</v>
      </c>
      <c r="AB466">
        <v>17.446871258281071</v>
      </c>
      <c r="AD466" t="s">
        <v>744</v>
      </c>
      <c r="AE466">
        <v>33450290</v>
      </c>
      <c r="AF466">
        <v>7.2737605563359842E-2</v>
      </c>
      <c r="AG466">
        <v>0.57421301878100306</v>
      </c>
      <c r="AH466">
        <v>0.33763743154394177</v>
      </c>
      <c r="AI466">
        <v>1.0208990927570205</v>
      </c>
      <c r="AJ466">
        <v>5.446198681648589E-2</v>
      </c>
      <c r="AK466">
        <v>17.323298138913341</v>
      </c>
    </row>
    <row r="467" spans="1:37" x14ac:dyDescent="0.25">
      <c r="A467" t="str">
        <f>'Pas de restriction 2011'!A468</f>
        <v>COFIL S.R.L.</v>
      </c>
      <c r="B467">
        <v>0.70645883954621991</v>
      </c>
      <c r="C467">
        <v>-3.15486979813328E-2</v>
      </c>
      <c r="D467">
        <v>0.2990775865351557</v>
      </c>
      <c r="E467">
        <v>4.5447133025434489E-2</v>
      </c>
      <c r="F467">
        <v>4.3300273727488951E-2</v>
      </c>
      <c r="G467">
        <v>-4.7238607917116517E-2</v>
      </c>
      <c r="H467">
        <v>0.16267913934749653</v>
      </c>
      <c r="I467">
        <v>0.23503652839454789</v>
      </c>
      <c r="J467">
        <v>0.44478591008826152</v>
      </c>
      <c r="K467">
        <v>1.7307169105778099E-2</v>
      </c>
      <c r="L467">
        <v>5.8298489813662056E-2</v>
      </c>
      <c r="M467">
        <v>2.3684590158767658</v>
      </c>
      <c r="N467">
        <v>2.0040370646904906</v>
      </c>
      <c r="O467">
        <v>1.6809293613315623</v>
      </c>
      <c r="P467">
        <v>1.4713077742731209</v>
      </c>
      <c r="Q467">
        <v>1.6374036782094583</v>
      </c>
      <c r="R467">
        <v>1.5965469379380473</v>
      </c>
      <c r="S467">
        <v>0.18801158040000701</v>
      </c>
      <c r="T467">
        <v>0.12506849912282492</v>
      </c>
      <c r="U467">
        <v>0.14985703468370332</v>
      </c>
      <c r="V467">
        <v>0.20657214808131119</v>
      </c>
      <c r="W467">
        <v>0.16049922729594648</v>
      </c>
      <c r="X467">
        <v>16.848985337276517</v>
      </c>
      <c r="Y467">
        <v>17.008767155066831</v>
      </c>
      <c r="Z467">
        <v>17.040635615638394</v>
      </c>
      <c r="AA467">
        <v>17.291753412665024</v>
      </c>
      <c r="AB467">
        <v>17.113718727790083</v>
      </c>
      <c r="AD467" t="s">
        <v>745</v>
      </c>
      <c r="AE467">
        <v>14496536</v>
      </c>
      <c r="AF467">
        <v>4.5447133025434489E-2</v>
      </c>
      <c r="AG467">
        <v>0.16267913934749653</v>
      </c>
      <c r="AH467">
        <v>1.7307169105778099E-2</v>
      </c>
      <c r="AI467">
        <v>2.0040370646904906</v>
      </c>
      <c r="AJ467">
        <v>0.18801158040000701</v>
      </c>
      <c r="AK467">
        <v>16.848985337276517</v>
      </c>
    </row>
    <row r="468" spans="1:37" x14ac:dyDescent="0.25">
      <c r="A468" t="str">
        <f>'Pas de restriction 2011'!A469</f>
        <v>COFIMCO S.R.L.</v>
      </c>
      <c r="B468">
        <v>0.51665233357910634</v>
      </c>
      <c r="C468">
        <v>-0.59714035404257049</v>
      </c>
      <c r="D468">
        <v>6.409163694082122E-2</v>
      </c>
      <c r="E468">
        <v>6.4002941873932448E-2</v>
      </c>
      <c r="F468">
        <v>2.577748981858571E-2</v>
      </c>
      <c r="G468">
        <v>-0.59724523492435677</v>
      </c>
      <c r="H468">
        <v>0.45639884016990329</v>
      </c>
      <c r="I468">
        <v>0.68465962770292932</v>
      </c>
      <c r="J468">
        <v>0.50013446013151908</v>
      </c>
      <c r="K468">
        <v>4.9859052831857681E-2</v>
      </c>
      <c r="L468">
        <v>3.2568846998844679E-2</v>
      </c>
      <c r="M468">
        <v>-0.34678167456011805</v>
      </c>
      <c r="N468">
        <v>1.4436959846781938</v>
      </c>
      <c r="O468">
        <v>1.8893195938373981</v>
      </c>
      <c r="P468">
        <v>1.7720551988586597</v>
      </c>
      <c r="Q468">
        <v>1.2222746510416913</v>
      </c>
      <c r="R468">
        <v>1.627883147912583</v>
      </c>
      <c r="S468">
        <v>0.30526780026523898</v>
      </c>
      <c r="T468">
        <v>0.45604980988060401</v>
      </c>
      <c r="U468">
        <v>0.44809695091175317</v>
      </c>
      <c r="V468">
        <v>0.30620057841847775</v>
      </c>
      <c r="W468">
        <v>0.40344911307027836</v>
      </c>
      <c r="X468">
        <v>16.936941522217445</v>
      </c>
      <c r="Y468">
        <v>17.168439399387577</v>
      </c>
      <c r="Z468">
        <v>17.210399315369724</v>
      </c>
      <c r="AA468">
        <v>17.022791946378081</v>
      </c>
      <c r="AB468">
        <v>17.13387688704513</v>
      </c>
      <c r="AD468" t="s">
        <v>746</v>
      </c>
      <c r="AE468">
        <v>15130492</v>
      </c>
      <c r="AF468">
        <v>6.4002941873932448E-2</v>
      </c>
      <c r="AG468">
        <v>0.45639884016990329</v>
      </c>
      <c r="AH468">
        <v>4.9859052831857681E-2</v>
      </c>
      <c r="AI468">
        <v>1.4436959846781938</v>
      </c>
      <c r="AJ468">
        <v>0.30526780026523898</v>
      </c>
      <c r="AK468">
        <v>16.936941522217445</v>
      </c>
    </row>
    <row r="469" spans="1:37" x14ac:dyDescent="0.25">
      <c r="A469" t="str">
        <f>'Pas de restriction 2011'!A470</f>
        <v>COGES S.P.A.</v>
      </c>
      <c r="B469">
        <v>-0.17342232892440698</v>
      </c>
      <c r="C469">
        <v>-8.8959655202205168E-2</v>
      </c>
      <c r="D469">
        <v>7.9363426170839094E-2</v>
      </c>
      <c r="E469">
        <v>7.9067607301766193E-2</v>
      </c>
      <c r="F469">
        <v>7.2303283143015581E-2</v>
      </c>
      <c r="G469">
        <v>-8.5551142744640915E-2</v>
      </c>
      <c r="H469">
        <v>0.63916605132020099</v>
      </c>
      <c r="I469">
        <v>0.63587126092861146</v>
      </c>
      <c r="J469">
        <v>-5.1548269573831757E-3</v>
      </c>
      <c r="K469">
        <v>0.34760294979788053</v>
      </c>
      <c r="L469">
        <v>0.37983286664883537</v>
      </c>
      <c r="M469">
        <v>9.2720492935101526E-2</v>
      </c>
      <c r="N469">
        <v>1.1511921325030543</v>
      </c>
      <c r="O469">
        <v>1.292581740985475</v>
      </c>
      <c r="P469">
        <v>1.0621432143635916</v>
      </c>
      <c r="Q469">
        <v>1.03308790698815</v>
      </c>
      <c r="R469">
        <v>1.1292709541124055</v>
      </c>
      <c r="S469">
        <v>0.33666797241988367</v>
      </c>
      <c r="T469">
        <v>0.4546355006372001</v>
      </c>
      <c r="U469">
        <v>0.3433011282220132</v>
      </c>
      <c r="V469">
        <v>0.24786341197988407</v>
      </c>
      <c r="W469">
        <v>0.3486000136130325</v>
      </c>
      <c r="X469">
        <v>16.799779325893386</v>
      </c>
      <c r="Y469">
        <v>16.866454807832703</v>
      </c>
      <c r="Z469">
        <v>16.710910099790045</v>
      </c>
      <c r="AA469">
        <v>16.698201840823199</v>
      </c>
      <c r="AB469">
        <v>16.758522249481985</v>
      </c>
      <c r="AD469" t="s">
        <v>747</v>
      </c>
      <c r="AE469">
        <v>16351222</v>
      </c>
      <c r="AF469">
        <v>7.9067607301766193E-2</v>
      </c>
      <c r="AG469">
        <v>0.63916605132020099</v>
      </c>
      <c r="AH469">
        <v>0.34760294979788053</v>
      </c>
      <c r="AI469">
        <v>1.1511921325030543</v>
      </c>
      <c r="AJ469">
        <v>0.33666797241988367</v>
      </c>
      <c r="AK469">
        <v>16.799779325893386</v>
      </c>
    </row>
    <row r="470" spans="1:37" x14ac:dyDescent="0.25">
      <c r="A470" t="str">
        <f>'Pas de restriction 2011'!A471</f>
        <v>COLACEM S.P.A.</v>
      </c>
      <c r="B470">
        <v>-2.7208210265313421E-2</v>
      </c>
      <c r="C470">
        <v>-8.8726656246183769E-2</v>
      </c>
      <c r="D470">
        <v>0.22638407314054698</v>
      </c>
      <c r="E470">
        <v>0.17472251334760472</v>
      </c>
      <c r="F470">
        <v>0.13785769229462619</v>
      </c>
      <c r="G470">
        <v>-0.21099067513776645</v>
      </c>
      <c r="H470">
        <v>0.64392628143381947</v>
      </c>
      <c r="I470">
        <v>0.66950736717586234</v>
      </c>
      <c r="J470">
        <v>3.9726730341060029E-2</v>
      </c>
      <c r="K470">
        <v>0.25387237622838787</v>
      </c>
      <c r="L470">
        <v>0.20020068384335907</v>
      </c>
      <c r="M470">
        <v>-0.21141210076650815</v>
      </c>
      <c r="N470">
        <v>0.5760920800964493</v>
      </c>
      <c r="O470">
        <v>0.61085186086083498</v>
      </c>
      <c r="P470">
        <v>0.51949644127636252</v>
      </c>
      <c r="Q470">
        <v>0.50563403338881574</v>
      </c>
      <c r="R470">
        <v>0.54532744517533782</v>
      </c>
      <c r="S470">
        <v>5.4164453731367766E-2</v>
      </c>
      <c r="T470">
        <v>6.005258033054859E-2</v>
      </c>
      <c r="U470">
        <v>4.2157095876752683E-2</v>
      </c>
      <c r="V470">
        <v>3.6178247485222845E-2</v>
      </c>
      <c r="W470">
        <v>4.6129307897508041E-2</v>
      </c>
      <c r="X470">
        <v>19.703627589746851</v>
      </c>
      <c r="Y470">
        <v>19.70692449189691</v>
      </c>
      <c r="Z470">
        <v>19.517288491536426</v>
      </c>
      <c r="AA470">
        <v>19.483178634404826</v>
      </c>
      <c r="AB470">
        <v>19.569130539279385</v>
      </c>
      <c r="AD470" t="s">
        <v>748</v>
      </c>
      <c r="AE470">
        <v>592478588</v>
      </c>
      <c r="AF470">
        <v>0.17472251334760472</v>
      </c>
      <c r="AG470">
        <v>0.64392628143381947</v>
      </c>
      <c r="AH470">
        <v>0.25387237622838787</v>
      </c>
      <c r="AI470">
        <v>0.5760920800964493</v>
      </c>
      <c r="AJ470">
        <v>5.4164453731367766E-2</v>
      </c>
      <c r="AK470">
        <v>19.703627589746851</v>
      </c>
    </row>
    <row r="471" spans="1:37" x14ac:dyDescent="0.25">
      <c r="A471" t="str">
        <f>'Pas de restriction 2011'!A472</f>
        <v>COLCOM GROUP S.R.L.</v>
      </c>
      <c r="B471">
        <v>0.9297200972937788</v>
      </c>
      <c r="C471">
        <v>-0.1066077809475704</v>
      </c>
      <c r="D471">
        <v>0.40421285108679189</v>
      </c>
      <c r="E471">
        <v>0.34489519650782946</v>
      </c>
      <c r="F471">
        <v>0.21688915195592942</v>
      </c>
      <c r="G471">
        <v>-0.3711447588948783</v>
      </c>
      <c r="H471">
        <v>0.21816852634727363</v>
      </c>
      <c r="I471">
        <v>0.25448631690422652</v>
      </c>
      <c r="J471">
        <v>0.16646668135413539</v>
      </c>
      <c r="K471">
        <v>0.14061151067545236</v>
      </c>
      <c r="L471">
        <v>5.1393965192162071E-2</v>
      </c>
      <c r="M471">
        <v>-0.63449674251217381</v>
      </c>
      <c r="N471">
        <v>1.5529431094091279</v>
      </c>
      <c r="O471">
        <v>1.3390815036066253</v>
      </c>
      <c r="P471">
        <v>1.4058009078041687</v>
      </c>
      <c r="Q471">
        <v>1.6092725457737251</v>
      </c>
      <c r="R471">
        <v>1.4513849857281731</v>
      </c>
      <c r="S471">
        <v>0.23080531561392037</v>
      </c>
      <c r="T471">
        <v>0.26047280581465965</v>
      </c>
      <c r="U471">
        <v>0.27062958653813168</v>
      </c>
      <c r="V471">
        <v>0.16089120320070377</v>
      </c>
      <c r="W471">
        <v>0.23066453185116501</v>
      </c>
      <c r="X471">
        <v>15.99878539970164</v>
      </c>
      <c r="Y471">
        <v>16.028403082785879</v>
      </c>
      <c r="Z471">
        <v>16.130200392075455</v>
      </c>
      <c r="AA471">
        <v>16.500884655288239</v>
      </c>
      <c r="AB471">
        <v>16.219829376716525</v>
      </c>
      <c r="AD471" t="s">
        <v>749</v>
      </c>
      <c r="AE471">
        <v>6827158</v>
      </c>
      <c r="AF471">
        <v>0.34489519650782946</v>
      </c>
      <c r="AG471">
        <v>0.21816852634727363</v>
      </c>
      <c r="AH471">
        <v>0.14061151067545236</v>
      </c>
      <c r="AI471">
        <v>1.5529431094091279</v>
      </c>
      <c r="AJ471">
        <v>0.23080531561392037</v>
      </c>
      <c r="AK471">
        <v>15.99878539970164</v>
      </c>
    </row>
    <row r="472" spans="1:37" x14ac:dyDescent="0.25">
      <c r="A472" t="str">
        <f>'Pas de restriction 2011'!A473</f>
        <v>COLGATE - PALMOLIVE ITALIA S.R.L.</v>
      </c>
      <c r="B472">
        <v>0.23363900754148226</v>
      </c>
      <c r="C472">
        <v>-0.30353604331238326</v>
      </c>
      <c r="D472">
        <v>0.1067990713602576</v>
      </c>
      <c r="E472">
        <v>0.10667124770943737</v>
      </c>
      <c r="F472">
        <v>7.4381703810128139E-2</v>
      </c>
      <c r="G472">
        <v>-0.30270147385228835</v>
      </c>
      <c r="H472">
        <v>0.61332662599737342</v>
      </c>
      <c r="I472">
        <v>0.57575245764936978</v>
      </c>
      <c r="J472">
        <v>-6.1262900965536361E-2</v>
      </c>
      <c r="K472">
        <v>0.72372078172866472</v>
      </c>
      <c r="L472">
        <v>0.81581625906782729</v>
      </c>
      <c r="M472">
        <v>0.12725277436304258</v>
      </c>
      <c r="N472">
        <v>0.82524513402943867</v>
      </c>
      <c r="O472">
        <v>0.81274638383441344</v>
      </c>
      <c r="P472">
        <v>0.80509513883508321</v>
      </c>
      <c r="Q472">
        <v>0.75722092458164592</v>
      </c>
      <c r="R472">
        <v>0.79168748241704756</v>
      </c>
      <c r="S472">
        <v>0.16489001127945027</v>
      </c>
      <c r="T472">
        <v>0.1786087551663473</v>
      </c>
      <c r="U472">
        <v>0.18051828112509719</v>
      </c>
      <c r="V472">
        <v>0.19134012073049592</v>
      </c>
      <c r="W472">
        <v>0.1834890523406468</v>
      </c>
      <c r="X472">
        <v>17.893888445208699</v>
      </c>
      <c r="Y472">
        <v>17.866826648044885</v>
      </c>
      <c r="Z472">
        <v>17.911717884163792</v>
      </c>
      <c r="AA472">
        <v>17.941611183057169</v>
      </c>
      <c r="AB472">
        <v>17.906718571755281</v>
      </c>
      <c r="AD472" t="s">
        <v>750</v>
      </c>
      <c r="AE472">
        <v>70714613</v>
      </c>
      <c r="AF472">
        <v>0.10667124770943737</v>
      </c>
      <c r="AG472">
        <v>0.61332662599737342</v>
      </c>
      <c r="AH472">
        <v>0.72372078172866472</v>
      </c>
      <c r="AI472">
        <v>0.82524513402943867</v>
      </c>
      <c r="AJ472">
        <v>0.16489001127945027</v>
      </c>
      <c r="AK472">
        <v>17.893888445208699</v>
      </c>
    </row>
    <row r="473" spans="1:37" x14ac:dyDescent="0.25">
      <c r="A473" t="str">
        <f>'Pas de restriction 2011'!A474</f>
        <v>COLLISTAR SPA</v>
      </c>
      <c r="B473">
        <v>0.5533856475870802</v>
      </c>
      <c r="C473">
        <v>-0.57432392180726388</v>
      </c>
      <c r="D473">
        <v>4.1656986495962507E-2</v>
      </c>
      <c r="E473">
        <v>4.0582006731675925E-2</v>
      </c>
      <c r="F473">
        <v>1.7732382640929089E-2</v>
      </c>
      <c r="G473">
        <v>-0.56304815683034626</v>
      </c>
      <c r="H473">
        <v>0.45275588322701016</v>
      </c>
      <c r="I473">
        <v>0.67791372106875869</v>
      </c>
      <c r="J473">
        <v>0.49730516197147945</v>
      </c>
      <c r="K473">
        <v>4.0186392787964528E-2</v>
      </c>
      <c r="L473">
        <v>1.5504325659297347E-2</v>
      </c>
      <c r="M473">
        <v>-0.61418966511617945</v>
      </c>
      <c r="N473">
        <v>1.9413502105008085</v>
      </c>
      <c r="O473">
        <v>1.6034399665183106</v>
      </c>
      <c r="P473">
        <v>1.128056593208878</v>
      </c>
      <c r="Q473">
        <v>1.0461604881206481</v>
      </c>
      <c r="R473">
        <v>1.2592190159492789</v>
      </c>
      <c r="S473">
        <v>0.44873172557508223</v>
      </c>
      <c r="T473">
        <v>0.35670092402070108</v>
      </c>
      <c r="U473">
        <v>0.22561099893503225</v>
      </c>
      <c r="V473">
        <v>0.19541826271290672</v>
      </c>
      <c r="W473">
        <v>0.25924339522288004</v>
      </c>
      <c r="X473">
        <v>18.41481089001817</v>
      </c>
      <c r="Y473">
        <v>18.445822221641382</v>
      </c>
      <c r="Z473">
        <v>18.334454560435823</v>
      </c>
      <c r="AA473">
        <v>18.310027557903084</v>
      </c>
      <c r="AB473">
        <v>18.36343477999343</v>
      </c>
      <c r="AD473" t="s">
        <v>751</v>
      </c>
      <c r="AE473">
        <v>63953762</v>
      </c>
      <c r="AF473">
        <v>4.0582006731675925E-2</v>
      </c>
      <c r="AG473">
        <v>0.45275588322701016</v>
      </c>
      <c r="AH473">
        <v>4.0186392787964528E-2</v>
      </c>
      <c r="AI473">
        <v>1.9413502105008085</v>
      </c>
      <c r="AJ473">
        <v>0.44873172557508223</v>
      </c>
      <c r="AK473">
        <v>18.41481089001817</v>
      </c>
    </row>
    <row r="474" spans="1:37" x14ac:dyDescent="0.25">
      <c r="A474" t="str">
        <f>'Pas de restriction 2011'!A475</f>
        <v>COLOMBEROTTO S.P.A.</v>
      </c>
      <c r="B474">
        <v>0.62670889236162741</v>
      </c>
      <c r="C474">
        <v>-0.31891133320795451</v>
      </c>
      <c r="D474">
        <v>0.43201241952193115</v>
      </c>
      <c r="E474">
        <v>4.0401183963580486E-2</v>
      </c>
      <c r="F474">
        <v>2.2974962554030347E-2</v>
      </c>
      <c r="G474">
        <v>-0.43132947354362061</v>
      </c>
      <c r="H474">
        <v>0.33024599842468844</v>
      </c>
      <c r="I474">
        <v>0.30554312428165331</v>
      </c>
      <c r="J474">
        <v>-7.4801433661181929E-2</v>
      </c>
      <c r="K474">
        <v>0.12405658640432342</v>
      </c>
      <c r="L474">
        <v>0.12539971474921388</v>
      </c>
      <c r="M474">
        <v>1.0826739505091314E-2</v>
      </c>
      <c r="N474">
        <v>3.5711963394932513</v>
      </c>
      <c r="O474">
        <v>3.6690056517986385</v>
      </c>
      <c r="P474">
        <v>3.6782029764670185</v>
      </c>
      <c r="Q474">
        <v>3.4898973622559826</v>
      </c>
      <c r="R474">
        <v>3.6123686635072132</v>
      </c>
      <c r="S474">
        <v>9.1161839623709273E-2</v>
      </c>
      <c r="T474">
        <v>9.5567540348040811E-2</v>
      </c>
      <c r="U474">
        <v>0.10847089621452781</v>
      </c>
      <c r="V474">
        <v>9.3037362928724915E-2</v>
      </c>
      <c r="W474">
        <v>9.902526649709785E-2</v>
      </c>
      <c r="X474">
        <v>18.379020815129866</v>
      </c>
      <c r="Y474">
        <v>18.536627614889611</v>
      </c>
      <c r="Z474">
        <v>18.673241223366791</v>
      </c>
      <c r="AA474">
        <v>18.764992570528168</v>
      </c>
      <c r="AB474">
        <v>18.658287136261521</v>
      </c>
      <c r="AD474" t="s">
        <v>752</v>
      </c>
      <c r="AE474">
        <v>30606009</v>
      </c>
      <c r="AF474">
        <v>4.0401183963580486E-2</v>
      </c>
      <c r="AG474">
        <v>0.33024599842468844</v>
      </c>
      <c r="AH474">
        <v>0.12405658640432342</v>
      </c>
      <c r="AI474">
        <v>3.5711963394932513</v>
      </c>
      <c r="AJ474">
        <v>9.1161839623709273E-2</v>
      </c>
      <c r="AK474">
        <v>18.379020815129866</v>
      </c>
    </row>
    <row r="475" spans="1:37" x14ac:dyDescent="0.25">
      <c r="A475" t="str">
        <f>'Pas de restriction 2011'!A476</f>
        <v>COLOMBO IDRO S.P.A.</v>
      </c>
      <c r="B475">
        <v>-1.3313632191123069E-2</v>
      </c>
      <c r="C475">
        <v>2.0957629493018697</v>
      </c>
      <c r="D475">
        <v>3.7519809883330882E-2</v>
      </c>
      <c r="E475">
        <v>3.7519809883330882E-2</v>
      </c>
      <c r="F475">
        <v>4.9378113284724738E-2</v>
      </c>
      <c r="G475">
        <v>0.31605446398229764</v>
      </c>
      <c r="H475">
        <v>0.53964846784973775</v>
      </c>
      <c r="I475">
        <v>0.65317221548863047</v>
      </c>
      <c r="J475">
        <v>0.21036610757227761</v>
      </c>
      <c r="K475">
        <v>0.22692485123487063</v>
      </c>
      <c r="L475">
        <v>0.22049971190132669</v>
      </c>
      <c r="M475">
        <v>-2.8313951947439301E-2</v>
      </c>
      <c r="N475">
        <v>1.2660367405285584</v>
      </c>
      <c r="O475">
        <v>1.234710958016549</v>
      </c>
      <c r="P475">
        <v>1.1767705312059424</v>
      </c>
      <c r="Q475">
        <v>1.1999490077837232</v>
      </c>
      <c r="R475">
        <v>1.2038101656687381</v>
      </c>
      <c r="S475">
        <v>0.12649945632172505</v>
      </c>
      <c r="T475">
        <v>0.11862217157877393</v>
      </c>
      <c r="U475">
        <v>9.0993865843534499E-2</v>
      </c>
      <c r="V475">
        <v>9.5191942817705918E-2</v>
      </c>
      <c r="W475">
        <v>0.10160266008000479</v>
      </c>
      <c r="X475">
        <v>16.57226615773866</v>
      </c>
      <c r="Y475">
        <v>16.541526798907149</v>
      </c>
      <c r="Z475">
        <v>16.469489997049198</v>
      </c>
      <c r="AA475">
        <v>16.532883302143059</v>
      </c>
      <c r="AB475">
        <v>16.514633366033138</v>
      </c>
      <c r="AD475" t="s">
        <v>753</v>
      </c>
      <c r="AE475">
        <v>12368826</v>
      </c>
      <c r="AF475">
        <v>3.7519809883330882E-2</v>
      </c>
      <c r="AG475">
        <v>0.53964846784973775</v>
      </c>
      <c r="AH475">
        <v>0.22692485123487063</v>
      </c>
      <c r="AI475">
        <v>1.2660367405285584</v>
      </c>
      <c r="AJ475">
        <v>0.12649945632172505</v>
      </c>
      <c r="AK475">
        <v>16.57226615773866</v>
      </c>
    </row>
    <row r="476" spans="1:37" x14ac:dyDescent="0.25">
      <c r="A476" t="str">
        <f>'Pas de restriction 2011'!A477</f>
        <v>COLOMBO NEW SCAL S.P.A.</v>
      </c>
      <c r="B476">
        <v>0.23210394184731384</v>
      </c>
      <c r="C476">
        <v>0.50562332669936871</v>
      </c>
      <c r="D476">
        <v>0.13910038466262842</v>
      </c>
      <c r="E476">
        <v>0.12378574445408914</v>
      </c>
      <c r="F476">
        <v>0.19307265453245909</v>
      </c>
      <c r="G476">
        <v>0.55973254742647482</v>
      </c>
      <c r="H476">
        <v>0.7024961731279542</v>
      </c>
      <c r="I476">
        <v>0.59111793069227647</v>
      </c>
      <c r="J476">
        <v>-0.15854640451598739</v>
      </c>
      <c r="K476">
        <v>0.52964727719599591</v>
      </c>
      <c r="L476">
        <v>0.6028400843573487</v>
      </c>
      <c r="M476">
        <v>0.13819160470123176</v>
      </c>
      <c r="N476">
        <v>0.64987016823912302</v>
      </c>
      <c r="O476">
        <v>0.66903163172722835</v>
      </c>
      <c r="P476">
        <v>0.52705804815109303</v>
      </c>
      <c r="Q476">
        <v>0.56649742105139733</v>
      </c>
      <c r="R476">
        <v>0.58752903364323961</v>
      </c>
      <c r="S476">
        <v>5.5503798043906552E-2</v>
      </c>
      <c r="T476">
        <v>5.5255211187456348E-2</v>
      </c>
      <c r="U476">
        <v>6.1334248147206172E-2</v>
      </c>
      <c r="V476">
        <v>5.6414651115563839E-2</v>
      </c>
      <c r="W476">
        <v>5.7668036816742124E-2</v>
      </c>
      <c r="X476">
        <v>16.516018856952392</v>
      </c>
      <c r="Y476">
        <v>16.558178909479505</v>
      </c>
      <c r="Z476">
        <v>16.562403644441584</v>
      </c>
      <c r="AA476">
        <v>16.617374182926643</v>
      </c>
      <c r="AB476">
        <v>16.579318912282577</v>
      </c>
      <c r="AD476" t="s">
        <v>754</v>
      </c>
      <c r="AE476">
        <v>23210209</v>
      </c>
      <c r="AF476">
        <v>0.12378574445408914</v>
      </c>
      <c r="AG476">
        <v>0.7024961731279542</v>
      </c>
      <c r="AH476">
        <v>0.52964727719599591</v>
      </c>
      <c r="AI476">
        <v>0.64987016823912302</v>
      </c>
      <c r="AJ476">
        <v>5.5503798043906552E-2</v>
      </c>
      <c r="AK476">
        <v>16.516018856952392</v>
      </c>
    </row>
    <row r="477" spans="1:37" x14ac:dyDescent="0.25">
      <c r="A477" t="str">
        <f>'Pas de restriction 2011'!A478</f>
        <v>COLOPLAST - S.P.A.</v>
      </c>
      <c r="B477">
        <v>0.28903640491656157</v>
      </c>
      <c r="C477">
        <v>0.43214109178429122</v>
      </c>
      <c r="D477">
        <v>7.5047843919661447E-2</v>
      </c>
      <c r="E477">
        <v>7.5047843919661447E-2</v>
      </c>
      <c r="F477">
        <v>0.10747910112716103</v>
      </c>
      <c r="G477">
        <v>0.43214109178429122</v>
      </c>
      <c r="H477">
        <v>3.7703324793294399E-2</v>
      </c>
      <c r="I477">
        <v>8.198831625231548E-2</v>
      </c>
      <c r="J477">
        <v>1.1745646226641859</v>
      </c>
      <c r="K477">
        <v>9.9159205048642528E-3</v>
      </c>
      <c r="L477">
        <v>7.9946971174491236E-3</v>
      </c>
      <c r="M477">
        <v>-0.19375139065230237</v>
      </c>
      <c r="N477">
        <v>1.4451561117884213</v>
      </c>
      <c r="O477">
        <v>1.634968023264276</v>
      </c>
      <c r="P477">
        <v>1.4471450493302007</v>
      </c>
      <c r="Q477">
        <v>1.4788007923696291</v>
      </c>
      <c r="R477">
        <v>1.520304621654702</v>
      </c>
      <c r="S477">
        <v>1.6968308441179511E-2</v>
      </c>
      <c r="T477">
        <v>7.5205996851369528E-2</v>
      </c>
      <c r="U477">
        <v>6.3982239242308225E-2</v>
      </c>
      <c r="V477">
        <v>6.8799393056005617E-2</v>
      </c>
      <c r="W477">
        <v>6.9329209716561133E-2</v>
      </c>
      <c r="X477">
        <v>17.93036705468824</v>
      </c>
      <c r="Y477">
        <v>17.98358802439186</v>
      </c>
      <c r="Z477">
        <v>18.050756615922449</v>
      </c>
      <c r="AA477">
        <v>18.083184058762864</v>
      </c>
      <c r="AB477">
        <v>18.039176233025724</v>
      </c>
      <c r="AD477" t="s">
        <v>755</v>
      </c>
      <c r="AE477">
        <v>39506065</v>
      </c>
      <c r="AF477">
        <v>7.5047843919661447E-2</v>
      </c>
      <c r="AG477">
        <v>3.7703324793294399E-2</v>
      </c>
      <c r="AH477">
        <v>9.9159205048642528E-3</v>
      </c>
      <c r="AI477">
        <v>1.4451561117884213</v>
      </c>
      <c r="AJ477">
        <v>1.6968308441179511E-2</v>
      </c>
      <c r="AK477">
        <v>17.93036705468824</v>
      </c>
    </row>
    <row r="478" spans="1:37" x14ac:dyDescent="0.25">
      <c r="A478" t="str">
        <f>'Pas de restriction 2011'!A479</f>
        <v>COLUSSI S.P.A.</v>
      </c>
      <c r="B478">
        <v>-0.10105256912625706</v>
      </c>
      <c r="C478">
        <v>0.18549234351523966</v>
      </c>
      <c r="D478">
        <v>0.37979865536518997</v>
      </c>
      <c r="E478">
        <v>0.204141237894646</v>
      </c>
      <c r="F478">
        <v>0.17383060935512515</v>
      </c>
      <c r="G478">
        <v>-0.14847871430643364</v>
      </c>
      <c r="H478">
        <v>0.21781142211446924</v>
      </c>
      <c r="I478">
        <v>0.21154630762953897</v>
      </c>
      <c r="J478">
        <v>-2.8763939118113337E-2</v>
      </c>
      <c r="K478">
        <v>0.33611015973269115</v>
      </c>
      <c r="L478">
        <v>0.41436568507451943</v>
      </c>
      <c r="M478">
        <v>0.23282701541680562</v>
      </c>
      <c r="N478">
        <v>1.4335427218312176</v>
      </c>
      <c r="O478">
        <v>1.200158033694078</v>
      </c>
      <c r="P478">
        <v>1.1166834690448495</v>
      </c>
      <c r="Q478">
        <v>1.1001401493149736</v>
      </c>
      <c r="R478">
        <v>1.1389938840179672</v>
      </c>
      <c r="S478">
        <v>0.13525619943432218</v>
      </c>
      <c r="T478">
        <v>7.0907507139832848E-2</v>
      </c>
      <c r="U478">
        <v>5.6228512343285512E-2</v>
      </c>
      <c r="V478">
        <v>7.3994042321895798E-2</v>
      </c>
      <c r="W478">
        <v>6.7043353935004726E-2</v>
      </c>
      <c r="X478">
        <v>19.892884418971715</v>
      </c>
      <c r="Y478">
        <v>19.91364551469427</v>
      </c>
      <c r="Z478">
        <v>19.88391068523611</v>
      </c>
      <c r="AA478">
        <v>19.838711149478652</v>
      </c>
      <c r="AB478">
        <v>19.878755783136345</v>
      </c>
      <c r="AD478" t="s">
        <v>756</v>
      </c>
      <c r="AE478">
        <v>370807000</v>
      </c>
      <c r="AF478">
        <v>0.204141237894646</v>
      </c>
      <c r="AG478">
        <v>0.21781142211446924</v>
      </c>
      <c r="AH478">
        <v>0.33611015973269115</v>
      </c>
      <c r="AI478">
        <v>1.4335427218312176</v>
      </c>
      <c r="AJ478">
        <v>0.13525619943432218</v>
      </c>
      <c r="AK478">
        <v>19.892884418971715</v>
      </c>
    </row>
    <row r="479" spans="1:37" x14ac:dyDescent="0.25">
      <c r="A479" t="str">
        <f>'Pas de restriction 2011'!A480</f>
        <v>COM.PA S.P.A.</v>
      </c>
      <c r="B479">
        <v>0.17681248686573187</v>
      </c>
      <c r="C479">
        <v>-0.18377942942810715</v>
      </c>
      <c r="D479">
        <v>0.51734108656719002</v>
      </c>
      <c r="E479">
        <v>2.9116163004040616E-3</v>
      </c>
      <c r="F479">
        <v>2.7420825561956123E-2</v>
      </c>
      <c r="G479">
        <v>8.4177332219739185</v>
      </c>
      <c r="H479">
        <v>0.25879247263391897</v>
      </c>
      <c r="I479">
        <v>0.34138794316032356</v>
      </c>
      <c r="J479">
        <v>0.31915715973409309</v>
      </c>
      <c r="K479">
        <v>2.8826313672117739E-2</v>
      </c>
      <c r="L479">
        <v>0.22216818789745024</v>
      </c>
      <c r="M479">
        <v>6.7071314225079872</v>
      </c>
      <c r="N479">
        <v>3.1835779726679032</v>
      </c>
      <c r="O479">
        <v>2.2440465157913105</v>
      </c>
      <c r="P479">
        <v>3.226835337641571</v>
      </c>
      <c r="Q479">
        <v>2.6389522395938818</v>
      </c>
      <c r="R479">
        <v>2.7032780310089213</v>
      </c>
      <c r="S479">
        <v>0.20340682263307916</v>
      </c>
      <c r="T479">
        <v>0.17816234801194961</v>
      </c>
      <c r="U479">
        <v>9.1461667604954153E-2</v>
      </c>
      <c r="V479">
        <v>8.9666924317127847E-2</v>
      </c>
      <c r="W479">
        <v>0.1197636466446772</v>
      </c>
      <c r="X479">
        <v>17.513845195613701</v>
      </c>
      <c r="Y479">
        <v>17.433921382552978</v>
      </c>
      <c r="Z479">
        <v>17.591788270469578</v>
      </c>
      <c r="AA479">
        <v>17.710382053576705</v>
      </c>
      <c r="AB479">
        <v>17.578697235533088</v>
      </c>
      <c r="AD479" t="s">
        <v>757</v>
      </c>
      <c r="AE479">
        <v>16612079</v>
      </c>
      <c r="AF479">
        <v>2.9116163004040616E-3</v>
      </c>
      <c r="AG479">
        <v>0.25879247263391897</v>
      </c>
      <c r="AH479">
        <v>2.8826313672117739E-2</v>
      </c>
      <c r="AI479">
        <v>3.1835779726679032</v>
      </c>
      <c r="AJ479">
        <v>0.20340682263307916</v>
      </c>
      <c r="AK479">
        <v>17.513845195613701</v>
      </c>
    </row>
    <row r="480" spans="1:37" x14ac:dyDescent="0.25">
      <c r="A480" t="str">
        <f>'Pas de restriction 2011'!A481</f>
        <v>COMAP ITALIA S.P.A.</v>
      </c>
      <c r="B480">
        <v>-0.17051876072210018</v>
      </c>
      <c r="C480">
        <v>1.3563381582551952</v>
      </c>
      <c r="D480">
        <v>4.0911708044182329E-2</v>
      </c>
      <c r="E480">
        <v>3.8850296531747118E-2</v>
      </c>
      <c r="F480">
        <v>5.5124250928346809E-2</v>
      </c>
      <c r="G480">
        <v>0.41888880779329901</v>
      </c>
      <c r="H480">
        <v>0.37813704210278293</v>
      </c>
      <c r="I480">
        <v>0.46465569052785605</v>
      </c>
      <c r="J480">
        <v>0.22880236208532076</v>
      </c>
      <c r="K480">
        <v>0.2778041170637367</v>
      </c>
      <c r="L480">
        <v>0.27004354965716787</v>
      </c>
      <c r="M480">
        <v>-2.7935393789676344E-2</v>
      </c>
      <c r="N480">
        <v>1.7856707426922749</v>
      </c>
      <c r="O480">
        <v>1.6310456814964094</v>
      </c>
      <c r="P480">
        <v>2.3066840458230997</v>
      </c>
      <c r="Q480">
        <v>1.400347307468631</v>
      </c>
      <c r="R480">
        <v>1.7793590115960469</v>
      </c>
      <c r="S480">
        <v>0.35282272868866177</v>
      </c>
      <c r="T480">
        <v>0.28823407656257682</v>
      </c>
      <c r="U480">
        <v>0.4526153994138758</v>
      </c>
      <c r="V480">
        <v>0.30475089985010628</v>
      </c>
      <c r="W480">
        <v>0.34853345860885293</v>
      </c>
      <c r="X480">
        <v>16.789820196718239</v>
      </c>
      <c r="Y480">
        <v>16.836124353093478</v>
      </c>
      <c r="Z480">
        <v>16.96022629855171</v>
      </c>
      <c r="AA480">
        <v>16.718862759751556</v>
      </c>
      <c r="AB480">
        <v>16.83840447046558</v>
      </c>
      <c r="AD480" t="s">
        <v>758</v>
      </c>
      <c r="AE480">
        <v>12570998</v>
      </c>
      <c r="AF480">
        <v>3.8850296531747118E-2</v>
      </c>
      <c r="AG480">
        <v>0.37813704210278293</v>
      </c>
      <c r="AH480">
        <v>0.2778041170637367</v>
      </c>
      <c r="AI480">
        <v>1.7856707426922749</v>
      </c>
      <c r="AJ480">
        <v>0.35282272868866177</v>
      </c>
      <c r="AK480">
        <v>16.789820196718239</v>
      </c>
    </row>
    <row r="481" spans="1:37" x14ac:dyDescent="0.25">
      <c r="A481" t="str">
        <f>'Pas de restriction 2011'!A482</f>
        <v>COMAS S.P.A.</v>
      </c>
      <c r="B481">
        <v>0.76348825638485551</v>
      </c>
      <c r="C481">
        <v>-0.59604898167523157</v>
      </c>
      <c r="D481">
        <v>5.7891203523876812E-2</v>
      </c>
      <c r="E481">
        <v>5.3303578838889511E-2</v>
      </c>
      <c r="F481">
        <v>2.3385210615516461E-2</v>
      </c>
      <c r="G481">
        <v>-0.56128254190589255</v>
      </c>
      <c r="H481">
        <v>0.26749092937300323</v>
      </c>
      <c r="I481">
        <v>0.33927125722371748</v>
      </c>
      <c r="J481">
        <v>0.26834677354842207</v>
      </c>
      <c r="K481">
        <v>4.5150485344174207E-2</v>
      </c>
      <c r="L481">
        <v>1.6762861477287106E-2</v>
      </c>
      <c r="M481">
        <v>-0.62873352635067459</v>
      </c>
      <c r="N481">
        <v>1.5788755847418958</v>
      </c>
      <c r="O481">
        <v>1.8131115087779583</v>
      </c>
      <c r="P481">
        <v>1.3996313572042447</v>
      </c>
      <c r="Q481">
        <v>1.7388571366967074</v>
      </c>
      <c r="R481">
        <v>1.6505333342263036</v>
      </c>
      <c r="S481">
        <v>0.14597067985739931</v>
      </c>
      <c r="T481">
        <v>0.31644533517402473</v>
      </c>
      <c r="U481">
        <v>0.1366706515119008</v>
      </c>
      <c r="V481">
        <v>0.27894766328745735</v>
      </c>
      <c r="W481">
        <v>0.2440212166577943</v>
      </c>
      <c r="X481">
        <v>17.165360573601596</v>
      </c>
      <c r="Y481">
        <v>17.561179666268011</v>
      </c>
      <c r="Z481">
        <v>17.341523581032295</v>
      </c>
      <c r="AA481">
        <v>17.711287162420955</v>
      </c>
      <c r="AB481">
        <v>17.537996803240421</v>
      </c>
      <c r="AD481" t="s">
        <v>759</v>
      </c>
      <c r="AE481">
        <v>23350646</v>
      </c>
      <c r="AF481">
        <v>5.3303578838889511E-2</v>
      </c>
      <c r="AG481">
        <v>0.26749092937300323</v>
      </c>
      <c r="AH481">
        <v>4.5150485344174207E-2</v>
      </c>
      <c r="AI481">
        <v>1.5788755847418958</v>
      </c>
      <c r="AJ481">
        <v>0.14597067985739931</v>
      </c>
      <c r="AK481">
        <v>17.165360573601596</v>
      </c>
    </row>
    <row r="482" spans="1:37" x14ac:dyDescent="0.25">
      <c r="A482" t="str">
        <f>'Pas de restriction 2011'!A483</f>
        <v>COM-CAVI S.P.A. MULTIMEDIA</v>
      </c>
      <c r="B482">
        <v>-0.24049488086497969</v>
      </c>
      <c r="C482">
        <v>4.3084847731179154E-2</v>
      </c>
      <c r="D482">
        <v>0.18051042055107933</v>
      </c>
      <c r="E482">
        <v>4.0710922089505483E-2</v>
      </c>
      <c r="F482">
        <v>5.0408654905844584E-2</v>
      </c>
      <c r="G482">
        <v>0.23820960859147416</v>
      </c>
      <c r="H482">
        <v>0.20694245004749492</v>
      </c>
      <c r="I482">
        <v>0.34977488627203551</v>
      </c>
      <c r="J482">
        <v>0.69020365899678593</v>
      </c>
      <c r="K482">
        <v>3.6868445627908464E-3</v>
      </c>
      <c r="L482">
        <v>3.1619409576646874E-3</v>
      </c>
      <c r="M482">
        <v>-0.14237204638994069</v>
      </c>
      <c r="N482">
        <v>1.4933183159987076</v>
      </c>
      <c r="O482">
        <v>1.3474154470489426</v>
      </c>
      <c r="P482">
        <v>1.0857705719140316</v>
      </c>
      <c r="Q482">
        <v>0.77650075556623999</v>
      </c>
      <c r="R482">
        <v>1.0698955915097381</v>
      </c>
      <c r="S482">
        <v>6.5611172690980199E-2</v>
      </c>
      <c r="T482">
        <v>5.0845429849935501E-2</v>
      </c>
      <c r="U482">
        <v>5.4367383417940805E-2</v>
      </c>
      <c r="V482">
        <v>2.7705709746669707E-2</v>
      </c>
      <c r="W482">
        <v>4.4306174338182007E-2</v>
      </c>
      <c r="X482">
        <v>17.652778464974581</v>
      </c>
      <c r="Y482">
        <v>17.884095453913329</v>
      </c>
      <c r="Z482">
        <v>17.620410450828476</v>
      </c>
      <c r="AA482">
        <v>17.298257972253175</v>
      </c>
      <c r="AB482">
        <v>17.600921292331659</v>
      </c>
      <c r="AD482" t="s">
        <v>760</v>
      </c>
      <c r="AE482">
        <v>43397273</v>
      </c>
      <c r="AF482">
        <v>4.0710922089505483E-2</v>
      </c>
      <c r="AG482">
        <v>0.20694245004749492</v>
      </c>
      <c r="AH482">
        <v>3.6868445627908464E-3</v>
      </c>
      <c r="AI482">
        <v>1.4933183159987076</v>
      </c>
      <c r="AJ482">
        <v>6.5611172690980199E-2</v>
      </c>
      <c r="AK482">
        <v>17.652778464974581</v>
      </c>
    </row>
    <row r="483" spans="1:37" x14ac:dyDescent="0.25">
      <c r="A483" t="str">
        <f>'Pas de restriction 2011'!A484</f>
        <v>COMELT S.P.A.</v>
      </c>
      <c r="B483">
        <v>0.49464839620420836</v>
      </c>
      <c r="C483">
        <v>0.1036755113142933</v>
      </c>
      <c r="D483">
        <v>0.33701119711178867</v>
      </c>
      <c r="E483">
        <v>7.174828992984221E-2</v>
      </c>
      <c r="F483">
        <v>5.2853108968860224E-2</v>
      </c>
      <c r="G483">
        <v>-0.26335374654167093</v>
      </c>
      <c r="H483">
        <v>9.5519901720586164E-2</v>
      </c>
      <c r="I483">
        <v>9.5394475360951525E-2</v>
      </c>
      <c r="J483">
        <v>-1.313091380700279E-3</v>
      </c>
      <c r="K483">
        <v>2.2829767408172958E-2</v>
      </c>
      <c r="L483">
        <v>3.0422408316639289E-2</v>
      </c>
      <c r="M483">
        <v>0.3325763584322895</v>
      </c>
      <c r="N483">
        <v>1.7698125825910487</v>
      </c>
      <c r="O483">
        <v>2.0165069301193812</v>
      </c>
      <c r="P483">
        <v>2.158566105832608</v>
      </c>
      <c r="Q483">
        <v>2.0590907456976839</v>
      </c>
      <c r="R483">
        <v>2.0780545938832247</v>
      </c>
      <c r="S483">
        <v>0.13173755826407169</v>
      </c>
      <c r="T483">
        <v>0.20757055127564061</v>
      </c>
      <c r="U483">
        <v>0.18083321293115229</v>
      </c>
      <c r="V483">
        <v>0.17618017200657973</v>
      </c>
      <c r="W483">
        <v>0.18819464540445754</v>
      </c>
      <c r="X483">
        <v>16.353135045329527</v>
      </c>
      <c r="Y483">
        <v>16.488111320376397</v>
      </c>
      <c r="Z483">
        <v>16.552018048716857</v>
      </c>
      <c r="AA483">
        <v>16.604717369197186</v>
      </c>
      <c r="AB483">
        <v>16.548282246096814</v>
      </c>
      <c r="AD483" t="s">
        <v>761</v>
      </c>
      <c r="AE483">
        <v>7179530</v>
      </c>
      <c r="AF483">
        <v>7.174828992984221E-2</v>
      </c>
      <c r="AG483">
        <v>9.5519901720586164E-2</v>
      </c>
      <c r="AH483">
        <v>2.2829767408172958E-2</v>
      </c>
      <c r="AI483">
        <v>1.7698125825910487</v>
      </c>
      <c r="AJ483">
        <v>0.13173755826407169</v>
      </c>
      <c r="AK483">
        <v>16.353135045329527</v>
      </c>
    </row>
    <row r="484" spans="1:37" x14ac:dyDescent="0.25">
      <c r="A484" t="str">
        <f>'Pas de restriction 2011'!A485</f>
        <v>COMER INDUSTRIES S.P.A.</v>
      </c>
      <c r="B484">
        <v>0.13788976211639839</v>
      </c>
      <c r="C484">
        <v>-0.32515633861512799</v>
      </c>
      <c r="D484">
        <v>0.25772483652652978</v>
      </c>
      <c r="E484">
        <v>0.11409700159293126</v>
      </c>
      <c r="F484">
        <v>9.3746857960477978E-2</v>
      </c>
      <c r="G484">
        <v>-0.17835826838865898</v>
      </c>
      <c r="H484">
        <v>0.34808628230966232</v>
      </c>
      <c r="I484">
        <v>0.39347229204532269</v>
      </c>
      <c r="J484">
        <v>0.13038724029717538</v>
      </c>
      <c r="K484">
        <v>0.15690372886725867</v>
      </c>
      <c r="L484">
        <v>0.16402026373796358</v>
      </c>
      <c r="M484">
        <v>4.5356059553725001E-2</v>
      </c>
      <c r="N484">
        <v>1.45799029300737</v>
      </c>
      <c r="O484">
        <v>1.5436515968915838</v>
      </c>
      <c r="P484">
        <v>1.3128159034400644</v>
      </c>
      <c r="Q484">
        <v>1.4663417681974382</v>
      </c>
      <c r="R484">
        <v>1.4409364228430288</v>
      </c>
      <c r="S484">
        <v>0.14336560437585064</v>
      </c>
      <c r="T484">
        <v>0.1493219041248999</v>
      </c>
      <c r="U484">
        <v>0.12905397255263598</v>
      </c>
      <c r="V484">
        <v>0.1210913256274081</v>
      </c>
      <c r="W484">
        <v>0.13315573410164799</v>
      </c>
      <c r="X484">
        <v>19.4640551298885</v>
      </c>
      <c r="Y484">
        <v>19.675729671935997</v>
      </c>
      <c r="Z484">
        <v>19.63676491172453</v>
      </c>
      <c r="AA484">
        <v>19.679232641361949</v>
      </c>
      <c r="AB484">
        <v>19.663909075007492</v>
      </c>
      <c r="AD484" t="s">
        <v>762</v>
      </c>
      <c r="AE484">
        <v>227254000</v>
      </c>
      <c r="AF484">
        <v>0.11409700159293126</v>
      </c>
      <c r="AG484">
        <v>0.34808628230966232</v>
      </c>
      <c r="AH484">
        <v>0.15690372886725867</v>
      </c>
      <c r="AI484">
        <v>1.45799029300737</v>
      </c>
      <c r="AJ484">
        <v>0.14336560437585064</v>
      </c>
      <c r="AK484">
        <v>19.4640551298885</v>
      </c>
    </row>
    <row r="485" spans="1:37" x14ac:dyDescent="0.25">
      <c r="A485" t="str">
        <f>'Pas de restriction 2011'!A486</f>
        <v>COMES S.P.A.</v>
      </c>
      <c r="B485">
        <v>0.72187825261678107</v>
      </c>
      <c r="C485">
        <v>-1.544529108421683E-2</v>
      </c>
      <c r="D485">
        <v>0.45036123417319462</v>
      </c>
      <c r="E485">
        <v>0.34709555230171368</v>
      </c>
      <c r="F485">
        <v>0.14921956929327404</v>
      </c>
      <c r="G485">
        <v>-0.57009080553252223</v>
      </c>
      <c r="H485">
        <v>0.17317010642566152</v>
      </c>
      <c r="I485">
        <v>0.11971797359754029</v>
      </c>
      <c r="J485">
        <v>-0.30866836044284107</v>
      </c>
      <c r="K485">
        <v>7.6244533823492042E-2</v>
      </c>
      <c r="L485">
        <v>4.304355521366663E-2</v>
      </c>
      <c r="M485">
        <v>-0.43545388691976905</v>
      </c>
      <c r="N485">
        <v>1.4808772756901354</v>
      </c>
      <c r="O485">
        <v>1.34096001750536</v>
      </c>
      <c r="P485">
        <v>1.0972933416824429</v>
      </c>
      <c r="Q485">
        <v>1.4415719428888243</v>
      </c>
      <c r="R485">
        <v>1.293275100692209</v>
      </c>
      <c r="S485">
        <v>5.8430236970708545E-2</v>
      </c>
      <c r="T485">
        <v>7.9789547247882592E-2</v>
      </c>
      <c r="U485">
        <v>3.2348472763487922E-2</v>
      </c>
      <c r="V485">
        <v>5.2819588842075556E-2</v>
      </c>
      <c r="W485">
        <v>5.4985869617815354E-2</v>
      </c>
      <c r="X485">
        <v>16.641508344146832</v>
      </c>
      <c r="Y485">
        <v>16.623148081870063</v>
      </c>
      <c r="Z485">
        <v>16.474855411300041</v>
      </c>
      <c r="AA485">
        <v>16.880921121385693</v>
      </c>
      <c r="AB485">
        <v>16.659641538185266</v>
      </c>
      <c r="AD485" t="s">
        <v>763</v>
      </c>
      <c r="AE485">
        <v>12357358</v>
      </c>
      <c r="AF485">
        <v>0.34709555230171368</v>
      </c>
      <c r="AG485">
        <v>0.17317010642566152</v>
      </c>
      <c r="AH485">
        <v>7.6244533823492042E-2</v>
      </c>
      <c r="AI485">
        <v>1.4808772756901354</v>
      </c>
      <c r="AJ485">
        <v>5.8430236970708545E-2</v>
      </c>
      <c r="AK485">
        <v>16.641508344146832</v>
      </c>
    </row>
    <row r="486" spans="1:37" x14ac:dyDescent="0.25">
      <c r="A486" t="str">
        <f>'Pas de restriction 2011'!A487</f>
        <v>COMESTERO GROUP S.R.L. ANCHE NELLA DENOMINAZIONE DI COMESTEROGROUP SRL</v>
      </c>
      <c r="B486">
        <v>-2.8335898953684376E-2</v>
      </c>
      <c r="C486">
        <v>0.69731591616165411</v>
      </c>
      <c r="D486">
        <v>0.17498016000392178</v>
      </c>
      <c r="E486">
        <v>0.15364432754856844</v>
      </c>
      <c r="F486">
        <v>0.22713587489739487</v>
      </c>
      <c r="G486">
        <v>0.47832255522479378</v>
      </c>
      <c r="H486">
        <v>0.56411706697142927</v>
      </c>
      <c r="I486">
        <v>0.53544613123047702</v>
      </c>
      <c r="J486">
        <v>-5.0824443044912064E-2</v>
      </c>
      <c r="K486">
        <v>0.12280671094255036</v>
      </c>
      <c r="L486">
        <v>7.4035427530599857E-2</v>
      </c>
      <c r="M486">
        <v>-0.39713858499773658</v>
      </c>
      <c r="N486">
        <v>1.1675980276525213</v>
      </c>
      <c r="O486">
        <v>0.92081088498483166</v>
      </c>
      <c r="P486">
        <v>0.8457756854361923</v>
      </c>
      <c r="Q486">
        <v>0.83018758894063283</v>
      </c>
      <c r="R486">
        <v>0.86559138645388556</v>
      </c>
      <c r="S486">
        <v>6.9506126835116172E-2</v>
      </c>
      <c r="T486">
        <v>7.8375738223280519E-2</v>
      </c>
      <c r="U486">
        <v>6.7543095622081689E-2</v>
      </c>
      <c r="V486">
        <v>7.7815584702805363E-2</v>
      </c>
      <c r="W486">
        <v>7.4578139516055852E-2</v>
      </c>
      <c r="X486">
        <v>17.058694375124478</v>
      </c>
      <c r="Y486">
        <v>16.85105154484248</v>
      </c>
      <c r="Z486">
        <v>16.743176762559994</v>
      </c>
      <c r="AA486">
        <v>16.748912483903364</v>
      </c>
      <c r="AB486">
        <v>16.781046930435281</v>
      </c>
      <c r="AD486" t="s">
        <v>764</v>
      </c>
      <c r="AE486">
        <v>22602071</v>
      </c>
      <c r="AF486">
        <v>0.15364432754856844</v>
      </c>
      <c r="AG486">
        <v>0.56411706697142927</v>
      </c>
      <c r="AH486">
        <v>0.12280671094255036</v>
      </c>
      <c r="AI486">
        <v>1.1675980276525213</v>
      </c>
      <c r="AJ486">
        <v>6.9506126835116172E-2</v>
      </c>
      <c r="AK486">
        <v>17.058694375124478</v>
      </c>
    </row>
    <row r="487" spans="1:37" x14ac:dyDescent="0.25">
      <c r="A487" t="str">
        <f>'Pas de restriction 2011'!A488</f>
        <v>COMET SPA</v>
      </c>
      <c r="B487">
        <v>2.7232158819392999E-4</v>
      </c>
      <c r="C487">
        <v>-0.16070021396300571</v>
      </c>
      <c r="D487">
        <v>0.10713941265730041</v>
      </c>
      <c r="E487">
        <v>0.10713941265730041</v>
      </c>
      <c r="F487">
        <v>8.9922086119401473E-2</v>
      </c>
      <c r="G487">
        <v>-0.16070021396300571</v>
      </c>
      <c r="H487">
        <v>0.55039247084520215</v>
      </c>
      <c r="I487">
        <v>0.51368852806629761</v>
      </c>
      <c r="J487">
        <v>-6.668685478662284E-2</v>
      </c>
      <c r="K487">
        <v>0.45487224330259829</v>
      </c>
      <c r="L487">
        <v>0.4142220640840551</v>
      </c>
      <c r="M487">
        <v>-8.9366145807013228E-2</v>
      </c>
      <c r="N487">
        <v>2.568618544740461</v>
      </c>
      <c r="O487">
        <v>3.0417397719053825</v>
      </c>
      <c r="P487">
        <v>2.7740981312147013</v>
      </c>
      <c r="Q487">
        <v>2.929777005298714</v>
      </c>
      <c r="R487">
        <v>2.9152049694729327</v>
      </c>
      <c r="S487">
        <v>0.21606300000579523</v>
      </c>
      <c r="T487">
        <v>0.17308455910719292</v>
      </c>
      <c r="U487">
        <v>0.15899021556052909</v>
      </c>
      <c r="V487">
        <v>0.1643707641116163</v>
      </c>
      <c r="W487">
        <v>0.16548184625977944</v>
      </c>
      <c r="X487">
        <v>18.101711341148039</v>
      </c>
      <c r="Y487">
        <v>18.166877771813123</v>
      </c>
      <c r="Z487">
        <v>18.138347514235303</v>
      </c>
      <c r="AA487">
        <v>18.114501583616839</v>
      </c>
      <c r="AB487">
        <v>18.13990895655509</v>
      </c>
      <c r="AD487" t="s">
        <v>765</v>
      </c>
      <c r="AE487">
        <v>25506608</v>
      </c>
      <c r="AF487">
        <v>0.10713941265730041</v>
      </c>
      <c r="AG487">
        <v>0.55039247084520215</v>
      </c>
      <c r="AH487">
        <v>0.45487224330259829</v>
      </c>
      <c r="AI487">
        <v>2.568618544740461</v>
      </c>
      <c r="AJ487">
        <v>0.21606300000579523</v>
      </c>
      <c r="AK487">
        <v>18.101711341148039</v>
      </c>
    </row>
    <row r="488" spans="1:37" x14ac:dyDescent="0.25">
      <c r="A488" t="str">
        <f>'Pas de restriction 2011'!A489</f>
        <v>COMIFAR DISTRIBUZIONE S.P.A.</v>
      </c>
      <c r="B488">
        <v>1.9224620490999059E-2</v>
      </c>
      <c r="C488">
        <v>-0.35980965877827398</v>
      </c>
      <c r="D488">
        <v>0.33395836181805266</v>
      </c>
      <c r="E488">
        <v>2.8527083502506538E-2</v>
      </c>
      <c r="F488">
        <v>2.2573540589697745E-2</v>
      </c>
      <c r="G488">
        <v>-0.20869791727169318</v>
      </c>
      <c r="H488">
        <v>0.26329454726705165</v>
      </c>
      <c r="I488">
        <v>0.28756072223370083</v>
      </c>
      <c r="J488">
        <v>9.2163606191345601E-2</v>
      </c>
      <c r="K488">
        <v>3.7454845213167491E-2</v>
      </c>
      <c r="L488">
        <v>3.9502833137015095E-2</v>
      </c>
      <c r="M488">
        <v>5.4678851619646272E-2</v>
      </c>
      <c r="N488">
        <v>2.3365502049017923</v>
      </c>
      <c r="O488">
        <v>2.82922565317052</v>
      </c>
      <c r="P488">
        <v>2.6245884181435986</v>
      </c>
      <c r="Q488">
        <v>2.7968874073015701</v>
      </c>
      <c r="R488">
        <v>2.7502338262052297</v>
      </c>
      <c r="S488">
        <v>3.7076488540496909E-2</v>
      </c>
      <c r="T488">
        <v>3.8910898756805389E-2</v>
      </c>
      <c r="U488">
        <v>3.1321012268252957E-2</v>
      </c>
      <c r="V488">
        <v>2.727092818796243E-2</v>
      </c>
      <c r="W488">
        <v>3.2500946404340258E-2</v>
      </c>
      <c r="X488">
        <v>21.37367215970745</v>
      </c>
      <c r="Y488">
        <v>21.394519746276313</v>
      </c>
      <c r="Z488">
        <v>21.370955221326096</v>
      </c>
      <c r="AA488">
        <v>21.40316101177336</v>
      </c>
      <c r="AB488">
        <v>21.389545326458588</v>
      </c>
      <c r="AD488" t="s">
        <v>766</v>
      </c>
      <c r="AE488">
        <v>691598880</v>
      </c>
      <c r="AF488">
        <v>2.8527083502506538E-2</v>
      </c>
      <c r="AG488">
        <v>0.26329454726705165</v>
      </c>
      <c r="AH488">
        <v>3.7454845213167491E-2</v>
      </c>
      <c r="AI488">
        <v>2.3365502049017923</v>
      </c>
      <c r="AJ488">
        <v>3.7076488540496909E-2</v>
      </c>
      <c r="AK488">
        <v>21.37367215970745</v>
      </c>
    </row>
    <row r="489" spans="1:37" x14ac:dyDescent="0.25">
      <c r="A489" t="str">
        <f>'Pas de restriction 2011'!A490</f>
        <v>COMMERCIAL DEPARTMENT CONTAINERS C.D.C. S.P.A.</v>
      </c>
      <c r="B489">
        <v>7.4871521754956177E-2</v>
      </c>
      <c r="C489">
        <v>-0.1996829028285452</v>
      </c>
      <c r="D489">
        <v>0.27787196566104511</v>
      </c>
      <c r="E489">
        <v>9.6644485958391063E-2</v>
      </c>
      <c r="F489">
        <v>8.4000793379810729E-2</v>
      </c>
      <c r="G489">
        <v>-0.13082683872956705</v>
      </c>
      <c r="H489">
        <v>0.14372015196804752</v>
      </c>
      <c r="I489">
        <v>0.13551726657739871</v>
      </c>
      <c r="J489">
        <v>-5.7075401593455817E-2</v>
      </c>
      <c r="K489">
        <v>4.6042147542123185E-2</v>
      </c>
      <c r="L489">
        <v>3.3214708283969885E-2</v>
      </c>
      <c r="M489">
        <v>-0.27860210574273697</v>
      </c>
      <c r="N489">
        <v>2.6531338705171246</v>
      </c>
      <c r="O489">
        <v>2.299695888750894</v>
      </c>
      <c r="P489">
        <v>2.5593480869006253</v>
      </c>
      <c r="Q489">
        <v>2.5969812773604564</v>
      </c>
      <c r="R489">
        <v>2.4853417510039919</v>
      </c>
      <c r="S489">
        <v>0.11963559095781823</v>
      </c>
      <c r="T489">
        <v>0.115196147924178</v>
      </c>
      <c r="U489">
        <v>8.8006434201315015E-2</v>
      </c>
      <c r="V489">
        <v>9.0385041866023225E-2</v>
      </c>
      <c r="W489">
        <v>9.7862541330505426E-2</v>
      </c>
      <c r="X489">
        <v>17.509571937680512</v>
      </c>
      <c r="Y489">
        <v>17.553527592082247</v>
      </c>
      <c r="Z489">
        <v>17.645154516937001</v>
      </c>
      <c r="AA489">
        <v>17.629744445558547</v>
      </c>
      <c r="AB489">
        <v>17.609475518192596</v>
      </c>
      <c r="AD489" t="s">
        <v>767</v>
      </c>
      <c r="AE489">
        <v>18269630</v>
      </c>
      <c r="AF489">
        <v>9.6644485958391063E-2</v>
      </c>
      <c r="AG489">
        <v>0.14372015196804752</v>
      </c>
      <c r="AH489">
        <v>4.6042147542123185E-2</v>
      </c>
      <c r="AI489">
        <v>2.6531338705171246</v>
      </c>
      <c r="AJ489">
        <v>0.11963559095781823</v>
      </c>
      <c r="AK489">
        <v>17.509571937680512</v>
      </c>
    </row>
    <row r="490" spans="1:37" x14ac:dyDescent="0.25">
      <c r="A490" t="str">
        <f>'Pas de restriction 2011'!A491</f>
        <v>COMMERCIALE ORTOINVEST SRL</v>
      </c>
      <c r="B490">
        <v>-0.44614469047950672</v>
      </c>
      <c r="C490">
        <v>-0.39505309284291512</v>
      </c>
      <c r="D490">
        <v>4.3735052066267176E-2</v>
      </c>
      <c r="E490">
        <v>4.3735052066267176E-2</v>
      </c>
      <c r="F490">
        <v>2.6291364079959651E-2</v>
      </c>
      <c r="G490">
        <v>-0.39884914187084808</v>
      </c>
      <c r="H490">
        <v>0.24064814517591987</v>
      </c>
      <c r="I490">
        <v>0.19314549471685405</v>
      </c>
      <c r="J490">
        <v>-0.19739462535370961</v>
      </c>
      <c r="K490">
        <v>3.7422903775041804E-3</v>
      </c>
      <c r="L490">
        <v>1.6155246364417283E-2</v>
      </c>
      <c r="M490">
        <v>3.3169408930772466</v>
      </c>
      <c r="N490">
        <v>3.3895923985503953</v>
      </c>
      <c r="O490">
        <v>2.5617121418244078</v>
      </c>
      <c r="P490">
        <v>2.6750026148815511</v>
      </c>
      <c r="Q490">
        <v>3.9067848879450651</v>
      </c>
      <c r="R490">
        <v>3.0478332148836746</v>
      </c>
      <c r="S490">
        <v>0.35899197293584867</v>
      </c>
      <c r="T490">
        <v>8.2612170714466721E-2</v>
      </c>
      <c r="U490">
        <v>7.8111508205504249E-2</v>
      </c>
      <c r="V490">
        <v>0.12072026957674312</v>
      </c>
      <c r="W490">
        <v>9.3814649498904681E-2</v>
      </c>
      <c r="X490">
        <v>18.83699393822662</v>
      </c>
      <c r="Y490">
        <v>18.693431717770373</v>
      </c>
      <c r="Z490">
        <v>18.722179763736857</v>
      </c>
      <c r="AA490">
        <v>18.764308497263961</v>
      </c>
      <c r="AB490">
        <v>18.726639992923729</v>
      </c>
      <c r="AD490" t="s">
        <v>768</v>
      </c>
      <c r="AE490">
        <v>51277154</v>
      </c>
      <c r="AF490">
        <v>4.3735052066267176E-2</v>
      </c>
      <c r="AG490">
        <v>0.24064814517591987</v>
      </c>
      <c r="AH490">
        <v>3.7422903775041804E-3</v>
      </c>
      <c r="AI490">
        <v>3.3895923985503953</v>
      </c>
      <c r="AJ490">
        <v>0.35899197293584867</v>
      </c>
      <c r="AK490">
        <v>18.83699393822662</v>
      </c>
    </row>
    <row r="491" spans="1:37" x14ac:dyDescent="0.25">
      <c r="A491" t="str">
        <f>'Pas de restriction 2011'!A492</f>
        <v>COMMERCIALE PAGANONI S.P.A.</v>
      </c>
      <c r="B491">
        <v>0.31809813302369278</v>
      </c>
      <c r="C491">
        <v>-0.40468469277503227</v>
      </c>
      <c r="D491">
        <v>5.3688944390496915E-2</v>
      </c>
      <c r="E491">
        <v>1.2752278164227316E-2</v>
      </c>
      <c r="F491">
        <v>6.9233536592019492E-3</v>
      </c>
      <c r="G491">
        <v>-0.45708887698016681</v>
      </c>
      <c r="H491">
        <v>0.62233987815028069</v>
      </c>
      <c r="I491">
        <v>0.56063313576823715</v>
      </c>
      <c r="J491">
        <v>-9.9152801465090742E-2</v>
      </c>
      <c r="K491">
        <v>0.46449649323260217</v>
      </c>
      <c r="L491">
        <v>0.39466240800547586</v>
      </c>
      <c r="M491">
        <v>-0.1503436220607936</v>
      </c>
      <c r="N491">
        <v>2.3895674358169496</v>
      </c>
      <c r="O491">
        <v>2.5585128507997528</v>
      </c>
      <c r="P491">
        <v>2.6014405191503753</v>
      </c>
      <c r="Q491">
        <v>2.3939028038289742</v>
      </c>
      <c r="R491">
        <v>2.5179520579263674</v>
      </c>
      <c r="S491">
        <v>0.1113366607180598</v>
      </c>
      <c r="T491">
        <v>0.11719985659709685</v>
      </c>
      <c r="U491">
        <v>0.10079503846611966</v>
      </c>
      <c r="V491">
        <v>7.7204043276636047E-2</v>
      </c>
      <c r="W491">
        <v>9.8399646113284181E-2</v>
      </c>
      <c r="X491">
        <v>17.681888854088953</v>
      </c>
      <c r="Y491">
        <v>17.866539428708993</v>
      </c>
      <c r="Z491">
        <v>17.983111421438039</v>
      </c>
      <c r="AA491">
        <v>18.008760556576199</v>
      </c>
      <c r="AB491">
        <v>17.952803802241075</v>
      </c>
      <c r="AD491" t="s">
        <v>769</v>
      </c>
      <c r="AE491">
        <v>22457007</v>
      </c>
      <c r="AF491">
        <v>1.2752278164227316E-2</v>
      </c>
      <c r="AG491">
        <v>0.62233987815028069</v>
      </c>
      <c r="AH491">
        <v>0.46449649323260217</v>
      </c>
      <c r="AI491">
        <v>2.3895674358169496</v>
      </c>
      <c r="AJ491">
        <v>0.1113366607180598</v>
      </c>
      <c r="AK491">
        <v>17.681888854088953</v>
      </c>
    </row>
    <row r="492" spans="1:37" x14ac:dyDescent="0.25">
      <c r="A492" t="str">
        <f>'Pas de restriction 2011'!A493</f>
        <v>COMOLI, FERRARI E C. - S.P.A</v>
      </c>
      <c r="B492">
        <v>-8.0759835259639784E-2</v>
      </c>
      <c r="C492">
        <v>-0.25812008051160762</v>
      </c>
      <c r="D492">
        <v>0.53348874583682804</v>
      </c>
      <c r="E492">
        <v>0.21019915414801593</v>
      </c>
      <c r="F492">
        <v>0.14590763402385346</v>
      </c>
      <c r="G492">
        <v>-0.30586003252368144</v>
      </c>
      <c r="H492">
        <v>0.22509128258544722</v>
      </c>
      <c r="I492">
        <v>0.36787008642134622</v>
      </c>
      <c r="J492">
        <v>0.63431511960796849</v>
      </c>
      <c r="K492">
        <v>0.12484317398648126</v>
      </c>
      <c r="L492">
        <v>0.14478401471447103</v>
      </c>
      <c r="M492">
        <v>0.15972712076472101</v>
      </c>
      <c r="N492">
        <v>1.4313244102620128</v>
      </c>
      <c r="O492">
        <v>1.4211062237363359</v>
      </c>
      <c r="P492">
        <v>1.4168563991931769</v>
      </c>
      <c r="Q492">
        <v>1.3469016245678171</v>
      </c>
      <c r="R492">
        <v>1.3949547491657766</v>
      </c>
      <c r="S492">
        <v>0.10575194565943387</v>
      </c>
      <c r="T492">
        <v>0.12638327906096011</v>
      </c>
      <c r="U492">
        <v>0.1278864473731767</v>
      </c>
      <c r="V492">
        <v>0.11260638963506095</v>
      </c>
      <c r="W492">
        <v>0.1222920386897326</v>
      </c>
      <c r="X492">
        <v>19.51621301088624</v>
      </c>
      <c r="Y492">
        <v>19.56723309269665</v>
      </c>
      <c r="Z492">
        <v>19.516839668916699</v>
      </c>
      <c r="AA492">
        <v>19.435409957388508</v>
      </c>
      <c r="AB492">
        <v>19.506494239667287</v>
      </c>
      <c r="AD492" t="s">
        <v>202</v>
      </c>
      <c r="AE492">
        <v>221469954</v>
      </c>
      <c r="AF492">
        <v>0.21019915414801593</v>
      </c>
      <c r="AG492">
        <v>0.22509128258544722</v>
      </c>
      <c r="AH492">
        <v>0.12484317398648126</v>
      </c>
      <c r="AI492">
        <v>1.4313244102620128</v>
      </c>
      <c r="AJ492">
        <v>0.10575194565943387</v>
      </c>
      <c r="AK492">
        <v>19.51621301088624</v>
      </c>
    </row>
    <row r="493" spans="1:37" x14ac:dyDescent="0.25">
      <c r="A493" t="str">
        <f>'Pas de restriction 2011'!A494</f>
        <v>COMPAGNIA AERONAUTICA ITALIANA - SOCIETA' PER AZIONI</v>
      </c>
      <c r="B493">
        <v>-0.21102705914729791</v>
      </c>
      <c r="C493">
        <v>-0.25868151031937425</v>
      </c>
      <c r="D493">
        <v>0.159398245004781</v>
      </c>
      <c r="E493">
        <v>0.159398245004781</v>
      </c>
      <c r="F493">
        <v>0.1181648662446866</v>
      </c>
      <c r="G493">
        <v>-0.25868151031937425</v>
      </c>
      <c r="H493">
        <v>0.74821337661755039</v>
      </c>
      <c r="I493">
        <v>0.85700866995903802</v>
      </c>
      <c r="J493">
        <v>0.1454067739784588</v>
      </c>
      <c r="K493">
        <v>0.74684479554310135</v>
      </c>
      <c r="L493">
        <v>0.75350232751327972</v>
      </c>
      <c r="M493">
        <v>8.9142108372557601E-3</v>
      </c>
      <c r="N493">
        <v>0.42312732037710482</v>
      </c>
      <c r="O493">
        <v>0.48002485019448599</v>
      </c>
      <c r="P493">
        <v>0.219092565672307</v>
      </c>
      <c r="Q493">
        <v>0.17128473851914788</v>
      </c>
      <c r="R493">
        <v>0.29013405146198029</v>
      </c>
      <c r="S493">
        <v>9.8867959286813883E-2</v>
      </c>
      <c r="T493">
        <v>0.16374072127514414</v>
      </c>
      <c r="U493">
        <v>-2.1057088269742567E-2</v>
      </c>
      <c r="V493">
        <v>-2.6180010042652156E-2</v>
      </c>
      <c r="W493">
        <v>3.8834540987583134E-2</v>
      </c>
      <c r="X493">
        <v>17.258591706267115</v>
      </c>
      <c r="Y493">
        <v>17.505113025640902</v>
      </c>
      <c r="Z493">
        <v>16.766043562361258</v>
      </c>
      <c r="AA493">
        <v>16.418322902552383</v>
      </c>
      <c r="AB493">
        <v>16.89649316351818</v>
      </c>
      <c r="AD493" t="s">
        <v>770</v>
      </c>
      <c r="AE493">
        <v>83389287</v>
      </c>
      <c r="AF493">
        <v>0.159398245004781</v>
      </c>
      <c r="AG493">
        <v>0.74821337661755039</v>
      </c>
      <c r="AH493">
        <v>0.74684479554310135</v>
      </c>
      <c r="AI493">
        <v>0.42312732037710482</v>
      </c>
      <c r="AJ493">
        <v>9.8867959286813883E-2</v>
      </c>
      <c r="AK493">
        <v>17.258591706267115</v>
      </c>
    </row>
    <row r="494" spans="1:37" x14ac:dyDescent="0.25">
      <c r="A494" t="str">
        <f>'Pas de restriction 2011'!A495</f>
        <v>COMPAGNIA GENERALE TRATTORI - S.P.A. ABBREVIATA C.G.T. - S.P.A.</v>
      </c>
      <c r="B494">
        <v>-0.19778843210730315</v>
      </c>
      <c r="C494">
        <v>-2.8324514572465709E-2</v>
      </c>
      <c r="D494">
        <v>0.38899325662243389</v>
      </c>
      <c r="E494">
        <v>0.16797690195916096</v>
      </c>
      <c r="F494">
        <v>0.1467606502763959</v>
      </c>
      <c r="G494">
        <v>-0.1263045778039365</v>
      </c>
      <c r="H494">
        <v>0.42135740897633189</v>
      </c>
      <c r="I494">
        <v>0.48445605806680325</v>
      </c>
      <c r="J494">
        <v>0.14975089495582047</v>
      </c>
      <c r="K494">
        <v>0.36409377956294869</v>
      </c>
      <c r="L494">
        <v>0.38671008815457952</v>
      </c>
      <c r="M494">
        <v>6.2116712399698286E-2</v>
      </c>
      <c r="N494">
        <v>1.2491596274489893</v>
      </c>
      <c r="O494">
        <v>0.87074968604477276</v>
      </c>
      <c r="P494">
        <v>0.74742940352423382</v>
      </c>
      <c r="Q494">
        <v>0.80675378278610277</v>
      </c>
      <c r="R494">
        <v>0.808310957451703</v>
      </c>
      <c r="S494">
        <v>0.12168190628989541</v>
      </c>
      <c r="T494">
        <v>6.0299382614603152E-2</v>
      </c>
      <c r="U494">
        <v>6.0124987551729708E-2</v>
      </c>
      <c r="V494">
        <v>8.472624978666668E-2</v>
      </c>
      <c r="W494">
        <v>6.8383539984333178E-2</v>
      </c>
      <c r="X494">
        <v>20.101184251629963</v>
      </c>
      <c r="Y494">
        <v>19.925914190023857</v>
      </c>
      <c r="Z494">
        <v>19.755059008889187</v>
      </c>
      <c r="AA494">
        <v>19.723356631126382</v>
      </c>
      <c r="AB494">
        <v>19.801443276679809</v>
      </c>
      <c r="AD494" t="s">
        <v>771</v>
      </c>
      <c r="AE494">
        <v>517393838</v>
      </c>
      <c r="AF494">
        <v>0.16797690195916096</v>
      </c>
      <c r="AG494">
        <v>0.42135740897633189</v>
      </c>
      <c r="AH494">
        <v>0.36409377956294869</v>
      </c>
      <c r="AI494">
        <v>1.2491596274489893</v>
      </c>
      <c r="AJ494">
        <v>0.12168190628989541</v>
      </c>
      <c r="AK494">
        <v>20.101184251629963</v>
      </c>
    </row>
    <row r="495" spans="1:37" x14ac:dyDescent="0.25">
      <c r="A495" t="str">
        <f>'Pas de restriction 2011'!A496</f>
        <v>COMPAGNIA TRASPORTI INTEGRATI SRL</v>
      </c>
      <c r="B495">
        <v>-3.5842921464088802E-2</v>
      </c>
      <c r="C495">
        <v>0.15882455975337359</v>
      </c>
      <c r="D495">
        <v>0.11365860673341423</v>
      </c>
      <c r="E495">
        <v>9.6808757324277434E-2</v>
      </c>
      <c r="F495">
        <v>0.10618995289746136</v>
      </c>
      <c r="G495">
        <v>9.6904410638802146E-2</v>
      </c>
      <c r="H495">
        <v>0.18658081065160978</v>
      </c>
      <c r="I495">
        <v>0.21601282991656684</v>
      </c>
      <c r="J495">
        <v>0.15774408505445695</v>
      </c>
      <c r="K495">
        <v>0.17274009310034572</v>
      </c>
      <c r="L495">
        <v>0.14499610554210673</v>
      </c>
      <c r="M495">
        <v>-0.16061116478687051</v>
      </c>
      <c r="N495">
        <v>2.7040931998129518</v>
      </c>
      <c r="O495">
        <v>2.7294225047508189</v>
      </c>
      <c r="P495">
        <v>3.1955971294046726</v>
      </c>
      <c r="Q495">
        <v>3.2463457683687018</v>
      </c>
      <c r="R495">
        <v>3.0571218008413976</v>
      </c>
      <c r="S495">
        <v>0.15239232059948085</v>
      </c>
      <c r="T495">
        <v>9.1209014156521315E-2</v>
      </c>
      <c r="U495">
        <v>8.3825344208609598E-2</v>
      </c>
      <c r="V495">
        <v>6.6362640889315219E-2</v>
      </c>
      <c r="W495">
        <v>8.0465666418148715E-2</v>
      </c>
      <c r="X495">
        <v>16.742857507579778</v>
      </c>
      <c r="Y495">
        <v>16.827500949161351</v>
      </c>
      <c r="Z495">
        <v>16.90409417267314</v>
      </c>
      <c r="AA495">
        <v>16.943616548044329</v>
      </c>
      <c r="AB495">
        <v>16.891737223292939</v>
      </c>
      <c r="AD495" t="s">
        <v>772</v>
      </c>
      <c r="AE495">
        <v>7447663</v>
      </c>
      <c r="AF495">
        <v>9.6808757324277434E-2</v>
      </c>
      <c r="AG495">
        <v>0.18658081065160978</v>
      </c>
      <c r="AH495">
        <v>0.17274009310034572</v>
      </c>
      <c r="AI495">
        <v>2.7040931998129518</v>
      </c>
      <c r="AJ495">
        <v>0.15239232059948085</v>
      </c>
      <c r="AK495">
        <v>16.742857507579778</v>
      </c>
    </row>
    <row r="496" spans="1:37" x14ac:dyDescent="0.25">
      <c r="A496" t="str">
        <f>'Pas de restriction 2011'!A497</f>
        <v>COMPAGNIA TRASPORTI SPECIALI - C.T.S. - SOCIETA' PER AZIONI</v>
      </c>
      <c r="B496">
        <v>-0.19060516705964156</v>
      </c>
      <c r="C496">
        <v>4.3148807449481637E-2</v>
      </c>
      <c r="D496">
        <v>0.41389109609564884</v>
      </c>
      <c r="E496">
        <v>0.19991698687050594</v>
      </c>
      <c r="F496">
        <v>0.15887478061433655</v>
      </c>
      <c r="G496">
        <v>-0.20529624269874591</v>
      </c>
      <c r="H496">
        <v>0.22761188438274826</v>
      </c>
      <c r="I496">
        <v>0.29778670329234358</v>
      </c>
      <c r="J496">
        <v>0.30830911619531493</v>
      </c>
      <c r="K496">
        <v>0.21229708742697895</v>
      </c>
      <c r="L496">
        <v>0.21187616541253951</v>
      </c>
      <c r="M496">
        <v>-1.9827027282426518E-3</v>
      </c>
      <c r="N496">
        <v>0.86983365066455831</v>
      </c>
      <c r="O496">
        <v>0.84646436671202863</v>
      </c>
      <c r="P496">
        <v>0.7884642710191978</v>
      </c>
      <c r="Q496">
        <v>0.69081390110808905</v>
      </c>
      <c r="R496">
        <v>0.77524751294643846</v>
      </c>
      <c r="S496">
        <v>4.1368151784965175E-2</v>
      </c>
      <c r="T496">
        <v>3.5718827215070373E-2</v>
      </c>
      <c r="U496">
        <v>1.9060136185815865E-2</v>
      </c>
      <c r="V496">
        <v>2.6943519100385192E-2</v>
      </c>
      <c r="W496">
        <v>2.7240827500423809E-2</v>
      </c>
      <c r="X496">
        <v>16.468993268237814</v>
      </c>
      <c r="Y496">
        <v>16.443003708029963</v>
      </c>
      <c r="Z496">
        <v>16.379266896369188</v>
      </c>
      <c r="AA496">
        <v>16.243487003164731</v>
      </c>
      <c r="AB496">
        <v>16.355252535854628</v>
      </c>
      <c r="AD496" t="s">
        <v>773</v>
      </c>
      <c r="AE496">
        <v>16349221</v>
      </c>
      <c r="AF496">
        <v>0.19991698687050594</v>
      </c>
      <c r="AG496">
        <v>0.22761188438274826</v>
      </c>
      <c r="AH496">
        <v>0.21229708742697895</v>
      </c>
      <c r="AI496">
        <v>0.86983365066455831</v>
      </c>
      <c r="AJ496">
        <v>4.1368151784965175E-2</v>
      </c>
      <c r="AK496">
        <v>16.468993268237814</v>
      </c>
    </row>
    <row r="497" spans="1:37" x14ac:dyDescent="0.25">
      <c r="A497" t="str">
        <f>'Pas de restriction 2011'!A498</f>
        <v>COMPAR - SOCIETA' PER AZIONI</v>
      </c>
      <c r="B497">
        <v>2.2476988614625722E-2</v>
      </c>
      <c r="C497">
        <v>0.35353841966181915</v>
      </c>
      <c r="D497">
        <v>0.17301086032213539</v>
      </c>
      <c r="E497">
        <v>0.114244200695517</v>
      </c>
      <c r="F497">
        <v>0.13103794392465559</v>
      </c>
      <c r="G497">
        <v>0.14699864961983661</v>
      </c>
      <c r="H497">
        <v>0.31698079317835687</v>
      </c>
      <c r="I497">
        <v>0.22978351701955751</v>
      </c>
      <c r="J497">
        <v>-0.27508693913115329</v>
      </c>
      <c r="K497">
        <v>0.11390465316812494</v>
      </c>
      <c r="L497">
        <v>0.10299975855239908</v>
      </c>
      <c r="M497">
        <v>-9.5737042451023255E-2</v>
      </c>
      <c r="N497">
        <v>2.4547026761348025</v>
      </c>
      <c r="O497">
        <v>2.5377533859010981</v>
      </c>
      <c r="P497">
        <v>2.3554750230545505</v>
      </c>
      <c r="Q497">
        <v>2.3920047114496361</v>
      </c>
      <c r="R497">
        <v>2.4284110401350949</v>
      </c>
      <c r="S497">
        <v>0.15926842181849718</v>
      </c>
      <c r="T497">
        <v>0.12084668479487724</v>
      </c>
      <c r="U497">
        <v>3.4812342803739696E-2</v>
      </c>
      <c r="V497">
        <v>1.0171376626044119E-2</v>
      </c>
      <c r="W497">
        <v>5.5276801408220354E-2</v>
      </c>
      <c r="X497">
        <v>19.735079259745426</v>
      </c>
      <c r="Y497">
        <v>19.72243847609343</v>
      </c>
      <c r="Z497">
        <v>19.687732378647976</v>
      </c>
      <c r="AA497">
        <v>19.677764333677995</v>
      </c>
      <c r="AB497">
        <v>19.695978396139804</v>
      </c>
      <c r="AD497" t="s">
        <v>774</v>
      </c>
      <c r="AE497">
        <v>144842757</v>
      </c>
      <c r="AF497">
        <v>0.114244200695517</v>
      </c>
      <c r="AG497">
        <v>0.31698079317835687</v>
      </c>
      <c r="AH497">
        <v>0.11390465316812494</v>
      </c>
      <c r="AI497">
        <v>2.4547026761348025</v>
      </c>
      <c r="AJ497">
        <v>0.15926842181849718</v>
      </c>
      <c r="AK497">
        <v>19.735079259745426</v>
      </c>
    </row>
    <row r="498" spans="1:37" x14ac:dyDescent="0.25">
      <c r="A498" t="str">
        <f>'Pas de restriction 2011'!A499</f>
        <v>COMPRESSOR CONTROLS CORPORATION S.R.L.</v>
      </c>
      <c r="B498">
        <v>1.0630876317253268</v>
      </c>
      <c r="C498">
        <v>-0.11397296148396908</v>
      </c>
      <c r="D498">
        <v>4.0525409448196451E-2</v>
      </c>
      <c r="E498">
        <v>4.0525409448196451E-2</v>
      </c>
      <c r="F498">
        <v>3.590660851803508E-2</v>
      </c>
      <c r="G498">
        <v>-0.11397296148396908</v>
      </c>
      <c r="H498">
        <v>0.50336576789171461</v>
      </c>
      <c r="I498">
        <v>0.58053775480239633</v>
      </c>
      <c r="J498">
        <v>0.15331194895097269</v>
      </c>
      <c r="K498">
        <v>2.8292675719881369E-3</v>
      </c>
      <c r="L498">
        <v>2.2233970113392301E-3</v>
      </c>
      <c r="M498">
        <v>-0.21414395960547458</v>
      </c>
      <c r="N498">
        <v>1.9314999445711538</v>
      </c>
      <c r="O498">
        <v>1.9729689937033703</v>
      </c>
      <c r="P498">
        <v>1.3366448640272373</v>
      </c>
      <c r="Q498">
        <v>1.2215566858714613</v>
      </c>
      <c r="R498">
        <v>1.5103901812006895</v>
      </c>
      <c r="S498">
        <v>0.30110461504197655</v>
      </c>
      <c r="T498">
        <v>0.32386007161432295</v>
      </c>
      <c r="U498">
        <v>0.3287164762914182</v>
      </c>
      <c r="V498">
        <v>0.14832746376276704</v>
      </c>
      <c r="W498">
        <v>0.26696800388950276</v>
      </c>
      <c r="X498">
        <v>16.553405151591203</v>
      </c>
      <c r="Y498">
        <v>16.961220071792113</v>
      </c>
      <c r="Z498">
        <v>16.993891626430653</v>
      </c>
      <c r="AA498">
        <v>17.040543150979328</v>
      </c>
      <c r="AB498">
        <v>16.9985516164007</v>
      </c>
      <c r="AD498" t="s">
        <v>775</v>
      </c>
      <c r="AE498">
        <v>11777253</v>
      </c>
      <c r="AF498">
        <v>4.0525409448196451E-2</v>
      </c>
      <c r="AG498">
        <v>0.50336576789171461</v>
      </c>
      <c r="AH498">
        <v>2.8292675719881369E-3</v>
      </c>
      <c r="AI498">
        <v>1.9314999445711538</v>
      </c>
      <c r="AJ498">
        <v>0.30110461504197655</v>
      </c>
      <c r="AK498">
        <v>16.553405151591203</v>
      </c>
    </row>
    <row r="499" spans="1:37" x14ac:dyDescent="0.25">
      <c r="A499" t="str">
        <f>'Pas de restriction 2011'!A500</f>
        <v>COMPUTER GROSS ITALIA S.P.A.</v>
      </c>
      <c r="B499">
        <v>0.4602747633696444</v>
      </c>
      <c r="C499">
        <v>-0.92577499677424002</v>
      </c>
      <c r="D499">
        <v>0.10513029287149116</v>
      </c>
      <c r="E499">
        <v>9.0578382379436301E-2</v>
      </c>
      <c r="F499">
        <v>3.0869191225956407E-3</v>
      </c>
      <c r="G499">
        <v>-0.96591991332253635</v>
      </c>
      <c r="H499">
        <v>0.21012593619778522</v>
      </c>
      <c r="I499">
        <v>0.31761576801015307</v>
      </c>
      <c r="J499">
        <v>0.5115495676420968</v>
      </c>
      <c r="K499">
        <v>1.182595103478295E-2</v>
      </c>
      <c r="L499">
        <v>5.2091718107845505E-2</v>
      </c>
      <c r="M499">
        <v>3.4048650256229971</v>
      </c>
      <c r="N499">
        <v>3.2072340324271882</v>
      </c>
      <c r="O499">
        <v>3.0921896693049629</v>
      </c>
      <c r="P499">
        <v>3.0785785612826917</v>
      </c>
      <c r="Q499">
        <v>2.7092877432026778</v>
      </c>
      <c r="R499">
        <v>2.9600186579301107</v>
      </c>
      <c r="S499">
        <v>0.10624566512714798</v>
      </c>
      <c r="T499">
        <v>0.10040282747503201</v>
      </c>
      <c r="U499">
        <v>0.11233010684327442</v>
      </c>
      <c r="V499">
        <v>0.10780120328676147</v>
      </c>
      <c r="W499">
        <v>0.10684471253502263</v>
      </c>
      <c r="X499">
        <v>20.237571214217379</v>
      </c>
      <c r="Y499">
        <v>20.327193893116803</v>
      </c>
      <c r="Z499">
        <v>20.395994332279496</v>
      </c>
      <c r="AA499">
        <v>20.425827277719151</v>
      </c>
      <c r="AB499">
        <v>20.38300516770515</v>
      </c>
      <c r="AD499" t="s">
        <v>776</v>
      </c>
      <c r="AE499">
        <v>217631630</v>
      </c>
      <c r="AF499">
        <v>9.0578382379436301E-2</v>
      </c>
      <c r="AG499">
        <v>0.21012593619778522</v>
      </c>
      <c r="AH499">
        <v>1.182595103478295E-2</v>
      </c>
      <c r="AI499">
        <v>3.2072340324271882</v>
      </c>
      <c r="AJ499">
        <v>0.10624566512714798</v>
      </c>
      <c r="AK499">
        <v>20.237571214217379</v>
      </c>
    </row>
    <row r="500" spans="1:37" x14ac:dyDescent="0.25">
      <c r="A500" t="str">
        <f>'Pas de restriction 2011'!A501</f>
        <v>COMSET S.P.A.</v>
      </c>
      <c r="B500">
        <v>5.2149289728168874E-2</v>
      </c>
      <c r="C500">
        <v>0.13402574733997102</v>
      </c>
      <c r="D500">
        <v>0.34594887776784211</v>
      </c>
      <c r="E500">
        <v>7.6444735294982982E-2</v>
      </c>
      <c r="F500">
        <v>8.0227720918768716E-2</v>
      </c>
      <c r="G500">
        <v>4.9486542260733145E-2</v>
      </c>
      <c r="H500">
        <v>0.10657106142569063</v>
      </c>
      <c r="I500">
        <v>0.11443818196107142</v>
      </c>
      <c r="J500">
        <v>7.3820420197900874E-2</v>
      </c>
      <c r="K500">
        <v>9.3826201926160799E-2</v>
      </c>
      <c r="L500">
        <v>8.1619899954021358E-2</v>
      </c>
      <c r="M500">
        <v>-0.13009481063451273</v>
      </c>
      <c r="N500">
        <v>1.6329982099052267</v>
      </c>
      <c r="O500">
        <v>1.4459778623999984</v>
      </c>
      <c r="P500">
        <v>1.3210843740091027</v>
      </c>
      <c r="Q500">
        <v>1.3191609791641452</v>
      </c>
      <c r="R500">
        <v>1.3620744051910822</v>
      </c>
      <c r="S500">
        <v>7.2476218589601751E-2</v>
      </c>
      <c r="T500">
        <v>4.872654283828913E-2</v>
      </c>
      <c r="U500">
        <v>4.1770528929460059E-2</v>
      </c>
      <c r="V500">
        <v>4.0040125441085359E-2</v>
      </c>
      <c r="W500">
        <v>4.3512399069611518E-2</v>
      </c>
      <c r="X500">
        <v>17.70625303053162</v>
      </c>
      <c r="Y500">
        <v>17.778921455305483</v>
      </c>
      <c r="Z500">
        <v>17.79744110177737</v>
      </c>
      <c r="AA500">
        <v>17.787338442252565</v>
      </c>
      <c r="AB500">
        <v>17.787900333111807</v>
      </c>
      <c r="AD500" t="s">
        <v>203</v>
      </c>
      <c r="AE500">
        <v>36402049</v>
      </c>
      <c r="AF500">
        <v>7.6444735294982982E-2</v>
      </c>
      <c r="AG500">
        <v>0.10657106142569063</v>
      </c>
      <c r="AH500">
        <v>9.3826201926160799E-2</v>
      </c>
      <c r="AI500">
        <v>1.6329982099052267</v>
      </c>
      <c r="AJ500">
        <v>7.2476218589601751E-2</v>
      </c>
      <c r="AK500">
        <v>17.70625303053162</v>
      </c>
    </row>
    <row r="501" spans="1:37" x14ac:dyDescent="0.25">
      <c r="A501" t="str">
        <f>'Pas de restriction 2011'!A502</f>
        <v>CONCEPT GROUP S.R.L.</v>
      </c>
      <c r="B501">
        <v>1.5579129515994017</v>
      </c>
      <c r="C501">
        <v>0.97892590066520213</v>
      </c>
      <c r="D501">
        <v>5.5252582938898377E-2</v>
      </c>
      <c r="E501">
        <v>5.5252582938898377E-2</v>
      </c>
      <c r="F501">
        <v>5.5861814146440099E-2</v>
      </c>
      <c r="G501">
        <v>1.1026293706765639E-2</v>
      </c>
      <c r="H501">
        <v>0.12229044985130479</v>
      </c>
      <c r="I501">
        <v>2.3721813227694465E-2</v>
      </c>
      <c r="J501">
        <v>-0.80602072151555371</v>
      </c>
      <c r="K501">
        <v>0.14480186654879301</v>
      </c>
      <c r="L501">
        <v>9.6620752293518256E-2</v>
      </c>
      <c r="M501">
        <v>-0.33273821259092307</v>
      </c>
      <c r="N501">
        <v>2.850228355187939</v>
      </c>
      <c r="O501">
        <v>2.8505319927749184</v>
      </c>
      <c r="P501">
        <v>2.4285876678604597</v>
      </c>
      <c r="Q501">
        <v>2.0013576445282499</v>
      </c>
      <c r="R501">
        <v>2.426825768387876</v>
      </c>
      <c r="S501">
        <v>0.25467547512833993</v>
      </c>
      <c r="T501">
        <v>0.22071217801882972</v>
      </c>
      <c r="U501">
        <v>0.11575550869025718</v>
      </c>
      <c r="V501">
        <v>0.11124864902955113</v>
      </c>
      <c r="W501">
        <v>0.14923877857954601</v>
      </c>
      <c r="X501">
        <v>15.92832993503769</v>
      </c>
      <c r="Y501">
        <v>16.327029034383184</v>
      </c>
      <c r="Z501">
        <v>16.692106586937538</v>
      </c>
      <c r="AA501">
        <v>16.8702576406342</v>
      </c>
      <c r="AB501">
        <v>16.629797753984974</v>
      </c>
      <c r="AD501" t="s">
        <v>777</v>
      </c>
      <c r="AE501">
        <v>4323273</v>
      </c>
      <c r="AF501">
        <v>5.5252582938898377E-2</v>
      </c>
      <c r="AG501">
        <v>0.12229044985130479</v>
      </c>
      <c r="AH501">
        <v>0.14480186654879301</v>
      </c>
      <c r="AI501">
        <v>2.850228355187939</v>
      </c>
      <c r="AJ501">
        <v>0.25467547512833993</v>
      </c>
      <c r="AK501">
        <v>15.92832993503769</v>
      </c>
    </row>
    <row r="502" spans="1:37" x14ac:dyDescent="0.25">
      <c r="A502" t="str">
        <f>'Pas de restriction 2011'!A503</f>
        <v>CONCERIA 800 S.P.A.</v>
      </c>
      <c r="B502">
        <v>0.33681907550330165</v>
      </c>
      <c r="C502">
        <v>0.39156760536384733</v>
      </c>
      <c r="D502">
        <v>0.26626405309217416</v>
      </c>
      <c r="E502">
        <v>9.4614883151261334E-2</v>
      </c>
      <c r="F502">
        <v>0.16643625662428871</v>
      </c>
      <c r="G502">
        <v>0.75909171032009992</v>
      </c>
      <c r="H502">
        <v>0.28967681916907795</v>
      </c>
      <c r="I502">
        <v>0.31113609650389218</v>
      </c>
      <c r="J502">
        <v>7.4080064108577925E-2</v>
      </c>
      <c r="K502">
        <v>0.38344823086736418</v>
      </c>
      <c r="L502">
        <v>0.39685436821469161</v>
      </c>
      <c r="M502">
        <v>3.496205293998253E-2</v>
      </c>
      <c r="N502">
        <v>1.4760623449758929</v>
      </c>
      <c r="O502">
        <v>1.443918505841657</v>
      </c>
      <c r="P502">
        <v>1.3304196713940648</v>
      </c>
      <c r="Q502">
        <v>1.2157756322720925</v>
      </c>
      <c r="R502">
        <v>1.3300379365026049</v>
      </c>
      <c r="S502">
        <v>0.10555079576419524</v>
      </c>
      <c r="T502">
        <v>0.11257341710690072</v>
      </c>
      <c r="U502">
        <v>0.10235584475803201</v>
      </c>
      <c r="V502">
        <v>7.8434059103061407E-2</v>
      </c>
      <c r="W502">
        <v>9.7787773655998042E-2</v>
      </c>
      <c r="X502">
        <v>16.103102310480786</v>
      </c>
      <c r="Y502">
        <v>16.223363002276482</v>
      </c>
      <c r="Z502">
        <v>16.324909556388718</v>
      </c>
      <c r="AA502">
        <v>16.379052309829103</v>
      </c>
      <c r="AB502">
        <v>16.309108289498102</v>
      </c>
      <c r="AD502" t="s">
        <v>778</v>
      </c>
      <c r="AE502">
        <v>7694392</v>
      </c>
      <c r="AF502">
        <v>9.4614883151261334E-2</v>
      </c>
      <c r="AG502">
        <v>0.28967681916907795</v>
      </c>
      <c r="AH502">
        <v>0.38344823086736418</v>
      </c>
      <c r="AI502">
        <v>1.4760623449758929</v>
      </c>
      <c r="AJ502">
        <v>0.10555079576419524</v>
      </c>
      <c r="AK502">
        <v>16.103102310480786</v>
      </c>
    </row>
    <row r="503" spans="1:37" x14ac:dyDescent="0.25">
      <c r="A503" t="str">
        <f>'Pas de restriction 2011'!A504</f>
        <v>CONCERIA CRISTINA SPA - UNIPERSONALE</v>
      </c>
      <c r="B503">
        <v>0.23570821562753697</v>
      </c>
      <c r="C503">
        <v>-0.3266585793215479</v>
      </c>
      <c r="D503">
        <v>0.21952944109363781</v>
      </c>
      <c r="E503">
        <v>0.16653266112449047</v>
      </c>
      <c r="F503">
        <v>0.10323024936914933</v>
      </c>
      <c r="G503">
        <v>-0.38012009973238708</v>
      </c>
      <c r="H503">
        <v>0.39229518445037009</v>
      </c>
      <c r="I503">
        <v>0.51947870349223391</v>
      </c>
      <c r="J503">
        <v>0.32420362034281869</v>
      </c>
      <c r="K503">
        <v>7.829704015414217E-2</v>
      </c>
      <c r="L503">
        <v>7.3438037642518161E-2</v>
      </c>
      <c r="M503">
        <v>-6.2058572100020193E-2</v>
      </c>
      <c r="N503">
        <v>1.4749942814808845</v>
      </c>
      <c r="O503">
        <v>2.232316845661857</v>
      </c>
      <c r="P503">
        <v>1.7772604809599559</v>
      </c>
      <c r="Q503">
        <v>2.303219412131031</v>
      </c>
      <c r="R503">
        <v>2.1042655795842813</v>
      </c>
      <c r="S503">
        <v>0.11863774731085364</v>
      </c>
      <c r="T503">
        <v>0.22296088832280819</v>
      </c>
      <c r="U503">
        <v>0.13370958752317824</v>
      </c>
      <c r="V503">
        <v>0.16233458418872376</v>
      </c>
      <c r="W503">
        <v>0.17300168667823676</v>
      </c>
      <c r="X503">
        <v>17.956905565573077</v>
      </c>
      <c r="Y503">
        <v>18.494569858587099</v>
      </c>
      <c r="Z503">
        <v>18.356503021719043</v>
      </c>
      <c r="AA503">
        <v>18.66525309766223</v>
      </c>
      <c r="AB503">
        <v>18.505441992656124</v>
      </c>
      <c r="AD503" t="s">
        <v>204</v>
      </c>
      <c r="AE503">
        <v>48231836</v>
      </c>
      <c r="AF503">
        <v>0.16653266112449047</v>
      </c>
      <c r="AG503">
        <v>0.39229518445037009</v>
      </c>
      <c r="AH503">
        <v>7.829704015414217E-2</v>
      </c>
      <c r="AI503">
        <v>1.4749942814808845</v>
      </c>
      <c r="AJ503">
        <v>0.11863774731085364</v>
      </c>
      <c r="AK503">
        <v>17.956905565573077</v>
      </c>
    </row>
    <row r="504" spans="1:37" x14ac:dyDescent="0.25">
      <c r="A504" t="str">
        <f>'Pas de restriction 2011'!A505</f>
        <v>CONCERIA DI VESTENA S.R.L.</v>
      </c>
      <c r="B504">
        <v>0.46391626347866438</v>
      </c>
      <c r="C504">
        <v>-0.45960954478775923</v>
      </c>
      <c r="D504">
        <v>0.43430636727979638</v>
      </c>
      <c r="E504">
        <v>0.19492803837243658</v>
      </c>
      <c r="F504">
        <v>7.259261055081459E-2</v>
      </c>
      <c r="G504">
        <v>-0.6275927713789613</v>
      </c>
      <c r="H504">
        <v>0.17028496289901415</v>
      </c>
      <c r="I504">
        <v>0.14347992629945694</v>
      </c>
      <c r="J504">
        <v>-0.15741282226695308</v>
      </c>
      <c r="K504">
        <v>0.41540132326701618</v>
      </c>
      <c r="L504">
        <v>0.27182081555469356</v>
      </c>
      <c r="M504">
        <v>-0.3456428751432512</v>
      </c>
      <c r="N504">
        <v>0.87463868659787147</v>
      </c>
      <c r="O504">
        <v>1.3449832706184859</v>
      </c>
      <c r="P504">
        <v>1.2208839505612095</v>
      </c>
      <c r="Q504">
        <v>1.3086815657572195</v>
      </c>
      <c r="R504">
        <v>1.2915162623123049</v>
      </c>
      <c r="S504">
        <v>4.7499676180376003E-2</v>
      </c>
      <c r="T504">
        <v>4.7775138657337374E-2</v>
      </c>
      <c r="U504">
        <v>4.2972300794675788E-2</v>
      </c>
      <c r="V504">
        <v>5.1482286462863541E-2</v>
      </c>
      <c r="W504">
        <v>4.7409908638292232E-2</v>
      </c>
      <c r="X504">
        <v>16.140180769427733</v>
      </c>
      <c r="Y504">
        <v>16.534088876764059</v>
      </c>
      <c r="Z504">
        <v>16.609301723868615</v>
      </c>
      <c r="AA504">
        <v>17.004889145495774</v>
      </c>
      <c r="AB504">
        <v>16.71609324870948</v>
      </c>
      <c r="AD504" t="s">
        <v>779</v>
      </c>
      <c r="AE504">
        <v>11270590</v>
      </c>
      <c r="AF504">
        <v>0.19492803837243658</v>
      </c>
      <c r="AG504">
        <v>0.17028496289901415</v>
      </c>
      <c r="AH504">
        <v>0.41540132326701618</v>
      </c>
      <c r="AI504">
        <v>0.87463868659787147</v>
      </c>
      <c r="AJ504">
        <v>4.7499676180376003E-2</v>
      </c>
      <c r="AK504">
        <v>16.140180769427733</v>
      </c>
    </row>
    <row r="505" spans="1:37" x14ac:dyDescent="0.25">
      <c r="A505" t="str">
        <f>'Pas de restriction 2011'!A506</f>
        <v>CONCERIA PASUBIO S.P.A.</v>
      </c>
      <c r="B505">
        <v>0.16207654132572774</v>
      </c>
      <c r="C505">
        <v>-0.54877270114647114</v>
      </c>
      <c r="D505">
        <v>0.36294276688974481</v>
      </c>
      <c r="E505">
        <v>0.11767450247452035</v>
      </c>
      <c r="F505">
        <v>0.12371565236501504</v>
      </c>
      <c r="G505">
        <v>5.1337798447907236E-2</v>
      </c>
      <c r="H505">
        <v>0.39280125465878835</v>
      </c>
      <c r="I505">
        <v>0.47979039373856203</v>
      </c>
      <c r="J505">
        <v>0.22145840434073427</v>
      </c>
      <c r="K505">
        <v>0.16798307091842754</v>
      </c>
      <c r="L505">
        <v>0.14601856217280185</v>
      </c>
      <c r="M505">
        <v>-0.13075429937991576</v>
      </c>
      <c r="N505">
        <v>2.40612561670082</v>
      </c>
      <c r="O505">
        <v>1.8238504603096519</v>
      </c>
      <c r="P505">
        <v>1.7841418203968338</v>
      </c>
      <c r="Q505">
        <v>2.2228471888676817</v>
      </c>
      <c r="R505">
        <v>1.9436131565247223</v>
      </c>
      <c r="S505">
        <v>0.21854773485581333</v>
      </c>
      <c r="T505">
        <v>0.16668691496124161</v>
      </c>
      <c r="U505">
        <v>0.18365694738317778</v>
      </c>
      <c r="V505">
        <v>0.21929122373364854</v>
      </c>
      <c r="W505">
        <v>0.18987836202602262</v>
      </c>
      <c r="X505">
        <v>18.771045953317927</v>
      </c>
      <c r="Y505">
        <v>18.893975028049777</v>
      </c>
      <c r="Z505">
        <v>18.938368783389731</v>
      </c>
      <c r="AA505">
        <v>19.127859859818095</v>
      </c>
      <c r="AB505">
        <v>18.986734557085867</v>
      </c>
      <c r="AD505" t="s">
        <v>780</v>
      </c>
      <c r="AE505">
        <v>88015643</v>
      </c>
      <c r="AF505">
        <v>0.11767450247452035</v>
      </c>
      <c r="AG505">
        <v>0.39280125465878835</v>
      </c>
      <c r="AH505">
        <v>0.16798307091842754</v>
      </c>
      <c r="AI505">
        <v>2.40612561670082</v>
      </c>
      <c r="AJ505">
        <v>0.21854773485581333</v>
      </c>
      <c r="AK505">
        <v>18.771045953317927</v>
      </c>
    </row>
    <row r="506" spans="1:37" x14ac:dyDescent="0.25">
      <c r="A506" t="str">
        <f>'Pas de restriction 2011'!A507</f>
        <v>CONCERIA TIRRENA S.P.A.</v>
      </c>
      <c r="B506">
        <v>0.12445661665983364</v>
      </c>
      <c r="C506">
        <v>1.4248481882731773E-2</v>
      </c>
      <c r="D506">
        <v>0.58485247363069892</v>
      </c>
      <c r="E506">
        <v>0.22787689530028804</v>
      </c>
      <c r="F506">
        <v>0.25646590842108258</v>
      </c>
      <c r="G506">
        <v>0.12545814740507569</v>
      </c>
      <c r="H506">
        <v>0.33786634021230655</v>
      </c>
      <c r="I506">
        <v>0.31274772234732623</v>
      </c>
      <c r="J506">
        <v>-7.4344836627396577E-2</v>
      </c>
      <c r="K506">
        <v>0.14048397386169303</v>
      </c>
      <c r="L506">
        <v>0.1395181124735366</v>
      </c>
      <c r="M506">
        <v>-6.8752425035138167E-3</v>
      </c>
      <c r="N506">
        <v>0.85438000778429446</v>
      </c>
      <c r="O506">
        <v>1.0153514935308643</v>
      </c>
      <c r="P506">
        <v>0.87937509566483085</v>
      </c>
      <c r="Q506">
        <v>0.88335352607925055</v>
      </c>
      <c r="R506">
        <v>0.92602670509164853</v>
      </c>
      <c r="S506">
        <v>2.3684647456863803E-2</v>
      </c>
      <c r="T506">
        <v>6.1164172464633626E-2</v>
      </c>
      <c r="U506">
        <v>5.0512632220938963E-2</v>
      </c>
      <c r="V506">
        <v>6.2060087828125284E-2</v>
      </c>
      <c r="W506">
        <v>5.7912297504565953E-2</v>
      </c>
      <c r="X506">
        <v>17.33605804308673</v>
      </c>
      <c r="Y506">
        <v>17.43946330894109</v>
      </c>
      <c r="Z506">
        <v>17.326884758254216</v>
      </c>
      <c r="AA506">
        <v>17.415403813684492</v>
      </c>
      <c r="AB506">
        <v>17.3939172936266</v>
      </c>
      <c r="AD506" t="s">
        <v>205</v>
      </c>
      <c r="AE506">
        <v>36918688</v>
      </c>
      <c r="AF506">
        <v>0.22787689530028804</v>
      </c>
      <c r="AG506">
        <v>0.33786634021230655</v>
      </c>
      <c r="AH506">
        <v>0.14048397386169303</v>
      </c>
      <c r="AI506">
        <v>0.85438000778429446</v>
      </c>
      <c r="AJ506">
        <v>2.3684647456863803E-2</v>
      </c>
      <c r="AK506">
        <v>17.33605804308673</v>
      </c>
    </row>
    <row r="507" spans="1:37" x14ac:dyDescent="0.25">
      <c r="A507" t="str">
        <f>'Pas de restriction 2011'!A508</f>
        <v>CONDARIA 87 S.R.L.</v>
      </c>
      <c r="B507">
        <v>-0.14133720314020695</v>
      </c>
      <c r="C507">
        <v>1.9602259289003026</v>
      </c>
      <c r="D507">
        <v>2.2344778561390909E-2</v>
      </c>
      <c r="E507">
        <v>2.2344778561390909E-2</v>
      </c>
      <c r="F507">
        <v>6.6145592872964967E-2</v>
      </c>
      <c r="G507">
        <v>1.9602259289003026</v>
      </c>
      <c r="H507">
        <v>0.85984868640555967</v>
      </c>
      <c r="I507">
        <v>0.73364086617853197</v>
      </c>
      <c r="J507">
        <v>-0.14677910453595788</v>
      </c>
      <c r="K507">
        <v>6.6150197930159521E-3</v>
      </c>
      <c r="L507">
        <v>8.1673332390772395E-3</v>
      </c>
      <c r="M507">
        <v>0.2346649737465939</v>
      </c>
      <c r="N507">
        <v>0.45245518252509193</v>
      </c>
      <c r="O507">
        <v>0.45887416656705576</v>
      </c>
      <c r="P507">
        <v>0.52686696495756924</v>
      </c>
      <c r="Q507">
        <v>0.60763679104012291</v>
      </c>
      <c r="R507">
        <v>0.53112597418824936</v>
      </c>
      <c r="S507">
        <v>7.4937045001544675E-2</v>
      </c>
      <c r="T507">
        <v>5.5883898053999528E-2</v>
      </c>
      <c r="U507">
        <v>0.16043103633120998</v>
      </c>
      <c r="V507">
        <v>5.4100648935028438E-2</v>
      </c>
      <c r="W507">
        <v>9.0138527773412636E-2</v>
      </c>
      <c r="X507">
        <v>16.356014862574614</v>
      </c>
      <c r="Y507">
        <v>16.436893977242573</v>
      </c>
      <c r="Z507">
        <v>16.637308047223279</v>
      </c>
      <c r="AA507">
        <v>16.465899371697731</v>
      </c>
      <c r="AB507">
        <v>16.513367132054526</v>
      </c>
      <c r="AD507" t="s">
        <v>781</v>
      </c>
      <c r="AE507">
        <v>29974967</v>
      </c>
      <c r="AF507">
        <v>2.2344778561390909E-2</v>
      </c>
      <c r="AG507">
        <v>0.85984868640555967</v>
      </c>
      <c r="AH507">
        <v>6.6150197930159521E-3</v>
      </c>
      <c r="AI507">
        <v>0.45245518252509193</v>
      </c>
      <c r="AJ507">
        <v>7.4937045001544675E-2</v>
      </c>
      <c r="AK507">
        <v>16.356014862574614</v>
      </c>
    </row>
    <row r="508" spans="1:37" x14ac:dyDescent="0.25">
      <c r="A508" t="str">
        <f>'Pas de restriction 2011'!A509</f>
        <v>CONDORPELLI S.P.A.</v>
      </c>
      <c r="B508">
        <v>1.2906887936194698</v>
      </c>
      <c r="C508">
        <v>6.9579927564168725E-2</v>
      </c>
      <c r="D508">
        <v>2.2309061034974056E-2</v>
      </c>
      <c r="E508">
        <v>2.2309061034974056E-2</v>
      </c>
      <c r="F508">
        <v>2.386132388581217E-2</v>
      </c>
      <c r="G508">
        <v>6.9579927564168725E-2</v>
      </c>
      <c r="H508">
        <v>0.82958807510350385</v>
      </c>
      <c r="I508">
        <v>0.77019460206534751</v>
      </c>
      <c r="J508">
        <v>-7.1593932965762663E-2</v>
      </c>
      <c r="K508">
        <v>7.124338007147347E-3</v>
      </c>
      <c r="L508">
        <v>3.457559152448342E-3</v>
      </c>
      <c r="M508">
        <v>-0.51468344862643856</v>
      </c>
      <c r="N508">
        <v>1.5337681424299692</v>
      </c>
      <c r="O508">
        <v>2.3091018800133272</v>
      </c>
      <c r="P508">
        <v>1.8572958053304633</v>
      </c>
      <c r="Q508">
        <v>2.0820656813181877</v>
      </c>
      <c r="R508">
        <v>2.0828211222206594</v>
      </c>
      <c r="S508">
        <v>7.4144528960999073E-2</v>
      </c>
      <c r="T508">
        <v>0.37077236007274339</v>
      </c>
      <c r="U508">
        <v>0.20778122118310233</v>
      </c>
      <c r="V508">
        <v>0.50123383382750097</v>
      </c>
      <c r="W508">
        <v>0.35992913836111562</v>
      </c>
      <c r="X508">
        <v>15.912323342145852</v>
      </c>
      <c r="Y508">
        <v>16.376305914884494</v>
      </c>
      <c r="Z508">
        <v>16.488519868935999</v>
      </c>
      <c r="AA508">
        <v>16.733042775119642</v>
      </c>
      <c r="AB508">
        <v>16.532622852980044</v>
      </c>
      <c r="AD508" t="s">
        <v>782</v>
      </c>
      <c r="AE508">
        <v>5606556</v>
      </c>
      <c r="AF508">
        <v>2.2309061034974056E-2</v>
      </c>
      <c r="AG508">
        <v>0.82958807510350385</v>
      </c>
      <c r="AH508">
        <v>7.124338007147347E-3</v>
      </c>
      <c r="AI508">
        <v>1.5337681424299692</v>
      </c>
      <c r="AJ508">
        <v>7.4144528960999073E-2</v>
      </c>
      <c r="AK508">
        <v>15.912323342145852</v>
      </c>
    </row>
    <row r="509" spans="1:37" x14ac:dyDescent="0.25">
      <c r="A509" t="str">
        <f>'Pas de restriction 2011'!A510</f>
        <v>CONDUCTIX- WAMPFLER S.R.L.</v>
      </c>
      <c r="B509">
        <v>-2.135126857972898E-2</v>
      </c>
      <c r="C509">
        <v>0.2023103412866589</v>
      </c>
      <c r="D509">
        <v>0.13224928808778633</v>
      </c>
      <c r="E509">
        <v>7.4715388507157976E-2</v>
      </c>
      <c r="F509">
        <v>0.15144954739135652</v>
      </c>
      <c r="G509">
        <v>1.0270194723921855</v>
      </c>
      <c r="H509">
        <v>0.44408937313320229</v>
      </c>
      <c r="I509">
        <v>0.48024745443920258</v>
      </c>
      <c r="J509">
        <v>8.1420730811216369E-2</v>
      </c>
      <c r="K509">
        <v>6.830047107821835E-2</v>
      </c>
      <c r="L509">
        <v>0.14299244168721048</v>
      </c>
      <c r="M509">
        <v>1.0935791427185644</v>
      </c>
      <c r="N509">
        <v>1.4970083104805956</v>
      </c>
      <c r="O509">
        <v>1.4853224468252157</v>
      </c>
      <c r="P509">
        <v>1.2870533822001786</v>
      </c>
      <c r="Q509">
        <v>1.3310110735497951</v>
      </c>
      <c r="R509">
        <v>1.3677956341917297</v>
      </c>
      <c r="S509">
        <v>0.13002408990868378</v>
      </c>
      <c r="T509">
        <v>0.12329115882029937</v>
      </c>
      <c r="U509">
        <v>8.4553759484154112E-2</v>
      </c>
      <c r="V509">
        <v>5.5681081524297162E-2</v>
      </c>
      <c r="W509">
        <v>8.7841999942916874E-2</v>
      </c>
      <c r="X509">
        <v>16.74116869710576</v>
      </c>
      <c r="Y509">
        <v>16.791466665871972</v>
      </c>
      <c r="Z509">
        <v>16.696556296750799</v>
      </c>
      <c r="AA509">
        <v>16.685048003226576</v>
      </c>
      <c r="AB509">
        <v>16.724356988616449</v>
      </c>
      <c r="AD509" t="s">
        <v>783</v>
      </c>
      <c r="AE509">
        <v>13201417</v>
      </c>
      <c r="AF509">
        <v>7.4715388507157976E-2</v>
      </c>
      <c r="AG509">
        <v>0.44408937313320229</v>
      </c>
      <c r="AH509">
        <v>6.830047107821835E-2</v>
      </c>
      <c r="AI509">
        <v>1.4970083104805956</v>
      </c>
      <c r="AJ509">
        <v>0.13002408990868378</v>
      </c>
      <c r="AK509">
        <v>16.74116869710576</v>
      </c>
    </row>
    <row r="510" spans="1:37" x14ac:dyDescent="0.25">
      <c r="A510" t="str">
        <f>'Pas de restriction 2011'!A511</f>
        <v>CONFEZIONI E FACON S.R.L. CON SIGLA CIEFFE S.R.L.</v>
      </c>
      <c r="B510">
        <v>0.29868668070997284</v>
      </c>
      <c r="C510">
        <v>-0.60223823307531366</v>
      </c>
      <c r="D510">
        <v>7.6677877199128677E-2</v>
      </c>
      <c r="E510">
        <v>7.6677877199128677E-2</v>
      </c>
      <c r="F510">
        <v>3.0499527918759539E-2</v>
      </c>
      <c r="G510">
        <v>-0.60223823307531366</v>
      </c>
      <c r="H510">
        <v>0.42939502989460654</v>
      </c>
      <c r="I510">
        <v>0.54137111826384687</v>
      </c>
      <c r="J510">
        <v>0.26077639603030445</v>
      </c>
      <c r="K510">
        <v>0.18445448778145243</v>
      </c>
      <c r="L510">
        <v>0.15685243530189871</v>
      </c>
      <c r="M510">
        <v>-0.1496415338631257</v>
      </c>
      <c r="N510">
        <v>1.4146361750352301</v>
      </c>
      <c r="O510">
        <v>1.7965821648251878</v>
      </c>
      <c r="P510">
        <v>1.9776217818966939</v>
      </c>
      <c r="Q510">
        <v>2.0921531200657801</v>
      </c>
      <c r="R510">
        <v>1.9554523555958874</v>
      </c>
      <c r="S510">
        <v>0.30351095998184741</v>
      </c>
      <c r="T510">
        <v>0.42060102323059229</v>
      </c>
      <c r="U510">
        <v>0.45796786799213279</v>
      </c>
      <c r="V510">
        <v>0.44375542176573091</v>
      </c>
      <c r="W510">
        <v>0.44077477099615203</v>
      </c>
      <c r="X510">
        <v>16.331719876923145</v>
      </c>
      <c r="Y510">
        <v>16.426331098236581</v>
      </c>
      <c r="Z510">
        <v>16.455116308597802</v>
      </c>
      <c r="AA510">
        <v>16.6168960810312</v>
      </c>
      <c r="AB510">
        <v>16.499447829288528</v>
      </c>
      <c r="AD510" t="s">
        <v>784</v>
      </c>
      <c r="AE510">
        <v>7575614</v>
      </c>
      <c r="AF510">
        <v>7.6677877199128677E-2</v>
      </c>
      <c r="AG510">
        <v>0.42939502989460654</v>
      </c>
      <c r="AH510">
        <v>0.18445448778145243</v>
      </c>
      <c r="AI510">
        <v>1.4146361750352301</v>
      </c>
      <c r="AJ510">
        <v>0.30351095998184741</v>
      </c>
      <c r="AK510">
        <v>16.331719876923145</v>
      </c>
    </row>
    <row r="511" spans="1:37" x14ac:dyDescent="0.25">
      <c r="A511" t="str">
        <f>'Pas de restriction 2011'!A512</f>
        <v>CONFRAV S.P.A.</v>
      </c>
      <c r="B511">
        <v>3.2921140732623221E-2</v>
      </c>
      <c r="C511">
        <v>-0.10344180091260537</v>
      </c>
      <c r="D511">
        <v>0.20619436403955443</v>
      </c>
      <c r="E511">
        <v>0.20619436403955443</v>
      </c>
      <c r="F511">
        <v>0.18486524768527357</v>
      </c>
      <c r="G511">
        <v>-0.10344180091260537</v>
      </c>
      <c r="H511">
        <v>0.47374054385899483</v>
      </c>
      <c r="I511">
        <v>0.51446798612726397</v>
      </c>
      <c r="J511">
        <v>8.5969931846051451E-2</v>
      </c>
      <c r="K511">
        <v>4.0612852606122504E-2</v>
      </c>
      <c r="L511">
        <v>3.9734210042111182E-2</v>
      </c>
      <c r="M511">
        <v>-2.1634593672419475E-2</v>
      </c>
      <c r="N511">
        <v>1.1265544233359566</v>
      </c>
      <c r="O511">
        <v>1.238569436834269</v>
      </c>
      <c r="P511">
        <v>1.1517754418941764</v>
      </c>
      <c r="Q511">
        <v>1.0322734136369138</v>
      </c>
      <c r="R511">
        <v>1.1408727641217864</v>
      </c>
      <c r="S511">
        <v>0.12700024329808909</v>
      </c>
      <c r="T511">
        <v>0.13847433753223765</v>
      </c>
      <c r="U511">
        <v>0.12701065085929675</v>
      </c>
      <c r="V511">
        <v>6.1133535086202928E-3</v>
      </c>
      <c r="W511">
        <v>9.0532780633384893E-2</v>
      </c>
      <c r="X511">
        <v>15.930357973426368</v>
      </c>
      <c r="Y511">
        <v>15.971321067391228</v>
      </c>
      <c r="Z511">
        <v>15.97613454218842</v>
      </c>
      <c r="AA511">
        <v>15.920237097715161</v>
      </c>
      <c r="AB511">
        <v>15.955897569098269</v>
      </c>
      <c r="AD511" t="s">
        <v>206</v>
      </c>
      <c r="AE511">
        <v>6971660</v>
      </c>
      <c r="AF511">
        <v>0.20619436403955443</v>
      </c>
      <c r="AG511">
        <v>0.47374054385899483</v>
      </c>
      <c r="AH511">
        <v>4.0612852606122504E-2</v>
      </c>
      <c r="AI511">
        <v>1.1265544233359566</v>
      </c>
      <c r="AJ511">
        <v>0.12700024329808909</v>
      </c>
      <c r="AK511">
        <v>15.930357973426368</v>
      </c>
    </row>
    <row r="512" spans="1:37" x14ac:dyDescent="0.25">
      <c r="A512" t="str">
        <f>'Pas de restriction 2011'!A513</f>
        <v>CONOR S.R.L.</v>
      </c>
      <c r="B512">
        <v>0.11008016050473086</v>
      </c>
      <c r="C512">
        <v>0.26594269535189752</v>
      </c>
      <c r="D512">
        <v>7.3622475157253481E-2</v>
      </c>
      <c r="E512">
        <v>6.3382102448943961E-2</v>
      </c>
      <c r="F512">
        <v>6.2307718449476281E-2</v>
      </c>
      <c r="G512">
        <v>-1.6950905034005877E-2</v>
      </c>
      <c r="H512">
        <v>0.14464087771030326</v>
      </c>
      <c r="I512">
        <v>0.23710811279612454</v>
      </c>
      <c r="J512">
        <v>0.63928839861592268</v>
      </c>
      <c r="K512">
        <v>6.1273676316232345E-2</v>
      </c>
      <c r="L512">
        <v>5.7685368995390583E-2</v>
      </c>
      <c r="M512">
        <v>-5.8561972066480422E-2</v>
      </c>
      <c r="N512">
        <v>3.2974776300441921</v>
      </c>
      <c r="O512">
        <v>2.7366653708064361</v>
      </c>
      <c r="P512">
        <v>2.8647799292511653</v>
      </c>
      <c r="Q512">
        <v>2.5445946320901394</v>
      </c>
      <c r="R512">
        <v>2.7153466440492466</v>
      </c>
      <c r="S512">
        <v>7.4374284681645683E-2</v>
      </c>
      <c r="T512">
        <v>6.7867714164091222E-2</v>
      </c>
      <c r="U512">
        <v>6.8853638213716165E-2</v>
      </c>
      <c r="V512">
        <v>5.7614136063957128E-2</v>
      </c>
      <c r="W512">
        <v>6.4778496147254838E-2</v>
      </c>
      <c r="X512">
        <v>17.872619516731749</v>
      </c>
      <c r="Y512">
        <v>17.932438648432537</v>
      </c>
      <c r="Z512">
        <v>18.055427799655501</v>
      </c>
      <c r="AA512">
        <v>18.171601244926915</v>
      </c>
      <c r="AB512">
        <v>18.053155897671655</v>
      </c>
      <c r="AD512" t="s">
        <v>785</v>
      </c>
      <c r="AE512">
        <v>22425258</v>
      </c>
      <c r="AF512">
        <v>6.3382102448943961E-2</v>
      </c>
      <c r="AG512">
        <v>0.14464087771030326</v>
      </c>
      <c r="AH512">
        <v>6.1273676316232345E-2</v>
      </c>
      <c r="AI512">
        <v>3.2974776300441921</v>
      </c>
      <c r="AJ512">
        <v>7.4374284681645683E-2</v>
      </c>
      <c r="AK512">
        <v>17.872619516731749</v>
      </c>
    </row>
    <row r="513" spans="1:37" x14ac:dyDescent="0.25">
      <c r="A513" t="str">
        <f>'Pas de restriction 2011'!A514</f>
        <v>CONSORTIUM S.P.A.</v>
      </c>
      <c r="B513">
        <v>1.5611314235777651E-4</v>
      </c>
      <c r="C513">
        <v>6.9016153798222651E-2</v>
      </c>
      <c r="D513">
        <v>0.30405997865026729</v>
      </c>
      <c r="E513">
        <v>0.23383056463203009</v>
      </c>
      <c r="F513">
        <v>0.16035282340909299</v>
      </c>
      <c r="G513">
        <v>-0.31423497325324479</v>
      </c>
      <c r="H513">
        <v>0.29643164931870075</v>
      </c>
      <c r="I513">
        <v>0.31241249136327803</v>
      </c>
      <c r="J513">
        <v>5.3910714599155016E-2</v>
      </c>
      <c r="K513">
        <v>2.1156137210989717E-2</v>
      </c>
      <c r="L513">
        <v>9.6151065779100809E-3</v>
      </c>
      <c r="M513">
        <v>-0.5455169116167653</v>
      </c>
      <c r="N513">
        <v>1.7271686629397609</v>
      </c>
      <c r="O513">
        <v>1.9619284663134762</v>
      </c>
      <c r="P513">
        <v>1.439498467314988</v>
      </c>
      <c r="Q513">
        <v>1.4980098735890004</v>
      </c>
      <c r="R513">
        <v>1.6331456024058213</v>
      </c>
      <c r="S513">
        <v>0.10163572646169199</v>
      </c>
      <c r="T513">
        <v>0.13120020563934706</v>
      </c>
      <c r="U513">
        <v>0.11812660061409815</v>
      </c>
      <c r="V513">
        <v>0.10414107333602099</v>
      </c>
      <c r="W513">
        <v>0.11782262652982207</v>
      </c>
      <c r="X513">
        <v>16.638104895889125</v>
      </c>
      <c r="Y513">
        <v>16.841918582555728</v>
      </c>
      <c r="Z513">
        <v>16.705400255243443</v>
      </c>
      <c r="AA513">
        <v>16.611063692999981</v>
      </c>
      <c r="AB513">
        <v>16.719460843599716</v>
      </c>
      <c r="AD513" t="s">
        <v>786</v>
      </c>
      <c r="AE513">
        <v>10511607</v>
      </c>
      <c r="AF513">
        <v>0.23383056463203009</v>
      </c>
      <c r="AG513">
        <v>0.29643164931870075</v>
      </c>
      <c r="AH513">
        <v>2.1156137210989717E-2</v>
      </c>
      <c r="AI513">
        <v>1.7271686629397609</v>
      </c>
      <c r="AJ513">
        <v>0.10163572646169199</v>
      </c>
      <c r="AK513">
        <v>16.638104895889125</v>
      </c>
    </row>
    <row r="514" spans="1:37" x14ac:dyDescent="0.25">
      <c r="A514" t="str">
        <f>'Pas de restriction 2011'!A515</f>
        <v>CONSYSTEM SRL</v>
      </c>
      <c r="B514">
        <v>-6.503991754803834E-2</v>
      </c>
      <c r="C514">
        <v>3.3248199897980273</v>
      </c>
      <c r="D514">
        <v>0.15112207118395615</v>
      </c>
      <c r="E514">
        <v>0.15112207118395615</v>
      </c>
      <c r="F514">
        <v>0.11175243830313811</v>
      </c>
      <c r="G514">
        <v>-0.26051544008349797</v>
      </c>
      <c r="H514">
        <v>0.15812122848271926</v>
      </c>
      <c r="I514">
        <v>0.22156220286216444</v>
      </c>
      <c r="J514">
        <v>0.40121731274291556</v>
      </c>
      <c r="K514">
        <v>2.5327794224530135E-2</v>
      </c>
      <c r="L514">
        <v>3.8323207589151392E-2</v>
      </c>
      <c r="M514">
        <v>0.51308902975984838</v>
      </c>
      <c r="N514">
        <v>2.4393357872106423</v>
      </c>
      <c r="O514">
        <v>2.0417511935712489</v>
      </c>
      <c r="P514">
        <v>1.7705963775575981</v>
      </c>
      <c r="Q514">
        <v>2.0451743435353387</v>
      </c>
      <c r="R514">
        <v>1.9525073048880621</v>
      </c>
      <c r="S514">
        <v>0.15318702013475974</v>
      </c>
      <c r="T514">
        <v>0.10470681677387844</v>
      </c>
      <c r="U514">
        <v>9.9908673653111027E-2</v>
      </c>
      <c r="V514">
        <v>9.3635967098591066E-2</v>
      </c>
      <c r="W514">
        <v>9.941715250852684E-2</v>
      </c>
      <c r="X514">
        <v>16.341622328870162</v>
      </c>
      <c r="Y514">
        <v>16.404663778203453</v>
      </c>
      <c r="Z514">
        <v>16.227105559474158</v>
      </c>
      <c r="AA514">
        <v>16.23987920718411</v>
      </c>
      <c r="AB514">
        <v>16.290549514953906</v>
      </c>
      <c r="AD514" t="s">
        <v>787</v>
      </c>
      <c r="AE514">
        <v>6523071</v>
      </c>
      <c r="AF514">
        <v>0.15112207118395615</v>
      </c>
      <c r="AG514">
        <v>0.15812122848271926</v>
      </c>
      <c r="AH514">
        <v>2.5327794224530135E-2</v>
      </c>
      <c r="AI514">
        <v>2.4393357872106423</v>
      </c>
      <c r="AJ514">
        <v>0.15318702013475974</v>
      </c>
      <c r="AK514">
        <v>16.341622328870162</v>
      </c>
    </row>
    <row r="515" spans="1:37" x14ac:dyDescent="0.25">
      <c r="A515" t="str">
        <f>'Pas de restriction 2011'!A516</f>
        <v>CONTADI CASTALDI S.R.L. IN FORMA ABBREVIATA C.C. S.R.L.</v>
      </c>
      <c r="B515">
        <v>2.7419492817557221E-3</v>
      </c>
      <c r="C515">
        <v>-2.6427709376540993E-2</v>
      </c>
      <c r="D515">
        <v>0.46942855570290748</v>
      </c>
      <c r="E515">
        <v>0.45323934785562686</v>
      </c>
      <c r="F515">
        <v>0.40075672892780412</v>
      </c>
      <c r="G515">
        <v>-0.11579448954758526</v>
      </c>
      <c r="H515">
        <v>0.44093432452471587</v>
      </c>
      <c r="I515">
        <v>0.48663679572121904</v>
      </c>
      <c r="J515">
        <v>0.10364915737908581</v>
      </c>
      <c r="K515">
        <v>0.52208942187550378</v>
      </c>
      <c r="L515">
        <v>0.47003398067236757</v>
      </c>
      <c r="M515">
        <v>-9.9705987177708469E-2</v>
      </c>
      <c r="N515">
        <v>0.24932913916438243</v>
      </c>
      <c r="O515">
        <v>0.23189993785457308</v>
      </c>
      <c r="P515">
        <v>0.23178352144969758</v>
      </c>
      <c r="Q515">
        <v>0.25359550249213447</v>
      </c>
      <c r="R515">
        <v>0.23909298726546838</v>
      </c>
      <c r="S515">
        <v>4.7119924959334814E-2</v>
      </c>
      <c r="T515">
        <v>3.6473226049318984E-2</v>
      </c>
      <c r="U515">
        <v>5.3977665401463079E-2</v>
      </c>
      <c r="V515">
        <v>7.333183407371098E-2</v>
      </c>
      <c r="W515">
        <v>5.4594241841497672E-2</v>
      </c>
      <c r="X515">
        <v>15.575458703260892</v>
      </c>
      <c r="Y515">
        <v>15.515354462490363</v>
      </c>
      <c r="Z515">
        <v>15.497482504561289</v>
      </c>
      <c r="AA515">
        <v>15.605424658880441</v>
      </c>
      <c r="AB515">
        <v>15.539420541977364</v>
      </c>
      <c r="AD515" t="s">
        <v>788</v>
      </c>
      <c r="AE515">
        <v>23601093</v>
      </c>
      <c r="AF515">
        <v>0.45323934785562686</v>
      </c>
      <c r="AG515">
        <v>0.44093432452471587</v>
      </c>
      <c r="AH515">
        <v>0.52208942187550378</v>
      </c>
      <c r="AI515">
        <v>0.24932913916438243</v>
      </c>
      <c r="AJ515">
        <v>4.7119924959334814E-2</v>
      </c>
      <c r="AK515">
        <v>15.575458703260892</v>
      </c>
    </row>
    <row r="516" spans="1:37" x14ac:dyDescent="0.25">
      <c r="A516" t="str">
        <f>'Pas de restriction 2011'!A517</f>
        <v>CONTATTO S.P.A.</v>
      </c>
      <c r="B516">
        <v>0.25888465544614736</v>
      </c>
      <c r="C516">
        <v>-0.60235344773207289</v>
      </c>
      <c r="D516">
        <v>0.37449450099905307</v>
      </c>
      <c r="E516">
        <v>9.3514414258223016E-2</v>
      </c>
      <c r="F516">
        <v>7.4727245715797683E-2</v>
      </c>
      <c r="G516">
        <v>-0.20090131228911931</v>
      </c>
      <c r="H516">
        <v>0.12302367921819492</v>
      </c>
      <c r="I516">
        <v>0.19030157588954422</v>
      </c>
      <c r="J516">
        <v>0.54686948966975013</v>
      </c>
      <c r="K516">
        <v>2.5595871096446503E-2</v>
      </c>
      <c r="L516">
        <v>8.9284261961228278E-3</v>
      </c>
      <c r="M516">
        <v>-0.65117709170826499</v>
      </c>
      <c r="N516">
        <v>4.190738819921612</v>
      </c>
      <c r="O516">
        <v>5.0292071145500437</v>
      </c>
      <c r="P516">
        <v>4.2019047639901288</v>
      </c>
      <c r="Q516">
        <v>3.6378144280854219</v>
      </c>
      <c r="R516">
        <v>4.2896421022085311</v>
      </c>
      <c r="S516">
        <v>7.0651371783728822E-2</v>
      </c>
      <c r="T516">
        <v>7.804126446306188E-2</v>
      </c>
      <c r="U516">
        <v>4.1571545247724419E-2</v>
      </c>
      <c r="V516">
        <v>8.4591993516762484E-2</v>
      </c>
      <c r="W516">
        <v>6.8068267742516272E-2</v>
      </c>
      <c r="X516">
        <v>16.833188552903806</v>
      </c>
      <c r="Y516">
        <v>16.91127733411502</v>
      </c>
      <c r="Z516">
        <v>16.769898513110636</v>
      </c>
      <c r="AA516">
        <v>16.756476301900005</v>
      </c>
      <c r="AB516">
        <v>16.812550716375224</v>
      </c>
      <c r="AD516" t="s">
        <v>789</v>
      </c>
      <c r="AE516">
        <v>4395162</v>
      </c>
      <c r="AF516">
        <v>9.3514414258223016E-2</v>
      </c>
      <c r="AG516">
        <v>0.12302367921819492</v>
      </c>
      <c r="AH516">
        <v>2.5595871096446503E-2</v>
      </c>
      <c r="AI516">
        <v>4.190738819921612</v>
      </c>
      <c r="AJ516">
        <v>7.0651371783728822E-2</v>
      </c>
      <c r="AK516">
        <v>16.833188552903806</v>
      </c>
    </row>
    <row r="517" spans="1:37" x14ac:dyDescent="0.25">
      <c r="A517" t="str">
        <f>'Pas de restriction 2011'!A518</f>
        <v>CONTINENTAL BRAKES ITALY S.P.A.</v>
      </c>
      <c r="B517">
        <v>-1.7086672297112519E-2</v>
      </c>
      <c r="C517">
        <v>-2.9417381921306395E-2</v>
      </c>
      <c r="D517">
        <v>8.0628948368309222E-2</v>
      </c>
      <c r="E517">
        <v>8.0628948368309222E-2</v>
      </c>
      <c r="F517">
        <v>7.8252992067524466E-2</v>
      </c>
      <c r="G517">
        <v>-2.9467782339557509E-2</v>
      </c>
      <c r="H517">
        <v>0.43956417498634109</v>
      </c>
      <c r="I517">
        <v>0.4554922329022198</v>
      </c>
      <c r="J517">
        <v>3.6236023821490104E-2</v>
      </c>
      <c r="K517">
        <v>0.27553784458017694</v>
      </c>
      <c r="L517">
        <v>0.2474554394967344</v>
      </c>
      <c r="M517">
        <v>-0.1019185046113367</v>
      </c>
      <c r="N517">
        <v>1.5392730770148064</v>
      </c>
      <c r="O517">
        <v>1.6271610792427231</v>
      </c>
      <c r="P517">
        <v>1.6933580273712352</v>
      </c>
      <c r="Q517">
        <v>1.2100630638085681</v>
      </c>
      <c r="R517">
        <v>1.510194056807509</v>
      </c>
      <c r="S517">
        <v>0.276758702634335</v>
      </c>
      <c r="T517">
        <v>0.23629137961249963</v>
      </c>
      <c r="U517">
        <v>0.24363251894956647</v>
      </c>
      <c r="V517">
        <v>0.17976382489020062</v>
      </c>
      <c r="W517">
        <v>0.21989590781742221</v>
      </c>
      <c r="X517">
        <v>18.064385142339948</v>
      </c>
      <c r="Y517">
        <v>18.087963787432301</v>
      </c>
      <c r="Z517">
        <v>18.106204560642055</v>
      </c>
      <c r="AA517">
        <v>18.094656945791293</v>
      </c>
      <c r="AB517">
        <v>18.096275097955218</v>
      </c>
      <c r="AD517" t="s">
        <v>790</v>
      </c>
      <c r="AE517">
        <v>44062822</v>
      </c>
      <c r="AF517">
        <v>8.0628948368309222E-2</v>
      </c>
      <c r="AG517">
        <v>0.43956417498634109</v>
      </c>
      <c r="AH517">
        <v>0.27553784458017694</v>
      </c>
      <c r="AI517">
        <v>1.5392730770148064</v>
      </c>
      <c r="AJ517">
        <v>0.276758702634335</v>
      </c>
      <c r="AK517">
        <v>18.064385142339948</v>
      </c>
    </row>
    <row r="518" spans="1:37" x14ac:dyDescent="0.25">
      <c r="A518" t="str">
        <f>'Pas de restriction 2011'!A519</f>
        <v>CONTINENTAL FLANGES AND FITTINGS ITALIA S.P.A.</v>
      </c>
      <c r="B518">
        <v>-4.6390848169540505E-2</v>
      </c>
      <c r="C518">
        <v>-1.5040456345717844E-2</v>
      </c>
      <c r="D518">
        <v>0.13059579295722329</v>
      </c>
      <c r="E518">
        <v>0.13059579295722329</v>
      </c>
      <c r="F518">
        <v>0.12863157263431577</v>
      </c>
      <c r="G518">
        <v>-1.5040456345717844E-2</v>
      </c>
      <c r="H518">
        <v>0.57932273753079622</v>
      </c>
      <c r="I518">
        <v>0.36543544665335281</v>
      </c>
      <c r="J518">
        <v>-0.36920230645370339</v>
      </c>
      <c r="K518">
        <v>0.19677915576059646</v>
      </c>
      <c r="L518">
        <v>0.20702934461527658</v>
      </c>
      <c r="M518">
        <v>5.2089810097318494E-2</v>
      </c>
      <c r="N518">
        <v>1.0823626015353776</v>
      </c>
      <c r="O518">
        <v>1.3178190398251484</v>
      </c>
      <c r="P518">
        <v>1.1738006688744473</v>
      </c>
      <c r="Q518">
        <v>1.5945945778075639</v>
      </c>
      <c r="R518">
        <v>1.3620714288357199</v>
      </c>
      <c r="S518">
        <v>3.4773209611250758E-2</v>
      </c>
      <c r="T518">
        <v>4.093622041530124E-2</v>
      </c>
      <c r="U518">
        <v>5.0276086137512353E-2</v>
      </c>
      <c r="V518">
        <v>3.6068912036656027E-2</v>
      </c>
      <c r="W518">
        <v>4.2427072863156536E-2</v>
      </c>
      <c r="X518">
        <v>15.989799672462322</v>
      </c>
      <c r="Y518">
        <v>16.031531046878083</v>
      </c>
      <c r="Z518">
        <v>15.96898675661034</v>
      </c>
      <c r="AA518">
        <v>16.144655300038668</v>
      </c>
      <c r="AB518">
        <v>16.048391034509027</v>
      </c>
      <c r="AD518" t="s">
        <v>791</v>
      </c>
      <c r="AE518">
        <v>6959045</v>
      </c>
      <c r="AF518">
        <v>0.13059579295722329</v>
      </c>
      <c r="AG518">
        <v>0.57932273753079622</v>
      </c>
      <c r="AH518">
        <v>0.19677915576059646</v>
      </c>
      <c r="AI518">
        <v>1.0823626015353776</v>
      </c>
      <c r="AJ518">
        <v>3.4773209611250758E-2</v>
      </c>
      <c r="AK518">
        <v>15.989799672462322</v>
      </c>
    </row>
    <row r="519" spans="1:37" x14ac:dyDescent="0.25">
      <c r="A519" t="str">
        <f>'Pas de restriction 2011'!A520</f>
        <v>CONTINENTAL ITALIA S.P.A. PNEUMATICI PRODOTTI DI GOMMA E PLASTICI</v>
      </c>
      <c r="B519">
        <v>0.1340963739303172</v>
      </c>
      <c r="C519">
        <v>0.32139907811321738</v>
      </c>
      <c r="D519">
        <v>2.6561799115438853E-2</v>
      </c>
      <c r="E519">
        <v>2.6561799115438853E-2</v>
      </c>
      <c r="F519">
        <v>3.5098736864169373E-2</v>
      </c>
      <c r="G519">
        <v>0.32139907811321738</v>
      </c>
      <c r="H519">
        <v>0.22570038849602175</v>
      </c>
      <c r="I519">
        <v>0.2575586560868719</v>
      </c>
      <c r="J519">
        <v>0.14115291428225293</v>
      </c>
      <c r="K519">
        <v>2.3017027420015198E-3</v>
      </c>
      <c r="L519">
        <v>2.8304091015017739E-3</v>
      </c>
      <c r="M519">
        <v>0.22970227642884086</v>
      </c>
      <c r="N519">
        <v>2.3980621764650447</v>
      </c>
      <c r="O519">
        <v>2.4795505662290696</v>
      </c>
      <c r="P519">
        <v>1.8020038358981285</v>
      </c>
      <c r="Q519">
        <v>2.0334975362924297</v>
      </c>
      <c r="R519">
        <v>2.1050173128065426</v>
      </c>
      <c r="S519">
        <v>7.1133443155189616E-2</v>
      </c>
      <c r="T519">
        <v>7.2320226614873764E-2</v>
      </c>
      <c r="U519">
        <v>4.2674496545229729E-2</v>
      </c>
      <c r="V519">
        <v>4.7222194013878033E-2</v>
      </c>
      <c r="W519">
        <v>5.4072305724660506E-2</v>
      </c>
      <c r="X519">
        <v>19.194621025954621</v>
      </c>
      <c r="Y519">
        <v>19.342889497739208</v>
      </c>
      <c r="Z519">
        <v>19.322051216272008</v>
      </c>
      <c r="AA519">
        <v>19.317997340036452</v>
      </c>
      <c r="AB519">
        <v>19.327646018015887</v>
      </c>
      <c r="AD519" t="s">
        <v>792</v>
      </c>
      <c r="AE519">
        <v>101423175</v>
      </c>
      <c r="AF519">
        <v>2.6561799115438853E-2</v>
      </c>
      <c r="AG519">
        <v>0.22570038849602175</v>
      </c>
      <c r="AH519">
        <v>2.3017027420015198E-3</v>
      </c>
      <c r="AI519">
        <v>2.3980621764650447</v>
      </c>
      <c r="AJ519">
        <v>7.1133443155189616E-2</v>
      </c>
      <c r="AK519">
        <v>19.194621025954621</v>
      </c>
    </row>
    <row r="520" spans="1:37" x14ac:dyDescent="0.25">
      <c r="A520" t="str">
        <f>'Pas de restriction 2011'!A521</f>
        <v>CONTITAL S.R.L.</v>
      </c>
      <c r="B520">
        <v>0.108317331378757</v>
      </c>
      <c r="C520">
        <v>-0.3402240875855097</v>
      </c>
      <c r="D520">
        <v>0.28859160079387836</v>
      </c>
      <c r="E520">
        <v>0.26696308036648431</v>
      </c>
      <c r="F520">
        <v>0.1669126743112064</v>
      </c>
      <c r="G520">
        <v>-0.37477244388223901</v>
      </c>
      <c r="H520">
        <v>0.29792715248523421</v>
      </c>
      <c r="I520">
        <v>0.39414571773288998</v>
      </c>
      <c r="J520">
        <v>0.32296004055026345</v>
      </c>
      <c r="K520">
        <v>0.24873135534271731</v>
      </c>
      <c r="L520">
        <v>0.25146457481432027</v>
      </c>
      <c r="M520">
        <v>1.0988640607200338E-2</v>
      </c>
      <c r="N520">
        <v>1.1692048316323262</v>
      </c>
      <c r="O520">
        <v>1.1984701581705657</v>
      </c>
      <c r="P520">
        <v>1.2022168105537074</v>
      </c>
      <c r="Q520">
        <v>1.1817729936650911</v>
      </c>
      <c r="R520">
        <v>1.1941533207964548</v>
      </c>
      <c r="S520">
        <v>0.12731149750000045</v>
      </c>
      <c r="T520">
        <v>7.5455536032505599E-2</v>
      </c>
      <c r="U520">
        <v>8.7514083681406729E-2</v>
      </c>
      <c r="V520">
        <v>7.4980194540383294E-2</v>
      </c>
      <c r="W520">
        <v>7.9316604751431874E-2</v>
      </c>
      <c r="X520">
        <v>17.453308563670767</v>
      </c>
      <c r="Y520">
        <v>17.459007660962321</v>
      </c>
      <c r="Z520">
        <v>17.495945431763491</v>
      </c>
      <c r="AA520">
        <v>17.52430738769251</v>
      </c>
      <c r="AB520">
        <v>17.49308682680611</v>
      </c>
      <c r="AD520" t="s">
        <v>793</v>
      </c>
      <c r="AE520">
        <v>31895062</v>
      </c>
      <c r="AF520">
        <v>0.26696308036648431</v>
      </c>
      <c r="AG520">
        <v>0.29792715248523421</v>
      </c>
      <c r="AH520">
        <v>0.24873135534271731</v>
      </c>
      <c r="AI520">
        <v>1.1692048316323262</v>
      </c>
      <c r="AJ520">
        <v>0.12731149750000045</v>
      </c>
      <c r="AK520">
        <v>17.453308563670767</v>
      </c>
    </row>
    <row r="521" spans="1:37" x14ac:dyDescent="0.25">
      <c r="A521" t="str">
        <f>'Pas de restriction 2011'!A522</f>
        <v>CONTRACT S.R.L.</v>
      </c>
      <c r="B521">
        <v>4.2150411886716657E-2</v>
      </c>
      <c r="C521">
        <v>-0.34311898576122657</v>
      </c>
      <c r="D521">
        <v>0.20902532627471462</v>
      </c>
      <c r="E521">
        <v>9.2020781848562563E-2</v>
      </c>
      <c r="F521">
        <v>8.1749086280531805E-2</v>
      </c>
      <c r="G521">
        <v>-0.11162365024168952</v>
      </c>
      <c r="H521">
        <v>0.2345386648170199</v>
      </c>
      <c r="I521">
        <v>0.25544141134467446</v>
      </c>
      <c r="J521">
        <v>8.9122817101232585E-2</v>
      </c>
      <c r="K521">
        <v>2.2897202494765803E-2</v>
      </c>
      <c r="L521">
        <v>2.103866958630253E-2</v>
      </c>
      <c r="M521">
        <v>-8.1168557988170173E-2</v>
      </c>
      <c r="N521">
        <v>2.0761574512701961</v>
      </c>
      <c r="O521">
        <v>2.2395278244778245</v>
      </c>
      <c r="P521">
        <v>1.8745570461781647</v>
      </c>
      <c r="Q521">
        <v>1.5985974086206876</v>
      </c>
      <c r="R521">
        <v>1.9042274264255588</v>
      </c>
      <c r="S521">
        <v>0.15265422507435619</v>
      </c>
      <c r="T521">
        <v>0.19704804686638269</v>
      </c>
      <c r="U521">
        <v>0.1756128311885844</v>
      </c>
      <c r="V521">
        <v>6.4774752891842771E-2</v>
      </c>
      <c r="W521">
        <v>0.14581187698226994</v>
      </c>
      <c r="X521">
        <v>17.202714722979479</v>
      </c>
      <c r="Y521">
        <v>17.368636724300391</v>
      </c>
      <c r="Z521">
        <v>17.282151113941893</v>
      </c>
      <c r="AA521">
        <v>17.133395350044619</v>
      </c>
      <c r="AB521">
        <v>17.261394396095636</v>
      </c>
      <c r="AD521" t="s">
        <v>794</v>
      </c>
      <c r="AE521">
        <v>15593608</v>
      </c>
      <c r="AF521">
        <v>9.2020781848562563E-2</v>
      </c>
      <c r="AG521">
        <v>0.2345386648170199</v>
      </c>
      <c r="AH521">
        <v>2.2897202494765803E-2</v>
      </c>
      <c r="AI521">
        <v>2.0761574512701961</v>
      </c>
      <c r="AJ521">
        <v>0.15265422507435619</v>
      </c>
      <c r="AK521">
        <v>17.202714722979479</v>
      </c>
    </row>
    <row r="522" spans="1:37" x14ac:dyDescent="0.25">
      <c r="A522" t="str">
        <f>'Pas de restriction 2011'!A523</f>
        <v>CONTRI SPUMANTI S.P.A. ENUNCIABILE ANCHE COME CO.SP. S.P.A. CORTEVIOLA S.P.A. TRICON S.P.A. WINES CO S.P.A. LA COLOMBARA S.P.A. CONTE DI CAMPIANOS.P.A. T.D.C. S</v>
      </c>
      <c r="B522">
        <v>0.53904686977105676</v>
      </c>
      <c r="C522">
        <v>0.73864952990333288</v>
      </c>
      <c r="D522">
        <v>0.11191238202000042</v>
      </c>
      <c r="E522">
        <v>3.2731172665583938E-2</v>
      </c>
      <c r="F522">
        <v>7.9617474593270038E-2</v>
      </c>
      <c r="G522">
        <v>1.4324663038115328</v>
      </c>
      <c r="H522">
        <v>0.20510528602969552</v>
      </c>
      <c r="I522">
        <v>0.16264051008281905</v>
      </c>
      <c r="J522">
        <v>-0.20703891532433907</v>
      </c>
      <c r="K522">
        <v>5.0621879307799232E-2</v>
      </c>
      <c r="L522">
        <v>3.2059754333973269E-2</v>
      </c>
      <c r="M522">
        <v>-0.36668186222328031</v>
      </c>
      <c r="N522">
        <v>1.5042313192092571</v>
      </c>
      <c r="O522">
        <v>1.6580580668287312</v>
      </c>
      <c r="P522">
        <v>1.5800957967195424</v>
      </c>
      <c r="Q522">
        <v>1.6486882734391024</v>
      </c>
      <c r="R522">
        <v>1.628947378995792</v>
      </c>
      <c r="S522">
        <v>8.6562935591771445E-2</v>
      </c>
      <c r="T522">
        <v>7.14450770596258E-2</v>
      </c>
      <c r="U522">
        <v>2.7329017160300489E-2</v>
      </c>
      <c r="V522">
        <v>7.5098407880017898E-2</v>
      </c>
      <c r="W522">
        <v>5.7957500699981401E-2</v>
      </c>
      <c r="X522">
        <v>17.815129171352563</v>
      </c>
      <c r="Y522">
        <v>17.964875108482598</v>
      </c>
      <c r="Z522">
        <v>18.094598533583337</v>
      </c>
      <c r="AA522">
        <v>18.351183323773554</v>
      </c>
      <c r="AB522">
        <v>18.13688565527983</v>
      </c>
      <c r="AD522" t="s">
        <v>795</v>
      </c>
      <c r="AE522">
        <v>38233705</v>
      </c>
      <c r="AF522">
        <v>3.2731172665583938E-2</v>
      </c>
      <c r="AG522">
        <v>0.20510528602969552</v>
      </c>
      <c r="AH522">
        <v>5.0621879307799232E-2</v>
      </c>
      <c r="AI522">
        <v>1.5042313192092571</v>
      </c>
      <c r="AJ522">
        <v>8.6562935591771445E-2</v>
      </c>
      <c r="AK522">
        <v>17.815129171352563</v>
      </c>
    </row>
    <row r="523" spans="1:37" x14ac:dyDescent="0.25">
      <c r="A523" t="str">
        <f>'Pas de restriction 2011'!A524</f>
        <v>CONTROLS S.R.L.</v>
      </c>
      <c r="B523">
        <v>5.4302958055516902E-2</v>
      </c>
      <c r="C523">
        <v>-0.70074411809434345</v>
      </c>
      <c r="D523">
        <v>0.23244537829062406</v>
      </c>
      <c r="E523">
        <v>0.17235748710934148</v>
      </c>
      <c r="F523">
        <v>6.9560646675254661E-2</v>
      </c>
      <c r="G523">
        <v>-0.59641644907989266</v>
      </c>
      <c r="H523">
        <v>0.41519502371188954</v>
      </c>
      <c r="I523">
        <v>0.57105186183576184</v>
      </c>
      <c r="J523">
        <v>0.37538224020725219</v>
      </c>
      <c r="K523">
        <v>7.7021729709696096E-3</v>
      </c>
      <c r="L523">
        <v>6.5182343386716267E-3</v>
      </c>
      <c r="M523">
        <v>-0.15371488497601729</v>
      </c>
      <c r="N523">
        <v>1.0083015346043642</v>
      </c>
      <c r="O523">
        <v>1.2746399773011925</v>
      </c>
      <c r="P523">
        <v>1.1313661970052433</v>
      </c>
      <c r="Q523">
        <v>1.2604401344342275</v>
      </c>
      <c r="R523">
        <v>1.2221487695802209</v>
      </c>
      <c r="S523">
        <v>9.6345436063710085E-2</v>
      </c>
      <c r="T523">
        <v>0.17787621578865018</v>
      </c>
      <c r="U523">
        <v>0.18020855608663278</v>
      </c>
      <c r="V523">
        <v>0.19485136299313766</v>
      </c>
      <c r="W523">
        <v>0.1843120449561402</v>
      </c>
      <c r="X523">
        <v>16.917905014639302</v>
      </c>
      <c r="Y523">
        <v>17.157803119353176</v>
      </c>
      <c r="Z523">
        <v>17.123354018433201</v>
      </c>
      <c r="AA523">
        <v>17.120511930924845</v>
      </c>
      <c r="AB523">
        <v>17.13388968957041</v>
      </c>
      <c r="AD523" t="s">
        <v>796</v>
      </c>
      <c r="AE523">
        <v>22189712</v>
      </c>
      <c r="AF523">
        <v>0.17235748710934148</v>
      </c>
      <c r="AG523">
        <v>0.41519502371188954</v>
      </c>
      <c r="AH523">
        <v>7.7021729709696096E-3</v>
      </c>
      <c r="AI523">
        <v>1.0083015346043642</v>
      </c>
      <c r="AJ523">
        <v>9.6345436063710085E-2</v>
      </c>
      <c r="AK523">
        <v>16.917905014639302</v>
      </c>
    </row>
    <row r="524" spans="1:37" x14ac:dyDescent="0.25">
      <c r="A524" t="str">
        <f>'Pas de restriction 2011'!A525</f>
        <v>CONVERSE ITALIA SRL</v>
      </c>
      <c r="B524">
        <v>0.67112518103179852</v>
      </c>
      <c r="C524">
        <v>0.57887304564202169</v>
      </c>
      <c r="D524">
        <v>6.2600286560621915E-2</v>
      </c>
      <c r="E524">
        <v>6.2600286560621915E-2</v>
      </c>
      <c r="F524">
        <v>9.8837905100032444E-2</v>
      </c>
      <c r="G524">
        <v>0.57887304564202169</v>
      </c>
      <c r="H524">
        <v>0.82983887649209931</v>
      </c>
      <c r="I524">
        <v>0.60266662388110259</v>
      </c>
      <c r="J524">
        <v>-0.27375465171178875</v>
      </c>
      <c r="K524">
        <v>5.3422416517840809E-3</v>
      </c>
      <c r="L524">
        <v>4.1672867514115442E-3</v>
      </c>
      <c r="M524">
        <v>-0.21993668144535392</v>
      </c>
      <c r="N524">
        <v>1.2063615041215043</v>
      </c>
      <c r="O524">
        <v>1.6739509471898784</v>
      </c>
      <c r="P524">
        <v>1.7163981984603165</v>
      </c>
      <c r="Q524">
        <v>1.3089393291601135</v>
      </c>
      <c r="R524">
        <v>1.5664294916034358</v>
      </c>
      <c r="S524">
        <v>0.39049614187107484</v>
      </c>
      <c r="T524">
        <v>0.51542378425894952</v>
      </c>
      <c r="U524">
        <v>0.44586261195731663</v>
      </c>
      <c r="V524">
        <v>0.37189122746953046</v>
      </c>
      <c r="W524">
        <v>0.44439254122859889</v>
      </c>
      <c r="X524">
        <v>18.456305393242321</v>
      </c>
      <c r="Y524">
        <v>18.29741984591606</v>
      </c>
      <c r="Z524">
        <v>18.284964772586651</v>
      </c>
      <c r="AA524">
        <v>18.310956465359851</v>
      </c>
      <c r="AB524">
        <v>18.297780361287522</v>
      </c>
      <c r="AD524" t="s">
        <v>797</v>
      </c>
      <c r="AE524">
        <v>52811164</v>
      </c>
      <c r="AF524">
        <v>6.2600286560621915E-2</v>
      </c>
      <c r="AG524">
        <v>0.82983887649209931</v>
      </c>
      <c r="AH524">
        <v>5.3422416517840809E-3</v>
      </c>
      <c r="AI524">
        <v>1.2063615041215043</v>
      </c>
      <c r="AJ524">
        <v>0.39049614187107484</v>
      </c>
      <c r="AK524">
        <v>18.456305393242321</v>
      </c>
    </row>
    <row r="525" spans="1:37" x14ac:dyDescent="0.25">
      <c r="A525" t="str">
        <f>'Pas de restriction 2011'!A526</f>
        <v>COOK ITALIA S.R.L.</v>
      </c>
      <c r="B525">
        <v>-1.5115385650564823E-2</v>
      </c>
      <c r="C525">
        <v>0.22321741103114265</v>
      </c>
      <c r="D525">
        <v>3.8963827795866629E-2</v>
      </c>
      <c r="E525">
        <v>3.8963827795866629E-2</v>
      </c>
      <c r="F525">
        <v>4.7661232560323251E-2</v>
      </c>
      <c r="G525">
        <v>0.22321741103114265</v>
      </c>
      <c r="H525">
        <v>0.56564740817244863</v>
      </c>
      <c r="I525">
        <v>0.66398576108926222</v>
      </c>
      <c r="J525">
        <v>0.17385097411572198</v>
      </c>
      <c r="K525">
        <v>1.2032296681838298E-3</v>
      </c>
      <c r="L525">
        <v>3.2389575792063179E-4</v>
      </c>
      <c r="M525">
        <v>-0.73081136005437419</v>
      </c>
      <c r="N525">
        <v>1.0833457198381302</v>
      </c>
      <c r="O525">
        <v>1.0605616763483643</v>
      </c>
      <c r="P525">
        <v>0.92908029032406858</v>
      </c>
      <c r="Q525">
        <v>1.1004568550194593</v>
      </c>
      <c r="R525">
        <v>1.0300329405639641</v>
      </c>
      <c r="S525">
        <v>4.7831498600861513E-2</v>
      </c>
      <c r="T525">
        <v>4.9339193166996302E-2</v>
      </c>
      <c r="U525">
        <v>4.1233043840432283E-2</v>
      </c>
      <c r="V525">
        <v>4.3822009712224053E-2</v>
      </c>
      <c r="W525">
        <v>4.4798082239884213E-2</v>
      </c>
      <c r="X525">
        <v>17.675145248636209</v>
      </c>
      <c r="Y525">
        <v>17.719710200538234</v>
      </c>
      <c r="Z525">
        <v>17.703764729487101</v>
      </c>
      <c r="AA525">
        <v>17.783670180931843</v>
      </c>
      <c r="AB525">
        <v>17.735715036985727</v>
      </c>
      <c r="AD525" t="s">
        <v>798</v>
      </c>
      <c r="AE525">
        <v>46777437</v>
      </c>
      <c r="AF525">
        <v>3.8963827795866629E-2</v>
      </c>
      <c r="AG525">
        <v>0.56564740817244863</v>
      </c>
      <c r="AH525">
        <v>1.2032296681838298E-3</v>
      </c>
      <c r="AI525">
        <v>1.0833457198381302</v>
      </c>
      <c r="AJ525">
        <v>4.7831498600861513E-2</v>
      </c>
      <c r="AK525">
        <v>17.675145248636209</v>
      </c>
    </row>
    <row r="526" spans="1:37" x14ac:dyDescent="0.25">
      <c r="A526" t="str">
        <f>'Pas de restriction 2011'!A527</f>
        <v>COOPER CSA SRL</v>
      </c>
      <c r="B526">
        <v>-0.14783781776387139</v>
      </c>
      <c r="C526">
        <v>-0.24935927019793705</v>
      </c>
      <c r="D526">
        <v>5.2118955586230163E-2</v>
      </c>
      <c r="E526">
        <v>5.2118955586230163E-2</v>
      </c>
      <c r="F526">
        <v>3.9122610857769115E-2</v>
      </c>
      <c r="G526">
        <v>-0.24935927019793705</v>
      </c>
      <c r="H526">
        <v>0.40537045884136841</v>
      </c>
      <c r="I526">
        <v>0.14946314989608311</v>
      </c>
      <c r="J526">
        <v>-0.63129244710312804</v>
      </c>
      <c r="K526">
        <v>1.8814135791162565E-2</v>
      </c>
      <c r="L526">
        <v>2.3508393216733436E-2</v>
      </c>
      <c r="M526">
        <v>0.24950693870169002</v>
      </c>
      <c r="N526">
        <v>1.2272694805593443</v>
      </c>
      <c r="O526">
        <v>1.1810473563921624</v>
      </c>
      <c r="P526">
        <v>0.26774280790005711</v>
      </c>
      <c r="Q526">
        <v>0.78533055213458081</v>
      </c>
      <c r="R526">
        <v>0.74470690547560014</v>
      </c>
      <c r="S526">
        <v>0.16021258745971662</v>
      </c>
      <c r="T526">
        <v>0.12462092100616912</v>
      </c>
      <c r="U526">
        <v>2.5841292426677969E-2</v>
      </c>
      <c r="V526">
        <v>2.3851014578725765E-2</v>
      </c>
      <c r="W526">
        <v>5.8104409337190945E-2</v>
      </c>
      <c r="X526">
        <v>16.4324714056951</v>
      </c>
      <c r="Y526">
        <v>16.524281832363968</v>
      </c>
      <c r="Z526">
        <v>16.477462299008998</v>
      </c>
      <c r="AA526">
        <v>16.315274128446635</v>
      </c>
      <c r="AB526">
        <v>16.439006086606536</v>
      </c>
      <c r="AD526" t="s">
        <v>799</v>
      </c>
      <c r="AE526">
        <v>12709752</v>
      </c>
      <c r="AF526">
        <v>5.2118955586230163E-2</v>
      </c>
      <c r="AG526">
        <v>0.40537045884136841</v>
      </c>
      <c r="AH526">
        <v>1.8814135791162565E-2</v>
      </c>
      <c r="AI526">
        <v>1.2272694805593443</v>
      </c>
      <c r="AJ526">
        <v>0.16021258745971662</v>
      </c>
      <c r="AK526">
        <v>16.4324714056951</v>
      </c>
    </row>
    <row r="527" spans="1:37" x14ac:dyDescent="0.25">
      <c r="A527" t="str">
        <f>'Pas de restriction 2011'!A528</f>
        <v>COOPERVISION ITALIA SRL</v>
      </c>
      <c r="B527">
        <v>0.15066902240733082</v>
      </c>
      <c r="C527">
        <v>0.63238673371818721</v>
      </c>
      <c r="D527">
        <v>3.8967428344553356E-2</v>
      </c>
      <c r="E527">
        <v>3.8967428344553356E-2</v>
      </c>
      <c r="F527">
        <v>2.3173398421455056E-2</v>
      </c>
      <c r="G527">
        <v>-0.40531363228402262</v>
      </c>
      <c r="H527">
        <v>0.65955355255687675</v>
      </c>
      <c r="I527">
        <v>0.66012046686793246</v>
      </c>
      <c r="J527">
        <v>8.5954250243663519E-4</v>
      </c>
      <c r="K527">
        <v>1.3175582584596137E-2</v>
      </c>
      <c r="L527">
        <v>6.9122620206993985E-3</v>
      </c>
      <c r="M527">
        <v>-0.47537332969392365</v>
      </c>
      <c r="N527">
        <v>1.6129363379440165</v>
      </c>
      <c r="O527">
        <v>1.7717111964591827</v>
      </c>
      <c r="P527">
        <v>1.7564372125509007</v>
      </c>
      <c r="Q527">
        <v>1.6422576994321538</v>
      </c>
      <c r="R527">
        <v>1.7234687028140792</v>
      </c>
      <c r="S527">
        <v>7.5658269396540953E-2</v>
      </c>
      <c r="T527">
        <v>6.8911222724503271E-2</v>
      </c>
      <c r="U527">
        <v>6.1710979873150586E-2</v>
      </c>
      <c r="V527">
        <v>5.4297440973655797E-2</v>
      </c>
      <c r="W527">
        <v>6.1639881190436556E-2</v>
      </c>
      <c r="X527">
        <v>17.319169547508412</v>
      </c>
      <c r="Y527">
        <v>17.398853480930565</v>
      </c>
      <c r="Z527">
        <v>17.435025035654519</v>
      </c>
      <c r="AA527">
        <v>17.464198027393408</v>
      </c>
      <c r="AB527">
        <v>17.432692181326164</v>
      </c>
      <c r="AD527" t="s">
        <v>800</v>
      </c>
      <c r="AE527">
        <v>20315762</v>
      </c>
      <c r="AF527">
        <v>3.8967428344553356E-2</v>
      </c>
      <c r="AG527">
        <v>0.65955355255687675</v>
      </c>
      <c r="AH527">
        <v>1.3175582584596137E-2</v>
      </c>
      <c r="AI527">
        <v>1.6129363379440165</v>
      </c>
      <c r="AJ527">
        <v>7.5658269396540953E-2</v>
      </c>
      <c r="AK527">
        <v>17.319169547508412</v>
      </c>
    </row>
    <row r="528" spans="1:37" x14ac:dyDescent="0.25">
      <c r="A528" t="str">
        <f>'Pas de restriction 2011'!A529</f>
        <v>CORDIOLI E C. S.P.A.</v>
      </c>
      <c r="B528">
        <v>-0.51753399451126592</v>
      </c>
      <c r="C528">
        <v>-0.47736247482069827</v>
      </c>
      <c r="D528">
        <v>6.5178748480351753E-2</v>
      </c>
      <c r="E528">
        <v>9.4105898429635969E-3</v>
      </c>
      <c r="F528">
        <v>1.6327355740295202E-2</v>
      </c>
      <c r="G528">
        <v>0.73499812580859081</v>
      </c>
      <c r="H528">
        <v>0.10082104537533078</v>
      </c>
      <c r="I528">
        <v>0.17505218821771437</v>
      </c>
      <c r="J528">
        <v>0.73626634762653143</v>
      </c>
      <c r="K528">
        <v>1.4906677212908687E-2</v>
      </c>
      <c r="L528">
        <v>0.13192367638126093</v>
      </c>
      <c r="M528">
        <v>7.8499720291131956</v>
      </c>
      <c r="N528">
        <v>0.46526049882040166</v>
      </c>
      <c r="O528">
        <v>0.34080433753154998</v>
      </c>
      <c r="P528">
        <v>0.23538977244463272</v>
      </c>
      <c r="Q528">
        <v>0.33930735001434731</v>
      </c>
      <c r="R528">
        <v>0.30516715333017669</v>
      </c>
      <c r="S528">
        <v>3.6841771636857312E-2</v>
      </c>
      <c r="T528">
        <v>1.531226815058127E-2</v>
      </c>
      <c r="U528">
        <v>7.1662618078062231E-3</v>
      </c>
      <c r="V528">
        <v>1.5042581130261952E-2</v>
      </c>
      <c r="W528">
        <v>1.2507037029549814E-2</v>
      </c>
      <c r="X528">
        <v>18.093035169481279</v>
      </c>
      <c r="Y528">
        <v>17.989568896844958</v>
      </c>
      <c r="Z528">
        <v>17.728929388774759</v>
      </c>
      <c r="AA528">
        <v>18.140096131504283</v>
      </c>
      <c r="AB528">
        <v>17.952864805708</v>
      </c>
      <c r="AD528" t="s">
        <v>801</v>
      </c>
      <c r="AE528">
        <v>190662544</v>
      </c>
      <c r="AF528">
        <v>9.4105898429635969E-3</v>
      </c>
      <c r="AG528">
        <v>0.10082104537533078</v>
      </c>
      <c r="AH528">
        <v>1.4906677212908687E-2</v>
      </c>
      <c r="AI528">
        <v>0.46526049882040166</v>
      </c>
      <c r="AJ528">
        <v>3.6841771636857312E-2</v>
      </c>
      <c r="AK528">
        <v>18.093035169481279</v>
      </c>
    </row>
    <row r="529" spans="1:37" x14ac:dyDescent="0.25">
      <c r="A529" t="str">
        <f>'Pas de restriction 2011'!A530</f>
        <v>COR-FILTERS - SOCIETA' A RESPONSABILITA' LIMITATA</v>
      </c>
      <c r="B529">
        <v>0.35802797915044038</v>
      </c>
      <c r="C529">
        <v>1.0613258005255932E-2</v>
      </c>
      <c r="D529">
        <v>0.25572594012741395</v>
      </c>
      <c r="E529">
        <v>0.19655562878197833</v>
      </c>
      <c r="F529">
        <v>0.17665008076774691</v>
      </c>
      <c r="G529">
        <v>-0.10127182893505873</v>
      </c>
      <c r="H529">
        <v>0.44225420885507161</v>
      </c>
      <c r="I529">
        <v>0.47300238152538066</v>
      </c>
      <c r="J529">
        <v>6.9526014800201347E-2</v>
      </c>
      <c r="K529">
        <v>0.43373005412098337</v>
      </c>
      <c r="L529">
        <v>0.26024787893212897</v>
      </c>
      <c r="M529">
        <v>-0.39997729818479166</v>
      </c>
      <c r="N529">
        <v>0.95436921830380117</v>
      </c>
      <c r="O529">
        <v>0.91073612525712455</v>
      </c>
      <c r="P529">
        <v>0.94698343890609615</v>
      </c>
      <c r="Q529">
        <v>0.96332863818358638</v>
      </c>
      <c r="R529">
        <v>0.94034940078226903</v>
      </c>
      <c r="S529">
        <v>6.6456507958297634E-2</v>
      </c>
      <c r="T529">
        <v>0.11116380085075789</v>
      </c>
      <c r="U529">
        <v>0.16835177797270293</v>
      </c>
      <c r="V529">
        <v>0.19952041644779467</v>
      </c>
      <c r="W529">
        <v>0.15967866509041848</v>
      </c>
      <c r="X529">
        <v>16.041255858471278</v>
      </c>
      <c r="Y529">
        <v>16.026052618211903</v>
      </c>
      <c r="Z529">
        <v>16.076801253206561</v>
      </c>
      <c r="AA529">
        <v>16.151478878327165</v>
      </c>
      <c r="AB529">
        <v>16.084777583248542</v>
      </c>
      <c r="AD529" t="s">
        <v>802</v>
      </c>
      <c r="AE529">
        <v>10014600</v>
      </c>
      <c r="AF529">
        <v>0.19655562878197833</v>
      </c>
      <c r="AG529">
        <v>0.44225420885507161</v>
      </c>
      <c r="AH529">
        <v>0.43373005412098337</v>
      </c>
      <c r="AI529">
        <v>0.95436921830380117</v>
      </c>
      <c r="AJ529">
        <v>6.6456507958297634E-2</v>
      </c>
      <c r="AK529">
        <v>16.041255858471278</v>
      </c>
    </row>
    <row r="530" spans="1:37" x14ac:dyDescent="0.25">
      <c r="A530" t="str">
        <f>'Pas de restriction 2011'!A531</f>
        <v>CORSINI BISCOTTI SOCIETA' A RESPONSABILITA' LIMITATA</v>
      </c>
      <c r="B530">
        <v>0.28523551876433462</v>
      </c>
      <c r="C530">
        <v>5.8783522596029786E-2</v>
      </c>
      <c r="D530">
        <v>0.23145003540988648</v>
      </c>
      <c r="E530">
        <v>0.21297588529744416</v>
      </c>
      <c r="F530">
        <v>0.22957016782982229</v>
      </c>
      <c r="G530">
        <v>7.7916250984013502E-2</v>
      </c>
      <c r="H530">
        <v>0.54953674393076335</v>
      </c>
      <c r="I530">
        <v>0.47453888551803236</v>
      </c>
      <c r="J530">
        <v>-0.13647469298646214</v>
      </c>
      <c r="K530">
        <v>0.40063319894188243</v>
      </c>
      <c r="L530">
        <v>0.302314072967167</v>
      </c>
      <c r="M530">
        <v>-0.24540933261244288</v>
      </c>
      <c r="N530">
        <v>1.1352125995036739</v>
      </c>
      <c r="O530">
        <v>1.1745461578876444</v>
      </c>
      <c r="P530">
        <v>1.1579236821540577</v>
      </c>
      <c r="Q530">
        <v>1.2930837653013538</v>
      </c>
      <c r="R530">
        <v>1.2085178684476852</v>
      </c>
      <c r="S530">
        <v>0.11834569701432836</v>
      </c>
      <c r="T530">
        <v>9.1064976080169141E-2</v>
      </c>
      <c r="U530">
        <v>0.13659747705424694</v>
      </c>
      <c r="V530">
        <v>0.10290210900288549</v>
      </c>
      <c r="W530">
        <v>0.11018818737910052</v>
      </c>
      <c r="X530">
        <v>16.138987684635822</v>
      </c>
      <c r="Y530">
        <v>16.167987684037655</v>
      </c>
      <c r="Z530">
        <v>16.23001557657205</v>
      </c>
      <c r="AA530">
        <v>16.340898904377767</v>
      </c>
      <c r="AB530">
        <v>16.24630072166249</v>
      </c>
      <c r="AD530" t="s">
        <v>803</v>
      </c>
      <c r="AE530">
        <v>8949478</v>
      </c>
      <c r="AF530">
        <v>0.21297588529744416</v>
      </c>
      <c r="AG530">
        <v>0.54953674393076335</v>
      </c>
      <c r="AH530">
        <v>0.40063319894188243</v>
      </c>
      <c r="AI530">
        <v>1.1352125995036739</v>
      </c>
      <c r="AJ530">
        <v>0.11834569701432836</v>
      </c>
      <c r="AK530">
        <v>16.138987684635822</v>
      </c>
    </row>
    <row r="531" spans="1:37" x14ac:dyDescent="0.25">
      <c r="A531" t="str">
        <f>'Pas de restriction 2011'!A532</f>
        <v>COSMA - S.P.A.</v>
      </c>
      <c r="B531">
        <v>0.14345532374303485</v>
      </c>
      <c r="C531">
        <v>1.2468751808223126</v>
      </c>
      <c r="D531">
        <v>3.5204146506392801E-2</v>
      </c>
      <c r="E531">
        <v>3.5204146506392801E-2</v>
      </c>
      <c r="F531">
        <v>4.7739955838820396E-2</v>
      </c>
      <c r="G531">
        <v>0.35608900020204121</v>
      </c>
      <c r="H531">
        <v>0.72172631181716029</v>
      </c>
      <c r="I531">
        <v>0.67530676384051647</v>
      </c>
      <c r="J531">
        <v>-6.4317383496479197E-2</v>
      </c>
      <c r="K531">
        <v>0.32546185305771713</v>
      </c>
      <c r="L531">
        <v>0.35381157002961061</v>
      </c>
      <c r="M531">
        <v>8.7106113068390736E-2</v>
      </c>
      <c r="N531">
        <v>1.0730877815364122</v>
      </c>
      <c r="O531">
        <v>1.1772221195487655</v>
      </c>
      <c r="P531">
        <v>1.2326010292697724</v>
      </c>
      <c r="Q531">
        <v>0.98574786401280756</v>
      </c>
      <c r="R531">
        <v>1.1318570042771152</v>
      </c>
      <c r="S531">
        <v>0.12833825406492352</v>
      </c>
      <c r="T531">
        <v>8.0928067167517118E-2</v>
      </c>
      <c r="U531">
        <v>0.13334017914834098</v>
      </c>
      <c r="V531">
        <v>7.811630686547609E-2</v>
      </c>
      <c r="W531">
        <v>9.746151772711141E-2</v>
      </c>
      <c r="X531">
        <v>16.808440709238052</v>
      </c>
      <c r="Y531">
        <v>16.901391120749999</v>
      </c>
      <c r="Z531">
        <v>17.029701586289551</v>
      </c>
      <c r="AA531">
        <v>16.942238154785692</v>
      </c>
      <c r="AB531">
        <v>16.95777695394175</v>
      </c>
      <c r="AD531" t="s">
        <v>804</v>
      </c>
      <c r="AE531">
        <v>18591844</v>
      </c>
      <c r="AF531">
        <v>3.5204146506392801E-2</v>
      </c>
      <c r="AG531">
        <v>0.72172631181716029</v>
      </c>
      <c r="AH531">
        <v>0.32546185305771713</v>
      </c>
      <c r="AI531">
        <v>1.0730877815364122</v>
      </c>
      <c r="AJ531">
        <v>0.12833825406492352</v>
      </c>
      <c r="AK531">
        <v>16.808440709238052</v>
      </c>
    </row>
    <row r="532" spans="1:37" x14ac:dyDescent="0.25">
      <c r="A532" t="str">
        <f>'Pas de restriction 2011'!A533</f>
        <v>COSMELUX S.R.L.</v>
      </c>
      <c r="B532">
        <v>0.29974611443499949</v>
      </c>
      <c r="C532">
        <v>-0.62122448715120582</v>
      </c>
      <c r="D532">
        <v>0.30538883404799566</v>
      </c>
      <c r="E532">
        <v>0.30538883404799566</v>
      </c>
      <c r="F532">
        <v>0.11567381223482484</v>
      </c>
      <c r="G532">
        <v>-0.62122448715120582</v>
      </c>
      <c r="H532">
        <v>0.4511942562302787</v>
      </c>
      <c r="I532">
        <v>0.70586297282930743</v>
      </c>
      <c r="J532">
        <v>0.56443253229059709</v>
      </c>
      <c r="K532">
        <v>0.59929058179288319</v>
      </c>
      <c r="L532">
        <v>0.40939334667813826</v>
      </c>
      <c r="M532">
        <v>-0.31687004749287723</v>
      </c>
      <c r="N532">
        <v>1.6291631343102821</v>
      </c>
      <c r="O532">
        <v>1.1373423340054432</v>
      </c>
      <c r="P532">
        <v>1.227702201899723</v>
      </c>
      <c r="Q532">
        <v>1.3517080786514231</v>
      </c>
      <c r="R532">
        <v>1.2389175381855297</v>
      </c>
      <c r="S532">
        <v>0.45535101530014938</v>
      </c>
      <c r="T532">
        <v>0.28938253087756272</v>
      </c>
      <c r="U532">
        <v>0.36064967008731269</v>
      </c>
      <c r="V532">
        <v>0.30043519846261696</v>
      </c>
      <c r="W532">
        <v>0.31682246647583079</v>
      </c>
      <c r="X532">
        <v>15.602707802721174</v>
      </c>
      <c r="Y532">
        <v>15.898911002835369</v>
      </c>
      <c r="Z532">
        <v>16.029438629729587</v>
      </c>
      <c r="AA532">
        <v>16.298748399399209</v>
      </c>
      <c r="AB532">
        <v>16.075699343988052</v>
      </c>
      <c r="AD532" t="s">
        <v>805</v>
      </c>
      <c r="AE532">
        <v>7061843</v>
      </c>
      <c r="AF532">
        <v>0.30538883404799566</v>
      </c>
      <c r="AG532">
        <v>0.4511942562302787</v>
      </c>
      <c r="AH532">
        <v>0.59929058179288319</v>
      </c>
      <c r="AI532">
        <v>1.6291631343102821</v>
      </c>
      <c r="AJ532">
        <v>0.45535101530014938</v>
      </c>
      <c r="AK532">
        <v>15.602707802721174</v>
      </c>
    </row>
    <row r="533" spans="1:37" x14ac:dyDescent="0.25">
      <c r="A533" t="str">
        <f>'Pas de restriction 2011'!A534</f>
        <v>COSMINT - SOCIETA' PER AZIONI</v>
      </c>
      <c r="B533">
        <v>0.58360632152232483</v>
      </c>
      <c r="C533">
        <v>8.3844902988660125E-2</v>
      </c>
      <c r="D533">
        <v>0.43885709008336088</v>
      </c>
      <c r="E533">
        <v>8.8148379313728362E-2</v>
      </c>
      <c r="F533">
        <v>7.172161482223828E-2</v>
      </c>
      <c r="G533">
        <v>-0.18635356224787394</v>
      </c>
      <c r="H533">
        <v>0.1307910515770051</v>
      </c>
      <c r="I533">
        <v>0.14473708246674793</v>
      </c>
      <c r="J533">
        <v>0.10662832603293129</v>
      </c>
      <c r="K533">
        <v>0.27882619343281684</v>
      </c>
      <c r="L533">
        <v>0.3018042943420407</v>
      </c>
      <c r="M533">
        <v>8.241012304591977E-2</v>
      </c>
      <c r="N533">
        <v>1.9681521819468979</v>
      </c>
      <c r="O533">
        <v>1.9330566003380949</v>
      </c>
      <c r="P533">
        <v>2.553777235013492</v>
      </c>
      <c r="Q533">
        <v>1.71041958319328</v>
      </c>
      <c r="R533">
        <v>2.0657511395149557</v>
      </c>
      <c r="S533">
        <v>0.11869259382639634</v>
      </c>
      <c r="T533">
        <v>0.12411933751312348</v>
      </c>
      <c r="U533">
        <v>0.13882865199136732</v>
      </c>
      <c r="V533">
        <v>0.11704596700975287</v>
      </c>
      <c r="W533">
        <v>0.12666465217141457</v>
      </c>
      <c r="X533">
        <v>17.844181021190927</v>
      </c>
      <c r="Y533">
        <v>18.030457791745444</v>
      </c>
      <c r="Z533">
        <v>18.563472084368524</v>
      </c>
      <c r="AA533">
        <v>18.54197368379317</v>
      </c>
      <c r="AB533">
        <v>18.378634519969044</v>
      </c>
      <c r="AD533" t="s">
        <v>806</v>
      </c>
      <c r="AE533">
        <v>35017388</v>
      </c>
      <c r="AF533">
        <v>8.8148379313728362E-2</v>
      </c>
      <c r="AG533">
        <v>0.1307910515770051</v>
      </c>
      <c r="AH533">
        <v>0.27882619343281684</v>
      </c>
      <c r="AI533">
        <v>1.9681521819468979</v>
      </c>
      <c r="AJ533">
        <v>0.11869259382639634</v>
      </c>
      <c r="AK533">
        <v>17.844181021190927</v>
      </c>
    </row>
    <row r="534" spans="1:37" x14ac:dyDescent="0.25">
      <c r="A534" t="str">
        <f>'Pas de restriction 2011'!A535</f>
        <v>COSTAN S.P.A.</v>
      </c>
      <c r="B534">
        <v>4.5876603606664144E-2</v>
      </c>
      <c r="C534">
        <v>0.25425609882590144</v>
      </c>
      <c r="D534">
        <v>0.16732593418413261</v>
      </c>
      <c r="E534">
        <v>0.13927436394464096</v>
      </c>
      <c r="F534">
        <v>7.2828275975036896E-2</v>
      </c>
      <c r="G534">
        <v>-0.47708771440532433</v>
      </c>
      <c r="H534">
        <v>0.45043463834865038</v>
      </c>
      <c r="I534">
        <v>0.44221078767860172</v>
      </c>
      <c r="J534">
        <v>-1.8257589381221486E-2</v>
      </c>
      <c r="K534">
        <v>0.20415206262156257</v>
      </c>
      <c r="L534">
        <v>0.19890878708203211</v>
      </c>
      <c r="M534">
        <v>-2.5683186700150792E-2</v>
      </c>
      <c r="N534">
        <v>1.2920833693880587</v>
      </c>
      <c r="O534">
        <v>1.3656493774762521</v>
      </c>
      <c r="P534">
        <v>1.2382038581451928</v>
      </c>
      <c r="Q534">
        <v>1.2307018539229813</v>
      </c>
      <c r="R534">
        <v>1.2781850298481421</v>
      </c>
      <c r="S534">
        <v>9.3865261042567302E-2</v>
      </c>
      <c r="T534">
        <v>6.9806883423455937E-2</v>
      </c>
      <c r="U534">
        <v>9.8782449037291553E-2</v>
      </c>
      <c r="V534">
        <v>8.7575732596468794E-2</v>
      </c>
      <c r="W534">
        <v>8.538835501907209E-2</v>
      </c>
      <c r="X534">
        <v>19.062897958849728</v>
      </c>
      <c r="Y534">
        <v>19.10415024143736</v>
      </c>
      <c r="Z534">
        <v>19.060823857060349</v>
      </c>
      <c r="AA534">
        <v>19.04396939988434</v>
      </c>
      <c r="AB534">
        <v>19.069647832794015</v>
      </c>
      <c r="AD534" t="s">
        <v>807</v>
      </c>
      <c r="AE534">
        <v>145040009</v>
      </c>
      <c r="AF534">
        <v>0.13927436394464096</v>
      </c>
      <c r="AG534">
        <v>0.45043463834865038</v>
      </c>
      <c r="AH534">
        <v>0.20415206262156257</v>
      </c>
      <c r="AI534">
        <v>1.2920833693880587</v>
      </c>
      <c r="AJ534">
        <v>9.3865261042567302E-2</v>
      </c>
      <c r="AK534">
        <v>19.062897958849728</v>
      </c>
    </row>
    <row r="535" spans="1:37" x14ac:dyDescent="0.25">
      <c r="A535" t="str">
        <f>'Pas de restriction 2011'!A536</f>
        <v>COSTERPLAST S.P.A.</v>
      </c>
      <c r="B535">
        <v>0.10044040582366197</v>
      </c>
      <c r="C535">
        <v>1.3450561835781782E-2</v>
      </c>
      <c r="D535">
        <v>3.9296097905615016E-2</v>
      </c>
      <c r="E535">
        <v>3.9296097905615016E-2</v>
      </c>
      <c r="F535">
        <v>3.9824652500399425E-2</v>
      </c>
      <c r="G535">
        <v>1.3450561835781782E-2</v>
      </c>
      <c r="H535">
        <v>0.80051545233420252</v>
      </c>
      <c r="I535">
        <v>0.76595507469244284</v>
      </c>
      <c r="J535">
        <v>-4.3172655244800032E-2</v>
      </c>
      <c r="K535">
        <v>0.25551702287707079</v>
      </c>
      <c r="L535">
        <v>0.22897198034829844</v>
      </c>
      <c r="M535">
        <v>-0.10388756971993669</v>
      </c>
      <c r="N535">
        <v>0.65986155370835187</v>
      </c>
      <c r="O535">
        <v>0.6926280855041228</v>
      </c>
      <c r="P535">
        <v>0.81821749969768354</v>
      </c>
      <c r="Q535">
        <v>0.72924752171638829</v>
      </c>
      <c r="R535">
        <v>0.74669770230606491</v>
      </c>
      <c r="S535">
        <v>0.10727334223436655</v>
      </c>
      <c r="T535">
        <v>0.11087499703995113</v>
      </c>
      <c r="U535">
        <v>0.17195338855740583</v>
      </c>
      <c r="V535">
        <v>0.15873308123677646</v>
      </c>
      <c r="W535">
        <v>0.14718715561137782</v>
      </c>
      <c r="X535">
        <v>16.291122478611999</v>
      </c>
      <c r="Y535">
        <v>16.349709309422064</v>
      </c>
      <c r="Z535">
        <v>16.503563812891613</v>
      </c>
      <c r="AA535">
        <v>16.48749618007783</v>
      </c>
      <c r="AB535">
        <v>16.446923100797168</v>
      </c>
      <c r="AD535" t="s">
        <v>808</v>
      </c>
      <c r="AE535">
        <v>18200713</v>
      </c>
      <c r="AF535">
        <v>3.9296097905615016E-2</v>
      </c>
      <c r="AG535">
        <v>0.80051545233420252</v>
      </c>
      <c r="AH535">
        <v>0.25551702287707079</v>
      </c>
      <c r="AI535">
        <v>0.65986155370835187</v>
      </c>
      <c r="AJ535">
        <v>0.10727334223436655</v>
      </c>
      <c r="AK535">
        <v>16.291122478611999</v>
      </c>
    </row>
    <row r="536" spans="1:37" x14ac:dyDescent="0.25">
      <c r="A536" t="str">
        <f>'Pas de restriction 2011'!A537</f>
        <v>COSTIERI D'ALESIO SPA</v>
      </c>
      <c r="B536">
        <v>2.0700112755442874</v>
      </c>
      <c r="C536">
        <v>0.34500457597203227</v>
      </c>
      <c r="D536">
        <v>0.66835869777424206</v>
      </c>
      <c r="E536">
        <v>0.44985001799571556</v>
      </c>
      <c r="F536">
        <v>0.89894550689706409</v>
      </c>
      <c r="G536">
        <v>0.99832270964947656</v>
      </c>
      <c r="H536">
        <v>0.15232683938126612</v>
      </c>
      <c r="I536">
        <v>5.7391718262688574E-2</v>
      </c>
      <c r="J536">
        <v>-0.62323305271869978</v>
      </c>
      <c r="K536">
        <v>0.92624333129249081</v>
      </c>
      <c r="L536">
        <v>0.23696030615302785</v>
      </c>
      <c r="M536">
        <v>-0.74417056712044483</v>
      </c>
      <c r="N536">
        <v>1.0049022891260602</v>
      </c>
      <c r="O536">
        <v>0.66457128361911766</v>
      </c>
      <c r="P536">
        <v>0.19593382015178462</v>
      </c>
      <c r="Q536">
        <v>0.19913881331168876</v>
      </c>
      <c r="R536">
        <v>0.35321463902753036</v>
      </c>
      <c r="S536">
        <v>0.20761166657575619</v>
      </c>
      <c r="T536">
        <v>0.15573473651217798</v>
      </c>
      <c r="U536">
        <v>4.4576953304755487E-2</v>
      </c>
      <c r="V536">
        <v>4.7328297721509857E-2</v>
      </c>
      <c r="W536">
        <v>8.254666251281445E-2</v>
      </c>
      <c r="X536">
        <v>16.182653703155157</v>
      </c>
      <c r="Y536">
        <v>16.34202617253019</v>
      </c>
      <c r="Z536">
        <v>16.259147977820504</v>
      </c>
      <c r="AA536">
        <v>16.237044762039975</v>
      </c>
      <c r="AB536">
        <v>16.279406304130223</v>
      </c>
      <c r="AD536" t="s">
        <v>809</v>
      </c>
      <c r="AE536">
        <v>18823925</v>
      </c>
      <c r="AF536">
        <v>0.44985001799571556</v>
      </c>
      <c r="AG536">
        <v>0.15232683938126612</v>
      </c>
      <c r="AH536">
        <v>0.92624333129249081</v>
      </c>
      <c r="AI536">
        <v>1.0049022891260602</v>
      </c>
      <c r="AJ536">
        <v>0.20761166657575619</v>
      </c>
      <c r="AK536">
        <v>16.182653703155157</v>
      </c>
    </row>
    <row r="537" spans="1:37" x14ac:dyDescent="0.25">
      <c r="A537" t="str">
        <f>'Pas de restriction 2011'!A538</f>
        <v>COSTRUZIONI ELETTRONICHE INDUSTRIALI AUTOMATISMI S.P.A. C.E.I.A. S.P.A.</v>
      </c>
      <c r="B537">
        <v>0.50317135882193453</v>
      </c>
      <c r="C537">
        <v>-0.10390185906347296</v>
      </c>
      <c r="D537">
        <v>2.0684959307617826E-2</v>
      </c>
      <c r="E537">
        <v>2.0684959307617826E-2</v>
      </c>
      <c r="F537">
        <v>1.8535753580904046E-2</v>
      </c>
      <c r="G537">
        <v>-0.10390185906347296</v>
      </c>
      <c r="H537">
        <v>0.84265404872901895</v>
      </c>
      <c r="I537">
        <v>0.85337247718571174</v>
      </c>
      <c r="J537">
        <v>1.2719844487615621E-2</v>
      </c>
      <c r="K537">
        <v>0.32672294321430101</v>
      </c>
      <c r="L537">
        <v>0.26415497756250805</v>
      </c>
      <c r="M537">
        <v>-0.19150159776429895</v>
      </c>
      <c r="N537">
        <v>0.55099114600708243</v>
      </c>
      <c r="O537">
        <v>0.6296186263140674</v>
      </c>
      <c r="P537">
        <v>0.53045085026951011</v>
      </c>
      <c r="Q537">
        <v>0.59542620021731896</v>
      </c>
      <c r="R537">
        <v>0.58516522560029882</v>
      </c>
      <c r="S537">
        <v>0.18256348861081914</v>
      </c>
      <c r="T537">
        <v>0.2425109737129317</v>
      </c>
      <c r="U537">
        <v>0.19213584049598942</v>
      </c>
      <c r="V537">
        <v>0.24546007662969863</v>
      </c>
      <c r="W537">
        <v>0.22670229694620658</v>
      </c>
      <c r="X537">
        <v>17.945066943081684</v>
      </c>
      <c r="Y537">
        <v>18.205860296810464</v>
      </c>
      <c r="Z537">
        <v>18.171042987842188</v>
      </c>
      <c r="AA537">
        <v>18.387480556608036</v>
      </c>
      <c r="AB537">
        <v>18.254794613753564</v>
      </c>
      <c r="AD537" t="s">
        <v>810</v>
      </c>
      <c r="AE537">
        <v>128122998</v>
      </c>
      <c r="AF537">
        <v>2.0684959307617826E-2</v>
      </c>
      <c r="AG537">
        <v>0.84265404872901895</v>
      </c>
      <c r="AH537">
        <v>0.32672294321430101</v>
      </c>
      <c r="AI537">
        <v>0.55099114600708243</v>
      </c>
      <c r="AJ537">
        <v>0.18256348861081914</v>
      </c>
      <c r="AK537">
        <v>17.945066943081684</v>
      </c>
    </row>
    <row r="538" spans="1:37" x14ac:dyDescent="0.25">
      <c r="A538" t="str">
        <f>'Pas de restriction 2011'!A539</f>
        <v>COSTRUZIONI MECCANICHE LEGNANESI S.R.L.</v>
      </c>
      <c r="B538">
        <v>1.0107233508367028</v>
      </c>
      <c r="C538">
        <v>-0.4342070742275802</v>
      </c>
      <c r="D538">
        <v>5.115948874693349E-2</v>
      </c>
      <c r="E538">
        <v>5.115948874693349E-2</v>
      </c>
      <c r="F538">
        <v>2.8945676819148686E-2</v>
      </c>
      <c r="G538">
        <v>-0.4342070742275802</v>
      </c>
      <c r="H538">
        <v>0.36020238364574703</v>
      </c>
      <c r="I538">
        <v>0.25975093021328499</v>
      </c>
      <c r="J538">
        <v>-0.27887503801544616</v>
      </c>
      <c r="K538">
        <v>4.1218907911937518E-2</v>
      </c>
      <c r="L538">
        <v>5.2780227416163929E-2</v>
      </c>
      <c r="M538">
        <v>0.28048582774018876</v>
      </c>
      <c r="N538">
        <v>1.7964389845460189</v>
      </c>
      <c r="O538">
        <v>1.3901504930874189</v>
      </c>
      <c r="P538">
        <v>1.4942295653136419</v>
      </c>
      <c r="Q538">
        <v>0.92076288719867871</v>
      </c>
      <c r="R538">
        <v>1.2683809818665799</v>
      </c>
      <c r="S538">
        <v>5.029999673277355E-2</v>
      </c>
      <c r="T538">
        <v>4.5804222471609098E-2</v>
      </c>
      <c r="U538">
        <v>0.14911719765178849</v>
      </c>
      <c r="V538">
        <v>0.11366134587923957</v>
      </c>
      <c r="W538">
        <v>0.10286092200087904</v>
      </c>
      <c r="X538">
        <v>16.436251374040506</v>
      </c>
      <c r="Y538">
        <v>16.381541637845405</v>
      </c>
      <c r="Z538">
        <v>16.373161732977383</v>
      </c>
      <c r="AA538">
        <v>16.342400447765918</v>
      </c>
      <c r="AB538">
        <v>16.365701272862903</v>
      </c>
      <c r="AD538" t="s">
        <v>811</v>
      </c>
      <c r="AE538">
        <v>9361626</v>
      </c>
      <c r="AF538">
        <v>5.115948874693349E-2</v>
      </c>
      <c r="AG538">
        <v>0.36020238364574703</v>
      </c>
      <c r="AH538">
        <v>4.1218907911937518E-2</v>
      </c>
      <c r="AI538">
        <v>1.7964389845460189</v>
      </c>
      <c r="AJ538">
        <v>5.029999673277355E-2</v>
      </c>
      <c r="AK538">
        <v>16.436251374040506</v>
      </c>
    </row>
    <row r="539" spans="1:37" x14ac:dyDescent="0.25">
      <c r="A539" t="str">
        <f>'Pas de restriction 2011'!A540</f>
        <v>COVIDIEN ITALIA S.P.A.</v>
      </c>
      <c r="B539">
        <v>-0.10757191973322996</v>
      </c>
      <c r="C539">
        <v>0.17102722877099036</v>
      </c>
      <c r="D539">
        <v>0.34772836787463302</v>
      </c>
      <c r="E539">
        <v>0.20626761144234032</v>
      </c>
      <c r="F539">
        <v>8.1785752891579286E-2</v>
      </c>
      <c r="G539">
        <v>-0.60349687321394363</v>
      </c>
      <c r="H539">
        <v>0.28927302164308372</v>
      </c>
      <c r="I539">
        <v>0.16039707772204792</v>
      </c>
      <c r="J539">
        <v>-0.44551663749704229</v>
      </c>
      <c r="K539">
        <v>1.6493787977814391E-2</v>
      </c>
      <c r="L539">
        <v>2.684195423666666E-2</v>
      </c>
      <c r="M539">
        <v>0.62739779805412021</v>
      </c>
      <c r="N539">
        <v>0.9684700808814275</v>
      </c>
      <c r="O539">
        <v>0.93584131501992018</v>
      </c>
      <c r="P539">
        <v>0.91470294624973747</v>
      </c>
      <c r="Q539">
        <v>0.9256093182734072</v>
      </c>
      <c r="R539">
        <v>0.92538452651435499</v>
      </c>
      <c r="S539">
        <v>4.42322269157518E-2</v>
      </c>
      <c r="T539">
        <v>4.1673409139588516E-2</v>
      </c>
      <c r="U539">
        <v>4.8342208821903203E-2</v>
      </c>
      <c r="V539">
        <v>6.821008409140239E-3</v>
      </c>
      <c r="W539">
        <v>3.2278875456877319E-2</v>
      </c>
      <c r="X539">
        <v>19.360645575762586</v>
      </c>
      <c r="Y539">
        <v>19.326616725967011</v>
      </c>
      <c r="Z539">
        <v>19.314006733108862</v>
      </c>
      <c r="AA539">
        <v>19.313331508710451</v>
      </c>
      <c r="AB539">
        <v>19.317984989262104</v>
      </c>
      <c r="AD539" t="s">
        <v>812</v>
      </c>
      <c r="AE539">
        <v>264387417</v>
      </c>
      <c r="AF539">
        <v>0.20626761144234032</v>
      </c>
      <c r="AG539">
        <v>0.28927302164308372</v>
      </c>
      <c r="AH539">
        <v>1.6493787977814391E-2</v>
      </c>
      <c r="AI539">
        <v>0.9684700808814275</v>
      </c>
      <c r="AJ539">
        <v>4.42322269157518E-2</v>
      </c>
      <c r="AK539">
        <v>19.360645575762586</v>
      </c>
    </row>
    <row r="540" spans="1:37" x14ac:dyDescent="0.25">
      <c r="A540" t="str">
        <f>'Pas de restriction 2011'!A541</f>
        <v>COVIM - SOCIETA' PER AZIONI</v>
      </c>
      <c r="B540">
        <v>1.4539044035011038E-2</v>
      </c>
      <c r="C540">
        <v>0.10319872834668174</v>
      </c>
      <c r="D540">
        <v>0.18266489194221164</v>
      </c>
      <c r="E540">
        <v>5.0639229636113586E-2</v>
      </c>
      <c r="F540">
        <v>6.2438689706525191E-2</v>
      </c>
      <c r="G540">
        <v>0.23301026013232967</v>
      </c>
      <c r="H540">
        <v>0.61882650079938262</v>
      </c>
      <c r="I540">
        <v>0.61712162728848741</v>
      </c>
      <c r="J540">
        <v>-2.7550105056795451E-3</v>
      </c>
      <c r="K540">
        <v>0.27861328505803451</v>
      </c>
      <c r="L540">
        <v>0.24652349123614173</v>
      </c>
      <c r="M540">
        <v>-0.11517682588326164</v>
      </c>
      <c r="N540">
        <v>0.99634674942452084</v>
      </c>
      <c r="O540">
        <v>0.88312495889596154</v>
      </c>
      <c r="P540">
        <v>1.0044705515512278</v>
      </c>
      <c r="Q540">
        <v>1.0057902842737672</v>
      </c>
      <c r="R540">
        <v>0.96446193157365212</v>
      </c>
      <c r="S540">
        <v>0.14635464422885797</v>
      </c>
      <c r="T540">
        <v>0.10212854898815679</v>
      </c>
      <c r="U540">
        <v>5.1332758999730659E-2</v>
      </c>
      <c r="V540">
        <v>0.10165407849901675</v>
      </c>
      <c r="W540">
        <v>8.5038462162301418E-2</v>
      </c>
      <c r="X540">
        <v>17.028849522673571</v>
      </c>
      <c r="Y540">
        <v>17.00508856253218</v>
      </c>
      <c r="Z540">
        <v>17.085052044299683</v>
      </c>
      <c r="AA540">
        <v>17.135037908580163</v>
      </c>
      <c r="AB540">
        <v>17.075059505137343</v>
      </c>
      <c r="AD540" t="s">
        <v>813</v>
      </c>
      <c r="AE540">
        <v>27491216</v>
      </c>
      <c r="AF540">
        <v>5.0639229636113586E-2</v>
      </c>
      <c r="AG540">
        <v>0.61882650079938262</v>
      </c>
      <c r="AH540">
        <v>0.27861328505803451</v>
      </c>
      <c r="AI540">
        <v>0.99634674942452084</v>
      </c>
      <c r="AJ540">
        <v>0.14635464422885797</v>
      </c>
      <c r="AK540">
        <v>17.028849522673571</v>
      </c>
    </row>
    <row r="541" spans="1:37" x14ac:dyDescent="0.25">
      <c r="A541" t="str">
        <f>'Pas de restriction 2011'!A542</f>
        <v>COVIND - S.P.A.</v>
      </c>
      <c r="B541">
        <v>2.6299743592653437E-2</v>
      </c>
      <c r="C541">
        <v>-0.17704781593894262</v>
      </c>
      <c r="D541">
        <v>0.44152285892745047</v>
      </c>
      <c r="E541">
        <v>0.17044700058143922</v>
      </c>
      <c r="F541">
        <v>0.11318615278055483</v>
      </c>
      <c r="G541">
        <v>-0.33594517712574989</v>
      </c>
      <c r="H541">
        <v>0.31616777046658218</v>
      </c>
      <c r="I541">
        <v>0.39820176546068148</v>
      </c>
      <c r="J541">
        <v>0.25946349583019884</v>
      </c>
      <c r="K541">
        <v>0.17774242710481325</v>
      </c>
      <c r="L541">
        <v>0.14824498766600655</v>
      </c>
      <c r="M541">
        <v>-0.16595609680412601</v>
      </c>
      <c r="N541">
        <v>0.75586708570001415</v>
      </c>
      <c r="O541">
        <v>0.86159948963300348</v>
      </c>
      <c r="P541">
        <v>0.81137768408167432</v>
      </c>
      <c r="Q541">
        <v>0.8911709654729939</v>
      </c>
      <c r="R541">
        <v>0.85471604639589049</v>
      </c>
      <c r="S541">
        <v>4.8730622495358297E-2</v>
      </c>
      <c r="T541">
        <v>5.7916106756065448E-2</v>
      </c>
      <c r="U541">
        <v>6.3075627489983396E-2</v>
      </c>
      <c r="V541">
        <v>9.1305046456893857E-2</v>
      </c>
      <c r="W541">
        <v>7.0765593567647569E-2</v>
      </c>
      <c r="X541">
        <v>16.664072796861316</v>
      </c>
      <c r="Y541">
        <v>16.778731623211979</v>
      </c>
      <c r="Z541">
        <v>16.700124661221725</v>
      </c>
      <c r="AA541">
        <v>16.777068484016496</v>
      </c>
      <c r="AB541">
        <v>16.751974922816732</v>
      </c>
      <c r="AD541" t="s">
        <v>814</v>
      </c>
      <c r="AE541">
        <v>22470105</v>
      </c>
      <c r="AF541">
        <v>0.17044700058143922</v>
      </c>
      <c r="AG541">
        <v>0.31616777046658218</v>
      </c>
      <c r="AH541">
        <v>0.17774242710481325</v>
      </c>
      <c r="AI541">
        <v>0.75586708570001415</v>
      </c>
      <c r="AJ541">
        <v>4.8730622495358297E-2</v>
      </c>
      <c r="AK541">
        <v>16.664072796861316</v>
      </c>
    </row>
    <row r="542" spans="1:37" x14ac:dyDescent="0.25">
      <c r="A542" t="str">
        <f>'Pas de restriction 2011'!A543</f>
        <v>CRASTAN S.P.A.</v>
      </c>
      <c r="B542">
        <v>7.8073911025482542E-2</v>
      </c>
      <c r="C542">
        <v>-0.34801129108762802</v>
      </c>
      <c r="D542">
        <v>8.7263329514989676E-2</v>
      </c>
      <c r="E542">
        <v>8.7263329514989676E-2</v>
      </c>
      <c r="F542">
        <v>5.6894705545873003E-2</v>
      </c>
      <c r="G542">
        <v>-0.34801129108762802</v>
      </c>
      <c r="H542">
        <v>0.64301165478516642</v>
      </c>
      <c r="I542">
        <v>0.7044965176590694</v>
      </c>
      <c r="J542">
        <v>9.5620137545477921E-2</v>
      </c>
      <c r="K542">
        <v>0.35788925607712885</v>
      </c>
      <c r="L542">
        <v>0.27092303132945256</v>
      </c>
      <c r="M542">
        <v>-0.24299758450679548</v>
      </c>
      <c r="N542">
        <v>1.0514028747343145</v>
      </c>
      <c r="O542">
        <v>1.0458689668784444</v>
      </c>
      <c r="P542">
        <v>1.0523794925074172</v>
      </c>
      <c r="Q542">
        <v>1.1305702739815244</v>
      </c>
      <c r="R542">
        <v>1.076272911122462</v>
      </c>
      <c r="S542">
        <v>0.12499461700028369</v>
      </c>
      <c r="T542">
        <v>0.13149015033048539</v>
      </c>
      <c r="U542">
        <v>0.1660380534080155</v>
      </c>
      <c r="V542">
        <v>0.18151237637857728</v>
      </c>
      <c r="W542">
        <v>0.15968019337235939</v>
      </c>
      <c r="X542">
        <v>17.316716911282349</v>
      </c>
      <c r="Y542">
        <v>17.400080971204748</v>
      </c>
      <c r="Z542">
        <v>17.465311652792135</v>
      </c>
      <c r="AA542">
        <v>17.499043469759091</v>
      </c>
      <c r="AB542">
        <v>17.45481203125199</v>
      </c>
      <c r="AD542" t="s">
        <v>815</v>
      </c>
      <c r="AE542">
        <v>34457349</v>
      </c>
      <c r="AF542">
        <v>8.7263329514989676E-2</v>
      </c>
      <c r="AG542">
        <v>0.64301165478516642</v>
      </c>
      <c r="AH542">
        <v>0.35788925607712885</v>
      </c>
      <c r="AI542">
        <v>1.0514028747343145</v>
      </c>
      <c r="AJ542">
        <v>0.12499461700028369</v>
      </c>
      <c r="AK542">
        <v>17.316716911282349</v>
      </c>
    </row>
    <row r="543" spans="1:37" x14ac:dyDescent="0.25">
      <c r="A543" t="str">
        <f>'Pas de restriction 2011'!A544</f>
        <v>CRODA ITALIANA - S.P.A.</v>
      </c>
      <c r="B543">
        <v>-0.56864656044086304</v>
      </c>
      <c r="C543">
        <v>-0.36108697634672904</v>
      </c>
      <c r="D543">
        <v>0.48551704635478721</v>
      </c>
      <c r="E543">
        <v>0.43903143095847069</v>
      </c>
      <c r="F543">
        <v>0.31020316412174243</v>
      </c>
      <c r="G543">
        <v>-0.29343745744006772</v>
      </c>
      <c r="H543">
        <v>0.38989253704225396</v>
      </c>
      <c r="I543">
        <v>0.5711730973448752</v>
      </c>
      <c r="J543">
        <v>0.46495006464556993</v>
      </c>
      <c r="K543">
        <v>3.8715262373822897E-3</v>
      </c>
      <c r="L543">
        <v>6.1159537793090343E-3</v>
      </c>
      <c r="M543">
        <v>0.57972680651243669</v>
      </c>
      <c r="N543">
        <v>1.2510825290145893</v>
      </c>
      <c r="O543">
        <v>1.5160805063864584</v>
      </c>
      <c r="P543">
        <v>1.4330602073496435</v>
      </c>
      <c r="Q543">
        <v>2.2574162839334564</v>
      </c>
      <c r="R543">
        <v>1.7355189992231861</v>
      </c>
      <c r="S543">
        <v>4.0895792171369447E-2</v>
      </c>
      <c r="T543">
        <v>5.903675456527787E-2</v>
      </c>
      <c r="U543">
        <v>4.7451743295960323E-2</v>
      </c>
      <c r="V543">
        <v>9.0534455608608649E-2</v>
      </c>
      <c r="W543">
        <v>6.5674317823282272E-2</v>
      </c>
      <c r="X543">
        <v>17.565935010218386</v>
      </c>
      <c r="Y543">
        <v>17.875546968618782</v>
      </c>
      <c r="Z543">
        <v>17.844079941369472</v>
      </c>
      <c r="AA543">
        <v>17.633779454281882</v>
      </c>
      <c r="AB543">
        <v>17.784468788090042</v>
      </c>
      <c r="AD543" t="s">
        <v>816</v>
      </c>
      <c r="AE543">
        <v>38240991</v>
      </c>
      <c r="AF543">
        <v>0.43903143095847069</v>
      </c>
      <c r="AG543">
        <v>0.38989253704225396</v>
      </c>
      <c r="AH543">
        <v>3.8715262373822897E-3</v>
      </c>
      <c r="AI543">
        <v>1.2510825290145893</v>
      </c>
      <c r="AJ543">
        <v>4.0895792171369447E-2</v>
      </c>
      <c r="AK543">
        <v>17.565935010218386</v>
      </c>
    </row>
    <row r="544" spans="1:37" x14ac:dyDescent="0.25">
      <c r="A544" t="str">
        <f>'Pas de restriction 2011'!A545</f>
        <v>CROMITAL S.P.A.</v>
      </c>
      <c r="B544">
        <v>-0.43113611808033087</v>
      </c>
      <c r="C544">
        <v>-0.5151162757411536</v>
      </c>
      <c r="D544">
        <v>0.43416057284376663</v>
      </c>
      <c r="E544">
        <v>0.11351615138778534</v>
      </c>
      <c r="F544">
        <v>6.1873620014724282E-2</v>
      </c>
      <c r="G544">
        <v>-0.45493553773368978</v>
      </c>
      <c r="H544">
        <v>0.16741403024745205</v>
      </c>
      <c r="I544">
        <v>0.40011945027124934</v>
      </c>
      <c r="J544">
        <v>1.3899995100759421</v>
      </c>
      <c r="K544">
        <v>0.13866905048498868</v>
      </c>
      <c r="L544">
        <v>0.18510640919187707</v>
      </c>
      <c r="M544">
        <v>0.33487904146221414</v>
      </c>
      <c r="N544">
        <v>1.8872636879686189</v>
      </c>
      <c r="O544">
        <v>1.7198926549334583</v>
      </c>
      <c r="P544">
        <v>1.6174766156613005</v>
      </c>
      <c r="Q544">
        <v>1.7273842857494794</v>
      </c>
      <c r="R544">
        <v>1.6882511854480793</v>
      </c>
      <c r="S544">
        <v>0.19857403291251099</v>
      </c>
      <c r="T544">
        <v>0.14414294676515113</v>
      </c>
      <c r="U544">
        <v>0.1520348224949126</v>
      </c>
      <c r="V544">
        <v>0.15599365614611044</v>
      </c>
      <c r="W544">
        <v>0.15072380846872471</v>
      </c>
      <c r="X544">
        <v>16.923752654863591</v>
      </c>
      <c r="Y544">
        <v>17.120178022912061</v>
      </c>
      <c r="Z544">
        <v>16.882994354425012</v>
      </c>
      <c r="AA544">
        <v>16.83467728710729</v>
      </c>
      <c r="AB544">
        <v>16.945949888148121</v>
      </c>
      <c r="AD544" t="s">
        <v>817</v>
      </c>
      <c r="AE544">
        <v>15837896</v>
      </c>
      <c r="AF544">
        <v>0.11351615138778534</v>
      </c>
      <c r="AG544">
        <v>0.16741403024745205</v>
      </c>
      <c r="AH544">
        <v>0.13866905048498868</v>
      </c>
      <c r="AI544">
        <v>1.8872636879686189</v>
      </c>
      <c r="AJ544">
        <v>0.19857403291251099</v>
      </c>
      <c r="AK544">
        <v>16.923752654863591</v>
      </c>
    </row>
    <row r="545" spans="1:37" x14ac:dyDescent="0.25">
      <c r="A545" t="str">
        <f>'Pas de restriction 2011'!A546</f>
        <v>CROUZET COMPONENTI SRL</v>
      </c>
      <c r="B545">
        <v>-0.38089401297771436</v>
      </c>
      <c r="C545">
        <v>0.67240443891358481</v>
      </c>
      <c r="D545">
        <v>4.5260294441252999E-2</v>
      </c>
      <c r="E545">
        <v>4.4802185067754033E-2</v>
      </c>
      <c r="F545">
        <v>7.5693517330087362E-2</v>
      </c>
      <c r="G545">
        <v>0.68950503676587604</v>
      </c>
      <c r="H545">
        <v>0.6383106840792292</v>
      </c>
      <c r="I545">
        <v>0.69876584295655797</v>
      </c>
      <c r="J545">
        <v>9.4711181224447258E-2</v>
      </c>
      <c r="K545">
        <v>2.8285404874671188E-3</v>
      </c>
      <c r="L545">
        <v>6.8140105879552944E-3</v>
      </c>
      <c r="M545">
        <v>1.4090199939322967</v>
      </c>
      <c r="N545">
        <v>1.6659962755763187</v>
      </c>
      <c r="O545">
        <v>1.7432773304120694</v>
      </c>
      <c r="P545">
        <v>1.7218102355431879</v>
      </c>
      <c r="Q545">
        <v>2.7728258869969475</v>
      </c>
      <c r="R545">
        <v>2.0793044843174013</v>
      </c>
      <c r="S545">
        <v>0.17008098032138041</v>
      </c>
      <c r="T545">
        <v>0.12661641670266777</v>
      </c>
      <c r="U545">
        <v>8.0186557163316199E-2</v>
      </c>
      <c r="V545">
        <v>0.1631213811553488</v>
      </c>
      <c r="W545">
        <v>0.12330811834044425</v>
      </c>
      <c r="X545">
        <v>16.659183421793891</v>
      </c>
      <c r="Y545">
        <v>16.543206707422492</v>
      </c>
      <c r="Z545">
        <v>16.353094647934576</v>
      </c>
      <c r="AA545">
        <v>16.406231645371935</v>
      </c>
      <c r="AB545">
        <v>16.434177666909665</v>
      </c>
      <c r="AD545" t="s">
        <v>818</v>
      </c>
      <c r="AE545">
        <v>8775197</v>
      </c>
      <c r="AF545">
        <v>4.4802185067754033E-2</v>
      </c>
      <c r="AG545">
        <v>0.6383106840792292</v>
      </c>
      <c r="AH545">
        <v>2.8285404874671188E-3</v>
      </c>
      <c r="AI545">
        <v>1.6659962755763187</v>
      </c>
      <c r="AJ545">
        <v>0.17008098032138041</v>
      </c>
      <c r="AK545">
        <v>16.659183421793891</v>
      </c>
    </row>
    <row r="546" spans="1:37" x14ac:dyDescent="0.25">
      <c r="A546" t="str">
        <f>'Pas de restriction 2011'!A547</f>
        <v>CROWN IMBALLAGGI ITALIA S.R.L.</v>
      </c>
      <c r="B546">
        <v>-6.0941153804880972E-2</v>
      </c>
      <c r="C546">
        <v>-0.20961740571405704</v>
      </c>
      <c r="D546">
        <v>5.5309937278016613E-2</v>
      </c>
      <c r="E546">
        <v>4.9372054523490493E-2</v>
      </c>
      <c r="F546">
        <v>4.3716011715591557E-2</v>
      </c>
      <c r="G546">
        <v>-0.1145595998077794</v>
      </c>
      <c r="H546">
        <v>0.62221939883417898</v>
      </c>
      <c r="I546">
        <v>0.65555413331248824</v>
      </c>
      <c r="J546">
        <v>5.3573923507956943E-2</v>
      </c>
      <c r="K546">
        <v>0.13582770695187549</v>
      </c>
      <c r="L546">
        <v>0.11826347378526464</v>
      </c>
      <c r="M546">
        <v>-0.12931259432093598</v>
      </c>
      <c r="N546">
        <v>0.9639349685767985</v>
      </c>
      <c r="O546">
        <v>1.0187422109064446</v>
      </c>
      <c r="P546">
        <v>1.0400343559075473</v>
      </c>
      <c r="Q546">
        <v>0.95246808404436978</v>
      </c>
      <c r="R546">
        <v>1.0037482169527874</v>
      </c>
      <c r="S546">
        <v>7.6324959668358464E-2</v>
      </c>
      <c r="T546">
        <v>4.4517237423752277E-2</v>
      </c>
      <c r="U546">
        <v>3.6189795617791308E-2</v>
      </c>
      <c r="V546">
        <v>4.2632661470515899E-2</v>
      </c>
      <c r="W546">
        <v>4.1113231504019826E-2</v>
      </c>
      <c r="X546">
        <v>17.930303388684614</v>
      </c>
      <c r="Y546">
        <v>18.014453410424199</v>
      </c>
      <c r="Z546">
        <v>17.975802289338308</v>
      </c>
      <c r="AA546">
        <v>17.948431378928642</v>
      </c>
      <c r="AB546">
        <v>17.979562359563715</v>
      </c>
      <c r="AD546" t="s">
        <v>819</v>
      </c>
      <c r="AE546">
        <v>65390311</v>
      </c>
      <c r="AF546">
        <v>4.9372054523490493E-2</v>
      </c>
      <c r="AG546">
        <v>0.62221939883417898</v>
      </c>
      <c r="AH546">
        <v>0.13582770695187549</v>
      </c>
      <c r="AI546">
        <v>0.9639349685767985</v>
      </c>
      <c r="AJ546">
        <v>7.6324959668358464E-2</v>
      </c>
      <c r="AK546">
        <v>17.930303388684614</v>
      </c>
    </row>
    <row r="547" spans="1:37" x14ac:dyDescent="0.25">
      <c r="A547" t="str">
        <f>'Pas de restriction 2011'!A548</f>
        <v>CSL BEHRING SPA</v>
      </c>
      <c r="B547">
        <v>0.17472025903153313</v>
      </c>
      <c r="C547">
        <v>0.44969699767591531</v>
      </c>
      <c r="D547">
        <v>2.4905111905043006E-2</v>
      </c>
      <c r="E547">
        <v>2.4905111905043006E-2</v>
      </c>
      <c r="F547">
        <v>3.6104865955523542E-2</v>
      </c>
      <c r="G547">
        <v>0.44969699767591531</v>
      </c>
      <c r="H547">
        <v>0.49170177443663171</v>
      </c>
      <c r="I547">
        <v>0.50029648025120388</v>
      </c>
      <c r="J547">
        <v>1.7479509453508825E-2</v>
      </c>
      <c r="K547">
        <v>5.9240445148127081E-4</v>
      </c>
      <c r="L547">
        <v>1.4195590197412806E-3</v>
      </c>
      <c r="M547">
        <v>1.3962666320142612</v>
      </c>
      <c r="N547">
        <v>1.1171194083924889</v>
      </c>
      <c r="O547">
        <v>1.165817033359104</v>
      </c>
      <c r="P547">
        <v>1.1216809155380003</v>
      </c>
      <c r="Q547">
        <v>1.1600852407654687</v>
      </c>
      <c r="R547">
        <v>1.1491943965541909</v>
      </c>
      <c r="S547">
        <v>5.0316117748941035E-2</v>
      </c>
      <c r="T547">
        <v>7.4864018485633579E-2</v>
      </c>
      <c r="U547">
        <v>6.4997385357645279E-2</v>
      </c>
      <c r="V547">
        <v>2.9953253759874243E-2</v>
      </c>
      <c r="W547">
        <v>5.6604885867717697E-2</v>
      </c>
      <c r="X547">
        <v>18.227267315155</v>
      </c>
      <c r="Y547">
        <v>18.248475607188304</v>
      </c>
      <c r="Z547">
        <v>18.305258208871102</v>
      </c>
      <c r="AA547">
        <v>18.395939702939359</v>
      </c>
      <c r="AB547">
        <v>18.316557839666256</v>
      </c>
      <c r="AD547" t="s">
        <v>820</v>
      </c>
      <c r="AE547">
        <v>72207425</v>
      </c>
      <c r="AF547">
        <v>2.4905111905043006E-2</v>
      </c>
      <c r="AG547">
        <v>0.49170177443663171</v>
      </c>
      <c r="AH547">
        <v>5.9240445148127081E-4</v>
      </c>
      <c r="AI547">
        <v>1.1171194083924889</v>
      </c>
      <c r="AJ547">
        <v>5.0316117748941035E-2</v>
      </c>
      <c r="AK547">
        <v>18.227267315155</v>
      </c>
    </row>
    <row r="548" spans="1:37" x14ac:dyDescent="0.25">
      <c r="A548" t="str">
        <f>'Pas de restriction 2011'!A549</f>
        <v>CSM TUBE S.R.L.</v>
      </c>
      <c r="B548">
        <v>0.37818768053834578</v>
      </c>
      <c r="C548">
        <v>0.55799815547631126</v>
      </c>
      <c r="D548">
        <v>0.1227041951705819</v>
      </c>
      <c r="E548">
        <v>7.1484454275588583E-2</v>
      </c>
      <c r="F548">
        <v>0.13935002144446013</v>
      </c>
      <c r="G548">
        <v>0.94937518732722759</v>
      </c>
      <c r="H548">
        <v>0.67445828312667677</v>
      </c>
      <c r="I548">
        <v>0.62219658065626482</v>
      </c>
      <c r="J548">
        <v>-7.7486931034689593E-2</v>
      </c>
      <c r="K548">
        <v>0.12013798011258572</v>
      </c>
      <c r="L548">
        <v>9.6420926946625532E-2</v>
      </c>
      <c r="M548">
        <v>-0.19741511505132739</v>
      </c>
      <c r="N548">
        <v>1.2084012372928761</v>
      </c>
      <c r="O548">
        <v>1.2261455874296872</v>
      </c>
      <c r="P548">
        <v>1.1669912350255598</v>
      </c>
      <c r="Q548">
        <v>1.1351988649119189</v>
      </c>
      <c r="R548">
        <v>1.1761118957890553</v>
      </c>
      <c r="S548">
        <v>0.21691741124486977</v>
      </c>
      <c r="T548">
        <v>0.14182756709850142</v>
      </c>
      <c r="U548">
        <v>0.13238695612684015</v>
      </c>
      <c r="V548">
        <v>0.12474226928506567</v>
      </c>
      <c r="W548">
        <v>0.13298559750346908</v>
      </c>
      <c r="X548">
        <v>16.741194277995067</v>
      </c>
      <c r="Y548">
        <v>16.977997051995892</v>
      </c>
      <c r="Z548">
        <v>17.008487113524616</v>
      </c>
      <c r="AA548">
        <v>17.086787998804688</v>
      </c>
      <c r="AB548">
        <v>17.024424054775064</v>
      </c>
      <c r="AD548" t="s">
        <v>821</v>
      </c>
      <c r="AE548">
        <v>19271183</v>
      </c>
      <c r="AF548">
        <v>7.1484454275588583E-2</v>
      </c>
      <c r="AG548">
        <v>0.67445828312667677</v>
      </c>
      <c r="AH548">
        <v>0.12013798011258572</v>
      </c>
      <c r="AI548">
        <v>1.2084012372928761</v>
      </c>
      <c r="AJ548">
        <v>0.21691741124486977</v>
      </c>
      <c r="AK548">
        <v>16.741194277995067</v>
      </c>
    </row>
    <row r="549" spans="1:37" x14ac:dyDescent="0.25">
      <c r="A549" t="str">
        <f>'Pas de restriction 2011'!A550</f>
        <v>CUBIA RI.C.AL. S.P.A.</v>
      </c>
      <c r="B549">
        <v>0.20447732853219316</v>
      </c>
      <c r="C549">
        <v>0.89438163751112532</v>
      </c>
      <c r="D549">
        <v>4.6785574482518154E-2</v>
      </c>
      <c r="E549">
        <v>4.6785574482518154E-2</v>
      </c>
      <c r="F549">
        <v>8.2054217428963475E-2</v>
      </c>
      <c r="G549">
        <v>0.75383584227706257</v>
      </c>
      <c r="H549">
        <v>0.4679317773980109</v>
      </c>
      <c r="I549">
        <v>0.53426345099835237</v>
      </c>
      <c r="J549">
        <v>0.14175500960671333</v>
      </c>
      <c r="K549">
        <v>4.3780901845314503E-2</v>
      </c>
      <c r="L549">
        <v>7.2106119618823933E-2</v>
      </c>
      <c r="M549">
        <v>0.64697657151027455</v>
      </c>
      <c r="N549">
        <v>3.4991105843325512</v>
      </c>
      <c r="O549">
        <v>3.7466226390549626</v>
      </c>
      <c r="P549">
        <v>3.0398538361134362</v>
      </c>
      <c r="Q549">
        <v>3.3446335086679047</v>
      </c>
      <c r="R549">
        <v>3.3770366612787677</v>
      </c>
      <c r="S549">
        <v>0.15901428405758181</v>
      </c>
      <c r="T549">
        <v>0.1708305390372811</v>
      </c>
      <c r="U549">
        <v>0.10696599251532359</v>
      </c>
      <c r="V549">
        <v>0.10182265576314987</v>
      </c>
      <c r="W549">
        <v>0.12653972910525152</v>
      </c>
      <c r="X549">
        <v>16.724869033050428</v>
      </c>
      <c r="Y549">
        <v>16.755846129657964</v>
      </c>
      <c r="Z549">
        <v>16.699151772036373</v>
      </c>
      <c r="AA549">
        <v>16.749997123117481</v>
      </c>
      <c r="AB549">
        <v>16.734998341603941</v>
      </c>
      <c r="AD549" t="s">
        <v>822</v>
      </c>
      <c r="AE549">
        <v>5050467</v>
      </c>
      <c r="AF549">
        <v>4.6785574482518154E-2</v>
      </c>
      <c r="AG549">
        <v>0.4679317773980109</v>
      </c>
      <c r="AH549">
        <v>4.3780901845314503E-2</v>
      </c>
      <c r="AI549">
        <v>3.4991105843325512</v>
      </c>
      <c r="AJ549">
        <v>0.15901428405758181</v>
      </c>
      <c r="AK549">
        <v>16.724869033050428</v>
      </c>
    </row>
    <row r="550" spans="1:37" x14ac:dyDescent="0.25">
      <c r="A550" t="str">
        <f>'Pas de restriction 2011'!A551</f>
        <v>D + F S.R.L. SOCIETA' A RESPONSABILITA' LIMITATA CON UNICO SOCIO</v>
      </c>
      <c r="B550">
        <v>-8.0419031748687253E-2</v>
      </c>
      <c r="C550">
        <v>-0.80247915512510626</v>
      </c>
      <c r="D550">
        <v>0.19297183718499916</v>
      </c>
      <c r="E550">
        <v>3.3821295090103648E-2</v>
      </c>
      <c r="F550">
        <v>3.8115960317841487E-2</v>
      </c>
      <c r="G550">
        <v>0.12698109922450865</v>
      </c>
      <c r="H550">
        <v>0.41620111661146209</v>
      </c>
      <c r="I550">
        <v>0.41823078916379658</v>
      </c>
      <c r="J550">
        <v>4.8766629192618484E-3</v>
      </c>
      <c r="K550">
        <v>0.16359605685662662</v>
      </c>
      <c r="L550">
        <v>0.17582263937354276</v>
      </c>
      <c r="M550">
        <v>7.4736413284284389E-2</v>
      </c>
      <c r="N550">
        <v>1.8433056289418304</v>
      </c>
      <c r="O550">
        <v>1.9761726027515141</v>
      </c>
      <c r="P550">
        <v>2.0402335295962879</v>
      </c>
      <c r="Q550">
        <v>1.8415210531862207</v>
      </c>
      <c r="R550">
        <v>1.9526423951780076</v>
      </c>
      <c r="S550">
        <v>0.34230775265999991</v>
      </c>
      <c r="T550">
        <v>0.32212600615379006</v>
      </c>
      <c r="U550">
        <v>0.25074629084786632</v>
      </c>
      <c r="V550">
        <v>0.23499017933989194</v>
      </c>
      <c r="W550">
        <v>0.26928749211384945</v>
      </c>
      <c r="X550">
        <v>16.533757990130354</v>
      </c>
      <c r="Y550">
        <v>16.563803898082213</v>
      </c>
      <c r="Z550">
        <v>16.547857781226156</v>
      </c>
      <c r="AA550">
        <v>16.547296295919772</v>
      </c>
      <c r="AB550">
        <v>16.552985991742712</v>
      </c>
      <c r="AD550" t="s">
        <v>823</v>
      </c>
      <c r="AE550">
        <v>7902122</v>
      </c>
      <c r="AF550">
        <v>3.3821295090103648E-2</v>
      </c>
      <c r="AG550">
        <v>0.41620111661146209</v>
      </c>
      <c r="AH550">
        <v>0.16359605685662662</v>
      </c>
      <c r="AI550">
        <v>1.8433056289418304</v>
      </c>
      <c r="AJ550">
        <v>0.34230775265999991</v>
      </c>
      <c r="AK550">
        <v>16.533757990130354</v>
      </c>
    </row>
    <row r="551" spans="1:37" x14ac:dyDescent="0.25">
      <c r="A551" t="str">
        <f>'Pas de restriction 2011'!A552</f>
        <v>D.I.MAR. S.R.L.</v>
      </c>
      <c r="B551">
        <v>0.51302838786324367</v>
      </c>
      <c r="C551">
        <v>1.3238421384418437</v>
      </c>
      <c r="D551">
        <v>0.16657832467816752</v>
      </c>
      <c r="E551">
        <v>4.8975858794031352E-2</v>
      </c>
      <c r="F551">
        <v>0.30869562970511716</v>
      </c>
      <c r="G551">
        <v>5.3030161656448103</v>
      </c>
      <c r="H551">
        <v>0.27610356426113697</v>
      </c>
      <c r="I551">
        <v>0.13916847686488712</v>
      </c>
      <c r="J551">
        <v>-0.49595552220665118</v>
      </c>
      <c r="K551">
        <v>4.9295601421351282E-2</v>
      </c>
      <c r="L551">
        <v>6.6568480985837883E-2</v>
      </c>
      <c r="M551">
        <v>0.35039393102941718</v>
      </c>
      <c r="N551">
        <v>2.1762755002098433</v>
      </c>
      <c r="O551">
        <v>2.0080614539423465</v>
      </c>
      <c r="P551">
        <v>1.2365776650561791</v>
      </c>
      <c r="Q551">
        <v>1.3724516551708839</v>
      </c>
      <c r="R551">
        <v>1.5390302580564699</v>
      </c>
      <c r="S551">
        <v>0.22829929522897791</v>
      </c>
      <c r="T551">
        <v>0.2215295248321863</v>
      </c>
      <c r="U551">
        <v>0.10345986170840615</v>
      </c>
      <c r="V551">
        <v>0.10041173988843707</v>
      </c>
      <c r="W551">
        <v>0.14180037547634317</v>
      </c>
      <c r="X551">
        <v>17.777267681896742</v>
      </c>
      <c r="Y551">
        <v>17.907154109071158</v>
      </c>
      <c r="Z551">
        <v>17.805291897716959</v>
      </c>
      <c r="AA551">
        <v>17.872165679370294</v>
      </c>
      <c r="AB551">
        <v>17.86153722871947</v>
      </c>
      <c r="AD551" t="s">
        <v>824</v>
      </c>
      <c r="AE551">
        <v>29798967</v>
      </c>
      <c r="AF551">
        <v>4.8975858794031352E-2</v>
      </c>
      <c r="AG551">
        <v>0.27610356426113697</v>
      </c>
      <c r="AH551">
        <v>4.9295601421351282E-2</v>
      </c>
      <c r="AI551">
        <v>2.1762755002098433</v>
      </c>
      <c r="AJ551">
        <v>0.22829929522897791</v>
      </c>
      <c r="AK551">
        <v>17.777267681896742</v>
      </c>
    </row>
    <row r="552" spans="1:37" x14ac:dyDescent="0.25">
      <c r="A552" t="str">
        <f>'Pas de restriction 2011'!A553</f>
        <v>D.M. BARONE S.P.A.</v>
      </c>
      <c r="B552">
        <v>1.4617189518828819</v>
      </c>
      <c r="C552">
        <v>3.1850444889016297E-2</v>
      </c>
      <c r="D552">
        <v>0.47792781378482246</v>
      </c>
      <c r="E552">
        <v>1.9278304525449711E-2</v>
      </c>
      <c r="F552">
        <v>1.671381323433754E-2</v>
      </c>
      <c r="G552">
        <v>-0.13302473190662228</v>
      </c>
      <c r="H552">
        <v>0.21901938413852423</v>
      </c>
      <c r="I552">
        <v>0.21214327769607816</v>
      </c>
      <c r="J552">
        <v>-3.139496747966887E-2</v>
      </c>
      <c r="K552">
        <v>1.287968060295607E-2</v>
      </c>
      <c r="L552">
        <v>9.0447495734754853E-3</v>
      </c>
      <c r="M552">
        <v>-0.29775047593962956</v>
      </c>
      <c r="N552">
        <v>1.881223863188491</v>
      </c>
      <c r="O552">
        <v>1.9580570049395036</v>
      </c>
      <c r="P552">
        <v>2.0569667986819238</v>
      </c>
      <c r="Q552">
        <v>4.1910578188666001</v>
      </c>
      <c r="R552">
        <v>2.7353605408293427</v>
      </c>
      <c r="S552">
        <v>3.9362098113854646E-2</v>
      </c>
      <c r="T552">
        <v>1.7786030045019156E-2</v>
      </c>
      <c r="U552">
        <v>2.8565428392561081E-2</v>
      </c>
      <c r="V552">
        <v>7.3001451767951586E-2</v>
      </c>
      <c r="W552">
        <v>3.978430340184394E-2</v>
      </c>
      <c r="X552">
        <v>18.4886001434744</v>
      </c>
      <c r="Y552">
        <v>18.680684385880081</v>
      </c>
      <c r="Z552">
        <v>18.745802702036489</v>
      </c>
      <c r="AA552">
        <v>19.555207619890854</v>
      </c>
      <c r="AB552">
        <v>18.993898235935806</v>
      </c>
      <c r="AD552" t="s">
        <v>825</v>
      </c>
      <c r="AE552">
        <v>66235804</v>
      </c>
      <c r="AF552">
        <v>1.9278304525449711E-2</v>
      </c>
      <c r="AG552">
        <v>0.21901938413852423</v>
      </c>
      <c r="AH552">
        <v>1.287968060295607E-2</v>
      </c>
      <c r="AI552">
        <v>1.881223863188491</v>
      </c>
      <c r="AJ552">
        <v>3.9362098113854646E-2</v>
      </c>
      <c r="AK552">
        <v>18.4886001434744</v>
      </c>
    </row>
    <row r="553" spans="1:37" x14ac:dyDescent="0.25">
      <c r="A553" t="str">
        <f>'Pas de restriction 2011'!A554</f>
        <v>D.M.G. - SOCIETA' PER AZIONI</v>
      </c>
      <c r="B553">
        <v>-6.016300936318876E-2</v>
      </c>
      <c r="C553">
        <v>-0.30310207723752353</v>
      </c>
      <c r="D553">
        <v>8.1291290560239579E-2</v>
      </c>
      <c r="E553">
        <v>8.1291290560239579E-2</v>
      </c>
      <c r="F553">
        <v>5.4955522422393828E-2</v>
      </c>
      <c r="G553">
        <v>-0.32396789319429076</v>
      </c>
      <c r="H553">
        <v>0.77431350231469831</v>
      </c>
      <c r="I553">
        <v>0.78924454049974957</v>
      </c>
      <c r="J553">
        <v>1.9282936614713652E-2</v>
      </c>
      <c r="K553">
        <v>7.9492730322450758E-2</v>
      </c>
      <c r="L553">
        <v>6.4385580588985969E-2</v>
      </c>
      <c r="M553">
        <v>-0.19004441880640938</v>
      </c>
      <c r="N553">
        <v>1.0402110118602648</v>
      </c>
      <c r="O553">
        <v>0.84108927400899292</v>
      </c>
      <c r="P553">
        <v>0.87832537335244387</v>
      </c>
      <c r="Q553">
        <v>0.77068588316425068</v>
      </c>
      <c r="R553">
        <v>0.83003351017522908</v>
      </c>
      <c r="S553">
        <v>0.26736377224730001</v>
      </c>
      <c r="T553">
        <v>0.18247367821295166</v>
      </c>
      <c r="U553">
        <v>0.12470353220847409</v>
      </c>
      <c r="V553">
        <v>0.14258509688413568</v>
      </c>
      <c r="W553">
        <v>0.14992076910185381</v>
      </c>
      <c r="X553">
        <v>17.220662609600808</v>
      </c>
      <c r="Y553">
        <v>17.153354919948679</v>
      </c>
      <c r="Z553">
        <v>17.112168568218845</v>
      </c>
      <c r="AA553">
        <v>17.07158859865153</v>
      </c>
      <c r="AB553">
        <v>17.112370695606351</v>
      </c>
      <c r="AD553" t="s">
        <v>826</v>
      </c>
      <c r="AE553">
        <v>33478445</v>
      </c>
      <c r="AF553">
        <v>8.1291290560239579E-2</v>
      </c>
      <c r="AG553">
        <v>0.77431350231469831</v>
      </c>
      <c r="AH553">
        <v>7.9492730322450758E-2</v>
      </c>
      <c r="AI553">
        <v>1.0402110118602648</v>
      </c>
      <c r="AJ553">
        <v>0.26736377224730001</v>
      </c>
      <c r="AK553">
        <v>17.220662609600808</v>
      </c>
    </row>
    <row r="554" spans="1:37" x14ac:dyDescent="0.25">
      <c r="A554" t="str">
        <f>'Pas de restriction 2011'!A555</f>
        <v>D.M.O. - DETTAGLIO MODERNO ORGANIZZATO S.P.A.</v>
      </c>
      <c r="B554">
        <v>0.29417080217318892</v>
      </c>
      <c r="C554">
        <v>-0.18283532167762315</v>
      </c>
      <c r="D554">
        <v>0.27543267239662861</v>
      </c>
      <c r="E554">
        <v>0.11143417870791596</v>
      </c>
      <c r="F554">
        <v>0.1210603338264708</v>
      </c>
      <c r="G554">
        <v>8.6384224572483251E-2</v>
      </c>
      <c r="H554">
        <v>0.33073422379371947</v>
      </c>
      <c r="I554">
        <v>0.3836446975442146</v>
      </c>
      <c r="J554">
        <v>0.15997882875131678</v>
      </c>
      <c r="K554">
        <v>8.4665641412761242E-2</v>
      </c>
      <c r="L554">
        <v>0.11992292996623655</v>
      </c>
      <c r="M554">
        <v>0.41642971062593453</v>
      </c>
      <c r="N554">
        <v>1.9641825311709118</v>
      </c>
      <c r="O554">
        <v>1.9170488446377481</v>
      </c>
      <c r="P554">
        <v>1.7659365665987261</v>
      </c>
      <c r="Q554">
        <v>1.7809972031213639</v>
      </c>
      <c r="R554">
        <v>1.8213275381192793</v>
      </c>
      <c r="S554">
        <v>0.15853933430974523</v>
      </c>
      <c r="T554">
        <v>0.15376772454438276</v>
      </c>
      <c r="U554">
        <v>0.13251145305614279</v>
      </c>
      <c r="V554">
        <v>0.12088187266044099</v>
      </c>
      <c r="W554">
        <v>0.13572035008698885</v>
      </c>
      <c r="X554">
        <v>19.005308591707301</v>
      </c>
      <c r="Y554">
        <v>19.11183437370973</v>
      </c>
      <c r="Z554">
        <v>19.197845564740572</v>
      </c>
      <c r="AA554">
        <v>19.258232884423585</v>
      </c>
      <c r="AB554">
        <v>19.189304274291295</v>
      </c>
      <c r="AD554" t="s">
        <v>827</v>
      </c>
      <c r="AE554">
        <v>104119249</v>
      </c>
      <c r="AF554">
        <v>0.11143417870791596</v>
      </c>
      <c r="AG554">
        <v>0.33073422379371947</v>
      </c>
      <c r="AH554">
        <v>8.4665641412761242E-2</v>
      </c>
      <c r="AI554">
        <v>1.9641825311709118</v>
      </c>
      <c r="AJ554">
        <v>0.15853933430974523</v>
      </c>
      <c r="AK554">
        <v>19.005308591707301</v>
      </c>
    </row>
    <row r="555" spans="1:37" x14ac:dyDescent="0.25">
      <c r="A555" t="str">
        <f>'Pas de restriction 2011'!A556</f>
        <v>DAC DISTRIBUZIONE ALIMENTARI CONVIVENZE S.P.A. O IN FORMA ABBREVIATA DAC S.P.A.</v>
      </c>
      <c r="B555">
        <v>0.43510296989834624</v>
      </c>
      <c r="C555">
        <v>-4.9526322937270509E-2</v>
      </c>
      <c r="D555">
        <v>0.19761697705890877</v>
      </c>
      <c r="E555">
        <v>1.9136279327599086E-2</v>
      </c>
      <c r="F555">
        <v>2.2962518817836133E-2</v>
      </c>
      <c r="G555">
        <v>0.19994688751844755</v>
      </c>
      <c r="H555">
        <v>0.50370143992017846</v>
      </c>
      <c r="I555">
        <v>0.52520111686235127</v>
      </c>
      <c r="J555">
        <v>4.2683373995476087E-2</v>
      </c>
      <c r="K555">
        <v>8.013126246114775E-3</v>
      </c>
      <c r="L555">
        <v>1.6910252075539502E-2</v>
      </c>
      <c r="M555">
        <v>1.1103189387211472</v>
      </c>
      <c r="N555">
        <v>1.8905723984532148</v>
      </c>
      <c r="O555">
        <v>1.8551865971244503</v>
      </c>
      <c r="P555">
        <v>1.7798617966322579</v>
      </c>
      <c r="Q555">
        <v>2.3315350183047046</v>
      </c>
      <c r="R555">
        <v>1.9888611373538041</v>
      </c>
      <c r="S555">
        <v>0.14690797593007124</v>
      </c>
      <c r="T555">
        <v>0.16484187584037274</v>
      </c>
      <c r="U555">
        <v>0.15471880535033725</v>
      </c>
      <c r="V555">
        <v>0.17629250973304716</v>
      </c>
      <c r="W555">
        <v>0.16528439697458572</v>
      </c>
      <c r="X555">
        <v>18.70792631615177</v>
      </c>
      <c r="Y555">
        <v>18.776151972716583</v>
      </c>
      <c r="Z555">
        <v>18.855470134895164</v>
      </c>
      <c r="AA555">
        <v>19.180564924099176</v>
      </c>
      <c r="AB555">
        <v>18.937395677236974</v>
      </c>
      <c r="AD555" t="s">
        <v>828</v>
      </c>
      <c r="AE555">
        <v>76911555</v>
      </c>
      <c r="AF555">
        <v>1.9136279327599086E-2</v>
      </c>
      <c r="AG555">
        <v>0.50370143992017846</v>
      </c>
      <c r="AH555">
        <v>8.013126246114775E-3</v>
      </c>
      <c r="AI555">
        <v>1.8905723984532148</v>
      </c>
      <c r="AJ555">
        <v>0.14690797593007124</v>
      </c>
      <c r="AK555">
        <v>18.70792631615177</v>
      </c>
    </row>
    <row r="556" spans="1:37" x14ac:dyDescent="0.25">
      <c r="A556" t="str">
        <f>'Pas de restriction 2011'!A557</f>
        <v>DAEWOO ITALIA S.R.L.</v>
      </c>
      <c r="B556">
        <v>-0.39678631853294855</v>
      </c>
      <c r="C556">
        <v>1.0732643371176442</v>
      </c>
      <c r="D556">
        <v>9.6060097475043525E-4</v>
      </c>
      <c r="E556">
        <v>9.6060097475043525E-4</v>
      </c>
      <c r="F556">
        <v>1.991579743150524E-3</v>
      </c>
      <c r="G556">
        <v>1.0732643371176442</v>
      </c>
      <c r="H556">
        <v>3.4243020815477622E-2</v>
      </c>
      <c r="I556">
        <v>8.1650444622352297E-2</v>
      </c>
      <c r="J556">
        <v>1.3844404692662753</v>
      </c>
      <c r="K556">
        <v>1.5147292198591805E-4</v>
      </c>
      <c r="L556">
        <v>6.3135433311167473E-4</v>
      </c>
      <c r="M556">
        <v>3.1681003101687688</v>
      </c>
      <c r="N556">
        <v>3.9741698477081977</v>
      </c>
      <c r="O556">
        <v>3.472320604370621</v>
      </c>
      <c r="P556">
        <v>4.4133672404212865</v>
      </c>
      <c r="Q556">
        <v>2.6073529640988791</v>
      </c>
      <c r="R556">
        <v>3.497680269630262</v>
      </c>
      <c r="S556">
        <v>9.8541785424318242E-4</v>
      </c>
      <c r="T556">
        <v>6.2551374701147917E-3</v>
      </c>
      <c r="U556">
        <v>1.0835606233386121E-2</v>
      </c>
      <c r="V556">
        <v>1.382856872059598E-2</v>
      </c>
      <c r="W556">
        <v>1.0306437474698964E-2</v>
      </c>
      <c r="X556">
        <v>18.82951853815533</v>
      </c>
      <c r="Y556">
        <v>19.27759048612899</v>
      </c>
      <c r="Z556">
        <v>19.017365266359864</v>
      </c>
      <c r="AA556">
        <v>19.067929985823618</v>
      </c>
      <c r="AB556">
        <v>19.120961912770824</v>
      </c>
      <c r="AD556" t="s">
        <v>829</v>
      </c>
      <c r="AE556">
        <v>67847110</v>
      </c>
      <c r="AF556">
        <v>9.6060097475043525E-4</v>
      </c>
      <c r="AG556">
        <v>3.4243020815477622E-2</v>
      </c>
      <c r="AH556">
        <v>1.5147292198591805E-4</v>
      </c>
      <c r="AI556">
        <v>3.9741698477081977</v>
      </c>
      <c r="AJ556">
        <v>9.8541785424318242E-4</v>
      </c>
      <c r="AK556">
        <v>18.82951853815533</v>
      </c>
    </row>
    <row r="557" spans="1:37" x14ac:dyDescent="0.25">
      <c r="A557" t="str">
        <f>'Pas de restriction 2011'!A558</f>
        <v>DAF VEICOLI INDUSTRIALI SPA</v>
      </c>
      <c r="B557">
        <v>0.22882905081617258</v>
      </c>
      <c r="C557">
        <v>-2.3315562771141423E-2</v>
      </c>
      <c r="D557">
        <v>0.17192058531523341</v>
      </c>
      <c r="E557">
        <v>0.17192058531523341</v>
      </c>
      <c r="F557">
        <v>0.12409749891268289</v>
      </c>
      <c r="G557">
        <v>-0.27816963463021116</v>
      </c>
      <c r="H557">
        <v>0.63028140656330867</v>
      </c>
      <c r="I557">
        <v>0.65942592724548243</v>
      </c>
      <c r="J557">
        <v>4.6240489372973981E-2</v>
      </c>
      <c r="K557">
        <v>2.8334970899080141E-3</v>
      </c>
      <c r="L557">
        <v>1.3553848726057584E-2</v>
      </c>
      <c r="M557">
        <v>3.7834348495828496</v>
      </c>
      <c r="N557">
        <v>1.6975986113101971</v>
      </c>
      <c r="O557">
        <v>2.2734955271665132</v>
      </c>
      <c r="P557">
        <v>2.0607192794250313</v>
      </c>
      <c r="Q557">
        <v>1.5118820452103008</v>
      </c>
      <c r="R557">
        <v>1.9486989506006154</v>
      </c>
      <c r="S557">
        <v>0.33061809354343796</v>
      </c>
      <c r="T557">
        <v>0.5393301939136016</v>
      </c>
      <c r="U557">
        <v>0.41351441450123944</v>
      </c>
      <c r="V557">
        <v>0.30198231882642396</v>
      </c>
      <c r="W557">
        <v>0.41827564241375498</v>
      </c>
      <c r="X557">
        <v>16.423525888802757</v>
      </c>
      <c r="Y557">
        <v>16.400857313020719</v>
      </c>
      <c r="Z557">
        <v>16.383769586264119</v>
      </c>
      <c r="AA557">
        <v>16.296206270855794</v>
      </c>
      <c r="AB557">
        <v>16.360277723380211</v>
      </c>
      <c r="AD557" t="s">
        <v>830</v>
      </c>
      <c r="AE557">
        <v>5835898</v>
      </c>
      <c r="AF557">
        <v>0.17192058531523341</v>
      </c>
      <c r="AG557">
        <v>0.63028140656330867</v>
      </c>
      <c r="AH557">
        <v>2.8334970899080141E-3</v>
      </c>
      <c r="AI557">
        <v>1.6975986113101971</v>
      </c>
      <c r="AJ557">
        <v>0.33061809354343796</v>
      </c>
      <c r="AK557">
        <v>16.423525888802757</v>
      </c>
    </row>
    <row r="558" spans="1:37" x14ac:dyDescent="0.25">
      <c r="A558" t="str">
        <f>'Pas de restriction 2011'!A559</f>
        <v>DAIKIN APPLIED EUROPE S.P.A.</v>
      </c>
      <c r="B558">
        <v>0.1651567555571869</v>
      </c>
      <c r="C558">
        <v>-8.7514098619230679E-2</v>
      </c>
      <c r="D558">
        <v>0.13137592770963358</v>
      </c>
      <c r="E558">
        <v>9.4178031650239913E-2</v>
      </c>
      <c r="F558">
        <v>0.11884067471649143</v>
      </c>
      <c r="G558">
        <v>0.26187256873072151</v>
      </c>
      <c r="H558">
        <v>0.29785602089933461</v>
      </c>
      <c r="I558">
        <v>0.37742626700240667</v>
      </c>
      <c r="J558">
        <v>0.26714331932193558</v>
      </c>
      <c r="K558">
        <v>0.13904605439412981</v>
      </c>
      <c r="L558">
        <v>0.15287271064620062</v>
      </c>
      <c r="M558">
        <v>9.9439400221158158E-2</v>
      </c>
      <c r="N558">
        <v>1.8771133748640887</v>
      </c>
      <c r="O558">
        <v>2.1441075613688017</v>
      </c>
      <c r="P558">
        <v>2.2717174663364883</v>
      </c>
      <c r="Q558">
        <v>1.8805806909832734</v>
      </c>
      <c r="R558">
        <v>2.0988019062295211</v>
      </c>
      <c r="S558">
        <v>0.14966295926482623</v>
      </c>
      <c r="T558">
        <v>0.14448953451136792</v>
      </c>
      <c r="U558">
        <v>8.4916342916875054E-2</v>
      </c>
      <c r="V558">
        <v>0.15737692734668043</v>
      </c>
      <c r="W558">
        <v>0.12892760159164116</v>
      </c>
      <c r="X558">
        <v>18.474527255604908</v>
      </c>
      <c r="Y558">
        <v>18.660092157143669</v>
      </c>
      <c r="Z558">
        <v>18.783503583791216</v>
      </c>
      <c r="AA558">
        <v>18.595749395234751</v>
      </c>
      <c r="AB558">
        <v>18.679781712056542</v>
      </c>
      <c r="AD558" t="s">
        <v>831</v>
      </c>
      <c r="AE558">
        <v>59255475</v>
      </c>
      <c r="AF558">
        <v>9.4178031650239913E-2</v>
      </c>
      <c r="AG558">
        <v>0.29785602089933461</v>
      </c>
      <c r="AH558">
        <v>0.13904605439412981</v>
      </c>
      <c r="AI558">
        <v>1.8771133748640887</v>
      </c>
      <c r="AJ558">
        <v>0.14966295926482623</v>
      </c>
      <c r="AK558">
        <v>18.474527255604908</v>
      </c>
    </row>
    <row r="559" spans="1:37" x14ac:dyDescent="0.25">
      <c r="A559" t="str">
        <f>'Pas de restriction 2011'!A560</f>
        <v>DAKO ITALIA S.P.A.</v>
      </c>
      <c r="B559">
        <v>8.1639942819394296E-2</v>
      </c>
      <c r="C559">
        <v>0.11354962790739515</v>
      </c>
      <c r="D559">
        <v>7.6037423173331814E-2</v>
      </c>
      <c r="E559">
        <v>7.6037423173331814E-2</v>
      </c>
      <c r="F559">
        <v>8.4671444281700786E-2</v>
      </c>
      <c r="G559">
        <v>0.11354962790739515</v>
      </c>
      <c r="H559">
        <v>0.18232108251402074</v>
      </c>
      <c r="I559">
        <v>0.20138789658037717</v>
      </c>
      <c r="J559">
        <v>0.10457821884032623</v>
      </c>
      <c r="K559">
        <v>0.24906806950032917</v>
      </c>
      <c r="L559">
        <v>0.24722575843358324</v>
      </c>
      <c r="M559">
        <v>-7.3968175464719406E-3</v>
      </c>
      <c r="N559">
        <v>1.1344851481092046</v>
      </c>
      <c r="O559">
        <v>1.1234547879298555</v>
      </c>
      <c r="P559">
        <v>0.77893864259545498</v>
      </c>
      <c r="Q559">
        <v>0.89057474081511767</v>
      </c>
      <c r="R559">
        <v>0.9309893904468094</v>
      </c>
      <c r="S559">
        <v>0.12819513734492052</v>
      </c>
      <c r="T559">
        <v>0.15269721715841186</v>
      </c>
      <c r="U559">
        <v>0.14521072266449572</v>
      </c>
      <c r="V559">
        <v>0.14334128887385808</v>
      </c>
      <c r="W559">
        <v>0.14708307623225522</v>
      </c>
      <c r="X559">
        <v>16.588414980365513</v>
      </c>
      <c r="Y559">
        <v>16.654795140579761</v>
      </c>
      <c r="Z559">
        <v>16.451144104546351</v>
      </c>
      <c r="AA559">
        <v>16.519655476701686</v>
      </c>
      <c r="AB559">
        <v>16.541864907275933</v>
      </c>
      <c r="AD559" t="s">
        <v>832</v>
      </c>
      <c r="AE559">
        <v>15224043</v>
      </c>
      <c r="AF559">
        <v>7.6037423173331814E-2</v>
      </c>
      <c r="AG559">
        <v>0.18232108251402074</v>
      </c>
      <c r="AH559">
        <v>0.24906806950032917</v>
      </c>
      <c r="AI559">
        <v>1.1344851481092046</v>
      </c>
      <c r="AJ559">
        <v>0.12819513734492052</v>
      </c>
      <c r="AK559">
        <v>16.588414980365513</v>
      </c>
    </row>
    <row r="560" spans="1:37" x14ac:dyDescent="0.25">
      <c r="A560" t="str">
        <f>'Pas de restriction 2011'!A561</f>
        <v>DALLA BERNARDINA F.LLI S.R.L.</v>
      </c>
      <c r="B560">
        <v>0.46185707950078897</v>
      </c>
      <c r="C560">
        <v>7.4201351352721059E-2</v>
      </c>
      <c r="D560">
        <v>0.19299830053977782</v>
      </c>
      <c r="E560">
        <v>0.13691699769054139</v>
      </c>
      <c r="F560">
        <v>0.13281871939219234</v>
      </c>
      <c r="G560">
        <v>-2.9932574972261251E-2</v>
      </c>
      <c r="H560">
        <v>0.36142846644887255</v>
      </c>
      <c r="I560">
        <v>0.28603169434719117</v>
      </c>
      <c r="J560">
        <v>-0.20860773043826356</v>
      </c>
      <c r="K560">
        <v>0.17169051736280508</v>
      </c>
      <c r="L560">
        <v>0.22259726897771681</v>
      </c>
      <c r="M560">
        <v>0.29650298919735296</v>
      </c>
      <c r="N560">
        <v>4.817604097470892</v>
      </c>
      <c r="O560">
        <v>4.9766593802472414</v>
      </c>
      <c r="P560">
        <v>4.0411556298880518</v>
      </c>
      <c r="Q560">
        <v>3.8575037022572514</v>
      </c>
      <c r="R560">
        <v>4.2917729041308483</v>
      </c>
      <c r="S560">
        <v>0.12689932723031913</v>
      </c>
      <c r="T560">
        <v>0.10320264631392849</v>
      </c>
      <c r="U560">
        <v>6.0030542426981678E-2</v>
      </c>
      <c r="V560">
        <v>6.7645381340708216E-2</v>
      </c>
      <c r="W560">
        <v>7.6959523360539461E-2</v>
      </c>
      <c r="X560">
        <v>17.783617539119298</v>
      </c>
      <c r="Y560">
        <v>18.027928158232445</v>
      </c>
      <c r="Z560">
        <v>17.985164288472216</v>
      </c>
      <c r="AA560">
        <v>18.103439169125462</v>
      </c>
      <c r="AB560">
        <v>18.038843871943374</v>
      </c>
      <c r="AD560" t="s">
        <v>833</v>
      </c>
      <c r="AE560">
        <v>13567249</v>
      </c>
      <c r="AF560">
        <v>0.13691699769054139</v>
      </c>
      <c r="AG560">
        <v>0.36142846644887255</v>
      </c>
      <c r="AH560">
        <v>0.17169051736280508</v>
      </c>
      <c r="AI560">
        <v>4.817604097470892</v>
      </c>
      <c r="AJ560">
        <v>0.12689932723031913</v>
      </c>
      <c r="AK560">
        <v>17.783617539119298</v>
      </c>
    </row>
    <row r="561" spans="1:37" x14ac:dyDescent="0.25">
      <c r="A561" t="str">
        <f>'Pas de restriction 2011'!A562</f>
        <v>DALMA MANGIMI S.P.A.</v>
      </c>
      <c r="B561">
        <v>-2.6643204780298486E-2</v>
      </c>
      <c r="C561">
        <v>-0.42944465815508615</v>
      </c>
      <c r="D561">
        <v>0.22228802691265478</v>
      </c>
      <c r="E561">
        <v>0.14006169700544024</v>
      </c>
      <c r="F561">
        <v>9.2221484527048439E-2</v>
      </c>
      <c r="G561">
        <v>-0.3415652780255376</v>
      </c>
      <c r="H561">
        <v>0.46518193547781272</v>
      </c>
      <c r="I561">
        <v>0.50576114621304447</v>
      </c>
      <c r="J561">
        <v>8.7232989160575869E-2</v>
      </c>
      <c r="K561">
        <v>0.38503308326826408</v>
      </c>
      <c r="L561">
        <v>0.34843876977456678</v>
      </c>
      <c r="M561">
        <v>-9.504199790593304E-2</v>
      </c>
      <c r="N561">
        <v>2.2967914666572544</v>
      </c>
      <c r="O561">
        <v>2.4878586433518954</v>
      </c>
      <c r="P561">
        <v>2.587681608505092</v>
      </c>
      <c r="Q561">
        <v>2.3838446147057804</v>
      </c>
      <c r="R561">
        <v>2.4864616221875893</v>
      </c>
      <c r="S561">
        <v>0.33423102263635934</v>
      </c>
      <c r="T561">
        <v>0.39430732767036225</v>
      </c>
      <c r="U561">
        <v>0.26121780537406858</v>
      </c>
      <c r="V561">
        <v>9.8452800701272894E-2</v>
      </c>
      <c r="W561">
        <v>0.25132597791523459</v>
      </c>
      <c r="X561">
        <v>16.563899308746112</v>
      </c>
      <c r="Y561">
        <v>16.763919803078682</v>
      </c>
      <c r="Z561">
        <v>16.86293240737594</v>
      </c>
      <c r="AA561">
        <v>16.781372419731508</v>
      </c>
      <c r="AB561">
        <v>16.802741543395374</v>
      </c>
      <c r="AD561" t="s">
        <v>207</v>
      </c>
      <c r="AE561">
        <v>7667471</v>
      </c>
      <c r="AF561">
        <v>0.14006169700544024</v>
      </c>
      <c r="AG561">
        <v>0.46518193547781272</v>
      </c>
      <c r="AH561">
        <v>0.38503308326826408</v>
      </c>
      <c r="AI561">
        <v>2.2967914666572544</v>
      </c>
      <c r="AJ561">
        <v>0.33423102263635934</v>
      </c>
      <c r="AK561">
        <v>16.563899308746112</v>
      </c>
    </row>
    <row r="562" spans="1:37" x14ac:dyDescent="0.25">
      <c r="A562" t="str">
        <f>'Pas de restriction 2011'!A563</f>
        <v>DALMAR SPA</v>
      </c>
      <c r="B562">
        <v>-2.1083119655639814E-2</v>
      </c>
      <c r="C562">
        <v>-0.13775691723208425</v>
      </c>
      <c r="D562">
        <v>0.10987055344091091</v>
      </c>
      <c r="E562">
        <v>0.10715248057447725</v>
      </c>
      <c r="F562">
        <v>9.1760775060723235E-2</v>
      </c>
      <c r="G562">
        <v>-0.1436430163000835</v>
      </c>
      <c r="H562">
        <v>0.68471785915366257</v>
      </c>
      <c r="I562">
        <v>0.69665620320520882</v>
      </c>
      <c r="J562">
        <v>1.7435420869995281E-2</v>
      </c>
      <c r="K562">
        <v>0.41802837400841392</v>
      </c>
      <c r="L562">
        <v>0.39891643250778647</v>
      </c>
      <c r="M562">
        <v>-4.5719244646878376E-2</v>
      </c>
      <c r="N562">
        <v>0.71064781230558127</v>
      </c>
      <c r="O562">
        <v>0.66377334612082151</v>
      </c>
      <c r="P562">
        <v>0.68954463772498464</v>
      </c>
      <c r="Q562">
        <v>0.65880171617412087</v>
      </c>
      <c r="R562">
        <v>0.67070656667330908</v>
      </c>
      <c r="S562">
        <v>4.2529895908385608E-2</v>
      </c>
      <c r="T562">
        <v>6.8319655375227967E-2</v>
      </c>
      <c r="U562">
        <v>3.00723884005582E-2</v>
      </c>
      <c r="V562">
        <v>2.9039246537507491E-2</v>
      </c>
      <c r="W562">
        <v>4.2477096771097893E-2</v>
      </c>
      <c r="X562">
        <v>16.157675914850103</v>
      </c>
      <c r="Y562">
        <v>16.216892200851067</v>
      </c>
      <c r="Z562">
        <v>16.206340658379599</v>
      </c>
      <c r="AA562">
        <v>16.214461818465868</v>
      </c>
      <c r="AB562">
        <v>16.21256489256551</v>
      </c>
      <c r="AD562" t="s">
        <v>834</v>
      </c>
      <c r="AE562">
        <v>16629797</v>
      </c>
      <c r="AF562">
        <v>0.10715248057447725</v>
      </c>
      <c r="AG562">
        <v>0.68471785915366257</v>
      </c>
      <c r="AH562">
        <v>0.41802837400841392</v>
      </c>
      <c r="AI562">
        <v>0.71064781230558127</v>
      </c>
      <c r="AJ562">
        <v>4.2529895908385608E-2</v>
      </c>
      <c r="AK562">
        <v>16.157675914850103</v>
      </c>
    </row>
    <row r="563" spans="1:37" x14ac:dyDescent="0.25">
      <c r="A563" t="str">
        <f>'Pas de restriction 2011'!A564</f>
        <v>DANFOSS S.R.L.</v>
      </c>
      <c r="B563">
        <v>-0.36435220731311213</v>
      </c>
      <c r="C563">
        <v>0.6473504355986448</v>
      </c>
      <c r="D563">
        <v>5.3401628252601557E-2</v>
      </c>
      <c r="E563">
        <v>5.3401628252601557E-2</v>
      </c>
      <c r="F563">
        <v>8.5814743875287702E-2</v>
      </c>
      <c r="G563">
        <v>0.60696867648613473</v>
      </c>
      <c r="H563">
        <v>0.25181363120048234</v>
      </c>
      <c r="I563">
        <v>0.45355497495543595</v>
      </c>
      <c r="J563">
        <v>0.80115338789716473</v>
      </c>
      <c r="K563">
        <v>2.804047709004596E-3</v>
      </c>
      <c r="L563">
        <v>1.0910848431247417E-2</v>
      </c>
      <c r="M563">
        <v>2.8911065586400602</v>
      </c>
      <c r="N563">
        <v>2.1132502679871608</v>
      </c>
      <c r="O563">
        <v>1.9664121717829062</v>
      </c>
      <c r="P563">
        <v>2.9370434435361785</v>
      </c>
      <c r="Q563">
        <v>3.0638940527802077</v>
      </c>
      <c r="R563">
        <v>2.655783222699764</v>
      </c>
      <c r="S563">
        <v>4.5202604814244082E-2</v>
      </c>
      <c r="T563">
        <v>5.5774486720153088E-2</v>
      </c>
      <c r="U563">
        <v>5.709947695356548E-2</v>
      </c>
      <c r="V563">
        <v>0.11895888380108897</v>
      </c>
      <c r="W563">
        <v>7.727761582493585E-2</v>
      </c>
      <c r="X563">
        <v>18.323552946281051</v>
      </c>
      <c r="Y563">
        <v>18.301855607998032</v>
      </c>
      <c r="Z563">
        <v>18.272850406945675</v>
      </c>
      <c r="AA563">
        <v>18.304512411460884</v>
      </c>
      <c r="AB563">
        <v>18.293072808801529</v>
      </c>
      <c r="AD563" t="s">
        <v>835</v>
      </c>
      <c r="AE563">
        <v>45156507</v>
      </c>
      <c r="AF563">
        <v>5.3401628252601557E-2</v>
      </c>
      <c r="AG563">
        <v>0.25181363120048234</v>
      </c>
      <c r="AH563">
        <v>2.804047709004596E-3</v>
      </c>
      <c r="AI563">
        <v>2.1132502679871608</v>
      </c>
      <c r="AJ563">
        <v>4.5202604814244082E-2</v>
      </c>
      <c r="AK563">
        <v>18.323552946281051</v>
      </c>
    </row>
    <row r="564" spans="1:37" x14ac:dyDescent="0.25">
      <c r="A564" t="str">
        <f>'Pas de restriction 2011'!A565</f>
        <v>DANIELI &amp; C. OFFICINE MECCANICHE S.P.A. IN FORMA ABBREVIATA ANCHE DANIELI &amp; C. S.P.A.</v>
      </c>
      <c r="B564">
        <v>0.19119483566107659</v>
      </c>
      <c r="C564">
        <v>-8.4557149430135176E-2</v>
      </c>
      <c r="D564">
        <v>0.14154444930172114</v>
      </c>
      <c r="E564">
        <v>9.8010040887878805E-2</v>
      </c>
      <c r="F564">
        <v>8.1237051478202968E-2</v>
      </c>
      <c r="G564">
        <v>-0.17113541896042819</v>
      </c>
      <c r="H564">
        <v>0.23490988477373154</v>
      </c>
      <c r="I564">
        <v>0.27962993034438233</v>
      </c>
      <c r="J564">
        <v>0.19037106767016534</v>
      </c>
      <c r="K564">
        <v>0.13750969923654491</v>
      </c>
      <c r="L564">
        <v>0.13608851275748221</v>
      </c>
      <c r="M564">
        <v>-1.033517262384499E-2</v>
      </c>
      <c r="N564">
        <v>0.58440241948655813</v>
      </c>
      <c r="O564">
        <v>0.68254944680715912</v>
      </c>
      <c r="P564">
        <v>0.64062268982914683</v>
      </c>
      <c r="Q564">
        <v>0.52872478769499742</v>
      </c>
      <c r="R564">
        <v>0.61729897477710105</v>
      </c>
      <c r="S564">
        <v>7.2329871085289654E-2</v>
      </c>
      <c r="T564">
        <v>8.0537519668662169E-2</v>
      </c>
      <c r="U564">
        <v>6.3528631229365945E-2</v>
      </c>
      <c r="V564">
        <v>4.8406003924466756E-2</v>
      </c>
      <c r="W564">
        <v>6.4157384940831619E-2</v>
      </c>
      <c r="X564">
        <v>21.672340069430025</v>
      </c>
      <c r="Y564">
        <v>21.852919647178137</v>
      </c>
      <c r="Z564">
        <v>21.847011616938538</v>
      </c>
      <c r="AA564">
        <v>21.730747366883172</v>
      </c>
      <c r="AB564">
        <v>21.81022621033328</v>
      </c>
      <c r="AD564" t="s">
        <v>836</v>
      </c>
      <c r="AE564">
        <v>4533862000</v>
      </c>
      <c r="AF564">
        <v>9.8010040887878805E-2</v>
      </c>
      <c r="AG564">
        <v>0.23490988477373154</v>
      </c>
      <c r="AH564">
        <v>0.13750969923654491</v>
      </c>
      <c r="AI564">
        <v>0.58440241948655813</v>
      </c>
      <c r="AJ564">
        <v>7.2329871085289654E-2</v>
      </c>
      <c r="AK564">
        <v>21.672340069430025</v>
      </c>
    </row>
    <row r="565" spans="1:37" x14ac:dyDescent="0.25">
      <c r="A565" t="str">
        <f>'Pas de restriction 2011'!A566</f>
        <v>DANIELI AUTOMATION SPA</v>
      </c>
      <c r="B565">
        <v>0.15756524510708914</v>
      </c>
      <c r="C565">
        <v>0.27726580274449442</v>
      </c>
      <c r="D565">
        <v>2.7077929363691154E-2</v>
      </c>
      <c r="E565">
        <v>2.7077929363691154E-2</v>
      </c>
      <c r="F565">
        <v>2.318299444733532E-2</v>
      </c>
      <c r="G565">
        <v>-0.14384168242858922</v>
      </c>
      <c r="H565">
        <v>0.10787911344128559</v>
      </c>
      <c r="I565">
        <v>0.11955422663856831</v>
      </c>
      <c r="J565">
        <v>0.10822403730298572</v>
      </c>
      <c r="K565">
        <v>5.8742457607240195E-3</v>
      </c>
      <c r="L565">
        <v>4.3241262465371156E-3</v>
      </c>
      <c r="M565">
        <v>-0.26388400780764182</v>
      </c>
      <c r="N565">
        <v>0.22957304224599426</v>
      </c>
      <c r="O565">
        <v>0.22895204679070877</v>
      </c>
      <c r="P565">
        <v>0.18191020330295346</v>
      </c>
      <c r="Q565">
        <v>0.20101965949538708</v>
      </c>
      <c r="R565">
        <v>0.2039606365296831</v>
      </c>
      <c r="S565">
        <v>4.677589497507554E-2</v>
      </c>
      <c r="T565">
        <v>4.6992302466737634E-2</v>
      </c>
      <c r="U565">
        <v>3.2397397637280015E-2</v>
      </c>
      <c r="V565">
        <v>4.0052116172834093E-2</v>
      </c>
      <c r="W565">
        <v>3.9813938758950583E-2</v>
      </c>
      <c r="X565">
        <v>19.047743836267664</v>
      </c>
      <c r="Y565">
        <v>19.112280733228918</v>
      </c>
      <c r="Z565">
        <v>18.93243333595052</v>
      </c>
      <c r="AA565">
        <v>19.062677014724436</v>
      </c>
      <c r="AB565">
        <v>19.035797027967956</v>
      </c>
      <c r="AD565" t="s">
        <v>837</v>
      </c>
      <c r="AE565">
        <v>872194867</v>
      </c>
      <c r="AF565">
        <v>2.7077929363691154E-2</v>
      </c>
      <c r="AG565">
        <v>0.10787911344128559</v>
      </c>
      <c r="AH565">
        <v>5.8742457607240195E-3</v>
      </c>
      <c r="AI565">
        <v>0.22957304224599426</v>
      </c>
      <c r="AJ565">
        <v>4.677589497507554E-2</v>
      </c>
      <c r="AK565">
        <v>19.047743836267664</v>
      </c>
    </row>
    <row r="566" spans="1:37" x14ac:dyDescent="0.25">
      <c r="A566" t="str">
        <f>'Pas de restriction 2011'!A567</f>
        <v>DANIELI CONSTRUCTION INTERNATIONAL S.P.A.</v>
      </c>
      <c r="B566">
        <v>9.9416117332893642E-2</v>
      </c>
      <c r="C566">
        <v>-0.96429072411522487</v>
      </c>
      <c r="D566">
        <v>2.9611440318438598E-2</v>
      </c>
      <c r="E566">
        <v>2.9611440318438598E-2</v>
      </c>
      <c r="F566">
        <v>1.0574030916766775E-3</v>
      </c>
      <c r="G566">
        <v>-0.96429072411522487</v>
      </c>
      <c r="H566">
        <v>0.31080778797862829</v>
      </c>
      <c r="I566">
        <v>0.35886700746290828</v>
      </c>
      <c r="J566">
        <v>0.15462681870630807</v>
      </c>
      <c r="K566">
        <v>0.25285742008414058</v>
      </c>
      <c r="L566">
        <v>0.15209785620890856</v>
      </c>
      <c r="M566">
        <v>-0.39848371403023636</v>
      </c>
      <c r="N566">
        <v>0.54789272489602858</v>
      </c>
      <c r="O566">
        <v>0.30244176819580576</v>
      </c>
      <c r="P566">
        <v>0.28235669892861665</v>
      </c>
      <c r="Q566">
        <v>0.2204394928442065</v>
      </c>
      <c r="R566">
        <v>0.26841265332287628</v>
      </c>
      <c r="S566">
        <v>0.2336482180141769</v>
      </c>
      <c r="T566">
        <v>0.13752946649403197</v>
      </c>
      <c r="U566">
        <v>4.2995982432030323E-2</v>
      </c>
      <c r="V566">
        <v>2.613803441726216E-2</v>
      </c>
      <c r="W566">
        <v>6.8887827781108149E-2</v>
      </c>
      <c r="X566">
        <v>17.36402863382726</v>
      </c>
      <c r="Y566">
        <v>17.020702220297569</v>
      </c>
      <c r="Z566">
        <v>16.951804975385926</v>
      </c>
      <c r="AA566">
        <v>16.782628210397409</v>
      </c>
      <c r="AB566">
        <v>16.918378468693632</v>
      </c>
      <c r="AD566" t="s">
        <v>838</v>
      </c>
      <c r="AE566">
        <v>81537101</v>
      </c>
      <c r="AF566">
        <v>2.9611440318438598E-2</v>
      </c>
      <c r="AG566">
        <v>0.31080778797862829</v>
      </c>
      <c r="AH566">
        <v>0.25285742008414058</v>
      </c>
      <c r="AI566">
        <v>0.54789272489602858</v>
      </c>
      <c r="AJ566">
        <v>0.2336482180141769</v>
      </c>
      <c r="AK566">
        <v>17.36402863382726</v>
      </c>
    </row>
    <row r="567" spans="1:37" x14ac:dyDescent="0.25">
      <c r="A567" t="str">
        <f>'Pas de restriction 2011'!A568</f>
        <v>DANISCO ITALY SPA</v>
      </c>
      <c r="B567">
        <v>0.31024900091141455</v>
      </c>
      <c r="C567">
        <v>-0.35119940774796504</v>
      </c>
      <c r="D567">
        <v>4.4652827775404511E-2</v>
      </c>
      <c r="E567">
        <v>4.4652827775404511E-2</v>
      </c>
      <c r="F567">
        <v>2.8970781106410562E-2</v>
      </c>
      <c r="G567">
        <v>-0.35119940774796504</v>
      </c>
      <c r="H567">
        <v>0.21430528463268061</v>
      </c>
      <c r="I567">
        <v>0.22313331004867298</v>
      </c>
      <c r="J567">
        <v>4.1193689792221454E-2</v>
      </c>
      <c r="K567">
        <v>4.5546548136985391E-3</v>
      </c>
      <c r="L567">
        <v>0</v>
      </c>
      <c r="M567">
        <v>-1</v>
      </c>
      <c r="N567">
        <v>2.9587921484867348</v>
      </c>
      <c r="O567">
        <v>3.3063415570186887</v>
      </c>
      <c r="P567">
        <v>3.398083088022017</v>
      </c>
      <c r="Q567">
        <v>3.3213702522510178</v>
      </c>
      <c r="R567">
        <v>3.3419316324305743</v>
      </c>
      <c r="S567">
        <v>0.13293875780059083</v>
      </c>
      <c r="T567">
        <v>0.1791592808166749</v>
      </c>
      <c r="U567">
        <v>4.0100732260905721E-2</v>
      </c>
      <c r="V567">
        <v>0.11821335705812804</v>
      </c>
      <c r="W567">
        <v>0.11249112337856955</v>
      </c>
      <c r="X567">
        <v>16.88457168237866</v>
      </c>
      <c r="Y567">
        <v>17.219522142706367</v>
      </c>
      <c r="Z567">
        <v>17.396121800945977</v>
      </c>
      <c r="AA567">
        <v>17.349917797230773</v>
      </c>
      <c r="AB567">
        <v>17.321853913627706</v>
      </c>
      <c r="AD567" t="s">
        <v>839</v>
      </c>
      <c r="AE567">
        <v>9099043</v>
      </c>
      <c r="AF567">
        <v>4.4652827775404511E-2</v>
      </c>
      <c r="AG567">
        <v>0.21430528463268061</v>
      </c>
      <c r="AH567">
        <v>4.5546548136985391E-3</v>
      </c>
      <c r="AI567">
        <v>2.9587921484867348</v>
      </c>
      <c r="AJ567">
        <v>0.13293875780059083</v>
      </c>
      <c r="AK567">
        <v>16.88457168237866</v>
      </c>
    </row>
    <row r="568" spans="1:37" x14ac:dyDescent="0.25">
      <c r="A568" t="str">
        <f>'Pas de restriction 2011'!A569</f>
        <v>DANONE S.P.A.</v>
      </c>
      <c r="B568">
        <v>-8.4325254820798751E-2</v>
      </c>
      <c r="C568">
        <v>12.533662854368364</v>
      </c>
      <c r="D568">
        <v>1.0111583783347509E-2</v>
      </c>
      <c r="E568">
        <v>1.0111583783347509E-2</v>
      </c>
      <c r="F568">
        <v>0.1368467658475237</v>
      </c>
      <c r="G568">
        <v>12.533662854368364</v>
      </c>
      <c r="H568">
        <v>0.50180038460184828</v>
      </c>
      <c r="I568">
        <v>0.71186530453702168</v>
      </c>
      <c r="J568">
        <v>0.41862247694737947</v>
      </c>
      <c r="K568">
        <v>1.004233654763443E-2</v>
      </c>
      <c r="L568">
        <v>1.6391461066035763E-2</v>
      </c>
      <c r="M568">
        <v>0.63223578380241907</v>
      </c>
      <c r="N568">
        <v>0.59971870442983888</v>
      </c>
      <c r="O568">
        <v>0.41781768857597207</v>
      </c>
      <c r="P568">
        <v>0.39442547948249218</v>
      </c>
      <c r="Q568">
        <v>0.3244520134043839</v>
      </c>
      <c r="R568">
        <v>0.37889839382094942</v>
      </c>
      <c r="S568">
        <v>6.7208864122778447E-2</v>
      </c>
      <c r="T568">
        <v>7.4186893416687369E-2</v>
      </c>
      <c r="U568">
        <v>6.9051538686839095E-2</v>
      </c>
      <c r="V568">
        <v>3.4478879724168965E-2</v>
      </c>
      <c r="W568">
        <v>5.9239103942565145E-2</v>
      </c>
      <c r="X568">
        <v>19.996289026951903</v>
      </c>
      <c r="Y568">
        <v>19.632529454742791</v>
      </c>
      <c r="Z568">
        <v>19.559878202299942</v>
      </c>
      <c r="AA568">
        <v>19.329148963600787</v>
      </c>
      <c r="AB568">
        <v>19.507185540214508</v>
      </c>
      <c r="AD568" t="s">
        <v>840</v>
      </c>
      <c r="AE568">
        <v>804104300</v>
      </c>
      <c r="AF568">
        <v>1.0111583783347509E-2</v>
      </c>
      <c r="AG568">
        <v>0.50180038460184828</v>
      </c>
      <c r="AH568">
        <v>1.004233654763443E-2</v>
      </c>
      <c r="AI568">
        <v>0.59971870442983888</v>
      </c>
      <c r="AJ568">
        <v>6.7208864122778447E-2</v>
      </c>
      <c r="AK568">
        <v>19.996289026951903</v>
      </c>
    </row>
    <row r="569" spans="1:37" x14ac:dyDescent="0.25">
      <c r="A569" t="str">
        <f>'Pas de restriction 2011'!A570</f>
        <v>DASIT SPA</v>
      </c>
      <c r="B569">
        <v>7.2002602784888167E-2</v>
      </c>
      <c r="C569">
        <v>3.6458453062146637E-2</v>
      </c>
      <c r="D569">
        <v>3.8391634521534199E-2</v>
      </c>
      <c r="E569">
        <v>3.8391634521534199E-2</v>
      </c>
      <c r="F569">
        <v>3.6094129844388027E-2</v>
      </c>
      <c r="G569">
        <v>-5.9843888018299429E-2</v>
      </c>
      <c r="H569">
        <v>0.48517765908287014</v>
      </c>
      <c r="I569">
        <v>0.64533784310245124</v>
      </c>
      <c r="J569">
        <v>0.33010626318271002</v>
      </c>
      <c r="K569">
        <v>0.40245240506452984</v>
      </c>
      <c r="L569">
        <v>0.34282502981484964</v>
      </c>
      <c r="M569">
        <v>-0.14816006687826716</v>
      </c>
      <c r="N569">
        <v>0.74126981118271462</v>
      </c>
      <c r="O569">
        <v>0.8267358108306051</v>
      </c>
      <c r="P569">
        <v>0.68955287532192355</v>
      </c>
      <c r="Q569">
        <v>0.77242763896395461</v>
      </c>
      <c r="R569">
        <v>0.76290544170549435</v>
      </c>
      <c r="S569">
        <v>0.21851674288882461</v>
      </c>
      <c r="T569">
        <v>0.24627110373030531</v>
      </c>
      <c r="U569">
        <v>0.20247838512238894</v>
      </c>
      <c r="V569">
        <v>0.22020012947597864</v>
      </c>
      <c r="W569">
        <v>0.22298320610955766</v>
      </c>
      <c r="X569">
        <v>17.976509557443737</v>
      </c>
      <c r="Y569">
        <v>18.016337296547572</v>
      </c>
      <c r="Z569">
        <v>18.014363202626217</v>
      </c>
      <c r="AA569">
        <v>17.990316324893197</v>
      </c>
      <c r="AB569">
        <v>18.007005608022329</v>
      </c>
      <c r="AD569" t="s">
        <v>841</v>
      </c>
      <c r="AE569">
        <v>80728915</v>
      </c>
      <c r="AF569">
        <v>3.8391634521534199E-2</v>
      </c>
      <c r="AG569">
        <v>0.48517765908287014</v>
      </c>
      <c r="AH569">
        <v>0.40245240506452984</v>
      </c>
      <c r="AI569">
        <v>0.74126981118271462</v>
      </c>
      <c r="AJ569">
        <v>0.21851674288882461</v>
      </c>
      <c r="AK569">
        <v>17.976509557443737</v>
      </c>
    </row>
    <row r="570" spans="1:37" x14ac:dyDescent="0.25">
      <c r="A570" t="str">
        <f>'Pas de restriction 2011'!A571</f>
        <v>D'AUCY ITALIA SRL</v>
      </c>
      <c r="B570">
        <v>-5.0912994889193298E-2</v>
      </c>
      <c r="C570">
        <v>-2.9649839790348034E-2</v>
      </c>
      <c r="D570">
        <v>5.8389365414097859E-2</v>
      </c>
      <c r="E570">
        <v>5.8389365414097859E-2</v>
      </c>
      <c r="F570">
        <v>5.6658130084109769E-2</v>
      </c>
      <c r="G570">
        <v>-2.9649839790348034E-2</v>
      </c>
      <c r="H570">
        <v>8.3693349365157349E-2</v>
      </c>
      <c r="I570">
        <v>0.16243525338565745</v>
      </c>
      <c r="J570">
        <v>0.94083824602294386</v>
      </c>
      <c r="K570">
        <v>2.9916645026867071E-3</v>
      </c>
      <c r="L570">
        <v>1.2868828369113812E-3</v>
      </c>
      <c r="M570">
        <v>-0.5698438659295928</v>
      </c>
      <c r="N570">
        <v>2.8552782763176774</v>
      </c>
      <c r="O570">
        <v>3.1639125166972972</v>
      </c>
      <c r="P570">
        <v>3.2934283323902549</v>
      </c>
      <c r="Q570">
        <v>2.9198113089463553</v>
      </c>
      <c r="R570">
        <v>3.1257173860113028</v>
      </c>
      <c r="S570">
        <v>3.149931352840004E-2</v>
      </c>
      <c r="T570">
        <v>3.9207409839478499E-2</v>
      </c>
      <c r="U570">
        <v>3.254005790916676E-2</v>
      </c>
      <c r="V570">
        <v>3.7021323859868581E-2</v>
      </c>
      <c r="W570">
        <v>3.6256263869504618E-2</v>
      </c>
      <c r="X570">
        <v>16.959879882045996</v>
      </c>
      <c r="Y570">
        <v>16.936748415832536</v>
      </c>
      <c r="Z570">
        <v>16.971381831228488</v>
      </c>
      <c r="AA570">
        <v>16.913829699168328</v>
      </c>
      <c r="AB570">
        <v>16.940653315409786</v>
      </c>
      <c r="AD570" t="s">
        <v>842</v>
      </c>
      <c r="AE570">
        <v>7166579</v>
      </c>
      <c r="AF570">
        <v>5.8389365414097859E-2</v>
      </c>
      <c r="AG570">
        <v>8.3693349365157349E-2</v>
      </c>
      <c r="AH570">
        <v>2.9916645026867071E-3</v>
      </c>
      <c r="AI570">
        <v>2.8552782763176774</v>
      </c>
      <c r="AJ570">
        <v>3.149931352840004E-2</v>
      </c>
      <c r="AK570">
        <v>16.959879882045996</v>
      </c>
    </row>
    <row r="571" spans="1:37" x14ac:dyDescent="0.25">
      <c r="A571" t="str">
        <f>'Pas de restriction 2011'!A572</f>
        <v>D'AURIA PRINTING S.P.A.</v>
      </c>
      <c r="B571">
        <v>-0.10559517882591868</v>
      </c>
      <c r="C571">
        <v>0.12400452623595601</v>
      </c>
      <c r="D571">
        <v>0.27759784523563774</v>
      </c>
      <c r="E571">
        <v>5.3340297938326578E-2</v>
      </c>
      <c r="F571">
        <v>3.3621717210654413E-2</v>
      </c>
      <c r="G571">
        <v>-0.36967511412237131</v>
      </c>
      <c r="H571">
        <v>0.18150561471010365</v>
      </c>
      <c r="I571">
        <v>0.20079391411852934</v>
      </c>
      <c r="J571">
        <v>0.10626833466960509</v>
      </c>
      <c r="K571">
        <v>0.12515602549774008</v>
      </c>
      <c r="L571">
        <v>9.1554949486427381E-2</v>
      </c>
      <c r="M571">
        <v>-0.26847349840075757</v>
      </c>
      <c r="N571">
        <v>1.5546297431202101</v>
      </c>
      <c r="O571">
        <v>1.2119474016461784</v>
      </c>
      <c r="P571">
        <v>0.96946067678361347</v>
      </c>
      <c r="Q571">
        <v>0.82372909193581945</v>
      </c>
      <c r="R571">
        <v>1.0017123901218705</v>
      </c>
      <c r="S571">
        <v>8.1628778397639379E-2</v>
      </c>
      <c r="T571">
        <v>4.9272556496803163E-2</v>
      </c>
      <c r="U571">
        <v>5.9088544440980974E-2</v>
      </c>
      <c r="V571">
        <v>4.7986606554586968E-2</v>
      </c>
      <c r="W571">
        <v>5.211590249745704E-2</v>
      </c>
      <c r="X571">
        <v>17.103931139336204</v>
      </c>
      <c r="Y571">
        <v>17.241087430028433</v>
      </c>
      <c r="Z571">
        <v>17.165780437977681</v>
      </c>
      <c r="AA571">
        <v>17.00822559399862</v>
      </c>
      <c r="AB571">
        <v>17.138364487334911</v>
      </c>
      <c r="AD571" t="s">
        <v>843</v>
      </c>
      <c r="AE571">
        <v>25364444</v>
      </c>
      <c r="AF571">
        <v>5.3340297938326578E-2</v>
      </c>
      <c r="AG571">
        <v>0.18150561471010365</v>
      </c>
      <c r="AH571">
        <v>0.12515602549774008</v>
      </c>
      <c r="AI571">
        <v>1.5546297431202101</v>
      </c>
      <c r="AJ571">
        <v>8.1628778397639379E-2</v>
      </c>
      <c r="AK571">
        <v>17.103931139336204</v>
      </c>
    </row>
    <row r="572" spans="1:37" x14ac:dyDescent="0.25">
      <c r="A572" t="str">
        <f>'Pas de restriction 2011'!A573</f>
        <v>DAYCO EUROPE SRL</v>
      </c>
      <c r="B572">
        <v>-0.24826725277303716</v>
      </c>
      <c r="C572">
        <v>-0.3878615319502064</v>
      </c>
      <c r="D572">
        <v>0.21614200003299597</v>
      </c>
      <c r="E572">
        <v>0.19083041716084256</v>
      </c>
      <c r="F572">
        <v>9.0025019142326246E-2</v>
      </c>
      <c r="G572">
        <v>-0.52824596580717986</v>
      </c>
      <c r="H572">
        <v>0.34836972362200541</v>
      </c>
      <c r="I572">
        <v>0.55750501114400397</v>
      </c>
      <c r="J572">
        <v>0.60032566937108001</v>
      </c>
      <c r="K572">
        <v>0.164180663989104</v>
      </c>
      <c r="L572">
        <v>0.23970581780407035</v>
      </c>
      <c r="M572">
        <v>0.46001247637772164</v>
      </c>
      <c r="N572">
        <v>0.87967101801982517</v>
      </c>
      <c r="O572">
        <v>0.87799186465782253</v>
      </c>
      <c r="P572">
        <v>1.0644947728081731</v>
      </c>
      <c r="Q572">
        <v>1.297210003929572</v>
      </c>
      <c r="R572">
        <v>1.0798988804651892</v>
      </c>
      <c r="S572">
        <v>0.10447978683542196</v>
      </c>
      <c r="T572">
        <v>7.0277771158213889E-2</v>
      </c>
      <c r="U572">
        <v>6.4279382123480083E-2</v>
      </c>
      <c r="V572">
        <v>0.13096375920597295</v>
      </c>
      <c r="W572">
        <v>8.850697082922232E-2</v>
      </c>
      <c r="X572">
        <v>19.957190912719796</v>
      </c>
      <c r="Y572">
        <v>19.98713391022067</v>
      </c>
      <c r="Z572">
        <v>19.967189508313052</v>
      </c>
      <c r="AA572">
        <v>20.053206080863646</v>
      </c>
      <c r="AB572">
        <v>20.002509833132454</v>
      </c>
      <c r="AD572" t="s">
        <v>844</v>
      </c>
      <c r="AE572">
        <v>545521000</v>
      </c>
      <c r="AF572">
        <v>0.19083041716084256</v>
      </c>
      <c r="AG572">
        <v>0.34836972362200541</v>
      </c>
      <c r="AH572">
        <v>0.164180663989104</v>
      </c>
      <c r="AI572">
        <v>0.87967101801982517</v>
      </c>
      <c r="AJ572">
        <v>0.10447978683542196</v>
      </c>
      <c r="AK572">
        <v>19.957190912719796</v>
      </c>
    </row>
    <row r="573" spans="1:37" x14ac:dyDescent="0.25">
      <c r="A573" t="str">
        <f>'Pas de restriction 2011'!A574</f>
        <v>DE' LONGHI APPLIANCES S.R.L.</v>
      </c>
      <c r="B573">
        <v>0.53506669259495909</v>
      </c>
      <c r="C573">
        <v>4.3142179201011648E-2</v>
      </c>
      <c r="D573">
        <v>0.1037574858022756</v>
      </c>
      <c r="E573">
        <v>6.0068974549264416E-2</v>
      </c>
      <c r="F573">
        <v>9.9562695594510364E-2</v>
      </c>
      <c r="G573">
        <v>0.65747286917401815</v>
      </c>
      <c r="H573">
        <v>0.5493894284002111</v>
      </c>
      <c r="I573">
        <v>0.37061386783660355</v>
      </c>
      <c r="J573">
        <v>-0.32540771868179408</v>
      </c>
      <c r="K573">
        <v>8.1037158153323519E-2</v>
      </c>
      <c r="L573">
        <v>6.9589957639771299E-2</v>
      </c>
      <c r="M573">
        <v>-0.14125866175975649</v>
      </c>
      <c r="N573">
        <v>1.3337541385799014</v>
      </c>
      <c r="O573">
        <v>1.4825757906475592</v>
      </c>
      <c r="P573">
        <v>1.1801770267937628</v>
      </c>
      <c r="Q573">
        <v>1.0098603902952936</v>
      </c>
      <c r="R573">
        <v>1.2242044025788719</v>
      </c>
      <c r="S573">
        <v>0.10783369025991039</v>
      </c>
      <c r="T573">
        <v>0.11640546557820754</v>
      </c>
      <c r="U573">
        <v>0.10405998069263571</v>
      </c>
      <c r="V573">
        <v>8.2565502573965263E-2</v>
      </c>
      <c r="W573">
        <v>0.10101031628160284</v>
      </c>
      <c r="X573">
        <v>20.238668233420825</v>
      </c>
      <c r="Y573">
        <v>20.431776527490097</v>
      </c>
      <c r="Z573">
        <v>20.419994888226757</v>
      </c>
      <c r="AA573">
        <v>20.523118339148045</v>
      </c>
      <c r="AB573">
        <v>20.458296584954965</v>
      </c>
      <c r="AD573" t="s">
        <v>845</v>
      </c>
      <c r="AE573">
        <v>503954000</v>
      </c>
      <c r="AF573">
        <v>6.0068974549264416E-2</v>
      </c>
      <c r="AG573">
        <v>0.5493894284002111</v>
      </c>
      <c r="AH573">
        <v>8.1037158153323519E-2</v>
      </c>
      <c r="AI573">
        <v>1.3337541385799014</v>
      </c>
      <c r="AJ573">
        <v>0.10783369025991039</v>
      </c>
      <c r="AK573">
        <v>20.238668233420825</v>
      </c>
    </row>
    <row r="574" spans="1:37" x14ac:dyDescent="0.25">
      <c r="A574" t="str">
        <f>'Pas de restriction 2011'!A575</f>
        <v>DE PRETTO INDUSTRIE S.R.L.</v>
      </c>
      <c r="B574">
        <v>-2.4932133428731455E-2</v>
      </c>
      <c r="C574">
        <v>-1.5624742168261256E-2</v>
      </c>
      <c r="D574">
        <v>0.16250778026898172</v>
      </c>
      <c r="E574">
        <v>0.16250778026898172</v>
      </c>
      <c r="F574">
        <v>0.15534173747848609</v>
      </c>
      <c r="G574">
        <v>-4.4096613581420176E-2</v>
      </c>
      <c r="H574">
        <v>0.28138418029049755</v>
      </c>
      <c r="I574">
        <v>0.3755370573174725</v>
      </c>
      <c r="J574">
        <v>0.33460614925036891</v>
      </c>
      <c r="K574">
        <v>0.29463393034001806</v>
      </c>
      <c r="L574">
        <v>0.19047181361315213</v>
      </c>
      <c r="M574">
        <v>-0.35353062224252019</v>
      </c>
      <c r="N574">
        <v>1.0349631347270549</v>
      </c>
      <c r="O574">
        <v>1.1049442488763968</v>
      </c>
      <c r="P574">
        <v>1.2396893686889165</v>
      </c>
      <c r="Q574">
        <v>1.0024275477326832</v>
      </c>
      <c r="R574">
        <v>1.1156870550993323</v>
      </c>
      <c r="S574">
        <v>7.0244689668195498E-2</v>
      </c>
      <c r="T574">
        <v>9.8802132071186585E-2</v>
      </c>
      <c r="U574">
        <v>0.12165654339044238</v>
      </c>
      <c r="V574">
        <v>6.430891392224905E-2</v>
      </c>
      <c r="W574">
        <v>9.4922529794626009E-2</v>
      </c>
      <c r="X574">
        <v>17.634459262147672</v>
      </c>
      <c r="Y574">
        <v>17.539097551358601</v>
      </c>
      <c r="Z574">
        <v>17.64015076470702</v>
      </c>
      <c r="AA574">
        <v>17.45634690379303</v>
      </c>
      <c r="AB574">
        <v>17.545198406619551</v>
      </c>
      <c r="AD574" t="s">
        <v>846</v>
      </c>
      <c r="AE574">
        <v>37479424</v>
      </c>
      <c r="AF574">
        <v>0.16250778026898172</v>
      </c>
      <c r="AG574">
        <v>0.28138418029049755</v>
      </c>
      <c r="AH574">
        <v>0.29463393034001806</v>
      </c>
      <c r="AI574">
        <v>1.0349631347270549</v>
      </c>
      <c r="AJ574">
        <v>7.0244689668195498E-2</v>
      </c>
      <c r="AK574">
        <v>17.634459262147672</v>
      </c>
    </row>
    <row r="575" spans="1:37" x14ac:dyDescent="0.25">
      <c r="A575" t="str">
        <f>'Pas de restriction 2011'!A576</f>
        <v>DE RIGO REFRIGERATION S.R.L.</v>
      </c>
      <c r="B575">
        <v>-0.15825209003369112</v>
      </c>
      <c r="C575">
        <v>8.2250558656250694E-2</v>
      </c>
      <c r="D575">
        <v>3.5048389578149965E-2</v>
      </c>
      <c r="E575">
        <v>3.5023092665595904E-2</v>
      </c>
      <c r="F575">
        <v>3.7685956229075571E-2</v>
      </c>
      <c r="G575">
        <v>7.6031651142432308E-2</v>
      </c>
      <c r="H575">
        <v>0.73366080444109505</v>
      </c>
      <c r="I575">
        <v>0.80700902697746801</v>
      </c>
      <c r="J575">
        <v>9.9975659177063247E-2</v>
      </c>
      <c r="K575">
        <v>0.12016075705162602</v>
      </c>
      <c r="L575">
        <v>0.30922958176430571</v>
      </c>
      <c r="M575">
        <v>1.5734656584382865</v>
      </c>
      <c r="N575">
        <v>0.94513483352602534</v>
      </c>
      <c r="O575">
        <v>0.85568988814214586</v>
      </c>
      <c r="P575">
        <v>0.62886822540444665</v>
      </c>
      <c r="Q575">
        <v>0.65287658682685767</v>
      </c>
      <c r="R575">
        <v>0.71247823345781669</v>
      </c>
      <c r="S575">
        <v>0.14268472646853506</v>
      </c>
      <c r="T575">
        <v>5.0032006749641103E-2</v>
      </c>
      <c r="U575">
        <v>3.8462087811156398E-2</v>
      </c>
      <c r="V575">
        <v>3.2925204165620316E-2</v>
      </c>
      <c r="W575">
        <v>4.0473099575472606E-2</v>
      </c>
      <c r="X575">
        <v>18.124218585776738</v>
      </c>
      <c r="Y575">
        <v>18.076767013971665</v>
      </c>
      <c r="Z575">
        <v>17.72874920420163</v>
      </c>
      <c r="AA575">
        <v>17.653180767425642</v>
      </c>
      <c r="AB575">
        <v>17.81956566186631</v>
      </c>
      <c r="AD575" t="s">
        <v>847</v>
      </c>
      <c r="AE575">
        <v>82855961</v>
      </c>
      <c r="AF575">
        <v>3.5023092665595904E-2</v>
      </c>
      <c r="AG575">
        <v>0.73366080444109505</v>
      </c>
      <c r="AH575">
        <v>0.12016075705162602</v>
      </c>
      <c r="AI575">
        <v>0.94513483352602534</v>
      </c>
      <c r="AJ575">
        <v>0.14268472646853506</v>
      </c>
      <c r="AK575">
        <v>18.124218585776738</v>
      </c>
    </row>
    <row r="576" spans="1:37" x14ac:dyDescent="0.25">
      <c r="A576" t="str">
        <f>'Pas de restriction 2011'!A577</f>
        <v>DECAL-DEPOSITI COSTIERI CALLIOPE-S.P.A.</v>
      </c>
      <c r="B576">
        <v>4.3312853662593728E-2</v>
      </c>
      <c r="C576">
        <v>0.14594344336211373</v>
      </c>
      <c r="D576">
        <v>0.12756651162398958</v>
      </c>
      <c r="E576">
        <v>5.6905153888103965E-2</v>
      </c>
      <c r="F576">
        <v>4.92416165012763E-2</v>
      </c>
      <c r="G576">
        <v>-0.13467211426748693</v>
      </c>
      <c r="H576">
        <v>0.63697858895020876</v>
      </c>
      <c r="I576">
        <v>0.69142514997919136</v>
      </c>
      <c r="J576">
        <v>8.5476281265144019E-2</v>
      </c>
      <c r="K576">
        <v>0.59516639792134729</v>
      </c>
      <c r="L576">
        <v>0.59611820068020849</v>
      </c>
      <c r="M576">
        <v>1.5992212634742542E-3</v>
      </c>
      <c r="N576">
        <v>0.93754604553417842</v>
      </c>
      <c r="O576">
        <v>0.73454417158149843</v>
      </c>
      <c r="P576">
        <v>0.65435248750989494</v>
      </c>
      <c r="Q576">
        <v>0.57573655946832336</v>
      </c>
      <c r="R576">
        <v>0.65487773951990558</v>
      </c>
      <c r="S576">
        <v>0.14707267514517844</v>
      </c>
      <c r="T576">
        <v>0.13275326905624701</v>
      </c>
      <c r="U576">
        <v>0.12337955554439711</v>
      </c>
      <c r="V576">
        <v>0.11280821132270352</v>
      </c>
      <c r="W576">
        <v>0.12298034530778255</v>
      </c>
      <c r="X576">
        <v>19.382868770156197</v>
      </c>
      <c r="Y576">
        <v>19.200154472059779</v>
      </c>
      <c r="Z576">
        <v>19.209012823742079</v>
      </c>
      <c r="AA576">
        <v>19.078013319979412</v>
      </c>
      <c r="AB576">
        <v>19.162393538593758</v>
      </c>
      <c r="AD576" t="s">
        <v>848</v>
      </c>
      <c r="AE576">
        <v>296826875</v>
      </c>
      <c r="AF576">
        <v>5.6905153888103965E-2</v>
      </c>
      <c r="AG576">
        <v>0.63697858895020876</v>
      </c>
      <c r="AH576">
        <v>0.59516639792134729</v>
      </c>
      <c r="AI576">
        <v>0.93754604553417842</v>
      </c>
      <c r="AJ576">
        <v>0.14707267514517844</v>
      </c>
      <c r="AK576">
        <v>19.382868770156197</v>
      </c>
    </row>
    <row r="577" spans="1:37" x14ac:dyDescent="0.25">
      <c r="A577" t="str">
        <f>'Pas de restriction 2011'!A578</f>
        <v>DECATHLON ITALIA S.R.L.</v>
      </c>
      <c r="B577">
        <v>1.5422063466889459E-2</v>
      </c>
      <c r="C577">
        <v>2.0938703321728626E-2</v>
      </c>
      <c r="D577">
        <v>2.686838603654599E-2</v>
      </c>
      <c r="E577">
        <v>2.6857359788917765E-2</v>
      </c>
      <c r="F577">
        <v>2.7430975200498902E-2</v>
      </c>
      <c r="G577">
        <v>2.1357848131365074E-2</v>
      </c>
      <c r="H577">
        <v>0.24009712884261131</v>
      </c>
      <c r="I577">
        <v>0.27112159448011586</v>
      </c>
      <c r="J577">
        <v>0.12921631252759269</v>
      </c>
      <c r="K577">
        <v>8.8719033504965655E-2</v>
      </c>
      <c r="L577">
        <v>9.2027624496299018E-2</v>
      </c>
      <c r="M577">
        <v>3.7292910671171582E-2</v>
      </c>
      <c r="N577">
        <v>3.1708331698699808</v>
      </c>
      <c r="O577">
        <v>3.343305507852028</v>
      </c>
      <c r="P577">
        <v>4.3112961668839276</v>
      </c>
      <c r="Q577">
        <v>3.7490714143921737</v>
      </c>
      <c r="R577">
        <v>3.8012243630427101</v>
      </c>
      <c r="S577">
        <v>0.24774105021658599</v>
      </c>
      <c r="T577">
        <v>0.20970174952231219</v>
      </c>
      <c r="U577">
        <v>0.29988724412934548</v>
      </c>
      <c r="V577">
        <v>0.25568410208576375</v>
      </c>
      <c r="W577">
        <v>0.25509103191247379</v>
      </c>
      <c r="X577">
        <v>20.533307820070377</v>
      </c>
      <c r="Y577">
        <v>20.62455151742752</v>
      </c>
      <c r="Z577">
        <v>20.676770253013061</v>
      </c>
      <c r="AA577">
        <v>20.724945353768113</v>
      </c>
      <c r="AB577">
        <v>20.675422374736232</v>
      </c>
      <c r="AD577" t="s">
        <v>849</v>
      </c>
      <c r="AE577">
        <v>270989742</v>
      </c>
      <c r="AF577">
        <v>2.6857359788917765E-2</v>
      </c>
      <c r="AG577">
        <v>0.24009712884261131</v>
      </c>
      <c r="AH577">
        <v>8.8719033504965655E-2</v>
      </c>
      <c r="AI577">
        <v>3.1708331698699808</v>
      </c>
      <c r="AJ577">
        <v>0.24774105021658599</v>
      </c>
      <c r="AK577">
        <v>20.533307820070377</v>
      </c>
    </row>
    <row r="578" spans="1:37" x14ac:dyDescent="0.25">
      <c r="A578" t="str">
        <f>'Pas de restriction 2011'!A579</f>
        <v>DECORAL SYSTEM S.R.L.</v>
      </c>
      <c r="B578">
        <v>0.33581403181046421</v>
      </c>
      <c r="C578">
        <v>1.8409760312526799</v>
      </c>
      <c r="D578">
        <v>5.0993599599538295E-3</v>
      </c>
      <c r="E578">
        <v>5.0605923074339056E-3</v>
      </c>
      <c r="F578">
        <v>1.4460828197339678E-2</v>
      </c>
      <c r="G578">
        <v>1.8575366911294198</v>
      </c>
      <c r="H578">
        <v>0.7714438909152056</v>
      </c>
      <c r="I578">
        <v>0.78208415652786012</v>
      </c>
      <c r="J578">
        <v>1.3792663002401118E-2</v>
      </c>
      <c r="K578">
        <v>5.613115216648641E-3</v>
      </c>
      <c r="L578">
        <v>3.9992967339130487E-3</v>
      </c>
      <c r="M578">
        <v>-0.28750852609420274</v>
      </c>
      <c r="N578">
        <v>1.1686312156658785</v>
      </c>
      <c r="O578">
        <v>0.93378106377959313</v>
      </c>
      <c r="P578">
        <v>0.83416078710724706</v>
      </c>
      <c r="Q578">
        <v>0.79355196516523763</v>
      </c>
      <c r="R578">
        <v>0.85383127201735931</v>
      </c>
      <c r="S578">
        <v>0.14407476788699072</v>
      </c>
      <c r="T578">
        <v>0.12714242195661829</v>
      </c>
      <c r="U578">
        <v>0.10264131012011235</v>
      </c>
      <c r="V578">
        <v>0.14122860420133695</v>
      </c>
      <c r="W578">
        <v>0.12367077875935588</v>
      </c>
      <c r="X578">
        <v>16.909904660991693</v>
      </c>
      <c r="Y578">
        <v>16.785210050052623</v>
      </c>
      <c r="Z578">
        <v>16.754732848578023</v>
      </c>
      <c r="AA578">
        <v>16.771867914476175</v>
      </c>
      <c r="AB578">
        <v>16.77060360436894</v>
      </c>
      <c r="AD578" t="s">
        <v>850</v>
      </c>
      <c r="AE578">
        <v>20867913</v>
      </c>
      <c r="AF578">
        <v>5.0605923074339056E-3</v>
      </c>
      <c r="AG578">
        <v>0.7714438909152056</v>
      </c>
      <c r="AH578">
        <v>5.613115216648641E-3</v>
      </c>
      <c r="AI578">
        <v>1.1686312156658785</v>
      </c>
      <c r="AJ578">
        <v>0.14407476788699072</v>
      </c>
      <c r="AK578">
        <v>16.909904660991693</v>
      </c>
    </row>
    <row r="579" spans="1:37" x14ac:dyDescent="0.25">
      <c r="A579" t="str">
        <f>'Pas de restriction 2011'!A580</f>
        <v>DEGREMONT S.P.A.</v>
      </c>
      <c r="B579">
        <v>1.9394384582396458E-2</v>
      </c>
      <c r="C579">
        <v>-0.10207328991401403</v>
      </c>
      <c r="D579">
        <v>2.6863309791498199E-2</v>
      </c>
      <c r="E579">
        <v>2.6863309791498199E-2</v>
      </c>
      <c r="F579">
        <v>2.4121283383100631E-2</v>
      </c>
      <c r="G579">
        <v>-0.10207328991401403</v>
      </c>
      <c r="H579">
        <v>3.9584679297614014E-2</v>
      </c>
      <c r="I579">
        <v>4.0027201258837339E-2</v>
      </c>
      <c r="J579">
        <v>1.117912205114158E-2</v>
      </c>
      <c r="K579">
        <v>5.6737807827618079E-4</v>
      </c>
      <c r="L579">
        <v>1.0353361777604062E-3</v>
      </c>
      <c r="M579">
        <v>0.82477296427451852</v>
      </c>
      <c r="N579">
        <v>0.34470429887119497</v>
      </c>
      <c r="O579">
        <v>0.28157190698410633</v>
      </c>
      <c r="P579">
        <v>0.27087320052053171</v>
      </c>
      <c r="Q579">
        <v>0.51022612414195057</v>
      </c>
      <c r="R579">
        <v>0.35422374388219618</v>
      </c>
      <c r="S579">
        <v>3.834543269770236E-2</v>
      </c>
      <c r="T579">
        <v>2.0151041423309091E-2</v>
      </c>
      <c r="U579">
        <v>2.4164067861954425E-2</v>
      </c>
      <c r="V579">
        <v>2.4054747764098112E-2</v>
      </c>
      <c r="W579">
        <v>2.2789952349787212E-2</v>
      </c>
      <c r="X579">
        <v>17.692449036415223</v>
      </c>
      <c r="Y579">
        <v>17.605237763013161</v>
      </c>
      <c r="Z579">
        <v>17.663403918653501</v>
      </c>
      <c r="AA579">
        <v>17.862559630933649</v>
      </c>
      <c r="AB579">
        <v>17.710400437533437</v>
      </c>
      <c r="AD579" t="s">
        <v>851</v>
      </c>
      <c r="AE579">
        <v>157133318</v>
      </c>
      <c r="AF579">
        <v>2.6863309791498199E-2</v>
      </c>
      <c r="AG579">
        <v>3.9584679297614014E-2</v>
      </c>
      <c r="AH579">
        <v>5.6737807827618079E-4</v>
      </c>
      <c r="AI579">
        <v>0.34470429887119497</v>
      </c>
      <c r="AJ579">
        <v>3.834543269770236E-2</v>
      </c>
      <c r="AK579">
        <v>17.692449036415223</v>
      </c>
    </row>
    <row r="580" spans="1:37" x14ac:dyDescent="0.25">
      <c r="A580" t="str">
        <f>'Pas de restriction 2011'!A581</f>
        <v>DEKA M.E.L.A. - S.R.L.</v>
      </c>
      <c r="B580">
        <v>0.22199752794543048</v>
      </c>
      <c r="C580">
        <v>1.6300883594596942E-4</v>
      </c>
      <c r="D580">
        <v>4.5677302935592821E-2</v>
      </c>
      <c r="E580">
        <v>4.5677302935592821E-2</v>
      </c>
      <c r="F580">
        <v>4.5684748739573504E-2</v>
      </c>
      <c r="G580">
        <v>1.6300883594596942E-4</v>
      </c>
      <c r="H580">
        <v>0.5148516104712324</v>
      </c>
      <c r="I580">
        <v>0.53114124987740197</v>
      </c>
      <c r="J580">
        <v>3.1639484221987799E-2</v>
      </c>
      <c r="K580">
        <v>9.1034474211107181E-3</v>
      </c>
      <c r="L580">
        <v>1.3357332517056097E-2</v>
      </c>
      <c r="M580">
        <v>0.46728287638380839</v>
      </c>
      <c r="N580">
        <v>1.9666029538700851</v>
      </c>
      <c r="O580">
        <v>1.599848280271313</v>
      </c>
      <c r="P580">
        <v>1.6335503574549102</v>
      </c>
      <c r="Q580">
        <v>1.9531755985949204</v>
      </c>
      <c r="R580">
        <v>1.7288580787737144</v>
      </c>
      <c r="S580">
        <v>0.14850330380594262</v>
      </c>
      <c r="T580">
        <v>9.3542853439757337E-2</v>
      </c>
      <c r="U580">
        <v>5.6798947114274724E-2</v>
      </c>
      <c r="V580">
        <v>9.1941921319814629E-2</v>
      </c>
      <c r="W580">
        <v>8.0761240624615566E-2</v>
      </c>
      <c r="X580">
        <v>16.988530866369096</v>
      </c>
      <c r="Y580">
        <v>17.004657382908128</v>
      </c>
      <c r="Z580">
        <v>17.047024978250491</v>
      </c>
      <c r="AA580">
        <v>17.235861173105544</v>
      </c>
      <c r="AB580">
        <v>17.095847844754719</v>
      </c>
      <c r="AD580" t="s">
        <v>852</v>
      </c>
      <c r="AE580">
        <v>15168759</v>
      </c>
      <c r="AF580">
        <v>4.5677302935592821E-2</v>
      </c>
      <c r="AG580">
        <v>0.5148516104712324</v>
      </c>
      <c r="AH580">
        <v>9.1034474211107181E-3</v>
      </c>
      <c r="AI580">
        <v>1.9666029538700851</v>
      </c>
      <c r="AJ580">
        <v>0.14850330380594262</v>
      </c>
      <c r="AK580">
        <v>16.988530866369096</v>
      </c>
    </row>
    <row r="581" spans="1:37" x14ac:dyDescent="0.25">
      <c r="A581" t="str">
        <f>'Pas de restriction 2011'!A582</f>
        <v>DEL BO S.P.A.</v>
      </c>
      <c r="B581">
        <v>-1.7673956865796439E-2</v>
      </c>
      <c r="C581">
        <v>0.31121037636495791</v>
      </c>
      <c r="D581">
        <v>0.20393946098300028</v>
      </c>
      <c r="E581">
        <v>0.20393018017522693</v>
      </c>
      <c r="F581">
        <v>0.26740753739118645</v>
      </c>
      <c r="G581">
        <v>0.3112700491973116</v>
      </c>
      <c r="H581">
        <v>0.33084540241538518</v>
      </c>
      <c r="I581">
        <v>0.39107486762686933</v>
      </c>
      <c r="J581">
        <v>0.18204715789238762</v>
      </c>
      <c r="K581">
        <v>2.7308227062219678E-2</v>
      </c>
      <c r="L581">
        <v>2.9242469676743724E-2</v>
      </c>
      <c r="M581">
        <v>7.0830032653420652E-2</v>
      </c>
      <c r="N581">
        <v>0.65229413447986284</v>
      </c>
      <c r="O581">
        <v>0.70719253805461069</v>
      </c>
      <c r="P581">
        <v>0.60364596913206447</v>
      </c>
      <c r="Q581">
        <v>0.50493919605456661</v>
      </c>
      <c r="R581">
        <v>0.60525923441374729</v>
      </c>
      <c r="S581">
        <v>5.8371313383589682E-2</v>
      </c>
      <c r="T581">
        <v>6.5219930952549562E-2</v>
      </c>
      <c r="U581">
        <v>5.8586831764643993E-2</v>
      </c>
      <c r="V581">
        <v>7.6971663266035384E-2</v>
      </c>
      <c r="W581">
        <v>6.6926141994409646E-2</v>
      </c>
      <c r="X581">
        <v>16.500437805583108</v>
      </c>
      <c r="Y581">
        <v>16.59296784697619</v>
      </c>
      <c r="Z581">
        <v>16.570450388204073</v>
      </c>
      <c r="AA581">
        <v>16.462845745664854</v>
      </c>
      <c r="AB581">
        <v>16.542087993615038</v>
      </c>
      <c r="AD581" t="s">
        <v>853</v>
      </c>
      <c r="AE581">
        <v>22735090</v>
      </c>
      <c r="AF581">
        <v>0.20393018017522693</v>
      </c>
      <c r="AG581">
        <v>0.33084540241538518</v>
      </c>
      <c r="AH581">
        <v>2.7308227062219678E-2</v>
      </c>
      <c r="AI581">
        <v>0.65229413447986284</v>
      </c>
      <c r="AJ581">
        <v>5.8371313383589682E-2</v>
      </c>
      <c r="AK581">
        <v>16.500437805583108</v>
      </c>
    </row>
    <row r="582" spans="1:37" x14ac:dyDescent="0.25">
      <c r="A582" t="str">
        <f>'Pas de restriction 2011'!A583</f>
        <v>DELAVAL S.P.A</v>
      </c>
      <c r="B582">
        <v>-0.12069249191493386</v>
      </c>
      <c r="C582">
        <v>1.3403117212190734</v>
      </c>
      <c r="D582">
        <v>0.14955539598615838</v>
      </c>
      <c r="E582">
        <v>0.13934133605434446</v>
      </c>
      <c r="F582">
        <v>0.16287341400886418</v>
      </c>
      <c r="G582">
        <v>0.168880811831329</v>
      </c>
      <c r="H582">
        <v>0.41097639516493584</v>
      </c>
      <c r="I582">
        <v>0.35621578169809681</v>
      </c>
      <c r="J582">
        <v>-0.13324515497991588</v>
      </c>
      <c r="K582">
        <v>7.4545229208013352E-3</v>
      </c>
      <c r="L582">
        <v>5.2538672112627093E-3</v>
      </c>
      <c r="M582">
        <v>-0.29521080462410909</v>
      </c>
      <c r="N582">
        <v>4.3224712397665588</v>
      </c>
      <c r="O582">
        <v>4.0512403230540022</v>
      </c>
      <c r="P582">
        <v>3.327951214751339</v>
      </c>
      <c r="Q582">
        <v>3.9265413231743134</v>
      </c>
      <c r="R582">
        <v>3.7685776203265515</v>
      </c>
      <c r="S582">
        <v>0.14311079882375069</v>
      </c>
      <c r="T582">
        <v>8.2004528066874596E-2</v>
      </c>
      <c r="U582">
        <v>0.1152124631110235</v>
      </c>
      <c r="V582">
        <v>0.1161740311161971</v>
      </c>
      <c r="W582">
        <v>0.10446367409803174</v>
      </c>
      <c r="X582">
        <v>16.555704114910203</v>
      </c>
      <c r="Y582">
        <v>16.646675570326625</v>
      </c>
      <c r="Z582">
        <v>16.438429939991593</v>
      </c>
      <c r="AA582">
        <v>16.510531580087573</v>
      </c>
      <c r="AB582">
        <v>16.531879030135261</v>
      </c>
      <c r="AD582" t="s">
        <v>854</v>
      </c>
      <c r="AE582">
        <v>4187659</v>
      </c>
      <c r="AF582">
        <v>0.13934133605434446</v>
      </c>
      <c r="AG582">
        <v>0.41097639516493584</v>
      </c>
      <c r="AH582">
        <v>7.4545229208013352E-3</v>
      </c>
      <c r="AI582">
        <v>4.3224712397665588</v>
      </c>
      <c r="AJ582">
        <v>0.14311079882375069</v>
      </c>
      <c r="AK582">
        <v>16.555704114910203</v>
      </c>
    </row>
    <row r="583" spans="1:37" x14ac:dyDescent="0.25">
      <c r="A583" t="str">
        <f>'Pas de restriction 2011'!A584</f>
        <v>DELFINO S.P.A.</v>
      </c>
      <c r="B583">
        <v>-5.0689487139577022E-2</v>
      </c>
      <c r="C583">
        <v>0.96446270224826747</v>
      </c>
      <c r="D583">
        <v>8.7865178941114591E-2</v>
      </c>
      <c r="E583">
        <v>4.8214963320606687E-2</v>
      </c>
      <c r="F583">
        <v>4.9804083028845085E-2</v>
      </c>
      <c r="G583">
        <v>3.2959056666112228E-2</v>
      </c>
      <c r="H583">
        <v>0.50217828087534089</v>
      </c>
      <c r="I583">
        <v>0.43798593452888196</v>
      </c>
      <c r="J583">
        <v>-0.12782780297579979</v>
      </c>
      <c r="K583">
        <v>0.21030771828842384</v>
      </c>
      <c r="L583">
        <v>0.16933690431896081</v>
      </c>
      <c r="M583">
        <v>-0.19481364879473481</v>
      </c>
      <c r="N583">
        <v>1.2663142246763499</v>
      </c>
      <c r="O583">
        <v>1.4265150151020827</v>
      </c>
      <c r="P583">
        <v>1.6014681610262955</v>
      </c>
      <c r="Q583">
        <v>1.5600449083309738</v>
      </c>
      <c r="R583">
        <v>1.5293426948197839</v>
      </c>
      <c r="S583">
        <v>0.16747917357688208</v>
      </c>
      <c r="T583">
        <v>0.1064203943734187</v>
      </c>
      <c r="U583">
        <v>0.15076369532680994</v>
      </c>
      <c r="V583">
        <v>0.13029413961583397</v>
      </c>
      <c r="W583">
        <v>0.12915940977202087</v>
      </c>
      <c r="X583">
        <v>17.039209293877239</v>
      </c>
      <c r="Y583">
        <v>17.149307727754998</v>
      </c>
      <c r="Z583">
        <v>17.298746316165964</v>
      </c>
      <c r="AA583">
        <v>17.188193918078078</v>
      </c>
      <c r="AB583">
        <v>17.21208265399968</v>
      </c>
      <c r="AD583" t="s">
        <v>855</v>
      </c>
      <c r="AE583">
        <v>19659540</v>
      </c>
      <c r="AF583">
        <v>4.8214963320606687E-2</v>
      </c>
      <c r="AG583">
        <v>0.50217828087534089</v>
      </c>
      <c r="AH583">
        <v>0.21030771828842384</v>
      </c>
      <c r="AI583">
        <v>1.2663142246763499</v>
      </c>
      <c r="AJ583">
        <v>0.16747917357688208</v>
      </c>
      <c r="AK583">
        <v>17.039209293877239</v>
      </c>
    </row>
    <row r="584" spans="1:37" x14ac:dyDescent="0.25">
      <c r="A584" t="str">
        <f>'Pas de restriction 2011'!A585</f>
        <v>DELICARTA SOCIETA' PER AZIONI</v>
      </c>
      <c r="B584">
        <v>0.23046271932060861</v>
      </c>
      <c r="C584">
        <v>-0.11002043113245055</v>
      </c>
      <c r="D584">
        <v>0.22754279212333609</v>
      </c>
      <c r="E584">
        <v>0.15637230963341936</v>
      </c>
      <c r="F584">
        <v>0.20250843603284507</v>
      </c>
      <c r="G584">
        <v>0.29504025685610041</v>
      </c>
      <c r="H584">
        <v>0.40106856563762794</v>
      </c>
      <c r="I584">
        <v>0.40276964725588299</v>
      </c>
      <c r="J584">
        <v>4.2413735804765285E-3</v>
      </c>
      <c r="K584">
        <v>0.31163783601609901</v>
      </c>
      <c r="L584">
        <v>0.38252768735796172</v>
      </c>
      <c r="M584">
        <v>0.22747511100738288</v>
      </c>
      <c r="N584">
        <v>1.3285361971257665</v>
      </c>
      <c r="O584">
        <v>1.4128013686664336</v>
      </c>
      <c r="P584">
        <v>1.1061205929439122</v>
      </c>
      <c r="Q584">
        <v>1.0241816170333942</v>
      </c>
      <c r="R584">
        <v>1.18103452621458</v>
      </c>
      <c r="S584">
        <v>9.5055135616707476E-2</v>
      </c>
      <c r="T584">
        <v>7.9881815378168256E-2</v>
      </c>
      <c r="U584">
        <v>5.4198893975609855E-2</v>
      </c>
      <c r="V584">
        <v>3.0335043987209494E-2</v>
      </c>
      <c r="W584">
        <v>5.480525111366253E-2</v>
      </c>
      <c r="X584">
        <v>19.556689033922286</v>
      </c>
      <c r="Y584">
        <v>19.634587222557105</v>
      </c>
      <c r="Z584">
        <v>19.562793207212728</v>
      </c>
      <c r="AA584">
        <v>19.568504641303026</v>
      </c>
      <c r="AB584">
        <v>19.588628357024287</v>
      </c>
      <c r="AD584" t="s">
        <v>856</v>
      </c>
      <c r="AE584">
        <v>238293270</v>
      </c>
      <c r="AF584">
        <v>0.15637230963341936</v>
      </c>
      <c r="AG584">
        <v>0.40106856563762794</v>
      </c>
      <c r="AH584">
        <v>0.31163783601609901</v>
      </c>
      <c r="AI584">
        <v>1.3285361971257665</v>
      </c>
      <c r="AJ584">
        <v>9.5055135616707476E-2</v>
      </c>
      <c r="AK584">
        <v>19.556689033922286</v>
      </c>
    </row>
    <row r="585" spans="1:37" x14ac:dyDescent="0.25">
      <c r="A585" t="str">
        <f>'Pas de restriction 2011'!A586</f>
        <v>DELIFRANCE ITALIA S.R.L.</v>
      </c>
      <c r="B585">
        <v>4.2405525163414399</v>
      </c>
      <c r="C585">
        <v>18.91665914587583</v>
      </c>
      <c r="D585">
        <v>1.6741075856815175E-2</v>
      </c>
      <c r="E585">
        <v>1.6741075856815175E-2</v>
      </c>
      <c r="F585">
        <v>0.33342630157543901</v>
      </c>
      <c r="G585">
        <v>18.91665914587583</v>
      </c>
      <c r="H585">
        <v>0.63909125416113211</v>
      </c>
      <c r="I585">
        <v>0.47850980785791225</v>
      </c>
      <c r="J585">
        <v>-0.25126528529012376</v>
      </c>
      <c r="K585">
        <v>3.599150558146076E-3</v>
      </c>
      <c r="L585">
        <v>4.2004966445710482E-3</v>
      </c>
      <c r="M585">
        <v>0.16708000310348947</v>
      </c>
      <c r="N585">
        <v>3.7172152099221769</v>
      </c>
      <c r="O585">
        <v>3.4341530467796995</v>
      </c>
      <c r="P585">
        <v>1.0872663126759412</v>
      </c>
      <c r="Q585">
        <v>1.4734629336208636</v>
      </c>
      <c r="R585">
        <v>1.9982940976921679</v>
      </c>
      <c r="S585">
        <v>0.54471115760663824</v>
      </c>
      <c r="T585">
        <v>0.41213668484023147</v>
      </c>
      <c r="U585">
        <v>0.11809302059853702</v>
      </c>
      <c r="V585">
        <v>0.16251633099131069</v>
      </c>
      <c r="W585">
        <v>0.23091534547669304</v>
      </c>
      <c r="X585">
        <v>17.199142703502876</v>
      </c>
      <c r="Y585">
        <v>17.477755209031386</v>
      </c>
      <c r="Z585">
        <v>17.773542090966867</v>
      </c>
      <c r="AA585">
        <v>18.189997440005303</v>
      </c>
      <c r="AB585">
        <v>17.81376491333452</v>
      </c>
      <c r="AD585" t="s">
        <v>857</v>
      </c>
      <c r="AE585">
        <v>11341565</v>
      </c>
      <c r="AF585">
        <v>1.6741075856815175E-2</v>
      </c>
      <c r="AG585">
        <v>0.63909125416113211</v>
      </c>
      <c r="AH585">
        <v>3.599150558146076E-3</v>
      </c>
      <c r="AI585">
        <v>3.7172152099221769</v>
      </c>
      <c r="AJ585">
        <v>0.54471115760663824</v>
      </c>
      <c r="AK585">
        <v>17.199142703502876</v>
      </c>
    </row>
    <row r="586" spans="1:37" x14ac:dyDescent="0.25">
      <c r="A586" t="str">
        <f>'Pas de restriction 2011'!A587</f>
        <v>DELPHI ITALIA AUTOMOTIVE SYSTEMS S.R.L.</v>
      </c>
      <c r="B586">
        <v>-0.46315100891770766</v>
      </c>
      <c r="C586">
        <v>-0.56587102123774857</v>
      </c>
      <c r="D586">
        <v>0.21271429863014513</v>
      </c>
      <c r="E586">
        <v>9.9709942633239818E-2</v>
      </c>
      <c r="F586">
        <v>7.8851752586935775E-2</v>
      </c>
      <c r="G586">
        <v>-0.20918866760385288</v>
      </c>
      <c r="H586">
        <v>0.32235118356231185</v>
      </c>
      <c r="I586">
        <v>0.46663531835403438</v>
      </c>
      <c r="J586">
        <v>0.44759920902797551</v>
      </c>
      <c r="K586">
        <v>6.5064941238079141E-2</v>
      </c>
      <c r="L586">
        <v>2.7054799095741441E-3</v>
      </c>
      <c r="M586">
        <v>-0.95841877579394841</v>
      </c>
      <c r="N586">
        <v>2.0571807596808207</v>
      </c>
      <c r="O586">
        <v>2.0454786134657303</v>
      </c>
      <c r="P586">
        <v>1.4047174684433843</v>
      </c>
      <c r="Q586">
        <v>1.7655253400040845</v>
      </c>
      <c r="R586">
        <v>1.7385738073043997</v>
      </c>
      <c r="S586">
        <v>0.12698996542337868</v>
      </c>
      <c r="T586">
        <v>0.18160989431496805</v>
      </c>
      <c r="U586">
        <v>7.294253045138635E-2</v>
      </c>
      <c r="V586">
        <v>6.1770730160935351E-2</v>
      </c>
      <c r="W586">
        <v>0.10544105164242994</v>
      </c>
      <c r="X586">
        <v>19.286978640738258</v>
      </c>
      <c r="Y586">
        <v>19.288379913734392</v>
      </c>
      <c r="Z586">
        <v>18.882166511495928</v>
      </c>
      <c r="AA586">
        <v>18.71445860179497</v>
      </c>
      <c r="AB586">
        <v>18.961668342341763</v>
      </c>
      <c r="AD586" t="s">
        <v>858</v>
      </c>
      <c r="AE586">
        <v>116423866</v>
      </c>
      <c r="AF586">
        <v>9.9709942633239818E-2</v>
      </c>
      <c r="AG586">
        <v>0.32235118356231185</v>
      </c>
      <c r="AH586">
        <v>6.5064941238079141E-2</v>
      </c>
      <c r="AI586">
        <v>2.0571807596808207</v>
      </c>
      <c r="AJ586">
        <v>0.12698996542337868</v>
      </c>
      <c r="AK586">
        <v>19.286978640738258</v>
      </c>
    </row>
    <row r="587" spans="1:37" x14ac:dyDescent="0.25">
      <c r="A587" t="str">
        <f>'Pas de restriction 2011'!A588</f>
        <v>DELTA MED S.P.A.</v>
      </c>
      <c r="B587">
        <v>0.20031294114257728</v>
      </c>
      <c r="C587">
        <v>-0.43854344661927791</v>
      </c>
      <c r="D587">
        <v>0.39716151760248913</v>
      </c>
      <c r="E587">
        <v>0.17593112593990379</v>
      </c>
      <c r="F587">
        <v>0.12049503093943371</v>
      </c>
      <c r="G587">
        <v>-0.31510112098871268</v>
      </c>
      <c r="H587">
        <v>0.40444325105874218</v>
      </c>
      <c r="I587">
        <v>0.62718919932495776</v>
      </c>
      <c r="J587">
        <v>0.55074710156027173</v>
      </c>
      <c r="K587">
        <v>0.10611585664486763</v>
      </c>
      <c r="L587">
        <v>0.25824114007125443</v>
      </c>
      <c r="M587">
        <v>1.4335773016043825</v>
      </c>
      <c r="N587">
        <v>0.64600324410224408</v>
      </c>
      <c r="O587">
        <v>0.71399956966091438</v>
      </c>
      <c r="P587">
        <v>0.7628811449642825</v>
      </c>
      <c r="Q587">
        <v>0.60294849023090591</v>
      </c>
      <c r="R587">
        <v>0.69327640161870097</v>
      </c>
      <c r="S587">
        <v>0.10048286677347414</v>
      </c>
      <c r="T587">
        <v>0.11411624737115035</v>
      </c>
      <c r="U587">
        <v>0.16092392189687471</v>
      </c>
      <c r="V587">
        <v>0.11410301953818827</v>
      </c>
      <c r="W587">
        <v>0.12971439626873779</v>
      </c>
      <c r="X587">
        <v>16.600482046326018</v>
      </c>
      <c r="Y587">
        <v>16.579407238622796</v>
      </c>
      <c r="Z587">
        <v>16.600151422979462</v>
      </c>
      <c r="AA587">
        <v>16.64713446306077</v>
      </c>
      <c r="AB587">
        <v>16.608897708221008</v>
      </c>
      <c r="AD587" t="s">
        <v>859</v>
      </c>
      <c r="AE587">
        <v>22215040</v>
      </c>
      <c r="AF587">
        <v>0.17593112593990379</v>
      </c>
      <c r="AG587">
        <v>0.40444325105874218</v>
      </c>
      <c r="AH587">
        <v>0.10611585664486763</v>
      </c>
      <c r="AI587">
        <v>0.64600324410224408</v>
      </c>
      <c r="AJ587">
        <v>0.10048286677347414</v>
      </c>
      <c r="AK587">
        <v>16.600482046326018</v>
      </c>
    </row>
    <row r="588" spans="1:37" x14ac:dyDescent="0.25">
      <c r="A588" t="str">
        <f>'Pas de restriction 2011'!A589</f>
        <v>DELTA PREG S.P.A.</v>
      </c>
      <c r="B588">
        <v>0.46260721934632348</v>
      </c>
      <c r="C588">
        <v>-0.39809960428722718</v>
      </c>
      <c r="D588">
        <v>0.1886536555599872</v>
      </c>
      <c r="E588">
        <v>9.209072801701082E-2</v>
      </c>
      <c r="F588">
        <v>0.10969290301186307</v>
      </c>
      <c r="G588">
        <v>0.19113949225812196</v>
      </c>
      <c r="H588">
        <v>0.41264320745401517</v>
      </c>
      <c r="I588">
        <v>0.4749371126552801</v>
      </c>
      <c r="J588">
        <v>0.15096311795755646</v>
      </c>
      <c r="K588">
        <v>0.20470688708435325</v>
      </c>
      <c r="L588">
        <v>0.16667519578811513</v>
      </c>
      <c r="M588">
        <v>-0.18578608584168671</v>
      </c>
      <c r="N588">
        <v>1.8062213968326464</v>
      </c>
      <c r="O588">
        <v>2.0856354167514559</v>
      </c>
      <c r="P588">
        <v>1.5212849483554562</v>
      </c>
      <c r="Q588">
        <v>1.8162206864908896</v>
      </c>
      <c r="R588">
        <v>1.807713683865934</v>
      </c>
      <c r="S588">
        <v>0.21011080343513439</v>
      </c>
      <c r="T588">
        <v>0.22005878790481476</v>
      </c>
      <c r="U588">
        <v>0.14830476821810809</v>
      </c>
      <c r="V588">
        <v>0.14726093078901573</v>
      </c>
      <c r="W588">
        <v>0.17187482897064618</v>
      </c>
      <c r="X588">
        <v>16.573715642376634</v>
      </c>
      <c r="Y588">
        <v>16.919729455802859</v>
      </c>
      <c r="Z588">
        <v>16.822309469761496</v>
      </c>
      <c r="AA588">
        <v>16.935332295343891</v>
      </c>
      <c r="AB588">
        <v>16.892457073636084</v>
      </c>
      <c r="AD588" t="s">
        <v>860</v>
      </c>
      <c r="AE588">
        <v>10688253</v>
      </c>
      <c r="AF588">
        <v>9.209072801701082E-2</v>
      </c>
      <c r="AG588">
        <v>0.41264320745401517</v>
      </c>
      <c r="AH588">
        <v>0.20470688708435325</v>
      </c>
      <c r="AI588">
        <v>1.8062213968326464</v>
      </c>
      <c r="AJ588">
        <v>0.21011080343513439</v>
      </c>
      <c r="AK588">
        <v>16.573715642376634</v>
      </c>
    </row>
    <row r="589" spans="1:37" x14ac:dyDescent="0.25">
      <c r="A589" t="str">
        <f>'Pas de restriction 2011'!A590</f>
        <v>DELTA UNO SERVIZI S.P.A.</v>
      </c>
      <c r="B589">
        <v>1.2147328252371039</v>
      </c>
      <c r="C589">
        <v>-0.61889646404770249</v>
      </c>
      <c r="D589">
        <v>0.14013752285920705</v>
      </c>
      <c r="E589">
        <v>0.13501641332861872</v>
      </c>
      <c r="F589">
        <v>5.3406905481239733E-2</v>
      </c>
      <c r="G589">
        <v>-0.6044413848318444</v>
      </c>
      <c r="H589">
        <v>0.79901712375493383</v>
      </c>
      <c r="I589">
        <v>0.8942249673342455</v>
      </c>
      <c r="J589">
        <v>0.11915619922122322</v>
      </c>
      <c r="K589">
        <v>5.5118440038994354E-2</v>
      </c>
      <c r="L589">
        <v>5.4110950093350436E-2</v>
      </c>
      <c r="M589">
        <v>-1.8278636785278284E-2</v>
      </c>
      <c r="N589">
        <v>1.3595944702341543</v>
      </c>
      <c r="O589">
        <v>2.4887842703848042</v>
      </c>
      <c r="P589">
        <v>0.95160646862046983</v>
      </c>
      <c r="Q589">
        <v>1.1510384034013665</v>
      </c>
      <c r="R589">
        <v>1.5304763808022137</v>
      </c>
      <c r="S589">
        <v>0.45872779891951687</v>
      </c>
      <c r="T589">
        <v>1.3924947198894382</v>
      </c>
      <c r="U589">
        <v>0.33585749158337286</v>
      </c>
      <c r="V589">
        <v>0.36189862729907818</v>
      </c>
      <c r="W589">
        <v>0.69675027959062963</v>
      </c>
      <c r="X589">
        <v>15.989683589312319</v>
      </c>
      <c r="Y589">
        <v>16.443416801822938</v>
      </c>
      <c r="Z589">
        <v>16.229630048922704</v>
      </c>
      <c r="AA589">
        <v>16.377301548416131</v>
      </c>
      <c r="AB589">
        <v>16.350116133053927</v>
      </c>
      <c r="AD589" t="s">
        <v>861</v>
      </c>
      <c r="AE589">
        <v>5562857</v>
      </c>
      <c r="AF589">
        <v>0.13501641332861872</v>
      </c>
      <c r="AG589">
        <v>0.79901712375493383</v>
      </c>
      <c r="AH589">
        <v>5.5118440038994354E-2</v>
      </c>
      <c r="AI589">
        <v>1.3595944702341543</v>
      </c>
      <c r="AJ589">
        <v>0.45872779891951687</v>
      </c>
      <c r="AK589">
        <v>15.989683589312319</v>
      </c>
    </row>
    <row r="590" spans="1:37" x14ac:dyDescent="0.25">
      <c r="A590" t="str">
        <f>'Pas de restriction 2011'!A591</f>
        <v>DELTACALOR S.R.L.</v>
      </c>
      <c r="B590">
        <v>0.18905787083734438</v>
      </c>
      <c r="C590">
        <v>-0.24008289828030388</v>
      </c>
      <c r="D590">
        <v>0.22440068606459432</v>
      </c>
      <c r="E590">
        <v>4.9280187528610249E-2</v>
      </c>
      <c r="F590">
        <v>0.13873575606411706</v>
      </c>
      <c r="G590">
        <v>1.8152440772180958</v>
      </c>
      <c r="H590">
        <v>0.22143010602535351</v>
      </c>
      <c r="I590">
        <v>0.29517832101746327</v>
      </c>
      <c r="J590">
        <v>0.33305414659226901</v>
      </c>
      <c r="K590">
        <v>0.16985070908884689</v>
      </c>
      <c r="L590">
        <v>0.14100579842236061</v>
      </c>
      <c r="M590">
        <v>-0.16982508239867197</v>
      </c>
      <c r="N590">
        <v>2.0480089131826391</v>
      </c>
      <c r="O590">
        <v>1.8369296642788153</v>
      </c>
      <c r="P590">
        <v>1.5076982171897868</v>
      </c>
      <c r="Q590">
        <v>2.415317656861157</v>
      </c>
      <c r="R590">
        <v>1.9199818461099198</v>
      </c>
      <c r="S590">
        <v>0.2013466695884589</v>
      </c>
      <c r="T590">
        <v>0.14195370090586798</v>
      </c>
      <c r="U590">
        <v>0.11930594961433724</v>
      </c>
      <c r="V590">
        <v>0.27244393269609091</v>
      </c>
      <c r="W590">
        <v>0.17790119440543206</v>
      </c>
      <c r="X590">
        <v>16.419941097612668</v>
      </c>
      <c r="Y590">
        <v>16.513610822213238</v>
      </c>
      <c r="Z590">
        <v>16.488799389577522</v>
      </c>
      <c r="AA590">
        <v>16.853906025989129</v>
      </c>
      <c r="AB590">
        <v>16.618772079259966</v>
      </c>
      <c r="AD590" t="s">
        <v>862</v>
      </c>
      <c r="AE590">
        <v>8084953</v>
      </c>
      <c r="AF590">
        <v>4.9280187528610249E-2</v>
      </c>
      <c r="AG590">
        <v>0.22143010602535351</v>
      </c>
      <c r="AH590">
        <v>0.16985070908884689</v>
      </c>
      <c r="AI590">
        <v>2.0480089131826391</v>
      </c>
      <c r="AJ590">
        <v>0.2013466695884589</v>
      </c>
      <c r="AK590">
        <v>16.419941097612668</v>
      </c>
    </row>
    <row r="591" spans="1:37" x14ac:dyDescent="0.25">
      <c r="A591" t="str">
        <f>'Pas de restriction 2011'!A592</f>
        <v>DELTAVENDING S.R.L.</v>
      </c>
      <c r="B591">
        <v>0.53808734256518831</v>
      </c>
      <c r="C591">
        <v>-2.4163755885830702E-2</v>
      </c>
      <c r="D591">
        <v>0.28729787314480765</v>
      </c>
      <c r="E591">
        <v>0.22744226490094838</v>
      </c>
      <c r="F591">
        <v>0.1600924342866453</v>
      </c>
      <c r="G591">
        <v>-0.29611836060300439</v>
      </c>
      <c r="H591">
        <v>0.44962518092851433</v>
      </c>
      <c r="I591">
        <v>0.45669978274922829</v>
      </c>
      <c r="J591">
        <v>1.573444308902873E-2</v>
      </c>
      <c r="K591">
        <v>0.63356588498347344</v>
      </c>
      <c r="L591">
        <v>0.35491672521938394</v>
      </c>
      <c r="M591">
        <v>-0.43981086477116432</v>
      </c>
      <c r="N591">
        <v>1.0169739973701379</v>
      </c>
      <c r="O591">
        <v>1.1197417312968523</v>
      </c>
      <c r="P591">
        <v>0.85621061090041595</v>
      </c>
      <c r="Q591">
        <v>0.86054379413297</v>
      </c>
      <c r="R591">
        <v>0.94549871211007941</v>
      </c>
      <c r="S591">
        <v>0.28548240897980265</v>
      </c>
      <c r="T591">
        <v>0.30786904016072936</v>
      </c>
      <c r="U591">
        <v>0.24225318459447756</v>
      </c>
      <c r="V591">
        <v>0.23749519559364224</v>
      </c>
      <c r="W591">
        <v>0.26253914011628304</v>
      </c>
      <c r="X591">
        <v>15.829549205043408</v>
      </c>
      <c r="Y591">
        <v>15.930931628329342</v>
      </c>
      <c r="Z591">
        <v>16.074650531552201</v>
      </c>
      <c r="AA591">
        <v>16.155366965267742</v>
      </c>
      <c r="AB591">
        <v>16.053649708383094</v>
      </c>
      <c r="AD591" t="s">
        <v>208</v>
      </c>
      <c r="AE591">
        <v>7406240</v>
      </c>
      <c r="AF591">
        <v>0.22744226490094838</v>
      </c>
      <c r="AG591">
        <v>0.44962518092851433</v>
      </c>
      <c r="AH591">
        <v>0.63356588498347344</v>
      </c>
      <c r="AI591">
        <v>1.0169739973701379</v>
      </c>
      <c r="AJ591">
        <v>0.28548240897980265</v>
      </c>
      <c r="AK591">
        <v>15.829549205043408</v>
      </c>
    </row>
    <row r="592" spans="1:37" x14ac:dyDescent="0.25">
      <c r="A592" t="str">
        <f>'Pas de restriction 2011'!A593</f>
        <v>DENKAVIT ITALIANA S.R.L.</v>
      </c>
      <c r="B592">
        <v>0.1467991227778766</v>
      </c>
      <c r="C592">
        <v>-0.82261545225907473</v>
      </c>
      <c r="D592">
        <v>0.10144995960333536</v>
      </c>
      <c r="E592">
        <v>1.5813776367272041E-2</v>
      </c>
      <c r="F592">
        <v>1.7995655202572774E-2</v>
      </c>
      <c r="G592">
        <v>0.13797329522227958</v>
      </c>
      <c r="H592">
        <v>0.28096481668980383</v>
      </c>
      <c r="I592">
        <v>0.37364879718235311</v>
      </c>
      <c r="J592">
        <v>0.3298775326551866</v>
      </c>
      <c r="K592">
        <v>4.5242791564174892E-2</v>
      </c>
      <c r="L592">
        <v>3.7646134964702711E-2</v>
      </c>
      <c r="M592">
        <v>-0.16790866206159405</v>
      </c>
      <c r="N592">
        <v>2.8386431052730474</v>
      </c>
      <c r="O592">
        <v>2.5905767354160023</v>
      </c>
      <c r="P592">
        <v>2.9266498621197727</v>
      </c>
      <c r="Q592">
        <v>3.1430619325069471</v>
      </c>
      <c r="R592">
        <v>2.886762843347574</v>
      </c>
      <c r="S592">
        <v>3.7131480848345451E-2</v>
      </c>
      <c r="T592">
        <v>2.862222744443188E-2</v>
      </c>
      <c r="U592">
        <v>7.5997615127459797E-2</v>
      </c>
      <c r="V592">
        <v>0.12212784890372946</v>
      </c>
      <c r="W592">
        <v>7.5582563825207047E-2</v>
      </c>
      <c r="X592">
        <v>17.218290619860404</v>
      </c>
      <c r="Y592">
        <v>17.270571940248789</v>
      </c>
      <c r="Z592">
        <v>17.353997988809663</v>
      </c>
      <c r="AA592">
        <v>17.485258796834504</v>
      </c>
      <c r="AB592">
        <v>17.369942908630986</v>
      </c>
      <c r="AD592" t="s">
        <v>863</v>
      </c>
      <c r="AE592">
        <v>12221306</v>
      </c>
      <c r="AF592">
        <v>1.5813776367272041E-2</v>
      </c>
      <c r="AG592">
        <v>0.28096481668980383</v>
      </c>
      <c r="AH592">
        <v>4.5242791564174892E-2</v>
      </c>
      <c r="AI592">
        <v>2.8386431052730474</v>
      </c>
      <c r="AJ592">
        <v>3.7131480848345451E-2</v>
      </c>
      <c r="AK592">
        <v>17.218290619860404</v>
      </c>
    </row>
    <row r="593" spans="1:37" x14ac:dyDescent="0.25">
      <c r="A593" t="str">
        <f>'Pas de restriction 2011'!A594</f>
        <v>DEOFLOR - S.P.A.</v>
      </c>
      <c r="B593">
        <v>0.8295909324675218</v>
      </c>
      <c r="C593">
        <v>0.31845556024025984</v>
      </c>
      <c r="D593">
        <v>0.30630782252201394</v>
      </c>
      <c r="E593">
        <v>0.27052194401034702</v>
      </c>
      <c r="F593">
        <v>0.19853450106031442</v>
      </c>
      <c r="G593">
        <v>-0.26610574315287039</v>
      </c>
      <c r="H593">
        <v>0.32236025188517192</v>
      </c>
      <c r="I593">
        <v>0.21335825157692337</v>
      </c>
      <c r="J593">
        <v>-0.33813722278352171</v>
      </c>
      <c r="K593">
        <v>0.36605037173992061</v>
      </c>
      <c r="L593">
        <v>0.26558668319113815</v>
      </c>
      <c r="M593">
        <v>-0.27445317995787222</v>
      </c>
      <c r="N593">
        <v>1.0556095036402309</v>
      </c>
      <c r="O593">
        <v>1.6972974703106627</v>
      </c>
      <c r="P593">
        <v>1.1385818684542086</v>
      </c>
      <c r="Q593">
        <v>1.2163640828967579</v>
      </c>
      <c r="R593">
        <v>1.350747807220543</v>
      </c>
      <c r="S593">
        <v>7.0509348001501215E-2</v>
      </c>
      <c r="T593">
        <v>6.5119162857790805E-2</v>
      </c>
      <c r="U593">
        <v>5.5902875940248946E-2</v>
      </c>
      <c r="V593">
        <v>9.4616697739009339E-2</v>
      </c>
      <c r="W593">
        <v>7.1879578845683023E-2</v>
      </c>
      <c r="X593">
        <v>16.391451668776</v>
      </c>
      <c r="Y593">
        <v>16.867539891165848</v>
      </c>
      <c r="Z593">
        <v>17.143050886306348</v>
      </c>
      <c r="AA593">
        <v>17.15363831246901</v>
      </c>
      <c r="AB593">
        <v>17.054743029980401</v>
      </c>
      <c r="AD593" t="s">
        <v>864</v>
      </c>
      <c r="AE593">
        <v>12465839</v>
      </c>
      <c r="AF593">
        <v>0.27052194401034702</v>
      </c>
      <c r="AG593">
        <v>0.32236025188517192</v>
      </c>
      <c r="AH593">
        <v>0.36605037173992061</v>
      </c>
      <c r="AI593">
        <v>1.0556095036402309</v>
      </c>
      <c r="AJ593">
        <v>7.0509348001501215E-2</v>
      </c>
      <c r="AK593">
        <v>16.391451668776</v>
      </c>
    </row>
    <row r="594" spans="1:37" x14ac:dyDescent="0.25">
      <c r="A594" t="str">
        <f>'Pas de restriction 2011'!A595</f>
        <v>DEREF S.P.A</v>
      </c>
      <c r="B594">
        <v>0.10839048805316574</v>
      </c>
      <c r="C594">
        <v>5.976849311540465E-2</v>
      </c>
      <c r="D594">
        <v>0.32379326591751773</v>
      </c>
      <c r="E594">
        <v>0.2615493727510993</v>
      </c>
      <c r="F594">
        <v>0.24184820126736278</v>
      </c>
      <c r="G594">
        <v>-7.5324866110403274E-2</v>
      </c>
      <c r="H594">
        <v>0.49759990493291462</v>
      </c>
      <c r="I594">
        <v>0.45391863989128045</v>
      </c>
      <c r="J594">
        <v>-8.7783909539780117E-2</v>
      </c>
      <c r="K594">
        <v>0.52548777495269372</v>
      </c>
      <c r="L594">
        <v>0.45645723501933239</v>
      </c>
      <c r="M594">
        <v>-0.13136469243185669</v>
      </c>
      <c r="N594">
        <v>0.53647980123579275</v>
      </c>
      <c r="O594">
        <v>0.59791083446243609</v>
      </c>
      <c r="P594">
        <v>0.48616958604310562</v>
      </c>
      <c r="Q594">
        <v>0.58113351047953721</v>
      </c>
      <c r="R594">
        <v>0.55507131032835966</v>
      </c>
      <c r="S594">
        <v>0.12436372333020572</v>
      </c>
      <c r="T594">
        <v>0.10932268761924488</v>
      </c>
      <c r="U594">
        <v>8.6051886106872658E-2</v>
      </c>
      <c r="V594">
        <v>9.7162971064041509E-2</v>
      </c>
      <c r="W594">
        <v>9.7512514930053015E-2</v>
      </c>
      <c r="X594">
        <v>15.986952261925101</v>
      </c>
      <c r="Y594">
        <v>16.162631827357512</v>
      </c>
      <c r="Z594">
        <v>16.057578685846693</v>
      </c>
      <c r="AA594">
        <v>16.157983160983918</v>
      </c>
      <c r="AB594">
        <v>16.126064558062708</v>
      </c>
      <c r="AD594" t="s">
        <v>865</v>
      </c>
      <c r="AE594">
        <v>17486599</v>
      </c>
      <c r="AF594">
        <v>0.2615493727510993</v>
      </c>
      <c r="AG594">
        <v>0.49759990493291462</v>
      </c>
      <c r="AH594">
        <v>0.52548777495269372</v>
      </c>
      <c r="AI594">
        <v>0.53647980123579275</v>
      </c>
      <c r="AJ594">
        <v>0.12436372333020572</v>
      </c>
      <c r="AK594">
        <v>15.986952261925101</v>
      </c>
    </row>
    <row r="595" spans="1:37" x14ac:dyDescent="0.25">
      <c r="A595" t="str">
        <f>'Pas de restriction 2011'!A596</f>
        <v>DEUGRO (ITALIA) S.R.L.</v>
      </c>
      <c r="B595">
        <v>0.2339744840232531</v>
      </c>
      <c r="C595">
        <v>-0.27006128954438569</v>
      </c>
      <c r="D595">
        <v>6.3237567994348945E-2</v>
      </c>
      <c r="E595">
        <v>6.3237567994348945E-2</v>
      </c>
      <c r="F595">
        <v>4.6159548834144297E-2</v>
      </c>
      <c r="G595">
        <v>-0.27006128954438569</v>
      </c>
      <c r="H595">
        <v>0.18857920815459897</v>
      </c>
      <c r="I595">
        <v>0.37439801841140097</v>
      </c>
      <c r="J595">
        <v>0.98536213019022767</v>
      </c>
      <c r="K595">
        <v>8.5145660374258969E-3</v>
      </c>
      <c r="L595">
        <v>2.1342681035458253E-2</v>
      </c>
      <c r="M595">
        <v>1.5066081984268127</v>
      </c>
      <c r="N595">
        <v>3.8685499179519045</v>
      </c>
      <c r="O595">
        <v>3.874504352254363</v>
      </c>
      <c r="P595">
        <v>6.3910860744373803</v>
      </c>
      <c r="Q595">
        <v>5.0340954013442651</v>
      </c>
      <c r="R595">
        <v>5.0998952760120027</v>
      </c>
      <c r="S595">
        <v>6.2976532465452886E-2</v>
      </c>
      <c r="T595">
        <v>8.9617527295277721E-2</v>
      </c>
      <c r="U595">
        <v>0.23202547708233004</v>
      </c>
      <c r="V595">
        <v>0.14291970274629406</v>
      </c>
      <c r="W595">
        <v>0.15485423570796727</v>
      </c>
      <c r="X595">
        <v>15.547742927877675</v>
      </c>
      <c r="Y595">
        <v>15.836709053685706</v>
      </c>
      <c r="Z595">
        <v>16.441276953118265</v>
      </c>
      <c r="AA595">
        <v>16.212467936531866</v>
      </c>
      <c r="AB595">
        <v>16.163484647778613</v>
      </c>
      <c r="AD595" t="s">
        <v>866</v>
      </c>
      <c r="AE595">
        <v>1947956</v>
      </c>
      <c r="AF595">
        <v>6.3237567994348945E-2</v>
      </c>
      <c r="AG595">
        <v>0.18857920815459897</v>
      </c>
      <c r="AH595">
        <v>8.5145660374258969E-3</v>
      </c>
      <c r="AI595">
        <v>3.8685499179519045</v>
      </c>
      <c r="AJ595">
        <v>6.2976532465452886E-2</v>
      </c>
      <c r="AK595">
        <v>15.547742927877675</v>
      </c>
    </row>
    <row r="596" spans="1:37" x14ac:dyDescent="0.25">
      <c r="A596" t="str">
        <f>'Pas de restriction 2011'!A597</f>
        <v>DEVELEY ITALIA SRL % DEVELEY ITALIA GMBH</v>
      </c>
      <c r="B596">
        <v>3.3796404944131449E-2</v>
      </c>
      <c r="C596">
        <v>0.15449428053005659</v>
      </c>
      <c r="D596">
        <v>2.5482435409474105E-2</v>
      </c>
      <c r="E596">
        <v>2.5482435409474105E-2</v>
      </c>
      <c r="F596">
        <v>2.9419325934214445E-2</v>
      </c>
      <c r="G596">
        <v>0.15449428053005659</v>
      </c>
      <c r="H596">
        <v>0.18075296943714975</v>
      </c>
      <c r="I596">
        <v>0.19961364797423467</v>
      </c>
      <c r="J596">
        <v>0.10434505499862914</v>
      </c>
      <c r="K596">
        <v>3.8619726119312948E-2</v>
      </c>
      <c r="L596">
        <v>2.9631345950422685E-2</v>
      </c>
      <c r="M596">
        <v>-0.23274065023457935</v>
      </c>
      <c r="N596">
        <v>2.5550765144354441</v>
      </c>
      <c r="O596">
        <v>2.342075379164112</v>
      </c>
      <c r="P596">
        <v>2.1119882797066341</v>
      </c>
      <c r="Q596">
        <v>2.2893839045037838</v>
      </c>
      <c r="R596">
        <v>2.2478158544581768</v>
      </c>
      <c r="S596">
        <v>6.3000514483303224E-2</v>
      </c>
      <c r="T596">
        <v>5.4218154263644042E-2</v>
      </c>
      <c r="U596">
        <v>1.9512571487097344E-2</v>
      </c>
      <c r="V596">
        <v>2.1309270438269027E-2</v>
      </c>
      <c r="W596">
        <v>3.1679998729670138E-2</v>
      </c>
      <c r="X596">
        <v>16.876799974309602</v>
      </c>
      <c r="Y596">
        <v>16.936743829157656</v>
      </c>
      <c r="Z596">
        <v>16.964912438505682</v>
      </c>
      <c r="AA596">
        <v>17.031405745142099</v>
      </c>
      <c r="AB596">
        <v>16.977687337601811</v>
      </c>
      <c r="AD596" t="s">
        <v>867</v>
      </c>
      <c r="AE596">
        <v>9681296</v>
      </c>
      <c r="AF596">
        <v>2.5482435409474105E-2</v>
      </c>
      <c r="AG596">
        <v>0.18075296943714975</v>
      </c>
      <c r="AH596">
        <v>3.8619726119312948E-2</v>
      </c>
      <c r="AI596">
        <v>2.5550765144354441</v>
      </c>
      <c r="AJ596">
        <v>6.3000514483303224E-2</v>
      </c>
      <c r="AK596">
        <v>16.876799974309602</v>
      </c>
    </row>
    <row r="597" spans="1:37" x14ac:dyDescent="0.25">
      <c r="A597" t="str">
        <f>'Pas de restriction 2011'!A598</f>
        <v>DHL EXPRESS (ITALY) S.R.L.</v>
      </c>
      <c r="B597">
        <v>-0.22101160565993067</v>
      </c>
      <c r="C597">
        <v>-5.1714875563924293E-3</v>
      </c>
      <c r="D597">
        <v>0.24787707627760147</v>
      </c>
      <c r="E597">
        <v>0.19826706870523891</v>
      </c>
      <c r="F597">
        <v>0.16986901122668208</v>
      </c>
      <c r="G597">
        <v>-0.14323133773050259</v>
      </c>
      <c r="H597">
        <v>7.6860385829400857E-2</v>
      </c>
      <c r="I597">
        <v>0.1094155285559797</v>
      </c>
      <c r="J597">
        <v>0.4235620518330232</v>
      </c>
      <c r="K597">
        <v>8.6345098178759488E-2</v>
      </c>
      <c r="L597">
        <v>0.15081155149752276</v>
      </c>
      <c r="M597">
        <v>0.74661393267859799</v>
      </c>
      <c r="N597">
        <v>2.6578550855888166</v>
      </c>
      <c r="O597">
        <v>2.5877671122328647</v>
      </c>
      <c r="P597">
        <v>2.2088266006495094</v>
      </c>
      <c r="Q597">
        <v>2.5514119285586694</v>
      </c>
      <c r="R597">
        <v>2.449335213813681</v>
      </c>
      <c r="S597">
        <v>0.10241498713210107</v>
      </c>
      <c r="T597">
        <v>0.10498333870152168</v>
      </c>
      <c r="U597">
        <v>0.11332154487261484</v>
      </c>
      <c r="V597">
        <v>0.12450033216486073</v>
      </c>
      <c r="W597">
        <v>0.11426840524633242</v>
      </c>
      <c r="X597">
        <v>20.439206964770019</v>
      </c>
      <c r="Y597">
        <v>20.485417394223198</v>
      </c>
      <c r="Z597">
        <v>20.271326088173893</v>
      </c>
      <c r="AA597">
        <v>20.284091667945372</v>
      </c>
      <c r="AB597">
        <v>20.346945050114154</v>
      </c>
      <c r="AD597" t="s">
        <v>868</v>
      </c>
      <c r="AE597">
        <v>304634120</v>
      </c>
      <c r="AF597">
        <v>0.19826706870523891</v>
      </c>
      <c r="AG597">
        <v>7.6860385829400857E-2</v>
      </c>
      <c r="AH597">
        <v>8.6345098178759488E-2</v>
      </c>
      <c r="AI597">
        <v>2.6578550855888166</v>
      </c>
      <c r="AJ597">
        <v>0.10241498713210107</v>
      </c>
      <c r="AK597">
        <v>20.439206964770019</v>
      </c>
    </row>
    <row r="598" spans="1:37" x14ac:dyDescent="0.25">
      <c r="A598" t="str">
        <f>'Pas de restriction 2011'!A599</f>
        <v>DHL GLOBAL FORWARDING (ITALY) S.P.A.</v>
      </c>
      <c r="B598">
        <v>0.16019651482030339</v>
      </c>
      <c r="C598">
        <v>2.775940706734914</v>
      </c>
      <c r="D598">
        <v>0.19823307752246494</v>
      </c>
      <c r="E598">
        <v>0.15068711878121407</v>
      </c>
      <c r="F598">
        <v>0.65313903861285849</v>
      </c>
      <c r="G598">
        <v>3.3344052490721872</v>
      </c>
      <c r="H598">
        <v>0.24466921710526951</v>
      </c>
      <c r="I598">
        <v>0.2141286174801405</v>
      </c>
      <c r="J598">
        <v>-0.12482403788454041</v>
      </c>
      <c r="K598">
        <v>3.0194106512668399E-2</v>
      </c>
      <c r="L598">
        <v>4.9970842190310727E-2</v>
      </c>
      <c r="M598">
        <v>0.65498661698582461</v>
      </c>
      <c r="N598">
        <v>3.2918367899953558</v>
      </c>
      <c r="O598">
        <v>3.11018126090043</v>
      </c>
      <c r="P598">
        <v>3.523171455921283</v>
      </c>
      <c r="Q598">
        <v>3.2572672181364699</v>
      </c>
      <c r="R598">
        <v>3.2968733116527278</v>
      </c>
      <c r="S598">
        <v>0.18963471247671301</v>
      </c>
      <c r="T598">
        <v>0.19667928054540418</v>
      </c>
      <c r="U598">
        <v>0.19721267605289747</v>
      </c>
      <c r="V598">
        <v>0.16938823328661634</v>
      </c>
      <c r="W598">
        <v>0.18776006329497266</v>
      </c>
      <c r="X598">
        <v>19.957081661301245</v>
      </c>
      <c r="Y598">
        <v>20.046958085980833</v>
      </c>
      <c r="Z598">
        <v>20.315124060254945</v>
      </c>
      <c r="AA598">
        <v>20.333412371508288</v>
      </c>
      <c r="AB598">
        <v>20.231831505914688</v>
      </c>
      <c r="AD598" t="s">
        <v>869</v>
      </c>
      <c r="AE598">
        <v>163492402</v>
      </c>
      <c r="AF598">
        <v>0.15068711878121407</v>
      </c>
      <c r="AG598">
        <v>0.24466921710526951</v>
      </c>
      <c r="AH598">
        <v>3.0194106512668399E-2</v>
      </c>
      <c r="AI598">
        <v>3.2918367899953558</v>
      </c>
      <c r="AJ598">
        <v>0.18963471247671301</v>
      </c>
      <c r="AK598">
        <v>19.957081661301245</v>
      </c>
    </row>
    <row r="599" spans="1:37" x14ac:dyDescent="0.25">
      <c r="A599" t="str">
        <f>'Pas de restriction 2011'!A600</f>
        <v>DI QUATTRO S.R.L.</v>
      </c>
      <c r="B599">
        <v>0.53661870760032537</v>
      </c>
      <c r="C599">
        <v>3.7977088382485991</v>
      </c>
      <c r="D599">
        <v>6.5521186249698424E-2</v>
      </c>
      <c r="E599">
        <v>6.2345362426726204E-2</v>
      </c>
      <c r="F599">
        <v>0.16493950111895445</v>
      </c>
      <c r="G599">
        <v>1.6455777093734274</v>
      </c>
      <c r="H599">
        <v>0.50362226409880784</v>
      </c>
      <c r="I599">
        <v>0.28720829039462903</v>
      </c>
      <c r="J599">
        <v>-0.42971486594508379</v>
      </c>
      <c r="K599">
        <v>0.1406240472086657</v>
      </c>
      <c r="L599">
        <v>1.1393186699994546E-2</v>
      </c>
      <c r="M599">
        <v>-0.91898123453175329</v>
      </c>
      <c r="N599">
        <v>1.7913700246389048</v>
      </c>
      <c r="O599">
        <v>2.026873318484395</v>
      </c>
      <c r="P599">
        <v>1.8284807077381713</v>
      </c>
      <c r="Q599">
        <v>1.7950277769095389</v>
      </c>
      <c r="R599">
        <v>1.8834606010440351</v>
      </c>
      <c r="S599">
        <v>0.10776890474297601</v>
      </c>
      <c r="T599">
        <v>0.23935642784149441</v>
      </c>
      <c r="U599">
        <v>5.2844119896157886E-2</v>
      </c>
      <c r="V599">
        <v>0.3146037205558061</v>
      </c>
      <c r="W599">
        <v>0.20226808943115282</v>
      </c>
      <c r="X599">
        <v>16.8308809354773</v>
      </c>
      <c r="Y599">
        <v>17.130494389742644</v>
      </c>
      <c r="Z599">
        <v>16.952470655485566</v>
      </c>
      <c r="AA599">
        <v>17.152705985622074</v>
      </c>
      <c r="AB599">
        <v>17.078557010283429</v>
      </c>
      <c r="AD599" t="s">
        <v>870</v>
      </c>
      <c r="AE599">
        <v>13578524</v>
      </c>
      <c r="AF599">
        <v>6.2345362426726204E-2</v>
      </c>
      <c r="AG599">
        <v>0.50362226409880784</v>
      </c>
      <c r="AH599">
        <v>0.1406240472086657</v>
      </c>
      <c r="AI599">
        <v>1.7913700246389048</v>
      </c>
      <c r="AJ599">
        <v>0.10776890474297601</v>
      </c>
      <c r="AK599">
        <v>16.8308809354773</v>
      </c>
    </row>
    <row r="600" spans="1:37" x14ac:dyDescent="0.25">
      <c r="A600" t="str">
        <f>'Pas de restriction 2011'!A601</f>
        <v>DI VIESTO PIU' S.P.A.</v>
      </c>
      <c r="B600">
        <v>0.53296568759557528</v>
      </c>
      <c r="C600">
        <v>3.6460678449444273</v>
      </c>
      <c r="D600">
        <v>7.0456840932095685E-2</v>
      </c>
      <c r="E600">
        <v>3.7577722489874052E-2</v>
      </c>
      <c r="F600">
        <v>1.5743114257643482E-2</v>
      </c>
      <c r="G600">
        <v>-0.58105193144992417</v>
      </c>
      <c r="H600">
        <v>0.49174854069927199</v>
      </c>
      <c r="I600">
        <v>0.36493645177576539</v>
      </c>
      <c r="J600">
        <v>-0.25787994966528699</v>
      </c>
      <c r="K600">
        <v>4.6202958135069437E-2</v>
      </c>
      <c r="L600">
        <v>2.2125275577510865E-2</v>
      </c>
      <c r="M600">
        <v>-0.52112859283100499</v>
      </c>
      <c r="N600">
        <v>3.4688209442854552</v>
      </c>
      <c r="O600">
        <v>3.9713598001011552</v>
      </c>
      <c r="P600">
        <v>1.9368195505177399</v>
      </c>
      <c r="Q600">
        <v>2.5470617852583533</v>
      </c>
      <c r="R600">
        <v>2.8184137119590829</v>
      </c>
      <c r="S600">
        <v>7.4659018862539173E-2</v>
      </c>
      <c r="T600">
        <v>8.9046659123673766E-2</v>
      </c>
      <c r="U600">
        <v>2.2225307436869016E-2</v>
      </c>
      <c r="V600">
        <v>5.6306037905048199E-2</v>
      </c>
      <c r="W600">
        <v>5.5859334821863664E-2</v>
      </c>
      <c r="X600">
        <v>17.325434085192558</v>
      </c>
      <c r="Y600">
        <v>17.401903833774274</v>
      </c>
      <c r="Z600">
        <v>17.105435725000024</v>
      </c>
      <c r="AA600">
        <v>17.124514029206981</v>
      </c>
      <c r="AB600">
        <v>17.210617862660428</v>
      </c>
      <c r="AD600" t="s">
        <v>871</v>
      </c>
      <c r="AE600">
        <v>9090998</v>
      </c>
      <c r="AF600">
        <v>3.7577722489874052E-2</v>
      </c>
      <c r="AG600">
        <v>0.49174854069927199</v>
      </c>
      <c r="AH600">
        <v>4.6202958135069437E-2</v>
      </c>
      <c r="AI600">
        <v>3.4688209442854552</v>
      </c>
      <c r="AJ600">
        <v>7.4659018862539173E-2</v>
      </c>
      <c r="AK600">
        <v>17.325434085192558</v>
      </c>
    </row>
    <row r="601" spans="1:37" x14ac:dyDescent="0.25">
      <c r="A601" t="str">
        <f>'Pas de restriction 2011'!A602</f>
        <v>DI.FAR.-SOCIETA' PER AZIONI</v>
      </c>
      <c r="B601">
        <v>-8.443412947369125E-2</v>
      </c>
      <c r="C601">
        <v>0.15306155767375337</v>
      </c>
      <c r="D601">
        <v>0.21360067465640387</v>
      </c>
      <c r="E601">
        <v>1.4926130071879323E-2</v>
      </c>
      <c r="F601">
        <v>2.3767112848217253E-2</v>
      </c>
      <c r="G601">
        <v>0.59231580682753471</v>
      </c>
      <c r="H601">
        <v>0.10176034957248579</v>
      </c>
      <c r="I601">
        <v>8.7974687449621683E-2</v>
      </c>
      <c r="J601">
        <v>-0.13547184321575398</v>
      </c>
      <c r="K601">
        <v>8.3808993068044416E-2</v>
      </c>
      <c r="L601">
        <v>5.3756047969416368E-2</v>
      </c>
      <c r="M601">
        <v>-0.35858854758257386</v>
      </c>
      <c r="N601">
        <v>3.1676653268485748</v>
      </c>
      <c r="O601">
        <v>2.9018017655898869</v>
      </c>
      <c r="P601">
        <v>2.388389441922079</v>
      </c>
      <c r="Q601">
        <v>2.4772596903015121</v>
      </c>
      <c r="R601">
        <v>2.5891502992711595</v>
      </c>
      <c r="S601">
        <v>4.989436988309958E-2</v>
      </c>
      <c r="T601">
        <v>4.1355886902453981E-2</v>
      </c>
      <c r="U601">
        <v>1.6804326387857831E-2</v>
      </c>
      <c r="V601">
        <v>2.3925155511793569E-2</v>
      </c>
      <c r="W601">
        <v>2.7361789600701791E-2</v>
      </c>
      <c r="X601">
        <v>17.655184802918022</v>
      </c>
      <c r="Y601">
        <v>17.61519947770719</v>
      </c>
      <c r="Z601">
        <v>17.537390530445272</v>
      </c>
      <c r="AA601">
        <v>17.496120539041726</v>
      </c>
      <c r="AB601">
        <v>17.54957018239806</v>
      </c>
      <c r="AD601" t="s">
        <v>872</v>
      </c>
      <c r="AE601">
        <v>15399839</v>
      </c>
      <c r="AF601">
        <v>1.4926130071879323E-2</v>
      </c>
      <c r="AG601">
        <v>0.10176034957248579</v>
      </c>
      <c r="AH601">
        <v>8.3808993068044416E-2</v>
      </c>
      <c r="AI601">
        <v>3.1676653268485748</v>
      </c>
      <c r="AJ601">
        <v>4.989436988309958E-2</v>
      </c>
      <c r="AK601">
        <v>17.655184802918022</v>
      </c>
    </row>
    <row r="602" spans="1:37" x14ac:dyDescent="0.25">
      <c r="A602" t="str">
        <f>'Pas de restriction 2011'!A603</f>
        <v>DI.MO COMMERCIALE SRL</v>
      </c>
      <c r="B602">
        <v>-4.4241453846927764E-2</v>
      </c>
      <c r="C602">
        <v>-0.18516763876048931</v>
      </c>
      <c r="D602">
        <v>0.5266923102517701</v>
      </c>
      <c r="E602">
        <v>5.1185195504608906E-2</v>
      </c>
      <c r="F602">
        <v>6.9650670742875412E-2</v>
      </c>
      <c r="G602">
        <v>0.36075812656813638</v>
      </c>
      <c r="H602">
        <v>0.18033201725575856</v>
      </c>
      <c r="I602">
        <v>0.21481059812895076</v>
      </c>
      <c r="J602">
        <v>0.19119500462467756</v>
      </c>
      <c r="K602">
        <v>2.3739898259624071E-2</v>
      </c>
      <c r="L602">
        <v>1.9388006719256976E-2</v>
      </c>
      <c r="M602">
        <v>-0.18331550930732626</v>
      </c>
      <c r="N602">
        <v>1.361744466543497</v>
      </c>
      <c r="O602">
        <v>1.1681059629875767</v>
      </c>
      <c r="P602">
        <v>1.1433012603445671</v>
      </c>
      <c r="Q602">
        <v>1.0827155872607195</v>
      </c>
      <c r="R602">
        <v>1.131374270197621</v>
      </c>
      <c r="S602">
        <v>2.640931834080449E-2</v>
      </c>
      <c r="T602">
        <v>5.2324771440580176E-2</v>
      </c>
      <c r="U602">
        <v>3.6467625340023568E-2</v>
      </c>
      <c r="V602">
        <v>2.3745161787084555E-2</v>
      </c>
      <c r="W602">
        <v>3.7512519522562765E-2</v>
      </c>
      <c r="X602">
        <v>17.055976235618711</v>
      </c>
      <c r="Y602">
        <v>16.979377731889649</v>
      </c>
      <c r="Z602">
        <v>16.950465063058338</v>
      </c>
      <c r="AA602">
        <v>16.847954293362783</v>
      </c>
      <c r="AB602">
        <v>16.925932362770258</v>
      </c>
      <c r="AD602" t="s">
        <v>873</v>
      </c>
      <c r="AE602">
        <v>20256658</v>
      </c>
      <c r="AF602">
        <v>5.1185195504608906E-2</v>
      </c>
      <c r="AG602">
        <v>0.18033201725575856</v>
      </c>
      <c r="AH602">
        <v>2.3739898259624071E-2</v>
      </c>
      <c r="AI602">
        <v>1.361744466543497</v>
      </c>
      <c r="AJ602">
        <v>2.640931834080449E-2</v>
      </c>
      <c r="AK602">
        <v>17.055976235618711</v>
      </c>
    </row>
    <row r="603" spans="1:37" x14ac:dyDescent="0.25">
      <c r="A603" t="str">
        <f>'Pas de restriction 2011'!A604</f>
        <v>DIAB S.P.A.</v>
      </c>
      <c r="B603">
        <v>-0.22196804020492425</v>
      </c>
      <c r="C603">
        <v>0.36169710673775729</v>
      </c>
      <c r="D603">
        <v>0.25970051651023374</v>
      </c>
      <c r="E603">
        <v>0.10173605851191984</v>
      </c>
      <c r="F603">
        <v>6.333929151070658E-2</v>
      </c>
      <c r="G603">
        <v>-0.37741551582435767</v>
      </c>
      <c r="H603">
        <v>0.45750036098858105</v>
      </c>
      <c r="I603">
        <v>0.15120160549379075</v>
      </c>
      <c r="J603">
        <v>-0.66950494822109075</v>
      </c>
      <c r="K603">
        <v>0.47751220441375525</v>
      </c>
      <c r="L603">
        <v>0.39566188326563922</v>
      </c>
      <c r="M603">
        <v>-0.1714099040643457</v>
      </c>
      <c r="N603">
        <v>1.5290012276632095</v>
      </c>
      <c r="O603">
        <v>0.91891674246631494</v>
      </c>
      <c r="P603">
        <v>1.027649051347262</v>
      </c>
      <c r="Q603">
        <v>1.2249302644109807</v>
      </c>
      <c r="R603">
        <v>1.0571653527415192</v>
      </c>
      <c r="S603">
        <v>0.32215259050088241</v>
      </c>
      <c r="T603">
        <v>4.0820929620248192E-2</v>
      </c>
      <c r="U603">
        <v>3.9712202956626613E-2</v>
      </c>
      <c r="V603">
        <v>6.6731447495116891E-2</v>
      </c>
      <c r="W603">
        <v>4.9088193357330563E-2</v>
      </c>
      <c r="X603">
        <v>17.694308927385208</v>
      </c>
      <c r="Y603">
        <v>17.332913494677232</v>
      </c>
      <c r="Z603">
        <v>17.229173421665067</v>
      </c>
      <c r="AA603">
        <v>17.283333999088896</v>
      </c>
      <c r="AB603">
        <v>17.281806971810397</v>
      </c>
      <c r="AD603" t="s">
        <v>874</v>
      </c>
      <c r="AE603">
        <v>36670135</v>
      </c>
      <c r="AF603">
        <v>0.10173605851191984</v>
      </c>
      <c r="AG603">
        <v>0.45750036098858105</v>
      </c>
      <c r="AH603">
        <v>0.47751220441375525</v>
      </c>
      <c r="AI603">
        <v>1.5290012276632095</v>
      </c>
      <c r="AJ603">
        <v>0.32215259050088241</v>
      </c>
      <c r="AK603">
        <v>17.694308927385208</v>
      </c>
    </row>
    <row r="604" spans="1:37" x14ac:dyDescent="0.25">
      <c r="A604" t="str">
        <f>'Pas de restriction 2011'!A605</f>
        <v>DIAGEO ITALIA S.P.A. SIGLABILE DIAGEO IT. S.P.A. O D.I. S.P.A.</v>
      </c>
      <c r="B604">
        <v>4.8568950065364679E-2</v>
      </c>
      <c r="C604">
        <v>1.0391663752845157</v>
      </c>
      <c r="D604">
        <v>9.054292280485006E-2</v>
      </c>
      <c r="E604">
        <v>9.0475823173168698E-2</v>
      </c>
      <c r="F604">
        <v>4.4058641734607537E-2</v>
      </c>
      <c r="G604">
        <v>-0.51303408812009055</v>
      </c>
      <c r="H604">
        <v>0.14548318475715613</v>
      </c>
      <c r="I604">
        <v>0.25785327178333811</v>
      </c>
      <c r="J604">
        <v>0.77239226797071225</v>
      </c>
      <c r="K604">
        <v>1.8658235746761512E-2</v>
      </c>
      <c r="L604">
        <v>1.2997002679470163E-2</v>
      </c>
      <c r="M604">
        <v>-0.30341738330077445</v>
      </c>
      <c r="N604">
        <v>2.5582943164180736</v>
      </c>
      <c r="O604">
        <v>2.9101734107027153</v>
      </c>
      <c r="P604">
        <v>2.5675479564493342</v>
      </c>
      <c r="Q604">
        <v>2.3444414584977018</v>
      </c>
      <c r="R604">
        <v>2.6073876085499172</v>
      </c>
      <c r="S604">
        <v>0.13382946659381503</v>
      </c>
      <c r="T604">
        <v>0.13687352404569228</v>
      </c>
      <c r="U604">
        <v>0.11840295367426429</v>
      </c>
      <c r="V604">
        <v>9.0991968407429819E-2</v>
      </c>
      <c r="W604">
        <v>0.11542281537579546</v>
      </c>
      <c r="X604">
        <v>19.050978951284506</v>
      </c>
      <c r="Y604">
        <v>19.101305925503382</v>
      </c>
      <c r="Z604">
        <v>19.071422155649984</v>
      </c>
      <c r="AA604">
        <v>18.965701552879505</v>
      </c>
      <c r="AB604">
        <v>19.04614321134429</v>
      </c>
      <c r="AD604" t="s">
        <v>875</v>
      </c>
      <c r="AE604">
        <v>67869225</v>
      </c>
      <c r="AF604">
        <v>9.0475823173168698E-2</v>
      </c>
      <c r="AG604">
        <v>0.14548318475715613</v>
      </c>
      <c r="AH604">
        <v>1.8658235746761512E-2</v>
      </c>
      <c r="AI604">
        <v>2.5582943164180736</v>
      </c>
      <c r="AJ604">
        <v>0.13382946659381503</v>
      </c>
      <c r="AK604">
        <v>19.050978951284506</v>
      </c>
    </row>
    <row r="605" spans="1:37" x14ac:dyDescent="0.25">
      <c r="A605" t="str">
        <f>'Pas de restriction 2011'!A606</f>
        <v>DIAGEO OPERATIONS ITALY S.P.A. SIGLABILE DIAGEO OI S.P.A. O DOI S.P.A.</v>
      </c>
      <c r="B605">
        <v>-4.197200421947863E-2</v>
      </c>
      <c r="C605">
        <v>-0.17982246201282578</v>
      </c>
      <c r="D605">
        <v>0.22470326753227549</v>
      </c>
      <c r="E605">
        <v>4.923824283532105E-2</v>
      </c>
      <c r="F605">
        <v>5.1061086070842393E-2</v>
      </c>
      <c r="G605">
        <v>3.7020883170382483E-2</v>
      </c>
      <c r="H605">
        <v>0.28632363192168059</v>
      </c>
      <c r="I605">
        <v>0.37718699004550255</v>
      </c>
      <c r="J605">
        <v>0.31734494814132641</v>
      </c>
      <c r="K605">
        <v>0.27789335779440966</v>
      </c>
      <c r="L605">
        <v>0.32719801945504962</v>
      </c>
      <c r="M605">
        <v>0.1774229584037644</v>
      </c>
      <c r="N605">
        <v>2.1774531489172704</v>
      </c>
      <c r="O605">
        <v>1.7179802765085666</v>
      </c>
      <c r="P605">
        <v>1.7139519026384982</v>
      </c>
      <c r="Q605">
        <v>1.8674892214684988</v>
      </c>
      <c r="R605">
        <v>1.7664738002051878</v>
      </c>
      <c r="S605">
        <v>0.1701882217732594</v>
      </c>
      <c r="T605">
        <v>0.12147765446424175</v>
      </c>
      <c r="U605">
        <v>0.11827697679931773</v>
      </c>
      <c r="V605">
        <v>0.13476249535277823</v>
      </c>
      <c r="W605">
        <v>0.12483904220544591</v>
      </c>
      <c r="X605">
        <v>19.334699027771155</v>
      </c>
      <c r="Y605">
        <v>19.248862908052249</v>
      </c>
      <c r="Z605">
        <v>19.231418012666634</v>
      </c>
      <c r="AA605">
        <v>19.243290870344438</v>
      </c>
      <c r="AB605">
        <v>19.241190597021106</v>
      </c>
      <c r="AD605" t="s">
        <v>876</v>
      </c>
      <c r="AE605">
        <v>133246794</v>
      </c>
      <c r="AF605">
        <v>4.923824283532105E-2</v>
      </c>
      <c r="AG605">
        <v>0.28632363192168059</v>
      </c>
      <c r="AH605">
        <v>0.27789335779440966</v>
      </c>
      <c r="AI605">
        <v>2.1774531489172704</v>
      </c>
      <c r="AJ605">
        <v>0.1701882217732594</v>
      </c>
      <c r="AK605">
        <v>19.334699027771155</v>
      </c>
    </row>
    <row r="606" spans="1:37" x14ac:dyDescent="0.25">
      <c r="A606" t="str">
        <f>'Pas de restriction 2011'!A607</f>
        <v>DIALCO - PETROLI DISTRIBUZIONE AL CONSUMO S.R.L.</v>
      </c>
      <c r="B606">
        <v>0.12368251493007489</v>
      </c>
      <c r="C606">
        <v>-0.58997581632955498</v>
      </c>
      <c r="D606">
        <v>3.0235113694063582E-2</v>
      </c>
      <c r="E606">
        <v>9.0753576250670424E-3</v>
      </c>
      <c r="F606">
        <v>1.2397127810591517E-2</v>
      </c>
      <c r="G606">
        <v>0.36602085810364254</v>
      </c>
      <c r="H606">
        <v>0.16672615009117042</v>
      </c>
      <c r="I606">
        <v>0.16522702718362495</v>
      </c>
      <c r="J606">
        <v>-8.991528363881212E-3</v>
      </c>
      <c r="K606">
        <v>6.9276023865887963E-5</v>
      </c>
      <c r="L606">
        <v>1.2824797717963266E-4</v>
      </c>
      <c r="M606">
        <v>0.85126065300613951</v>
      </c>
      <c r="N606">
        <v>4.2820372245835356</v>
      </c>
      <c r="O606">
        <v>4.7039924824596682</v>
      </c>
      <c r="P606">
        <v>2.7153128096672718</v>
      </c>
      <c r="Q606">
        <v>3.5907850126438037</v>
      </c>
      <c r="R606">
        <v>3.6700301015902479</v>
      </c>
      <c r="S606">
        <v>1.0889510893498102E-2</v>
      </c>
      <c r="T606">
        <v>1.2646546580285354E-2</v>
      </c>
      <c r="U606">
        <v>1.1805430857325272E-2</v>
      </c>
      <c r="V606">
        <v>1.482787551526191E-2</v>
      </c>
      <c r="W606">
        <v>1.3093284317624179E-2</v>
      </c>
      <c r="X606">
        <v>16.777219755217388</v>
      </c>
      <c r="Y606">
        <v>16.980895264471936</v>
      </c>
      <c r="Z606">
        <v>16.831737866104003</v>
      </c>
      <c r="AA606">
        <v>16.786536170079209</v>
      </c>
      <c r="AB606">
        <v>16.86638976688505</v>
      </c>
      <c r="AD606" t="s">
        <v>877</v>
      </c>
      <c r="AE606">
        <v>5037818</v>
      </c>
      <c r="AF606">
        <v>9.0753576250670424E-3</v>
      </c>
      <c r="AG606">
        <v>0.16672615009117042</v>
      </c>
      <c r="AH606">
        <v>6.9276023865887963E-5</v>
      </c>
      <c r="AI606">
        <v>4.2820372245835356</v>
      </c>
      <c r="AJ606">
        <v>1.0889510893498102E-2</v>
      </c>
      <c r="AK606">
        <v>16.777219755217388</v>
      </c>
    </row>
    <row r="607" spans="1:37" x14ac:dyDescent="0.25">
      <c r="A607" t="str">
        <f>'Pas de restriction 2011'!A608</f>
        <v>DIAMALTERIA ITALIANA S.R.L.</v>
      </c>
      <c r="B607">
        <v>0.40073113457921655</v>
      </c>
      <c r="C607">
        <v>9.2652751110865364E-2</v>
      </c>
      <c r="D607">
        <v>0.14734935397245016</v>
      </c>
      <c r="E607">
        <v>9.5853827875785627E-2</v>
      </c>
      <c r="F607">
        <v>0.15955029372441759</v>
      </c>
      <c r="G607">
        <v>0.66451666313393853</v>
      </c>
      <c r="H607">
        <v>0.49127553068195118</v>
      </c>
      <c r="I607">
        <v>0.46902491216351078</v>
      </c>
      <c r="J607">
        <v>-4.5291526096473383E-2</v>
      </c>
      <c r="K607">
        <v>0.32189493687591653</v>
      </c>
      <c r="L607">
        <v>0.4419584603364215</v>
      </c>
      <c r="M607">
        <v>0.37298978550503525</v>
      </c>
      <c r="N607">
        <v>1.5349516329871158</v>
      </c>
      <c r="O607">
        <v>0.83002784977715871</v>
      </c>
      <c r="P607">
        <v>1.5143823490541519</v>
      </c>
      <c r="Q607">
        <v>1.2315944328576041</v>
      </c>
      <c r="R607">
        <v>1.192001543896305</v>
      </c>
      <c r="S607">
        <v>0.32124610643698803</v>
      </c>
      <c r="T607">
        <v>0.15110451231015995</v>
      </c>
      <c r="U607">
        <v>0.2314514918512442</v>
      </c>
      <c r="V607">
        <v>0.15313178115164994</v>
      </c>
      <c r="W607">
        <v>0.17856259510435135</v>
      </c>
      <c r="X607">
        <v>16.625919493884844</v>
      </c>
      <c r="Y607">
        <v>16.061827581820339</v>
      </c>
      <c r="Z607">
        <v>16.807004060608538</v>
      </c>
      <c r="AA607">
        <v>16.815932368431341</v>
      </c>
      <c r="AB607">
        <v>16.56158800362007</v>
      </c>
      <c r="AD607" t="s">
        <v>878</v>
      </c>
      <c r="AE607">
        <v>11388601</v>
      </c>
      <c r="AF607">
        <v>9.5853827875785627E-2</v>
      </c>
      <c r="AG607">
        <v>0.49127553068195118</v>
      </c>
      <c r="AH607">
        <v>0.32189493687591653</v>
      </c>
      <c r="AI607">
        <v>1.5349516329871158</v>
      </c>
      <c r="AJ607">
        <v>0.32124610643698803</v>
      </c>
      <c r="AK607">
        <v>16.625919493884844</v>
      </c>
    </row>
    <row r="608" spans="1:37" x14ac:dyDescent="0.25">
      <c r="A608" t="str">
        <f>'Pas de restriction 2011'!A609</f>
        <v>DIASORIN S.P.A.</v>
      </c>
      <c r="B608">
        <v>0.17646165222383814</v>
      </c>
      <c r="C608">
        <v>-0.38844225903147062</v>
      </c>
      <c r="D608">
        <v>0.12917004559599846</v>
      </c>
      <c r="E608">
        <v>0.10946167232986392</v>
      </c>
      <c r="F608">
        <v>6.6173454661461101E-2</v>
      </c>
      <c r="G608">
        <v>-0.39546461100971775</v>
      </c>
      <c r="H608">
        <v>0.7058019288380728</v>
      </c>
      <c r="I608">
        <v>0.78640793291506528</v>
      </c>
      <c r="J608">
        <v>0.11420485094124098</v>
      </c>
      <c r="K608">
        <v>0.1285690988255847</v>
      </c>
      <c r="L608">
        <v>0.12581843316572228</v>
      </c>
      <c r="M608">
        <v>-2.1394453916130717E-2</v>
      </c>
      <c r="N608">
        <v>1.208306743403966</v>
      </c>
      <c r="O608">
        <v>0.98848594923898692</v>
      </c>
      <c r="P608">
        <v>0.91930004365237528</v>
      </c>
      <c r="Q608">
        <v>0.83150165707973034</v>
      </c>
      <c r="R608">
        <v>0.91309588332369751</v>
      </c>
      <c r="S608">
        <v>0.35344471916582321</v>
      </c>
      <c r="T608">
        <v>0.29799140802498508</v>
      </c>
      <c r="U608">
        <v>0.35459646858610588</v>
      </c>
      <c r="V608">
        <v>0.23105595977296103</v>
      </c>
      <c r="W608">
        <v>0.29454794546135066</v>
      </c>
      <c r="X608">
        <v>19.824537482233861</v>
      </c>
      <c r="Y608">
        <v>19.907890005861521</v>
      </c>
      <c r="Z608">
        <v>19.892999122074066</v>
      </c>
      <c r="AA608">
        <v>19.894424929887922</v>
      </c>
      <c r="AB608">
        <v>19.898438019274504</v>
      </c>
      <c r="AD608" t="s">
        <v>879</v>
      </c>
      <c r="AE608">
        <v>447627000</v>
      </c>
      <c r="AF608">
        <v>0.10946167232986392</v>
      </c>
      <c r="AG608">
        <v>0.7058019288380728</v>
      </c>
      <c r="AH608">
        <v>0.1285690988255847</v>
      </c>
      <c r="AI608">
        <v>1.208306743403966</v>
      </c>
      <c r="AJ608">
        <v>0.35344471916582321</v>
      </c>
      <c r="AK608">
        <v>19.824537482233861</v>
      </c>
    </row>
    <row r="609" spans="1:37" x14ac:dyDescent="0.25">
      <c r="A609" t="str">
        <f>'Pas de restriction 2011'!A610</f>
        <v>DIDONNA TRADE S.R.L.</v>
      </c>
      <c r="B609">
        <v>-0.25088118620902211</v>
      </c>
      <c r="C609">
        <v>-0.1548909164308015</v>
      </c>
      <c r="D609">
        <v>0.65400836299493681</v>
      </c>
      <c r="E609">
        <v>0.1013453344965267</v>
      </c>
      <c r="F609">
        <v>7.5891175270150518E-2</v>
      </c>
      <c r="G609">
        <v>-0.25116261496229553</v>
      </c>
      <c r="H609">
        <v>7.6405541130555699E-2</v>
      </c>
      <c r="I609">
        <v>0.1595425281583859</v>
      </c>
      <c r="J609">
        <v>1.0881015407740173</v>
      </c>
      <c r="K609">
        <v>6.5720899782133954E-2</v>
      </c>
      <c r="L609">
        <v>5.2665695048110653E-2</v>
      </c>
      <c r="M609">
        <v>-0.19864616548619321</v>
      </c>
      <c r="N609">
        <v>1.5373066592747513</v>
      </c>
      <c r="O609">
        <v>1.3996503955771071</v>
      </c>
      <c r="P609">
        <v>1.8604573711062031</v>
      </c>
      <c r="Q609">
        <v>2.4554410938160691</v>
      </c>
      <c r="R609">
        <v>1.9051829534997931</v>
      </c>
      <c r="S609">
        <v>6.7972911589913282E-2</v>
      </c>
      <c r="T609">
        <v>6.2187363769077499E-2</v>
      </c>
      <c r="U609">
        <v>8.0265837911258631E-2</v>
      </c>
      <c r="V609">
        <v>0.10150825646140826</v>
      </c>
      <c r="W609">
        <v>8.1320486047248133E-2</v>
      </c>
      <c r="X609">
        <v>16.245433779855823</v>
      </c>
      <c r="Y609">
        <v>16.197492242251307</v>
      </c>
      <c r="Z609">
        <v>16.309623449958949</v>
      </c>
      <c r="AA609">
        <v>16.357101842710065</v>
      </c>
      <c r="AB609">
        <v>16.288072511640106</v>
      </c>
      <c r="AD609" t="s">
        <v>880</v>
      </c>
      <c r="AE609">
        <v>7735028</v>
      </c>
      <c r="AF609">
        <v>0.1013453344965267</v>
      </c>
      <c r="AG609">
        <v>7.6405541130555699E-2</v>
      </c>
      <c r="AH609">
        <v>6.5720899782133954E-2</v>
      </c>
      <c r="AI609">
        <v>1.5373066592747513</v>
      </c>
      <c r="AJ609">
        <v>6.7972911589913282E-2</v>
      </c>
      <c r="AK609">
        <v>16.245433779855823</v>
      </c>
    </row>
    <row r="610" spans="1:37" x14ac:dyDescent="0.25">
      <c r="A610" t="str">
        <f>'Pas de restriction 2011'!A611</f>
        <v>DIECI S.R.L.</v>
      </c>
      <c r="B610">
        <v>0.22768333682613406</v>
      </c>
      <c r="C610">
        <v>0.470916744704242</v>
      </c>
      <c r="D610">
        <v>0.13588582197840682</v>
      </c>
      <c r="E610">
        <v>0.13559123001830109</v>
      </c>
      <c r="F610">
        <v>0.19986730273854783</v>
      </c>
      <c r="G610">
        <v>0.47404299460644495</v>
      </c>
      <c r="H610">
        <v>0.62515249932497985</v>
      </c>
      <c r="I610">
        <v>0.55784879111005925</v>
      </c>
      <c r="J610">
        <v>-0.10765966430205916</v>
      </c>
      <c r="K610">
        <v>1.86609344919519E-2</v>
      </c>
      <c r="L610">
        <v>1.6068498401202901E-2</v>
      </c>
      <c r="M610">
        <v>-0.13892316549672612</v>
      </c>
      <c r="N610">
        <v>0.93289295746668988</v>
      </c>
      <c r="O610">
        <v>1.0579442922356725</v>
      </c>
      <c r="P610">
        <v>1.0758449472285356</v>
      </c>
      <c r="Q610">
        <v>1.0522016496907005</v>
      </c>
      <c r="R610">
        <v>1.0619969630516362</v>
      </c>
      <c r="S610">
        <v>2.3482599675448749E-2</v>
      </c>
      <c r="T610">
        <v>3.697977881837082E-2</v>
      </c>
      <c r="U610">
        <v>3.3789619857530359E-2</v>
      </c>
      <c r="V610">
        <v>3.3598911424895996E-2</v>
      </c>
      <c r="W610">
        <v>3.478943670026572E-2</v>
      </c>
      <c r="X610">
        <v>18.079463610089611</v>
      </c>
      <c r="Y610">
        <v>18.363228988268375</v>
      </c>
      <c r="Z610">
        <v>18.630423504417088</v>
      </c>
      <c r="AA610">
        <v>18.507170455731689</v>
      </c>
      <c r="AB610">
        <v>18.500274316139052</v>
      </c>
      <c r="AD610" t="s">
        <v>881</v>
      </c>
      <c r="AE610">
        <v>89245477</v>
      </c>
      <c r="AF610">
        <v>0.13559123001830109</v>
      </c>
      <c r="AG610">
        <v>0.62515249932497985</v>
      </c>
      <c r="AH610">
        <v>1.86609344919519E-2</v>
      </c>
      <c r="AI610">
        <v>0.93289295746668988</v>
      </c>
      <c r="AJ610">
        <v>2.3482599675448749E-2</v>
      </c>
      <c r="AK610">
        <v>18.079463610089611</v>
      </c>
    </row>
    <row r="611" spans="1:37" x14ac:dyDescent="0.25">
      <c r="A611" t="str">
        <f>'Pas de restriction 2011'!A612</f>
        <v>DIEMME - INDUSTRIA CAFFE' TORREFATTI S.P.A. (CON SIGLA DIEMME S.P.A. )</v>
      </c>
      <c r="B611">
        <v>2.8547120945370087E-2</v>
      </c>
      <c r="C611">
        <v>0.15772850482702255</v>
      </c>
      <c r="D611">
        <v>0.28534930880357662</v>
      </c>
      <c r="E611">
        <v>0.14437679913893214</v>
      </c>
      <c r="F611">
        <v>0.13926589438818196</v>
      </c>
      <c r="G611">
        <v>-3.5399764929211507E-2</v>
      </c>
      <c r="H611">
        <v>0.53692950589728461</v>
      </c>
      <c r="I611">
        <v>0.52772281896145568</v>
      </c>
      <c r="J611">
        <v>-1.7146919352929332E-2</v>
      </c>
      <c r="K611">
        <v>0.488153550081524</v>
      </c>
      <c r="L611">
        <v>0.42534560089652823</v>
      </c>
      <c r="M611">
        <v>-0.12866432944000211</v>
      </c>
      <c r="N611">
        <v>0.9202654729181432</v>
      </c>
      <c r="O611">
        <v>0.98238248946503937</v>
      </c>
      <c r="P611">
        <v>0.97734973414113391</v>
      </c>
      <c r="Q611">
        <v>0.96448201335595907</v>
      </c>
      <c r="R611">
        <v>0.97473807898737752</v>
      </c>
      <c r="S611">
        <v>0.11853431340696605</v>
      </c>
      <c r="T611">
        <v>8.447997013481065E-2</v>
      </c>
      <c r="U611">
        <v>7.7259217444848316E-2</v>
      </c>
      <c r="V611">
        <v>0.10751403557649283</v>
      </c>
      <c r="W611">
        <v>8.9751074385383933E-2</v>
      </c>
      <c r="X611">
        <v>16.092143385338087</v>
      </c>
      <c r="Y611">
        <v>16.162338922231136</v>
      </c>
      <c r="Z611">
        <v>16.211776322015929</v>
      </c>
      <c r="AA611">
        <v>16.251243945210032</v>
      </c>
      <c r="AB611">
        <v>16.208453063152366</v>
      </c>
      <c r="AD611" t="s">
        <v>882</v>
      </c>
      <c r="AE611">
        <v>10639812</v>
      </c>
      <c r="AF611">
        <v>0.14437679913893214</v>
      </c>
      <c r="AG611">
        <v>0.53692950589728461</v>
      </c>
      <c r="AH611">
        <v>0.488153550081524</v>
      </c>
      <c r="AI611">
        <v>0.9202654729181432</v>
      </c>
      <c r="AJ611">
        <v>0.11853431340696605</v>
      </c>
      <c r="AK611">
        <v>16.092143385338087</v>
      </c>
    </row>
    <row r="612" spans="1:37" x14ac:dyDescent="0.25">
      <c r="A612" t="str">
        <f>'Pas de restriction 2011'!A613</f>
        <v>DIFA - COOPER S.P.A.</v>
      </c>
      <c r="B612">
        <v>0.18571040377103717</v>
      </c>
      <c r="C612">
        <v>-0.52452338458115355</v>
      </c>
      <c r="D612">
        <v>0.25798683116077564</v>
      </c>
      <c r="E612">
        <v>0.25756553421089889</v>
      </c>
      <c r="F612">
        <v>0.1018952379775435</v>
      </c>
      <c r="G612">
        <v>-0.60439102114450605</v>
      </c>
      <c r="H612">
        <v>0.44680709157261594</v>
      </c>
      <c r="I612">
        <v>0.59638108622810782</v>
      </c>
      <c r="J612">
        <v>0.33476190838654768</v>
      </c>
      <c r="K612">
        <v>2.1679259932133699E-2</v>
      </c>
      <c r="L612">
        <v>2.6803927776837912E-2</v>
      </c>
      <c r="M612">
        <v>0.23638573737050239</v>
      </c>
      <c r="N612">
        <v>1.5059959113170454</v>
      </c>
      <c r="O612">
        <v>1.6661690060656049</v>
      </c>
      <c r="P612">
        <v>1.8014031695288002</v>
      </c>
      <c r="Q612">
        <v>1.7520379517357374</v>
      </c>
      <c r="R612">
        <v>1.7398700424433808</v>
      </c>
      <c r="S612">
        <v>0.21911268427902209</v>
      </c>
      <c r="T612">
        <v>0.2558578112183425</v>
      </c>
      <c r="U612">
        <v>0.28707722591675738</v>
      </c>
      <c r="V612">
        <v>0.23287221947130568</v>
      </c>
      <c r="W612">
        <v>0.25860241886880181</v>
      </c>
      <c r="X612">
        <v>16.523068504595795</v>
      </c>
      <c r="Y612">
        <v>16.618131150143078</v>
      </c>
      <c r="Z612">
        <v>16.76331581223209</v>
      </c>
      <c r="AA612">
        <v>16.838390817454705</v>
      </c>
      <c r="AB612">
        <v>16.739945926609959</v>
      </c>
      <c r="AD612" t="s">
        <v>883</v>
      </c>
      <c r="AE612">
        <v>9895633</v>
      </c>
      <c r="AF612">
        <v>0.25756553421089889</v>
      </c>
      <c r="AG612">
        <v>0.44680709157261594</v>
      </c>
      <c r="AH612">
        <v>2.1679259932133699E-2</v>
      </c>
      <c r="AI612">
        <v>1.5059959113170454</v>
      </c>
      <c r="AJ612">
        <v>0.21911268427902209</v>
      </c>
      <c r="AK612">
        <v>16.523068504595795</v>
      </c>
    </row>
    <row r="613" spans="1:37" x14ac:dyDescent="0.25">
      <c r="A613" t="str">
        <f>'Pas de restriction 2011'!A614</f>
        <v>DIFARMA SOCIETA' PER AZIONI</v>
      </c>
      <c r="B613">
        <v>-2.721622905119794E-2</v>
      </c>
      <c r="C613">
        <v>-0.27761275996652995</v>
      </c>
      <c r="D613">
        <v>0.40505275419777076</v>
      </c>
      <c r="E613">
        <v>1.2648250370971099E-2</v>
      </c>
      <c r="F613">
        <v>1.563596955234239E-2</v>
      </c>
      <c r="G613">
        <v>0.23621600567208742</v>
      </c>
      <c r="H613">
        <v>0.19450193967593601</v>
      </c>
      <c r="I613">
        <v>0.22176599463461133</v>
      </c>
      <c r="J613">
        <v>0.14017369186189382</v>
      </c>
      <c r="K613">
        <v>6.0137291614183547E-2</v>
      </c>
      <c r="L613">
        <v>4.8828369384899956E-2</v>
      </c>
      <c r="M613">
        <v>-0.18805173837619835</v>
      </c>
      <c r="N613">
        <v>2.5990818768703345</v>
      </c>
      <c r="O613">
        <v>2.7395835918050331</v>
      </c>
      <c r="P613">
        <v>2.6937533832349043</v>
      </c>
      <c r="Q613">
        <v>2.5504759657285336</v>
      </c>
      <c r="R613">
        <v>2.6612709802561572</v>
      </c>
      <c r="S613">
        <v>6.6813534052920578E-2</v>
      </c>
      <c r="T613">
        <v>4.9354480717278486E-2</v>
      </c>
      <c r="U613">
        <v>3.0267966026399491E-2</v>
      </c>
      <c r="V613">
        <v>2.7515166665515785E-2</v>
      </c>
      <c r="W613">
        <v>3.571253780306459E-2</v>
      </c>
      <c r="X613">
        <v>18.979170372293758</v>
      </c>
      <c r="Y613">
        <v>18.980907779323719</v>
      </c>
      <c r="Z613">
        <v>18.988121006406057</v>
      </c>
      <c r="AA613">
        <v>18.922060394655411</v>
      </c>
      <c r="AB613">
        <v>18.963696393461728</v>
      </c>
      <c r="AD613" t="s">
        <v>884</v>
      </c>
      <c r="AE613">
        <v>63917378</v>
      </c>
      <c r="AF613">
        <v>1.2648250370971099E-2</v>
      </c>
      <c r="AG613">
        <v>0.19450193967593601</v>
      </c>
      <c r="AH613">
        <v>6.0137291614183547E-2</v>
      </c>
      <c r="AI613">
        <v>2.5990818768703345</v>
      </c>
      <c r="AJ613">
        <v>6.6813534052920578E-2</v>
      </c>
      <c r="AK613">
        <v>18.979170372293758</v>
      </c>
    </row>
    <row r="614" spans="1:37" x14ac:dyDescent="0.25">
      <c r="A614" t="str">
        <f>'Pas de restriction 2011'!A615</f>
        <v>DILMOOR S.P.A. IN SIGLA DLM S.P.A.</v>
      </c>
      <c r="B614">
        <v>-3.9423180404402347E-2</v>
      </c>
      <c r="C614">
        <v>-0.4371522693271031</v>
      </c>
      <c r="D614">
        <v>0.3821035701635877</v>
      </c>
      <c r="E614">
        <v>1.3646583100044143E-2</v>
      </c>
      <c r="F614">
        <v>2.1513739021036399E-2</v>
      </c>
      <c r="G614">
        <v>0.57649272812963759</v>
      </c>
      <c r="H614">
        <v>0.3276668739853823</v>
      </c>
      <c r="I614">
        <v>0.45626223324557064</v>
      </c>
      <c r="J614">
        <v>0.39245761311204491</v>
      </c>
      <c r="K614">
        <v>4.8381458603330575E-2</v>
      </c>
      <c r="L614">
        <v>7.2311880756196267E-2</v>
      </c>
      <c r="M614">
        <v>0.49461969199949513</v>
      </c>
      <c r="N614">
        <v>1.9225626237038356</v>
      </c>
      <c r="O614">
        <v>2.1539125599268143</v>
      </c>
      <c r="P614">
        <v>2.112758647530173</v>
      </c>
      <c r="Q614">
        <v>2.4421409508027074</v>
      </c>
      <c r="R614">
        <v>2.2362707194198985</v>
      </c>
      <c r="S614">
        <v>0.16278693893014418</v>
      </c>
      <c r="T614">
        <v>0.15830813507424085</v>
      </c>
      <c r="U614">
        <v>0.13629995113534643</v>
      </c>
      <c r="V614">
        <v>0.16398412898797851</v>
      </c>
      <c r="W614">
        <v>0.15286407173252192</v>
      </c>
      <c r="X614">
        <v>17.692330047287381</v>
      </c>
      <c r="Y614">
        <v>17.694880714521403</v>
      </c>
      <c r="Z614">
        <v>17.704423695600422</v>
      </c>
      <c r="AA614">
        <v>17.821739187945585</v>
      </c>
      <c r="AB614">
        <v>17.740347866022471</v>
      </c>
      <c r="AD614" t="s">
        <v>885</v>
      </c>
      <c r="AE614">
        <v>22467822</v>
      </c>
      <c r="AF614">
        <v>1.3646583100044143E-2</v>
      </c>
      <c r="AG614">
        <v>0.3276668739853823</v>
      </c>
      <c r="AH614">
        <v>4.8381458603330575E-2</v>
      </c>
      <c r="AI614">
        <v>1.9225626237038356</v>
      </c>
      <c r="AJ614">
        <v>0.16278693893014418</v>
      </c>
      <c r="AK614">
        <v>17.692330047287381</v>
      </c>
    </row>
    <row r="615" spans="1:37" x14ac:dyDescent="0.25">
      <c r="A615" t="str">
        <f>'Pas de restriction 2011'!A616</f>
        <v>DIMAP SRL</v>
      </c>
      <c r="B615">
        <v>0.29919337448931055</v>
      </c>
      <c r="C615">
        <v>7.1695927380406185E-2</v>
      </c>
      <c r="D615">
        <v>0.42307153131415148</v>
      </c>
      <c r="E615">
        <v>3.0621590437055295E-2</v>
      </c>
      <c r="F615">
        <v>3.2190314142880996E-2</v>
      </c>
      <c r="G615">
        <v>5.1229334709126766E-2</v>
      </c>
      <c r="H615">
        <v>0.14877817419066361</v>
      </c>
      <c r="I615">
        <v>0.14671659798135475</v>
      </c>
      <c r="J615">
        <v>-1.3856711312150442E-2</v>
      </c>
      <c r="K615">
        <v>2.4024999465894672E-2</v>
      </c>
      <c r="L615">
        <v>7.3068267800105141E-2</v>
      </c>
      <c r="M615">
        <v>2.0413431602290415</v>
      </c>
      <c r="N615">
        <v>2.3585801984040633</v>
      </c>
      <c r="O615">
        <v>2.5321135605333991</v>
      </c>
      <c r="P615">
        <v>2.062618133344178</v>
      </c>
      <c r="Q615">
        <v>1.8707717525702805</v>
      </c>
      <c r="R615">
        <v>2.1551678154826193</v>
      </c>
      <c r="S615">
        <v>7.8736374550150784E-2</v>
      </c>
      <c r="T615">
        <v>8.7231965899917427E-2</v>
      </c>
      <c r="U615">
        <v>6.9313457807861203E-2</v>
      </c>
      <c r="V615">
        <v>3.2638284913863773E-2</v>
      </c>
      <c r="W615">
        <v>6.3061236207214141E-2</v>
      </c>
      <c r="X615">
        <v>17.443956334530757</v>
      </c>
      <c r="Y615">
        <v>17.666783972517678</v>
      </c>
      <c r="Z615">
        <v>17.597924388804433</v>
      </c>
      <c r="AA615">
        <v>17.530134022975133</v>
      </c>
      <c r="AB615">
        <v>17.598280794765746</v>
      </c>
      <c r="AD615" t="s">
        <v>886</v>
      </c>
      <c r="AE615">
        <v>18582477</v>
      </c>
      <c r="AF615">
        <v>3.0621590437055295E-2</v>
      </c>
      <c r="AG615">
        <v>0.14877817419066361</v>
      </c>
      <c r="AH615">
        <v>2.4024999465894672E-2</v>
      </c>
      <c r="AI615">
        <v>2.3585801984040633</v>
      </c>
      <c r="AJ615">
        <v>7.8736374550150784E-2</v>
      </c>
      <c r="AK615">
        <v>17.443956334530757</v>
      </c>
    </row>
    <row r="616" spans="1:37" x14ac:dyDescent="0.25">
      <c r="A616" t="str">
        <f>'Pas de restriction 2011'!A617</f>
        <v>DIMCO S.P.A.</v>
      </c>
      <c r="B616">
        <v>-0.20591178230026702</v>
      </c>
      <c r="C616">
        <v>-0.17793324666086113</v>
      </c>
      <c r="D616">
        <v>0.44409100047869454</v>
      </c>
      <c r="E616">
        <v>2.5419748791789508E-2</v>
      </c>
      <c r="F616">
        <v>4.2951197884518226E-2</v>
      </c>
      <c r="G616">
        <v>0.68967829840990857</v>
      </c>
      <c r="H616">
        <v>0.30287950086209575</v>
      </c>
      <c r="I616">
        <v>0.45130675598906639</v>
      </c>
      <c r="J616">
        <v>0.49005381580627716</v>
      </c>
      <c r="K616">
        <v>1.1267461407593953E-2</v>
      </c>
      <c r="L616">
        <v>6.4648725420094711E-3</v>
      </c>
      <c r="M616">
        <v>-0.42623521766381833</v>
      </c>
      <c r="N616">
        <v>1.3017052118013837</v>
      </c>
      <c r="O616">
        <v>1.0814482981945317</v>
      </c>
      <c r="P616">
        <v>1.3437611680144834</v>
      </c>
      <c r="Q616">
        <v>1.3112456441756233</v>
      </c>
      <c r="R616">
        <v>1.2454850367948795</v>
      </c>
      <c r="S616">
        <v>0.20823762087280195</v>
      </c>
      <c r="T616">
        <v>0.17683594991167595</v>
      </c>
      <c r="U616">
        <v>0.31175894122029613</v>
      </c>
      <c r="V616">
        <v>0.3186872299321199</v>
      </c>
      <c r="W616">
        <v>0.26909404035469731</v>
      </c>
      <c r="X616">
        <v>16.672712967322969</v>
      </c>
      <c r="Y616">
        <v>16.54285770297081</v>
      </c>
      <c r="Z616">
        <v>16.49346155550111</v>
      </c>
      <c r="AA616">
        <v>16.422664043589933</v>
      </c>
      <c r="AB616">
        <v>16.486327767353952</v>
      </c>
      <c r="AD616" t="s">
        <v>887</v>
      </c>
      <c r="AE616">
        <v>14140541</v>
      </c>
      <c r="AF616">
        <v>2.5419748791789508E-2</v>
      </c>
      <c r="AG616">
        <v>0.30287950086209575</v>
      </c>
      <c r="AH616">
        <v>1.1267461407593953E-2</v>
      </c>
      <c r="AI616">
        <v>1.3017052118013837</v>
      </c>
      <c r="AJ616">
        <v>0.20823762087280195</v>
      </c>
      <c r="AK616">
        <v>16.672712967322969</v>
      </c>
    </row>
    <row r="617" spans="1:37" x14ac:dyDescent="0.25">
      <c r="A617" t="str">
        <f>'Pas de restriction 2011'!A618</f>
        <v>DINO BIKES S.P.A.</v>
      </c>
      <c r="B617">
        <v>9.7577389317464042E-2</v>
      </c>
      <c r="C617">
        <v>0.28055535940477128</v>
      </c>
      <c r="D617">
        <v>0.15623825273824565</v>
      </c>
      <c r="E617">
        <v>0.12435325984377818</v>
      </c>
      <c r="F617">
        <v>7.3352382001643013E-2</v>
      </c>
      <c r="G617">
        <v>-0.4101289978743321</v>
      </c>
      <c r="H617">
        <v>0.46613213504034356</v>
      </c>
      <c r="I617">
        <v>0.48641177696292692</v>
      </c>
      <c r="J617">
        <v>4.350620864366745E-2</v>
      </c>
      <c r="K617">
        <v>1.0890549562863852E-2</v>
      </c>
      <c r="L617">
        <v>1.6817355524313397E-2</v>
      </c>
      <c r="M617">
        <v>0.54421550788030137</v>
      </c>
      <c r="N617">
        <v>1.2462711723748854</v>
      </c>
      <c r="O617">
        <v>1.1567515177133592</v>
      </c>
      <c r="P617">
        <v>1.2147298525772801</v>
      </c>
      <c r="Q617">
        <v>1.5213153317549502</v>
      </c>
      <c r="R617">
        <v>1.2975989006818631</v>
      </c>
      <c r="S617">
        <v>0.10384881744487982</v>
      </c>
      <c r="T617">
        <v>6.1127295497095488E-2</v>
      </c>
      <c r="U617">
        <v>4.7182779767049432E-2</v>
      </c>
      <c r="V617">
        <v>0.12388487142042527</v>
      </c>
      <c r="W617">
        <v>7.7398315561523393E-2</v>
      </c>
      <c r="X617">
        <v>16.06109981213763</v>
      </c>
      <c r="Y617">
        <v>15.990347162209428</v>
      </c>
      <c r="Z617">
        <v>15.945119172582295</v>
      </c>
      <c r="AA617">
        <v>16.148243114856044</v>
      </c>
      <c r="AB617">
        <v>16.02790314988259</v>
      </c>
      <c r="AD617" t="s">
        <v>888</v>
      </c>
      <c r="AE617">
        <v>7608156</v>
      </c>
      <c r="AF617">
        <v>0.12435325984377818</v>
      </c>
      <c r="AG617">
        <v>0.46613213504034356</v>
      </c>
      <c r="AH617">
        <v>1.0890549562863852E-2</v>
      </c>
      <c r="AI617">
        <v>1.2462711723748854</v>
      </c>
      <c r="AJ617">
        <v>0.10384881744487982</v>
      </c>
      <c r="AK617">
        <v>16.06109981213763</v>
      </c>
    </row>
    <row r="618" spans="1:37" x14ac:dyDescent="0.25">
      <c r="A618" t="str">
        <f>'Pas de restriction 2011'!A619</f>
        <v>DIS - S.R.L.</v>
      </c>
      <c r="B618">
        <v>8.0428473695731015E-2</v>
      </c>
      <c r="C618">
        <v>-7.0916881030753456E-2</v>
      </c>
      <c r="D618">
        <v>2.7544852969768704E-2</v>
      </c>
      <c r="E618">
        <v>2.6916108875999642E-2</v>
      </c>
      <c r="F618">
        <v>2.4531599511508233E-2</v>
      </c>
      <c r="G618">
        <v>-8.8590419048929128E-2</v>
      </c>
      <c r="H618">
        <v>0.18685838303727129</v>
      </c>
      <c r="I618">
        <v>0.11099079779335004</v>
      </c>
      <c r="J618">
        <v>-0.40601649233360049</v>
      </c>
      <c r="K618">
        <v>7.6485467057398018E-2</v>
      </c>
      <c r="L618">
        <v>8.7955324469496762E-2</v>
      </c>
      <c r="M618">
        <v>0.14996126523606457</v>
      </c>
      <c r="N618">
        <v>3.9919998812445798</v>
      </c>
      <c r="O618">
        <v>4.0205185886823989</v>
      </c>
      <c r="P618">
        <v>4.0366583995197178</v>
      </c>
      <c r="Q618">
        <v>4.3483834560092074</v>
      </c>
      <c r="R618">
        <v>4.135186814737108</v>
      </c>
      <c r="S618">
        <v>7.6295333311637625E-2</v>
      </c>
      <c r="T618">
        <v>6.2699482592881106E-2</v>
      </c>
      <c r="U618">
        <v>0.11468964572650835</v>
      </c>
      <c r="V618">
        <v>7.0653173541068801E-2</v>
      </c>
      <c r="W618">
        <v>8.2680767286819432E-2</v>
      </c>
      <c r="X618">
        <v>17.369712820419473</v>
      </c>
      <c r="Y618">
        <v>17.366384539955607</v>
      </c>
      <c r="Z618">
        <v>17.488633147137371</v>
      </c>
      <c r="AA618">
        <v>17.528360315085326</v>
      </c>
      <c r="AB618">
        <v>17.4611260007261</v>
      </c>
      <c r="AD618" t="s">
        <v>889</v>
      </c>
      <c r="AE618">
        <v>8666483</v>
      </c>
      <c r="AF618">
        <v>2.6916108875999642E-2</v>
      </c>
      <c r="AG618">
        <v>0.18685838303727129</v>
      </c>
      <c r="AH618">
        <v>7.6485467057398018E-2</v>
      </c>
      <c r="AI618">
        <v>3.9919998812445798</v>
      </c>
      <c r="AJ618">
        <v>7.6295333311637625E-2</v>
      </c>
      <c r="AK618">
        <v>17.369712820419473</v>
      </c>
    </row>
    <row r="619" spans="1:37" x14ac:dyDescent="0.25">
      <c r="A619" t="str">
        <f>'Pas de restriction 2011'!A620</f>
        <v>DISTILLERIA BONAVENTURA MASCHIO S.R.L. IN SIGLA D.B.M. S.R.L.</v>
      </c>
      <c r="B619">
        <v>-7.1201248440434508E-3</v>
      </c>
      <c r="C619">
        <v>-0.11606299318217428</v>
      </c>
      <c r="D619">
        <v>0.4334849691841679</v>
      </c>
      <c r="E619">
        <v>0.14233027535268836</v>
      </c>
      <c r="F619">
        <v>0.22119891594887436</v>
      </c>
      <c r="G619">
        <v>0.55412413417140438</v>
      </c>
      <c r="H619">
        <v>0.27107085103429063</v>
      </c>
      <c r="I619">
        <v>0.38565971312460445</v>
      </c>
      <c r="J619">
        <v>0.42272661060048194</v>
      </c>
      <c r="K619">
        <v>0.19859914340075785</v>
      </c>
      <c r="L619">
        <v>0.18256063938996725</v>
      </c>
      <c r="M619">
        <v>-8.0758173152973414E-2</v>
      </c>
      <c r="N619">
        <v>1.1425518357244866</v>
      </c>
      <c r="O619">
        <v>0.91567177030587299</v>
      </c>
      <c r="P619">
        <v>0.90654675807507124</v>
      </c>
      <c r="Q619">
        <v>0.74750922092815286</v>
      </c>
      <c r="R619">
        <v>0.85657591643636566</v>
      </c>
      <c r="S619">
        <v>4.3656275601219936E-2</v>
      </c>
      <c r="T619">
        <v>4.1535073680560655E-2</v>
      </c>
      <c r="U619">
        <v>1.7464160647359946E-2</v>
      </c>
      <c r="V619">
        <v>5.4279478949021041E-2</v>
      </c>
      <c r="W619">
        <v>3.7759571092313877E-2</v>
      </c>
      <c r="X619">
        <v>16.885504259754143</v>
      </c>
      <c r="Y619">
        <v>16.798833351434688</v>
      </c>
      <c r="Z619">
        <v>16.701808417683523</v>
      </c>
      <c r="AA619">
        <v>16.628496644581691</v>
      </c>
      <c r="AB619">
        <v>16.709712804566635</v>
      </c>
      <c r="AD619" t="s">
        <v>890</v>
      </c>
      <c r="AE619">
        <v>21572515</v>
      </c>
      <c r="AF619">
        <v>0.14233027535268836</v>
      </c>
      <c r="AG619">
        <v>0.27107085103429063</v>
      </c>
      <c r="AH619">
        <v>0.19859914340075785</v>
      </c>
      <c r="AI619">
        <v>1.1425518357244866</v>
      </c>
      <c r="AJ619">
        <v>4.3656275601219936E-2</v>
      </c>
      <c r="AK619">
        <v>16.885504259754143</v>
      </c>
    </row>
    <row r="620" spans="1:37" x14ac:dyDescent="0.25">
      <c r="A620" t="str">
        <f>'Pas de restriction 2011'!A621</f>
        <v>DISTILLERIA F.LLI CAFFO S.R.L.</v>
      </c>
      <c r="B620">
        <v>0.2570290114577175</v>
      </c>
      <c r="C620">
        <v>-0.37483039863898898</v>
      </c>
      <c r="D620">
        <v>0.3393686244425892</v>
      </c>
      <c r="E620">
        <v>0.14897545948968921</v>
      </c>
      <c r="F620">
        <v>5.3631327949019765E-2</v>
      </c>
      <c r="G620">
        <v>-0.63999890899660794</v>
      </c>
      <c r="H620">
        <v>0.3168318535661383</v>
      </c>
      <c r="I620">
        <v>0.42019187003177788</v>
      </c>
      <c r="J620">
        <v>0.32622987651733476</v>
      </c>
      <c r="K620">
        <v>0.60317124909153974</v>
      </c>
      <c r="L620">
        <v>0.47815356979132217</v>
      </c>
      <c r="M620">
        <v>-0.20726730507880087</v>
      </c>
      <c r="N620">
        <v>0.69362862271424153</v>
      </c>
      <c r="O620">
        <v>0.72984995537818531</v>
      </c>
      <c r="P620">
        <v>0.74001731696884943</v>
      </c>
      <c r="Q620">
        <v>0.94034290565465717</v>
      </c>
      <c r="R620">
        <v>0.8034033926672306</v>
      </c>
      <c r="S620">
        <v>0.13381793558744318</v>
      </c>
      <c r="T620">
        <v>0.12060709151095006</v>
      </c>
      <c r="U620">
        <v>0.13924549835253924</v>
      </c>
      <c r="V620">
        <v>0.22790360273169838</v>
      </c>
      <c r="W620">
        <v>0.16258539753172921</v>
      </c>
      <c r="X620">
        <v>16.634294413524948</v>
      </c>
      <c r="Y620">
        <v>16.714216434855917</v>
      </c>
      <c r="Z620">
        <v>16.813174215195478</v>
      </c>
      <c r="AA620">
        <v>17.06155464067789</v>
      </c>
      <c r="AB620">
        <v>16.862981763576428</v>
      </c>
      <c r="AD620" t="s">
        <v>891</v>
      </c>
      <c r="AE620">
        <v>24869002</v>
      </c>
      <c r="AF620">
        <v>0.14897545948968921</v>
      </c>
      <c r="AG620">
        <v>0.3168318535661383</v>
      </c>
      <c r="AH620">
        <v>0.60317124909153974</v>
      </c>
      <c r="AI620">
        <v>0.69362862271424153</v>
      </c>
      <c r="AJ620">
        <v>0.13381793558744318</v>
      </c>
      <c r="AK620">
        <v>16.634294413524948</v>
      </c>
    </row>
    <row r="621" spans="1:37" x14ac:dyDescent="0.25">
      <c r="A621" t="str">
        <f>'Pas de restriction 2011'!A622</f>
        <v>DISTILLERIE MAZZARI SPA</v>
      </c>
      <c r="B621">
        <v>0.32173593016835861</v>
      </c>
      <c r="C621">
        <v>3.8148139225428021E-2</v>
      </c>
      <c r="D621">
        <v>0.24959482410081199</v>
      </c>
      <c r="E621">
        <v>0.10358034995752208</v>
      </c>
      <c r="F621">
        <v>0.18928420077864194</v>
      </c>
      <c r="G621">
        <v>0.82741418479727769</v>
      </c>
      <c r="H621">
        <v>0.61086977884269034</v>
      </c>
      <c r="I621">
        <v>0.6131622123610736</v>
      </c>
      <c r="J621">
        <v>3.7527368316146561E-3</v>
      </c>
      <c r="K621">
        <v>0.55108937279296366</v>
      </c>
      <c r="L621">
        <v>0.41555635080948011</v>
      </c>
      <c r="M621">
        <v>-0.24593655525707506</v>
      </c>
      <c r="N621">
        <v>0.8955391785961313</v>
      </c>
      <c r="O621">
        <v>0.99438171658543528</v>
      </c>
      <c r="P621">
        <v>1.4080558527083329</v>
      </c>
      <c r="Q621">
        <v>1.146187990968309</v>
      </c>
      <c r="R621">
        <v>1.1828751867540257</v>
      </c>
      <c r="S621">
        <v>0.13362261630221181</v>
      </c>
      <c r="T621">
        <v>0.10995613740959734</v>
      </c>
      <c r="U621">
        <v>0.21232906892417122</v>
      </c>
      <c r="V621">
        <v>0.16593930996720019</v>
      </c>
      <c r="W621">
        <v>0.16274150543365626</v>
      </c>
      <c r="X621">
        <v>17.532402619576512</v>
      </c>
      <c r="Y621">
        <v>17.566686788006557</v>
      </c>
      <c r="Z621">
        <v>18.03315806345303</v>
      </c>
      <c r="AA621">
        <v>18.031653387703191</v>
      </c>
      <c r="AB621">
        <v>17.877166079720926</v>
      </c>
      <c r="AD621" t="s">
        <v>892</v>
      </c>
      <c r="AE621">
        <v>42811653</v>
      </c>
      <c r="AF621">
        <v>0.10358034995752208</v>
      </c>
      <c r="AG621">
        <v>0.61086977884269034</v>
      </c>
      <c r="AH621">
        <v>0.55108937279296366</v>
      </c>
      <c r="AI621">
        <v>0.8955391785961313</v>
      </c>
      <c r="AJ621">
        <v>0.13362261630221181</v>
      </c>
      <c r="AK621">
        <v>17.532402619576512</v>
      </c>
    </row>
    <row r="622" spans="1:37" x14ac:dyDescent="0.25">
      <c r="A622" t="str">
        <f>'Pas de restriction 2011'!A623</f>
        <v>DITTA GIOVANNI LANFRANCHI S.P.A.</v>
      </c>
      <c r="B622">
        <v>0.23295212919210195</v>
      </c>
      <c r="C622">
        <v>-0.11598129344029806</v>
      </c>
      <c r="D622">
        <v>0.15071415007505037</v>
      </c>
      <c r="E622">
        <v>0.15071349428360831</v>
      </c>
      <c r="F622">
        <v>0.13323412800959084</v>
      </c>
      <c r="G622">
        <v>-0.11597744685771338</v>
      </c>
      <c r="H622">
        <v>0.72671362851050569</v>
      </c>
      <c r="I622">
        <v>0.76031110984885475</v>
      </c>
      <c r="J622">
        <v>4.6232078249600843E-2</v>
      </c>
      <c r="K622">
        <v>4.3770181130957382E-2</v>
      </c>
      <c r="L622">
        <v>3.1750584247970226E-2</v>
      </c>
      <c r="M622">
        <v>-0.27460697151390229</v>
      </c>
      <c r="N622">
        <v>0.79873740415786454</v>
      </c>
      <c r="O622">
        <v>0.7759787232549844</v>
      </c>
      <c r="P622">
        <v>0.7257919302304594</v>
      </c>
      <c r="Q622">
        <v>0.73511780698734164</v>
      </c>
      <c r="R622">
        <v>0.74562948682426189</v>
      </c>
      <c r="S622">
        <v>6.0657031922814374E-2</v>
      </c>
      <c r="T622">
        <v>4.731787672499288E-2</v>
      </c>
      <c r="U622">
        <v>2.6937548656396467E-2</v>
      </c>
      <c r="V622">
        <v>3.2269256563745463E-2</v>
      </c>
      <c r="W622">
        <v>3.5508227315044938E-2</v>
      </c>
      <c r="X622">
        <v>17.858013903787146</v>
      </c>
      <c r="Y622">
        <v>17.954084774034921</v>
      </c>
      <c r="Z622">
        <v>17.947568993498312</v>
      </c>
      <c r="AA622">
        <v>18.043520924610561</v>
      </c>
      <c r="AB622">
        <v>17.981724897381266</v>
      </c>
      <c r="AD622" t="s">
        <v>893</v>
      </c>
      <c r="AE622">
        <v>80818377</v>
      </c>
      <c r="AF622">
        <v>0.15071349428360831</v>
      </c>
      <c r="AG622">
        <v>0.72671362851050569</v>
      </c>
      <c r="AH622">
        <v>4.3770181130957382E-2</v>
      </c>
      <c r="AI622">
        <v>0.79873740415786454</v>
      </c>
      <c r="AJ622">
        <v>6.0657031922814374E-2</v>
      </c>
      <c r="AK622">
        <v>17.858013903787146</v>
      </c>
    </row>
    <row r="623" spans="1:37" x14ac:dyDescent="0.25">
      <c r="A623" t="str">
        <f>'Pas de restriction 2011'!A624</f>
        <v>DO.CA. S.R.L.</v>
      </c>
      <c r="B623">
        <v>3.0814847076582265E-3</v>
      </c>
      <c r="C623">
        <v>0.17297258972262478</v>
      </c>
      <c r="D623">
        <v>0.39893269410956983</v>
      </c>
      <c r="E623">
        <v>6.9188107446286048E-2</v>
      </c>
      <c r="F623">
        <v>8.1672082615037458E-2</v>
      </c>
      <c r="G623">
        <v>0.18043527463796147</v>
      </c>
      <c r="H623">
        <v>0.10334290832900657</v>
      </c>
      <c r="I623">
        <v>9.935918000416688E-2</v>
      </c>
      <c r="J623">
        <v>-3.8548637630333893E-2</v>
      </c>
      <c r="K623">
        <v>0.19260007723081457</v>
      </c>
      <c r="L623">
        <v>0.15371657162795549</v>
      </c>
      <c r="M623">
        <v>-0.20188727939221204</v>
      </c>
      <c r="N623">
        <v>2.5393323933669651</v>
      </c>
      <c r="O623">
        <v>2.2921940472769111</v>
      </c>
      <c r="P623">
        <v>2.8129707844349712</v>
      </c>
      <c r="Q623">
        <v>2.300189945374068</v>
      </c>
      <c r="R623">
        <v>2.4684515923619834</v>
      </c>
      <c r="S623">
        <v>5.518830013185861E-2</v>
      </c>
      <c r="T623">
        <v>4.8199838141733217E-2</v>
      </c>
      <c r="U623">
        <v>4.0873495357978615E-2</v>
      </c>
      <c r="V623">
        <v>4.6990590193630999E-2</v>
      </c>
      <c r="W623">
        <v>4.5354641231114275E-2</v>
      </c>
      <c r="X623">
        <v>16.817358045425433</v>
      </c>
      <c r="Y623">
        <v>16.915089607049385</v>
      </c>
      <c r="Z623">
        <v>17.063870580349409</v>
      </c>
      <c r="AA623">
        <v>16.950374444843018</v>
      </c>
      <c r="AB623">
        <v>16.97644487741394</v>
      </c>
      <c r="AD623" t="s">
        <v>894</v>
      </c>
      <c r="AE623">
        <v>9680074</v>
      </c>
      <c r="AF623">
        <v>6.9188107446286048E-2</v>
      </c>
      <c r="AG623">
        <v>0.10334290832900657</v>
      </c>
      <c r="AH623">
        <v>0.19260007723081457</v>
      </c>
      <c r="AI623">
        <v>2.5393323933669651</v>
      </c>
      <c r="AJ623">
        <v>5.518830013185861E-2</v>
      </c>
      <c r="AK623">
        <v>16.817358045425433</v>
      </c>
    </row>
    <row r="624" spans="1:37" x14ac:dyDescent="0.25">
      <c r="A624" t="str">
        <f>'Pas de restriction 2011'!A625</f>
        <v>DOC GENERICI S.R.L.</v>
      </c>
      <c r="B624">
        <v>3.9294070417785028</v>
      </c>
      <c r="C624">
        <v>4.2576798074058368</v>
      </c>
      <c r="D624">
        <v>8.3274290264225378E-2</v>
      </c>
      <c r="E624">
        <v>8.3274290264225378E-2</v>
      </c>
      <c r="F624">
        <v>0.4189090626850685</v>
      </c>
      <c r="G624">
        <v>4.0304729269488799</v>
      </c>
      <c r="H624">
        <v>0.67083654779967805</v>
      </c>
      <c r="I624">
        <v>0.51074238903577684</v>
      </c>
      <c r="J624">
        <v>-0.23864853411610445</v>
      </c>
      <c r="K624">
        <v>1.947216584330213E-3</v>
      </c>
      <c r="L624">
        <v>7.1660574009930155E-4</v>
      </c>
      <c r="M624">
        <v>-0.63198457435807343</v>
      </c>
      <c r="N624">
        <v>1.6875297811487171</v>
      </c>
      <c r="O624">
        <v>1.5951016610766171</v>
      </c>
      <c r="P624">
        <v>1.6824744249130745</v>
      </c>
      <c r="Q624">
        <v>1.8359249009374432</v>
      </c>
      <c r="R624">
        <v>1.7045003289757117</v>
      </c>
      <c r="S624">
        <v>0.64646784760296039</v>
      </c>
      <c r="T624">
        <v>0.56220451586470943</v>
      </c>
      <c r="U624">
        <v>0.55655101991380806</v>
      </c>
      <c r="V624">
        <v>0.62538830171183135</v>
      </c>
      <c r="W624">
        <v>0.58138127916344962</v>
      </c>
      <c r="X624">
        <v>18.436650801030719</v>
      </c>
      <c r="Y624">
        <v>18.628820084971657</v>
      </c>
      <c r="Z624">
        <v>18.71993054154002</v>
      </c>
      <c r="AA624">
        <v>18.879419638644737</v>
      </c>
      <c r="AB624">
        <v>18.742723421718804</v>
      </c>
      <c r="AD624" t="s">
        <v>895</v>
      </c>
      <c r="AE624">
        <v>77197884</v>
      </c>
      <c r="AF624">
        <v>8.3274290264225378E-2</v>
      </c>
      <c r="AG624">
        <v>0.67083654779967805</v>
      </c>
      <c r="AH624">
        <v>1.947216584330213E-3</v>
      </c>
      <c r="AI624">
        <v>1.6875297811487171</v>
      </c>
      <c r="AJ624">
        <v>0.64646784760296039</v>
      </c>
      <c r="AK624">
        <v>18.436650801030719</v>
      </c>
    </row>
    <row r="625" spans="1:37" x14ac:dyDescent="0.25">
      <c r="A625" t="str">
        <f>'Pas de restriction 2011'!A626</f>
        <v>DOKA ITALIA S.P.A.</v>
      </c>
      <c r="B625">
        <v>-0.26112090686527906</v>
      </c>
      <c r="C625">
        <v>0.33279952988076833</v>
      </c>
      <c r="D625">
        <v>0.40124672051191862</v>
      </c>
      <c r="E625">
        <v>0.39722486462927159</v>
      </c>
      <c r="F625">
        <v>0.53325287715795477</v>
      </c>
      <c r="G625">
        <v>0.3424458654058265</v>
      </c>
      <c r="H625">
        <v>0.44902649692175589</v>
      </c>
      <c r="I625">
        <v>0.34730252164855024</v>
      </c>
      <c r="J625">
        <v>-0.2265433687556557</v>
      </c>
      <c r="K625">
        <v>0.4590943859397778</v>
      </c>
      <c r="L625">
        <v>0.34590382841209244</v>
      </c>
      <c r="M625">
        <v>-0.24655182244492369</v>
      </c>
      <c r="N625">
        <v>0.60868826425232203</v>
      </c>
      <c r="O625">
        <v>0.49280811878489639</v>
      </c>
      <c r="P625">
        <v>0.50557181859126621</v>
      </c>
      <c r="Q625">
        <v>0.4506850453753739</v>
      </c>
      <c r="R625">
        <v>0.48302166091717885</v>
      </c>
      <c r="S625">
        <v>0.17309788377085389</v>
      </c>
      <c r="T625">
        <v>9.0874116232183125E-2</v>
      </c>
      <c r="U625">
        <v>8.0181108361244119E-2</v>
      </c>
      <c r="V625">
        <v>4.2878891161420421E-2</v>
      </c>
      <c r="W625">
        <v>7.131137191828256E-2</v>
      </c>
      <c r="X625">
        <v>17.371508865140989</v>
      </c>
      <c r="Y625">
        <v>17.076437509660032</v>
      </c>
      <c r="Z625">
        <v>17.009498062092511</v>
      </c>
      <c r="AA625">
        <v>16.922526659672084</v>
      </c>
      <c r="AB625">
        <v>17.002820743808211</v>
      </c>
      <c r="AD625" t="s">
        <v>896</v>
      </c>
      <c r="AE625">
        <v>52908410</v>
      </c>
      <c r="AF625">
        <v>0.39722486462927159</v>
      </c>
      <c r="AG625">
        <v>0.44902649692175589</v>
      </c>
      <c r="AH625">
        <v>0.4590943859397778</v>
      </c>
      <c r="AI625">
        <v>0.60868826425232203</v>
      </c>
      <c r="AJ625">
        <v>0.17309788377085389</v>
      </c>
      <c r="AK625">
        <v>17.371508865140989</v>
      </c>
    </row>
    <row r="626" spans="1:37" x14ac:dyDescent="0.25">
      <c r="A626" t="str">
        <f>'Pas de restriction 2011'!A627</f>
        <v>DOLCIARIA GADESCHI S.P.A.</v>
      </c>
      <c r="B626">
        <v>0.35140671221242981</v>
      </c>
      <c r="C626">
        <v>0.16230803046472958</v>
      </c>
      <c r="D626">
        <v>0.26814586347934816</v>
      </c>
      <c r="E626">
        <v>0.22766421690555255</v>
      </c>
      <c r="F626">
        <v>0.25504458406843777</v>
      </c>
      <c r="G626">
        <v>0.12026645001592007</v>
      </c>
      <c r="H626">
        <v>0.56944250214927505</v>
      </c>
      <c r="I626">
        <v>0.50879992993945677</v>
      </c>
      <c r="J626">
        <v>-0.10649463638722437</v>
      </c>
      <c r="K626">
        <v>0.68046139170603759</v>
      </c>
      <c r="L626">
        <v>0.56371349268093551</v>
      </c>
      <c r="M626">
        <v>-0.17157167246828561</v>
      </c>
      <c r="N626">
        <v>0.63160746138537549</v>
      </c>
      <c r="O626">
        <v>0.72565153286410522</v>
      </c>
      <c r="P626">
        <v>0.79869938111280658</v>
      </c>
      <c r="Q626">
        <v>0.80582384407539898</v>
      </c>
      <c r="R626">
        <v>0.77672491935077026</v>
      </c>
      <c r="S626">
        <v>0.10110029834941132</v>
      </c>
      <c r="T626">
        <v>0.10065013055791747</v>
      </c>
      <c r="U626">
        <v>0.1241429387907511</v>
      </c>
      <c r="V626">
        <v>0.11300975442687031</v>
      </c>
      <c r="W626">
        <v>0.11260094125851294</v>
      </c>
      <c r="X626">
        <v>15.752167167636562</v>
      </c>
      <c r="Y626">
        <v>15.952462937486535</v>
      </c>
      <c r="Z626">
        <v>16.066944662234313</v>
      </c>
      <c r="AA626">
        <v>16.157720801546525</v>
      </c>
      <c r="AB626">
        <v>16.059042800422457</v>
      </c>
      <c r="AD626" t="s">
        <v>897</v>
      </c>
      <c r="AE626">
        <v>11677193</v>
      </c>
      <c r="AF626">
        <v>0.22766421690555255</v>
      </c>
      <c r="AG626">
        <v>0.56944250214927505</v>
      </c>
      <c r="AH626">
        <v>0.68046139170603759</v>
      </c>
      <c r="AI626">
        <v>0.63160746138537549</v>
      </c>
      <c r="AJ626">
        <v>0.10110029834941132</v>
      </c>
      <c r="AK626">
        <v>15.752167167636562</v>
      </c>
    </row>
    <row r="627" spans="1:37" x14ac:dyDescent="0.25">
      <c r="A627" t="str">
        <f>'Pas de restriction 2011'!A628</f>
        <v>DOLOMATIC SRL</v>
      </c>
      <c r="B627">
        <v>0.10148349574194547</v>
      </c>
      <c r="C627">
        <v>-4.8285823016322588E-2</v>
      </c>
      <c r="D627">
        <v>0.41462278539792136</v>
      </c>
      <c r="E627">
        <v>0.3290935635801826</v>
      </c>
      <c r="F627">
        <v>0.27808138171939983</v>
      </c>
      <c r="G627">
        <v>-0.15500814207918659</v>
      </c>
      <c r="H627">
        <v>0.2595021490959224</v>
      </c>
      <c r="I627">
        <v>0.34004888288709334</v>
      </c>
      <c r="J627">
        <v>0.31038946718471161</v>
      </c>
      <c r="K627">
        <v>0.45462208968446305</v>
      </c>
      <c r="L627">
        <v>0.58300172769116798</v>
      </c>
      <c r="M627">
        <v>0.28238759382723494</v>
      </c>
      <c r="N627">
        <v>1.5717671092367256</v>
      </c>
      <c r="O627">
        <v>1.6498171590932014</v>
      </c>
      <c r="P627">
        <v>1.7917300461783312</v>
      </c>
      <c r="Q627">
        <v>1.8327401645794972</v>
      </c>
      <c r="R627">
        <v>1.7580957899503433</v>
      </c>
      <c r="S627">
        <v>0.28470879249951392</v>
      </c>
      <c r="T627">
        <v>0.30249075709679185</v>
      </c>
      <c r="U627">
        <v>0.34190236322862183</v>
      </c>
      <c r="V627">
        <v>0.32546845341334907</v>
      </c>
      <c r="W627">
        <v>0.32328719124625421</v>
      </c>
      <c r="X627">
        <v>16.548296622754034</v>
      </c>
      <c r="Y627">
        <v>16.59001538081025</v>
      </c>
      <c r="Z627">
        <v>16.614947616332369</v>
      </c>
      <c r="AA627">
        <v>16.63633601745153</v>
      </c>
      <c r="AB627">
        <v>16.613766338198047</v>
      </c>
      <c r="AD627" t="s">
        <v>898</v>
      </c>
      <c r="AE627">
        <v>9716644</v>
      </c>
      <c r="AF627">
        <v>0.3290935635801826</v>
      </c>
      <c r="AG627">
        <v>0.2595021490959224</v>
      </c>
      <c r="AH627">
        <v>0.45462208968446305</v>
      </c>
      <c r="AI627">
        <v>1.5717671092367256</v>
      </c>
      <c r="AJ627">
        <v>0.28470879249951392</v>
      </c>
      <c r="AK627">
        <v>16.548296622754034</v>
      </c>
    </row>
    <row r="628" spans="1:37" x14ac:dyDescent="0.25">
      <c r="A628" t="str">
        <f>'Pas de restriction 2011'!A629</f>
        <v>DOMETIC ITALY S.R.L.</v>
      </c>
      <c r="B628">
        <v>3.5323047480141518</v>
      </c>
      <c r="C628">
        <v>1.3644092775529864</v>
      </c>
      <c r="D628">
        <v>7.0196684145649932E-2</v>
      </c>
      <c r="E628">
        <v>7.0196684145649932E-2</v>
      </c>
      <c r="F628">
        <v>0.16575708795270097</v>
      </c>
      <c r="G628">
        <v>1.3613236147846293</v>
      </c>
      <c r="H628">
        <v>0.57356532928977821</v>
      </c>
      <c r="I628">
        <v>0.75171753454938173</v>
      </c>
      <c r="J628">
        <v>0.3106049061232517</v>
      </c>
      <c r="K628">
        <v>0.12761850719033657</v>
      </c>
      <c r="L628">
        <v>1.4623718164932147E-2</v>
      </c>
      <c r="M628">
        <v>-0.88541067838129772</v>
      </c>
      <c r="N628">
        <v>1.6334409197018775</v>
      </c>
      <c r="O628">
        <v>1.5762620817572575</v>
      </c>
      <c r="P628">
        <v>1.5487450910366818</v>
      </c>
      <c r="Q628">
        <v>1.3532405069468589</v>
      </c>
      <c r="R628">
        <v>1.4927492265802662</v>
      </c>
      <c r="S628">
        <v>0.20883670503132734</v>
      </c>
      <c r="T628">
        <v>0.24026533036820205</v>
      </c>
      <c r="U628">
        <v>0.45277278637730234</v>
      </c>
      <c r="V628">
        <v>7.1981730008728262E-2</v>
      </c>
      <c r="W628">
        <v>0.25500661558474419</v>
      </c>
      <c r="X628">
        <v>17.307649865212657</v>
      </c>
      <c r="Y628">
        <v>17.409934129757854</v>
      </c>
      <c r="Z628">
        <v>17.494835790513399</v>
      </c>
      <c r="AA628">
        <v>17.37069740645957</v>
      </c>
      <c r="AB628">
        <v>17.42515577557694</v>
      </c>
      <c r="AD628" t="s">
        <v>899</v>
      </c>
      <c r="AE628">
        <v>23089253</v>
      </c>
      <c r="AF628">
        <v>7.0196684145649932E-2</v>
      </c>
      <c r="AG628">
        <v>0.57356532928977821</v>
      </c>
      <c r="AH628">
        <v>0.12761850719033657</v>
      </c>
      <c r="AI628">
        <v>1.6334409197018775</v>
      </c>
      <c r="AJ628">
        <v>0.20883670503132734</v>
      </c>
      <c r="AK628">
        <v>17.307649865212657</v>
      </c>
    </row>
    <row r="629" spans="1:37" x14ac:dyDescent="0.25">
      <c r="A629" t="str">
        <f>'Pas de restriction 2011'!A630</f>
        <v>DOMUS LINE S.R.L.</v>
      </c>
      <c r="B629">
        <v>0.44434239102091294</v>
      </c>
      <c r="C629">
        <v>-9.4544582862266344E-2</v>
      </c>
      <c r="D629">
        <v>0.42080204212392808</v>
      </c>
      <c r="E629">
        <v>8.4372182859867528E-2</v>
      </c>
      <c r="F629">
        <v>0.10808658197347464</v>
      </c>
      <c r="G629">
        <v>0.28106892947162443</v>
      </c>
      <c r="H629">
        <v>0.25302714512415903</v>
      </c>
      <c r="I629">
        <v>0.33305570094494413</v>
      </c>
      <c r="J629">
        <v>0.31628446735039251</v>
      </c>
      <c r="K629">
        <v>5.5366814927396944E-2</v>
      </c>
      <c r="L629">
        <v>4.662628289456186E-2</v>
      </c>
      <c r="M629">
        <v>-0.15786589935318893</v>
      </c>
      <c r="N629">
        <v>1.8940280628731156</v>
      </c>
      <c r="O629">
        <v>1.8986178784560024</v>
      </c>
      <c r="P629">
        <v>1.2784850627953668</v>
      </c>
      <c r="Q629">
        <v>1.6240390900679298</v>
      </c>
      <c r="R629">
        <v>1.6003806771064328</v>
      </c>
      <c r="S629">
        <v>8.9827608510472112E-2</v>
      </c>
      <c r="T629">
        <v>0.10952901142129143</v>
      </c>
      <c r="U629">
        <v>0.12814987736191613</v>
      </c>
      <c r="V629">
        <v>0.18147809045562627</v>
      </c>
      <c r="W629">
        <v>0.13971899307961128</v>
      </c>
      <c r="X629">
        <v>15.759128080959703</v>
      </c>
      <c r="Y629">
        <v>15.914120089325923</v>
      </c>
      <c r="Z629">
        <v>16.05855698303046</v>
      </c>
      <c r="AA629">
        <v>16.155411281362507</v>
      </c>
      <c r="AB629">
        <v>16.042696117906299</v>
      </c>
      <c r="AD629" t="s">
        <v>900</v>
      </c>
      <c r="AE629">
        <v>4295136</v>
      </c>
      <c r="AF629">
        <v>8.4372182859867528E-2</v>
      </c>
      <c r="AG629">
        <v>0.25302714512415903</v>
      </c>
      <c r="AH629">
        <v>5.5366814927396944E-2</v>
      </c>
      <c r="AI629">
        <v>1.8940280628731156</v>
      </c>
      <c r="AJ629">
        <v>8.9827608510472112E-2</v>
      </c>
      <c r="AK629">
        <v>15.759128080959703</v>
      </c>
    </row>
    <row r="630" spans="1:37" x14ac:dyDescent="0.25">
      <c r="A630" t="str">
        <f>'Pas de restriction 2011'!A631</f>
        <v>DONATI S.P.A.</v>
      </c>
      <c r="B630">
        <v>7.1824890299395899E-2</v>
      </c>
      <c r="C630">
        <v>0.64855104022207843</v>
      </c>
      <c r="D630">
        <v>1.4981973259562182E-2</v>
      </c>
      <c r="E630">
        <v>1.4981973259562182E-2</v>
      </c>
      <c r="F630">
        <v>2.2394139233707758E-2</v>
      </c>
      <c r="G630">
        <v>0.49473896700588443</v>
      </c>
      <c r="H630">
        <v>0.65959878721469911</v>
      </c>
      <c r="I630">
        <v>0.66616717384897917</v>
      </c>
      <c r="J630">
        <v>9.9581545048263529E-3</v>
      </c>
      <c r="K630">
        <v>0.55627174641731547</v>
      </c>
      <c r="L630">
        <v>0.50394568388356031</v>
      </c>
      <c r="M630">
        <v>-9.4065648436690699E-2</v>
      </c>
      <c r="N630">
        <v>0.78233145076991384</v>
      </c>
      <c r="O630">
        <v>0.81881008719601944</v>
      </c>
      <c r="P630">
        <v>0.81671182054774127</v>
      </c>
      <c r="Q630">
        <v>0.79163646293364365</v>
      </c>
      <c r="R630">
        <v>0.80905279022580157</v>
      </c>
      <c r="S630">
        <v>6.1152509485162418E-2</v>
      </c>
      <c r="T630">
        <v>8.2137891094555007E-2</v>
      </c>
      <c r="U630">
        <v>7.8347394416633007E-2</v>
      </c>
      <c r="V630">
        <v>9.6885609158320937E-2</v>
      </c>
      <c r="W630">
        <v>8.579029822316965E-2</v>
      </c>
      <c r="X630">
        <v>17.701156158335941</v>
      </c>
      <c r="Y630">
        <v>17.747964228725536</v>
      </c>
      <c r="Z630">
        <v>17.787337236557999</v>
      </c>
      <c r="AA630">
        <v>17.763017090418316</v>
      </c>
      <c r="AB630">
        <v>17.766106185233951</v>
      </c>
      <c r="AD630" t="s">
        <v>901</v>
      </c>
      <c r="AE630">
        <v>62324634</v>
      </c>
      <c r="AF630">
        <v>1.4981973259562182E-2</v>
      </c>
      <c r="AG630">
        <v>0.65959878721469911</v>
      </c>
      <c r="AH630">
        <v>0.55627174641731547</v>
      </c>
      <c r="AI630">
        <v>0.78233145076991384</v>
      </c>
      <c r="AJ630">
        <v>6.1152509485162418E-2</v>
      </c>
      <c r="AK630">
        <v>17.701156158335941</v>
      </c>
    </row>
    <row r="631" spans="1:37" x14ac:dyDescent="0.25">
      <c r="A631" t="str">
        <f>'Pas de restriction 2011'!A632</f>
        <v>DONELLI EOS SRL</v>
      </c>
      <c r="B631">
        <v>1.3832458099447129</v>
      </c>
      <c r="C631">
        <v>1.2587762230547002E-2</v>
      </c>
      <c r="D631">
        <v>0.15873650465202457</v>
      </c>
      <c r="E631">
        <v>9.1919143559911765E-2</v>
      </c>
      <c r="F631">
        <v>4.3267235847792768E-2</v>
      </c>
      <c r="G631">
        <v>-0.52929026346299979</v>
      </c>
      <c r="H631">
        <v>0.32504855962574891</v>
      </c>
      <c r="I631">
        <v>0.31914437339137586</v>
      </c>
      <c r="J631">
        <v>-1.8164012912935089E-2</v>
      </c>
      <c r="K631">
        <v>0.11210496340307848</v>
      </c>
      <c r="L631">
        <v>4.070948191264373E-2</v>
      </c>
      <c r="M631">
        <v>-0.63686280538470952</v>
      </c>
      <c r="N631">
        <v>2.0531419622866167</v>
      </c>
      <c r="O631">
        <v>1.697737158745831</v>
      </c>
      <c r="P631">
        <v>2.2134368682075869</v>
      </c>
      <c r="Q631">
        <v>3.2249531775818601</v>
      </c>
      <c r="R631">
        <v>2.3787090681784258</v>
      </c>
      <c r="S631">
        <v>0.29590769668810746</v>
      </c>
      <c r="T631">
        <v>0.1861761128921143</v>
      </c>
      <c r="U631">
        <v>0.20240924882202949</v>
      </c>
      <c r="V631">
        <v>0.41089300825530389</v>
      </c>
      <c r="W631">
        <v>0.2664927899898159</v>
      </c>
      <c r="X631">
        <v>15.886416651122694</v>
      </c>
      <c r="Y631">
        <v>15.513151820039594</v>
      </c>
      <c r="Z631">
        <v>15.718479504277276</v>
      </c>
      <c r="AA631">
        <v>16.425678948786505</v>
      </c>
      <c r="AB631">
        <v>15.885770091034459</v>
      </c>
      <c r="AD631" t="s">
        <v>902</v>
      </c>
      <c r="AE631">
        <v>3216664</v>
      </c>
      <c r="AF631">
        <v>9.1919143559911765E-2</v>
      </c>
      <c r="AG631">
        <v>0.32504855962574891</v>
      </c>
      <c r="AH631">
        <v>0.11210496340307848</v>
      </c>
      <c r="AI631">
        <v>2.0531419622866167</v>
      </c>
      <c r="AJ631">
        <v>0.29590769668810746</v>
      </c>
      <c r="AK631">
        <v>15.886416651122694</v>
      </c>
    </row>
    <row r="632" spans="1:37" x14ac:dyDescent="0.25">
      <c r="A632" t="str">
        <f>'Pas de restriction 2011'!A633</f>
        <v>DONELLI VINI S.P.A.</v>
      </c>
      <c r="B632">
        <v>8.8010150637897563E-2</v>
      </c>
      <c r="C632">
        <v>0.39440552559088848</v>
      </c>
      <c r="D632">
        <v>0.23156831174377493</v>
      </c>
      <c r="E632">
        <v>6.115549564905428E-2</v>
      </c>
      <c r="F632">
        <v>8.1495726711216326E-2</v>
      </c>
      <c r="G632">
        <v>0.33259858081906646</v>
      </c>
      <c r="H632">
        <v>0.30035448166099976</v>
      </c>
      <c r="I632">
        <v>0.31451036656029047</v>
      </c>
      <c r="J632">
        <v>4.713059322773145E-2</v>
      </c>
      <c r="K632">
        <v>0.12505443892741663</v>
      </c>
      <c r="L632">
        <v>0.13338182006577545</v>
      </c>
      <c r="M632">
        <v>6.6590048380386957E-2</v>
      </c>
      <c r="N632">
        <v>1.4569032360899656</v>
      </c>
      <c r="O632">
        <v>1.364035642336314</v>
      </c>
      <c r="P632">
        <v>1.3886773010418556</v>
      </c>
      <c r="Q632">
        <v>1.1728026002404899</v>
      </c>
      <c r="R632">
        <v>1.3085051812062198</v>
      </c>
      <c r="S632">
        <v>7.8319735299316046E-2</v>
      </c>
      <c r="T632">
        <v>5.0054391863999091E-2</v>
      </c>
      <c r="U632">
        <v>4.5684821520855623E-2</v>
      </c>
      <c r="V632">
        <v>5.6422293260861511E-2</v>
      </c>
      <c r="W632">
        <v>5.0720502215238744E-2</v>
      </c>
      <c r="X632">
        <v>17.025145577806313</v>
      </c>
      <c r="Y632">
        <v>17.048686171757343</v>
      </c>
      <c r="Z632">
        <v>17.128324712990313</v>
      </c>
      <c r="AA632">
        <v>17.062241910081674</v>
      </c>
      <c r="AB632">
        <v>17.079750931609777</v>
      </c>
      <c r="AD632" t="s">
        <v>903</v>
      </c>
      <c r="AE632">
        <v>18591935</v>
      </c>
      <c r="AF632">
        <v>6.115549564905428E-2</v>
      </c>
      <c r="AG632">
        <v>0.30035448166099976</v>
      </c>
      <c r="AH632">
        <v>0.12505443892741663</v>
      </c>
      <c r="AI632">
        <v>1.4569032360899656</v>
      </c>
      <c r="AJ632">
        <v>7.8319735299316046E-2</v>
      </c>
      <c r="AK632">
        <v>17.025145577806313</v>
      </c>
    </row>
    <row r="633" spans="1:37" x14ac:dyDescent="0.25">
      <c r="A633" t="str">
        <f>'Pas de restriction 2011'!A634</f>
        <v>DOPPELMAYR ITALIA SRL % DOPPELMAYR ITALIA GMBH</v>
      </c>
      <c r="B633">
        <v>8.5118930424816316E-2</v>
      </c>
      <c r="C633">
        <v>1.5437685785430306</v>
      </c>
      <c r="D633">
        <v>0.11144374198009448</v>
      </c>
      <c r="E633">
        <v>0.11144314479191124</v>
      </c>
      <c r="F633">
        <v>0.28321063322404327</v>
      </c>
      <c r="G633">
        <v>1.5413015197377959</v>
      </c>
      <c r="H633">
        <v>0.47277912748205342</v>
      </c>
      <c r="I633">
        <v>0.54788238204823436</v>
      </c>
      <c r="J633">
        <v>0.15885484404983985</v>
      </c>
      <c r="K633">
        <v>0.11303705332380876</v>
      </c>
      <c r="L633">
        <v>8.7434299683576924E-2</v>
      </c>
      <c r="M633">
        <v>-0.2264987708666604</v>
      </c>
      <c r="N633">
        <v>0.68115254007380366</v>
      </c>
      <c r="O633">
        <v>0.61832589785385428</v>
      </c>
      <c r="P633">
        <v>0.54368677965614065</v>
      </c>
      <c r="Q633">
        <v>0.46408088777993989</v>
      </c>
      <c r="R633">
        <v>0.54203118842997833</v>
      </c>
      <c r="S633">
        <v>0.17830042907585508</v>
      </c>
      <c r="T633">
        <v>0.182812109256454</v>
      </c>
      <c r="U633">
        <v>7.9763273176532049E-2</v>
      </c>
      <c r="V633">
        <v>6.8084441286967334E-2</v>
      </c>
      <c r="W633">
        <v>0.11021994123998446</v>
      </c>
      <c r="X633">
        <v>17.82823695546519</v>
      </c>
      <c r="Y633">
        <v>17.656956451945486</v>
      </c>
      <c r="Z633">
        <v>17.451689253993944</v>
      </c>
      <c r="AA633">
        <v>17.451689253993944</v>
      </c>
      <c r="AB633">
        <v>17.520111653311123</v>
      </c>
      <c r="AD633" t="s">
        <v>904</v>
      </c>
      <c r="AE633">
        <v>75353132</v>
      </c>
      <c r="AF633">
        <v>0.11144314479191124</v>
      </c>
      <c r="AG633">
        <v>0.47277912748205342</v>
      </c>
      <c r="AH633">
        <v>0.11303705332380876</v>
      </c>
      <c r="AI633">
        <v>0.68115254007380366</v>
      </c>
      <c r="AJ633">
        <v>0.17830042907585508</v>
      </c>
      <c r="AK633">
        <v>17.82823695546519</v>
      </c>
    </row>
    <row r="634" spans="1:37" x14ac:dyDescent="0.25">
      <c r="A634" t="str">
        <f>'Pas de restriction 2011'!A635</f>
        <v>DOREL ITALIA S.P.A.</v>
      </c>
      <c r="B634">
        <v>2.7963271113448932E-2</v>
      </c>
      <c r="C634">
        <v>-0.43171665719050972</v>
      </c>
      <c r="D634">
        <v>0.11902129445942544</v>
      </c>
      <c r="E634">
        <v>0.11902129445942544</v>
      </c>
      <c r="F634">
        <v>6.7637819080914957E-2</v>
      </c>
      <c r="G634">
        <v>-0.43171665719050972</v>
      </c>
      <c r="H634">
        <v>0.40020985934288428</v>
      </c>
      <c r="I634">
        <v>0.35277757634377965</v>
      </c>
      <c r="J634">
        <v>-0.11851852694729963</v>
      </c>
      <c r="K634">
        <v>0.11070193164748143</v>
      </c>
      <c r="L634">
        <v>9.450054402318582E-2</v>
      </c>
      <c r="M634">
        <v>-0.14635144466934158</v>
      </c>
      <c r="N634">
        <v>1.7509840477484966</v>
      </c>
      <c r="O634">
        <v>1.6444396806122881</v>
      </c>
      <c r="P634">
        <v>1.4581421132678121</v>
      </c>
      <c r="Q634">
        <v>1.1922888613282967</v>
      </c>
      <c r="R634">
        <v>1.4316235517361324</v>
      </c>
      <c r="S634">
        <v>0.16237716630520799</v>
      </c>
      <c r="T634">
        <v>0.14200194296914787</v>
      </c>
      <c r="U634">
        <v>0.12349580296138654</v>
      </c>
      <c r="V634">
        <v>4.2914039537182147E-2</v>
      </c>
      <c r="W634">
        <v>0.10280392848923886</v>
      </c>
      <c r="X634">
        <v>16.902729529304061</v>
      </c>
      <c r="Y634">
        <v>16.866368124412233</v>
      </c>
      <c r="Z634">
        <v>16.840271250412979</v>
      </c>
      <c r="AA634">
        <v>16.69451051241586</v>
      </c>
      <c r="AB634">
        <v>16.800383295747025</v>
      </c>
      <c r="AD634" t="s">
        <v>905</v>
      </c>
      <c r="AE634">
        <v>12851465</v>
      </c>
      <c r="AF634">
        <v>0.11902129445942544</v>
      </c>
      <c r="AG634">
        <v>0.40020985934288428</v>
      </c>
      <c r="AH634">
        <v>0.11070193164748143</v>
      </c>
      <c r="AI634">
        <v>1.7509840477484966</v>
      </c>
      <c r="AJ634">
        <v>0.16237716630520799</v>
      </c>
      <c r="AK634">
        <v>16.902729529304061</v>
      </c>
    </row>
    <row r="635" spans="1:37" x14ac:dyDescent="0.25">
      <c r="A635" t="str">
        <f>'Pas de restriction 2011'!A636</f>
        <v>DOW CORNING S.R.L.</v>
      </c>
      <c r="B635">
        <v>-0.12380620644254756</v>
      </c>
      <c r="C635">
        <v>2.1772879110641581E-2</v>
      </c>
      <c r="D635">
        <v>3.7185474855443074E-2</v>
      </c>
      <c r="E635">
        <v>3.7185474855443074E-2</v>
      </c>
      <c r="F635">
        <v>3.7995109704142438E-2</v>
      </c>
      <c r="G635">
        <v>2.1772879110641581E-2</v>
      </c>
      <c r="H635">
        <v>0.34360184638097946</v>
      </c>
      <c r="I635">
        <v>0.48017859459333895</v>
      </c>
      <c r="J635">
        <v>0.39748548982162829</v>
      </c>
      <c r="K635">
        <v>2.7690744557969923E-4</v>
      </c>
      <c r="L635">
        <v>4.0530746136461658E-4</v>
      </c>
      <c r="M635">
        <v>0.46369289751712861</v>
      </c>
      <c r="N635">
        <v>2.8373960450138611</v>
      </c>
      <c r="O635">
        <v>2.5423361900162558</v>
      </c>
      <c r="P635">
        <v>2.0537537611968415</v>
      </c>
      <c r="Q635">
        <v>1.8731336357497514</v>
      </c>
      <c r="R635">
        <v>2.1564078623209495</v>
      </c>
      <c r="S635">
        <v>7.0719732669788246E-2</v>
      </c>
      <c r="T635">
        <v>4.5977522925628934E-2</v>
      </c>
      <c r="U635">
        <v>3.651180284636471E-2</v>
      </c>
      <c r="V635">
        <v>1.9917262464999565E-2</v>
      </c>
      <c r="W635">
        <v>3.4135529412331063E-2</v>
      </c>
      <c r="X635">
        <v>17.662467393739519</v>
      </c>
      <c r="Y635">
        <v>17.575964069436857</v>
      </c>
      <c r="Z635">
        <v>17.316386292329589</v>
      </c>
      <c r="AA635">
        <v>17.254705725822092</v>
      </c>
      <c r="AB635">
        <v>17.382352029196181</v>
      </c>
      <c r="AD635" t="s">
        <v>906</v>
      </c>
      <c r="AE635">
        <v>16900954</v>
      </c>
      <c r="AF635">
        <v>3.7185474855443074E-2</v>
      </c>
      <c r="AG635">
        <v>0.34360184638097946</v>
      </c>
      <c r="AH635">
        <v>2.7690744557969923E-4</v>
      </c>
      <c r="AI635">
        <v>2.8373960450138611</v>
      </c>
      <c r="AJ635">
        <v>7.0719732669788246E-2</v>
      </c>
      <c r="AK635">
        <v>17.662467393739519</v>
      </c>
    </row>
    <row r="636" spans="1:37" x14ac:dyDescent="0.25">
      <c r="A636" t="str">
        <f>'Pas de restriction 2011'!A637</f>
        <v>DRESSER RAND ITALIA S.R.L.</v>
      </c>
      <c r="B636">
        <v>0.54699866190800395</v>
      </c>
      <c r="C636">
        <v>-0.30347978903751649</v>
      </c>
      <c r="D636">
        <v>7.5303500052584738E-2</v>
      </c>
      <c r="E636">
        <v>7.5303500052584738E-2</v>
      </c>
      <c r="F636">
        <v>5.245040974283971E-2</v>
      </c>
      <c r="G636">
        <v>-0.30347978903751649</v>
      </c>
      <c r="H636">
        <v>0.71082544510983448</v>
      </c>
      <c r="I636">
        <v>0.67427311122621236</v>
      </c>
      <c r="J636">
        <v>-5.142237680866104E-2</v>
      </c>
      <c r="K636">
        <v>7.0374372596400748E-3</v>
      </c>
      <c r="L636">
        <v>3.8716469298656834E-3</v>
      </c>
      <c r="M636">
        <v>-0.44984988327076092</v>
      </c>
      <c r="N636">
        <v>0.93475087045851113</v>
      </c>
      <c r="O636">
        <v>0.75316610361018332</v>
      </c>
      <c r="P636">
        <v>1.0527632509192753</v>
      </c>
      <c r="Q636">
        <v>0.97347650241994477</v>
      </c>
      <c r="R636">
        <v>0.92646861898313448</v>
      </c>
      <c r="S636">
        <v>0.15801135488991691</v>
      </c>
      <c r="T636">
        <v>0.13346929512462583</v>
      </c>
      <c r="U636">
        <v>0.16096876048691144</v>
      </c>
      <c r="V636">
        <v>0.15370986482468038</v>
      </c>
      <c r="W636">
        <v>0.14938264014540589</v>
      </c>
      <c r="X636">
        <v>15.944222148650393</v>
      </c>
      <c r="Y636">
        <v>15.809891092174004</v>
      </c>
      <c r="Z636">
        <v>16.231105892710413</v>
      </c>
      <c r="AA636">
        <v>16.386216697925853</v>
      </c>
      <c r="AB636">
        <v>16.142404560936757</v>
      </c>
      <c r="AD636" t="s">
        <v>907</v>
      </c>
      <c r="AE636">
        <v>9755682</v>
      </c>
      <c r="AF636">
        <v>7.5303500052584738E-2</v>
      </c>
      <c r="AG636">
        <v>0.71082544510983448</v>
      </c>
      <c r="AH636">
        <v>7.0374372596400748E-3</v>
      </c>
      <c r="AI636">
        <v>0.93475087045851113</v>
      </c>
      <c r="AJ636">
        <v>0.15801135488991691</v>
      </c>
      <c r="AK636">
        <v>15.944222148650393</v>
      </c>
    </row>
    <row r="637" spans="1:37" x14ac:dyDescent="0.25">
      <c r="A637" t="str">
        <f>'Pas de restriction 2011'!A638</f>
        <v>DRILLMEC S.P.A.</v>
      </c>
      <c r="B637">
        <v>8.278834179672484E-2</v>
      </c>
      <c r="C637">
        <v>0.11147773520392129</v>
      </c>
      <c r="D637">
        <v>0.33035332154893027</v>
      </c>
      <c r="E637">
        <v>0.17857729980498316</v>
      </c>
      <c r="F637">
        <v>7.4141408322832072E-2</v>
      </c>
      <c r="G637">
        <v>-0.58482176399912633</v>
      </c>
      <c r="H637">
        <v>0.21005618797016226</v>
      </c>
      <c r="I637">
        <v>0.13796064286212481</v>
      </c>
      <c r="J637">
        <v>-0.34322028693712353</v>
      </c>
      <c r="K637">
        <v>1.1660066147569126E-2</v>
      </c>
      <c r="L637">
        <v>7.121032045968965E-3</v>
      </c>
      <c r="M637">
        <v>-0.3892803046015697</v>
      </c>
      <c r="N637">
        <v>0.99864267362887971</v>
      </c>
      <c r="O637">
        <v>0.98285000211780627</v>
      </c>
      <c r="P637">
        <v>0.69929136937865966</v>
      </c>
      <c r="Q637">
        <v>0.91404895179492718</v>
      </c>
      <c r="R637">
        <v>0.86539677443046437</v>
      </c>
      <c r="S637">
        <v>0.13874785491574598</v>
      </c>
      <c r="T637">
        <v>7.0737756159387336E-2</v>
      </c>
      <c r="U637">
        <v>1.7442758626497631E-2</v>
      </c>
      <c r="V637">
        <v>4.0798702730791961E-2</v>
      </c>
      <c r="W637">
        <v>4.2993072505558977E-2</v>
      </c>
      <c r="X637">
        <v>19.385045425480318</v>
      </c>
      <c r="Y637">
        <v>19.471727130236665</v>
      </c>
      <c r="Z637">
        <v>19.410355545740515</v>
      </c>
      <c r="AA637">
        <v>19.615827202437249</v>
      </c>
      <c r="AB637">
        <v>19.499303292804811</v>
      </c>
      <c r="AD637" t="s">
        <v>908</v>
      </c>
      <c r="AE637">
        <v>291055896</v>
      </c>
      <c r="AF637">
        <v>0.17857729980498316</v>
      </c>
      <c r="AG637">
        <v>0.21005618797016226</v>
      </c>
      <c r="AH637">
        <v>1.1660066147569126E-2</v>
      </c>
      <c r="AI637">
        <v>0.99864267362887971</v>
      </c>
      <c r="AJ637">
        <v>0.13874785491574598</v>
      </c>
      <c r="AK637">
        <v>19.385045425480318</v>
      </c>
    </row>
    <row r="638" spans="1:37" x14ac:dyDescent="0.25">
      <c r="A638" t="str">
        <f>'Pas de restriction 2011'!A639</f>
        <v>DROPSA S.P.A</v>
      </c>
      <c r="B638">
        <v>-0.1434321970310275</v>
      </c>
      <c r="C638">
        <v>-0.47628140958298248</v>
      </c>
      <c r="D638">
        <v>0.269487050357618</v>
      </c>
      <c r="E638">
        <v>0.22084281462055394</v>
      </c>
      <c r="F638">
        <v>7.8229199668614788E-2</v>
      </c>
      <c r="G638">
        <v>-0.64576977610511777</v>
      </c>
      <c r="H638">
        <v>0.3954310342318092</v>
      </c>
      <c r="I638">
        <v>0.54114456571550551</v>
      </c>
      <c r="J638">
        <v>0.36849290740866908</v>
      </c>
      <c r="K638">
        <v>0.26424466684808634</v>
      </c>
      <c r="L638">
        <v>0.22542216077386029</v>
      </c>
      <c r="M638">
        <v>-0.14691878756646778</v>
      </c>
      <c r="N638">
        <v>0.9002833323496412</v>
      </c>
      <c r="O638">
        <v>0.89847996926773066</v>
      </c>
      <c r="P638">
        <v>0.97572730837522637</v>
      </c>
      <c r="Q638">
        <v>0.95299372865916887</v>
      </c>
      <c r="R638">
        <v>0.942400335434042</v>
      </c>
      <c r="S638">
        <v>0.13450559256540001</v>
      </c>
      <c r="T638">
        <v>0.15976990749101075</v>
      </c>
      <c r="U638">
        <v>0.11169415597862244</v>
      </c>
      <c r="V638">
        <v>9.8888914564214128E-2</v>
      </c>
      <c r="W638">
        <v>0.12345099267794911</v>
      </c>
      <c r="X638">
        <v>16.557175016143692</v>
      </c>
      <c r="Y638">
        <v>16.70040154606566</v>
      </c>
      <c r="Z638">
        <v>16.690014473800094</v>
      </c>
      <c r="AA638">
        <v>16.631080821224302</v>
      </c>
      <c r="AB638">
        <v>16.673832280363353</v>
      </c>
      <c r="AD638" t="s">
        <v>909</v>
      </c>
      <c r="AE638">
        <v>19924334</v>
      </c>
      <c r="AF638">
        <v>0.22084281462055394</v>
      </c>
      <c r="AG638">
        <v>0.3954310342318092</v>
      </c>
      <c r="AH638">
        <v>0.26424466684808634</v>
      </c>
      <c r="AI638">
        <v>0.9002833323496412</v>
      </c>
      <c r="AJ638">
        <v>0.13450559256540001</v>
      </c>
      <c r="AK638">
        <v>16.557175016143692</v>
      </c>
    </row>
    <row r="639" spans="1:37" x14ac:dyDescent="0.25">
      <c r="A639" t="str">
        <f>'Pas de restriction 2011'!A640</f>
        <v>DRUGS MINERALS AND GENERICS ITALIA S.R.L. IN FORMA ABBREVIATA D.M.G. ITALIA S.R.L.</v>
      </c>
      <c r="B639">
        <v>0.6234049262836967</v>
      </c>
      <c r="C639">
        <v>0.56552400488645271</v>
      </c>
      <c r="D639">
        <v>0.24638859405167227</v>
      </c>
      <c r="E639">
        <v>0.24638859405167227</v>
      </c>
      <c r="F639">
        <v>0.16763828157483707</v>
      </c>
      <c r="G639">
        <v>-0.31961833614879021</v>
      </c>
      <c r="H639">
        <v>7.2729101640624752E-2</v>
      </c>
      <c r="I639">
        <v>6.2104375171200217E-2</v>
      </c>
      <c r="J639">
        <v>-0.1460863152404156</v>
      </c>
      <c r="K639">
        <v>2.7094993401595584E-2</v>
      </c>
      <c r="L639">
        <v>1.8161197818871353E-2</v>
      </c>
      <c r="M639">
        <v>-0.32972126807006835</v>
      </c>
      <c r="N639">
        <v>2.6209573935405528</v>
      </c>
      <c r="O639">
        <v>2.6747766148768037</v>
      </c>
      <c r="P639">
        <v>2.1720043375663836</v>
      </c>
      <c r="Q639">
        <v>2.5973065514747682</v>
      </c>
      <c r="R639">
        <v>2.4813625013059855</v>
      </c>
      <c r="S639">
        <v>0.17357844710874146</v>
      </c>
      <c r="T639">
        <v>0.16741777978652037</v>
      </c>
      <c r="U639">
        <v>7.0134512984654535E-2</v>
      </c>
      <c r="V639">
        <v>0.12491726060877939</v>
      </c>
      <c r="W639">
        <v>0.12082318445998476</v>
      </c>
      <c r="X639">
        <v>16.301929397150676</v>
      </c>
      <c r="Y639">
        <v>16.424690911154521</v>
      </c>
      <c r="Z639">
        <v>16.466850715281893</v>
      </c>
      <c r="AA639">
        <v>16.636322855320792</v>
      </c>
      <c r="AB639">
        <v>16.509288160585736</v>
      </c>
      <c r="AD639" t="s">
        <v>910</v>
      </c>
      <c r="AE639">
        <v>5080016</v>
      </c>
      <c r="AF639">
        <v>0.24638859405167227</v>
      </c>
      <c r="AG639">
        <v>7.2729101640624752E-2</v>
      </c>
      <c r="AH639">
        <v>2.7094993401595584E-2</v>
      </c>
      <c r="AI639">
        <v>2.6209573935405528</v>
      </c>
      <c r="AJ639">
        <v>0.17357844710874146</v>
      </c>
      <c r="AK639">
        <v>16.301929397150676</v>
      </c>
    </row>
    <row r="640" spans="1:37" x14ac:dyDescent="0.25">
      <c r="A640" t="str">
        <f>'Pas de restriction 2011'!A641</f>
        <v>DSM CAPUA S.P.A.</v>
      </c>
      <c r="B640">
        <v>6.6645935217527028E-2</v>
      </c>
      <c r="C640">
        <v>0.2143309840672192</v>
      </c>
      <c r="D640">
        <v>3.0147271355363253E-2</v>
      </c>
      <c r="E640">
        <v>2.3713060834590394E-2</v>
      </c>
      <c r="F640">
        <v>3.5309279514212352E-2</v>
      </c>
      <c r="G640">
        <v>0.4890224320053394</v>
      </c>
      <c r="H640">
        <v>0.86267139466366671</v>
      </c>
      <c r="I640">
        <v>0.86979795776944246</v>
      </c>
      <c r="J640">
        <v>8.2610402406517892E-3</v>
      </c>
      <c r="K640">
        <v>0.27221251944911151</v>
      </c>
      <c r="L640">
        <v>0.22028056207799349</v>
      </c>
      <c r="M640">
        <v>-0.19077725549219787</v>
      </c>
      <c r="N640">
        <v>0.31007274480626756</v>
      </c>
      <c r="O640">
        <v>0.43156028739831925</v>
      </c>
      <c r="P640">
        <v>0.50088030210740242</v>
      </c>
      <c r="Q640">
        <v>0.35669780840127768</v>
      </c>
      <c r="R640">
        <v>0.42971279930233314</v>
      </c>
      <c r="S640">
        <v>4.7170276128369652E-2</v>
      </c>
      <c r="T640">
        <v>8.431905347275892E-2</v>
      </c>
      <c r="U640">
        <v>0.16007855271929669</v>
      </c>
      <c r="V640">
        <v>5.5404188778261747E-2</v>
      </c>
      <c r="W640">
        <v>9.9933931656772446E-2</v>
      </c>
      <c r="X640">
        <v>17.1463399445188</v>
      </c>
      <c r="Y640">
        <v>17.450578549765492</v>
      </c>
      <c r="Z640">
        <v>17.636092455068543</v>
      </c>
      <c r="AA640">
        <v>17.34360719231648</v>
      </c>
      <c r="AB640">
        <v>17.47675939905017</v>
      </c>
      <c r="AD640" t="s">
        <v>911</v>
      </c>
      <c r="AE640">
        <v>87831133</v>
      </c>
      <c r="AF640">
        <v>2.3713060834590394E-2</v>
      </c>
      <c r="AG640">
        <v>0.86267139466366671</v>
      </c>
      <c r="AH640">
        <v>0.27221251944911151</v>
      </c>
      <c r="AI640">
        <v>0.31007274480626756</v>
      </c>
      <c r="AJ640">
        <v>4.7170276128369652E-2</v>
      </c>
      <c r="AK640">
        <v>17.1463399445188</v>
      </c>
    </row>
    <row r="641" spans="1:37" x14ac:dyDescent="0.25">
      <c r="A641" t="str">
        <f>'Pas de restriction 2011'!A642</f>
        <v>DU PAREIL AU MEME ITALIA S.R.L. IN SIGLA ANCHE DPAM ITALIA S.R.L.</v>
      </c>
      <c r="B641">
        <v>1.3077419666682133E-2</v>
      </c>
      <c r="C641">
        <v>0.92050795188197165</v>
      </c>
      <c r="D641">
        <v>0.38023490195902654</v>
      </c>
      <c r="E641">
        <v>0.38023490195902654</v>
      </c>
      <c r="F641">
        <v>0.71323615754406999</v>
      </c>
      <c r="G641">
        <v>0.87577772021813793</v>
      </c>
      <c r="H641">
        <v>0.17059157240492551</v>
      </c>
      <c r="I641">
        <v>7.8024191667920254E-2</v>
      </c>
      <c r="J641">
        <v>-0.54262575478982189</v>
      </c>
      <c r="K641">
        <v>6.4877089748064234E-2</v>
      </c>
      <c r="L641">
        <v>3.5686739974606328E-2</v>
      </c>
      <c r="M641">
        <v>-0.44993309482302835</v>
      </c>
      <c r="N641">
        <v>2.3608558046207735</v>
      </c>
      <c r="O641">
        <v>2.6703940500775127</v>
      </c>
      <c r="P641">
        <v>2.2432447893344443</v>
      </c>
      <c r="Q641">
        <v>1.701494458468938</v>
      </c>
      <c r="R641">
        <v>2.2050444326269649</v>
      </c>
      <c r="S641">
        <v>0.18633583508850907</v>
      </c>
      <c r="T641">
        <v>0.13608761390242216</v>
      </c>
      <c r="U641">
        <v>5.1564943850799107E-2</v>
      </c>
      <c r="V641">
        <v>4.8925191968314415E-2</v>
      </c>
      <c r="W641">
        <v>7.8859249907178561E-2</v>
      </c>
      <c r="X641">
        <v>16.754706818064651</v>
      </c>
      <c r="Y641">
        <v>16.908527016237691</v>
      </c>
      <c r="Z641">
        <v>16.960292767498771</v>
      </c>
      <c r="AA641">
        <v>16.778325812272818</v>
      </c>
      <c r="AB641">
        <v>16.882381865336427</v>
      </c>
      <c r="AD641" t="s">
        <v>912</v>
      </c>
      <c r="AE641">
        <v>8254763</v>
      </c>
      <c r="AF641">
        <v>0.38023490195902654</v>
      </c>
      <c r="AG641">
        <v>0.17059157240492551</v>
      </c>
      <c r="AH641">
        <v>6.4877089748064234E-2</v>
      </c>
      <c r="AI641">
        <v>2.3608558046207735</v>
      </c>
      <c r="AJ641">
        <v>0.18633583508850907</v>
      </c>
      <c r="AK641">
        <v>16.754706818064651</v>
      </c>
    </row>
    <row r="642" spans="1:37" x14ac:dyDescent="0.25">
      <c r="A642" t="str">
        <f>'Pas de restriction 2011'!A643</f>
        <v>DU PONT DE NEMOURS ITALIANA S.R.L.</v>
      </c>
      <c r="B642">
        <v>7.2765672065989509E-2</v>
      </c>
      <c r="C642">
        <v>-0.36053045572645054</v>
      </c>
      <c r="D642">
        <v>9.2871995316145456E-2</v>
      </c>
      <c r="E642">
        <v>9.2871995316145456E-2</v>
      </c>
      <c r="F642">
        <v>5.9388812520590757E-2</v>
      </c>
      <c r="G642">
        <v>-0.36053045572645054</v>
      </c>
      <c r="H642">
        <v>0.54150161550187159</v>
      </c>
      <c r="I642">
        <v>0.634830155991571</v>
      </c>
      <c r="J642">
        <v>0.17235136113712451</v>
      </c>
      <c r="K642">
        <v>1.2918714082837925E-2</v>
      </c>
      <c r="L642">
        <v>2.7198094868667658E-3</v>
      </c>
      <c r="M642">
        <v>-0.78946747567701492</v>
      </c>
      <c r="N642">
        <v>1.3393564928221025</v>
      </c>
      <c r="O642">
        <v>2.2483109834125372</v>
      </c>
      <c r="P642">
        <v>2.3391386988894531</v>
      </c>
      <c r="Q642">
        <v>1.280063884335231</v>
      </c>
      <c r="R642">
        <v>1.9558378555457405</v>
      </c>
      <c r="S642">
        <v>0.10098083879641288</v>
      </c>
      <c r="T642">
        <v>0.11070868496224991</v>
      </c>
      <c r="U642">
        <v>9.5948062521138563E-2</v>
      </c>
      <c r="V642">
        <v>5.1712293010147944E-2</v>
      </c>
      <c r="W642">
        <v>8.6123013497845471E-2</v>
      </c>
      <c r="X642">
        <v>18.796337800225555</v>
      </c>
      <c r="Y642">
        <v>19.262263942433414</v>
      </c>
      <c r="Z642">
        <v>19.169739485520903</v>
      </c>
      <c r="AA642">
        <v>18.968021645633691</v>
      </c>
      <c r="AB642">
        <v>19.133341691196001</v>
      </c>
      <c r="AD642" t="s">
        <v>913</v>
      </c>
      <c r="AE642">
        <v>103190224</v>
      </c>
      <c r="AF642">
        <v>9.2871995316145456E-2</v>
      </c>
      <c r="AG642">
        <v>0.54150161550187159</v>
      </c>
      <c r="AH642">
        <v>1.2918714082837925E-2</v>
      </c>
      <c r="AI642">
        <v>1.3393564928221025</v>
      </c>
      <c r="AJ642">
        <v>0.10098083879641288</v>
      </c>
      <c r="AK642">
        <v>18.796337800225555</v>
      </c>
    </row>
    <row r="643" spans="1:37" x14ac:dyDescent="0.25">
      <c r="A643" t="str">
        <f>'Pas de restriction 2011'!A644</f>
        <v>DUAL SANITALY S.P.A.</v>
      </c>
      <c r="B643">
        <v>-6.7800075308671395E-2</v>
      </c>
      <c r="C643">
        <v>-0.17983192842882592</v>
      </c>
      <c r="D643">
        <v>0.43842383792833217</v>
      </c>
      <c r="E643">
        <v>0.4064430515864399</v>
      </c>
      <c r="F643">
        <v>0.31931575803482465</v>
      </c>
      <c r="G643">
        <v>-0.21436531689135183</v>
      </c>
      <c r="H643">
        <v>0.24702889524531277</v>
      </c>
      <c r="I643">
        <v>0.21756771965135735</v>
      </c>
      <c r="J643">
        <v>-0.1192620627020127</v>
      </c>
      <c r="K643">
        <v>4.4324827232035978E-2</v>
      </c>
      <c r="L643">
        <v>2.2170640656601057E-2</v>
      </c>
      <c r="M643">
        <v>-0.49981439204398925</v>
      </c>
      <c r="N643">
        <v>1.4352228118858419</v>
      </c>
      <c r="O643">
        <v>1.499391581256261</v>
      </c>
      <c r="P643">
        <v>1.3648563541573022</v>
      </c>
      <c r="Q643">
        <v>1.4742138673776841</v>
      </c>
      <c r="R643">
        <v>1.4461539342637491</v>
      </c>
      <c r="S643">
        <v>0.11990935706925154</v>
      </c>
      <c r="T643">
        <v>8.6481605522318941E-2</v>
      </c>
      <c r="U643">
        <v>5.3238765989200862E-3</v>
      </c>
      <c r="V643">
        <v>3.9572990116818314E-2</v>
      </c>
      <c r="W643">
        <v>4.3792824079352449E-2</v>
      </c>
      <c r="X643">
        <v>17.019185025439135</v>
      </c>
      <c r="Y643">
        <v>16.992213225903274</v>
      </c>
      <c r="Z643">
        <v>16.893308368814822</v>
      </c>
      <c r="AA643">
        <v>16.926558069108726</v>
      </c>
      <c r="AB643">
        <v>16.937359887942275</v>
      </c>
      <c r="AD643" t="s">
        <v>914</v>
      </c>
      <c r="AE643">
        <v>15984879</v>
      </c>
      <c r="AF643">
        <v>0.4064430515864399</v>
      </c>
      <c r="AG643">
        <v>0.24702889524531277</v>
      </c>
      <c r="AH643">
        <v>4.4324827232035978E-2</v>
      </c>
      <c r="AI643">
        <v>1.4352228118858419</v>
      </c>
      <c r="AJ643">
        <v>0.11990935706925154</v>
      </c>
      <c r="AK643">
        <v>17.019185025439135</v>
      </c>
    </row>
    <row r="644" spans="1:37" x14ac:dyDescent="0.25">
      <c r="A644" t="str">
        <f>'Pas de restriction 2011'!A645</f>
        <v>DUCHESSA LIA S.R.L. SIGLABILE D.L. S.R.L.</v>
      </c>
      <c r="B644">
        <v>-0.10064696761090063</v>
      </c>
      <c r="C644">
        <v>-0.79038512898141722</v>
      </c>
      <c r="D644">
        <v>9.6060631852628739E-2</v>
      </c>
      <c r="E644">
        <v>6.0286119561997302E-2</v>
      </c>
      <c r="F644">
        <v>8.6064696244622062E-3</v>
      </c>
      <c r="G644">
        <v>-0.85723961523827319</v>
      </c>
      <c r="H644">
        <v>0.36932868874702018</v>
      </c>
      <c r="I644">
        <v>0.4383818214726905</v>
      </c>
      <c r="J644">
        <v>0.18696931711408366</v>
      </c>
      <c r="K644">
        <v>1.7471113427309011E-2</v>
      </c>
      <c r="L644">
        <v>3.9629858608822496E-3</v>
      </c>
      <c r="M644">
        <v>-0.77316924434319534</v>
      </c>
      <c r="N644">
        <v>1.1617977601384473</v>
      </c>
      <c r="O644">
        <v>1.3609189298373952</v>
      </c>
      <c r="P644">
        <v>1.2374784020746241</v>
      </c>
      <c r="Q644">
        <v>1.4389555777911165</v>
      </c>
      <c r="R644">
        <v>1.3457843032343784</v>
      </c>
      <c r="S644">
        <v>6.3462362000879041E-2</v>
      </c>
      <c r="T644">
        <v>5.9765540574103521E-2</v>
      </c>
      <c r="U644">
        <v>3.8175127665309595E-2</v>
      </c>
      <c r="V644">
        <v>3.6213737212329858E-2</v>
      </c>
      <c r="W644">
        <v>4.4718135150580984E-2</v>
      </c>
      <c r="X644">
        <v>16.394176488564547</v>
      </c>
      <c r="Y644">
        <v>16.485405621985315</v>
      </c>
      <c r="Z644">
        <v>16.46613628630659</v>
      </c>
      <c r="AA644">
        <v>16.512621139028099</v>
      </c>
      <c r="AB644">
        <v>16.488054349106665</v>
      </c>
      <c r="AD644" t="s">
        <v>915</v>
      </c>
      <c r="AE644">
        <v>10609341</v>
      </c>
      <c r="AF644">
        <v>6.0286119561997302E-2</v>
      </c>
      <c r="AG644">
        <v>0.36932868874702018</v>
      </c>
      <c r="AH644">
        <v>1.7471113427309011E-2</v>
      </c>
      <c r="AI644">
        <v>1.1617977601384473</v>
      </c>
      <c r="AJ644">
        <v>6.3462362000879041E-2</v>
      </c>
      <c r="AK644">
        <v>16.394176488564547</v>
      </c>
    </row>
    <row r="645" spans="1:37" x14ac:dyDescent="0.25">
      <c r="A645" t="str">
        <f>'Pas de restriction 2011'!A646</f>
        <v>DUE TIGLI S.P.A.</v>
      </c>
      <c r="B645">
        <v>-0.13175694057247014</v>
      </c>
      <c r="C645">
        <v>0.37050515959480568</v>
      </c>
      <c r="D645">
        <v>2.3008515980628537E-2</v>
      </c>
      <c r="E645">
        <v>2.3008515980628537E-2</v>
      </c>
      <c r="F645">
        <v>3.153328986607095E-2</v>
      </c>
      <c r="G645">
        <v>0.37050515959480568</v>
      </c>
      <c r="H645">
        <v>2.1446020786531572E-2</v>
      </c>
      <c r="I645">
        <v>3.2458073687698409E-2</v>
      </c>
      <c r="J645">
        <v>0.51347767545215539</v>
      </c>
      <c r="K645">
        <v>2.091635061280633E-3</v>
      </c>
      <c r="L645">
        <v>3.4068764801900753E-3</v>
      </c>
      <c r="M645">
        <v>0.62881017977589604</v>
      </c>
      <c r="N645">
        <v>1.9561433423021994</v>
      </c>
      <c r="O645">
        <v>2.5006649513724812</v>
      </c>
      <c r="P645">
        <v>2.3587888462389341</v>
      </c>
      <c r="Q645">
        <v>2.7514013447572854</v>
      </c>
      <c r="R645">
        <v>2.5369517141229001</v>
      </c>
      <c r="S645">
        <v>1.4124527018164697E-2</v>
      </c>
      <c r="T645">
        <v>1.8603471662380553E-2</v>
      </c>
      <c r="U645">
        <v>1.5226839449451655E-2</v>
      </c>
      <c r="V645">
        <v>2.2688217556225448E-2</v>
      </c>
      <c r="W645">
        <v>1.8839509556019221E-2</v>
      </c>
      <c r="X645">
        <v>17.438086601105059</v>
      </c>
      <c r="Y645">
        <v>17.668952408524504</v>
      </c>
      <c r="Z645">
        <v>17.746237450039203</v>
      </c>
      <c r="AA645">
        <v>17.896182812027849</v>
      </c>
      <c r="AB645">
        <v>17.77045755686385</v>
      </c>
      <c r="AD645" t="s">
        <v>916</v>
      </c>
      <c r="AE645">
        <v>18857018</v>
      </c>
      <c r="AF645">
        <v>2.3008515980628537E-2</v>
      </c>
      <c r="AG645">
        <v>2.1446020786531572E-2</v>
      </c>
      <c r="AH645">
        <v>2.091635061280633E-3</v>
      </c>
      <c r="AI645">
        <v>1.9561433423021994</v>
      </c>
      <c r="AJ645">
        <v>1.4124527018164697E-2</v>
      </c>
      <c r="AK645">
        <v>17.438086601105059</v>
      </c>
    </row>
    <row r="646" spans="1:37" x14ac:dyDescent="0.25">
      <c r="A646" t="str">
        <f>'Pas de restriction 2011'!A647</f>
        <v>DUNA-CORRADINI S.P.A.</v>
      </c>
      <c r="B646">
        <v>-4.222900177755444E-2</v>
      </c>
      <c r="C646">
        <v>-0.50242226412812474</v>
      </c>
      <c r="D646">
        <v>3.5823878620991345E-2</v>
      </c>
      <c r="E646">
        <v>1.7971241017183424E-2</v>
      </c>
      <c r="F646">
        <v>1.7825164414381752E-2</v>
      </c>
      <c r="G646">
        <v>-8.1283536658374716E-3</v>
      </c>
      <c r="H646">
        <v>0.79946210368488813</v>
      </c>
      <c r="I646">
        <v>0.84707787223210995</v>
      </c>
      <c r="J646">
        <v>5.9559756901234946E-2</v>
      </c>
      <c r="K646">
        <v>0.33336669449313355</v>
      </c>
      <c r="L646">
        <v>0.31600460425279531</v>
      </c>
      <c r="M646">
        <v>-5.2081058267492458E-2</v>
      </c>
      <c r="N646">
        <v>0.69296064490028442</v>
      </c>
      <c r="O646">
        <v>0.83454243090498015</v>
      </c>
      <c r="P646">
        <v>0.77168285816829174</v>
      </c>
      <c r="Q646">
        <v>0.75928719740565098</v>
      </c>
      <c r="R646">
        <v>0.78850416215964092</v>
      </c>
      <c r="S646">
        <v>7.9347398615470258E-2</v>
      </c>
      <c r="T646">
        <v>9.6379492605696837E-2</v>
      </c>
      <c r="U646">
        <v>8.6378733538559446E-2</v>
      </c>
      <c r="V646">
        <v>0.1053802524104821</v>
      </c>
      <c r="W646">
        <v>9.6046159518246133E-2</v>
      </c>
      <c r="X646">
        <v>17.338761340576294</v>
      </c>
      <c r="Y646">
        <v>17.548822959254643</v>
      </c>
      <c r="Z646">
        <v>17.358921743296783</v>
      </c>
      <c r="AA646">
        <v>17.373644649151974</v>
      </c>
      <c r="AB646">
        <v>17.427129783901133</v>
      </c>
      <c r="AD646" t="s">
        <v>917</v>
      </c>
      <c r="AE646">
        <v>50108170</v>
      </c>
      <c r="AF646">
        <v>1.7971241017183424E-2</v>
      </c>
      <c r="AG646">
        <v>0.79946210368488813</v>
      </c>
      <c r="AH646">
        <v>0.33336669449313355</v>
      </c>
      <c r="AI646">
        <v>0.69296064490028442</v>
      </c>
      <c r="AJ646">
        <v>7.9347398615470258E-2</v>
      </c>
      <c r="AK646">
        <v>17.338761340576294</v>
      </c>
    </row>
    <row r="647" spans="1:37" x14ac:dyDescent="0.25">
      <c r="A647" t="str">
        <f>'Pas de restriction 2011'!A648</f>
        <v>DUTTO S.P.A.</v>
      </c>
      <c r="B647">
        <v>-0.20015036152570428</v>
      </c>
      <c r="C647">
        <v>-3.2583870713839211E-2</v>
      </c>
      <c r="D647">
        <v>0.12136956740248254</v>
      </c>
      <c r="E647">
        <v>0.12136956740248254</v>
      </c>
      <c r="F647">
        <v>0.11734576563112291</v>
      </c>
      <c r="G647">
        <v>-3.3153300761269183E-2</v>
      </c>
      <c r="H647">
        <v>0.24994184880077563</v>
      </c>
      <c r="I647">
        <v>0.25219642406361231</v>
      </c>
      <c r="J647">
        <v>9.0203992394797435E-3</v>
      </c>
      <c r="K647">
        <v>0.10669457495711676</v>
      </c>
      <c r="L647">
        <v>0.10606743532426292</v>
      </c>
      <c r="M647">
        <v>-5.8778961639418007E-3</v>
      </c>
      <c r="N647">
        <v>0.98619057841802094</v>
      </c>
      <c r="O647">
        <v>1.1033049726888222</v>
      </c>
      <c r="P647">
        <v>1.3741502001865074</v>
      </c>
      <c r="Q647">
        <v>1.187174689245772</v>
      </c>
      <c r="R647">
        <v>1.2215432873737004</v>
      </c>
      <c r="S647">
        <v>0.13066272651803651</v>
      </c>
      <c r="T647">
        <v>8.3564177190058528E-2</v>
      </c>
      <c r="U647">
        <v>0.19691788937493238</v>
      </c>
      <c r="V647">
        <v>0.1145316001792918</v>
      </c>
      <c r="W647">
        <v>0.13167122224809424</v>
      </c>
      <c r="X647">
        <v>16.666500660867825</v>
      </c>
      <c r="Y647">
        <v>16.435220353855421</v>
      </c>
      <c r="Z647">
        <v>16.35017626747015</v>
      </c>
      <c r="AA647">
        <v>16.423667345607683</v>
      </c>
      <c r="AB647">
        <v>16.403021322311087</v>
      </c>
      <c r="AD647" t="s">
        <v>918</v>
      </c>
      <c r="AE647">
        <v>12446003</v>
      </c>
      <c r="AF647">
        <v>0.12136956740248254</v>
      </c>
      <c r="AG647">
        <v>0.24994184880077563</v>
      </c>
      <c r="AH647">
        <v>0.10669457495711676</v>
      </c>
      <c r="AI647">
        <v>0.98619057841802094</v>
      </c>
      <c r="AJ647">
        <v>0.13066272651803651</v>
      </c>
      <c r="AK647">
        <v>16.666500660867825</v>
      </c>
    </row>
    <row r="648" spans="1:37" x14ac:dyDescent="0.25">
      <c r="A648" t="str">
        <f>'Pas de restriction 2011'!A649</f>
        <v>E - PHARMA TRENTO S.P.A.</v>
      </c>
      <c r="B648">
        <v>2.0487082751428076E-2</v>
      </c>
      <c r="C648">
        <v>-0.16581153007419372</v>
      </c>
      <c r="D648">
        <v>0.48156896535991894</v>
      </c>
      <c r="E648">
        <v>0.29031327197752266</v>
      </c>
      <c r="F648">
        <v>0.22536330573898838</v>
      </c>
      <c r="G648">
        <v>-0.22372372367310506</v>
      </c>
      <c r="H648">
        <v>0.29218488396955111</v>
      </c>
      <c r="I648">
        <v>0.39989934752607731</v>
      </c>
      <c r="J648">
        <v>0.3686517320579501</v>
      </c>
      <c r="K648">
        <v>0.65560206139346033</v>
      </c>
      <c r="L648">
        <v>0.6597513805353763</v>
      </c>
      <c r="M648">
        <v>6.3290208897402245E-3</v>
      </c>
      <c r="N648">
        <v>0.87671442473288752</v>
      </c>
      <c r="O648">
        <v>0.91607953114815632</v>
      </c>
      <c r="P648">
        <v>0.99262233747019357</v>
      </c>
      <c r="Q648">
        <v>0.9458813193472918</v>
      </c>
      <c r="R648">
        <v>0.95152772932188057</v>
      </c>
      <c r="S648">
        <v>9.2424943724362232E-2</v>
      </c>
      <c r="T648">
        <v>0.11024520293460277</v>
      </c>
      <c r="U648">
        <v>0.11082421623205199</v>
      </c>
      <c r="V648">
        <v>0.11123977683920971</v>
      </c>
      <c r="W648">
        <v>0.11076973200195483</v>
      </c>
      <c r="X648">
        <v>17.047583950552085</v>
      </c>
      <c r="Y648">
        <v>17.207232724554547</v>
      </c>
      <c r="Z648">
        <v>17.225011073010261</v>
      </c>
      <c r="AA648">
        <v>17.24191661415588</v>
      </c>
      <c r="AB648">
        <v>17.224720137240229</v>
      </c>
      <c r="AD648" t="s">
        <v>919</v>
      </c>
      <c r="AE648">
        <v>32439416</v>
      </c>
      <c r="AF648">
        <v>0.29031327197752266</v>
      </c>
      <c r="AG648">
        <v>0.29218488396955111</v>
      </c>
      <c r="AH648">
        <v>0.65560206139346033</v>
      </c>
      <c r="AI648">
        <v>0.87671442473288752</v>
      </c>
      <c r="AJ648">
        <v>9.2424943724362232E-2</v>
      </c>
      <c r="AK648">
        <v>17.047583950552085</v>
      </c>
    </row>
    <row r="649" spans="1:37" x14ac:dyDescent="0.25">
      <c r="A649" t="str">
        <f>'Pas de restriction 2011'!A650</f>
        <v>E 4 COMPUTER ENGINEERING S.P.A.</v>
      </c>
      <c r="B649">
        <v>0.17987529468790622</v>
      </c>
      <c r="C649">
        <v>-0.48469227711911128</v>
      </c>
      <c r="D649">
        <v>0.14626331603763193</v>
      </c>
      <c r="E649">
        <v>8.7967266232621674E-2</v>
      </c>
      <c r="F649">
        <v>3.1314628811786892E-2</v>
      </c>
      <c r="G649">
        <v>-0.64401952961709508</v>
      </c>
      <c r="H649">
        <v>0.47713793321876308</v>
      </c>
      <c r="I649">
        <v>0.55784088999271719</v>
      </c>
      <c r="J649">
        <v>0.16913967881265185</v>
      </c>
      <c r="K649">
        <v>2.0941259336373853E-2</v>
      </c>
      <c r="L649">
        <v>1.66825491120614E-2</v>
      </c>
      <c r="M649">
        <v>-0.20336457115142545</v>
      </c>
      <c r="N649">
        <v>2.3691577516054032</v>
      </c>
      <c r="O649">
        <v>2.434959349593496</v>
      </c>
      <c r="P649">
        <v>1.0810432309264495</v>
      </c>
      <c r="Q649">
        <v>2.3030193288802794</v>
      </c>
      <c r="R649">
        <v>1.9396739698000749</v>
      </c>
      <c r="S649">
        <v>0.16687974009078832</v>
      </c>
      <c r="T649">
        <v>0.19185559741776279</v>
      </c>
      <c r="U649">
        <v>1.147031835829658E-2</v>
      </c>
      <c r="V649">
        <v>0.13570408130215827</v>
      </c>
      <c r="W649">
        <v>0.11300999902607255</v>
      </c>
      <c r="X649">
        <v>16.432531868118744</v>
      </c>
      <c r="Y649">
        <v>16.464941396207088</v>
      </c>
      <c r="Z649">
        <v>16.002718693373147</v>
      </c>
      <c r="AA649">
        <v>16.434618719546783</v>
      </c>
      <c r="AB649">
        <v>16.300759603042341</v>
      </c>
      <c r="AD649" t="s">
        <v>920</v>
      </c>
      <c r="AE649">
        <v>5809536</v>
      </c>
      <c r="AF649">
        <v>8.7967266232621674E-2</v>
      </c>
      <c r="AG649">
        <v>0.47713793321876308</v>
      </c>
      <c r="AH649">
        <v>2.0941259336373853E-2</v>
      </c>
      <c r="AI649">
        <v>2.3691577516054032</v>
      </c>
      <c r="AJ649">
        <v>0.16687974009078832</v>
      </c>
      <c r="AK649">
        <v>16.432531868118744</v>
      </c>
    </row>
    <row r="650" spans="1:37" x14ac:dyDescent="0.25">
      <c r="A650" t="str">
        <f>'Pas de restriction 2011'!A651</f>
        <v>E D &amp; F MAN LIQUID PRODUCTS ITALIA S.R.L.</v>
      </c>
      <c r="B650">
        <v>5.2615870714667376E-2</v>
      </c>
      <c r="C650">
        <v>1.7481475525951088E-2</v>
      </c>
      <c r="D650">
        <v>2.8698182001121359E-2</v>
      </c>
      <c r="E650">
        <v>1.8058260490169255E-2</v>
      </c>
      <c r="F650">
        <v>1.8656528529690394E-2</v>
      </c>
      <c r="G650">
        <v>3.3129882019745496E-2</v>
      </c>
      <c r="H650">
        <v>0.36585007725429675</v>
      </c>
      <c r="I650">
        <v>0.38037005480150932</v>
      </c>
      <c r="J650">
        <v>3.9688327131662621E-2</v>
      </c>
      <c r="K650">
        <v>2.6452297430689484E-2</v>
      </c>
      <c r="L650">
        <v>3.1095067674506156E-2</v>
      </c>
      <c r="M650">
        <v>0.17551482081969233</v>
      </c>
      <c r="N650">
        <v>2.2578135249355324</v>
      </c>
      <c r="O650">
        <v>2.758752908328062</v>
      </c>
      <c r="P650">
        <v>2.366599083337646</v>
      </c>
      <c r="Q650">
        <v>2.6236021542861341</v>
      </c>
      <c r="R650">
        <v>2.5829847153172807</v>
      </c>
      <c r="S650">
        <v>0.13531446344289122</v>
      </c>
      <c r="T650">
        <v>0.13702623411979761</v>
      </c>
      <c r="U650">
        <v>0.11747316088105794</v>
      </c>
      <c r="V650">
        <v>8.0323536634911777E-2</v>
      </c>
      <c r="W650">
        <v>0.11160764387858911</v>
      </c>
      <c r="X650">
        <v>18.210053510706672</v>
      </c>
      <c r="Y650">
        <v>18.520988397375799</v>
      </c>
      <c r="Z650">
        <v>18.584449549529509</v>
      </c>
      <c r="AA650">
        <v>18.639640660056259</v>
      </c>
      <c r="AB650">
        <v>18.58169286898719</v>
      </c>
      <c r="AD650" t="s">
        <v>921</v>
      </c>
      <c r="AE650">
        <v>40072852</v>
      </c>
      <c r="AF650">
        <v>1.8058260490169255E-2</v>
      </c>
      <c r="AG650">
        <v>0.36585007725429675</v>
      </c>
      <c r="AH650">
        <v>2.6452297430689484E-2</v>
      </c>
      <c r="AI650">
        <v>2.2578135249355324</v>
      </c>
      <c r="AJ650">
        <v>0.13531446344289122</v>
      </c>
      <c r="AK650">
        <v>18.210053510706672</v>
      </c>
    </row>
    <row r="651" spans="1:37" x14ac:dyDescent="0.25">
      <c r="A651" t="str">
        <f>'Pas de restriction 2011'!A652</f>
        <v>E.F. AUTOMOTIVE S.P.A.</v>
      </c>
      <c r="B651">
        <v>-5.7171878093012348E-3</v>
      </c>
      <c r="C651">
        <v>-0.37079025602706944</v>
      </c>
      <c r="D651">
        <v>0.24456233587930196</v>
      </c>
      <c r="E651">
        <v>7.9323795693723484E-2</v>
      </c>
      <c r="F651">
        <v>7.2577878232307422E-2</v>
      </c>
      <c r="G651">
        <v>-8.5042797087807973E-2</v>
      </c>
      <c r="H651">
        <v>0.51683442466724172</v>
      </c>
      <c r="I651">
        <v>0.6305662152988093</v>
      </c>
      <c r="J651">
        <v>0.22005459621772014</v>
      </c>
      <c r="K651">
        <v>0.17454403914028871</v>
      </c>
      <c r="L651">
        <v>0.26193885598370686</v>
      </c>
      <c r="M651">
        <v>0.50070353174980153</v>
      </c>
      <c r="N651">
        <v>1.0496595069270422</v>
      </c>
      <c r="O651">
        <v>1.0173883186027424</v>
      </c>
      <c r="P651">
        <v>0.85556656357385752</v>
      </c>
      <c r="Q651">
        <v>1.0932946904791716</v>
      </c>
      <c r="R651">
        <v>0.98874985755192368</v>
      </c>
      <c r="S651">
        <v>0.16734136063220151</v>
      </c>
      <c r="T651">
        <v>0.14901439416897166</v>
      </c>
      <c r="U651">
        <v>0.14135484266085502</v>
      </c>
      <c r="V651">
        <v>0.24385687865343586</v>
      </c>
      <c r="W651">
        <v>0.17807537182775421</v>
      </c>
      <c r="X651">
        <v>16.137726106571062</v>
      </c>
      <c r="Y651">
        <v>16.124910377870332</v>
      </c>
      <c r="Z651">
        <v>16.030826386173036</v>
      </c>
      <c r="AA651">
        <v>16.131771015448994</v>
      </c>
      <c r="AB651">
        <v>16.095835926497454</v>
      </c>
      <c r="AD651" t="s">
        <v>922</v>
      </c>
      <c r="AE651">
        <v>9896299</v>
      </c>
      <c r="AF651">
        <v>7.9323795693723484E-2</v>
      </c>
      <c r="AG651">
        <v>0.51683442466724172</v>
      </c>
      <c r="AH651">
        <v>0.17454403914028871</v>
      </c>
      <c r="AI651">
        <v>1.0496595069270422</v>
      </c>
      <c r="AJ651">
        <v>0.16734136063220151</v>
      </c>
      <c r="AK651">
        <v>16.137726106571062</v>
      </c>
    </row>
    <row r="652" spans="1:37" x14ac:dyDescent="0.25">
      <c r="A652" t="str">
        <f>'Pas de restriction 2011'!A653</f>
        <v>E.R.C.A. - ESPERIENZE RICERCHE CHIMICHE APPLICATE - S.P.A.</v>
      </c>
      <c r="B652">
        <v>0.3584899389655602</v>
      </c>
      <c r="C652">
        <v>-0.15363859131181151</v>
      </c>
      <c r="D652">
        <v>0.43352215981516318</v>
      </c>
      <c r="E652">
        <v>0.19878330941554642</v>
      </c>
      <c r="F652">
        <v>0.108167330997281</v>
      </c>
      <c r="G652">
        <v>-0.4558530526767583</v>
      </c>
      <c r="H652">
        <v>0.3644918474221025</v>
      </c>
      <c r="I652">
        <v>0.42306059610637964</v>
      </c>
      <c r="J652">
        <v>0.16068603207042698</v>
      </c>
      <c r="K652">
        <v>0.49340669977457258</v>
      </c>
      <c r="L652">
        <v>0.41542769796420537</v>
      </c>
      <c r="M652">
        <v>-0.15804204086809973</v>
      </c>
      <c r="N652">
        <v>0.79017340003749759</v>
      </c>
      <c r="O652">
        <v>1.1160736432559806</v>
      </c>
      <c r="P652">
        <v>0.67290962119723086</v>
      </c>
      <c r="Q652">
        <v>0.70073679367875763</v>
      </c>
      <c r="R652">
        <v>0.82990668604398954</v>
      </c>
      <c r="S652">
        <v>7.2708755735230279E-2</v>
      </c>
      <c r="T652">
        <v>8.5718358458485022E-2</v>
      </c>
      <c r="U652">
        <v>4.349019036930344E-2</v>
      </c>
      <c r="V652">
        <v>2.9914693647742709E-2</v>
      </c>
      <c r="W652">
        <v>5.3041080825177056E-2</v>
      </c>
      <c r="X652">
        <v>17.132596789274427</v>
      </c>
      <c r="Y652">
        <v>17.610896887914055</v>
      </c>
      <c r="Z652">
        <v>17.380951797246603</v>
      </c>
      <c r="AA652">
        <v>17.409470740859167</v>
      </c>
      <c r="AB652">
        <v>17.467106475339943</v>
      </c>
      <c r="AD652" t="s">
        <v>923</v>
      </c>
      <c r="AE652">
        <v>39867819</v>
      </c>
      <c r="AF652">
        <v>0.19878330941554642</v>
      </c>
      <c r="AG652">
        <v>0.3644918474221025</v>
      </c>
      <c r="AH652">
        <v>0.49340669977457258</v>
      </c>
      <c r="AI652">
        <v>0.79017340003749759</v>
      </c>
      <c r="AJ652">
        <v>7.2708755735230279E-2</v>
      </c>
      <c r="AK652">
        <v>17.132596789274427</v>
      </c>
    </row>
    <row r="653" spans="1:37" x14ac:dyDescent="0.25">
      <c r="A653" t="str">
        <f>'Pas de restriction 2011'!A654</f>
        <v>EATALY S.R.L.</v>
      </c>
      <c r="B653">
        <v>6.3975649124018319E-2</v>
      </c>
      <c r="C653">
        <v>-6.1122587980860982E-2</v>
      </c>
      <c r="D653">
        <v>0.45060514756945635</v>
      </c>
      <c r="E653">
        <v>0.45060514756945635</v>
      </c>
      <c r="F653">
        <v>0.42306299479251341</v>
      </c>
      <c r="G653">
        <v>-6.1122587980860982E-2</v>
      </c>
      <c r="H653">
        <v>0.49688390667683452</v>
      </c>
      <c r="I653">
        <v>0.49571574935089974</v>
      </c>
      <c r="J653">
        <v>-2.3509663127297326E-3</v>
      </c>
      <c r="K653">
        <v>0.25751343126656001</v>
      </c>
      <c r="L653">
        <v>0.20821889187383785</v>
      </c>
      <c r="M653">
        <v>-0.19142511965403419</v>
      </c>
      <c r="N653">
        <v>9.8235593728877343E-2</v>
      </c>
      <c r="O653">
        <v>0.11919919710556257</v>
      </c>
      <c r="P653">
        <v>8.0727831762071045E-2</v>
      </c>
      <c r="Q653">
        <v>9.7364892373209541E-2</v>
      </c>
      <c r="R653">
        <v>9.9097307080281041E-2</v>
      </c>
      <c r="S653">
        <v>1.0360838653379542E-2</v>
      </c>
      <c r="T653">
        <v>2.2454572555224452E-2</v>
      </c>
      <c r="U653">
        <v>2.9117176076515826E-2</v>
      </c>
      <c r="V653">
        <v>3.6050864861561893E-2</v>
      </c>
      <c r="W653">
        <v>2.9207537831100722E-2</v>
      </c>
      <c r="X653">
        <v>15.078795405404938</v>
      </c>
      <c r="Y653">
        <v>15.415177287497254</v>
      </c>
      <c r="Z653">
        <v>15.061582908393806</v>
      </c>
      <c r="AA653">
        <v>15.235739811870692</v>
      </c>
      <c r="AB653">
        <v>15.237500002587252</v>
      </c>
      <c r="AD653" t="s">
        <v>924</v>
      </c>
      <c r="AE653">
        <v>41538711</v>
      </c>
      <c r="AF653">
        <v>0.45060514756945635</v>
      </c>
      <c r="AG653">
        <v>0.49688390667683452</v>
      </c>
      <c r="AH653">
        <v>0.25751343126656001</v>
      </c>
      <c r="AI653">
        <v>9.8235593728877343E-2</v>
      </c>
      <c r="AJ653">
        <v>1.0360838653379542E-2</v>
      </c>
      <c r="AK653">
        <v>15.078795405404938</v>
      </c>
    </row>
    <row r="654" spans="1:37" x14ac:dyDescent="0.25">
      <c r="A654" t="str">
        <f>'Pas de restriction 2011'!A655</f>
        <v>EB REBOSIO S.R.L.</v>
      </c>
      <c r="B654">
        <v>0.70946073806240473</v>
      </c>
      <c r="C654">
        <v>-0.22931834859993136</v>
      </c>
      <c r="D654">
        <v>0.57455864272879431</v>
      </c>
      <c r="E654">
        <v>0.36191916459376655</v>
      </c>
      <c r="F654">
        <v>0.13013207754576736</v>
      </c>
      <c r="G654">
        <v>-0.6404388319921297</v>
      </c>
      <c r="H654">
        <v>0.20344640261108435</v>
      </c>
      <c r="I654">
        <v>0.31218597076718235</v>
      </c>
      <c r="J654">
        <v>0.53448754443679491</v>
      </c>
      <c r="K654">
        <v>0.37131079865486927</v>
      </c>
      <c r="L654">
        <v>0.19976206444526237</v>
      </c>
      <c r="M654">
        <v>-0.46200847061563705</v>
      </c>
      <c r="N654">
        <v>0.96504444067345374</v>
      </c>
      <c r="O654">
        <v>1.1011473199656019</v>
      </c>
      <c r="P654">
        <v>1.2493421447546256</v>
      </c>
      <c r="Q654">
        <v>0.77328591662191326</v>
      </c>
      <c r="R654">
        <v>1.04125846044738</v>
      </c>
      <c r="S654">
        <v>7.3055718419449092E-2</v>
      </c>
      <c r="T654">
        <v>0.10586425088579365</v>
      </c>
      <c r="U654">
        <v>8.271672647620823E-2</v>
      </c>
      <c r="V654">
        <v>4.983647227519878E-2</v>
      </c>
      <c r="W654">
        <v>7.9472483212400219E-2</v>
      </c>
      <c r="X654">
        <v>16.248829747295112</v>
      </c>
      <c r="Y654">
        <v>16.342571114882997</v>
      </c>
      <c r="Z654">
        <v>16.63417504944886</v>
      </c>
      <c r="AA654">
        <v>16.52140897898067</v>
      </c>
      <c r="AB654">
        <v>16.499385047770843</v>
      </c>
      <c r="AD654" t="s">
        <v>925</v>
      </c>
      <c r="AE654">
        <v>11366925</v>
      </c>
      <c r="AF654">
        <v>0.36191916459376655</v>
      </c>
      <c r="AG654">
        <v>0.20344640261108435</v>
      </c>
      <c r="AH654">
        <v>0.37131079865486927</v>
      </c>
      <c r="AI654">
        <v>0.96504444067345374</v>
      </c>
      <c r="AJ654">
        <v>7.3055718419449092E-2</v>
      </c>
      <c r="AK654">
        <v>16.248829747295112</v>
      </c>
    </row>
    <row r="655" spans="1:37" x14ac:dyDescent="0.25">
      <c r="A655" t="str">
        <f>'Pas de restriction 2011'!A656</f>
        <v>EBM-PAPST - S.R.L.</v>
      </c>
      <c r="B655">
        <v>-3.3967186510672077E-2</v>
      </c>
      <c r="C655">
        <v>-0.44279012022123532</v>
      </c>
      <c r="D655">
        <v>1.781332626868732E-2</v>
      </c>
      <c r="E655">
        <v>1.2473090826687986E-2</v>
      </c>
      <c r="F655">
        <v>9.9257613886351726E-3</v>
      </c>
      <c r="G655">
        <v>-0.2042259992689569</v>
      </c>
      <c r="H655">
        <v>0.57045254283867086</v>
      </c>
      <c r="I655">
        <v>0.87133621962266328</v>
      </c>
      <c r="J655">
        <v>0.52744734081952382</v>
      </c>
      <c r="K655">
        <v>0.17377134624094942</v>
      </c>
      <c r="L655">
        <v>0.15981561586387033</v>
      </c>
      <c r="M655">
        <v>-8.031088369269021E-2</v>
      </c>
      <c r="N655">
        <v>1.6326023841852617</v>
      </c>
      <c r="O655">
        <v>1.2941583613565222</v>
      </c>
      <c r="P655">
        <v>1.3214812102166054</v>
      </c>
      <c r="Q655">
        <v>1.4785998282411914</v>
      </c>
      <c r="R655">
        <v>1.3647464666047728</v>
      </c>
      <c r="S655">
        <v>0.19829861616541872</v>
      </c>
      <c r="T655">
        <v>0.15008685589523943</v>
      </c>
      <c r="U655">
        <v>0.15505190322467344</v>
      </c>
      <c r="V655">
        <v>0.15935549769357352</v>
      </c>
      <c r="W655">
        <v>0.15483141893782879</v>
      </c>
      <c r="X655">
        <v>18.488842340692848</v>
      </c>
      <c r="Y655">
        <v>18.484876121848028</v>
      </c>
      <c r="Z655">
        <v>18.430451662672535</v>
      </c>
      <c r="AA655">
        <v>18.539767311863521</v>
      </c>
      <c r="AB655">
        <v>18.485031698794696</v>
      </c>
      <c r="AD655" t="s">
        <v>926</v>
      </c>
      <c r="AE655">
        <v>82393371</v>
      </c>
      <c r="AF655">
        <v>1.2473090826687986E-2</v>
      </c>
      <c r="AG655">
        <v>0.57045254283867086</v>
      </c>
      <c r="AH655">
        <v>0.17377134624094942</v>
      </c>
      <c r="AI655">
        <v>1.6326023841852617</v>
      </c>
      <c r="AJ655">
        <v>0.19829861616541872</v>
      </c>
      <c r="AK655">
        <v>18.488842340692848</v>
      </c>
    </row>
    <row r="656" spans="1:37" x14ac:dyDescent="0.25">
      <c r="A656" t="str">
        <f>'Pas de restriction 2011'!A657</f>
        <v>ECO- RIGEN S.R.L.</v>
      </c>
      <c r="B656">
        <v>-8.2818843181811957E-2</v>
      </c>
      <c r="C656">
        <v>0.10506491585244383</v>
      </c>
      <c r="D656">
        <v>0.10897519537513946</v>
      </c>
      <c r="E656">
        <v>9.7455394711234031E-2</v>
      </c>
      <c r="F656">
        <v>0.11286394537441261</v>
      </c>
      <c r="G656">
        <v>0.1581087502527182</v>
      </c>
      <c r="H656">
        <v>0.35127394733163197</v>
      </c>
      <c r="I656">
        <v>0.56744452350288344</v>
      </c>
      <c r="J656">
        <v>0.61539028958264408</v>
      </c>
      <c r="K656">
        <v>0.44721554448741951</v>
      </c>
      <c r="L656">
        <v>0.2124598706611244</v>
      </c>
      <c r="M656">
        <v>-0.52492735711000971</v>
      </c>
      <c r="N656">
        <v>0.67128636008490772</v>
      </c>
      <c r="O656">
        <v>0.99721129571202627</v>
      </c>
      <c r="P656">
        <v>0.85905743735646434</v>
      </c>
      <c r="Q656">
        <v>0.71722171570297544</v>
      </c>
      <c r="R656">
        <v>0.85783014959048864</v>
      </c>
      <c r="S656">
        <v>0.16171934769579344</v>
      </c>
      <c r="T656">
        <v>0.32974039982347025</v>
      </c>
      <c r="U656">
        <v>0.29612463645195991</v>
      </c>
      <c r="V656">
        <v>0.23952222188840322</v>
      </c>
      <c r="W656">
        <v>0.28846241938794442</v>
      </c>
      <c r="X656">
        <v>16.188329299030205</v>
      </c>
      <c r="Y656">
        <v>16.493221613102627</v>
      </c>
      <c r="Z656">
        <v>16.323973402506706</v>
      </c>
      <c r="AA656">
        <v>16.16953193012306</v>
      </c>
      <c r="AB656">
        <v>16.328908981910796</v>
      </c>
      <c r="AD656" t="s">
        <v>927</v>
      </c>
      <c r="AE656">
        <v>14592440</v>
      </c>
      <c r="AF656">
        <v>9.7455394711234031E-2</v>
      </c>
      <c r="AG656">
        <v>0.35127394733163197</v>
      </c>
      <c r="AH656">
        <v>0.44721554448741951</v>
      </c>
      <c r="AI656">
        <v>0.67128636008490772</v>
      </c>
      <c r="AJ656">
        <v>0.16171934769579344</v>
      </c>
      <c r="AK656">
        <v>16.188329299030205</v>
      </c>
    </row>
    <row r="657" spans="1:37" x14ac:dyDescent="0.25">
      <c r="A657" t="str">
        <f>'Pas de restriction 2011'!A658</f>
        <v>ECOFUEL S.P.A.</v>
      </c>
      <c r="B657">
        <v>0.34040864018141337</v>
      </c>
      <c r="C657">
        <v>-0.49952921962161279</v>
      </c>
      <c r="D657">
        <v>2.0754477009877169E-2</v>
      </c>
      <c r="E657">
        <v>2.0754477009877169E-2</v>
      </c>
      <c r="F657">
        <v>7.3334565847045048E-3</v>
      </c>
      <c r="G657">
        <v>-0.64665664274679269</v>
      </c>
      <c r="H657">
        <v>0.45676652646329863</v>
      </c>
      <c r="I657">
        <v>0.59629013372773776</v>
      </c>
      <c r="J657">
        <v>0.3054593521656625</v>
      </c>
      <c r="K657">
        <v>3.5192066631170797E-2</v>
      </c>
      <c r="L657">
        <v>0.11452825537684107</v>
      </c>
      <c r="M657">
        <v>2.2543770895057227</v>
      </c>
      <c r="N657">
        <v>2.8057632031150073</v>
      </c>
      <c r="O657">
        <v>3.3431618677787776</v>
      </c>
      <c r="P657">
        <v>2.9306065483516908</v>
      </c>
      <c r="Q657">
        <v>1.8587986048592731</v>
      </c>
      <c r="R657">
        <v>2.710855673663247</v>
      </c>
      <c r="S657">
        <v>0.12126981728886971</v>
      </c>
      <c r="T657">
        <v>7.2546612943817479E-2</v>
      </c>
      <c r="U657">
        <v>9.635972802283542E-2</v>
      </c>
      <c r="V657">
        <v>3.9719462428773972E-2</v>
      </c>
      <c r="W657">
        <v>6.9541934465142299E-2</v>
      </c>
      <c r="X657">
        <v>20.368063623721515</v>
      </c>
      <c r="Y657">
        <v>20.511861857660058</v>
      </c>
      <c r="Z657">
        <v>20.543808974195496</v>
      </c>
      <c r="AA657">
        <v>20.35164838051135</v>
      </c>
      <c r="AB657">
        <v>20.4691064041223</v>
      </c>
      <c r="AD657" t="s">
        <v>928</v>
      </c>
      <c r="AE657">
        <v>242120194</v>
      </c>
      <c r="AF657">
        <v>2.0754477009877169E-2</v>
      </c>
      <c r="AG657">
        <v>0.45676652646329863</v>
      </c>
      <c r="AH657">
        <v>3.5192066631170797E-2</v>
      </c>
      <c r="AI657">
        <v>2.8057632031150073</v>
      </c>
      <c r="AJ657">
        <v>0.12126981728886971</v>
      </c>
      <c r="AK657">
        <v>20.368063623721515</v>
      </c>
    </row>
    <row r="658" spans="1:37" x14ac:dyDescent="0.25">
      <c r="A658" t="str">
        <f>'Pas de restriction 2011'!A659</f>
        <v>ECOLAB S.R.L.</v>
      </c>
      <c r="B658">
        <v>-0.31735676005253627</v>
      </c>
      <c r="C658">
        <v>-0.13009654637601084</v>
      </c>
      <c r="D658">
        <v>8.924730023784809E-2</v>
      </c>
      <c r="E658">
        <v>6.3785818593219579E-2</v>
      </c>
      <c r="F658">
        <v>6.8737858873940891E-2</v>
      </c>
      <c r="G658">
        <v>7.7635442954834363E-2</v>
      </c>
      <c r="H658">
        <v>0.41770071259001318</v>
      </c>
      <c r="I658">
        <v>0.51611432540608038</v>
      </c>
      <c r="J658">
        <v>0.23560796007705967</v>
      </c>
      <c r="K658">
        <v>8.3858839038553665E-2</v>
      </c>
      <c r="L658">
        <v>9.6990268267279328E-2</v>
      </c>
      <c r="M658">
        <v>0.15658968546760535</v>
      </c>
      <c r="N658">
        <v>1.6348306260171293</v>
      </c>
      <c r="O658">
        <v>1.0926476906529523</v>
      </c>
      <c r="P658">
        <v>1.1571361139562939</v>
      </c>
      <c r="Q658">
        <v>1.3637690002993543</v>
      </c>
      <c r="R658">
        <v>1.2045176016362003</v>
      </c>
      <c r="S658">
        <v>0.13418253803266672</v>
      </c>
      <c r="T658">
        <v>8.0665619161662913E-2</v>
      </c>
      <c r="U658">
        <v>0.17554416828280345</v>
      </c>
      <c r="V658">
        <v>0.13100890709665178</v>
      </c>
      <c r="W658">
        <v>0.12907289818037271</v>
      </c>
      <c r="X658">
        <v>18.408421637226134</v>
      </c>
      <c r="Y658">
        <v>18.29732245793042</v>
      </c>
      <c r="Z658">
        <v>18.257021953294917</v>
      </c>
      <c r="AA658">
        <v>18.227525490012102</v>
      </c>
      <c r="AB658">
        <v>18.26062330041248</v>
      </c>
      <c r="AD658" t="s">
        <v>929</v>
      </c>
      <c r="AE658">
        <v>80899534</v>
      </c>
      <c r="AF658">
        <v>6.3785818593219579E-2</v>
      </c>
      <c r="AG658">
        <v>0.41770071259001318</v>
      </c>
      <c r="AH658">
        <v>8.3858839038553665E-2</v>
      </c>
      <c r="AI658">
        <v>1.6348306260171293</v>
      </c>
      <c r="AJ658">
        <v>0.13418253803266672</v>
      </c>
      <c r="AK658">
        <v>18.408421637226134</v>
      </c>
    </row>
    <row r="659" spans="1:37" x14ac:dyDescent="0.25">
      <c r="A659" t="str">
        <f>'Pas de restriction 2011'!A660</f>
        <v>ECOLOGICA S.P.A.</v>
      </c>
      <c r="B659">
        <v>0.4177542881605818</v>
      </c>
      <c r="C659">
        <v>-0.1601443079909467</v>
      </c>
      <c r="D659">
        <v>0.46282754052294861</v>
      </c>
      <c r="E659">
        <v>0.24615349520882532</v>
      </c>
      <c r="F659">
        <v>9.9723989109527844E-2</v>
      </c>
      <c r="G659">
        <v>-0.59487071664399238</v>
      </c>
      <c r="H659">
        <v>0.24987583275548078</v>
      </c>
      <c r="I659">
        <v>0.2703299305684756</v>
      </c>
      <c r="J659">
        <v>8.1857047107914735E-2</v>
      </c>
      <c r="K659">
        <v>0.35465181458252543</v>
      </c>
      <c r="L659">
        <v>0.27428018706068319</v>
      </c>
      <c r="M659">
        <v>-0.22662122176493255</v>
      </c>
      <c r="N659">
        <v>1.0282796593296379</v>
      </c>
      <c r="O659">
        <v>1.0409570079913077</v>
      </c>
      <c r="P659">
        <v>0.82675702424053132</v>
      </c>
      <c r="Q659">
        <v>1.1225056732987164</v>
      </c>
      <c r="R659">
        <v>0.99673990184351846</v>
      </c>
      <c r="S659">
        <v>0.2140462327715659</v>
      </c>
      <c r="T659">
        <v>0.16718733562761653</v>
      </c>
      <c r="U659">
        <v>6.5746036085501267E-2</v>
      </c>
      <c r="V659">
        <v>0.1987786726372279</v>
      </c>
      <c r="W659">
        <v>0.14390401478344858</v>
      </c>
      <c r="X659">
        <v>17.029068146047781</v>
      </c>
      <c r="Y659">
        <v>16.972556424890222</v>
      </c>
      <c r="Z659">
        <v>16.89064459536965</v>
      </c>
      <c r="AA659">
        <v>17.277235427313734</v>
      </c>
      <c r="AB659">
        <v>17.046812149191201</v>
      </c>
      <c r="AD659" t="s">
        <v>930</v>
      </c>
      <c r="AE659">
        <v>22576405</v>
      </c>
      <c r="AF659">
        <v>0.24615349520882532</v>
      </c>
      <c r="AG659">
        <v>0.24987583275548078</v>
      </c>
      <c r="AH659">
        <v>0.35465181458252543</v>
      </c>
      <c r="AI659">
        <v>1.0282796593296379</v>
      </c>
      <c r="AJ659">
        <v>0.2140462327715659</v>
      </c>
      <c r="AK659">
        <v>17.029068146047781</v>
      </c>
    </row>
    <row r="660" spans="1:37" x14ac:dyDescent="0.25">
      <c r="A660" t="str">
        <f>'Pas de restriction 2011'!A661</f>
        <v>ECOPOLIFIX S.R.L.</v>
      </c>
      <c r="B660">
        <v>0.21230531410017223</v>
      </c>
      <c r="C660">
        <v>4.01802874545489</v>
      </c>
      <c r="D660">
        <v>3.646454816836741E-2</v>
      </c>
      <c r="E660">
        <v>3.6453413099697081E-2</v>
      </c>
      <c r="F660">
        <v>3.8356416515454302E-2</v>
      </c>
      <c r="G660">
        <v>5.2203710268573837E-2</v>
      </c>
      <c r="H660">
        <v>0.58759778925065009</v>
      </c>
      <c r="I660">
        <v>0.43281006476161898</v>
      </c>
      <c r="J660">
        <v>-0.26342462024308894</v>
      </c>
      <c r="K660">
        <v>7.5016454757928633E-2</v>
      </c>
      <c r="L660">
        <v>6.0679670189631899E-2</v>
      </c>
      <c r="M660">
        <v>-0.19111519751980086</v>
      </c>
      <c r="N660">
        <v>1.6606545913202591</v>
      </c>
      <c r="O660">
        <v>1.7036211099637599</v>
      </c>
      <c r="P660">
        <v>1.896584026990404</v>
      </c>
      <c r="Q660">
        <v>1.6047930850035224</v>
      </c>
      <c r="R660">
        <v>1.7349994073192285</v>
      </c>
      <c r="S660">
        <v>0.28516808948292738</v>
      </c>
      <c r="T660">
        <v>0.16530246510305399</v>
      </c>
      <c r="U660">
        <v>0.23937231569072503</v>
      </c>
      <c r="V660">
        <v>0.20156430089135036</v>
      </c>
      <c r="W660">
        <v>0.20207969389504313</v>
      </c>
      <c r="X660">
        <v>16.942897564317775</v>
      </c>
      <c r="Y660">
        <v>16.981592299666726</v>
      </c>
      <c r="Z660">
        <v>17.166476151816806</v>
      </c>
      <c r="AA660">
        <v>17.115180143779494</v>
      </c>
      <c r="AB660">
        <v>17.087749531754341</v>
      </c>
      <c r="AD660" t="s">
        <v>931</v>
      </c>
      <c r="AE660">
        <v>13919986</v>
      </c>
      <c r="AF660">
        <v>3.6453413099697081E-2</v>
      </c>
      <c r="AG660">
        <v>0.58759778925065009</v>
      </c>
      <c r="AH660">
        <v>7.5016454757928633E-2</v>
      </c>
      <c r="AI660">
        <v>1.6606545913202591</v>
      </c>
      <c r="AJ660">
        <v>0.28516808948292738</v>
      </c>
      <c r="AK660">
        <v>16.942897564317775</v>
      </c>
    </row>
    <row r="661" spans="1:37" x14ac:dyDescent="0.25">
      <c r="A661" t="str">
        <f>'Pas de restriction 2011'!A662</f>
        <v>EDIL PLAST S.R.L.</v>
      </c>
      <c r="B661">
        <v>-4.8460087922427827E-2</v>
      </c>
      <c r="C661">
        <v>-0.19231384149561168</v>
      </c>
      <c r="D661">
        <v>0.51032709053463399</v>
      </c>
      <c r="E661">
        <v>0.2168830788427959</v>
      </c>
      <c r="F661">
        <v>0.19119622880413573</v>
      </c>
      <c r="G661">
        <v>-0.11843639520296029</v>
      </c>
      <c r="H661">
        <v>0.29727908007520343</v>
      </c>
      <c r="I661">
        <v>0.29702288193468251</v>
      </c>
      <c r="J661">
        <v>-8.6181019012875851E-4</v>
      </c>
      <c r="K661">
        <v>0.41353758582565364</v>
      </c>
      <c r="L661">
        <v>0.42577946335281752</v>
      </c>
      <c r="M661">
        <v>2.9602817124161053E-2</v>
      </c>
      <c r="N661">
        <v>0.68212964972925294</v>
      </c>
      <c r="O661">
        <v>0.65088428236482132</v>
      </c>
      <c r="P661">
        <v>0.58803282459778539</v>
      </c>
      <c r="Q661">
        <v>0.60463296392696331</v>
      </c>
      <c r="R661">
        <v>0.61451669029652323</v>
      </c>
      <c r="S661">
        <v>6.1507566969295199E-2</v>
      </c>
      <c r="T661">
        <v>5.2404054118001496E-2</v>
      </c>
      <c r="U661">
        <v>5.5477834352197053E-2</v>
      </c>
      <c r="V661">
        <v>5.9052051783545771E-2</v>
      </c>
      <c r="W661">
        <v>5.5644646751248111E-2</v>
      </c>
      <c r="X661">
        <v>16.902241822397201</v>
      </c>
      <c r="Y661">
        <v>16.85362076693443</v>
      </c>
      <c r="Z661">
        <v>16.757786620765263</v>
      </c>
      <c r="AA661">
        <v>16.773604721387919</v>
      </c>
      <c r="AB661">
        <v>16.795004036362538</v>
      </c>
      <c r="AD661" t="s">
        <v>932</v>
      </c>
      <c r="AE661">
        <v>32057577</v>
      </c>
      <c r="AF661">
        <v>0.2168830788427959</v>
      </c>
      <c r="AG661">
        <v>0.29727908007520343</v>
      </c>
      <c r="AH661">
        <v>0.41353758582565364</v>
      </c>
      <c r="AI661">
        <v>0.68212964972925294</v>
      </c>
      <c r="AJ661">
        <v>6.1507566969295199E-2</v>
      </c>
      <c r="AK661">
        <v>16.902241822397201</v>
      </c>
    </row>
    <row r="662" spans="1:37" x14ac:dyDescent="0.25">
      <c r="A662" t="str">
        <f>'Pas de restriction 2011'!A663</f>
        <v>EET ITALY S.R.L.</v>
      </c>
      <c r="B662">
        <v>1.0469943141360889</v>
      </c>
      <c r="C662">
        <v>0.82850307187574435</v>
      </c>
      <c r="D662">
        <v>5.6353540774413964E-2</v>
      </c>
      <c r="E662">
        <v>5.6353540774413964E-2</v>
      </c>
      <c r="F662">
        <v>0.10304262241709095</v>
      </c>
      <c r="G662">
        <v>0.82850307187574435</v>
      </c>
      <c r="H662">
        <v>0.47984692714307259</v>
      </c>
      <c r="I662">
        <v>0.68977032002690275</v>
      </c>
      <c r="J662">
        <v>0.43747991496721367</v>
      </c>
      <c r="K662">
        <v>4.9852153507802715E-3</v>
      </c>
      <c r="L662">
        <v>1.1280728772862507E-2</v>
      </c>
      <c r="M662">
        <v>1.2628368042509699</v>
      </c>
      <c r="N662">
        <v>4.8682344670452764</v>
      </c>
      <c r="O662">
        <v>3.2146019018355414</v>
      </c>
      <c r="P662">
        <v>5.7655519806237523</v>
      </c>
      <c r="Q662">
        <v>5.2593500578132097</v>
      </c>
      <c r="R662">
        <v>4.7465013134241678</v>
      </c>
      <c r="S662">
        <v>0.34552338360289164</v>
      </c>
      <c r="T662">
        <v>0.29091647287025635</v>
      </c>
      <c r="U662">
        <v>0.50480796041628873</v>
      </c>
      <c r="V662">
        <v>0.43326108632659077</v>
      </c>
      <c r="W662">
        <v>0.40966183987104526</v>
      </c>
      <c r="X662">
        <v>15.564294500206936</v>
      </c>
      <c r="Y662">
        <v>15.114568880496371</v>
      </c>
      <c r="Z662">
        <v>16.100113537520716</v>
      </c>
      <c r="AA662">
        <v>16.234541971386623</v>
      </c>
      <c r="AB662">
        <v>15.816408129801237</v>
      </c>
      <c r="AD662" t="s">
        <v>933</v>
      </c>
      <c r="AE662">
        <v>1140372</v>
      </c>
      <c r="AF662">
        <v>5.6353540774413964E-2</v>
      </c>
      <c r="AG662">
        <v>0.47984692714307259</v>
      </c>
      <c r="AH662">
        <v>4.9852153507802715E-3</v>
      </c>
      <c r="AI662">
        <v>4.8682344670452764</v>
      </c>
      <c r="AJ662">
        <v>0.34552338360289164</v>
      </c>
      <c r="AK662">
        <v>15.564294500206936</v>
      </c>
    </row>
    <row r="663" spans="1:37" x14ac:dyDescent="0.25">
      <c r="A663" t="str">
        <f>'Pas de restriction 2011'!A664</f>
        <v>EFFE 3 - S.R.L.</v>
      </c>
      <c r="B663">
        <v>3.0035719917831105E-2</v>
      </c>
      <c r="C663">
        <v>0.16808064031351069</v>
      </c>
      <c r="D663">
        <v>0.31675255193918456</v>
      </c>
      <c r="E663">
        <v>0.2664664092518742</v>
      </c>
      <c r="F663">
        <v>0.28235799445913351</v>
      </c>
      <c r="G663">
        <v>5.9638230769409946E-2</v>
      </c>
      <c r="H663">
        <v>0.3764532722369171</v>
      </c>
      <c r="I663">
        <v>0.31526548031614265</v>
      </c>
      <c r="J663">
        <v>-0.16253754830497669</v>
      </c>
      <c r="K663">
        <v>0.78195557655151871</v>
      </c>
      <c r="L663">
        <v>0.78405213146146568</v>
      </c>
      <c r="M663">
        <v>2.681168819324673E-3</v>
      </c>
      <c r="N663">
        <v>1.8320006193894245</v>
      </c>
      <c r="O663">
        <v>1.7304078396967399</v>
      </c>
      <c r="P663">
        <v>1.5809892605614677</v>
      </c>
      <c r="Q663">
        <v>1.5297071914167486</v>
      </c>
      <c r="R663">
        <v>1.6137014305583186</v>
      </c>
      <c r="S663">
        <v>5.5607103521514344E-2</v>
      </c>
      <c r="T663">
        <v>2.389481389764422E-2</v>
      </c>
      <c r="U663">
        <v>5.7248600589042076E-2</v>
      </c>
      <c r="V663">
        <v>5.1354330938017438E-2</v>
      </c>
      <c r="W663">
        <v>4.4165915141567917E-2</v>
      </c>
      <c r="X663">
        <v>17.479550858751271</v>
      </c>
      <c r="Y663">
        <v>17.444950044531733</v>
      </c>
      <c r="Z663">
        <v>17.413667913414237</v>
      </c>
      <c r="AA663">
        <v>17.388026939671665</v>
      </c>
      <c r="AB663">
        <v>17.415548299205877</v>
      </c>
      <c r="AD663" t="s">
        <v>934</v>
      </c>
      <c r="AE663">
        <v>21781965</v>
      </c>
      <c r="AF663">
        <v>0.2664664092518742</v>
      </c>
      <c r="AG663">
        <v>0.3764532722369171</v>
      </c>
      <c r="AH663">
        <v>0.78195557655151871</v>
      </c>
      <c r="AI663">
        <v>1.8320006193894245</v>
      </c>
      <c r="AJ663">
        <v>5.5607103521514344E-2</v>
      </c>
      <c r="AK663">
        <v>17.479550858751271</v>
      </c>
    </row>
    <row r="664" spans="1:37" x14ac:dyDescent="0.25">
      <c r="A664" t="str">
        <f>'Pas de restriction 2011'!A665</f>
        <v>EFFEGIDI INTERNATIONAL S.P.A.</v>
      </c>
      <c r="B664">
        <v>-5.9474553740146346E-2</v>
      </c>
      <c r="C664">
        <v>1.1435723318339786</v>
      </c>
      <c r="D664">
        <v>0.19532163400441974</v>
      </c>
      <c r="E664">
        <v>6.207437398111048E-2</v>
      </c>
      <c r="F664">
        <v>0.22770914326191613</v>
      </c>
      <c r="G664">
        <v>2.6683276633802069</v>
      </c>
      <c r="H664">
        <v>0.27726663974967325</v>
      </c>
      <c r="I664">
        <v>0.32339952453152343</v>
      </c>
      <c r="J664">
        <v>0.16638454890750898</v>
      </c>
      <c r="K664">
        <v>9.2605229297096872E-2</v>
      </c>
      <c r="L664">
        <v>0.10191987188093443</v>
      </c>
      <c r="M664">
        <v>0.10058441250606102</v>
      </c>
      <c r="N664">
        <v>2.2029056877643645</v>
      </c>
      <c r="O664">
        <v>1.6597669341211569</v>
      </c>
      <c r="P664">
        <v>1.5793650518900786</v>
      </c>
      <c r="Q664">
        <v>1.5515356980748749</v>
      </c>
      <c r="R664">
        <v>1.5968892280287035</v>
      </c>
      <c r="S664">
        <v>9.4196779029181985E-2</v>
      </c>
      <c r="T664">
        <v>8.160639107049629E-2</v>
      </c>
      <c r="U664">
        <v>7.5142782650048978E-2</v>
      </c>
      <c r="V664">
        <v>6.3491695515312196E-2</v>
      </c>
      <c r="W664">
        <v>7.341362307861915E-2</v>
      </c>
      <c r="X664">
        <v>16.913430082693719</v>
      </c>
      <c r="Y664">
        <v>17.077117312575961</v>
      </c>
      <c r="Z664">
        <v>16.962555975058809</v>
      </c>
      <c r="AA664">
        <v>16.97498778164551</v>
      </c>
      <c r="AB664">
        <v>17.004887023093428</v>
      </c>
      <c r="AD664" t="s">
        <v>935</v>
      </c>
      <c r="AE664">
        <v>15719933</v>
      </c>
      <c r="AF664">
        <v>6.207437398111048E-2</v>
      </c>
      <c r="AG664">
        <v>0.27726663974967325</v>
      </c>
      <c r="AH664">
        <v>9.2605229297096872E-2</v>
      </c>
      <c r="AI664">
        <v>2.2029056877643645</v>
      </c>
      <c r="AJ664">
        <v>9.4196779029181985E-2</v>
      </c>
      <c r="AK664">
        <v>16.913430082693719</v>
      </c>
    </row>
    <row r="665" spans="1:37" x14ac:dyDescent="0.25">
      <c r="A665" t="str">
        <f>'Pas de restriction 2011'!A666</f>
        <v>EFFEUNO SOCIETA' A RESPONSABILITA' LIMITATA</v>
      </c>
      <c r="B665">
        <v>0.77062644932887925</v>
      </c>
      <c r="C665">
        <v>0.52112466486622433</v>
      </c>
      <c r="D665">
        <v>1.7261008819262322E-2</v>
      </c>
      <c r="E665">
        <v>1.7261008819262322E-2</v>
      </c>
      <c r="F665">
        <v>2.6256146255453344E-2</v>
      </c>
      <c r="G665">
        <v>0.52112466486622433</v>
      </c>
      <c r="H665">
        <v>5.1819972508110899E-2</v>
      </c>
      <c r="I665">
        <v>3.6536216860701617E-2</v>
      </c>
      <c r="J665">
        <v>-0.2949394781137149</v>
      </c>
      <c r="K665">
        <v>1.0903577237422213E-2</v>
      </c>
      <c r="L665">
        <v>1.2772890286319059E-2</v>
      </c>
      <c r="M665">
        <v>0.17144034551167012</v>
      </c>
      <c r="N665">
        <v>2.1707663937700432</v>
      </c>
      <c r="O665">
        <v>3.1914968781362028</v>
      </c>
      <c r="P665">
        <v>2.6764505220914971</v>
      </c>
      <c r="Q665">
        <v>3.0272600154285083</v>
      </c>
      <c r="R665">
        <v>2.9650691385520695</v>
      </c>
      <c r="S665">
        <v>6.2518799733841349E-2</v>
      </c>
      <c r="T665">
        <v>9.4021501671828142E-2</v>
      </c>
      <c r="U665">
        <v>7.7697668783349189E-2</v>
      </c>
      <c r="V665">
        <v>9.2677473864933857E-2</v>
      </c>
      <c r="W665">
        <v>8.8132214773370396E-2</v>
      </c>
      <c r="X665">
        <v>17.293321883494233</v>
      </c>
      <c r="Y665">
        <v>17.534058371424951</v>
      </c>
      <c r="Z665">
        <v>17.728678088173986</v>
      </c>
      <c r="AA665">
        <v>17.913017198875256</v>
      </c>
      <c r="AB665">
        <v>17.725251219491398</v>
      </c>
      <c r="AD665" t="s">
        <v>936</v>
      </c>
      <c r="AE665">
        <v>12910717</v>
      </c>
      <c r="AF665">
        <v>1.7261008819262322E-2</v>
      </c>
      <c r="AG665">
        <v>5.1819972508110899E-2</v>
      </c>
      <c r="AH665">
        <v>1.0903577237422213E-2</v>
      </c>
      <c r="AI665">
        <v>2.1707663937700432</v>
      </c>
      <c r="AJ665">
        <v>6.2518799733841349E-2</v>
      </c>
      <c r="AK665">
        <v>17.293321883494233</v>
      </c>
    </row>
    <row r="666" spans="1:37" x14ac:dyDescent="0.25">
      <c r="A666" t="str">
        <f>'Pas de restriction 2011'!A667</f>
        <v>EFFIK ITALIA S.P.A.</v>
      </c>
      <c r="B666">
        <v>0.77076785614212961</v>
      </c>
      <c r="C666">
        <v>-0.17570196751757211</v>
      </c>
      <c r="D666">
        <v>3.5695268589572983E-2</v>
      </c>
      <c r="E666">
        <v>3.5695268589572983E-2</v>
      </c>
      <c r="F666">
        <v>2.9423539667316818E-2</v>
      </c>
      <c r="G666">
        <v>-0.17570196751757211</v>
      </c>
      <c r="H666">
        <v>0.76850301501022511</v>
      </c>
      <c r="I666">
        <v>0.7495296712377929</v>
      </c>
      <c r="J666">
        <v>-2.468870440564213E-2</v>
      </c>
      <c r="K666">
        <v>3.3907698499347397E-2</v>
      </c>
      <c r="L666">
        <v>1.3635669532785874E-2</v>
      </c>
      <c r="M666">
        <v>-0.59785918430741292</v>
      </c>
      <c r="N666">
        <v>1.8188046040879984</v>
      </c>
      <c r="O666">
        <v>1.5266325749091743</v>
      </c>
      <c r="P666">
        <v>1.6154570361619669</v>
      </c>
      <c r="Q666">
        <v>1.2795164963149255</v>
      </c>
      <c r="R666">
        <v>1.4738687024620223</v>
      </c>
      <c r="S666">
        <v>0.50840298561592367</v>
      </c>
      <c r="T666">
        <v>0.46518048354464514</v>
      </c>
      <c r="U666">
        <v>0.41568642769017156</v>
      </c>
      <c r="V666">
        <v>0.38025298755847209</v>
      </c>
      <c r="W666">
        <v>0.42037329959776293</v>
      </c>
      <c r="X666">
        <v>16.446802457377323</v>
      </c>
      <c r="Y666">
        <v>16.619376083990801</v>
      </c>
      <c r="Z666">
        <v>16.778472450172956</v>
      </c>
      <c r="AA666">
        <v>16.763042433402639</v>
      </c>
      <c r="AB666">
        <v>16.7202969891888</v>
      </c>
      <c r="AD666" t="s">
        <v>937</v>
      </c>
      <c r="AE666">
        <v>10813562</v>
      </c>
      <c r="AF666">
        <v>3.5695268589572983E-2</v>
      </c>
      <c r="AG666">
        <v>0.76850301501022511</v>
      </c>
      <c r="AH666">
        <v>3.3907698499347397E-2</v>
      </c>
      <c r="AI666">
        <v>1.8188046040879984</v>
      </c>
      <c r="AJ666">
        <v>0.50840298561592367</v>
      </c>
      <c r="AK666">
        <v>16.446802457377323</v>
      </c>
    </row>
    <row r="667" spans="1:37" x14ac:dyDescent="0.25">
      <c r="A667" t="str">
        <f>'Pas de restriction 2011'!A668</f>
        <v>EG S.P.A.</v>
      </c>
      <c r="B667">
        <v>0.30214334403964704</v>
      </c>
      <c r="C667">
        <v>1.2123624285393892</v>
      </c>
      <c r="D667">
        <v>1.8228105824241236E-2</v>
      </c>
      <c r="E667">
        <v>1.8228105824241236E-2</v>
      </c>
      <c r="F667">
        <v>4.0327176468991324E-2</v>
      </c>
      <c r="G667">
        <v>1.2123624285393892</v>
      </c>
      <c r="H667">
        <v>0.38501743451266962</v>
      </c>
      <c r="I667">
        <v>0.54622426144091962</v>
      </c>
      <c r="J667">
        <v>0.41870007038069657</v>
      </c>
      <c r="K667">
        <v>3.145414348848399E-3</v>
      </c>
      <c r="L667">
        <v>2.0868055866280146E-3</v>
      </c>
      <c r="M667">
        <v>-0.33655621956705417</v>
      </c>
      <c r="N667">
        <v>1.1178439734260122</v>
      </c>
      <c r="O667">
        <v>1.2168385611051058</v>
      </c>
      <c r="P667">
        <v>1.4977481615036996</v>
      </c>
      <c r="Q667">
        <v>1.5540083155432258</v>
      </c>
      <c r="R667">
        <v>1.4228650127173437</v>
      </c>
      <c r="S667">
        <v>0.24729184094905557</v>
      </c>
      <c r="T667">
        <v>0.23782156440296801</v>
      </c>
      <c r="U667">
        <v>0.29886203210331919</v>
      </c>
      <c r="V667">
        <v>0.28548645055569266</v>
      </c>
      <c r="W667">
        <v>0.27405668235399328</v>
      </c>
      <c r="X667">
        <v>18.371850308972075</v>
      </c>
      <c r="Y667">
        <v>18.504165082414559</v>
      </c>
      <c r="Z667">
        <v>18.662627191625724</v>
      </c>
      <c r="AA667">
        <v>18.883848587360301</v>
      </c>
      <c r="AB667">
        <v>18.683546953800192</v>
      </c>
      <c r="AD667" t="s">
        <v>938</v>
      </c>
      <c r="AE667">
        <v>89335448</v>
      </c>
      <c r="AF667">
        <v>1.8228105824241236E-2</v>
      </c>
      <c r="AG667">
        <v>0.38501743451266962</v>
      </c>
      <c r="AH667">
        <v>3.145414348848399E-3</v>
      </c>
      <c r="AI667">
        <v>1.1178439734260122</v>
      </c>
      <c r="AJ667">
        <v>0.24729184094905557</v>
      </c>
      <c r="AK667">
        <v>18.371850308972075</v>
      </c>
    </row>
    <row r="668" spans="1:37" x14ac:dyDescent="0.25">
      <c r="A668" t="str">
        <f>'Pas de restriction 2011'!A669</f>
        <v>EGMA ASTAFRUTTA - S.R.L. IN BREVE EGMA - S.R.L. % EGMA OBSTVERSTEIGERUNG - G.M.B.H. IN KURZ EGMA G.M.B.H.</v>
      </c>
      <c r="B668">
        <v>0.18654281299584682</v>
      </c>
      <c r="C668">
        <v>-0.74990029471636599</v>
      </c>
      <c r="D668">
        <v>5.1057401737042853E-2</v>
      </c>
      <c r="E668">
        <v>1.2326233743861421E-2</v>
      </c>
      <c r="F668">
        <v>1.2748549821595638E-2</v>
      </c>
      <c r="G668">
        <v>3.426156655065337E-2</v>
      </c>
      <c r="H668">
        <v>0.50402761881606961</v>
      </c>
      <c r="I668">
        <v>0.4844880474827718</v>
      </c>
      <c r="J668">
        <v>-3.8766866345925813E-2</v>
      </c>
      <c r="K668">
        <v>1.4109247861497287E-2</v>
      </c>
      <c r="L668">
        <v>8.7725545645550313E-3</v>
      </c>
      <c r="M668">
        <v>-0.37824080697494533</v>
      </c>
      <c r="N668">
        <v>2.5554064045983491</v>
      </c>
      <c r="O668">
        <v>2.1234314746435663</v>
      </c>
      <c r="P668">
        <v>2.1764839375317084</v>
      </c>
      <c r="Q668">
        <v>2.4121596119325392</v>
      </c>
      <c r="R668">
        <v>2.2373583413692715</v>
      </c>
      <c r="S668">
        <v>7.9219087094315827E-2</v>
      </c>
      <c r="T668">
        <v>3.9849777116975592E-2</v>
      </c>
      <c r="U668">
        <v>3.9599829012815238E-2</v>
      </c>
      <c r="V668">
        <v>5.2273132461636243E-2</v>
      </c>
      <c r="W668">
        <v>4.3907579530475693E-2</v>
      </c>
      <c r="X668">
        <v>16.681536001635198</v>
      </c>
      <c r="Y668">
        <v>16.646434105966737</v>
      </c>
      <c r="Z668">
        <v>16.824881451273846</v>
      </c>
      <c r="AA668">
        <v>16.872764180566396</v>
      </c>
      <c r="AB668">
        <v>16.781359912602326</v>
      </c>
      <c r="AD668" t="s">
        <v>939</v>
      </c>
      <c r="AE668">
        <v>7987598</v>
      </c>
      <c r="AF668">
        <v>1.2326233743861421E-2</v>
      </c>
      <c r="AG668">
        <v>0.50402761881606961</v>
      </c>
      <c r="AH668">
        <v>1.4109247861497287E-2</v>
      </c>
      <c r="AI668">
        <v>2.5554064045983491</v>
      </c>
      <c r="AJ668">
        <v>7.9219087094315827E-2</v>
      </c>
      <c r="AK668">
        <v>16.681536001635198</v>
      </c>
    </row>
    <row r="669" spans="1:37" x14ac:dyDescent="0.25">
      <c r="A669" t="str">
        <f>'Pas de restriction 2011'!A670</f>
        <v>EISMANN S.R.L.</v>
      </c>
      <c r="B669">
        <v>-0.16038403800690074</v>
      </c>
      <c r="C669">
        <v>8.7718482232228848E-2</v>
      </c>
      <c r="D669">
        <v>0.2436264420418513</v>
      </c>
      <c r="E669">
        <v>0.2436264420418513</v>
      </c>
      <c r="F669">
        <v>0.26499698376940056</v>
      </c>
      <c r="G669">
        <v>8.7718482232228848E-2</v>
      </c>
      <c r="H669">
        <v>0.22176227806646556</v>
      </c>
      <c r="I669">
        <v>0.23719627363495166</v>
      </c>
      <c r="J669">
        <v>6.959702841734107E-2</v>
      </c>
      <c r="K669">
        <v>0.1270267605316818</v>
      </c>
      <c r="L669">
        <v>0.11524545144813575</v>
      </c>
      <c r="M669">
        <v>-9.2746670341228354E-2</v>
      </c>
      <c r="N669">
        <v>2.9703347110514642</v>
      </c>
      <c r="O669">
        <v>2.7905134694191198</v>
      </c>
      <c r="P669">
        <v>2.9992820483729652</v>
      </c>
      <c r="Q669">
        <v>2.821250266844352</v>
      </c>
      <c r="R669">
        <v>2.8703485948788123</v>
      </c>
      <c r="S669">
        <v>0.18384405240879675</v>
      </c>
      <c r="T669">
        <v>0.19444516631935849</v>
      </c>
      <c r="U669">
        <v>0.21616875531082214</v>
      </c>
      <c r="V669">
        <v>0.16688776018753559</v>
      </c>
      <c r="W669">
        <v>0.1925005606059054</v>
      </c>
      <c r="X669">
        <v>18.509347157280146</v>
      </c>
      <c r="Y669">
        <v>18.535892815288221</v>
      </c>
      <c r="Z669">
        <v>18.512864486997135</v>
      </c>
      <c r="AA669">
        <v>18.468207357797251</v>
      </c>
      <c r="AB669">
        <v>18.505654886694202</v>
      </c>
      <c r="AD669" t="s">
        <v>940</v>
      </c>
      <c r="AE669">
        <v>40211645</v>
      </c>
      <c r="AF669">
        <v>0.2436264420418513</v>
      </c>
      <c r="AG669">
        <v>0.22176227806646556</v>
      </c>
      <c r="AH669">
        <v>0.1270267605316818</v>
      </c>
      <c r="AI669">
        <v>2.9703347110514642</v>
      </c>
      <c r="AJ669">
        <v>0.18384405240879675</v>
      </c>
      <c r="AK669">
        <v>18.509347157280146</v>
      </c>
    </row>
    <row r="670" spans="1:37" x14ac:dyDescent="0.25">
      <c r="A670" t="str">
        <f>'Pas de restriction 2011'!A671</f>
        <v>ELATECH S.R.L.</v>
      </c>
      <c r="B670">
        <v>0.7408104306446317</v>
      </c>
      <c r="C670">
        <v>-0.25877770280537926</v>
      </c>
      <c r="D670">
        <v>9.6518775596588044E-2</v>
      </c>
      <c r="E670">
        <v>9.6518775596588044E-2</v>
      </c>
      <c r="F670">
        <v>3.2821277826059168E-2</v>
      </c>
      <c r="G670">
        <v>-0.65994929356294696</v>
      </c>
      <c r="H670">
        <v>0.56314601263595265</v>
      </c>
      <c r="I670">
        <v>0.72700396095515019</v>
      </c>
      <c r="J670">
        <v>0.29096885113723425</v>
      </c>
      <c r="K670">
        <v>0.15454989208681869</v>
      </c>
      <c r="L670">
        <v>0.15235889970363742</v>
      </c>
      <c r="M670">
        <v>-1.4176602478314726E-2</v>
      </c>
      <c r="N670">
        <v>1.6220135925638179</v>
      </c>
      <c r="O670">
        <v>1.7184534487708627</v>
      </c>
      <c r="P670">
        <v>1.1886097013533456</v>
      </c>
      <c r="Q670">
        <v>1.3006281242636264</v>
      </c>
      <c r="R670">
        <v>1.4025637581292782</v>
      </c>
      <c r="S670">
        <v>0.49496158834680237</v>
      </c>
      <c r="T670">
        <v>0.59922028968248586</v>
      </c>
      <c r="U670">
        <v>0.3447441553543264</v>
      </c>
      <c r="V670">
        <v>0.42700862187709604</v>
      </c>
      <c r="W670">
        <v>0.45699102230463612</v>
      </c>
      <c r="X670">
        <v>16.013470864585315</v>
      </c>
      <c r="Y670">
        <v>16.271662045838653</v>
      </c>
      <c r="Z670">
        <v>16.206358877390699</v>
      </c>
      <c r="AA670">
        <v>16.276640092632846</v>
      </c>
      <c r="AB670">
        <v>16.251553671954067</v>
      </c>
      <c r="AD670" t="s">
        <v>941</v>
      </c>
      <c r="AE670">
        <v>6785084</v>
      </c>
      <c r="AF670">
        <v>9.6518775596588044E-2</v>
      </c>
      <c r="AG670">
        <v>0.56314601263595265</v>
      </c>
      <c r="AH670">
        <v>0.15454989208681869</v>
      </c>
      <c r="AI670">
        <v>1.6220135925638179</v>
      </c>
      <c r="AJ670">
        <v>0.49496158834680237</v>
      </c>
      <c r="AK670">
        <v>16.013470864585315</v>
      </c>
    </row>
    <row r="671" spans="1:37" x14ac:dyDescent="0.25">
      <c r="A671" t="str">
        <f>'Pas de restriction 2011'!A672</f>
        <v>ELBI S.P.A.</v>
      </c>
      <c r="B671">
        <v>0.25317305376531063</v>
      </c>
      <c r="C671">
        <v>0.13107185189119094</v>
      </c>
      <c r="D671">
        <v>0.21185336428809617</v>
      </c>
      <c r="E671">
        <v>6.4253138678761493E-2</v>
      </c>
      <c r="F671">
        <v>0.20178094850441058</v>
      </c>
      <c r="G671">
        <v>2.1404060977196768</v>
      </c>
      <c r="H671">
        <v>0.47818506883594514</v>
      </c>
      <c r="I671">
        <v>0.50828351344510048</v>
      </c>
      <c r="J671">
        <v>6.2943087458637192E-2</v>
      </c>
      <c r="K671">
        <v>0.36739461130824003</v>
      </c>
      <c r="L671">
        <v>0.40726359136227896</v>
      </c>
      <c r="M671">
        <v>0.10851814051401343</v>
      </c>
      <c r="N671">
        <v>1.1800016179385744</v>
      </c>
      <c r="O671">
        <v>1.228446027612333</v>
      </c>
      <c r="P671">
        <v>1.1030905160399485</v>
      </c>
      <c r="Q671">
        <v>0.76563201792364932</v>
      </c>
      <c r="R671">
        <v>1.0323895205253102</v>
      </c>
      <c r="S671">
        <v>0.17560203002062247</v>
      </c>
      <c r="T671">
        <v>0.15455221056084975</v>
      </c>
      <c r="U671">
        <v>0.14132041116521429</v>
      </c>
      <c r="V671">
        <v>0.10274651119077576</v>
      </c>
      <c r="W671">
        <v>0.13287304430561328</v>
      </c>
      <c r="X671">
        <v>17.284971856601697</v>
      </c>
      <c r="Y671">
        <v>17.34668881160567</v>
      </c>
      <c r="Z671">
        <v>17.294411143563206</v>
      </c>
      <c r="AA671">
        <v>17.241231529803237</v>
      </c>
      <c r="AB671">
        <v>17.294110494990704</v>
      </c>
      <c r="AD671" t="s">
        <v>942</v>
      </c>
      <c r="AE671">
        <v>27810906</v>
      </c>
      <c r="AF671">
        <v>6.4253138678761493E-2</v>
      </c>
      <c r="AG671">
        <v>0.47818506883594514</v>
      </c>
      <c r="AH671">
        <v>0.36739461130824003</v>
      </c>
      <c r="AI671">
        <v>1.1800016179385744</v>
      </c>
      <c r="AJ671">
        <v>0.17560203002062247</v>
      </c>
      <c r="AK671">
        <v>17.284971856601697</v>
      </c>
    </row>
    <row r="672" spans="1:37" x14ac:dyDescent="0.25">
      <c r="A672" t="str">
        <f>'Pas de restriction 2011'!A673</f>
        <v>ELECTROLUX APPLIANCES S.P.A.</v>
      </c>
      <c r="B672">
        <v>-0.18567550277707717</v>
      </c>
      <c r="C672">
        <v>-0.39348951180398917</v>
      </c>
      <c r="D672">
        <v>0.16771406057645238</v>
      </c>
      <c r="E672">
        <v>0.16771335298335099</v>
      </c>
      <c r="F672">
        <v>0.10171940162057254</v>
      </c>
      <c r="G672">
        <v>-0.3934925287036013</v>
      </c>
      <c r="H672">
        <v>0.15315754964067177</v>
      </c>
      <c r="I672">
        <v>0.11228728540333671</v>
      </c>
      <c r="J672">
        <v>-0.26685112378215897</v>
      </c>
      <c r="K672">
        <v>1.2807165575646833E-3</v>
      </c>
      <c r="L672">
        <v>8.3535042243489295E-4</v>
      </c>
      <c r="M672">
        <v>-0.34774762026709949</v>
      </c>
      <c r="N672">
        <v>2.9350114043904041</v>
      </c>
      <c r="O672">
        <v>3.0197902738524798</v>
      </c>
      <c r="P672">
        <v>2.6317728741974125</v>
      </c>
      <c r="Q672">
        <v>2.8863022506734426</v>
      </c>
      <c r="R672">
        <v>2.8459551329077777</v>
      </c>
      <c r="S672">
        <v>8.4650430494733545E-2</v>
      </c>
      <c r="T672">
        <v>3.6340694541175979E-2</v>
      </c>
      <c r="U672">
        <v>2.7878448758231825E-2</v>
      </c>
      <c r="V672">
        <v>3.6325323918363628E-2</v>
      </c>
      <c r="W672">
        <v>3.3514822405923815E-2</v>
      </c>
      <c r="X672">
        <v>20.035493903824374</v>
      </c>
      <c r="Y672">
        <v>19.920544359654436</v>
      </c>
      <c r="Z672">
        <v>19.783476226447899</v>
      </c>
      <c r="AA672">
        <v>19.721412036958633</v>
      </c>
      <c r="AB672">
        <v>19.80847754102032</v>
      </c>
      <c r="AD672" t="s">
        <v>943</v>
      </c>
      <c r="AE672">
        <v>148390367</v>
      </c>
      <c r="AF672">
        <v>0.16771335298335099</v>
      </c>
      <c r="AG672">
        <v>0.15315754964067177</v>
      </c>
      <c r="AH672">
        <v>1.2807165575646833E-3</v>
      </c>
      <c r="AI672">
        <v>2.9350114043904041</v>
      </c>
      <c r="AJ672">
        <v>8.4650430494733545E-2</v>
      </c>
      <c r="AK672">
        <v>20.035493903824374</v>
      </c>
    </row>
    <row r="673" spans="1:37" x14ac:dyDescent="0.25">
      <c r="A673" t="str">
        <f>'Pas de restriction 2011'!A674</f>
        <v>ELECTROLUX ITALIA S.P.A.</v>
      </c>
      <c r="B673">
        <v>5.9698512103271541E-3</v>
      </c>
      <c r="C673">
        <v>0.87447371254836925</v>
      </c>
      <c r="D673">
        <v>0.20303547729198365</v>
      </c>
      <c r="E673">
        <v>0.20301424955066627</v>
      </c>
      <c r="F673">
        <v>0.38036567919780434</v>
      </c>
      <c r="G673">
        <v>0.87359104121839715</v>
      </c>
      <c r="H673">
        <v>0.21706117993313001</v>
      </c>
      <c r="I673">
        <v>0.19926262764959488</v>
      </c>
      <c r="J673">
        <v>-8.1997860184019694E-2</v>
      </c>
      <c r="K673">
        <v>0.28459187487489207</v>
      </c>
      <c r="L673">
        <v>0.28455635688728453</v>
      </c>
      <c r="M673">
        <v>-1.2480323840288868E-4</v>
      </c>
      <c r="N673">
        <v>1.2920975359231528</v>
      </c>
      <c r="O673">
        <v>1.2614231248520686</v>
      </c>
      <c r="P673">
        <v>1.2501570256064669</v>
      </c>
      <c r="Q673">
        <v>1.2459619835339937</v>
      </c>
      <c r="R673">
        <v>1.2525140446641765</v>
      </c>
      <c r="S673">
        <v>0.10107933706175545</v>
      </c>
      <c r="T673">
        <v>9.9164907833886748E-2</v>
      </c>
      <c r="U673">
        <v>0.10720951921202924</v>
      </c>
      <c r="V673">
        <v>0.10192002665125843</v>
      </c>
      <c r="W673">
        <v>0.10276481789905816</v>
      </c>
      <c r="X673">
        <v>20.650979271485507</v>
      </c>
      <c r="Y673">
        <v>20.617735885824096</v>
      </c>
      <c r="Z673">
        <v>20.639532995680334</v>
      </c>
      <c r="AA673">
        <v>20.619704376462362</v>
      </c>
      <c r="AB673">
        <v>20.625657752655599</v>
      </c>
      <c r="AD673" t="s">
        <v>944</v>
      </c>
      <c r="AE673">
        <v>713358985</v>
      </c>
      <c r="AF673">
        <v>0.20301424955066627</v>
      </c>
      <c r="AG673">
        <v>0.21706117993313001</v>
      </c>
      <c r="AH673">
        <v>0.28459187487489207</v>
      </c>
      <c r="AI673">
        <v>1.2920975359231528</v>
      </c>
      <c r="AJ673">
        <v>0.10107933706175545</v>
      </c>
      <c r="AK673">
        <v>20.650979271485507</v>
      </c>
    </row>
    <row r="674" spans="1:37" x14ac:dyDescent="0.25">
      <c r="A674" t="str">
        <f>'Pas de restriction 2011'!A675</f>
        <v>ELECTROLUX LOGISTICS ITALY S.P.A.</v>
      </c>
      <c r="B674">
        <v>-3.1665736154751353E-4</v>
      </c>
      <c r="C674">
        <v>-0.36496540187472171</v>
      </c>
      <c r="D674">
        <v>7.5383679996046657E-2</v>
      </c>
      <c r="E674">
        <v>7.5378803342634734E-2</v>
      </c>
      <c r="F674">
        <v>4.6989917136139037E-2</v>
      </c>
      <c r="G674">
        <v>-0.37661630256259004</v>
      </c>
      <c r="H674">
        <v>0.10281768854152254</v>
      </c>
      <c r="I674">
        <v>0.11324123697910193</v>
      </c>
      <c r="J674">
        <v>0.10137894155605222</v>
      </c>
      <c r="K674">
        <v>1.4882199327960005E-2</v>
      </c>
      <c r="L674">
        <v>2.2352368418619645E-3</v>
      </c>
      <c r="M674">
        <v>-0.84980466982037384</v>
      </c>
      <c r="N674">
        <v>2.907464606910378</v>
      </c>
      <c r="O674">
        <v>2.7558062248297919</v>
      </c>
      <c r="P674">
        <v>2.8681941541630342</v>
      </c>
      <c r="Q674">
        <v>2.8296075873416875</v>
      </c>
      <c r="R674">
        <v>2.8178693221115041</v>
      </c>
      <c r="S674">
        <v>0.11080779810921056</v>
      </c>
      <c r="T674">
        <v>0.1685748082581156</v>
      </c>
      <c r="U674">
        <v>0.12458094333124566</v>
      </c>
      <c r="V674">
        <v>0.10365633176126289</v>
      </c>
      <c r="W674">
        <v>0.13227069445020803</v>
      </c>
      <c r="X674">
        <v>17.955297942220142</v>
      </c>
      <c r="Y674">
        <v>17.898721756992988</v>
      </c>
      <c r="Z674">
        <v>17.996046134381555</v>
      </c>
      <c r="AA674">
        <v>17.999214858449278</v>
      </c>
      <c r="AB674">
        <v>17.96466091660794</v>
      </c>
      <c r="AD674" t="s">
        <v>945</v>
      </c>
      <c r="AE674">
        <v>21531159</v>
      </c>
      <c r="AF674">
        <v>7.5378803342634734E-2</v>
      </c>
      <c r="AG674">
        <v>0.10281768854152254</v>
      </c>
      <c r="AH674">
        <v>1.4882199327960005E-2</v>
      </c>
      <c r="AI674">
        <v>2.907464606910378</v>
      </c>
      <c r="AJ674">
        <v>0.11080779810921056</v>
      </c>
      <c r="AK674">
        <v>17.955297942220142</v>
      </c>
    </row>
    <row r="675" spans="1:37" x14ac:dyDescent="0.25">
      <c r="A675" t="str">
        <f>'Pas de restriction 2011'!A676</f>
        <v>ELECTROLUX PROFESSIONAL SPA</v>
      </c>
      <c r="B675">
        <v>-8.8478452957852838E-2</v>
      </c>
      <c r="C675">
        <v>-5.349851447806845E-2</v>
      </c>
      <c r="D675">
        <v>0.14373297708241251</v>
      </c>
      <c r="E675">
        <v>0.14372187297245034</v>
      </c>
      <c r="F675">
        <v>0.13604268675615613</v>
      </c>
      <c r="G675">
        <v>-5.3430880474026464E-2</v>
      </c>
      <c r="H675">
        <v>0.25388770826229473</v>
      </c>
      <c r="I675">
        <v>0.17640081052078324</v>
      </c>
      <c r="J675">
        <v>-0.3052014541068635</v>
      </c>
      <c r="K675">
        <v>0.25451259547760996</v>
      </c>
      <c r="L675">
        <v>0.25317680630402378</v>
      </c>
      <c r="M675">
        <v>-5.2484206963489535E-3</v>
      </c>
      <c r="N675">
        <v>2.0614455047986397</v>
      </c>
      <c r="O675">
        <v>2.0411857607446642</v>
      </c>
      <c r="P675">
        <v>2.0087888699027872</v>
      </c>
      <c r="Q675">
        <v>2.2765254215826389</v>
      </c>
      <c r="R675">
        <v>2.1088333507433634</v>
      </c>
      <c r="S675">
        <v>0.28886538942769446</v>
      </c>
      <c r="T675">
        <v>0.24539712193944768</v>
      </c>
      <c r="U675">
        <v>0.20249067709723176</v>
      </c>
      <c r="V675">
        <v>0.21884514951674597</v>
      </c>
      <c r="W675">
        <v>0.22224431618447513</v>
      </c>
      <c r="X675">
        <v>19.525884054039356</v>
      </c>
      <c r="Y675">
        <v>19.511907577160404</v>
      </c>
      <c r="Z675">
        <v>19.462019763949669</v>
      </c>
      <c r="AA675">
        <v>19.496163508936554</v>
      </c>
      <c r="AB675">
        <v>19.490030283348876</v>
      </c>
      <c r="AD675" t="s">
        <v>946</v>
      </c>
      <c r="AE675">
        <v>145891927</v>
      </c>
      <c r="AF675">
        <v>0.14372187297245034</v>
      </c>
      <c r="AG675">
        <v>0.25388770826229473</v>
      </c>
      <c r="AH675">
        <v>0.25451259547760996</v>
      </c>
      <c r="AI675">
        <v>2.0614455047986397</v>
      </c>
      <c r="AJ675">
        <v>0.28886538942769446</v>
      </c>
      <c r="AK675">
        <v>19.525884054039356</v>
      </c>
    </row>
    <row r="676" spans="1:37" x14ac:dyDescent="0.25">
      <c r="A676" t="str">
        <f>'Pas de restriction 2011'!A677</f>
        <v>ELEMASTER S.P.A. TECNOLOGIE ELETTRONICHE</v>
      </c>
      <c r="B676">
        <v>0.21200186627240586</v>
      </c>
      <c r="C676">
        <v>-0.32949600114988797</v>
      </c>
      <c r="D676">
        <v>0.15397762719787009</v>
      </c>
      <c r="E676">
        <v>0.12824242928331767</v>
      </c>
      <c r="F676">
        <v>7.306268749854522E-2</v>
      </c>
      <c r="G676">
        <v>-0.43027679757116444</v>
      </c>
      <c r="H676">
        <v>0.4900422931032225</v>
      </c>
      <c r="I676">
        <v>0.5349899873955295</v>
      </c>
      <c r="J676">
        <v>9.1722071594418919E-2</v>
      </c>
      <c r="K676">
        <v>0.11864383996385278</v>
      </c>
      <c r="L676">
        <v>9.3645131825785835E-2</v>
      </c>
      <c r="M676">
        <v>-0.2107038017792015</v>
      </c>
      <c r="N676">
        <v>1.0568892748043921</v>
      </c>
      <c r="O676">
        <v>1.0329673702407485</v>
      </c>
      <c r="P676">
        <v>0.87953805277466512</v>
      </c>
      <c r="Q676">
        <v>0.89087415518752444</v>
      </c>
      <c r="R676">
        <v>0.93445985940097931</v>
      </c>
      <c r="S676">
        <v>0.10435649903532331</v>
      </c>
      <c r="T676">
        <v>0.10226527298041578</v>
      </c>
      <c r="U676">
        <v>8.9860880517792577E-2</v>
      </c>
      <c r="V676">
        <v>8.6954276723619717E-2</v>
      </c>
      <c r="W676">
        <v>9.3026810073942687E-2</v>
      </c>
      <c r="X676">
        <v>18.405656432101875</v>
      </c>
      <c r="Y676">
        <v>18.646500766320305</v>
      </c>
      <c r="Z676">
        <v>18.629460881551797</v>
      </c>
      <c r="AA676">
        <v>18.68253493219925</v>
      </c>
      <c r="AB676">
        <v>18.652832193357117</v>
      </c>
      <c r="AD676" t="s">
        <v>947</v>
      </c>
      <c r="AE676">
        <v>121334913</v>
      </c>
      <c r="AF676">
        <v>0.12824242928331767</v>
      </c>
      <c r="AG676">
        <v>0.4900422931032225</v>
      </c>
      <c r="AH676">
        <v>0.11864383996385278</v>
      </c>
      <c r="AI676">
        <v>1.0568892748043921</v>
      </c>
      <c r="AJ676">
        <v>0.10435649903532331</v>
      </c>
      <c r="AK676">
        <v>18.405656432101875</v>
      </c>
    </row>
    <row r="677" spans="1:37" x14ac:dyDescent="0.25">
      <c r="A677" t="str">
        <f>'Pas de restriction 2011'!A678</f>
        <v>ELEMEDIA S.P.A.</v>
      </c>
      <c r="B677">
        <v>-2.4910526742209983E-2</v>
      </c>
      <c r="C677">
        <v>-3.5821885572461576E-2</v>
      </c>
      <c r="D677">
        <v>0.2049755616982715</v>
      </c>
      <c r="E677">
        <v>0.2049755616982715</v>
      </c>
      <c r="F677">
        <v>0.19763295058196498</v>
      </c>
      <c r="G677">
        <v>-3.5821885572461576E-2</v>
      </c>
      <c r="H677">
        <v>0.61370896392106278</v>
      </c>
      <c r="I677">
        <v>0.54173296233883295</v>
      </c>
      <c r="J677">
        <v>-0.11728034917783541</v>
      </c>
      <c r="K677">
        <v>6.0857505689410347E-2</v>
      </c>
      <c r="L677">
        <v>5.1596974565975624E-2</v>
      </c>
      <c r="M677">
        <v>-0.15216744456626857</v>
      </c>
      <c r="N677">
        <v>0.70270215649468915</v>
      </c>
      <c r="O677">
        <v>0.69187521914865557</v>
      </c>
      <c r="P677">
        <v>0.68241528015659403</v>
      </c>
      <c r="Q677">
        <v>0.67957990926556777</v>
      </c>
      <c r="R677">
        <v>0.68462346952360587</v>
      </c>
      <c r="S677">
        <v>0.24709191435258199</v>
      </c>
      <c r="T677">
        <v>0.20371524794988746</v>
      </c>
      <c r="U677">
        <v>0.16147235135796428</v>
      </c>
      <c r="V677">
        <v>0.11384588062448538</v>
      </c>
      <c r="W677">
        <v>0.15967782664411237</v>
      </c>
      <c r="X677">
        <v>18.354936995486696</v>
      </c>
      <c r="Y677">
        <v>18.321169764129738</v>
      </c>
      <c r="Z677">
        <v>18.306940785284066</v>
      </c>
      <c r="AA677">
        <v>18.248527327952637</v>
      </c>
      <c r="AB677">
        <v>18.292212625788814</v>
      </c>
      <c r="AD677" t="s">
        <v>948</v>
      </c>
      <c r="AE677">
        <v>130844403</v>
      </c>
      <c r="AF677">
        <v>0.2049755616982715</v>
      </c>
      <c r="AG677">
        <v>0.61370896392106278</v>
      </c>
      <c r="AH677">
        <v>6.0857505689410347E-2</v>
      </c>
      <c r="AI677">
        <v>0.70270215649468915</v>
      </c>
      <c r="AJ677">
        <v>0.24709191435258199</v>
      </c>
      <c r="AK677">
        <v>18.354936995486696</v>
      </c>
    </row>
    <row r="678" spans="1:37" x14ac:dyDescent="0.25">
      <c r="A678" t="str">
        <f>'Pas de restriction 2011'!A679</f>
        <v>ELEPRINT S.R.L.</v>
      </c>
      <c r="B678">
        <v>8.8546281902042112E-2</v>
      </c>
      <c r="C678">
        <v>-0.42778346582742632</v>
      </c>
      <c r="D678">
        <v>0.2033676095993418</v>
      </c>
      <c r="E678">
        <v>0.17059814791905456</v>
      </c>
      <c r="F678">
        <v>9.6652443661795179E-2</v>
      </c>
      <c r="G678">
        <v>-0.4334496309558129</v>
      </c>
      <c r="H678">
        <v>0.53266891332958721</v>
      </c>
      <c r="I678">
        <v>0.56760184758487331</v>
      </c>
      <c r="J678">
        <v>6.5580951658936876E-2</v>
      </c>
      <c r="K678">
        <v>0.24781677723606804</v>
      </c>
      <c r="L678">
        <v>0.39701906221495709</v>
      </c>
      <c r="M678">
        <v>0.60206692477789869</v>
      </c>
      <c r="N678">
        <v>1.0594373972542166</v>
      </c>
      <c r="O678">
        <v>0.88838191083600004</v>
      </c>
      <c r="P678">
        <v>0.86671118677089332</v>
      </c>
      <c r="Q678">
        <v>0.86494619447829246</v>
      </c>
      <c r="R678">
        <v>0.8733464306950619</v>
      </c>
      <c r="S678">
        <v>9.2052764922880642E-2</v>
      </c>
      <c r="T678">
        <v>7.2613079632326313E-2</v>
      </c>
      <c r="U678">
        <v>2.8749320331451337E-2</v>
      </c>
      <c r="V678">
        <v>4.9946756841608653E-2</v>
      </c>
      <c r="W678">
        <v>5.043638560179544E-2</v>
      </c>
      <c r="X678">
        <v>16.600299306316881</v>
      </c>
      <c r="Y678">
        <v>16.516929017599214</v>
      </c>
      <c r="Z678">
        <v>16.463978468833695</v>
      </c>
      <c r="AA678">
        <v>16.433765073120032</v>
      </c>
      <c r="AB678">
        <v>16.471557519850979</v>
      </c>
      <c r="AD678" t="s">
        <v>949</v>
      </c>
      <c r="AE678">
        <v>16773025</v>
      </c>
      <c r="AF678">
        <v>0.17059814791905456</v>
      </c>
      <c r="AG678">
        <v>0.53266891332958721</v>
      </c>
      <c r="AH678">
        <v>0.24781677723606804</v>
      </c>
      <c r="AI678">
        <v>1.0594373972542166</v>
      </c>
      <c r="AJ678">
        <v>9.2052764922880642E-2</v>
      </c>
      <c r="AK678">
        <v>16.600299306316881</v>
      </c>
    </row>
    <row r="679" spans="1:37" x14ac:dyDescent="0.25">
      <c r="A679" t="str">
        <f>'Pas de restriction 2011'!A680</f>
        <v>ELETTROCANALI S.P.A.</v>
      </c>
      <c r="B679">
        <v>0.10023685604975932</v>
      </c>
      <c r="C679">
        <v>-0.70134945061254306</v>
      </c>
      <c r="D679">
        <v>0.27896922906296329</v>
      </c>
      <c r="E679">
        <v>0.27896922906296329</v>
      </c>
      <c r="F679">
        <v>8.3314313521849315E-2</v>
      </c>
      <c r="G679">
        <v>-0.70134945061254306</v>
      </c>
      <c r="H679">
        <v>0.55891361961522923</v>
      </c>
      <c r="I679">
        <v>0.74710529136217796</v>
      </c>
      <c r="J679">
        <v>0.33670976183494117</v>
      </c>
      <c r="K679">
        <v>0.11769252121674445</v>
      </c>
      <c r="L679">
        <v>9.6496724289463598E-2</v>
      </c>
      <c r="M679">
        <v>-0.18009467983310792</v>
      </c>
      <c r="N679">
        <v>0.57659705499283809</v>
      </c>
      <c r="O679">
        <v>0.60259048269001825</v>
      </c>
      <c r="P679">
        <v>0.67091142804889226</v>
      </c>
      <c r="Q679">
        <v>0.74019576121730712</v>
      </c>
      <c r="R679">
        <v>0.6712325573187391</v>
      </c>
      <c r="S679">
        <v>0.10280004543195334</v>
      </c>
      <c r="T679">
        <v>0.12438817060665386</v>
      </c>
      <c r="U679">
        <v>0.10718873214799511</v>
      </c>
      <c r="V679">
        <v>0.12085774062470123</v>
      </c>
      <c r="W679">
        <v>0.1174782144597834</v>
      </c>
      <c r="X679">
        <v>16.683725944012942</v>
      </c>
      <c r="Y679">
        <v>16.820969820600833</v>
      </c>
      <c r="Z679">
        <v>16.958203151124152</v>
      </c>
      <c r="AA679">
        <v>17.036841805812621</v>
      </c>
      <c r="AB679">
        <v>16.938671592512538</v>
      </c>
      <c r="AD679" t="s">
        <v>209</v>
      </c>
      <c r="AE679">
        <v>33514449</v>
      </c>
      <c r="AF679">
        <v>0.27896922906296329</v>
      </c>
      <c r="AG679">
        <v>0.55891361961522923</v>
      </c>
      <c r="AH679">
        <v>0.11769252121674445</v>
      </c>
      <c r="AI679">
        <v>0.57659705499283809</v>
      </c>
      <c r="AJ679">
        <v>0.10280004543195334</v>
      </c>
      <c r="AK679">
        <v>16.683725944012942</v>
      </c>
    </row>
    <row r="680" spans="1:37" x14ac:dyDescent="0.25">
      <c r="A680" t="str">
        <f>'Pas de restriction 2011'!A681</f>
        <v>ELETTRONICA BIO MEDICALE - SOCIETA' A RESPONSABILITA' LI- MITATA</v>
      </c>
      <c r="B680">
        <v>7.975811548638774E-2</v>
      </c>
      <c r="C680">
        <v>-0.25342371449926265</v>
      </c>
      <c r="D680">
        <v>0.3459996904093372</v>
      </c>
      <c r="E680">
        <v>5.2041406696905129E-2</v>
      </c>
      <c r="F680">
        <v>2.6298502958610023E-2</v>
      </c>
      <c r="G680">
        <v>-0.49466195040085303</v>
      </c>
      <c r="H680">
        <v>0.26857147142331383</v>
      </c>
      <c r="I680">
        <v>0.1844716420165648</v>
      </c>
      <c r="J680">
        <v>-0.31313761272206592</v>
      </c>
      <c r="K680">
        <v>2.7043522153535247E-2</v>
      </c>
      <c r="L680">
        <v>4.5068999723032285E-2</v>
      </c>
      <c r="M680">
        <v>0.66653587011189919</v>
      </c>
      <c r="N680">
        <v>0.88115342253517326</v>
      </c>
      <c r="O680">
        <v>0.8510664825460208</v>
      </c>
      <c r="P680">
        <v>0.80862985760608497</v>
      </c>
      <c r="Q680">
        <v>0.86444359423066019</v>
      </c>
      <c r="R680">
        <v>0.84137997812758869</v>
      </c>
      <c r="S680">
        <v>0.14836860388363191</v>
      </c>
      <c r="T680">
        <v>0.1411930646281051</v>
      </c>
      <c r="U680">
        <v>0.12730333675155828</v>
      </c>
      <c r="V680">
        <v>0.12918705578527082</v>
      </c>
      <c r="W680">
        <v>0.13256115238831137</v>
      </c>
      <c r="X680">
        <v>18.206418090465483</v>
      </c>
      <c r="Y680">
        <v>18.264857571288363</v>
      </c>
      <c r="Z680">
        <v>18.322801848821872</v>
      </c>
      <c r="AA680">
        <v>18.366713446022921</v>
      </c>
      <c r="AB680">
        <v>18.318124288711051</v>
      </c>
      <c r="AD680" t="s">
        <v>950</v>
      </c>
      <c r="AE680">
        <v>100545668</v>
      </c>
      <c r="AF680">
        <v>5.2041406696905129E-2</v>
      </c>
      <c r="AG680">
        <v>0.26857147142331383</v>
      </c>
      <c r="AH680">
        <v>2.7043522153535247E-2</v>
      </c>
      <c r="AI680">
        <v>0.88115342253517326</v>
      </c>
      <c r="AJ680">
        <v>0.14836860388363191</v>
      </c>
      <c r="AK680">
        <v>18.206418090465483</v>
      </c>
    </row>
    <row r="681" spans="1:37" x14ac:dyDescent="0.25">
      <c r="A681" t="str">
        <f>'Pas de restriction 2011'!A682</f>
        <v>ELETTROTECNICA ROLD S.R.L. - SOCIETA' UNIPERSONALE</v>
      </c>
      <c r="B681">
        <v>-3.25354924607901E-2</v>
      </c>
      <c r="C681">
        <v>-0.11934276933584828</v>
      </c>
      <c r="D681">
        <v>0.4467636261270998</v>
      </c>
      <c r="E681">
        <v>0.23384979407857004</v>
      </c>
      <c r="F681">
        <v>0.12262012011075119</v>
      </c>
      <c r="G681">
        <v>-0.47564580677136431</v>
      </c>
      <c r="H681">
        <v>0.1774338341142481</v>
      </c>
      <c r="I681">
        <v>0.25043900369660416</v>
      </c>
      <c r="J681">
        <v>0.41145010446738511</v>
      </c>
      <c r="K681">
        <v>0.29899045415347647</v>
      </c>
      <c r="L681">
        <v>0.1719015332250147</v>
      </c>
      <c r="M681">
        <v>-0.42506012871977861</v>
      </c>
      <c r="N681">
        <v>1.4569183938086447</v>
      </c>
      <c r="O681">
        <v>1.2649660009398551</v>
      </c>
      <c r="P681">
        <v>1.2928730081700197</v>
      </c>
      <c r="Q681">
        <v>1.4479951547364243</v>
      </c>
      <c r="R681">
        <v>1.335278054615433</v>
      </c>
      <c r="S681">
        <v>0.15729675061857396</v>
      </c>
      <c r="T681">
        <v>6.2901941705147679E-2</v>
      </c>
      <c r="U681">
        <v>0.13422857891790782</v>
      </c>
      <c r="V681">
        <v>0.17043688181091057</v>
      </c>
      <c r="W681">
        <v>0.12252246747798869</v>
      </c>
      <c r="X681">
        <v>17.296188827970575</v>
      </c>
      <c r="Y681">
        <v>17.296124143395065</v>
      </c>
      <c r="Z681">
        <v>17.350909087081771</v>
      </c>
      <c r="AA681">
        <v>17.477927369533663</v>
      </c>
      <c r="AB681">
        <v>17.374986866670167</v>
      </c>
      <c r="AD681" t="s">
        <v>951</v>
      </c>
      <c r="AE681">
        <v>25676298</v>
      </c>
      <c r="AF681">
        <v>0.23384979407857004</v>
      </c>
      <c r="AG681">
        <v>0.1774338341142481</v>
      </c>
      <c r="AH681">
        <v>0.29899045415347647</v>
      </c>
      <c r="AI681">
        <v>1.4569183938086447</v>
      </c>
      <c r="AJ681">
        <v>0.15729675061857396</v>
      </c>
      <c r="AK681">
        <v>17.296188827970575</v>
      </c>
    </row>
    <row r="682" spans="1:37" x14ac:dyDescent="0.25">
      <c r="A682" t="str">
        <f>'Pas de restriction 2011'!A683</f>
        <v>EMAK S.P.A.</v>
      </c>
      <c r="B682">
        <v>0.64237921089118954</v>
      </c>
      <c r="C682">
        <v>0.415072096525685</v>
      </c>
      <c r="D682">
        <v>0.22531679815259453</v>
      </c>
      <c r="E682">
        <v>0.16429057987468176</v>
      </c>
      <c r="F682">
        <v>0.1950164871852948</v>
      </c>
      <c r="G682">
        <v>0.18702172293779878</v>
      </c>
      <c r="H682">
        <v>0.55088819428676328</v>
      </c>
      <c r="I682">
        <v>0.44356264395033546</v>
      </c>
      <c r="J682">
        <v>-0.1948227452493923</v>
      </c>
      <c r="K682">
        <v>0.24164585275830583</v>
      </c>
      <c r="L682">
        <v>0.16495715685034459</v>
      </c>
      <c r="M682">
        <v>-0.31735986789173354</v>
      </c>
      <c r="N682">
        <v>1.0045131773340323</v>
      </c>
      <c r="O682">
        <v>0.98850685771982627</v>
      </c>
      <c r="P682">
        <v>1.0239656083103468</v>
      </c>
      <c r="Q682">
        <v>1.013100958461</v>
      </c>
      <c r="R682">
        <v>1.008524474830391</v>
      </c>
      <c r="S682">
        <v>0.11376352285183243</v>
      </c>
      <c r="T682">
        <v>8.5838651548603095E-2</v>
      </c>
      <c r="U682">
        <v>8.3443864076530316E-2</v>
      </c>
      <c r="V682">
        <v>9.8104984054099426E-2</v>
      </c>
      <c r="W682">
        <v>8.9129166559744274E-2</v>
      </c>
      <c r="X682">
        <v>19.166311265263712</v>
      </c>
      <c r="Y682">
        <v>19.136635840225544</v>
      </c>
      <c r="Z682">
        <v>19.670430609036011</v>
      </c>
      <c r="AA682">
        <v>19.690739000113876</v>
      </c>
      <c r="AB682">
        <v>19.499268483125146</v>
      </c>
      <c r="AD682" t="s">
        <v>952</v>
      </c>
      <c r="AE682">
        <v>206993000</v>
      </c>
      <c r="AF682">
        <v>0.16429057987468176</v>
      </c>
      <c r="AG682">
        <v>0.55088819428676328</v>
      </c>
      <c r="AH682">
        <v>0.24164585275830583</v>
      </c>
      <c r="AI682">
        <v>1.0045131773340323</v>
      </c>
      <c r="AJ682">
        <v>0.11376352285183243</v>
      </c>
      <c r="AK682">
        <v>19.166311265263712</v>
      </c>
    </row>
    <row r="683" spans="1:37" x14ac:dyDescent="0.25">
      <c r="A683" t="str">
        <f>'Pas de restriction 2011'!A684</f>
        <v>EMBRACO EUROPE S.R.L.</v>
      </c>
      <c r="B683">
        <v>3.5744981732471763E-3</v>
      </c>
      <c r="C683">
        <v>-1.9574861004765971E-2</v>
      </c>
      <c r="D683">
        <v>8.929285311750601E-2</v>
      </c>
      <c r="E683">
        <v>8.929285311750601E-2</v>
      </c>
      <c r="F683">
        <v>8.7544957929011846E-2</v>
      </c>
      <c r="G683">
        <v>-1.9574861004765971E-2</v>
      </c>
      <c r="H683">
        <v>0.54267472019762553</v>
      </c>
      <c r="I683">
        <v>0.53856911292548493</v>
      </c>
      <c r="J683">
        <v>-7.5655030893008292E-3</v>
      </c>
      <c r="K683">
        <v>0.49465567221391493</v>
      </c>
      <c r="L683">
        <v>0.42909755704938024</v>
      </c>
      <c r="M683">
        <v>-0.13253282808042671</v>
      </c>
      <c r="N683">
        <v>1.5541813952873145</v>
      </c>
      <c r="O683">
        <v>1.452438812809653</v>
      </c>
      <c r="P683">
        <v>1.6357771364319544</v>
      </c>
      <c r="Q683">
        <v>1.6312074783790393</v>
      </c>
      <c r="R683">
        <v>1.5731411425402158</v>
      </c>
      <c r="S683">
        <v>0.15416980183443685</v>
      </c>
      <c r="T683">
        <v>0.10810086642988621</v>
      </c>
      <c r="U683">
        <v>0.1115792624089406</v>
      </c>
      <c r="V683">
        <v>0.1631776984108792</v>
      </c>
      <c r="W683">
        <v>0.12761927574990201</v>
      </c>
      <c r="X683">
        <v>19.635888026538368</v>
      </c>
      <c r="Y683">
        <v>19.647221601198975</v>
      </c>
      <c r="Z683">
        <v>19.809572780689567</v>
      </c>
      <c r="AA683">
        <v>19.800029905410817</v>
      </c>
      <c r="AB683">
        <v>19.752274762433121</v>
      </c>
      <c r="AD683" t="s">
        <v>953</v>
      </c>
      <c r="AE683">
        <v>234737286</v>
      </c>
      <c r="AF683">
        <v>8.929285311750601E-2</v>
      </c>
      <c r="AG683">
        <v>0.54267472019762553</v>
      </c>
      <c r="AH683">
        <v>0.49465567221391493</v>
      </c>
      <c r="AI683">
        <v>1.5541813952873145</v>
      </c>
      <c r="AJ683">
        <v>0.15416980183443685</v>
      </c>
      <c r="AK683">
        <v>19.635888026538368</v>
      </c>
    </row>
    <row r="684" spans="1:37" x14ac:dyDescent="0.25">
      <c r="A684" t="str">
        <f>'Pas de restriction 2011'!A685</f>
        <v>EMERSON NETWORK POWER S.R.L.</v>
      </c>
      <c r="B684">
        <v>-0.26191308476290953</v>
      </c>
      <c r="C684">
        <v>-0.63963137179639618</v>
      </c>
      <c r="D684">
        <v>8.1108663528740285E-2</v>
      </c>
      <c r="E684">
        <v>7.9032973657966035E-2</v>
      </c>
      <c r="F684">
        <v>2.9217444172795357E-2</v>
      </c>
      <c r="G684">
        <v>-0.63031323736797773</v>
      </c>
      <c r="H684">
        <v>0.62925581302766986</v>
      </c>
      <c r="I684">
        <v>0.74479957615008319</v>
      </c>
      <c r="J684">
        <v>0.18361969922291776</v>
      </c>
      <c r="K684">
        <v>8.0017697749527397E-2</v>
      </c>
      <c r="L684">
        <v>7.2649863887871799E-2</v>
      </c>
      <c r="M684">
        <v>-9.2077553702163528E-2</v>
      </c>
      <c r="N684">
        <v>1.3178408380317224</v>
      </c>
      <c r="O684">
        <v>1.1245618587187514</v>
      </c>
      <c r="P684">
        <v>1.0742841154364724</v>
      </c>
      <c r="Q684">
        <v>0.96594303572090889</v>
      </c>
      <c r="R684">
        <v>1.054929669958711</v>
      </c>
      <c r="S684">
        <v>0.11473217283062158</v>
      </c>
      <c r="T684">
        <v>0.1113525770071818</v>
      </c>
      <c r="U684">
        <v>0.13125764662014083</v>
      </c>
      <c r="V684">
        <v>0.10260324654871303</v>
      </c>
      <c r="W684">
        <v>0.11507115672534522</v>
      </c>
      <c r="X684">
        <v>19.057354922782629</v>
      </c>
      <c r="Y684">
        <v>18.929112909681514</v>
      </c>
      <c r="Z684">
        <v>18.795933253340639</v>
      </c>
      <c r="AA684">
        <v>18.526180838868555</v>
      </c>
      <c r="AB684">
        <v>18.750409000630238</v>
      </c>
      <c r="AD684" t="s">
        <v>954</v>
      </c>
      <c r="AE684">
        <v>147851567</v>
      </c>
      <c r="AF684">
        <v>7.9032973657966035E-2</v>
      </c>
      <c r="AG684">
        <v>0.62925581302766986</v>
      </c>
      <c r="AH684">
        <v>8.0017697749527397E-2</v>
      </c>
      <c r="AI684">
        <v>1.3178408380317224</v>
      </c>
      <c r="AJ684">
        <v>0.11473217283062158</v>
      </c>
      <c r="AK684">
        <v>19.057354922782629</v>
      </c>
    </row>
    <row r="685" spans="1:37" x14ac:dyDescent="0.25">
      <c r="A685" t="str">
        <f>'Pas de restriction 2011'!A686</f>
        <v>EMERSON PROCESS MANAGEMENT S.R.L.</v>
      </c>
      <c r="B685">
        <v>8.108150346319408E-2</v>
      </c>
      <c r="C685">
        <v>-2.1945540996098904E-2</v>
      </c>
      <c r="D685">
        <v>0.35025966131569092</v>
      </c>
      <c r="E685">
        <v>6.4251319893695022E-2</v>
      </c>
      <c r="F685">
        <v>8.3054291572634109E-2</v>
      </c>
      <c r="G685">
        <v>0.29264724382392371</v>
      </c>
      <c r="H685">
        <v>0.23778593937608974</v>
      </c>
      <c r="I685">
        <v>0.19024110361149579</v>
      </c>
      <c r="J685">
        <v>-0.19994805365423873</v>
      </c>
      <c r="K685">
        <v>8.3160112571174262E-3</v>
      </c>
      <c r="L685">
        <v>7.4784545704936192E-3</v>
      </c>
      <c r="M685">
        <v>-0.10071615594639403</v>
      </c>
      <c r="N685">
        <v>1.5888231363277283</v>
      </c>
      <c r="O685">
        <v>1.859520707823602</v>
      </c>
      <c r="P685">
        <v>1.8903162494163668</v>
      </c>
      <c r="Q685">
        <v>2.1646051219476146</v>
      </c>
      <c r="R685">
        <v>1.9714806930625279</v>
      </c>
      <c r="S685">
        <v>6.6149112985990993E-2</v>
      </c>
      <c r="T685">
        <v>4.1625792946173766E-2</v>
      </c>
      <c r="U685">
        <v>2.8225572188788461E-2</v>
      </c>
      <c r="V685">
        <v>8.1424967731630896E-2</v>
      </c>
      <c r="W685">
        <v>5.0425444288864384E-2</v>
      </c>
      <c r="X685">
        <v>18.578963716940823</v>
      </c>
      <c r="Y685">
        <v>18.752369680239603</v>
      </c>
      <c r="Z685">
        <v>18.820464832248987</v>
      </c>
      <c r="AA685">
        <v>19.066900307724115</v>
      </c>
      <c r="AB685">
        <v>18.879911606737569</v>
      </c>
      <c r="AD685" t="s">
        <v>955</v>
      </c>
      <c r="AE685">
        <v>74928951</v>
      </c>
      <c r="AF685">
        <v>6.4251319893695022E-2</v>
      </c>
      <c r="AG685">
        <v>0.23778593937608974</v>
      </c>
      <c r="AH685">
        <v>8.3160112571174262E-3</v>
      </c>
      <c r="AI685">
        <v>1.5888231363277283</v>
      </c>
      <c r="AJ685">
        <v>6.6149112985990993E-2</v>
      </c>
      <c r="AK685">
        <v>18.578963716940823</v>
      </c>
    </row>
    <row r="686" spans="1:37" x14ac:dyDescent="0.25">
      <c r="A686" t="str">
        <f>'Pas de restriction 2011'!A687</f>
        <v>EMILSIDER MECCANICA S.P.A.</v>
      </c>
      <c r="B686">
        <v>-5.8972807246644852E-2</v>
      </c>
      <c r="C686">
        <v>-0.3006615247863183</v>
      </c>
      <c r="D686">
        <v>0.13998828254507226</v>
      </c>
      <c r="E686">
        <v>0.12773149730554731</v>
      </c>
      <c r="F686">
        <v>5.481907675675507E-2</v>
      </c>
      <c r="G686">
        <v>-0.57082569363747448</v>
      </c>
      <c r="H686">
        <v>0.50465974059861141</v>
      </c>
      <c r="I686">
        <v>0.50486751040654931</v>
      </c>
      <c r="J686">
        <v>4.1170275974750353E-4</v>
      </c>
      <c r="K686">
        <v>0.12771195192618492</v>
      </c>
      <c r="L686">
        <v>0.14012707764260665</v>
      </c>
      <c r="M686">
        <v>9.721193301937342E-2</v>
      </c>
      <c r="N686">
        <v>1.3865214699364694</v>
      </c>
      <c r="O686">
        <v>1.2951612481581534</v>
      </c>
      <c r="P686">
        <v>1.3295729592942591</v>
      </c>
      <c r="Q686">
        <v>1.4439951701427574</v>
      </c>
      <c r="R686">
        <v>1.3562431258650569</v>
      </c>
      <c r="S686">
        <v>0.2377555332707959</v>
      </c>
      <c r="T686">
        <v>0.1709735724482469</v>
      </c>
      <c r="U686">
        <v>0.15691399144206108</v>
      </c>
      <c r="V686">
        <v>0.18164239267009122</v>
      </c>
      <c r="W686">
        <v>0.1698433188534664</v>
      </c>
      <c r="X686">
        <v>16.089827443540884</v>
      </c>
      <c r="Y686">
        <v>16.176580762123827</v>
      </c>
      <c r="Z686">
        <v>16.13198031138494</v>
      </c>
      <c r="AA686">
        <v>16.225598290629364</v>
      </c>
      <c r="AB686">
        <v>16.178053121379378</v>
      </c>
      <c r="AD686" t="s">
        <v>956</v>
      </c>
      <c r="AE686">
        <v>8186078</v>
      </c>
      <c r="AF686">
        <v>0.12773149730554731</v>
      </c>
      <c r="AG686">
        <v>0.50465974059861141</v>
      </c>
      <c r="AH686">
        <v>0.12771195192618492</v>
      </c>
      <c r="AI686">
        <v>1.3865214699364694</v>
      </c>
      <c r="AJ686">
        <v>0.2377555332707959</v>
      </c>
      <c r="AK686">
        <v>16.089827443540884</v>
      </c>
    </row>
    <row r="687" spans="1:37" x14ac:dyDescent="0.25">
      <c r="A687" t="str">
        <f>'Pas de restriction 2011'!A688</f>
        <v>ENDRESS+HAUSER SICESTHERM S.R.L.</v>
      </c>
      <c r="B687">
        <v>0.1319853806416274</v>
      </c>
      <c r="C687">
        <v>-0.36433874352244977</v>
      </c>
      <c r="D687">
        <v>0.4077740988034414</v>
      </c>
      <c r="E687">
        <v>0.26421895039051063</v>
      </c>
      <c r="F687">
        <v>0.25920619600439626</v>
      </c>
      <c r="G687">
        <v>-1.8971971460433154E-2</v>
      </c>
      <c r="H687">
        <v>0.20157005109220205</v>
      </c>
      <c r="I687">
        <v>0.34976079598382598</v>
      </c>
      <c r="J687">
        <v>0.73518235515968888</v>
      </c>
      <c r="K687">
        <v>0.22584710115500486</v>
      </c>
      <c r="L687">
        <v>0.21882934297335407</v>
      </c>
      <c r="M687">
        <v>-3.1073049624109707E-2</v>
      </c>
      <c r="N687">
        <v>1.8878470478385074</v>
      </c>
      <c r="O687">
        <v>1.9598873516106794</v>
      </c>
      <c r="P687">
        <v>2.2430969413268622</v>
      </c>
      <c r="Q687">
        <v>2.1634464821791783</v>
      </c>
      <c r="R687">
        <v>2.1221435917055733</v>
      </c>
      <c r="S687">
        <v>0.11005282763473465</v>
      </c>
      <c r="T687">
        <v>0.16136953544816643</v>
      </c>
      <c r="U687">
        <v>0.1660712099037685</v>
      </c>
      <c r="V687">
        <v>0.18598472416396836</v>
      </c>
      <c r="W687">
        <v>0.17114182317196777</v>
      </c>
      <c r="X687">
        <v>16.86420523217263</v>
      </c>
      <c r="Y687">
        <v>17.071328540510283</v>
      </c>
      <c r="Z687">
        <v>17.186493684956201</v>
      </c>
      <c r="AA687">
        <v>17.29727085043239</v>
      </c>
      <c r="AB687">
        <v>17.185031025299626</v>
      </c>
      <c r="AD687" t="s">
        <v>210</v>
      </c>
      <c r="AE687">
        <v>13235875</v>
      </c>
      <c r="AF687">
        <v>0.26421895039051063</v>
      </c>
      <c r="AG687">
        <v>0.20157005109220205</v>
      </c>
      <c r="AH687">
        <v>0.22584710115500486</v>
      </c>
      <c r="AI687">
        <v>1.8878470478385074</v>
      </c>
      <c r="AJ687">
        <v>0.11005282763473465</v>
      </c>
      <c r="AK687">
        <v>16.86420523217263</v>
      </c>
    </row>
    <row r="688" spans="1:37" x14ac:dyDescent="0.25">
      <c r="A688" t="str">
        <f>'Pas de restriction 2011'!A689</f>
        <v>ENERCON SERVICE ITALIA S.R.L.</v>
      </c>
      <c r="B688">
        <v>-0.24445031401502162</v>
      </c>
      <c r="C688">
        <v>0.27759559435739189</v>
      </c>
      <c r="D688">
        <v>4.8044886665456331E-2</v>
      </c>
      <c r="E688">
        <v>4.8044886665456331E-2</v>
      </c>
      <c r="F688">
        <v>6.1381935535187213E-2</v>
      </c>
      <c r="G688">
        <v>0.27759559435739189</v>
      </c>
      <c r="H688">
        <v>0.17630544012533705</v>
      </c>
      <c r="I688">
        <v>0.34735307802418858</v>
      </c>
      <c r="J688">
        <v>0.9701778786704045</v>
      </c>
      <c r="K688">
        <v>0.12965622247325492</v>
      </c>
      <c r="L688">
        <v>0.33327669108401864</v>
      </c>
      <c r="M688">
        <v>1.5704642995654599</v>
      </c>
      <c r="N688">
        <v>2.5805421225649172</v>
      </c>
      <c r="O688">
        <v>2.570557141320208</v>
      </c>
      <c r="P688">
        <v>2.8011292835224464</v>
      </c>
      <c r="Q688">
        <v>3.1313968906033431</v>
      </c>
      <c r="R688">
        <v>2.8343611051486657</v>
      </c>
      <c r="S688">
        <v>0.20906383976568341</v>
      </c>
      <c r="T688">
        <v>0.16874819290070536</v>
      </c>
      <c r="U688">
        <v>0.16635778230161102</v>
      </c>
      <c r="V688">
        <v>0.13748698851649604</v>
      </c>
      <c r="W688">
        <v>0.15753098790627082</v>
      </c>
      <c r="X688">
        <v>16.272106206682942</v>
      </c>
      <c r="Y688">
        <v>16.319672544789583</v>
      </c>
      <c r="Z688">
        <v>16.386814833935404</v>
      </c>
      <c r="AA688">
        <v>16.45911531804127</v>
      </c>
      <c r="AB688">
        <v>16.38853423225542</v>
      </c>
      <c r="AD688" t="s">
        <v>957</v>
      </c>
      <c r="AE688">
        <v>4759008</v>
      </c>
      <c r="AF688">
        <v>4.8044886665456331E-2</v>
      </c>
      <c r="AG688">
        <v>0.17630544012533705</v>
      </c>
      <c r="AH688">
        <v>0.12965622247325492</v>
      </c>
      <c r="AI688">
        <v>2.5805421225649172</v>
      </c>
      <c r="AJ688">
        <v>0.20906383976568341</v>
      </c>
      <c r="AK688">
        <v>16.272106206682942</v>
      </c>
    </row>
    <row r="689" spans="1:37" x14ac:dyDescent="0.25">
      <c r="A689" t="str">
        <f>'Pas de restriction 2011'!A690</f>
        <v>ENERGAS S.P.A</v>
      </c>
      <c r="B689">
        <v>-8.5408190417408755E-2</v>
      </c>
      <c r="C689">
        <v>-0.17340302190706366</v>
      </c>
      <c r="D689">
        <v>0.33338169541979251</v>
      </c>
      <c r="E689">
        <v>0.20124113028779211</v>
      </c>
      <c r="F689">
        <v>0.13287580843355495</v>
      </c>
      <c r="G689">
        <v>-0.33971843507571675</v>
      </c>
      <c r="H689">
        <v>0.41288521437664111</v>
      </c>
      <c r="I689">
        <v>0.47232701858290699</v>
      </c>
      <c r="J689">
        <v>0.14396689960430994</v>
      </c>
      <c r="K689">
        <v>0.37808248400544975</v>
      </c>
      <c r="L689">
        <v>0.44584121304433338</v>
      </c>
      <c r="M689">
        <v>0.179216789736038</v>
      </c>
      <c r="N689">
        <v>1.4776933416135372</v>
      </c>
      <c r="O689">
        <v>1.5762826154887739</v>
      </c>
      <c r="P689">
        <v>1.6727941762084313</v>
      </c>
      <c r="Q689">
        <v>1.8526821922812655</v>
      </c>
      <c r="R689">
        <v>1.7005863279928235</v>
      </c>
      <c r="S689">
        <v>0.10905804318691163</v>
      </c>
      <c r="T689">
        <v>8.6426051701170181E-2</v>
      </c>
      <c r="U689">
        <v>6.0856923250782E-2</v>
      </c>
      <c r="V689">
        <v>9.7300770105326381E-2</v>
      </c>
      <c r="W689">
        <v>8.1527915019092859E-2</v>
      </c>
      <c r="X689">
        <v>19.203409006147684</v>
      </c>
      <c r="Y689">
        <v>19.267476971399944</v>
      </c>
      <c r="Z689">
        <v>19.40022717074427</v>
      </c>
      <c r="AA689">
        <v>19.468032734179779</v>
      </c>
      <c r="AB689">
        <v>19.378578958774664</v>
      </c>
      <c r="AD689" t="s">
        <v>958</v>
      </c>
      <c r="AE689">
        <v>147953363</v>
      </c>
      <c r="AF689">
        <v>0.20124113028779211</v>
      </c>
      <c r="AG689">
        <v>0.41288521437664111</v>
      </c>
      <c r="AH689">
        <v>0.37808248400544975</v>
      </c>
      <c r="AI689">
        <v>1.4776933416135372</v>
      </c>
      <c r="AJ689">
        <v>0.10905804318691163</v>
      </c>
      <c r="AK689">
        <v>19.203409006147684</v>
      </c>
    </row>
    <row r="690" spans="1:37" x14ac:dyDescent="0.25">
      <c r="A690" t="str">
        <f>'Pas de restriction 2011'!A691</f>
        <v>ENERGIZER GROUP ITALIA S.P.A.</v>
      </c>
      <c r="B690">
        <v>-0.32495006000371002</v>
      </c>
      <c r="C690">
        <v>0.38367414359758134</v>
      </c>
      <c r="D690">
        <v>3.0200865267824686E-2</v>
      </c>
      <c r="E690">
        <v>3.0200865267824686E-2</v>
      </c>
      <c r="F690">
        <v>4.1788156385363262E-2</v>
      </c>
      <c r="G690">
        <v>0.38367414359758134</v>
      </c>
      <c r="H690">
        <v>0.2695634103782405</v>
      </c>
      <c r="I690">
        <v>0.43754335253123799</v>
      </c>
      <c r="J690">
        <v>0.62315557559275137</v>
      </c>
      <c r="K690">
        <v>9.8224666628116629E-4</v>
      </c>
      <c r="L690">
        <v>1.6776082554215681E-3</v>
      </c>
      <c r="M690">
        <v>0.70792970137844768</v>
      </c>
      <c r="N690">
        <v>0.52888875224463661</v>
      </c>
      <c r="O690">
        <v>0.57792946114241095</v>
      </c>
      <c r="P690">
        <v>0.65748190046315458</v>
      </c>
      <c r="Q690">
        <v>0.68838155959733782</v>
      </c>
      <c r="R690">
        <v>0.64126430706763449</v>
      </c>
      <c r="S690">
        <v>3.5810354173653761E-2</v>
      </c>
      <c r="T690">
        <v>2.5040126808360093E-2</v>
      </c>
      <c r="U690">
        <v>3.7439618695457713E-2</v>
      </c>
      <c r="V690">
        <v>4.3503887933268079E-2</v>
      </c>
      <c r="W690">
        <v>3.5327877812361963E-2</v>
      </c>
      <c r="X690">
        <v>17.302942790197445</v>
      </c>
      <c r="Y690">
        <v>17.254090233152219</v>
      </c>
      <c r="Z690">
        <v>17.225460887235648</v>
      </c>
      <c r="AA690">
        <v>17.171178109786212</v>
      </c>
      <c r="AB690">
        <v>17.216909743391358</v>
      </c>
      <c r="AD690" t="s">
        <v>959</v>
      </c>
      <c r="AE690">
        <v>53886668</v>
      </c>
      <c r="AF690">
        <v>3.0200865267824686E-2</v>
      </c>
      <c r="AG690">
        <v>0.2695634103782405</v>
      </c>
      <c r="AH690">
        <v>9.8224666628116629E-4</v>
      </c>
      <c r="AI690">
        <v>0.52888875224463661</v>
      </c>
      <c r="AJ690">
        <v>3.5810354173653761E-2</v>
      </c>
      <c r="AK690">
        <v>17.302942790197445</v>
      </c>
    </row>
    <row r="691" spans="1:37" x14ac:dyDescent="0.25">
      <c r="A691" t="str">
        <f>'Pas de restriction 2011'!A692</f>
        <v>ENERGY GROUP SPA</v>
      </c>
      <c r="B691">
        <v>0.16453826932858073</v>
      </c>
      <c r="C691">
        <v>-0.58530352938621133</v>
      </c>
      <c r="D691">
        <v>7.7697088815649823E-2</v>
      </c>
      <c r="E691">
        <v>4.9101607196673912E-2</v>
      </c>
      <c r="F691">
        <v>3.2362562301913103E-3</v>
      </c>
      <c r="G691">
        <v>-0.93409062523699771</v>
      </c>
      <c r="H691">
        <v>0.21546888111214552</v>
      </c>
      <c r="I691">
        <v>7.0425429983824561E-2</v>
      </c>
      <c r="J691">
        <v>-0.67315266306520571</v>
      </c>
      <c r="K691">
        <v>6.173486198654253E-2</v>
      </c>
      <c r="L691">
        <v>4.9315321429531248E-3</v>
      </c>
      <c r="M691">
        <v>-0.92011754810388757</v>
      </c>
      <c r="N691">
        <v>4.6316980437898003</v>
      </c>
      <c r="O691">
        <v>4.2555603943369462</v>
      </c>
      <c r="P691">
        <v>5.8046318841539133</v>
      </c>
      <c r="Q691">
        <v>5.0240603040503213</v>
      </c>
      <c r="R691">
        <v>5.0280841941803933</v>
      </c>
      <c r="S691">
        <v>3.7816700044966803E-2</v>
      </c>
      <c r="T691">
        <v>2.4990242551677502E-2</v>
      </c>
      <c r="U691">
        <v>8.5195552126471653E-3</v>
      </c>
      <c r="V691">
        <v>1.125820766891486E-2</v>
      </c>
      <c r="W691">
        <v>1.4922668477746509E-2</v>
      </c>
      <c r="X691">
        <v>19.898876520270711</v>
      </c>
      <c r="Y691">
        <v>19.95995111238468</v>
      </c>
      <c r="Z691">
        <v>20.105363516466703</v>
      </c>
      <c r="AA691">
        <v>19.997193884058198</v>
      </c>
      <c r="AB691">
        <v>20.020836170969861</v>
      </c>
      <c r="AD691" t="s">
        <v>960</v>
      </c>
      <c r="AE691">
        <v>109531710</v>
      </c>
      <c r="AF691">
        <v>4.9101607196673912E-2</v>
      </c>
      <c r="AG691">
        <v>0.21546888111214552</v>
      </c>
      <c r="AH691">
        <v>6.173486198654253E-2</v>
      </c>
      <c r="AI691">
        <v>4.6316980437898003</v>
      </c>
      <c r="AJ691">
        <v>3.7816700044966803E-2</v>
      </c>
      <c r="AK691">
        <v>19.898876520270711</v>
      </c>
    </row>
    <row r="692" spans="1:37" x14ac:dyDescent="0.25">
      <c r="A692" t="str">
        <f>'Pas de restriction 2011'!A693</f>
        <v>ENERPETROLI S.R.L.</v>
      </c>
      <c r="B692">
        <v>0.74826576869704431</v>
      </c>
      <c r="C692">
        <v>-0.27842282548771768</v>
      </c>
      <c r="D692">
        <v>0.47525702092673167</v>
      </c>
      <c r="E692">
        <v>0.13040378041592748</v>
      </c>
      <c r="F692">
        <v>4.2439839762680363E-2</v>
      </c>
      <c r="G692">
        <v>-0.67455054119353752</v>
      </c>
      <c r="H692">
        <v>9.6289111900512897E-2</v>
      </c>
      <c r="I692">
        <v>9.956102981191492E-2</v>
      </c>
      <c r="J692">
        <v>3.3980144242919265E-2</v>
      </c>
      <c r="K692">
        <v>0.35101102119085831</v>
      </c>
      <c r="L692">
        <v>0.21125187054599243</v>
      </c>
      <c r="M692">
        <v>-0.39816171632079156</v>
      </c>
      <c r="N692">
        <v>3.1960406443472906</v>
      </c>
      <c r="O692">
        <v>3.5624160739181741</v>
      </c>
      <c r="P692">
        <v>4.0755443763253334</v>
      </c>
      <c r="Q692">
        <v>4.7510963805057207</v>
      </c>
      <c r="R692">
        <v>4.1296856102497435</v>
      </c>
      <c r="S692">
        <v>0.12465132957323419</v>
      </c>
      <c r="T692">
        <v>0.12166246135336989</v>
      </c>
      <c r="U692">
        <v>0.10021540526884846</v>
      </c>
      <c r="V692">
        <v>9.9134907530796387E-2</v>
      </c>
      <c r="W692">
        <v>0.10700425805100493</v>
      </c>
      <c r="X692">
        <v>18.143791762643069</v>
      </c>
      <c r="Y692">
        <v>18.265100743132358</v>
      </c>
      <c r="Z692">
        <v>18.521831570288683</v>
      </c>
      <c r="AA692">
        <v>18.858226113526971</v>
      </c>
      <c r="AB692">
        <v>18.548386142316005</v>
      </c>
      <c r="AD692" t="s">
        <v>961</v>
      </c>
      <c r="AE692">
        <v>24026351</v>
      </c>
      <c r="AF692">
        <v>0.13040378041592748</v>
      </c>
      <c r="AG692">
        <v>9.6289111900512897E-2</v>
      </c>
      <c r="AH692">
        <v>0.35101102119085831</v>
      </c>
      <c r="AI692">
        <v>3.1960406443472906</v>
      </c>
      <c r="AJ692">
        <v>0.12465132957323419</v>
      </c>
      <c r="AK692">
        <v>18.143791762643069</v>
      </c>
    </row>
    <row r="693" spans="1:37" x14ac:dyDescent="0.25">
      <c r="A693" t="str">
        <f>'Pas de restriction 2011'!A694</f>
        <v>ENERSYS S.R.L</v>
      </c>
      <c r="B693">
        <v>-9.8204730607415053E-2</v>
      </c>
      <c r="C693">
        <v>4.9027922754566369E-2</v>
      </c>
      <c r="D693">
        <v>0.24011494883874851</v>
      </c>
      <c r="E693">
        <v>0.1477639798918545</v>
      </c>
      <c r="F693">
        <v>0.14798831478480418</v>
      </c>
      <c r="G693">
        <v>1.5181974193837046E-3</v>
      </c>
      <c r="H693">
        <v>0.31202566147867083</v>
      </c>
      <c r="I693">
        <v>0.30765205561935943</v>
      </c>
      <c r="J693">
        <v>-1.4016814638210036E-2</v>
      </c>
      <c r="K693">
        <v>7.3620553066912221E-3</v>
      </c>
      <c r="L693">
        <v>5.0526263636772794E-3</v>
      </c>
      <c r="M693">
        <v>-0.31369350633850168</v>
      </c>
      <c r="N693">
        <v>2.1098330649503354</v>
      </c>
      <c r="O693">
        <v>2.1565970101329053</v>
      </c>
      <c r="P693">
        <v>1.9912045094205018</v>
      </c>
      <c r="Q693">
        <v>1.8795273121910046</v>
      </c>
      <c r="R693">
        <v>2.0091096105814703</v>
      </c>
      <c r="S693">
        <v>6.0173355572514575E-2</v>
      </c>
      <c r="T693">
        <v>6.6932293536221529E-2</v>
      </c>
      <c r="U693">
        <v>6.1687098761176874E-2</v>
      </c>
      <c r="V693">
        <v>6.2205627521467861E-2</v>
      </c>
      <c r="W693">
        <v>6.3608339939622088E-2</v>
      </c>
      <c r="X693">
        <v>18.098744271374311</v>
      </c>
      <c r="Y693">
        <v>18.243866068416082</v>
      </c>
      <c r="Z693">
        <v>18.182414760373192</v>
      </c>
      <c r="AA693">
        <v>18.156266946626545</v>
      </c>
      <c r="AB693">
        <v>18.194182591805273</v>
      </c>
      <c r="AD693" t="s">
        <v>962</v>
      </c>
      <c r="AE693">
        <v>38854503</v>
      </c>
      <c r="AF693">
        <v>0.1477639798918545</v>
      </c>
      <c r="AG693">
        <v>0.31202566147867083</v>
      </c>
      <c r="AH693">
        <v>7.3620553066912221E-3</v>
      </c>
      <c r="AI693">
        <v>2.1098330649503354</v>
      </c>
      <c r="AJ693">
        <v>6.0173355572514575E-2</v>
      </c>
      <c r="AK693">
        <v>18.098744271374311</v>
      </c>
    </row>
    <row r="694" spans="1:37" x14ac:dyDescent="0.25">
      <c r="A694" t="str">
        <f>'Pas de restriction 2011'!A695</f>
        <v>ENGITEC TECHNOLOGIES S.P.A.</v>
      </c>
      <c r="B694">
        <v>-6.1796644824684249E-2</v>
      </c>
      <c r="C694">
        <v>2.583895906934381</v>
      </c>
      <c r="D694">
        <v>6.1668919612123903E-2</v>
      </c>
      <c r="E694">
        <v>5.8868055573348795E-2</v>
      </c>
      <c r="F694">
        <v>0.21399641349645862</v>
      </c>
      <c r="G694">
        <v>2.6351873934382293</v>
      </c>
      <c r="H694">
        <v>0.27254010418993802</v>
      </c>
      <c r="I694">
        <v>0.54347462713726324</v>
      </c>
      <c r="J694">
        <v>0.9941088257547086</v>
      </c>
      <c r="K694">
        <v>8.2509065805019308E-2</v>
      </c>
      <c r="L694">
        <v>7.7365866009592443E-2</v>
      </c>
      <c r="M694">
        <v>-6.2334965803406125E-2</v>
      </c>
      <c r="N694">
        <v>0.83262052438867518</v>
      </c>
      <c r="O694">
        <v>0.78845244039920048</v>
      </c>
      <c r="P694">
        <v>0.69059861510595821</v>
      </c>
      <c r="Q694">
        <v>0.46727273056618918</v>
      </c>
      <c r="R694">
        <v>0.64877459535711601</v>
      </c>
      <c r="S694">
        <v>0.1783193200208382</v>
      </c>
      <c r="T694">
        <v>0.16407098545424284</v>
      </c>
      <c r="U694">
        <v>0.12387349390259872</v>
      </c>
      <c r="V694">
        <v>7.7769335191811118E-2</v>
      </c>
      <c r="W694">
        <v>0.12190460484955089</v>
      </c>
      <c r="X694">
        <v>17.427586070601283</v>
      </c>
      <c r="Y694">
        <v>17.620557588026369</v>
      </c>
      <c r="Z694">
        <v>17.547684220158668</v>
      </c>
      <c r="AA694">
        <v>17.124005234071195</v>
      </c>
      <c r="AB694">
        <v>17.430749014085411</v>
      </c>
      <c r="AD694" t="s">
        <v>963</v>
      </c>
      <c r="AE694">
        <v>56981702</v>
      </c>
      <c r="AF694">
        <v>5.8868055573348795E-2</v>
      </c>
      <c r="AG694">
        <v>0.27254010418993802</v>
      </c>
      <c r="AH694">
        <v>8.2509065805019308E-2</v>
      </c>
      <c r="AI694">
        <v>0.83262052438867518</v>
      </c>
      <c r="AJ694">
        <v>0.1783193200208382</v>
      </c>
      <c r="AK694">
        <v>17.427586070601283</v>
      </c>
    </row>
    <row r="695" spans="1:37" x14ac:dyDescent="0.25">
      <c r="A695" t="str">
        <f>'Pas de restriction 2011'!A696</f>
        <v>ENGYCALOR ENERGIA CALORE SRL</v>
      </c>
      <c r="B695">
        <v>-0.13791532398922837</v>
      </c>
      <c r="C695">
        <v>-0.13506300936712423</v>
      </c>
      <c r="D695">
        <v>4.8635024901239027E-2</v>
      </c>
      <c r="E695">
        <v>4.8635024901239027E-2</v>
      </c>
      <c r="F695">
        <v>4.2065765117069477E-2</v>
      </c>
      <c r="G695">
        <v>-0.13507261068560059</v>
      </c>
      <c r="H695">
        <v>0.24361115823980356</v>
      </c>
      <c r="I695">
        <v>0.24042941387638095</v>
      </c>
      <c r="J695">
        <v>-1.3060749706261802E-2</v>
      </c>
      <c r="K695">
        <v>9.2531678248661108E-3</v>
      </c>
      <c r="L695">
        <v>4.2738008439913442E-3</v>
      </c>
      <c r="M695">
        <v>-0.53812565330260997</v>
      </c>
      <c r="N695">
        <v>12.671479724959127</v>
      </c>
      <c r="O695">
        <v>10.049401745677047</v>
      </c>
      <c r="P695">
        <v>12.909006680760646</v>
      </c>
      <c r="Q695">
        <v>14.544188481845998</v>
      </c>
      <c r="R695">
        <v>12.500865636094565</v>
      </c>
      <c r="S695">
        <v>0.20113707517701568</v>
      </c>
      <c r="T695">
        <v>0.20393586634632438</v>
      </c>
      <c r="U695">
        <v>0.23621601676414924</v>
      </c>
      <c r="V695">
        <v>0.2185210716553232</v>
      </c>
      <c r="W695">
        <v>0.21955765158859894</v>
      </c>
      <c r="X695">
        <v>19.558945175130624</v>
      </c>
      <c r="Y695">
        <v>19.59788570488524</v>
      </c>
      <c r="Z695">
        <v>19.689775395810447</v>
      </c>
      <c r="AA695">
        <v>19.718132235560006</v>
      </c>
      <c r="AB695">
        <v>19.668597778751899</v>
      </c>
      <c r="AD695" t="s">
        <v>964</v>
      </c>
      <c r="AE695">
        <v>32293373</v>
      </c>
      <c r="AF695">
        <v>4.8635024901239027E-2</v>
      </c>
      <c r="AG695">
        <v>0.24361115823980356</v>
      </c>
      <c r="AH695">
        <v>9.2531678248661108E-3</v>
      </c>
      <c r="AI695">
        <v>12.671479724959127</v>
      </c>
      <c r="AJ695">
        <v>0.20113707517701568</v>
      </c>
      <c r="AK695">
        <v>19.558945175130624</v>
      </c>
    </row>
    <row r="696" spans="1:37" x14ac:dyDescent="0.25">
      <c r="A696" t="str">
        <f>'Pas de restriction 2011'!A697</f>
        <v>ENI FUEL NORD S.P.A.</v>
      </c>
      <c r="B696">
        <v>0.16484789585997989</v>
      </c>
      <c r="C696">
        <v>5.8986768457106792E-2</v>
      </c>
      <c r="D696">
        <v>9.2277980765965596E-3</v>
      </c>
      <c r="E696">
        <v>9.2277980765965596E-3</v>
      </c>
      <c r="F696">
        <v>9.7721160651096962E-3</v>
      </c>
      <c r="G696">
        <v>5.8986768457106792E-2</v>
      </c>
      <c r="H696">
        <v>0.14698501520541166</v>
      </c>
      <c r="I696">
        <v>0.12822646850672328</v>
      </c>
      <c r="J696">
        <v>-0.12762217068504086</v>
      </c>
      <c r="K696">
        <v>2.1416713698602682E-4</v>
      </c>
      <c r="L696">
        <v>1.8117480537862703E-4</v>
      </c>
      <c r="M696">
        <v>-0.1540494590892923</v>
      </c>
      <c r="N696">
        <v>3.6123202349515058</v>
      </c>
      <c r="O696">
        <v>4.7726415088055676</v>
      </c>
      <c r="P696">
        <v>4.2146871431147446</v>
      </c>
      <c r="Q696">
        <v>3.5752023327206413</v>
      </c>
      <c r="R696">
        <v>4.1875103282136505</v>
      </c>
      <c r="S696">
        <v>2.897335473288639E-2</v>
      </c>
      <c r="T696">
        <v>2.0253349685412588E-2</v>
      </c>
      <c r="U696">
        <v>2.644707579491495E-2</v>
      </c>
      <c r="V696">
        <v>2.2388921501640794E-2</v>
      </c>
      <c r="W696">
        <v>2.3029782327322779E-2</v>
      </c>
      <c r="X696">
        <v>20.22559836870564</v>
      </c>
      <c r="Y696">
        <v>20.399848810404773</v>
      </c>
      <c r="Z696">
        <v>20.550621703670796</v>
      </c>
      <c r="AA696">
        <v>20.426233521566015</v>
      </c>
      <c r="AB696">
        <v>20.45890134521386</v>
      </c>
      <c r="AD696" t="s">
        <v>965</v>
      </c>
      <c r="AE696">
        <v>151629239</v>
      </c>
      <c r="AF696">
        <v>9.2277980765965596E-3</v>
      </c>
      <c r="AG696">
        <v>0.14698501520541166</v>
      </c>
      <c r="AH696">
        <v>2.1416713698602682E-4</v>
      </c>
      <c r="AI696">
        <v>3.6123202349515058</v>
      </c>
      <c r="AJ696">
        <v>2.897335473288639E-2</v>
      </c>
      <c r="AK696">
        <v>20.22559836870564</v>
      </c>
    </row>
    <row r="697" spans="1:37" x14ac:dyDescent="0.25">
      <c r="A697" t="str">
        <f>'Pas de restriction 2011'!A698</f>
        <v>ENNE.PI. SOCIETA' A RESPONSABILITA' LIMITATA</v>
      </c>
      <c r="B697">
        <v>0.1566635567966109</v>
      </c>
      <c r="C697">
        <v>0.17849588285079274</v>
      </c>
      <c r="D697">
        <v>7.7525985780928994E-2</v>
      </c>
      <c r="E697">
        <v>7.7525985780928994E-2</v>
      </c>
      <c r="F697">
        <v>7.6083102744888179E-2</v>
      </c>
      <c r="G697">
        <v>-1.8611605147699484E-2</v>
      </c>
      <c r="H697">
        <v>0.62994377322022588</v>
      </c>
      <c r="I697">
        <v>0.71204288952356121</v>
      </c>
      <c r="J697">
        <v>0.13032768922161217</v>
      </c>
      <c r="K697">
        <v>0.12129845416192181</v>
      </c>
      <c r="L697">
        <v>0.13348768040919309</v>
      </c>
      <c r="M697">
        <v>0.10048954318082105</v>
      </c>
      <c r="N697">
        <v>1.5834012351816282</v>
      </c>
      <c r="O697">
        <v>1.466026988764519</v>
      </c>
      <c r="P697">
        <v>1.2002163820104659</v>
      </c>
      <c r="Q697">
        <v>1.260647338262544</v>
      </c>
      <c r="R697">
        <v>1.3089635696791762</v>
      </c>
      <c r="S697">
        <v>0.17371276867294538</v>
      </c>
      <c r="T697">
        <v>0.1145735939489724</v>
      </c>
      <c r="U697">
        <v>0.11464761350367002</v>
      </c>
      <c r="V697">
        <v>0.11698828280690651</v>
      </c>
      <c r="W697">
        <v>0.11540316341984964</v>
      </c>
      <c r="X697">
        <v>17.041507368325647</v>
      </c>
      <c r="Y697">
        <v>17.078546492441937</v>
      </c>
      <c r="Z697">
        <v>16.926945259766963</v>
      </c>
      <c r="AA697">
        <v>17.059617465056196</v>
      </c>
      <c r="AB697">
        <v>17.021703072421698</v>
      </c>
      <c r="AD697" t="s">
        <v>966</v>
      </c>
      <c r="AE697">
        <v>17822824</v>
      </c>
      <c r="AF697">
        <v>7.7525985780928994E-2</v>
      </c>
      <c r="AG697">
        <v>0.62994377322022588</v>
      </c>
      <c r="AH697">
        <v>0.12129845416192181</v>
      </c>
      <c r="AI697">
        <v>1.5834012351816282</v>
      </c>
      <c r="AJ697">
        <v>0.17371276867294538</v>
      </c>
      <c r="AK697">
        <v>17.041507368325647</v>
      </c>
    </row>
    <row r="698" spans="1:37" x14ac:dyDescent="0.25">
      <c r="A698" t="str">
        <f>'Pas de restriction 2011'!A699</f>
        <v>EPICA S.R.L.</v>
      </c>
      <c r="B698">
        <v>-8.6872045806983225E-2</v>
      </c>
      <c r="C698">
        <v>0.17286402319317271</v>
      </c>
      <c r="D698">
        <v>2.2687927180194398E-2</v>
      </c>
      <c r="E698">
        <v>2.0050970286468697E-2</v>
      </c>
      <c r="F698">
        <v>2.1826998845839694E-2</v>
      </c>
      <c r="G698">
        <v>8.8575691549926686E-2</v>
      </c>
      <c r="H698">
        <v>0.45376561442303398</v>
      </c>
      <c r="I698">
        <v>0.47972216439003168</v>
      </c>
      <c r="J698">
        <v>5.7202549382243575E-2</v>
      </c>
      <c r="K698">
        <v>7.3000742130245183E-2</v>
      </c>
      <c r="L698">
        <v>6.0371323682989406E-2</v>
      </c>
      <c r="M698">
        <v>-0.17300397336677542</v>
      </c>
      <c r="N698">
        <v>1.4745798252327218</v>
      </c>
      <c r="O698">
        <v>1.6238240128916703</v>
      </c>
      <c r="P698">
        <v>1.3929919899122314</v>
      </c>
      <c r="Q698">
        <v>1.4737401882996124</v>
      </c>
      <c r="R698">
        <v>1.4968520637011713</v>
      </c>
      <c r="S698">
        <v>0.12172217824845941</v>
      </c>
      <c r="T698">
        <v>0.13884440112091975</v>
      </c>
      <c r="U698">
        <v>9.7054692785452285E-2</v>
      </c>
      <c r="V698">
        <v>0.10211066484655532</v>
      </c>
      <c r="W698">
        <v>0.11266991958430912</v>
      </c>
      <c r="X698">
        <v>17.499615306291041</v>
      </c>
      <c r="Y698">
        <v>17.564673940571147</v>
      </c>
      <c r="Z698">
        <v>17.471800960765936</v>
      </c>
      <c r="AA698">
        <v>17.421307896330074</v>
      </c>
      <c r="AB698">
        <v>17.485927599222389</v>
      </c>
      <c r="AD698" t="s">
        <v>967</v>
      </c>
      <c r="AE698">
        <v>26163871</v>
      </c>
      <c r="AF698">
        <v>2.0050970286468697E-2</v>
      </c>
      <c r="AG698">
        <v>0.45376561442303398</v>
      </c>
      <c r="AH698">
        <v>7.3000742130245183E-2</v>
      </c>
      <c r="AI698">
        <v>1.4745798252327218</v>
      </c>
      <c r="AJ698">
        <v>0.12172217824845941</v>
      </c>
      <c r="AK698">
        <v>17.499615306291041</v>
      </c>
    </row>
    <row r="699" spans="1:37" x14ac:dyDescent="0.25">
      <c r="A699" t="str">
        <f>'Pas de restriction 2011'!A700</f>
        <v>EPPENDORF S.R.L.</v>
      </c>
      <c r="B699">
        <v>-6.5711490827061424E-3</v>
      </c>
      <c r="C699">
        <v>0.28188611805871394</v>
      </c>
      <c r="D699">
        <v>0.14460774429906725</v>
      </c>
      <c r="E699">
        <v>0.14418722375175816</v>
      </c>
      <c r="F699">
        <v>0.18465259934107559</v>
      </c>
      <c r="G699">
        <v>0.28064466834443791</v>
      </c>
      <c r="H699">
        <v>0.19806945478052279</v>
      </c>
      <c r="I699">
        <v>0.17610260363867619</v>
      </c>
      <c r="J699">
        <v>-0.11090478926287586</v>
      </c>
      <c r="K699">
        <v>1.9653569276979609E-2</v>
      </c>
      <c r="L699">
        <v>1.1242953741672534E-2</v>
      </c>
      <c r="M699">
        <v>-0.42794341408298286</v>
      </c>
      <c r="N699">
        <v>1.6560059860690035</v>
      </c>
      <c r="O699">
        <v>1.6217390945717565</v>
      </c>
      <c r="P699">
        <v>1.5652732344908931</v>
      </c>
      <c r="Q699">
        <v>1.4964948439942887</v>
      </c>
      <c r="R699">
        <v>1.5611690576856461</v>
      </c>
      <c r="S699">
        <v>0.11604454945562334</v>
      </c>
      <c r="T699">
        <v>8.8414865134035001E-2</v>
      </c>
      <c r="U699">
        <v>6.7959566639511831E-2</v>
      </c>
      <c r="V699">
        <v>5.6710746857607033E-2</v>
      </c>
      <c r="W699">
        <v>7.1028392877051275E-2</v>
      </c>
      <c r="X699">
        <v>16.189316917727204</v>
      </c>
      <c r="Y699">
        <v>16.17796290369024</v>
      </c>
      <c r="Z699">
        <v>16.196860896871073</v>
      </c>
      <c r="AA699">
        <v>16.198579369064767</v>
      </c>
      <c r="AB699">
        <v>16.191134389875362</v>
      </c>
      <c r="AD699" t="s">
        <v>968</v>
      </c>
      <c r="AE699">
        <v>6546648</v>
      </c>
      <c r="AF699">
        <v>0.14418722375175816</v>
      </c>
      <c r="AG699">
        <v>0.19806945478052279</v>
      </c>
      <c r="AH699">
        <v>1.9653569276979609E-2</v>
      </c>
      <c r="AI699">
        <v>1.6560059860690035</v>
      </c>
      <c r="AJ699">
        <v>0.11604454945562334</v>
      </c>
      <c r="AK699">
        <v>16.189316917727204</v>
      </c>
    </row>
    <row r="700" spans="1:37" x14ac:dyDescent="0.25">
      <c r="A700" t="str">
        <f>'Pas de restriction 2011'!A701</f>
        <v>ERA S.P.A.</v>
      </c>
      <c r="B700">
        <v>0.92439825608560633</v>
      </c>
      <c r="C700">
        <v>-0.16563016829579671</v>
      </c>
      <c r="D700">
        <v>0.17888152389463979</v>
      </c>
      <c r="E700">
        <v>2.8096992729807365E-2</v>
      </c>
      <c r="F700">
        <v>0.12357339160153268</v>
      </c>
      <c r="G700">
        <v>3.3981002803348734</v>
      </c>
      <c r="H700">
        <v>0.53326681630791328</v>
      </c>
      <c r="I700">
        <v>0.53192360167464214</v>
      </c>
      <c r="J700">
        <v>-2.5188415858517521E-3</v>
      </c>
      <c r="K700">
        <v>1.8648521937514411E-2</v>
      </c>
      <c r="L700">
        <v>9.4257909965837494E-3</v>
      </c>
      <c r="M700">
        <v>-0.49455559919618614</v>
      </c>
      <c r="N700">
        <v>1.7635649930415722</v>
      </c>
      <c r="O700">
        <v>1.743649719826371</v>
      </c>
      <c r="P700">
        <v>1.6562707581361522</v>
      </c>
      <c r="Q700">
        <v>1.1914168307225366</v>
      </c>
      <c r="R700">
        <v>1.5304457695616867</v>
      </c>
      <c r="S700">
        <v>0.25869026644918197</v>
      </c>
      <c r="T700">
        <v>0.26621892537324499</v>
      </c>
      <c r="U700">
        <v>0.23251041937542932</v>
      </c>
      <c r="V700">
        <v>0.17982415143142844</v>
      </c>
      <c r="W700">
        <v>0.22618449872670091</v>
      </c>
      <c r="X700">
        <v>17.245438891203538</v>
      </c>
      <c r="Y700">
        <v>17.309985813270632</v>
      </c>
      <c r="Z700">
        <v>17.351725165354033</v>
      </c>
      <c r="AA700">
        <v>17.482407226463025</v>
      </c>
      <c r="AB700">
        <v>17.381372735029231</v>
      </c>
      <c r="AD700" t="s">
        <v>969</v>
      </c>
      <c r="AE700">
        <v>18887395</v>
      </c>
      <c r="AF700">
        <v>2.8096992729807365E-2</v>
      </c>
      <c r="AG700">
        <v>0.53326681630791328</v>
      </c>
      <c r="AH700">
        <v>1.8648521937514411E-2</v>
      </c>
      <c r="AI700">
        <v>1.7635649930415722</v>
      </c>
      <c r="AJ700">
        <v>0.25869026644918197</v>
      </c>
      <c r="AK700">
        <v>17.245438891203538</v>
      </c>
    </row>
    <row r="701" spans="1:37" x14ac:dyDescent="0.25">
      <c r="A701" t="str">
        <f>'Pas de restriction 2011'!A702</f>
        <v>EREDI BIANCHI GIUSEPPE S.P.A.</v>
      </c>
      <c r="B701">
        <v>0.19792053965765102</v>
      </c>
      <c r="C701">
        <v>-0.23766603925156837</v>
      </c>
      <c r="D701">
        <v>0.24282672269293026</v>
      </c>
      <c r="E701">
        <v>4.1072251720213677E-2</v>
      </c>
      <c r="F701">
        <v>2.9319762191616663E-2</v>
      </c>
      <c r="G701">
        <v>-0.2861418363097204</v>
      </c>
      <c r="H701">
        <v>0.34816965474482647</v>
      </c>
      <c r="I701">
        <v>0.43249555928353667</v>
      </c>
      <c r="J701">
        <v>0.24219774293803015</v>
      </c>
      <c r="K701">
        <v>7.2155995758835967E-2</v>
      </c>
      <c r="L701">
        <v>7.9679821680116419E-2</v>
      </c>
      <c r="M701">
        <v>0.10427166643818524</v>
      </c>
      <c r="N701">
        <v>2.9310073130656131</v>
      </c>
      <c r="O701">
        <v>2.4081882957095311</v>
      </c>
      <c r="P701">
        <v>2.1402418423523679</v>
      </c>
      <c r="Q701">
        <v>1.919520156813961</v>
      </c>
      <c r="R701">
        <v>2.1559834316252871</v>
      </c>
      <c r="S701">
        <v>0.18820636920623299</v>
      </c>
      <c r="T701">
        <v>0.13948366724370531</v>
      </c>
      <c r="U701">
        <v>0.13168318807012899</v>
      </c>
      <c r="V701">
        <v>0.11006298073817447</v>
      </c>
      <c r="W701">
        <v>0.12707661201733625</v>
      </c>
      <c r="X701">
        <v>17.536699566364923</v>
      </c>
      <c r="Y701">
        <v>17.616155914375724</v>
      </c>
      <c r="Z701">
        <v>17.564572865741226</v>
      </c>
      <c r="AA701">
        <v>17.513184724967026</v>
      </c>
      <c r="AB701">
        <v>17.564637835027991</v>
      </c>
      <c r="AD701" t="s">
        <v>970</v>
      </c>
      <c r="AE701">
        <v>18574146</v>
      </c>
      <c r="AF701">
        <v>4.1072251720213677E-2</v>
      </c>
      <c r="AG701">
        <v>0.34816965474482647</v>
      </c>
      <c r="AH701">
        <v>7.2155995758835967E-2</v>
      </c>
      <c r="AI701">
        <v>2.9310073130656131</v>
      </c>
      <c r="AJ701">
        <v>0.18820636920623299</v>
      </c>
      <c r="AK701">
        <v>17.536699566364923</v>
      </c>
    </row>
    <row r="702" spans="1:37" x14ac:dyDescent="0.25">
      <c r="A702" t="str">
        <f>'Pas de restriction 2011'!A703</f>
        <v>ERG WIND 2000 S.R.L.</v>
      </c>
      <c r="B702">
        <v>-0.12625151581847197</v>
      </c>
      <c r="C702">
        <v>-0.99162508570532626</v>
      </c>
      <c r="D702">
        <v>0.11991580607767867</v>
      </c>
      <c r="E702">
        <v>0.11991484730801374</v>
      </c>
      <c r="F702">
        <v>1.0042845984772747E-3</v>
      </c>
      <c r="G702">
        <v>-0.99162501874436226</v>
      </c>
      <c r="H702">
        <v>0.37341071398661757</v>
      </c>
      <c r="I702">
        <v>0.43378765192308821</v>
      </c>
      <c r="J702">
        <v>0.16169042738991804</v>
      </c>
      <c r="K702">
        <v>0.29496169591710697</v>
      </c>
      <c r="L702">
        <v>0.28392133956884807</v>
      </c>
      <c r="M702">
        <v>-3.7429796821352578E-2</v>
      </c>
      <c r="N702">
        <v>3.7057585730364294E-2</v>
      </c>
      <c r="O702">
        <v>3.8067833331490851E-2</v>
      </c>
      <c r="P702">
        <v>3.9390359277229926E-2</v>
      </c>
      <c r="Q702">
        <v>6.7809279487115015E-2</v>
      </c>
      <c r="R702">
        <v>4.8422490698611931E-2</v>
      </c>
      <c r="S702">
        <v>2.4981308144918866E-2</v>
      </c>
      <c r="T702">
        <v>2.4086458478162633E-2</v>
      </c>
      <c r="U702">
        <v>1.9923365093458788E-2</v>
      </c>
      <c r="V702">
        <v>4.0296479412410262E-2</v>
      </c>
      <c r="W702">
        <v>2.8102100994677231E-2</v>
      </c>
      <c r="X702">
        <v>14.771448834962905</v>
      </c>
      <c r="Y702">
        <v>14.778884474136804</v>
      </c>
      <c r="Z702">
        <v>14.785876132132296</v>
      </c>
      <c r="AA702">
        <v>15.272506829332054</v>
      </c>
      <c r="AB702">
        <v>14.945755811867052</v>
      </c>
      <c r="AD702" t="s">
        <v>971</v>
      </c>
      <c r="AE702">
        <v>68838223</v>
      </c>
      <c r="AF702">
        <v>0.11991484730801374</v>
      </c>
      <c r="AG702">
        <v>0.37341071398661757</v>
      </c>
      <c r="AH702">
        <v>0.29496169591710697</v>
      </c>
      <c r="AI702">
        <v>3.7057585730364294E-2</v>
      </c>
      <c r="AJ702">
        <v>2.4981308144918866E-2</v>
      </c>
      <c r="AK702">
        <v>14.771448834962905</v>
      </c>
    </row>
    <row r="703" spans="1:37" x14ac:dyDescent="0.25">
      <c r="A703" t="str">
        <f>'Pas de restriction 2011'!A704</f>
        <v>ERGOTECH S.R.L.</v>
      </c>
      <c r="B703">
        <v>0.21347270060429868</v>
      </c>
      <c r="C703">
        <v>0.19881113295723604</v>
      </c>
      <c r="D703">
        <v>0.4552611597767412</v>
      </c>
      <c r="E703">
        <v>0.14265531847450966</v>
      </c>
      <c r="F703">
        <v>0.1990915564790661</v>
      </c>
      <c r="G703">
        <v>0.39561257587911619</v>
      </c>
      <c r="H703">
        <v>0.19509668502893671</v>
      </c>
      <c r="I703">
        <v>0.13226167742137007</v>
      </c>
      <c r="J703">
        <v>-0.32207111872888539</v>
      </c>
      <c r="K703">
        <v>0.24960321470672719</v>
      </c>
      <c r="L703">
        <v>0.21324540722725852</v>
      </c>
      <c r="M703">
        <v>-0.14566241673684974</v>
      </c>
      <c r="N703">
        <v>1.4032602299099903</v>
      </c>
      <c r="O703">
        <v>1.2281427313875377</v>
      </c>
      <c r="P703">
        <v>1.1650158348743969</v>
      </c>
      <c r="Q703">
        <v>1.1457109149907108</v>
      </c>
      <c r="R703">
        <v>1.1796231604175487</v>
      </c>
      <c r="S703">
        <v>0.11895386636218204</v>
      </c>
      <c r="T703">
        <v>0.1019138007868384</v>
      </c>
      <c r="U703">
        <v>0.10783870520835276</v>
      </c>
      <c r="V703">
        <v>0.11163605327393598</v>
      </c>
      <c r="W703">
        <v>0.1071295197563757</v>
      </c>
      <c r="X703">
        <v>16.922669664807831</v>
      </c>
      <c r="Y703">
        <v>16.976248411735874</v>
      </c>
      <c r="Z703">
        <v>17.005744203963339</v>
      </c>
      <c r="AA703">
        <v>17.040396366645325</v>
      </c>
      <c r="AB703">
        <v>17.007462994114846</v>
      </c>
      <c r="AD703" t="s">
        <v>972</v>
      </c>
      <c r="AE703">
        <v>19206231</v>
      </c>
      <c r="AF703">
        <v>0.14265531847450966</v>
      </c>
      <c r="AG703">
        <v>0.19509668502893671</v>
      </c>
      <c r="AH703">
        <v>0.24960321470672719</v>
      </c>
      <c r="AI703">
        <v>1.4032602299099903</v>
      </c>
      <c r="AJ703">
        <v>0.11895386636218204</v>
      </c>
      <c r="AK703">
        <v>16.922669664807831</v>
      </c>
    </row>
    <row r="704" spans="1:37" x14ac:dyDescent="0.25">
      <c r="A704" t="str">
        <f>'Pas de restriction 2011'!A705</f>
        <v>ERHARDT PIU' LEIMER - S.R.L.</v>
      </c>
      <c r="B704">
        <v>-6.2631905019527423E-2</v>
      </c>
      <c r="C704">
        <v>-0.15375106063824417</v>
      </c>
      <c r="D704">
        <v>0.36889009166004738</v>
      </c>
      <c r="E704">
        <v>0.14783401832498652</v>
      </c>
      <c r="F704">
        <v>0.17609029821996036</v>
      </c>
      <c r="G704">
        <v>0.19113516777212594</v>
      </c>
      <c r="H704">
        <v>0.14119644002792267</v>
      </c>
      <c r="I704">
        <v>0.177830365181633</v>
      </c>
      <c r="J704">
        <v>0.25945360340859652</v>
      </c>
      <c r="K704">
        <v>0.30400309712686574</v>
      </c>
      <c r="L704">
        <v>0.31284416831090989</v>
      </c>
      <c r="M704">
        <v>2.9082174713353712E-2</v>
      </c>
      <c r="N704">
        <v>1.2826778131475627</v>
      </c>
      <c r="O704">
        <v>1.463875671840223</v>
      </c>
      <c r="P704">
        <v>1.4407647080498256</v>
      </c>
      <c r="Q704">
        <v>1.3172253804883323</v>
      </c>
      <c r="R704">
        <v>1.4072885867927936</v>
      </c>
      <c r="S704">
        <v>4.4544611839552321E-2</v>
      </c>
      <c r="T704">
        <v>5.2913959201211336E-2</v>
      </c>
      <c r="U704">
        <v>4.0230912714938137E-2</v>
      </c>
      <c r="V704">
        <v>6.4964842579334048E-2</v>
      </c>
      <c r="W704">
        <v>5.2703238165161176E-2</v>
      </c>
      <c r="X704">
        <v>16.447362634835233</v>
      </c>
      <c r="Y704">
        <v>16.724749647516184</v>
      </c>
      <c r="Z704">
        <v>16.846786504174972</v>
      </c>
      <c r="AA704">
        <v>16.654966377165856</v>
      </c>
      <c r="AB704">
        <v>16.742167509619005</v>
      </c>
      <c r="AD704" t="s">
        <v>973</v>
      </c>
      <c r="AE704">
        <v>12530323</v>
      </c>
      <c r="AF704">
        <v>0.14783401832498652</v>
      </c>
      <c r="AG704">
        <v>0.14119644002792267</v>
      </c>
      <c r="AH704">
        <v>0.30400309712686574</v>
      </c>
      <c r="AI704">
        <v>1.2826778131475627</v>
      </c>
      <c r="AJ704">
        <v>4.4544611839552321E-2</v>
      </c>
      <c r="AK704">
        <v>16.447362634835233</v>
      </c>
    </row>
    <row r="705" spans="1:37" x14ac:dyDescent="0.25">
      <c r="A705" t="str">
        <f>'Pas de restriction 2011'!A706</f>
        <v>ERIDIS S.R.L.</v>
      </c>
      <c r="B705">
        <v>-0.12789188725678574</v>
      </c>
      <c r="C705">
        <v>-3.0320945800787261E-2</v>
      </c>
      <c r="D705">
        <v>1.5844463004991448E-2</v>
      </c>
      <c r="E705">
        <v>1.5844463004991448E-2</v>
      </c>
      <c r="F705">
        <v>1.5364043900974523E-2</v>
      </c>
      <c r="G705">
        <v>-3.0320945800787261E-2</v>
      </c>
      <c r="H705">
        <v>8.7715237716396374E-2</v>
      </c>
      <c r="I705">
        <v>7.374849300455906E-2</v>
      </c>
      <c r="J705">
        <v>-0.15922826039638663</v>
      </c>
      <c r="K705">
        <v>1.3085842354268179E-2</v>
      </c>
      <c r="L705">
        <v>1.4956505974362952E-2</v>
      </c>
      <c r="M705">
        <v>0.14295324438817056</v>
      </c>
      <c r="N705">
        <v>15.377621375272383</v>
      </c>
      <c r="O705">
        <v>3.3689161806895314</v>
      </c>
      <c r="P705">
        <v>2.9821343583399429</v>
      </c>
      <c r="Q705">
        <v>2.6814515001778076</v>
      </c>
      <c r="R705">
        <v>3.0108340130690938</v>
      </c>
      <c r="S705">
        <v>0.34570270445936169</v>
      </c>
      <c r="T705">
        <v>4.7086385358936729E-2</v>
      </c>
      <c r="U705">
        <v>3.8473488178349037E-2</v>
      </c>
      <c r="V705">
        <v>3.0334484294353464E-2</v>
      </c>
      <c r="W705">
        <v>3.8631452610546409E-2</v>
      </c>
      <c r="X705">
        <v>20.195735359126395</v>
      </c>
      <c r="Y705">
        <v>20.207064407729693</v>
      </c>
      <c r="Z705">
        <v>20.23961808941467</v>
      </c>
      <c r="AA705">
        <v>20.056839635815095</v>
      </c>
      <c r="AB705">
        <v>20.167840710986486</v>
      </c>
      <c r="AD705" t="s">
        <v>211</v>
      </c>
      <c r="AE705">
        <v>177143965</v>
      </c>
      <c r="AF705">
        <v>1.5844463004991448E-2</v>
      </c>
      <c r="AG705">
        <v>8.7715237716396374E-2</v>
      </c>
      <c r="AH705">
        <v>1.3085842354268179E-2</v>
      </c>
      <c r="AI705">
        <v>15.377621375272383</v>
      </c>
      <c r="AJ705">
        <v>0.34570270445936169</v>
      </c>
      <c r="AK705">
        <v>20.195735359126395</v>
      </c>
    </row>
    <row r="706" spans="1:37" x14ac:dyDescent="0.25">
      <c r="A706" t="str">
        <f>'Pas de restriction 2011'!A707</f>
        <v>ERREA SPORT S.P.A.</v>
      </c>
      <c r="B706">
        <v>0.34881613994670291</v>
      </c>
      <c r="C706">
        <v>-0.4025170047292525</v>
      </c>
      <c r="D706">
        <v>0.26262279877296307</v>
      </c>
      <c r="E706">
        <v>0.21417106192401222</v>
      </c>
      <c r="F706">
        <v>0.15691265643725677</v>
      </c>
      <c r="G706">
        <v>-0.26734893581034164</v>
      </c>
      <c r="H706">
        <v>0.36388661430250113</v>
      </c>
      <c r="I706">
        <v>0.35994954376431681</v>
      </c>
      <c r="J706">
        <v>-1.0819498116826597E-2</v>
      </c>
      <c r="K706">
        <v>0.17294487530258654</v>
      </c>
      <c r="L706">
        <v>4.2153150767745791E-2</v>
      </c>
      <c r="M706">
        <v>-0.75626250448881993</v>
      </c>
      <c r="N706">
        <v>1.4938385336765607</v>
      </c>
      <c r="O706">
        <v>2.0077221069695077</v>
      </c>
      <c r="P706">
        <v>1.7660139561971451</v>
      </c>
      <c r="Q706">
        <v>1.4335015593655946</v>
      </c>
      <c r="R706">
        <v>1.7357458741774157</v>
      </c>
      <c r="S706">
        <v>0.16539562278254968</v>
      </c>
      <c r="T706">
        <v>0.16676468925787968</v>
      </c>
      <c r="U706">
        <v>8.7957386033040361E-2</v>
      </c>
      <c r="V706">
        <v>9.6149384199007398E-2</v>
      </c>
      <c r="W706">
        <v>0.11695715316330917</v>
      </c>
      <c r="X706">
        <v>17.608099252631416</v>
      </c>
      <c r="Y706">
        <v>17.864330889545379</v>
      </c>
      <c r="Z706">
        <v>17.895937991316227</v>
      </c>
      <c r="AA706">
        <v>17.789014891072746</v>
      </c>
      <c r="AB706">
        <v>17.849761257311449</v>
      </c>
      <c r="AD706" t="s">
        <v>974</v>
      </c>
      <c r="AE706">
        <v>28554642</v>
      </c>
      <c r="AF706">
        <v>0.21417106192401222</v>
      </c>
      <c r="AG706">
        <v>0.36388661430250113</v>
      </c>
      <c r="AH706">
        <v>0.17294487530258654</v>
      </c>
      <c r="AI706">
        <v>1.4938385336765607</v>
      </c>
      <c r="AJ706">
        <v>0.16539562278254968</v>
      </c>
      <c r="AK706">
        <v>17.608099252631416</v>
      </c>
    </row>
    <row r="707" spans="1:37" x14ac:dyDescent="0.25">
      <c r="A707" t="str">
        <f>'Pas de restriction 2011'!A708</f>
        <v>ESAPHARMA S.R.L.</v>
      </c>
      <c r="B707">
        <v>0.26285442995804381</v>
      </c>
      <c r="C707">
        <v>3.0277116167142628</v>
      </c>
      <c r="D707">
        <v>3.8686432890528422E-2</v>
      </c>
      <c r="E707">
        <v>3.5673429752922869E-2</v>
      </c>
      <c r="F707">
        <v>0.11596832732416641</v>
      </c>
      <c r="G707">
        <v>2.2508320093518526</v>
      </c>
      <c r="H707">
        <v>0.55512368550994695</v>
      </c>
      <c r="I707">
        <v>0.53912639924432659</v>
      </c>
      <c r="J707">
        <v>-2.8817517038432532E-2</v>
      </c>
      <c r="K707">
        <v>4.8484631328831407E-2</v>
      </c>
      <c r="L707">
        <v>2.5566462177794139E-2</v>
      </c>
      <c r="M707">
        <v>-0.47268935584148641</v>
      </c>
      <c r="N707">
        <v>2.4860651176834536</v>
      </c>
      <c r="O707">
        <v>2.1275023898904162</v>
      </c>
      <c r="P707">
        <v>1.6659344372046676</v>
      </c>
      <c r="Q707">
        <v>1.895581312378688</v>
      </c>
      <c r="R707">
        <v>1.8963393798245907</v>
      </c>
      <c r="S707">
        <v>0.60315689337556377</v>
      </c>
      <c r="T707">
        <v>0.37960880478102887</v>
      </c>
      <c r="U707">
        <v>0.35061343484590174</v>
      </c>
      <c r="V707">
        <v>0.34025788020973535</v>
      </c>
      <c r="W707">
        <v>0.35682670661222199</v>
      </c>
      <c r="X707">
        <v>16.809149592220727</v>
      </c>
      <c r="Y707">
        <v>16.866583778098043</v>
      </c>
      <c r="Z707">
        <v>16.878905919234562</v>
      </c>
      <c r="AA707">
        <v>16.910007945249994</v>
      </c>
      <c r="AB707">
        <v>16.885165880860864</v>
      </c>
      <c r="AD707" t="s">
        <v>975</v>
      </c>
      <c r="AE707">
        <v>9935602</v>
      </c>
      <c r="AF707">
        <v>3.5673429752922869E-2</v>
      </c>
      <c r="AG707">
        <v>0.55512368550994695</v>
      </c>
      <c r="AH707">
        <v>4.8484631328831407E-2</v>
      </c>
      <c r="AI707">
        <v>2.4860651176834536</v>
      </c>
      <c r="AJ707">
        <v>0.60315689337556377</v>
      </c>
      <c r="AK707">
        <v>16.809149592220727</v>
      </c>
    </row>
    <row r="708" spans="1:37" x14ac:dyDescent="0.25">
      <c r="A708" t="str">
        <f>'Pas de restriction 2011'!A709</f>
        <v>ESMACH S.P.A.</v>
      </c>
      <c r="B708">
        <v>4.5217354934953005E-2</v>
      </c>
      <c r="C708">
        <v>-0.5387033264618778</v>
      </c>
      <c r="D708">
        <v>0.12015488065371197</v>
      </c>
      <c r="E708">
        <v>0.1184179962405094</v>
      </c>
      <c r="F708">
        <v>5.5427046754927406E-2</v>
      </c>
      <c r="G708">
        <v>-0.53193730248269089</v>
      </c>
      <c r="H708">
        <v>0.52286233152978046</v>
      </c>
      <c r="I708">
        <v>0.57766110493140521</v>
      </c>
      <c r="J708">
        <v>0.1048053571602597</v>
      </c>
      <c r="K708">
        <v>3.7281827870383713E-2</v>
      </c>
      <c r="L708">
        <v>4.5339614822569742E-2</v>
      </c>
      <c r="M708">
        <v>0.21613175674219151</v>
      </c>
      <c r="N708">
        <v>1.5431326995394432</v>
      </c>
      <c r="O708">
        <v>1.2819599711092735</v>
      </c>
      <c r="P708">
        <v>1.1790648904959604</v>
      </c>
      <c r="Q708">
        <v>1.1442425533045097</v>
      </c>
      <c r="R708">
        <v>1.2017558049699144</v>
      </c>
      <c r="S708">
        <v>0.12702858832974184</v>
      </c>
      <c r="T708">
        <v>8.4424096461129167E-2</v>
      </c>
      <c r="U708">
        <v>7.2346188069854114E-2</v>
      </c>
      <c r="V708">
        <v>6.6097959545676169E-2</v>
      </c>
      <c r="W708">
        <v>7.4289414692219821E-2</v>
      </c>
      <c r="X708">
        <v>16.943403215990468</v>
      </c>
      <c r="Y708">
        <v>16.864200015872829</v>
      </c>
      <c r="Z708">
        <v>16.810341975869633</v>
      </c>
      <c r="AA708">
        <v>16.775649073005809</v>
      </c>
      <c r="AB708">
        <v>16.816730354916089</v>
      </c>
      <c r="AD708" t="s">
        <v>976</v>
      </c>
      <c r="AE708">
        <v>16449569</v>
      </c>
      <c r="AF708">
        <v>0.1184179962405094</v>
      </c>
      <c r="AG708">
        <v>0.52286233152978046</v>
      </c>
      <c r="AH708">
        <v>3.7281827870383713E-2</v>
      </c>
      <c r="AI708">
        <v>1.5431326995394432</v>
      </c>
      <c r="AJ708">
        <v>0.12702858832974184</v>
      </c>
      <c r="AK708">
        <v>16.943403215990468</v>
      </c>
    </row>
    <row r="709" spans="1:37" x14ac:dyDescent="0.25">
      <c r="A709" t="str">
        <f>'Pas de restriction 2011'!A710</f>
        <v>ESPERIS SPA</v>
      </c>
      <c r="B709">
        <v>-2.8980880827243396E-2</v>
      </c>
      <c r="C709">
        <v>6.145227722925746E-2</v>
      </c>
      <c r="D709">
        <v>9.5048751167000456E-2</v>
      </c>
      <c r="E709">
        <v>9.5048751167000456E-2</v>
      </c>
      <c r="F709">
        <v>0.10088971337400968</v>
      </c>
      <c r="G709">
        <v>6.145227722925746E-2</v>
      </c>
      <c r="H709">
        <v>0.57424567750631161</v>
      </c>
      <c r="I709">
        <v>0.65900599969473173</v>
      </c>
      <c r="J709">
        <v>0.14760289107703123</v>
      </c>
      <c r="K709">
        <v>0.28698457215894768</v>
      </c>
      <c r="L709">
        <v>0.26407006036222552</v>
      </c>
      <c r="M709">
        <v>-7.984579667241086E-2</v>
      </c>
      <c r="N709">
        <v>1.306941887513857</v>
      </c>
      <c r="O709">
        <v>1.3034058045367658</v>
      </c>
      <c r="P709">
        <v>1.289449711057282</v>
      </c>
      <c r="Q709">
        <v>1.3171686390305144</v>
      </c>
      <c r="R709">
        <v>1.3033413848748541</v>
      </c>
      <c r="S709">
        <v>5.5579654052524734E-2</v>
      </c>
      <c r="T709">
        <v>7.7137431800936643E-2</v>
      </c>
      <c r="U709">
        <v>4.6016166645871708E-2</v>
      </c>
      <c r="V709">
        <v>9.1766800375135821E-2</v>
      </c>
      <c r="W709">
        <v>7.1640132940648055E-2</v>
      </c>
      <c r="X709">
        <v>16.106582933214149</v>
      </c>
      <c r="Y709">
        <v>16.146615855791822</v>
      </c>
      <c r="Z709">
        <v>16.159971298191547</v>
      </c>
      <c r="AA709">
        <v>16.129113629494597</v>
      </c>
      <c r="AB709">
        <v>16.145233594492655</v>
      </c>
      <c r="AD709" t="s">
        <v>977</v>
      </c>
      <c r="AE709">
        <v>7894170</v>
      </c>
      <c r="AF709">
        <v>9.5048751167000456E-2</v>
      </c>
      <c r="AG709">
        <v>0.57424567750631161</v>
      </c>
      <c r="AH709">
        <v>0.28698457215894768</v>
      </c>
      <c r="AI709">
        <v>1.306941887513857</v>
      </c>
      <c r="AJ709">
        <v>5.5579654052524734E-2</v>
      </c>
      <c r="AK709">
        <v>16.106582933214149</v>
      </c>
    </row>
    <row r="710" spans="1:37" x14ac:dyDescent="0.25">
      <c r="A710" t="str">
        <f>'Pas de restriction 2011'!A711</f>
        <v>ESPOSITO S.P.A.</v>
      </c>
      <c r="B710">
        <v>-9.5486805258301208E-2</v>
      </c>
      <c r="C710">
        <v>-0.11068889038404617</v>
      </c>
      <c r="D710">
        <v>0.34770549281715013</v>
      </c>
      <c r="E710">
        <v>0.14154749712128953</v>
      </c>
      <c r="F710">
        <v>0.21385353338980545</v>
      </c>
      <c r="G710">
        <v>0.51082525469565998</v>
      </c>
      <c r="H710">
        <v>0.17102979520403849</v>
      </c>
      <c r="I710">
        <v>0.21230247260132259</v>
      </c>
      <c r="J710">
        <v>0.24131863894268138</v>
      </c>
      <c r="K710">
        <v>7.3190505832735134E-2</v>
      </c>
      <c r="L710">
        <v>4.8089189446654947E-2</v>
      </c>
      <c r="M710">
        <v>-0.34295864061173614</v>
      </c>
      <c r="N710">
        <v>1.4976590735047033</v>
      </c>
      <c r="O710">
        <v>1.2849281306886848</v>
      </c>
      <c r="P710">
        <v>0.9400040906697541</v>
      </c>
      <c r="Q710">
        <v>0.87257406326482545</v>
      </c>
      <c r="R710">
        <v>1.0325020948744215</v>
      </c>
      <c r="S710">
        <v>5.239144597730052E-2</v>
      </c>
      <c r="T710">
        <v>5.9082574441116094E-2</v>
      </c>
      <c r="U710">
        <v>5.8210011547730992E-2</v>
      </c>
      <c r="V710">
        <v>3.9085190532918715E-2</v>
      </c>
      <c r="W710">
        <v>5.2125925507255276E-2</v>
      </c>
      <c r="X710">
        <v>17.774659047512454</v>
      </c>
      <c r="Y710">
        <v>17.677086332045207</v>
      </c>
      <c r="Z710">
        <v>17.326205963977952</v>
      </c>
      <c r="AA710">
        <v>17.238971979603896</v>
      </c>
      <c r="AB710">
        <v>17.414088091875687</v>
      </c>
      <c r="AD710" t="s">
        <v>978</v>
      </c>
      <c r="AE710">
        <v>36998337</v>
      </c>
      <c r="AF710">
        <v>0.14154749712128953</v>
      </c>
      <c r="AG710">
        <v>0.17102979520403849</v>
      </c>
      <c r="AH710">
        <v>7.3190505832735134E-2</v>
      </c>
      <c r="AI710">
        <v>1.4976590735047033</v>
      </c>
      <c r="AJ710">
        <v>5.239144597730052E-2</v>
      </c>
      <c r="AK710">
        <v>17.774659047512454</v>
      </c>
    </row>
    <row r="711" spans="1:37" x14ac:dyDescent="0.25">
      <c r="A711" t="str">
        <f>'Pas de restriction 2011'!A712</f>
        <v>ESPRESSO ITALIA S.R.L.</v>
      </c>
      <c r="B711">
        <v>-0.16167767361922222</v>
      </c>
      <c r="C711">
        <v>-8.2670051646274431E-2</v>
      </c>
      <c r="D711">
        <v>0.55518059970849587</v>
      </c>
      <c r="E711">
        <v>7.5821261360481708E-3</v>
      </c>
      <c r="F711">
        <v>2.950603520705573E-2</v>
      </c>
      <c r="G711">
        <v>2.8915252368030866</v>
      </c>
      <c r="H711">
        <v>5.4719356126692362E-2</v>
      </c>
      <c r="I711">
        <v>0.1374357035304459</v>
      </c>
      <c r="J711">
        <v>1.5116469428521677</v>
      </c>
      <c r="K711">
        <v>0.17858087557262176</v>
      </c>
      <c r="L711">
        <v>0.17388004124345591</v>
      </c>
      <c r="M711">
        <v>-2.6323279657424491E-2</v>
      </c>
      <c r="N711">
        <v>1.8034961227389841</v>
      </c>
      <c r="O711">
        <v>1.1552289018456381</v>
      </c>
      <c r="P711">
        <v>1.0698592877437751</v>
      </c>
      <c r="Q711">
        <v>1.0721595540935391</v>
      </c>
      <c r="R711">
        <v>1.0990825812276508</v>
      </c>
      <c r="S711">
        <v>0.12976397578988202</v>
      </c>
      <c r="T711">
        <v>5.4208419175257379E-2</v>
      </c>
      <c r="U711">
        <v>0.15273098899621534</v>
      </c>
      <c r="V711">
        <v>0.16792676242253976</v>
      </c>
      <c r="W711">
        <v>0.12495539019800417</v>
      </c>
      <c r="X711">
        <v>16.099358094273018</v>
      </c>
      <c r="Y711">
        <v>16.357471935661469</v>
      </c>
      <c r="Z711">
        <v>16.237509001373539</v>
      </c>
      <c r="AA711">
        <v>16.151669875735063</v>
      </c>
      <c r="AB711">
        <v>16.24888360425669</v>
      </c>
      <c r="AD711" t="s">
        <v>979</v>
      </c>
      <c r="AE711">
        <v>10997443</v>
      </c>
      <c r="AF711">
        <v>7.5821261360481708E-3</v>
      </c>
      <c r="AG711">
        <v>5.4719356126692362E-2</v>
      </c>
      <c r="AH711">
        <v>0.17858087557262176</v>
      </c>
      <c r="AI711">
        <v>1.8034961227389841</v>
      </c>
      <c r="AJ711">
        <v>0.12976397578988202</v>
      </c>
      <c r="AK711">
        <v>16.099358094273018</v>
      </c>
    </row>
    <row r="712" spans="1:37" x14ac:dyDescent="0.25">
      <c r="A712" t="str">
        <f>'Pas de restriction 2011'!A713</f>
        <v>ESSECO S.R.L.</v>
      </c>
      <c r="B712">
        <v>5.4242612282706243E-2</v>
      </c>
      <c r="C712">
        <v>1.011739649413439</v>
      </c>
      <c r="D712">
        <v>9.1379686820465433E-2</v>
      </c>
      <c r="E712">
        <v>7.3788121813649188E-2</v>
      </c>
      <c r="F712">
        <v>0.14647365188442971</v>
      </c>
      <c r="G712">
        <v>0.98505732744284713</v>
      </c>
      <c r="H712">
        <v>0.50617882739320041</v>
      </c>
      <c r="I712">
        <v>0.56622903280678949</v>
      </c>
      <c r="J712">
        <v>0.11863436825843764</v>
      </c>
      <c r="K712">
        <v>0.2873956391347593</v>
      </c>
      <c r="L712">
        <v>0.35225689125395038</v>
      </c>
      <c r="M712">
        <v>0.2256862780328332</v>
      </c>
      <c r="N712">
        <v>1.3012406044753313</v>
      </c>
      <c r="O712">
        <v>1.3218183155113437</v>
      </c>
      <c r="P712">
        <v>1.3624318468925263</v>
      </c>
      <c r="Q712">
        <v>1.4024123352312037</v>
      </c>
      <c r="R712">
        <v>1.3622208325450245</v>
      </c>
      <c r="S712">
        <v>0.24625073779833223</v>
      </c>
      <c r="T712">
        <v>0.19034564807302498</v>
      </c>
      <c r="U712">
        <v>0.19036730784721342</v>
      </c>
      <c r="V712">
        <v>0.21772507258422891</v>
      </c>
      <c r="W712">
        <v>0.19947934283482241</v>
      </c>
      <c r="X712">
        <v>18.303350948067319</v>
      </c>
      <c r="Y712">
        <v>18.376600864951538</v>
      </c>
      <c r="Z712">
        <v>18.422321017967118</v>
      </c>
      <c r="AA712">
        <v>18.4130109360289</v>
      </c>
      <c r="AB712">
        <v>18.403977606315852</v>
      </c>
      <c r="AD712" t="s">
        <v>980</v>
      </c>
      <c r="AE712">
        <v>72391001</v>
      </c>
      <c r="AF712">
        <v>7.3788121813649188E-2</v>
      </c>
      <c r="AG712">
        <v>0.50617882739320041</v>
      </c>
      <c r="AH712">
        <v>0.2873956391347593</v>
      </c>
      <c r="AI712">
        <v>1.3012406044753313</v>
      </c>
      <c r="AJ712">
        <v>0.24625073779833223</v>
      </c>
      <c r="AK712">
        <v>18.303350948067319</v>
      </c>
    </row>
    <row r="713" spans="1:37" x14ac:dyDescent="0.25">
      <c r="A713" t="str">
        <f>'Pas de restriction 2011'!A714</f>
        <v>ESSILOR ITALIA SOCIETA' PER AZIONI</v>
      </c>
      <c r="B713">
        <v>9.7756051007677328E-2</v>
      </c>
      <c r="C713">
        <v>-1.0819380105019965E-2</v>
      </c>
      <c r="D713">
        <v>8.4909107808466638E-2</v>
      </c>
      <c r="E713">
        <v>8.4907334502482418E-2</v>
      </c>
      <c r="F713">
        <v>8.3990443896708719E-2</v>
      </c>
      <c r="G713">
        <v>-1.0798720877839967E-2</v>
      </c>
      <c r="H713">
        <v>0.33204663095549297</v>
      </c>
      <c r="I713">
        <v>0.35383013058087825</v>
      </c>
      <c r="J713">
        <v>6.5603736326736314E-2</v>
      </c>
      <c r="K713">
        <v>7.5605381963395779E-2</v>
      </c>
      <c r="L713">
        <v>5.8733102772325962E-2</v>
      </c>
      <c r="M713">
        <v>-0.2231624092480414</v>
      </c>
      <c r="N713">
        <v>1.639253115227848</v>
      </c>
      <c r="O713">
        <v>1.5483562682173941</v>
      </c>
      <c r="P713">
        <v>1.4489043773230372</v>
      </c>
      <c r="Q713">
        <v>1.6414035493352064</v>
      </c>
      <c r="R713">
        <v>1.5462213982918793</v>
      </c>
      <c r="S713">
        <v>0.12473885229785733</v>
      </c>
      <c r="T713">
        <v>5.7506235767161178E-2</v>
      </c>
      <c r="U713">
        <v>6.9291592728742482E-2</v>
      </c>
      <c r="V713">
        <v>7.6697659254635717E-2</v>
      </c>
      <c r="W713">
        <v>6.783182925017979E-2</v>
      </c>
      <c r="X713">
        <v>17.929521022449837</v>
      </c>
      <c r="Y713">
        <v>17.928354120352047</v>
      </c>
      <c r="Z713">
        <v>17.838707428741561</v>
      </c>
      <c r="AA713">
        <v>17.866858349359074</v>
      </c>
      <c r="AB713">
        <v>17.877973299484228</v>
      </c>
      <c r="AD713" t="s">
        <v>981</v>
      </c>
      <c r="AE713">
        <v>39474293</v>
      </c>
      <c r="AF713">
        <v>8.4907334502482418E-2</v>
      </c>
      <c r="AG713">
        <v>0.33204663095549297</v>
      </c>
      <c r="AH713">
        <v>7.5605381963395779E-2</v>
      </c>
      <c r="AI713">
        <v>1.639253115227848</v>
      </c>
      <c r="AJ713">
        <v>0.12473885229785733</v>
      </c>
      <c r="AK713">
        <v>17.929521022449837</v>
      </c>
    </row>
    <row r="714" spans="1:37" x14ac:dyDescent="0.25">
      <c r="A714" t="str">
        <f>'Pas de restriction 2011'!A715</f>
        <v>ETHOSENERGY ITALIA S.P.A.</v>
      </c>
      <c r="B714">
        <v>-0.23423329965377906</v>
      </c>
      <c r="C714">
        <v>0.68848639686921898</v>
      </c>
      <c r="D714">
        <v>3.3185429252977898E-2</v>
      </c>
      <c r="E714">
        <v>3.3185429252977898E-2</v>
      </c>
      <c r="F714">
        <v>5.6033145867919028E-2</v>
      </c>
      <c r="G714">
        <v>0.68848639686921898</v>
      </c>
      <c r="H714">
        <v>0.30401341394508585</v>
      </c>
      <c r="I714">
        <v>0.29113621706210435</v>
      </c>
      <c r="J714">
        <v>-4.2357331263374841E-2</v>
      </c>
      <c r="K714">
        <v>7.9168470792604223E-2</v>
      </c>
      <c r="L714">
        <v>0.10811441819042489</v>
      </c>
      <c r="M714">
        <v>0.36562468755585392</v>
      </c>
      <c r="N714">
        <v>0.5005615288363845</v>
      </c>
      <c r="O714">
        <v>0.51950751481000468</v>
      </c>
      <c r="P714">
        <v>0.54703453515404177</v>
      </c>
      <c r="Q714">
        <v>0.50115650501643372</v>
      </c>
      <c r="R714">
        <v>0.52256618499349339</v>
      </c>
      <c r="S714">
        <v>4.0554684066359356E-2</v>
      </c>
      <c r="T714">
        <v>2.8461178272985058E-2</v>
      </c>
      <c r="U714">
        <v>6.3150484362256898E-2</v>
      </c>
      <c r="V714">
        <v>2.4432500308966994E-2</v>
      </c>
      <c r="W714">
        <v>3.8681387648069644E-2</v>
      </c>
      <c r="X714">
        <v>18.348582520131625</v>
      </c>
      <c r="Y714">
        <v>18.508887783352723</v>
      </c>
      <c r="Z714">
        <v>18.484266924257327</v>
      </c>
      <c r="AA714">
        <v>18.178952601484681</v>
      </c>
      <c r="AB714">
        <v>18.390702436364908</v>
      </c>
      <c r="AD714" t="s">
        <v>212</v>
      </c>
      <c r="AE714">
        <v>210240312</v>
      </c>
      <c r="AF714">
        <v>3.3185429252977898E-2</v>
      </c>
      <c r="AG714">
        <v>0.30401341394508585</v>
      </c>
      <c r="AH714">
        <v>7.9168470792604223E-2</v>
      </c>
      <c r="AI714">
        <v>0.5005615288363845</v>
      </c>
      <c r="AJ714">
        <v>4.0554684066359356E-2</v>
      </c>
      <c r="AK714">
        <v>18.348582520131625</v>
      </c>
    </row>
    <row r="715" spans="1:37" x14ac:dyDescent="0.25">
      <c r="A715" t="str">
        <f>'Pas de restriction 2011'!A716</f>
        <v>ETRO S.P.A.</v>
      </c>
      <c r="B715">
        <v>0.10667576751237799</v>
      </c>
      <c r="C715">
        <v>-8.3200738077907108E-2</v>
      </c>
      <c r="D715">
        <v>0.11138684216908243</v>
      </c>
      <c r="E715">
        <v>0.11136129710709222</v>
      </c>
      <c r="F715">
        <v>0.10211937468844742</v>
      </c>
      <c r="G715">
        <v>-8.299043436749097E-2</v>
      </c>
      <c r="H715">
        <v>0.71224585775986338</v>
      </c>
      <c r="I715">
        <v>0.73626265675237146</v>
      </c>
      <c r="J715">
        <v>3.371981560980232E-2</v>
      </c>
      <c r="K715">
        <v>0.10023833652741859</v>
      </c>
      <c r="L715">
        <v>8.1320595883737884E-2</v>
      </c>
      <c r="M715">
        <v>-0.1887275996295695</v>
      </c>
      <c r="N715">
        <v>0.64924384516381961</v>
      </c>
      <c r="O715">
        <v>0.69263481789562753</v>
      </c>
      <c r="P715">
        <v>0.69868642856709484</v>
      </c>
      <c r="Q715">
        <v>0.67423765665045254</v>
      </c>
      <c r="R715">
        <v>0.68851963437105823</v>
      </c>
      <c r="S715">
        <v>0.11577734992027995</v>
      </c>
      <c r="T715">
        <v>0.11807575463339616</v>
      </c>
      <c r="U715">
        <v>0.12515914799526942</v>
      </c>
      <c r="V715">
        <v>9.137833308180987E-2</v>
      </c>
      <c r="W715">
        <v>0.11153774523682515</v>
      </c>
      <c r="X715">
        <v>19.115574742936253</v>
      </c>
      <c r="Y715">
        <v>19.211745175678139</v>
      </c>
      <c r="Z715">
        <v>19.259453178812173</v>
      </c>
      <c r="AA715">
        <v>19.251728849311476</v>
      </c>
      <c r="AB715">
        <v>19.240975734600596</v>
      </c>
      <c r="AD715" t="s">
        <v>982</v>
      </c>
      <c r="AE715">
        <v>318456851</v>
      </c>
      <c r="AF715">
        <v>0.11136129710709222</v>
      </c>
      <c r="AG715">
        <v>0.71224585775986338</v>
      </c>
      <c r="AH715">
        <v>0.10023833652741859</v>
      </c>
      <c r="AI715">
        <v>0.64924384516381961</v>
      </c>
      <c r="AJ715">
        <v>0.11577734992027995</v>
      </c>
      <c r="AK715">
        <v>19.115574742936253</v>
      </c>
    </row>
    <row r="716" spans="1:37" x14ac:dyDescent="0.25">
      <c r="A716" t="str">
        <f>'Pas de restriction 2011'!A717</f>
        <v>EULIP S.P.A.</v>
      </c>
      <c r="B716">
        <v>-1.2577078676581416E-2</v>
      </c>
      <c r="C716">
        <v>-0.4261710505353633</v>
      </c>
      <c r="D716">
        <v>0.17039952133951736</v>
      </c>
      <c r="E716">
        <v>4.0570655156437804E-2</v>
      </c>
      <c r="F716">
        <v>6.5988662031663911E-2</v>
      </c>
      <c r="G716">
        <v>0.62651211268873841</v>
      </c>
      <c r="H716">
        <v>0.3688628916086823</v>
      </c>
      <c r="I716">
        <v>0.60982946715555908</v>
      </c>
      <c r="J716">
        <v>0.65326868337439692</v>
      </c>
      <c r="K716">
        <v>8.0938529988551569E-2</v>
      </c>
      <c r="L716">
        <v>0.16526231495659721</v>
      </c>
      <c r="M716">
        <v>1.0418250118944945</v>
      </c>
      <c r="N716">
        <v>1.9482434805205326</v>
      </c>
      <c r="O716">
        <v>2.3737732254052917</v>
      </c>
      <c r="P716">
        <v>2.1036505455874188</v>
      </c>
      <c r="Q716">
        <v>1.9544523138943601</v>
      </c>
      <c r="R716">
        <v>2.143958694962357</v>
      </c>
      <c r="S716">
        <v>0.17471914250441459</v>
      </c>
      <c r="T716">
        <v>0.12987193639424188</v>
      </c>
      <c r="U716">
        <v>0.19512763330266633</v>
      </c>
      <c r="V716">
        <v>0.22119600885303831</v>
      </c>
      <c r="W716">
        <v>0.18206519284998221</v>
      </c>
      <c r="X716">
        <v>17.662307574002693</v>
      </c>
      <c r="Y716">
        <v>17.868931905265729</v>
      </c>
      <c r="Z716">
        <v>17.742737535022247</v>
      </c>
      <c r="AA716">
        <v>17.555498463133286</v>
      </c>
      <c r="AB716">
        <v>17.722389301140421</v>
      </c>
      <c r="AD716" t="s">
        <v>983</v>
      </c>
      <c r="AE716">
        <v>24262709</v>
      </c>
      <c r="AF716">
        <v>4.0570655156437804E-2</v>
      </c>
      <c r="AG716">
        <v>0.3688628916086823</v>
      </c>
      <c r="AH716">
        <v>8.0938529988551569E-2</v>
      </c>
      <c r="AI716">
        <v>1.9482434805205326</v>
      </c>
      <c r="AJ716">
        <v>0.17471914250441459</v>
      </c>
      <c r="AK716">
        <v>17.662307574002693</v>
      </c>
    </row>
    <row r="717" spans="1:37" x14ac:dyDescent="0.25">
      <c r="A717" t="str">
        <f>'Pas de restriction 2011'!A718</f>
        <v>EUROARCE SRL</v>
      </c>
      <c r="B717">
        <v>-0.12416636887540111</v>
      </c>
      <c r="C717">
        <v>0.18466079044770695</v>
      </c>
      <c r="D717">
        <v>4.2699675845893473E-2</v>
      </c>
      <c r="E717">
        <v>4.2699675845893473E-2</v>
      </c>
      <c r="F717">
        <v>5.0584631739457021E-2</v>
      </c>
      <c r="G717">
        <v>0.18466079044770695</v>
      </c>
      <c r="H717">
        <v>0.58703833435217245</v>
      </c>
      <c r="I717">
        <v>0.68433481534428531</v>
      </c>
      <c r="J717">
        <v>0.16574127326707652</v>
      </c>
      <c r="K717">
        <v>0.26542115545429645</v>
      </c>
      <c r="L717">
        <v>0.24091786756443939</v>
      </c>
      <c r="M717">
        <v>-9.2318518649792958E-2</v>
      </c>
      <c r="N717">
        <v>1.3197810749300747</v>
      </c>
      <c r="O717">
        <v>1.1430601090913708</v>
      </c>
      <c r="P717">
        <v>0.96878554146100582</v>
      </c>
      <c r="Q717">
        <v>0.98491195201748383</v>
      </c>
      <c r="R717">
        <v>1.0322525341899536</v>
      </c>
      <c r="S717">
        <v>0.13480504064449012</v>
      </c>
      <c r="T717">
        <v>0.12045348923688645</v>
      </c>
      <c r="U717">
        <v>6.1275174682310453E-2</v>
      </c>
      <c r="V717">
        <v>5.9132374967944684E-2</v>
      </c>
      <c r="W717">
        <v>8.0287012962380527E-2</v>
      </c>
      <c r="X717">
        <v>16.640835636002464</v>
      </c>
      <c r="Y717">
        <v>16.572584800646368</v>
      </c>
      <c r="Z717">
        <v>16.374635602380639</v>
      </c>
      <c r="AA717">
        <v>16.305381200063977</v>
      </c>
      <c r="AB717">
        <v>16.417533867696992</v>
      </c>
      <c r="AD717" t="s">
        <v>984</v>
      </c>
      <c r="AE717">
        <v>13782025</v>
      </c>
      <c r="AF717">
        <v>4.2699675845893473E-2</v>
      </c>
      <c r="AG717">
        <v>0.58703833435217245</v>
      </c>
      <c r="AH717">
        <v>0.26542115545429645</v>
      </c>
      <c r="AI717">
        <v>1.3197810749300747</v>
      </c>
      <c r="AJ717">
        <v>0.13480504064449012</v>
      </c>
      <c r="AK717">
        <v>16.640835636002464</v>
      </c>
    </row>
    <row r="718" spans="1:37" x14ac:dyDescent="0.25">
      <c r="A718" t="str">
        <f>'Pas de restriction 2011'!A719</f>
        <v>EUROBEARINGS S.R.L.</v>
      </c>
      <c r="B718">
        <v>0.44153668761423059</v>
      </c>
      <c r="C718">
        <v>0.2880978883487631</v>
      </c>
      <c r="D718">
        <v>0.32790707369679534</v>
      </c>
      <c r="E718">
        <v>7.5912456139326442E-2</v>
      </c>
      <c r="F718">
        <v>8.7721378970954819E-2</v>
      </c>
      <c r="G718">
        <v>0.15555975174818201</v>
      </c>
      <c r="H718">
        <v>0.38708678217634224</v>
      </c>
      <c r="I718">
        <v>0.31158391294755522</v>
      </c>
      <c r="J718">
        <v>-0.19505411371652245</v>
      </c>
      <c r="K718">
        <v>0.10709765135335785</v>
      </c>
      <c r="L718">
        <v>0.10203314168084576</v>
      </c>
      <c r="M718">
        <v>-4.7288709028755878E-2</v>
      </c>
      <c r="N718">
        <v>1.3430607414184892</v>
      </c>
      <c r="O718">
        <v>1.5507602380952705</v>
      </c>
      <c r="P718">
        <v>1.1302068160650767</v>
      </c>
      <c r="Q718">
        <v>0.95980107802640491</v>
      </c>
      <c r="R718">
        <v>1.2135893773955841</v>
      </c>
      <c r="S718">
        <v>0.15964828440647036</v>
      </c>
      <c r="T718">
        <v>0.11778553962191179</v>
      </c>
      <c r="U718">
        <v>9.7839303835791716E-2</v>
      </c>
      <c r="V718">
        <v>0.10203822923302419</v>
      </c>
      <c r="W718">
        <v>0.10588769089690923</v>
      </c>
      <c r="X718">
        <v>16.064346079232084</v>
      </c>
      <c r="Y718">
        <v>16.250851455392063</v>
      </c>
      <c r="Z718">
        <v>16.348991158072987</v>
      </c>
      <c r="AA718">
        <v>16.168465424031307</v>
      </c>
      <c r="AB718">
        <v>16.256102679165451</v>
      </c>
      <c r="AD718" t="s">
        <v>985</v>
      </c>
      <c r="AE718">
        <v>7363943</v>
      </c>
      <c r="AF718">
        <v>7.5912456139326442E-2</v>
      </c>
      <c r="AG718">
        <v>0.38708678217634224</v>
      </c>
      <c r="AH718">
        <v>0.10709765135335785</v>
      </c>
      <c r="AI718">
        <v>1.3430607414184892</v>
      </c>
      <c r="AJ718">
        <v>0.15964828440647036</v>
      </c>
      <c r="AK718">
        <v>16.064346079232084</v>
      </c>
    </row>
    <row r="719" spans="1:37" x14ac:dyDescent="0.25">
      <c r="A719" t="str">
        <f>'Pas de restriction 2011'!A720</f>
        <v>EUROBRICO S.P.A.</v>
      </c>
      <c r="B719">
        <v>0.28882424531134326</v>
      </c>
      <c r="C719">
        <v>0.45747195829276593</v>
      </c>
      <c r="D719">
        <v>0.25690351405898426</v>
      </c>
      <c r="E719">
        <v>0.12737358304932814</v>
      </c>
      <c r="F719">
        <v>0.23313800797640941</v>
      </c>
      <c r="G719">
        <v>0.83034819618854361</v>
      </c>
      <c r="H719">
        <v>0.30164407560020207</v>
      </c>
      <c r="I719">
        <v>0.27179829083327606</v>
      </c>
      <c r="J719">
        <v>-9.8943712743370771E-2</v>
      </c>
      <c r="K719">
        <v>8.341357844693742E-2</v>
      </c>
      <c r="L719">
        <v>0.12621841413960225</v>
      </c>
      <c r="M719">
        <v>0.51316388158427495</v>
      </c>
      <c r="N719">
        <v>1.4140908434368895</v>
      </c>
      <c r="O719">
        <v>1.2123743179453426</v>
      </c>
      <c r="P719">
        <v>0.97340465008697186</v>
      </c>
      <c r="Q719">
        <v>0.94201993872896062</v>
      </c>
      <c r="R719">
        <v>1.0425996355870917</v>
      </c>
      <c r="S719">
        <v>0.14761252030275865</v>
      </c>
      <c r="T719">
        <v>0.11768191499554885</v>
      </c>
      <c r="U719">
        <v>8.0839244078722033E-2</v>
      </c>
      <c r="V719">
        <v>7.7888265289971045E-2</v>
      </c>
      <c r="W719">
        <v>9.2136474788080638E-2</v>
      </c>
      <c r="X719">
        <v>18.24516420441757</v>
      </c>
      <c r="Y719">
        <v>18.248335232532444</v>
      </c>
      <c r="Z719">
        <v>18.216935081175908</v>
      </c>
      <c r="AA719">
        <v>18.237132943629032</v>
      </c>
      <c r="AB719">
        <v>18.234134419112461</v>
      </c>
      <c r="AD719" t="s">
        <v>986</v>
      </c>
      <c r="AE719">
        <v>69424788</v>
      </c>
      <c r="AF719">
        <v>0.12737358304932814</v>
      </c>
      <c r="AG719">
        <v>0.30164407560020207</v>
      </c>
      <c r="AH719">
        <v>8.341357844693742E-2</v>
      </c>
      <c r="AI719">
        <v>1.4140908434368895</v>
      </c>
      <c r="AJ719">
        <v>0.14761252030275865</v>
      </c>
      <c r="AK719">
        <v>18.24516420441757</v>
      </c>
    </row>
    <row r="720" spans="1:37" x14ac:dyDescent="0.25">
      <c r="A720" t="str">
        <f>'Pas de restriction 2011'!A721</f>
        <v>EUROCHEM AGRO S.P.A.</v>
      </c>
      <c r="B720">
        <v>-0.46179316438349749</v>
      </c>
      <c r="C720">
        <v>-0.93317499753095767</v>
      </c>
      <c r="D720">
        <v>0.19690535039897283</v>
      </c>
      <c r="E720">
        <v>3.6089009486055632E-2</v>
      </c>
      <c r="F720">
        <v>1.3158200526579013E-2</v>
      </c>
      <c r="G720">
        <v>-0.63539590822898073</v>
      </c>
      <c r="H720">
        <v>0.28176448832832524</v>
      </c>
      <c r="I720">
        <v>0.59430969438178494</v>
      </c>
      <c r="J720">
        <v>1.1092427151049189</v>
      </c>
      <c r="K720">
        <v>7.6917205064885637E-3</v>
      </c>
      <c r="L720">
        <v>1.386665593641743E-3</v>
      </c>
      <c r="M720">
        <v>-0.81971971128280297</v>
      </c>
      <c r="N720">
        <v>2.1209335956457305</v>
      </c>
      <c r="O720">
        <v>1.4362031926618002</v>
      </c>
      <c r="P720">
        <v>2.9307272812042697</v>
      </c>
      <c r="Q720">
        <v>2.1010088288901239</v>
      </c>
      <c r="R720">
        <v>2.1559797675853978</v>
      </c>
      <c r="S720">
        <v>8.8044129563172965E-2</v>
      </c>
      <c r="T720">
        <v>3.8599495515564859E-2</v>
      </c>
      <c r="U720">
        <v>0.11496198818935588</v>
      </c>
      <c r="V720">
        <v>7.5473869575822417E-2</v>
      </c>
      <c r="W720">
        <v>7.6345117760247716E-2</v>
      </c>
      <c r="X720">
        <v>18.577248867976799</v>
      </c>
      <c r="Y720">
        <v>18.202230412233785</v>
      </c>
      <c r="Z720">
        <v>18.266833693025188</v>
      </c>
      <c r="AA720">
        <v>18.092439559090465</v>
      </c>
      <c r="AB720">
        <v>18.18716788811648</v>
      </c>
      <c r="AD720" t="s">
        <v>987</v>
      </c>
      <c r="AE720">
        <v>55964462</v>
      </c>
      <c r="AF720">
        <v>3.6089009486055632E-2</v>
      </c>
      <c r="AG720">
        <v>0.28176448832832524</v>
      </c>
      <c r="AH720">
        <v>7.6917205064885637E-3</v>
      </c>
      <c r="AI720">
        <v>2.1209335956457305</v>
      </c>
      <c r="AJ720">
        <v>8.8044129563172965E-2</v>
      </c>
      <c r="AK720">
        <v>18.577248867976799</v>
      </c>
    </row>
    <row r="721" spans="1:37" x14ac:dyDescent="0.25">
      <c r="A721" t="str">
        <f>'Pas de restriction 2011'!A722</f>
        <v>EUROCHIMIND S.P.A.</v>
      </c>
      <c r="B721">
        <v>6.2480427867420432E-2</v>
      </c>
      <c r="C721">
        <v>-0.24886468515443219</v>
      </c>
      <c r="D721">
        <v>0.72152333482962183</v>
      </c>
      <c r="E721">
        <v>0.25261527319546151</v>
      </c>
      <c r="F721">
        <v>0.20829461370692454</v>
      </c>
      <c r="G721">
        <v>-0.17544726780729439</v>
      </c>
      <c r="H721">
        <v>0.181066949054769</v>
      </c>
      <c r="I721">
        <v>0.30913609047109947</v>
      </c>
      <c r="J721">
        <v>0.70730269706810056</v>
      </c>
      <c r="K721">
        <v>2.1786873897779901E-2</v>
      </c>
      <c r="L721">
        <v>3.0306075438740372E-2</v>
      </c>
      <c r="M721">
        <v>0.39102450314492271</v>
      </c>
      <c r="N721">
        <v>2.7041154887444914</v>
      </c>
      <c r="O721">
        <v>2.6419974579253687</v>
      </c>
      <c r="P721">
        <v>2.3379818215723303</v>
      </c>
      <c r="Q721">
        <v>2.4975165991277772</v>
      </c>
      <c r="R721">
        <v>2.4924986262084921</v>
      </c>
      <c r="S721">
        <v>0.18027156662490321</v>
      </c>
      <c r="T721">
        <v>0.14639143198689988</v>
      </c>
      <c r="U721">
        <v>9.992727221549734E-2</v>
      </c>
      <c r="V721">
        <v>8.193455584803086E-2</v>
      </c>
      <c r="W721">
        <v>0.1094177533501427</v>
      </c>
      <c r="X721">
        <v>16.725358146845132</v>
      </c>
      <c r="Y721">
        <v>16.897444243074439</v>
      </c>
      <c r="Z721">
        <v>16.70261336755507</v>
      </c>
      <c r="AA721">
        <v>16.687086837885737</v>
      </c>
      <c r="AB721">
        <v>16.762381482838414</v>
      </c>
      <c r="AD721" t="s">
        <v>988</v>
      </c>
      <c r="AE721">
        <v>8251528</v>
      </c>
      <c r="AF721">
        <v>0.25261527319546151</v>
      </c>
      <c r="AG721">
        <v>0.181066949054769</v>
      </c>
      <c r="AH721">
        <v>2.1786873897779901E-2</v>
      </c>
      <c r="AI721">
        <v>2.7041154887444914</v>
      </c>
      <c r="AJ721">
        <v>0.18027156662490321</v>
      </c>
      <c r="AK721">
        <v>16.725358146845132</v>
      </c>
    </row>
    <row r="722" spans="1:37" x14ac:dyDescent="0.25">
      <c r="A722" t="str">
        <f>'Pas de restriction 2011'!A723</f>
        <v>EUROCLIMA SPA % EUROCLIMA AG</v>
      </c>
      <c r="B722">
        <v>0.20930340473116302</v>
      </c>
      <c r="C722">
        <v>-0.56944323381731998</v>
      </c>
      <c r="D722">
        <v>0.20031005880483418</v>
      </c>
      <c r="E722">
        <v>0.15875790385303032</v>
      </c>
      <c r="F722">
        <v>4.924286516455887E-2</v>
      </c>
      <c r="G722">
        <v>-0.68982416642294986</v>
      </c>
      <c r="H722">
        <v>0.4520285428457631</v>
      </c>
      <c r="I722">
        <v>0.51831849061521373</v>
      </c>
      <c r="J722">
        <v>0.14664991584849865</v>
      </c>
      <c r="K722">
        <v>0.4841760677042356</v>
      </c>
      <c r="L722">
        <v>0.37874387959754613</v>
      </c>
      <c r="M722">
        <v>-0.21775588497507875</v>
      </c>
      <c r="N722">
        <v>1.4590608394373623</v>
      </c>
      <c r="O722">
        <v>1.021595921478913</v>
      </c>
      <c r="P722">
        <v>1.403858384579793</v>
      </c>
      <c r="Q722">
        <v>1.4828413557360101</v>
      </c>
      <c r="R722">
        <v>1.3027652205982385</v>
      </c>
      <c r="S722">
        <v>0.10765285178978289</v>
      </c>
      <c r="T722">
        <v>6.5895878584171771E-2</v>
      </c>
      <c r="U722">
        <v>0.14948119680338301</v>
      </c>
      <c r="V722">
        <v>0.17425041743485095</v>
      </c>
      <c r="W722">
        <v>0.12987583094080191</v>
      </c>
      <c r="X722">
        <v>16.779317962847887</v>
      </c>
      <c r="Y722">
        <v>16.652366084742514</v>
      </c>
      <c r="Z722">
        <v>16.92121526591092</v>
      </c>
      <c r="AA722">
        <v>17.121879763639598</v>
      </c>
      <c r="AB722">
        <v>16.898487038097677</v>
      </c>
      <c r="AD722" t="s">
        <v>989</v>
      </c>
      <c r="AE722">
        <v>16701348</v>
      </c>
      <c r="AF722">
        <v>0.15875790385303032</v>
      </c>
      <c r="AG722">
        <v>0.4520285428457631</v>
      </c>
      <c r="AH722">
        <v>0.4841760677042356</v>
      </c>
      <c r="AI722">
        <v>1.4590608394373623</v>
      </c>
      <c r="AJ722">
        <v>0.10765285178978289</v>
      </c>
      <c r="AK722">
        <v>16.779317962847887</v>
      </c>
    </row>
    <row r="723" spans="1:37" x14ac:dyDescent="0.25">
      <c r="A723" t="str">
        <f>'Pas de restriction 2011'!A724</f>
        <v>EUROCOATING S.P.A.</v>
      </c>
      <c r="B723">
        <v>8.6040651153999392E-2</v>
      </c>
      <c r="C723">
        <v>-4.6534586020932925E-2</v>
      </c>
      <c r="D723">
        <v>0.2007979584532778</v>
      </c>
      <c r="E723">
        <v>0.20042185571119003</v>
      </c>
      <c r="F723">
        <v>0.18605127021982304</v>
      </c>
      <c r="G723">
        <v>-7.1701688622597903E-2</v>
      </c>
      <c r="H723">
        <v>0.46190334403168032</v>
      </c>
      <c r="I723">
        <v>0.53862227585594957</v>
      </c>
      <c r="J723">
        <v>0.16609304265830857</v>
      </c>
      <c r="K723">
        <v>0.1782064682234217</v>
      </c>
      <c r="L723">
        <v>0.30884879950782707</v>
      </c>
      <c r="M723">
        <v>0.73309533928148973</v>
      </c>
      <c r="N723">
        <v>1.0133465976560678</v>
      </c>
      <c r="O723">
        <v>0.8780918036915516</v>
      </c>
      <c r="P723">
        <v>1.0463678000716818</v>
      </c>
      <c r="Q723">
        <v>0.79429613015941436</v>
      </c>
      <c r="R723">
        <v>0.90625191130754923</v>
      </c>
      <c r="S723">
        <v>0.26091502402336231</v>
      </c>
      <c r="T723">
        <v>0.26246002225327986</v>
      </c>
      <c r="U723">
        <v>0.35526771724457568</v>
      </c>
      <c r="V723">
        <v>0.12683811802140357</v>
      </c>
      <c r="W723">
        <v>0.24818861917308635</v>
      </c>
      <c r="X723">
        <v>16.25317010245492</v>
      </c>
      <c r="Y723">
        <v>16.432572393421598</v>
      </c>
      <c r="Z723">
        <v>16.620869727839349</v>
      </c>
      <c r="AA723">
        <v>16.432581082416867</v>
      </c>
      <c r="AB723">
        <v>16.495341067892603</v>
      </c>
      <c r="AD723" t="s">
        <v>990</v>
      </c>
      <c r="AE723">
        <v>15596802</v>
      </c>
      <c r="AF723">
        <v>0.20042185571119003</v>
      </c>
      <c r="AG723">
        <v>0.46190334403168032</v>
      </c>
      <c r="AH723">
        <v>0.1782064682234217</v>
      </c>
      <c r="AI723">
        <v>1.0133465976560678</v>
      </c>
      <c r="AJ723">
        <v>0.26091502402336231</v>
      </c>
      <c r="AK723">
        <v>16.25317010245492</v>
      </c>
    </row>
    <row r="724" spans="1:37" x14ac:dyDescent="0.25">
      <c r="A724" t="str">
        <f>'Pas de restriction 2011'!A725</f>
        <v>EUROCOIL S.P.A.</v>
      </c>
      <c r="B724">
        <v>5.0561381227495775E-2</v>
      </c>
      <c r="C724">
        <v>-4.7019797767409083E-2</v>
      </c>
      <c r="D724">
        <v>0.15325124255787445</v>
      </c>
      <c r="E724">
        <v>0.15325124255787445</v>
      </c>
      <c r="F724">
        <v>0.14604540012519904</v>
      </c>
      <c r="G724">
        <v>-4.7019797767409083E-2</v>
      </c>
      <c r="H724">
        <v>0.57846940675167813</v>
      </c>
      <c r="I724">
        <v>0.6233940723250605</v>
      </c>
      <c r="J724">
        <v>7.7661264448972603E-2</v>
      </c>
      <c r="K724">
        <v>0.35806008812711931</v>
      </c>
      <c r="L724">
        <v>0.29792279074859984</v>
      </c>
      <c r="M724">
        <v>-0.16795308768725262</v>
      </c>
      <c r="N724">
        <v>1.0726273509715547</v>
      </c>
      <c r="O724">
        <v>1.1339226270248415</v>
      </c>
      <c r="P724">
        <v>1.1261443453245423</v>
      </c>
      <c r="Q724">
        <v>1.0349041793868998</v>
      </c>
      <c r="R724">
        <v>1.0983237172454279</v>
      </c>
      <c r="S724">
        <v>0.15430433205508101</v>
      </c>
      <c r="T724">
        <v>0.15185324382840729</v>
      </c>
      <c r="U724">
        <v>0.15650259694088858</v>
      </c>
      <c r="V724">
        <v>0.15459094767364651</v>
      </c>
      <c r="W724">
        <v>0.15431559614764748</v>
      </c>
      <c r="X724">
        <v>16.548175905241777</v>
      </c>
      <c r="Y724">
        <v>16.713559658391056</v>
      </c>
      <c r="Z724">
        <v>16.721341318469644</v>
      </c>
      <c r="AA724">
        <v>16.644824485639457</v>
      </c>
      <c r="AB724">
        <v>16.693241820833389</v>
      </c>
      <c r="AD724" t="s">
        <v>991</v>
      </c>
      <c r="AE724">
        <v>15996438</v>
      </c>
      <c r="AF724">
        <v>0.15325124255787445</v>
      </c>
      <c r="AG724">
        <v>0.57846940675167813</v>
      </c>
      <c r="AH724">
        <v>0.35806008812711931</v>
      </c>
      <c r="AI724">
        <v>1.0726273509715547</v>
      </c>
      <c r="AJ724">
        <v>0.15430433205508101</v>
      </c>
      <c r="AK724">
        <v>16.548175905241777</v>
      </c>
    </row>
    <row r="725" spans="1:37" x14ac:dyDescent="0.25">
      <c r="A725" t="str">
        <f>'Pas de restriction 2011'!A726</f>
        <v>EUROFORMAGGI E C. SPA</v>
      </c>
      <c r="B725">
        <v>-0.10258407908764902</v>
      </c>
      <c r="C725">
        <v>-0.55441910467612965</v>
      </c>
      <c r="D725">
        <v>0.13183851322973542</v>
      </c>
      <c r="E725">
        <v>2.2452131726596238E-2</v>
      </c>
      <c r="F725">
        <v>2.4122784517493008E-2</v>
      </c>
      <c r="G725">
        <v>7.4409539870895908E-2</v>
      </c>
      <c r="H725">
        <v>0.23577216532592424</v>
      </c>
      <c r="I725">
        <v>0.27961347192644653</v>
      </c>
      <c r="J725">
        <v>0.18594776249315695</v>
      </c>
      <c r="K725">
        <v>9.3434239007527536E-2</v>
      </c>
      <c r="L725">
        <v>9.2687729474268607E-2</v>
      </c>
      <c r="M725">
        <v>-7.9896785288612118E-3</v>
      </c>
      <c r="N725">
        <v>3.2591587747598494</v>
      </c>
      <c r="O725">
        <v>3.0708155913804802</v>
      </c>
      <c r="P725">
        <v>3.0974301286921198</v>
      </c>
      <c r="Q725">
        <v>2.7155615151765535</v>
      </c>
      <c r="R725">
        <v>2.9612690784163842</v>
      </c>
      <c r="S725">
        <v>4.4737576735815042E-2</v>
      </c>
      <c r="T725">
        <v>5.0629718174867271E-2</v>
      </c>
      <c r="U725">
        <v>7.4371400775318036E-2</v>
      </c>
      <c r="V725">
        <v>2.624876989725182E-2</v>
      </c>
      <c r="W725">
        <v>5.0416629615812371E-2</v>
      </c>
      <c r="X725">
        <v>18.466502439909728</v>
      </c>
      <c r="Y725">
        <v>18.552245239752924</v>
      </c>
      <c r="Z725">
        <v>18.58564686263859</v>
      </c>
      <c r="AA725">
        <v>18.519284611787981</v>
      </c>
      <c r="AB725">
        <v>18.552392238059834</v>
      </c>
      <c r="AD725" t="s">
        <v>213</v>
      </c>
      <c r="AE725">
        <v>37143600</v>
      </c>
      <c r="AF725">
        <v>2.2452131726596238E-2</v>
      </c>
      <c r="AG725">
        <v>0.23577216532592424</v>
      </c>
      <c r="AH725">
        <v>9.3434239007527536E-2</v>
      </c>
      <c r="AI725">
        <v>3.2591587747598494</v>
      </c>
      <c r="AJ725">
        <v>4.4737576735815042E-2</v>
      </c>
      <c r="AK725">
        <v>18.466502439909728</v>
      </c>
    </row>
    <row r="726" spans="1:37" x14ac:dyDescent="0.25">
      <c r="A726" t="str">
        <f>'Pas de restriction 2011'!A727</f>
        <v>EUROJERSEY S.P.A.</v>
      </c>
      <c r="B726">
        <v>5.1844838200121894E-3</v>
      </c>
      <c r="C726">
        <v>-0.30427857048944573</v>
      </c>
      <c r="D726">
        <v>6.7183411246576688E-2</v>
      </c>
      <c r="E726">
        <v>6.7183411246576688E-2</v>
      </c>
      <c r="F726">
        <v>4.6740938911863782E-2</v>
      </c>
      <c r="G726">
        <v>-0.30427857048944573</v>
      </c>
      <c r="H726">
        <v>0.71900833542184617</v>
      </c>
      <c r="I726">
        <v>0.72505945177182951</v>
      </c>
      <c r="J726">
        <v>8.4159196102130303E-3</v>
      </c>
      <c r="K726">
        <v>0.28802669430614875</v>
      </c>
      <c r="L726">
        <v>0.2841499559160004</v>
      </c>
      <c r="M726">
        <v>-1.3459649632431965E-2</v>
      </c>
      <c r="N726">
        <v>0.95872132530674092</v>
      </c>
      <c r="O726">
        <v>0.8548513977973704</v>
      </c>
      <c r="P726">
        <v>0.86939378652994759</v>
      </c>
      <c r="Q726">
        <v>0.87529179222243236</v>
      </c>
      <c r="R726">
        <v>0.86651232551658353</v>
      </c>
      <c r="S726">
        <v>0.24130563226696411</v>
      </c>
      <c r="T726">
        <v>0.19774992153650375</v>
      </c>
      <c r="U726">
        <v>0.17998603396882043</v>
      </c>
      <c r="V726">
        <v>0.16858172921498435</v>
      </c>
      <c r="W726">
        <v>0.18210589490676951</v>
      </c>
      <c r="X726">
        <v>17.729443039182613</v>
      </c>
      <c r="Y726">
        <v>17.704989054973378</v>
      </c>
      <c r="Z726">
        <v>17.715024044609578</v>
      </c>
      <c r="AA726">
        <v>17.720623463549913</v>
      </c>
      <c r="AB726">
        <v>17.713545521044292</v>
      </c>
      <c r="AD726" t="s">
        <v>992</v>
      </c>
      <c r="AE726">
        <v>57185828</v>
      </c>
      <c r="AF726">
        <v>6.7183411246576688E-2</v>
      </c>
      <c r="AG726">
        <v>0.71900833542184617</v>
      </c>
      <c r="AH726">
        <v>0.28802669430614875</v>
      </c>
      <c r="AI726">
        <v>0.95872132530674092</v>
      </c>
      <c r="AJ726">
        <v>0.24130563226696411</v>
      </c>
      <c r="AK726">
        <v>17.729443039182613</v>
      </c>
    </row>
    <row r="727" spans="1:37" x14ac:dyDescent="0.25">
      <c r="A727" t="str">
        <f>'Pas de restriction 2011'!A728</f>
        <v>EUROP ASSISTANCE VAI S.P.A. IN FORMA ABBREVIATA VAI S.P.A.</v>
      </c>
      <c r="B727">
        <v>0.83751385429091152</v>
      </c>
      <c r="C727">
        <v>-0.50879142442840475</v>
      </c>
      <c r="D727">
        <v>6.5279509757350127E-2</v>
      </c>
      <c r="E727">
        <v>6.5279509757350127E-2</v>
      </c>
      <c r="F727">
        <v>3.206585500192001E-2</v>
      </c>
      <c r="G727">
        <v>-0.50879142442840475</v>
      </c>
      <c r="H727">
        <v>0.20395545088392239</v>
      </c>
      <c r="I727">
        <v>0.19168200675223881</v>
      </c>
      <c r="J727">
        <v>-6.0177083174250572E-2</v>
      </c>
      <c r="K727">
        <v>3.838838139164667E-3</v>
      </c>
      <c r="L727">
        <v>1.6773328062672107E-3</v>
      </c>
      <c r="M727">
        <v>-0.56306237839134343</v>
      </c>
      <c r="N727">
        <v>2.0816151088024224</v>
      </c>
      <c r="O727">
        <v>1.7845543586003696</v>
      </c>
      <c r="P727">
        <v>1.5160786441651164</v>
      </c>
      <c r="Q727">
        <v>1.2465036848923197</v>
      </c>
      <c r="R727">
        <v>1.5157122292192684</v>
      </c>
      <c r="S727">
        <v>0.12685715267228284</v>
      </c>
      <c r="T727">
        <v>0.10471776539779182</v>
      </c>
      <c r="U727">
        <v>0.13074103659583489</v>
      </c>
      <c r="V727">
        <v>8.4865243258032783E-2</v>
      </c>
      <c r="W727">
        <v>0.10677468175055316</v>
      </c>
      <c r="X727">
        <v>17.551551565065822</v>
      </c>
      <c r="Y727">
        <v>17.545824235148316</v>
      </c>
      <c r="Z727">
        <v>17.73800939970776</v>
      </c>
      <c r="AA727">
        <v>17.654500957440533</v>
      </c>
      <c r="AB727">
        <v>17.646111530765538</v>
      </c>
      <c r="AD727" t="s">
        <v>214</v>
      </c>
      <c r="AE727">
        <v>23362798</v>
      </c>
      <c r="AF727">
        <v>6.5279509757350127E-2</v>
      </c>
      <c r="AG727">
        <v>0.20395545088392239</v>
      </c>
      <c r="AH727">
        <v>3.838838139164667E-3</v>
      </c>
      <c r="AI727">
        <v>2.0816151088024224</v>
      </c>
      <c r="AJ727">
        <v>0.12685715267228284</v>
      </c>
      <c r="AK727">
        <v>17.551551565065822</v>
      </c>
    </row>
    <row r="728" spans="1:37" x14ac:dyDescent="0.25">
      <c r="A728" t="str">
        <f>'Pas de restriction 2011'!A729</f>
        <v>EUROPAPER - S.P.A.</v>
      </c>
      <c r="B728">
        <v>0.17639791788958195</v>
      </c>
      <c r="C728">
        <v>-0.11692336146449209</v>
      </c>
      <c r="D728">
        <v>4.2016123280832554E-2</v>
      </c>
      <c r="E728">
        <v>3.7403515412847053E-2</v>
      </c>
      <c r="F728">
        <v>3.7103456911131108E-2</v>
      </c>
      <c r="G728">
        <v>-8.0222005446280546E-3</v>
      </c>
      <c r="H728">
        <v>0.60831061225310823</v>
      </c>
      <c r="I728">
        <v>0.58398970546213558</v>
      </c>
      <c r="J728">
        <v>-3.9981066088738748E-2</v>
      </c>
      <c r="K728">
        <v>0.19633024838666616</v>
      </c>
      <c r="L728">
        <v>8.8354092246293703E-2</v>
      </c>
      <c r="M728">
        <v>-0.54997208544104148</v>
      </c>
      <c r="N728">
        <v>1.4773341711379542</v>
      </c>
      <c r="O728">
        <v>1.4457721875691461</v>
      </c>
      <c r="P728">
        <v>1.3979712673587865</v>
      </c>
      <c r="Q728">
        <v>1.6760662166023461</v>
      </c>
      <c r="R728">
        <v>1.5066032238434264</v>
      </c>
      <c r="S728">
        <v>0.18236451019275068</v>
      </c>
      <c r="T728">
        <v>0.13758958140181293</v>
      </c>
      <c r="U728">
        <v>0.11395006726279598</v>
      </c>
      <c r="V728">
        <v>0.19085735689916797</v>
      </c>
      <c r="W728">
        <v>0.14746566852125897</v>
      </c>
      <c r="X728">
        <v>17.231961247515493</v>
      </c>
      <c r="Y728">
        <v>17.269451042533522</v>
      </c>
      <c r="Z728">
        <v>17.203255831033392</v>
      </c>
      <c r="AA728">
        <v>17.357223308249665</v>
      </c>
      <c r="AB728">
        <v>17.276643393938858</v>
      </c>
      <c r="AD728" t="s">
        <v>993</v>
      </c>
      <c r="AE728">
        <v>21873960</v>
      </c>
      <c r="AF728">
        <v>3.7403515412847053E-2</v>
      </c>
      <c r="AG728">
        <v>0.60831061225310823</v>
      </c>
      <c r="AH728">
        <v>0.19633024838666616</v>
      </c>
      <c r="AI728">
        <v>1.4773341711379542</v>
      </c>
      <c r="AJ728">
        <v>0.18236451019275068</v>
      </c>
      <c r="AK728">
        <v>17.231961247515493</v>
      </c>
    </row>
    <row r="729" spans="1:37" x14ac:dyDescent="0.25">
      <c r="A729" t="str">
        <f>'Pas de restriction 2011'!A730</f>
        <v>EUROPEA MICROFUSIONI AEROSPAZIALI S.P.A.</v>
      </c>
      <c r="B729">
        <v>0.77034561223223019</v>
      </c>
      <c r="C729">
        <v>0.5093886792425355</v>
      </c>
      <c r="D729">
        <v>0.34082479459737508</v>
      </c>
      <c r="E729">
        <v>0.3294108868379747</v>
      </c>
      <c r="F729">
        <v>0.46456045977693017</v>
      </c>
      <c r="G729">
        <v>0.41027658264807332</v>
      </c>
      <c r="H729">
        <v>0.35342113637751577</v>
      </c>
      <c r="I729">
        <v>0.27521654475231822</v>
      </c>
      <c r="J729">
        <v>-0.22127876229128901</v>
      </c>
      <c r="K729">
        <v>0.35642891726798892</v>
      </c>
      <c r="L729">
        <v>0.33419777637483039</v>
      </c>
      <c r="M729">
        <v>-6.2371877858730405E-2</v>
      </c>
      <c r="N729">
        <v>0.97864356516971518</v>
      </c>
      <c r="O729">
        <v>1.0571558964472101</v>
      </c>
      <c r="P729">
        <v>0.92492585606282707</v>
      </c>
      <c r="Q729">
        <v>0.76071325862610317</v>
      </c>
      <c r="R729">
        <v>0.91426500371204666</v>
      </c>
      <c r="S729">
        <v>0.14580655114529428</v>
      </c>
      <c r="T729">
        <v>0.19404877427910974</v>
      </c>
      <c r="U729">
        <v>0.18908118915380412</v>
      </c>
      <c r="V729">
        <v>0.11404532262383385</v>
      </c>
      <c r="W729">
        <v>0.16572509535224922</v>
      </c>
      <c r="X729">
        <v>17.685017238471403</v>
      </c>
      <c r="Y729">
        <v>17.810103714388511</v>
      </c>
      <c r="Z729">
        <v>17.810729883966641</v>
      </c>
      <c r="AA729">
        <v>17.847238395658611</v>
      </c>
      <c r="AB729">
        <v>17.822690664671253</v>
      </c>
      <c r="AD729" t="s">
        <v>994</v>
      </c>
      <c r="AE729">
        <v>51367771</v>
      </c>
      <c r="AF729">
        <v>0.3294108868379747</v>
      </c>
      <c r="AG729">
        <v>0.35342113637751577</v>
      </c>
      <c r="AH729">
        <v>0.35642891726798892</v>
      </c>
      <c r="AI729">
        <v>0.97864356516971518</v>
      </c>
      <c r="AJ729">
        <v>0.14580655114529428</v>
      </c>
      <c r="AK729">
        <v>17.685017238471403</v>
      </c>
    </row>
    <row r="730" spans="1:37" x14ac:dyDescent="0.25">
      <c r="A730" t="str">
        <f>'Pas de restriction 2011'!A731</f>
        <v>EURORESINS ITALIA S.R.L.</v>
      </c>
      <c r="B730">
        <v>0.12743669256461046</v>
      </c>
      <c r="C730">
        <v>-0.70446360833452248</v>
      </c>
      <c r="D730">
        <v>0.10961082793266118</v>
      </c>
      <c r="E730">
        <v>4.5190751976657818E-2</v>
      </c>
      <c r="F730">
        <v>3.2393988574684215E-2</v>
      </c>
      <c r="G730">
        <v>-0.28317217223080199</v>
      </c>
      <c r="H730">
        <v>0.54282912566413577</v>
      </c>
      <c r="I730">
        <v>0.40377195105182201</v>
      </c>
      <c r="J730">
        <v>-0.256171174386012</v>
      </c>
      <c r="K730">
        <v>8.1986308249015327E-3</v>
      </c>
      <c r="L730">
        <v>6.315293767431591E-3</v>
      </c>
      <c r="M730">
        <v>-0.22971360678294245</v>
      </c>
      <c r="N730">
        <v>2.3022126570323938</v>
      </c>
      <c r="O730">
        <v>2.3055036360335235</v>
      </c>
      <c r="P730">
        <v>1.7856760238911444</v>
      </c>
      <c r="Q730">
        <v>2.3550242215917123</v>
      </c>
      <c r="R730">
        <v>2.1487346271721268</v>
      </c>
      <c r="S730">
        <v>0.16560665668945609</v>
      </c>
      <c r="T730">
        <v>9.8651259314084416E-2</v>
      </c>
      <c r="U730">
        <v>9.6905576752469649E-2</v>
      </c>
      <c r="V730">
        <v>6.6008541378425378E-2</v>
      </c>
      <c r="W730">
        <v>8.7188459148326472E-2</v>
      </c>
      <c r="X730">
        <v>16.715059685790042</v>
      </c>
      <c r="Y730">
        <v>16.624702026200616</v>
      </c>
      <c r="Z730">
        <v>16.390987535822461</v>
      </c>
      <c r="AA730">
        <v>16.446892291126645</v>
      </c>
      <c r="AB730">
        <v>16.487527284383241</v>
      </c>
      <c r="AD730" t="s">
        <v>995</v>
      </c>
      <c r="AE730">
        <v>7198641</v>
      </c>
      <c r="AF730">
        <v>4.5190751976657818E-2</v>
      </c>
      <c r="AG730">
        <v>0.54282912566413577</v>
      </c>
      <c r="AH730">
        <v>8.1986308249015327E-3</v>
      </c>
      <c r="AI730">
        <v>2.3022126570323938</v>
      </c>
      <c r="AJ730">
        <v>0.16560665668945609</v>
      </c>
      <c r="AK730">
        <v>16.715059685790042</v>
      </c>
    </row>
    <row r="731" spans="1:37" x14ac:dyDescent="0.25">
      <c r="A731" t="str">
        <f>'Pas de restriction 2011'!A732</f>
        <v>EURORISTORAZIONE S.R.L.</v>
      </c>
      <c r="B731">
        <v>0.60073088820391984</v>
      </c>
      <c r="C731">
        <v>-0.19811845602155126</v>
      </c>
      <c r="D731">
        <v>0.42231005072972788</v>
      </c>
      <c r="E731">
        <v>0.21606321676046045</v>
      </c>
      <c r="F731">
        <v>0.1194284167232201</v>
      </c>
      <c r="G731">
        <v>-0.44725243605150522</v>
      </c>
      <c r="H731">
        <v>0.14013971521010354</v>
      </c>
      <c r="I731">
        <v>0.12624079119368883</v>
      </c>
      <c r="J731">
        <v>-9.9179051388657666E-2</v>
      </c>
      <c r="K731">
        <v>0.4007773358214809</v>
      </c>
      <c r="L731">
        <v>0.36642864109952716</v>
      </c>
      <c r="M731">
        <v>-8.5705182533709304E-2</v>
      </c>
      <c r="N731">
        <v>1.608242676890796</v>
      </c>
      <c r="O731">
        <v>1.6503010580333157</v>
      </c>
      <c r="P731">
        <v>1.6350234608079561</v>
      </c>
      <c r="Q731">
        <v>1.594005627270104</v>
      </c>
      <c r="R731">
        <v>1.6264433820371254</v>
      </c>
      <c r="S731">
        <v>0.11023176516613883</v>
      </c>
      <c r="T731">
        <v>0.11129719178092466</v>
      </c>
      <c r="U731">
        <v>0.10086159423078858</v>
      </c>
      <c r="V731">
        <v>9.4629211274865122E-2</v>
      </c>
      <c r="W731">
        <v>0.10226266576219278</v>
      </c>
      <c r="X731">
        <v>17.355229518866288</v>
      </c>
      <c r="Y731">
        <v>17.437351702404488</v>
      </c>
      <c r="Z731">
        <v>17.593157722893562</v>
      </c>
      <c r="AA731">
        <v>17.807184243463947</v>
      </c>
      <c r="AB731">
        <v>17.612564556254</v>
      </c>
      <c r="AD731" t="s">
        <v>996</v>
      </c>
      <c r="AE731">
        <v>22666394</v>
      </c>
      <c r="AF731">
        <v>0.21606321676046045</v>
      </c>
      <c r="AG731">
        <v>0.14013971521010354</v>
      </c>
      <c r="AH731">
        <v>0.4007773358214809</v>
      </c>
      <c r="AI731">
        <v>1.608242676890796</v>
      </c>
      <c r="AJ731">
        <v>0.11023176516613883</v>
      </c>
      <c r="AK731">
        <v>17.355229518866288</v>
      </c>
    </row>
    <row r="732" spans="1:37" x14ac:dyDescent="0.25">
      <c r="A732" t="str">
        <f>'Pas de restriction 2011'!A733</f>
        <v>EURORUBBER - SOCIETA' PER AZIONI</v>
      </c>
      <c r="B732">
        <v>-2.8234507399197445E-2</v>
      </c>
      <c r="C732">
        <v>0.24353858100112111</v>
      </c>
      <c r="D732">
        <v>0.23812611504631168</v>
      </c>
      <c r="E732">
        <v>0.12807822122282053</v>
      </c>
      <c r="F732">
        <v>9.260262869238553E-2</v>
      </c>
      <c r="G732">
        <v>-0.27698380092831959</v>
      </c>
      <c r="H732">
        <v>0.47142034160167989</v>
      </c>
      <c r="I732">
        <v>0.44674752630444353</v>
      </c>
      <c r="J732">
        <v>-5.2337188534141182E-2</v>
      </c>
      <c r="K732">
        <v>0.29903403383342314</v>
      </c>
      <c r="L732">
        <v>0.40783118607207475</v>
      </c>
      <c r="M732">
        <v>0.36382866138660674</v>
      </c>
      <c r="N732">
        <v>0.83745062736020914</v>
      </c>
      <c r="O732">
        <v>1.3684175871022159</v>
      </c>
      <c r="P732">
        <v>1.0919904022478266</v>
      </c>
      <c r="Q732">
        <v>0.86388375038037746</v>
      </c>
      <c r="R732">
        <v>1.1080972465768066</v>
      </c>
      <c r="S732">
        <v>5.87986622556112E-2</v>
      </c>
      <c r="T732">
        <v>0.23198640164256359</v>
      </c>
      <c r="U732">
        <v>0.1439221378700101</v>
      </c>
      <c r="V732">
        <v>5.649904265142159E-2</v>
      </c>
      <c r="W732">
        <v>0.14413586072133175</v>
      </c>
      <c r="X732">
        <v>16.562931845528517</v>
      </c>
      <c r="Y732">
        <v>17.004909414442448</v>
      </c>
      <c r="Z732">
        <v>16.944751217628141</v>
      </c>
      <c r="AA732">
        <v>16.620228622861259</v>
      </c>
      <c r="AB732">
        <v>16.85662975164395</v>
      </c>
      <c r="AD732" t="s">
        <v>997</v>
      </c>
      <c r="AE732">
        <v>17738613</v>
      </c>
      <c r="AF732">
        <v>0.12807822122282053</v>
      </c>
      <c r="AG732">
        <v>0.47142034160167989</v>
      </c>
      <c r="AH732">
        <v>0.29903403383342314</v>
      </c>
      <c r="AI732">
        <v>0.83745062736020914</v>
      </c>
      <c r="AJ732">
        <v>5.87986622556112E-2</v>
      </c>
      <c r="AK732">
        <v>16.562931845528517</v>
      </c>
    </row>
    <row r="733" spans="1:37" x14ac:dyDescent="0.25">
      <c r="A733" t="str">
        <f>'Pas de restriction 2011'!A734</f>
        <v>EUROSCREEN - SOCIETA' A RESPONSABILITA' LIMITATA</v>
      </c>
      <c r="B733">
        <v>-6.9136532477265436E-2</v>
      </c>
      <c r="C733">
        <v>-4.7317462945350566E-2</v>
      </c>
      <c r="D733">
        <v>0.51787767842516297</v>
      </c>
      <c r="E733">
        <v>0.13477156341247862</v>
      </c>
      <c r="F733">
        <v>0.12491781983573205</v>
      </c>
      <c r="G733">
        <v>-7.3114411729338136E-2</v>
      </c>
      <c r="H733">
        <v>0.17341302231933611</v>
      </c>
      <c r="I733">
        <v>0.20385254044073381</v>
      </c>
      <c r="J733">
        <v>0.17553190478016131</v>
      </c>
      <c r="K733">
        <v>1.310049688942176E-2</v>
      </c>
      <c r="L733">
        <v>7.6715483968349671E-3</v>
      </c>
      <c r="M733">
        <v>-0.41440783036027423</v>
      </c>
      <c r="N733">
        <v>1.6682555734716897</v>
      </c>
      <c r="O733">
        <v>1.7044550900161224</v>
      </c>
      <c r="P733">
        <v>1.533945938306067</v>
      </c>
      <c r="Q733">
        <v>1.6397194102885357</v>
      </c>
      <c r="R733">
        <v>1.6260401462035752</v>
      </c>
      <c r="S733">
        <v>7.208617769168181E-2</v>
      </c>
      <c r="T733">
        <v>5.7856577592820743E-2</v>
      </c>
      <c r="U733">
        <v>1.9052047630825766E-2</v>
      </c>
      <c r="V733">
        <v>5.4499155495929007E-2</v>
      </c>
      <c r="W733">
        <v>4.3802593573191835E-2</v>
      </c>
      <c r="X733">
        <v>16.952189636883343</v>
      </c>
      <c r="Y733">
        <v>16.992838958585022</v>
      </c>
      <c r="Z733">
        <v>16.893104023208572</v>
      </c>
      <c r="AA733">
        <v>16.9148453978883</v>
      </c>
      <c r="AB733">
        <v>16.93359612656063</v>
      </c>
      <c r="AD733" t="s">
        <v>998</v>
      </c>
      <c r="AE733">
        <v>14070535</v>
      </c>
      <c r="AF733">
        <v>0.13477156341247862</v>
      </c>
      <c r="AG733">
        <v>0.17341302231933611</v>
      </c>
      <c r="AH733">
        <v>1.310049688942176E-2</v>
      </c>
      <c r="AI733">
        <v>1.6682555734716897</v>
      </c>
      <c r="AJ733">
        <v>7.208617769168181E-2</v>
      </c>
      <c r="AK733">
        <v>16.952189636883343</v>
      </c>
    </row>
    <row r="734" spans="1:37" x14ac:dyDescent="0.25">
      <c r="A734" t="str">
        <f>'Pas de restriction 2011'!A735</f>
        <v>EUROSETS S.R.L.</v>
      </c>
      <c r="B734">
        <v>0.63538430180268612</v>
      </c>
      <c r="C734">
        <v>0.50228324017574666</v>
      </c>
      <c r="D734">
        <v>0.30208842724469864</v>
      </c>
      <c r="E734">
        <v>2.6850741468353631E-2</v>
      </c>
      <c r="F734">
        <v>1.9689788820868692E-2</v>
      </c>
      <c r="G734">
        <v>-0.26669478218785359</v>
      </c>
      <c r="H734">
        <v>0.41151644405363685</v>
      </c>
      <c r="I734">
        <v>0.33600434601370993</v>
      </c>
      <c r="J734">
        <v>-0.18349715820854223</v>
      </c>
      <c r="K734">
        <v>3.3372507088755263E-2</v>
      </c>
      <c r="L734">
        <v>6.5255609602670225E-2</v>
      </c>
      <c r="M734">
        <v>0.95537031212910739</v>
      </c>
      <c r="N734">
        <v>1.1715559239102402</v>
      </c>
      <c r="O734">
        <v>1.167697234299224</v>
      </c>
      <c r="P734">
        <v>1.0321938215708097</v>
      </c>
      <c r="Q734">
        <v>0.91353815853975295</v>
      </c>
      <c r="R734">
        <v>1.0378097381365956</v>
      </c>
      <c r="S734">
        <v>0.1372557438571336</v>
      </c>
      <c r="T734">
        <v>0.13728940670346323</v>
      </c>
      <c r="U734">
        <v>0.14256081733567683</v>
      </c>
      <c r="V734">
        <v>0.13411272727658688</v>
      </c>
      <c r="W734">
        <v>0.13798765043857564</v>
      </c>
      <c r="X734">
        <v>16.629213032158972</v>
      </c>
      <c r="Y734">
        <v>16.758574012583072</v>
      </c>
      <c r="Z734">
        <v>16.861519271584651</v>
      </c>
      <c r="AA734">
        <v>16.997702232282442</v>
      </c>
      <c r="AB734">
        <v>16.872598505483388</v>
      </c>
      <c r="AD734" t="s">
        <v>999</v>
      </c>
      <c r="AE734">
        <v>16248974</v>
      </c>
      <c r="AF734">
        <v>2.6850741468353631E-2</v>
      </c>
      <c r="AG734">
        <v>0.41151644405363685</v>
      </c>
      <c r="AH734">
        <v>3.3372507088755263E-2</v>
      </c>
      <c r="AI734">
        <v>1.1715559239102402</v>
      </c>
      <c r="AJ734">
        <v>0.1372557438571336</v>
      </c>
      <c r="AK734">
        <v>16.629213032158972</v>
      </c>
    </row>
    <row r="735" spans="1:37" x14ac:dyDescent="0.25">
      <c r="A735" t="str">
        <f>'Pas de restriction 2011'!A736</f>
        <v>EUROSPIN LAZIO SPA</v>
      </c>
      <c r="B735">
        <v>0.2170863846988893</v>
      </c>
      <c r="C735">
        <v>0.47422224365542592</v>
      </c>
      <c r="D735">
        <v>7.2559140653851564E-2</v>
      </c>
      <c r="E735">
        <v>6.224113186494467E-2</v>
      </c>
      <c r="F735">
        <v>9.0184727828385741E-2</v>
      </c>
      <c r="G735">
        <v>0.44895706627050286</v>
      </c>
      <c r="H735">
        <v>0.30143095996853581</v>
      </c>
      <c r="I735">
        <v>0.4640047722827832</v>
      </c>
      <c r="J735">
        <v>0.53934012727563652</v>
      </c>
      <c r="K735">
        <v>0.47164759094064668</v>
      </c>
      <c r="L735">
        <v>0.44043910887295945</v>
      </c>
      <c r="M735">
        <v>-6.6169069167607772E-2</v>
      </c>
      <c r="N735">
        <v>2.5950959669400047</v>
      </c>
      <c r="O735">
        <v>2.4286923963090064</v>
      </c>
      <c r="P735">
        <v>2.2966953645173143</v>
      </c>
      <c r="Q735">
        <v>2.331703252790013</v>
      </c>
      <c r="R735">
        <v>2.3523636712054445</v>
      </c>
      <c r="S735">
        <v>0.16478581073502374</v>
      </c>
      <c r="T735">
        <v>0.15709097441871198</v>
      </c>
      <c r="U735">
        <v>0.16974486856532495</v>
      </c>
      <c r="V735">
        <v>0.17880877190911315</v>
      </c>
      <c r="W735">
        <v>0.16854820496438336</v>
      </c>
      <c r="X735">
        <v>20.460733869817616</v>
      </c>
      <c r="Y735">
        <v>20.507390006651487</v>
      </c>
      <c r="Z735">
        <v>20.590803113091951</v>
      </c>
      <c r="AA735">
        <v>20.665320402899056</v>
      </c>
      <c r="AB735">
        <v>20.587837840880834</v>
      </c>
      <c r="AD735" t="s">
        <v>1000</v>
      </c>
      <c r="AE735">
        <v>331798031</v>
      </c>
      <c r="AF735">
        <v>6.224113186494467E-2</v>
      </c>
      <c r="AG735">
        <v>0.30143095996853581</v>
      </c>
      <c r="AH735">
        <v>0.47164759094064668</v>
      </c>
      <c r="AI735">
        <v>2.5950959669400047</v>
      </c>
      <c r="AJ735">
        <v>0.16478581073502374</v>
      </c>
      <c r="AK735">
        <v>20.460733869817616</v>
      </c>
    </row>
    <row r="736" spans="1:37" x14ac:dyDescent="0.25">
      <c r="A736" t="str">
        <f>'Pas de restriction 2011'!A737</f>
        <v>EUROSPIN PUGLIA S.P.A.</v>
      </c>
      <c r="B736">
        <v>0.32665959422540769</v>
      </c>
      <c r="C736">
        <v>0.47008857903241719</v>
      </c>
      <c r="D736">
        <v>0.23226108343520174</v>
      </c>
      <c r="E736">
        <v>0.22083669171546497</v>
      </c>
      <c r="F736">
        <v>0.30021494890147987</v>
      </c>
      <c r="G736">
        <v>0.35944324545619033</v>
      </c>
      <c r="H736">
        <v>0.12565867641964407</v>
      </c>
      <c r="I736">
        <v>0.23052155432851382</v>
      </c>
      <c r="J736">
        <v>0.83450566961786543</v>
      </c>
      <c r="K736">
        <v>0.40429374924621247</v>
      </c>
      <c r="L736">
        <v>0.48857106150962198</v>
      </c>
      <c r="M736">
        <v>0.2084556400402944</v>
      </c>
      <c r="N736">
        <v>2.917632736718196</v>
      </c>
      <c r="O736">
        <v>2.3575343243879372</v>
      </c>
      <c r="P736">
        <v>2.2406409163475653</v>
      </c>
      <c r="Q736">
        <v>2.4062738267010362</v>
      </c>
      <c r="R736">
        <v>2.3348163558121793</v>
      </c>
      <c r="S736">
        <v>0.14938116783247696</v>
      </c>
      <c r="T736">
        <v>0.11104595658116807</v>
      </c>
      <c r="U736">
        <v>0.14759256190150166</v>
      </c>
      <c r="V736">
        <v>0.16434003414264359</v>
      </c>
      <c r="W736">
        <v>0.14099285087510444</v>
      </c>
      <c r="X736">
        <v>19.467537736789851</v>
      </c>
      <c r="Y736">
        <v>19.615844193604183</v>
      </c>
      <c r="Z736">
        <v>19.786538370372465</v>
      </c>
      <c r="AA736">
        <v>19.889189775403217</v>
      </c>
      <c r="AB736">
        <v>19.763857446459955</v>
      </c>
      <c r="AD736" t="s">
        <v>1001</v>
      </c>
      <c r="AE736">
        <v>140150569</v>
      </c>
      <c r="AF736">
        <v>0.22083669171546497</v>
      </c>
      <c r="AG736">
        <v>0.12565867641964407</v>
      </c>
      <c r="AH736">
        <v>0.40429374924621247</v>
      </c>
      <c r="AI736">
        <v>2.917632736718196</v>
      </c>
      <c r="AJ736">
        <v>0.14938116783247696</v>
      </c>
      <c r="AK736">
        <v>19.467537736789851</v>
      </c>
    </row>
    <row r="737" spans="1:37" x14ac:dyDescent="0.25">
      <c r="A737" t="str">
        <f>'Pas de restriction 2011'!A738</f>
        <v>EUROSPIN SICILIA S.P.A.</v>
      </c>
      <c r="B737">
        <v>0.22464084923195421</v>
      </c>
      <c r="C737">
        <v>1.5434690454897144</v>
      </c>
      <c r="D737">
        <v>7.8910126686522725E-2</v>
      </c>
      <c r="E737">
        <v>7.5446929524903714E-2</v>
      </c>
      <c r="F737">
        <v>0.17171007136921942</v>
      </c>
      <c r="G737">
        <v>1.2759053609006172</v>
      </c>
      <c r="H737">
        <v>0.31700659388246777</v>
      </c>
      <c r="I737">
        <v>0.37425210607018683</v>
      </c>
      <c r="J737">
        <v>0.18058145569345224</v>
      </c>
      <c r="K737">
        <v>0.51002370564073118</v>
      </c>
      <c r="L737">
        <v>0.56649050718405203</v>
      </c>
      <c r="M737">
        <v>0.11071407253979085</v>
      </c>
      <c r="N737">
        <v>2.4919665783156382</v>
      </c>
      <c r="O737">
        <v>2.2152634023895597</v>
      </c>
      <c r="P737">
        <v>2.1253627328567966</v>
      </c>
      <c r="Q737">
        <v>2.4333950853020951</v>
      </c>
      <c r="R737">
        <v>2.2580070735161506</v>
      </c>
      <c r="S737">
        <v>0.13023369790091596</v>
      </c>
      <c r="T737">
        <v>0.11179790491622589</v>
      </c>
      <c r="U737">
        <v>0.13759688719776009</v>
      </c>
      <c r="V737">
        <v>0.15683986140480058</v>
      </c>
      <c r="W737">
        <v>0.13541155117292883</v>
      </c>
      <c r="X737">
        <v>19.370299317762235</v>
      </c>
      <c r="Y737">
        <v>19.505336234719298</v>
      </c>
      <c r="Z737">
        <v>19.594069770148394</v>
      </c>
      <c r="AA737">
        <v>19.714191500786207</v>
      </c>
      <c r="AB737">
        <v>19.604532501884631</v>
      </c>
      <c r="AD737" t="s">
        <v>1002</v>
      </c>
      <c r="AE737">
        <v>133547118</v>
      </c>
      <c r="AF737">
        <v>7.5446929524903714E-2</v>
      </c>
      <c r="AG737">
        <v>0.31700659388246777</v>
      </c>
      <c r="AH737">
        <v>0.51002370564073118</v>
      </c>
      <c r="AI737">
        <v>2.4919665783156382</v>
      </c>
      <c r="AJ737">
        <v>0.13023369790091596</v>
      </c>
      <c r="AK737">
        <v>19.370299317762235</v>
      </c>
    </row>
    <row r="738" spans="1:37" x14ac:dyDescent="0.25">
      <c r="A738" t="str">
        <f>'Pas de restriction 2011'!A739</f>
        <v>EUROSPITAL S.P.A.</v>
      </c>
      <c r="B738">
        <v>-7.0980403830076713E-2</v>
      </c>
      <c r="C738">
        <v>-0.2260088183993548</v>
      </c>
      <c r="D738">
        <v>0.30357740789026288</v>
      </c>
      <c r="E738">
        <v>0.11782024066574219</v>
      </c>
      <c r="F738">
        <v>0.10414994062811748</v>
      </c>
      <c r="G738">
        <v>-0.11602675364080739</v>
      </c>
      <c r="H738">
        <v>0.44295043202542994</v>
      </c>
      <c r="I738">
        <v>0.46913092044119703</v>
      </c>
      <c r="J738">
        <v>5.9104781309399557E-2</v>
      </c>
      <c r="K738">
        <v>0.14196223574749864</v>
      </c>
      <c r="L738">
        <v>9.3017838753950893E-2</v>
      </c>
      <c r="M738">
        <v>-0.34477054222083947</v>
      </c>
      <c r="N738">
        <v>1.1768209879511342</v>
      </c>
      <c r="O738">
        <v>1.1793219825083399</v>
      </c>
      <c r="P738">
        <v>1.1535201057686804</v>
      </c>
      <c r="Q738">
        <v>1.114250806300737</v>
      </c>
      <c r="R738">
        <v>1.1490309648592525</v>
      </c>
      <c r="S738">
        <v>0.12283413724744023</v>
      </c>
      <c r="T738">
        <v>9.4730835212867348E-2</v>
      </c>
      <c r="U738">
        <v>7.0301454692011892E-2</v>
      </c>
      <c r="V738">
        <v>8.161346234145124E-2</v>
      </c>
      <c r="W738">
        <v>8.2215250748776822E-2</v>
      </c>
      <c r="X738">
        <v>17.061928979138873</v>
      </c>
      <c r="Y738">
        <v>17.089850152685187</v>
      </c>
      <c r="Z738">
        <v>17.097188284418831</v>
      </c>
      <c r="AA738">
        <v>17.085113108750416</v>
      </c>
      <c r="AB738">
        <v>17.090717181951479</v>
      </c>
      <c r="AD738" t="s">
        <v>1003</v>
      </c>
      <c r="AE738">
        <v>22407593</v>
      </c>
      <c r="AF738">
        <v>0.11782024066574219</v>
      </c>
      <c r="AG738">
        <v>0.44295043202542994</v>
      </c>
      <c r="AH738">
        <v>0.14196223574749864</v>
      </c>
      <c r="AI738">
        <v>1.1768209879511342</v>
      </c>
      <c r="AJ738">
        <v>0.12283413724744023</v>
      </c>
      <c r="AK738">
        <v>17.061928979138873</v>
      </c>
    </row>
    <row r="739" spans="1:37" x14ac:dyDescent="0.25">
      <c r="A739" t="str">
        <f>'Pas de restriction 2011'!A740</f>
        <v>EUROTEC - SOCIETA' A RESPONSABILITA' LIMITATA</v>
      </c>
      <c r="B739">
        <v>0.40471398427037897</v>
      </c>
      <c r="C739">
        <v>-0.44420334553906682</v>
      </c>
      <c r="D739">
        <v>8.6110056841434454E-2</v>
      </c>
      <c r="E739">
        <v>4.6383145285458678E-2</v>
      </c>
      <c r="F739">
        <v>4.7859681507910062E-2</v>
      </c>
      <c r="G739">
        <v>3.1833464793390907E-2</v>
      </c>
      <c r="H739">
        <v>0.39552874120695763</v>
      </c>
      <c r="I739">
        <v>0.49741280298482304</v>
      </c>
      <c r="J739">
        <v>0.25758952805039087</v>
      </c>
      <c r="K739">
        <v>4.6071642637983266E-2</v>
      </c>
      <c r="L739">
        <v>5.2540757434166356E-2</v>
      </c>
      <c r="M739">
        <v>0.14041424237931768</v>
      </c>
      <c r="N739">
        <v>2.413985184033332</v>
      </c>
      <c r="O739">
        <v>1.9256991169635251</v>
      </c>
      <c r="P739">
        <v>1.5125724647946466</v>
      </c>
      <c r="Q739">
        <v>1.5188781935600379</v>
      </c>
      <c r="R739">
        <v>1.6523832584394034</v>
      </c>
      <c r="S739">
        <v>0.24410031134339588</v>
      </c>
      <c r="T739">
        <v>0.17504176022020579</v>
      </c>
      <c r="U739">
        <v>0.12883700206240944</v>
      </c>
      <c r="V739">
        <v>0.16669543438801954</v>
      </c>
      <c r="W739">
        <v>0.15685806555687826</v>
      </c>
      <c r="X739">
        <v>16.172235480118896</v>
      </c>
      <c r="Y739">
        <v>16.377654908145566</v>
      </c>
      <c r="Z739">
        <v>16.292493733104262</v>
      </c>
      <c r="AA739">
        <v>16.315202366619022</v>
      </c>
      <c r="AB739">
        <v>16.32845033595628</v>
      </c>
      <c r="AD739" t="s">
        <v>1004</v>
      </c>
      <c r="AE739">
        <v>6731885</v>
      </c>
      <c r="AF739">
        <v>4.6383145285458678E-2</v>
      </c>
      <c r="AG739">
        <v>0.39552874120695763</v>
      </c>
      <c r="AH739">
        <v>4.6071642637983266E-2</v>
      </c>
      <c r="AI739">
        <v>2.413985184033332</v>
      </c>
      <c r="AJ739">
        <v>0.24410031134339588</v>
      </c>
      <c r="AK739">
        <v>16.172235480118896</v>
      </c>
    </row>
    <row r="740" spans="1:37" x14ac:dyDescent="0.25">
      <c r="A740" t="str">
        <f>'Pas de restriction 2011'!A741</f>
        <v>EUROTEC S.R.L.</v>
      </c>
      <c r="B740">
        <v>-0.37782726242122916</v>
      </c>
      <c r="C740">
        <v>-0.22047003881960972</v>
      </c>
      <c r="D740">
        <v>4.9468376353651915E-2</v>
      </c>
      <c r="E740">
        <v>4.9468376353651915E-2</v>
      </c>
      <c r="F740">
        <v>3.8562081498619213E-2</v>
      </c>
      <c r="G740">
        <v>-0.22047003881960972</v>
      </c>
      <c r="H740">
        <v>0.20337406028537186</v>
      </c>
      <c r="I740">
        <v>0.49256934266780233</v>
      </c>
      <c r="J740">
        <v>1.4219870615585655</v>
      </c>
      <c r="K740">
        <v>6.7903231509107723E-2</v>
      </c>
      <c r="L740">
        <v>7.6397432250198447E-2</v>
      </c>
      <c r="M740">
        <v>0.12509273199982263</v>
      </c>
      <c r="N740">
        <v>0.54718439226366211</v>
      </c>
      <c r="O740">
        <v>0.51807496738533976</v>
      </c>
      <c r="P740">
        <v>0.85078009804237908</v>
      </c>
      <c r="Q740">
        <v>1.0104373289087536</v>
      </c>
      <c r="R740">
        <v>0.79309746477882415</v>
      </c>
      <c r="S740">
        <v>7.4239495738247396E-2</v>
      </c>
      <c r="T740">
        <v>7.656387878515368E-2</v>
      </c>
      <c r="U740">
        <v>0.16028701008971463</v>
      </c>
      <c r="V740">
        <v>0.18558468265023331</v>
      </c>
      <c r="W740">
        <v>0.14081185717503389</v>
      </c>
      <c r="X740">
        <v>18.268498209389293</v>
      </c>
      <c r="Y740">
        <v>18.273065564475033</v>
      </c>
      <c r="Z740">
        <v>18.091208249872803</v>
      </c>
      <c r="AA740">
        <v>18.062111879105696</v>
      </c>
      <c r="AB740">
        <v>18.142128564484512</v>
      </c>
      <c r="AD740" t="s">
        <v>1005</v>
      </c>
      <c r="AE740">
        <v>166532472</v>
      </c>
      <c r="AF740">
        <v>4.9468376353651915E-2</v>
      </c>
      <c r="AG740">
        <v>0.20337406028537186</v>
      </c>
      <c r="AH740">
        <v>6.7903231509107723E-2</v>
      </c>
      <c r="AI740">
        <v>0.54718439226366211</v>
      </c>
      <c r="AJ740">
        <v>7.4239495738247396E-2</v>
      </c>
      <c r="AK740">
        <v>18.268498209389293</v>
      </c>
    </row>
    <row r="741" spans="1:37" x14ac:dyDescent="0.25">
      <c r="A741" t="str">
        <f>'Pas de restriction 2011'!A742</f>
        <v>EUROTRAVI S.R.L.</v>
      </c>
      <c r="B741">
        <v>-0.16294515486369726</v>
      </c>
      <c r="C741">
        <v>7.916867034654311E-2</v>
      </c>
      <c r="D741">
        <v>0.28817734549436008</v>
      </c>
      <c r="E741">
        <v>0.16471462681340387</v>
      </c>
      <c r="F741">
        <v>0.14426248449595075</v>
      </c>
      <c r="G741">
        <v>-0.12416712901048084</v>
      </c>
      <c r="H741">
        <v>0.22255995999513228</v>
      </c>
      <c r="I741">
        <v>0.26473325499884709</v>
      </c>
      <c r="J741">
        <v>0.18949183404165421</v>
      </c>
      <c r="K741">
        <v>0.22149407180641639</v>
      </c>
      <c r="L741">
        <v>0.29470327924770762</v>
      </c>
      <c r="M741">
        <v>0.33052445532391195</v>
      </c>
      <c r="N741">
        <v>1.1932811688766283</v>
      </c>
      <c r="O741">
        <v>1.0925632306588264</v>
      </c>
      <c r="P741">
        <v>0.73873147969285047</v>
      </c>
      <c r="Q741">
        <v>1.4447638885962697</v>
      </c>
      <c r="R741">
        <v>1.0920195329826488</v>
      </c>
      <c r="S741">
        <v>8.8670032968335907E-2</v>
      </c>
      <c r="T741">
        <v>4.7355997656290671E-2</v>
      </c>
      <c r="U741">
        <v>2.6892612611447941E-2</v>
      </c>
      <c r="V741">
        <v>9.8362626139473289E-2</v>
      </c>
      <c r="W741">
        <v>5.7537078802403968E-2</v>
      </c>
      <c r="X741">
        <v>16.283199072776728</v>
      </c>
      <c r="Y741">
        <v>16.379781377578759</v>
      </c>
      <c r="Z741">
        <v>16.003160780426164</v>
      </c>
      <c r="AA741">
        <v>16.345159985944967</v>
      </c>
      <c r="AB741">
        <v>16.242700714649963</v>
      </c>
      <c r="AD741" t="s">
        <v>1006</v>
      </c>
      <c r="AE741">
        <v>11890553</v>
      </c>
      <c r="AF741">
        <v>0.16471462681340387</v>
      </c>
      <c r="AG741">
        <v>0.22255995999513228</v>
      </c>
      <c r="AH741">
        <v>0.22149407180641639</v>
      </c>
      <c r="AI741">
        <v>1.1932811688766283</v>
      </c>
      <c r="AJ741">
        <v>8.8670032968335907E-2</v>
      </c>
      <c r="AK741">
        <v>16.283199072776728</v>
      </c>
    </row>
    <row r="742" spans="1:37" x14ac:dyDescent="0.25">
      <c r="A742" t="str">
        <f>'Pas de restriction 2011'!A743</f>
        <v>EUROTROL SPA</v>
      </c>
      <c r="B742">
        <v>0.37990991797328094</v>
      </c>
      <c r="C742">
        <v>3.727250126846058E-2</v>
      </c>
      <c r="D742">
        <v>0.19644395684669511</v>
      </c>
      <c r="E742">
        <v>7.1053961520762529E-2</v>
      </c>
      <c r="F742">
        <v>8.9099453097232079E-2</v>
      </c>
      <c r="G742">
        <v>0.2539688314380123</v>
      </c>
      <c r="H742">
        <v>0.41534694327743438</v>
      </c>
      <c r="I742">
        <v>0.47423693223417723</v>
      </c>
      <c r="J742">
        <v>0.14178505442233821</v>
      </c>
      <c r="K742">
        <v>0.14266472019332738</v>
      </c>
      <c r="L742">
        <v>0.1914646970086597</v>
      </c>
      <c r="M742">
        <v>0.34206057916212679</v>
      </c>
      <c r="N742">
        <v>2.0960535542972312</v>
      </c>
      <c r="O742">
        <v>1.885609093366531</v>
      </c>
      <c r="P742">
        <v>2.1756122658824135</v>
      </c>
      <c r="Q742">
        <v>1.8396997692121351</v>
      </c>
      <c r="R742">
        <v>1.9669737094870268</v>
      </c>
      <c r="S742">
        <v>0.17844719618844165</v>
      </c>
      <c r="T742">
        <v>0.14666457373318759</v>
      </c>
      <c r="U742">
        <v>0.12766276967496068</v>
      </c>
      <c r="V742">
        <v>0.10867569757910156</v>
      </c>
      <c r="W742">
        <v>0.12766768032908327</v>
      </c>
      <c r="X742">
        <v>16.57682028581829</v>
      </c>
      <c r="Y742">
        <v>16.630046081891479</v>
      </c>
      <c r="Z742">
        <v>16.795525712157463</v>
      </c>
      <c r="AA742">
        <v>16.839507495753466</v>
      </c>
      <c r="AB742">
        <v>16.755026429934137</v>
      </c>
      <c r="AD742" t="s">
        <v>1007</v>
      </c>
      <c r="AE742">
        <v>8848824</v>
      </c>
      <c r="AF742">
        <v>7.1053961520762529E-2</v>
      </c>
      <c r="AG742">
        <v>0.41534694327743438</v>
      </c>
      <c r="AH742">
        <v>0.14266472019332738</v>
      </c>
      <c r="AI742">
        <v>2.0960535542972312</v>
      </c>
      <c r="AJ742">
        <v>0.17844719618844165</v>
      </c>
      <c r="AK742">
        <v>16.57682028581829</v>
      </c>
    </row>
    <row r="743" spans="1:37" x14ac:dyDescent="0.25">
      <c r="A743" t="str">
        <f>'Pas de restriction 2011'!A744</f>
        <v>EUROZAPPA S.P.A.</v>
      </c>
      <c r="B743">
        <v>-3.299368730331665E-2</v>
      </c>
      <c r="C743">
        <v>-0.30376502393395666</v>
      </c>
      <c r="D743">
        <v>0.42945760441519198</v>
      </c>
      <c r="E743">
        <v>0.15098662494158899</v>
      </c>
      <c r="F743">
        <v>0.10633405687162811</v>
      </c>
      <c r="G743">
        <v>-0.29573856682494404</v>
      </c>
      <c r="H743">
        <v>0.37671718453766218</v>
      </c>
      <c r="I743">
        <v>0.51302477840883398</v>
      </c>
      <c r="J743">
        <v>0.36183003979088324</v>
      </c>
      <c r="K743">
        <v>0.21405927377148282</v>
      </c>
      <c r="L743">
        <v>0.24446701124119105</v>
      </c>
      <c r="M743">
        <v>0.14205288532450952</v>
      </c>
      <c r="N743">
        <v>1.1671846491102711</v>
      </c>
      <c r="O743">
        <v>1.2778592476911816</v>
      </c>
      <c r="P743">
        <v>1.2043287900367403</v>
      </c>
      <c r="Q743">
        <v>1.2055521377481486</v>
      </c>
      <c r="R743">
        <v>1.2292467251586903</v>
      </c>
      <c r="S743">
        <v>7.9045017983869217E-2</v>
      </c>
      <c r="T743">
        <v>9.0817978710278677E-2</v>
      </c>
      <c r="U743">
        <v>9.3272701180907358E-2</v>
      </c>
      <c r="V743">
        <v>8.4715463753664927E-2</v>
      </c>
      <c r="W743">
        <v>8.9602047881617006E-2</v>
      </c>
      <c r="X743">
        <v>16.635931783581785</v>
      </c>
      <c r="Y743">
        <v>16.812253220902953</v>
      </c>
      <c r="Z743">
        <v>16.786538373857741</v>
      </c>
      <c r="AA743">
        <v>16.724585918971417</v>
      </c>
      <c r="AB743">
        <v>16.774459171244036</v>
      </c>
      <c r="AD743" t="s">
        <v>1008</v>
      </c>
      <c r="AE743">
        <v>15666997</v>
      </c>
      <c r="AF743">
        <v>0.15098662494158899</v>
      </c>
      <c r="AG743">
        <v>0.37671718453766218</v>
      </c>
      <c r="AH743">
        <v>0.21405927377148282</v>
      </c>
      <c r="AI743">
        <v>1.1671846491102711</v>
      </c>
      <c r="AJ743">
        <v>7.9045017983869217E-2</v>
      </c>
      <c r="AK743">
        <v>16.635931783581785</v>
      </c>
    </row>
    <row r="744" spans="1:37" x14ac:dyDescent="0.25">
      <c r="A744" t="str">
        <f>'Pas de restriction 2011'!A745</f>
        <v>EVAPCO EUROPE S.R.L.</v>
      </c>
      <c r="B744">
        <v>-6.0796102454791966E-2</v>
      </c>
      <c r="C744">
        <v>-6.6282713134847376E-2</v>
      </c>
      <c r="D744">
        <v>7.4458243781717226E-2</v>
      </c>
      <c r="E744">
        <v>7.4458243781717226E-2</v>
      </c>
      <c r="F744">
        <v>6.952294936860913E-2</v>
      </c>
      <c r="G744">
        <v>-6.6282713134847376E-2</v>
      </c>
      <c r="H744">
        <v>0.62159896570267004</v>
      </c>
      <c r="I744">
        <v>0.69660716235618558</v>
      </c>
      <c r="J744">
        <v>0.12066975782162785</v>
      </c>
      <c r="K744">
        <v>0.10784331740675393</v>
      </c>
      <c r="L744">
        <v>0.1036864745052667</v>
      </c>
      <c r="M744">
        <v>-3.8545206151335387E-2</v>
      </c>
      <c r="N744">
        <v>1.0786679467083304</v>
      </c>
      <c r="O744">
        <v>1.4509146659630818</v>
      </c>
      <c r="P744">
        <v>1.4363599475064057</v>
      </c>
      <c r="Q744">
        <v>1.1152614154369085</v>
      </c>
      <c r="R744">
        <v>1.3341786763021319</v>
      </c>
      <c r="S744">
        <v>0.17557188851374558</v>
      </c>
      <c r="T744">
        <v>0.27212316986197926</v>
      </c>
      <c r="U744">
        <v>0.22106814416790321</v>
      </c>
      <c r="V744">
        <v>0.1399607754704198</v>
      </c>
      <c r="W744">
        <v>0.21105069650010075</v>
      </c>
      <c r="X744">
        <v>16.759932115926336</v>
      </c>
      <c r="Y744">
        <v>16.856416941828794</v>
      </c>
      <c r="Z744">
        <v>16.849776193114963</v>
      </c>
      <c r="AA744">
        <v>16.70901662101241</v>
      </c>
      <c r="AB744">
        <v>16.805069918652055</v>
      </c>
      <c r="AD744" t="s">
        <v>1009</v>
      </c>
      <c r="AE744">
        <v>14421385</v>
      </c>
      <c r="AF744">
        <v>7.4458243781717226E-2</v>
      </c>
      <c r="AG744">
        <v>0.62159896570267004</v>
      </c>
      <c r="AH744">
        <v>0.10784331740675393</v>
      </c>
      <c r="AI744">
        <v>1.0786679467083304</v>
      </c>
      <c r="AJ744">
        <v>0.17557188851374558</v>
      </c>
      <c r="AK744">
        <v>16.759932115926336</v>
      </c>
    </row>
    <row r="745" spans="1:37" x14ac:dyDescent="0.25">
      <c r="A745" t="str">
        <f>'Pas de restriction 2011'!A746</f>
        <v>EVER S.R.L.</v>
      </c>
      <c r="B745">
        <v>0.20507577129760346</v>
      </c>
      <c r="C745">
        <v>-0.42491328503044729</v>
      </c>
      <c r="D745">
        <v>0.20427735040161152</v>
      </c>
      <c r="E745">
        <v>0.15040993621825299</v>
      </c>
      <c r="F745">
        <v>7.6213253040722587E-2</v>
      </c>
      <c r="G745">
        <v>-0.49329642072227853</v>
      </c>
      <c r="H745">
        <v>0.52490059082557983</v>
      </c>
      <c r="I745">
        <v>0.66758926277542863</v>
      </c>
      <c r="J745">
        <v>0.27183941958499924</v>
      </c>
      <c r="K745">
        <v>0.12325244771490351</v>
      </c>
      <c r="L745">
        <v>0.10031726891210144</v>
      </c>
      <c r="M745">
        <v>-0.18608294786853782</v>
      </c>
      <c r="N745">
        <v>1.0078854135368136</v>
      </c>
      <c r="O745">
        <v>1.109635168642422</v>
      </c>
      <c r="P745">
        <v>0.96701466680004811</v>
      </c>
      <c r="Q745">
        <v>1.0485053455240112</v>
      </c>
      <c r="R745">
        <v>1.0417183936554937</v>
      </c>
      <c r="S745">
        <v>0.24837493446798645</v>
      </c>
      <c r="T745">
        <v>0.28034111552864294</v>
      </c>
      <c r="U745">
        <v>0.25400784285240458</v>
      </c>
      <c r="V745">
        <v>0.27149659913723023</v>
      </c>
      <c r="W745">
        <v>0.2686151858394259</v>
      </c>
      <c r="X745">
        <v>16.435552885739259</v>
      </c>
      <c r="Y745">
        <v>16.529471323879989</v>
      </c>
      <c r="Z745">
        <v>16.528238202750916</v>
      </c>
      <c r="AA745">
        <v>16.643321689251088</v>
      </c>
      <c r="AB745">
        <v>16.567010405293995</v>
      </c>
      <c r="AD745" t="s">
        <v>1010</v>
      </c>
      <c r="AE745">
        <v>13598091</v>
      </c>
      <c r="AF745">
        <v>0.15040993621825299</v>
      </c>
      <c r="AG745">
        <v>0.52490059082557983</v>
      </c>
      <c r="AH745">
        <v>0.12325244771490351</v>
      </c>
      <c r="AI745">
        <v>1.0078854135368136</v>
      </c>
      <c r="AJ745">
        <v>0.24837493446798645</v>
      </c>
      <c r="AK745">
        <v>16.435552885739259</v>
      </c>
    </row>
    <row r="746" spans="1:37" x14ac:dyDescent="0.25">
      <c r="A746" t="str">
        <f>'Pas de restriction 2011'!A747</f>
        <v>EVERCOMPOUNDS S.P.A.</v>
      </c>
      <c r="B746">
        <v>0.32278934648647822</v>
      </c>
      <c r="C746">
        <v>-0.55075063595459661</v>
      </c>
      <c r="D746">
        <v>3.5897364438333315E-2</v>
      </c>
      <c r="E746">
        <v>1.934651787995819E-2</v>
      </c>
      <c r="F746">
        <v>1.5915467066313371E-2</v>
      </c>
      <c r="G746">
        <v>-0.17734720195819728</v>
      </c>
      <c r="H746">
        <v>0.31879409573895312</v>
      </c>
      <c r="I746">
        <v>0.59689971131846176</v>
      </c>
      <c r="J746">
        <v>0.87236752278887075</v>
      </c>
      <c r="K746">
        <v>8.7381738078817592E-2</v>
      </c>
      <c r="L746">
        <v>6.006646732798681E-2</v>
      </c>
      <c r="M746">
        <v>-0.31259701799697137</v>
      </c>
      <c r="N746">
        <v>2.7268715403026311</v>
      </c>
      <c r="O746">
        <v>2.3331449228544137</v>
      </c>
      <c r="P746">
        <v>2.1692575708622344</v>
      </c>
      <c r="Q746">
        <v>2.0251582541606585</v>
      </c>
      <c r="R746">
        <v>2.1758535826257686</v>
      </c>
      <c r="S746">
        <v>0.24818147702094542</v>
      </c>
      <c r="T746">
        <v>0.28893823106373284</v>
      </c>
      <c r="U746">
        <v>0.19915397438402038</v>
      </c>
      <c r="V746">
        <v>0.24271088539494129</v>
      </c>
      <c r="W746">
        <v>0.24360103028089819</v>
      </c>
      <c r="X746">
        <v>17.851725758658652</v>
      </c>
      <c r="Y746">
        <v>18.082797454263858</v>
      </c>
      <c r="Z746">
        <v>18.141057458736984</v>
      </c>
      <c r="AA746">
        <v>18.084321180983238</v>
      </c>
      <c r="AB746">
        <v>18.10272536466136</v>
      </c>
      <c r="AD746" t="s">
        <v>1011</v>
      </c>
      <c r="AE746">
        <v>30571548</v>
      </c>
      <c r="AF746">
        <v>1.934651787995819E-2</v>
      </c>
      <c r="AG746">
        <v>0.31879409573895312</v>
      </c>
      <c r="AH746">
        <v>8.7381738078817592E-2</v>
      </c>
      <c r="AI746">
        <v>2.7268715403026311</v>
      </c>
      <c r="AJ746">
        <v>0.24818147702094542</v>
      </c>
      <c r="AK746">
        <v>17.851725758658652</v>
      </c>
    </row>
    <row r="747" spans="1:37" x14ac:dyDescent="0.25">
      <c r="A747" t="str">
        <f>'Pas de restriction 2011'!A748</f>
        <v>EXPEDITORS INTERNATIONAL ITALIA S.R.L.</v>
      </c>
      <c r="B747">
        <v>-8.3823474160835798E-2</v>
      </c>
      <c r="C747">
        <v>-8.1957049398095574E-2</v>
      </c>
      <c r="D747">
        <v>5.5866850284955888E-2</v>
      </c>
      <c r="E747">
        <v>5.5842708513610756E-2</v>
      </c>
      <c r="F747">
        <v>5.1288168076435749E-2</v>
      </c>
      <c r="G747">
        <v>-8.1560163509348971E-2</v>
      </c>
      <c r="H747">
        <v>0.21928574457070424</v>
      </c>
      <c r="I747">
        <v>0.19314134254988347</v>
      </c>
      <c r="J747">
        <v>-0.119225269622536</v>
      </c>
      <c r="K747">
        <v>2.3056296951030078E-2</v>
      </c>
      <c r="L747">
        <v>2.5325695072386245E-2</v>
      </c>
      <c r="M747">
        <v>9.842856058699305E-2</v>
      </c>
      <c r="N747">
        <v>5.9444081485554285</v>
      </c>
      <c r="O747">
        <v>5.5711325976229107</v>
      </c>
      <c r="P747">
        <v>6.0692745422715539</v>
      </c>
      <c r="Q747">
        <v>6.6102756291217997</v>
      </c>
      <c r="R747">
        <v>6.0835609230054217</v>
      </c>
      <c r="S747">
        <v>0.19386030651801267</v>
      </c>
      <c r="T747">
        <v>0.18208319948481461</v>
      </c>
      <c r="U747">
        <v>0.14856186488632783</v>
      </c>
      <c r="V747">
        <v>0.15119436771314626</v>
      </c>
      <c r="W747">
        <v>0.16061314402809623</v>
      </c>
      <c r="X747">
        <v>17.979501060599606</v>
      </c>
      <c r="Y747">
        <v>18.117486348473186</v>
      </c>
      <c r="Z747">
        <v>18.077334745063691</v>
      </c>
      <c r="AA747">
        <v>18.114147676059144</v>
      </c>
      <c r="AB747">
        <v>18.102989589865341</v>
      </c>
      <c r="AD747" t="s">
        <v>1012</v>
      </c>
      <c r="AE747">
        <v>13255034</v>
      </c>
      <c r="AF747">
        <v>5.5842708513610756E-2</v>
      </c>
      <c r="AG747">
        <v>0.21928574457070424</v>
      </c>
      <c r="AH747">
        <v>2.3056296951030078E-2</v>
      </c>
      <c r="AI747">
        <v>5.9444081485554285</v>
      </c>
      <c r="AJ747">
        <v>0.19386030651801267</v>
      </c>
      <c r="AK747">
        <v>17.979501060599606</v>
      </c>
    </row>
    <row r="748" spans="1:37" x14ac:dyDescent="0.25">
      <c r="A748" t="str">
        <f>'Pas de restriction 2011'!A749</f>
        <v>F.A.I.P. - S.R.L.</v>
      </c>
      <c r="B748">
        <v>4.7376635428472771E-2</v>
      </c>
      <c r="C748">
        <v>-0.16072844899361358</v>
      </c>
      <c r="D748">
        <v>0.22143623382431846</v>
      </c>
      <c r="E748">
        <v>6.8655158915908412E-2</v>
      </c>
      <c r="F748">
        <v>8.916636787904425E-2</v>
      </c>
      <c r="G748">
        <v>0.29875699491510593</v>
      </c>
      <c r="H748">
        <v>0.48892864877013098</v>
      </c>
      <c r="I748">
        <v>0.53523401043626606</v>
      </c>
      <c r="J748">
        <v>9.4707810194009465E-2</v>
      </c>
      <c r="K748">
        <v>0.34650618674005274</v>
      </c>
      <c r="L748">
        <v>0.25259723194620382</v>
      </c>
      <c r="M748">
        <v>-0.27101667556746672</v>
      </c>
      <c r="N748">
        <v>1.1408537748905352</v>
      </c>
      <c r="O748">
        <v>1.0985473793330809</v>
      </c>
      <c r="P748">
        <v>1.0064476659351604</v>
      </c>
      <c r="Q748">
        <v>1.1443760308059832</v>
      </c>
      <c r="R748">
        <v>1.0831236920247413</v>
      </c>
      <c r="S748">
        <v>0.18336681832497173</v>
      </c>
      <c r="T748">
        <v>9.2998680568940464E-2</v>
      </c>
      <c r="U748">
        <v>7.1343849701510684E-2</v>
      </c>
      <c r="V748">
        <v>8.0211649174676283E-2</v>
      </c>
      <c r="W748">
        <v>8.1518059815042468E-2</v>
      </c>
      <c r="X748">
        <v>16.26174775595986</v>
      </c>
      <c r="Y748">
        <v>16.284413326076987</v>
      </c>
      <c r="Z748">
        <v>16.224638777056679</v>
      </c>
      <c r="AA748">
        <v>16.304712552868398</v>
      </c>
      <c r="AB748">
        <v>16.27125488533402</v>
      </c>
      <c r="AD748" t="s">
        <v>1013</v>
      </c>
      <c r="AE748">
        <v>10750088</v>
      </c>
      <c r="AF748">
        <v>6.8655158915908412E-2</v>
      </c>
      <c r="AG748">
        <v>0.48892864877013098</v>
      </c>
      <c r="AH748">
        <v>0.34650618674005274</v>
      </c>
      <c r="AI748">
        <v>1.1408537748905352</v>
      </c>
      <c r="AJ748">
        <v>0.18336681832497173</v>
      </c>
      <c r="AK748">
        <v>16.26174775595986</v>
      </c>
    </row>
    <row r="749" spans="1:37" x14ac:dyDescent="0.25">
      <c r="A749" t="str">
        <f>'Pas de restriction 2011'!A750</f>
        <v>F.E.A.M. FORNITURE ELETTRICHE APPARECCHIATURE MATERIALI S.R.L.</v>
      </c>
      <c r="B749">
        <v>0.72330029552403263</v>
      </c>
      <c r="C749">
        <v>-7.5150972312078873E-2</v>
      </c>
      <c r="D749">
        <v>0.24455972400415091</v>
      </c>
      <c r="E749">
        <v>0.10846398573755124</v>
      </c>
      <c r="F749">
        <v>6.3382154772905736E-2</v>
      </c>
      <c r="G749">
        <v>-0.41563870862840474</v>
      </c>
      <c r="H749">
        <v>0.17735518068214862</v>
      </c>
      <c r="I749">
        <v>0.35293219413720883</v>
      </c>
      <c r="J749">
        <v>0.98997397640007379</v>
      </c>
      <c r="K749">
        <v>1.8551774305481362E-2</v>
      </c>
      <c r="L749">
        <v>1.1319182939525203E-2</v>
      </c>
      <c r="M749">
        <v>-0.38985981862765529</v>
      </c>
      <c r="N749">
        <v>2.151560252902931</v>
      </c>
      <c r="O749">
        <v>1.7884867562312279</v>
      </c>
      <c r="P749">
        <v>2.0634015266742036</v>
      </c>
      <c r="Q749">
        <v>2.0027575793113011</v>
      </c>
      <c r="R749">
        <v>1.9515486207389108</v>
      </c>
      <c r="S749">
        <v>0.18240508030270497</v>
      </c>
      <c r="T749">
        <v>0.16508538238357179</v>
      </c>
      <c r="U749">
        <v>0.19786516448456259</v>
      </c>
      <c r="V749">
        <v>0.33103318859153452</v>
      </c>
      <c r="W749">
        <v>0.23132791181988965</v>
      </c>
      <c r="X749">
        <v>16.449440909919154</v>
      </c>
      <c r="Y749">
        <v>16.549937675996841</v>
      </c>
      <c r="Z749">
        <v>16.674234659035978</v>
      </c>
      <c r="AA749">
        <v>16.944462856923046</v>
      </c>
      <c r="AB749">
        <v>16.72287839731862</v>
      </c>
      <c r="AD749" t="s">
        <v>215</v>
      </c>
      <c r="AE749">
        <v>8611144</v>
      </c>
      <c r="AF749">
        <v>0.10846398573755124</v>
      </c>
      <c r="AG749">
        <v>0.17735518068214862</v>
      </c>
      <c r="AH749">
        <v>1.8551774305481362E-2</v>
      </c>
      <c r="AI749">
        <v>2.151560252902931</v>
      </c>
      <c r="AJ749">
        <v>0.18240508030270497</v>
      </c>
      <c r="AK749">
        <v>16.449440909919154</v>
      </c>
    </row>
    <row r="750" spans="1:37" x14ac:dyDescent="0.25">
      <c r="A750" t="str">
        <f>'Pas de restriction 2011'!A751</f>
        <v>F.G.S. FONDERIA GHISE E ACCIAI SPECIALI S.P.A.</v>
      </c>
      <c r="B750">
        <v>5.2915463137895399E-2</v>
      </c>
      <c r="C750">
        <v>-0.2182126000316523</v>
      </c>
      <c r="D750">
        <v>0.12992419268802366</v>
      </c>
      <c r="E750">
        <v>2.4900071350287524E-2</v>
      </c>
      <c r="F750">
        <v>2.4953291518676909E-2</v>
      </c>
      <c r="G750">
        <v>2.1373500356966198E-3</v>
      </c>
      <c r="H750">
        <v>0.71474117151599958</v>
      </c>
      <c r="I750">
        <v>0.76494290656107566</v>
      </c>
      <c r="J750">
        <v>7.023764272400293E-2</v>
      </c>
      <c r="K750">
        <v>0.33200484623335819</v>
      </c>
      <c r="L750">
        <v>0.28704286749334645</v>
      </c>
      <c r="M750">
        <v>-0.13542566998678399</v>
      </c>
      <c r="N750">
        <v>0.8461953506695703</v>
      </c>
      <c r="O750">
        <v>0.8841021004578643</v>
      </c>
      <c r="P750">
        <v>0.81131925150288753</v>
      </c>
      <c r="Q750">
        <v>0.7119302170322086</v>
      </c>
      <c r="R750">
        <v>0.80245052299765351</v>
      </c>
      <c r="S750">
        <v>7.6513912880095361E-2</v>
      </c>
      <c r="T750">
        <v>8.3126172811140278E-2</v>
      </c>
      <c r="U750">
        <v>7.2123362161521112E-2</v>
      </c>
      <c r="V750">
        <v>7.2071458107602376E-2</v>
      </c>
      <c r="W750">
        <v>7.5773664360087922E-2</v>
      </c>
      <c r="X750">
        <v>16.942756546249058</v>
      </c>
      <c r="Y750">
        <v>17.042191047051876</v>
      </c>
      <c r="Z750">
        <v>17.013824672305503</v>
      </c>
      <c r="AA750">
        <v>16.868335387634087</v>
      </c>
      <c r="AB750">
        <v>16.974783702330488</v>
      </c>
      <c r="AD750" t="s">
        <v>1014</v>
      </c>
      <c r="AE750">
        <v>28498834</v>
      </c>
      <c r="AF750">
        <v>2.4900071350287524E-2</v>
      </c>
      <c r="AG750">
        <v>0.71474117151599958</v>
      </c>
      <c r="AH750">
        <v>0.33200484623335819</v>
      </c>
      <c r="AI750">
        <v>0.8461953506695703</v>
      </c>
      <c r="AJ750">
        <v>7.6513912880095361E-2</v>
      </c>
      <c r="AK750">
        <v>16.942756546249058</v>
      </c>
    </row>
    <row r="751" spans="1:37" x14ac:dyDescent="0.25">
      <c r="A751" t="str">
        <f>'Pas de restriction 2011'!A752</f>
        <v>F.I.P. FORMATURA INIEZIONE POLIMERI - S.P.A.</v>
      </c>
      <c r="B751">
        <v>-5.3984227930132682E-2</v>
      </c>
      <c r="C751">
        <v>-0.11276177047836408</v>
      </c>
      <c r="D751">
        <v>0.17744016665270776</v>
      </c>
      <c r="E751">
        <v>0.17744016665270776</v>
      </c>
      <c r="F751">
        <v>0.15743169930697246</v>
      </c>
      <c r="G751">
        <v>-0.11276177047836408</v>
      </c>
      <c r="H751">
        <v>0.48652312066581976</v>
      </c>
      <c r="I751">
        <v>0.51774494642350688</v>
      </c>
      <c r="J751">
        <v>6.4173364905986838E-2</v>
      </c>
      <c r="K751">
        <v>0.22589325936437596</v>
      </c>
      <c r="L751">
        <v>0.23508592953134014</v>
      </c>
      <c r="M751">
        <v>4.0694751994064547E-2</v>
      </c>
      <c r="N751">
        <v>1.6401976409672696</v>
      </c>
      <c r="O751">
        <v>1.6245943289996496</v>
      </c>
      <c r="P751">
        <v>1.5327524738020171</v>
      </c>
      <c r="Q751">
        <v>1.6399186479701422</v>
      </c>
      <c r="R751">
        <v>1.599088483590603</v>
      </c>
      <c r="S751">
        <v>0.25299620990266097</v>
      </c>
      <c r="T751">
        <v>0.25149510298784522</v>
      </c>
      <c r="U751">
        <v>0.20294083918894634</v>
      </c>
      <c r="V751">
        <v>0.22792221792599604</v>
      </c>
      <c r="W751">
        <v>0.22745272003426253</v>
      </c>
      <c r="X751">
        <v>17.771500552827568</v>
      </c>
      <c r="Y751">
        <v>17.870218395178828</v>
      </c>
      <c r="Z751">
        <v>17.829159628662481</v>
      </c>
      <c r="AA751">
        <v>17.806524339518379</v>
      </c>
      <c r="AB751">
        <v>17.835300787786561</v>
      </c>
      <c r="AD751" t="s">
        <v>1015</v>
      </c>
      <c r="AE751">
        <v>35497053</v>
      </c>
      <c r="AF751">
        <v>0.17744016665270776</v>
      </c>
      <c r="AG751">
        <v>0.48652312066581976</v>
      </c>
      <c r="AH751">
        <v>0.22589325936437596</v>
      </c>
      <c r="AI751">
        <v>1.6401976409672696</v>
      </c>
      <c r="AJ751">
        <v>0.25299620990266097</v>
      </c>
      <c r="AK751">
        <v>17.771500552827568</v>
      </c>
    </row>
    <row r="752" spans="1:37" x14ac:dyDescent="0.25">
      <c r="A752" t="str">
        <f>'Pas de restriction 2011'!A753</f>
        <v>F.I.R.S.T. RETAILING S.P.A.</v>
      </c>
      <c r="B752">
        <v>-0.28866265872448388</v>
      </c>
      <c r="C752">
        <v>0.96938862730761144</v>
      </c>
      <c r="D752">
        <v>3.5583446912801353E-2</v>
      </c>
      <c r="E752">
        <v>3.5583446912801353E-2</v>
      </c>
      <c r="F752">
        <v>7.0077635670475119E-2</v>
      </c>
      <c r="G752">
        <v>0.96938862730761144</v>
      </c>
      <c r="H752">
        <v>0.12272005131980925</v>
      </c>
      <c r="I752">
        <v>0.23148828208878469</v>
      </c>
      <c r="J752">
        <v>0.88631180967749712</v>
      </c>
      <c r="K752">
        <v>3.8062682002291798E-3</v>
      </c>
      <c r="L752">
        <v>2.2658326692487568E-4</v>
      </c>
      <c r="M752">
        <v>-0.9404710191175617</v>
      </c>
      <c r="N752">
        <v>0.71514979646111787</v>
      </c>
      <c r="O752">
        <v>0.66425148531065137</v>
      </c>
      <c r="P752">
        <v>0.81278666964807345</v>
      </c>
      <c r="Q752">
        <v>0.6391041372926165</v>
      </c>
      <c r="R752">
        <v>0.70538076408378048</v>
      </c>
      <c r="S752">
        <v>5.7874116037471321E-2</v>
      </c>
      <c r="T752">
        <v>5.1960076503774676E-2</v>
      </c>
      <c r="U752">
        <v>4.7170499889140488E-2</v>
      </c>
      <c r="V752">
        <v>4.1036449132447257E-2</v>
      </c>
      <c r="W752">
        <v>4.6722341841787474E-2</v>
      </c>
      <c r="X752">
        <v>17.594087035738191</v>
      </c>
      <c r="Y752">
        <v>17.605828692383412</v>
      </c>
      <c r="Z752">
        <v>17.578676878943604</v>
      </c>
      <c r="AA752">
        <v>17.476692194629784</v>
      </c>
      <c r="AB752">
        <v>17.553732588652267</v>
      </c>
      <c r="AD752" t="s">
        <v>1016</v>
      </c>
      <c r="AE752">
        <v>66647169</v>
      </c>
      <c r="AF752">
        <v>3.5583446912801353E-2</v>
      </c>
      <c r="AG752">
        <v>0.12272005131980925</v>
      </c>
      <c r="AH752">
        <v>3.8062682002291798E-3</v>
      </c>
      <c r="AI752">
        <v>0.71514979646111787</v>
      </c>
      <c r="AJ752">
        <v>5.7874116037471321E-2</v>
      </c>
      <c r="AK752">
        <v>17.594087035738191</v>
      </c>
    </row>
    <row r="753" spans="1:37" x14ac:dyDescent="0.25">
      <c r="A753" t="str">
        <f>'Pas de restriction 2011'!A754</f>
        <v>F.I.S. - FABBRICA ITALIANA SINTETICI S.P.A.</v>
      </c>
      <c r="B753">
        <v>0.37922857155927475</v>
      </c>
      <c r="C753">
        <v>0.10821817693907662</v>
      </c>
      <c r="D753">
        <v>0.20607566490349757</v>
      </c>
      <c r="E753">
        <v>0.14452945675824322</v>
      </c>
      <c r="F753">
        <v>0.10367632573812363</v>
      </c>
      <c r="G753">
        <v>-0.28266300819531404</v>
      </c>
      <c r="H753">
        <v>0.6037862356515642</v>
      </c>
      <c r="I753">
        <v>0.47307487179516416</v>
      </c>
      <c r="J753">
        <v>-0.21648616039639493</v>
      </c>
      <c r="K753">
        <v>0.45770840084317327</v>
      </c>
      <c r="L753">
        <v>0.39119372040051353</v>
      </c>
      <c r="M753">
        <v>-0.14532108285565412</v>
      </c>
      <c r="N753">
        <v>0.89121131205222459</v>
      </c>
      <c r="O753">
        <v>1.1665070480004835</v>
      </c>
      <c r="P753">
        <v>1.272967652562579</v>
      </c>
      <c r="Q753">
        <v>1.2689066094336594</v>
      </c>
      <c r="R753">
        <v>1.2361271033322405</v>
      </c>
      <c r="S753">
        <v>0.17757404397679821</v>
      </c>
      <c r="T753">
        <v>0.27724590517342279</v>
      </c>
      <c r="U753">
        <v>0.30626070534697836</v>
      </c>
      <c r="V753">
        <v>0.19354921024621524</v>
      </c>
      <c r="W753">
        <v>0.25901860692220552</v>
      </c>
      <c r="X753">
        <v>19.12318832396442</v>
      </c>
      <c r="Y753">
        <v>19.380473403795083</v>
      </c>
      <c r="Z753">
        <v>19.635121385795852</v>
      </c>
      <c r="AA753">
        <v>19.635438698889299</v>
      </c>
      <c r="AB753">
        <v>19.550344496160079</v>
      </c>
      <c r="AD753" t="s">
        <v>1017</v>
      </c>
      <c r="AE753">
        <v>223843912</v>
      </c>
      <c r="AF753">
        <v>0.14452945675824322</v>
      </c>
      <c r="AG753">
        <v>0.6037862356515642</v>
      </c>
      <c r="AH753">
        <v>0.45770840084317327</v>
      </c>
      <c r="AI753">
        <v>0.89121131205222459</v>
      </c>
      <c r="AJ753">
        <v>0.17757404397679821</v>
      </c>
      <c r="AK753">
        <v>19.12318832396442</v>
      </c>
    </row>
    <row r="754" spans="1:37" x14ac:dyDescent="0.25">
      <c r="A754" t="str">
        <f>'Pas de restriction 2011'!A755</f>
        <v>F.I.V. - FABBRICA ITALIANA VALVOLE S.R.L.</v>
      </c>
      <c r="B754">
        <v>4.9071944935794073E-2</v>
      </c>
      <c r="C754">
        <v>-0.18502594752863985</v>
      </c>
      <c r="D754">
        <v>9.8679819164796068E-2</v>
      </c>
      <c r="E754">
        <v>9.1061102978777189E-2</v>
      </c>
      <c r="F754">
        <v>8.0421492121874841E-2</v>
      </c>
      <c r="G754">
        <v>-0.11684034685349715</v>
      </c>
      <c r="H754">
        <v>0.3208113525237874</v>
      </c>
      <c r="I754">
        <v>0.42019981112381333</v>
      </c>
      <c r="J754">
        <v>0.30980343375677927</v>
      </c>
      <c r="K754">
        <v>8.2722600067379623E-2</v>
      </c>
      <c r="L754">
        <v>5.3282966350216211E-2</v>
      </c>
      <c r="M754">
        <v>-0.35588380555234111</v>
      </c>
      <c r="N754">
        <v>1.36291973470496</v>
      </c>
      <c r="O754">
        <v>1.3975459152129406</v>
      </c>
      <c r="P754">
        <v>1.4846871514045228</v>
      </c>
      <c r="Q754">
        <v>1.2113171355498722</v>
      </c>
      <c r="R754">
        <v>1.3645167340557787</v>
      </c>
      <c r="S754">
        <v>0.10480079969646415</v>
      </c>
      <c r="T754">
        <v>8.2125767347973347E-2</v>
      </c>
      <c r="U754">
        <v>0.11129702869891492</v>
      </c>
      <c r="V754">
        <v>8.6088783339422728E-2</v>
      </c>
      <c r="W754">
        <v>9.3170526462103664E-2</v>
      </c>
      <c r="X754">
        <v>17.141299316865098</v>
      </c>
      <c r="Y754">
        <v>17.103987106872957</v>
      </c>
      <c r="Z754">
        <v>17.192449433631488</v>
      </c>
      <c r="AA754">
        <v>17.093522876759177</v>
      </c>
      <c r="AB754">
        <v>17.129986472421209</v>
      </c>
      <c r="AD754" t="s">
        <v>1018</v>
      </c>
      <c r="AE754">
        <v>19177903</v>
      </c>
      <c r="AF754">
        <v>9.1061102978777189E-2</v>
      </c>
      <c r="AG754">
        <v>0.3208113525237874</v>
      </c>
      <c r="AH754">
        <v>8.2722600067379623E-2</v>
      </c>
      <c r="AI754">
        <v>1.36291973470496</v>
      </c>
      <c r="AJ754">
        <v>0.10480079969646415</v>
      </c>
      <c r="AK754">
        <v>17.141299316865098</v>
      </c>
    </row>
    <row r="755" spans="1:37" x14ac:dyDescent="0.25">
      <c r="A755" t="str">
        <f>'Pas de restriction 2011'!A756</f>
        <v>F.LLI DI MARTINO S.P.A.</v>
      </c>
      <c r="B755">
        <v>0.33749671222118982</v>
      </c>
      <c r="C755">
        <v>-0.33751658725302908</v>
      </c>
      <c r="D755">
        <v>0.12014756540618751</v>
      </c>
      <c r="E755">
        <v>6.6328175647500529E-2</v>
      </c>
      <c r="F755">
        <v>3.5315912530727085E-2</v>
      </c>
      <c r="G755">
        <v>-0.46755790904889888</v>
      </c>
      <c r="H755">
        <v>0.56452216875479233</v>
      </c>
      <c r="I755">
        <v>0.5768356685406173</v>
      </c>
      <c r="J755">
        <v>2.1812251966978995E-2</v>
      </c>
      <c r="K755">
        <v>0.42692779827360483</v>
      </c>
      <c r="L755">
        <v>0.38735174552161156</v>
      </c>
      <c r="M755">
        <v>-9.269963893667614E-2</v>
      </c>
      <c r="N755">
        <v>1.1570001735561806</v>
      </c>
      <c r="O755">
        <v>1.3416568540280791</v>
      </c>
      <c r="P755">
        <v>1.3339772603932407</v>
      </c>
      <c r="Q755">
        <v>1.4136366780529799</v>
      </c>
      <c r="R755">
        <v>1.3630902641581002</v>
      </c>
      <c r="S755">
        <v>0.11880054251662725</v>
      </c>
      <c r="T755">
        <v>0.16997947789219633</v>
      </c>
      <c r="U755">
        <v>0.15106511265110442</v>
      </c>
      <c r="V755">
        <v>0.20249093060778564</v>
      </c>
      <c r="W755">
        <v>0.17451184038369547</v>
      </c>
      <c r="X755">
        <v>17.687370331007401</v>
      </c>
      <c r="Y755">
        <v>17.892915620226574</v>
      </c>
      <c r="Z755">
        <v>17.971435739793229</v>
      </c>
      <c r="AA755">
        <v>18.085603230252801</v>
      </c>
      <c r="AB755">
        <v>17.983318196757534</v>
      </c>
      <c r="AD755" t="s">
        <v>1019</v>
      </c>
      <c r="AE755">
        <v>43969655</v>
      </c>
      <c r="AF755">
        <v>6.6328175647500529E-2</v>
      </c>
      <c r="AG755">
        <v>0.56452216875479233</v>
      </c>
      <c r="AH755">
        <v>0.42692779827360483</v>
      </c>
      <c r="AI755">
        <v>1.1570001735561806</v>
      </c>
      <c r="AJ755">
        <v>0.11880054251662725</v>
      </c>
      <c r="AK755">
        <v>17.687370331007401</v>
      </c>
    </row>
    <row r="756" spans="1:37" x14ac:dyDescent="0.25">
      <c r="A756" t="str">
        <f>'Pas de restriction 2011'!A757</f>
        <v>FAAC - S.P.A.</v>
      </c>
      <c r="B756">
        <v>0.20778527737330019</v>
      </c>
      <c r="C756">
        <v>0.97016638501374608</v>
      </c>
      <c r="D756">
        <v>2.8438573485756579E-2</v>
      </c>
      <c r="E756">
        <v>2.7980016572407746E-2</v>
      </c>
      <c r="F756">
        <v>5.4669911233275754E-2</v>
      </c>
      <c r="G756">
        <v>0.95389130995683613</v>
      </c>
      <c r="H756">
        <v>0.86355116127527087</v>
      </c>
      <c r="I756">
        <v>0.70775587596637612</v>
      </c>
      <c r="J756">
        <v>-0.18041233952927602</v>
      </c>
      <c r="K756">
        <v>0.13286083199922769</v>
      </c>
      <c r="L756">
        <v>0.12160908004991186</v>
      </c>
      <c r="M756">
        <v>-8.4688254469016358E-2</v>
      </c>
      <c r="N756">
        <v>0.50667315387261025</v>
      </c>
      <c r="O756">
        <v>0.57876318351125877</v>
      </c>
      <c r="P756">
        <v>0.75498184983178851</v>
      </c>
      <c r="Q756">
        <v>0.71730514554230707</v>
      </c>
      <c r="R756">
        <v>0.68368339296178482</v>
      </c>
      <c r="S756">
        <v>0.10009311377496666</v>
      </c>
      <c r="T756">
        <v>9.3963942945866144E-2</v>
      </c>
      <c r="U756">
        <v>0.12630067519146929</v>
      </c>
      <c r="V756">
        <v>0.11518430695230766</v>
      </c>
      <c r="W756">
        <v>0.11181630836321436</v>
      </c>
      <c r="X756">
        <v>19.015111957091918</v>
      </c>
      <c r="Y756">
        <v>19.189983090092017</v>
      </c>
      <c r="Z756">
        <v>19.484422049128614</v>
      </c>
      <c r="AA756">
        <v>19.510457450237624</v>
      </c>
      <c r="AB756">
        <v>19.394954196486086</v>
      </c>
      <c r="AD756" t="s">
        <v>1020</v>
      </c>
      <c r="AE756">
        <v>372909000</v>
      </c>
      <c r="AF756">
        <v>2.7980016572407746E-2</v>
      </c>
      <c r="AG756">
        <v>0.86355116127527087</v>
      </c>
      <c r="AH756">
        <v>0.13286083199922769</v>
      </c>
      <c r="AI756">
        <v>0.50667315387261025</v>
      </c>
      <c r="AJ756">
        <v>0.10009311377496666</v>
      </c>
      <c r="AK756">
        <v>19.015111957091918</v>
      </c>
    </row>
    <row r="757" spans="1:37" x14ac:dyDescent="0.25">
      <c r="A757" t="str">
        <f>'Pas de restriction 2011'!A758</f>
        <v>FABBRI 1905 S.P.A.</v>
      </c>
      <c r="B757">
        <v>0.27291040826374729</v>
      </c>
      <c r="C757">
        <v>0.634240373821089</v>
      </c>
      <c r="D757">
        <v>0.22829695044080223</v>
      </c>
      <c r="E757">
        <v>0.17237195641898126</v>
      </c>
      <c r="F757">
        <v>0.1717931054855926</v>
      </c>
      <c r="G757">
        <v>-3.3581502781210057E-3</v>
      </c>
      <c r="H757">
        <v>0.44381159656119312</v>
      </c>
      <c r="I757">
        <v>0.3957496801578444</v>
      </c>
      <c r="J757">
        <v>-0.10829351187699736</v>
      </c>
      <c r="K757">
        <v>0.19866852838118801</v>
      </c>
      <c r="L757">
        <v>0.20743823920650664</v>
      </c>
      <c r="M757">
        <v>4.4142426064042055E-2</v>
      </c>
      <c r="N757">
        <v>1.6165251021389049</v>
      </c>
      <c r="O757">
        <v>1.320427324756333</v>
      </c>
      <c r="P757">
        <v>1.2351900858899849</v>
      </c>
      <c r="Q757">
        <v>1.1272521618689184</v>
      </c>
      <c r="R757">
        <v>1.2276231908384121</v>
      </c>
      <c r="S757">
        <v>0.25046305348190123</v>
      </c>
      <c r="T757">
        <v>0.13722048845112192</v>
      </c>
      <c r="U757">
        <v>0.14555347408421723</v>
      </c>
      <c r="V757">
        <v>9.6829031287496536E-2</v>
      </c>
      <c r="W757">
        <v>0.12653433127427857</v>
      </c>
      <c r="X757">
        <v>17.773335591335826</v>
      </c>
      <c r="Y757">
        <v>17.783590196049889</v>
      </c>
      <c r="Z757">
        <v>17.864653165685869</v>
      </c>
      <c r="AA757">
        <v>17.843066317953269</v>
      </c>
      <c r="AB757">
        <v>17.830436559896341</v>
      </c>
      <c r="AD757" t="s">
        <v>1021</v>
      </c>
      <c r="AE757">
        <v>40049821</v>
      </c>
      <c r="AF757">
        <v>0.17237195641898126</v>
      </c>
      <c r="AG757">
        <v>0.44381159656119312</v>
      </c>
      <c r="AH757">
        <v>0.19866852838118801</v>
      </c>
      <c r="AI757">
        <v>1.6165251021389049</v>
      </c>
      <c r="AJ757">
        <v>0.25046305348190123</v>
      </c>
      <c r="AK757">
        <v>17.773335591335826</v>
      </c>
    </row>
    <row r="758" spans="1:37" x14ac:dyDescent="0.25">
      <c r="A758" t="str">
        <f>'Pas de restriction 2011'!A759</f>
        <v>FABBRICA D'ARMI PIETRO BERETTA - S.P.A.</v>
      </c>
      <c r="B758">
        <v>0.3045704068543581</v>
      </c>
      <c r="C758">
        <v>-0.23624473096104859</v>
      </c>
      <c r="D758">
        <v>0.14698409666792775</v>
      </c>
      <c r="E758">
        <v>0.14223832545337123</v>
      </c>
      <c r="F758">
        <v>0.10819727888286336</v>
      </c>
      <c r="G758">
        <v>-0.23932401103574052</v>
      </c>
      <c r="H758">
        <v>0.58650883703883994</v>
      </c>
      <c r="I758">
        <v>0.52138659755724603</v>
      </c>
      <c r="J758">
        <v>-0.11103368844429085</v>
      </c>
      <c r="K758">
        <v>8.9771282492778923E-2</v>
      </c>
      <c r="L758">
        <v>0.12913587588270797</v>
      </c>
      <c r="M758">
        <v>0.43849873029379394</v>
      </c>
      <c r="N758">
        <v>1.1218914602389574</v>
      </c>
      <c r="O758">
        <v>1.337506715485882</v>
      </c>
      <c r="P758">
        <v>1.3613892557907672</v>
      </c>
      <c r="Q758">
        <v>1.2533003823256585</v>
      </c>
      <c r="R758">
        <v>1.3173987845341026</v>
      </c>
      <c r="S758">
        <v>0.12309850936900688</v>
      </c>
      <c r="T758">
        <v>0.12370583716618114</v>
      </c>
      <c r="U758">
        <v>0.18688319267680847</v>
      </c>
      <c r="V758">
        <v>5.7212216979254632E-2</v>
      </c>
      <c r="W758">
        <v>0.12260041560741475</v>
      </c>
      <c r="X758">
        <v>18.894812646390104</v>
      </c>
      <c r="Y758">
        <v>18.951905975609684</v>
      </c>
      <c r="Z758">
        <v>19.104269326321884</v>
      </c>
      <c r="AA758">
        <v>19.10250349957413</v>
      </c>
      <c r="AB758">
        <v>19.052892933835235</v>
      </c>
      <c r="AD758" t="s">
        <v>1022</v>
      </c>
      <c r="AE758">
        <v>127178065</v>
      </c>
      <c r="AF758">
        <v>0.14223832545337123</v>
      </c>
      <c r="AG758">
        <v>0.58650883703883994</v>
      </c>
      <c r="AH758">
        <v>8.9771282492778923E-2</v>
      </c>
      <c r="AI758">
        <v>1.1218914602389574</v>
      </c>
      <c r="AJ758">
        <v>0.12309850936900688</v>
      </c>
      <c r="AK758">
        <v>18.894812646390104</v>
      </c>
    </row>
    <row r="759" spans="1:37" x14ac:dyDescent="0.25">
      <c r="A759" t="str">
        <f>'Pas de restriction 2011'!A760</f>
        <v>FABBRICA ITALIANA RITROVATI MEDICINALI ED AFFINI F.I.R.M.A. - S.P.A.</v>
      </c>
      <c r="B759">
        <v>-0.25493572547796367</v>
      </c>
      <c r="C759">
        <v>0.23255590047569652</v>
      </c>
      <c r="D759">
        <v>0.1775995825243005</v>
      </c>
      <c r="E759">
        <v>0.17321999225487913</v>
      </c>
      <c r="F759">
        <v>0.21888077117201007</v>
      </c>
      <c r="G759">
        <v>0.26359993625877098</v>
      </c>
      <c r="H759">
        <v>0.6099032525301743</v>
      </c>
      <c r="I759">
        <v>0.47011640636654017</v>
      </c>
      <c r="J759">
        <v>-0.22919511510019094</v>
      </c>
      <c r="K759">
        <v>0.1057640259160859</v>
      </c>
      <c r="L759">
        <v>0.11119046418430426</v>
      </c>
      <c r="M759">
        <v>5.1307032057608504E-2</v>
      </c>
      <c r="N759">
        <v>1.2418856135082799</v>
      </c>
      <c r="O759">
        <v>1.0368977043293519</v>
      </c>
      <c r="P759">
        <v>1.040941472898036</v>
      </c>
      <c r="Q759">
        <v>1.4903630763667628</v>
      </c>
      <c r="R759">
        <v>1.1894007511980502</v>
      </c>
      <c r="S759">
        <v>0.26284744754756972</v>
      </c>
      <c r="T759">
        <v>0.16750729079024276</v>
      </c>
      <c r="U759">
        <v>0.16499118192550977</v>
      </c>
      <c r="V759">
        <v>0.32967189677065423</v>
      </c>
      <c r="W759">
        <v>0.2207234564954689</v>
      </c>
      <c r="X759">
        <v>17.297068319913599</v>
      </c>
      <c r="Y759">
        <v>17.313096991784079</v>
      </c>
      <c r="Z759">
        <v>17.389723103750072</v>
      </c>
      <c r="AA759">
        <v>17.466469663084862</v>
      </c>
      <c r="AB759">
        <v>17.389763252873006</v>
      </c>
      <c r="AD759" t="s">
        <v>1023</v>
      </c>
      <c r="AE759">
        <v>31860058</v>
      </c>
      <c r="AF759">
        <v>0.17321999225487913</v>
      </c>
      <c r="AG759">
        <v>0.6099032525301743</v>
      </c>
      <c r="AH759">
        <v>0.1057640259160859</v>
      </c>
      <c r="AI759">
        <v>1.2418856135082799</v>
      </c>
      <c r="AJ759">
        <v>0.26284744754756972</v>
      </c>
      <c r="AK759">
        <v>17.297068319913599</v>
      </c>
    </row>
    <row r="760" spans="1:37" x14ac:dyDescent="0.25">
      <c r="A760" t="str">
        <f>'Pas de restriction 2011'!A761</f>
        <v>FABER INDUSTRIE S.P.A.</v>
      </c>
      <c r="B760">
        <v>0.26653680230554233</v>
      </c>
      <c r="C760">
        <v>1.4341171424550978</v>
      </c>
      <c r="D760">
        <v>0.12554162583922024</v>
      </c>
      <c r="E760">
        <v>0.11904088997928483</v>
      </c>
      <c r="F760">
        <v>0.16843381820736036</v>
      </c>
      <c r="G760">
        <v>0.41492405035505664</v>
      </c>
      <c r="H760">
        <v>0.70559435279039706</v>
      </c>
      <c r="I760">
        <v>0.57550188917536338</v>
      </c>
      <c r="J760">
        <v>-0.18437288096278001</v>
      </c>
      <c r="K760">
        <v>0.37861692687597615</v>
      </c>
      <c r="L760">
        <v>0.44551798790139985</v>
      </c>
      <c r="M760">
        <v>0.17669854746705113</v>
      </c>
      <c r="N760">
        <v>0.71206760363318145</v>
      </c>
      <c r="O760">
        <v>0.65322319182000843</v>
      </c>
      <c r="P760">
        <v>0.69732656309022689</v>
      </c>
      <c r="Q760">
        <v>0.53492534447421203</v>
      </c>
      <c r="R760">
        <v>0.62849169979481578</v>
      </c>
      <c r="S760">
        <v>0.17056979444075021</v>
      </c>
      <c r="T760">
        <v>9.8463106496846128E-2</v>
      </c>
      <c r="U760">
        <v>0.11401818486802485</v>
      </c>
      <c r="V760">
        <v>8.2103242990686692E-2</v>
      </c>
      <c r="W760">
        <v>9.8194844785185878E-2</v>
      </c>
      <c r="X760">
        <v>18.606599074593177</v>
      </c>
      <c r="Y760">
        <v>18.581986890826506</v>
      </c>
      <c r="Z760">
        <v>18.695426722267715</v>
      </c>
      <c r="AA760">
        <v>18.660545316543381</v>
      </c>
      <c r="AB760">
        <v>18.645986309879202</v>
      </c>
      <c r="AD760" t="s">
        <v>1024</v>
      </c>
      <c r="AE760">
        <v>179884097</v>
      </c>
      <c r="AF760">
        <v>0.11904088997928483</v>
      </c>
      <c r="AG760">
        <v>0.70559435279039706</v>
      </c>
      <c r="AH760">
        <v>0.37861692687597615</v>
      </c>
      <c r="AI760">
        <v>0.71206760363318145</v>
      </c>
      <c r="AJ760">
        <v>0.17056979444075021</v>
      </c>
      <c r="AK760">
        <v>18.606599074593177</v>
      </c>
    </row>
    <row r="761" spans="1:37" x14ac:dyDescent="0.25">
      <c r="A761" t="str">
        <f>'Pas de restriction 2011'!A762</f>
        <v>FABIANA FILIPPI S.P.A.</v>
      </c>
      <c r="B761">
        <v>1.6117755652923016</v>
      </c>
      <c r="C761">
        <v>-0.51736214457671492</v>
      </c>
      <c r="D761">
        <v>5.652913646591514E-2</v>
      </c>
      <c r="E761">
        <v>5.2830066829458372E-2</v>
      </c>
      <c r="F761">
        <v>2.6412886711872703E-2</v>
      </c>
      <c r="G761">
        <v>-0.50004063411207511</v>
      </c>
      <c r="H761">
        <v>0.44854626363425315</v>
      </c>
      <c r="I761">
        <v>0.56647588507496549</v>
      </c>
      <c r="J761">
        <v>0.26291517955185273</v>
      </c>
      <c r="K761">
        <v>2.1127592295147608E-2</v>
      </c>
      <c r="L761">
        <v>4.9007973426868516E-2</v>
      </c>
      <c r="M761">
        <v>1.3196194219501396</v>
      </c>
      <c r="N761">
        <v>2.4895318984674901</v>
      </c>
      <c r="O761">
        <v>2.6516906789328596</v>
      </c>
      <c r="P761">
        <v>2.0417840752720933</v>
      </c>
      <c r="Q761">
        <v>1.8318730750121084</v>
      </c>
      <c r="R761">
        <v>2.1751159430723539</v>
      </c>
      <c r="S761">
        <v>0.52105125798038321</v>
      </c>
      <c r="T761">
        <v>0.61709401623990623</v>
      </c>
      <c r="U761">
        <v>0.54280865909220843</v>
      </c>
      <c r="V761">
        <v>0.50592279899027692</v>
      </c>
      <c r="W761">
        <v>0.55527515810746386</v>
      </c>
      <c r="X761">
        <v>17.132504978977639</v>
      </c>
      <c r="Y761">
        <v>17.56398730637439</v>
      </c>
      <c r="Z761">
        <v>17.743098853292306</v>
      </c>
      <c r="AA761">
        <v>17.885373475340742</v>
      </c>
      <c r="AB761">
        <v>17.730819878335812</v>
      </c>
      <c r="AD761" t="s">
        <v>1025</v>
      </c>
      <c r="AE761">
        <v>16011053</v>
      </c>
      <c r="AF761">
        <v>5.2830066829458372E-2</v>
      </c>
      <c r="AG761">
        <v>0.44854626363425315</v>
      </c>
      <c r="AH761">
        <v>2.1127592295147608E-2</v>
      </c>
      <c r="AI761">
        <v>2.4895318984674901</v>
      </c>
      <c r="AJ761">
        <v>0.52105125798038321</v>
      </c>
      <c r="AK761">
        <v>17.132504978977639</v>
      </c>
    </row>
    <row r="762" spans="1:37" x14ac:dyDescent="0.25">
      <c r="A762" t="str">
        <f>'Pas de restriction 2011'!A763</f>
        <v>FABO S.P.A.</v>
      </c>
      <c r="B762">
        <v>-0.11546593613841769</v>
      </c>
      <c r="C762">
        <v>-0.22622843711680707</v>
      </c>
      <c r="D762">
        <v>0.42379568102260945</v>
      </c>
      <c r="E762">
        <v>0.13420988398399217</v>
      </c>
      <c r="F762">
        <v>8.2788544993959073E-2</v>
      </c>
      <c r="G762">
        <v>-0.38314122226770092</v>
      </c>
      <c r="H762">
        <v>7.0616484180939007E-2</v>
      </c>
      <c r="I762">
        <v>0.18207820853443799</v>
      </c>
      <c r="J762">
        <v>1.5784094272932527</v>
      </c>
      <c r="K762">
        <v>0.15717616986206112</v>
      </c>
      <c r="L762">
        <v>0.19457784939847966</v>
      </c>
      <c r="M762">
        <v>0.23796024275971675</v>
      </c>
      <c r="N762">
        <v>2.1146698473452812</v>
      </c>
      <c r="O762">
        <v>2.2798110371785443</v>
      </c>
      <c r="P762">
        <v>2.2000557453998875</v>
      </c>
      <c r="Q762">
        <v>2.4411864545612545</v>
      </c>
      <c r="R762">
        <v>2.3070177457132286</v>
      </c>
      <c r="S762">
        <v>6.3836404171408193E-2</v>
      </c>
      <c r="T762">
        <v>8.953744809268481E-2</v>
      </c>
      <c r="U762">
        <v>9.8736371416260779E-2</v>
      </c>
      <c r="V762">
        <v>0.1294185040066215</v>
      </c>
      <c r="W762">
        <v>0.10589744117185569</v>
      </c>
      <c r="X762">
        <v>17.405735571462237</v>
      </c>
      <c r="Y762">
        <v>17.660075049890267</v>
      </c>
      <c r="Z762">
        <v>17.606957340417832</v>
      </c>
      <c r="AA762">
        <v>17.62816406569419</v>
      </c>
      <c r="AB762">
        <v>17.631732152000765</v>
      </c>
      <c r="AD762" t="s">
        <v>1026</v>
      </c>
      <c r="AE762">
        <v>20500964</v>
      </c>
      <c r="AF762">
        <v>0.13420988398399217</v>
      </c>
      <c r="AG762">
        <v>7.0616484180939007E-2</v>
      </c>
      <c r="AH762">
        <v>0.15717616986206112</v>
      </c>
      <c r="AI762">
        <v>2.1146698473452812</v>
      </c>
      <c r="AJ762">
        <v>6.3836404171408193E-2</v>
      </c>
      <c r="AK762">
        <v>17.405735571462237</v>
      </c>
    </row>
    <row r="763" spans="1:37" x14ac:dyDescent="0.25">
      <c r="A763" t="str">
        <f>'Pas de restriction 2011'!A764</f>
        <v>FACET S.R.L.</v>
      </c>
      <c r="B763">
        <v>7.7906662431107554E-3</v>
      </c>
      <c r="C763">
        <v>-0.15777259513284411</v>
      </c>
      <c r="D763">
        <v>1.9124479133546098E-2</v>
      </c>
      <c r="E763">
        <v>1.9124479133546098E-2</v>
      </c>
      <c r="F763">
        <v>1.6107160430082604E-2</v>
      </c>
      <c r="G763">
        <v>-0.15777259513284411</v>
      </c>
      <c r="H763">
        <v>0.80210285196049014</v>
      </c>
      <c r="I763">
        <v>0.84029205273465468</v>
      </c>
      <c r="J763">
        <v>4.7611351438064282E-2</v>
      </c>
      <c r="K763">
        <v>0.31759070386051214</v>
      </c>
      <c r="L763">
        <v>0.26727567984110501</v>
      </c>
      <c r="M763">
        <v>-0.15842725686802789</v>
      </c>
      <c r="N763">
        <v>0.60618915638254878</v>
      </c>
      <c r="O763">
        <v>0.62235849703119239</v>
      </c>
      <c r="P763">
        <v>0.60972459903788756</v>
      </c>
      <c r="Q763">
        <v>0.60320664938132484</v>
      </c>
      <c r="R763">
        <v>0.6117632484834683</v>
      </c>
      <c r="S763">
        <v>0.16520874952863757</v>
      </c>
      <c r="T763">
        <v>0.15506301060002298</v>
      </c>
      <c r="U763">
        <v>0.15037139255312515</v>
      </c>
      <c r="V763">
        <v>0.13164916250621636</v>
      </c>
      <c r="W763">
        <v>0.14569452188645482</v>
      </c>
      <c r="X763">
        <v>17.26293841789488</v>
      </c>
      <c r="Y763">
        <v>17.349881384862094</v>
      </c>
      <c r="Z763">
        <v>17.309664564112182</v>
      </c>
      <c r="AA763">
        <v>17.295505749659426</v>
      </c>
      <c r="AB763">
        <v>17.318350566211233</v>
      </c>
      <c r="AD763" t="s">
        <v>1027</v>
      </c>
      <c r="AE763">
        <v>55070258</v>
      </c>
      <c r="AF763">
        <v>1.9124479133546098E-2</v>
      </c>
      <c r="AG763">
        <v>0.80210285196049014</v>
      </c>
      <c r="AH763">
        <v>0.31759070386051214</v>
      </c>
      <c r="AI763">
        <v>0.60618915638254878</v>
      </c>
      <c r="AJ763">
        <v>0.16520874952863757</v>
      </c>
      <c r="AK763">
        <v>17.26293841789488</v>
      </c>
    </row>
    <row r="764" spans="1:37" x14ac:dyDescent="0.25">
      <c r="A764" t="str">
        <f>'Pas de restriction 2011'!A765</f>
        <v>FACS FUCINE S.R.L.</v>
      </c>
      <c r="B764">
        <v>-1.4688140581949036E-2</v>
      </c>
      <c r="C764">
        <v>-5.8043788314448508E-2</v>
      </c>
      <c r="D764">
        <v>0.2938692221197306</v>
      </c>
      <c r="E764">
        <v>0.23295192446548388</v>
      </c>
      <c r="F764">
        <v>0.16978499669665142</v>
      </c>
      <c r="G764">
        <v>-0.27115864319975513</v>
      </c>
      <c r="H764">
        <v>0.3627645213589421</v>
      </c>
      <c r="I764">
        <v>0.45997099547460918</v>
      </c>
      <c r="J764">
        <v>0.26796025628836195</v>
      </c>
      <c r="K764">
        <v>0.31646414187918509</v>
      </c>
      <c r="L764">
        <v>0.23057794220915917</v>
      </c>
      <c r="M764">
        <v>-0.27139314792515817</v>
      </c>
      <c r="N764">
        <v>0.82372294773955601</v>
      </c>
      <c r="O764">
        <v>0.77587736096547988</v>
      </c>
      <c r="P764">
        <v>0.80030381458121491</v>
      </c>
      <c r="Q764">
        <v>0.75682074404189459</v>
      </c>
      <c r="R764">
        <v>0.77766730652952987</v>
      </c>
      <c r="S764">
        <v>0.1137572777249426</v>
      </c>
      <c r="T764">
        <v>8.616906709019749E-2</v>
      </c>
      <c r="U764">
        <v>9.032544942567132E-2</v>
      </c>
      <c r="V764">
        <v>8.6217101189443604E-2</v>
      </c>
      <c r="W764">
        <v>8.7570539235104147E-2</v>
      </c>
      <c r="X764">
        <v>17.028692805136536</v>
      </c>
      <c r="Y764">
        <v>17.162664586589823</v>
      </c>
      <c r="Z764">
        <v>17.235520469094343</v>
      </c>
      <c r="AA764">
        <v>17.156250360107652</v>
      </c>
      <c r="AB764">
        <v>17.184811805263937</v>
      </c>
      <c r="AD764" t="s">
        <v>1028</v>
      </c>
      <c r="AE764">
        <v>36631730</v>
      </c>
      <c r="AF764">
        <v>0.23295192446548388</v>
      </c>
      <c r="AG764">
        <v>0.3627645213589421</v>
      </c>
      <c r="AH764">
        <v>0.31646414187918509</v>
      </c>
      <c r="AI764">
        <v>0.82372294773955601</v>
      </c>
      <c r="AJ764">
        <v>0.1137572777249426</v>
      </c>
      <c r="AK764">
        <v>17.028692805136536</v>
      </c>
    </row>
    <row r="765" spans="1:37" x14ac:dyDescent="0.25">
      <c r="A765" t="str">
        <f>'Pas de restriction 2011'!A766</f>
        <v>FAGGIOLATI PUMPS S.P.A.</v>
      </c>
      <c r="B765">
        <v>-6.1705188577120568E-2</v>
      </c>
      <c r="C765">
        <v>-0.27035939876116083</v>
      </c>
      <c r="D765">
        <v>0.42989246469496151</v>
      </c>
      <c r="E765">
        <v>0.30667712116358264</v>
      </c>
      <c r="F765">
        <v>0.24919039100591045</v>
      </c>
      <c r="G765">
        <v>-0.18745033845224005</v>
      </c>
      <c r="H765">
        <v>0.22249428509262165</v>
      </c>
      <c r="I765">
        <v>0.36401479508735085</v>
      </c>
      <c r="J765">
        <v>0.63606357320960383</v>
      </c>
      <c r="K765">
        <v>0.28243878091318858</v>
      </c>
      <c r="L765">
        <v>0.30945455945053824</v>
      </c>
      <c r="M765">
        <v>9.5651802666763819E-2</v>
      </c>
      <c r="N765">
        <v>1.1630845692018377</v>
      </c>
      <c r="O765">
        <v>0.91681739624453817</v>
      </c>
      <c r="P765">
        <v>1.0539326202208252</v>
      </c>
      <c r="Q765">
        <v>0.92834129217769057</v>
      </c>
      <c r="R765">
        <v>0.96636376954768466</v>
      </c>
      <c r="S765">
        <v>0.1063209764052509</v>
      </c>
      <c r="T765">
        <v>8.6707223359044946E-2</v>
      </c>
      <c r="U765">
        <v>0.11597810534571845</v>
      </c>
      <c r="V765">
        <v>0.15326517228997766</v>
      </c>
      <c r="W765">
        <v>0.11865016699824703</v>
      </c>
      <c r="X765">
        <v>16.133030370763496</v>
      </c>
      <c r="Y765">
        <v>16.138434898953737</v>
      </c>
      <c r="Z765">
        <v>16.145414762498039</v>
      </c>
      <c r="AA765">
        <v>16.172239269310264</v>
      </c>
      <c r="AB765">
        <v>16.152029643587344</v>
      </c>
      <c r="AD765" t="s">
        <v>1029</v>
      </c>
      <c r="AE765">
        <v>11131414</v>
      </c>
      <c r="AF765">
        <v>0.30667712116358264</v>
      </c>
      <c r="AG765">
        <v>0.22249428509262165</v>
      </c>
      <c r="AH765">
        <v>0.28243878091318858</v>
      </c>
      <c r="AI765">
        <v>1.1630845692018377</v>
      </c>
      <c r="AJ765">
        <v>0.1063209764052509</v>
      </c>
      <c r="AK765">
        <v>16.133030370763496</v>
      </c>
    </row>
    <row r="766" spans="1:37" x14ac:dyDescent="0.25">
      <c r="A766" t="str">
        <f>'Pas de restriction 2011'!A767</f>
        <v>FALC S.P.A.</v>
      </c>
      <c r="B766">
        <v>-3.6349451205503792E-3</v>
      </c>
      <c r="C766">
        <v>0.185356173854936</v>
      </c>
      <c r="D766">
        <v>0.30222915923311727</v>
      </c>
      <c r="E766">
        <v>0.14406169090536466</v>
      </c>
      <c r="F766">
        <v>0.13659442718439169</v>
      </c>
      <c r="G766">
        <v>-5.1833791995946274E-2</v>
      </c>
      <c r="H766">
        <v>0.51776726055641498</v>
      </c>
      <c r="I766">
        <v>0.50080666959463482</v>
      </c>
      <c r="J766">
        <v>-3.2757171520566154E-2</v>
      </c>
      <c r="K766">
        <v>3.717938157130609E-2</v>
      </c>
      <c r="L766">
        <v>3.6326699758093293E-2</v>
      </c>
      <c r="M766">
        <v>-2.2934265637997338E-2</v>
      </c>
      <c r="N766">
        <v>0.6669308381204504</v>
      </c>
      <c r="O766">
        <v>0.6995263206729575</v>
      </c>
      <c r="P766">
        <v>0.62610891910541822</v>
      </c>
      <c r="Q766">
        <v>0.61082025630779446</v>
      </c>
      <c r="R766">
        <v>0.64548516536205669</v>
      </c>
      <c r="S766">
        <v>0.12483393480027775</v>
      </c>
      <c r="T766">
        <v>0.10348894246210004</v>
      </c>
      <c r="U766">
        <v>5.2173284063027271E-2</v>
      </c>
      <c r="V766">
        <v>5.3933707436915251E-2</v>
      </c>
      <c r="W766">
        <v>6.9865311320680856E-2</v>
      </c>
      <c r="X766">
        <v>17.817465871971518</v>
      </c>
      <c r="Y766">
        <v>17.872150189653954</v>
      </c>
      <c r="Z766">
        <v>17.788582640997102</v>
      </c>
      <c r="AA766">
        <v>17.750584360648613</v>
      </c>
      <c r="AB766">
        <v>17.803772397099891</v>
      </c>
      <c r="AD766" t="s">
        <v>1030</v>
      </c>
      <c r="AE766">
        <v>82598496</v>
      </c>
      <c r="AF766">
        <v>0.14406169090536466</v>
      </c>
      <c r="AG766">
        <v>0.51776726055641498</v>
      </c>
      <c r="AH766">
        <v>3.717938157130609E-2</v>
      </c>
      <c r="AI766">
        <v>0.6669308381204504</v>
      </c>
      <c r="AJ766">
        <v>0.12483393480027775</v>
      </c>
      <c r="AK766">
        <v>17.817465871971518</v>
      </c>
    </row>
    <row r="767" spans="1:37" x14ac:dyDescent="0.25">
      <c r="A767" t="str">
        <f>'Pas de restriction 2011'!A768</f>
        <v>FALEGNAMI ITALIA - S.R.L.</v>
      </c>
      <c r="B767">
        <v>-0.14301320672793769</v>
      </c>
      <c r="C767">
        <v>0.1639424485815309</v>
      </c>
      <c r="D767">
        <v>0.27189769365557603</v>
      </c>
      <c r="E767">
        <v>0.11983840027869395</v>
      </c>
      <c r="F767">
        <v>0.27125370045101932</v>
      </c>
      <c r="G767">
        <v>1.2634956726741742</v>
      </c>
      <c r="H767">
        <v>0.31840960132188278</v>
      </c>
      <c r="I767">
        <v>0.38663044480277026</v>
      </c>
      <c r="J767">
        <v>0.21425498225451589</v>
      </c>
      <c r="K767">
        <v>8.4055956590827804E-2</v>
      </c>
      <c r="L767">
        <v>5.0054174364866214E-2</v>
      </c>
      <c r="M767">
        <v>-0.40451365501052272</v>
      </c>
      <c r="N767">
        <v>1.5513342607623473</v>
      </c>
      <c r="O767">
        <v>1.6113030461890769</v>
      </c>
      <c r="P767">
        <v>1.500588644003563</v>
      </c>
      <c r="Q767">
        <v>1.217830760781887</v>
      </c>
      <c r="R767">
        <v>1.4432408169915092</v>
      </c>
      <c r="S767">
        <v>0.13975235999660632</v>
      </c>
      <c r="T767">
        <v>0.13811249567002906</v>
      </c>
      <c r="U767">
        <v>0.12391970550537107</v>
      </c>
      <c r="V767">
        <v>0.10153735779826183</v>
      </c>
      <c r="W767">
        <v>0.12118985299122066</v>
      </c>
      <c r="X767">
        <v>16.926164533015228</v>
      </c>
      <c r="Y767">
        <v>16.946842820621043</v>
      </c>
      <c r="Z767">
        <v>16.840879252106649</v>
      </c>
      <c r="AA767">
        <v>16.599104870906327</v>
      </c>
      <c r="AB767">
        <v>16.795608981211341</v>
      </c>
      <c r="AD767" t="s">
        <v>1031</v>
      </c>
      <c r="AE767">
        <v>14214876</v>
      </c>
      <c r="AF767">
        <v>0.11983840027869395</v>
      </c>
      <c r="AG767">
        <v>0.31840960132188278</v>
      </c>
      <c r="AH767">
        <v>8.4055956590827804E-2</v>
      </c>
      <c r="AI767">
        <v>1.5513342607623473</v>
      </c>
      <c r="AJ767">
        <v>0.13975235999660632</v>
      </c>
      <c r="AK767">
        <v>16.926164533015228</v>
      </c>
    </row>
    <row r="768" spans="1:37" x14ac:dyDescent="0.25">
      <c r="A768" t="str">
        <f>'Pas de restriction 2011'!A769</f>
        <v>FALLARINI AGRICOLTURA S.R.L.</v>
      </c>
      <c r="B768">
        <v>0.16601986741500535</v>
      </c>
      <c r="C768">
        <v>0.5495806941793121</v>
      </c>
      <c r="D768">
        <v>0.10014376576468849</v>
      </c>
      <c r="E768">
        <v>3.5149621708175226E-2</v>
      </c>
      <c r="F768">
        <v>5.1225816762186266E-2</v>
      </c>
      <c r="G768">
        <v>0.45736466774753315</v>
      </c>
      <c r="H768">
        <v>0.12892787523183255</v>
      </c>
      <c r="I768">
        <v>0.18480732145418144</v>
      </c>
      <c r="J768">
        <v>0.43341632770934041</v>
      </c>
      <c r="K768">
        <v>7.605290895775739E-3</v>
      </c>
      <c r="L768">
        <v>2.5343775548423219E-2</v>
      </c>
      <c r="M768">
        <v>2.3323873992117901</v>
      </c>
      <c r="N768">
        <v>2.7464992991780681</v>
      </c>
      <c r="O768">
        <v>3.0654217690563996</v>
      </c>
      <c r="P768">
        <v>2.4073251005109686</v>
      </c>
      <c r="Q768">
        <v>2.6395523757108785</v>
      </c>
      <c r="R768">
        <v>2.7040997484260827</v>
      </c>
      <c r="S768">
        <v>8.0239129043885887E-2</v>
      </c>
      <c r="T768">
        <v>0.10915211583326327</v>
      </c>
      <c r="U768">
        <v>6.8319392731563552E-2</v>
      </c>
      <c r="V768">
        <v>9.1597871950100898E-2</v>
      </c>
      <c r="W768">
        <v>8.9689793504975912E-2</v>
      </c>
      <c r="X768">
        <v>15.876733901476905</v>
      </c>
      <c r="Y768">
        <v>16.128084693933452</v>
      </c>
      <c r="Z768">
        <v>16.113062103889042</v>
      </c>
      <c r="AA768">
        <v>16.139428773116169</v>
      </c>
      <c r="AB768">
        <v>16.12685852364622</v>
      </c>
      <c r="AD768" t="s">
        <v>1032</v>
      </c>
      <c r="AE768">
        <v>3294943</v>
      </c>
      <c r="AF768">
        <v>3.5149621708175226E-2</v>
      </c>
      <c r="AG768">
        <v>0.12892787523183255</v>
      </c>
      <c r="AH768">
        <v>7.605290895775739E-3</v>
      </c>
      <c r="AI768">
        <v>2.7464992991780681</v>
      </c>
      <c r="AJ768">
        <v>8.0239129043885887E-2</v>
      </c>
      <c r="AK768">
        <v>15.876733901476905</v>
      </c>
    </row>
    <row r="769" spans="1:37" x14ac:dyDescent="0.25">
      <c r="A769" t="str">
        <f>'Pas de restriction 2011'!A770</f>
        <v>FANTINI SUD SOCIETA' PER AZIONI (IN SIGLA FANTINI SUD S.P.A. )</v>
      </c>
      <c r="B769">
        <v>-0.11997668737193738</v>
      </c>
      <c r="C769">
        <v>-0.41706649378903932</v>
      </c>
      <c r="D769">
        <v>0.20237978299842363</v>
      </c>
      <c r="E769">
        <v>9.7484970720303002E-2</v>
      </c>
      <c r="F769">
        <v>0.11299550634798546</v>
      </c>
      <c r="G769">
        <v>0.15910694246587187</v>
      </c>
      <c r="H769">
        <v>0.39500262499154409</v>
      </c>
      <c r="I769">
        <v>0.47872535169970998</v>
      </c>
      <c r="J769">
        <v>0.21195486159100374</v>
      </c>
      <c r="K769">
        <v>0.1548288342368524</v>
      </c>
      <c r="L769">
        <v>4.9495018757421287E-2</v>
      </c>
      <c r="M769">
        <v>-0.68032428196349182</v>
      </c>
      <c r="N769">
        <v>1.823034284541162</v>
      </c>
      <c r="O769">
        <v>1.3786426237328042</v>
      </c>
      <c r="P769">
        <v>1.6938279866251043</v>
      </c>
      <c r="Q769">
        <v>1.8514906951539125</v>
      </c>
      <c r="R769">
        <v>1.6413204351706068</v>
      </c>
      <c r="S769">
        <v>0.12720272158171064</v>
      </c>
      <c r="T769">
        <v>8.1866356359513878E-2</v>
      </c>
      <c r="U769">
        <v>0.15776267686518211</v>
      </c>
      <c r="V769">
        <v>0.22256555465112968</v>
      </c>
      <c r="W769">
        <v>0.15406486262527522</v>
      </c>
      <c r="X769">
        <v>16.76663874598324</v>
      </c>
      <c r="Y769">
        <v>16.821021068356188</v>
      </c>
      <c r="Z769">
        <v>16.892725348322834</v>
      </c>
      <c r="AA769">
        <v>16.902096504923808</v>
      </c>
      <c r="AB769">
        <v>16.871947640534277</v>
      </c>
      <c r="AD769" t="s">
        <v>1033</v>
      </c>
      <c r="AE769">
        <v>14649571</v>
      </c>
      <c r="AF769">
        <v>9.7484970720303002E-2</v>
      </c>
      <c r="AG769">
        <v>0.39500262499154409</v>
      </c>
      <c r="AH769">
        <v>0.1548288342368524</v>
      </c>
      <c r="AI769">
        <v>1.823034284541162</v>
      </c>
      <c r="AJ769">
        <v>0.12720272158171064</v>
      </c>
      <c r="AK769">
        <v>16.76663874598324</v>
      </c>
    </row>
    <row r="770" spans="1:37" x14ac:dyDescent="0.25">
      <c r="A770" t="str">
        <f>'Pas de restriction 2011'!A771</f>
        <v>FARCHEMIA S.R.L.</v>
      </c>
      <c r="B770">
        <v>-2.5830409126270458E-2</v>
      </c>
      <c r="C770">
        <v>0.39488394378973496</v>
      </c>
      <c r="D770">
        <v>0.15516446581433482</v>
      </c>
      <c r="E770">
        <v>0.14559552293833578</v>
      </c>
      <c r="F770">
        <v>0.19204688657560814</v>
      </c>
      <c r="G770">
        <v>0.31904390121216819</v>
      </c>
      <c r="H770">
        <v>0.49008130333452193</v>
      </c>
      <c r="I770">
        <v>0.52051289050424798</v>
      </c>
      <c r="J770">
        <v>6.2094976818476824E-2</v>
      </c>
      <c r="K770">
        <v>0.32815810166224774</v>
      </c>
      <c r="L770">
        <v>0.35752723361184491</v>
      </c>
      <c r="M770">
        <v>8.9496897382179974E-2</v>
      </c>
      <c r="N770">
        <v>1.167784564722218</v>
      </c>
      <c r="O770">
        <v>1.3161814757081318</v>
      </c>
      <c r="P770">
        <v>1.5369166308453304</v>
      </c>
      <c r="Q770">
        <v>1.4344633169849328</v>
      </c>
      <c r="R770">
        <v>1.429187141179465</v>
      </c>
      <c r="S770">
        <v>0.17472927251167317</v>
      </c>
      <c r="T770">
        <v>0.15863170850030003</v>
      </c>
      <c r="U770">
        <v>0.1243302194099056</v>
      </c>
      <c r="V770">
        <v>0.21077944740337148</v>
      </c>
      <c r="W770">
        <v>0.16458045843785904</v>
      </c>
      <c r="X770">
        <v>17.690737080616746</v>
      </c>
      <c r="Y770">
        <v>17.715404219413575</v>
      </c>
      <c r="Z770">
        <v>17.746771599964699</v>
      </c>
      <c r="AA770">
        <v>17.725108104343281</v>
      </c>
      <c r="AB770">
        <v>17.729094641240518</v>
      </c>
      <c r="AD770" t="s">
        <v>1034</v>
      </c>
      <c r="AE770">
        <v>37530687</v>
      </c>
      <c r="AF770">
        <v>0.14559552293833578</v>
      </c>
      <c r="AG770">
        <v>0.49008130333452193</v>
      </c>
      <c r="AH770">
        <v>0.32815810166224774</v>
      </c>
      <c r="AI770">
        <v>1.167784564722218</v>
      </c>
      <c r="AJ770">
        <v>0.17472927251167317</v>
      </c>
      <c r="AK770">
        <v>17.690737080616746</v>
      </c>
    </row>
    <row r="771" spans="1:37" x14ac:dyDescent="0.25">
      <c r="A771" t="str">
        <f>'Pas de restriction 2011'!A772</f>
        <v>FARCHIONI OLII - S.P.A. IN FORMA ABBREVIATA ANCHE FO-SPA</v>
      </c>
      <c r="B771">
        <v>2.405885848961307E-3</v>
      </c>
      <c r="C771">
        <v>-0.10182054187647349</v>
      </c>
      <c r="D771">
        <v>0.49849705568428537</v>
      </c>
      <c r="E771">
        <v>0.17200376523444783</v>
      </c>
      <c r="F771">
        <v>0.10297884550369543</v>
      </c>
      <c r="G771">
        <v>-0.40129888806020464</v>
      </c>
      <c r="H771">
        <v>0.27169395264370799</v>
      </c>
      <c r="I771">
        <v>0.2884974951212782</v>
      </c>
      <c r="J771">
        <v>6.1847318698351431E-2</v>
      </c>
      <c r="K771">
        <v>0.38840526647774631</v>
      </c>
      <c r="L771">
        <v>0.37216496030773905</v>
      </c>
      <c r="M771">
        <v>-4.181278569490704E-2</v>
      </c>
      <c r="N771">
        <v>1.3507111578879774</v>
      </c>
      <c r="O771">
        <v>1.4780087426146165</v>
      </c>
      <c r="P771">
        <v>1.4498261805484649</v>
      </c>
      <c r="Q771">
        <v>1.5461987738879615</v>
      </c>
      <c r="R771">
        <v>1.491344565683681</v>
      </c>
      <c r="S771">
        <v>3.8902428490435674E-2</v>
      </c>
      <c r="T771">
        <v>3.5862829690874932E-2</v>
      </c>
      <c r="U771">
        <v>3.7113313570344135E-2</v>
      </c>
      <c r="V771">
        <v>4.8833723664958376E-2</v>
      </c>
      <c r="W771">
        <v>4.0603288975392483E-2</v>
      </c>
      <c r="X771">
        <v>18.355918091032475</v>
      </c>
      <c r="Y771">
        <v>18.478180894393709</v>
      </c>
      <c r="Z771">
        <v>18.500121365793213</v>
      </c>
      <c r="AA771">
        <v>18.562589172281726</v>
      </c>
      <c r="AB771">
        <v>18.513630477489549</v>
      </c>
      <c r="AD771" t="s">
        <v>1035</v>
      </c>
      <c r="AE771">
        <v>71663001</v>
      </c>
      <c r="AF771">
        <v>0.17200376523444783</v>
      </c>
      <c r="AG771">
        <v>0.27169395264370799</v>
      </c>
      <c r="AH771">
        <v>0.38840526647774631</v>
      </c>
      <c r="AI771">
        <v>1.3507111578879774</v>
      </c>
      <c r="AJ771">
        <v>3.8902428490435674E-2</v>
      </c>
      <c r="AK771">
        <v>18.355918091032475</v>
      </c>
    </row>
    <row r="772" spans="1:37" x14ac:dyDescent="0.25">
      <c r="A772" t="str">
        <f>'Pas de restriction 2011'!A773</f>
        <v>FAREM FONDERIE ACCIAIO REMANZACCO S.R.L.</v>
      </c>
      <c r="B772">
        <v>-3.322967399543552E-2</v>
      </c>
      <c r="C772">
        <v>-0.48377065675691561</v>
      </c>
      <c r="D772">
        <v>0.34053451180036942</v>
      </c>
      <c r="E772">
        <v>0.22126690230070295</v>
      </c>
      <c r="F772">
        <v>9.9649009058802196E-2</v>
      </c>
      <c r="G772">
        <v>-0.5496434034070824</v>
      </c>
      <c r="H772">
        <v>0.38361262211998248</v>
      </c>
      <c r="I772">
        <v>0.492280206980728</v>
      </c>
      <c r="J772">
        <v>0.28327426834969355</v>
      </c>
      <c r="K772">
        <v>0.44376832006678774</v>
      </c>
      <c r="L772">
        <v>0.40106808952630985</v>
      </c>
      <c r="M772">
        <v>-9.6221899152358251E-2</v>
      </c>
      <c r="N772">
        <v>0.66066883916904195</v>
      </c>
      <c r="O772">
        <v>0.74040608793951745</v>
      </c>
      <c r="P772">
        <v>0.84719507181964959</v>
      </c>
      <c r="Q772">
        <v>0.87548807055274458</v>
      </c>
      <c r="R772">
        <v>0.82102974343730395</v>
      </c>
      <c r="S772">
        <v>7.3673350102107765E-2</v>
      </c>
      <c r="T772">
        <v>8.7554234476531767E-2</v>
      </c>
      <c r="U772">
        <v>9.8158664529850878E-2</v>
      </c>
      <c r="V772">
        <v>0.11887163012925284</v>
      </c>
      <c r="W772">
        <v>0.10152817637854517</v>
      </c>
      <c r="X772">
        <v>16.232761655940333</v>
      </c>
      <c r="Y772">
        <v>16.378125654696269</v>
      </c>
      <c r="Z772">
        <v>16.470177914668035</v>
      </c>
      <c r="AA772">
        <v>16.479008064129424</v>
      </c>
      <c r="AB772">
        <v>16.442437211164577</v>
      </c>
      <c r="AD772" t="s">
        <v>1036</v>
      </c>
      <c r="AE772">
        <v>17516994</v>
      </c>
      <c r="AF772">
        <v>0.22126690230070295</v>
      </c>
      <c r="AG772">
        <v>0.38361262211998248</v>
      </c>
      <c r="AH772">
        <v>0.44376832006678774</v>
      </c>
      <c r="AI772">
        <v>0.66066883916904195</v>
      </c>
      <c r="AJ772">
        <v>7.3673350102107765E-2</v>
      </c>
      <c r="AK772">
        <v>16.232761655940333</v>
      </c>
    </row>
    <row r="773" spans="1:37" x14ac:dyDescent="0.25">
      <c r="A773" t="str">
        <f>'Pas de restriction 2011'!A774</f>
        <v>FARESIN INDUSTRIES S.P.A.</v>
      </c>
      <c r="B773">
        <v>0.37413594481450085</v>
      </c>
      <c r="C773">
        <v>-0.28916040446862312</v>
      </c>
      <c r="D773">
        <v>0.36399856508832984</v>
      </c>
      <c r="E773">
        <v>0.25972198190443346</v>
      </c>
      <c r="F773">
        <v>0.15221749224347478</v>
      </c>
      <c r="G773">
        <v>-0.41392141270705274</v>
      </c>
      <c r="H773">
        <v>0.27862928914460022</v>
      </c>
      <c r="I773">
        <v>0.29830262833118359</v>
      </c>
      <c r="J773">
        <v>7.0607577713674957E-2</v>
      </c>
      <c r="K773">
        <v>4.6851360731013057E-2</v>
      </c>
      <c r="L773">
        <v>0.16935955617126799</v>
      </c>
      <c r="M773">
        <v>2.614826838085007</v>
      </c>
      <c r="N773">
        <v>1.0194848300871433</v>
      </c>
      <c r="O773">
        <v>1.3447663833930354</v>
      </c>
      <c r="P773">
        <v>1.5143610539863084</v>
      </c>
      <c r="Q773">
        <v>1.493857935269274</v>
      </c>
      <c r="R773">
        <v>1.450995124216206</v>
      </c>
      <c r="S773">
        <v>9.9432903732716141E-2</v>
      </c>
      <c r="T773">
        <v>9.3881689473869684E-2</v>
      </c>
      <c r="U773">
        <v>0.12610607434250398</v>
      </c>
      <c r="V773">
        <v>0.13003166007867403</v>
      </c>
      <c r="W773">
        <v>0.11667314129834923</v>
      </c>
      <c r="X773">
        <v>16.870142248376997</v>
      </c>
      <c r="Y773">
        <v>17.117647536517083</v>
      </c>
      <c r="Z773">
        <v>17.362687670846249</v>
      </c>
      <c r="AA773">
        <v>17.449597734962907</v>
      </c>
      <c r="AB773">
        <v>17.309977647442079</v>
      </c>
      <c r="AD773" t="s">
        <v>216</v>
      </c>
      <c r="AE773">
        <v>20204728</v>
      </c>
      <c r="AF773">
        <v>0.25972198190443346</v>
      </c>
      <c r="AG773">
        <v>0.27862928914460022</v>
      </c>
      <c r="AH773">
        <v>4.6851360731013057E-2</v>
      </c>
      <c r="AI773">
        <v>1.0194848300871433</v>
      </c>
      <c r="AJ773">
        <v>9.9432903732716141E-2</v>
      </c>
      <c r="AK773">
        <v>16.870142248376997</v>
      </c>
    </row>
    <row r="774" spans="1:37" x14ac:dyDescent="0.25">
      <c r="A774" t="str">
        <f>'Pas de restriction 2011'!A775</f>
        <v>FARID INDUSTRIE SPA</v>
      </c>
      <c r="B774">
        <v>3.286635013789465E-2</v>
      </c>
      <c r="C774">
        <v>-0.22805160866111199</v>
      </c>
      <c r="D774">
        <v>0.26438710379928398</v>
      </c>
      <c r="E774">
        <v>0.20800881624622408</v>
      </c>
      <c r="F774">
        <v>0.15373385631392331</v>
      </c>
      <c r="G774">
        <v>-0.26092624779929735</v>
      </c>
      <c r="H774">
        <v>0.18574342395518284</v>
      </c>
      <c r="I774">
        <v>0.20817770327492019</v>
      </c>
      <c r="J774">
        <v>0.12078101524148931</v>
      </c>
      <c r="K774">
        <v>2.9696376440196525E-2</v>
      </c>
      <c r="L774">
        <v>2.5712128209542776E-2</v>
      </c>
      <c r="M774">
        <v>-0.13416614106698674</v>
      </c>
      <c r="N774">
        <v>1.3268310123922866</v>
      </c>
      <c r="O774">
        <v>1.8559630078118399</v>
      </c>
      <c r="P774">
        <v>1.3563125915993446</v>
      </c>
      <c r="Q774">
        <v>1.5059290703639372</v>
      </c>
      <c r="R774">
        <v>1.5727348899250406</v>
      </c>
      <c r="S774">
        <v>3.3671705890986912E-2</v>
      </c>
      <c r="T774">
        <v>3.840018924140106E-2</v>
      </c>
      <c r="U774">
        <v>4.2061505371564598E-2</v>
      </c>
      <c r="V774">
        <v>4.0912109333224554E-2</v>
      </c>
      <c r="W774">
        <v>4.0457934648730071E-2</v>
      </c>
      <c r="X774">
        <v>18.441324056988929</v>
      </c>
      <c r="Y774">
        <v>18.632342907663961</v>
      </c>
      <c r="Z774">
        <v>18.514621996293808</v>
      </c>
      <c r="AA774">
        <v>18.4509702694419</v>
      </c>
      <c r="AB774">
        <v>18.532645057799886</v>
      </c>
      <c r="AD774" t="s">
        <v>1037</v>
      </c>
      <c r="AE774">
        <v>66581625</v>
      </c>
      <c r="AF774">
        <v>0.20800881624622408</v>
      </c>
      <c r="AG774">
        <v>0.18574342395518284</v>
      </c>
      <c r="AH774">
        <v>2.9696376440196525E-2</v>
      </c>
      <c r="AI774">
        <v>1.3268310123922866</v>
      </c>
      <c r="AJ774">
        <v>3.3671705890986912E-2</v>
      </c>
      <c r="AK774">
        <v>18.441324056988929</v>
      </c>
    </row>
    <row r="775" spans="1:37" x14ac:dyDescent="0.25">
      <c r="A775" t="str">
        <f>'Pas de restriction 2011'!A776</f>
        <v>FARMA CARMINE PETRONE S.R.L.</v>
      </c>
      <c r="B775">
        <v>-0.29472418724669347</v>
      </c>
      <c r="C775">
        <v>0.31088344194824991</v>
      </c>
      <c r="D775">
        <v>7.5226804627477661E-2</v>
      </c>
      <c r="E775">
        <v>1.5250097820359795E-2</v>
      </c>
      <c r="F775">
        <v>2.0367404691508266E-2</v>
      </c>
      <c r="G775">
        <v>0.33555895387874562</v>
      </c>
      <c r="H775">
        <v>0.1635597077082922</v>
      </c>
      <c r="I775">
        <v>0.23369074392195918</v>
      </c>
      <c r="J775">
        <v>0.42877941759803878</v>
      </c>
      <c r="K775">
        <v>2.8473205186250227E-3</v>
      </c>
      <c r="L775">
        <v>5.1338700856609293E-3</v>
      </c>
      <c r="M775">
        <v>0.80305309924858281</v>
      </c>
      <c r="N775">
        <v>2.4185437391426872</v>
      </c>
      <c r="O775">
        <v>2.5391278449376462</v>
      </c>
      <c r="P775">
        <v>1.7556549699914643</v>
      </c>
      <c r="Q775">
        <v>1.9197471795696432</v>
      </c>
      <c r="R775">
        <v>2.0715099981662513</v>
      </c>
      <c r="S775">
        <v>0.10108183841247306</v>
      </c>
      <c r="T775">
        <v>5.982551847182533E-2</v>
      </c>
      <c r="U775">
        <v>4.8326336397827768E-2</v>
      </c>
      <c r="V775">
        <v>5.5116459017810988E-2</v>
      </c>
      <c r="W775">
        <v>5.4422771295821355E-2</v>
      </c>
      <c r="X775">
        <v>18.57116959030067</v>
      </c>
      <c r="Y775">
        <v>18.480437610554596</v>
      </c>
      <c r="Z775">
        <v>18.406723827744806</v>
      </c>
      <c r="AA775">
        <v>18.209837236000954</v>
      </c>
      <c r="AB775">
        <v>18.365666224766784</v>
      </c>
      <c r="AD775" t="s">
        <v>217</v>
      </c>
      <c r="AE775">
        <v>41808781</v>
      </c>
      <c r="AF775">
        <v>1.5250097820359795E-2</v>
      </c>
      <c r="AG775">
        <v>0.1635597077082922</v>
      </c>
      <c r="AH775">
        <v>2.8473205186250227E-3</v>
      </c>
      <c r="AI775">
        <v>2.4185437391426872</v>
      </c>
      <c r="AJ775">
        <v>0.10108183841247306</v>
      </c>
      <c r="AK775">
        <v>18.57116959030067</v>
      </c>
    </row>
    <row r="776" spans="1:37" x14ac:dyDescent="0.25">
      <c r="A776" t="str">
        <f>'Pas de restriction 2011'!A777</f>
        <v>FARMACEUTICI FORMENTI S.P.A.</v>
      </c>
      <c r="B776">
        <v>-1.7552702763563435E-2</v>
      </c>
      <c r="C776">
        <v>-0.1209931655797943</v>
      </c>
      <c r="D776">
        <v>3.8247559163147468E-2</v>
      </c>
      <c r="E776">
        <v>3.8247559163147468E-2</v>
      </c>
      <c r="F776">
        <v>3.3619865904297788E-2</v>
      </c>
      <c r="G776">
        <v>-0.1209931655797943</v>
      </c>
      <c r="H776">
        <v>0.3731689111772275</v>
      </c>
      <c r="I776">
        <v>0.80883168575567266</v>
      </c>
      <c r="J776">
        <v>1.1674680326506024</v>
      </c>
      <c r="K776">
        <v>0.40243702334313036</v>
      </c>
      <c r="L776">
        <v>0.29920581071879865</v>
      </c>
      <c r="M776">
        <v>-0.25651519774887499</v>
      </c>
      <c r="N776">
        <v>0.93076013133718005</v>
      </c>
      <c r="O776">
        <v>2.2801229871095114</v>
      </c>
      <c r="P776">
        <v>0.78699506417217202</v>
      </c>
      <c r="Q776">
        <v>0.59526708821469465</v>
      </c>
      <c r="R776">
        <v>1.2207950464987929</v>
      </c>
      <c r="S776">
        <v>9.550471787593251E-2</v>
      </c>
      <c r="T776">
        <v>0.13766328435841568</v>
      </c>
      <c r="U776">
        <v>7.4727749195184837E-2</v>
      </c>
      <c r="V776">
        <v>2.2737516930377736E-2</v>
      </c>
      <c r="W776">
        <v>7.8376183494659413E-2</v>
      </c>
      <c r="X776">
        <v>17.862244649904401</v>
      </c>
      <c r="Y776">
        <v>18.780995322378509</v>
      </c>
      <c r="Z776">
        <v>17.587378016565193</v>
      </c>
      <c r="AA776">
        <v>17.480210376642557</v>
      </c>
      <c r="AB776">
        <v>17.949527905195421</v>
      </c>
      <c r="AD776" t="s">
        <v>1038</v>
      </c>
      <c r="AE776">
        <v>62881712</v>
      </c>
      <c r="AF776">
        <v>3.8247559163147468E-2</v>
      </c>
      <c r="AG776">
        <v>0.3731689111772275</v>
      </c>
      <c r="AH776">
        <v>0.40243702334313036</v>
      </c>
      <c r="AI776">
        <v>0.93076013133718005</v>
      </c>
      <c r="AJ776">
        <v>9.550471787593251E-2</v>
      </c>
      <c r="AK776">
        <v>17.862244649904401</v>
      </c>
    </row>
    <row r="777" spans="1:37" x14ac:dyDescent="0.25">
      <c r="A777" t="str">
        <f>'Pas de restriction 2011'!A778</f>
        <v>FARMACIA TREVIGIANA S.P.A.</v>
      </c>
      <c r="B777">
        <v>5.6011767177978566E-2</v>
      </c>
      <c r="C777">
        <v>4.3961596374475241E-2</v>
      </c>
      <c r="D777">
        <v>0.22293956960804914</v>
      </c>
      <c r="E777">
        <v>0.22293956960804914</v>
      </c>
      <c r="F777">
        <v>0.23274034898305743</v>
      </c>
      <c r="G777">
        <v>4.3961596374475241E-2</v>
      </c>
      <c r="H777">
        <v>0.3689526964389454</v>
      </c>
      <c r="I777">
        <v>0.43235895747995073</v>
      </c>
      <c r="J777">
        <v>0.17185471647988851</v>
      </c>
      <c r="K777">
        <v>0.14677502688404634</v>
      </c>
      <c r="L777">
        <v>9.0894640714315481E-2</v>
      </c>
      <c r="M777">
        <v>-0.38072134855663758</v>
      </c>
      <c r="N777">
        <v>2.3168335377993454</v>
      </c>
      <c r="O777">
        <v>2.5652816335611783</v>
      </c>
      <c r="P777">
        <v>2.3076813500827984</v>
      </c>
      <c r="Q777">
        <v>2.5464632745699847</v>
      </c>
      <c r="R777">
        <v>2.4731420860713205</v>
      </c>
      <c r="S777">
        <v>5.9883138049342463E-2</v>
      </c>
      <c r="T777">
        <v>0.10340234601930708</v>
      </c>
      <c r="U777">
        <v>8.4551298609249884E-2</v>
      </c>
      <c r="V777">
        <v>0.14080470585025917</v>
      </c>
      <c r="W777">
        <v>0.10958611682627205</v>
      </c>
      <c r="X777">
        <v>16.146738208332987</v>
      </c>
      <c r="Y777">
        <v>16.155097558227538</v>
      </c>
      <c r="Z777">
        <v>16.116017392875268</v>
      </c>
      <c r="AA777">
        <v>16.126204286932118</v>
      </c>
      <c r="AB777">
        <v>16.132439746011642</v>
      </c>
      <c r="AD777" t="s">
        <v>1039</v>
      </c>
      <c r="AE777">
        <v>4045150</v>
      </c>
      <c r="AF777">
        <v>0.22293956960804914</v>
      </c>
      <c r="AG777">
        <v>0.3689526964389454</v>
      </c>
      <c r="AH777">
        <v>0.14677502688404634</v>
      </c>
      <c r="AI777">
        <v>2.3168335377993454</v>
      </c>
      <c r="AJ777">
        <v>5.9883138049342463E-2</v>
      </c>
      <c r="AK777">
        <v>16.146738208332987</v>
      </c>
    </row>
    <row r="778" spans="1:37" x14ac:dyDescent="0.25">
      <c r="A778" t="str">
        <f>'Pas de restriction 2011'!A779</f>
        <v>FARMACIE PETRONE S.R.L.</v>
      </c>
      <c r="B778">
        <v>-0.11725818215268971</v>
      </c>
      <c r="C778">
        <v>2.1789632308004947</v>
      </c>
      <c r="D778">
        <v>2.4799586349743719E-2</v>
      </c>
      <c r="E778">
        <v>2.4734384879728559E-2</v>
      </c>
      <c r="F778">
        <v>1.5475797142986841E-2</v>
      </c>
      <c r="G778">
        <v>-0.37432051703576968</v>
      </c>
      <c r="H778">
        <v>0.5601636405266055</v>
      </c>
      <c r="I778">
        <v>0.62558617580837927</v>
      </c>
      <c r="J778">
        <v>0.11679182751003003</v>
      </c>
      <c r="K778">
        <v>1.2119790768988158E-3</v>
      </c>
      <c r="L778">
        <v>6.0871816889293041E-4</v>
      </c>
      <c r="M778">
        <v>-0.49774861588328367</v>
      </c>
      <c r="N778">
        <v>2.0483032143338531</v>
      </c>
      <c r="O778">
        <v>2.5622757031523649</v>
      </c>
      <c r="P778">
        <v>1.891091260006569</v>
      </c>
      <c r="Q778">
        <v>2.1449633894864917</v>
      </c>
      <c r="R778">
        <v>2.1994434508818084</v>
      </c>
      <c r="S778">
        <v>7.3999121331486103E-2</v>
      </c>
      <c r="T778">
        <v>0.10327233542062277</v>
      </c>
      <c r="U778">
        <v>8.5355468315321828E-2</v>
      </c>
      <c r="V778">
        <v>0.13757925643193358</v>
      </c>
      <c r="W778">
        <v>0.10873568672262605</v>
      </c>
      <c r="X778">
        <v>18.59287165021987</v>
      </c>
      <c r="Y778">
        <v>18.657612590317783</v>
      </c>
      <c r="Z778">
        <v>18.632423156580494</v>
      </c>
      <c r="AA778">
        <v>18.474233908907806</v>
      </c>
      <c r="AB778">
        <v>18.588089885268694</v>
      </c>
      <c r="AD778" t="s">
        <v>1040</v>
      </c>
      <c r="AE778">
        <v>49462075</v>
      </c>
      <c r="AF778">
        <v>2.4734384879728559E-2</v>
      </c>
      <c r="AG778">
        <v>0.5601636405266055</v>
      </c>
      <c r="AH778">
        <v>1.2119790768988158E-3</v>
      </c>
      <c r="AI778">
        <v>2.0483032143338531</v>
      </c>
      <c r="AJ778">
        <v>7.3999121331486103E-2</v>
      </c>
      <c r="AK778">
        <v>18.59287165021987</v>
      </c>
    </row>
    <row r="779" spans="1:37" x14ac:dyDescent="0.25">
      <c r="A779" t="str">
        <f>'Pas de restriction 2011'!A780</f>
        <v>FARMA-DERMA S.R.L.</v>
      </c>
      <c r="B779">
        <v>0.83013826794469281</v>
      </c>
      <c r="C779">
        <v>-0.15207334676047071</v>
      </c>
      <c r="D779">
        <v>0.19145732341707064</v>
      </c>
      <c r="E779">
        <v>0.18881312447475021</v>
      </c>
      <c r="F779">
        <v>0.1613593284444515</v>
      </c>
      <c r="G779">
        <v>-0.14540194759591554</v>
      </c>
      <c r="H779">
        <v>0.21199471520211391</v>
      </c>
      <c r="I779">
        <v>0.32358427419993779</v>
      </c>
      <c r="J779">
        <v>0.52637896605788204</v>
      </c>
      <c r="K779">
        <v>1.8301992679202927E-3</v>
      </c>
      <c r="L779">
        <v>5.9602030228305064E-4</v>
      </c>
      <c r="M779">
        <v>-0.67434130658333979</v>
      </c>
      <c r="N779">
        <v>2.1929045608832971</v>
      </c>
      <c r="O779">
        <v>1.9309220276311889</v>
      </c>
      <c r="P779">
        <v>1.7642989996564209</v>
      </c>
      <c r="Q779">
        <v>1.7802427558047602</v>
      </c>
      <c r="R779">
        <v>1.8251545943641234</v>
      </c>
      <c r="S779">
        <v>0.15609307467904815</v>
      </c>
      <c r="T779">
        <v>0.13152414739034105</v>
      </c>
      <c r="U779">
        <v>0.12154224039960884</v>
      </c>
      <c r="V779">
        <v>0.18214792084187661</v>
      </c>
      <c r="W779">
        <v>0.14507143621060883</v>
      </c>
      <c r="X779">
        <v>15.950557558273076</v>
      </c>
      <c r="Y779">
        <v>16.082946597337628</v>
      </c>
      <c r="Z779">
        <v>16.183970091857589</v>
      </c>
      <c r="AA779">
        <v>16.356554915663931</v>
      </c>
      <c r="AB779">
        <v>16.207823868286383</v>
      </c>
      <c r="AD779" t="s">
        <v>1041</v>
      </c>
      <c r="AE779">
        <v>5000002</v>
      </c>
      <c r="AF779">
        <v>0.18881312447475021</v>
      </c>
      <c r="AG779">
        <v>0.21199471520211391</v>
      </c>
      <c r="AH779">
        <v>1.8301992679202927E-3</v>
      </c>
      <c r="AI779">
        <v>2.1929045608832971</v>
      </c>
      <c r="AJ779">
        <v>0.15609307467904815</v>
      </c>
      <c r="AK779">
        <v>15.950557558273076</v>
      </c>
    </row>
    <row r="780" spans="1:37" x14ac:dyDescent="0.25">
      <c r="A780" t="str">
        <f>'Pas de restriction 2011'!A781</f>
        <v>FARMASAN S.R.L.</v>
      </c>
      <c r="B780">
        <v>0.13704171597858067</v>
      </c>
      <c r="C780">
        <v>1.9054770943392976</v>
      </c>
      <c r="D780">
        <v>2.7539489656535656E-2</v>
      </c>
      <c r="E780">
        <v>2.7539489656535656E-2</v>
      </c>
      <c r="F780">
        <v>8.0015356386858361E-2</v>
      </c>
      <c r="G780">
        <v>1.9054770943392976</v>
      </c>
      <c r="H780">
        <v>0.4583266281801433</v>
      </c>
      <c r="I780">
        <v>7.5838876064039926E-2</v>
      </c>
      <c r="J780">
        <v>-0.83453094059760413</v>
      </c>
      <c r="K780">
        <v>0.15985629008836863</v>
      </c>
      <c r="L780">
        <v>0.13303946691718305</v>
      </c>
      <c r="M780">
        <v>-0.16775582090865007</v>
      </c>
      <c r="N780">
        <v>1.8461000343282337</v>
      </c>
      <c r="O780">
        <v>1.6521007508926828</v>
      </c>
      <c r="P780">
        <v>1.3471813032150814</v>
      </c>
      <c r="Q780">
        <v>1.6105656512532351</v>
      </c>
      <c r="R780">
        <v>1.536615901787</v>
      </c>
      <c r="S780">
        <v>0.14746042764375897</v>
      </c>
      <c r="T780">
        <v>0.14770924512857422</v>
      </c>
      <c r="U780">
        <v>8.5599256822356792E-2</v>
      </c>
      <c r="V780">
        <v>9.1266725766986911E-2</v>
      </c>
      <c r="W780">
        <v>0.1081917425726393</v>
      </c>
      <c r="X780">
        <v>16.208283826575542</v>
      </c>
      <c r="Y780">
        <v>16.160256748479803</v>
      </c>
      <c r="Z780">
        <v>16.081818624903722</v>
      </c>
      <c r="AA780">
        <v>16.21839156313591</v>
      </c>
      <c r="AB780">
        <v>16.153488978839814</v>
      </c>
      <c r="AD780" t="s">
        <v>1042</v>
      </c>
      <c r="AE780">
        <v>6313552</v>
      </c>
      <c r="AF780">
        <v>2.7539489656535656E-2</v>
      </c>
      <c r="AG780">
        <v>0.4583266281801433</v>
      </c>
      <c r="AH780">
        <v>0.15985629008836863</v>
      </c>
      <c r="AI780">
        <v>1.8461000343282337</v>
      </c>
      <c r="AJ780">
        <v>0.14746042764375897</v>
      </c>
      <c r="AK780">
        <v>16.208283826575542</v>
      </c>
    </row>
    <row r="781" spans="1:37" x14ac:dyDescent="0.25">
      <c r="A781" t="str">
        <f>'Pas de restriction 2011'!A782</f>
        <v>FARMILA - THEA FARMACEUTICI S.P.A.</v>
      </c>
      <c r="B781">
        <v>-0.25841966968385438</v>
      </c>
      <c r="C781">
        <v>-0.27722388256441144</v>
      </c>
      <c r="D781">
        <v>0.17904198196504045</v>
      </c>
      <c r="E781">
        <v>0.17904198196504045</v>
      </c>
      <c r="F781">
        <v>0.1087145109129653</v>
      </c>
      <c r="G781">
        <v>-0.39279877423277865</v>
      </c>
      <c r="H781">
        <v>0.42317307732916981</v>
      </c>
      <c r="I781">
        <v>0.57033352991383179</v>
      </c>
      <c r="J781">
        <v>0.3477547615114267</v>
      </c>
      <c r="K781">
        <v>0.41701240847242843</v>
      </c>
      <c r="L781">
        <v>0.48050103798000177</v>
      </c>
      <c r="M781">
        <v>0.15224637976634933</v>
      </c>
      <c r="N781">
        <v>1.3929539128241388</v>
      </c>
      <c r="O781">
        <v>1.5014091224563573</v>
      </c>
      <c r="P781">
        <v>0.72562669306080063</v>
      </c>
      <c r="Q781">
        <v>1.1412542756963369</v>
      </c>
      <c r="R781">
        <v>1.1227633637378316</v>
      </c>
      <c r="S781">
        <v>0.12174088357069378</v>
      </c>
      <c r="T781">
        <v>0.19264073979151242</v>
      </c>
      <c r="U781">
        <v>9.985370799324797E-2</v>
      </c>
      <c r="V781">
        <v>0.14290567241839511</v>
      </c>
      <c r="W781">
        <v>0.14513337340105184</v>
      </c>
      <c r="X781">
        <v>17.421330144853002</v>
      </c>
      <c r="Y781">
        <v>17.517480605162536</v>
      </c>
      <c r="Z781">
        <v>16.852930499235335</v>
      </c>
      <c r="AA781">
        <v>16.864202671447035</v>
      </c>
      <c r="AB781">
        <v>17.078204591948303</v>
      </c>
      <c r="AD781" t="s">
        <v>1043</v>
      </c>
      <c r="AE781">
        <v>26992686</v>
      </c>
      <c r="AF781">
        <v>0.17904198196504045</v>
      </c>
      <c r="AG781">
        <v>0.42317307732916981</v>
      </c>
      <c r="AH781">
        <v>0.41701240847242843</v>
      </c>
      <c r="AI781">
        <v>1.3929539128241388</v>
      </c>
      <c r="AJ781">
        <v>0.12174088357069378</v>
      </c>
      <c r="AK781">
        <v>17.421330144853002</v>
      </c>
    </row>
    <row r="782" spans="1:37" x14ac:dyDescent="0.25">
      <c r="A782" t="str">
        <f>'Pas de restriction 2011'!A783</f>
        <v>FARMOL S.P.A.</v>
      </c>
      <c r="B782">
        <v>0.25822739471314243</v>
      </c>
      <c r="C782">
        <v>-0.39276923990127294</v>
      </c>
      <c r="D782">
        <v>0.4485936234020102</v>
      </c>
      <c r="E782">
        <v>0.30195976825696752</v>
      </c>
      <c r="F782">
        <v>0.22417950339162437</v>
      </c>
      <c r="G782">
        <v>-0.25758486077241988</v>
      </c>
      <c r="H782">
        <v>0.18108036810616687</v>
      </c>
      <c r="I782">
        <v>0.27021421987652366</v>
      </c>
      <c r="J782">
        <v>0.49223365681528702</v>
      </c>
      <c r="K782">
        <v>0.24305439816790275</v>
      </c>
      <c r="L782">
        <v>0.1715233718213153</v>
      </c>
      <c r="M782">
        <v>-0.2943004812329032</v>
      </c>
      <c r="N782">
        <v>2.1547833245818562</v>
      </c>
      <c r="O782">
        <v>2.4545760765127502</v>
      </c>
      <c r="P782">
        <v>2.2842399119967869</v>
      </c>
      <c r="Q782">
        <v>1.6190156071752713</v>
      </c>
      <c r="R782">
        <v>2.1192771985616026</v>
      </c>
      <c r="S782">
        <v>0.152483290982003</v>
      </c>
      <c r="T782">
        <v>0.21399866919942129</v>
      </c>
      <c r="U782">
        <v>6.6210320873408723E-2</v>
      </c>
      <c r="V782">
        <v>8.5527519670975119E-2</v>
      </c>
      <c r="W782">
        <v>0.1219121699146017</v>
      </c>
      <c r="X782">
        <v>17.427387497082055</v>
      </c>
      <c r="Y782">
        <v>17.482062421242862</v>
      </c>
      <c r="Z782">
        <v>17.279655226672276</v>
      </c>
      <c r="AA782">
        <v>17.401504597495691</v>
      </c>
      <c r="AB782">
        <v>17.387740748470275</v>
      </c>
      <c r="AD782" t="s">
        <v>1044</v>
      </c>
      <c r="AE782">
        <v>15936272</v>
      </c>
      <c r="AF782">
        <v>0.30195976825696752</v>
      </c>
      <c r="AG782">
        <v>0.18108036810616687</v>
      </c>
      <c r="AH782">
        <v>0.24305439816790275</v>
      </c>
      <c r="AI782">
        <v>2.1547833245818562</v>
      </c>
      <c r="AJ782">
        <v>0.152483290982003</v>
      </c>
      <c r="AK782">
        <v>17.427387497082055</v>
      </c>
    </row>
    <row r="783" spans="1:37" x14ac:dyDescent="0.25">
      <c r="A783" t="str">
        <f>'Pas de restriction 2011'!A784</f>
        <v>FARNESE VINI S.R.L. OPPURE FA.VI. S.R.L. - VI.FA. S.R.L. - F.V. S.R.L. - V.F. S.R.L.</v>
      </c>
      <c r="B783">
        <v>0.33511564934024712</v>
      </c>
      <c r="C783">
        <v>1.1240876671884307E-2</v>
      </c>
      <c r="D783">
        <v>0.2945488643502493</v>
      </c>
      <c r="E783">
        <v>0.27166449500625311</v>
      </c>
      <c r="F783">
        <v>7.3151245896901487E-2</v>
      </c>
      <c r="G783">
        <v>-0.73072945768928066</v>
      </c>
      <c r="H783">
        <v>0.37742841560985829</v>
      </c>
      <c r="I783">
        <v>0.38504772876113935</v>
      </c>
      <c r="J783">
        <v>2.0187439090852719E-2</v>
      </c>
      <c r="K783">
        <v>7.9590741559239925E-2</v>
      </c>
      <c r="L783">
        <v>3.8992308286367003E-2</v>
      </c>
      <c r="M783">
        <v>-0.51008989836657359</v>
      </c>
      <c r="N783">
        <v>1.2802523819864937</v>
      </c>
      <c r="O783">
        <v>1.1896248157993961</v>
      </c>
      <c r="P783">
        <v>1.2308702145919139</v>
      </c>
      <c r="Q783">
        <v>1.3235757842940232</v>
      </c>
      <c r="R783">
        <v>1.248023604895111</v>
      </c>
      <c r="S783">
        <v>0.19987023622743008</v>
      </c>
      <c r="T783">
        <v>0.17979682723170268</v>
      </c>
      <c r="U783">
        <v>0.13210805165250694</v>
      </c>
      <c r="V783">
        <v>0.14164390568375357</v>
      </c>
      <c r="W783">
        <v>0.15118292818932105</v>
      </c>
      <c r="X783">
        <v>17.173996870260652</v>
      </c>
      <c r="Y783">
        <v>17.251783406438477</v>
      </c>
      <c r="Z783">
        <v>17.407666258649289</v>
      </c>
      <c r="AA783">
        <v>17.536733549846968</v>
      </c>
      <c r="AB783">
        <v>17.398727738311578</v>
      </c>
      <c r="AD783" t="s">
        <v>1045</v>
      </c>
      <c r="AE783">
        <v>26118264</v>
      </c>
      <c r="AF783">
        <v>0.27166449500625311</v>
      </c>
      <c r="AG783">
        <v>0.37742841560985829</v>
      </c>
      <c r="AH783">
        <v>7.9590741559239925E-2</v>
      </c>
      <c r="AI783">
        <v>1.2802523819864937</v>
      </c>
      <c r="AJ783">
        <v>0.19987023622743008</v>
      </c>
      <c r="AK783">
        <v>17.173996870260652</v>
      </c>
    </row>
    <row r="784" spans="1:37" x14ac:dyDescent="0.25">
      <c r="A784" t="str">
        <f>'Pas de restriction 2011'!A785</f>
        <v>FARVIMA MEDICINALI S.P.A.</v>
      </c>
      <c r="B784">
        <v>-2.1322394572492086E-2</v>
      </c>
      <c r="C784">
        <v>-0.20442057448680526</v>
      </c>
      <c r="D784">
        <v>0.60455189156851297</v>
      </c>
      <c r="E784">
        <v>9.9327835792442296E-3</v>
      </c>
      <c r="F784">
        <v>9.1820628829761778E-3</v>
      </c>
      <c r="G784">
        <v>-7.5580091952952122E-2</v>
      </c>
      <c r="H784">
        <v>0.12377492385632936</v>
      </c>
      <c r="I784">
        <v>0.15981317210395013</v>
      </c>
      <c r="J784">
        <v>0.2911595267022894</v>
      </c>
      <c r="K784">
        <v>2.4827917798919536E-2</v>
      </c>
      <c r="L784">
        <v>2.3692361632992501E-2</v>
      </c>
      <c r="M784">
        <v>-4.5737068050726859E-2</v>
      </c>
      <c r="N784">
        <v>2.207024229801585</v>
      </c>
      <c r="O784">
        <v>2.0765047087513553</v>
      </c>
      <c r="P784">
        <v>2.130411738142485</v>
      </c>
      <c r="Q784">
        <v>2.1762819441293266</v>
      </c>
      <c r="R784">
        <v>2.1277327970077224</v>
      </c>
      <c r="S784">
        <v>2.2683532524923635E-2</v>
      </c>
      <c r="T784">
        <v>2.198334522891426E-2</v>
      </c>
      <c r="U784">
        <v>2.1152761833220925E-2</v>
      </c>
      <c r="V784">
        <v>1.9852752627163146E-2</v>
      </c>
      <c r="W784">
        <v>2.0996286563099445E-2</v>
      </c>
      <c r="X784">
        <v>20.084927207014744</v>
      </c>
      <c r="Y784">
        <v>20.086496033296463</v>
      </c>
      <c r="Z784">
        <v>20.081270589382967</v>
      </c>
      <c r="AA784">
        <v>20.111124070970501</v>
      </c>
      <c r="AB784">
        <v>20.092963564549976</v>
      </c>
      <c r="AD784" t="s">
        <v>1046</v>
      </c>
      <c r="AE784">
        <v>254754267</v>
      </c>
      <c r="AF784">
        <v>9.9327835792442296E-3</v>
      </c>
      <c r="AG784">
        <v>0.12377492385632936</v>
      </c>
      <c r="AH784">
        <v>2.4827917798919536E-2</v>
      </c>
      <c r="AI784">
        <v>2.207024229801585</v>
      </c>
      <c r="AJ784">
        <v>2.2683532524923635E-2</v>
      </c>
      <c r="AK784">
        <v>20.084927207014744</v>
      </c>
    </row>
    <row r="785" spans="1:37" x14ac:dyDescent="0.25">
      <c r="A785" t="str">
        <f>'Pas de restriction 2011'!A786</f>
        <v>FAS - FONDERIA ACCIAI SPECIALI S.P.A.</v>
      </c>
      <c r="B785">
        <v>0.37298584524907019</v>
      </c>
      <c r="C785">
        <v>-3.1465516259280885E-3</v>
      </c>
      <c r="D785">
        <v>0.54394796281056856</v>
      </c>
      <c r="E785">
        <v>0.12313879654293282</v>
      </c>
      <c r="F785">
        <v>0.16699982081663442</v>
      </c>
      <c r="G785">
        <v>0.35619175682303572</v>
      </c>
      <c r="H785">
        <v>0.24637947602984878</v>
      </c>
      <c r="I785">
        <v>0.24845173651229327</v>
      </c>
      <c r="J785">
        <v>8.4108486463111073E-3</v>
      </c>
      <c r="K785">
        <v>0.32693551583600983</v>
      </c>
      <c r="L785">
        <v>0.32650434323289856</v>
      </c>
      <c r="M785">
        <v>-1.3188307241833526E-3</v>
      </c>
      <c r="N785">
        <v>0.72435815622881117</v>
      </c>
      <c r="O785">
        <v>0.88187935080137347</v>
      </c>
      <c r="P785">
        <v>1.079261587209787</v>
      </c>
      <c r="Q785">
        <v>0.91575960523235012</v>
      </c>
      <c r="R785">
        <v>0.95896684774783691</v>
      </c>
      <c r="S785">
        <v>3.7583594621809706E-2</v>
      </c>
      <c r="T785">
        <v>7.3033830466273694E-2</v>
      </c>
      <c r="U785">
        <v>7.5452441964460229E-2</v>
      </c>
      <c r="V785">
        <v>8.1674316688828907E-2</v>
      </c>
      <c r="W785">
        <v>7.672019637318761E-2</v>
      </c>
      <c r="X785">
        <v>15.549672516963669</v>
      </c>
      <c r="Y785">
        <v>15.754340846706819</v>
      </c>
      <c r="Z785">
        <v>16.0310587827347</v>
      </c>
      <c r="AA785">
        <v>16.153908062444625</v>
      </c>
      <c r="AB785">
        <v>15.979769230628714</v>
      </c>
      <c r="AD785" t="s">
        <v>1047</v>
      </c>
      <c r="AE785">
        <v>7881594</v>
      </c>
      <c r="AF785">
        <v>0.12313879654293282</v>
      </c>
      <c r="AG785">
        <v>0.24637947602984878</v>
      </c>
      <c r="AH785">
        <v>0.32693551583600983</v>
      </c>
      <c r="AI785">
        <v>0.72435815622881117</v>
      </c>
      <c r="AJ785">
        <v>3.7583594621809706E-2</v>
      </c>
      <c r="AK785">
        <v>15.549672516963669</v>
      </c>
    </row>
    <row r="786" spans="1:37" x14ac:dyDescent="0.25">
      <c r="A786" t="str">
        <f>'Pas de restriction 2011'!A787</f>
        <v>FASSI GRU S.P.A.</v>
      </c>
      <c r="B786">
        <v>0.14909572072051522</v>
      </c>
      <c r="C786">
        <v>-0.25279305805367958</v>
      </c>
      <c r="D786">
        <v>7.0952603886874016E-3</v>
      </c>
      <c r="E786">
        <v>7.0952603886874016E-3</v>
      </c>
      <c r="F786">
        <v>5.3016278173439743E-3</v>
      </c>
      <c r="G786">
        <v>-0.25279305805367958</v>
      </c>
      <c r="H786">
        <v>0.69580775053864385</v>
      </c>
      <c r="I786">
        <v>0.71636948815491275</v>
      </c>
      <c r="J786">
        <v>2.9550889021215256E-2</v>
      </c>
      <c r="K786">
        <v>3.5676613170023616E-2</v>
      </c>
      <c r="L786">
        <v>3.4951510379026871E-2</v>
      </c>
      <c r="M786">
        <v>-2.0324316872263961E-2</v>
      </c>
      <c r="N786">
        <v>1.0037474104885722</v>
      </c>
      <c r="O786">
        <v>0.91173184407183216</v>
      </c>
      <c r="P786">
        <v>0.89913030379192804</v>
      </c>
      <c r="Q786">
        <v>0.99698947531854476</v>
      </c>
      <c r="R786">
        <v>0.93595054106076825</v>
      </c>
      <c r="S786">
        <v>0.10496587576188798</v>
      </c>
      <c r="T786">
        <v>9.4495591411557778E-2</v>
      </c>
      <c r="U786">
        <v>0.10101323292984005</v>
      </c>
      <c r="V786">
        <v>0.11442911270232416</v>
      </c>
      <c r="W786">
        <v>0.10331264568124066</v>
      </c>
      <c r="X786">
        <v>18.514738112042988</v>
      </c>
      <c r="Y786">
        <v>18.559731137584574</v>
      </c>
      <c r="Z786">
        <v>18.570925230243922</v>
      </c>
      <c r="AA786">
        <v>18.713546943068671</v>
      </c>
      <c r="AB786">
        <v>18.614734436965723</v>
      </c>
      <c r="AD786" t="s">
        <v>1048</v>
      </c>
      <c r="AE786">
        <v>126043859</v>
      </c>
      <c r="AF786">
        <v>7.0952603886874016E-3</v>
      </c>
      <c r="AG786">
        <v>0.69580775053864385</v>
      </c>
      <c r="AH786">
        <v>3.5676613170023616E-2</v>
      </c>
      <c r="AI786">
        <v>1.0037474104885722</v>
      </c>
      <c r="AJ786">
        <v>0.10496587576188798</v>
      </c>
      <c r="AK786">
        <v>18.514738112042988</v>
      </c>
    </row>
    <row r="787" spans="1:37" x14ac:dyDescent="0.25">
      <c r="A787" t="str">
        <f>'Pas de restriction 2011'!A788</f>
        <v>FASSINA S.P.A.</v>
      </c>
      <c r="B787">
        <v>0.70031286409130367</v>
      </c>
      <c r="C787">
        <v>1.6237583671937055</v>
      </c>
      <c r="D787">
        <v>0.17116818879734957</v>
      </c>
      <c r="E787">
        <v>5.83251832913355E-2</v>
      </c>
      <c r="F787">
        <v>1.075938891851758E-2</v>
      </c>
      <c r="G787">
        <v>-0.81552755925730736</v>
      </c>
      <c r="H787">
        <v>0.30025673795171864</v>
      </c>
      <c r="I787">
        <v>0.24357580576320401</v>
      </c>
      <c r="J787">
        <v>-0.18877488836779724</v>
      </c>
      <c r="K787">
        <v>2.6587978221030421E-2</v>
      </c>
      <c r="L787">
        <v>0.13463474428003155</v>
      </c>
      <c r="M787">
        <v>4.0637450941470554</v>
      </c>
      <c r="N787">
        <v>2.8358461844410496</v>
      </c>
      <c r="O787">
        <v>2.4727891999911078</v>
      </c>
      <c r="P787">
        <v>1.4548941452192119</v>
      </c>
      <c r="Q787">
        <v>1.4072966749753295</v>
      </c>
      <c r="R787">
        <v>1.7783266733952166</v>
      </c>
      <c r="S787">
        <v>0.10435783519491852</v>
      </c>
      <c r="T787">
        <v>7.3966832005026462E-2</v>
      </c>
      <c r="U787">
        <v>4.5510276121042866E-2</v>
      </c>
      <c r="V787">
        <v>5.0625613544513934E-2</v>
      </c>
      <c r="W787">
        <v>5.6700907223527754E-2</v>
      </c>
      <c r="X787">
        <v>18.933755554400545</v>
      </c>
      <c r="Y787">
        <v>18.853545308410691</v>
      </c>
      <c r="Z787">
        <v>18.6776343510233</v>
      </c>
      <c r="AA787">
        <v>18.7252106266426</v>
      </c>
      <c r="AB787">
        <v>18.752130095358861</v>
      </c>
      <c r="AD787" t="s">
        <v>1049</v>
      </c>
      <c r="AE787">
        <v>62345282</v>
      </c>
      <c r="AF787">
        <v>5.83251832913355E-2</v>
      </c>
      <c r="AG787">
        <v>0.30025673795171864</v>
      </c>
      <c r="AH787">
        <v>2.6587978221030421E-2</v>
      </c>
      <c r="AI787">
        <v>2.8358461844410496</v>
      </c>
      <c r="AJ787">
        <v>0.10435783519491852</v>
      </c>
      <c r="AK787">
        <v>18.933755554400545</v>
      </c>
    </row>
    <row r="788" spans="1:37" x14ac:dyDescent="0.25">
      <c r="A788" t="str">
        <f>'Pas de restriction 2011'!A789</f>
        <v>FASTBOOK S.P.A.</v>
      </c>
      <c r="B788">
        <v>-0.31746248031553403</v>
      </c>
      <c r="C788">
        <v>-0.58203412351899275</v>
      </c>
      <c r="D788">
        <v>0.11445522531462378</v>
      </c>
      <c r="E788">
        <v>1.6478782597407021E-2</v>
      </c>
      <c r="F788">
        <v>2.2044713238675441E-2</v>
      </c>
      <c r="G788">
        <v>0.33776346088480069</v>
      </c>
      <c r="H788">
        <v>6.8192731013746594E-2</v>
      </c>
      <c r="I788">
        <v>8.7097241043922732E-2</v>
      </c>
      <c r="J788">
        <v>0.27722177641434076</v>
      </c>
      <c r="K788">
        <v>1.1001826410122652E-2</v>
      </c>
      <c r="L788">
        <v>1.8999056880196315E-2</v>
      </c>
      <c r="M788">
        <v>0.72690025928017776</v>
      </c>
      <c r="N788">
        <v>1.4414194006713843</v>
      </c>
      <c r="O788">
        <v>1.2571174433598378</v>
      </c>
      <c r="P788">
        <v>1.2968994443559059</v>
      </c>
      <c r="Q788">
        <v>1.4350068087796268</v>
      </c>
      <c r="R788">
        <v>1.3296745654984568</v>
      </c>
      <c r="S788">
        <v>6.639052431788206E-2</v>
      </c>
      <c r="T788">
        <v>5.7149813110089112E-2</v>
      </c>
      <c r="U788">
        <v>4.0437310499820918E-2</v>
      </c>
      <c r="V788">
        <v>5.489355934426892E-2</v>
      </c>
      <c r="W788">
        <v>5.0826894318059652E-2</v>
      </c>
      <c r="X788">
        <v>18.198293706409437</v>
      </c>
      <c r="Y788">
        <v>18.097909407877676</v>
      </c>
      <c r="Z788">
        <v>17.970491679186463</v>
      </c>
      <c r="AA788">
        <v>17.941944988420879</v>
      </c>
      <c r="AB788">
        <v>18.003448691828339</v>
      </c>
      <c r="AD788" t="s">
        <v>1050</v>
      </c>
      <c r="AE788">
        <v>57603163</v>
      </c>
      <c r="AF788">
        <v>1.6478782597407021E-2</v>
      </c>
      <c r="AG788">
        <v>6.8192731013746594E-2</v>
      </c>
      <c r="AH788">
        <v>1.1001826410122652E-2</v>
      </c>
      <c r="AI788">
        <v>1.4414194006713843</v>
      </c>
      <c r="AJ788">
        <v>6.639052431788206E-2</v>
      </c>
      <c r="AK788">
        <v>18.198293706409437</v>
      </c>
    </row>
    <row r="789" spans="1:37" x14ac:dyDescent="0.25">
      <c r="A789" t="str">
        <f>'Pas de restriction 2011'!A790</f>
        <v>FATA LOGISTIC SYSTEMS S.P.A.</v>
      </c>
      <c r="B789">
        <v>1.3542224757213412</v>
      </c>
      <c r="C789">
        <v>-0.37365522954207947</v>
      </c>
      <c r="D789">
        <v>5.4346688346567883E-2</v>
      </c>
      <c r="E789">
        <v>5.4346688346567883E-2</v>
      </c>
      <c r="F789">
        <v>3.4039764037579204E-2</v>
      </c>
      <c r="G789">
        <v>-0.37365522954207947</v>
      </c>
      <c r="H789">
        <v>0.28707847677433768</v>
      </c>
      <c r="I789">
        <v>0.18265239239676645</v>
      </c>
      <c r="J789">
        <v>-0.36375448814874722</v>
      </c>
      <c r="K789">
        <v>1.4977062404589566E-2</v>
      </c>
      <c r="L789">
        <v>1.813414900589906E-3</v>
      </c>
      <c r="M789">
        <v>-0.87892052182180913</v>
      </c>
      <c r="N789">
        <v>2.472204401410699</v>
      </c>
      <c r="O789">
        <v>2.595971342574964</v>
      </c>
      <c r="P789">
        <v>1.8747871349162999</v>
      </c>
      <c r="Q789">
        <v>1.9276042954052346</v>
      </c>
      <c r="R789">
        <v>2.1327875909654996</v>
      </c>
      <c r="S789">
        <v>0.28913580270268863</v>
      </c>
      <c r="T789">
        <v>0.36529796859455904</v>
      </c>
      <c r="U789">
        <v>0.23063329370561964</v>
      </c>
      <c r="V789">
        <v>0.21251819505094613</v>
      </c>
      <c r="W789">
        <v>0.26948315245037496</v>
      </c>
      <c r="X789">
        <v>17.54883957899446</v>
      </c>
      <c r="Y789">
        <v>17.736889678130197</v>
      </c>
      <c r="Z789">
        <v>17.881952795727653</v>
      </c>
      <c r="AA789">
        <v>18.066659433155618</v>
      </c>
      <c r="AB789">
        <v>17.895167302337825</v>
      </c>
      <c r="AD789" t="s">
        <v>1051</v>
      </c>
      <c r="AE789">
        <v>19441663</v>
      </c>
      <c r="AF789">
        <v>5.4346688346567883E-2</v>
      </c>
      <c r="AG789">
        <v>0.28707847677433768</v>
      </c>
      <c r="AH789">
        <v>1.4977062404589566E-2</v>
      </c>
      <c r="AI789">
        <v>2.472204401410699</v>
      </c>
      <c r="AJ789">
        <v>0.28913580270268863</v>
      </c>
      <c r="AK789">
        <v>17.54883957899446</v>
      </c>
    </row>
    <row r="790" spans="1:37" x14ac:dyDescent="0.25">
      <c r="A790" t="str">
        <f>'Pas de restriction 2011'!A791</f>
        <v>FATER S.P.A.</v>
      </c>
      <c r="B790">
        <v>0.38343317357096218</v>
      </c>
      <c r="C790">
        <v>4.6175942118386448</v>
      </c>
      <c r="D790">
        <v>5.5775886162816868E-2</v>
      </c>
      <c r="E790">
        <v>5.5775886162816868E-2</v>
      </c>
      <c r="F790">
        <v>0.29784853866052491</v>
      </c>
      <c r="G790">
        <v>4.3400951405965538</v>
      </c>
      <c r="H790">
        <v>0.44282301790587575</v>
      </c>
      <c r="I790">
        <v>0.24078907228441193</v>
      </c>
      <c r="J790">
        <v>-0.45624083991136871</v>
      </c>
      <c r="K790">
        <v>0.12179639429392868</v>
      </c>
      <c r="L790">
        <v>0.13101534033234968</v>
      </c>
      <c r="M790">
        <v>7.5691452869886447E-2</v>
      </c>
      <c r="N790">
        <v>1.7310881184224181</v>
      </c>
      <c r="O790">
        <v>1.6992102168862899</v>
      </c>
      <c r="P790">
        <v>1.7496331602474176</v>
      </c>
      <c r="Q790">
        <v>1.9112052565776916</v>
      </c>
      <c r="R790">
        <v>1.7866828779037995</v>
      </c>
      <c r="S790">
        <v>0.39189874809755532</v>
      </c>
      <c r="T790">
        <v>0.3133161056725855</v>
      </c>
      <c r="U790">
        <v>0.31384836336995509</v>
      </c>
      <c r="V790">
        <v>0.28593795837965419</v>
      </c>
      <c r="W790">
        <v>0.30436747580739826</v>
      </c>
      <c r="X790">
        <v>20.658316152892951</v>
      </c>
      <c r="Y790">
        <v>20.754157961568971</v>
      </c>
      <c r="Z790">
        <v>20.779616493193572</v>
      </c>
      <c r="AA790">
        <v>20.859175092462802</v>
      </c>
      <c r="AB790">
        <v>20.797649849075114</v>
      </c>
      <c r="AD790" t="s">
        <v>1052</v>
      </c>
      <c r="AE790">
        <v>606972714</v>
      </c>
      <c r="AF790">
        <v>5.5775886162816868E-2</v>
      </c>
      <c r="AG790">
        <v>0.44282301790587575</v>
      </c>
      <c r="AH790">
        <v>0.12179639429392868</v>
      </c>
      <c r="AI790">
        <v>1.7310881184224181</v>
      </c>
      <c r="AJ790">
        <v>0.39189874809755532</v>
      </c>
      <c r="AK790">
        <v>20.658316152892951</v>
      </c>
    </row>
    <row r="791" spans="1:37" x14ac:dyDescent="0.25">
      <c r="A791" t="str">
        <f>'Pas de restriction 2011'!A792</f>
        <v>FATRO S.P.A.</v>
      </c>
      <c r="B791">
        <v>0.35604173934142008</v>
      </c>
      <c r="C791">
        <v>-0.15998898206133172</v>
      </c>
      <c r="D791">
        <v>0.28753462352609477</v>
      </c>
      <c r="E791">
        <v>0.26776507725149407</v>
      </c>
      <c r="F791">
        <v>0.19921433125229246</v>
      </c>
      <c r="G791">
        <v>-0.2560107789367036</v>
      </c>
      <c r="H791">
        <v>0.55644180452219694</v>
      </c>
      <c r="I791">
        <v>0.63503733414575614</v>
      </c>
      <c r="J791">
        <v>0.1412466298987857</v>
      </c>
      <c r="K791">
        <v>0.22127015503906794</v>
      </c>
      <c r="L791">
        <v>0.19776981065201685</v>
      </c>
      <c r="M791">
        <v>-0.10620657079985242</v>
      </c>
      <c r="N791">
        <v>0.72992749526866085</v>
      </c>
      <c r="O791">
        <v>0.77076047184399588</v>
      </c>
      <c r="P791">
        <v>0.74499743088404535</v>
      </c>
      <c r="Q791">
        <v>0.67344381520583596</v>
      </c>
      <c r="R791">
        <v>0.72973390597795917</v>
      </c>
      <c r="S791">
        <v>0.14706611337220332</v>
      </c>
      <c r="T791">
        <v>0.17948830768765819</v>
      </c>
      <c r="U791">
        <v>0.17204466028012025</v>
      </c>
      <c r="V791">
        <v>0.16224085985563161</v>
      </c>
      <c r="W791">
        <v>0.17125794260780336</v>
      </c>
      <c r="X791">
        <v>18.001230812460005</v>
      </c>
      <c r="Y791">
        <v>18.088225199611099</v>
      </c>
      <c r="Z791">
        <v>18.164822866965185</v>
      </c>
      <c r="AA791">
        <v>18.15630748480579</v>
      </c>
      <c r="AB791">
        <v>18.136451850460691</v>
      </c>
      <c r="AD791" t="s">
        <v>1053</v>
      </c>
      <c r="AE791">
        <v>93045838</v>
      </c>
      <c r="AF791">
        <v>0.26776507725149407</v>
      </c>
      <c r="AG791">
        <v>0.55644180452219694</v>
      </c>
      <c r="AH791">
        <v>0.22127015503906794</v>
      </c>
      <c r="AI791">
        <v>0.72992749526866085</v>
      </c>
      <c r="AJ791">
        <v>0.14706611337220332</v>
      </c>
      <c r="AK791">
        <v>18.001230812460005</v>
      </c>
    </row>
    <row r="792" spans="1:37" x14ac:dyDescent="0.25">
      <c r="A792" t="str">
        <f>'Pas de restriction 2011'!A793</f>
        <v>FATTORIE OSELLA S.P.A.</v>
      </c>
      <c r="B792">
        <v>0.1558576622538968</v>
      </c>
      <c r="C792">
        <v>-2.5188464076609029E-2</v>
      </c>
      <c r="D792">
        <v>8.6054010703503186E-2</v>
      </c>
      <c r="E792">
        <v>8.6054010703503186E-2</v>
      </c>
      <c r="F792">
        <v>8.3886442346249868E-2</v>
      </c>
      <c r="G792">
        <v>-2.5188464076609029E-2</v>
      </c>
      <c r="H792">
        <v>0.1667001521402193</v>
      </c>
      <c r="I792">
        <v>0.15060674633395832</v>
      </c>
      <c r="J792">
        <v>-9.6541038503216617E-2</v>
      </c>
      <c r="K792">
        <v>0.17140237348368889</v>
      </c>
      <c r="L792">
        <v>0.11944854277792245</v>
      </c>
      <c r="M792">
        <v>-0.30311033417930178</v>
      </c>
      <c r="N792">
        <v>1.2562328600214134</v>
      </c>
      <c r="O792">
        <v>1.3460042874365281</v>
      </c>
      <c r="P792">
        <v>1.4957840403799814</v>
      </c>
      <c r="Q792">
        <v>1.4662848276769482</v>
      </c>
      <c r="R792">
        <v>1.4360243851644858</v>
      </c>
      <c r="S792">
        <v>0.12256444526207379</v>
      </c>
      <c r="T792">
        <v>9.6422566589578346E-2</v>
      </c>
      <c r="U792">
        <v>0.14056563036910658</v>
      </c>
      <c r="V792">
        <v>0.12776340603166517</v>
      </c>
      <c r="W792">
        <v>0.12158386766345003</v>
      </c>
      <c r="X792">
        <v>17.816445536437914</v>
      </c>
      <c r="Y792">
        <v>17.8787869988289</v>
      </c>
      <c r="Z792">
        <v>17.865527421888949</v>
      </c>
      <c r="AA792">
        <v>17.898646538066988</v>
      </c>
      <c r="AB792">
        <v>17.880986986261615</v>
      </c>
      <c r="AD792" t="s">
        <v>1054</v>
      </c>
      <c r="AE792">
        <v>43212768</v>
      </c>
      <c r="AF792">
        <v>8.6054010703503186E-2</v>
      </c>
      <c r="AG792">
        <v>0.1667001521402193</v>
      </c>
      <c r="AH792">
        <v>0.17140237348368889</v>
      </c>
      <c r="AI792">
        <v>1.2562328600214134</v>
      </c>
      <c r="AJ792">
        <v>0.12256444526207379</v>
      </c>
      <c r="AK792">
        <v>17.816445536437914</v>
      </c>
    </row>
    <row r="793" spans="1:37" x14ac:dyDescent="0.25">
      <c r="A793" t="str">
        <f>'Pas de restriction 2011'!A794</f>
        <v>FAVA SOCIETA' PER AZIONI</v>
      </c>
      <c r="B793">
        <v>-3.3029786869188789E-2</v>
      </c>
      <c r="C793">
        <v>0.54036719573281222</v>
      </c>
      <c r="D793">
        <v>0.14121390076382265</v>
      </c>
      <c r="E793">
        <v>0.10293334589188557</v>
      </c>
      <c r="F793">
        <v>8.2254800566387953E-2</v>
      </c>
      <c r="G793">
        <v>-0.20089257904058619</v>
      </c>
      <c r="H793">
        <v>0.22467057714758398</v>
      </c>
      <c r="I793">
        <v>0.27266925920574364</v>
      </c>
      <c r="J793">
        <v>0.21364026686338095</v>
      </c>
      <c r="K793">
        <v>9.0687342282798553E-2</v>
      </c>
      <c r="L793">
        <v>0.102474684087325</v>
      </c>
      <c r="M793">
        <v>0.1299778062496188</v>
      </c>
      <c r="N793">
        <v>1.1203654089575752</v>
      </c>
      <c r="O793">
        <v>1.021981151552489</v>
      </c>
      <c r="P793">
        <v>0.91317681811553408</v>
      </c>
      <c r="Q793">
        <v>0.92147869597473109</v>
      </c>
      <c r="R793">
        <v>0.95221222188091803</v>
      </c>
      <c r="S793">
        <v>0.11167260401379253</v>
      </c>
      <c r="T793">
        <v>7.1534439969206998E-2</v>
      </c>
      <c r="U793">
        <v>2.4865256093405064E-2</v>
      </c>
      <c r="V793">
        <v>5.1494919506741989E-2</v>
      </c>
      <c r="W793">
        <v>4.9298205189784679E-2</v>
      </c>
      <c r="X793">
        <v>18.331316262400662</v>
      </c>
      <c r="Y793">
        <v>18.380347411267465</v>
      </c>
      <c r="Z793">
        <v>18.342495891064029</v>
      </c>
      <c r="AA793">
        <v>18.364125577533862</v>
      </c>
      <c r="AB793">
        <v>18.362322959955119</v>
      </c>
      <c r="AD793" t="s">
        <v>1055</v>
      </c>
      <c r="AE793">
        <v>93981109</v>
      </c>
      <c r="AF793">
        <v>0.10293334589188557</v>
      </c>
      <c r="AG793">
        <v>0.22467057714758398</v>
      </c>
      <c r="AH793">
        <v>9.0687342282798553E-2</v>
      </c>
      <c r="AI793">
        <v>1.1203654089575752</v>
      </c>
      <c r="AJ793">
        <v>0.11167260401379253</v>
      </c>
      <c r="AK793">
        <v>18.331316262400662</v>
      </c>
    </row>
    <row r="794" spans="1:37" x14ac:dyDescent="0.25">
      <c r="A794" t="str">
        <f>'Pas de restriction 2011'!A795</f>
        <v>FAVER S.P.A.</v>
      </c>
      <c r="B794">
        <v>-0.48717514386466082</v>
      </c>
      <c r="C794">
        <v>-0.16989293729312305</v>
      </c>
      <c r="D794">
        <v>0.12095873233551943</v>
      </c>
      <c r="E794">
        <v>2.9034958883128688E-2</v>
      </c>
      <c r="F794">
        <v>9.0340243583664742E-2</v>
      </c>
      <c r="G794">
        <v>2.1114300504885044</v>
      </c>
      <c r="H794">
        <v>0.18583122332974478</v>
      </c>
      <c r="I794">
        <v>0.40623897543362819</v>
      </c>
      <c r="J794">
        <v>1.1860641508708414</v>
      </c>
      <c r="K794">
        <v>5.4275333745684315E-2</v>
      </c>
      <c r="L794">
        <v>0.10256160995182025</v>
      </c>
      <c r="M794">
        <v>0.8896541554657027</v>
      </c>
      <c r="N794">
        <v>0.39806035692841779</v>
      </c>
      <c r="O794">
        <v>0.30188669016970066</v>
      </c>
      <c r="P794">
        <v>0.30525097342427454</v>
      </c>
      <c r="Q794">
        <v>0.40348664495132136</v>
      </c>
      <c r="R794">
        <v>0.33687476951509882</v>
      </c>
      <c r="S794">
        <v>5.8223434708774051E-2</v>
      </c>
      <c r="T794">
        <v>4.8206998021075531E-2</v>
      </c>
      <c r="U794">
        <v>5.1149425740828765E-2</v>
      </c>
      <c r="V794">
        <v>2.0719748444029865E-2</v>
      </c>
      <c r="W794">
        <v>4.0025390735311382E-2</v>
      </c>
      <c r="X794">
        <v>16.766265758268659</v>
      </c>
      <c r="Y794">
        <v>16.683267915900576</v>
      </c>
      <c r="Z794">
        <v>16.421173374825575</v>
      </c>
      <c r="AA794">
        <v>16.26638245755089</v>
      </c>
      <c r="AB794">
        <v>16.456941249425679</v>
      </c>
      <c r="AD794" t="s">
        <v>1056</v>
      </c>
      <c r="AE794">
        <v>58291765</v>
      </c>
      <c r="AF794">
        <v>2.9034958883128688E-2</v>
      </c>
      <c r="AG794">
        <v>0.18583122332974478</v>
      </c>
      <c r="AH794">
        <v>5.4275333745684315E-2</v>
      </c>
      <c r="AI794">
        <v>0.39806035692841779</v>
      </c>
      <c r="AJ794">
        <v>5.8223434708774051E-2</v>
      </c>
      <c r="AK794">
        <v>16.766265758268659</v>
      </c>
    </row>
    <row r="795" spans="1:37" x14ac:dyDescent="0.25">
      <c r="A795" t="str">
        <f>'Pas de restriction 2011'!A796</f>
        <v>FCA FLEET &amp; TENDERS S.R.L. O BREVEMENTE FCA F&amp;T S.R.L.</v>
      </c>
      <c r="B795">
        <v>-0.43269061604155651</v>
      </c>
      <c r="C795">
        <v>-0.29628880434334792</v>
      </c>
      <c r="D795">
        <v>4.3720626321629527E-2</v>
      </c>
      <c r="E795">
        <v>3.5079553054960876E-2</v>
      </c>
      <c r="F795">
        <v>3.0727795111601224E-2</v>
      </c>
      <c r="G795">
        <v>-0.12405397345118785</v>
      </c>
      <c r="H795">
        <v>0.10609788033220396</v>
      </c>
      <c r="I795">
        <v>0.13668232911050926</v>
      </c>
      <c r="J795">
        <v>0.28826635068054207</v>
      </c>
      <c r="K795">
        <v>8.663302944910006E-4</v>
      </c>
      <c r="L795">
        <v>1.7079876894509432E-3</v>
      </c>
      <c r="M795">
        <v>0.97152021614855999</v>
      </c>
      <c r="N795">
        <v>0.69661387779783412</v>
      </c>
      <c r="O795">
        <v>0.80748974425459219</v>
      </c>
      <c r="P795">
        <v>0.7246538335101107</v>
      </c>
      <c r="Q795">
        <v>0.85527467675146718</v>
      </c>
      <c r="R795">
        <v>0.79580608483872339</v>
      </c>
      <c r="S795">
        <v>1.8721069335586305E-2</v>
      </c>
      <c r="T795">
        <v>4.2153866946199006E-2</v>
      </c>
      <c r="U795">
        <v>3.4160448093223258E-2</v>
      </c>
      <c r="V795">
        <v>2.394938608010564E-2</v>
      </c>
      <c r="W795">
        <v>3.3421233706509297E-2</v>
      </c>
      <c r="X795">
        <v>18.984787734180351</v>
      </c>
      <c r="Y795">
        <v>19.11166925125281</v>
      </c>
      <c r="Z795">
        <v>18.984516893619521</v>
      </c>
      <c r="AA795">
        <v>18.817416508632078</v>
      </c>
      <c r="AB795">
        <v>18.971200884501471</v>
      </c>
      <c r="AD795" t="s">
        <v>218</v>
      </c>
      <c r="AE795">
        <v>247147077</v>
      </c>
      <c r="AF795">
        <v>3.5079553054960876E-2</v>
      </c>
      <c r="AG795">
        <v>0.10609788033220396</v>
      </c>
      <c r="AH795">
        <v>8.663302944910006E-4</v>
      </c>
      <c r="AI795">
        <v>0.69661387779783412</v>
      </c>
      <c r="AJ795">
        <v>1.8721069335586305E-2</v>
      </c>
      <c r="AK795">
        <v>18.984787734180351</v>
      </c>
    </row>
    <row r="796" spans="1:37" x14ac:dyDescent="0.25">
      <c r="A796" t="str">
        <f>'Pas de restriction 2011'!A797</f>
        <v>FEDRIGONI S.P.A.</v>
      </c>
      <c r="B796">
        <v>0.70004831935748846</v>
      </c>
      <c r="C796">
        <v>-0.25273263528274614</v>
      </c>
      <c r="D796">
        <v>0.35179806435808925</v>
      </c>
      <c r="E796">
        <v>3.0835364322955583E-2</v>
      </c>
      <c r="F796">
        <v>9.4086038787910414E-2</v>
      </c>
      <c r="G796">
        <v>2.0512381109720654</v>
      </c>
      <c r="H796">
        <v>0.45530807309128857</v>
      </c>
      <c r="I796">
        <v>0.42955250298627512</v>
      </c>
      <c r="J796">
        <v>-5.6567347752363474E-2</v>
      </c>
      <c r="K796">
        <v>0.15871864219953677</v>
      </c>
      <c r="L796">
        <v>0.23863000552553543</v>
      </c>
      <c r="M796">
        <v>0.50347811837714851</v>
      </c>
      <c r="N796">
        <v>1.1379241943556755</v>
      </c>
      <c r="O796">
        <v>1.5211748251760386</v>
      </c>
      <c r="P796">
        <v>0.88888911790565306</v>
      </c>
      <c r="Q796">
        <v>0.89684028045171693</v>
      </c>
      <c r="R796">
        <v>1.1023014078444697</v>
      </c>
      <c r="S796">
        <v>0.17743926300447868</v>
      </c>
      <c r="T796">
        <v>0.15405812051424642</v>
      </c>
      <c r="U796">
        <v>8.7187357539791538E-2</v>
      </c>
      <c r="V796">
        <v>0.10352877085298241</v>
      </c>
      <c r="W796">
        <v>0.11492474963567345</v>
      </c>
      <c r="X796">
        <v>19.439904495097647</v>
      </c>
      <c r="Y796">
        <v>20.145271621325911</v>
      </c>
      <c r="Z796">
        <v>20.144582820008186</v>
      </c>
      <c r="AA796">
        <v>20.146337808480844</v>
      </c>
      <c r="AB796">
        <v>20.145397416604983</v>
      </c>
      <c r="AD796" t="s">
        <v>1057</v>
      </c>
      <c r="AE796">
        <v>368808712</v>
      </c>
      <c r="AF796">
        <v>3.0835364322955583E-2</v>
      </c>
      <c r="AG796">
        <v>0.45530807309128857</v>
      </c>
      <c r="AH796">
        <v>0.15871864219953677</v>
      </c>
      <c r="AI796">
        <v>1.1379241943556755</v>
      </c>
      <c r="AJ796">
        <v>0.17743926300447868</v>
      </c>
      <c r="AK796">
        <v>19.439904495097647</v>
      </c>
    </row>
    <row r="797" spans="1:37" x14ac:dyDescent="0.25">
      <c r="A797" t="str">
        <f>'Pas de restriction 2011'!A798</f>
        <v>FERCAD S.P.A. - UNIPERSONALE</v>
      </c>
      <c r="B797">
        <v>6.4674059995041729E-3</v>
      </c>
      <c r="C797">
        <v>2.2639419198037976E-2</v>
      </c>
      <c r="D797">
        <v>0.46000392694818609</v>
      </c>
      <c r="E797">
        <v>6.6533979009999175E-2</v>
      </c>
      <c r="F797">
        <v>4.4453267894535693E-2</v>
      </c>
      <c r="G797">
        <v>-0.33187119489945194</v>
      </c>
      <c r="H797">
        <v>0.39400337823320386</v>
      </c>
      <c r="I797">
        <v>0.40577128955254405</v>
      </c>
      <c r="J797">
        <v>2.986753913661867E-2</v>
      </c>
      <c r="K797">
        <v>0.269712136187092</v>
      </c>
      <c r="L797">
        <v>0.28463866999732057</v>
      </c>
      <c r="M797">
        <v>5.5342462601958846E-2</v>
      </c>
      <c r="N797">
        <v>1.1923805212986542</v>
      </c>
      <c r="O797">
        <v>1.2078123262540286</v>
      </c>
      <c r="P797">
        <v>1.1089545516553216</v>
      </c>
      <c r="Q797">
        <v>1.1027192697353261</v>
      </c>
      <c r="R797">
        <v>1.1398287158815588</v>
      </c>
      <c r="S797">
        <v>9.0677500876731904E-2</v>
      </c>
      <c r="T797">
        <v>7.9891182546896949E-2</v>
      </c>
      <c r="U797">
        <v>6.7199185729890684E-2</v>
      </c>
      <c r="V797">
        <v>6.9642311238854684E-2</v>
      </c>
      <c r="W797">
        <v>7.2244226505214101E-2</v>
      </c>
      <c r="X797">
        <v>17.58421071049413</v>
      </c>
      <c r="Y797">
        <v>17.637043685244684</v>
      </c>
      <c r="Z797">
        <v>17.621335274678504</v>
      </c>
      <c r="AA797">
        <v>17.564653792328571</v>
      </c>
      <c r="AB797">
        <v>17.60767758408392</v>
      </c>
      <c r="AD797" t="s">
        <v>1058</v>
      </c>
      <c r="AE797">
        <v>37815625</v>
      </c>
      <c r="AF797">
        <v>6.6533979009999175E-2</v>
      </c>
      <c r="AG797">
        <v>0.39400337823320386</v>
      </c>
      <c r="AH797">
        <v>0.269712136187092</v>
      </c>
      <c r="AI797">
        <v>1.1923805212986542</v>
      </c>
      <c r="AJ797">
        <v>9.0677500876731904E-2</v>
      </c>
      <c r="AK797">
        <v>17.58421071049413</v>
      </c>
    </row>
    <row r="798" spans="1:37" x14ac:dyDescent="0.25">
      <c r="A798" t="str">
        <f>'Pas de restriction 2011'!A799</f>
        <v>FERRAMENTA LIVENZA - SOCIETA' A RESPONSABILITA' LIMITATA</v>
      </c>
      <c r="B798">
        <v>-4.5199973438433808E-2</v>
      </c>
      <c r="C798">
        <v>-0.12749491338645735</v>
      </c>
      <c r="D798">
        <v>0.32844812096449733</v>
      </c>
      <c r="E798">
        <v>0.17599420332878923</v>
      </c>
      <c r="F798">
        <v>0.14020542682911863</v>
      </c>
      <c r="G798">
        <v>-0.20335201854808052</v>
      </c>
      <c r="H798">
        <v>0.34811774195438444</v>
      </c>
      <c r="I798">
        <v>0.3434753642445878</v>
      </c>
      <c r="J798">
        <v>-1.3335653861632121E-2</v>
      </c>
      <c r="K798">
        <v>0.28857657347983862</v>
      </c>
      <c r="L798">
        <v>0.25772825680521882</v>
      </c>
      <c r="M798">
        <v>-0.10689820141195559</v>
      </c>
      <c r="N798">
        <v>1.2458215478069006</v>
      </c>
      <c r="O798">
        <v>1.2722638657234706</v>
      </c>
      <c r="P798">
        <v>1.3748001442948661</v>
      </c>
      <c r="Q798">
        <v>1.3386027121907027</v>
      </c>
      <c r="R798">
        <v>1.3285555740696797</v>
      </c>
      <c r="S798">
        <v>5.2376225557245165E-2</v>
      </c>
      <c r="T798">
        <v>0.12481768219086048</v>
      </c>
      <c r="U798">
        <v>0.14576831400557663</v>
      </c>
      <c r="V798">
        <v>0.13338275262542593</v>
      </c>
      <c r="W798">
        <v>0.13465624960728767</v>
      </c>
      <c r="X798">
        <v>16.373581079621633</v>
      </c>
      <c r="Y798">
        <v>16.382645294974225</v>
      </c>
      <c r="Z798">
        <v>16.406473306436126</v>
      </c>
      <c r="AA798">
        <v>16.369689740130472</v>
      </c>
      <c r="AB798">
        <v>16.386269447180272</v>
      </c>
      <c r="AD798" t="s">
        <v>219</v>
      </c>
      <c r="AE798">
        <v>10240360</v>
      </c>
      <c r="AF798">
        <v>0.17599420332878923</v>
      </c>
      <c r="AG798">
        <v>0.34811774195438444</v>
      </c>
      <c r="AH798">
        <v>0.28857657347983862</v>
      </c>
      <c r="AI798">
        <v>1.2458215478069006</v>
      </c>
      <c r="AJ798">
        <v>5.2376225557245165E-2</v>
      </c>
      <c r="AK798">
        <v>16.373581079621633</v>
      </c>
    </row>
    <row r="799" spans="1:37" x14ac:dyDescent="0.25">
      <c r="A799" t="str">
        <f>'Pas de restriction 2011'!A800</f>
        <v>FERRAMENTA SARDO PIEMONTESE - S.P.A.</v>
      </c>
      <c r="B799">
        <v>-3.0726991958155668E-2</v>
      </c>
      <c r="C799">
        <v>0.39361923985927405</v>
      </c>
      <c r="D799">
        <v>4.0726304417697243E-2</v>
      </c>
      <c r="E799">
        <v>4.0726304417697243E-2</v>
      </c>
      <c r="F799">
        <v>5.6756961404868626E-2</v>
      </c>
      <c r="G799">
        <v>0.39361923985927405</v>
      </c>
      <c r="H799">
        <v>0.68476888529707813</v>
      </c>
      <c r="I799">
        <v>0.77716325152363086</v>
      </c>
      <c r="J799">
        <v>0.13492781025888556</v>
      </c>
      <c r="K799">
        <v>0.21990922086916057</v>
      </c>
      <c r="L799">
        <v>0.22750364087067709</v>
      </c>
      <c r="M799">
        <v>3.4534340904399732E-2</v>
      </c>
      <c r="N799">
        <v>1.4322092700853968</v>
      </c>
      <c r="O799">
        <v>1.3793711455209119</v>
      </c>
      <c r="P799">
        <v>1.2845177985357232</v>
      </c>
      <c r="Q799">
        <v>1.288884791451506</v>
      </c>
      <c r="R799">
        <v>1.3175912451693803</v>
      </c>
      <c r="S799">
        <v>9.6620113664768484E-2</v>
      </c>
      <c r="T799">
        <v>8.217024405783048E-2</v>
      </c>
      <c r="U799">
        <v>7.4387196461798838E-2</v>
      </c>
      <c r="V799">
        <v>6.5650848344625229E-2</v>
      </c>
      <c r="W799">
        <v>7.4069429621418187E-2</v>
      </c>
      <c r="X799">
        <v>16.314473536391258</v>
      </c>
      <c r="Y799">
        <v>16.266176633097555</v>
      </c>
      <c r="Z799">
        <v>16.212498783155677</v>
      </c>
      <c r="AA799">
        <v>16.18332405906914</v>
      </c>
      <c r="AB799">
        <v>16.220666491774125</v>
      </c>
      <c r="AD799" t="s">
        <v>1059</v>
      </c>
      <c r="AE799">
        <v>8406778</v>
      </c>
      <c r="AF799">
        <v>4.0726304417697243E-2</v>
      </c>
      <c r="AG799">
        <v>0.68476888529707813</v>
      </c>
      <c r="AH799">
        <v>0.21990922086916057</v>
      </c>
      <c r="AI799">
        <v>1.4322092700853968</v>
      </c>
      <c r="AJ799">
        <v>9.6620113664768484E-2</v>
      </c>
      <c r="AK799">
        <v>16.314473536391258</v>
      </c>
    </row>
    <row r="800" spans="1:37" x14ac:dyDescent="0.25">
      <c r="A800" t="str">
        <f>'Pas de restriction 2011'!A801</f>
        <v>FERRARELLE - S.P.A.</v>
      </c>
      <c r="B800">
        <v>-0.27844842098607342</v>
      </c>
      <c r="C800">
        <v>5.3184995048684E-2</v>
      </c>
      <c r="D800">
        <v>0.37502671749227656</v>
      </c>
      <c r="E800">
        <v>0.28444991509399375</v>
      </c>
      <c r="F800">
        <v>0.30485742562190482</v>
      </c>
      <c r="G800">
        <v>7.1743774369444263E-2</v>
      </c>
      <c r="H800">
        <v>0.1754636083510917</v>
      </c>
      <c r="I800">
        <v>0.15345282187881779</v>
      </c>
      <c r="J800">
        <v>-0.12544359869900606</v>
      </c>
      <c r="K800">
        <v>0.54625547383958561</v>
      </c>
      <c r="L800">
        <v>0.58545408316575365</v>
      </c>
      <c r="M800">
        <v>7.1758748796866376E-2</v>
      </c>
      <c r="N800">
        <v>1.3068854341301062</v>
      </c>
      <c r="O800">
        <v>1.2848977736729141</v>
      </c>
      <c r="P800">
        <v>1.2390581211115739</v>
      </c>
      <c r="Q800">
        <v>1.2758431411383613</v>
      </c>
      <c r="R800">
        <v>1.2665996786409499</v>
      </c>
      <c r="S800">
        <v>0.12330597767472051</v>
      </c>
      <c r="T800">
        <v>9.2069806941404903E-2</v>
      </c>
      <c r="U800">
        <v>5.9155479155870133E-2</v>
      </c>
      <c r="V800">
        <v>8.4975049993203211E-2</v>
      </c>
      <c r="W800">
        <v>7.8733445363492749E-2</v>
      </c>
      <c r="X800">
        <v>18.952531288885407</v>
      </c>
      <c r="Y800">
        <v>18.958246597630744</v>
      </c>
      <c r="Z800">
        <v>18.947530240978395</v>
      </c>
      <c r="AA800">
        <v>18.795917009792294</v>
      </c>
      <c r="AB800">
        <v>18.90056461613381</v>
      </c>
      <c r="AD800" t="s">
        <v>1060</v>
      </c>
      <c r="AE800">
        <v>133227324</v>
      </c>
      <c r="AF800">
        <v>0.28444991509399375</v>
      </c>
      <c r="AG800">
        <v>0.1754636083510917</v>
      </c>
      <c r="AH800">
        <v>0.54625547383958561</v>
      </c>
      <c r="AI800">
        <v>1.3068854341301062</v>
      </c>
      <c r="AJ800">
        <v>0.12330597767472051</v>
      </c>
      <c r="AK800">
        <v>18.952531288885407</v>
      </c>
    </row>
    <row r="801" spans="1:37" x14ac:dyDescent="0.25">
      <c r="A801" t="str">
        <f>'Pas de restriction 2011'!A802</f>
        <v>FERRARI F.LLI LUNELLI S.P.A (IN BREVE FERRARI S.P.A.)</v>
      </c>
      <c r="B801">
        <v>6.8393216131187699E-3</v>
      </c>
      <c r="C801">
        <v>-0.81033065476875776</v>
      </c>
      <c r="D801">
        <v>8.5227731295262232E-2</v>
      </c>
      <c r="E801">
        <v>1.5909659010350824E-2</v>
      </c>
      <c r="F801">
        <v>1.6165087990316643E-2</v>
      </c>
      <c r="G801">
        <v>1.6054962573342189E-2</v>
      </c>
      <c r="H801">
        <v>0.75195821571622024</v>
      </c>
      <c r="I801">
        <v>0.81745166817674875</v>
      </c>
      <c r="J801">
        <v>8.7097196482051512E-2</v>
      </c>
      <c r="K801">
        <v>9.862903115856024E-2</v>
      </c>
      <c r="L801">
        <v>0.11534200601161702</v>
      </c>
      <c r="M801">
        <v>0.16945289492085036</v>
      </c>
      <c r="N801">
        <v>0.45020874201426664</v>
      </c>
      <c r="O801">
        <v>0.4588240416032186</v>
      </c>
      <c r="P801">
        <v>0.42039202372014539</v>
      </c>
      <c r="Q801">
        <v>0.41885330249068697</v>
      </c>
      <c r="R801">
        <v>0.43268978927135038</v>
      </c>
      <c r="S801">
        <v>0.14706097127274009</v>
      </c>
      <c r="T801">
        <v>0.16444278259926093</v>
      </c>
      <c r="U801">
        <v>0.12151239532474618</v>
      </c>
      <c r="V801">
        <v>0.10981580585067832</v>
      </c>
      <c r="W801">
        <v>0.13192366125822849</v>
      </c>
      <c r="X801">
        <v>17.84819760053125</v>
      </c>
      <c r="Y801">
        <v>17.872782286687201</v>
      </c>
      <c r="Z801">
        <v>17.803782480658153</v>
      </c>
      <c r="AA801">
        <v>17.769626167945749</v>
      </c>
      <c r="AB801">
        <v>17.815396978430368</v>
      </c>
      <c r="AD801" t="s">
        <v>1061</v>
      </c>
      <c r="AE801">
        <v>126009866</v>
      </c>
      <c r="AF801">
        <v>1.5909659010350824E-2</v>
      </c>
      <c r="AG801">
        <v>0.75195821571622024</v>
      </c>
      <c r="AH801">
        <v>9.862903115856024E-2</v>
      </c>
      <c r="AI801">
        <v>0.45020874201426664</v>
      </c>
      <c r="AJ801">
        <v>0.14706097127274009</v>
      </c>
      <c r="AK801">
        <v>17.84819760053125</v>
      </c>
    </row>
    <row r="802" spans="1:37" x14ac:dyDescent="0.25">
      <c r="A802" t="str">
        <f>'Pas de restriction 2011'!A803</f>
        <v>FERROSIDER S.P.A.</v>
      </c>
      <c r="B802">
        <v>-7.0673807129919428E-2</v>
      </c>
      <c r="C802">
        <v>-0.18721186140163923</v>
      </c>
      <c r="D802">
        <v>0.27456181571911237</v>
      </c>
      <c r="E802">
        <v>0.12522334639861626</v>
      </c>
      <c r="F802">
        <v>0.14406102671490992</v>
      </c>
      <c r="G802">
        <v>0.15043265379866747</v>
      </c>
      <c r="H802">
        <v>0.31558165868511162</v>
      </c>
      <c r="I802">
        <v>0.36003638875938987</v>
      </c>
      <c r="J802">
        <v>0.14086601312478467</v>
      </c>
      <c r="K802">
        <v>0.26282969653031174</v>
      </c>
      <c r="L802">
        <v>0.30363543216098754</v>
      </c>
      <c r="M802">
        <v>0.15525542269143752</v>
      </c>
      <c r="N802">
        <v>1.4519271654383561</v>
      </c>
      <c r="O802">
        <v>1.7079817757845521</v>
      </c>
      <c r="P802">
        <v>1.5562276850010843</v>
      </c>
      <c r="Q802">
        <v>1.6961553587398881</v>
      </c>
      <c r="R802">
        <v>1.6534549398418417</v>
      </c>
      <c r="S802">
        <v>5.4755593217045088E-2</v>
      </c>
      <c r="T802">
        <v>5.9550843221961726E-2</v>
      </c>
      <c r="U802">
        <v>4.0062877691667442E-2</v>
      </c>
      <c r="V802">
        <v>4.8491005247346598E-2</v>
      </c>
      <c r="W802">
        <v>4.9368242053658584E-2</v>
      </c>
      <c r="X802">
        <v>18.535932213453055</v>
      </c>
      <c r="Y802">
        <v>18.816608273613365</v>
      </c>
      <c r="Z802">
        <v>18.754209029971769</v>
      </c>
      <c r="AA802">
        <v>18.734169522795632</v>
      </c>
      <c r="AB802">
        <v>18.768328942126921</v>
      </c>
      <c r="AD802" t="s">
        <v>220</v>
      </c>
      <c r="AE802">
        <v>86989314</v>
      </c>
      <c r="AF802">
        <v>0.12522334639861626</v>
      </c>
      <c r="AG802">
        <v>0.31558165868511162</v>
      </c>
      <c r="AH802">
        <v>0.26282969653031174</v>
      </c>
      <c r="AI802">
        <v>1.4519271654383561</v>
      </c>
      <c r="AJ802">
        <v>5.4755593217045088E-2</v>
      </c>
      <c r="AK802">
        <v>18.535932213453055</v>
      </c>
    </row>
    <row r="803" spans="1:37" x14ac:dyDescent="0.25">
      <c r="A803" t="str">
        <f>'Pas de restriction 2011'!A804</f>
        <v>FERRY INTERNATIONAL S.R.L.</v>
      </c>
      <c r="B803">
        <v>0.51400321145061467</v>
      </c>
      <c r="C803">
        <v>-0.61696830297437155</v>
      </c>
      <c r="D803">
        <v>0.11058478243311873</v>
      </c>
      <c r="E803">
        <v>3.4703652648625412E-2</v>
      </c>
      <c r="F803">
        <v>4.2357476880567381E-2</v>
      </c>
      <c r="G803">
        <v>0.22054808781764162</v>
      </c>
      <c r="H803">
        <v>0.13739888927066121</v>
      </c>
      <c r="I803">
        <v>0.15155986097598906</v>
      </c>
      <c r="J803">
        <v>0.10306467381575579</v>
      </c>
      <c r="K803">
        <v>8.4018994922732168E-2</v>
      </c>
      <c r="L803">
        <v>5.1934184210431139E-2</v>
      </c>
      <c r="M803">
        <v>-0.38187567872964601</v>
      </c>
      <c r="N803">
        <v>3.1008491502776043</v>
      </c>
      <c r="O803">
        <v>3.0046868561869706</v>
      </c>
      <c r="P803">
        <v>3.3791731336924435</v>
      </c>
      <c r="Q803">
        <v>3.325513142212194</v>
      </c>
      <c r="R803">
        <v>3.2364577106972026</v>
      </c>
      <c r="S803">
        <v>2.320161057579229E-2</v>
      </c>
      <c r="T803">
        <v>0.12594608431632104</v>
      </c>
      <c r="U803">
        <v>9.0669365698895277E-2</v>
      </c>
      <c r="V803">
        <v>7.8566893773034718E-2</v>
      </c>
      <c r="W803">
        <v>9.8394114596083673E-2</v>
      </c>
      <c r="X803">
        <v>16.09338330067316</v>
      </c>
      <c r="Y803">
        <v>16.211110926756401</v>
      </c>
      <c r="Z803">
        <v>16.469642337836046</v>
      </c>
      <c r="AA803">
        <v>16.714179465781207</v>
      </c>
      <c r="AB803">
        <v>16.464977576791217</v>
      </c>
      <c r="AD803" t="s">
        <v>1062</v>
      </c>
      <c r="AE803">
        <v>3652555</v>
      </c>
      <c r="AF803">
        <v>3.4703652648625412E-2</v>
      </c>
      <c r="AG803">
        <v>0.13739888927066121</v>
      </c>
      <c r="AH803">
        <v>8.4018994922732168E-2</v>
      </c>
      <c r="AI803">
        <v>3.1008491502776043</v>
      </c>
      <c r="AJ803">
        <v>2.320161057579229E-2</v>
      </c>
      <c r="AK803">
        <v>16.09338330067316</v>
      </c>
    </row>
    <row r="804" spans="1:37" x14ac:dyDescent="0.25">
      <c r="A804" t="str">
        <f>'Pas de restriction 2011'!A805</f>
        <v>FERSOVERE S.R.L.</v>
      </c>
      <c r="B804">
        <v>0.27776849732543873</v>
      </c>
      <c r="C804">
        <v>-0.37555038219153186</v>
      </c>
      <c r="D804">
        <v>0.54680115833070386</v>
      </c>
      <c r="E804">
        <v>0.34641486357246615</v>
      </c>
      <c r="F804">
        <v>0.28453258035825779</v>
      </c>
      <c r="G804">
        <v>-0.17863633960747549</v>
      </c>
      <c r="H804">
        <v>0.1681626104577347</v>
      </c>
      <c r="I804">
        <v>0.33756877565946908</v>
      </c>
      <c r="J804">
        <v>1.0073949538521956</v>
      </c>
      <c r="K804">
        <v>0.41192801885787916</v>
      </c>
      <c r="L804">
        <v>0.34459657134702176</v>
      </c>
      <c r="M804">
        <v>-0.16345440083814178</v>
      </c>
      <c r="N804">
        <v>2.2588255866507274</v>
      </c>
      <c r="O804">
        <v>3.955168739789467</v>
      </c>
      <c r="P804">
        <v>3.0233867834170272</v>
      </c>
      <c r="Q804">
        <v>2.7642438454296139</v>
      </c>
      <c r="R804">
        <v>3.2475997895453692</v>
      </c>
      <c r="S804">
        <v>0.2599037929220831</v>
      </c>
      <c r="T804">
        <v>0.17713550534993655</v>
      </c>
      <c r="U804">
        <v>0.1864836363726361</v>
      </c>
      <c r="V804">
        <v>0.12745545224780858</v>
      </c>
      <c r="W804">
        <v>0.1636915313234604</v>
      </c>
      <c r="X804">
        <v>16.26650970778304</v>
      </c>
      <c r="Y804">
        <v>17.005674843162609</v>
      </c>
      <c r="Z804">
        <v>17.106721481517187</v>
      </c>
      <c r="AA804">
        <v>16.982072062111737</v>
      </c>
      <c r="AB804">
        <v>17.031489462263846</v>
      </c>
      <c r="AD804" t="s">
        <v>1063</v>
      </c>
      <c r="AE804">
        <v>6141942</v>
      </c>
      <c r="AF804">
        <v>0.34641486357246615</v>
      </c>
      <c r="AG804">
        <v>0.1681626104577347</v>
      </c>
      <c r="AH804">
        <v>0.41192801885787916</v>
      </c>
      <c r="AI804">
        <v>2.2588255866507274</v>
      </c>
      <c r="AJ804">
        <v>0.2599037929220831</v>
      </c>
      <c r="AK804">
        <v>16.26650970778304</v>
      </c>
    </row>
    <row r="805" spans="1:37" x14ac:dyDescent="0.25">
      <c r="A805" t="str">
        <f>'Pas de restriction 2011'!A806</f>
        <v>FI.DI.AL. S.P.A.</v>
      </c>
      <c r="B805">
        <v>4.7829880906468482E-2</v>
      </c>
      <c r="C805">
        <v>-8.4592027827899943E-2</v>
      </c>
      <c r="D805">
        <v>8.5055212675044817E-2</v>
      </c>
      <c r="E805">
        <v>8.0431188629925626E-2</v>
      </c>
      <c r="F805">
        <v>6.7681957129876402E-2</v>
      </c>
      <c r="G805">
        <v>-0.15851104176403633</v>
      </c>
      <c r="H805">
        <v>0.51592027672441076</v>
      </c>
      <c r="I805">
        <v>0.56977837619264748</v>
      </c>
      <c r="J805">
        <v>0.10439229062711584</v>
      </c>
      <c r="K805">
        <v>0.39835681792169392</v>
      </c>
      <c r="L805">
        <v>0.37419139540008828</v>
      </c>
      <c r="M805">
        <v>-6.0662756188488036E-2</v>
      </c>
      <c r="N805">
        <v>1.3321983612045787</v>
      </c>
      <c r="O805">
        <v>1.2723108848122471</v>
      </c>
      <c r="P805">
        <v>1.1950376212027445</v>
      </c>
      <c r="Q805">
        <v>1.1024972743103745</v>
      </c>
      <c r="R805">
        <v>1.1899485934417886</v>
      </c>
      <c r="S805">
        <v>0.1304856823794</v>
      </c>
      <c r="T805">
        <v>0.10094686706438825</v>
      </c>
      <c r="U805">
        <v>7.4687640133237851E-2</v>
      </c>
      <c r="V805">
        <v>7.4735792332840723E-2</v>
      </c>
      <c r="W805">
        <v>8.3456766510155614E-2</v>
      </c>
      <c r="X805">
        <v>17.442281043852013</v>
      </c>
      <c r="Y805">
        <v>17.418147330475655</v>
      </c>
      <c r="Z805">
        <v>17.38601621758318</v>
      </c>
      <c r="AA805">
        <v>17.35648280945426</v>
      </c>
      <c r="AB805">
        <v>17.386882119171034</v>
      </c>
      <c r="AD805" t="s">
        <v>1064</v>
      </c>
      <c r="AE805">
        <v>28841113</v>
      </c>
      <c r="AF805">
        <v>8.0431188629925626E-2</v>
      </c>
      <c r="AG805">
        <v>0.51592027672441076</v>
      </c>
      <c r="AH805">
        <v>0.39835681792169392</v>
      </c>
      <c r="AI805">
        <v>1.3321983612045787</v>
      </c>
      <c r="AJ805">
        <v>0.1304856823794</v>
      </c>
      <c r="AK805">
        <v>17.442281043852013</v>
      </c>
    </row>
    <row r="806" spans="1:37" x14ac:dyDescent="0.25">
      <c r="A806" t="str">
        <f>'Pas de restriction 2011'!A807</f>
        <v>FIART.CANTIERI ITALIANI S.P.A.</v>
      </c>
      <c r="B806">
        <v>6.3133508142005454E-2</v>
      </c>
      <c r="C806">
        <v>1.3342515261349726</v>
      </c>
      <c r="D806">
        <v>6.7918215496213907E-2</v>
      </c>
      <c r="E806">
        <v>4.3321485590960454E-2</v>
      </c>
      <c r="F806">
        <v>9.4191740153422923E-2</v>
      </c>
      <c r="G806">
        <v>1.1742500024763036</v>
      </c>
      <c r="H806">
        <v>0.86755957142572304</v>
      </c>
      <c r="I806">
        <v>0.82981024095866263</v>
      </c>
      <c r="J806">
        <v>-4.3512090362883352E-2</v>
      </c>
      <c r="K806">
        <v>0.81103689694485426</v>
      </c>
      <c r="L806">
        <v>0.75850166177304568</v>
      </c>
      <c r="M806">
        <v>-6.4775394768976424E-2</v>
      </c>
      <c r="N806">
        <v>3.0068362967996289E-2</v>
      </c>
      <c r="O806">
        <v>2.61341197371114E-2</v>
      </c>
      <c r="P806">
        <v>2.5699766553557303E-2</v>
      </c>
      <c r="Q806">
        <v>2.4475367459862042E-2</v>
      </c>
      <c r="R806">
        <v>2.543641791684358E-2</v>
      </c>
      <c r="S806">
        <v>1.5380355322872279E-2</v>
      </c>
      <c r="T806">
        <v>1.1035314170157051E-2</v>
      </c>
      <c r="U806">
        <v>1.2533530305325237E-2</v>
      </c>
      <c r="V806">
        <v>1.0828544795781788E-2</v>
      </c>
      <c r="W806">
        <v>1.1465796423754691E-2</v>
      </c>
      <c r="X806">
        <v>15.048280709650012</v>
      </c>
      <c r="Y806">
        <v>14.93109205181198</v>
      </c>
      <c r="Z806">
        <v>14.929168425459805</v>
      </c>
      <c r="AA806">
        <v>14.897029924766194</v>
      </c>
      <c r="AB806">
        <v>14.919096800679327</v>
      </c>
      <c r="AD806" t="s">
        <v>1065</v>
      </c>
      <c r="AE806">
        <v>116756984</v>
      </c>
      <c r="AF806">
        <v>4.3321485590960454E-2</v>
      </c>
      <c r="AG806">
        <v>0.86755957142572304</v>
      </c>
      <c r="AH806">
        <v>0.81103689694485426</v>
      </c>
      <c r="AI806">
        <v>3.0068362967996289E-2</v>
      </c>
      <c r="AJ806">
        <v>1.5380355322872279E-2</v>
      </c>
      <c r="AK806">
        <v>15.048280709650012</v>
      </c>
    </row>
    <row r="807" spans="1:37" x14ac:dyDescent="0.25">
      <c r="A807" t="str">
        <f>'Pas de restriction 2011'!A808</f>
        <v>FIER GAS TECNICI S.P.A IN FORMA ABBREVIATA F.G.T. S.P.A.</v>
      </c>
      <c r="B807">
        <v>-7.5663329133690602E-2</v>
      </c>
      <c r="C807">
        <v>0.29192197508486811</v>
      </c>
      <c r="D807">
        <v>5.5773214856088299E-2</v>
      </c>
      <c r="E807">
        <v>5.5773214856088299E-2</v>
      </c>
      <c r="F807">
        <v>7.2054641893710303E-2</v>
      </c>
      <c r="G807">
        <v>0.29192197508486811</v>
      </c>
      <c r="H807">
        <v>0.61851931539908434</v>
      </c>
      <c r="I807">
        <v>0.60338301050908094</v>
      </c>
      <c r="J807">
        <v>-2.4471838652665303E-2</v>
      </c>
      <c r="K807">
        <v>0.31355804379458424</v>
      </c>
      <c r="L807">
        <v>0.28856184318243966</v>
      </c>
      <c r="M807">
        <v>-7.9717937736975747E-2</v>
      </c>
      <c r="N807">
        <v>1.3101712242801742</v>
      </c>
      <c r="O807">
        <v>1.2832968822088937</v>
      </c>
      <c r="P807">
        <v>1.2639182491244956</v>
      </c>
      <c r="Q807">
        <v>1.4869138858418489</v>
      </c>
      <c r="R807">
        <v>1.344709672391746</v>
      </c>
      <c r="S807">
        <v>0.29877390978079632</v>
      </c>
      <c r="T807">
        <v>0.29746102761117221</v>
      </c>
      <c r="U807">
        <v>0.27535078045698624</v>
      </c>
      <c r="V807">
        <v>0.2831064892327233</v>
      </c>
      <c r="W807">
        <v>0.28530609910029392</v>
      </c>
      <c r="X807">
        <v>16.250426222886173</v>
      </c>
      <c r="Y807">
        <v>16.264014859275509</v>
      </c>
      <c r="Z807">
        <v>16.296857462704573</v>
      </c>
      <c r="AA807">
        <v>16.330163856427241</v>
      </c>
      <c r="AB807">
        <v>16.297012059469107</v>
      </c>
      <c r="AD807" t="s">
        <v>221</v>
      </c>
      <c r="AE807">
        <v>9016640</v>
      </c>
      <c r="AF807">
        <v>5.5773214856088299E-2</v>
      </c>
      <c r="AG807">
        <v>0.61851931539908434</v>
      </c>
      <c r="AH807">
        <v>0.31355804379458424</v>
      </c>
      <c r="AI807">
        <v>1.3101712242801742</v>
      </c>
      <c r="AJ807">
        <v>0.29877390978079632</v>
      </c>
      <c r="AK807">
        <v>16.250426222886173</v>
      </c>
    </row>
    <row r="808" spans="1:37" x14ac:dyDescent="0.25">
      <c r="A808" t="str">
        <f>'Pas de restriction 2011'!A809</f>
        <v>FIGLI DI GUIDO LAPI SPA</v>
      </c>
      <c r="B808">
        <v>-8.1029890878002039E-2</v>
      </c>
      <c r="C808">
        <v>2.4482548709094096E-2</v>
      </c>
      <c r="D808">
        <v>0.46849503242788321</v>
      </c>
      <c r="E808">
        <v>2.5893036396179091E-2</v>
      </c>
      <c r="F808">
        <v>2.7057187326442883E-2</v>
      </c>
      <c r="G808">
        <v>4.49600005364987E-2</v>
      </c>
      <c r="H808">
        <v>0.34971714249632702</v>
      </c>
      <c r="I808">
        <v>0.3036425308497499</v>
      </c>
      <c r="J808">
        <v>-0.13174822177057283</v>
      </c>
      <c r="K808">
        <v>0.10400714728666563</v>
      </c>
      <c r="L808">
        <v>3.5294593336190401E-2</v>
      </c>
      <c r="M808">
        <v>-0.66065223153452091</v>
      </c>
      <c r="N808">
        <v>0.91629500109304174</v>
      </c>
      <c r="O808">
        <v>0.95414992032880397</v>
      </c>
      <c r="P808">
        <v>1.0247471224334763</v>
      </c>
      <c r="Q808">
        <v>0.8942986093736468</v>
      </c>
      <c r="R808">
        <v>0.95773188404530896</v>
      </c>
      <c r="S808">
        <v>3.8160081225754289E-2</v>
      </c>
      <c r="T808">
        <v>4.2761608509435362E-2</v>
      </c>
      <c r="U808">
        <v>2.0827377549075661E-2</v>
      </c>
      <c r="V808">
        <v>2.4262661904945197E-2</v>
      </c>
      <c r="W808">
        <v>2.9283882654485404E-2</v>
      </c>
      <c r="X808">
        <v>16.186228018985009</v>
      </c>
      <c r="Y808">
        <v>16.271514520220393</v>
      </c>
      <c r="Z808">
        <v>16.318273497717772</v>
      </c>
      <c r="AA808">
        <v>16.29168183187565</v>
      </c>
      <c r="AB808">
        <v>16.293823283271269</v>
      </c>
      <c r="AD808" t="s">
        <v>222</v>
      </c>
      <c r="AE808">
        <v>12218343</v>
      </c>
      <c r="AF808">
        <v>2.5893036396179091E-2</v>
      </c>
      <c r="AG808">
        <v>0.34971714249632702</v>
      </c>
      <c r="AH808">
        <v>0.10400714728666563</v>
      </c>
      <c r="AI808">
        <v>0.91629500109304174</v>
      </c>
      <c r="AJ808">
        <v>3.8160081225754289E-2</v>
      </c>
      <c r="AK808">
        <v>16.186228018985009</v>
      </c>
    </row>
    <row r="809" spans="1:37" x14ac:dyDescent="0.25">
      <c r="A809" t="str">
        <f>'Pas de restriction 2011'!A810</f>
        <v>FILATURA CERVINIA - S.P.A.</v>
      </c>
      <c r="B809">
        <v>8.3253530924452007E-2</v>
      </c>
      <c r="C809">
        <v>-1.8650275061305194E-2</v>
      </c>
      <c r="D809">
        <v>0.27835540786648039</v>
      </c>
      <c r="E809">
        <v>0.1218883703356112</v>
      </c>
      <c r="F809">
        <v>0.1078974392434624</v>
      </c>
      <c r="G809">
        <v>-0.11478479081823589</v>
      </c>
      <c r="H809">
        <v>0.3719332757976565</v>
      </c>
      <c r="I809">
        <v>0.38635550551065562</v>
      </c>
      <c r="J809">
        <v>3.8776389883558748E-2</v>
      </c>
      <c r="K809">
        <v>0.15532201467691184</v>
      </c>
      <c r="L809">
        <v>0.1614835568285635</v>
      </c>
      <c r="M809">
        <v>3.9669470966291497E-2</v>
      </c>
      <c r="N809">
        <v>1.3684467731872747</v>
      </c>
      <c r="O809">
        <v>1.3650179674990739</v>
      </c>
      <c r="P809">
        <v>1.3588669067472785</v>
      </c>
      <c r="Q809">
        <v>1.3005889480884685</v>
      </c>
      <c r="R809">
        <v>1.341491274111607</v>
      </c>
      <c r="S809">
        <v>9.3716320428607891E-2</v>
      </c>
      <c r="T809">
        <v>7.3354865812382319E-2</v>
      </c>
      <c r="U809">
        <v>7.4570273465189615E-2</v>
      </c>
      <c r="V809">
        <v>5.9981557255657666E-2</v>
      </c>
      <c r="W809">
        <v>6.9302232177743214E-2</v>
      </c>
      <c r="X809">
        <v>16.752382081290296</v>
      </c>
      <c r="Y809">
        <v>16.838311837759431</v>
      </c>
      <c r="Z809">
        <v>16.850985139386601</v>
      </c>
      <c r="AA809">
        <v>16.921359085703493</v>
      </c>
      <c r="AB809">
        <v>16.870218687616507</v>
      </c>
      <c r="AD809" t="s">
        <v>1066</v>
      </c>
      <c r="AE809">
        <v>15053848</v>
      </c>
      <c r="AF809">
        <v>0.1218883703356112</v>
      </c>
      <c r="AG809">
        <v>0.3719332757976565</v>
      </c>
      <c r="AH809">
        <v>0.15532201467691184</v>
      </c>
      <c r="AI809">
        <v>1.3684467731872747</v>
      </c>
      <c r="AJ809">
        <v>9.3716320428607891E-2</v>
      </c>
      <c r="AK809">
        <v>16.752382081290296</v>
      </c>
    </row>
    <row r="810" spans="1:37" x14ac:dyDescent="0.25">
      <c r="A810" t="str">
        <f>'Pas de restriction 2011'!A811</f>
        <v>FILTREX S.R.L.</v>
      </c>
      <c r="B810">
        <v>0.25747246476441388</v>
      </c>
      <c r="C810">
        <v>0.2777890102736148</v>
      </c>
      <c r="D810">
        <v>4.7574923709446569E-2</v>
      </c>
      <c r="E810">
        <v>4.7574923709446569E-2</v>
      </c>
      <c r="F810">
        <v>6.0790714680536463E-2</v>
      </c>
      <c r="G810">
        <v>0.2777890102736148</v>
      </c>
      <c r="H810">
        <v>0.23385526428113135</v>
      </c>
      <c r="I810">
        <v>0.33662755993531651</v>
      </c>
      <c r="J810">
        <v>0.43946966928500042</v>
      </c>
      <c r="K810">
        <v>0.2484648005556036</v>
      </c>
      <c r="L810">
        <v>0.11929640068126474</v>
      </c>
      <c r="M810">
        <v>-0.51986599142212275</v>
      </c>
      <c r="N810">
        <v>1.4404966199285978</v>
      </c>
      <c r="O810">
        <v>1.3511634668227035</v>
      </c>
      <c r="P810">
        <v>0.51412115348769527</v>
      </c>
      <c r="Q810">
        <v>1.4247317907186663</v>
      </c>
      <c r="R810">
        <v>1.0966721370096884</v>
      </c>
      <c r="S810">
        <v>6.7483205977412392E-2</v>
      </c>
      <c r="T810">
        <v>9.2888260633735606E-2</v>
      </c>
      <c r="U810">
        <v>3.6488699584627228E-2</v>
      </c>
      <c r="V810">
        <v>0.44553764005202212</v>
      </c>
      <c r="W810">
        <v>0.19163820009012833</v>
      </c>
      <c r="X810">
        <v>16.396346968304073</v>
      </c>
      <c r="Y810">
        <v>16.479671426181206</v>
      </c>
      <c r="Z810">
        <v>15.721671202652301</v>
      </c>
      <c r="AA810">
        <v>17.004135854603664</v>
      </c>
      <c r="AB810">
        <v>16.401826161145724</v>
      </c>
      <c r="AD810" t="s">
        <v>1067</v>
      </c>
      <c r="AE810">
        <v>10624841</v>
      </c>
      <c r="AF810">
        <v>4.7574923709446569E-2</v>
      </c>
      <c r="AG810">
        <v>0.23385526428113135</v>
      </c>
      <c r="AH810">
        <v>0.2484648005556036</v>
      </c>
      <c r="AI810">
        <v>1.4404966199285978</v>
      </c>
      <c r="AJ810">
        <v>6.7483205977412392E-2</v>
      </c>
      <c r="AK810">
        <v>16.396346968304073</v>
      </c>
    </row>
    <row r="811" spans="1:37" x14ac:dyDescent="0.25">
      <c r="A811" t="str">
        <f>'Pas de restriction 2011'!A812</f>
        <v>FIMI S.R.L.</v>
      </c>
      <c r="B811">
        <v>9.1257329487994601E-2</v>
      </c>
      <c r="C811">
        <v>-0.33531177267422313</v>
      </c>
      <c r="D811">
        <v>0.23563780757323383</v>
      </c>
      <c r="E811">
        <v>0.23563780757323383</v>
      </c>
      <c r="F811">
        <v>0.15662567660678531</v>
      </c>
      <c r="G811">
        <v>-0.33531177267422313</v>
      </c>
      <c r="H811">
        <v>0.40717516860815062</v>
      </c>
      <c r="I811">
        <v>0.65485272727785859</v>
      </c>
      <c r="J811">
        <v>0.60828257164194388</v>
      </c>
      <c r="K811">
        <v>4.4715756709449675E-2</v>
      </c>
      <c r="L811">
        <v>3.3334504772281004E-2</v>
      </c>
      <c r="M811">
        <v>-0.25452441767050538</v>
      </c>
      <c r="N811">
        <v>2.2038843489507527</v>
      </c>
      <c r="O811">
        <v>2.0089088047788359</v>
      </c>
      <c r="P811">
        <v>1.9552813363502881</v>
      </c>
      <c r="Q811">
        <v>1.9700905431022655</v>
      </c>
      <c r="R811">
        <v>1.9780935614104631</v>
      </c>
      <c r="S811">
        <v>0.31290333797804992</v>
      </c>
      <c r="T811">
        <v>0.25032965257798856</v>
      </c>
      <c r="U811">
        <v>0.13353754741283813</v>
      </c>
      <c r="V811">
        <v>0.14469230786797968</v>
      </c>
      <c r="W811">
        <v>0.17618650261960211</v>
      </c>
      <c r="X811">
        <v>17.664885776356737</v>
      </c>
      <c r="Y811">
        <v>17.819070122948695</v>
      </c>
      <c r="Z811">
        <v>17.838745259458129</v>
      </c>
      <c r="AA811">
        <v>17.842164685874064</v>
      </c>
      <c r="AB811">
        <v>17.833326689426965</v>
      </c>
      <c r="AD811" t="s">
        <v>1068</v>
      </c>
      <c r="AE811">
        <v>27274927</v>
      </c>
      <c r="AF811">
        <v>0.23563780757323383</v>
      </c>
      <c r="AG811">
        <v>0.40717516860815062</v>
      </c>
      <c r="AH811">
        <v>4.4715756709449675E-2</v>
      </c>
      <c r="AI811">
        <v>2.2038843489507527</v>
      </c>
      <c r="AJ811">
        <v>0.31290333797804992</v>
      </c>
      <c r="AK811">
        <v>17.664885776356737</v>
      </c>
    </row>
    <row r="812" spans="1:37" x14ac:dyDescent="0.25">
      <c r="A812" t="str">
        <f>'Pas de restriction 2011'!A813</f>
        <v>FIMI SPA</v>
      </c>
      <c r="B812">
        <v>-8.5572262617456249E-2</v>
      </c>
      <c r="C812">
        <v>-0.83108746508996911</v>
      </c>
      <c r="D812">
        <v>0.29884060183008337</v>
      </c>
      <c r="E812">
        <v>0.12615646815219941</v>
      </c>
      <c r="F812">
        <v>5.0477923589158598E-2</v>
      </c>
      <c r="G812">
        <v>-0.59987843407077379</v>
      </c>
      <c r="H812">
        <v>0.25113216773440367</v>
      </c>
      <c r="I812">
        <v>0.42333552964570403</v>
      </c>
      <c r="J812">
        <v>0.68570810129517901</v>
      </c>
      <c r="K812">
        <v>2.4316924937834737E-2</v>
      </c>
      <c r="L812">
        <v>1.9338287417907329E-2</v>
      </c>
      <c r="M812">
        <v>-0.2047396014362465</v>
      </c>
      <c r="N812">
        <v>1.5238847784588945</v>
      </c>
      <c r="O812">
        <v>1.4511354945584207</v>
      </c>
      <c r="P812">
        <v>1.5490119516843495</v>
      </c>
      <c r="Q812">
        <v>1.3917934270955616</v>
      </c>
      <c r="R812">
        <v>1.4639802911127771</v>
      </c>
      <c r="S812">
        <v>0.1183467734999136</v>
      </c>
      <c r="T812">
        <v>0.11291367691637444</v>
      </c>
      <c r="U812">
        <v>0.14635552929113999</v>
      </c>
      <c r="V812">
        <v>0.12782990258915738</v>
      </c>
      <c r="W812">
        <v>0.12903303626555726</v>
      </c>
      <c r="X812">
        <v>16.259273981086942</v>
      </c>
      <c r="Y812">
        <v>16.251598305669912</v>
      </c>
      <c r="Z812">
        <v>16.191602213730238</v>
      </c>
      <c r="AA812">
        <v>16.12864946304639</v>
      </c>
      <c r="AB812">
        <v>16.190616660815511</v>
      </c>
      <c r="AD812" t="s">
        <v>1069</v>
      </c>
      <c r="AE812">
        <v>7875379</v>
      </c>
      <c r="AF812">
        <v>0.12615646815219941</v>
      </c>
      <c r="AG812">
        <v>0.25113216773440367</v>
      </c>
      <c r="AH812">
        <v>2.4316924937834737E-2</v>
      </c>
      <c r="AI812">
        <v>1.5238847784588945</v>
      </c>
      <c r="AJ812">
        <v>0.1183467734999136</v>
      </c>
      <c r="AK812">
        <v>16.259273981086942</v>
      </c>
    </row>
    <row r="813" spans="1:37" x14ac:dyDescent="0.25">
      <c r="A813" t="str">
        <f>'Pas de restriction 2011'!A814</f>
        <v>FINCHIMICA S.P.A.</v>
      </c>
      <c r="B813">
        <v>1.6427099131675466E-2</v>
      </c>
      <c r="C813">
        <v>-0.15126501224704181</v>
      </c>
      <c r="D813">
        <v>0.55560749677621679</v>
      </c>
      <c r="E813">
        <v>0.18817789186988992</v>
      </c>
      <c r="F813">
        <v>0.1086347952809061</v>
      </c>
      <c r="G813">
        <v>-0.42270160324668515</v>
      </c>
      <c r="H813">
        <v>0.16875602975477066</v>
      </c>
      <c r="I813">
        <v>0.24008802498952628</v>
      </c>
      <c r="J813">
        <v>0.42269301629347611</v>
      </c>
      <c r="K813">
        <v>0.32130086436640481</v>
      </c>
      <c r="L813">
        <v>0.26710600973330756</v>
      </c>
      <c r="M813">
        <v>-0.16867323012021085</v>
      </c>
      <c r="N813">
        <v>1.1522229943205742</v>
      </c>
      <c r="O813">
        <v>1.3538565426579063</v>
      </c>
      <c r="P813">
        <v>1.594253412955666</v>
      </c>
      <c r="Q813">
        <v>1.3521007874797184</v>
      </c>
      <c r="R813">
        <v>1.433403581031097</v>
      </c>
      <c r="S813">
        <v>8.2981980243259604E-2</v>
      </c>
      <c r="T813">
        <v>8.9529925016697529E-2</v>
      </c>
      <c r="U813">
        <v>0.12880935181136199</v>
      </c>
      <c r="V813">
        <v>0.12814102946123182</v>
      </c>
      <c r="W813">
        <v>0.1154934354297638</v>
      </c>
      <c r="X813">
        <v>17.266014890873336</v>
      </c>
      <c r="Y813">
        <v>17.523499090101154</v>
      </c>
      <c r="Z813">
        <v>17.756028440643131</v>
      </c>
      <c r="AA813">
        <v>17.585499888586014</v>
      </c>
      <c r="AB813">
        <v>17.621675806443434</v>
      </c>
      <c r="AD813" t="s">
        <v>1070</v>
      </c>
      <c r="AE813">
        <v>30115238</v>
      </c>
      <c r="AF813">
        <v>0.18817789186988992</v>
      </c>
      <c r="AG813">
        <v>0.16875602975477066</v>
      </c>
      <c r="AH813">
        <v>0.32130086436640481</v>
      </c>
      <c r="AI813">
        <v>1.1522229943205742</v>
      </c>
      <c r="AJ813">
        <v>8.2981980243259604E-2</v>
      </c>
      <c r="AK813">
        <v>17.266014890873336</v>
      </c>
    </row>
    <row r="814" spans="1:37" x14ac:dyDescent="0.25">
      <c r="A814" t="str">
        <f>'Pas de restriction 2011'!A815</f>
        <v>FINCIBEC - S.P.A.</v>
      </c>
      <c r="B814">
        <v>-5.2198101268816056E-2</v>
      </c>
      <c r="C814">
        <v>-0.2043656876405025</v>
      </c>
      <c r="D814">
        <v>0.28215605574610636</v>
      </c>
      <c r="E814">
        <v>0.24726508089152346</v>
      </c>
      <c r="F814">
        <v>0.18714345753880296</v>
      </c>
      <c r="G814">
        <v>-0.24314643675503939</v>
      </c>
      <c r="H814">
        <v>0.56286432736280478</v>
      </c>
      <c r="I814">
        <v>0.61208199968415988</v>
      </c>
      <c r="J814">
        <v>8.7441448904668151E-2</v>
      </c>
      <c r="K814">
        <v>0.46453067092796418</v>
      </c>
      <c r="L814">
        <v>0.47643836397357159</v>
      </c>
      <c r="M814">
        <v>2.5633814494573935E-2</v>
      </c>
      <c r="N814">
        <v>0.47184824309513668</v>
      </c>
      <c r="O814">
        <v>0.50131419927431053</v>
      </c>
      <c r="P814">
        <v>0.50233966112619699</v>
      </c>
      <c r="Q814">
        <v>0.50880283877993915</v>
      </c>
      <c r="R814">
        <v>0.50415223306014889</v>
      </c>
      <c r="S814">
        <v>5.7557185069143639E-2</v>
      </c>
      <c r="T814">
        <v>5.4855293535361865E-2</v>
      </c>
      <c r="U814">
        <v>5.3802101697962922E-2</v>
      </c>
      <c r="V814">
        <v>5.2223595485390691E-2</v>
      </c>
      <c r="W814">
        <v>5.362699690623849E-2</v>
      </c>
      <c r="X814">
        <v>17.989678172968311</v>
      </c>
      <c r="Y814">
        <v>18.05888074647682</v>
      </c>
      <c r="Z814">
        <v>18.04464332269438</v>
      </c>
      <c r="AA814">
        <v>18.054791795434298</v>
      </c>
      <c r="AB814">
        <v>18.052771954868501</v>
      </c>
      <c r="AD814" t="s">
        <v>1071</v>
      </c>
      <c r="AE814">
        <v>138919191</v>
      </c>
      <c r="AF814">
        <v>0.24726508089152346</v>
      </c>
      <c r="AG814">
        <v>0.56286432736280478</v>
      </c>
      <c r="AH814">
        <v>0.46453067092796418</v>
      </c>
      <c r="AI814">
        <v>0.47184824309513668</v>
      </c>
      <c r="AJ814">
        <v>5.7557185069143639E-2</v>
      </c>
      <c r="AK814">
        <v>17.989678172968311</v>
      </c>
    </row>
    <row r="815" spans="1:37" x14ac:dyDescent="0.25">
      <c r="A815" t="str">
        <f>'Pas de restriction 2011'!A816</f>
        <v>FINCIMEC S.P.A.</v>
      </c>
      <c r="B815">
        <v>-0.23270714490013844</v>
      </c>
      <c r="C815">
        <v>0.25470081405708478</v>
      </c>
      <c r="D815">
        <v>2.8673926998922152E-2</v>
      </c>
      <c r="E815">
        <v>2.8657310589812187E-2</v>
      </c>
      <c r="F815">
        <v>3.5977199547761046E-2</v>
      </c>
      <c r="G815">
        <v>0.25542832901253182</v>
      </c>
      <c r="H815">
        <v>0.19638669575104731</v>
      </c>
      <c r="I815">
        <v>0.3022548764048566</v>
      </c>
      <c r="J815">
        <v>0.53908020728662165</v>
      </c>
      <c r="K815">
        <v>6.2324279703448081E-2</v>
      </c>
      <c r="L815">
        <v>4.9218114733024412E-2</v>
      </c>
      <c r="M815">
        <v>-0.21028987471312199</v>
      </c>
      <c r="N815">
        <v>2.7618828335542331</v>
      </c>
      <c r="O815">
        <v>1.5597627327837362</v>
      </c>
      <c r="P815">
        <v>1.9130729698040612</v>
      </c>
      <c r="Q815">
        <v>1.7114579080949179</v>
      </c>
      <c r="R815">
        <v>1.7280978702275718</v>
      </c>
      <c r="S815">
        <v>0.11900650109738425</v>
      </c>
      <c r="T815">
        <v>0.11320858658605443</v>
      </c>
      <c r="U815">
        <v>8.128151305749344E-2</v>
      </c>
      <c r="V815">
        <v>4.4156304859086427E-2</v>
      </c>
      <c r="W815">
        <v>7.9548801500878091E-2</v>
      </c>
      <c r="X815">
        <v>17.394794485853559</v>
      </c>
      <c r="Y815">
        <v>17.31328477143375</v>
      </c>
      <c r="Z815">
        <v>17.458248738997014</v>
      </c>
      <c r="AA815">
        <v>17.380105619576572</v>
      </c>
      <c r="AB815">
        <v>17.383879710002446</v>
      </c>
      <c r="AD815" t="s">
        <v>1072</v>
      </c>
      <c r="AE815">
        <v>21183879</v>
      </c>
      <c r="AF815">
        <v>2.8657310589812187E-2</v>
      </c>
      <c r="AG815">
        <v>0.19638669575104731</v>
      </c>
      <c r="AH815">
        <v>6.2324279703448081E-2</v>
      </c>
      <c r="AI815">
        <v>2.7618828335542331</v>
      </c>
      <c r="AJ815">
        <v>0.11900650109738425</v>
      </c>
      <c r="AK815">
        <v>17.394794485853559</v>
      </c>
    </row>
    <row r="816" spans="1:37" x14ac:dyDescent="0.25">
      <c r="A816" t="str">
        <f>'Pas de restriction 2011'!A817</f>
        <v>FINDESADUE SRL</v>
      </c>
      <c r="B816">
        <v>-0.13163416288983115</v>
      </c>
      <c r="C816">
        <v>0.41173377623713853</v>
      </c>
      <c r="D816">
        <v>3.2970275845399168E-2</v>
      </c>
      <c r="E816">
        <v>3.1963912904812486E-2</v>
      </c>
      <c r="F816">
        <v>4.6545252022805482E-2</v>
      </c>
      <c r="G816">
        <v>0.45618129299174853</v>
      </c>
      <c r="H816">
        <v>0.10467049330586153</v>
      </c>
      <c r="I816">
        <v>9.3384951346144052E-2</v>
      </c>
      <c r="J816">
        <v>-0.10781970738152137</v>
      </c>
      <c r="K816">
        <v>1.7636739275483032E-3</v>
      </c>
      <c r="L816">
        <v>5.2115898533205501E-2</v>
      </c>
      <c r="M816">
        <v>28.549622364521891</v>
      </c>
      <c r="N816">
        <v>1.6944510311198162</v>
      </c>
      <c r="O816">
        <v>1.4218454458180789</v>
      </c>
      <c r="P816">
        <v>1.3063021893047568</v>
      </c>
      <c r="Q816">
        <v>1.1915248497163662</v>
      </c>
      <c r="R816">
        <v>1.3065574949464007</v>
      </c>
      <c r="S816">
        <v>0.11470673825221238</v>
      </c>
      <c r="T816">
        <v>4.6973691989596326E-2</v>
      </c>
      <c r="U816">
        <v>8.9771399135527008E-2</v>
      </c>
      <c r="V816">
        <v>4.514160273300466E-2</v>
      </c>
      <c r="W816">
        <v>6.0628897952709336E-2</v>
      </c>
      <c r="X816">
        <v>16.447319035159676</v>
      </c>
      <c r="Y816">
        <v>16.464608171953948</v>
      </c>
      <c r="Z816">
        <v>16.428366905829296</v>
      </c>
      <c r="AA816">
        <v>16.273446239178909</v>
      </c>
      <c r="AB816">
        <v>16.388807105654053</v>
      </c>
      <c r="AD816" t="s">
        <v>1073</v>
      </c>
      <c r="AE816">
        <v>9945716</v>
      </c>
      <c r="AF816">
        <v>3.1963912904812486E-2</v>
      </c>
      <c r="AG816">
        <v>0.10467049330586153</v>
      </c>
      <c r="AH816">
        <v>1.7636739275483032E-3</v>
      </c>
      <c r="AI816">
        <v>1.6944510311198162</v>
      </c>
      <c r="AJ816">
        <v>0.11470673825221238</v>
      </c>
      <c r="AK816">
        <v>16.447319035159676</v>
      </c>
    </row>
    <row r="817" spans="1:37" x14ac:dyDescent="0.25">
      <c r="A817" t="str">
        <f>'Pas de restriction 2011'!A818</f>
        <v>FINIM S.P.A.</v>
      </c>
      <c r="B817">
        <v>-0.55985643547193276</v>
      </c>
      <c r="C817">
        <v>-0.48947583907673703</v>
      </c>
      <c r="D817">
        <v>9.1711523563191608E-2</v>
      </c>
      <c r="E817">
        <v>5.2181299545163075E-2</v>
      </c>
      <c r="F817">
        <v>3.8181083340765344E-2</v>
      </c>
      <c r="G817">
        <v>-0.26829949285338323</v>
      </c>
      <c r="H817">
        <v>0.83759207858202467</v>
      </c>
      <c r="I817">
        <v>0.95222437897244272</v>
      </c>
      <c r="J817">
        <v>0.13685934158365159</v>
      </c>
      <c r="K817">
        <v>0.29561869297507459</v>
      </c>
      <c r="L817">
        <v>0.56619670030295965</v>
      </c>
      <c r="M817">
        <v>0.91529397077301577</v>
      </c>
      <c r="N817">
        <v>1.1506910691109997</v>
      </c>
      <c r="O817">
        <v>1.8842668402221704E-2</v>
      </c>
      <c r="P817">
        <v>2.3015831304340137E-2</v>
      </c>
      <c r="Q817">
        <v>4.6028513890478365E-2</v>
      </c>
      <c r="R817">
        <v>2.9295671199013402E-2</v>
      </c>
      <c r="S817">
        <v>7.8206911572719653E-2</v>
      </c>
      <c r="T817">
        <v>9.4612170272652689E-4</v>
      </c>
      <c r="U817">
        <v>1.4787787040934662E-2</v>
      </c>
      <c r="V817">
        <v>3.3372044962927491E-2</v>
      </c>
      <c r="W817">
        <v>1.6368651235529563E-2</v>
      </c>
      <c r="X817">
        <v>17.805160031231232</v>
      </c>
      <c r="Y817">
        <v>13.691895549364965</v>
      </c>
      <c r="Z817">
        <v>13.845920454233205</v>
      </c>
      <c r="AA817">
        <v>14.00398067357006</v>
      </c>
      <c r="AB817">
        <v>13.847265559056076</v>
      </c>
      <c r="AD817" t="s">
        <v>1074</v>
      </c>
      <c r="AE817">
        <v>46899886</v>
      </c>
      <c r="AF817">
        <v>5.2181299545163075E-2</v>
      </c>
      <c r="AG817">
        <v>0.83759207858202467</v>
      </c>
      <c r="AH817">
        <v>0.29561869297507459</v>
      </c>
      <c r="AI817">
        <v>1.1506910691109997</v>
      </c>
      <c r="AJ817">
        <v>7.8206911572719653E-2</v>
      </c>
      <c r="AK817">
        <v>17.805160031231232</v>
      </c>
    </row>
    <row r="818" spans="1:37" x14ac:dyDescent="0.25">
      <c r="A818" t="str">
        <f>'Pas de restriction 2011'!A819</f>
        <v>FIORE S.R.L.</v>
      </c>
      <c r="B818">
        <v>0.25887672619615076</v>
      </c>
      <c r="C818">
        <v>0.62877205588929053</v>
      </c>
      <c r="D818">
        <v>0.1761545677339908</v>
      </c>
      <c r="E818">
        <v>2.8743855376377782E-2</v>
      </c>
      <c r="F818">
        <v>3.3061893366567965E-2</v>
      </c>
      <c r="G818">
        <v>0.15022473268282671</v>
      </c>
      <c r="H818">
        <v>0.49459715549946776</v>
      </c>
      <c r="I818">
        <v>0.43982663276930523</v>
      </c>
      <c r="J818">
        <v>-0.11073764198027514</v>
      </c>
      <c r="K818">
        <v>3.5395349547642989E-3</v>
      </c>
      <c r="L818">
        <v>5.9674061171560962E-3</v>
      </c>
      <c r="M818">
        <v>0.68592942107375565</v>
      </c>
      <c r="N818">
        <v>1.5290740149101529</v>
      </c>
      <c r="O818">
        <v>1.6646602173905027</v>
      </c>
      <c r="P818">
        <v>1.1450872104659442</v>
      </c>
      <c r="Q818">
        <v>1.4132804123809466</v>
      </c>
      <c r="R818">
        <v>1.4076759467457978</v>
      </c>
      <c r="S818">
        <v>2.5675294072104105E-2</v>
      </c>
      <c r="T818">
        <v>5.0458782762767093E-2</v>
      </c>
      <c r="U818">
        <v>2.1865874163137611E-2</v>
      </c>
      <c r="V818">
        <v>3.8717337060565876E-2</v>
      </c>
      <c r="W818">
        <v>3.701399799549019E-2</v>
      </c>
      <c r="X818">
        <v>16.401147143805577</v>
      </c>
      <c r="Y818">
        <v>16.5756921288374</v>
      </c>
      <c r="Z818">
        <v>16.352710119023019</v>
      </c>
      <c r="AA818">
        <v>16.493190413612808</v>
      </c>
      <c r="AB818">
        <v>16.473864220491077</v>
      </c>
      <c r="AD818" t="s">
        <v>1075</v>
      </c>
      <c r="AE818">
        <v>9493055</v>
      </c>
      <c r="AF818">
        <v>2.8743855376377782E-2</v>
      </c>
      <c r="AG818">
        <v>0.49459715549946776</v>
      </c>
      <c r="AH818">
        <v>3.5395349547642989E-3</v>
      </c>
      <c r="AI818">
        <v>1.5290740149101529</v>
      </c>
      <c r="AJ818">
        <v>2.5675294072104105E-2</v>
      </c>
      <c r="AK818">
        <v>16.401147143805577</v>
      </c>
    </row>
    <row r="819" spans="1:37" x14ac:dyDescent="0.25">
      <c r="A819" t="str">
        <f>'Pas de restriction 2011'!A820</f>
        <v>FIORFIORE CASH &amp; CARRY S.R.L.</v>
      </c>
      <c r="B819">
        <v>-0.18415395986136585</v>
      </c>
      <c r="C819">
        <v>0.63996923649420345</v>
      </c>
      <c r="D819">
        <v>5.3230889093853831E-2</v>
      </c>
      <c r="E819">
        <v>5.3230889093853831E-2</v>
      </c>
      <c r="F819">
        <v>8.7297020545155091E-2</v>
      </c>
      <c r="G819">
        <v>0.63996923649420345</v>
      </c>
      <c r="H819">
        <v>0.33652979587655552</v>
      </c>
      <c r="I819">
        <v>0.5304961604633962</v>
      </c>
      <c r="J819">
        <v>0.57637203886098287</v>
      </c>
      <c r="K819">
        <v>3.7242972207093133E-3</v>
      </c>
      <c r="L819">
        <v>3.0976841372105171E-2</v>
      </c>
      <c r="M819">
        <v>7.3174997956273362</v>
      </c>
      <c r="N819">
        <v>2.5977859659642233</v>
      </c>
      <c r="O819">
        <v>2.7539361153218418</v>
      </c>
      <c r="P819">
        <v>2.5359043658695311</v>
      </c>
      <c r="Q819">
        <v>3.1605302591029929</v>
      </c>
      <c r="R819">
        <v>2.8167902467647887</v>
      </c>
      <c r="S819">
        <v>7.8827119953414668E-2</v>
      </c>
      <c r="T819">
        <v>0.10346563216283061</v>
      </c>
      <c r="U819">
        <v>5.8201841086932396E-2</v>
      </c>
      <c r="V819">
        <v>4.4835644564832189E-2</v>
      </c>
      <c r="W819">
        <v>6.8834372604865066E-2</v>
      </c>
      <c r="X819">
        <v>16.690684241321581</v>
      </c>
      <c r="Y819">
        <v>16.866230844519162</v>
      </c>
      <c r="Z819">
        <v>16.794858844008399</v>
      </c>
      <c r="AA819">
        <v>16.862696730508205</v>
      </c>
      <c r="AB819">
        <v>16.841262139678587</v>
      </c>
      <c r="AD819" t="s">
        <v>1076</v>
      </c>
      <c r="AE819">
        <v>7672857</v>
      </c>
      <c r="AF819">
        <v>5.3230889093853831E-2</v>
      </c>
      <c r="AG819">
        <v>0.33652979587655552</v>
      </c>
      <c r="AH819">
        <v>3.7242972207093133E-3</v>
      </c>
      <c r="AI819">
        <v>2.5977859659642233</v>
      </c>
      <c r="AJ819">
        <v>7.8827119953414668E-2</v>
      </c>
      <c r="AK819">
        <v>16.690684241321581</v>
      </c>
    </row>
    <row r="820" spans="1:37" x14ac:dyDescent="0.25">
      <c r="A820" t="str">
        <f>'Pas de restriction 2011'!A821</f>
        <v>FIREX S.R.L.</v>
      </c>
      <c r="B820">
        <v>0.20906485132416242</v>
      </c>
      <c r="C820">
        <v>0.7228858235071407</v>
      </c>
      <c r="D820">
        <v>7.6246489093263314E-2</v>
      </c>
      <c r="E820">
        <v>6.3093732576960951E-2</v>
      </c>
      <c r="F820">
        <v>0.12182951651306605</v>
      </c>
      <c r="G820">
        <v>0.93092897720799628</v>
      </c>
      <c r="H820">
        <v>0.69602767287428058</v>
      </c>
      <c r="I820">
        <v>0.71137105094661224</v>
      </c>
      <c r="J820">
        <v>2.2044206962304278E-2</v>
      </c>
      <c r="K820">
        <v>4.6206162547492428E-2</v>
      </c>
      <c r="L820">
        <v>3.9582060242392227E-2</v>
      </c>
      <c r="M820">
        <v>-0.1433597152391026</v>
      </c>
      <c r="N820">
        <v>1.0950695343376131</v>
      </c>
      <c r="O820">
        <v>1.2520462623279078</v>
      </c>
      <c r="P820">
        <v>0.98213267602327814</v>
      </c>
      <c r="Q820">
        <v>0.918660646752399</v>
      </c>
      <c r="R820">
        <v>1.0509465283678618</v>
      </c>
      <c r="S820">
        <v>0.2353572478455577</v>
      </c>
      <c r="T820">
        <v>0.28966918694237698</v>
      </c>
      <c r="U820">
        <v>0.20057398284302871</v>
      </c>
      <c r="V820">
        <v>0.1809154775952837</v>
      </c>
      <c r="W820">
        <v>0.22371954912689648</v>
      </c>
      <c r="X820">
        <v>16.243786801550581</v>
      </c>
      <c r="Y820">
        <v>16.431984579199248</v>
      </c>
      <c r="Z820">
        <v>16.395492890367311</v>
      </c>
      <c r="AA820">
        <v>16.318658567885301</v>
      </c>
      <c r="AB820">
        <v>16.382045345817286</v>
      </c>
      <c r="AD820" t="s">
        <v>1077</v>
      </c>
      <c r="AE820">
        <v>10932005</v>
      </c>
      <c r="AF820">
        <v>6.3093732576960951E-2</v>
      </c>
      <c r="AG820">
        <v>0.69602767287428058</v>
      </c>
      <c r="AH820">
        <v>4.6206162547492428E-2</v>
      </c>
      <c r="AI820">
        <v>1.0950695343376131</v>
      </c>
      <c r="AJ820">
        <v>0.2353572478455577</v>
      </c>
      <c r="AK820">
        <v>16.243786801550581</v>
      </c>
    </row>
    <row r="821" spans="1:37" x14ac:dyDescent="0.25">
      <c r="A821" t="str">
        <f>'Pas de restriction 2011'!A822</f>
        <v>FIRST PLAST S.R.L.</v>
      </c>
      <c r="B821">
        <v>-2.9281066490568868E-2</v>
      </c>
      <c r="C821">
        <v>0.12312489113361957</v>
      </c>
      <c r="D821">
        <v>0.39955351413062057</v>
      </c>
      <c r="E821">
        <v>0.18640040288209045</v>
      </c>
      <c r="F821">
        <v>0.16169648815048723</v>
      </c>
      <c r="G821">
        <v>-0.13253144494129629</v>
      </c>
      <c r="H821">
        <v>0.34301824001274717</v>
      </c>
      <c r="I821">
        <v>0.33434149892035953</v>
      </c>
      <c r="J821">
        <v>-2.5295276111454591E-2</v>
      </c>
      <c r="K821">
        <v>0.33341836885809351</v>
      </c>
      <c r="L821">
        <v>0.37960069885880476</v>
      </c>
      <c r="M821">
        <v>0.13851165476838789</v>
      </c>
      <c r="N821">
        <v>1.0488471299187119</v>
      </c>
      <c r="O821">
        <v>0.8272839636221373</v>
      </c>
      <c r="P821">
        <v>0.71299561525645239</v>
      </c>
      <c r="Q821">
        <v>0.78511247695974717</v>
      </c>
      <c r="R821">
        <v>0.77513068527944562</v>
      </c>
      <c r="S821">
        <v>5.5379216279370314E-2</v>
      </c>
      <c r="T821">
        <v>5.4578598537285951E-2</v>
      </c>
      <c r="U821">
        <v>5.0940602209777253E-2</v>
      </c>
      <c r="V821">
        <v>6.0056541326579976E-2</v>
      </c>
      <c r="W821">
        <v>5.5191914024547727E-2</v>
      </c>
      <c r="X821">
        <v>16.637842323573203</v>
      </c>
      <c r="Y821">
        <v>16.774191272049148</v>
      </c>
      <c r="Z821">
        <v>16.664028017864915</v>
      </c>
      <c r="AA821">
        <v>16.700356632910598</v>
      </c>
      <c r="AB821">
        <v>16.712858640941551</v>
      </c>
      <c r="AD821" t="s">
        <v>1078</v>
      </c>
      <c r="AE821">
        <v>23296146</v>
      </c>
      <c r="AF821">
        <v>0.18640040288209045</v>
      </c>
      <c r="AG821">
        <v>0.34301824001274717</v>
      </c>
      <c r="AH821">
        <v>0.33341836885809351</v>
      </c>
      <c r="AI821">
        <v>1.0488471299187119</v>
      </c>
      <c r="AJ821">
        <v>5.5379216279370314E-2</v>
      </c>
      <c r="AK821">
        <v>16.637842323573203</v>
      </c>
    </row>
    <row r="822" spans="1:37" x14ac:dyDescent="0.25">
      <c r="A822" t="str">
        <f>'Pas de restriction 2011'!A823</f>
        <v>FISSAGGI MODERNI E TECNICHE S.P.A. IN SIGLA FI.MO.TEC. S.P.A.</v>
      </c>
      <c r="B822">
        <v>-0.19194238024410373</v>
      </c>
      <c r="C822">
        <v>-0.25142214279779235</v>
      </c>
      <c r="D822">
        <v>4.9838962754975638E-2</v>
      </c>
      <c r="E822">
        <v>4.9838962754975638E-2</v>
      </c>
      <c r="F822">
        <v>3.7308343944300298E-2</v>
      </c>
      <c r="G822">
        <v>-0.25142214279779235</v>
      </c>
      <c r="H822">
        <v>0.82593435013331917</v>
      </c>
      <c r="I822">
        <v>0.86298903513234726</v>
      </c>
      <c r="J822">
        <v>4.486395921545927E-2</v>
      </c>
      <c r="K822">
        <v>3.8411321119757466E-2</v>
      </c>
      <c r="L822">
        <v>1.9785035434269134E-2</v>
      </c>
      <c r="M822">
        <v>-0.48491655955846857</v>
      </c>
      <c r="N822">
        <v>0.62795328342643519</v>
      </c>
      <c r="O822">
        <v>0.67713051595685181</v>
      </c>
      <c r="P822">
        <v>0.57194414100755531</v>
      </c>
      <c r="Q822">
        <v>0.45904415287235267</v>
      </c>
      <c r="R822">
        <v>0.56937293661225319</v>
      </c>
      <c r="S822">
        <v>0.15868391948983335</v>
      </c>
      <c r="T822">
        <v>0.1993737427069262</v>
      </c>
      <c r="U822">
        <v>0.15222599696367767</v>
      </c>
      <c r="V822">
        <v>0.12338235129338686</v>
      </c>
      <c r="W822">
        <v>0.15832736365466357</v>
      </c>
      <c r="X822">
        <v>16.481397726868128</v>
      </c>
      <c r="Y822">
        <v>16.639357467725368</v>
      </c>
      <c r="Z822">
        <v>16.592511656339198</v>
      </c>
      <c r="AA822">
        <v>16.407441763127729</v>
      </c>
      <c r="AB822">
        <v>16.546436962397433</v>
      </c>
      <c r="AD822" t="s">
        <v>1079</v>
      </c>
      <c r="AE822">
        <v>24871886</v>
      </c>
      <c r="AF822">
        <v>4.9838962754975638E-2</v>
      </c>
      <c r="AG822">
        <v>0.82593435013331917</v>
      </c>
      <c r="AH822">
        <v>3.8411321119757466E-2</v>
      </c>
      <c r="AI822">
        <v>0.62795328342643519</v>
      </c>
      <c r="AJ822">
        <v>0.15868391948983335</v>
      </c>
      <c r="AK822">
        <v>16.481397726868128</v>
      </c>
    </row>
    <row r="823" spans="1:37" x14ac:dyDescent="0.25">
      <c r="A823" t="str">
        <f>'Pas de restriction 2011'!A824</f>
        <v>FIVES INTRALOGISTICS S.P.A.</v>
      </c>
      <c r="B823">
        <v>0.41541431557452396</v>
      </c>
      <c r="C823">
        <v>-0.24755947236689571</v>
      </c>
      <c r="D823">
        <v>7.7243573956591732E-2</v>
      </c>
      <c r="E823">
        <v>7.1189908702356308E-2</v>
      </c>
      <c r="F823">
        <v>5.8121195544164596E-2</v>
      </c>
      <c r="G823">
        <v>-0.18357536055892079</v>
      </c>
      <c r="H823">
        <v>0.10890215032245508</v>
      </c>
      <c r="I823">
        <v>0.1031475283715856</v>
      </c>
      <c r="J823">
        <v>-5.2842133363117876E-2</v>
      </c>
      <c r="K823">
        <v>9.1302197826977599E-2</v>
      </c>
      <c r="L823">
        <v>6.8613935578302906E-2</v>
      </c>
      <c r="M823">
        <v>-0.24849634278979929</v>
      </c>
      <c r="N823">
        <v>0.57150606340432553</v>
      </c>
      <c r="O823">
        <v>0.71428087906712157</v>
      </c>
      <c r="P823">
        <v>0.88753883959285507</v>
      </c>
      <c r="Q823">
        <v>0.5641497995329654</v>
      </c>
      <c r="R823">
        <v>0.72198983939764749</v>
      </c>
      <c r="S823">
        <v>1.6481311837791165E-2</v>
      </c>
      <c r="T823">
        <v>2.3834036778156976E-2</v>
      </c>
      <c r="U823">
        <v>4.6817918492428279E-2</v>
      </c>
      <c r="V823">
        <v>3.5380107955439631E-2</v>
      </c>
      <c r="W823">
        <v>3.5344021075341625E-2</v>
      </c>
      <c r="X823">
        <v>17.041872452162981</v>
      </c>
      <c r="Y823">
        <v>17.290871491187968</v>
      </c>
      <c r="Z823">
        <v>17.506841978549986</v>
      </c>
      <c r="AA823">
        <v>17.49598297173938</v>
      </c>
      <c r="AB823">
        <v>17.431232147159111</v>
      </c>
      <c r="AD823" t="s">
        <v>1080</v>
      </c>
      <c r="AE823">
        <v>45233588</v>
      </c>
      <c r="AF823">
        <v>7.1189908702356308E-2</v>
      </c>
      <c r="AG823">
        <v>0.10890215032245508</v>
      </c>
      <c r="AH823">
        <v>9.1302197826977599E-2</v>
      </c>
      <c r="AI823">
        <v>0.57150606340432553</v>
      </c>
      <c r="AJ823">
        <v>1.6481311837791165E-2</v>
      </c>
      <c r="AK823">
        <v>17.041872452162981</v>
      </c>
    </row>
    <row r="824" spans="1:37" x14ac:dyDescent="0.25">
      <c r="A824" t="str">
        <f>'Pas de restriction 2011'!A825</f>
        <v>FIVES ITAS S.P.A.</v>
      </c>
      <c r="B824">
        <v>0.13461973328541157</v>
      </c>
      <c r="C824">
        <v>-0.31445153879162802</v>
      </c>
      <c r="D824">
        <v>0.15137592292347449</v>
      </c>
      <c r="E824">
        <v>0.14302819764381705</v>
      </c>
      <c r="F824">
        <v>0.10377553102418506</v>
      </c>
      <c r="G824">
        <v>-0.27444005634037882</v>
      </c>
      <c r="H824">
        <v>0.15522869210132106</v>
      </c>
      <c r="I824">
        <v>0.25918061747749382</v>
      </c>
      <c r="J824">
        <v>0.66966953060662993</v>
      </c>
      <c r="K824">
        <v>0.11457583729855129</v>
      </c>
      <c r="L824">
        <v>9.5666806625084935E-3</v>
      </c>
      <c r="M824">
        <v>-0.91650350642796952</v>
      </c>
      <c r="N824">
        <v>1.4270630017807684</v>
      </c>
      <c r="O824">
        <v>1.245028579079946</v>
      </c>
      <c r="P824">
        <v>1.1705729111832621</v>
      </c>
      <c r="Q824">
        <v>1.2097652581465375</v>
      </c>
      <c r="R824">
        <v>1.2084555828032486</v>
      </c>
      <c r="S824">
        <v>7.685702735300308E-2</v>
      </c>
      <c r="T824">
        <v>0.1242343638715679</v>
      </c>
      <c r="U824">
        <v>0.12899256655168828</v>
      </c>
      <c r="V824">
        <v>4.481370268872327E-2</v>
      </c>
      <c r="W824">
        <v>9.9346877703993142E-2</v>
      </c>
      <c r="X824">
        <v>16.771512792680674</v>
      </c>
      <c r="Y824">
        <v>17.157195663507402</v>
      </c>
      <c r="Z824">
        <v>17.150363771511312</v>
      </c>
      <c r="AA824">
        <v>17.080475722103252</v>
      </c>
      <c r="AB824">
        <v>17.129345052373989</v>
      </c>
      <c r="AD824" t="s">
        <v>1081</v>
      </c>
      <c r="AE824">
        <v>22703670</v>
      </c>
      <c r="AF824">
        <v>0.14302819764381705</v>
      </c>
      <c r="AG824">
        <v>0.15522869210132106</v>
      </c>
      <c r="AH824">
        <v>0.11457583729855129</v>
      </c>
      <c r="AI824">
        <v>1.4270630017807684</v>
      </c>
      <c r="AJ824">
        <v>7.685702735300308E-2</v>
      </c>
      <c r="AK824">
        <v>16.771512792680674</v>
      </c>
    </row>
    <row r="825" spans="1:37" x14ac:dyDescent="0.25">
      <c r="A825" t="str">
        <f>'Pas de restriction 2011'!A826</f>
        <v>FIVES OTO S.P.A.</v>
      </c>
      <c r="B825">
        <v>-0.10142115987748958</v>
      </c>
      <c r="C825">
        <v>-0.16942859782900382</v>
      </c>
      <c r="D825">
        <v>0.18425189304700534</v>
      </c>
      <c r="E825">
        <v>0.17558774884204534</v>
      </c>
      <c r="F825">
        <v>0.14271781747546591</v>
      </c>
      <c r="G825">
        <v>-0.1871994577261108</v>
      </c>
      <c r="H825">
        <v>0.26621001977967268</v>
      </c>
      <c r="I825">
        <v>0.34073105899173151</v>
      </c>
      <c r="J825">
        <v>0.27993326199267693</v>
      </c>
      <c r="K825">
        <v>0.32081385328991291</v>
      </c>
      <c r="L825">
        <v>0.34507151922985413</v>
      </c>
      <c r="M825">
        <v>7.5612900413063094E-2</v>
      </c>
      <c r="N825">
        <v>0.62240189354879916</v>
      </c>
      <c r="O825">
        <v>0.71652461602873929</v>
      </c>
      <c r="P825">
        <v>0.7967239791609857</v>
      </c>
      <c r="Q825">
        <v>0.78165120280458478</v>
      </c>
      <c r="R825">
        <v>0.76496659933143663</v>
      </c>
      <c r="S825">
        <v>7.2243387435510745E-2</v>
      </c>
      <c r="T825">
        <v>7.0783638485946626E-2</v>
      </c>
      <c r="U825">
        <v>0.11005397515141398</v>
      </c>
      <c r="V825">
        <v>5.7040276066297621E-2</v>
      </c>
      <c r="W825">
        <v>7.9292629901219422E-2</v>
      </c>
      <c r="X825">
        <v>17.813651514729514</v>
      </c>
      <c r="Y825">
        <v>18.052832265065561</v>
      </c>
      <c r="Z825">
        <v>18.1282902576298</v>
      </c>
      <c r="AA825">
        <v>18.172835143753261</v>
      </c>
      <c r="AB825">
        <v>18.117985888816207</v>
      </c>
      <c r="AD825" t="s">
        <v>1082</v>
      </c>
      <c r="AE825">
        <v>96608272</v>
      </c>
      <c r="AF825">
        <v>0.17558774884204534</v>
      </c>
      <c r="AG825">
        <v>0.26621001977967268</v>
      </c>
      <c r="AH825">
        <v>0.32081385328991291</v>
      </c>
      <c r="AI825">
        <v>0.62240189354879916</v>
      </c>
      <c r="AJ825">
        <v>7.2243387435510745E-2</v>
      </c>
      <c r="AK825">
        <v>17.813651514729514</v>
      </c>
    </row>
    <row r="826" spans="1:37" x14ac:dyDescent="0.25">
      <c r="A826" t="str">
        <f>'Pas de restriction 2011'!A827</f>
        <v>FLAG S.R.L.</v>
      </c>
      <c r="B826">
        <v>0.50247793392971085</v>
      </c>
      <c r="C826">
        <v>-4.0730496148101543E-2</v>
      </c>
      <c r="D826">
        <v>0.22982166929153172</v>
      </c>
      <c r="E826">
        <v>0.14487619869121265</v>
      </c>
      <c r="F826">
        <v>0.12192187063669128</v>
      </c>
      <c r="G826">
        <v>-0.1584409879737799</v>
      </c>
      <c r="H826">
        <v>0.4260529694701452</v>
      </c>
      <c r="I826">
        <v>0.51157466338554169</v>
      </c>
      <c r="J826">
        <v>0.20073019094727668</v>
      </c>
      <c r="K826">
        <v>0.15986685240014187</v>
      </c>
      <c r="L826">
        <v>9.7681611820466599E-2</v>
      </c>
      <c r="M826">
        <v>-0.38898145329106437</v>
      </c>
      <c r="N826">
        <v>1.224401205610949</v>
      </c>
      <c r="O826">
        <v>1.3171172202389529</v>
      </c>
      <c r="P826">
        <v>1.1407988287248789</v>
      </c>
      <c r="Q826">
        <v>1.0682241020702627</v>
      </c>
      <c r="R826">
        <v>1.1753800503446983</v>
      </c>
      <c r="S826">
        <v>0.11989387645668369</v>
      </c>
      <c r="T826">
        <v>0.13296983806916221</v>
      </c>
      <c r="U826">
        <v>0.15348752147891123</v>
      </c>
      <c r="V826">
        <v>0.16433283639514962</v>
      </c>
      <c r="W826">
        <v>0.15026339864774102</v>
      </c>
      <c r="X826">
        <v>16.562195787919681</v>
      </c>
      <c r="Y826">
        <v>16.777233929253129</v>
      </c>
      <c r="Z826">
        <v>16.906033740161018</v>
      </c>
      <c r="AA826">
        <v>16.888867818859989</v>
      </c>
      <c r="AB826">
        <v>16.857378496091382</v>
      </c>
      <c r="AD826" t="s">
        <v>1083</v>
      </c>
      <c r="AE826">
        <v>14676945</v>
      </c>
      <c r="AF826">
        <v>0.14487619869121265</v>
      </c>
      <c r="AG826">
        <v>0.4260529694701452</v>
      </c>
      <c r="AH826">
        <v>0.15986685240014187</v>
      </c>
      <c r="AI826">
        <v>1.224401205610949</v>
      </c>
      <c r="AJ826">
        <v>0.11989387645668369</v>
      </c>
      <c r="AK826">
        <v>16.562195787919681</v>
      </c>
    </row>
    <row r="827" spans="1:37" x14ac:dyDescent="0.25">
      <c r="A827" t="str">
        <f>'Pas de restriction 2011'!A828</f>
        <v>FLAMAR CAVI ELETTRICI S.R.L.</v>
      </c>
      <c r="B827">
        <v>0.10241002370220705</v>
      </c>
      <c r="C827">
        <v>-0.22610410021161859</v>
      </c>
      <c r="D827">
        <v>0.24512330391735432</v>
      </c>
      <c r="E827">
        <v>0.20835087113195183</v>
      </c>
      <c r="F827">
        <v>0.1440108756418515</v>
      </c>
      <c r="G827">
        <v>-0.30880598262223158</v>
      </c>
      <c r="H827">
        <v>0.50267627221360089</v>
      </c>
      <c r="I827">
        <v>0.5803313930899815</v>
      </c>
      <c r="J827">
        <v>0.15448336269069574</v>
      </c>
      <c r="K827">
        <v>0.35433299255159539</v>
      </c>
      <c r="L827">
        <v>0.26100036676870059</v>
      </c>
      <c r="M827">
        <v>-0.26340371273585084</v>
      </c>
      <c r="N827">
        <v>1.3358273678741475</v>
      </c>
      <c r="O827">
        <v>1.3181345893906085</v>
      </c>
      <c r="P827">
        <v>1.0921488331749394</v>
      </c>
      <c r="Q827">
        <v>1.1941573065482827</v>
      </c>
      <c r="R827">
        <v>1.2014802430379434</v>
      </c>
      <c r="S827">
        <v>0.13542377787383875</v>
      </c>
      <c r="T827">
        <v>0.14187682599635831</v>
      </c>
      <c r="U827">
        <v>0.10808088980789682</v>
      </c>
      <c r="V827">
        <v>0.11757209066435605</v>
      </c>
      <c r="W827">
        <v>0.12250993548953705</v>
      </c>
      <c r="X827">
        <v>16.808301510070297</v>
      </c>
      <c r="Y827">
        <v>16.987453714449099</v>
      </c>
      <c r="Z827">
        <v>16.815510810723843</v>
      </c>
      <c r="AA827">
        <v>16.949755776829925</v>
      </c>
      <c r="AB827">
        <v>16.917573434000953</v>
      </c>
      <c r="AD827" t="s">
        <v>1084</v>
      </c>
      <c r="AE827">
        <v>18096627</v>
      </c>
      <c r="AF827">
        <v>0.20835087113195183</v>
      </c>
      <c r="AG827">
        <v>0.50267627221360089</v>
      </c>
      <c r="AH827">
        <v>0.35433299255159539</v>
      </c>
      <c r="AI827">
        <v>1.3358273678741475</v>
      </c>
      <c r="AJ827">
        <v>0.13542377787383875</v>
      </c>
      <c r="AK827">
        <v>16.808301510070297</v>
      </c>
    </row>
    <row r="828" spans="1:37" x14ac:dyDescent="0.25">
      <c r="A828" t="str">
        <f>'Pas de restriction 2011'!A829</f>
        <v>FLEXFORM - S.P.A.</v>
      </c>
      <c r="B828">
        <v>0.31896126147548159</v>
      </c>
      <c r="C828">
        <v>0.16329449642147603</v>
      </c>
      <c r="D828">
        <v>0.1934990973914511</v>
      </c>
      <c r="E828">
        <v>0.1934990973914511</v>
      </c>
      <c r="F828">
        <v>0.21381133228306234</v>
      </c>
      <c r="G828">
        <v>0.10497327980047026</v>
      </c>
      <c r="H828">
        <v>0.51189627094500934</v>
      </c>
      <c r="I828">
        <v>0.4655085382726174</v>
      </c>
      <c r="J828">
        <v>-9.0619399486454075E-2</v>
      </c>
      <c r="K828">
        <v>0.32694811409225455</v>
      </c>
      <c r="L828">
        <v>0.33158867331750624</v>
      </c>
      <c r="M828">
        <v>1.4193564743861083E-2</v>
      </c>
      <c r="N828">
        <v>1.2391064696642611</v>
      </c>
      <c r="O828">
        <v>1.3741140205345423</v>
      </c>
      <c r="P828">
        <v>1.3065851867627716</v>
      </c>
      <c r="Q828">
        <v>1.3655034769485486</v>
      </c>
      <c r="R828">
        <v>1.3487342280819543</v>
      </c>
      <c r="S828">
        <v>0.16063718923016707</v>
      </c>
      <c r="T828">
        <v>0.24292497545796157</v>
      </c>
      <c r="U828">
        <v>0.17778540542064813</v>
      </c>
      <c r="V828">
        <v>0.23289803657668826</v>
      </c>
      <c r="W828">
        <v>0.21786947248509933</v>
      </c>
      <c r="X828">
        <v>17.552721761667922</v>
      </c>
      <c r="Y828">
        <v>17.69889352495812</v>
      </c>
      <c r="Z828">
        <v>17.679009609785812</v>
      </c>
      <c r="AA828">
        <v>17.786516405284271</v>
      </c>
      <c r="AB828">
        <v>17.721473180009401</v>
      </c>
      <c r="AD828" t="s">
        <v>1085</v>
      </c>
      <c r="AE828">
        <v>35359736</v>
      </c>
      <c r="AF828">
        <v>0.1934990973914511</v>
      </c>
      <c r="AG828">
        <v>0.51189627094500934</v>
      </c>
      <c r="AH828">
        <v>0.32694811409225455</v>
      </c>
      <c r="AI828">
        <v>1.2391064696642611</v>
      </c>
      <c r="AJ828">
        <v>0.16063718923016707</v>
      </c>
      <c r="AK828">
        <v>17.552721761667922</v>
      </c>
    </row>
    <row r="829" spans="1:37" x14ac:dyDescent="0.25">
      <c r="A829" t="str">
        <f>'Pas de restriction 2011'!A830</f>
        <v>FLEXTRONICS ITALY S.P.A.</v>
      </c>
      <c r="B829">
        <v>0.65796516798408688</v>
      </c>
      <c r="C829">
        <v>1.2172783412588775</v>
      </c>
      <c r="D829">
        <v>0.1820900792019437</v>
      </c>
      <c r="E829">
        <v>9.1619726635990689E-2</v>
      </c>
      <c r="F829">
        <v>0.10210570063554426</v>
      </c>
      <c r="G829">
        <v>0.114451050931584</v>
      </c>
      <c r="H829">
        <v>0.31426525789345705</v>
      </c>
      <c r="I829">
        <v>0.24993651544567047</v>
      </c>
      <c r="J829">
        <v>-0.20469568567326479</v>
      </c>
      <c r="K829">
        <v>0.10808182225914319</v>
      </c>
      <c r="L829">
        <v>9.7850585730498915E-2</v>
      </c>
      <c r="M829">
        <v>-9.4661954385939856E-2</v>
      </c>
      <c r="N829">
        <v>1.660889034566458</v>
      </c>
      <c r="O829">
        <v>1.9077419088854528</v>
      </c>
      <c r="P829">
        <v>1.6015998637884776</v>
      </c>
      <c r="Q829">
        <v>1.1361207280061807</v>
      </c>
      <c r="R829">
        <v>1.5484875002267036</v>
      </c>
      <c r="S829">
        <v>0.13237651035923192</v>
      </c>
      <c r="T829">
        <v>0.1317860724104907</v>
      </c>
      <c r="U829">
        <v>0.14049753690920111</v>
      </c>
      <c r="V829">
        <v>5.6537577159233E-2</v>
      </c>
      <c r="W829">
        <v>0.10960706215964161</v>
      </c>
      <c r="X829">
        <v>17.47756329703526</v>
      </c>
      <c r="Y829">
        <v>17.735339319059509</v>
      </c>
      <c r="Z829">
        <v>17.897465990880342</v>
      </c>
      <c r="AA829">
        <v>17.71475782001783</v>
      </c>
      <c r="AB829">
        <v>17.782521043319228</v>
      </c>
      <c r="AD829" t="s">
        <v>1086</v>
      </c>
      <c r="AE829">
        <v>26414377</v>
      </c>
      <c r="AF829">
        <v>9.1619726635990689E-2</v>
      </c>
      <c r="AG829">
        <v>0.31426525789345705</v>
      </c>
      <c r="AH829">
        <v>0.10808182225914319</v>
      </c>
      <c r="AI829">
        <v>1.660889034566458</v>
      </c>
      <c r="AJ829">
        <v>0.13237651035923192</v>
      </c>
      <c r="AK829">
        <v>17.47756329703526</v>
      </c>
    </row>
    <row r="830" spans="1:37" x14ac:dyDescent="0.25">
      <c r="A830" t="str">
        <f>'Pas de restriction 2011'!A831</f>
        <v>FLONAL S.P.A.</v>
      </c>
      <c r="B830">
        <v>-3.7143732503507665E-2</v>
      </c>
      <c r="C830">
        <v>-0.23980255491010694</v>
      </c>
      <c r="D830">
        <v>0.15451913789038416</v>
      </c>
      <c r="E830">
        <v>0.10468444659528144</v>
      </c>
      <c r="F830">
        <v>9.6455838939102659E-2</v>
      </c>
      <c r="G830">
        <v>-7.8603918001221726E-2</v>
      </c>
      <c r="H830">
        <v>0.60054792486129938</v>
      </c>
      <c r="I830">
        <v>0.66376825736100054</v>
      </c>
      <c r="J830">
        <v>0.10527108642378928</v>
      </c>
      <c r="K830">
        <v>0.33686589126239014</v>
      </c>
      <c r="L830">
        <v>0.32736974527547386</v>
      </c>
      <c r="M830">
        <v>-2.818969279237471E-2</v>
      </c>
      <c r="N830">
        <v>0.82873482054268088</v>
      </c>
      <c r="O830">
        <v>0.88863824481668363</v>
      </c>
      <c r="P830">
        <v>0.92799167697939655</v>
      </c>
      <c r="Q830">
        <v>0.79574429881177433</v>
      </c>
      <c r="R830">
        <v>0.87079140686928491</v>
      </c>
      <c r="S830">
        <v>0.10879019612092897</v>
      </c>
      <c r="T830">
        <v>0.11707245977615445</v>
      </c>
      <c r="U830">
        <v>0.1052445767296349</v>
      </c>
      <c r="V830">
        <v>7.6279681017199258E-2</v>
      </c>
      <c r="W830">
        <v>9.9532239174329531E-2</v>
      </c>
      <c r="X830">
        <v>16.429288467136821</v>
      </c>
      <c r="Y830">
        <v>16.591839838086418</v>
      </c>
      <c r="Z830">
        <v>16.692968850367862</v>
      </c>
      <c r="AA830">
        <v>16.484172666572729</v>
      </c>
      <c r="AB830">
        <v>16.58966045167567</v>
      </c>
      <c r="AD830" t="s">
        <v>1087</v>
      </c>
      <c r="AE830">
        <v>18072551</v>
      </c>
      <c r="AF830">
        <v>0.10468444659528144</v>
      </c>
      <c r="AG830">
        <v>0.60054792486129938</v>
      </c>
      <c r="AH830">
        <v>0.33686589126239014</v>
      </c>
      <c r="AI830">
        <v>0.82873482054268088</v>
      </c>
      <c r="AJ830">
        <v>0.10879019612092897</v>
      </c>
      <c r="AK830">
        <v>16.429288467136821</v>
      </c>
    </row>
    <row r="831" spans="1:37" x14ac:dyDescent="0.25">
      <c r="A831" t="str">
        <f>'Pas de restriction 2011'!A832</f>
        <v>FLOS SOCIETA' PER AZIONI</v>
      </c>
      <c r="B831">
        <v>-4.2307155972615987E-2</v>
      </c>
      <c r="C831">
        <v>-0.55407562537469879</v>
      </c>
      <c r="D831">
        <v>0.17497893444041476</v>
      </c>
      <c r="E831">
        <v>0.10769883093906363</v>
      </c>
      <c r="F831">
        <v>7.3477868059426604E-2</v>
      </c>
      <c r="G831">
        <v>-0.31774683700140965</v>
      </c>
      <c r="H831">
        <v>0.6157784753583575</v>
      </c>
      <c r="I831">
        <v>0.69890194506967551</v>
      </c>
      <c r="J831">
        <v>0.13498924213442764</v>
      </c>
      <c r="K831">
        <v>0.22213753400795322</v>
      </c>
      <c r="L831">
        <v>0.31672720707005592</v>
      </c>
      <c r="M831">
        <v>0.4258158058903998</v>
      </c>
      <c r="N831">
        <v>0.75721398490307101</v>
      </c>
      <c r="O831">
        <v>0.87179603705594599</v>
      </c>
      <c r="P831">
        <v>0.94191241590409169</v>
      </c>
      <c r="Q831">
        <v>1.0980585255949582</v>
      </c>
      <c r="R831">
        <v>0.97058899285166522</v>
      </c>
      <c r="S831">
        <v>9.8543242162525246E-2</v>
      </c>
      <c r="T831">
        <v>0.14170344983804964</v>
      </c>
      <c r="U831">
        <v>0.19594471808008621</v>
      </c>
      <c r="V831">
        <v>0.25734943477601957</v>
      </c>
      <c r="W831">
        <v>0.19833253423138517</v>
      </c>
      <c r="X831">
        <v>18.505290891129182</v>
      </c>
      <c r="Y831">
        <v>18.676580063316159</v>
      </c>
      <c r="Z831">
        <v>18.842573719359223</v>
      </c>
      <c r="AA831">
        <v>18.856195640544716</v>
      </c>
      <c r="AB831">
        <v>18.791783141073367</v>
      </c>
      <c r="AD831" t="s">
        <v>223</v>
      </c>
      <c r="AE831">
        <v>148156520</v>
      </c>
      <c r="AF831">
        <v>0.10769883093906363</v>
      </c>
      <c r="AG831">
        <v>0.6157784753583575</v>
      </c>
      <c r="AH831">
        <v>0.22213753400795322</v>
      </c>
      <c r="AI831">
        <v>0.75721398490307101</v>
      </c>
      <c r="AJ831">
        <v>9.8543242162525246E-2</v>
      </c>
      <c r="AK831">
        <v>18.505290891129182</v>
      </c>
    </row>
    <row r="832" spans="1:37" x14ac:dyDescent="0.25">
      <c r="A832" t="str">
        <f>'Pas de restriction 2011'!A833</f>
        <v>FLSMIDTH VENTOMATIC S.P.A.</v>
      </c>
      <c r="B832">
        <v>-6.9572472512325206E-3</v>
      </c>
      <c r="C832">
        <v>-1.8871658068579256E-2</v>
      </c>
      <c r="D832">
        <v>2.244562920293389E-2</v>
      </c>
      <c r="E832">
        <v>2.2424799176290821E-2</v>
      </c>
      <c r="F832">
        <v>2.1989322311497372E-2</v>
      </c>
      <c r="G832">
        <v>-1.941943209256777E-2</v>
      </c>
      <c r="H832">
        <v>9.5934128371710309E-2</v>
      </c>
      <c r="I832">
        <v>0.10758989296853888</v>
      </c>
      <c r="J832">
        <v>0.12149758167048402</v>
      </c>
      <c r="K832">
        <v>1.2606901050225168E-2</v>
      </c>
      <c r="L832">
        <v>1.1555925217093118E-2</v>
      </c>
      <c r="M832">
        <v>-8.3365121130484263E-2</v>
      </c>
      <c r="N832">
        <v>0.41252242082034252</v>
      </c>
      <c r="O832">
        <v>0.36048274348371845</v>
      </c>
      <c r="P832">
        <v>0.38625424086989091</v>
      </c>
      <c r="Q832">
        <v>0.45086704806183203</v>
      </c>
      <c r="R832">
        <v>0.39920134413848046</v>
      </c>
      <c r="S832">
        <v>8.0841736435909028E-2</v>
      </c>
      <c r="T832">
        <v>5.037457480708115E-2</v>
      </c>
      <c r="U832">
        <v>7.9290432872648406E-2</v>
      </c>
      <c r="V832">
        <v>8.8161672620222314E-2</v>
      </c>
      <c r="W832">
        <v>7.2608893433317293E-2</v>
      </c>
      <c r="X832">
        <v>17.657817373230721</v>
      </c>
      <c r="Y832">
        <v>17.486338967864334</v>
      </c>
      <c r="Z832">
        <v>17.65371938807618</v>
      </c>
      <c r="AA832">
        <v>17.753530749047428</v>
      </c>
      <c r="AB832">
        <v>17.631196368329313</v>
      </c>
      <c r="AD832" t="s">
        <v>1088</v>
      </c>
      <c r="AE832">
        <v>108977297</v>
      </c>
      <c r="AF832">
        <v>2.2424799176290821E-2</v>
      </c>
      <c r="AG832">
        <v>9.5934128371710309E-2</v>
      </c>
      <c r="AH832">
        <v>1.2606901050225168E-2</v>
      </c>
      <c r="AI832">
        <v>0.41252242082034252</v>
      </c>
      <c r="AJ832">
        <v>8.0841736435909028E-2</v>
      </c>
      <c r="AK832">
        <v>17.657817373230721</v>
      </c>
    </row>
    <row r="833" spans="1:37" x14ac:dyDescent="0.25">
      <c r="A833" t="str">
        <f>'Pas de restriction 2011'!A834</f>
        <v>FOC CISCATO S.P.A.</v>
      </c>
      <c r="B833">
        <v>4.5974287129398661E-2</v>
      </c>
      <c r="C833">
        <v>-0.13895373594581367</v>
      </c>
      <c r="D833">
        <v>0.17459484739365233</v>
      </c>
      <c r="E833">
        <v>0.137079398029331</v>
      </c>
      <c r="F833">
        <v>9.8863247468008744E-2</v>
      </c>
      <c r="G833">
        <v>-0.27878843291349376</v>
      </c>
      <c r="H833">
        <v>0.55397175862996562</v>
      </c>
      <c r="I833">
        <v>0.56306928192038197</v>
      </c>
      <c r="J833">
        <v>1.6422359350800754E-2</v>
      </c>
      <c r="K833">
        <v>0.38555494356911479</v>
      </c>
      <c r="L833">
        <v>0.23615181011880679</v>
      </c>
      <c r="M833">
        <v>-0.38750153756886252</v>
      </c>
      <c r="N833">
        <v>0.56517332601713499</v>
      </c>
      <c r="O833">
        <v>0.97623466951481619</v>
      </c>
      <c r="P833">
        <v>0.98682753774359244</v>
      </c>
      <c r="Q833">
        <v>0.97950284470405624</v>
      </c>
      <c r="R833">
        <v>0.98085501732082159</v>
      </c>
      <c r="S833">
        <v>6.3173192863486619E-2</v>
      </c>
      <c r="T833">
        <v>0.1203956896399094</v>
      </c>
      <c r="U833">
        <v>9.9674634582722493E-2</v>
      </c>
      <c r="V833">
        <v>7.7937314407707445E-2</v>
      </c>
      <c r="W833">
        <v>9.9335879543446456E-2</v>
      </c>
      <c r="X833">
        <v>17.255022986377419</v>
      </c>
      <c r="Y833">
        <v>17.718889208381441</v>
      </c>
      <c r="Z833">
        <v>17.795605752514739</v>
      </c>
      <c r="AA833">
        <v>17.760932903647721</v>
      </c>
      <c r="AB833">
        <v>17.758475954847967</v>
      </c>
      <c r="AD833" t="s">
        <v>1089</v>
      </c>
      <c r="AE833">
        <v>50776361</v>
      </c>
      <c r="AF833">
        <v>0.137079398029331</v>
      </c>
      <c r="AG833">
        <v>0.55397175862996562</v>
      </c>
      <c r="AH833">
        <v>0.38555494356911479</v>
      </c>
      <c r="AI833">
        <v>0.56517332601713499</v>
      </c>
      <c r="AJ833">
        <v>6.3173192863486619E-2</v>
      </c>
      <c r="AK833">
        <v>17.255022986377419</v>
      </c>
    </row>
    <row r="834" spans="1:37" x14ac:dyDescent="0.25">
      <c r="A834" t="str">
        <f>'Pas de restriction 2011'!A835</f>
        <v>FOMA - S.P.A.</v>
      </c>
      <c r="B834">
        <v>9.0197091238276711E-2</v>
      </c>
      <c r="C834">
        <v>-0.2117848854512146</v>
      </c>
      <c r="D834">
        <v>0.21470018605643443</v>
      </c>
      <c r="E834">
        <v>0.15479426583012973</v>
      </c>
      <c r="F834">
        <v>0.11218754889340787</v>
      </c>
      <c r="G834">
        <v>-0.27524738534874543</v>
      </c>
      <c r="H834">
        <v>0.57026122769437715</v>
      </c>
      <c r="I834">
        <v>0.65169443268535554</v>
      </c>
      <c r="J834">
        <v>0.14279982758116125</v>
      </c>
      <c r="K834">
        <v>0.18589897628234192</v>
      </c>
      <c r="L834">
        <v>0.15283283222566854</v>
      </c>
      <c r="M834">
        <v>-0.17787157690665698</v>
      </c>
      <c r="N834">
        <v>1.8751702204526688</v>
      </c>
      <c r="O834">
        <v>2.0224883832606984</v>
      </c>
      <c r="P834">
        <v>1.7416662520835322</v>
      </c>
      <c r="Q834">
        <v>1.7448829598894469</v>
      </c>
      <c r="R834">
        <v>1.8363458650778925</v>
      </c>
      <c r="S834">
        <v>0.12143126852661186</v>
      </c>
      <c r="T834">
        <v>0.22300544021589327</v>
      </c>
      <c r="U834">
        <v>0.14165421312665882</v>
      </c>
      <c r="V834">
        <v>0.17565969859461336</v>
      </c>
      <c r="W834">
        <v>0.18010645064572184</v>
      </c>
      <c r="X834">
        <v>18.870100330426357</v>
      </c>
      <c r="Y834">
        <v>18.987653834723709</v>
      </c>
      <c r="Z834">
        <v>18.862653002214277</v>
      </c>
      <c r="AA834">
        <v>18.871064104648553</v>
      </c>
      <c r="AB834">
        <v>18.907123647195515</v>
      </c>
      <c r="AD834" t="s">
        <v>1090</v>
      </c>
      <c r="AE834">
        <v>87166026</v>
      </c>
      <c r="AF834">
        <v>0.15479426583012973</v>
      </c>
      <c r="AG834">
        <v>0.57026122769437715</v>
      </c>
      <c r="AH834">
        <v>0.18589897628234192</v>
      </c>
      <c r="AI834">
        <v>1.8751702204526688</v>
      </c>
      <c r="AJ834">
        <v>0.12143126852661186</v>
      </c>
      <c r="AK834">
        <v>18.870100330426357</v>
      </c>
    </row>
    <row r="835" spans="1:37" x14ac:dyDescent="0.25">
      <c r="A835" t="str">
        <f>'Pas de restriction 2011'!A836</f>
        <v>FOMAS S.P.A.</v>
      </c>
      <c r="B835">
        <v>4.6943817372627476E-2</v>
      </c>
      <c r="C835">
        <v>-0.19441514912921484</v>
      </c>
      <c r="D835">
        <v>1.6052650896788173E-2</v>
      </c>
      <c r="E835">
        <v>1.6052650896788173E-2</v>
      </c>
      <c r="F835">
        <v>1.2931772378769876E-2</v>
      </c>
      <c r="G835">
        <v>-0.19441514912921484</v>
      </c>
      <c r="H835">
        <v>0.89062114631804834</v>
      </c>
      <c r="I835">
        <v>0.89956364407403511</v>
      </c>
      <c r="J835">
        <v>1.0040742680494727E-2</v>
      </c>
      <c r="K835">
        <v>0.26191466180176809</v>
      </c>
      <c r="L835">
        <v>0.21141459871846019</v>
      </c>
      <c r="M835">
        <v>-0.1928111344966599</v>
      </c>
      <c r="N835">
        <v>0.33767712397758826</v>
      </c>
      <c r="O835">
        <v>0.38528167994440332</v>
      </c>
      <c r="P835">
        <v>0.32989035420409951</v>
      </c>
      <c r="Q835">
        <v>0.35094075989846107</v>
      </c>
      <c r="R835">
        <v>0.35537093134898795</v>
      </c>
      <c r="S835">
        <v>0.12991202995603718</v>
      </c>
      <c r="T835">
        <v>9.3508465040927316E-2</v>
      </c>
      <c r="U835">
        <v>5.5434408777099257E-2</v>
      </c>
      <c r="V835">
        <v>6.4932203243209988E-2</v>
      </c>
      <c r="W835">
        <v>7.1291692353745509E-2</v>
      </c>
      <c r="X835">
        <v>18.662619497633568</v>
      </c>
      <c r="Y835">
        <v>18.814902515302066</v>
      </c>
      <c r="Z835">
        <v>18.724201457773088</v>
      </c>
      <c r="AA835">
        <v>18.758609954385861</v>
      </c>
      <c r="AB835">
        <v>18.765904642487005</v>
      </c>
      <c r="AD835" t="s">
        <v>1091</v>
      </c>
      <c r="AE835">
        <v>384972740</v>
      </c>
      <c r="AF835">
        <v>1.6052650896788173E-2</v>
      </c>
      <c r="AG835">
        <v>0.89062114631804834</v>
      </c>
      <c r="AH835">
        <v>0.26191466180176809</v>
      </c>
      <c r="AI835">
        <v>0.33767712397758826</v>
      </c>
      <c r="AJ835">
        <v>0.12991202995603718</v>
      </c>
      <c r="AK835">
        <v>18.662619497633568</v>
      </c>
    </row>
    <row r="836" spans="1:37" x14ac:dyDescent="0.25">
      <c r="A836" t="str">
        <f>'Pas de restriction 2011'!A837</f>
        <v>FONDALPRESS S.P.A.</v>
      </c>
      <c r="B836">
        <v>0.22748324136961026</v>
      </c>
      <c r="C836">
        <v>0.13539239107191786</v>
      </c>
      <c r="D836">
        <v>0.19792395362371654</v>
      </c>
      <c r="E836">
        <v>0.15500283974340776</v>
      </c>
      <c r="F836">
        <v>0.22359051622281237</v>
      </c>
      <c r="G836">
        <v>0.44249303169506377</v>
      </c>
      <c r="H836">
        <v>0.25008325830300948</v>
      </c>
      <c r="I836">
        <v>0.40694996461310323</v>
      </c>
      <c r="J836">
        <v>0.62725792751799747</v>
      </c>
      <c r="K836">
        <v>0.16976547023973265</v>
      </c>
      <c r="L836">
        <v>0.24296035906423877</v>
      </c>
      <c r="M836">
        <v>0.4311529825302205</v>
      </c>
      <c r="N836">
        <v>1.7839559504207936</v>
      </c>
      <c r="O836">
        <v>1.7627748919059842</v>
      </c>
      <c r="P836">
        <v>1.3852411094212946</v>
      </c>
      <c r="Q836">
        <v>1.3547594349982222</v>
      </c>
      <c r="R836">
        <v>1.5009251454418335</v>
      </c>
      <c r="S836">
        <v>0.25039748886338392</v>
      </c>
      <c r="T836">
        <v>0.26687767858437944</v>
      </c>
      <c r="U836">
        <v>0.19003980032682508</v>
      </c>
      <c r="V836">
        <v>0.16839161567950905</v>
      </c>
      <c r="W836">
        <v>0.2084363648635712</v>
      </c>
      <c r="X836">
        <v>17.428598978216552</v>
      </c>
      <c r="Y836">
        <v>17.696868190327152</v>
      </c>
      <c r="Z836">
        <v>17.582181148404789</v>
      </c>
      <c r="AA836">
        <v>17.553515834193924</v>
      </c>
      <c r="AB836">
        <v>17.610855057641952</v>
      </c>
      <c r="AD836" t="s">
        <v>1092</v>
      </c>
      <c r="AE836">
        <v>27507767</v>
      </c>
      <c r="AF836">
        <v>0.15500283974340776</v>
      </c>
      <c r="AG836">
        <v>0.25008325830300948</v>
      </c>
      <c r="AH836">
        <v>0.16976547023973265</v>
      </c>
      <c r="AI836">
        <v>1.7839559504207936</v>
      </c>
      <c r="AJ836">
        <v>0.25039748886338392</v>
      </c>
      <c r="AK836">
        <v>17.428598978216552</v>
      </c>
    </row>
    <row r="837" spans="1:37" x14ac:dyDescent="0.25">
      <c r="A837" t="str">
        <f>'Pas de restriction 2011'!A838</f>
        <v>FONDERIA CORRA' S.P.A.</v>
      </c>
      <c r="B837">
        <v>0.20118786512696987</v>
      </c>
      <c r="C837">
        <v>4.0926276094861283E-2</v>
      </c>
      <c r="D837">
        <v>0.51126822463917143</v>
      </c>
      <c r="E837">
        <v>0.18883969666784353</v>
      </c>
      <c r="F837">
        <v>0.24593236687702688</v>
      </c>
      <c r="G837">
        <v>0.30233404954894394</v>
      </c>
      <c r="H837">
        <v>0.13052531933244543</v>
      </c>
      <c r="I837">
        <v>0.12557496157015355</v>
      </c>
      <c r="J837">
        <v>-3.7926417553389935E-2</v>
      </c>
      <c r="K837">
        <v>0.17835865659790867</v>
      </c>
      <c r="L837">
        <v>0.27651687216178039</v>
      </c>
      <c r="M837">
        <v>0.55034175204155844</v>
      </c>
      <c r="N837">
        <v>1.7311673804393826</v>
      </c>
      <c r="O837">
        <v>1.5916679072014559</v>
      </c>
      <c r="P837">
        <v>1.1590059035406453</v>
      </c>
      <c r="Q837">
        <v>1.3102258198108603</v>
      </c>
      <c r="R837">
        <v>1.3536332101843203</v>
      </c>
      <c r="S837">
        <v>6.0524855763013266E-2</v>
      </c>
      <c r="T837">
        <v>7.004963461465788E-2</v>
      </c>
      <c r="U837">
        <v>6.820661880430047E-2</v>
      </c>
      <c r="V837">
        <v>0.10612080697013</v>
      </c>
      <c r="W837">
        <v>8.1459020129696122E-2</v>
      </c>
      <c r="X837">
        <v>17.850286734106525</v>
      </c>
      <c r="Y837">
        <v>18.149325238148283</v>
      </c>
      <c r="Z837">
        <v>18.120214312046027</v>
      </c>
      <c r="AA837">
        <v>18.141817008755375</v>
      </c>
      <c r="AB837">
        <v>18.137118852983228</v>
      </c>
      <c r="AD837" t="s">
        <v>1093</v>
      </c>
      <c r="AE837">
        <v>47896010</v>
      </c>
      <c r="AF837">
        <v>0.18883969666784353</v>
      </c>
      <c r="AG837">
        <v>0.13052531933244543</v>
      </c>
      <c r="AH837">
        <v>0.17835865659790867</v>
      </c>
      <c r="AI837">
        <v>1.7311673804393826</v>
      </c>
      <c r="AJ837">
        <v>6.0524855763013266E-2</v>
      </c>
      <c r="AK837">
        <v>17.850286734106525</v>
      </c>
    </row>
    <row r="838" spans="1:37" x14ac:dyDescent="0.25">
      <c r="A838" t="str">
        <f>'Pas de restriction 2011'!A839</f>
        <v>FONDERIE VALDELSANE - S.P.A.</v>
      </c>
      <c r="B838">
        <v>0.37163312159770562</v>
      </c>
      <c r="C838">
        <v>-3.1602649882495504E-2</v>
      </c>
      <c r="D838">
        <v>0.13414315481764022</v>
      </c>
      <c r="E838">
        <v>0.12414726416212715</v>
      </c>
      <c r="F838">
        <v>0.10024886541624747</v>
      </c>
      <c r="G838">
        <v>-0.19250040592654652</v>
      </c>
      <c r="H838">
        <v>0.50958948570093376</v>
      </c>
      <c r="I838">
        <v>0.66024547205573314</v>
      </c>
      <c r="J838">
        <v>0.2956418658198452</v>
      </c>
      <c r="K838">
        <v>0.30688150421688093</v>
      </c>
      <c r="L838">
        <v>0.27769804898851097</v>
      </c>
      <c r="M838">
        <v>-9.5096820197235712E-2</v>
      </c>
      <c r="N838">
        <v>1.5027453686439325</v>
      </c>
      <c r="O838">
        <v>1.3773448917693001</v>
      </c>
      <c r="P838">
        <v>1.2853564381425218</v>
      </c>
      <c r="Q838">
        <v>0.97510860004404265</v>
      </c>
      <c r="R838">
        <v>1.212603309985288</v>
      </c>
      <c r="S838">
        <v>0.29342161432948294</v>
      </c>
      <c r="T838">
        <v>0.25971924008833452</v>
      </c>
      <c r="U838">
        <v>0.24363922034556784</v>
      </c>
      <c r="V838">
        <v>0.24323464928066069</v>
      </c>
      <c r="W838">
        <v>0.24886436990485436</v>
      </c>
      <c r="X838">
        <v>16.631123687631511</v>
      </c>
      <c r="Y838">
        <v>16.685501021168573</v>
      </c>
      <c r="Z838">
        <v>16.678197720639606</v>
      </c>
      <c r="AA838">
        <v>16.695490058483237</v>
      </c>
      <c r="AB838">
        <v>16.686396266763804</v>
      </c>
      <c r="AD838" t="s">
        <v>1094</v>
      </c>
      <c r="AE838">
        <v>12804962</v>
      </c>
      <c r="AF838">
        <v>0.12414726416212715</v>
      </c>
      <c r="AG838">
        <v>0.50958948570093376</v>
      </c>
      <c r="AH838">
        <v>0.30688150421688093</v>
      </c>
      <c r="AI838">
        <v>1.5027453686439325</v>
      </c>
      <c r="AJ838">
        <v>0.29342161432948294</v>
      </c>
      <c r="AK838">
        <v>16.631123687631511</v>
      </c>
    </row>
    <row r="839" spans="1:37" x14ac:dyDescent="0.25">
      <c r="A839" t="str">
        <f>'Pas de restriction 2011'!A840</f>
        <v>FONDITAL SPA</v>
      </c>
      <c r="B839">
        <v>8.8890909147781652E-2</v>
      </c>
      <c r="C839">
        <v>6.5314031321787938E-2</v>
      </c>
      <c r="D839">
        <v>0.2212454305753789</v>
      </c>
      <c r="E839">
        <v>0.15858827107302301</v>
      </c>
      <c r="F839">
        <v>0.14453983311584248</v>
      </c>
      <c r="G839">
        <v>-8.8584343987909611E-2</v>
      </c>
      <c r="H839">
        <v>0.4862779735594443</v>
      </c>
      <c r="I839">
        <v>0.44782968033839693</v>
      </c>
      <c r="J839">
        <v>-7.9066491413572776E-2</v>
      </c>
      <c r="K839">
        <v>0.45597786492407932</v>
      </c>
      <c r="L839">
        <v>0.37475914780448533</v>
      </c>
      <c r="M839">
        <v>-0.17811986801841131</v>
      </c>
      <c r="N839">
        <v>0.88604814389227116</v>
      </c>
      <c r="O839">
        <v>0.77543354838154332</v>
      </c>
      <c r="P839">
        <v>0.7108534197316182</v>
      </c>
      <c r="Q839">
        <v>0.81593519378804924</v>
      </c>
      <c r="R839">
        <v>0.76740738730040359</v>
      </c>
      <c r="S839">
        <v>7.4260085886539609E-2</v>
      </c>
      <c r="T839">
        <v>6.3424458063200143E-2</v>
      </c>
      <c r="U839">
        <v>3.1615357884714326E-2</v>
      </c>
      <c r="V839">
        <v>4.4318728951295627E-2</v>
      </c>
      <c r="W839">
        <v>4.6452848299736699E-2</v>
      </c>
      <c r="X839">
        <v>18.831426285997779</v>
      </c>
      <c r="Y839">
        <v>18.697430098942228</v>
      </c>
      <c r="Z839">
        <v>18.629701824970926</v>
      </c>
      <c r="AA839">
        <v>18.754705666914408</v>
      </c>
      <c r="AB839">
        <v>18.693945863609187</v>
      </c>
      <c r="AD839" t="s">
        <v>1095</v>
      </c>
      <c r="AE839">
        <v>170077212</v>
      </c>
      <c r="AF839">
        <v>0.15858827107302301</v>
      </c>
      <c r="AG839">
        <v>0.4862779735594443</v>
      </c>
      <c r="AH839">
        <v>0.45597786492407932</v>
      </c>
      <c r="AI839">
        <v>0.88604814389227116</v>
      </c>
      <c r="AJ839">
        <v>7.4260085886539609E-2</v>
      </c>
      <c r="AK839">
        <v>18.831426285997779</v>
      </c>
    </row>
    <row r="840" spans="1:37" x14ac:dyDescent="0.25">
      <c r="A840" t="str">
        <f>'Pas de restriction 2011'!A841</f>
        <v>FONTANA LUIGI S.P.A.</v>
      </c>
      <c r="B840">
        <v>-4.0452807756712512E-2</v>
      </c>
      <c r="C840">
        <v>-0.60050087054752488</v>
      </c>
      <c r="D840">
        <v>7.7269510961282345E-2</v>
      </c>
      <c r="E840">
        <v>6.2737623836263315E-2</v>
      </c>
      <c r="F840">
        <v>1.7677146835785067E-2</v>
      </c>
      <c r="G840">
        <v>-0.71823690865436618</v>
      </c>
      <c r="H840">
        <v>0.73678938544242722</v>
      </c>
      <c r="I840">
        <v>0.80379663112530053</v>
      </c>
      <c r="J840">
        <v>9.0944911811720527E-2</v>
      </c>
      <c r="K840">
        <v>0.3937466623784443</v>
      </c>
      <c r="L840">
        <v>0.37005818766116028</v>
      </c>
      <c r="M840">
        <v>-6.0161715591930953E-2</v>
      </c>
      <c r="N840">
        <v>0.53978457126280521</v>
      </c>
      <c r="O840">
        <v>0.61693409548022404</v>
      </c>
      <c r="P840">
        <v>0.5537459203718077</v>
      </c>
      <c r="Q840">
        <v>0.50461347427194236</v>
      </c>
      <c r="R840">
        <v>0.55843116337465804</v>
      </c>
      <c r="S840">
        <v>8.1542925367698804E-2</v>
      </c>
      <c r="T840">
        <v>7.9137434418357244E-2</v>
      </c>
      <c r="U840">
        <v>6.8616942205091569E-2</v>
      </c>
      <c r="V840">
        <v>5.7382327434312826E-2</v>
      </c>
      <c r="W840">
        <v>6.8378901352587215E-2</v>
      </c>
      <c r="X840">
        <v>18.719452225983517</v>
      </c>
      <c r="Y840">
        <v>18.954773158454024</v>
      </c>
      <c r="Z840">
        <v>18.859485304454672</v>
      </c>
      <c r="AA840">
        <v>18.743981755275858</v>
      </c>
      <c r="AB840">
        <v>18.852746739394849</v>
      </c>
      <c r="AD840" t="s">
        <v>1096</v>
      </c>
      <c r="AE840">
        <v>276512401</v>
      </c>
      <c r="AF840">
        <v>6.2737623836263315E-2</v>
      </c>
      <c r="AG840">
        <v>0.73678938544242722</v>
      </c>
      <c r="AH840">
        <v>0.3937466623784443</v>
      </c>
      <c r="AI840">
        <v>0.53978457126280521</v>
      </c>
      <c r="AJ840">
        <v>8.1542925367698804E-2</v>
      </c>
      <c r="AK840">
        <v>18.719452225983517</v>
      </c>
    </row>
    <row r="841" spans="1:37" x14ac:dyDescent="0.25">
      <c r="A841" t="str">
        <f>'Pas de restriction 2011'!A842</f>
        <v>FONTE SANTAFIORA S.P.A.</v>
      </c>
      <c r="B841">
        <v>-4.8115144080375483E-2</v>
      </c>
      <c r="C841">
        <v>-0.13608152333975557</v>
      </c>
      <c r="D841">
        <v>0.3878427669350617</v>
      </c>
      <c r="E841">
        <v>0.31103949169633327</v>
      </c>
      <c r="F841">
        <v>0.27219731843958422</v>
      </c>
      <c r="G841">
        <v>-0.12487859031955505</v>
      </c>
      <c r="H841">
        <v>0.29553294903212646</v>
      </c>
      <c r="I841">
        <v>0.30041071576476924</v>
      </c>
      <c r="J841">
        <v>1.6504984464904924E-2</v>
      </c>
      <c r="K841">
        <v>0.55998074903478512</v>
      </c>
      <c r="L841">
        <v>0.50871129155509087</v>
      </c>
      <c r="M841">
        <v>-9.1555750029023705E-2</v>
      </c>
      <c r="N841">
        <v>0.29546246104471885</v>
      </c>
      <c r="O841">
        <v>0.32461999205223813</v>
      </c>
      <c r="P841">
        <v>0.40376539845778703</v>
      </c>
      <c r="Q841">
        <v>0.44417645237376896</v>
      </c>
      <c r="R841">
        <v>0.39085394762793135</v>
      </c>
      <c r="S841">
        <v>6.243288252332261E-2</v>
      </c>
      <c r="T841">
        <v>7.411111933712114E-2</v>
      </c>
      <c r="U841">
        <v>8.547928537618564E-2</v>
      </c>
      <c r="V841">
        <v>8.5132295858409604E-2</v>
      </c>
      <c r="W841">
        <v>8.1574233523905457E-2</v>
      </c>
      <c r="X841">
        <v>16.274029083594186</v>
      </c>
      <c r="Y841">
        <v>16.329667629115988</v>
      </c>
      <c r="Z841">
        <v>16.563486159766597</v>
      </c>
      <c r="AA841">
        <v>16.635464441443681</v>
      </c>
      <c r="AB841">
        <v>16.509539410108754</v>
      </c>
      <c r="AD841" t="s">
        <v>1097</v>
      </c>
      <c r="AE841">
        <v>38063546</v>
      </c>
      <c r="AF841">
        <v>0.31103949169633327</v>
      </c>
      <c r="AG841">
        <v>0.29553294903212646</v>
      </c>
      <c r="AH841">
        <v>0.55998074903478512</v>
      </c>
      <c r="AI841">
        <v>0.29546246104471885</v>
      </c>
      <c r="AJ841">
        <v>6.243288252332261E-2</v>
      </c>
      <c r="AK841">
        <v>16.274029083594186</v>
      </c>
    </row>
    <row r="842" spans="1:37" x14ac:dyDescent="0.25">
      <c r="A842" t="str">
        <f>'Pas de restriction 2011'!A843</f>
        <v>FONTI DI VINADIO S.P.A.</v>
      </c>
      <c r="B842">
        <v>8.4377974804817457E-2</v>
      </c>
      <c r="C842">
        <v>-0.35751964741839809</v>
      </c>
      <c r="D842">
        <v>0.30996080272393955</v>
      </c>
      <c r="E842">
        <v>0.27695235338390389</v>
      </c>
      <c r="F842">
        <v>0.18856434282701645</v>
      </c>
      <c r="G842">
        <v>-0.31914518680535048</v>
      </c>
      <c r="H842">
        <v>0.2889383874955595</v>
      </c>
      <c r="I842">
        <v>0.37390753377232683</v>
      </c>
      <c r="J842">
        <v>0.29407358092241431</v>
      </c>
      <c r="K842">
        <v>0.25692809763950003</v>
      </c>
      <c r="L842">
        <v>0.25821523664676055</v>
      </c>
      <c r="M842">
        <v>5.0097245847611563E-3</v>
      </c>
      <c r="N842">
        <v>1.108862117779015</v>
      </c>
      <c r="O842">
        <v>1.2010069952711728</v>
      </c>
      <c r="P842">
        <v>1.2975748856759024</v>
      </c>
      <c r="Q842">
        <v>1.205264968789419</v>
      </c>
      <c r="R842">
        <v>1.2346156165788313</v>
      </c>
      <c r="S842">
        <v>0.12072849563705303</v>
      </c>
      <c r="T842">
        <v>0.14489303999439337</v>
      </c>
      <c r="U842">
        <v>0.15595486572578759</v>
      </c>
      <c r="V842">
        <v>0.17792656167096446</v>
      </c>
      <c r="W842">
        <v>0.15959148913038179</v>
      </c>
      <c r="X842">
        <v>18.698435026071937</v>
      </c>
      <c r="Y842">
        <v>18.752308622739839</v>
      </c>
      <c r="Z842">
        <v>18.882853844475978</v>
      </c>
      <c r="AA842">
        <v>18.899781276867053</v>
      </c>
      <c r="AB842">
        <v>18.844981248027626</v>
      </c>
      <c r="AD842" t="s">
        <v>1098</v>
      </c>
      <c r="AE842">
        <v>116005510</v>
      </c>
      <c r="AF842">
        <v>0.27695235338390389</v>
      </c>
      <c r="AG842">
        <v>0.2889383874955595</v>
      </c>
      <c r="AH842">
        <v>0.25692809763950003</v>
      </c>
      <c r="AI842">
        <v>1.108862117779015</v>
      </c>
      <c r="AJ842">
        <v>0.12072849563705303</v>
      </c>
      <c r="AK842">
        <v>18.698435026071937</v>
      </c>
    </row>
    <row r="843" spans="1:37" x14ac:dyDescent="0.25">
      <c r="A843" t="str">
        <f>'Pas de restriction 2011'!A844</f>
        <v>FOOT LOCKER ITALY SRL</v>
      </c>
      <c r="B843">
        <v>0.12580876786786208</v>
      </c>
      <c r="C843">
        <v>-0.13558395732113246</v>
      </c>
      <c r="D843">
        <v>0.49993499255820723</v>
      </c>
      <c r="E843">
        <v>0.49250672409687091</v>
      </c>
      <c r="F843">
        <v>0.43215182786385459</v>
      </c>
      <c r="G843">
        <v>-0.12254633953209773</v>
      </c>
      <c r="H843">
        <v>0.25677761875631328</v>
      </c>
      <c r="I843">
        <v>0.2743209097416463</v>
      </c>
      <c r="J843">
        <v>6.8320950518596157E-2</v>
      </c>
      <c r="K843">
        <v>5.3017883435207594E-2</v>
      </c>
      <c r="L843">
        <v>4.325474306981883E-2</v>
      </c>
      <c r="M843">
        <v>-0.18414805972630274</v>
      </c>
      <c r="N843">
        <v>2.8650032487984407</v>
      </c>
      <c r="O843">
        <v>2.918214239417372</v>
      </c>
      <c r="P843">
        <v>2.6766278453848562</v>
      </c>
      <c r="Q843">
        <v>2.6135074463006678</v>
      </c>
      <c r="R843">
        <v>2.7361165103676321</v>
      </c>
      <c r="S843">
        <v>0.1278244363463982</v>
      </c>
      <c r="T843">
        <v>0.18677326353021756</v>
      </c>
      <c r="U843">
        <v>0.14298561209723146</v>
      </c>
      <c r="V843">
        <v>0.11749719622105047</v>
      </c>
      <c r="W843">
        <v>0.14908535728283315</v>
      </c>
      <c r="X843">
        <v>19.419407479742031</v>
      </c>
      <c r="Y843">
        <v>19.482419762864748</v>
      </c>
      <c r="Z843">
        <v>19.476088128307801</v>
      </c>
      <c r="AA843">
        <v>19.47660892001732</v>
      </c>
      <c r="AB843">
        <v>19.478372270396623</v>
      </c>
      <c r="AD843" t="s">
        <v>1099</v>
      </c>
      <c r="AE843">
        <v>99080964</v>
      </c>
      <c r="AF843">
        <v>0.49250672409687091</v>
      </c>
      <c r="AG843">
        <v>0.25677761875631328</v>
      </c>
      <c r="AH843">
        <v>5.3017883435207594E-2</v>
      </c>
      <c r="AI843">
        <v>2.8650032487984407</v>
      </c>
      <c r="AJ843">
        <v>0.1278244363463982</v>
      </c>
      <c r="AK843">
        <v>19.419407479742031</v>
      </c>
    </row>
    <row r="844" spans="1:37" x14ac:dyDescent="0.25">
      <c r="A844" t="str">
        <f>'Pas de restriction 2011'!A845</f>
        <v>FORES ENGINEERING S.R.L.</v>
      </c>
      <c r="B844">
        <v>0.23339151782906153</v>
      </c>
      <c r="C844">
        <v>-0.51829177045971198</v>
      </c>
      <c r="D844">
        <v>8.7048580958634575E-2</v>
      </c>
      <c r="E844">
        <v>7.4316693293349195E-2</v>
      </c>
      <c r="F844">
        <v>4.1932017817578292E-2</v>
      </c>
      <c r="G844">
        <v>-0.43576582919182572</v>
      </c>
      <c r="H844">
        <v>0.3540662117787563</v>
      </c>
      <c r="I844">
        <v>0.32261284635960313</v>
      </c>
      <c r="J844">
        <v>-8.8834699196904121E-2</v>
      </c>
      <c r="K844">
        <v>0.14360679975169302</v>
      </c>
      <c r="L844">
        <v>0.11022723467050746</v>
      </c>
      <c r="M844">
        <v>-0.23243721842490286</v>
      </c>
      <c r="N844">
        <v>1.3714919396988579</v>
      </c>
      <c r="O844">
        <v>0.91409031098997462</v>
      </c>
      <c r="P844">
        <v>1.6013772547012557</v>
      </c>
      <c r="Q844">
        <v>1.0548750535233238</v>
      </c>
      <c r="R844">
        <v>1.1901142064048515</v>
      </c>
      <c r="S844">
        <v>7.2926663996023031E-2</v>
      </c>
      <c r="T844">
        <v>5.8744709174293912E-2</v>
      </c>
      <c r="U844">
        <v>8.1442904471171779E-2</v>
      </c>
      <c r="V844">
        <v>4.9936826599291294E-2</v>
      </c>
      <c r="W844">
        <v>6.3374813414919004E-2</v>
      </c>
      <c r="X844">
        <v>17.271374170928052</v>
      </c>
      <c r="Y844">
        <v>17.061708471902843</v>
      </c>
      <c r="Z844">
        <v>17.335004858037266</v>
      </c>
      <c r="AA844">
        <v>17.376829075045592</v>
      </c>
      <c r="AB844">
        <v>17.257847468328567</v>
      </c>
      <c r="AD844" t="s">
        <v>1100</v>
      </c>
      <c r="AE844">
        <v>28107144</v>
      </c>
      <c r="AF844">
        <v>7.4316693293349195E-2</v>
      </c>
      <c r="AG844">
        <v>0.3540662117787563</v>
      </c>
      <c r="AH844">
        <v>0.14360679975169302</v>
      </c>
      <c r="AI844">
        <v>1.3714919396988579</v>
      </c>
      <c r="AJ844">
        <v>7.2926663996023031E-2</v>
      </c>
      <c r="AK844">
        <v>17.271374170928052</v>
      </c>
    </row>
    <row r="845" spans="1:37" x14ac:dyDescent="0.25">
      <c r="A845" t="str">
        <f>'Pas de restriction 2011'!A846</f>
        <v>FORGES S.P.A.</v>
      </c>
      <c r="B845">
        <v>-4.4995488387705451E-2</v>
      </c>
      <c r="C845">
        <v>-8.0702717648408584E-2</v>
      </c>
      <c r="D845">
        <v>0.21175152387638513</v>
      </c>
      <c r="E845">
        <v>0.18880937229707156</v>
      </c>
      <c r="F845">
        <v>0.1545963239810014</v>
      </c>
      <c r="G845">
        <v>-0.18120418441008085</v>
      </c>
      <c r="H845">
        <v>0.53591057794834995</v>
      </c>
      <c r="I845">
        <v>0.50243978891210439</v>
      </c>
      <c r="J845">
        <v>-6.2455921591216317E-2</v>
      </c>
      <c r="K845">
        <v>0.34973411440259566</v>
      </c>
      <c r="L845">
        <v>0.3193014916582495</v>
      </c>
      <c r="M845">
        <v>-8.7016454761155257E-2</v>
      </c>
      <c r="N845">
        <v>0.77102462201448052</v>
      </c>
      <c r="O845">
        <v>0.91012525165023006</v>
      </c>
      <c r="P845">
        <v>0.97550624309206035</v>
      </c>
      <c r="Q845">
        <v>0.92862895596051309</v>
      </c>
      <c r="R845">
        <v>0.93808681690093454</v>
      </c>
      <c r="S845">
        <v>8.5902998236070047E-2</v>
      </c>
      <c r="T845">
        <v>0.10592415150578899</v>
      </c>
      <c r="U845">
        <v>0.1025949132186175</v>
      </c>
      <c r="V845">
        <v>0.13663561221391754</v>
      </c>
      <c r="W845">
        <v>0.11505155897944135</v>
      </c>
      <c r="X845">
        <v>17.255865028960887</v>
      </c>
      <c r="Y845">
        <v>17.526607319725052</v>
      </c>
      <c r="Z845">
        <v>17.559883539374482</v>
      </c>
      <c r="AA845">
        <v>17.551315605682511</v>
      </c>
      <c r="AB845">
        <v>17.545935488260682</v>
      </c>
      <c r="AD845" t="s">
        <v>1101</v>
      </c>
      <c r="AE845">
        <v>44937372</v>
      </c>
      <c r="AF845">
        <v>0.18880937229707156</v>
      </c>
      <c r="AG845">
        <v>0.53591057794834995</v>
      </c>
      <c r="AH845">
        <v>0.34973411440259566</v>
      </c>
      <c r="AI845">
        <v>0.77102462201448052</v>
      </c>
      <c r="AJ845">
        <v>8.5902998236070047E-2</v>
      </c>
      <c r="AK845">
        <v>17.255865028960887</v>
      </c>
    </row>
    <row r="846" spans="1:37" x14ac:dyDescent="0.25">
      <c r="A846" t="str">
        <f>'Pas de restriction 2011'!A847</f>
        <v>FORGIA RAPIDA S.R.L.</v>
      </c>
      <c r="B846">
        <v>0.52840304037553198</v>
      </c>
      <c r="C846">
        <v>-0.18300165954830885</v>
      </c>
      <c r="D846">
        <v>0.43302656729936306</v>
      </c>
      <c r="E846">
        <v>0.43302656729936306</v>
      </c>
      <c r="F846">
        <v>0.30011897312319241</v>
      </c>
      <c r="G846">
        <v>-0.30692711305236847</v>
      </c>
      <c r="H846">
        <v>0.36807641592509605</v>
      </c>
      <c r="I846">
        <v>0.35762387972288706</v>
      </c>
      <c r="J846">
        <v>-2.8397734138815585E-2</v>
      </c>
      <c r="K846">
        <v>0.28899611909510858</v>
      </c>
      <c r="L846">
        <v>0.22703827950311706</v>
      </c>
      <c r="M846">
        <v>-0.21438986719264977</v>
      </c>
      <c r="N846">
        <v>0.82972449853202701</v>
      </c>
      <c r="O846">
        <v>1.1698570744497436</v>
      </c>
      <c r="P846">
        <v>1.0060190503873927</v>
      </c>
      <c r="Q846">
        <v>1.310262230580455</v>
      </c>
      <c r="R846">
        <v>1.1620461184725304</v>
      </c>
      <c r="S846">
        <v>7.0485628978532985E-2</v>
      </c>
      <c r="T846">
        <v>0.14379409954065445</v>
      </c>
      <c r="U846">
        <v>9.5749595188975606E-2</v>
      </c>
      <c r="V846">
        <v>0.17979887187790386</v>
      </c>
      <c r="W846">
        <v>0.13978085553584463</v>
      </c>
      <c r="X846">
        <v>16.083752622535773</v>
      </c>
      <c r="Y846">
        <v>16.431880024848919</v>
      </c>
      <c r="Z846">
        <v>16.490234834789007</v>
      </c>
      <c r="AA846">
        <v>16.79654809073018</v>
      </c>
      <c r="AB846">
        <v>16.572887650122706</v>
      </c>
      <c r="AD846" t="s">
        <v>1102</v>
      </c>
      <c r="AE846">
        <v>11698818</v>
      </c>
      <c r="AF846">
        <v>0.43302656729936306</v>
      </c>
      <c r="AG846">
        <v>0.36807641592509605</v>
      </c>
      <c r="AH846">
        <v>0.28899611909510858</v>
      </c>
      <c r="AI846">
        <v>0.82972449853202701</v>
      </c>
      <c r="AJ846">
        <v>7.0485628978532985E-2</v>
      </c>
      <c r="AK846">
        <v>16.083752622535773</v>
      </c>
    </row>
    <row r="847" spans="1:37" x14ac:dyDescent="0.25">
      <c r="A847" t="str">
        <f>'Pas de restriction 2011'!A848</f>
        <v>FORGIATURA MARCORA S.R.L.</v>
      </c>
      <c r="B847">
        <v>0.52257086302133993</v>
      </c>
      <c r="C847">
        <v>-0.21256342525211511</v>
      </c>
      <c r="D847">
        <v>0.58977283039751527</v>
      </c>
      <c r="E847">
        <v>0.20869647190888507</v>
      </c>
      <c r="F847">
        <v>0.13164017363394573</v>
      </c>
      <c r="G847">
        <v>-0.369226645616613</v>
      </c>
      <c r="H847">
        <v>0.10622878679114467</v>
      </c>
      <c r="I847">
        <v>0.1733137769690638</v>
      </c>
      <c r="J847">
        <v>0.63151422702223126</v>
      </c>
      <c r="K847">
        <v>0.13914932286384354</v>
      </c>
      <c r="L847">
        <v>0.10521022430190211</v>
      </c>
      <c r="M847">
        <v>-0.24390415895268541</v>
      </c>
      <c r="N847">
        <v>0.90328680710874809</v>
      </c>
      <c r="O847">
        <v>1.3431833544545164</v>
      </c>
      <c r="P847">
        <v>1.4875104367493224</v>
      </c>
      <c r="Q847">
        <v>1.2800482831699564</v>
      </c>
      <c r="R847">
        <v>1.3702473581245984</v>
      </c>
      <c r="S847">
        <v>3.6177619200569999E-2</v>
      </c>
      <c r="T847">
        <v>0.15312279963233127</v>
      </c>
      <c r="U847">
        <v>0.19734774580219264</v>
      </c>
      <c r="V847">
        <v>0.10645711039742513</v>
      </c>
      <c r="W847">
        <v>0.15230921861064969</v>
      </c>
      <c r="X847">
        <v>16.555516104778022</v>
      </c>
      <c r="Y847">
        <v>16.946519469066512</v>
      </c>
      <c r="Z847">
        <v>17.152956593030112</v>
      </c>
      <c r="AA847">
        <v>17.185732722743108</v>
      </c>
      <c r="AB847">
        <v>17.09506959494658</v>
      </c>
      <c r="AD847" t="s">
        <v>1103</v>
      </c>
      <c r="AE847">
        <v>17046867</v>
      </c>
      <c r="AF847">
        <v>0.20869647190888507</v>
      </c>
      <c r="AG847">
        <v>0.10622878679114467</v>
      </c>
      <c r="AH847">
        <v>0.13914932286384354</v>
      </c>
      <c r="AI847">
        <v>0.90328680710874809</v>
      </c>
      <c r="AJ847">
        <v>3.6177619200569999E-2</v>
      </c>
      <c r="AK847">
        <v>16.555516104778022</v>
      </c>
    </row>
    <row r="848" spans="1:37" x14ac:dyDescent="0.25">
      <c r="A848" t="str">
        <f>'Pas de restriction 2011'!A849</f>
        <v>FORGITAL ITALY S.P.A.</v>
      </c>
      <c r="B848">
        <v>3.5825777508754326E-2</v>
      </c>
      <c r="C848">
        <v>0.1156186208993711</v>
      </c>
      <c r="D848">
        <v>0.2288776741475872</v>
      </c>
      <c r="E848">
        <v>0.11469205265537841</v>
      </c>
      <c r="F848">
        <v>2.5877835421123919E-2</v>
      </c>
      <c r="G848">
        <v>-0.77437115456569172</v>
      </c>
      <c r="H848">
        <v>0.4879732867661723</v>
      </c>
      <c r="I848">
        <v>0.47054486147874813</v>
      </c>
      <c r="J848">
        <v>-3.5715941343681668E-2</v>
      </c>
      <c r="K848">
        <v>0.20703114363811609</v>
      </c>
      <c r="L848">
        <v>0.16796865471855604</v>
      </c>
      <c r="M848">
        <v>-0.18867928869600434</v>
      </c>
      <c r="N848">
        <v>1.0324457064931678</v>
      </c>
      <c r="O848">
        <v>1.135122599339405</v>
      </c>
      <c r="P848">
        <v>0.94394903493808047</v>
      </c>
      <c r="Q848">
        <v>1.0619944263192482</v>
      </c>
      <c r="R848">
        <v>1.0470220201989113</v>
      </c>
      <c r="S848">
        <v>8.6192140500444409E-2</v>
      </c>
      <c r="T848">
        <v>0.11537595898930759</v>
      </c>
      <c r="U848">
        <v>9.9008323753435934E-2</v>
      </c>
      <c r="V848">
        <v>0.11455799227255307</v>
      </c>
      <c r="W848">
        <v>0.10964742500509887</v>
      </c>
      <c r="X848">
        <v>18.742600048482856</v>
      </c>
      <c r="Y848">
        <v>18.941238902578473</v>
      </c>
      <c r="Z848">
        <v>18.907882355221478</v>
      </c>
      <c r="AA848">
        <v>18.925671419469626</v>
      </c>
      <c r="AB848">
        <v>18.924930892423191</v>
      </c>
      <c r="AD848" t="s">
        <v>1104</v>
      </c>
      <c r="AE848">
        <v>148262993</v>
      </c>
      <c r="AF848">
        <v>0.11469205265537841</v>
      </c>
      <c r="AG848">
        <v>0.4879732867661723</v>
      </c>
      <c r="AH848">
        <v>0.20703114363811609</v>
      </c>
      <c r="AI848">
        <v>1.0324457064931678</v>
      </c>
      <c r="AJ848">
        <v>8.6192140500444409E-2</v>
      </c>
      <c r="AK848">
        <v>18.742600048482856</v>
      </c>
    </row>
    <row r="849" spans="1:37" x14ac:dyDescent="0.25">
      <c r="A849" t="str">
        <f>'Pas de restriction 2011'!A850</f>
        <v>FORTIS S.R.L.</v>
      </c>
      <c r="B849">
        <v>0.25570504266712168</v>
      </c>
      <c r="C849">
        <v>-0.14984928179690904</v>
      </c>
      <c r="D849">
        <v>0.48112243047846714</v>
      </c>
      <c r="E849">
        <v>8.8840433088783644E-2</v>
      </c>
      <c r="F849">
        <v>0.1372584156877634</v>
      </c>
      <c r="G849">
        <v>0.54499939853504231</v>
      </c>
      <c r="H849">
        <v>0.37494065226429357</v>
      </c>
      <c r="I849">
        <v>0.47989869879030433</v>
      </c>
      <c r="J849">
        <v>0.27993242635110804</v>
      </c>
      <c r="K849">
        <v>2.758752613900568E-2</v>
      </c>
      <c r="L849">
        <v>5.3834008570263221E-2</v>
      </c>
      <c r="M849">
        <v>0.95138949027212516</v>
      </c>
      <c r="N849">
        <v>1.5917075595978776</v>
      </c>
      <c r="O849">
        <v>1.8223726838219689</v>
      </c>
      <c r="P849">
        <v>1.5418839167380392</v>
      </c>
      <c r="Q849">
        <v>1.4200075345415573</v>
      </c>
      <c r="R849">
        <v>1.5947547117005219</v>
      </c>
      <c r="S849">
        <v>0.10325172536803638</v>
      </c>
      <c r="T849">
        <v>0.15848775925719263</v>
      </c>
      <c r="U849">
        <v>0.1477239593250253</v>
      </c>
      <c r="V849">
        <v>8.7664458452577795E-2</v>
      </c>
      <c r="W849">
        <v>0.1312920590115986</v>
      </c>
      <c r="X849">
        <v>16.243256646851197</v>
      </c>
      <c r="Y849">
        <v>16.3778335464593</v>
      </c>
      <c r="Z849">
        <v>16.393241269421313</v>
      </c>
      <c r="AA849">
        <v>16.351964282434881</v>
      </c>
      <c r="AB849">
        <v>16.374346366105161</v>
      </c>
      <c r="AD849" t="s">
        <v>1105</v>
      </c>
      <c r="AE849">
        <v>7114846</v>
      </c>
      <c r="AF849">
        <v>8.8840433088783644E-2</v>
      </c>
      <c r="AG849">
        <v>0.37494065226429357</v>
      </c>
      <c r="AH849">
        <v>2.758752613900568E-2</v>
      </c>
      <c r="AI849">
        <v>1.5917075595978776</v>
      </c>
      <c r="AJ849">
        <v>0.10325172536803638</v>
      </c>
      <c r="AK849">
        <v>16.243256646851197</v>
      </c>
    </row>
    <row r="850" spans="1:37" x14ac:dyDescent="0.25">
      <c r="A850" t="str">
        <f>'Pas de restriction 2011'!A851</f>
        <v>FOS NOVA S.R.L.</v>
      </c>
      <c r="B850">
        <v>0.1035140068426659</v>
      </c>
      <c r="C850">
        <v>0.11798259411151513</v>
      </c>
      <c r="D850">
        <v>3.1603004268673407E-2</v>
      </c>
      <c r="E850">
        <v>3.1603004268673407E-2</v>
      </c>
      <c r="F850">
        <v>3.5331608694008781E-2</v>
      </c>
      <c r="G850">
        <v>0.11798259411151513</v>
      </c>
      <c r="H850">
        <v>0.74645659455097835</v>
      </c>
      <c r="I850">
        <v>0.74063371381437637</v>
      </c>
      <c r="J850">
        <v>-7.8006956856006577E-3</v>
      </c>
      <c r="K850">
        <v>6.3841746783250441E-2</v>
      </c>
      <c r="L850">
        <v>5.459179943786454E-2</v>
      </c>
      <c r="M850">
        <v>-0.14488869448999356</v>
      </c>
      <c r="N850">
        <v>1.1170815932088742</v>
      </c>
      <c r="O850">
        <v>1.0751702779560421</v>
      </c>
      <c r="P850">
        <v>1.0177125694629079</v>
      </c>
      <c r="Q850">
        <v>0.94611428408333942</v>
      </c>
      <c r="R850">
        <v>1.0129990438340963</v>
      </c>
      <c r="S850">
        <v>0.21628586335102343</v>
      </c>
      <c r="T850">
        <v>0.17544508134955378</v>
      </c>
      <c r="U850">
        <v>0.11362723883999427</v>
      </c>
      <c r="V850">
        <v>0.12208481809143373</v>
      </c>
      <c r="W850">
        <v>0.13705237942699391</v>
      </c>
      <c r="X850">
        <v>17.01097747993413</v>
      </c>
      <c r="Y850">
        <v>17.049874500316257</v>
      </c>
      <c r="Z850">
        <v>16.998507691697171</v>
      </c>
      <c r="AA850">
        <v>17.043390761463389</v>
      </c>
      <c r="AB850">
        <v>17.030590984492274</v>
      </c>
      <c r="AD850" t="s">
        <v>1106</v>
      </c>
      <c r="AE850">
        <v>23615065</v>
      </c>
      <c r="AF850">
        <v>3.1603004268673407E-2</v>
      </c>
      <c r="AG850">
        <v>0.74645659455097835</v>
      </c>
      <c r="AH850">
        <v>6.3841746783250441E-2</v>
      </c>
      <c r="AI850">
        <v>1.1170815932088742</v>
      </c>
      <c r="AJ850">
        <v>0.21628586335102343</v>
      </c>
      <c r="AK850">
        <v>17.01097747993413</v>
      </c>
    </row>
    <row r="851" spans="1:37" x14ac:dyDescent="0.25">
      <c r="A851" t="str">
        <f>'Pas de restriction 2011'!A852</f>
        <v>FOSBER SOCIETA' PER AZIONI</v>
      </c>
      <c r="B851">
        <v>0.16441404683883834</v>
      </c>
      <c r="C851">
        <v>-2.1039020393231297E-2</v>
      </c>
      <c r="D851">
        <v>0.34293713163573175</v>
      </c>
      <c r="E851">
        <v>0.19337379979406466</v>
      </c>
      <c r="F851">
        <v>0.12013514686688292</v>
      </c>
      <c r="G851">
        <v>-0.37874134451087976</v>
      </c>
      <c r="H851">
        <v>0.16452478979860694</v>
      </c>
      <c r="I851">
        <v>0.22374872161156181</v>
      </c>
      <c r="J851">
        <v>0.35996965494045163</v>
      </c>
      <c r="K851">
        <v>8.460317407952353E-2</v>
      </c>
      <c r="L851">
        <v>7.1403817754413623E-2</v>
      </c>
      <c r="M851">
        <v>-0.15601490687220612</v>
      </c>
      <c r="N851">
        <v>1.8342342470507973</v>
      </c>
      <c r="O851">
        <v>1.6013602592678984</v>
      </c>
      <c r="P851">
        <v>1.5530417715046507</v>
      </c>
      <c r="Q851">
        <v>1.7376111539913832</v>
      </c>
      <c r="R851">
        <v>1.6306710615879776</v>
      </c>
      <c r="S851">
        <v>0.14896290700274967</v>
      </c>
      <c r="T851">
        <v>0.15859528700732806</v>
      </c>
      <c r="U851">
        <v>0.1343233131805853</v>
      </c>
      <c r="V851">
        <v>0.14812248228677527</v>
      </c>
      <c r="W851">
        <v>0.14701369415822954</v>
      </c>
      <c r="X851">
        <v>18.289132127185109</v>
      </c>
      <c r="Y851">
        <v>18.410864077765677</v>
      </c>
      <c r="Z851">
        <v>18.456475161360167</v>
      </c>
      <c r="AA851">
        <v>18.630428182680525</v>
      </c>
      <c r="AB851">
        <v>18.499255807268788</v>
      </c>
      <c r="AD851" t="s">
        <v>1107</v>
      </c>
      <c r="AE851">
        <v>61836888</v>
      </c>
      <c r="AF851">
        <v>0.19337379979406466</v>
      </c>
      <c r="AG851">
        <v>0.16452478979860694</v>
      </c>
      <c r="AH851">
        <v>8.460317407952353E-2</v>
      </c>
      <c r="AI851">
        <v>1.8342342470507973</v>
      </c>
      <c r="AJ851">
        <v>0.14896290700274967</v>
      </c>
      <c r="AK851">
        <v>18.289132127185109</v>
      </c>
    </row>
    <row r="852" spans="1:37" x14ac:dyDescent="0.25">
      <c r="A852" t="str">
        <f>'Pas de restriction 2011'!A853</f>
        <v>FOSS ITALIA S.R.L.</v>
      </c>
      <c r="B852">
        <v>-0.14543432929892008</v>
      </c>
      <c r="C852">
        <v>0.46181946841830357</v>
      </c>
      <c r="D852">
        <v>0.11301237128837201</v>
      </c>
      <c r="E852">
        <v>0.11301237128837201</v>
      </c>
      <c r="F852">
        <v>0.16520368452145992</v>
      </c>
      <c r="G852">
        <v>0.46181946841830357</v>
      </c>
      <c r="H852">
        <v>0.49062010992407706</v>
      </c>
      <c r="I852">
        <v>0.57655413705070502</v>
      </c>
      <c r="J852">
        <v>0.17515390296562885</v>
      </c>
      <c r="K852">
        <v>4.8355908177655851E-2</v>
      </c>
      <c r="L852">
        <v>1.230434479293332E-2</v>
      </c>
      <c r="M852">
        <v>-0.74554619576726566</v>
      </c>
      <c r="N852">
        <v>1.684858115851978</v>
      </c>
      <c r="O852">
        <v>1.7678931500299442</v>
      </c>
      <c r="P852">
        <v>2.3280294889297277</v>
      </c>
      <c r="Q852">
        <v>1.9631593991970102</v>
      </c>
      <c r="R852">
        <v>2.0196940127188938</v>
      </c>
      <c r="S852">
        <v>0.10287449676526363</v>
      </c>
      <c r="T852">
        <v>0.11882129851438286</v>
      </c>
      <c r="U852">
        <v>0.17320527011523562</v>
      </c>
      <c r="V852">
        <v>0.10656187607171819</v>
      </c>
      <c r="W852">
        <v>0.13286281490044557</v>
      </c>
      <c r="X852">
        <v>16.327516353212463</v>
      </c>
      <c r="Y852">
        <v>16.276249763486874</v>
      </c>
      <c r="Z852">
        <v>16.356380708894239</v>
      </c>
      <c r="AA852">
        <v>16.27534125086153</v>
      </c>
      <c r="AB852">
        <v>16.30265724108088</v>
      </c>
      <c r="AD852" t="s">
        <v>1108</v>
      </c>
      <c r="AE852">
        <v>6625664</v>
      </c>
      <c r="AF852">
        <v>0.11301237128837201</v>
      </c>
      <c r="AG852">
        <v>0.49062010992407706</v>
      </c>
      <c r="AH852">
        <v>4.8355908177655851E-2</v>
      </c>
      <c r="AI852">
        <v>1.684858115851978</v>
      </c>
      <c r="AJ852">
        <v>0.10287449676526363</v>
      </c>
      <c r="AK852">
        <v>16.327516353212463</v>
      </c>
    </row>
    <row r="853" spans="1:37" x14ac:dyDescent="0.25">
      <c r="A853" t="str">
        <f>'Pas de restriction 2011'!A854</f>
        <v>FOWA S.P.A.</v>
      </c>
      <c r="B853">
        <v>-1.7777926391582512E-2</v>
      </c>
      <c r="C853">
        <v>5.7152993260988091E-2</v>
      </c>
      <c r="D853">
        <v>0.22309917105342772</v>
      </c>
      <c r="E853">
        <v>0.22309917105342772</v>
      </c>
      <c r="F853">
        <v>4.1316666153314925E-2</v>
      </c>
      <c r="G853">
        <v>-0.81480582846531324</v>
      </c>
      <c r="H853">
        <v>0.53535433246394259</v>
      </c>
      <c r="I853">
        <v>0.52929940456602054</v>
      </c>
      <c r="J853">
        <v>-1.1310131497497261E-2</v>
      </c>
      <c r="K853">
        <v>2.4072251785754095E-3</v>
      </c>
      <c r="L853">
        <v>5.7657721917903706E-3</v>
      </c>
      <c r="M853">
        <v>1.3951943686475321</v>
      </c>
      <c r="N853">
        <v>0.99632508807551712</v>
      </c>
      <c r="O853">
        <v>0.81649899844910878</v>
      </c>
      <c r="P853">
        <v>1.145064154570423</v>
      </c>
      <c r="Q853">
        <v>0.91941257857242331</v>
      </c>
      <c r="R853">
        <v>0.96032524386398499</v>
      </c>
      <c r="S853">
        <v>3.1614558862957998E-2</v>
      </c>
      <c r="T853">
        <v>1.6835290258683556E-2</v>
      </c>
      <c r="U853">
        <v>6.1071544596015305E-2</v>
      </c>
      <c r="V853">
        <v>4.6503334041863041E-2</v>
      </c>
      <c r="W853">
        <v>4.1470056298853968E-2</v>
      </c>
      <c r="X853">
        <v>16.714544523709904</v>
      </c>
      <c r="Y853">
        <v>16.366483155529625</v>
      </c>
      <c r="Z853">
        <v>16.52855685775484</v>
      </c>
      <c r="AA853">
        <v>16.364539783021357</v>
      </c>
      <c r="AB853">
        <v>16.419859932101939</v>
      </c>
      <c r="AD853" t="s">
        <v>1109</v>
      </c>
      <c r="AE853">
        <v>15700650</v>
      </c>
      <c r="AF853">
        <v>0.22309917105342772</v>
      </c>
      <c r="AG853">
        <v>0.53535433246394259</v>
      </c>
      <c r="AH853">
        <v>2.4072251785754095E-3</v>
      </c>
      <c r="AI853">
        <v>0.99632508807551712</v>
      </c>
      <c r="AJ853">
        <v>3.1614558862957998E-2</v>
      </c>
      <c r="AK853">
        <v>16.714544523709904</v>
      </c>
    </row>
    <row r="854" spans="1:37" x14ac:dyDescent="0.25">
      <c r="A854" t="str">
        <f>'Pas de restriction 2011'!A855</f>
        <v>FOX PETROLI S.P.A.</v>
      </c>
      <c r="B854">
        <v>-0.19879871682744962</v>
      </c>
      <c r="C854">
        <v>-0.90553492585346962</v>
      </c>
      <c r="D854">
        <v>8.8500912009598712E-2</v>
      </c>
      <c r="E854">
        <v>8.8500912009598712E-2</v>
      </c>
      <c r="F854">
        <v>8.3602452150223043E-3</v>
      </c>
      <c r="G854">
        <v>-0.90553492585346962</v>
      </c>
      <c r="H854">
        <v>0.89389964940896138</v>
      </c>
      <c r="I854">
        <v>0.86710132075452773</v>
      </c>
      <c r="J854">
        <v>-2.997912424750639E-2</v>
      </c>
      <c r="K854">
        <v>0.19273768848180323</v>
      </c>
      <c r="L854">
        <v>0.23941111696725517</v>
      </c>
      <c r="M854">
        <v>0.24216036237177599</v>
      </c>
      <c r="N854">
        <v>7.3175522342291896E-2</v>
      </c>
      <c r="O854">
        <v>5.0063953411471525E-2</v>
      </c>
      <c r="P854">
        <v>3.5468544672680132E-2</v>
      </c>
      <c r="Q854">
        <v>4.1096846413376534E-2</v>
      </c>
      <c r="R854">
        <v>4.2209781499176063E-2</v>
      </c>
      <c r="S854">
        <v>1.4335933750053877E-2</v>
      </c>
      <c r="T854">
        <v>2.3019147565521057E-2</v>
      </c>
      <c r="U854">
        <v>9.2778569663529101E-3</v>
      </c>
      <c r="V854">
        <v>1.1345139565096817E-2</v>
      </c>
      <c r="W854">
        <v>1.4547381365656928E-2</v>
      </c>
      <c r="X854">
        <v>16.147689986549128</v>
      </c>
      <c r="Y854">
        <v>15.784722387555522</v>
      </c>
      <c r="Z854">
        <v>15.396249362513718</v>
      </c>
      <c r="AA854">
        <v>15.478636145966082</v>
      </c>
      <c r="AB854">
        <v>15.553202632011775</v>
      </c>
      <c r="AD854" t="s">
        <v>1110</v>
      </c>
      <c r="AE854">
        <v>143117463</v>
      </c>
      <c r="AF854">
        <v>8.8500912009598712E-2</v>
      </c>
      <c r="AG854">
        <v>0.89389964940896138</v>
      </c>
      <c r="AH854">
        <v>0.19273768848180323</v>
      </c>
      <c r="AI854">
        <v>7.3175522342291896E-2</v>
      </c>
      <c r="AJ854">
        <v>1.4335933750053877E-2</v>
      </c>
      <c r="AK854">
        <v>16.147689986549128</v>
      </c>
    </row>
    <row r="855" spans="1:37" x14ac:dyDescent="0.25">
      <c r="A855" t="str">
        <f>'Pas de restriction 2011'!A856</f>
        <v>FRAMAFRUIT S.P.A.</v>
      </c>
      <c r="B855">
        <v>-0.29491093890781844</v>
      </c>
      <c r="C855">
        <v>1.0368178627846785</v>
      </c>
      <c r="D855">
        <v>3.0807094138149912E-2</v>
      </c>
      <c r="E855">
        <v>2.6735291263011517E-2</v>
      </c>
      <c r="F855">
        <v>6.2663320156309224E-2</v>
      </c>
      <c r="G855">
        <v>1.3438428083633567</v>
      </c>
      <c r="H855">
        <v>0.76310621280353053</v>
      </c>
      <c r="I855">
        <v>0.66392162672928456</v>
      </c>
      <c r="J855">
        <v>-0.12997481138288419</v>
      </c>
      <c r="K855">
        <v>1.4751468103691882E-2</v>
      </c>
      <c r="L855">
        <v>2.9430176060289567E-2</v>
      </c>
      <c r="M855">
        <v>0.99506759960549374</v>
      </c>
      <c r="N855">
        <v>1.9705511914098339</v>
      </c>
      <c r="O855">
        <v>1.7842403996712066</v>
      </c>
      <c r="P855">
        <v>2.3012315017038376</v>
      </c>
      <c r="Q855">
        <v>1.9591654935479077</v>
      </c>
      <c r="R855">
        <v>2.014879131640984</v>
      </c>
      <c r="S855">
        <v>0.12494053762171525</v>
      </c>
      <c r="T855">
        <v>0.11781430130976236</v>
      </c>
      <c r="U855">
        <v>0.14427823802510531</v>
      </c>
      <c r="V855">
        <v>0.11385868619942849</v>
      </c>
      <c r="W855">
        <v>0.12531707517809873</v>
      </c>
      <c r="X855">
        <v>16.640436835411435</v>
      </c>
      <c r="Y855">
        <v>16.626028053392954</v>
      </c>
      <c r="Z855">
        <v>16.602352654030629</v>
      </c>
      <c r="AA855">
        <v>16.594803071995276</v>
      </c>
      <c r="AB855">
        <v>16.60772792647295</v>
      </c>
      <c r="AD855" t="s">
        <v>1111</v>
      </c>
      <c r="AE855">
        <v>9314056</v>
      </c>
      <c r="AF855">
        <v>2.6735291263011517E-2</v>
      </c>
      <c r="AG855">
        <v>0.76310621280353053</v>
      </c>
      <c r="AH855">
        <v>1.4751468103691882E-2</v>
      </c>
      <c r="AI855">
        <v>1.9705511914098339</v>
      </c>
      <c r="AJ855">
        <v>0.12494053762171525</v>
      </c>
      <c r="AK855">
        <v>16.640436835411435</v>
      </c>
    </row>
    <row r="856" spans="1:37" x14ac:dyDescent="0.25">
      <c r="A856" t="str">
        <f>'Pas de restriction 2011'!A857</f>
        <v>FRANCIA LATTICINI S.P.A.</v>
      </c>
      <c r="B856">
        <v>0.29304391012116199</v>
      </c>
      <c r="C856">
        <v>0.91923643331202376</v>
      </c>
      <c r="D856">
        <v>0.14388470763563907</v>
      </c>
      <c r="E856">
        <v>9.7317609797814883E-2</v>
      </c>
      <c r="F856">
        <v>0.14135446747898495</v>
      </c>
      <c r="G856">
        <v>0.45250656867405764</v>
      </c>
      <c r="H856">
        <v>0.5351414227722705</v>
      </c>
      <c r="I856">
        <v>0.38383485370779552</v>
      </c>
      <c r="J856">
        <v>-0.28274127665288867</v>
      </c>
      <c r="K856">
        <v>0.13000982272814707</v>
      </c>
      <c r="L856">
        <v>0.17096137571646661</v>
      </c>
      <c r="M856">
        <v>0.31498814573380346</v>
      </c>
      <c r="N856">
        <v>1.8523239022244993</v>
      </c>
      <c r="O856">
        <v>2.1935052744323165</v>
      </c>
      <c r="P856">
        <v>1.8631817466411245</v>
      </c>
      <c r="Q856">
        <v>2.0418585878598656</v>
      </c>
      <c r="R856">
        <v>2.0328485363111022</v>
      </c>
      <c r="S856">
        <v>0.11613648708613038</v>
      </c>
      <c r="T856">
        <v>8.2126493075939666E-2</v>
      </c>
      <c r="U856">
        <v>7.2915357034264577E-2</v>
      </c>
      <c r="V856">
        <v>5.7803069256510492E-2</v>
      </c>
      <c r="W856">
        <v>7.0948306455571583E-2</v>
      </c>
      <c r="X856">
        <v>17.960957228799089</v>
      </c>
      <c r="Y856">
        <v>18.066214929517777</v>
      </c>
      <c r="Z856">
        <v>18.031844909847219</v>
      </c>
      <c r="AA856">
        <v>18.102097950755677</v>
      </c>
      <c r="AB856">
        <v>18.066719263373557</v>
      </c>
      <c r="AD856" t="s">
        <v>1112</v>
      </c>
      <c r="AE856">
        <v>31982968</v>
      </c>
      <c r="AF856">
        <v>9.7317609797814883E-2</v>
      </c>
      <c r="AG856">
        <v>0.5351414227722705</v>
      </c>
      <c r="AH856">
        <v>0.13000982272814707</v>
      </c>
      <c r="AI856">
        <v>1.8523239022244993</v>
      </c>
      <c r="AJ856">
        <v>0.11613648708613038</v>
      </c>
      <c r="AK856">
        <v>17.960957228799089</v>
      </c>
    </row>
    <row r="857" spans="1:37" x14ac:dyDescent="0.25">
      <c r="A857" t="str">
        <f>'Pas de restriction 2011'!A858</f>
        <v>FRANCO FERRARI - S.R.L.</v>
      </c>
      <c r="B857">
        <v>0.38625644383524366</v>
      </c>
      <c r="C857">
        <v>0.1125666437007497</v>
      </c>
      <c r="D857">
        <v>2.6097726997230623E-2</v>
      </c>
      <c r="E857">
        <v>2.6097726997230623E-2</v>
      </c>
      <c r="F857">
        <v>2.9035460533527319E-2</v>
      </c>
      <c r="G857">
        <v>0.1125666437007497</v>
      </c>
      <c r="H857">
        <v>0.25293713179009369</v>
      </c>
      <c r="I857">
        <v>0.35683102310888781</v>
      </c>
      <c r="J857">
        <v>0.41074985939594311</v>
      </c>
      <c r="K857">
        <v>1.1542524736695058E-2</v>
      </c>
      <c r="L857">
        <v>1.1263465237018067E-2</v>
      </c>
      <c r="M857">
        <v>-2.4176642982607379E-2</v>
      </c>
      <c r="N857">
        <v>2.7994655207544414</v>
      </c>
      <c r="O857">
        <v>2.0078192856257275</v>
      </c>
      <c r="P857">
        <v>2.1454509855471962</v>
      </c>
      <c r="Q857">
        <v>2.7077986316271039</v>
      </c>
      <c r="R857">
        <v>2.2870229676000089</v>
      </c>
      <c r="S857">
        <v>0.24375103320479946</v>
      </c>
      <c r="T857">
        <v>0.11098868385345061</v>
      </c>
      <c r="U857">
        <v>0.10816544792548219</v>
      </c>
      <c r="V857">
        <v>0.17686609296112157</v>
      </c>
      <c r="W857">
        <v>0.13200674158001813</v>
      </c>
      <c r="X857">
        <v>16.270888752550253</v>
      </c>
      <c r="Y857">
        <v>16.268898332488718</v>
      </c>
      <c r="Z857">
        <v>16.450138449228518</v>
      </c>
      <c r="AA857">
        <v>16.615026467442529</v>
      </c>
      <c r="AB857">
        <v>16.444687749719922</v>
      </c>
      <c r="AD857" t="s">
        <v>1113</v>
      </c>
      <c r="AE857">
        <v>5791194</v>
      </c>
      <c r="AF857">
        <v>2.6097726997230623E-2</v>
      </c>
      <c r="AG857">
        <v>0.25293713179009369</v>
      </c>
      <c r="AH857">
        <v>1.1542524736695058E-2</v>
      </c>
      <c r="AI857">
        <v>2.7994655207544414</v>
      </c>
      <c r="AJ857">
        <v>0.24375103320479946</v>
      </c>
      <c r="AK857">
        <v>16.270888752550253</v>
      </c>
    </row>
    <row r="858" spans="1:37" x14ac:dyDescent="0.25">
      <c r="A858" t="str">
        <f>'Pas de restriction 2011'!A859</f>
        <v>FRANKLIN &amp; MARSHALL S.R.L.</v>
      </c>
      <c r="B858">
        <v>9.3463490974574459E-2</v>
      </c>
      <c r="C858">
        <v>-0.47980423180182763</v>
      </c>
      <c r="D858">
        <v>0.19649569094884878</v>
      </c>
      <c r="E858">
        <v>5.3637053552287442E-2</v>
      </c>
      <c r="F858">
        <v>0.10221622690076705</v>
      </c>
      <c r="G858">
        <v>0.90570175151628685</v>
      </c>
      <c r="H858">
        <v>0.21322509968700423</v>
      </c>
      <c r="I858">
        <v>0.17681079474689279</v>
      </c>
      <c r="J858">
        <v>-0.17077869816247923</v>
      </c>
      <c r="K858">
        <v>2.2473523989195214E-2</v>
      </c>
      <c r="L858">
        <v>5.6975987271069208E-2</v>
      </c>
      <c r="M858">
        <v>1.5352493582431501</v>
      </c>
      <c r="N858">
        <v>2.2219795275405021</v>
      </c>
      <c r="O858">
        <v>2.0571788792179393</v>
      </c>
      <c r="P858">
        <v>1.6504171686238902</v>
      </c>
      <c r="Q858">
        <v>1.5038128823637371</v>
      </c>
      <c r="R858">
        <v>1.7371363100685222</v>
      </c>
      <c r="S858">
        <v>0.32213433501903399</v>
      </c>
      <c r="T858">
        <v>0.17794953479398018</v>
      </c>
      <c r="U858">
        <v>0.1816701154228875</v>
      </c>
      <c r="V858">
        <v>0.12700685349327293</v>
      </c>
      <c r="W858">
        <v>0.16220883457004687</v>
      </c>
      <c r="X858">
        <v>17.531910792361174</v>
      </c>
      <c r="Y858">
        <v>17.686286145058954</v>
      </c>
      <c r="Z858">
        <v>17.640631111379342</v>
      </c>
      <c r="AA858">
        <v>17.47576402013383</v>
      </c>
      <c r="AB858">
        <v>17.600893758857374</v>
      </c>
      <c r="AD858" t="s">
        <v>1114</v>
      </c>
      <c r="AE858">
        <v>23323000</v>
      </c>
      <c r="AF858">
        <v>5.3637053552287442E-2</v>
      </c>
      <c r="AG858">
        <v>0.21322509968700423</v>
      </c>
      <c r="AH858">
        <v>2.2473523989195214E-2</v>
      </c>
      <c r="AI858">
        <v>2.2219795275405021</v>
      </c>
      <c r="AJ858">
        <v>0.32213433501903399</v>
      </c>
      <c r="AK858">
        <v>17.531910792361174</v>
      </c>
    </row>
    <row r="859" spans="1:37" x14ac:dyDescent="0.25">
      <c r="A859" t="str">
        <f>'Pas de restriction 2011'!A860</f>
        <v>FRAP S.P.A.</v>
      </c>
      <c r="B859">
        <v>0.14040443561997287</v>
      </c>
      <c r="C859">
        <v>1.1232407286808817</v>
      </c>
      <c r="D859">
        <v>0.11637139831967742</v>
      </c>
      <c r="E859">
        <v>0.11637139831967742</v>
      </c>
      <c r="F859">
        <v>0.19892236694976856</v>
      </c>
      <c r="G859">
        <v>0.70937506829057717</v>
      </c>
      <c r="H859">
        <v>0.41074448574020994</v>
      </c>
      <c r="I859">
        <v>0.40654961786770238</v>
      </c>
      <c r="J859">
        <v>-1.0212840386518911E-2</v>
      </c>
      <c r="K859">
        <v>7.3642055449340299E-2</v>
      </c>
      <c r="L859">
        <v>5.0956983674476833E-2</v>
      </c>
      <c r="M859">
        <v>-0.30804506523407588</v>
      </c>
      <c r="N859">
        <v>1.3683114886409002</v>
      </c>
      <c r="O859">
        <v>1.2281389520388446</v>
      </c>
      <c r="P859">
        <v>1.2881636754570616</v>
      </c>
      <c r="Q859">
        <v>1.3015063855976137</v>
      </c>
      <c r="R859">
        <v>1.2726030043645067</v>
      </c>
      <c r="S859">
        <v>0.13054370378107011</v>
      </c>
      <c r="T859">
        <v>4.7200186532986167E-2</v>
      </c>
      <c r="U859">
        <v>5.3482298348746904E-2</v>
      </c>
      <c r="V859">
        <v>0.12426154771332854</v>
      </c>
      <c r="W859">
        <v>7.4981344198353866E-2</v>
      </c>
      <c r="X859">
        <v>16.218583223088508</v>
      </c>
      <c r="Y859">
        <v>16.223228160624757</v>
      </c>
      <c r="Z859">
        <v>16.172627964056623</v>
      </c>
      <c r="AA859">
        <v>16.278970444605175</v>
      </c>
      <c r="AB859">
        <v>16.224942189762185</v>
      </c>
      <c r="AD859" t="s">
        <v>1115</v>
      </c>
      <c r="AE859">
        <v>9045049</v>
      </c>
      <c r="AF859">
        <v>0.11637139831967742</v>
      </c>
      <c r="AG859">
        <v>0.41074448574020994</v>
      </c>
      <c r="AH859">
        <v>7.3642055449340299E-2</v>
      </c>
      <c r="AI859">
        <v>1.3683114886409002</v>
      </c>
      <c r="AJ859">
        <v>0.13054370378107011</v>
      </c>
      <c r="AK859">
        <v>16.218583223088508</v>
      </c>
    </row>
    <row r="860" spans="1:37" x14ac:dyDescent="0.25">
      <c r="A860" t="str">
        <f>'Pas de restriction 2011'!A861</f>
        <v>FRATELLI CARLI SOCIETA' PER AZIONI</v>
      </c>
      <c r="B860">
        <v>-2.3352538547527845E-2</v>
      </c>
      <c r="C860">
        <v>-1.2498592167923976E-2</v>
      </c>
      <c r="D860">
        <v>0.49034852128242495</v>
      </c>
      <c r="E860">
        <v>0.12533031903970204</v>
      </c>
      <c r="F860">
        <v>0.13547692072133133</v>
      </c>
      <c r="G860">
        <v>8.0958875389242832E-2</v>
      </c>
      <c r="H860">
        <v>0.36657398727170987</v>
      </c>
      <c r="I860">
        <v>0.36660201181221275</v>
      </c>
      <c r="J860">
        <v>7.6449888633553989E-5</v>
      </c>
      <c r="K860">
        <v>0.37567706273805168</v>
      </c>
      <c r="L860">
        <v>0.40657165389577604</v>
      </c>
      <c r="M860">
        <v>8.2237097289238101E-2</v>
      </c>
      <c r="N860">
        <v>1.3523653294749787</v>
      </c>
      <c r="O860">
        <v>1.1714343216148215</v>
      </c>
      <c r="P860">
        <v>1.1246288330755674</v>
      </c>
      <c r="Q860">
        <v>1.1154080042341146</v>
      </c>
      <c r="R860">
        <v>1.1371570529748345</v>
      </c>
      <c r="S860">
        <v>9.0945250245876574E-2</v>
      </c>
      <c r="T860">
        <v>8.5447388486195819E-2</v>
      </c>
      <c r="U860">
        <v>5.1331891935742613E-2</v>
      </c>
      <c r="V860">
        <v>7.0045801235909685E-2</v>
      </c>
      <c r="W860">
        <v>6.8941693885949382E-2</v>
      </c>
      <c r="X860">
        <v>18.797322844788795</v>
      </c>
      <c r="Y860">
        <v>18.784446173877516</v>
      </c>
      <c r="Z860">
        <v>18.745325236339415</v>
      </c>
      <c r="AA860">
        <v>18.792172787483036</v>
      </c>
      <c r="AB860">
        <v>18.773981399233321</v>
      </c>
      <c r="AD860" t="s">
        <v>224</v>
      </c>
      <c r="AE860">
        <v>122818382</v>
      </c>
      <c r="AF860">
        <v>0.12533031903970204</v>
      </c>
      <c r="AG860">
        <v>0.36657398727170987</v>
      </c>
      <c r="AH860">
        <v>0.37567706273805168</v>
      </c>
      <c r="AI860">
        <v>1.3523653294749787</v>
      </c>
      <c r="AJ860">
        <v>9.0945250245876574E-2</v>
      </c>
      <c r="AK860">
        <v>18.797322844788795</v>
      </c>
    </row>
    <row r="861" spans="1:37" x14ac:dyDescent="0.25">
      <c r="A861" t="str">
        <f>'Pas de restriction 2011'!A862</f>
        <v>FRATELLI COMUNELLO S.P.A.</v>
      </c>
      <c r="B861">
        <v>-0.17791811451200606</v>
      </c>
      <c r="C861">
        <v>-3.5103170273724893E-2</v>
      </c>
      <c r="D861">
        <v>0.48573505284264545</v>
      </c>
      <c r="E861">
        <v>0.27763701212183139</v>
      </c>
      <c r="F861">
        <v>0.2343412954317039</v>
      </c>
      <c r="G861">
        <v>-0.15594360549856612</v>
      </c>
      <c r="H861">
        <v>0.22636203770628768</v>
      </c>
      <c r="I861">
        <v>0.25603550524454255</v>
      </c>
      <c r="J861">
        <v>0.13108853339073218</v>
      </c>
      <c r="K861">
        <v>0.35166903562797924</v>
      </c>
      <c r="L861">
        <v>0.325214109148528</v>
      </c>
      <c r="M861">
        <v>-7.5226772332145753E-2</v>
      </c>
      <c r="N861">
        <v>0.99486155354724659</v>
      </c>
      <c r="O861">
        <v>0.96278681099095742</v>
      </c>
      <c r="P861">
        <v>0.94877439346839176</v>
      </c>
      <c r="Q861">
        <v>1.0175951389988234</v>
      </c>
      <c r="R861">
        <v>0.97638544781939096</v>
      </c>
      <c r="S861">
        <v>9.928081775263467E-2</v>
      </c>
      <c r="T861">
        <v>0.13765929162600593</v>
      </c>
      <c r="U861">
        <v>9.6148295137024622E-2</v>
      </c>
      <c r="V861">
        <v>0.1090028847481667</v>
      </c>
      <c r="W861">
        <v>0.11427015717039908</v>
      </c>
      <c r="X861">
        <v>17.186667132572559</v>
      </c>
      <c r="Y861">
        <v>17.296683075786294</v>
      </c>
      <c r="Z861">
        <v>17.18542217070264</v>
      </c>
      <c r="AA861">
        <v>17.165256913501636</v>
      </c>
      <c r="AB861">
        <v>17.215787386663525</v>
      </c>
      <c r="AD861" t="s">
        <v>1116</v>
      </c>
      <c r="AE861">
        <v>33753893</v>
      </c>
      <c r="AF861">
        <v>0.27763701212183139</v>
      </c>
      <c r="AG861">
        <v>0.22636203770628768</v>
      </c>
      <c r="AH861">
        <v>0.35166903562797924</v>
      </c>
      <c r="AI861">
        <v>0.99486155354724659</v>
      </c>
      <c r="AJ861">
        <v>9.928081775263467E-2</v>
      </c>
      <c r="AK861">
        <v>17.186667132572559</v>
      </c>
    </row>
    <row r="862" spans="1:37" x14ac:dyDescent="0.25">
      <c r="A862" t="str">
        <f>'Pas de restriction 2011'!A863</f>
        <v>FRATELLI DAMIANO &amp; C. S.R.L.</v>
      </c>
      <c r="B862">
        <v>0.58107878720303896</v>
      </c>
      <c r="C862">
        <v>0.10971616003902078</v>
      </c>
      <c r="D862">
        <v>0.42445884741227174</v>
      </c>
      <c r="E862">
        <v>0.20431999323318967</v>
      </c>
      <c r="F862">
        <v>0.1664849039470303</v>
      </c>
      <c r="G862">
        <v>-0.18517565847302234</v>
      </c>
      <c r="H862">
        <v>0.40337090963616862</v>
      </c>
      <c r="I862">
        <v>0.28805914681902678</v>
      </c>
      <c r="J862">
        <v>-0.2858702996731976</v>
      </c>
      <c r="K862">
        <v>0.20245152695382038</v>
      </c>
      <c r="L862">
        <v>0.10215883530656174</v>
      </c>
      <c r="M862">
        <v>-0.49539113464002482</v>
      </c>
      <c r="N862">
        <v>0.96058576214310643</v>
      </c>
      <c r="O862">
        <v>1.2159216126539354</v>
      </c>
      <c r="P862">
        <v>1.9321579824500832</v>
      </c>
      <c r="Q862">
        <v>2.4307102266248388</v>
      </c>
      <c r="R862">
        <v>1.8595966072429526</v>
      </c>
      <c r="S862">
        <v>8.6974616048521539E-2</v>
      </c>
      <c r="T862">
        <v>8.7087214957726658E-2</v>
      </c>
      <c r="U862">
        <v>0.11717870212494903</v>
      </c>
      <c r="V862">
        <v>0.14552010800300252</v>
      </c>
      <c r="W862">
        <v>0.11659534169522608</v>
      </c>
      <c r="X862">
        <v>16.050185157774287</v>
      </c>
      <c r="Y862">
        <v>16.353176389701471</v>
      </c>
      <c r="Z862">
        <v>16.794661823230307</v>
      </c>
      <c r="AA862">
        <v>17.027722911134653</v>
      </c>
      <c r="AB862">
        <v>16.725187041355476</v>
      </c>
      <c r="AD862" t="s">
        <v>1117</v>
      </c>
      <c r="AE862">
        <v>10403720</v>
      </c>
      <c r="AF862">
        <v>0.20431999323318967</v>
      </c>
      <c r="AG862">
        <v>0.40337090963616862</v>
      </c>
      <c r="AH862">
        <v>0.20245152695382038</v>
      </c>
      <c r="AI862">
        <v>0.96058576214310643</v>
      </c>
      <c r="AJ862">
        <v>8.6974616048521539E-2</v>
      </c>
      <c r="AK862">
        <v>16.050185157774287</v>
      </c>
    </row>
    <row r="863" spans="1:37" x14ac:dyDescent="0.25">
      <c r="A863" t="str">
        <f>'Pas de restriction 2011'!A864</f>
        <v>FRATELLI FANTINI - S.P.A.</v>
      </c>
      <c r="B863">
        <v>-7.0953570803352394E-3</v>
      </c>
      <c r="C863">
        <v>6.2904063412639885E-3</v>
      </c>
      <c r="D863">
        <v>9.0495761877320821E-2</v>
      </c>
      <c r="E863">
        <v>9.048292581545643E-2</v>
      </c>
      <c r="F863">
        <v>4.0957307128827225E-2</v>
      </c>
      <c r="G863">
        <v>-0.54734767073777768</v>
      </c>
      <c r="H863">
        <v>0.61902385961872453</v>
      </c>
      <c r="I863">
        <v>0.66630753914255625</v>
      </c>
      <c r="J863">
        <v>7.6384260136523927E-2</v>
      </c>
      <c r="K863">
        <v>5.4117865031894134E-2</v>
      </c>
      <c r="L863">
        <v>3.0345730170049198E-2</v>
      </c>
      <c r="M863">
        <v>-0.43926594014444081</v>
      </c>
      <c r="N863">
        <v>1.0429657164663326</v>
      </c>
      <c r="O863">
        <v>0.90870830278273218</v>
      </c>
      <c r="P863">
        <v>0.89051916728046343</v>
      </c>
      <c r="Q863">
        <v>0.88979112138705796</v>
      </c>
      <c r="R863">
        <v>0.89633953048341786</v>
      </c>
      <c r="S863">
        <v>0.15060448517180064</v>
      </c>
      <c r="T863">
        <v>7.7487325301032181E-2</v>
      </c>
      <c r="U863">
        <v>5.4310280113614724E-2</v>
      </c>
      <c r="V863">
        <v>7.055315372500448E-2</v>
      </c>
      <c r="W863">
        <v>6.745025304655046E-2</v>
      </c>
      <c r="X863">
        <v>17.178202392014633</v>
      </c>
      <c r="Y863">
        <v>17.12594560932623</v>
      </c>
      <c r="Z863">
        <v>17.04550945150233</v>
      </c>
      <c r="AA863">
        <v>17.035485858187869</v>
      </c>
      <c r="AB863">
        <v>17.068980306338812</v>
      </c>
      <c r="AD863" t="s">
        <v>1118</v>
      </c>
      <c r="AE863">
        <v>30149434</v>
      </c>
      <c r="AF863">
        <v>9.048292581545643E-2</v>
      </c>
      <c r="AG863">
        <v>0.61902385961872453</v>
      </c>
      <c r="AH863">
        <v>5.4117865031894134E-2</v>
      </c>
      <c r="AI863">
        <v>1.0429657164663326</v>
      </c>
      <c r="AJ863">
        <v>0.15060448517180064</v>
      </c>
      <c r="AK863">
        <v>17.178202392014633</v>
      </c>
    </row>
    <row r="864" spans="1:37" x14ac:dyDescent="0.25">
      <c r="A864" t="str">
        <f>'Pas de restriction 2011'!A865</f>
        <v>FRATELLI IBBA S.R.L.</v>
      </c>
      <c r="B864">
        <v>0.40034256474278268</v>
      </c>
      <c r="C864">
        <v>-0.24774697124308045</v>
      </c>
      <c r="D864">
        <v>0.26282248164138922</v>
      </c>
      <c r="E864">
        <v>9.634196745324286E-2</v>
      </c>
      <c r="F864">
        <v>6.2410899040817917E-2</v>
      </c>
      <c r="G864">
        <v>-0.35219405737061088</v>
      </c>
      <c r="H864">
        <v>0.27610368261585755</v>
      </c>
      <c r="I864">
        <v>0.25364200401743708</v>
      </c>
      <c r="J864">
        <v>-8.135233252093689E-2</v>
      </c>
      <c r="K864">
        <v>0.20251467042381946</v>
      </c>
      <c r="L864">
        <v>0.14784293719946989</v>
      </c>
      <c r="M864">
        <v>-0.26996430979510494</v>
      </c>
      <c r="N864">
        <v>2.163751911951282</v>
      </c>
      <c r="O864">
        <v>2.3975894548435095</v>
      </c>
      <c r="P864">
        <v>2.7838329872443008</v>
      </c>
      <c r="Q864">
        <v>3.0912611588920664</v>
      </c>
      <c r="R864">
        <v>2.7575612003266254</v>
      </c>
      <c r="S864">
        <v>5.9364847587883574E-2</v>
      </c>
      <c r="T864">
        <v>5.7811959694415847E-2</v>
      </c>
      <c r="U864">
        <v>7.1949345058379494E-2</v>
      </c>
      <c r="V864">
        <v>7.8768532174497877E-2</v>
      </c>
      <c r="W864">
        <v>6.950994564243107E-2</v>
      </c>
      <c r="X864">
        <v>17.812486142511386</v>
      </c>
      <c r="Y864">
        <v>18.056265391624891</v>
      </c>
      <c r="Z864">
        <v>18.350627471152904</v>
      </c>
      <c r="AA864">
        <v>18.554507341749552</v>
      </c>
      <c r="AB864">
        <v>18.320466734842451</v>
      </c>
      <c r="AD864" t="s">
        <v>1119</v>
      </c>
      <c r="AE864">
        <v>28970874</v>
      </c>
      <c r="AF864">
        <v>9.634196745324286E-2</v>
      </c>
      <c r="AG864">
        <v>0.27610368261585755</v>
      </c>
      <c r="AH864">
        <v>0.20251467042381946</v>
      </c>
      <c r="AI864">
        <v>2.163751911951282</v>
      </c>
      <c r="AJ864">
        <v>5.9364847587883574E-2</v>
      </c>
      <c r="AK864">
        <v>17.812486142511386</v>
      </c>
    </row>
    <row r="865" spans="1:37" x14ac:dyDescent="0.25">
      <c r="A865" t="str">
        <f>'Pas de restriction 2011'!A866</f>
        <v>FRATELLI NERI S.P.A.</v>
      </c>
      <c r="B865">
        <v>0.31667753038134422</v>
      </c>
      <c r="C865">
        <v>-0.16345416697211837</v>
      </c>
      <c r="D865">
        <v>0.56276114012712575</v>
      </c>
      <c r="E865">
        <v>0.52118904864174731</v>
      </c>
      <c r="F865">
        <v>0.42287467068186868</v>
      </c>
      <c r="G865">
        <v>-0.18863477315206895</v>
      </c>
      <c r="H865">
        <v>0.37664051774475166</v>
      </c>
      <c r="I865">
        <v>0.45024103310385244</v>
      </c>
      <c r="J865">
        <v>0.19541316425488686</v>
      </c>
      <c r="K865">
        <v>0.75712749813383196</v>
      </c>
      <c r="L865">
        <v>0.57153358115460162</v>
      </c>
      <c r="M865">
        <v>-0.24512901385391794</v>
      </c>
      <c r="N865">
        <v>0.36122286026259137</v>
      </c>
      <c r="O865">
        <v>0.37778277305774299</v>
      </c>
      <c r="P865">
        <v>0.43609239721031495</v>
      </c>
      <c r="Q865">
        <v>0.50970691734003459</v>
      </c>
      <c r="R865">
        <v>0.44119402920269751</v>
      </c>
      <c r="S865">
        <v>0.11969883651104594</v>
      </c>
      <c r="T865">
        <v>0.13992167467022926</v>
      </c>
      <c r="U865">
        <v>0.1680007646789147</v>
      </c>
      <c r="V865">
        <v>0.20828437833258609</v>
      </c>
      <c r="W865">
        <v>0.17206893922724334</v>
      </c>
      <c r="X865">
        <v>16.98965082363155</v>
      </c>
      <c r="Y865">
        <v>17.071506005625114</v>
      </c>
      <c r="Z865">
        <v>17.361893149465807</v>
      </c>
      <c r="AA865">
        <v>17.613536325053634</v>
      </c>
      <c r="AB865">
        <v>17.348978493381519</v>
      </c>
      <c r="AD865" t="s">
        <v>1120</v>
      </c>
      <c r="AE865">
        <v>68678166</v>
      </c>
      <c r="AF865">
        <v>0.52118904864174731</v>
      </c>
      <c r="AG865">
        <v>0.37664051774475166</v>
      </c>
      <c r="AH865">
        <v>0.75712749813383196</v>
      </c>
      <c r="AI865">
        <v>0.36122286026259137</v>
      </c>
      <c r="AJ865">
        <v>0.11969883651104594</v>
      </c>
      <c r="AK865">
        <v>16.98965082363155</v>
      </c>
    </row>
    <row r="866" spans="1:37" x14ac:dyDescent="0.25">
      <c r="A866" t="str">
        <f>'Pas de restriction 2011'!A867</f>
        <v>FRATELLI TANZI S.P.A.</v>
      </c>
      <c r="B866">
        <v>0.25948014876931874</v>
      </c>
      <c r="C866">
        <v>-0.30568342502653356</v>
      </c>
      <c r="D866">
        <v>0.28377755340846589</v>
      </c>
      <c r="E866">
        <v>0.21558089059035618</v>
      </c>
      <c r="F866">
        <v>0.16016979881190069</v>
      </c>
      <c r="G866">
        <v>-0.25703155612130241</v>
      </c>
      <c r="H866">
        <v>0.18847029989139902</v>
      </c>
      <c r="I866">
        <v>0.40061287852742883</v>
      </c>
      <c r="J866">
        <v>1.1256021705184918</v>
      </c>
      <c r="K866">
        <v>0.30982238987595806</v>
      </c>
      <c r="L866">
        <v>0.19769350036513414</v>
      </c>
      <c r="M866">
        <v>-0.36191344839769768</v>
      </c>
      <c r="N866">
        <v>2.1954156239418881</v>
      </c>
      <c r="O866">
        <v>2.2497853689394964</v>
      </c>
      <c r="P866">
        <v>2.0609792401658238</v>
      </c>
      <c r="Q866">
        <v>2.328284354513745</v>
      </c>
      <c r="R866">
        <v>2.2130163212063549</v>
      </c>
      <c r="S866">
        <v>0.21565981577702939</v>
      </c>
      <c r="T866">
        <v>0.18717589151743771</v>
      </c>
      <c r="U866">
        <v>0.27017121274489436</v>
      </c>
      <c r="V866">
        <v>0.20669877605223513</v>
      </c>
      <c r="W866">
        <v>0.22134862677152242</v>
      </c>
      <c r="X866">
        <v>16.946128076021612</v>
      </c>
      <c r="Y866">
        <v>17.17859757780489</v>
      </c>
      <c r="Z866">
        <v>17.322741238914585</v>
      </c>
      <c r="AA866">
        <v>17.370916846329898</v>
      </c>
      <c r="AB866">
        <v>17.290751887683125</v>
      </c>
      <c r="AD866" t="s">
        <v>1121</v>
      </c>
      <c r="AE866">
        <v>12835980</v>
      </c>
      <c r="AF866">
        <v>0.21558089059035618</v>
      </c>
      <c r="AG866">
        <v>0.18847029989139902</v>
      </c>
      <c r="AH866">
        <v>0.30982238987595806</v>
      </c>
      <c r="AI866">
        <v>2.1954156239418881</v>
      </c>
      <c r="AJ866">
        <v>0.21565981577702939</v>
      </c>
      <c r="AK866">
        <v>16.946128076021612</v>
      </c>
    </row>
    <row r="867" spans="1:37" x14ac:dyDescent="0.25">
      <c r="A867" t="str">
        <f>'Pas de restriction 2011'!A868</f>
        <v>FRATELLI TASSALINI OFFICINA MECCANICA - SOCIETA' PER AZIONI</v>
      </c>
      <c r="B867">
        <v>0.10975259430338691</v>
      </c>
      <c r="C867">
        <v>0.23651730366853221</v>
      </c>
      <c r="D867">
        <v>2.0025607812042642E-2</v>
      </c>
      <c r="E867">
        <v>2.0025607812042642E-2</v>
      </c>
      <c r="F867">
        <v>2.4762010576070463E-2</v>
      </c>
      <c r="G867">
        <v>0.23651730366853221</v>
      </c>
      <c r="H867">
        <v>0.82068186793901565</v>
      </c>
      <c r="I867">
        <v>0.84302144427943071</v>
      </c>
      <c r="J867">
        <v>2.7220750467555226E-2</v>
      </c>
      <c r="K867">
        <v>0.12028621396319256</v>
      </c>
      <c r="L867">
        <v>7.8448808096911044E-2</v>
      </c>
      <c r="M867">
        <v>-0.34781546852146922</v>
      </c>
      <c r="N867">
        <v>0.60067626331885327</v>
      </c>
      <c r="O867">
        <v>0.58296938479463301</v>
      </c>
      <c r="P867">
        <v>0.48423805043993495</v>
      </c>
      <c r="Q867">
        <v>0.48866495227954732</v>
      </c>
      <c r="R867">
        <v>0.51862412917137179</v>
      </c>
      <c r="S867">
        <v>0.14397357085256071</v>
      </c>
      <c r="T867">
        <v>0.12290122087143657</v>
      </c>
      <c r="U867">
        <v>9.449721747384722E-2</v>
      </c>
      <c r="V867">
        <v>9.5192530979414006E-2</v>
      </c>
      <c r="W867">
        <v>0.10419698977489926</v>
      </c>
      <c r="X867">
        <v>16.267854500803189</v>
      </c>
      <c r="Y867">
        <v>16.352609119095973</v>
      </c>
      <c r="Z867">
        <v>16.209917024677289</v>
      </c>
      <c r="AA867">
        <v>16.257323624710647</v>
      </c>
      <c r="AB867">
        <v>16.273283256161303</v>
      </c>
      <c r="AD867" t="s">
        <v>1122</v>
      </c>
      <c r="AE867">
        <v>21687132</v>
      </c>
      <c r="AF867">
        <v>2.0025607812042642E-2</v>
      </c>
      <c r="AG867">
        <v>0.82068186793901565</v>
      </c>
      <c r="AH867">
        <v>0.12028621396319256</v>
      </c>
      <c r="AI867">
        <v>0.60067626331885327</v>
      </c>
      <c r="AJ867">
        <v>0.14397357085256071</v>
      </c>
      <c r="AK867">
        <v>16.267854500803189</v>
      </c>
    </row>
    <row r="868" spans="1:37" x14ac:dyDescent="0.25">
      <c r="A868" t="str">
        <f>'Pas de restriction 2011'!A869</f>
        <v>FRENI BREMBO - S.P.A. O ANCHE PIU' BREVEMENTE BREMBO S.P.A.</v>
      </c>
      <c r="B868">
        <v>0.34283103436869439</v>
      </c>
      <c r="C868">
        <v>-1.0698330508248489E-2</v>
      </c>
      <c r="D868">
        <v>0.37915446892262911</v>
      </c>
      <c r="E868">
        <v>0.27826775495352452</v>
      </c>
      <c r="F868">
        <v>0.23858930105523754</v>
      </c>
      <c r="G868">
        <v>-0.14259091537542307</v>
      </c>
      <c r="H868">
        <v>0.33684276901194138</v>
      </c>
      <c r="I868">
        <v>0.33040220346654925</v>
      </c>
      <c r="J868">
        <v>-1.9120391286071532E-2</v>
      </c>
      <c r="K868">
        <v>0.33383674870166385</v>
      </c>
      <c r="L868">
        <v>0.38731713475448099</v>
      </c>
      <c r="M868">
        <v>0.16019921791357472</v>
      </c>
      <c r="N868">
        <v>1.2812791138618265</v>
      </c>
      <c r="O868">
        <v>1.3243080364526481</v>
      </c>
      <c r="P868">
        <v>1.249222888955003</v>
      </c>
      <c r="Q868">
        <v>1.3070435693504003</v>
      </c>
      <c r="R868">
        <v>1.2935248315860171</v>
      </c>
      <c r="S868">
        <v>0.15278720605240612</v>
      </c>
      <c r="T868">
        <v>0.15380011412126626</v>
      </c>
      <c r="U868">
        <v>0.15148567034600754</v>
      </c>
      <c r="V868">
        <v>0.17411649580003022</v>
      </c>
      <c r="W868">
        <v>0.15980076008910135</v>
      </c>
      <c r="X868">
        <v>20.813773595381178</v>
      </c>
      <c r="Y868">
        <v>20.971004435896564</v>
      </c>
      <c r="Z868">
        <v>21.070410209627589</v>
      </c>
      <c r="AA868">
        <v>21.188329158568695</v>
      </c>
      <c r="AB868">
        <v>21.076581268030949</v>
      </c>
      <c r="AD868" t="s">
        <v>1123</v>
      </c>
      <c r="AE868">
        <v>967392000</v>
      </c>
      <c r="AF868">
        <v>0.27826775495352452</v>
      </c>
      <c r="AG868">
        <v>0.33684276901194138</v>
      </c>
      <c r="AH868">
        <v>0.33383674870166385</v>
      </c>
      <c r="AI868">
        <v>1.2812791138618265</v>
      </c>
      <c r="AJ868">
        <v>0.15278720605240612</v>
      </c>
      <c r="AK868">
        <v>20.813773595381178</v>
      </c>
    </row>
    <row r="869" spans="1:37" x14ac:dyDescent="0.25">
      <c r="A869" t="str">
        <f>'Pas de restriction 2011'!A870</f>
        <v>FRESYSTEM S.P.A.</v>
      </c>
      <c r="B869">
        <v>6.5118871350996796E-2</v>
      </c>
      <c r="C869">
        <v>-0.3133999462879854</v>
      </c>
      <c r="D869">
        <v>0.40949240343723387</v>
      </c>
      <c r="E869">
        <v>0.34657755878261709</v>
      </c>
      <c r="F869">
        <v>0.16808547689897635</v>
      </c>
      <c r="G869">
        <v>-0.51501338549042019</v>
      </c>
      <c r="H869">
        <v>0.29784865125492893</v>
      </c>
      <c r="I869">
        <v>0.37775719961937065</v>
      </c>
      <c r="J869">
        <v>0.26828574857654103</v>
      </c>
      <c r="K869">
        <v>0.47225963605148408</v>
      </c>
      <c r="L869">
        <v>0.38501053984553485</v>
      </c>
      <c r="M869">
        <v>-0.18474815450126175</v>
      </c>
      <c r="N869">
        <v>1.6229269934577684</v>
      </c>
      <c r="O869">
        <v>1.6575602087948</v>
      </c>
      <c r="P869">
        <v>1.6945825666348648</v>
      </c>
      <c r="Q869">
        <v>1.591725487761837</v>
      </c>
      <c r="R869">
        <v>1.6479560877305008</v>
      </c>
      <c r="S869">
        <v>0.33825139816984329</v>
      </c>
      <c r="T869">
        <v>0.31388243446817543</v>
      </c>
      <c r="U869">
        <v>0.31133495454130733</v>
      </c>
      <c r="V869">
        <v>0.2930479544324362</v>
      </c>
      <c r="W869">
        <v>0.30608844781397299</v>
      </c>
      <c r="X869">
        <v>17.682281520682842</v>
      </c>
      <c r="Y869">
        <v>17.729846326891945</v>
      </c>
      <c r="Z869">
        <v>17.755343847575574</v>
      </c>
      <c r="AA869">
        <v>17.779072973491015</v>
      </c>
      <c r="AB869">
        <v>17.754754382652845</v>
      </c>
      <c r="AD869" t="s">
        <v>1124</v>
      </c>
      <c r="AE869">
        <v>30234661</v>
      </c>
      <c r="AF869">
        <v>0.34657755878261709</v>
      </c>
      <c r="AG869">
        <v>0.29784865125492893</v>
      </c>
      <c r="AH869">
        <v>0.47225963605148408</v>
      </c>
      <c r="AI869">
        <v>1.6229269934577684</v>
      </c>
      <c r="AJ869">
        <v>0.33825139816984329</v>
      </c>
      <c r="AK869">
        <v>17.682281520682842</v>
      </c>
    </row>
    <row r="870" spans="1:37" x14ac:dyDescent="0.25">
      <c r="A870" t="str">
        <f>'Pas de restriction 2011'!A871</f>
        <v>FRI.TECH. S.R.L.</v>
      </c>
      <c r="B870">
        <v>0.25121353139456815</v>
      </c>
      <c r="C870">
        <v>-0.61940896069096829</v>
      </c>
      <c r="D870">
        <v>0.27652919523662417</v>
      </c>
      <c r="E870">
        <v>9.7551399501233496E-2</v>
      </c>
      <c r="F870">
        <v>0.10524453381439694</v>
      </c>
      <c r="G870">
        <v>7.8862367454463511E-2</v>
      </c>
      <c r="H870">
        <v>0.41744365953679929</v>
      </c>
      <c r="I870">
        <v>0.61776058867281514</v>
      </c>
      <c r="J870">
        <v>0.47986578442295663</v>
      </c>
      <c r="K870">
        <v>0.1285736994572583</v>
      </c>
      <c r="L870">
        <v>6.4311208334417738E-2</v>
      </c>
      <c r="M870">
        <v>-0.49981054752339388</v>
      </c>
      <c r="N870">
        <v>1.4079568953611099</v>
      </c>
      <c r="O870">
        <v>1.5913803743762385</v>
      </c>
      <c r="P870">
        <v>1.2994350168259119</v>
      </c>
      <c r="Q870">
        <v>1.4173746722476166</v>
      </c>
      <c r="R870">
        <v>1.4360633544832557</v>
      </c>
      <c r="S870">
        <v>0.23029480119014115</v>
      </c>
      <c r="T870">
        <v>0.2518211004712731</v>
      </c>
      <c r="U870">
        <v>0.19330446099270795</v>
      </c>
      <c r="V870">
        <v>0.19352004426865077</v>
      </c>
      <c r="W870">
        <v>0.21288186857754396</v>
      </c>
      <c r="X870">
        <v>16.167875325400946</v>
      </c>
      <c r="Y870">
        <v>16.226261567795795</v>
      </c>
      <c r="Z870">
        <v>16.146034014784821</v>
      </c>
      <c r="AA870">
        <v>16.179416124731262</v>
      </c>
      <c r="AB870">
        <v>16.183903902437294</v>
      </c>
      <c r="AD870" t="s">
        <v>1125</v>
      </c>
      <c r="AE870">
        <v>7001673</v>
      </c>
      <c r="AF870">
        <v>9.7551399501233496E-2</v>
      </c>
      <c r="AG870">
        <v>0.41744365953679929</v>
      </c>
      <c r="AH870">
        <v>0.1285736994572583</v>
      </c>
      <c r="AI870">
        <v>1.4079568953611099</v>
      </c>
      <c r="AJ870">
        <v>0.23029480119014115</v>
      </c>
      <c r="AK870">
        <v>16.167875325400946</v>
      </c>
    </row>
    <row r="871" spans="1:37" x14ac:dyDescent="0.25">
      <c r="A871" t="str">
        <f>'Pas de restriction 2011'!A872</f>
        <v>FRIESLANDCAMPINA ITALY S.R.L.</v>
      </c>
      <c r="B871">
        <v>0.66312796361607595</v>
      </c>
      <c r="C871">
        <v>-0.83123381339012403</v>
      </c>
      <c r="D871">
        <v>0.1833759013026531</v>
      </c>
      <c r="E871">
        <v>0.1833759013026531</v>
      </c>
      <c r="F871">
        <v>3.0947651578997763E-2</v>
      </c>
      <c r="G871">
        <v>-0.83123381339012403</v>
      </c>
      <c r="H871">
        <v>0.13941762661334042</v>
      </c>
      <c r="I871">
        <v>0.15816681164486573</v>
      </c>
      <c r="J871">
        <v>0.13448217048999214</v>
      </c>
      <c r="K871">
        <v>5.6063527271887357E-3</v>
      </c>
      <c r="L871">
        <v>1.3402579618323439E-3</v>
      </c>
      <c r="M871">
        <v>-0.76093941515085395</v>
      </c>
      <c r="N871">
        <v>4.3375027978729648</v>
      </c>
      <c r="O871">
        <v>4.3756663822959814</v>
      </c>
      <c r="P871">
        <v>3.6573429475524302</v>
      </c>
      <c r="Q871">
        <v>4.1204481537209388</v>
      </c>
      <c r="R871">
        <v>4.0511524945231168</v>
      </c>
      <c r="S871">
        <v>7.8941427329309227E-2</v>
      </c>
      <c r="T871">
        <v>8.3665073051592903E-2</v>
      </c>
      <c r="U871">
        <v>6.5549166605317691E-2</v>
      </c>
      <c r="V871">
        <v>6.3923379456967563E-2</v>
      </c>
      <c r="W871">
        <v>7.1045873037959395E-2</v>
      </c>
      <c r="X871">
        <v>16.703876861836672</v>
      </c>
      <c r="Y871">
        <v>16.964021384695876</v>
      </c>
      <c r="Z871">
        <v>16.951074554067425</v>
      </c>
      <c r="AA871">
        <v>17.210479315290605</v>
      </c>
      <c r="AB871">
        <v>17.04185841801797</v>
      </c>
      <c r="AD871" t="s">
        <v>1126</v>
      </c>
      <c r="AE871">
        <v>5325209</v>
      </c>
      <c r="AF871">
        <v>0.1833759013026531</v>
      </c>
      <c r="AG871">
        <v>0.13941762661334042</v>
      </c>
      <c r="AH871">
        <v>5.6063527271887357E-3</v>
      </c>
      <c r="AI871">
        <v>4.3375027978729648</v>
      </c>
      <c r="AJ871">
        <v>7.8941427329309227E-2</v>
      </c>
      <c r="AK871">
        <v>16.703876861836672</v>
      </c>
    </row>
    <row r="872" spans="1:37" x14ac:dyDescent="0.25">
      <c r="A872" t="str">
        <f>'Pas de restriction 2011'!A873</f>
        <v>FRIGOTECNICA INDUSTRIALE CHIAVENNA SPA OVVERO IN FORMA ABBREVIATA FIC SPA</v>
      </c>
      <c r="B872">
        <v>5.4378269634003064E-3</v>
      </c>
      <c r="C872">
        <v>-0.12687295606180546</v>
      </c>
      <c r="D872">
        <v>7.5665023980638638E-2</v>
      </c>
      <c r="E872">
        <v>7.3285518042290443E-2</v>
      </c>
      <c r="F872">
        <v>6.3518451202996665E-2</v>
      </c>
      <c r="G872">
        <v>-0.13327417340022832</v>
      </c>
      <c r="H872">
        <v>0.63197951772858008</v>
      </c>
      <c r="I872">
        <v>0.67902326349691666</v>
      </c>
      <c r="J872">
        <v>7.4438719054405716E-2</v>
      </c>
      <c r="K872">
        <v>0.47436812352155022</v>
      </c>
      <c r="L872">
        <v>0.42381376878051152</v>
      </c>
      <c r="M872">
        <v>-0.10657198963062713</v>
      </c>
      <c r="N872">
        <v>0.81708132277123335</v>
      </c>
      <c r="O872">
        <v>0.95720254370078262</v>
      </c>
      <c r="P872">
        <v>0.95894660975579527</v>
      </c>
      <c r="Q872">
        <v>0.84727713448391639</v>
      </c>
      <c r="R872">
        <v>0.92114209598016483</v>
      </c>
      <c r="S872">
        <v>0.13052987275834566</v>
      </c>
      <c r="T872">
        <v>0.16419931153228717</v>
      </c>
      <c r="U872">
        <v>0.172185799598053</v>
      </c>
      <c r="V872">
        <v>0.13057274900537388</v>
      </c>
      <c r="W872">
        <v>0.15565262004523803</v>
      </c>
      <c r="X872">
        <v>16.734658341477875</v>
      </c>
      <c r="Y872">
        <v>16.947823458000418</v>
      </c>
      <c r="Z872">
        <v>16.939806172535569</v>
      </c>
      <c r="AA872">
        <v>16.821574426314761</v>
      </c>
      <c r="AB872">
        <v>16.903068018950247</v>
      </c>
      <c r="AD872" t="s">
        <v>1127</v>
      </c>
      <c r="AE872">
        <v>23952031</v>
      </c>
      <c r="AF872">
        <v>7.3285518042290443E-2</v>
      </c>
      <c r="AG872">
        <v>0.63197951772858008</v>
      </c>
      <c r="AH872">
        <v>0.47436812352155022</v>
      </c>
      <c r="AI872">
        <v>0.81708132277123335</v>
      </c>
      <c r="AJ872">
        <v>0.13052987275834566</v>
      </c>
      <c r="AK872">
        <v>16.734658341477875</v>
      </c>
    </row>
    <row r="873" spans="1:37" x14ac:dyDescent="0.25">
      <c r="A873" t="str">
        <f>'Pas de restriction 2011'!A874</f>
        <v>FRIMONT S.P.A.</v>
      </c>
      <c r="B873">
        <v>7.0636001781498384E-2</v>
      </c>
      <c r="C873">
        <v>5.4191137126981892E-3</v>
      </c>
      <c r="D873">
        <v>0.12905721612382681</v>
      </c>
      <c r="E873">
        <v>0.12905721612382681</v>
      </c>
      <c r="F873">
        <v>0.1297565918534461</v>
      </c>
      <c r="G873">
        <v>5.4191137126981892E-3</v>
      </c>
      <c r="H873">
        <v>0.5387905968969422</v>
      </c>
      <c r="I873">
        <v>0.54460585099019276</v>
      </c>
      <c r="J873">
        <v>1.0793161808580868E-2</v>
      </c>
      <c r="K873">
        <v>5.7317111460797009E-2</v>
      </c>
      <c r="L873">
        <v>6.7224666324895502E-2</v>
      </c>
      <c r="M873">
        <v>0.17285509704854771</v>
      </c>
      <c r="N873">
        <v>1.7751419142741298</v>
      </c>
      <c r="O873">
        <v>1.7590342046633465</v>
      </c>
      <c r="P873">
        <v>1.7654495290058003</v>
      </c>
      <c r="Q873">
        <v>1.6150688547656231</v>
      </c>
      <c r="R873">
        <v>1.7131841961449232</v>
      </c>
      <c r="S873">
        <v>0.21043045524806692</v>
      </c>
      <c r="T873">
        <v>0.25250707902866121</v>
      </c>
      <c r="U873">
        <v>0.22750306181956861</v>
      </c>
      <c r="V873">
        <v>0.19935018103936952</v>
      </c>
      <c r="W873">
        <v>0.22645344062919978</v>
      </c>
      <c r="X873">
        <v>17.719145138728475</v>
      </c>
      <c r="Y873">
        <v>17.792100990362215</v>
      </c>
      <c r="Z873">
        <v>17.804230699338266</v>
      </c>
      <c r="AA873">
        <v>17.732127176577613</v>
      </c>
      <c r="AB873">
        <v>17.776152955426031</v>
      </c>
      <c r="AD873" t="s">
        <v>1128</v>
      </c>
      <c r="AE873">
        <v>30320544</v>
      </c>
      <c r="AF873">
        <v>0.12905721612382681</v>
      </c>
      <c r="AG873">
        <v>0.5387905968969422</v>
      </c>
      <c r="AH873">
        <v>5.7317111460797009E-2</v>
      </c>
      <c r="AI873">
        <v>1.7751419142741298</v>
      </c>
      <c r="AJ873">
        <v>0.21043045524806692</v>
      </c>
      <c r="AK873">
        <v>17.719145138728475</v>
      </c>
    </row>
    <row r="874" spans="1:37" x14ac:dyDescent="0.25">
      <c r="A874" t="str">
        <f>'Pas de restriction 2011'!A875</f>
        <v>FRIULANAGAS S.P.A.</v>
      </c>
      <c r="B874">
        <v>-7.5177222193199889E-2</v>
      </c>
      <c r="C874">
        <v>-0.23243267653415528</v>
      </c>
      <c r="D874">
        <v>0.2946952630520579</v>
      </c>
      <c r="E874">
        <v>0.12811242352641936</v>
      </c>
      <c r="F874">
        <v>0.11090287604014507</v>
      </c>
      <c r="G874">
        <v>-0.1343316051056152</v>
      </c>
      <c r="H874">
        <v>0.5965046370216458</v>
      </c>
      <c r="I874">
        <v>0.61960618277260815</v>
      </c>
      <c r="J874">
        <v>3.8728191395642153E-2</v>
      </c>
      <c r="K874">
        <v>0.57575217546348889</v>
      </c>
      <c r="L874">
        <v>0.5372263215216877</v>
      </c>
      <c r="M874">
        <v>-6.6913952883959696E-2</v>
      </c>
      <c r="N874">
        <v>0.74027815808412833</v>
      </c>
      <c r="O874">
        <v>0.67545450155774245</v>
      </c>
      <c r="P874">
        <v>0.76767270817990463</v>
      </c>
      <c r="Q874">
        <v>0.78545563084397885</v>
      </c>
      <c r="R874">
        <v>0.74286094686054194</v>
      </c>
      <c r="S874">
        <v>8.6525710661313024E-2</v>
      </c>
      <c r="T874">
        <v>7.4058798879036061E-2</v>
      </c>
      <c r="U874">
        <v>5.7807224208166218E-2</v>
      </c>
      <c r="V874">
        <v>7.1165256965823917E-2</v>
      </c>
      <c r="W874">
        <v>6.767709335100873E-2</v>
      </c>
      <c r="X874">
        <v>16.788579190422404</v>
      </c>
      <c r="Y874">
        <v>16.730618613133476</v>
      </c>
      <c r="Z874">
        <v>16.787041784339817</v>
      </c>
      <c r="AA874">
        <v>16.815414567713805</v>
      </c>
      <c r="AB874">
        <v>16.777691655062366</v>
      </c>
      <c r="AD874" t="s">
        <v>1129</v>
      </c>
      <c r="AE874">
        <v>27316133</v>
      </c>
      <c r="AF874">
        <v>0.12811242352641936</v>
      </c>
      <c r="AG874">
        <v>0.5965046370216458</v>
      </c>
      <c r="AH874">
        <v>0.57575217546348889</v>
      </c>
      <c r="AI874">
        <v>0.74027815808412833</v>
      </c>
      <c r="AJ874">
        <v>8.6525710661313024E-2</v>
      </c>
      <c r="AK874">
        <v>16.788579190422404</v>
      </c>
    </row>
    <row r="875" spans="1:37" x14ac:dyDescent="0.25">
      <c r="A875" t="str">
        <f>'Pas de restriction 2011'!A876</f>
        <v>FRIULSIDER SPA</v>
      </c>
      <c r="B875">
        <v>3.5279499957174457E-2</v>
      </c>
      <c r="C875">
        <v>-0.140154546501567</v>
      </c>
      <c r="D875">
        <v>6.6826375015973147E-2</v>
      </c>
      <c r="E875">
        <v>6.6826375015973147E-2</v>
      </c>
      <c r="F875">
        <v>5.7460354731265782E-2</v>
      </c>
      <c r="G875">
        <v>-0.140154546501567</v>
      </c>
      <c r="H875">
        <v>0.62089609307208138</v>
      </c>
      <c r="I875">
        <v>0.60502621136150736</v>
      </c>
      <c r="J875">
        <v>-2.5559641762364325E-2</v>
      </c>
      <c r="K875">
        <v>0.16634213277385343</v>
      </c>
      <c r="L875">
        <v>0.1670658147048629</v>
      </c>
      <c r="M875">
        <v>4.3505630169677614E-3</v>
      </c>
      <c r="N875">
        <v>1.2774130114701112</v>
      </c>
      <c r="O875">
        <v>1.142086793081412</v>
      </c>
      <c r="P875">
        <v>1.2039220172771188</v>
      </c>
      <c r="Q875">
        <v>1.334933850057378</v>
      </c>
      <c r="R875">
        <v>1.2269808868053029</v>
      </c>
      <c r="S875">
        <v>0.19904198675165163</v>
      </c>
      <c r="T875">
        <v>0.1904379742510893</v>
      </c>
      <c r="U875">
        <v>0.1978729828802441</v>
      </c>
      <c r="V875">
        <v>0.20168960614308226</v>
      </c>
      <c r="W875">
        <v>0.19666685442480522</v>
      </c>
      <c r="X875">
        <v>17.430569560125054</v>
      </c>
      <c r="Y875">
        <v>17.38529434967916</v>
      </c>
      <c r="Z875">
        <v>17.386087582184992</v>
      </c>
      <c r="AA875">
        <v>17.490554947408</v>
      </c>
      <c r="AB875">
        <v>17.420645626424051</v>
      </c>
      <c r="AD875" t="s">
        <v>1130</v>
      </c>
      <c r="AE875">
        <v>31091257</v>
      </c>
      <c r="AF875">
        <v>6.6826375015973147E-2</v>
      </c>
      <c r="AG875">
        <v>0.62089609307208138</v>
      </c>
      <c r="AH875">
        <v>0.16634213277385343</v>
      </c>
      <c r="AI875">
        <v>1.2774130114701112</v>
      </c>
      <c r="AJ875">
        <v>0.19904198675165163</v>
      </c>
      <c r="AK875">
        <v>17.430569560125054</v>
      </c>
    </row>
    <row r="876" spans="1:37" x14ac:dyDescent="0.25">
      <c r="A876" t="str">
        <f>'Pas de restriction 2011'!A877</f>
        <v>FRO - AIR LIQUIDE WELDING ITALIA S.P.A.</v>
      </c>
      <c r="B876">
        <v>-5.0779852491347151E-2</v>
      </c>
      <c r="C876">
        <v>-0.1278544716039435</v>
      </c>
      <c r="D876">
        <v>0.21663237339734076</v>
      </c>
      <c r="E876">
        <v>0.1700364187506278</v>
      </c>
      <c r="F876">
        <v>0.17642612816258593</v>
      </c>
      <c r="G876">
        <v>3.7578475593097231E-2</v>
      </c>
      <c r="H876">
        <v>0.51895369456746021</v>
      </c>
      <c r="I876">
        <v>0.509708847779482</v>
      </c>
      <c r="J876">
        <v>-1.7814396322360988E-2</v>
      </c>
      <c r="K876">
        <v>0.17893727563146333</v>
      </c>
      <c r="L876">
        <v>0.18895947202374822</v>
      </c>
      <c r="M876">
        <v>5.6009550592054702E-2</v>
      </c>
      <c r="N876">
        <v>0.80730723314021779</v>
      </c>
      <c r="O876">
        <v>0.90008650971922355</v>
      </c>
      <c r="P876">
        <v>0.87225614602713708</v>
      </c>
      <c r="Q876">
        <v>0.87480611756800752</v>
      </c>
      <c r="R876">
        <v>0.88238292443812272</v>
      </c>
      <c r="S876">
        <v>4.0829280731893632E-2</v>
      </c>
      <c r="T876">
        <v>4.5683989151403155E-2</v>
      </c>
      <c r="U876">
        <v>2.3742417239030731E-2</v>
      </c>
      <c r="V876">
        <v>3.6187224956029801E-2</v>
      </c>
      <c r="W876">
        <v>3.5204543782154561E-2</v>
      </c>
      <c r="X876">
        <v>18.675294023922739</v>
      </c>
      <c r="Y876">
        <v>18.783427247612185</v>
      </c>
      <c r="Z876">
        <v>18.692891944742922</v>
      </c>
      <c r="AA876">
        <v>18.667496203701013</v>
      </c>
      <c r="AB876">
        <v>18.714605132018708</v>
      </c>
      <c r="AD876" t="s">
        <v>225</v>
      </c>
      <c r="AE876">
        <v>159681480</v>
      </c>
      <c r="AF876">
        <v>0.1700364187506278</v>
      </c>
      <c r="AG876">
        <v>0.51895369456746021</v>
      </c>
      <c r="AH876">
        <v>0.17893727563146333</v>
      </c>
      <c r="AI876">
        <v>0.80730723314021779</v>
      </c>
      <c r="AJ876">
        <v>4.0829280731893632E-2</v>
      </c>
      <c r="AK876">
        <v>18.675294023922739</v>
      </c>
    </row>
    <row r="877" spans="1:37" x14ac:dyDescent="0.25">
      <c r="A877" t="str">
        <f>'Pas de restriction 2011'!A878</f>
        <v>FUCHS LUBRIFICANTI S.P.A.</v>
      </c>
      <c r="B877">
        <v>-0.17579766226525179</v>
      </c>
      <c r="C877">
        <v>-0.70001421189335911</v>
      </c>
      <c r="D877">
        <v>0.30312991991618743</v>
      </c>
      <c r="E877">
        <v>5.7182096637181101E-2</v>
      </c>
      <c r="F877">
        <v>5.7348872478107382E-2</v>
      </c>
      <c r="G877">
        <v>2.9165744303583214E-3</v>
      </c>
      <c r="H877">
        <v>0.38954914896526499</v>
      </c>
      <c r="I877">
        <v>0.49757586885860733</v>
      </c>
      <c r="J877">
        <v>0.27731217018516652</v>
      </c>
      <c r="K877">
        <v>7.3297144071667347E-2</v>
      </c>
      <c r="L877">
        <v>0.10810282956996609</v>
      </c>
      <c r="M877">
        <v>0.47485732137485431</v>
      </c>
      <c r="N877">
        <v>1.4729823377315627</v>
      </c>
      <c r="O877">
        <v>1.526482100733664</v>
      </c>
      <c r="P877">
        <v>1.6984351140853553</v>
      </c>
      <c r="Q877">
        <v>1.8770414081845126</v>
      </c>
      <c r="R877">
        <v>1.7006528743345104</v>
      </c>
      <c r="S877">
        <v>9.191592489753582E-2</v>
      </c>
      <c r="T877">
        <v>0.10861511304721108</v>
      </c>
      <c r="U877">
        <v>0.11811500700509789</v>
      </c>
      <c r="V877">
        <v>0.16087249774656584</v>
      </c>
      <c r="W877">
        <v>0.12920087259962496</v>
      </c>
      <c r="X877">
        <v>17.811777078383709</v>
      </c>
      <c r="Y877">
        <v>17.905394670488036</v>
      </c>
      <c r="Z877">
        <v>17.880218151889945</v>
      </c>
      <c r="AA877">
        <v>17.919918398456122</v>
      </c>
      <c r="AB877">
        <v>17.901843740278036</v>
      </c>
      <c r="AD877" t="s">
        <v>226</v>
      </c>
      <c r="AE877">
        <v>39131129</v>
      </c>
      <c r="AF877">
        <v>5.7182096637181101E-2</v>
      </c>
      <c r="AG877">
        <v>0.38954914896526499</v>
      </c>
      <c r="AH877">
        <v>7.3297144071667347E-2</v>
      </c>
      <c r="AI877">
        <v>1.4729823377315627</v>
      </c>
      <c r="AJ877">
        <v>9.191592489753582E-2</v>
      </c>
      <c r="AK877">
        <v>17.811777078383709</v>
      </c>
    </row>
    <row r="878" spans="1:37" x14ac:dyDescent="0.25">
      <c r="A878" t="str">
        <f>'Pas de restriction 2011'!A879</f>
        <v>FUNIVIE MADONNA DI CAMPIGLIO S.P.A.</v>
      </c>
      <c r="B878">
        <v>3.2274074500004253E-2</v>
      </c>
      <c r="C878">
        <v>8.4274603103430046E-2</v>
      </c>
      <c r="D878">
        <v>0.16003685723640643</v>
      </c>
      <c r="E878">
        <v>0.13414644299847617</v>
      </c>
      <c r="F878">
        <v>8.5595264857221062E-2</v>
      </c>
      <c r="G878">
        <v>-0.36192669038422898</v>
      </c>
      <c r="H878">
        <v>0.72872248293650932</v>
      </c>
      <c r="I878">
        <v>0.71173943093270542</v>
      </c>
      <c r="J878">
        <v>-2.330523951363192E-2</v>
      </c>
      <c r="K878">
        <v>0.9064230743598396</v>
      </c>
      <c r="L878">
        <v>0.90120020578356375</v>
      </c>
      <c r="M878">
        <v>-5.7620648944362958E-3</v>
      </c>
      <c r="N878">
        <v>0.22308252849391302</v>
      </c>
      <c r="O878">
        <v>0.23232657397415463</v>
      </c>
      <c r="P878">
        <v>0.23512440564077985</v>
      </c>
      <c r="Q878">
        <v>0.24508064693474077</v>
      </c>
      <c r="R878">
        <v>0.23751054218322509</v>
      </c>
      <c r="S878">
        <v>8.2955988973027001E-2</v>
      </c>
      <c r="T878">
        <v>8.4088187891508945E-2</v>
      </c>
      <c r="U878">
        <v>7.0748155998377027E-2</v>
      </c>
      <c r="V878">
        <v>8.4916167310662954E-2</v>
      </c>
      <c r="W878">
        <v>7.9917503733516318E-2</v>
      </c>
      <c r="X878">
        <v>17.014448415978311</v>
      </c>
      <c r="Y878">
        <v>17.034471619199753</v>
      </c>
      <c r="Z878">
        <v>16.999539791644139</v>
      </c>
      <c r="AA878">
        <v>17.093994959237779</v>
      </c>
      <c r="AB878">
        <v>17.042668790027221</v>
      </c>
      <c r="AD878" t="s">
        <v>1131</v>
      </c>
      <c r="AE878">
        <v>107616316</v>
      </c>
      <c r="AF878">
        <v>0.13414644299847617</v>
      </c>
      <c r="AG878">
        <v>0.72872248293650932</v>
      </c>
      <c r="AH878">
        <v>0.9064230743598396</v>
      </c>
      <c r="AI878">
        <v>0.22308252849391302</v>
      </c>
      <c r="AJ878">
        <v>8.2955988973027001E-2</v>
      </c>
      <c r="AK878">
        <v>17.014448415978311</v>
      </c>
    </row>
    <row r="879" spans="1:37" x14ac:dyDescent="0.25">
      <c r="A879" t="str">
        <f>'Pas de restriction 2011'!A880</f>
        <v>FUSTELPACK - S.P.A.</v>
      </c>
      <c r="B879">
        <v>0.13849218957240697</v>
      </c>
      <c r="C879">
        <v>-0.12501880303039092</v>
      </c>
      <c r="D879">
        <v>3.4517420372679707E-2</v>
      </c>
      <c r="E879">
        <v>3.4517420372679707E-2</v>
      </c>
      <c r="F879">
        <v>3.0202093793990459E-2</v>
      </c>
      <c r="G879">
        <v>-0.12501880303039092</v>
      </c>
      <c r="H879">
        <v>0.66345538223949885</v>
      </c>
      <c r="I879">
        <v>0.68259289452881666</v>
      </c>
      <c r="J879">
        <v>2.8845213712365994E-2</v>
      </c>
      <c r="K879">
        <v>9.3146634889768445E-2</v>
      </c>
      <c r="L879">
        <v>8.330917596522551E-2</v>
      </c>
      <c r="M879">
        <v>-0.10561260679126817</v>
      </c>
      <c r="N879">
        <v>1.1082753579869817</v>
      </c>
      <c r="O879">
        <v>0.99980822138996617</v>
      </c>
      <c r="P879">
        <v>1.0241427846491058</v>
      </c>
      <c r="Q879">
        <v>0.94110758901133929</v>
      </c>
      <c r="R879">
        <v>0.98835286501680375</v>
      </c>
      <c r="S879">
        <v>0.14365640631882279</v>
      </c>
      <c r="T879">
        <v>9.6740559885184846E-2</v>
      </c>
      <c r="U879">
        <v>0.10263493796385213</v>
      </c>
      <c r="V879">
        <v>7.024711543950736E-2</v>
      </c>
      <c r="W879">
        <v>8.987420442951477E-2</v>
      </c>
      <c r="X879">
        <v>17.690070546186153</v>
      </c>
      <c r="Y879">
        <v>17.701573867390806</v>
      </c>
      <c r="Z879">
        <v>17.764707992025169</v>
      </c>
      <c r="AA879">
        <v>17.763476120798146</v>
      </c>
      <c r="AB879">
        <v>17.743252660071374</v>
      </c>
      <c r="AD879" t="s">
        <v>1132</v>
      </c>
      <c r="AE879">
        <v>48728062</v>
      </c>
      <c r="AF879">
        <v>3.4517420372679707E-2</v>
      </c>
      <c r="AG879">
        <v>0.66345538223949885</v>
      </c>
      <c r="AH879">
        <v>9.3146634889768445E-2</v>
      </c>
      <c r="AI879">
        <v>1.1082753579869817</v>
      </c>
      <c r="AJ879">
        <v>0.14365640631882279</v>
      </c>
      <c r="AK879">
        <v>17.690070546186153</v>
      </c>
    </row>
    <row r="880" spans="1:37" x14ac:dyDescent="0.25">
      <c r="A880" t="str">
        <f>'Pas de restriction 2011'!A881</f>
        <v>FUTURA ENTERPRISE - S.R.L.</v>
      </c>
      <c r="B880">
        <v>-0.2409923233997299</v>
      </c>
      <c r="C880">
        <v>1.4610233316383403</v>
      </c>
      <c r="D880">
        <v>0.16493141844301459</v>
      </c>
      <c r="E880">
        <v>0.10248869500378403</v>
      </c>
      <c r="F880">
        <v>0.32414684043021302</v>
      </c>
      <c r="G880">
        <v>2.1627570281604722</v>
      </c>
      <c r="H880">
        <v>0.40148779534436024</v>
      </c>
      <c r="I880">
        <v>3.9070565548379718E-2</v>
      </c>
      <c r="J880">
        <v>-0.90268554610765062</v>
      </c>
      <c r="K880">
        <v>0.75835710874265116</v>
      </c>
      <c r="L880">
        <v>6.4814684250989782E-2</v>
      </c>
      <c r="M880">
        <v>-0.91453276628678026</v>
      </c>
      <c r="N880">
        <v>0.59881479893469791</v>
      </c>
      <c r="O880">
        <v>0.76526748039527992</v>
      </c>
      <c r="P880">
        <v>1.4272273253406071</v>
      </c>
      <c r="Q880">
        <v>1.2069692010367097</v>
      </c>
      <c r="R880">
        <v>1.1331546689241989</v>
      </c>
      <c r="S880">
        <v>2.8654332604423689E-2</v>
      </c>
      <c r="T880">
        <v>3.0536820307532537E-2</v>
      </c>
      <c r="U880">
        <v>2.6546552761308552E-2</v>
      </c>
      <c r="V880">
        <v>3.6104078532303671E-2</v>
      </c>
      <c r="W880">
        <v>3.1062483867048254E-2</v>
      </c>
      <c r="X880">
        <v>17.702617992448683</v>
      </c>
      <c r="Y880">
        <v>17.974309684674687</v>
      </c>
      <c r="Z880">
        <v>18.186772548697064</v>
      </c>
      <c r="AA880">
        <v>18.091636308785507</v>
      </c>
      <c r="AB880">
        <v>18.084239514052417</v>
      </c>
      <c r="AD880" t="s">
        <v>1133</v>
      </c>
      <c r="AE880">
        <v>83623867</v>
      </c>
      <c r="AF880">
        <v>0.10248869500378403</v>
      </c>
      <c r="AG880">
        <v>0.40148779534436024</v>
      </c>
      <c r="AH880">
        <v>0.75835710874265116</v>
      </c>
      <c r="AI880">
        <v>0.59881479893469791</v>
      </c>
      <c r="AJ880">
        <v>2.8654332604423689E-2</v>
      </c>
      <c r="AK880">
        <v>17.702617992448683</v>
      </c>
    </row>
    <row r="881" spans="1:37" x14ac:dyDescent="0.25">
      <c r="A881" t="str">
        <f>'Pas de restriction 2011'!A882</f>
        <v>FUTURE TECNOLOGIE AGROAMBIENTALI S.R.L. IN SIGLA F.T.A. S.R.L.</v>
      </c>
      <c r="B881">
        <v>3.9031921064299854E-2</v>
      </c>
      <c r="C881">
        <v>-0.22965692092053172</v>
      </c>
      <c r="D881">
        <v>0.45100376550925397</v>
      </c>
      <c r="E881">
        <v>0.31160293825348406</v>
      </c>
      <c r="F881">
        <v>0.22790249056091869</v>
      </c>
      <c r="G881">
        <v>-0.2686125110427437</v>
      </c>
      <c r="H881">
        <v>0.18811677474409252</v>
      </c>
      <c r="I881">
        <v>0.17913294094959012</v>
      </c>
      <c r="J881">
        <v>-4.7756686274914598E-2</v>
      </c>
      <c r="K881">
        <v>0.59797903097263949</v>
      </c>
      <c r="L881">
        <v>0.49485370681352653</v>
      </c>
      <c r="M881">
        <v>-0.17245642207783612</v>
      </c>
      <c r="N881">
        <v>0.5634952234834536</v>
      </c>
      <c r="O881">
        <v>0.6078806336911069</v>
      </c>
      <c r="P881">
        <v>0.66630597568564909</v>
      </c>
      <c r="Q881">
        <v>0.58166382163077979</v>
      </c>
      <c r="R881">
        <v>0.61861681033584526</v>
      </c>
      <c r="S881">
        <v>5.4262515819293075E-2</v>
      </c>
      <c r="T881">
        <v>5.150567812612282E-2</v>
      </c>
      <c r="U881">
        <v>5.328881003999731E-2</v>
      </c>
      <c r="V881">
        <v>4.4374609002370301E-2</v>
      </c>
      <c r="W881">
        <v>4.9723032389496817E-2</v>
      </c>
      <c r="X881">
        <v>16.025812584818805</v>
      </c>
      <c r="Y881">
        <v>16.135747142691113</v>
      </c>
      <c r="Z881">
        <v>16.3399650308608</v>
      </c>
      <c r="AA881">
        <v>16.156198335504317</v>
      </c>
      <c r="AB881">
        <v>16.210636836352077</v>
      </c>
      <c r="AD881" t="s">
        <v>1134</v>
      </c>
      <c r="AE881">
        <v>16743552</v>
      </c>
      <c r="AF881">
        <v>0.31160293825348406</v>
      </c>
      <c r="AG881">
        <v>0.18811677474409252</v>
      </c>
      <c r="AH881">
        <v>0.59797903097263949</v>
      </c>
      <c r="AI881">
        <v>0.5634952234834536</v>
      </c>
      <c r="AJ881">
        <v>5.4262515819293075E-2</v>
      </c>
      <c r="AK881">
        <v>16.025812584818805</v>
      </c>
    </row>
    <row r="882" spans="1:37" x14ac:dyDescent="0.25">
      <c r="A882" t="str">
        <f>'Pas de restriction 2011'!A883</f>
        <v>FVL S.R.L.</v>
      </c>
      <c r="B882">
        <v>-6.81286059706495E-2</v>
      </c>
      <c r="C882">
        <v>-0.54154821747528148</v>
      </c>
      <c r="D882">
        <v>0.28909030454408829</v>
      </c>
      <c r="E882">
        <v>4.4655861722247489E-2</v>
      </c>
      <c r="F882">
        <v>5.6205919729806569E-2</v>
      </c>
      <c r="G882">
        <v>0.2586459551357142</v>
      </c>
      <c r="H882">
        <v>0.24512189477548219</v>
      </c>
      <c r="I882">
        <v>0.48340212624326773</v>
      </c>
      <c r="J882">
        <v>0.97208873032756526</v>
      </c>
      <c r="K882">
        <v>3.1422438214710365E-2</v>
      </c>
      <c r="L882">
        <v>3.4633262428109983E-2</v>
      </c>
      <c r="M882">
        <v>0.10218252929514796</v>
      </c>
      <c r="N882">
        <v>2.1003346905933751</v>
      </c>
      <c r="O882">
        <v>2.011596881408952</v>
      </c>
      <c r="P882">
        <v>1.76729612712536</v>
      </c>
      <c r="Q882">
        <v>2.0939469936078821</v>
      </c>
      <c r="R882">
        <v>1.957613334047398</v>
      </c>
      <c r="S882">
        <v>1.8651942930361883E-2</v>
      </c>
      <c r="T882">
        <v>0.17361369796695741</v>
      </c>
      <c r="U882">
        <v>5.0725397571714216E-2</v>
      </c>
      <c r="V882">
        <v>5.296626782549211E-2</v>
      </c>
      <c r="W882">
        <v>9.2435121121387909E-2</v>
      </c>
      <c r="X882">
        <v>16.618074743203266</v>
      </c>
      <c r="Y882">
        <v>16.754986927940443</v>
      </c>
      <c r="Z882">
        <v>16.619841134745219</v>
      </c>
      <c r="AA882">
        <v>16.655593078642251</v>
      </c>
      <c r="AB882">
        <v>16.676807047109307</v>
      </c>
      <c r="AD882" t="s">
        <v>1135</v>
      </c>
      <c r="AE882">
        <v>9398475</v>
      </c>
      <c r="AF882">
        <v>4.4655861722247489E-2</v>
      </c>
      <c r="AG882">
        <v>0.24512189477548219</v>
      </c>
      <c r="AH882">
        <v>3.1422438214710365E-2</v>
      </c>
      <c r="AI882">
        <v>2.1003346905933751</v>
      </c>
      <c r="AJ882">
        <v>1.8651942930361883E-2</v>
      </c>
      <c r="AK882">
        <v>16.618074743203266</v>
      </c>
    </row>
    <row r="883" spans="1:37" x14ac:dyDescent="0.25">
      <c r="A883" t="str">
        <f>'Pas de restriction 2011'!A884</f>
        <v>G.D. SRL</v>
      </c>
      <c r="B883">
        <v>0.13104273929463015</v>
      </c>
      <c r="C883">
        <v>-0.17383122031185372</v>
      </c>
      <c r="D883">
        <v>8.9140514301975282E-2</v>
      </c>
      <c r="E883">
        <v>8.652586860991586E-2</v>
      </c>
      <c r="F883">
        <v>7.364510992163667E-2</v>
      </c>
      <c r="G883">
        <v>-0.14886598534305909</v>
      </c>
      <c r="H883">
        <v>0.14141273757939843</v>
      </c>
      <c r="I883">
        <v>0.18415857199989938</v>
      </c>
      <c r="J883">
        <v>0.30227711557101156</v>
      </c>
      <c r="K883">
        <v>6.6413678278285898E-2</v>
      </c>
      <c r="L883">
        <v>8.0777220175588388E-2</v>
      </c>
      <c r="M883">
        <v>0.21627385005113747</v>
      </c>
      <c r="N883">
        <v>3.281093844120738</v>
      </c>
      <c r="O883">
        <v>3.5565777692050053</v>
      </c>
      <c r="P883">
        <v>3.1107001847090032</v>
      </c>
      <c r="Q883">
        <v>3.5182618189834449</v>
      </c>
      <c r="R883">
        <v>3.3951799242991512</v>
      </c>
      <c r="S883">
        <v>4.7907986121147446E-2</v>
      </c>
      <c r="T883">
        <v>4.4898330900240653E-2</v>
      </c>
      <c r="U883">
        <v>2.6532913260313262E-2</v>
      </c>
      <c r="V883">
        <v>4.2397239868783923E-2</v>
      </c>
      <c r="W883">
        <v>3.7942828009779279E-2</v>
      </c>
      <c r="X883">
        <v>19.176049176917846</v>
      </c>
      <c r="Y883">
        <v>19.217029101976586</v>
      </c>
      <c r="Z883">
        <v>19.299983119349911</v>
      </c>
      <c r="AA883">
        <v>19.343176182758761</v>
      </c>
      <c r="AB883">
        <v>19.286729468028419</v>
      </c>
      <c r="AD883" t="s">
        <v>227</v>
      </c>
      <c r="AE883">
        <v>62347262</v>
      </c>
      <c r="AF883">
        <v>8.652586860991586E-2</v>
      </c>
      <c r="AG883">
        <v>0.14141273757939843</v>
      </c>
      <c r="AH883">
        <v>6.6413678278285898E-2</v>
      </c>
      <c r="AI883">
        <v>3.281093844120738</v>
      </c>
      <c r="AJ883">
        <v>4.7907986121147446E-2</v>
      </c>
      <c r="AK883">
        <v>19.176049176917846</v>
      </c>
    </row>
    <row r="884" spans="1:37" x14ac:dyDescent="0.25">
      <c r="A884" t="str">
        <f>'Pas de restriction 2011'!A885</f>
        <v>G.ECOL. CABLES S.R.L.</v>
      </c>
      <c r="B884">
        <v>-0.11065665582902104</v>
      </c>
      <c r="C884">
        <v>0.87761567933664986</v>
      </c>
      <c r="D884">
        <v>4.4526721913396156E-2</v>
      </c>
      <c r="E884">
        <v>1.1991579915755201E-2</v>
      </c>
      <c r="F884">
        <v>5.7732717589702554E-2</v>
      </c>
      <c r="G884">
        <v>3.8144379635789369</v>
      </c>
      <c r="H884">
        <v>0.21695205910422141</v>
      </c>
      <c r="I884">
        <v>0.27891145985223054</v>
      </c>
      <c r="J884">
        <v>0.28559028664597508</v>
      </c>
      <c r="K884">
        <v>0.11042069438966619</v>
      </c>
      <c r="L884">
        <v>0.1227384918802711</v>
      </c>
      <c r="M884">
        <v>0.11155334204960117</v>
      </c>
      <c r="N884">
        <v>6.0146852210275226</v>
      </c>
      <c r="O884">
        <v>5.0053808595017015</v>
      </c>
      <c r="P884">
        <v>6.1958378620419374</v>
      </c>
      <c r="Q884">
        <v>5.1047670101504341</v>
      </c>
      <c r="R884">
        <v>5.4353285772313571</v>
      </c>
      <c r="S884">
        <v>0.10515775957308801</v>
      </c>
      <c r="T884">
        <v>4.7910906087815064E-2</v>
      </c>
      <c r="U884">
        <v>6.8177299814895162E-2</v>
      </c>
      <c r="V884">
        <v>4.2848735780223066E-2</v>
      </c>
      <c r="W884">
        <v>5.2978980560977766E-2</v>
      </c>
      <c r="X884">
        <v>19.550799251330918</v>
      </c>
      <c r="Y884">
        <v>19.681980476085641</v>
      </c>
      <c r="Z884">
        <v>19.619987566496391</v>
      </c>
      <c r="AA884">
        <v>19.552421836692506</v>
      </c>
      <c r="AB884">
        <v>19.618129959758178</v>
      </c>
      <c r="AD884" t="s">
        <v>1136</v>
      </c>
      <c r="AE884">
        <v>70524235</v>
      </c>
      <c r="AF884">
        <v>1.1991579915755201E-2</v>
      </c>
      <c r="AG884">
        <v>0.21695205910422141</v>
      </c>
      <c r="AH884">
        <v>0.11042069438966619</v>
      </c>
      <c r="AI884">
        <v>6.0146852210275226</v>
      </c>
      <c r="AJ884">
        <v>0.10515775957308801</v>
      </c>
      <c r="AK884">
        <v>19.550799251330918</v>
      </c>
    </row>
    <row r="885" spans="1:37" x14ac:dyDescent="0.25">
      <c r="A885" t="str">
        <f>'Pas de restriction 2011'!A886</f>
        <v>G.F. LOGISTICA S.R.L..</v>
      </c>
      <c r="B885">
        <v>0.9341471222575668</v>
      </c>
      <c r="C885">
        <v>-0.43677209490268182</v>
      </c>
      <c r="D885">
        <v>0.1048065153648734</v>
      </c>
      <c r="E885">
        <v>5.1575627154527112E-2</v>
      </c>
      <c r="F885">
        <v>3.4756342886922961E-2</v>
      </c>
      <c r="G885">
        <v>-0.32610915650548361</v>
      </c>
      <c r="H885">
        <v>3.5824671006927676E-2</v>
      </c>
      <c r="I885">
        <v>0.22378867810109943</v>
      </c>
      <c r="J885">
        <v>5.2467755267821934</v>
      </c>
      <c r="K885">
        <v>4.3542813309644839E-3</v>
      </c>
      <c r="L885">
        <v>5.8506269163823765E-3</v>
      </c>
      <c r="M885">
        <v>0.34364926647641492</v>
      </c>
      <c r="N885">
        <v>4.4949558152001448</v>
      </c>
      <c r="O885">
        <v>4.6756046079968172</v>
      </c>
      <c r="P885">
        <v>4.1677050528170758</v>
      </c>
      <c r="Q885">
        <v>4.1988940523010774</v>
      </c>
      <c r="R885">
        <v>4.3474012377049904</v>
      </c>
      <c r="S885">
        <v>3.1142410296220731E-2</v>
      </c>
      <c r="T885">
        <v>0.15465653333091753</v>
      </c>
      <c r="U885">
        <v>0.2690683260396412</v>
      </c>
      <c r="V885">
        <v>0.23462318300867596</v>
      </c>
      <c r="W885">
        <v>0.2194493474597449</v>
      </c>
      <c r="X885">
        <v>17.625031381027298</v>
      </c>
      <c r="Y885">
        <v>17.739046178194748</v>
      </c>
      <c r="Z885">
        <v>17.941986403639259</v>
      </c>
      <c r="AA885">
        <v>18.108531428179319</v>
      </c>
      <c r="AB885">
        <v>17.929854670004442</v>
      </c>
      <c r="AD885" t="s">
        <v>1137</v>
      </c>
      <c r="AE885">
        <v>10817629</v>
      </c>
      <c r="AF885">
        <v>5.1575627154527112E-2</v>
      </c>
      <c r="AG885">
        <v>3.5824671006927676E-2</v>
      </c>
      <c r="AH885">
        <v>4.3542813309644839E-3</v>
      </c>
      <c r="AI885">
        <v>4.4949558152001448</v>
      </c>
      <c r="AJ885">
        <v>3.1142410296220731E-2</v>
      </c>
      <c r="AK885">
        <v>17.625031381027298</v>
      </c>
    </row>
    <row r="886" spans="1:37" x14ac:dyDescent="0.25">
      <c r="A886" t="str">
        <f>'Pas de restriction 2011'!A887</f>
        <v>G.F.M. INDUSTRIA - S.P.A.</v>
      </c>
      <c r="B886">
        <v>-1.5612522130670881E-2</v>
      </c>
      <c r="C886">
        <v>2.8582770744843913</v>
      </c>
      <c r="D886">
        <v>8.3372246706642089E-2</v>
      </c>
      <c r="E886">
        <v>7.4953517774936543E-2</v>
      </c>
      <c r="F886">
        <v>0.13508289914837443</v>
      </c>
      <c r="G886">
        <v>0.80222227266222257</v>
      </c>
      <c r="H886">
        <v>0.46079591138977488</v>
      </c>
      <c r="I886">
        <v>0.28268536582516557</v>
      </c>
      <c r="J886">
        <v>-0.38652805105718568</v>
      </c>
      <c r="K886">
        <v>2.4171978878177937E-2</v>
      </c>
      <c r="L886">
        <v>2.0284079625238025E-2</v>
      </c>
      <c r="M886">
        <v>-0.16084323391701469</v>
      </c>
      <c r="N886">
        <v>1.9875527492188683</v>
      </c>
      <c r="O886">
        <v>1.5376874193716941</v>
      </c>
      <c r="P886">
        <v>1.46693696674532</v>
      </c>
      <c r="Q886">
        <v>1.3739405709843575</v>
      </c>
      <c r="R886">
        <v>1.4595216523671237</v>
      </c>
      <c r="S886">
        <v>0.23680766533801603</v>
      </c>
      <c r="T886">
        <v>0.17971553000445686</v>
      </c>
      <c r="U886">
        <v>6.4405880606911853E-2</v>
      </c>
      <c r="V886">
        <v>5.4212599527789083E-2</v>
      </c>
      <c r="W886">
        <v>9.9444670046385922E-2</v>
      </c>
      <c r="X886">
        <v>16.875989721570527</v>
      </c>
      <c r="Y886">
        <v>16.878641399445094</v>
      </c>
      <c r="Z886">
        <v>16.672328749607818</v>
      </c>
      <c r="AA886">
        <v>16.695183228648066</v>
      </c>
      <c r="AB886">
        <v>16.748717792566993</v>
      </c>
      <c r="AD886" t="s">
        <v>1138</v>
      </c>
      <c r="AE886">
        <v>13913383</v>
      </c>
      <c r="AF886">
        <v>7.4953517774936543E-2</v>
      </c>
      <c r="AG886">
        <v>0.46079591138977488</v>
      </c>
      <c r="AH886">
        <v>2.4171978878177937E-2</v>
      </c>
      <c r="AI886">
        <v>1.9875527492188683</v>
      </c>
      <c r="AJ886">
        <v>0.23680766533801603</v>
      </c>
      <c r="AK886">
        <v>16.875989721570527</v>
      </c>
    </row>
    <row r="887" spans="1:37" x14ac:dyDescent="0.25">
      <c r="A887" t="str">
        <f>'Pas de restriction 2011'!A888</f>
        <v>G.I.A.P. GESTIONE IMPIANTI AUTONOMI PETROLI S.R.L.</v>
      </c>
      <c r="B887">
        <v>-0.45790063014306032</v>
      </c>
      <c r="C887">
        <v>-0.45011856506103154</v>
      </c>
      <c r="D887">
        <v>0.41536565391214336</v>
      </c>
      <c r="E887">
        <v>0.26145899728452848</v>
      </c>
      <c r="F887">
        <v>5.7026897380262093E-2</v>
      </c>
      <c r="G887">
        <v>-0.78188971130259666</v>
      </c>
      <c r="H887">
        <v>0.30740171480302692</v>
      </c>
      <c r="I887">
        <v>0.59973135289276447</v>
      </c>
      <c r="J887">
        <v>0.9509694449071403</v>
      </c>
      <c r="K887">
        <v>0.46986143211528247</v>
      </c>
      <c r="L887">
        <v>0.64744070777991969</v>
      </c>
      <c r="M887">
        <v>0.37793967226717895</v>
      </c>
      <c r="N887">
        <v>3.458601722690684</v>
      </c>
      <c r="O887">
        <v>2.9685758441642363</v>
      </c>
      <c r="P887">
        <v>0.10349899984638115</v>
      </c>
      <c r="Q887">
        <v>0.19241588558463854</v>
      </c>
      <c r="R887">
        <v>1.0881635765317521</v>
      </c>
      <c r="S887">
        <v>0.17487416104071796</v>
      </c>
      <c r="T887">
        <v>0.12081599223776941</v>
      </c>
      <c r="U887">
        <v>7.5657645209698088E-2</v>
      </c>
      <c r="V887">
        <v>0.16249966564976739</v>
      </c>
      <c r="W887">
        <v>0.11965776769907828</v>
      </c>
      <c r="X887">
        <v>19.451887432893791</v>
      </c>
      <c r="Y887">
        <v>19.555634653238453</v>
      </c>
      <c r="Z887">
        <v>16.133237728863946</v>
      </c>
      <c r="AA887">
        <v>16.357426439168783</v>
      </c>
      <c r="AB887">
        <v>17.348766273757061</v>
      </c>
      <c r="AD887" t="s">
        <v>1139</v>
      </c>
      <c r="AE887">
        <v>104798742</v>
      </c>
      <c r="AF887">
        <v>0.26145899728452848</v>
      </c>
      <c r="AG887">
        <v>0.30740171480302692</v>
      </c>
      <c r="AH887">
        <v>0.46986143211528247</v>
      </c>
      <c r="AI887">
        <v>3.458601722690684</v>
      </c>
      <c r="AJ887">
        <v>0.17487416104071796</v>
      </c>
      <c r="AK887">
        <v>19.451887432893791</v>
      </c>
    </row>
    <row r="888" spans="1:37" x14ac:dyDescent="0.25">
      <c r="A888" t="str">
        <f>'Pas de restriction 2011'!A889</f>
        <v>G.M.C. GENERAL MECCANICA CAPRIE S.P.A.</v>
      </c>
      <c r="B888">
        <v>8.1410086123630293E-2</v>
      </c>
      <c r="C888">
        <v>-0.16628614892808768</v>
      </c>
      <c r="D888">
        <v>0.15730877725826084</v>
      </c>
      <c r="E888">
        <v>0.13454335317822194</v>
      </c>
      <c r="F888">
        <v>0.13115050649539831</v>
      </c>
      <c r="G888">
        <v>-2.5217497577374369E-2</v>
      </c>
      <c r="H888">
        <v>0.4054678648305724</v>
      </c>
      <c r="I888">
        <v>0.45568262206827354</v>
      </c>
      <c r="J888">
        <v>0.12384398763311051</v>
      </c>
      <c r="K888">
        <v>3.161766778789496E-2</v>
      </c>
      <c r="L888">
        <v>1.8915801873415815E-2</v>
      </c>
      <c r="M888">
        <v>-0.40173317019107085</v>
      </c>
      <c r="N888">
        <v>1.421688470424755</v>
      </c>
      <c r="O888">
        <v>1.43514981477958</v>
      </c>
      <c r="P888">
        <v>1.2895364944454544</v>
      </c>
      <c r="Q888">
        <v>1.1400949830057459</v>
      </c>
      <c r="R888">
        <v>1.2882604307435932</v>
      </c>
      <c r="S888">
        <v>0.18200060709087248</v>
      </c>
      <c r="T888">
        <v>4.3006442524074207E-2</v>
      </c>
      <c r="U888">
        <v>9.5473410036177306E-2</v>
      </c>
      <c r="V888">
        <v>2.340600779533911E-2</v>
      </c>
      <c r="W888">
        <v>5.3961953451863547E-2</v>
      </c>
      <c r="X888">
        <v>16.407600336441416</v>
      </c>
      <c r="Y888">
        <v>16.468969822903723</v>
      </c>
      <c r="Z888">
        <v>16.397455892830269</v>
      </c>
      <c r="AA888">
        <v>16.307952992269804</v>
      </c>
      <c r="AB888">
        <v>16.3914595693346</v>
      </c>
      <c r="AD888" t="s">
        <v>1140</v>
      </c>
      <c r="AE888">
        <v>9896587</v>
      </c>
      <c r="AF888">
        <v>0.13454335317822194</v>
      </c>
      <c r="AG888">
        <v>0.4054678648305724</v>
      </c>
      <c r="AH888">
        <v>3.161766778789496E-2</v>
      </c>
      <c r="AI888">
        <v>1.421688470424755</v>
      </c>
      <c r="AJ888">
        <v>0.18200060709087248</v>
      </c>
      <c r="AK888">
        <v>16.407600336441416</v>
      </c>
    </row>
    <row r="889" spans="1:37" x14ac:dyDescent="0.25">
      <c r="A889" t="str">
        <f>'Pas de restriction 2011'!A890</f>
        <v>G.M.F. GRANDI MAGAZZINI FIORONI S.P.A.</v>
      </c>
      <c r="B889">
        <v>0.14371440225315582</v>
      </c>
      <c r="C889">
        <v>-0.21710789782670581</v>
      </c>
      <c r="D889">
        <v>0.33292314547910318</v>
      </c>
      <c r="E889">
        <v>0.16132677937460113</v>
      </c>
      <c r="F889">
        <v>0.12201097657391799</v>
      </c>
      <c r="G889">
        <v>-0.24370289268213657</v>
      </c>
      <c r="H889">
        <v>0.19551288681481965</v>
      </c>
      <c r="I889">
        <v>0.15675135059808801</v>
      </c>
      <c r="J889">
        <v>-0.19825565899113698</v>
      </c>
      <c r="K889">
        <v>0.37870165340034517</v>
      </c>
      <c r="L889">
        <v>0.39325425383777385</v>
      </c>
      <c r="M889">
        <v>3.842761262529891E-2</v>
      </c>
      <c r="N889">
        <v>2.1083567427474592</v>
      </c>
      <c r="O889">
        <v>2.2886259304752476</v>
      </c>
      <c r="P889">
        <v>2.0290485370341615</v>
      </c>
      <c r="Q889">
        <v>2.2032986470642717</v>
      </c>
      <c r="R889">
        <v>2.1736577048578938</v>
      </c>
      <c r="S889">
        <v>6.3849359595701663E-2</v>
      </c>
      <c r="T889">
        <v>7.0115628476593972E-2</v>
      </c>
      <c r="U889">
        <v>4.9919549239877209E-2</v>
      </c>
      <c r="V889">
        <v>3.7508977614233177E-2</v>
      </c>
      <c r="W889">
        <v>5.2514718443568122E-2</v>
      </c>
      <c r="X889">
        <v>19.355933216343157</v>
      </c>
      <c r="Y889">
        <v>19.534440715001001</v>
      </c>
      <c r="Z889">
        <v>19.635224348976475</v>
      </c>
      <c r="AA889">
        <v>19.671562011730298</v>
      </c>
      <c r="AB889">
        <v>19.613742358569258</v>
      </c>
      <c r="AD889" t="s">
        <v>1141</v>
      </c>
      <c r="AE889">
        <v>133083739</v>
      </c>
      <c r="AF889">
        <v>0.16132677937460113</v>
      </c>
      <c r="AG889">
        <v>0.19551288681481965</v>
      </c>
      <c r="AH889">
        <v>0.37870165340034517</v>
      </c>
      <c r="AI889">
        <v>2.1083567427474592</v>
      </c>
      <c r="AJ889">
        <v>6.3849359595701663E-2</v>
      </c>
      <c r="AK889">
        <v>19.355933216343157</v>
      </c>
    </row>
    <row r="890" spans="1:37" x14ac:dyDescent="0.25">
      <c r="A890" t="str">
        <f>'Pas de restriction 2011'!A891</f>
        <v>G.P. TECNICA S.R.L.</v>
      </c>
      <c r="B890">
        <v>1.6334140872621599</v>
      </c>
      <c r="C890">
        <v>-0.54242854460602752</v>
      </c>
      <c r="D890">
        <v>0.50245334100002392</v>
      </c>
      <c r="E890">
        <v>0.28019992586986636</v>
      </c>
      <c r="F890">
        <v>0.10478331809532536</v>
      </c>
      <c r="G890">
        <v>-0.62604087859755531</v>
      </c>
      <c r="H890">
        <v>0.23224463507821011</v>
      </c>
      <c r="I890">
        <v>0.19148546067127581</v>
      </c>
      <c r="J890">
        <v>-0.17550103748665</v>
      </c>
      <c r="K890">
        <v>0.23810260681574433</v>
      </c>
      <c r="L890">
        <v>0.1369944725740474</v>
      </c>
      <c r="M890">
        <v>-0.42464102175890683</v>
      </c>
      <c r="N890">
        <v>0.90569164806431479</v>
      </c>
      <c r="O890">
        <v>1.148501119703254</v>
      </c>
      <c r="P890">
        <v>1.1579411490901825</v>
      </c>
      <c r="Q890">
        <v>1.3135698926133093</v>
      </c>
      <c r="R890">
        <v>1.2066707204689153</v>
      </c>
      <c r="S890">
        <v>0.13573495194829099</v>
      </c>
      <c r="T890">
        <v>0.14500333303737653</v>
      </c>
      <c r="U890">
        <v>0.13792418036198945</v>
      </c>
      <c r="V890">
        <v>0.20199363638814952</v>
      </c>
      <c r="W890">
        <v>0.16164038326250516</v>
      </c>
      <c r="X890">
        <v>15.62964662656003</v>
      </c>
      <c r="Y890">
        <v>15.913447500342768</v>
      </c>
      <c r="Z890">
        <v>16.320177023674542</v>
      </c>
      <c r="AA890">
        <v>16.690893430561761</v>
      </c>
      <c r="AB890">
        <v>16.308172651526359</v>
      </c>
      <c r="AD890" t="s">
        <v>1142</v>
      </c>
      <c r="AE890">
        <v>7095630</v>
      </c>
      <c r="AF890">
        <v>0.28019992586986636</v>
      </c>
      <c r="AG890">
        <v>0.23224463507821011</v>
      </c>
      <c r="AH890">
        <v>0.23810260681574433</v>
      </c>
      <c r="AI890">
        <v>0.90569164806431479</v>
      </c>
      <c r="AJ890">
        <v>0.13573495194829099</v>
      </c>
      <c r="AK890">
        <v>15.62964662656003</v>
      </c>
    </row>
    <row r="891" spans="1:37" x14ac:dyDescent="0.25">
      <c r="A891" t="str">
        <f>'Pas de restriction 2011'!A892</f>
        <v>G.S. S.P.A.</v>
      </c>
      <c r="B891">
        <v>2.3297840180973837E-2</v>
      </c>
      <c r="C891">
        <v>0.17978078169939851</v>
      </c>
      <c r="D891">
        <v>0.33768433529593833</v>
      </c>
      <c r="E891">
        <v>0.14570193389333835</v>
      </c>
      <c r="F891">
        <v>0.15050855838752916</v>
      </c>
      <c r="G891">
        <v>3.298943511422104E-2</v>
      </c>
      <c r="H891">
        <v>0.16746703422059039</v>
      </c>
      <c r="I891">
        <v>0.17363801151322886</v>
      </c>
      <c r="J891">
        <v>3.6848907734939332E-2</v>
      </c>
      <c r="K891">
        <v>0.14209670424827775</v>
      </c>
      <c r="L891">
        <v>0.11815294394472609</v>
      </c>
      <c r="M891">
        <v>-0.16850327690722544</v>
      </c>
      <c r="N891">
        <v>1.3341639034220651</v>
      </c>
      <c r="O891">
        <v>1.3813645050609715</v>
      </c>
      <c r="P891">
        <v>1.3431549315668376</v>
      </c>
      <c r="Q891">
        <v>1.4596446389260072</v>
      </c>
      <c r="R891">
        <v>1.3947213585179388</v>
      </c>
      <c r="S891">
        <v>5.5470209931450493E-2</v>
      </c>
      <c r="T891">
        <v>7.6144316385944391E-2</v>
      </c>
      <c r="U891">
        <v>6.1630641492515195E-2</v>
      </c>
      <c r="V891">
        <v>5.1455032093182307E-2</v>
      </c>
      <c r="W891">
        <v>6.3076663323880636E-2</v>
      </c>
      <c r="X891">
        <v>16.06361950720175</v>
      </c>
      <c r="Y891">
        <v>16.112869417962735</v>
      </c>
      <c r="Z891">
        <v>16.122276100689238</v>
      </c>
      <c r="AA891">
        <v>16.174616711731947</v>
      </c>
      <c r="AB891">
        <v>16.136587410127973</v>
      </c>
      <c r="AD891" t="s">
        <v>1143</v>
      </c>
      <c r="AE891">
        <v>7201483</v>
      </c>
      <c r="AF891">
        <v>0.14570193389333835</v>
      </c>
      <c r="AG891">
        <v>0.16746703422059039</v>
      </c>
      <c r="AH891">
        <v>0.14209670424827775</v>
      </c>
      <c r="AI891">
        <v>1.3341639034220651</v>
      </c>
      <c r="AJ891">
        <v>5.5470209931450493E-2</v>
      </c>
      <c r="AK891">
        <v>16.06361950720175</v>
      </c>
    </row>
    <row r="892" spans="1:37" x14ac:dyDescent="0.25">
      <c r="A892" t="str">
        <f>'Pas de restriction 2011'!A893</f>
        <v>GAIOTTO AUTOMATION S.P.A.</v>
      </c>
      <c r="B892">
        <v>-4.5165376983022053E-2</v>
      </c>
      <c r="C892">
        <v>-0.28277568442889206</v>
      </c>
      <c r="D892">
        <v>0.35791587090212668</v>
      </c>
      <c r="E892">
        <v>0.18765621593508838</v>
      </c>
      <c r="F892">
        <v>8.7091228198160564E-2</v>
      </c>
      <c r="G892">
        <v>-0.53590011519636505</v>
      </c>
      <c r="H892">
        <v>0.11036380641041679</v>
      </c>
      <c r="I892">
        <v>8.4533800463667499E-2</v>
      </c>
      <c r="J892">
        <v>-0.23404417432553598</v>
      </c>
      <c r="K892">
        <v>6.214147521808158E-3</v>
      </c>
      <c r="L892">
        <v>8.0704876680350018E-3</v>
      </c>
      <c r="M892">
        <v>0.29872804591653729</v>
      </c>
      <c r="N892">
        <v>0.7659156768870401</v>
      </c>
      <c r="O892">
        <v>0.84290920337111053</v>
      </c>
      <c r="P892">
        <v>0.95649193726059822</v>
      </c>
      <c r="Q892">
        <v>1.2017111899719324</v>
      </c>
      <c r="R892">
        <v>1.0003707768678805</v>
      </c>
      <c r="S892">
        <v>4.2588016427266097E-2</v>
      </c>
      <c r="T892">
        <v>4.1923697305475682E-2</v>
      </c>
      <c r="U892">
        <v>2.4465763429162405E-2</v>
      </c>
      <c r="V892">
        <v>1.5312454282774274E-2</v>
      </c>
      <c r="W892">
        <v>2.7233971672470787E-2</v>
      </c>
      <c r="X892">
        <v>16.357773041918364</v>
      </c>
      <c r="Y892">
        <v>16.432777842390376</v>
      </c>
      <c r="Z892">
        <v>16.530760644242722</v>
      </c>
      <c r="AA892">
        <v>16.561132870432573</v>
      </c>
      <c r="AB892">
        <v>16.508223785688557</v>
      </c>
      <c r="AD892" t="s">
        <v>1144</v>
      </c>
      <c r="AE892">
        <v>16251143</v>
      </c>
      <c r="AF892">
        <v>0.18765621593508838</v>
      </c>
      <c r="AG892">
        <v>0.11036380641041679</v>
      </c>
      <c r="AH892">
        <v>6.214147521808158E-3</v>
      </c>
      <c r="AI892">
        <v>0.7659156768870401</v>
      </c>
      <c r="AJ892">
        <v>4.2588016427266097E-2</v>
      </c>
      <c r="AK892">
        <v>16.357773041918364</v>
      </c>
    </row>
    <row r="893" spans="1:37" x14ac:dyDescent="0.25">
      <c r="A893" t="str">
        <f>'Pas de restriction 2011'!A894</f>
        <v>GALATRON PLAST S.P.A.</v>
      </c>
      <c r="B893">
        <v>0.48466488524340512</v>
      </c>
      <c r="C893">
        <v>0.61661454012382477</v>
      </c>
      <c r="D893">
        <v>6.9970799533217526E-2</v>
      </c>
      <c r="E893">
        <v>6.9970799533217526E-2</v>
      </c>
      <c r="F893">
        <v>0.11311581190948879</v>
      </c>
      <c r="G893">
        <v>0.61661454012382477</v>
      </c>
      <c r="H893">
        <v>0.69675997003808987</v>
      </c>
      <c r="I893">
        <v>0.73875643997516749</v>
      </c>
      <c r="J893">
        <v>6.0273941878121663E-2</v>
      </c>
      <c r="K893">
        <v>0.35885753395063369</v>
      </c>
      <c r="L893">
        <v>0.43444282697540776</v>
      </c>
      <c r="M893">
        <v>0.21062757744741115</v>
      </c>
      <c r="N893">
        <v>0.93470503030228835</v>
      </c>
      <c r="O893">
        <v>1.0020515585682741</v>
      </c>
      <c r="P893">
        <v>0.92607535011558761</v>
      </c>
      <c r="Q893">
        <v>0.75253856548607578</v>
      </c>
      <c r="R893">
        <v>0.89355515805664576</v>
      </c>
      <c r="S893">
        <v>0.1094330014603007</v>
      </c>
      <c r="T893">
        <v>0.16511172852951125</v>
      </c>
      <c r="U893">
        <v>0.14825533521747833</v>
      </c>
      <c r="V893">
        <v>0.13367093452084419</v>
      </c>
      <c r="W893">
        <v>0.14901266608927791</v>
      </c>
      <c r="X893">
        <v>16.205904676408483</v>
      </c>
      <c r="Y893">
        <v>16.241861818596526</v>
      </c>
      <c r="Z893">
        <v>16.339487188392134</v>
      </c>
      <c r="AA893">
        <v>16.292722680659558</v>
      </c>
      <c r="AB893">
        <v>16.291357229216072</v>
      </c>
      <c r="AD893" t="s">
        <v>1145</v>
      </c>
      <c r="AE893">
        <v>11294340</v>
      </c>
      <c r="AF893">
        <v>6.9970799533217526E-2</v>
      </c>
      <c r="AG893">
        <v>0.69675997003808987</v>
      </c>
      <c r="AH893">
        <v>0.35885753395063369</v>
      </c>
      <c r="AI893">
        <v>0.93470503030228835</v>
      </c>
      <c r="AJ893">
        <v>0.1094330014603007</v>
      </c>
      <c r="AK893">
        <v>16.205904676408483</v>
      </c>
    </row>
    <row r="894" spans="1:37" x14ac:dyDescent="0.25">
      <c r="A894" t="str">
        <f>'Pas de restriction 2011'!A895</f>
        <v>GALBUSERA S.P.A.</v>
      </c>
      <c r="B894">
        <v>0.14380910393482441</v>
      </c>
      <c r="C894">
        <v>-0.17801392062480845</v>
      </c>
      <c r="D894">
        <v>5.3102009001489411E-2</v>
      </c>
      <c r="E894">
        <v>5.3102009001489411E-2</v>
      </c>
      <c r="F894">
        <v>4.3649112186080412E-2</v>
      </c>
      <c r="G894">
        <v>-0.17801392062480845</v>
      </c>
      <c r="H894">
        <v>0.59339510417770847</v>
      </c>
      <c r="I894">
        <v>0.5630871353821828</v>
      </c>
      <c r="J894">
        <v>-5.1075528905019596E-2</v>
      </c>
      <c r="K894">
        <v>0.32294934662896563</v>
      </c>
      <c r="L894">
        <v>0.28479579273174599</v>
      </c>
      <c r="M894">
        <v>-0.11814098494230429</v>
      </c>
      <c r="N894">
        <v>1.6273260949519603</v>
      </c>
      <c r="O894">
        <v>1.5770660092642921</v>
      </c>
      <c r="P894">
        <v>1.6264764724241054</v>
      </c>
      <c r="Q894">
        <v>1.7167358483080095</v>
      </c>
      <c r="R894">
        <v>1.6400927766654689</v>
      </c>
      <c r="S894">
        <v>0.15896789348394624</v>
      </c>
      <c r="T894">
        <v>0.11713544419532401</v>
      </c>
      <c r="U894">
        <v>0.10960088301530491</v>
      </c>
      <c r="V894">
        <v>0.10760549211169926</v>
      </c>
      <c r="W894">
        <v>0.11144727310744273</v>
      </c>
      <c r="X894">
        <v>18.756765898524129</v>
      </c>
      <c r="Y894">
        <v>18.778289738529949</v>
      </c>
      <c r="Z894">
        <v>18.858555131518337</v>
      </c>
      <c r="AA894">
        <v>18.929470442628638</v>
      </c>
      <c r="AB894">
        <v>18.855438437558973</v>
      </c>
      <c r="AD894" t="s">
        <v>1146</v>
      </c>
      <c r="AE894">
        <v>90668773</v>
      </c>
      <c r="AF894">
        <v>5.3102009001489411E-2</v>
      </c>
      <c r="AG894">
        <v>0.59339510417770847</v>
      </c>
      <c r="AH894">
        <v>0.32294934662896563</v>
      </c>
      <c r="AI894">
        <v>1.6273260949519603</v>
      </c>
      <c r="AJ894">
        <v>0.15896789348394624</v>
      </c>
      <c r="AK894">
        <v>18.756765898524129</v>
      </c>
    </row>
    <row r="895" spans="1:37" x14ac:dyDescent="0.25">
      <c r="A895" t="str">
        <f>'Pas de restriction 2011'!A896</f>
        <v>GALDI S.R.L.</v>
      </c>
      <c r="B895">
        <v>0.32126705790245308</v>
      </c>
      <c r="C895">
        <v>0.11685817641057712</v>
      </c>
      <c r="D895">
        <v>1.6507481106053972E-2</v>
      </c>
      <c r="E895">
        <v>1.6507481106053972E-2</v>
      </c>
      <c r="F895">
        <v>1.8436515245239496E-2</v>
      </c>
      <c r="G895">
        <v>0.11685817641057712</v>
      </c>
      <c r="H895">
        <v>0.71218357890475836</v>
      </c>
      <c r="I895">
        <v>0.80684195452052421</v>
      </c>
      <c r="J895">
        <v>0.13291288709764632</v>
      </c>
      <c r="K895">
        <v>5.3645644755979806E-2</v>
      </c>
      <c r="L895">
        <v>8.2344407410079173E-2</v>
      </c>
      <c r="M895">
        <v>0.53496910671206643</v>
      </c>
      <c r="N895">
        <v>0.96194901067206262</v>
      </c>
      <c r="O895">
        <v>0.81811449360204214</v>
      </c>
      <c r="P895">
        <v>0.6916154674425814</v>
      </c>
      <c r="Q895">
        <v>0.67048466646149119</v>
      </c>
      <c r="R895">
        <v>0.72673820916870502</v>
      </c>
      <c r="S895">
        <v>0.28045337480937405</v>
      </c>
      <c r="T895">
        <v>0.24323670605852912</v>
      </c>
      <c r="U895">
        <v>0.19839749458153019</v>
      </c>
      <c r="V895">
        <v>0.13419445816050762</v>
      </c>
      <c r="W895">
        <v>0.19194288626685566</v>
      </c>
      <c r="X895">
        <v>16.670393240367563</v>
      </c>
      <c r="Y895">
        <v>16.87923063142328</v>
      </c>
      <c r="Z895">
        <v>16.856533498632004</v>
      </c>
      <c r="AA895">
        <v>16.819020606059318</v>
      </c>
      <c r="AB895">
        <v>16.851594912038202</v>
      </c>
      <c r="AD895" t="s">
        <v>1147</v>
      </c>
      <c r="AE895">
        <v>26166318</v>
      </c>
      <c r="AF895">
        <v>1.6507481106053972E-2</v>
      </c>
      <c r="AG895">
        <v>0.71218357890475836</v>
      </c>
      <c r="AH895">
        <v>5.3645644755979806E-2</v>
      </c>
      <c r="AI895">
        <v>0.96194901067206262</v>
      </c>
      <c r="AJ895">
        <v>0.28045337480937405</v>
      </c>
      <c r="AK895">
        <v>16.670393240367563</v>
      </c>
    </row>
    <row r="896" spans="1:37" x14ac:dyDescent="0.25">
      <c r="A896" t="str">
        <f>'Pas de restriction 2011'!A897</f>
        <v>GALLOTTA SPA - SOCIETA' A SOCIO UNICO</v>
      </c>
      <c r="B896">
        <v>5.5965193192946704E-2</v>
      </c>
      <c r="C896">
        <v>0.40642158664560585</v>
      </c>
      <c r="D896">
        <v>0.31114671582925829</v>
      </c>
      <c r="E896">
        <v>0.16234782830569694</v>
      </c>
      <c r="F896">
        <v>0.30111168530710131</v>
      </c>
      <c r="G896">
        <v>0.85473183380140727</v>
      </c>
      <c r="H896">
        <v>0.54846130308948327</v>
      </c>
      <c r="I896">
        <v>0.43658956155797318</v>
      </c>
      <c r="J896">
        <v>-0.20397380982274668</v>
      </c>
      <c r="K896">
        <v>0.41971573691641362</v>
      </c>
      <c r="L896">
        <v>0.48910653681623073</v>
      </c>
      <c r="M896">
        <v>0.16532808707536331</v>
      </c>
      <c r="N896">
        <v>0.40538110553042228</v>
      </c>
      <c r="O896">
        <v>0.36470494547375021</v>
      </c>
      <c r="P896">
        <v>0.27251679547712898</v>
      </c>
      <c r="Q896">
        <v>0.26206001230686349</v>
      </c>
      <c r="R896">
        <v>0.29976058441924752</v>
      </c>
      <c r="S896">
        <v>3.9703002299148533E-2</v>
      </c>
      <c r="T896">
        <v>1.5530291370976952E-2</v>
      </c>
      <c r="U896">
        <v>6.6899307576905208E-3</v>
      </c>
      <c r="V896">
        <v>1.6484555751389081E-2</v>
      </c>
      <c r="W896">
        <v>1.2901592626685518E-2</v>
      </c>
      <c r="X896">
        <v>15.897360821343385</v>
      </c>
      <c r="Y896">
        <v>15.790133659259153</v>
      </c>
      <c r="Z896">
        <v>15.590737278012954</v>
      </c>
      <c r="AA896">
        <v>15.544466710826926</v>
      </c>
      <c r="AB896">
        <v>15.64177921603301</v>
      </c>
      <c r="AD896" t="s">
        <v>1148</v>
      </c>
      <c r="AE896">
        <v>19752688</v>
      </c>
      <c r="AF896">
        <v>0.16234782830569694</v>
      </c>
      <c r="AG896">
        <v>0.54846130308948327</v>
      </c>
      <c r="AH896">
        <v>0.41971573691641362</v>
      </c>
      <c r="AI896">
        <v>0.40538110553042228</v>
      </c>
      <c r="AJ896">
        <v>3.9703002299148533E-2</v>
      </c>
      <c r="AK896">
        <v>15.897360821343385</v>
      </c>
    </row>
    <row r="897" spans="1:37" x14ac:dyDescent="0.25">
      <c r="A897" t="str">
        <f>'Pas de restriction 2011'!A898</f>
        <v>GALSTAFF MULTIRESINE SPA</v>
      </c>
      <c r="B897">
        <v>0.53187550742652212</v>
      </c>
      <c r="C897">
        <v>0.22405105508812476</v>
      </c>
      <c r="D897">
        <v>0.46659983874142336</v>
      </c>
      <c r="E897">
        <v>0.16195561450577775</v>
      </c>
      <c r="F897">
        <v>0.10345706124547953</v>
      </c>
      <c r="G897">
        <v>-0.36120114414564675</v>
      </c>
      <c r="H897">
        <v>0.20760918659441169</v>
      </c>
      <c r="I897">
        <v>0.13558866789203133</v>
      </c>
      <c r="J897">
        <v>-0.34690429592155131</v>
      </c>
      <c r="K897">
        <v>0.27212943767087922</v>
      </c>
      <c r="L897">
        <v>0.24928936095503779</v>
      </c>
      <c r="M897">
        <v>-8.3930929749191058E-2</v>
      </c>
      <c r="N897">
        <v>1.3082398601056595</v>
      </c>
      <c r="O897">
        <v>1.8951743689227531</v>
      </c>
      <c r="P897">
        <v>1.7705331319335178</v>
      </c>
      <c r="Q897">
        <v>1.3137968796798023</v>
      </c>
      <c r="R897">
        <v>1.6598347935120243</v>
      </c>
      <c r="S897">
        <v>5.8492431909070046E-2</v>
      </c>
      <c r="T897">
        <v>6.2939882866796373E-2</v>
      </c>
      <c r="U897">
        <v>6.9014025286465386E-2</v>
      </c>
      <c r="V897">
        <v>5.3787964862381715E-2</v>
      </c>
      <c r="W897">
        <v>6.1913957671881154E-2</v>
      </c>
      <c r="X897">
        <v>17.642025368785124</v>
      </c>
      <c r="Y897">
        <v>18.109200678951677</v>
      </c>
      <c r="Z897">
        <v>18.305295312993355</v>
      </c>
      <c r="AA897">
        <v>18.22582849290923</v>
      </c>
      <c r="AB897">
        <v>18.213441494951422</v>
      </c>
      <c r="AD897" t="s">
        <v>228</v>
      </c>
      <c r="AE897">
        <v>38643526</v>
      </c>
      <c r="AF897">
        <v>0.16195561450577775</v>
      </c>
      <c r="AG897">
        <v>0.20760918659441169</v>
      </c>
      <c r="AH897">
        <v>0.27212943767087922</v>
      </c>
      <c r="AI897">
        <v>1.3082398601056595</v>
      </c>
      <c r="AJ897">
        <v>5.8492431909070046E-2</v>
      </c>
      <c r="AK897">
        <v>17.642025368785124</v>
      </c>
    </row>
    <row r="898" spans="1:37" x14ac:dyDescent="0.25">
      <c r="A898" t="str">
        <f>'Pas de restriction 2011'!A899</f>
        <v>GAMAC GROUP S.R.L.</v>
      </c>
      <c r="B898">
        <v>0.51161860950769267</v>
      </c>
      <c r="C898">
        <v>-0.48295813007564004</v>
      </c>
      <c r="D898">
        <v>0.40762079508833549</v>
      </c>
      <c r="E898">
        <v>0.34031052531892619</v>
      </c>
      <c r="F898">
        <v>0.15552736000270639</v>
      </c>
      <c r="G898">
        <v>-0.54298398541463855</v>
      </c>
      <c r="H898">
        <v>0.2000453847048542</v>
      </c>
      <c r="I898">
        <v>0.13207322378129208</v>
      </c>
      <c r="J898">
        <v>-0.33978369970318412</v>
      </c>
      <c r="K898">
        <v>0.18196278982254246</v>
      </c>
      <c r="L898">
        <v>0.17467059189946382</v>
      </c>
      <c r="M898">
        <v>-4.0075214994177051E-2</v>
      </c>
      <c r="N898">
        <v>3.6816267115661603</v>
      </c>
      <c r="O898">
        <v>3.705559848682447</v>
      </c>
      <c r="P898">
        <v>4.451162237654632</v>
      </c>
      <c r="Q898">
        <v>4.1213341835047812</v>
      </c>
      <c r="R898">
        <v>4.0926854232806207</v>
      </c>
      <c r="S898">
        <v>0.1225856013510306</v>
      </c>
      <c r="T898">
        <v>0.13906312684496955</v>
      </c>
      <c r="U898">
        <v>0.15412487360422933</v>
      </c>
      <c r="V898">
        <v>0.21695684230164483</v>
      </c>
      <c r="W898">
        <v>0.1700482809169479</v>
      </c>
      <c r="X898">
        <v>16.932033783300255</v>
      </c>
      <c r="Y898">
        <v>17.098905978790967</v>
      </c>
      <c r="Z898">
        <v>17.295396222788746</v>
      </c>
      <c r="AA898">
        <v>17.582599625275588</v>
      </c>
      <c r="AB898">
        <v>17.325633942285098</v>
      </c>
      <c r="AD898" t="s">
        <v>1149</v>
      </c>
      <c r="AE898">
        <v>7196257</v>
      </c>
      <c r="AF898">
        <v>0.34031052531892619</v>
      </c>
      <c r="AG898">
        <v>0.2000453847048542</v>
      </c>
      <c r="AH898">
        <v>0.18196278982254246</v>
      </c>
      <c r="AI898">
        <v>3.6816267115661603</v>
      </c>
      <c r="AJ898">
        <v>0.1225856013510306</v>
      </c>
      <c r="AK898">
        <v>16.932033783300255</v>
      </c>
    </row>
    <row r="899" spans="1:37" x14ac:dyDescent="0.25">
      <c r="A899" t="str">
        <f>'Pas de restriction 2011'!A900</f>
        <v>GAMBAROTTA GSCHWENDT S.R.L.</v>
      </c>
      <c r="B899">
        <v>0.28058250460436246</v>
      </c>
      <c r="C899">
        <v>-0.5585376274762488</v>
      </c>
      <c r="D899">
        <v>0.20015415399869113</v>
      </c>
      <c r="E899">
        <v>0.16573313323418409</v>
      </c>
      <c r="F899">
        <v>5.3527357494625394E-2</v>
      </c>
      <c r="G899">
        <v>-0.67702681745001336</v>
      </c>
      <c r="H899">
        <v>0.29036955319255492</v>
      </c>
      <c r="I899">
        <v>0.31783952305780849</v>
      </c>
      <c r="J899">
        <v>9.4603478784971676E-2</v>
      </c>
      <c r="K899">
        <v>5.4460618562966238E-2</v>
      </c>
      <c r="L899">
        <v>1.6979695682407647E-2</v>
      </c>
      <c r="M899">
        <v>-0.6882206605351705</v>
      </c>
      <c r="N899">
        <v>1.5077379340361383</v>
      </c>
      <c r="O899">
        <v>1.6873899553153164</v>
      </c>
      <c r="P899">
        <v>1.609600726436281</v>
      </c>
      <c r="Q899">
        <v>1.1969684477920026</v>
      </c>
      <c r="R899">
        <v>1.4979863765145334</v>
      </c>
      <c r="S899">
        <v>5.8559226775126892E-2</v>
      </c>
      <c r="T899">
        <v>1.4236103491099921E-2</v>
      </c>
      <c r="U899">
        <v>3.4395692344042633E-2</v>
      </c>
      <c r="V899">
        <v>2.4258610591920433E-2</v>
      </c>
      <c r="W899">
        <v>2.4296802142354329E-2</v>
      </c>
      <c r="X899">
        <v>16.149230589085644</v>
      </c>
      <c r="Y899">
        <v>16.299981446155314</v>
      </c>
      <c r="Z899">
        <v>16.447196571777656</v>
      </c>
      <c r="AA899">
        <v>16.349354186540737</v>
      </c>
      <c r="AB899">
        <v>16.365510734824568</v>
      </c>
      <c r="AD899" t="s">
        <v>1150</v>
      </c>
      <c r="AE899">
        <v>7108476</v>
      </c>
      <c r="AF899">
        <v>0.16573313323418409</v>
      </c>
      <c r="AG899">
        <v>0.29036955319255492</v>
      </c>
      <c r="AH899">
        <v>5.4460618562966238E-2</v>
      </c>
      <c r="AI899">
        <v>1.5077379340361383</v>
      </c>
      <c r="AJ899">
        <v>5.8559226775126892E-2</v>
      </c>
      <c r="AK899">
        <v>16.149230589085644</v>
      </c>
    </row>
    <row r="900" spans="1:37" x14ac:dyDescent="0.25">
      <c r="A900" t="str">
        <f>'Pas de restriction 2011'!A901</f>
        <v>GAMBRO HOSPAL - S.P.A.</v>
      </c>
      <c r="B900">
        <v>1.0856605579995955</v>
      </c>
      <c r="C900">
        <v>-0.77530020076493222</v>
      </c>
      <c r="D900">
        <v>0.21346963282336801</v>
      </c>
      <c r="E900">
        <v>4.3779136967572886E-2</v>
      </c>
      <c r="F900">
        <v>4.3670612596921274E-2</v>
      </c>
      <c r="G900">
        <v>-2.4789061221557672E-3</v>
      </c>
      <c r="H900">
        <v>0.2822377775928761</v>
      </c>
      <c r="I900">
        <v>0.53994291879496137</v>
      </c>
      <c r="J900">
        <v>0.91307812653563758</v>
      </c>
      <c r="K900">
        <v>6.6339875839999313E-2</v>
      </c>
      <c r="L900">
        <v>0.21702486021934894</v>
      </c>
      <c r="M900">
        <v>2.2714088995700958</v>
      </c>
      <c r="N900">
        <v>1.2938873347008826</v>
      </c>
      <c r="O900">
        <v>2.7325476924491974</v>
      </c>
      <c r="P900">
        <v>0.88473940874255041</v>
      </c>
      <c r="Q900">
        <v>0.91538104542962873</v>
      </c>
      <c r="R900">
        <v>1.5108893822071254</v>
      </c>
      <c r="S900">
        <v>7.8344977604615076E-2</v>
      </c>
      <c r="T900">
        <v>0.1936466922787983</v>
      </c>
      <c r="U900">
        <v>9.7622973385696574E-2</v>
      </c>
      <c r="V900">
        <v>0.12630806534471389</v>
      </c>
      <c r="W900">
        <v>0.13919257700306958</v>
      </c>
      <c r="X900">
        <v>18.145537451407364</v>
      </c>
      <c r="Y900">
        <v>18.91822034813632</v>
      </c>
      <c r="Z900">
        <v>18.764563263623891</v>
      </c>
      <c r="AA900">
        <v>18.666146310942825</v>
      </c>
      <c r="AB900">
        <v>18.782976640901012</v>
      </c>
      <c r="AD900" t="s">
        <v>1151</v>
      </c>
      <c r="AE900">
        <v>60188144</v>
      </c>
      <c r="AF900">
        <v>4.3779136967572886E-2</v>
      </c>
      <c r="AG900">
        <v>0.2822377775928761</v>
      </c>
      <c r="AH900">
        <v>6.6339875839999313E-2</v>
      </c>
      <c r="AI900">
        <v>1.2938873347008826</v>
      </c>
      <c r="AJ900">
        <v>7.8344977604615076E-2</v>
      </c>
      <c r="AK900">
        <v>18.145537451407364</v>
      </c>
    </row>
    <row r="901" spans="1:37" x14ac:dyDescent="0.25">
      <c r="A901" t="str">
        <f>'Pas de restriction 2011'!A902</f>
        <v>GAMESTOP ITALY S.R.L.</v>
      </c>
      <c r="B901">
        <v>0.6854728125119629</v>
      </c>
      <c r="C901">
        <v>30.114400819643304</v>
      </c>
      <c r="D901">
        <v>1.1744726509333616E-2</v>
      </c>
      <c r="E901">
        <v>1.1744726509333616E-2</v>
      </c>
      <c r="F901">
        <v>0.36543012812849629</v>
      </c>
      <c r="G901">
        <v>30.114400819643304</v>
      </c>
      <c r="H901">
        <v>0.22080909962341289</v>
      </c>
      <c r="I901">
        <v>0.16385433153124762</v>
      </c>
      <c r="J901">
        <v>-0.25793668915502532</v>
      </c>
      <c r="K901">
        <v>0.17998309354912459</v>
      </c>
      <c r="L901">
        <v>0.11770215657919406</v>
      </c>
      <c r="M901">
        <v>-0.34603770688568353</v>
      </c>
      <c r="N901">
        <v>3.0482186930250088</v>
      </c>
      <c r="O901">
        <v>2.9261950122900342</v>
      </c>
      <c r="P901">
        <v>2.5431795666879551</v>
      </c>
      <c r="Q901">
        <v>2.3799114323718076</v>
      </c>
      <c r="R901">
        <v>2.6164286704499324</v>
      </c>
      <c r="S901">
        <v>0.15196127907501891</v>
      </c>
      <c r="T901">
        <v>0.12550666880561978</v>
      </c>
      <c r="U901">
        <v>0.11092276241484297</v>
      </c>
      <c r="V901">
        <v>0.11112633261314393</v>
      </c>
      <c r="W901">
        <v>0.11585192127786891</v>
      </c>
      <c r="X901">
        <v>19.63338658902946</v>
      </c>
      <c r="Y901">
        <v>19.713094813739982</v>
      </c>
      <c r="Z901">
        <v>19.662223159689905</v>
      </c>
      <c r="AA901">
        <v>19.676424579531421</v>
      </c>
      <c r="AB901">
        <v>19.683914184320436</v>
      </c>
      <c r="AD901" t="s">
        <v>1152</v>
      </c>
      <c r="AE901">
        <v>124447172</v>
      </c>
      <c r="AF901">
        <v>1.1744726509333616E-2</v>
      </c>
      <c r="AG901">
        <v>0.22080909962341289</v>
      </c>
      <c r="AH901">
        <v>0.17998309354912459</v>
      </c>
      <c r="AI901">
        <v>3.0482186930250088</v>
      </c>
      <c r="AJ901">
        <v>0.15196127907501891</v>
      </c>
      <c r="AK901">
        <v>19.63338658902946</v>
      </c>
    </row>
    <row r="902" spans="1:37" x14ac:dyDescent="0.25">
      <c r="A902" t="str">
        <f>'Pas de restriction 2011'!A903</f>
        <v>GARAGE ALPE - S.P.A. % GARAGE ALPE - A.G.</v>
      </c>
      <c r="B902">
        <v>-0.48147484195866641</v>
      </c>
      <c r="C902">
        <v>-0.38521864617916679</v>
      </c>
      <c r="D902">
        <v>8.8102366692803538E-2</v>
      </c>
      <c r="E902">
        <v>6.9736686901338163E-2</v>
      </c>
      <c r="F902">
        <v>3.9658786030308237E-2</v>
      </c>
      <c r="G902">
        <v>-0.43130670824072037</v>
      </c>
      <c r="H902">
        <v>0.15498278646579411</v>
      </c>
      <c r="I902">
        <v>0.30974956323406933</v>
      </c>
      <c r="J902">
        <v>0.99860623426352857</v>
      </c>
      <c r="K902">
        <v>2.033250409090338E-2</v>
      </c>
      <c r="L902">
        <v>2.4232482435293409E-2</v>
      </c>
      <c r="M902">
        <v>0.19181003613494177</v>
      </c>
      <c r="N902">
        <v>3.4198894397334918</v>
      </c>
      <c r="O902">
        <v>2.5325099386244982</v>
      </c>
      <c r="P902">
        <v>2.4674593390258139</v>
      </c>
      <c r="Q902">
        <v>3.1720170641411771</v>
      </c>
      <c r="R902">
        <v>2.7239954472638295</v>
      </c>
      <c r="S902">
        <v>3.6735176023696213E-2</v>
      </c>
      <c r="T902">
        <v>3.7048704068290708E-2</v>
      </c>
      <c r="U902">
        <v>3.3898463239309243E-2</v>
      </c>
      <c r="V902">
        <v>4.7817977316096806E-2</v>
      </c>
      <c r="W902">
        <v>3.9588381541232252E-2</v>
      </c>
      <c r="X902">
        <v>17.673378113785695</v>
      </c>
      <c r="Y902">
        <v>17.634532728996149</v>
      </c>
      <c r="Z902">
        <v>17.495979921196227</v>
      </c>
      <c r="AA902">
        <v>17.484339997184243</v>
      </c>
      <c r="AB902">
        <v>17.538284215792206</v>
      </c>
      <c r="AD902" t="s">
        <v>229</v>
      </c>
      <c r="AE902">
        <v>17989914</v>
      </c>
      <c r="AF902">
        <v>6.9736686901338163E-2</v>
      </c>
      <c r="AG902">
        <v>0.15498278646579411</v>
      </c>
      <c r="AH902">
        <v>2.033250409090338E-2</v>
      </c>
      <c r="AI902">
        <v>3.4198894397334918</v>
      </c>
      <c r="AJ902">
        <v>3.6735176023696213E-2</v>
      </c>
      <c r="AK902">
        <v>17.673378113785695</v>
      </c>
    </row>
    <row r="903" spans="1:37" x14ac:dyDescent="0.25">
      <c r="A903" t="str">
        <f>'Pas de restriction 2011'!A904</f>
        <v>GARMEC S.R.L.</v>
      </c>
      <c r="B903">
        <v>-0.32733652681775594</v>
      </c>
      <c r="C903">
        <v>0.11757398645338789</v>
      </c>
      <c r="D903">
        <v>0.40499802778121519</v>
      </c>
      <c r="E903">
        <v>0.10786814474428554</v>
      </c>
      <c r="F903">
        <v>9.2972322389354128E-2</v>
      </c>
      <c r="G903">
        <v>-0.13809287617065957</v>
      </c>
      <c r="H903">
        <v>0.39183602243799387</v>
      </c>
      <c r="I903">
        <v>0.30927296353884459</v>
      </c>
      <c r="J903">
        <v>-0.21070818957747683</v>
      </c>
      <c r="K903">
        <v>0.12414399075432672</v>
      </c>
      <c r="L903">
        <v>5.5577787035381177E-3</v>
      </c>
      <c r="M903">
        <v>-0.95523119025119296</v>
      </c>
      <c r="N903">
        <v>1.0637871985598095</v>
      </c>
      <c r="O903">
        <v>0.94124548930913787</v>
      </c>
      <c r="P903">
        <v>0.73827951486603838</v>
      </c>
      <c r="Q903">
        <v>0.77326824690005302</v>
      </c>
      <c r="R903">
        <v>0.81759775035840976</v>
      </c>
      <c r="S903">
        <v>4.9922571584122118E-2</v>
      </c>
      <c r="T903">
        <v>2.8103150909540898E-2</v>
      </c>
      <c r="U903">
        <v>6.1307316545939133E-3</v>
      </c>
      <c r="V903">
        <v>2.517161748770725E-2</v>
      </c>
      <c r="W903">
        <v>1.9801833350614018E-2</v>
      </c>
      <c r="X903">
        <v>16.583261848675949</v>
      </c>
      <c r="Y903">
        <v>16.427807281020012</v>
      </c>
      <c r="Z903">
        <v>16.19182852419981</v>
      </c>
      <c r="AA903">
        <v>16.169683137067242</v>
      </c>
      <c r="AB903">
        <v>16.26310631409569</v>
      </c>
      <c r="AD903" t="s">
        <v>1153</v>
      </c>
      <c r="AE903">
        <v>14481152</v>
      </c>
      <c r="AF903">
        <v>0.10786814474428554</v>
      </c>
      <c r="AG903">
        <v>0.39183602243799387</v>
      </c>
      <c r="AH903">
        <v>0.12414399075432672</v>
      </c>
      <c r="AI903">
        <v>1.0637871985598095</v>
      </c>
      <c r="AJ903">
        <v>4.9922571584122118E-2</v>
      </c>
      <c r="AK903">
        <v>16.583261848675949</v>
      </c>
    </row>
    <row r="904" spans="1:37" x14ac:dyDescent="0.25">
      <c r="A904" t="str">
        <f>'Pas de restriction 2011'!A905</f>
        <v>GARO DOTT. ING. ROBERTO GABBIONETA SPA</v>
      </c>
      <c r="B904">
        <v>0.27311698180713334</v>
      </c>
      <c r="C904">
        <v>-0.45032557644296917</v>
      </c>
      <c r="D904">
        <v>7.652554379082642E-2</v>
      </c>
      <c r="E904">
        <v>6.0724560469619604E-2</v>
      </c>
      <c r="F904">
        <v>4.2064134170610834E-2</v>
      </c>
      <c r="G904">
        <v>-0.30729619374263811</v>
      </c>
      <c r="H904">
        <v>0.57219918730356845</v>
      </c>
      <c r="I904">
        <v>0.49742748112267871</v>
      </c>
      <c r="J904">
        <v>-0.13067426141103755</v>
      </c>
      <c r="K904">
        <v>0.32902611555356265</v>
      </c>
      <c r="L904">
        <v>0.23801705073059282</v>
      </c>
      <c r="M904">
        <v>-0.2766013411119469</v>
      </c>
      <c r="N904">
        <v>0.94685537062635494</v>
      </c>
      <c r="O904">
        <v>1.3213340525354569</v>
      </c>
      <c r="P904">
        <v>0.87211754180606538</v>
      </c>
      <c r="Q904">
        <v>0.94262343258808967</v>
      </c>
      <c r="R904">
        <v>1.0453583423098707</v>
      </c>
      <c r="S904">
        <v>0.26578049568810824</v>
      </c>
      <c r="T904">
        <v>0.47015966774219808</v>
      </c>
      <c r="U904">
        <v>0.15747561879949917</v>
      </c>
      <c r="V904">
        <v>0.22313367646168594</v>
      </c>
      <c r="W904">
        <v>0.28358965433446104</v>
      </c>
      <c r="X904">
        <v>17.078194557475456</v>
      </c>
      <c r="Y904">
        <v>17.393701019714211</v>
      </c>
      <c r="Z904">
        <v>17.193631719968852</v>
      </c>
      <c r="AA904">
        <v>17.103271792545616</v>
      </c>
      <c r="AB904">
        <v>17.230201510742891</v>
      </c>
      <c r="AD904" t="s">
        <v>1154</v>
      </c>
      <c r="AE904">
        <v>27100402</v>
      </c>
      <c r="AF904">
        <v>6.0724560469619604E-2</v>
      </c>
      <c r="AG904">
        <v>0.57219918730356845</v>
      </c>
      <c r="AH904">
        <v>0.32902611555356265</v>
      </c>
      <c r="AI904">
        <v>0.94685537062635494</v>
      </c>
      <c r="AJ904">
        <v>0.26578049568810824</v>
      </c>
      <c r="AK904">
        <v>17.078194557475456</v>
      </c>
    </row>
    <row r="905" spans="1:37" x14ac:dyDescent="0.25">
      <c r="A905" t="str">
        <f>'Pas de restriction 2011'!A906</f>
        <v>GAROFOLI - S.P.A.</v>
      </c>
      <c r="B905">
        <v>6.819457514965177E-2</v>
      </c>
      <c r="C905">
        <v>-0.45096972131017826</v>
      </c>
      <c r="D905">
        <v>7.6420653433421248E-2</v>
      </c>
      <c r="E905">
        <v>4.8545749509846477E-2</v>
      </c>
      <c r="F905">
        <v>4.1957252652209551E-2</v>
      </c>
      <c r="G905">
        <v>-0.13571727543933768</v>
      </c>
      <c r="H905">
        <v>0.74303880501441555</v>
      </c>
      <c r="I905">
        <v>0.78875578378280031</v>
      </c>
      <c r="J905">
        <v>6.1527040660410488E-2</v>
      </c>
      <c r="K905">
        <v>0.17479715439587706</v>
      </c>
      <c r="L905">
        <v>0.18453758544904189</v>
      </c>
      <c r="M905">
        <v>5.5724196923165555E-2</v>
      </c>
      <c r="N905">
        <v>1.5018249962600345</v>
      </c>
      <c r="O905">
        <v>1.2600664843823892</v>
      </c>
      <c r="P905">
        <v>1.1560565315439415</v>
      </c>
      <c r="Q905">
        <v>1.1646731438920439</v>
      </c>
      <c r="R905">
        <v>1.1935987199394582</v>
      </c>
      <c r="S905">
        <v>0.17376640557773401</v>
      </c>
      <c r="T905">
        <v>6.6578173422860223E-2</v>
      </c>
      <c r="U905">
        <v>8.2157280045671702E-2</v>
      </c>
      <c r="V905">
        <v>6.2375749554639613E-2</v>
      </c>
      <c r="W905">
        <v>7.0370401007723848E-2</v>
      </c>
      <c r="X905">
        <v>17.413425130277275</v>
      </c>
      <c r="Y905">
        <v>17.371177568584006</v>
      </c>
      <c r="Z905">
        <v>17.312115538927745</v>
      </c>
      <c r="AA905">
        <v>17.352064889906117</v>
      </c>
      <c r="AB905">
        <v>17.345119332472624</v>
      </c>
      <c r="AD905" t="s">
        <v>1155</v>
      </c>
      <c r="AE905">
        <v>27785172</v>
      </c>
      <c r="AF905">
        <v>4.8545749509846477E-2</v>
      </c>
      <c r="AG905">
        <v>0.74303880501441555</v>
      </c>
      <c r="AH905">
        <v>0.17479715439587706</v>
      </c>
      <c r="AI905">
        <v>1.5018249962600345</v>
      </c>
      <c r="AJ905">
        <v>0.17376640557773401</v>
      </c>
      <c r="AK905">
        <v>17.413425130277275</v>
      </c>
    </row>
    <row r="906" spans="1:37" x14ac:dyDescent="0.25">
      <c r="A906" t="str">
        <f>'Pas de restriction 2011'!A907</f>
        <v>GAS ADIGE LEGNAGO - S.R.L.</v>
      </c>
      <c r="B906">
        <v>-0.23627935736247485</v>
      </c>
      <c r="C906">
        <v>-0.2873541593239814</v>
      </c>
      <c r="D906">
        <v>0.48126579023974603</v>
      </c>
      <c r="E906">
        <v>0.33038520216818984</v>
      </c>
      <c r="F906">
        <v>0.30795427829766753</v>
      </c>
      <c r="G906">
        <v>-6.7893246196611912E-2</v>
      </c>
      <c r="H906">
        <v>0.10718916733776292</v>
      </c>
      <c r="I906">
        <v>0.31976952044170609</v>
      </c>
      <c r="J906">
        <v>1.9832260888274555</v>
      </c>
      <c r="K906">
        <v>0.3322921159824318</v>
      </c>
      <c r="L906">
        <v>0.29218358097458574</v>
      </c>
      <c r="M906">
        <v>-0.12070263806670209</v>
      </c>
      <c r="N906">
        <v>1.6157913238251838</v>
      </c>
      <c r="O906">
        <v>1.535439592837579</v>
      </c>
      <c r="P906">
        <v>1.7264357410962405</v>
      </c>
      <c r="Q906">
        <v>1.5576215901513719</v>
      </c>
      <c r="R906">
        <v>1.6064989746950638</v>
      </c>
      <c r="S906">
        <v>8.1820454257892736E-2</v>
      </c>
      <c r="T906">
        <v>4.1802833690661102E-2</v>
      </c>
      <c r="U906">
        <v>0.15157276145568921</v>
      </c>
      <c r="V906">
        <v>0.18330870181095596</v>
      </c>
      <c r="W906">
        <v>0.12556143231910208</v>
      </c>
      <c r="X906">
        <v>16.259492690615645</v>
      </c>
      <c r="Y906">
        <v>16.26321815632976</v>
      </c>
      <c r="Z906">
        <v>16.337831081220077</v>
      </c>
      <c r="AA906">
        <v>16.237550177783579</v>
      </c>
      <c r="AB906">
        <v>16.279533138444474</v>
      </c>
      <c r="AD906" t="s">
        <v>1156</v>
      </c>
      <c r="AE906">
        <v>7529968</v>
      </c>
      <c r="AF906">
        <v>0.33038520216818984</v>
      </c>
      <c r="AG906">
        <v>0.10718916733776292</v>
      </c>
      <c r="AH906">
        <v>0.3322921159824318</v>
      </c>
      <c r="AI906">
        <v>1.6157913238251838</v>
      </c>
      <c r="AJ906">
        <v>8.1820454257892736E-2</v>
      </c>
      <c r="AK906">
        <v>16.259492690615645</v>
      </c>
    </row>
    <row r="907" spans="1:37" x14ac:dyDescent="0.25">
      <c r="A907" t="str">
        <f>'Pas de restriction 2011'!A908</f>
        <v>GATES S.R.L.</v>
      </c>
      <c r="B907">
        <v>0.38029414587161836</v>
      </c>
      <c r="C907">
        <v>-0.28458318057674908</v>
      </c>
      <c r="D907">
        <v>1.6330518757133053E-2</v>
      </c>
      <c r="E907">
        <v>1.6330518757133053E-2</v>
      </c>
      <c r="F907">
        <v>1.168312778875987E-2</v>
      </c>
      <c r="G907">
        <v>-0.28458318057674908</v>
      </c>
      <c r="H907">
        <v>0.82986643105929936</v>
      </c>
      <c r="I907">
        <v>0.90278448930335797</v>
      </c>
      <c r="J907">
        <v>8.7867222380571444E-2</v>
      </c>
      <c r="K907">
        <v>1.3824180582027166E-3</v>
      </c>
      <c r="L907">
        <v>3.4044373436336922E-4</v>
      </c>
      <c r="M907">
        <v>-0.75373315449453804</v>
      </c>
      <c r="N907">
        <v>1.4258994609474118</v>
      </c>
      <c r="O907">
        <v>1.1284794198368215</v>
      </c>
      <c r="P907">
        <v>0.57909666495471801</v>
      </c>
      <c r="Q907">
        <v>0.90459937528869627</v>
      </c>
      <c r="R907">
        <v>0.87072515336007861</v>
      </c>
      <c r="S907">
        <v>0.24621603349775781</v>
      </c>
      <c r="T907">
        <v>0.19270024111578601</v>
      </c>
      <c r="U907">
        <v>0.11064797778330347</v>
      </c>
      <c r="V907">
        <v>0.11873291034538183</v>
      </c>
      <c r="W907">
        <v>0.14069370974815709</v>
      </c>
      <c r="X907">
        <v>17.048444502779486</v>
      </c>
      <c r="Y907">
        <v>17.013978185015475</v>
      </c>
      <c r="Z907">
        <v>17.007702883742109</v>
      </c>
      <c r="AA907">
        <v>17.021241445453306</v>
      </c>
      <c r="AB907">
        <v>17.014307504736966</v>
      </c>
      <c r="AD907" t="s">
        <v>230</v>
      </c>
      <c r="AE907">
        <v>21706169</v>
      </c>
      <c r="AF907">
        <v>1.6330518757133053E-2</v>
      </c>
      <c r="AG907">
        <v>0.82986643105929936</v>
      </c>
      <c r="AH907">
        <v>1.3824180582027166E-3</v>
      </c>
      <c r="AI907">
        <v>1.4258994609474118</v>
      </c>
      <c r="AJ907">
        <v>0.24621603349775781</v>
      </c>
      <c r="AK907">
        <v>17.048444502779486</v>
      </c>
    </row>
    <row r="908" spans="1:37" x14ac:dyDescent="0.25">
      <c r="A908" t="str">
        <f>'Pas de restriction 2011'!A909</f>
        <v>GAVIO - S.P.A.</v>
      </c>
      <c r="B908">
        <v>0.304623434119837</v>
      </c>
      <c r="C908">
        <v>0.15251594042976951</v>
      </c>
      <c r="D908">
        <v>0.31519343965387131</v>
      </c>
      <c r="E908">
        <v>0.16805352920460834</v>
      </c>
      <c r="F908">
        <v>0.18945704149313589</v>
      </c>
      <c r="G908">
        <v>0.1273612782178967</v>
      </c>
      <c r="H908">
        <v>0.28625547114755751</v>
      </c>
      <c r="I908">
        <v>0.260045503624865</v>
      </c>
      <c r="J908">
        <v>-9.1561455288943355E-2</v>
      </c>
      <c r="K908">
        <v>0.4858429340443729</v>
      </c>
      <c r="L908">
        <v>0.43412386240937839</v>
      </c>
      <c r="M908">
        <v>-0.10645224621146988</v>
      </c>
      <c r="N908">
        <v>1.5761162842594283</v>
      </c>
      <c r="O908">
        <v>1.7129144237057907</v>
      </c>
      <c r="P908">
        <v>1.8780097945857706</v>
      </c>
      <c r="Q908">
        <v>1.8428408151128539</v>
      </c>
      <c r="R908">
        <v>1.8112550111348049</v>
      </c>
      <c r="S908">
        <v>9.2695717444667605E-2</v>
      </c>
      <c r="T908">
        <v>8.8529456155355429E-2</v>
      </c>
      <c r="U908">
        <v>0.11619896224031716</v>
      </c>
      <c r="V908">
        <v>0.11073529275114527</v>
      </c>
      <c r="W908">
        <v>0.10515457038227261</v>
      </c>
      <c r="X908">
        <v>19.554550778582144</v>
      </c>
      <c r="Y908">
        <v>19.645855199425252</v>
      </c>
      <c r="Z908">
        <v>19.772764025325291</v>
      </c>
      <c r="AA908">
        <v>19.798544671115394</v>
      </c>
      <c r="AB908">
        <v>19.739054631955312</v>
      </c>
      <c r="AD908" t="s">
        <v>1157</v>
      </c>
      <c r="AE908">
        <v>198770000</v>
      </c>
      <c r="AF908">
        <v>0.16805352920460834</v>
      </c>
      <c r="AG908">
        <v>0.28625547114755751</v>
      </c>
      <c r="AH908">
        <v>0.4858429340443729</v>
      </c>
      <c r="AI908">
        <v>1.5761162842594283</v>
      </c>
      <c r="AJ908">
        <v>9.2695717444667605E-2</v>
      </c>
      <c r="AK908">
        <v>19.554550778582144</v>
      </c>
    </row>
    <row r="909" spans="1:37" x14ac:dyDescent="0.25">
      <c r="A909" t="str">
        <f>'Pas de restriction 2011'!A910</f>
        <v>GAVIOTA SIMBAC S.P.A.</v>
      </c>
      <c r="B909">
        <v>-0.2495817404281514</v>
      </c>
      <c r="C909">
        <v>-0.45184298397683376</v>
      </c>
      <c r="D909">
        <v>9.9983532580520409E-2</v>
      </c>
      <c r="E909">
        <v>7.7248945171980707E-2</v>
      </c>
      <c r="F909">
        <v>5.480667487079309E-2</v>
      </c>
      <c r="G909">
        <v>-0.29051879286149462</v>
      </c>
      <c r="H909">
        <v>0.46196067780292643</v>
      </c>
      <c r="I909">
        <v>0.62521563098154431</v>
      </c>
      <c r="J909">
        <v>0.35339577808885031</v>
      </c>
      <c r="K909">
        <v>7.8185534391254516E-2</v>
      </c>
      <c r="L909">
        <v>8.3914357968535497E-2</v>
      </c>
      <c r="M909">
        <v>7.3272167567633606E-2</v>
      </c>
      <c r="N909">
        <v>1.463397471357325</v>
      </c>
      <c r="O909">
        <v>1.3458803752995376</v>
      </c>
      <c r="P909">
        <v>1.4438998028634278</v>
      </c>
      <c r="Q909">
        <v>1.1313001598980892</v>
      </c>
      <c r="R909">
        <v>1.3070267793536849</v>
      </c>
      <c r="S909">
        <v>0.10109704182478492</v>
      </c>
      <c r="T909">
        <v>5.0876217522410429E-2</v>
      </c>
      <c r="U909">
        <v>2.8138898826060594E-2</v>
      </c>
      <c r="V909">
        <v>5.6791450394027727E-3</v>
      </c>
      <c r="W909">
        <v>2.8231420462624598E-2</v>
      </c>
      <c r="X909">
        <v>16.716536084611683</v>
      </c>
      <c r="Y909">
        <v>16.692454002721497</v>
      </c>
      <c r="Z909">
        <v>16.584021288989209</v>
      </c>
      <c r="AA909">
        <v>16.378923273858199</v>
      </c>
      <c r="AB909">
        <v>16.551799521856303</v>
      </c>
      <c r="AD909" t="s">
        <v>1158</v>
      </c>
      <c r="AE909">
        <v>13195753</v>
      </c>
      <c r="AF909">
        <v>7.7248945171980707E-2</v>
      </c>
      <c r="AG909">
        <v>0.46196067780292643</v>
      </c>
      <c r="AH909">
        <v>7.8185534391254516E-2</v>
      </c>
      <c r="AI909">
        <v>1.463397471357325</v>
      </c>
      <c r="AJ909">
        <v>0.10109704182478492</v>
      </c>
      <c r="AK909">
        <v>16.716536084611683</v>
      </c>
    </row>
    <row r="910" spans="1:37" x14ac:dyDescent="0.25">
      <c r="A910" t="str">
        <f>'Pas de restriction 2011'!A911</f>
        <v>GE.M.E.G. S.R.L.</v>
      </c>
      <c r="B910">
        <v>0.25259383663457474</v>
      </c>
      <c r="C910">
        <v>0.11260618588351219</v>
      </c>
      <c r="D910">
        <v>0.37347453519611584</v>
      </c>
      <c r="E910">
        <v>0.22760738084864082</v>
      </c>
      <c r="F910">
        <v>0.23868665622374427</v>
      </c>
      <c r="G910">
        <v>4.8677135749262801E-2</v>
      </c>
      <c r="H910">
        <v>0.31700100446633556</v>
      </c>
      <c r="I910">
        <v>0.38471175434556709</v>
      </c>
      <c r="J910">
        <v>0.21359790324078354</v>
      </c>
      <c r="K910">
        <v>0.41793680769406211</v>
      </c>
      <c r="L910">
        <v>0.43827651165088011</v>
      </c>
      <c r="M910">
        <v>4.8666936202726274E-2</v>
      </c>
      <c r="N910">
        <v>0.88826178435097058</v>
      </c>
      <c r="O910">
        <v>1.1815107487555405</v>
      </c>
      <c r="P910">
        <v>0.97040882491854719</v>
      </c>
      <c r="Q910">
        <v>1.0172216301488084</v>
      </c>
      <c r="R910">
        <v>1.0563804012742988</v>
      </c>
      <c r="S910">
        <v>0.10991529263925867</v>
      </c>
      <c r="T910">
        <v>0.16496503510372285</v>
      </c>
      <c r="U910">
        <v>9.8319711172839996E-2</v>
      </c>
      <c r="V910">
        <v>0.15541649992062243</v>
      </c>
      <c r="W910">
        <v>0.13956708206572843</v>
      </c>
      <c r="X910">
        <v>16.250384434363689</v>
      </c>
      <c r="Y910">
        <v>16.433068494447166</v>
      </c>
      <c r="Z910">
        <v>16.227171645667344</v>
      </c>
      <c r="AA910">
        <v>16.410620329045308</v>
      </c>
      <c r="AB910">
        <v>16.356953489719938</v>
      </c>
      <c r="AD910" t="s">
        <v>1159</v>
      </c>
      <c r="AE910">
        <v>11597203</v>
      </c>
      <c r="AF910">
        <v>0.22760738084864082</v>
      </c>
      <c r="AG910">
        <v>0.31700100446633556</v>
      </c>
      <c r="AH910">
        <v>0.41793680769406211</v>
      </c>
      <c r="AI910">
        <v>0.88826178435097058</v>
      </c>
      <c r="AJ910">
        <v>0.10991529263925867</v>
      </c>
      <c r="AK910">
        <v>16.250384434363689</v>
      </c>
    </row>
    <row r="911" spans="1:37" x14ac:dyDescent="0.25">
      <c r="A911" t="str">
        <f>'Pas de restriction 2011'!A912</f>
        <v>GE.MA.TA. - S.P.A.</v>
      </c>
      <c r="B911">
        <v>0.38589060961436705</v>
      </c>
      <c r="C911">
        <v>-0.71507711201738966</v>
      </c>
      <c r="D911">
        <v>0.21643534136420009</v>
      </c>
      <c r="E911">
        <v>0.17091425006276978</v>
      </c>
      <c r="F911">
        <v>4.8253502003390167E-2</v>
      </c>
      <c r="G911">
        <v>-0.71767420220567546</v>
      </c>
      <c r="H911">
        <v>0.44775844459751807</v>
      </c>
      <c r="I911">
        <v>0.5918418978162201</v>
      </c>
      <c r="J911">
        <v>0.32178835476395318</v>
      </c>
      <c r="K911">
        <v>0.2698984399320018</v>
      </c>
      <c r="L911">
        <v>0.30068296773780134</v>
      </c>
      <c r="M911">
        <v>0.11405967301461764</v>
      </c>
      <c r="N911">
        <v>1.1156977031842148</v>
      </c>
      <c r="O911">
        <v>0.99637608250057008</v>
      </c>
      <c r="P911">
        <v>1.1100542629176287</v>
      </c>
      <c r="Q911">
        <v>1.4594802065265529</v>
      </c>
      <c r="R911">
        <v>1.1886368506482505</v>
      </c>
      <c r="S911">
        <v>0.1549045967074669</v>
      </c>
      <c r="T911">
        <v>0.1544610530190629</v>
      </c>
      <c r="U911">
        <v>0.15979262908289377</v>
      </c>
      <c r="V911">
        <v>0.32489932003542826</v>
      </c>
      <c r="W911">
        <v>0.21305100071246166</v>
      </c>
      <c r="X911">
        <v>16.788524667171448</v>
      </c>
      <c r="Y911">
        <v>16.76144095073613</v>
      </c>
      <c r="Z911">
        <v>16.850484313686639</v>
      </c>
      <c r="AA911">
        <v>17.229048415107165</v>
      </c>
      <c r="AB911">
        <v>16.946991226509976</v>
      </c>
      <c r="AD911" t="s">
        <v>1160</v>
      </c>
      <c r="AE911">
        <v>19097565</v>
      </c>
      <c r="AF911">
        <v>0.17091425006276978</v>
      </c>
      <c r="AG911">
        <v>0.44775844459751807</v>
      </c>
      <c r="AH911">
        <v>0.2698984399320018</v>
      </c>
      <c r="AI911">
        <v>1.1156977031842148</v>
      </c>
      <c r="AJ911">
        <v>0.1549045967074669</v>
      </c>
      <c r="AK911">
        <v>16.788524667171448</v>
      </c>
    </row>
    <row r="912" spans="1:37" x14ac:dyDescent="0.25">
      <c r="A912" t="str">
        <f>'Pas de restriction 2011'!A913</f>
        <v>GEA INDUSTRIE ALIMENTARI S.R.L. SIGLABILE GEA S.R.L.</v>
      </c>
      <c r="B912">
        <v>0.6348170059473166</v>
      </c>
      <c r="C912">
        <v>0.56623746560132948</v>
      </c>
      <c r="D912">
        <v>0.27058333401192092</v>
      </c>
      <c r="E912">
        <v>0.10607558274692422</v>
      </c>
      <c r="F912">
        <v>8.4114509396366652E-2</v>
      </c>
      <c r="G912">
        <v>-0.20703231395817481</v>
      </c>
      <c r="H912">
        <v>0.31842993049249435</v>
      </c>
      <c r="I912">
        <v>0.24766000672597932</v>
      </c>
      <c r="J912">
        <v>-0.22224645672302193</v>
      </c>
      <c r="K912">
        <v>0.10370201477464633</v>
      </c>
      <c r="L912">
        <v>0.11166459311761674</v>
      </c>
      <c r="M912">
        <v>7.6783255949981324E-2</v>
      </c>
      <c r="N912">
        <v>2.3748221584878388</v>
      </c>
      <c r="O912">
        <v>2.0253344758121181</v>
      </c>
      <c r="P912">
        <v>2.0352667587676327</v>
      </c>
      <c r="Q912">
        <v>1.9659566674240387</v>
      </c>
      <c r="R912">
        <v>2.0088526340012636</v>
      </c>
      <c r="S912">
        <v>0.15427249334427356</v>
      </c>
      <c r="T912">
        <v>0.13285742017117744</v>
      </c>
      <c r="U912">
        <v>9.3637754859028574E-2</v>
      </c>
      <c r="V912">
        <v>8.9846411862922582E-2</v>
      </c>
      <c r="W912">
        <v>0.10544719563104286</v>
      </c>
      <c r="X912">
        <v>16.533046889786199</v>
      </c>
      <c r="Y912">
        <v>16.551214965544933</v>
      </c>
      <c r="Z912">
        <v>16.676381469161662</v>
      </c>
      <c r="AA912">
        <v>16.804095802241036</v>
      </c>
      <c r="AB912">
        <v>16.677230745649211</v>
      </c>
      <c r="AD912" t="s">
        <v>231</v>
      </c>
      <c r="AE912">
        <v>7613854</v>
      </c>
      <c r="AF912">
        <v>0.10607558274692422</v>
      </c>
      <c r="AG912">
        <v>0.31842993049249435</v>
      </c>
      <c r="AH912">
        <v>0.10370201477464633</v>
      </c>
      <c r="AI912">
        <v>2.3748221584878388</v>
      </c>
      <c r="AJ912">
        <v>0.15427249334427356</v>
      </c>
      <c r="AK912">
        <v>16.533046889786199</v>
      </c>
    </row>
    <row r="913" spans="1:37" x14ac:dyDescent="0.25">
      <c r="A913" t="str">
        <f>'Pas de restriction 2011'!A914</f>
        <v>GEA MECHANICAL EQUIPMENT ITALIA S.P.A.</v>
      </c>
      <c r="B913">
        <v>0.68126296410173059</v>
      </c>
      <c r="C913">
        <v>-0.35133517637629219</v>
      </c>
      <c r="D913">
        <v>0.34509165403015551</v>
      </c>
      <c r="E913">
        <v>0.34508871662893936</v>
      </c>
      <c r="F913">
        <v>0.22384881689548441</v>
      </c>
      <c r="G913">
        <v>-0.35132965492992213</v>
      </c>
      <c r="H913">
        <v>0.51758421462790416</v>
      </c>
      <c r="I913">
        <v>0.47325475157675573</v>
      </c>
      <c r="J913">
        <v>-8.5646860546195899E-2</v>
      </c>
      <c r="K913">
        <v>3.7632596632722837E-2</v>
      </c>
      <c r="L913">
        <v>2.9907660642029255E-2</v>
      </c>
      <c r="M913">
        <v>-0.20527246807031338</v>
      </c>
      <c r="N913">
        <v>0.52367740531677021</v>
      </c>
      <c r="O913">
        <v>0.68453155152271694</v>
      </c>
      <c r="P913">
        <v>0.60731208435994855</v>
      </c>
      <c r="Q913">
        <v>0.44854032953080469</v>
      </c>
      <c r="R913">
        <v>0.58012798847115665</v>
      </c>
      <c r="S913">
        <v>0.12940984996711369</v>
      </c>
      <c r="T913">
        <v>0.16343905059584549</v>
      </c>
      <c r="U913">
        <v>0.15095487215772382</v>
      </c>
      <c r="V913">
        <v>0.12434404488199208</v>
      </c>
      <c r="W913">
        <v>0.14624598921185381</v>
      </c>
      <c r="X913">
        <v>17.52386442375283</v>
      </c>
      <c r="Y913">
        <v>17.896299050463014</v>
      </c>
      <c r="Z913">
        <v>18.050836984820364</v>
      </c>
      <c r="AA913">
        <v>18.067722954256279</v>
      </c>
      <c r="AB913">
        <v>18.004952996513222</v>
      </c>
      <c r="AD913" t="s">
        <v>1161</v>
      </c>
      <c r="AE913">
        <v>86470993</v>
      </c>
      <c r="AF913">
        <v>0.34508871662893936</v>
      </c>
      <c r="AG913">
        <v>0.51758421462790416</v>
      </c>
      <c r="AH913">
        <v>3.7632596632722837E-2</v>
      </c>
      <c r="AI913">
        <v>0.52367740531677021</v>
      </c>
      <c r="AJ913">
        <v>0.12940984996711369</v>
      </c>
      <c r="AK913">
        <v>17.52386442375283</v>
      </c>
    </row>
    <row r="914" spans="1:37" x14ac:dyDescent="0.25">
      <c r="A914" t="str">
        <f>'Pas de restriction 2011'!A915</f>
        <v>GEA PROCESS ENGINEERING S.P.A.</v>
      </c>
      <c r="B914">
        <v>0.79715029265208781</v>
      </c>
      <c r="C914">
        <v>-0.49726451757432322</v>
      </c>
      <c r="D914">
        <v>0.18824825502113338</v>
      </c>
      <c r="E914">
        <v>0.18824608469878812</v>
      </c>
      <c r="F914">
        <v>9.4639077303841315E-2</v>
      </c>
      <c r="G914">
        <v>-0.49725872144818861</v>
      </c>
      <c r="H914">
        <v>0.10535739836155485</v>
      </c>
      <c r="I914">
        <v>0.11826715327164262</v>
      </c>
      <c r="J914">
        <v>0.12253296978523891</v>
      </c>
      <c r="K914">
        <v>7.2484002209917495E-3</v>
      </c>
      <c r="L914">
        <v>2.6036565004329414E-3</v>
      </c>
      <c r="M914">
        <v>-0.64079570373437511</v>
      </c>
      <c r="N914">
        <v>1.7442901431482796</v>
      </c>
      <c r="O914">
        <v>1.1820259937919253</v>
      </c>
      <c r="P914">
        <v>1.1180874265752125</v>
      </c>
      <c r="Q914">
        <v>1.0143640809379797</v>
      </c>
      <c r="R914">
        <v>1.1048258337683725</v>
      </c>
      <c r="S914">
        <v>3.67977042722284E-2</v>
      </c>
      <c r="T914">
        <v>4.4782060729536388E-2</v>
      </c>
      <c r="U914">
        <v>5.7460590623223382E-2</v>
      </c>
      <c r="V914">
        <v>4.984673748031606E-2</v>
      </c>
      <c r="W914">
        <v>5.069646294435861E-2</v>
      </c>
      <c r="X914">
        <v>16.738926246180331</v>
      </c>
      <c r="Y914">
        <v>16.921436876827912</v>
      </c>
      <c r="Z914">
        <v>16.956725466440787</v>
      </c>
      <c r="AA914">
        <v>16.979046934847101</v>
      </c>
      <c r="AB914">
        <v>16.952403092705268</v>
      </c>
      <c r="AD914" t="s">
        <v>1162</v>
      </c>
      <c r="AE914">
        <v>18891203</v>
      </c>
      <c r="AF914">
        <v>0.18824608469878812</v>
      </c>
      <c r="AG914">
        <v>0.10535739836155485</v>
      </c>
      <c r="AH914">
        <v>7.2484002209917495E-3</v>
      </c>
      <c r="AI914">
        <v>1.7442901431482796</v>
      </c>
      <c r="AJ914">
        <v>3.67977042722284E-2</v>
      </c>
      <c r="AK914">
        <v>16.738926246180331</v>
      </c>
    </row>
    <row r="915" spans="1:37" x14ac:dyDescent="0.25">
      <c r="A915" t="str">
        <f>'Pas de restriction 2011'!A916</f>
        <v>GEA REFRIGERATION ITALY S.P.A.</v>
      </c>
      <c r="B915">
        <v>-0.48437037032460889</v>
      </c>
      <c r="C915">
        <v>0.47889846679541337</v>
      </c>
      <c r="D915">
        <v>2.223210220404866E-2</v>
      </c>
      <c r="E915">
        <v>2.2231774179370136E-2</v>
      </c>
      <c r="F915">
        <v>3.2879021863206494E-2</v>
      </c>
      <c r="G915">
        <v>0.4789202875997372</v>
      </c>
      <c r="H915">
        <v>6.7254478872195614E-2</v>
      </c>
      <c r="I915">
        <v>0.18349732440822997</v>
      </c>
      <c r="J915">
        <v>1.7284030370219929</v>
      </c>
      <c r="K915">
        <v>3.4048196239583038E-3</v>
      </c>
      <c r="L915">
        <v>4.7830154391440456E-3</v>
      </c>
      <c r="M915">
        <v>0.40477792288553244</v>
      </c>
      <c r="N915">
        <v>0.3581207556626777</v>
      </c>
      <c r="O915">
        <v>0.30789908519766934</v>
      </c>
      <c r="P915">
        <v>0.37650219142688807</v>
      </c>
      <c r="Q915">
        <v>0.65396557324049354</v>
      </c>
      <c r="R915">
        <v>0.4461222832883503</v>
      </c>
      <c r="S915">
        <v>2.8908534979414275E-2</v>
      </c>
      <c r="T915">
        <v>3.1914685460935385E-2</v>
      </c>
      <c r="U915">
        <v>3.3067945350458441E-2</v>
      </c>
      <c r="V915">
        <v>4.9668997749094279E-2</v>
      </c>
      <c r="W915">
        <v>3.82172095201627E-2</v>
      </c>
      <c r="X915">
        <v>17.958263798901068</v>
      </c>
      <c r="Y915">
        <v>17.846538376818728</v>
      </c>
      <c r="Z915">
        <v>17.72831687652257</v>
      </c>
      <c r="AA915">
        <v>17.900744325990331</v>
      </c>
      <c r="AB915">
        <v>17.825199859777211</v>
      </c>
      <c r="AD915" t="s">
        <v>1163</v>
      </c>
      <c r="AE915">
        <v>182913067</v>
      </c>
      <c r="AF915">
        <v>2.2231774179370136E-2</v>
      </c>
      <c r="AG915">
        <v>6.7254478872195614E-2</v>
      </c>
      <c r="AH915">
        <v>3.4048196239583038E-3</v>
      </c>
      <c r="AI915">
        <v>0.3581207556626777</v>
      </c>
      <c r="AJ915">
        <v>2.8908534979414275E-2</v>
      </c>
      <c r="AK915">
        <v>17.958263798901068</v>
      </c>
    </row>
    <row r="916" spans="1:37" x14ac:dyDescent="0.25">
      <c r="A916" t="str">
        <f>'Pas de restriction 2011'!A917</f>
        <v>GEA TRADING S.R.L.</v>
      </c>
      <c r="B916">
        <v>-0.41230417482796966</v>
      </c>
      <c r="C916">
        <v>0.73794529569856882</v>
      </c>
      <c r="D916">
        <v>0.39063905744205046</v>
      </c>
      <c r="E916">
        <v>8.1741850941787347E-2</v>
      </c>
      <c r="F916">
        <v>2.2172936918756589E-2</v>
      </c>
      <c r="G916">
        <v>-0.72874437435302142</v>
      </c>
      <c r="H916">
        <v>0.17966972271918472</v>
      </c>
      <c r="I916">
        <v>0.11899769546251349</v>
      </c>
      <c r="J916">
        <v>-0.33768643006979387</v>
      </c>
      <c r="K916">
        <v>0.20250859253942222</v>
      </c>
      <c r="L916">
        <v>2.352097987843998E-3</v>
      </c>
      <c r="M916">
        <v>-0.98838519413744819</v>
      </c>
      <c r="N916">
        <v>1.8688549291703282</v>
      </c>
      <c r="O916">
        <v>1.3613948224066177</v>
      </c>
      <c r="P916">
        <v>1.3661664848735307</v>
      </c>
      <c r="Q916">
        <v>1.2697721946379883</v>
      </c>
      <c r="R916">
        <v>1.3324445006393788</v>
      </c>
      <c r="S916">
        <v>0.10342959274164534</v>
      </c>
      <c r="T916">
        <v>0.10499241729140951</v>
      </c>
      <c r="U916">
        <v>0.11662669068773339</v>
      </c>
      <c r="V916">
        <v>9.5889711604670358E-2</v>
      </c>
      <c r="W916">
        <v>0.10583627319460442</v>
      </c>
      <c r="X916">
        <v>16.420532188975521</v>
      </c>
      <c r="Y916">
        <v>16.456524044485018</v>
      </c>
      <c r="Z916">
        <v>16.507473178430935</v>
      </c>
      <c r="AA916">
        <v>16.369529472111612</v>
      </c>
      <c r="AB916">
        <v>16.444508898342519</v>
      </c>
      <c r="AD916" t="s">
        <v>1164</v>
      </c>
      <c r="AE916">
        <v>10303706</v>
      </c>
      <c r="AF916">
        <v>8.1741850941787347E-2</v>
      </c>
      <c r="AG916">
        <v>0.17966972271918472</v>
      </c>
      <c r="AH916">
        <v>0.20250859253942222</v>
      </c>
      <c r="AI916">
        <v>1.8688549291703282</v>
      </c>
      <c r="AJ916">
        <v>0.10342959274164534</v>
      </c>
      <c r="AK916">
        <v>16.420532188975521</v>
      </c>
    </row>
    <row r="917" spans="1:37" x14ac:dyDescent="0.25">
      <c r="A917" t="str">
        <f>'Pas de restriction 2011'!A918</f>
        <v>GEBERIT PRODUZIONE S.P.A.</v>
      </c>
      <c r="B917">
        <v>0.31429200151190084</v>
      </c>
      <c r="C917">
        <v>0.59914422921143362</v>
      </c>
      <c r="D917">
        <v>0.13614878256645005</v>
      </c>
      <c r="E917">
        <v>0.13602113010402608</v>
      </c>
      <c r="F917">
        <v>0.10310597450057467</v>
      </c>
      <c r="G917">
        <v>-0.24198560604722663</v>
      </c>
      <c r="H917">
        <v>0.4415292689637802</v>
      </c>
      <c r="I917">
        <v>0.29191162229454054</v>
      </c>
      <c r="J917">
        <v>-0.338862352252152</v>
      </c>
      <c r="K917">
        <v>0.6665149127717942</v>
      </c>
      <c r="L917">
        <v>0.68490389932747364</v>
      </c>
      <c r="M917">
        <v>2.7589760113852977E-2</v>
      </c>
      <c r="N917">
        <v>1.5688561592038168</v>
      </c>
      <c r="O917">
        <v>2.0048600880446119</v>
      </c>
      <c r="P917">
        <v>2.0120465430818109</v>
      </c>
      <c r="Q917">
        <v>1.8182798119864789</v>
      </c>
      <c r="R917">
        <v>1.9450621477043004</v>
      </c>
      <c r="S917">
        <v>0.28525847254397857</v>
      </c>
      <c r="T917">
        <v>0.36353374002372352</v>
      </c>
      <c r="U917">
        <v>0.21525690763983915</v>
      </c>
      <c r="V917">
        <v>0.17815830948209924</v>
      </c>
      <c r="W917">
        <v>0.25231631904855395</v>
      </c>
      <c r="X917">
        <v>17.469647624240242</v>
      </c>
      <c r="Y917">
        <v>17.68434236869922</v>
      </c>
      <c r="Z917">
        <v>17.66395159794288</v>
      </c>
      <c r="AA917">
        <v>17.669132139688642</v>
      </c>
      <c r="AB917">
        <v>17.672475368776915</v>
      </c>
      <c r="AD917" t="s">
        <v>1165</v>
      </c>
      <c r="AE917">
        <v>23885164</v>
      </c>
      <c r="AF917">
        <v>0.13602113010402608</v>
      </c>
      <c r="AG917">
        <v>0.4415292689637802</v>
      </c>
      <c r="AH917">
        <v>0.6665149127717942</v>
      </c>
      <c r="AI917">
        <v>1.5688561592038168</v>
      </c>
      <c r="AJ917">
        <v>0.28525847254397857</v>
      </c>
      <c r="AK917">
        <v>17.469647624240242</v>
      </c>
    </row>
    <row r="918" spans="1:37" x14ac:dyDescent="0.25">
      <c r="A918" t="str">
        <f>'Pas de restriction 2011'!A919</f>
        <v>GELCO S.R.L.</v>
      </c>
      <c r="B918">
        <v>0.14004367847238175</v>
      </c>
      <c r="C918">
        <v>-0.20306389497084837</v>
      </c>
      <c r="D918">
        <v>3.5637185480811712E-2</v>
      </c>
      <c r="E918">
        <v>3.550100172636747E-2</v>
      </c>
      <c r="F918">
        <v>2.6290851215085245E-2</v>
      </c>
      <c r="G918">
        <v>-0.2594335388694573</v>
      </c>
      <c r="H918">
        <v>0.47647891603711717</v>
      </c>
      <c r="I918">
        <v>0.65145310902903275</v>
      </c>
      <c r="J918">
        <v>0.3672233693930862</v>
      </c>
      <c r="K918">
        <v>0.6123436237397355</v>
      </c>
      <c r="L918">
        <v>0.47949820683659466</v>
      </c>
      <c r="M918">
        <v>-0.21694586463041893</v>
      </c>
      <c r="N918">
        <v>1.1993417804715867</v>
      </c>
      <c r="O918">
        <v>1.4062521200843694</v>
      </c>
      <c r="P918">
        <v>1.3526865971337922</v>
      </c>
      <c r="Q918">
        <v>1.5514042314050647</v>
      </c>
      <c r="R918">
        <v>1.4367809828744089</v>
      </c>
      <c r="S918">
        <v>0.1881378286327349</v>
      </c>
      <c r="T918">
        <v>0.113335482682204</v>
      </c>
      <c r="U918">
        <v>0.19678378483586645</v>
      </c>
      <c r="V918">
        <v>0.26734481174875285</v>
      </c>
      <c r="W918">
        <v>0.19248802642227444</v>
      </c>
      <c r="X918">
        <v>17.387175458555234</v>
      </c>
      <c r="Y918">
        <v>17.560931887286159</v>
      </c>
      <c r="Z918">
        <v>17.692972697865397</v>
      </c>
      <c r="AA918">
        <v>17.790545150609514</v>
      </c>
      <c r="AB918">
        <v>17.681483245253691</v>
      </c>
      <c r="AD918" t="s">
        <v>1166</v>
      </c>
      <c r="AE918">
        <v>30099038</v>
      </c>
      <c r="AF918">
        <v>3.550100172636747E-2</v>
      </c>
      <c r="AG918">
        <v>0.47647891603711717</v>
      </c>
      <c r="AH918">
        <v>0.6123436237397355</v>
      </c>
      <c r="AI918">
        <v>1.1993417804715867</v>
      </c>
      <c r="AJ918">
        <v>0.1881378286327349</v>
      </c>
      <c r="AK918">
        <v>17.387175458555234</v>
      </c>
    </row>
    <row r="919" spans="1:37" x14ac:dyDescent="0.25">
      <c r="A919" t="str">
        <f>'Pas de restriction 2011'!A920</f>
        <v>GENERAL BEVERAGE S.R.L.</v>
      </c>
      <c r="B919">
        <v>1.0516255006574025</v>
      </c>
      <c r="C919">
        <v>-0.7609825465205744</v>
      </c>
      <c r="D919">
        <v>0.12722283886761146</v>
      </c>
      <c r="E919">
        <v>0.12722897965663638</v>
      </c>
      <c r="F919">
        <v>3.0408478970559785E-2</v>
      </c>
      <c r="G919">
        <v>-0.76099408285261949</v>
      </c>
      <c r="H919">
        <v>0.6065059011855779</v>
      </c>
      <c r="I919">
        <v>0.7708356485495591</v>
      </c>
      <c r="J919">
        <v>0.27094500983874154</v>
      </c>
      <c r="K919">
        <v>0.10410862729027487</v>
      </c>
      <c r="L919">
        <v>7.8771667437604498E-2</v>
      </c>
      <c r="M919">
        <v>-0.24337041523010439</v>
      </c>
      <c r="N919">
        <v>1.095530893753212</v>
      </c>
      <c r="O919">
        <v>0.94729980492572408</v>
      </c>
      <c r="P919">
        <v>0.89814808299557136</v>
      </c>
      <c r="Q919">
        <v>0.7671494669457779</v>
      </c>
      <c r="R919">
        <v>0.87086578495569122</v>
      </c>
      <c r="S919">
        <v>0.53716763529279599</v>
      </c>
      <c r="T919">
        <v>0.4430213651007805</v>
      </c>
      <c r="U919">
        <v>0.44426434305336515</v>
      </c>
      <c r="V919">
        <v>0.37762214213327283</v>
      </c>
      <c r="W919">
        <v>0.42163595009580618</v>
      </c>
      <c r="X919">
        <v>16.489086560701359</v>
      </c>
      <c r="Y919">
        <v>16.637765608049019</v>
      </c>
      <c r="Z919">
        <v>16.825886684996931</v>
      </c>
      <c r="AA919">
        <v>16.929365676099721</v>
      </c>
      <c r="AB919">
        <v>16.797672656381891</v>
      </c>
      <c r="AD919" t="s">
        <v>232</v>
      </c>
      <c r="AE919">
        <v>17750162</v>
      </c>
      <c r="AF919">
        <v>0.12722897965663638</v>
      </c>
      <c r="AG919">
        <v>0.6065059011855779</v>
      </c>
      <c r="AH919">
        <v>0.10410862729027487</v>
      </c>
      <c r="AI919">
        <v>1.095530893753212</v>
      </c>
      <c r="AJ919">
        <v>0.53716763529279599</v>
      </c>
      <c r="AK919">
        <v>16.489086560701359</v>
      </c>
    </row>
    <row r="920" spans="1:37" x14ac:dyDescent="0.25">
      <c r="A920" t="str">
        <f>'Pas de restriction 2011'!A921</f>
        <v>GENERAL LOGISTICS SYSTEMS ENTERPRISE S.R.L. IN BREVE GLS ENTERPRISE S.R.L.</v>
      </c>
      <c r="B920">
        <v>0.35349017862334836</v>
      </c>
      <c r="C920">
        <v>1.1500781258355863</v>
      </c>
      <c r="D920">
        <v>1.9540859865243686E-2</v>
      </c>
      <c r="E920">
        <v>1.9529500023898069E-2</v>
      </c>
      <c r="F920">
        <v>4.1999279615513814E-2</v>
      </c>
      <c r="G920">
        <v>1.1505558034829197</v>
      </c>
      <c r="H920">
        <v>0.58005588351673909</v>
      </c>
      <c r="I920">
        <v>0.45397902780500665</v>
      </c>
      <c r="J920">
        <v>-0.21735294700806901</v>
      </c>
      <c r="K920">
        <v>1.7123047799678111E-2</v>
      </c>
      <c r="L920">
        <v>2.1812456563772703E-2</v>
      </c>
      <c r="M920">
        <v>0.27386530826496591</v>
      </c>
      <c r="N920">
        <v>1.5715086433066343</v>
      </c>
      <c r="O920">
        <v>1.5667354637197186</v>
      </c>
      <c r="P920">
        <v>2.2347704299518614</v>
      </c>
      <c r="Q920">
        <v>2.0705024563040335</v>
      </c>
      <c r="R920">
        <v>1.9573361166585379</v>
      </c>
      <c r="S920">
        <v>0.10724840767709409</v>
      </c>
      <c r="T920">
        <v>0.13119237204008954</v>
      </c>
      <c r="U920">
        <v>0.23907130602504692</v>
      </c>
      <c r="V920">
        <v>0.23709232019728499</v>
      </c>
      <c r="W920">
        <v>0.20245199942080716</v>
      </c>
      <c r="X920">
        <v>18.756107233971154</v>
      </c>
      <c r="Y920">
        <v>18.883675090469882</v>
      </c>
      <c r="Z920">
        <v>19.013604485895417</v>
      </c>
      <c r="AA920">
        <v>19.218391896513452</v>
      </c>
      <c r="AB920">
        <v>19.038557157626251</v>
      </c>
      <c r="AD920" t="s">
        <v>1167</v>
      </c>
      <c r="AE920">
        <v>101409867</v>
      </c>
      <c r="AF920">
        <v>1.9529500023898069E-2</v>
      </c>
      <c r="AG920">
        <v>0.58005588351673909</v>
      </c>
      <c r="AH920">
        <v>1.7123047799678111E-2</v>
      </c>
      <c r="AI920">
        <v>1.5715086433066343</v>
      </c>
      <c r="AJ920">
        <v>0.10724840767709409</v>
      </c>
      <c r="AK920">
        <v>18.756107233971154</v>
      </c>
    </row>
    <row r="921" spans="1:37" x14ac:dyDescent="0.25">
      <c r="A921" t="str">
        <f>'Pas de restriction 2011'!A922</f>
        <v>GENERAL S.R.L.</v>
      </c>
      <c r="B921">
        <v>0.70719754084299757</v>
      </c>
      <c r="C921">
        <v>-0.19536607865569877</v>
      </c>
      <c r="D921">
        <v>0.28135929880010596</v>
      </c>
      <c r="E921">
        <v>3.7693611942306263E-2</v>
      </c>
      <c r="F921">
        <v>5.5225894832529168E-2</v>
      </c>
      <c r="G921">
        <v>0.46512610457861586</v>
      </c>
      <c r="H921">
        <v>0.34044437169218278</v>
      </c>
      <c r="I921">
        <v>0.42749043450061724</v>
      </c>
      <c r="J921">
        <v>0.25568365949412231</v>
      </c>
      <c r="K921">
        <v>8.425946855519563E-2</v>
      </c>
      <c r="L921">
        <v>7.2238431209298987E-2</v>
      </c>
      <c r="M921">
        <v>-0.14266690203513513</v>
      </c>
      <c r="N921">
        <v>2.4129040257103087</v>
      </c>
      <c r="O921">
        <v>2.4376935461006091</v>
      </c>
      <c r="P921">
        <v>2.1307893204733479</v>
      </c>
      <c r="Q921">
        <v>1.7300245911471799</v>
      </c>
      <c r="R921">
        <v>2.0995024859070455</v>
      </c>
      <c r="S921">
        <v>0.23407768242267332</v>
      </c>
      <c r="T921">
        <v>0.24954446408834294</v>
      </c>
      <c r="U921">
        <v>0.2180941306600937</v>
      </c>
      <c r="V921">
        <v>0.16075757493993473</v>
      </c>
      <c r="W921">
        <v>0.20946538989612376</v>
      </c>
      <c r="X921">
        <v>18.26372018511</v>
      </c>
      <c r="Y921">
        <v>18.382576282757991</v>
      </c>
      <c r="Z921">
        <v>18.422206928739662</v>
      </c>
      <c r="AA921">
        <v>18.401493520856171</v>
      </c>
      <c r="AB921">
        <v>18.402092244117942</v>
      </c>
      <c r="AD921" t="s">
        <v>1168</v>
      </c>
      <c r="AE921">
        <v>39488654</v>
      </c>
      <c r="AF921">
        <v>3.7693611942306263E-2</v>
      </c>
      <c r="AG921">
        <v>0.34044437169218278</v>
      </c>
      <c r="AH921">
        <v>8.425946855519563E-2</v>
      </c>
      <c r="AI921">
        <v>2.4129040257103087</v>
      </c>
      <c r="AJ921">
        <v>0.23407768242267332</v>
      </c>
      <c r="AK921">
        <v>18.26372018511</v>
      </c>
    </row>
    <row r="922" spans="1:37" x14ac:dyDescent="0.25">
      <c r="A922" t="str">
        <f>'Pas de restriction 2011'!A923</f>
        <v>GENERAL TRADE S.P.A.</v>
      </c>
      <c r="B922">
        <v>9.3823331153567974E-2</v>
      </c>
      <c r="C922">
        <v>-0.12198670616345239</v>
      </c>
      <c r="D922">
        <v>0.5843197220962133</v>
      </c>
      <c r="E922">
        <v>0.17583705508268047</v>
      </c>
      <c r="F922">
        <v>9.5575157070869804E-2</v>
      </c>
      <c r="G922">
        <v>-0.45645610917488727</v>
      </c>
      <c r="H922">
        <v>0.25240479872331134</v>
      </c>
      <c r="I922">
        <v>0.25073592364935438</v>
      </c>
      <c r="J922">
        <v>-6.6118991492962985E-3</v>
      </c>
      <c r="K922">
        <v>0.24007162114394126</v>
      </c>
      <c r="L922">
        <v>0.22806373470021246</v>
      </c>
      <c r="M922">
        <v>-5.0017933758730919E-2</v>
      </c>
      <c r="N922">
        <v>0.78664831954352021</v>
      </c>
      <c r="O922">
        <v>0.86595798909682753</v>
      </c>
      <c r="P922">
        <v>0.762159671000462</v>
      </c>
      <c r="Q922">
        <v>0.88007310927446292</v>
      </c>
      <c r="R922">
        <v>0.83606358979058415</v>
      </c>
      <c r="S922">
        <v>7.8032587081894103E-2</v>
      </c>
      <c r="T922">
        <v>0.11149042913130473</v>
      </c>
      <c r="U922">
        <v>6.1647847747420673E-2</v>
      </c>
      <c r="V922">
        <v>7.5778698826605248E-2</v>
      </c>
      <c r="W922">
        <v>8.2972325235110223E-2</v>
      </c>
      <c r="X922">
        <v>18.064972461217536</v>
      </c>
      <c r="Y922">
        <v>18.106857208166019</v>
      </c>
      <c r="Z922">
        <v>18.077433500715774</v>
      </c>
      <c r="AA922">
        <v>18.183928779277196</v>
      </c>
      <c r="AB922">
        <v>18.12273982938633</v>
      </c>
      <c r="AD922" t="s">
        <v>1169</v>
      </c>
      <c r="AE922">
        <v>84374525</v>
      </c>
      <c r="AF922">
        <v>0.17583705508268047</v>
      </c>
      <c r="AG922">
        <v>0.25240479872331134</v>
      </c>
      <c r="AH922">
        <v>0.24007162114394126</v>
      </c>
      <c r="AI922">
        <v>0.78664831954352021</v>
      </c>
      <c r="AJ922">
        <v>7.8032587081894103E-2</v>
      </c>
      <c r="AK922">
        <v>18.064972461217536</v>
      </c>
    </row>
    <row r="923" spans="1:37" x14ac:dyDescent="0.25">
      <c r="A923" t="str">
        <f>'Pas de restriction 2011'!A924</f>
        <v>GENERAL VENDING - S.P.A.</v>
      </c>
      <c r="B923">
        <v>-5.5610316622534163E-3</v>
      </c>
      <c r="C923">
        <v>0.9754337957881829</v>
      </c>
      <c r="D923">
        <v>6.6718243047480558E-2</v>
      </c>
      <c r="E923">
        <v>2.2244489133617779E-2</v>
      </c>
      <c r="F923">
        <v>5.2501708648429804E-2</v>
      </c>
      <c r="G923">
        <v>1.3602119308321052</v>
      </c>
      <c r="H923">
        <v>0.45537190532005706</v>
      </c>
      <c r="I923">
        <v>0.53718776646779087</v>
      </c>
      <c r="J923">
        <v>0.17966822325200263</v>
      </c>
      <c r="K923">
        <v>2.6704137218029052E-2</v>
      </c>
      <c r="L923">
        <v>8.5523184894636603E-2</v>
      </c>
      <c r="M923">
        <v>2.2026192869057164</v>
      </c>
      <c r="N923">
        <v>1.5930392787227514</v>
      </c>
      <c r="O923">
        <v>1.608563232720553</v>
      </c>
      <c r="P923">
        <v>1.4915273429574492</v>
      </c>
      <c r="Q923">
        <v>1.4103761647021138</v>
      </c>
      <c r="R923">
        <v>1.5034889134600384</v>
      </c>
      <c r="S923">
        <v>0.11540416176580844</v>
      </c>
      <c r="T923">
        <v>3.489271620847318E-2</v>
      </c>
      <c r="U923">
        <v>5.1905101605851871E-2</v>
      </c>
      <c r="V923">
        <v>9.4788096859527438E-2</v>
      </c>
      <c r="W923">
        <v>6.0528638224617494E-2</v>
      </c>
      <c r="X923">
        <v>17.181456511760455</v>
      </c>
      <c r="Y923">
        <v>17.251535394743417</v>
      </c>
      <c r="Z923">
        <v>17.212063102385574</v>
      </c>
      <c r="AA923">
        <v>17.136421571714592</v>
      </c>
      <c r="AB923">
        <v>17.200006689614529</v>
      </c>
      <c r="AD923" t="s">
        <v>1170</v>
      </c>
      <c r="AE923">
        <v>19311165</v>
      </c>
      <c r="AF923">
        <v>2.2244489133617779E-2</v>
      </c>
      <c r="AG923">
        <v>0.45537190532005706</v>
      </c>
      <c r="AH923">
        <v>2.6704137218029052E-2</v>
      </c>
      <c r="AI923">
        <v>1.5930392787227514</v>
      </c>
      <c r="AJ923">
        <v>0.11540416176580844</v>
      </c>
      <c r="AK923">
        <v>17.181456511760455</v>
      </c>
    </row>
    <row r="924" spans="1:37" x14ac:dyDescent="0.25">
      <c r="A924" t="str">
        <f>'Pas de restriction 2011'!A925</f>
        <v>GENERALBAU S.P.A. % GENERALBAU A.G.</v>
      </c>
      <c r="B924">
        <v>3.0938030517000573E-2</v>
      </c>
      <c r="C924">
        <v>-0.11146834008136931</v>
      </c>
      <c r="D924">
        <v>0.57557893639872337</v>
      </c>
      <c r="E924">
        <v>0.40961980858950664</v>
      </c>
      <c r="F924">
        <v>0.36751623262783767</v>
      </c>
      <c r="G924">
        <v>-0.10278696263896343</v>
      </c>
      <c r="H924">
        <v>0.27534569217970506</v>
      </c>
      <c r="I924">
        <v>0.34010340067292694</v>
      </c>
      <c r="J924">
        <v>0.23518693167335844</v>
      </c>
      <c r="K924">
        <v>0.51496858667803291</v>
      </c>
      <c r="L924">
        <v>0.65472924662447995</v>
      </c>
      <c r="M924">
        <v>0.27139647652688331</v>
      </c>
      <c r="N924">
        <v>0.1561160703645835</v>
      </c>
      <c r="O924">
        <v>9.176951707873339E-2</v>
      </c>
      <c r="P924">
        <v>9.8966925399349662E-2</v>
      </c>
      <c r="Q924">
        <v>6.0260200393771036E-2</v>
      </c>
      <c r="R924">
        <v>8.3665547623951356E-2</v>
      </c>
      <c r="S924">
        <v>3.5148799476182421E-2</v>
      </c>
      <c r="T924">
        <v>3.5240347311189552E-2</v>
      </c>
      <c r="U924">
        <v>3.6505900320835089E-2</v>
      </c>
      <c r="V924">
        <v>4.0249138814876198E-2</v>
      </c>
      <c r="W924">
        <v>3.7331795482300277E-2</v>
      </c>
      <c r="X924">
        <v>16.977347138362163</v>
      </c>
      <c r="Y924">
        <v>16.467181570963053</v>
      </c>
      <c r="Z924">
        <v>16.575419100451576</v>
      </c>
      <c r="AA924">
        <v>16.073515457413308</v>
      </c>
      <c r="AB924">
        <v>16.372038709609313</v>
      </c>
      <c r="AD924" t="s">
        <v>1171</v>
      </c>
      <c r="AE924">
        <v>154492575</v>
      </c>
      <c r="AF924">
        <v>0.40961980858950664</v>
      </c>
      <c r="AG924">
        <v>0.27534569217970506</v>
      </c>
      <c r="AH924">
        <v>0.51496858667803291</v>
      </c>
      <c r="AI924">
        <v>0.1561160703645835</v>
      </c>
      <c r="AJ924">
        <v>3.5148799476182421E-2</v>
      </c>
      <c r="AK924">
        <v>16.977347138362163</v>
      </c>
    </row>
    <row r="925" spans="1:37" x14ac:dyDescent="0.25">
      <c r="A925" t="str">
        <f>'Pas de restriction 2011'!A926</f>
        <v>GENERALPLASTIK - S.R.L.</v>
      </c>
      <c r="B925">
        <v>0.26127409668064733</v>
      </c>
      <c r="C925">
        <v>-0.42101141518494495</v>
      </c>
      <c r="D925">
        <v>3.6805376576257244E-2</v>
      </c>
      <c r="E925">
        <v>3.2905101310430084E-2</v>
      </c>
      <c r="F925">
        <v>1.8217563263420812E-2</v>
      </c>
      <c r="G925">
        <v>-0.44636051742997351</v>
      </c>
      <c r="H925">
        <v>0.88504905922240373</v>
      </c>
      <c r="I925">
        <v>0.83250640831200884</v>
      </c>
      <c r="J925">
        <v>-5.9366936061779903E-2</v>
      </c>
      <c r="K925">
        <v>0.31432014145830356</v>
      </c>
      <c r="L925">
        <v>0.2764859656629573</v>
      </c>
      <c r="M925">
        <v>-0.12036828317718605</v>
      </c>
      <c r="N925">
        <v>0.277106676519916</v>
      </c>
      <c r="O925">
        <v>0.27522967160930351</v>
      </c>
      <c r="P925">
        <v>0.41501466154118705</v>
      </c>
      <c r="Q925">
        <v>0.48027166520035269</v>
      </c>
      <c r="R925">
        <v>0.39017199945028108</v>
      </c>
      <c r="S925">
        <v>4.359677566332331E-2</v>
      </c>
      <c r="T925">
        <v>4.1763016466650149E-2</v>
      </c>
      <c r="U925">
        <v>7.7618040244728306E-2</v>
      </c>
      <c r="V925">
        <v>8.6106359572847804E-2</v>
      </c>
      <c r="W925">
        <v>6.8495805428075415E-2</v>
      </c>
      <c r="X925">
        <v>15.768374331579652</v>
      </c>
      <c r="Y925">
        <v>15.769484393648822</v>
      </c>
      <c r="Z925">
        <v>16.218384597924924</v>
      </c>
      <c r="AA925">
        <v>16.486230923743072</v>
      </c>
      <c r="AB925">
        <v>16.158033305105608</v>
      </c>
      <c r="AD925" t="s">
        <v>1172</v>
      </c>
      <c r="AE925">
        <v>25639216</v>
      </c>
      <c r="AF925">
        <v>3.2905101310430084E-2</v>
      </c>
      <c r="AG925">
        <v>0.88504905922240373</v>
      </c>
      <c r="AH925">
        <v>0.31432014145830356</v>
      </c>
      <c r="AI925">
        <v>0.277106676519916</v>
      </c>
      <c r="AJ925">
        <v>4.359677566332331E-2</v>
      </c>
      <c r="AK925">
        <v>15.768374331579652</v>
      </c>
    </row>
    <row r="926" spans="1:37" x14ac:dyDescent="0.25">
      <c r="A926" t="str">
        <f>'Pas de restriction 2011'!A927</f>
        <v>GEORG FISCHER S.P.A.</v>
      </c>
      <c r="B926">
        <v>0.37993357548827555</v>
      </c>
      <c r="C926">
        <v>4.3382270726650054</v>
      </c>
      <c r="D926">
        <v>9.4421534269848867E-2</v>
      </c>
      <c r="E926">
        <v>9.4421534269848867E-2</v>
      </c>
      <c r="F926">
        <v>7.6831410380271484E-2</v>
      </c>
      <c r="G926">
        <v>-0.18629356137453007</v>
      </c>
      <c r="H926">
        <v>0.18839900732573153</v>
      </c>
      <c r="I926">
        <v>8.0865066888583748E-2</v>
      </c>
      <c r="J926">
        <v>-0.57077763818164662</v>
      </c>
      <c r="K926">
        <v>1.9367518186480141E-2</v>
      </c>
      <c r="L926">
        <v>1.3327686581384104E-2</v>
      </c>
      <c r="M926">
        <v>-0.31185366895962202</v>
      </c>
      <c r="N926">
        <v>4.3781750768310177</v>
      </c>
      <c r="O926">
        <v>2.9385027068414691</v>
      </c>
      <c r="P926">
        <v>2.9131416578734535</v>
      </c>
      <c r="Q926">
        <v>1.8898905189568427</v>
      </c>
      <c r="R926">
        <v>2.5805116278905884</v>
      </c>
      <c r="S926">
        <v>7.8277643180413359E-2</v>
      </c>
      <c r="T926">
        <v>5.4157072093892096E-2</v>
      </c>
      <c r="U926">
        <v>3.6157894577735161E-2</v>
      </c>
      <c r="V926">
        <v>1.9307350128750889E-2</v>
      </c>
      <c r="W926">
        <v>3.6540772266792712E-2</v>
      </c>
      <c r="X926">
        <v>17.60803157117638</v>
      </c>
      <c r="Y926">
        <v>17.538105019688963</v>
      </c>
      <c r="Z926">
        <v>17.492054491420102</v>
      </c>
      <c r="AA926">
        <v>17.455626698798291</v>
      </c>
      <c r="AB926">
        <v>17.495262069969119</v>
      </c>
      <c r="AD926" t="s">
        <v>1173</v>
      </c>
      <c r="AE926">
        <v>14079140</v>
      </c>
      <c r="AF926">
        <v>9.4421534269848867E-2</v>
      </c>
      <c r="AG926">
        <v>0.18839900732573153</v>
      </c>
      <c r="AH926">
        <v>1.9367518186480141E-2</v>
      </c>
      <c r="AI926">
        <v>4.3781750768310177</v>
      </c>
      <c r="AJ926">
        <v>7.8277643180413359E-2</v>
      </c>
      <c r="AK926">
        <v>17.60803157117638</v>
      </c>
    </row>
    <row r="927" spans="1:37" x14ac:dyDescent="0.25">
      <c r="A927" t="str">
        <f>'Pas de restriction 2011'!A928</f>
        <v>GERARDO CESARI SPA OVVERO G.C. SPA, S.C. SPA</v>
      </c>
      <c r="B927">
        <v>0.14573792977309818</v>
      </c>
      <c r="C927">
        <v>0.17618856914359834</v>
      </c>
      <c r="D927">
        <v>0.25698690008234731</v>
      </c>
      <c r="E927">
        <v>4.5800840364688462E-2</v>
      </c>
      <c r="F927">
        <v>9.06745856426414E-2</v>
      </c>
      <c r="G927">
        <v>0.97975812060753598</v>
      </c>
      <c r="H927">
        <v>0.45574582237921357</v>
      </c>
      <c r="I927">
        <v>0.50835809640601448</v>
      </c>
      <c r="J927">
        <v>0.11544214218385897</v>
      </c>
      <c r="K927">
        <v>0.15679909120134061</v>
      </c>
      <c r="L927">
        <v>0.15092932105651222</v>
      </c>
      <c r="M927">
        <v>-3.7434975546453995E-2</v>
      </c>
      <c r="N927">
        <v>1.143073880242603</v>
      </c>
      <c r="O927">
        <v>1.1303728672589315</v>
      </c>
      <c r="P927">
        <v>0.90957630127927713</v>
      </c>
      <c r="Q927">
        <v>0.97127986186778925</v>
      </c>
      <c r="R927">
        <v>1.0037430101353326</v>
      </c>
      <c r="S927">
        <v>0.13735485805091116</v>
      </c>
      <c r="T927">
        <v>0.11600560205837004</v>
      </c>
      <c r="U927">
        <v>9.5764805072749759E-2</v>
      </c>
      <c r="V927">
        <v>7.9577321258336706E-2</v>
      </c>
      <c r="W927">
        <v>9.711590946315217E-2</v>
      </c>
      <c r="X927">
        <v>16.910557890169738</v>
      </c>
      <c r="Y927">
        <v>17.003981235742145</v>
      </c>
      <c r="Z927">
        <v>17.008446678946907</v>
      </c>
      <c r="AA927">
        <v>17.005377463377677</v>
      </c>
      <c r="AB927">
        <v>17.005935126022244</v>
      </c>
      <c r="AD927" t="s">
        <v>1174</v>
      </c>
      <c r="AE927">
        <v>21454257</v>
      </c>
      <c r="AF927">
        <v>4.5800840364688462E-2</v>
      </c>
      <c r="AG927">
        <v>0.45574582237921357</v>
      </c>
      <c r="AH927">
        <v>0.15679909120134061</v>
      </c>
      <c r="AI927">
        <v>1.143073880242603</v>
      </c>
      <c r="AJ927">
        <v>0.13735485805091116</v>
      </c>
      <c r="AK927">
        <v>16.910557890169738</v>
      </c>
    </row>
    <row r="928" spans="1:37" x14ac:dyDescent="0.25">
      <c r="A928" t="str">
        <f>'Pas de restriction 2011'!A929</f>
        <v>GERLI ANTONIO E GIUSEPPE S.P.A.</v>
      </c>
      <c r="B928">
        <v>-0.24002835269312062</v>
      </c>
      <c r="C928">
        <v>-3.8988034888995347E-2</v>
      </c>
      <c r="D928">
        <v>0.24307102811898887</v>
      </c>
      <c r="E928">
        <v>0.24307102811898887</v>
      </c>
      <c r="F928">
        <v>0.23359416639418176</v>
      </c>
      <c r="G928">
        <v>-3.8988034888995347E-2</v>
      </c>
      <c r="H928">
        <v>0.39422889149701706</v>
      </c>
      <c r="I928">
        <v>0.46608559680549905</v>
      </c>
      <c r="J928">
        <v>0.18227153528910167</v>
      </c>
      <c r="K928">
        <v>9.5260939799322514E-2</v>
      </c>
      <c r="L928">
        <v>7.7357104921990008E-2</v>
      </c>
      <c r="M928">
        <v>-0.18794518419667991</v>
      </c>
      <c r="N928">
        <v>3.1175348307963295</v>
      </c>
      <c r="O928">
        <v>2.5488895452012295</v>
      </c>
      <c r="P928">
        <v>2.0013600900526751</v>
      </c>
      <c r="Q928">
        <v>2.2084113579618454</v>
      </c>
      <c r="R928">
        <v>2.2528869977385835</v>
      </c>
      <c r="S928">
        <v>7.0210151510328736E-2</v>
      </c>
      <c r="T928">
        <v>1.4895231148926116E-2</v>
      </c>
      <c r="U928">
        <v>6.9497131137081303E-3</v>
      </c>
      <c r="V928">
        <v>-1.7391033177385079E-2</v>
      </c>
      <c r="W928">
        <v>1.4846370284163888E-3</v>
      </c>
      <c r="X928">
        <v>17.119753034669582</v>
      </c>
      <c r="Y928">
        <v>17.026847234740387</v>
      </c>
      <c r="Z928">
        <v>16.845760483365254</v>
      </c>
      <c r="AA928">
        <v>16.677247960075455</v>
      </c>
      <c r="AB928">
        <v>16.849951892727031</v>
      </c>
      <c r="AD928" t="s">
        <v>233</v>
      </c>
      <c r="AE928">
        <v>9734525</v>
      </c>
      <c r="AF928">
        <v>0.24307102811898887</v>
      </c>
      <c r="AG928">
        <v>0.39422889149701706</v>
      </c>
      <c r="AH928">
        <v>9.5260939799322514E-2</v>
      </c>
      <c r="AI928">
        <v>3.1175348307963295</v>
      </c>
      <c r="AJ928">
        <v>7.0210151510328736E-2</v>
      </c>
      <c r="AK928">
        <v>17.119753034669582</v>
      </c>
    </row>
    <row r="929" spans="1:37" x14ac:dyDescent="0.25">
      <c r="A929" t="str">
        <f>'Pas de restriction 2011'!A930</f>
        <v>GERRESHEIMER PISA S.P.A.</v>
      </c>
      <c r="B929">
        <v>-8.457283296821673E-2</v>
      </c>
      <c r="C929">
        <v>-0.69899942117954461</v>
      </c>
      <c r="D929">
        <v>0.1942884074596849</v>
      </c>
      <c r="E929">
        <v>6.9824764914082127E-2</v>
      </c>
      <c r="F929">
        <v>5.8480923103469654E-2</v>
      </c>
      <c r="G929">
        <v>-0.16246158257132448</v>
      </c>
      <c r="H929">
        <v>0.4615205710526053</v>
      </c>
      <c r="I929">
        <v>0.33625945221262249</v>
      </c>
      <c r="J929">
        <v>-0.27140961139455955</v>
      </c>
      <c r="K929">
        <v>0.31549452727828953</v>
      </c>
      <c r="L929">
        <v>0.43813531574017595</v>
      </c>
      <c r="M929">
        <v>0.38872556528915053</v>
      </c>
      <c r="N929">
        <v>1.3077539382169792</v>
      </c>
      <c r="O929">
        <v>1.1340954418323539</v>
      </c>
      <c r="P929">
        <v>1.5439509458875675</v>
      </c>
      <c r="Q929">
        <v>1.3956990444177009</v>
      </c>
      <c r="R929">
        <v>1.3579151440458741</v>
      </c>
      <c r="S929">
        <v>0.31440503266741116</v>
      </c>
      <c r="T929">
        <v>0.13549414393941994</v>
      </c>
      <c r="U929">
        <v>0.13651921760540051</v>
      </c>
      <c r="V929">
        <v>0.13677564337411641</v>
      </c>
      <c r="W929">
        <v>0.13626300163964564</v>
      </c>
      <c r="X929">
        <v>17.397285226064948</v>
      </c>
      <c r="Y929">
        <v>17.230382120415143</v>
      </c>
      <c r="Z929">
        <v>17.289293279353998</v>
      </c>
      <c r="AA929">
        <v>17.312099994866749</v>
      </c>
      <c r="AB929">
        <v>17.277258464878631</v>
      </c>
      <c r="AD929" t="s">
        <v>1175</v>
      </c>
      <c r="AE929">
        <v>26817004</v>
      </c>
      <c r="AF929">
        <v>6.9824764914082127E-2</v>
      </c>
      <c r="AG929">
        <v>0.4615205710526053</v>
      </c>
      <c r="AH929">
        <v>0.31549452727828953</v>
      </c>
      <c r="AI929">
        <v>1.3077539382169792</v>
      </c>
      <c r="AJ929">
        <v>0.31440503266741116</v>
      </c>
      <c r="AK929">
        <v>17.397285226064948</v>
      </c>
    </row>
    <row r="930" spans="1:37" x14ac:dyDescent="0.25">
      <c r="A930" t="str">
        <f>'Pas de restriction 2011'!A931</f>
        <v>GERVASONI S.P.A.</v>
      </c>
      <c r="B930">
        <v>0.56557678619496554</v>
      </c>
      <c r="C930">
        <v>-4.4613030446792025E-2</v>
      </c>
      <c r="D930">
        <v>0.2131854931805777</v>
      </c>
      <c r="E930">
        <v>0.18098913807907105</v>
      </c>
      <c r="F930">
        <v>0.17763922079468372</v>
      </c>
      <c r="G930">
        <v>-1.8508941033377406E-2</v>
      </c>
      <c r="H930">
        <v>0.4289246921710968</v>
      </c>
      <c r="I930">
        <v>0.4927479924135646</v>
      </c>
      <c r="J930">
        <v>0.14879838211088317</v>
      </c>
      <c r="K930">
        <v>2.9933534704630015E-2</v>
      </c>
      <c r="L930">
        <v>8.9725610145620527E-2</v>
      </c>
      <c r="M930">
        <v>1.9974946504310458</v>
      </c>
      <c r="N930">
        <v>1.4184689815248968</v>
      </c>
      <c r="O930">
        <v>1.6502846612738313</v>
      </c>
      <c r="P930">
        <v>1.5340082622105444</v>
      </c>
      <c r="Q930">
        <v>1.4904597657051089</v>
      </c>
      <c r="R930">
        <v>1.5582508963964949</v>
      </c>
      <c r="S930">
        <v>9.6781187977352592E-2</v>
      </c>
      <c r="T930">
        <v>0.1890101916290115</v>
      </c>
      <c r="U930">
        <v>0.19924197754311174</v>
      </c>
      <c r="V930">
        <v>0.23757707200567255</v>
      </c>
      <c r="W930">
        <v>0.20860974705926527</v>
      </c>
      <c r="X930">
        <v>16.440904611554327</v>
      </c>
      <c r="Y930">
        <v>16.557050014648699</v>
      </c>
      <c r="Z930">
        <v>16.650333958125437</v>
      </c>
      <c r="AA930">
        <v>16.778035314806658</v>
      </c>
      <c r="AB930">
        <v>16.6618064291936</v>
      </c>
      <c r="AD930" t="s">
        <v>1176</v>
      </c>
      <c r="AE930">
        <v>9398890</v>
      </c>
      <c r="AF930">
        <v>0.18098913807907105</v>
      </c>
      <c r="AG930">
        <v>0.4289246921710968</v>
      </c>
      <c r="AH930">
        <v>2.9933534704630015E-2</v>
      </c>
      <c r="AI930">
        <v>1.4184689815248968</v>
      </c>
      <c r="AJ930">
        <v>9.6781187977352592E-2</v>
      </c>
      <c r="AK930">
        <v>16.440904611554327</v>
      </c>
    </row>
    <row r="931" spans="1:37" x14ac:dyDescent="0.25">
      <c r="A931" t="str">
        <f>'Pas de restriction 2011'!A932</f>
        <v>GESTIONE ALIMENTARE VELOCE - S.R.L.</v>
      </c>
      <c r="B931">
        <v>0.59113802332754328</v>
      </c>
      <c r="C931">
        <v>-0.34044272363205208</v>
      </c>
      <c r="D931">
        <v>1.7901896965661607E-2</v>
      </c>
      <c r="E931">
        <v>2.2369950259145622E-4</v>
      </c>
      <c r="F931">
        <v>1.1328201900665674E-2</v>
      </c>
      <c r="G931">
        <v>49.640264146471701</v>
      </c>
      <c r="H931">
        <v>5.0248233003443383E-3</v>
      </c>
      <c r="I931">
        <v>1.5017337490976989E-2</v>
      </c>
      <c r="J931">
        <v>1.9886299663408837</v>
      </c>
      <c r="K931">
        <v>8.9969430590818232E-6</v>
      </c>
      <c r="L931">
        <v>6.468653925555222E-2</v>
      </c>
      <c r="M931">
        <v>7188.8353508256787</v>
      </c>
      <c r="N931">
        <v>3.9905944736144043</v>
      </c>
      <c r="O931">
        <v>4.6351514971984313</v>
      </c>
      <c r="P931">
        <v>4.1426403156489133</v>
      </c>
      <c r="Q931">
        <v>3.5692827157634031</v>
      </c>
      <c r="R931">
        <v>4.1156915095369158</v>
      </c>
      <c r="S931">
        <v>3.45022668060386E-3</v>
      </c>
      <c r="T931">
        <v>8.9560589913031379E-3</v>
      </c>
      <c r="U931">
        <v>1.0658733531661708E-2</v>
      </c>
      <c r="V931">
        <v>1.29577382191584E-2</v>
      </c>
      <c r="W931">
        <v>1.0857510247374413E-2</v>
      </c>
      <c r="X931">
        <v>17.90146581147059</v>
      </c>
      <c r="Y931">
        <v>18.142727182373982</v>
      </c>
      <c r="Z931">
        <v>18.226701463178809</v>
      </c>
      <c r="AA931">
        <v>18.329610763782128</v>
      </c>
      <c r="AB931">
        <v>18.233013136444971</v>
      </c>
      <c r="AD931" t="s">
        <v>1177</v>
      </c>
      <c r="AE931">
        <v>16338883</v>
      </c>
      <c r="AF931">
        <v>2.2369950259145622E-4</v>
      </c>
      <c r="AG931">
        <v>5.0248233003443383E-3</v>
      </c>
      <c r="AH931">
        <v>8.9969430590818232E-6</v>
      </c>
      <c r="AI931">
        <v>3.9905944736144043</v>
      </c>
      <c r="AJ931">
        <v>3.45022668060386E-3</v>
      </c>
      <c r="AK931">
        <v>17.90146581147059</v>
      </c>
    </row>
    <row r="932" spans="1:37" x14ac:dyDescent="0.25">
      <c r="A932" t="str">
        <f>'Pas de restriction 2011'!A933</f>
        <v>GESTIONE DISCOUNT SRL</v>
      </c>
      <c r="B932">
        <v>0.76330787421279978</v>
      </c>
      <c r="C932">
        <v>2.2834471441067095</v>
      </c>
      <c r="D932">
        <v>3.3908148850218728E-2</v>
      </c>
      <c r="E932">
        <v>3.3908148850218728E-2</v>
      </c>
      <c r="F932">
        <v>1.6039604346039467E-2</v>
      </c>
      <c r="G932">
        <v>-0.52696903576510046</v>
      </c>
      <c r="H932">
        <v>0.38850205849287672</v>
      </c>
      <c r="I932">
        <v>0.26687410780187698</v>
      </c>
      <c r="J932">
        <v>-0.31306899933254745</v>
      </c>
      <c r="K932">
        <v>2.6225770158785758E-2</v>
      </c>
      <c r="L932">
        <v>1.5537392960568981E-2</v>
      </c>
      <c r="M932">
        <v>-0.40755246208226681</v>
      </c>
      <c r="N932">
        <v>5.8245823855038221</v>
      </c>
      <c r="O932">
        <v>6.712334259236604</v>
      </c>
      <c r="P932">
        <v>7.4768795910133861</v>
      </c>
      <c r="Q932">
        <v>6.1923400237735136</v>
      </c>
      <c r="R932">
        <v>6.7938512913411673</v>
      </c>
      <c r="S932">
        <v>5.9510300394051752E-2</v>
      </c>
      <c r="T932">
        <v>6.5430927057967034E-2</v>
      </c>
      <c r="U932">
        <v>9.9985469467353968E-2</v>
      </c>
      <c r="V932">
        <v>5.3547026330799205E-2</v>
      </c>
      <c r="W932">
        <v>7.2987807618706727E-2</v>
      </c>
      <c r="X932">
        <v>16.557089534603108</v>
      </c>
      <c r="Y932">
        <v>16.56516126646693</v>
      </c>
      <c r="Z932">
        <v>16.703560845554414</v>
      </c>
      <c r="AA932">
        <v>16.696209013298056</v>
      </c>
      <c r="AB932">
        <v>16.654977041773133</v>
      </c>
      <c r="AD932" t="s">
        <v>1178</v>
      </c>
      <c r="AE932">
        <v>2329617</v>
      </c>
      <c r="AF932">
        <v>3.3908148850218728E-2</v>
      </c>
      <c r="AG932">
        <v>0.38850205849287672</v>
      </c>
      <c r="AH932">
        <v>2.6225770158785758E-2</v>
      </c>
      <c r="AI932">
        <v>5.8245823855038221</v>
      </c>
      <c r="AJ932">
        <v>5.9510300394051752E-2</v>
      </c>
      <c r="AK932">
        <v>16.557089534603108</v>
      </c>
    </row>
    <row r="933" spans="1:37" x14ac:dyDescent="0.25">
      <c r="A933" t="str">
        <f>'Pas de restriction 2011'!A934</f>
        <v>GESTIONE SUPERMERCATI EUROPEI S.P.A. IN SIGLA GSE S.P.A.</v>
      </c>
      <c r="B933">
        <v>-0.27842814369226143</v>
      </c>
      <c r="C933">
        <v>-0.31032348784704833</v>
      </c>
      <c r="D933">
        <v>0.22116470019031778</v>
      </c>
      <c r="E933">
        <v>0.1999194583233008</v>
      </c>
      <c r="F933">
        <v>0.15253209903861162</v>
      </c>
      <c r="G933">
        <v>-0.23703225129820263</v>
      </c>
      <c r="H933">
        <v>0.18765532203025936</v>
      </c>
      <c r="I933">
        <v>6.3851433306776104E-2</v>
      </c>
      <c r="J933">
        <v>-0.65974088762331995</v>
      </c>
      <c r="K933">
        <v>0.28725259856969926</v>
      </c>
      <c r="L933">
        <v>7.2966977308927428E-2</v>
      </c>
      <c r="M933">
        <v>-0.74598322983935461</v>
      </c>
      <c r="N933">
        <v>2.127877255672411</v>
      </c>
      <c r="O933">
        <v>2.0436036233803652</v>
      </c>
      <c r="P933">
        <v>2.3573280150457001</v>
      </c>
      <c r="Q933">
        <v>2.8948072721432312</v>
      </c>
      <c r="R933">
        <v>2.4319129701897655</v>
      </c>
      <c r="S933">
        <v>5.5577738427584449E-2</v>
      </c>
      <c r="T933">
        <v>5.0266931882276475E-2</v>
      </c>
      <c r="U933">
        <v>3.7519102211349895E-2</v>
      </c>
      <c r="V933">
        <v>5.6648519383205996E-2</v>
      </c>
      <c r="W933">
        <v>4.8144851158944124E-2</v>
      </c>
      <c r="X933">
        <v>16.457961195222136</v>
      </c>
      <c r="Y933">
        <v>16.422220890504271</v>
      </c>
      <c r="Z933">
        <v>16.526128659186988</v>
      </c>
      <c r="AA933">
        <v>16.52327398461729</v>
      </c>
      <c r="AB933">
        <v>16.490541178102848</v>
      </c>
      <c r="AD933" t="s">
        <v>1179</v>
      </c>
      <c r="AE933">
        <v>6632591</v>
      </c>
      <c r="AF933">
        <v>0.1999194583233008</v>
      </c>
      <c r="AG933">
        <v>0.18765532203025936</v>
      </c>
      <c r="AH933">
        <v>0.28725259856969926</v>
      </c>
      <c r="AI933">
        <v>2.127877255672411</v>
      </c>
      <c r="AJ933">
        <v>5.5577738427584449E-2</v>
      </c>
      <c r="AK933">
        <v>16.457961195222136</v>
      </c>
    </row>
    <row r="934" spans="1:37" x14ac:dyDescent="0.25">
      <c r="A934" t="str">
        <f>'Pas de restriction 2011'!A935</f>
        <v>GESTIONE TRASPORTI METROPOLITANI S.P.A.</v>
      </c>
      <c r="B934">
        <v>-2.4411833522854656E-2</v>
      </c>
      <c r="C934">
        <v>-0.23508815618845819</v>
      </c>
      <c r="D934">
        <v>0.17759617862473387</v>
      </c>
      <c r="E934">
        <v>0.17759617862473387</v>
      </c>
      <c r="F934">
        <v>0.13584542044572911</v>
      </c>
      <c r="G934">
        <v>-0.23508815618845819</v>
      </c>
      <c r="H934">
        <v>0.12154366678404996</v>
      </c>
      <c r="I934">
        <v>0.12525267040179119</v>
      </c>
      <c r="J934">
        <v>3.0515811443562305E-2</v>
      </c>
      <c r="K934">
        <v>0.34575323550163223</v>
      </c>
      <c r="L934">
        <v>0.64304042137682094</v>
      </c>
      <c r="M934">
        <v>0.85982474016149957</v>
      </c>
      <c r="N934">
        <v>0.96775824544231703</v>
      </c>
      <c r="O934">
        <v>0.68582817059136636</v>
      </c>
      <c r="P934">
        <v>0.68469264210440328</v>
      </c>
      <c r="Q934">
        <v>0.65964109560331108</v>
      </c>
      <c r="R934">
        <v>0.67672063609969368</v>
      </c>
      <c r="S934">
        <v>0.11641267157879727</v>
      </c>
      <c r="T934">
        <v>7.3384625125248806E-2</v>
      </c>
      <c r="U934">
        <v>6.6319336573957541E-2</v>
      </c>
      <c r="V934">
        <v>8.1547155396375304E-2</v>
      </c>
      <c r="W934">
        <v>7.3750372365193884E-2</v>
      </c>
      <c r="X934">
        <v>17.095034684368542</v>
      </c>
      <c r="Y934">
        <v>17.065549954994133</v>
      </c>
      <c r="Z934">
        <v>17.070718042070187</v>
      </c>
      <c r="AA934">
        <v>17.100504930071128</v>
      </c>
      <c r="AB934">
        <v>17.078924309045149</v>
      </c>
      <c r="AD934" t="s">
        <v>1180</v>
      </c>
      <c r="AE934">
        <v>37606147</v>
      </c>
      <c r="AF934">
        <v>0.17759617862473387</v>
      </c>
      <c r="AG934">
        <v>0.12154366678404996</v>
      </c>
      <c r="AH934">
        <v>0.34575323550163223</v>
      </c>
      <c r="AI934">
        <v>0.96775824544231703</v>
      </c>
      <c r="AJ934">
        <v>0.11641267157879727</v>
      </c>
      <c r="AK934">
        <v>17.095034684368542</v>
      </c>
    </row>
    <row r="935" spans="1:37" x14ac:dyDescent="0.25">
      <c r="A935" t="str">
        <f>'Pas de restriction 2011'!A936</f>
        <v>GESTIONI COMMERCIALI S.R.L. IN SIGLA GE.COM. S.R.L.</v>
      </c>
      <c r="B935">
        <v>-0.27289398478991561</v>
      </c>
      <c r="C935">
        <v>0.59619932558357347</v>
      </c>
      <c r="D935">
        <v>9.4482536128768051E-3</v>
      </c>
      <c r="E935">
        <v>9.4482536128768051E-3</v>
      </c>
      <c r="F935">
        <v>1.5081296044816518E-2</v>
      </c>
      <c r="G935">
        <v>0.59619932558357347</v>
      </c>
      <c r="H935">
        <v>0.23321035243541524</v>
      </c>
      <c r="I935">
        <v>0.45018332271206363</v>
      </c>
      <c r="J935">
        <v>0.93037452244636698</v>
      </c>
      <c r="K935">
        <v>5.4936580441311235E-3</v>
      </c>
      <c r="L935">
        <v>4.3433334502277626E-3</v>
      </c>
      <c r="M935">
        <v>-0.20939137177135606</v>
      </c>
      <c r="N935">
        <v>3.6418664756279173</v>
      </c>
      <c r="O935">
        <v>3.4425742122297178</v>
      </c>
      <c r="P935">
        <v>4.2186667090811572</v>
      </c>
      <c r="Q935">
        <v>5.10827305944398</v>
      </c>
      <c r="R935">
        <v>4.2565046602516183</v>
      </c>
      <c r="S935">
        <v>9.3258260427281789E-2</v>
      </c>
      <c r="T935">
        <v>0.13186237403665715</v>
      </c>
      <c r="U935">
        <v>0.13601582305655366</v>
      </c>
      <c r="V935">
        <v>0.11429601626219243</v>
      </c>
      <c r="W935">
        <v>0.12739140445180108</v>
      </c>
      <c r="X935">
        <v>17.611497623175623</v>
      </c>
      <c r="Y935">
        <v>17.66531714408832</v>
      </c>
      <c r="Z935">
        <v>17.64166050554438</v>
      </c>
      <c r="AA935">
        <v>17.599457139620455</v>
      </c>
      <c r="AB935">
        <v>17.635478263084384</v>
      </c>
      <c r="AD935" t="s">
        <v>1181</v>
      </c>
      <c r="AE935">
        <v>13647919</v>
      </c>
      <c r="AF935">
        <v>9.4482536128768051E-3</v>
      </c>
      <c r="AG935">
        <v>0.23321035243541524</v>
      </c>
      <c r="AH935">
        <v>5.4936580441311235E-3</v>
      </c>
      <c r="AI935">
        <v>3.6418664756279173</v>
      </c>
      <c r="AJ935">
        <v>9.3258260427281789E-2</v>
      </c>
      <c r="AK935">
        <v>17.611497623175623</v>
      </c>
    </row>
    <row r="936" spans="1:37" x14ac:dyDescent="0.25">
      <c r="A936" t="str">
        <f>'Pas de restriction 2011'!A937</f>
        <v>GFL SRL</v>
      </c>
      <c r="B936">
        <v>-0.33343401078216045</v>
      </c>
      <c r="C936">
        <v>-0.43690594567403346</v>
      </c>
      <c r="D936">
        <v>0.31012113547444037</v>
      </c>
      <c r="E936">
        <v>0.26044690850967067</v>
      </c>
      <c r="F936">
        <v>6.2017394958500165E-2</v>
      </c>
      <c r="G936">
        <v>-0.76188085582057352</v>
      </c>
      <c r="H936">
        <v>0.22331774883226646</v>
      </c>
      <c r="I936">
        <v>0.4281312747232674</v>
      </c>
      <c r="J936">
        <v>0.91713948829403613</v>
      </c>
      <c r="K936">
        <v>4.0555294749266231E-2</v>
      </c>
      <c r="L936">
        <v>5.3031600825500999E-2</v>
      </c>
      <c r="M936">
        <v>0.30763692270934617</v>
      </c>
      <c r="N936">
        <v>1.8100259016283791</v>
      </c>
      <c r="O936">
        <v>1.9183571869227722</v>
      </c>
      <c r="P936">
        <v>1.2960040281870002</v>
      </c>
      <c r="Q936">
        <v>0.90055284211375797</v>
      </c>
      <c r="R936">
        <v>1.3716380190745101</v>
      </c>
      <c r="S936">
        <v>0.1139904877743962</v>
      </c>
      <c r="T936">
        <v>0.11107306572531411</v>
      </c>
      <c r="U936">
        <v>2.9456536235964649E-2</v>
      </c>
      <c r="V936">
        <v>6.2446811242269286E-2</v>
      </c>
      <c r="W936">
        <v>6.7658804401182673E-2</v>
      </c>
      <c r="X936">
        <v>16.616002039633234</v>
      </c>
      <c r="Y936">
        <v>17.00706575002004</v>
      </c>
      <c r="Z936">
        <v>16.816966420487862</v>
      </c>
      <c r="AA936">
        <v>16.282266814764945</v>
      </c>
      <c r="AB936">
        <v>16.702099661757618</v>
      </c>
      <c r="AD936" t="s">
        <v>234</v>
      </c>
      <c r="AE936">
        <v>12680761</v>
      </c>
      <c r="AF936">
        <v>0.26044690850967067</v>
      </c>
      <c r="AG936">
        <v>0.22331774883226646</v>
      </c>
      <c r="AH936">
        <v>4.0555294749266231E-2</v>
      </c>
      <c r="AI936">
        <v>1.8100259016283791</v>
      </c>
      <c r="AJ936">
        <v>0.1139904877743962</v>
      </c>
      <c r="AK936">
        <v>16.616002039633234</v>
      </c>
    </row>
    <row r="937" spans="1:37" x14ac:dyDescent="0.25">
      <c r="A937" t="str">
        <f>'Pas de restriction 2011'!A938</f>
        <v>GHIDINI TRAFILERIE S.P.A.</v>
      </c>
      <c r="B937">
        <v>0.79138067168008908</v>
      </c>
      <c r="C937">
        <v>0.40580899141395815</v>
      </c>
      <c r="D937">
        <v>0.52677751823891283</v>
      </c>
      <c r="E937">
        <v>0.10893117404032343</v>
      </c>
      <c r="F937">
        <v>5.999758492193815E-2</v>
      </c>
      <c r="G937">
        <v>-0.44921565887347698</v>
      </c>
      <c r="H937">
        <v>0.2510584308768592</v>
      </c>
      <c r="I937">
        <v>0.15047412709805186</v>
      </c>
      <c r="J937">
        <v>-0.40064101184533651</v>
      </c>
      <c r="K937">
        <v>0.20195627504030902</v>
      </c>
      <c r="L937">
        <v>0.12492735131033467</v>
      </c>
      <c r="M937">
        <v>-0.38141386651442216</v>
      </c>
      <c r="N937">
        <v>4.7582757926380053</v>
      </c>
      <c r="O937">
        <v>3.5121955195488503</v>
      </c>
      <c r="P937">
        <v>3.0394741624166572</v>
      </c>
      <c r="Q937">
        <v>2.738078999572207</v>
      </c>
      <c r="R937">
        <v>3.096582893845905</v>
      </c>
      <c r="S937">
        <v>0.17169831473276462</v>
      </c>
      <c r="T937">
        <v>0.23795506642930056</v>
      </c>
      <c r="U937">
        <v>7.9550238356584937E-2</v>
      </c>
      <c r="V937">
        <v>7.8194111133827349E-2</v>
      </c>
      <c r="W937">
        <v>0.13189980530657094</v>
      </c>
      <c r="X937">
        <v>17.924733535583801</v>
      </c>
      <c r="Y937">
        <v>17.765291553441514</v>
      </c>
      <c r="Z937">
        <v>17.660324642575961</v>
      </c>
      <c r="AA937">
        <v>17.493039412055605</v>
      </c>
      <c r="AB937">
        <v>17.639551869357692</v>
      </c>
      <c r="AD937" t="s">
        <v>1182</v>
      </c>
      <c r="AE937">
        <v>14783913</v>
      </c>
      <c r="AF937">
        <v>0.10893117404032343</v>
      </c>
      <c r="AG937">
        <v>0.2510584308768592</v>
      </c>
      <c r="AH937">
        <v>0.20195627504030902</v>
      </c>
      <c r="AI937">
        <v>4.7582757926380053</v>
      </c>
      <c r="AJ937">
        <v>0.17169831473276462</v>
      </c>
      <c r="AK937">
        <v>17.924733535583801</v>
      </c>
    </row>
    <row r="938" spans="1:37" x14ac:dyDescent="0.25">
      <c r="A938" t="str">
        <f>'Pas de restriction 2011'!A939</f>
        <v>GIANCARLO PEREGO S.P.A.</v>
      </c>
      <c r="B938">
        <v>6.4686334274940777E-2</v>
      </c>
      <c r="C938">
        <v>-5.5924336852804325E-2</v>
      </c>
      <c r="D938">
        <v>0.24595619014377329</v>
      </c>
      <c r="E938">
        <v>0.11498658589405214</v>
      </c>
      <c r="F938">
        <v>9.0936010445798868E-2</v>
      </c>
      <c r="G938">
        <v>-0.20915983600394319</v>
      </c>
      <c r="H938">
        <v>0.33361361563982966</v>
      </c>
      <c r="I938">
        <v>0.32096189903900457</v>
      </c>
      <c r="J938">
        <v>-3.7923262144324246E-2</v>
      </c>
      <c r="K938">
        <v>0.36800675602220528</v>
      </c>
      <c r="L938">
        <v>0.26638395539752319</v>
      </c>
      <c r="M938">
        <v>-0.2761438450835132</v>
      </c>
      <c r="N938">
        <v>1.342927860502471</v>
      </c>
      <c r="O938">
        <v>1.4479439753510632</v>
      </c>
      <c r="P938">
        <v>1.418290767153664</v>
      </c>
      <c r="Q938">
        <v>1.4852464805445069</v>
      </c>
      <c r="R938">
        <v>1.4504937410164114</v>
      </c>
      <c r="S938">
        <v>6.174007880146417E-2</v>
      </c>
      <c r="T938">
        <v>7.4764375259397428E-2</v>
      </c>
      <c r="U938">
        <v>3.6774524790525967E-2</v>
      </c>
      <c r="V938">
        <v>6.8671767464378267E-2</v>
      </c>
      <c r="W938">
        <v>6.0070222504767214E-2</v>
      </c>
      <c r="X938">
        <v>16.431910493597464</v>
      </c>
      <c r="Y938">
        <v>16.526911073822419</v>
      </c>
      <c r="Z938">
        <v>16.497810036875538</v>
      </c>
      <c r="AA938">
        <v>16.56572796039022</v>
      </c>
      <c r="AB938">
        <v>16.530149690362723</v>
      </c>
      <c r="AD938" t="s">
        <v>1183</v>
      </c>
      <c r="AE938">
        <v>10394282</v>
      </c>
      <c r="AF938">
        <v>0.11498658589405214</v>
      </c>
      <c r="AG938">
        <v>0.33361361563982966</v>
      </c>
      <c r="AH938">
        <v>0.36800675602220528</v>
      </c>
      <c r="AI938">
        <v>1.342927860502471</v>
      </c>
      <c r="AJ938">
        <v>6.174007880146417E-2</v>
      </c>
      <c r="AK938">
        <v>16.431910493597464</v>
      </c>
    </row>
    <row r="939" spans="1:37" x14ac:dyDescent="0.25">
      <c r="A939" t="str">
        <f>'Pas de restriction 2011'!A940</f>
        <v>GIANNINO DISTRIBUZIONE S.P.A.</v>
      </c>
      <c r="B939">
        <v>5.2510727417842983E-2</v>
      </c>
      <c r="C939">
        <v>-3.0212307253336891E-3</v>
      </c>
      <c r="D939">
        <v>0.2153480111762083</v>
      </c>
      <c r="E939">
        <v>0.2153480111762083</v>
      </c>
      <c r="F939">
        <v>0.21469739514820324</v>
      </c>
      <c r="G939">
        <v>-3.0212307253336891E-3</v>
      </c>
      <c r="H939">
        <v>0.60861287352592131</v>
      </c>
      <c r="I939">
        <v>0.59881596128507841</v>
      </c>
      <c r="J939">
        <v>-1.609711635589587E-2</v>
      </c>
      <c r="K939">
        <v>0.21824838169044239</v>
      </c>
      <c r="L939">
        <v>0.1450335039077093</v>
      </c>
      <c r="M939">
        <v>-0.33546584499572185</v>
      </c>
      <c r="N939">
        <v>1.8515717787227046</v>
      </c>
      <c r="O939">
        <v>1.8017611694048272</v>
      </c>
      <c r="P939">
        <v>1.4425061099535674</v>
      </c>
      <c r="Q939">
        <v>1.4449423775653103</v>
      </c>
      <c r="R939">
        <v>1.5630698856412348</v>
      </c>
      <c r="S939">
        <v>6.2924066452179322E-2</v>
      </c>
      <c r="T939">
        <v>5.0125056983799848E-2</v>
      </c>
      <c r="U939">
        <v>2.712737474211235E-2</v>
      </c>
      <c r="V939">
        <v>5.4286059765397986E-2</v>
      </c>
      <c r="W939">
        <v>4.3846163830436734E-2</v>
      </c>
      <c r="X939">
        <v>18.281642973301558</v>
      </c>
      <c r="Y939">
        <v>18.235438983511095</v>
      </c>
      <c r="Z939">
        <v>18.070324438164761</v>
      </c>
      <c r="AA939">
        <v>18.032294144330937</v>
      </c>
      <c r="AB939">
        <v>18.112685855335599</v>
      </c>
      <c r="AD939" t="s">
        <v>1184</v>
      </c>
      <c r="AE939">
        <v>46116177</v>
      </c>
      <c r="AF939">
        <v>0.2153480111762083</v>
      </c>
      <c r="AG939">
        <v>0.60861287352592131</v>
      </c>
      <c r="AH939">
        <v>0.21824838169044239</v>
      </c>
      <c r="AI939">
        <v>1.8515717787227046</v>
      </c>
      <c r="AJ939">
        <v>6.2924066452179322E-2</v>
      </c>
      <c r="AK939">
        <v>18.281642973301558</v>
      </c>
    </row>
    <row r="940" spans="1:37" x14ac:dyDescent="0.25">
      <c r="A940" t="str">
        <f>'Pas de restriction 2011'!A941</f>
        <v>GIDEA - S.R.L.</v>
      </c>
      <c r="B940">
        <v>0.18749364992640269</v>
      </c>
      <c r="C940">
        <v>-0.10385763437183532</v>
      </c>
      <c r="D940">
        <v>1.3147415759798485E-2</v>
      </c>
      <c r="E940">
        <v>1.3147415759798485E-2</v>
      </c>
      <c r="F940">
        <v>1.1781956260882829E-2</v>
      </c>
      <c r="G940">
        <v>-0.10385763437183532</v>
      </c>
      <c r="H940">
        <v>0.83734595077711804</v>
      </c>
      <c r="I940">
        <v>0.85900099054887102</v>
      </c>
      <c r="J940">
        <v>2.5861520858440321E-2</v>
      </c>
      <c r="K940">
        <v>5.4005146920001509E-2</v>
      </c>
      <c r="L940">
        <v>0.10238103091614564</v>
      </c>
      <c r="M940">
        <v>0.89576432534854367</v>
      </c>
      <c r="N940">
        <v>1.1256912466586273</v>
      </c>
      <c r="O940">
        <v>0.95242349620050881</v>
      </c>
      <c r="P940">
        <v>0.80991320449657078</v>
      </c>
      <c r="Q940">
        <v>0.76189230036469813</v>
      </c>
      <c r="R940">
        <v>0.84140966702059261</v>
      </c>
      <c r="S940">
        <v>0.16017994979363526</v>
      </c>
      <c r="T940">
        <v>0.11396597924239414</v>
      </c>
      <c r="U940">
        <v>7.1884027813927567E-2</v>
      </c>
      <c r="V940">
        <v>3.7471345135366714E-2</v>
      </c>
      <c r="W940">
        <v>7.444045073056281E-2</v>
      </c>
      <c r="X940">
        <v>17.073682708511672</v>
      </c>
      <c r="Y940">
        <v>17.023486312319342</v>
      </c>
      <c r="Z940">
        <v>16.964921571427968</v>
      </c>
      <c r="AA940">
        <v>16.952021170231099</v>
      </c>
      <c r="AB940">
        <v>16.980143017992805</v>
      </c>
      <c r="AD940" t="s">
        <v>1185</v>
      </c>
      <c r="AE940">
        <v>25964266</v>
      </c>
      <c r="AF940">
        <v>1.3147415759798485E-2</v>
      </c>
      <c r="AG940">
        <v>0.83734595077711804</v>
      </c>
      <c r="AH940">
        <v>5.4005146920001509E-2</v>
      </c>
      <c r="AI940">
        <v>1.1256912466586273</v>
      </c>
      <c r="AJ940">
        <v>0.16017994979363526</v>
      </c>
      <c r="AK940">
        <v>17.073682708511672</v>
      </c>
    </row>
    <row r="941" spans="1:37" x14ac:dyDescent="0.25">
      <c r="A941" t="str">
        <f>'Pas de restriction 2011'!A942</f>
        <v>GIEMME 3 SUPERMERCATI S.R.L.</v>
      </c>
      <c r="B941">
        <v>-0.48941385883104754</v>
      </c>
      <c r="C941">
        <v>-0.30395297734533272</v>
      </c>
      <c r="D941">
        <v>4.34199137908872E-2</v>
      </c>
      <c r="E941">
        <v>4.0106457603651093E-2</v>
      </c>
      <c r="F941">
        <v>3.0222301718069364E-2</v>
      </c>
      <c r="G941">
        <v>-0.24644799057700684</v>
      </c>
      <c r="H941">
        <v>3.3583113689032641E-2</v>
      </c>
      <c r="I941">
        <v>6.9532705081702756E-2</v>
      </c>
      <c r="J941">
        <v>1.0704662981982609</v>
      </c>
      <c r="K941">
        <v>4.9572443444398061E-2</v>
      </c>
      <c r="L941">
        <v>7.3257714240775235E-2</v>
      </c>
      <c r="M941">
        <v>0.477791070011372</v>
      </c>
      <c r="N941">
        <v>5.6688111353474868</v>
      </c>
      <c r="O941">
        <v>3.8203799713778892</v>
      </c>
      <c r="P941">
        <v>6.3546269472792396</v>
      </c>
      <c r="Q941">
        <v>5.9372733100570079</v>
      </c>
      <c r="R941">
        <v>5.3707600762380459</v>
      </c>
      <c r="S941">
        <v>0.11690622350270156</v>
      </c>
      <c r="T941">
        <v>7.6674326162298884E-2</v>
      </c>
      <c r="U941">
        <v>9.4530689434351514E-2</v>
      </c>
      <c r="V941">
        <v>9.4739945883539942E-2</v>
      </c>
      <c r="W941">
        <v>8.8648320493396784E-2</v>
      </c>
      <c r="X941">
        <v>17.209269173818306</v>
      </c>
      <c r="Y941">
        <v>17.256146994326077</v>
      </c>
      <c r="Z941">
        <v>17.153838247441108</v>
      </c>
      <c r="AA941">
        <v>16.986072393273915</v>
      </c>
      <c r="AB941">
        <v>17.132019211680369</v>
      </c>
      <c r="AD941" t="s">
        <v>1186</v>
      </c>
      <c r="AE941">
        <v>8168510</v>
      </c>
      <c r="AF941">
        <v>4.0106457603651093E-2</v>
      </c>
      <c r="AG941">
        <v>3.3583113689032641E-2</v>
      </c>
      <c r="AH941">
        <v>4.9572443444398061E-2</v>
      </c>
      <c r="AI941">
        <v>5.6688111353474868</v>
      </c>
      <c r="AJ941">
        <v>0.11690622350270156</v>
      </c>
      <c r="AK941">
        <v>17.209269173818306</v>
      </c>
    </row>
    <row r="942" spans="1:37" x14ac:dyDescent="0.25">
      <c r="A942" t="str">
        <f>'Pas de restriction 2011'!A943</f>
        <v>GIFRAB ITALIA S.P.A.</v>
      </c>
      <c r="B942">
        <v>-0.10918373896273385</v>
      </c>
      <c r="C942">
        <v>0.1968998053495456</v>
      </c>
      <c r="D942">
        <v>0.38012706291305381</v>
      </c>
      <c r="E942">
        <v>0.15543374278317904</v>
      </c>
      <c r="F942">
        <v>0.11104123386518952</v>
      </c>
      <c r="G942">
        <v>-0.28560406590681192</v>
      </c>
      <c r="H942">
        <v>0.11310229318402015</v>
      </c>
      <c r="I942">
        <v>9.0951640028111014E-2</v>
      </c>
      <c r="J942">
        <v>-0.19584618960704442</v>
      </c>
      <c r="K942">
        <v>4.1148232254541492E-2</v>
      </c>
      <c r="L942">
        <v>6.5830026744343628E-2</v>
      </c>
      <c r="M942">
        <v>0.59982636282213631</v>
      </c>
      <c r="N942">
        <v>1.4727928986580463</v>
      </c>
      <c r="O942">
        <v>1.262439624231199</v>
      </c>
      <c r="P942">
        <v>1.1238556383753147</v>
      </c>
      <c r="Q942">
        <v>1.2321317919744832</v>
      </c>
      <c r="R942">
        <v>1.2061423515269991</v>
      </c>
      <c r="S942">
        <v>0.10297341587018571</v>
      </c>
      <c r="T942">
        <v>7.8626697678493743E-2</v>
      </c>
      <c r="U942">
        <v>5.8653926901867111E-2</v>
      </c>
      <c r="V942">
        <v>7.8028132598491659E-2</v>
      </c>
      <c r="W942">
        <v>7.1769585726284169E-2</v>
      </c>
      <c r="X942">
        <v>16.982801466980149</v>
      </c>
      <c r="Y942">
        <v>17.025677813074772</v>
      </c>
      <c r="Z942">
        <v>16.930054937500106</v>
      </c>
      <c r="AA942">
        <v>16.908180005231721</v>
      </c>
      <c r="AB942">
        <v>16.954637585268866</v>
      </c>
      <c r="AD942" t="s">
        <v>1187</v>
      </c>
      <c r="AE942">
        <v>19631220</v>
      </c>
      <c r="AF942">
        <v>0.15543374278317904</v>
      </c>
      <c r="AG942">
        <v>0.11310229318402015</v>
      </c>
      <c r="AH942">
        <v>4.1148232254541492E-2</v>
      </c>
      <c r="AI942">
        <v>1.4727928986580463</v>
      </c>
      <c r="AJ942">
        <v>0.10297341587018571</v>
      </c>
      <c r="AK942">
        <v>16.982801466980149</v>
      </c>
    </row>
    <row r="943" spans="1:37" x14ac:dyDescent="0.25">
      <c r="A943" t="str">
        <f>'Pas de restriction 2011'!A944</f>
        <v>GIGLIO SOCIETA' PER AZIONI ED IN BREVE GIGLIO S.P.A.</v>
      </c>
      <c r="B943">
        <v>0.40811238440216518</v>
      </c>
      <c r="C943">
        <v>1.0447565111838151</v>
      </c>
      <c r="D943">
        <v>0.22196676192421136</v>
      </c>
      <c r="E943">
        <v>8.7788607147562966E-2</v>
      </c>
      <c r="F943">
        <v>5.2938109834159315E-2</v>
      </c>
      <c r="G943">
        <v>-0.39698200536231093</v>
      </c>
      <c r="H943">
        <v>7.2542077598447177E-2</v>
      </c>
      <c r="I943">
        <v>4.2053966377523753E-2</v>
      </c>
      <c r="J943">
        <v>-0.42028174861063045</v>
      </c>
      <c r="K943">
        <v>0.1327663322320885</v>
      </c>
      <c r="L943">
        <v>5.997475403190803E-2</v>
      </c>
      <c r="M943">
        <v>-0.54826835219740577</v>
      </c>
      <c r="N943">
        <v>1.9622304021776613</v>
      </c>
      <c r="O943">
        <v>2.1839449665614619</v>
      </c>
      <c r="P943">
        <v>1.3246410598151062</v>
      </c>
      <c r="Q943">
        <v>1.1715291697395187</v>
      </c>
      <c r="R943">
        <v>1.5600383987053623</v>
      </c>
      <c r="S943">
        <v>8.3736643328506374E-2</v>
      </c>
      <c r="T943">
        <v>9.0861286891948209E-2</v>
      </c>
      <c r="U943">
        <v>4.1279350328435258E-2</v>
      </c>
      <c r="V943">
        <v>3.6525716935787232E-2</v>
      </c>
      <c r="W943">
        <v>5.6222118052056902E-2</v>
      </c>
      <c r="X943">
        <v>16.679825260341033</v>
      </c>
      <c r="Y943">
        <v>16.605230327299843</v>
      </c>
      <c r="Z943">
        <v>16.435929189797374</v>
      </c>
      <c r="AA943">
        <v>16.299083318517454</v>
      </c>
      <c r="AB943">
        <v>16.446747611871555</v>
      </c>
      <c r="AD943" t="s">
        <v>1188</v>
      </c>
      <c r="AE943">
        <v>7452778</v>
      </c>
      <c r="AF943">
        <v>8.7788607147562966E-2</v>
      </c>
      <c r="AG943">
        <v>7.2542077598447177E-2</v>
      </c>
      <c r="AH943">
        <v>0.1327663322320885</v>
      </c>
      <c r="AI943">
        <v>1.9622304021776613</v>
      </c>
      <c r="AJ943">
        <v>8.3736643328506374E-2</v>
      </c>
      <c r="AK943">
        <v>16.679825260341033</v>
      </c>
    </row>
    <row r="944" spans="1:37" x14ac:dyDescent="0.25">
      <c r="A944" t="str">
        <f>'Pas de restriction 2011'!A945</f>
        <v>GIGOLA &amp; RICCARDI S.P.A.</v>
      </c>
      <c r="B944">
        <v>-0.17364235238579503</v>
      </c>
      <c r="C944">
        <v>-0.78656687802812297</v>
      </c>
      <c r="D944">
        <v>5.1760951039193821E-2</v>
      </c>
      <c r="E944">
        <v>5.1760951039193821E-2</v>
      </c>
      <c r="F944">
        <v>1.1047501376528605E-2</v>
      </c>
      <c r="G944">
        <v>-0.78656687802812297</v>
      </c>
      <c r="H944">
        <v>0.77805391449222638</v>
      </c>
      <c r="I944">
        <v>0.86573819761242388</v>
      </c>
      <c r="J944">
        <v>0.11269692432229715</v>
      </c>
      <c r="K944">
        <v>0.50821829101995397</v>
      </c>
      <c r="L944">
        <v>0.56238937291842561</v>
      </c>
      <c r="M944">
        <v>0.10659018546883575</v>
      </c>
      <c r="N944">
        <v>1.3571937402388903</v>
      </c>
      <c r="O944">
        <v>0.70227273754743647</v>
      </c>
      <c r="P944">
        <v>0.81069890037384806</v>
      </c>
      <c r="Q944">
        <v>0.68821564770005494</v>
      </c>
      <c r="R944">
        <v>0.73372909520711316</v>
      </c>
      <c r="S944">
        <v>0.34032905979871808</v>
      </c>
      <c r="T944">
        <v>0.12606885906752494</v>
      </c>
      <c r="U944">
        <v>0.264360731023007</v>
      </c>
      <c r="V944">
        <v>0.23681953401160488</v>
      </c>
      <c r="W944">
        <v>0.2090830413673789</v>
      </c>
      <c r="X944">
        <v>16.350494400487868</v>
      </c>
      <c r="Y944">
        <v>16.284105644594252</v>
      </c>
      <c r="Z944">
        <v>16.316832240879968</v>
      </c>
      <c r="AA944">
        <v>16.168724979969635</v>
      </c>
      <c r="AB944">
        <v>16.256554288481286</v>
      </c>
      <c r="AD944" t="s">
        <v>1189</v>
      </c>
      <c r="AE944">
        <v>16810916</v>
      </c>
      <c r="AF944">
        <v>5.1760951039193821E-2</v>
      </c>
      <c r="AG944">
        <v>0.77805391449222638</v>
      </c>
      <c r="AH944">
        <v>0.50821829101995397</v>
      </c>
      <c r="AI944">
        <v>1.3571937402388903</v>
      </c>
      <c r="AJ944">
        <v>0.34032905979871808</v>
      </c>
      <c r="AK944">
        <v>16.350494400487868</v>
      </c>
    </row>
    <row r="945" spans="1:37" x14ac:dyDescent="0.25">
      <c r="A945" t="str">
        <f>'Pas de restriction 2011'!A946</f>
        <v>GILBARCO S.R.L.</v>
      </c>
      <c r="B945">
        <v>0.19686199047736777</v>
      </c>
      <c r="C945">
        <v>3.5233339041799906E-2</v>
      </c>
      <c r="D945">
        <v>3.6777362685341736E-2</v>
      </c>
      <c r="E945">
        <v>3.6777362685341736E-2</v>
      </c>
      <c r="F945">
        <v>3.8073151973897622E-2</v>
      </c>
      <c r="G945">
        <v>3.5233339041799906E-2</v>
      </c>
      <c r="H945">
        <v>0.56612108117379389</v>
      </c>
      <c r="I945">
        <v>0.68497678956091346</v>
      </c>
      <c r="J945">
        <v>0.20994750476467766</v>
      </c>
      <c r="K945">
        <v>1.5604718492265709E-2</v>
      </c>
      <c r="L945">
        <v>8.1184176147539623E-3</v>
      </c>
      <c r="M945">
        <v>-0.4797459743488639</v>
      </c>
      <c r="N945">
        <v>1.3107467304018046</v>
      </c>
      <c r="O945">
        <v>1.0863987404356741</v>
      </c>
      <c r="P945">
        <v>1.1799579252763188</v>
      </c>
      <c r="Q945">
        <v>1.2148034366256826</v>
      </c>
      <c r="R945">
        <v>1.1603867007792252</v>
      </c>
      <c r="S945">
        <v>0.11669369026874096</v>
      </c>
      <c r="T945">
        <v>0.13517972110364609</v>
      </c>
      <c r="U945">
        <v>0.16326524494961123</v>
      </c>
      <c r="V945">
        <v>0.23147709508704994</v>
      </c>
      <c r="W945">
        <v>0.17664068704676908</v>
      </c>
      <c r="X945">
        <v>18.410943167265426</v>
      </c>
      <c r="Y945">
        <v>18.352820969554088</v>
      </c>
      <c r="Z945">
        <v>18.363859990745706</v>
      </c>
      <c r="AA945">
        <v>18.50537132581244</v>
      </c>
      <c r="AB945">
        <v>18.407350762037414</v>
      </c>
      <c r="AD945" t="s">
        <v>1190</v>
      </c>
      <c r="AE945">
        <v>86008152</v>
      </c>
      <c r="AF945">
        <v>3.6777362685341736E-2</v>
      </c>
      <c r="AG945">
        <v>0.56612108117379389</v>
      </c>
      <c r="AH945">
        <v>1.5604718492265709E-2</v>
      </c>
      <c r="AI945">
        <v>1.3107467304018046</v>
      </c>
      <c r="AJ945">
        <v>0.11669369026874096</v>
      </c>
      <c r="AK945">
        <v>18.410943167265426</v>
      </c>
    </row>
    <row r="946" spans="1:37" x14ac:dyDescent="0.25">
      <c r="A946" t="str">
        <f>'Pas de restriction 2011'!A947</f>
        <v>GILETTA S.P.A.</v>
      </c>
      <c r="B946">
        <v>0.44249438544644187</v>
      </c>
      <c r="C946">
        <v>1.4309652812174101E-2</v>
      </c>
      <c r="D946">
        <v>7.208690779941769E-2</v>
      </c>
      <c r="E946">
        <v>3.4755879893849539E-2</v>
      </c>
      <c r="F946">
        <v>6.1293850713855486E-2</v>
      </c>
      <c r="G946">
        <v>0.76355341602794957</v>
      </c>
      <c r="H946">
        <v>0.35773347668246913</v>
      </c>
      <c r="I946">
        <v>0.60731242644805306</v>
      </c>
      <c r="J946">
        <v>0.69766730270847654</v>
      </c>
      <c r="K946">
        <v>4.3619811257089254E-2</v>
      </c>
      <c r="L946">
        <v>5.1115728652688326E-2</v>
      </c>
      <c r="M946">
        <v>0.17184662609884191</v>
      </c>
      <c r="N946">
        <v>1.5013491433794814</v>
      </c>
      <c r="O946">
        <v>1.2379372650377625</v>
      </c>
      <c r="P946">
        <v>1.1522714817584576</v>
      </c>
      <c r="Q946">
        <v>1.0920866530259994</v>
      </c>
      <c r="R946">
        <v>1.1607651332740732</v>
      </c>
      <c r="S946">
        <v>0.14347289951242873</v>
      </c>
      <c r="T946">
        <v>0.13938572570553109</v>
      </c>
      <c r="U946">
        <v>0.14940641975496116</v>
      </c>
      <c r="V946">
        <v>0.12937930828735128</v>
      </c>
      <c r="W946">
        <v>0.13939048458261452</v>
      </c>
      <c r="X946">
        <v>17.565593713254646</v>
      </c>
      <c r="Y946">
        <v>17.657358901008468</v>
      </c>
      <c r="Z946">
        <v>17.647080423169633</v>
      </c>
      <c r="AA946">
        <v>17.567589645117497</v>
      </c>
      <c r="AB946">
        <v>17.624009656431866</v>
      </c>
      <c r="AD946" t="s">
        <v>1191</v>
      </c>
      <c r="AE946">
        <v>37652593</v>
      </c>
      <c r="AF946">
        <v>3.4755879893849539E-2</v>
      </c>
      <c r="AG946">
        <v>0.35773347668246913</v>
      </c>
      <c r="AH946">
        <v>4.3619811257089254E-2</v>
      </c>
      <c r="AI946">
        <v>1.5013491433794814</v>
      </c>
      <c r="AJ946">
        <v>0.14347289951242873</v>
      </c>
      <c r="AK946">
        <v>17.565593713254646</v>
      </c>
    </row>
    <row r="947" spans="1:37" x14ac:dyDescent="0.25">
      <c r="A947" t="str">
        <f>'Pas de restriction 2011'!A948</f>
        <v>GIMA -S.P.A.</v>
      </c>
      <c r="B947">
        <v>0.27899542800873733</v>
      </c>
      <c r="C947">
        <v>-0.40613162466638819</v>
      </c>
      <c r="D947">
        <v>0.12204402903223729</v>
      </c>
      <c r="E947">
        <v>0.12204402903223729</v>
      </c>
      <c r="F947">
        <v>5.7117463346239815E-2</v>
      </c>
      <c r="G947">
        <v>-0.53199297172373305</v>
      </c>
      <c r="H947">
        <v>0.67471748534259268</v>
      </c>
      <c r="I947">
        <v>0.74761134800372664</v>
      </c>
      <c r="J947">
        <v>0.10803612511112198</v>
      </c>
      <c r="K947">
        <v>0.19083105592380603</v>
      </c>
      <c r="L947">
        <v>7.5368020328934998E-2</v>
      </c>
      <c r="M947">
        <v>-0.6050536954581045</v>
      </c>
      <c r="N947">
        <v>1.5527969056442366</v>
      </c>
      <c r="O947">
        <v>1.2621613341321321</v>
      </c>
      <c r="P947">
        <v>1.1789076856505054</v>
      </c>
      <c r="Q947">
        <v>1.3074731359782841</v>
      </c>
      <c r="R947">
        <v>1.2495140519203072</v>
      </c>
      <c r="S947">
        <v>0.28663118399554666</v>
      </c>
      <c r="T947">
        <v>0.17095420685081605</v>
      </c>
      <c r="U947">
        <v>0.16743467257156244</v>
      </c>
      <c r="V947">
        <v>0.20592391312975708</v>
      </c>
      <c r="W947">
        <v>0.18143759751737853</v>
      </c>
      <c r="X947">
        <v>16.913771802133471</v>
      </c>
      <c r="Y947">
        <v>16.956557805495613</v>
      </c>
      <c r="Z947">
        <v>16.982700843105725</v>
      </c>
      <c r="AA947">
        <v>17.117934901041398</v>
      </c>
      <c r="AB947">
        <v>17.019064516547576</v>
      </c>
      <c r="AD947" t="s">
        <v>1192</v>
      </c>
      <c r="AE947">
        <v>18324182</v>
      </c>
      <c r="AF947">
        <v>0.12204402903223729</v>
      </c>
      <c r="AG947">
        <v>0.67471748534259268</v>
      </c>
      <c r="AH947">
        <v>0.19083105592380603</v>
      </c>
      <c r="AI947">
        <v>1.5527969056442366</v>
      </c>
      <c r="AJ947">
        <v>0.28663118399554666</v>
      </c>
      <c r="AK947">
        <v>16.913771802133471</v>
      </c>
    </row>
    <row r="948" spans="1:37" x14ac:dyDescent="0.25">
      <c r="A948" t="str">
        <f>'Pas de restriction 2011'!A949</f>
        <v>GIMBORN ITALIA SRL</v>
      </c>
      <c r="B948">
        <v>-0.14190400125076569</v>
      </c>
      <c r="C948">
        <v>-0.1089243287462674</v>
      </c>
      <c r="D948">
        <v>0.19569506078525531</v>
      </c>
      <c r="E948">
        <v>0.10378322156820816</v>
      </c>
      <c r="F948">
        <v>9.4043691219579992E-2</v>
      </c>
      <c r="G948">
        <v>-9.384494142174199E-2</v>
      </c>
      <c r="H948">
        <v>0.27089803791645484</v>
      </c>
      <c r="I948">
        <v>0.35961313676863643</v>
      </c>
      <c r="J948">
        <v>0.32748520267814341</v>
      </c>
      <c r="K948">
        <v>1.2932023944883587E-2</v>
      </c>
      <c r="L948">
        <v>1.9047527235714557E-2</v>
      </c>
      <c r="M948">
        <v>0.47289606923829597</v>
      </c>
      <c r="N948">
        <v>2.4889428779063674</v>
      </c>
      <c r="O948">
        <v>2.2297931783359992</v>
      </c>
      <c r="P948">
        <v>2.0735404426315172</v>
      </c>
      <c r="Q948">
        <v>2.0725894558407778</v>
      </c>
      <c r="R948">
        <v>2.1253076922694309</v>
      </c>
      <c r="S948">
        <v>0.21986930600709176</v>
      </c>
      <c r="T948">
        <v>0.18056027189263929</v>
      </c>
      <c r="U948">
        <v>9.9684871758544527E-2</v>
      </c>
      <c r="V948">
        <v>0.17839122236168994</v>
      </c>
      <c r="W948">
        <v>0.15287878867095792</v>
      </c>
      <c r="X948">
        <v>16.55198863078498</v>
      </c>
      <c r="Y948">
        <v>16.598856278188048</v>
      </c>
      <c r="Z948">
        <v>16.543951709998396</v>
      </c>
      <c r="AA948">
        <v>16.559098673392452</v>
      </c>
      <c r="AB948">
        <v>16.567302220526301</v>
      </c>
      <c r="AD948" t="s">
        <v>1193</v>
      </c>
      <c r="AE948">
        <v>7253157</v>
      </c>
      <c r="AF948">
        <v>0.10378322156820816</v>
      </c>
      <c r="AG948">
        <v>0.27089803791645484</v>
      </c>
      <c r="AH948">
        <v>1.2932023944883587E-2</v>
      </c>
      <c r="AI948">
        <v>2.4889428779063674</v>
      </c>
      <c r="AJ948">
        <v>0.21986930600709176</v>
      </c>
      <c r="AK948">
        <v>16.55198863078498</v>
      </c>
    </row>
    <row r="949" spans="1:37" x14ac:dyDescent="0.25">
      <c r="A949" t="str">
        <f>'Pas de restriction 2011'!A950</f>
        <v>GIMUR S.P.A. % GIMUR AG</v>
      </c>
      <c r="B949">
        <v>1.566794137888686</v>
      </c>
      <c r="C949">
        <v>0.10260778401183719</v>
      </c>
      <c r="D949">
        <v>0.32956124657125546</v>
      </c>
      <c r="E949">
        <v>6.2235349229304293E-3</v>
      </c>
      <c r="F949">
        <v>6.2357373528473866E-3</v>
      </c>
      <c r="G949">
        <v>1.9606911615451532E-3</v>
      </c>
      <c r="H949">
        <v>0.27843667959749441</v>
      </c>
      <c r="I949">
        <v>0.1457966260829274</v>
      </c>
      <c r="J949">
        <v>-0.47637421084862203</v>
      </c>
      <c r="K949">
        <v>1.8744767369272258E-3</v>
      </c>
      <c r="L949">
        <v>3.7458956577934854E-3</v>
      </c>
      <c r="M949">
        <v>0.99836870951731382</v>
      </c>
      <c r="N949">
        <v>3.3735975155650029</v>
      </c>
      <c r="O949">
        <v>4.4581884526109485</v>
      </c>
      <c r="P949">
        <v>3.5937299338346023</v>
      </c>
      <c r="Q949">
        <v>4.8214009582438022</v>
      </c>
      <c r="R949">
        <v>4.291106448229784</v>
      </c>
      <c r="S949">
        <v>9.949417111619023E-2</v>
      </c>
      <c r="T949">
        <v>0.19198690111573891</v>
      </c>
      <c r="U949">
        <v>0.15335849474151927</v>
      </c>
      <c r="V949">
        <v>0.17626029781356128</v>
      </c>
      <c r="W949">
        <v>0.17386856455693986</v>
      </c>
      <c r="X949">
        <v>16.179356493872596</v>
      </c>
      <c r="Y949">
        <v>16.388488217577127</v>
      </c>
      <c r="Z949">
        <v>16.156647871489419</v>
      </c>
      <c r="AA949">
        <v>16.474820973628024</v>
      </c>
      <c r="AB949">
        <v>16.339985687564859</v>
      </c>
      <c r="AD949" t="s">
        <v>1194</v>
      </c>
      <c r="AE949">
        <v>2939487</v>
      </c>
      <c r="AF949">
        <v>6.2235349229304293E-3</v>
      </c>
      <c r="AG949">
        <v>0.27843667959749441</v>
      </c>
      <c r="AH949">
        <v>1.8744767369272258E-3</v>
      </c>
      <c r="AI949">
        <v>3.3735975155650029</v>
      </c>
      <c r="AJ949">
        <v>9.949417111619023E-2</v>
      </c>
      <c r="AK949">
        <v>16.179356493872596</v>
      </c>
    </row>
    <row r="950" spans="1:37" x14ac:dyDescent="0.25">
      <c r="A950" t="str">
        <f>'Pas de restriction 2011'!A951</f>
        <v>GIOCOPLAST NATALE S.P.A.</v>
      </c>
      <c r="B950">
        <v>0.17676795151810318</v>
      </c>
      <c r="C950">
        <v>-8.599596555872957E-2</v>
      </c>
      <c r="D950">
        <v>0.12191890714204101</v>
      </c>
      <c r="E950">
        <v>0.12166111914657658</v>
      </c>
      <c r="F950">
        <v>0.11132127296513078</v>
      </c>
      <c r="G950">
        <v>-8.4988912266937292E-2</v>
      </c>
      <c r="H950">
        <v>0.48676983184701378</v>
      </c>
      <c r="I950">
        <v>0.655448967647426</v>
      </c>
      <c r="J950">
        <v>0.34652750594746418</v>
      </c>
      <c r="K950">
        <v>6.140908309824224E-3</v>
      </c>
      <c r="L950">
        <v>2.435295081259497E-3</v>
      </c>
      <c r="M950">
        <v>-0.60343080235158175</v>
      </c>
      <c r="N950">
        <v>0.90186494180289378</v>
      </c>
      <c r="O950">
        <v>0.99982144372673398</v>
      </c>
      <c r="P950">
        <v>0.81544690759402194</v>
      </c>
      <c r="Q950">
        <v>0.68238883458372268</v>
      </c>
      <c r="R950">
        <v>0.83255239530149294</v>
      </c>
      <c r="S950">
        <v>0.14469175136795354</v>
      </c>
      <c r="T950">
        <v>0.14019312507366122</v>
      </c>
      <c r="U950">
        <v>0.16215202159975595</v>
      </c>
      <c r="V950">
        <v>0.13543710176925203</v>
      </c>
      <c r="W950">
        <v>0.14592741614755642</v>
      </c>
      <c r="X950">
        <v>16.493066843075663</v>
      </c>
      <c r="Y950">
        <v>16.629099598823622</v>
      </c>
      <c r="Z950">
        <v>16.596099381387067</v>
      </c>
      <c r="AA950">
        <v>16.4016102013412</v>
      </c>
      <c r="AB950">
        <v>16.542269727183964</v>
      </c>
      <c r="AD950" t="s">
        <v>1195</v>
      </c>
      <c r="AE950">
        <v>16672615</v>
      </c>
      <c r="AF950">
        <v>0.12166111914657658</v>
      </c>
      <c r="AG950">
        <v>0.48676983184701378</v>
      </c>
      <c r="AH950">
        <v>6.140908309824224E-3</v>
      </c>
      <c r="AI950">
        <v>0.90186494180289378</v>
      </c>
      <c r="AJ950">
        <v>0.14469175136795354</v>
      </c>
      <c r="AK950">
        <v>16.493066843075663</v>
      </c>
    </row>
    <row r="951" spans="1:37" x14ac:dyDescent="0.25">
      <c r="A951" t="str">
        <f>'Pas de restriction 2011'!A952</f>
        <v>GIORDANO POULTRY PLAST - S.P.A.</v>
      </c>
      <c r="B951">
        <v>-0.28211953968435888</v>
      </c>
      <c r="C951">
        <v>0.43824135044151807</v>
      </c>
      <c r="D951">
        <v>0.13911026538035273</v>
      </c>
      <c r="E951">
        <v>0.10936879608867957</v>
      </c>
      <c r="F951">
        <v>0.15329107271891218</v>
      </c>
      <c r="G951">
        <v>0.40159787984334294</v>
      </c>
      <c r="H951">
        <v>0.52256428994223103</v>
      </c>
      <c r="I951">
        <v>0.29048326779966405</v>
      </c>
      <c r="J951">
        <v>-0.44411955927609081</v>
      </c>
      <c r="K951">
        <v>0.56235875345229569</v>
      </c>
      <c r="L951">
        <v>0.31177048826493747</v>
      </c>
      <c r="M951">
        <v>-0.4456021421361504</v>
      </c>
      <c r="N951">
        <v>1.6283587795889924</v>
      </c>
      <c r="O951">
        <v>1.2691354467077203</v>
      </c>
      <c r="P951">
        <v>1.6638189846310301</v>
      </c>
      <c r="Q951">
        <v>2.3251922999374961</v>
      </c>
      <c r="R951">
        <v>1.7527155770920821</v>
      </c>
      <c r="S951">
        <v>0.33646593627429772</v>
      </c>
      <c r="T951">
        <v>0.20358845914916368</v>
      </c>
      <c r="U951">
        <v>0.2569644929530765</v>
      </c>
      <c r="V951">
        <v>0.28904898481763008</v>
      </c>
      <c r="W951">
        <v>0.24986731230662343</v>
      </c>
      <c r="X951">
        <v>16.592438912862502</v>
      </c>
      <c r="Y951">
        <v>16.528287702777437</v>
      </c>
      <c r="Z951">
        <v>16.706976605795639</v>
      </c>
      <c r="AA951">
        <v>16.730662241712068</v>
      </c>
      <c r="AB951">
        <v>16.65530885009505</v>
      </c>
      <c r="AD951" t="s">
        <v>1196</v>
      </c>
      <c r="AE951">
        <v>11875069</v>
      </c>
      <c r="AF951">
        <v>0.10936879608867957</v>
      </c>
      <c r="AG951">
        <v>0.52256428994223103</v>
      </c>
      <c r="AH951">
        <v>0.56235875345229569</v>
      </c>
      <c r="AI951">
        <v>1.6283587795889924</v>
      </c>
      <c r="AJ951">
        <v>0.33646593627429772</v>
      </c>
      <c r="AK951">
        <v>16.592438912862502</v>
      </c>
    </row>
    <row r="952" spans="1:37" x14ac:dyDescent="0.25">
      <c r="A952" t="str">
        <f>'Pas de restriction 2011'!A953</f>
        <v>GIORGIO FANTI - S.P.A.</v>
      </c>
      <c r="B952">
        <v>0.27762946767907648</v>
      </c>
      <c r="C952">
        <v>-0.20848726323373293</v>
      </c>
      <c r="D952">
        <v>0.19476923986001027</v>
      </c>
      <c r="E952">
        <v>7.4559792432711186E-2</v>
      </c>
      <c r="F952">
        <v>7.7833924062001097E-2</v>
      </c>
      <c r="G952">
        <v>4.391283186906339E-2</v>
      </c>
      <c r="H952">
        <v>0.49389459943649566</v>
      </c>
      <c r="I952">
        <v>0.59087656891301654</v>
      </c>
      <c r="J952">
        <v>0.19636167228224713</v>
      </c>
      <c r="K952">
        <v>0.18206995189531389</v>
      </c>
      <c r="L952">
        <v>0.22693304374811821</v>
      </c>
      <c r="M952">
        <v>0.24640579835270998</v>
      </c>
      <c r="N952">
        <v>1.1692578960600035</v>
      </c>
      <c r="O952">
        <v>0.91981421545849862</v>
      </c>
      <c r="P952">
        <v>0.85830157977131438</v>
      </c>
      <c r="Q952">
        <v>0.91090878074676729</v>
      </c>
      <c r="R952">
        <v>0.89634152532552669</v>
      </c>
      <c r="S952">
        <v>0.20770527573321537</v>
      </c>
      <c r="T952">
        <v>0.15771181774474702</v>
      </c>
      <c r="U952">
        <v>0.14229407782462175</v>
      </c>
      <c r="V952">
        <v>0.14837426394034178</v>
      </c>
      <c r="W952">
        <v>0.14946005316990352</v>
      </c>
      <c r="X952">
        <v>17.351767218604579</v>
      </c>
      <c r="Y952">
        <v>17.349076823466046</v>
      </c>
      <c r="Z952">
        <v>17.265961678868013</v>
      </c>
      <c r="AA952">
        <v>17.423808907411686</v>
      </c>
      <c r="AB952">
        <v>17.346282469915248</v>
      </c>
      <c r="AD952" t="s">
        <v>1197</v>
      </c>
      <c r="AE952">
        <v>37231300</v>
      </c>
      <c r="AF952">
        <v>7.4559792432711186E-2</v>
      </c>
      <c r="AG952">
        <v>0.49389459943649566</v>
      </c>
      <c r="AH952">
        <v>0.18206995189531389</v>
      </c>
      <c r="AI952">
        <v>1.1692578960600035</v>
      </c>
      <c r="AJ952">
        <v>0.20770527573321537</v>
      </c>
      <c r="AK952">
        <v>17.351767218604579</v>
      </c>
    </row>
    <row r="953" spans="1:37" x14ac:dyDescent="0.25">
      <c r="A953" t="str">
        <f>'Pas de restriction 2011'!A954</f>
        <v>GIORGIO GORI S.R.L.</v>
      </c>
      <c r="B953">
        <v>-0.12384080081130516</v>
      </c>
      <c r="C953">
        <v>-0.19292897229233358</v>
      </c>
      <c r="D953">
        <v>0.11923892678572856</v>
      </c>
      <c r="E953">
        <v>0.10919916266841639</v>
      </c>
      <c r="F953">
        <v>8.3311497811312404E-2</v>
      </c>
      <c r="G953">
        <v>-0.23706834580510444</v>
      </c>
      <c r="H953">
        <v>0.43849757213684848</v>
      </c>
      <c r="I953">
        <v>0.45510235456644427</v>
      </c>
      <c r="J953">
        <v>3.7867444393543157E-2</v>
      </c>
      <c r="K953">
        <v>0.16508901581266161</v>
      </c>
      <c r="L953">
        <v>0.16969391211423598</v>
      </c>
      <c r="M953">
        <v>2.7893414222057517E-2</v>
      </c>
      <c r="N953">
        <v>3.2260210233537978</v>
      </c>
      <c r="O953">
        <v>2.9548108638458848</v>
      </c>
      <c r="P953">
        <v>2.7864193445714895</v>
      </c>
      <c r="Q953">
        <v>2.8061706904151005</v>
      </c>
      <c r="R953">
        <v>2.8491336329441581</v>
      </c>
      <c r="S953">
        <v>0.17153448376486072</v>
      </c>
      <c r="T953">
        <v>0.14101057482007814</v>
      </c>
      <c r="U953">
        <v>0.13424029462454584</v>
      </c>
      <c r="V953">
        <v>0.13355469179907045</v>
      </c>
      <c r="W953">
        <v>0.1362685204145648</v>
      </c>
      <c r="X953">
        <v>18.635665938188914</v>
      </c>
      <c r="Y953">
        <v>18.642898330693672</v>
      </c>
      <c r="Z953">
        <v>18.640572670459918</v>
      </c>
      <c r="AA953">
        <v>18.653887015843384</v>
      </c>
      <c r="AB953">
        <v>18.645786005665656</v>
      </c>
      <c r="AD953" t="s">
        <v>1198</v>
      </c>
      <c r="AE953">
        <v>42264738</v>
      </c>
      <c r="AF953">
        <v>0.10919916266841639</v>
      </c>
      <c r="AG953">
        <v>0.43849757213684848</v>
      </c>
      <c r="AH953">
        <v>0.16508901581266161</v>
      </c>
      <c r="AI953">
        <v>3.2260210233537978</v>
      </c>
      <c r="AJ953">
        <v>0.17153448376486072</v>
      </c>
      <c r="AK953">
        <v>18.635665938188914</v>
      </c>
    </row>
    <row r="954" spans="1:37" x14ac:dyDescent="0.25">
      <c r="A954" t="str">
        <f>'Pas de restriction 2011'!A955</f>
        <v>GIOVANNI CAMPANALE &amp; C. S.P.A.</v>
      </c>
      <c r="B954">
        <v>5.6759789158932247E-2</v>
      </c>
      <c r="C954">
        <v>-0.13485562128131284</v>
      </c>
      <c r="D954">
        <v>0.23565519907726815</v>
      </c>
      <c r="E954">
        <v>8.5006526132814661E-2</v>
      </c>
      <c r="F954">
        <v>2.4914253313946144E-2</v>
      </c>
      <c r="G954">
        <v>-0.7069136400772339</v>
      </c>
      <c r="H954">
        <v>0.53481686618953939</v>
      </c>
      <c r="I954">
        <v>0.54017358342494315</v>
      </c>
      <c r="J954">
        <v>1.0015984113532685E-2</v>
      </c>
      <c r="K954">
        <v>0.5053288827669965</v>
      </c>
      <c r="L954">
        <v>0.47590617439428307</v>
      </c>
      <c r="M954">
        <v>-5.8224869735538219E-2</v>
      </c>
      <c r="N954">
        <v>0.75499202155708922</v>
      </c>
      <c r="O954">
        <v>0.75963750833393362</v>
      </c>
      <c r="P954">
        <v>0.73868003577174679</v>
      </c>
      <c r="Q954">
        <v>0.8581996757138759</v>
      </c>
      <c r="R954">
        <v>0.78550573993985218</v>
      </c>
      <c r="S954">
        <v>5.3558860216710788E-2</v>
      </c>
      <c r="T954">
        <v>5.0074592432973575E-2</v>
      </c>
      <c r="U954">
        <v>3.5828673552575699E-2</v>
      </c>
      <c r="V954">
        <v>4.8327258570672577E-2</v>
      </c>
      <c r="W954">
        <v>4.4743508185407288E-2</v>
      </c>
      <c r="X954">
        <v>16.016531364938409</v>
      </c>
      <c r="Y954">
        <v>16.059107882516166</v>
      </c>
      <c r="Z954">
        <v>16.05426365350743</v>
      </c>
      <c r="AA954">
        <v>16.245753591081019</v>
      </c>
      <c r="AB954">
        <v>16.119708375701538</v>
      </c>
      <c r="AD954" t="s">
        <v>1199</v>
      </c>
      <c r="AE954">
        <v>12410106</v>
      </c>
      <c r="AF954">
        <v>8.5006526132814661E-2</v>
      </c>
      <c r="AG954">
        <v>0.53481686618953939</v>
      </c>
      <c r="AH954">
        <v>0.5053288827669965</v>
      </c>
      <c r="AI954">
        <v>0.75499202155708922</v>
      </c>
      <c r="AJ954">
        <v>5.3558860216710788E-2</v>
      </c>
      <c r="AK954">
        <v>16.016531364938409</v>
      </c>
    </row>
    <row r="955" spans="1:37" x14ac:dyDescent="0.25">
      <c r="A955" t="str">
        <f>'Pas de restriction 2011'!A956</f>
        <v>GIULIANI S.P.A.</v>
      </c>
      <c r="B955">
        <v>-8.5997419000140102E-2</v>
      </c>
      <c r="C955">
        <v>-0.77266375134433352</v>
      </c>
      <c r="D955">
        <v>0.489219460392118</v>
      </c>
      <c r="E955">
        <v>0.44952634843598366</v>
      </c>
      <c r="F955">
        <v>8.1177625909819844E-3</v>
      </c>
      <c r="G955">
        <v>-0.98194151995934009</v>
      </c>
      <c r="H955">
        <v>0.36820898408860686</v>
      </c>
      <c r="I955">
        <v>0.66244491034982511</v>
      </c>
      <c r="J955">
        <v>0.79910034511926109</v>
      </c>
      <c r="K955">
        <v>3.9604408247691958E-2</v>
      </c>
      <c r="L955">
        <v>2.9807585724373867E-2</v>
      </c>
      <c r="M955">
        <v>-0.2473669714251828</v>
      </c>
      <c r="N955">
        <v>0.67257843158067221</v>
      </c>
      <c r="O955">
        <v>0.78890179459311849</v>
      </c>
      <c r="P955">
        <v>0.83150964006257611</v>
      </c>
      <c r="Q955">
        <v>0.78799824940139884</v>
      </c>
      <c r="R955">
        <v>0.80280322801903115</v>
      </c>
      <c r="S955">
        <v>0.1065542279662433</v>
      </c>
      <c r="T955">
        <v>0.13042384699688836</v>
      </c>
      <c r="U955">
        <v>0.11922750956393333</v>
      </c>
      <c r="V955">
        <v>9.9688447121922014E-2</v>
      </c>
      <c r="W955">
        <v>0.11644660122758123</v>
      </c>
      <c r="X955">
        <v>18.324199006141885</v>
      </c>
      <c r="Y955">
        <v>18.427863386902246</v>
      </c>
      <c r="Z955">
        <v>18.473900473571444</v>
      </c>
      <c r="AA955">
        <v>18.445146657677761</v>
      </c>
      <c r="AB955">
        <v>18.44897017271715</v>
      </c>
      <c r="AD955" t="s">
        <v>1200</v>
      </c>
      <c r="AE955">
        <v>127672227</v>
      </c>
      <c r="AF955">
        <v>0.44952634843598366</v>
      </c>
      <c r="AG955">
        <v>0.36820898408860686</v>
      </c>
      <c r="AH955">
        <v>3.9604408247691958E-2</v>
      </c>
      <c r="AI955">
        <v>0.67257843158067221</v>
      </c>
      <c r="AJ955">
        <v>0.1065542279662433</v>
      </c>
      <c r="AK955">
        <v>18.324199006141885</v>
      </c>
    </row>
    <row r="956" spans="1:37" x14ac:dyDescent="0.25">
      <c r="A956" t="str">
        <f>'Pas de restriction 2011'!A957</f>
        <v>GIVAUDAN ITALIA S.P.A.</v>
      </c>
      <c r="B956">
        <v>2.9846743548692993</v>
      </c>
      <c r="C956">
        <v>1.0609934917903499</v>
      </c>
      <c r="D956">
        <v>0.21884039646726547</v>
      </c>
      <c r="E956">
        <v>0.21884039646726547</v>
      </c>
      <c r="F956">
        <v>5.4002253649343072E-2</v>
      </c>
      <c r="G956">
        <v>-0.75323452835445381</v>
      </c>
      <c r="H956">
        <v>0.33737349834007951</v>
      </c>
      <c r="I956">
        <v>0.24973303372578792</v>
      </c>
      <c r="J956">
        <v>-0.25977281868757862</v>
      </c>
      <c r="K956">
        <v>1.7231392744191134E-2</v>
      </c>
      <c r="L956">
        <v>2.5710662533564746E-3</v>
      </c>
      <c r="M956">
        <v>-0.85079173276790376</v>
      </c>
      <c r="N956">
        <v>1.3573928083138911</v>
      </c>
      <c r="O956">
        <v>1.4825776694135517</v>
      </c>
      <c r="P956">
        <v>2.3864401051720532</v>
      </c>
      <c r="Q956">
        <v>6.2954108046614685</v>
      </c>
      <c r="R956">
        <v>3.3881428597490242</v>
      </c>
      <c r="S956">
        <v>0.41795583850311885</v>
      </c>
      <c r="T956">
        <v>0.57211512996587899</v>
      </c>
      <c r="U956">
        <v>0.75276650974828385</v>
      </c>
      <c r="V956">
        <v>0.39292020282232681</v>
      </c>
      <c r="W956">
        <v>0.5726006141788299</v>
      </c>
      <c r="X956">
        <v>15.730652615310758</v>
      </c>
      <c r="Y956">
        <v>15.753050776675389</v>
      </c>
      <c r="Z956">
        <v>16.191513663716218</v>
      </c>
      <c r="AA956">
        <v>17.784391911105921</v>
      </c>
      <c r="AB956">
        <v>16.576318783832509</v>
      </c>
      <c r="AD956" t="s">
        <v>1201</v>
      </c>
      <c r="AE956">
        <v>4682152</v>
      </c>
      <c r="AF956">
        <v>0.21884039646726547</v>
      </c>
      <c r="AG956">
        <v>0.33737349834007951</v>
      </c>
      <c r="AH956">
        <v>1.7231392744191134E-2</v>
      </c>
      <c r="AI956">
        <v>1.3573928083138911</v>
      </c>
      <c r="AJ956">
        <v>0.41795583850311885</v>
      </c>
      <c r="AK956">
        <v>15.730652615310758</v>
      </c>
    </row>
    <row r="957" spans="1:37" x14ac:dyDescent="0.25">
      <c r="A957" t="str">
        <f>'Pas de restriction 2011'!A958</f>
        <v>GIVI S.R.L.</v>
      </c>
      <c r="B957">
        <v>-3.2285880111285088E-2</v>
      </c>
      <c r="C957">
        <v>1.1371205296012457</v>
      </c>
      <c r="D957">
        <v>2.8573785950154463E-2</v>
      </c>
      <c r="E957">
        <v>2.8558017212243714E-2</v>
      </c>
      <c r="F957">
        <v>5.2520420177131696E-2</v>
      </c>
      <c r="G957">
        <v>0.83907796493009157</v>
      </c>
      <c r="H957">
        <v>0.6312959254080952</v>
      </c>
      <c r="I957">
        <v>0.63273264313631883</v>
      </c>
      <c r="J957">
        <v>2.2758229071332464E-3</v>
      </c>
      <c r="K957">
        <v>6.3778603810404469E-2</v>
      </c>
      <c r="L957">
        <v>9.8412401513812739E-2</v>
      </c>
      <c r="M957">
        <v>0.54303160674957129</v>
      </c>
      <c r="N957">
        <v>2.0360032152784413</v>
      </c>
      <c r="O957">
        <v>2.0244053422929378</v>
      </c>
      <c r="P957">
        <v>2.15613510812687</v>
      </c>
      <c r="Q957">
        <v>2.0855232055994004</v>
      </c>
      <c r="R957">
        <v>2.0886878853397359</v>
      </c>
      <c r="S957">
        <v>0.16198459056603207</v>
      </c>
      <c r="T957">
        <v>0.16366889448210217</v>
      </c>
      <c r="U957">
        <v>0.1865620602394184</v>
      </c>
      <c r="V957">
        <v>0.15260174637845847</v>
      </c>
      <c r="W957">
        <v>0.16761090036665968</v>
      </c>
      <c r="X957">
        <v>17.453729543729807</v>
      </c>
      <c r="Y957">
        <v>17.411731456110029</v>
      </c>
      <c r="Z957">
        <v>17.414908149587106</v>
      </c>
      <c r="AA957">
        <v>17.401046599588156</v>
      </c>
      <c r="AB957">
        <v>17.409228735095098</v>
      </c>
      <c r="AD957" t="s">
        <v>1202</v>
      </c>
      <c r="AE957">
        <v>18010319</v>
      </c>
      <c r="AF957">
        <v>2.8558017212243714E-2</v>
      </c>
      <c r="AG957">
        <v>0.6312959254080952</v>
      </c>
      <c r="AH957">
        <v>6.3778603810404469E-2</v>
      </c>
      <c r="AI957">
        <v>2.0360032152784413</v>
      </c>
      <c r="AJ957">
        <v>0.16198459056603207</v>
      </c>
      <c r="AK957">
        <v>17.453729543729807</v>
      </c>
    </row>
    <row r="958" spans="1:37" x14ac:dyDescent="0.25">
      <c r="A958" t="str">
        <f>'Pas de restriction 2011'!A959</f>
        <v>GKN SINTER METALS S.P.A.</v>
      </c>
      <c r="B958">
        <v>0.15935069359723061</v>
      </c>
      <c r="C958">
        <v>-0.19565251949821946</v>
      </c>
      <c r="D958">
        <v>4.8216650512403557E-2</v>
      </c>
      <c r="E958">
        <v>4.8216650512403557E-2</v>
      </c>
      <c r="F958">
        <v>3.8782941357886687E-2</v>
      </c>
      <c r="G958">
        <v>-0.19565251949821946</v>
      </c>
      <c r="H958">
        <v>0.44334447813441485</v>
      </c>
      <c r="I958">
        <v>0.54933701650710742</v>
      </c>
      <c r="J958">
        <v>0.23907490360251504</v>
      </c>
      <c r="K958">
        <v>0.25455052899815422</v>
      </c>
      <c r="L958">
        <v>0.25124623029114423</v>
      </c>
      <c r="M958">
        <v>-1.2980914712748247E-2</v>
      </c>
      <c r="N958">
        <v>1.360362155691331</v>
      </c>
      <c r="O958">
        <v>1.1826862648701675</v>
      </c>
      <c r="P958">
        <v>1.0652462323057379</v>
      </c>
      <c r="Q958">
        <v>1.0908055868631426</v>
      </c>
      <c r="R958">
        <v>1.1129126946796826</v>
      </c>
      <c r="S958">
        <v>0.2697948324009648</v>
      </c>
      <c r="T958">
        <v>0.22816554916464932</v>
      </c>
      <c r="U958">
        <v>0.20633869078286007</v>
      </c>
      <c r="V958">
        <v>0.23070480454179068</v>
      </c>
      <c r="W958">
        <v>0.22173634816310003</v>
      </c>
      <c r="X958">
        <v>18.62148890723811</v>
      </c>
      <c r="Y958">
        <v>18.735343253828777</v>
      </c>
      <c r="Z958">
        <v>18.73633830032453</v>
      </c>
      <c r="AA958">
        <v>18.82648608084282</v>
      </c>
      <c r="AB958">
        <v>18.766055878332043</v>
      </c>
      <c r="AD958" t="s">
        <v>1203</v>
      </c>
      <c r="AE958">
        <v>115820820</v>
      </c>
      <c r="AF958">
        <v>4.8216650512403557E-2</v>
      </c>
      <c r="AG958">
        <v>0.44334447813441485</v>
      </c>
      <c r="AH958">
        <v>0.25455052899815422</v>
      </c>
      <c r="AI958">
        <v>1.360362155691331</v>
      </c>
      <c r="AJ958">
        <v>0.2697948324009648</v>
      </c>
      <c r="AK958">
        <v>18.62148890723811</v>
      </c>
    </row>
    <row r="959" spans="1:37" x14ac:dyDescent="0.25">
      <c r="A959" t="str">
        <f>'Pas de restriction 2011'!A960</f>
        <v>GLAXOSMITHKLINE CONSUMER HEALTHCARE S.P.A</v>
      </c>
      <c r="B959">
        <v>-0.10616780159767687</v>
      </c>
      <c r="C959">
        <v>2.4760062842994821</v>
      </c>
      <c r="D959">
        <v>8.4998406490557121E-2</v>
      </c>
      <c r="E959">
        <v>6.451221132977332E-2</v>
      </c>
      <c r="F959">
        <v>8.025843191273388E-2</v>
      </c>
      <c r="G959">
        <v>0.24408124071997903</v>
      </c>
      <c r="H959">
        <v>0.59506247501936138</v>
      </c>
      <c r="I959">
        <v>0.32619325229703205</v>
      </c>
      <c r="J959">
        <v>-0.45183360404902223</v>
      </c>
      <c r="K959">
        <v>1.6829186029273791E-3</v>
      </c>
      <c r="L959">
        <v>5.3904014727531114E-3</v>
      </c>
      <c r="M959">
        <v>2.2030078361346135</v>
      </c>
      <c r="N959">
        <v>1.9139631578052541</v>
      </c>
      <c r="O959">
        <v>1.9640664695360603</v>
      </c>
      <c r="P959">
        <v>2.2600297253864574</v>
      </c>
      <c r="Q959">
        <v>2.2672207828275144</v>
      </c>
      <c r="R959">
        <v>2.163772325916677</v>
      </c>
      <c r="S959">
        <v>0.25931991356782519</v>
      </c>
      <c r="T959">
        <v>0.25766100664059627</v>
      </c>
      <c r="U959">
        <v>0.16695325242613149</v>
      </c>
      <c r="V959">
        <v>0.19169455396552765</v>
      </c>
      <c r="W959">
        <v>0.20543627101075179</v>
      </c>
      <c r="X959">
        <v>19.128024129859867</v>
      </c>
      <c r="Y959">
        <v>19.266573916799235</v>
      </c>
      <c r="Z959">
        <v>19.191678051775689</v>
      </c>
      <c r="AA959">
        <v>19.194015897019018</v>
      </c>
      <c r="AB959">
        <v>19.217422621864646</v>
      </c>
      <c r="AD959" t="s">
        <v>1204</v>
      </c>
      <c r="AE959">
        <v>118634377</v>
      </c>
      <c r="AF959">
        <v>6.451221132977332E-2</v>
      </c>
      <c r="AG959">
        <v>0.59506247501936138</v>
      </c>
      <c r="AH959">
        <v>1.6829186029273791E-3</v>
      </c>
      <c r="AI959">
        <v>1.9139631578052541</v>
      </c>
      <c r="AJ959">
        <v>0.25931991356782519</v>
      </c>
      <c r="AK959">
        <v>19.128024129859867</v>
      </c>
    </row>
    <row r="960" spans="1:37" x14ac:dyDescent="0.25">
      <c r="A960" t="str">
        <f>'Pas de restriction 2011'!A961</f>
        <v>GLAXOSMITHKLINE MANUFACTURING S.P.A.</v>
      </c>
      <c r="B960">
        <v>-9.0212662819706385E-2</v>
      </c>
      <c r="C960">
        <v>6.268185161691008</v>
      </c>
      <c r="D960">
        <v>5.2821942656484863E-2</v>
      </c>
      <c r="E960">
        <v>5.2820869466483102E-2</v>
      </c>
      <c r="F960">
        <v>5.1996079134830259E-2</v>
      </c>
      <c r="G960">
        <v>-1.561485715747645E-2</v>
      </c>
      <c r="H960">
        <v>0.80157467635830026</v>
      </c>
      <c r="I960">
        <v>0.41538381947507785</v>
      </c>
      <c r="J960">
        <v>-0.48179024147538918</v>
      </c>
      <c r="K960">
        <v>0.55145530952274702</v>
      </c>
      <c r="L960">
        <v>0.59108257274151232</v>
      </c>
      <c r="M960">
        <v>7.1859428197473402E-2</v>
      </c>
      <c r="N960">
        <v>0.87481228219074836</v>
      </c>
      <c r="O960">
        <v>0.91194437939617357</v>
      </c>
      <c r="P960">
        <v>0.87597334064855858</v>
      </c>
      <c r="Q960">
        <v>0.73096262885853536</v>
      </c>
      <c r="R960">
        <v>0.83962678296775584</v>
      </c>
      <c r="S960">
        <v>0.1459779121052453</v>
      </c>
      <c r="T960">
        <v>0.15047576580178779</v>
      </c>
      <c r="U960">
        <v>0.12404378952357974</v>
      </c>
      <c r="V960">
        <v>0.11355104394397079</v>
      </c>
      <c r="W960">
        <v>0.12935686642311278</v>
      </c>
      <c r="X960">
        <v>19.123382033315533</v>
      </c>
      <c r="Y960">
        <v>19.095116472068256</v>
      </c>
      <c r="Z960">
        <v>18.988958633046394</v>
      </c>
      <c r="AA960">
        <v>18.857369746231168</v>
      </c>
      <c r="AB960">
        <v>18.980481617115274</v>
      </c>
      <c r="AD960" t="s">
        <v>1205</v>
      </c>
      <c r="AE960">
        <v>215246135</v>
      </c>
      <c r="AF960">
        <v>5.2820869466483102E-2</v>
      </c>
      <c r="AG960">
        <v>0.80157467635830026</v>
      </c>
      <c r="AH960">
        <v>0.55145530952274702</v>
      </c>
      <c r="AI960">
        <v>0.87481228219074836</v>
      </c>
      <c r="AJ960">
        <v>0.1459779121052453</v>
      </c>
      <c r="AK960">
        <v>19.123382033315533</v>
      </c>
    </row>
    <row r="961" spans="1:37" x14ac:dyDescent="0.25">
      <c r="A961" t="str">
        <f>'Pas de restriction 2011'!A962</f>
        <v>GLAXOSMITHKLINE S.P.A.</v>
      </c>
      <c r="B961">
        <v>-0.29542914534528675</v>
      </c>
      <c r="C961">
        <v>0.16957853580765023</v>
      </c>
      <c r="D961">
        <v>0.23987816367196402</v>
      </c>
      <c r="E961">
        <v>0.16360372118623151</v>
      </c>
      <c r="F961">
        <v>0.28055635143968355</v>
      </c>
      <c r="G961">
        <v>0.71485311828771836</v>
      </c>
      <c r="H961">
        <v>0.34135335130326133</v>
      </c>
      <c r="I961">
        <v>0.22428516223777811</v>
      </c>
      <c r="J961">
        <v>-0.34295309718954187</v>
      </c>
      <c r="K961">
        <v>3.5880667495146852E-2</v>
      </c>
      <c r="L961">
        <v>4.3141165632111726E-2</v>
      </c>
      <c r="M961">
        <v>0.20235125608928303</v>
      </c>
      <c r="N961">
        <v>1.2882759269047352</v>
      </c>
      <c r="O961">
        <v>1.2216694488426103</v>
      </c>
      <c r="P961">
        <v>1.2609914397919908</v>
      </c>
      <c r="Q961">
        <v>1.5176572755321176</v>
      </c>
      <c r="R961">
        <v>1.3334393880555728</v>
      </c>
      <c r="S961">
        <v>0.20374494908198559</v>
      </c>
      <c r="T961">
        <v>0.14387128991769174</v>
      </c>
      <c r="U961">
        <v>0.13250062783856925</v>
      </c>
      <c r="V961">
        <v>0.1648858847918552</v>
      </c>
      <c r="W961">
        <v>0.14708593418270541</v>
      </c>
      <c r="X961">
        <v>20.75577124319781</v>
      </c>
      <c r="Y961">
        <v>20.622147420847693</v>
      </c>
      <c r="Z961">
        <v>20.54856578972197</v>
      </c>
      <c r="AA961">
        <v>20.555997837859731</v>
      </c>
      <c r="AB961">
        <v>20.575570349476465</v>
      </c>
      <c r="AD961" t="s">
        <v>1206</v>
      </c>
      <c r="AE961">
        <v>739828600</v>
      </c>
      <c r="AF961">
        <v>0.16360372118623151</v>
      </c>
      <c r="AG961">
        <v>0.34135335130326133</v>
      </c>
      <c r="AH961">
        <v>3.5880667495146852E-2</v>
      </c>
      <c r="AI961">
        <v>1.2882759269047352</v>
      </c>
      <c r="AJ961">
        <v>0.20374494908198559</v>
      </c>
      <c r="AK961">
        <v>20.75577124319781</v>
      </c>
    </row>
    <row r="962" spans="1:37" x14ac:dyDescent="0.25">
      <c r="A962" t="str">
        <f>'Pas de restriction 2011'!A963</f>
        <v>GLENAIR ITALIA S.P.A.</v>
      </c>
      <c r="B962">
        <v>0.10367728633846687</v>
      </c>
      <c r="C962">
        <v>-0.41028944421439051</v>
      </c>
      <c r="D962">
        <v>0.26681694855536869</v>
      </c>
      <c r="E962">
        <v>0.10213844377157844</v>
      </c>
      <c r="F962">
        <v>6.4017989776493062E-2</v>
      </c>
      <c r="G962">
        <v>-0.37322336808202833</v>
      </c>
      <c r="H962">
        <v>0.38632339415929406</v>
      </c>
      <c r="I962">
        <v>0.50862261884128124</v>
      </c>
      <c r="J962">
        <v>0.31657214274618611</v>
      </c>
      <c r="K962">
        <v>8.6070837727268312E-2</v>
      </c>
      <c r="L962">
        <v>5.1280074558426827E-2</v>
      </c>
      <c r="M962">
        <v>-0.40421081155364819</v>
      </c>
      <c r="N962">
        <v>1.9989245364643</v>
      </c>
      <c r="O962">
        <v>1.3636903929615636</v>
      </c>
      <c r="P962">
        <v>1.0510161988936155</v>
      </c>
      <c r="Q962">
        <v>1.2604928205455566</v>
      </c>
      <c r="R962">
        <v>1.2250664708002452</v>
      </c>
      <c r="S962">
        <v>7.678648145924491E-2</v>
      </c>
      <c r="T962">
        <v>0.16511964722414607</v>
      </c>
      <c r="U962">
        <v>6.6414031715630817E-2</v>
      </c>
      <c r="V962">
        <v>0.1850495583293528</v>
      </c>
      <c r="W962">
        <v>0.1388610790897099</v>
      </c>
      <c r="X962">
        <v>17.101484612618826</v>
      </c>
      <c r="Y962">
        <v>17.217351865594928</v>
      </c>
      <c r="Z962">
        <v>16.993495677618359</v>
      </c>
      <c r="AA962">
        <v>17.189826859086022</v>
      </c>
      <c r="AB962">
        <v>17.133558134099772</v>
      </c>
      <c r="AD962" t="s">
        <v>1207</v>
      </c>
      <c r="AE962">
        <v>22013298</v>
      </c>
      <c r="AF962">
        <v>0.10213844377157844</v>
      </c>
      <c r="AG962">
        <v>0.38632339415929406</v>
      </c>
      <c r="AH962">
        <v>8.6070837727268312E-2</v>
      </c>
      <c r="AI962">
        <v>1.9989245364643</v>
      </c>
      <c r="AJ962">
        <v>7.678648145924491E-2</v>
      </c>
      <c r="AK962">
        <v>17.101484612618826</v>
      </c>
    </row>
    <row r="963" spans="1:37" x14ac:dyDescent="0.25">
      <c r="A963" t="str">
        <f>'Pas de restriction 2011'!A964</f>
        <v>GLOBAL INGROSS S.P.A.</v>
      </c>
      <c r="B963">
        <v>0.34022920908126253</v>
      </c>
      <c r="C963">
        <v>3.1000620143664701</v>
      </c>
      <c r="D963">
        <v>2.629199294171607E-2</v>
      </c>
      <c r="E963">
        <v>2.629199294171607E-2</v>
      </c>
      <c r="F963">
        <v>3.0339894992427067E-2</v>
      </c>
      <c r="G963">
        <v>0.15395949860797398</v>
      </c>
      <c r="H963">
        <v>0.31929373686805335</v>
      </c>
      <c r="I963">
        <v>0.24806750359921584</v>
      </c>
      <c r="J963">
        <v>-0.22307432011505887</v>
      </c>
      <c r="K963">
        <v>0.50256324019995158</v>
      </c>
      <c r="L963">
        <v>0.39754092331535934</v>
      </c>
      <c r="M963">
        <v>-0.20897333605778187</v>
      </c>
      <c r="N963">
        <v>1.5155320982993346</v>
      </c>
      <c r="O963">
        <v>1.6040067651081253</v>
      </c>
      <c r="P963">
        <v>1.1141426146801716</v>
      </c>
      <c r="Q963">
        <v>1.6623942575030177</v>
      </c>
      <c r="R963">
        <v>1.4601812124304383</v>
      </c>
      <c r="S963">
        <v>4.1855878478313201E-2</v>
      </c>
      <c r="T963">
        <v>2.7446072282581713E-2</v>
      </c>
      <c r="U963">
        <v>2.2540327859731205E-2</v>
      </c>
      <c r="V963">
        <v>2.5586129400471582E-2</v>
      </c>
      <c r="W963">
        <v>2.5190843180928166E-2</v>
      </c>
      <c r="X963">
        <v>17.19199924524008</v>
      </c>
      <c r="Y963">
        <v>17.195453557043312</v>
      </c>
      <c r="Z963">
        <v>17.188147786901755</v>
      </c>
      <c r="AA963">
        <v>17.427743092600707</v>
      </c>
      <c r="AB963">
        <v>17.270448145515257</v>
      </c>
      <c r="AD963" t="s">
        <v>1208</v>
      </c>
      <c r="AE963">
        <v>18309833</v>
      </c>
      <c r="AF963">
        <v>2.629199294171607E-2</v>
      </c>
      <c r="AG963">
        <v>0.31929373686805335</v>
      </c>
      <c r="AH963">
        <v>0.50256324019995158</v>
      </c>
      <c r="AI963">
        <v>1.5155320982993346</v>
      </c>
      <c r="AJ963">
        <v>4.1855878478313201E-2</v>
      </c>
      <c r="AK963">
        <v>17.19199924524008</v>
      </c>
    </row>
    <row r="964" spans="1:37" x14ac:dyDescent="0.25">
      <c r="A964" t="str">
        <f>'Pas de restriction 2011'!A965</f>
        <v>GMM S.P.A.</v>
      </c>
      <c r="B964">
        <v>0.27216803473775653</v>
      </c>
      <c r="C964">
        <v>-0.13026120738445141</v>
      </c>
      <c r="D964">
        <v>0.48756615257408942</v>
      </c>
      <c r="E964">
        <v>0.19170534173386733</v>
      </c>
      <c r="F964">
        <v>0.13110215827937674</v>
      </c>
      <c r="G964">
        <v>-0.3161267333834768</v>
      </c>
      <c r="H964">
        <v>0.23427638262441403</v>
      </c>
      <c r="I964">
        <v>0.17385142231109346</v>
      </c>
      <c r="J964">
        <v>-0.25792168905985002</v>
      </c>
      <c r="K964">
        <v>8.3829135181611877E-2</v>
      </c>
      <c r="L964">
        <v>6.881998590005127E-2</v>
      </c>
      <c r="M964">
        <v>-0.17904454398872172</v>
      </c>
      <c r="N964">
        <v>1.0796993458684963</v>
      </c>
      <c r="O964">
        <v>1.1006434044885249</v>
      </c>
      <c r="P964">
        <v>1.0594741742640033</v>
      </c>
      <c r="Q964">
        <v>1.1646712917588795</v>
      </c>
      <c r="R964">
        <v>1.1082629568371358</v>
      </c>
      <c r="S964">
        <v>6.0251474556152568E-2</v>
      </c>
      <c r="T964">
        <v>8.6822117219794923E-2</v>
      </c>
      <c r="U964">
        <v>9.3719074345049613E-2</v>
      </c>
      <c r="V964">
        <v>5.7597842788968817E-2</v>
      </c>
      <c r="W964">
        <v>7.9379678117937794E-2</v>
      </c>
      <c r="X964">
        <v>16.79188354393251</v>
      </c>
      <c r="Y964">
        <v>16.887915682983589</v>
      </c>
      <c r="Z964">
        <v>16.923561453311393</v>
      </c>
      <c r="AA964">
        <v>17.055795796986356</v>
      </c>
      <c r="AB964">
        <v>16.955757644427113</v>
      </c>
      <c r="AD964" t="s">
        <v>1209</v>
      </c>
      <c r="AE964">
        <v>19619229</v>
      </c>
      <c r="AF964">
        <v>0.19170534173386733</v>
      </c>
      <c r="AG964">
        <v>0.23427638262441403</v>
      </c>
      <c r="AH964">
        <v>8.3829135181611877E-2</v>
      </c>
      <c r="AI964">
        <v>1.0796993458684963</v>
      </c>
      <c r="AJ964">
        <v>6.0251474556152568E-2</v>
      </c>
      <c r="AK964">
        <v>16.79188354393251</v>
      </c>
    </row>
    <row r="965" spans="1:37" x14ac:dyDescent="0.25">
      <c r="A965" t="str">
        <f>'Pas de restriction 2011'!A966</f>
        <v>GNUTTI TRANSFER S.P.A.</v>
      </c>
      <c r="B965">
        <v>0.29614553932638643</v>
      </c>
      <c r="C965">
        <v>-4.0431661639214495E-2</v>
      </c>
      <c r="D965">
        <v>0.17754812048242155</v>
      </c>
      <c r="E965">
        <v>0.17754812048242155</v>
      </c>
      <c r="F965">
        <v>0.17036955495039779</v>
      </c>
      <c r="G965">
        <v>-4.0431661639214495E-2</v>
      </c>
      <c r="H965">
        <v>0.63192282330022109</v>
      </c>
      <c r="I965">
        <v>0.52773474788866692</v>
      </c>
      <c r="J965">
        <v>-0.16487468337894692</v>
      </c>
      <c r="K965">
        <v>0.23366359414069071</v>
      </c>
      <c r="L965">
        <v>0.27451740270707964</v>
      </c>
      <c r="M965">
        <v>0.17484028145946656</v>
      </c>
      <c r="N965">
        <v>0.51278124510731282</v>
      </c>
      <c r="O965">
        <v>0.44179479191261428</v>
      </c>
      <c r="P965">
        <v>0.64773409352103251</v>
      </c>
      <c r="Q965">
        <v>0.62364526993254421</v>
      </c>
      <c r="R965">
        <v>0.57105805178873037</v>
      </c>
      <c r="S965">
        <v>6.693849298904235E-2</v>
      </c>
      <c r="T965">
        <v>1.3735660124654209E-2</v>
      </c>
      <c r="U965">
        <v>4.5323442392742733E-2</v>
      </c>
      <c r="V965">
        <v>4.4336160809759259E-2</v>
      </c>
      <c r="W965">
        <v>3.4465087775718738E-2</v>
      </c>
      <c r="X965">
        <v>17.148515140853075</v>
      </c>
      <c r="Y965">
        <v>17.060185076172864</v>
      </c>
      <c r="Z965">
        <v>17.463686682392005</v>
      </c>
      <c r="AA965">
        <v>17.60620704450827</v>
      </c>
      <c r="AB965">
        <v>17.37669293435771</v>
      </c>
      <c r="AD965" t="s">
        <v>1210</v>
      </c>
      <c r="AE965">
        <v>58066230</v>
      </c>
      <c r="AF965">
        <v>0.17754812048242155</v>
      </c>
      <c r="AG965">
        <v>0.63192282330022109</v>
      </c>
      <c r="AH965">
        <v>0.23366359414069071</v>
      </c>
      <c r="AI965">
        <v>0.51278124510731282</v>
      </c>
      <c r="AJ965">
        <v>6.693849298904235E-2</v>
      </c>
      <c r="AK965">
        <v>17.148515140853075</v>
      </c>
    </row>
    <row r="966" spans="1:37" x14ac:dyDescent="0.25">
      <c r="A966" t="str">
        <f>'Pas de restriction 2011'!A967</f>
        <v>GOLDEN HILL S.R.L.</v>
      </c>
      <c r="B966">
        <v>0.28203991206614182</v>
      </c>
      <c r="C966">
        <v>0.33194917850342925</v>
      </c>
      <c r="D966">
        <v>0.48581538599439095</v>
      </c>
      <c r="E966">
        <v>0.26389719198082107</v>
      </c>
      <c r="F966">
        <v>0.29085541484253663</v>
      </c>
      <c r="G966">
        <v>0.10215426189026966</v>
      </c>
      <c r="H966">
        <v>0.22165840324389036</v>
      </c>
      <c r="I966">
        <v>0.22576717151031672</v>
      </c>
      <c r="J966">
        <v>1.8536487704937109E-2</v>
      </c>
      <c r="K966">
        <v>0.40833174445703729</v>
      </c>
      <c r="L966">
        <v>0.30495753551174765</v>
      </c>
      <c r="M966">
        <v>-0.25316231311564408</v>
      </c>
      <c r="N966">
        <v>1.0293871715159226</v>
      </c>
      <c r="O966">
        <v>1.0532888220083803</v>
      </c>
      <c r="P966">
        <v>0.76811928624532722</v>
      </c>
      <c r="Q966">
        <v>0.87245525563567239</v>
      </c>
      <c r="R966">
        <v>0.89795445462979329</v>
      </c>
      <c r="S966">
        <v>0.10725923889128247</v>
      </c>
      <c r="T966">
        <v>0.13729695300369785</v>
      </c>
      <c r="U966">
        <v>0.13767492256733904</v>
      </c>
      <c r="V966">
        <v>8.4261445974597504E-2</v>
      </c>
      <c r="W966">
        <v>0.11974444051521145</v>
      </c>
      <c r="X966">
        <v>16.0077058429179</v>
      </c>
      <c r="Y966">
        <v>16.221803832263298</v>
      </c>
      <c r="Z966">
        <v>16.174054156307033</v>
      </c>
      <c r="AA966">
        <v>16.260860124699647</v>
      </c>
      <c r="AB966">
        <v>16.218906037756657</v>
      </c>
      <c r="AD966" t="s">
        <v>1211</v>
      </c>
      <c r="AE966">
        <v>10531552</v>
      </c>
      <c r="AF966">
        <v>0.26389719198082107</v>
      </c>
      <c r="AG966">
        <v>0.22165840324389036</v>
      </c>
      <c r="AH966">
        <v>0.40833174445703729</v>
      </c>
      <c r="AI966">
        <v>1.0293871715159226</v>
      </c>
      <c r="AJ966">
        <v>0.10725923889128247</v>
      </c>
      <c r="AK966">
        <v>16.0077058429179</v>
      </c>
    </row>
    <row r="967" spans="1:37" x14ac:dyDescent="0.25">
      <c r="A967" t="str">
        <f>'Pas de restriction 2011'!A968</f>
        <v>GOLFERA IN LAVEZZOLA S.P.A.</v>
      </c>
      <c r="B967">
        <v>0.26726466160249129</v>
      </c>
      <c r="C967">
        <v>0.21847976124004828</v>
      </c>
      <c r="D967">
        <v>0.10153364725975933</v>
      </c>
      <c r="E967">
        <v>8.9886915690967684E-2</v>
      </c>
      <c r="F967">
        <v>0.10752662253132556</v>
      </c>
      <c r="G967">
        <v>0.1962433208967076</v>
      </c>
      <c r="H967">
        <v>0.5867679164282058</v>
      </c>
      <c r="I967">
        <v>0.63019153576729559</v>
      </c>
      <c r="J967">
        <v>7.4004760865964789E-2</v>
      </c>
      <c r="K967">
        <v>0.40573863946538091</v>
      </c>
      <c r="L967">
        <v>0.4723263256205128</v>
      </c>
      <c r="M967">
        <v>0.16411472726105344</v>
      </c>
      <c r="N967">
        <v>1.043727190809997</v>
      </c>
      <c r="O967">
        <v>1.0045404139409542</v>
      </c>
      <c r="P967">
        <v>0.95775433291803125</v>
      </c>
      <c r="Q967">
        <v>1.0537471828692291</v>
      </c>
      <c r="R967">
        <v>1.0053473099094048</v>
      </c>
      <c r="S967">
        <v>0.19167828297642064</v>
      </c>
      <c r="T967">
        <v>0.1604705163271726</v>
      </c>
      <c r="U967">
        <v>0.15918332025481663</v>
      </c>
      <c r="V967">
        <v>0.21264229409234406</v>
      </c>
      <c r="W967">
        <v>0.17743204355811107</v>
      </c>
      <c r="X967">
        <v>17.116518770219095</v>
      </c>
      <c r="Y967">
        <v>17.168120944816707</v>
      </c>
      <c r="Z967">
        <v>17.222358577989734</v>
      </c>
      <c r="AA967">
        <v>17.369851626892537</v>
      </c>
      <c r="AB967">
        <v>17.253443716566327</v>
      </c>
      <c r="AD967" t="s">
        <v>1212</v>
      </c>
      <c r="AE967">
        <v>28448067</v>
      </c>
      <c r="AF967">
        <v>8.9886915690967684E-2</v>
      </c>
      <c r="AG967">
        <v>0.5867679164282058</v>
      </c>
      <c r="AH967">
        <v>0.40573863946538091</v>
      </c>
      <c r="AI967">
        <v>1.043727190809997</v>
      </c>
      <c r="AJ967">
        <v>0.19167828297642064</v>
      </c>
      <c r="AK967">
        <v>17.116518770219095</v>
      </c>
    </row>
    <row r="968" spans="1:37" x14ac:dyDescent="0.25">
      <c r="A968" t="str">
        <f>'Pas de restriction 2011'!A969</f>
        <v>GORIZIANE GROUP S.P.A.</v>
      </c>
      <c r="B968">
        <v>-0.44043715742629147</v>
      </c>
      <c r="C968">
        <v>5.5635244469057739</v>
      </c>
      <c r="D968">
        <v>2.2976717635391917E-2</v>
      </c>
      <c r="E968">
        <v>2.2796450380179214E-2</v>
      </c>
      <c r="F968">
        <v>8.9427585508211865E-2</v>
      </c>
      <c r="G968">
        <v>2.9228732551259951</v>
      </c>
      <c r="H968">
        <v>0.10160475403774452</v>
      </c>
      <c r="I968">
        <v>0.25134184372648111</v>
      </c>
      <c r="J968">
        <v>1.47372129490232</v>
      </c>
      <c r="K968">
        <v>1.9099756265909436E-2</v>
      </c>
      <c r="L968">
        <v>3.4324762795881661E-2</v>
      </c>
      <c r="M968">
        <v>0.79713093287723613</v>
      </c>
      <c r="N968">
        <v>0.34924101174932209</v>
      </c>
      <c r="O968">
        <v>0.31035759957893944</v>
      </c>
      <c r="P968">
        <v>0.6713318531790804</v>
      </c>
      <c r="Q968">
        <v>0.9946236557367566</v>
      </c>
      <c r="R968">
        <v>0.65877103616492549</v>
      </c>
      <c r="S968">
        <v>4.621386068590131E-2</v>
      </c>
      <c r="T968">
        <v>1.8138909658303264E-2</v>
      </c>
      <c r="U968">
        <v>5.619386205289012E-2</v>
      </c>
      <c r="V968">
        <v>7.9261662038347169E-2</v>
      </c>
      <c r="W968">
        <v>5.1198144583180193E-2</v>
      </c>
      <c r="X968">
        <v>16.578759298050219</v>
      </c>
      <c r="Y968">
        <v>16.475773451867859</v>
      </c>
      <c r="Z968">
        <v>17.312634323477432</v>
      </c>
      <c r="AA968">
        <v>17.222480744876481</v>
      </c>
      <c r="AB968">
        <v>17.003629506740591</v>
      </c>
      <c r="AD968" t="s">
        <v>1213</v>
      </c>
      <c r="AE968">
        <v>46076033</v>
      </c>
      <c r="AF968">
        <v>2.2796450380179214E-2</v>
      </c>
      <c r="AG968">
        <v>0.10160475403774452</v>
      </c>
      <c r="AH968">
        <v>1.9099756265909436E-2</v>
      </c>
      <c r="AI968">
        <v>0.34924101174932209</v>
      </c>
      <c r="AJ968">
        <v>4.621386068590131E-2</v>
      </c>
      <c r="AK968">
        <v>16.578759298050219</v>
      </c>
    </row>
    <row r="969" spans="1:37" x14ac:dyDescent="0.25">
      <c r="A969" t="str">
        <f>'Pas de restriction 2011'!A970</f>
        <v>GOWAN ITALIA S.P.A.</v>
      </c>
      <c r="B969">
        <v>3.4766794587344801E-2</v>
      </c>
      <c r="C969">
        <v>-2.8420168461007204E-2</v>
      </c>
      <c r="D969">
        <v>0.61332523142037021</v>
      </c>
      <c r="E969">
        <v>4.5071180408658366E-2</v>
      </c>
      <c r="F969">
        <v>4.3455151984201114E-2</v>
      </c>
      <c r="G969">
        <v>-3.5855027753983713E-2</v>
      </c>
      <c r="H969">
        <v>0.19371499367171524</v>
      </c>
      <c r="I969">
        <v>0.21902367163940115</v>
      </c>
      <c r="J969">
        <v>0.13064904005611458</v>
      </c>
      <c r="K969">
        <v>9.4311583725155308E-3</v>
      </c>
      <c r="L969">
        <v>5.12140054975848E-3</v>
      </c>
      <c r="M969">
        <v>-0.45697014645800382</v>
      </c>
      <c r="N969">
        <v>0.70060787358051491</v>
      </c>
      <c r="O969">
        <v>0.82346780726755286</v>
      </c>
      <c r="P969">
        <v>0.80177359932019254</v>
      </c>
      <c r="Q969">
        <v>0.76264308700731542</v>
      </c>
      <c r="R969">
        <v>0.79596149786502035</v>
      </c>
      <c r="S969">
        <v>5.4835147876145907E-2</v>
      </c>
      <c r="T969">
        <v>5.9583413509280786E-2</v>
      </c>
      <c r="U969">
        <v>6.0398705707320699E-2</v>
      </c>
      <c r="V969">
        <v>5.5696831611648262E-2</v>
      </c>
      <c r="W969">
        <v>5.8559650276083251E-2</v>
      </c>
      <c r="X969">
        <v>16.835346880695266</v>
      </c>
      <c r="Y969">
        <v>16.922988925902903</v>
      </c>
      <c r="Z969">
        <v>16.941212507503931</v>
      </c>
      <c r="AA969">
        <v>16.941090880202502</v>
      </c>
      <c r="AB969">
        <v>16.935097437869779</v>
      </c>
      <c r="AD969" t="s">
        <v>1214</v>
      </c>
      <c r="AE969">
        <v>27159018</v>
      </c>
      <c r="AF969">
        <v>4.5071180408658366E-2</v>
      </c>
      <c r="AG969">
        <v>0.19371499367171524</v>
      </c>
      <c r="AH969">
        <v>9.4311583725155308E-3</v>
      </c>
      <c r="AI969">
        <v>0.70060787358051491</v>
      </c>
      <c r="AJ969">
        <v>5.4835147876145907E-2</v>
      </c>
      <c r="AK969">
        <v>16.835346880695266</v>
      </c>
    </row>
    <row r="970" spans="1:37" x14ac:dyDescent="0.25">
      <c r="A970" t="str">
        <f>'Pas de restriction 2011'!A971</f>
        <v>GR - GENERALE RISTORAZIONE - S.R.L. SIGLABILE IN GR S.R.L.</v>
      </c>
      <c r="B970">
        <v>-9.9308497845641219E-2</v>
      </c>
      <c r="C970">
        <v>1.0176927375777583E-2</v>
      </c>
      <c r="D970">
        <v>0.32921852932824358</v>
      </c>
      <c r="E970">
        <v>0.29164853452100659</v>
      </c>
      <c r="F970">
        <v>0.3131537446324677</v>
      </c>
      <c r="G970">
        <v>7.3736732971350347E-2</v>
      </c>
      <c r="H970">
        <v>0.49837405250187383</v>
      </c>
      <c r="I970">
        <v>0.5307668571753521</v>
      </c>
      <c r="J970">
        <v>6.4996972677177009E-2</v>
      </c>
      <c r="K970">
        <v>0.279107814958717</v>
      </c>
      <c r="L970">
        <v>0.38158138121647245</v>
      </c>
      <c r="M970">
        <v>0.36714689007512158</v>
      </c>
      <c r="N970">
        <v>0.45279407028906227</v>
      </c>
      <c r="O970">
        <v>0.415046664779821</v>
      </c>
      <c r="P970">
        <v>0.39098436321726437</v>
      </c>
      <c r="Q970">
        <v>0.64078092328595215</v>
      </c>
      <c r="R970">
        <v>0.48227065042767919</v>
      </c>
      <c r="S970">
        <v>0.13879143326340018</v>
      </c>
      <c r="T970">
        <v>0.11615730496701879</v>
      </c>
      <c r="U970">
        <v>9.8514162717183829E-2</v>
      </c>
      <c r="V970">
        <v>0.1033786538025723</v>
      </c>
      <c r="W970">
        <v>0.10601670716225831</v>
      </c>
      <c r="X970">
        <v>16.37690529755838</v>
      </c>
      <c r="Y970">
        <v>16.393916354686713</v>
      </c>
      <c r="Z970">
        <v>16.271508172699633</v>
      </c>
      <c r="AA970">
        <v>16.717900090037272</v>
      </c>
      <c r="AB970">
        <v>16.461108205807875</v>
      </c>
      <c r="AD970" t="s">
        <v>1215</v>
      </c>
      <c r="AE970">
        <v>31746105</v>
      </c>
      <c r="AF970">
        <v>0.29164853452100659</v>
      </c>
      <c r="AG970">
        <v>0.49837405250187383</v>
      </c>
      <c r="AH970">
        <v>0.279107814958717</v>
      </c>
      <c r="AI970">
        <v>0.45279407028906227</v>
      </c>
      <c r="AJ970">
        <v>0.13879143326340018</v>
      </c>
      <c r="AK970">
        <v>16.37690529755838</v>
      </c>
    </row>
    <row r="971" spans="1:37" x14ac:dyDescent="0.25">
      <c r="A971" t="str">
        <f>'Pas de restriction 2011'!A972</f>
        <v>GRAN GUIZZA S.P.A.</v>
      </c>
      <c r="B971">
        <v>1.3237039835204093E-3</v>
      </c>
      <c r="C971">
        <v>0.72541406280274778</v>
      </c>
      <c r="D971">
        <v>3.3652101692636764E-2</v>
      </c>
      <c r="E971">
        <v>3.3644548088637927E-2</v>
      </c>
      <c r="F971">
        <v>5.8054098178402562E-2</v>
      </c>
      <c r="G971">
        <v>0.72551279409242431</v>
      </c>
      <c r="H971">
        <v>0.601565318017943</v>
      </c>
      <c r="I971">
        <v>0.75549849220841758</v>
      </c>
      <c r="J971">
        <v>0.25588771423468798</v>
      </c>
      <c r="K971">
        <v>0.65435409920848508</v>
      </c>
      <c r="L971">
        <v>0.56741547581424145</v>
      </c>
      <c r="M971">
        <v>-0.13286173877325086</v>
      </c>
      <c r="N971">
        <v>0.94079936335488812</v>
      </c>
      <c r="O971">
        <v>1.085172962699305</v>
      </c>
      <c r="P971">
        <v>0.98259037057647458</v>
      </c>
      <c r="Q971">
        <v>1.0031379638092719</v>
      </c>
      <c r="R971">
        <v>1.0236337656950172</v>
      </c>
      <c r="S971">
        <v>0.19907602461772897</v>
      </c>
      <c r="T971">
        <v>0.15267845081949005</v>
      </c>
      <c r="U971">
        <v>0.11226474867796611</v>
      </c>
      <c r="V971">
        <v>0.13999715310595362</v>
      </c>
      <c r="W971">
        <v>0.13498011753446992</v>
      </c>
      <c r="X971">
        <v>18.031848125913957</v>
      </c>
      <c r="Y971">
        <v>18.132892745890665</v>
      </c>
      <c r="Z971">
        <v>18.106092991548785</v>
      </c>
      <c r="AA971">
        <v>18.113887667377949</v>
      </c>
      <c r="AB971">
        <v>18.117624468272467</v>
      </c>
      <c r="AD971" t="s">
        <v>1216</v>
      </c>
      <c r="AE971">
        <v>69106085</v>
      </c>
      <c r="AF971">
        <v>3.3644548088637927E-2</v>
      </c>
      <c r="AG971">
        <v>0.601565318017943</v>
      </c>
      <c r="AH971">
        <v>0.65435409920848508</v>
      </c>
      <c r="AI971">
        <v>0.94079936335488812</v>
      </c>
      <c r="AJ971">
        <v>0.19907602461772897</v>
      </c>
      <c r="AK971">
        <v>18.031848125913957</v>
      </c>
    </row>
    <row r="972" spans="1:37" x14ac:dyDescent="0.25">
      <c r="A972" t="str">
        <f>'Pas de restriction 2011'!A973</f>
        <v>GRANAROLO S.P.A. IN SIGLA G. SPA</v>
      </c>
      <c r="B972">
        <v>0.36235879387271108</v>
      </c>
      <c r="C972">
        <v>0.17057198860036374</v>
      </c>
      <c r="D972">
        <v>0.30889653921782428</v>
      </c>
      <c r="E972">
        <v>0.22342430512449746</v>
      </c>
      <c r="F972">
        <v>0.25073994759678014</v>
      </c>
      <c r="G972">
        <v>0.1222590463336643</v>
      </c>
      <c r="H972">
        <v>0.25708475614047444</v>
      </c>
      <c r="I972">
        <v>0.22522671401723449</v>
      </c>
      <c r="J972">
        <v>-0.1239203856405718</v>
      </c>
      <c r="K972">
        <v>0.28512786262247608</v>
      </c>
      <c r="L972">
        <v>0.33347845461787706</v>
      </c>
      <c r="M972">
        <v>0.16957512166890421</v>
      </c>
      <c r="N972">
        <v>1.4457377552398776</v>
      </c>
      <c r="O972">
        <v>1.3299094431767036</v>
      </c>
      <c r="P972">
        <v>1.1578167331473872</v>
      </c>
      <c r="Q972">
        <v>1.1892966331797958</v>
      </c>
      <c r="R972">
        <v>1.2256742698346288</v>
      </c>
      <c r="S972">
        <v>0.11116444115155256</v>
      </c>
      <c r="T972">
        <v>9.1606260668632353E-2</v>
      </c>
      <c r="U972">
        <v>7.9726879205030535E-2</v>
      </c>
      <c r="V972">
        <v>5.8575497492641834E-2</v>
      </c>
      <c r="W972">
        <v>7.6636212455434907E-2</v>
      </c>
      <c r="X972">
        <v>20.619878236033987</v>
      </c>
      <c r="Y972">
        <v>20.568397567546665</v>
      </c>
      <c r="Z972">
        <v>20.646948349765008</v>
      </c>
      <c r="AA972">
        <v>20.724560000155833</v>
      </c>
      <c r="AB972">
        <v>20.646635305822503</v>
      </c>
      <c r="AD972" t="s">
        <v>1217</v>
      </c>
      <c r="AE972">
        <v>644049867</v>
      </c>
      <c r="AF972">
        <v>0.22342430512449746</v>
      </c>
      <c r="AG972">
        <v>0.25708475614047444</v>
      </c>
      <c r="AH972">
        <v>0.28512786262247608</v>
      </c>
      <c r="AI972">
        <v>1.4457377552398776</v>
      </c>
      <c r="AJ972">
        <v>0.11116444115155256</v>
      </c>
      <c r="AK972">
        <v>20.619878236033987</v>
      </c>
    </row>
    <row r="973" spans="1:37" x14ac:dyDescent="0.25">
      <c r="A973" t="str">
        <f>'Pas de restriction 2011'!A974</f>
        <v>GRANDE PINO SRL</v>
      </c>
      <c r="B973">
        <v>4.5461249278451006E-3</v>
      </c>
      <c r="C973">
        <v>-2.0518305254239644E-2</v>
      </c>
      <c r="D973">
        <v>5.1666489229914729E-2</v>
      </c>
      <c r="E973">
        <v>5.1666489229914729E-2</v>
      </c>
      <c r="F973">
        <v>5.0606380432480454E-2</v>
      </c>
      <c r="G973">
        <v>-2.0518305254239644E-2</v>
      </c>
      <c r="H973">
        <v>0.58496664677421617</v>
      </c>
      <c r="I973">
        <v>0.63598975913151934</v>
      </c>
      <c r="J973">
        <v>8.7223968475243566E-2</v>
      </c>
      <c r="K973">
        <v>8.2821615507907009E-2</v>
      </c>
      <c r="L973">
        <v>4.2775995505400212E-2</v>
      </c>
      <c r="M973">
        <v>-0.48351652834740499</v>
      </c>
      <c r="N973">
        <v>1.5437238047057138</v>
      </c>
      <c r="O973">
        <v>1.5866627142223209</v>
      </c>
      <c r="P973">
        <v>1.5493763394784348</v>
      </c>
      <c r="Q973">
        <v>1.5766676630342356</v>
      </c>
      <c r="R973">
        <v>1.5709022389116638</v>
      </c>
      <c r="S973">
        <v>6.8380354143261823E-2</v>
      </c>
      <c r="T973">
        <v>5.4914395720420887E-2</v>
      </c>
      <c r="U973">
        <v>7.2117901521513594E-2</v>
      </c>
      <c r="V973">
        <v>0.10724436549437517</v>
      </c>
      <c r="W973">
        <v>7.8092220912103216E-2</v>
      </c>
      <c r="X973">
        <v>16.049212452028542</v>
      </c>
      <c r="Y973">
        <v>16.092462306017993</v>
      </c>
      <c r="Z973">
        <v>16.089612119405984</v>
      </c>
      <c r="AA973">
        <v>16.123967378576019</v>
      </c>
      <c r="AB973">
        <v>16.102013934666665</v>
      </c>
      <c r="AD973" t="s">
        <v>1218</v>
      </c>
      <c r="AE973">
        <v>6143034</v>
      </c>
      <c r="AF973">
        <v>5.1666489229914729E-2</v>
      </c>
      <c r="AG973">
        <v>0.58496664677421617</v>
      </c>
      <c r="AH973">
        <v>8.2821615507907009E-2</v>
      </c>
      <c r="AI973">
        <v>1.5437238047057138</v>
      </c>
      <c r="AJ973">
        <v>6.8380354143261823E-2</v>
      </c>
      <c r="AK973">
        <v>16.049212452028542</v>
      </c>
    </row>
    <row r="974" spans="1:37" x14ac:dyDescent="0.25">
      <c r="A974" t="str">
        <f>'Pas de restriction 2011'!A975</f>
        <v>GRANDI MAGAZZINI BOSSI - SPA</v>
      </c>
      <c r="B974">
        <v>-0.12682704231825745</v>
      </c>
      <c r="C974">
        <v>-0.26854446741902016</v>
      </c>
      <c r="D974">
        <v>0.2183847662823393</v>
      </c>
      <c r="E974">
        <v>0.19221667510822796</v>
      </c>
      <c r="F974">
        <v>0.12446365012555911</v>
      </c>
      <c r="G974">
        <v>-0.35248255618052066</v>
      </c>
      <c r="H974">
        <v>0.5547794566021933</v>
      </c>
      <c r="I974">
        <v>0.64382311653964241</v>
      </c>
      <c r="J974">
        <v>0.16050280679606746</v>
      </c>
      <c r="K974">
        <v>0.80602449884851701</v>
      </c>
      <c r="L974">
        <v>0.83485230113346276</v>
      </c>
      <c r="M974">
        <v>3.5765416964532733E-2</v>
      </c>
      <c r="N974">
        <v>0.47099179009553027</v>
      </c>
      <c r="O974">
        <v>0.45005842438271376</v>
      </c>
      <c r="P974">
        <v>0.43187751454427897</v>
      </c>
      <c r="Q974">
        <v>0.42019174324935421</v>
      </c>
      <c r="R974">
        <v>0.434042560725449</v>
      </c>
      <c r="S974">
        <v>5.9887955334308025E-2</v>
      </c>
      <c r="T974">
        <v>5.8349312837040111E-2</v>
      </c>
      <c r="U974">
        <v>4.6020575068669169E-2</v>
      </c>
      <c r="V974">
        <v>4.9095804024493678E-2</v>
      </c>
      <c r="W974">
        <v>5.1155230643400988E-2</v>
      </c>
      <c r="X974">
        <v>17.596310567226627</v>
      </c>
      <c r="Y974">
        <v>17.516011124615822</v>
      </c>
      <c r="Z974">
        <v>17.42451353017174</v>
      </c>
      <c r="AA974">
        <v>17.349901341805282</v>
      </c>
      <c r="AB974">
        <v>17.430141998864283</v>
      </c>
      <c r="AD974" t="s">
        <v>1219</v>
      </c>
      <c r="AE974">
        <v>89916226</v>
      </c>
      <c r="AF974">
        <v>0.19221667510822796</v>
      </c>
      <c r="AG974">
        <v>0.5547794566021933</v>
      </c>
      <c r="AH974">
        <v>0.80602449884851701</v>
      </c>
      <c r="AI974">
        <v>0.47099179009553027</v>
      </c>
      <c r="AJ974">
        <v>5.9887955334308025E-2</v>
      </c>
      <c r="AK974">
        <v>17.596310567226627</v>
      </c>
    </row>
    <row r="975" spans="1:37" x14ac:dyDescent="0.25">
      <c r="A975" t="str">
        <f>'Pas de restriction 2011'!A976</f>
        <v>GRANDI MAGAZZINI ITALIANI SRL</v>
      </c>
      <c r="B975">
        <v>7.262129554196628E-2</v>
      </c>
      <c r="C975">
        <v>-6.1202025159598716E-2</v>
      </c>
      <c r="D975">
        <v>0.13687869057554883</v>
      </c>
      <c r="E975">
        <v>0.10343875083265246</v>
      </c>
      <c r="F975">
        <v>0.10667095873529994</v>
      </c>
      <c r="G975">
        <v>3.1247553519634888E-2</v>
      </c>
      <c r="H975">
        <v>0.27203571571803414</v>
      </c>
      <c r="I975">
        <v>0.28811793896634158</v>
      </c>
      <c r="J975">
        <v>5.9118058104461219E-2</v>
      </c>
      <c r="K975">
        <v>9.812425085009456E-2</v>
      </c>
      <c r="L975">
        <v>0.11261657999564156</v>
      </c>
      <c r="M975">
        <v>0.14769365391321138</v>
      </c>
      <c r="N975">
        <v>2.8475952613690376</v>
      </c>
      <c r="O975">
        <v>2.8282181320440261</v>
      </c>
      <c r="P975">
        <v>2.5856341942922438</v>
      </c>
      <c r="Q975">
        <v>2.4637622462618922</v>
      </c>
      <c r="R975">
        <v>2.6258715241993875</v>
      </c>
      <c r="S975">
        <v>0.20682486017571078</v>
      </c>
      <c r="T975">
        <v>0.14718234204876526</v>
      </c>
      <c r="U975">
        <v>0.1608622340188752</v>
      </c>
      <c r="V975">
        <v>0.12298840371395259</v>
      </c>
      <c r="W975">
        <v>0.14367765992719769</v>
      </c>
      <c r="X975">
        <v>16.251854480217169</v>
      </c>
      <c r="Y975">
        <v>16.293556308852516</v>
      </c>
      <c r="Z975">
        <v>16.173669893995378</v>
      </c>
      <c r="AA975">
        <v>16.261849527992929</v>
      </c>
      <c r="AB975">
        <v>16.243025243613609</v>
      </c>
      <c r="AD975" t="s">
        <v>1220</v>
      </c>
      <c r="AE975">
        <v>4213943</v>
      </c>
      <c r="AF975">
        <v>0.10343875083265246</v>
      </c>
      <c r="AG975">
        <v>0.27203571571803414</v>
      </c>
      <c r="AH975">
        <v>9.812425085009456E-2</v>
      </c>
      <c r="AI975">
        <v>2.8475952613690376</v>
      </c>
      <c r="AJ975">
        <v>0.20682486017571078</v>
      </c>
      <c r="AK975">
        <v>16.251854480217169</v>
      </c>
    </row>
    <row r="976" spans="1:37" x14ac:dyDescent="0.25">
      <c r="A976" t="str">
        <f>'Pas de restriction 2011'!A977</f>
        <v>GRANDI SALUMIFICI ITALIANI S.P.A.</v>
      </c>
      <c r="B976">
        <v>0.16354957914186</v>
      </c>
      <c r="C976">
        <v>0.27451053863033775</v>
      </c>
      <c r="D976">
        <v>0.2642424553479778</v>
      </c>
      <c r="E976">
        <v>0.18665828371997537</v>
      </c>
      <c r="F976">
        <v>0.19859642003299427</v>
      </c>
      <c r="G976">
        <v>6.3957173906776563E-2</v>
      </c>
      <c r="H976">
        <v>0.38805943338123589</v>
      </c>
      <c r="I976">
        <v>0.25679073337273828</v>
      </c>
      <c r="J976">
        <v>-0.33826957604078423</v>
      </c>
      <c r="K976">
        <v>0.32598542393758984</v>
      </c>
      <c r="L976">
        <v>0.41593076495549303</v>
      </c>
      <c r="M976">
        <v>0.27591829085929714</v>
      </c>
      <c r="N976">
        <v>1.4440968623839534</v>
      </c>
      <c r="O976">
        <v>1.5727058098952986</v>
      </c>
      <c r="P976">
        <v>1.4953639703876167</v>
      </c>
      <c r="Q976">
        <v>1.4527383119767938</v>
      </c>
      <c r="R976">
        <v>1.5069360307532362</v>
      </c>
      <c r="S976">
        <v>0.15052333675572088</v>
      </c>
      <c r="T976">
        <v>0.11595668240607677</v>
      </c>
      <c r="U976">
        <v>8.800271022427561E-2</v>
      </c>
      <c r="V976">
        <v>8.1635408590816833E-2</v>
      </c>
      <c r="W976">
        <v>9.5198267073723072E-2</v>
      </c>
      <c r="X976">
        <v>20.213413074797057</v>
      </c>
      <c r="Y976">
        <v>20.233634030819136</v>
      </c>
      <c r="Z976">
        <v>20.304236652781189</v>
      </c>
      <c r="AA976">
        <v>20.318420538216724</v>
      </c>
      <c r="AB976">
        <v>20.285430407272347</v>
      </c>
      <c r="AD976" t="s">
        <v>1221</v>
      </c>
      <c r="AE976">
        <v>389680000</v>
      </c>
      <c r="AF976">
        <v>0.18665828371997537</v>
      </c>
      <c r="AG976">
        <v>0.38805943338123589</v>
      </c>
      <c r="AH976">
        <v>0.32598542393758984</v>
      </c>
      <c r="AI976">
        <v>1.4440968623839534</v>
      </c>
      <c r="AJ976">
        <v>0.15052333675572088</v>
      </c>
      <c r="AK976">
        <v>20.213413074797057</v>
      </c>
    </row>
    <row r="977" spans="1:37" x14ac:dyDescent="0.25">
      <c r="A977" t="str">
        <f>'Pas de restriction 2011'!A978</f>
        <v>GRANITIFIANDRE SOCIETA' PER AZIONI</v>
      </c>
      <c r="B977">
        <v>0.69215088392490065</v>
      </c>
      <c r="C977">
        <v>0.96981952957193196</v>
      </c>
      <c r="D977">
        <v>0.18006715088392489</v>
      </c>
      <c r="E977">
        <v>3.5555707825133613E-2</v>
      </c>
      <c r="F977">
        <v>0.18948785697654408</v>
      </c>
      <c r="G977">
        <v>4.3293231542025135</v>
      </c>
      <c r="H977">
        <v>0.56368713169795803</v>
      </c>
      <c r="I977">
        <v>0.36803028922566078</v>
      </c>
      <c r="J977">
        <v>-0.34710184332740202</v>
      </c>
      <c r="K977">
        <v>0.41404001644511446</v>
      </c>
      <c r="L977">
        <v>0.21327178303519909</v>
      </c>
      <c r="M977">
        <v>-0.48490055413890026</v>
      </c>
      <c r="N977">
        <v>0.6685966258988596</v>
      </c>
      <c r="O977">
        <v>0.98384610113745374</v>
      </c>
      <c r="P977">
        <v>0.84113065227666617</v>
      </c>
      <c r="Q977">
        <v>0.85326567131490461</v>
      </c>
      <c r="R977">
        <v>0.89274747490967477</v>
      </c>
      <c r="S977">
        <v>8.0135762649437017E-2</v>
      </c>
      <c r="T977">
        <v>8.7028915992873782E-2</v>
      </c>
      <c r="U977">
        <v>3.6764416259650226E-2</v>
      </c>
      <c r="V977">
        <v>9.1637402594816841E-2</v>
      </c>
      <c r="W977">
        <v>7.1810244949113616E-2</v>
      </c>
      <c r="X977">
        <v>19.084563883974266</v>
      </c>
      <c r="Y977">
        <v>19.475567524899098</v>
      </c>
      <c r="Z977">
        <v>19.649367626979739</v>
      </c>
      <c r="AA977">
        <v>19.65278317731098</v>
      </c>
      <c r="AB977">
        <v>19.592572776396604</v>
      </c>
      <c r="AD977" t="s">
        <v>235</v>
      </c>
      <c r="AE977">
        <v>291880000</v>
      </c>
      <c r="AF977">
        <v>3.5555707825133613E-2</v>
      </c>
      <c r="AG977">
        <v>0.56368713169795803</v>
      </c>
      <c r="AH977">
        <v>0.41404001644511446</v>
      </c>
      <c r="AI977">
        <v>0.6685966258988596</v>
      </c>
      <c r="AJ977">
        <v>8.0135762649437017E-2</v>
      </c>
      <c r="AK977">
        <v>19.084563883974266</v>
      </c>
    </row>
    <row r="978" spans="1:37" x14ac:dyDescent="0.25">
      <c r="A978" t="str">
        <f>'Pas de restriction 2011'!A979</f>
        <v>GRANT S.P.A.</v>
      </c>
      <c r="B978">
        <v>-0.15514520196107592</v>
      </c>
      <c r="C978">
        <v>-0.2233125571810517</v>
      </c>
      <c r="D978">
        <v>0.38409044828582761</v>
      </c>
      <c r="E978">
        <v>3.5181418837595936E-2</v>
      </c>
      <c r="F978">
        <v>5.3826574526605657E-2</v>
      </c>
      <c r="G978">
        <v>0.52997168121840899</v>
      </c>
      <c r="H978">
        <v>0.39263692851849674</v>
      </c>
      <c r="I978">
        <v>0.49199731033162364</v>
      </c>
      <c r="J978">
        <v>0.2530591867352745</v>
      </c>
      <c r="K978">
        <v>2.4712249032317841E-2</v>
      </c>
      <c r="L978">
        <v>4.7188525001273594E-2</v>
      </c>
      <c r="M978">
        <v>0.90951964507811656</v>
      </c>
      <c r="N978">
        <v>1.083881696804633</v>
      </c>
      <c r="O978">
        <v>1.0878569776365532</v>
      </c>
      <c r="P978">
        <v>1.0017193066411787</v>
      </c>
      <c r="Q978">
        <v>0.77672807928762511</v>
      </c>
      <c r="R978">
        <v>0.95543478785511915</v>
      </c>
      <c r="S978">
        <v>9.6542150434324667E-2</v>
      </c>
      <c r="T978">
        <v>0.1741787090236957</v>
      </c>
      <c r="U978">
        <v>0.14190284300297037</v>
      </c>
      <c r="V978">
        <v>2.4624087147896764E-2</v>
      </c>
      <c r="W978">
        <v>0.11356854639152096</v>
      </c>
      <c r="X978">
        <v>17.075987721585104</v>
      </c>
      <c r="Y978">
        <v>17.078780230682806</v>
      </c>
      <c r="Z978">
        <v>16.959551063148737</v>
      </c>
      <c r="AA978">
        <v>16.687560774548057</v>
      </c>
      <c r="AB978">
        <v>16.908630689459869</v>
      </c>
      <c r="AD978" t="s">
        <v>1222</v>
      </c>
      <c r="AE978">
        <v>24024159</v>
      </c>
      <c r="AF978">
        <v>3.5181418837595936E-2</v>
      </c>
      <c r="AG978">
        <v>0.39263692851849674</v>
      </c>
      <c r="AH978">
        <v>2.4712249032317841E-2</v>
      </c>
      <c r="AI978">
        <v>1.083881696804633</v>
      </c>
      <c r="AJ978">
        <v>9.6542150434324667E-2</v>
      </c>
      <c r="AK978">
        <v>17.075987721585104</v>
      </c>
    </row>
    <row r="979" spans="1:37" x14ac:dyDescent="0.25">
      <c r="A979" t="str">
        <f>'Pas de restriction 2011'!A980</f>
        <v>GRASSELLI S.P.A.</v>
      </c>
      <c r="B979">
        <v>-0.23680044440040426</v>
      </c>
      <c r="C979">
        <v>0.24729152117757439</v>
      </c>
      <c r="D979">
        <v>5.9429713024647911E-2</v>
      </c>
      <c r="E979">
        <v>5.8925773490602074E-2</v>
      </c>
      <c r="F979">
        <v>7.391321351394281E-2</v>
      </c>
      <c r="G979">
        <v>0.25434439185988872</v>
      </c>
      <c r="H979">
        <v>0.72597409036438609</v>
      </c>
      <c r="I979">
        <v>0.68110380411644456</v>
      </c>
      <c r="J979">
        <v>-6.1807007775470227E-2</v>
      </c>
      <c r="K979">
        <v>0.29626460213425643</v>
      </c>
      <c r="L979">
        <v>3.4251838688099445E-2</v>
      </c>
      <c r="M979">
        <v>-0.88438767763224801</v>
      </c>
      <c r="N979">
        <v>0.94057007063835429</v>
      </c>
      <c r="O979">
        <v>0.75913996017003382</v>
      </c>
      <c r="P979">
        <v>1.0694056047490836</v>
      </c>
      <c r="Q979">
        <v>0.97081554953228544</v>
      </c>
      <c r="R979">
        <v>0.93312037148380089</v>
      </c>
      <c r="S979">
        <v>0.20399036553851249</v>
      </c>
      <c r="T979">
        <v>9.7807555358553511E-2</v>
      </c>
      <c r="U979">
        <v>0.29296188445963367</v>
      </c>
      <c r="V979">
        <v>0.25599297255311293</v>
      </c>
      <c r="W979">
        <v>0.21558747079043336</v>
      </c>
      <c r="X979">
        <v>16.221437761005333</v>
      </c>
      <c r="Y979">
        <v>16.188850249692116</v>
      </c>
      <c r="Z979">
        <v>16.426352772899669</v>
      </c>
      <c r="AA979">
        <v>16.519606016035439</v>
      </c>
      <c r="AB979">
        <v>16.378269679542409</v>
      </c>
      <c r="AD979" t="s">
        <v>1223</v>
      </c>
      <c r="AE979">
        <v>14138601</v>
      </c>
      <c r="AF979">
        <v>5.8925773490602074E-2</v>
      </c>
      <c r="AG979">
        <v>0.72597409036438609</v>
      </c>
      <c r="AH979">
        <v>0.29626460213425643</v>
      </c>
      <c r="AI979">
        <v>0.94057007063835429</v>
      </c>
      <c r="AJ979">
        <v>0.20399036553851249</v>
      </c>
      <c r="AK979">
        <v>16.221437761005333</v>
      </c>
    </row>
    <row r="980" spans="1:37" x14ac:dyDescent="0.25">
      <c r="A980" t="str">
        <f>'Pas de restriction 2011'!A981</f>
        <v>GRAZIELLA GROUP S.P.A. UNIPERSONALE</v>
      </c>
      <c r="B980">
        <v>1.8386480265578387</v>
      </c>
      <c r="C980">
        <v>7.5502734591509935</v>
      </c>
      <c r="D980">
        <v>3.6884170224945542E-2</v>
      </c>
      <c r="E980">
        <v>3.1558581189691202E-2</v>
      </c>
      <c r="F980">
        <v>1.2846917222413962E-2</v>
      </c>
      <c r="G980">
        <v>-0.59291841590741468</v>
      </c>
      <c r="H980">
        <v>0.44995805193332883</v>
      </c>
      <c r="I980">
        <v>0.29637307587224343</v>
      </c>
      <c r="J980">
        <v>-0.34133176504160523</v>
      </c>
      <c r="K980">
        <v>8.5413177834502516E-2</v>
      </c>
      <c r="L980">
        <v>3.2155665519954794E-2</v>
      </c>
      <c r="M980">
        <v>-0.62352805111337795</v>
      </c>
      <c r="N980">
        <v>1.7741772439898562</v>
      </c>
      <c r="O980">
        <v>1.2304668692353999</v>
      </c>
      <c r="P980">
        <v>2.9121300200444051</v>
      </c>
      <c r="Q980">
        <v>5.7026433616341672</v>
      </c>
      <c r="R980">
        <v>3.2817467503046571</v>
      </c>
      <c r="S980">
        <v>0.12119844150229682</v>
      </c>
      <c r="T980">
        <v>8.8447701363756362E-2</v>
      </c>
      <c r="U980">
        <v>0.15172059342698335</v>
      </c>
      <c r="V980">
        <v>0.43672086675460142</v>
      </c>
      <c r="W980">
        <v>0.22562972051511374</v>
      </c>
      <c r="X980">
        <v>17.094316325768339</v>
      </c>
      <c r="Y980">
        <v>17.053584866886556</v>
      </c>
      <c r="Z980">
        <v>17.943814613516739</v>
      </c>
      <c r="AA980">
        <v>19.109343137873857</v>
      </c>
      <c r="AB980">
        <v>18.035580872759052</v>
      </c>
      <c r="AD980" t="s">
        <v>1224</v>
      </c>
      <c r="AE980">
        <v>20711324</v>
      </c>
      <c r="AF980">
        <v>3.1558581189691202E-2</v>
      </c>
      <c r="AG980">
        <v>0.44995805193332883</v>
      </c>
      <c r="AH980">
        <v>8.5413177834502516E-2</v>
      </c>
      <c r="AI980">
        <v>1.7741772439898562</v>
      </c>
      <c r="AJ980">
        <v>0.12119844150229682</v>
      </c>
      <c r="AK980">
        <v>17.094316325768339</v>
      </c>
    </row>
    <row r="981" spans="1:37" x14ac:dyDescent="0.25">
      <c r="A981" t="str">
        <f>'Pas de restriction 2011'!A982</f>
        <v>GREAT LENGTHS UNIVERSAL HAIR EXTENSIONS SOCIETA' A RESPONSABILITA' LIMITATA</v>
      </c>
      <c r="B981">
        <v>0.19646171362062287</v>
      </c>
      <c r="C981">
        <v>3.9712339219828201</v>
      </c>
      <c r="D981">
        <v>2.325810211618461E-2</v>
      </c>
      <c r="E981">
        <v>1.3041949819915379E-2</v>
      </c>
      <c r="F981">
        <v>4.1841708197967065E-2</v>
      </c>
      <c r="G981">
        <v>2.20824023828659</v>
      </c>
      <c r="H981">
        <v>0.16125100023515043</v>
      </c>
      <c r="I981">
        <v>0.14396046341612673</v>
      </c>
      <c r="J981">
        <v>-0.10722747017884614</v>
      </c>
      <c r="K981">
        <v>0.44790890374227516</v>
      </c>
      <c r="L981">
        <v>0.46449355190717834</v>
      </c>
      <c r="M981">
        <v>3.7026832970585281E-2</v>
      </c>
      <c r="N981">
        <v>1.6374500003972325</v>
      </c>
      <c r="O981">
        <v>1.5229438125834234</v>
      </c>
      <c r="P981">
        <v>1.3508425658948662</v>
      </c>
      <c r="Q981">
        <v>1.4685976532293312</v>
      </c>
      <c r="R981">
        <v>1.4474613439025401</v>
      </c>
      <c r="S981">
        <v>2.5991028058344738E-2</v>
      </c>
      <c r="T981">
        <v>5.2396859473093887E-2</v>
      </c>
      <c r="U981">
        <v>4.6165325391001037E-2</v>
      </c>
      <c r="V981">
        <v>7.5805644108774259E-2</v>
      </c>
      <c r="W981">
        <v>5.8122609657623059E-2</v>
      </c>
      <c r="X981">
        <v>17.031942278441221</v>
      </c>
      <c r="Y981">
        <v>16.92928014595417</v>
      </c>
      <c r="Z981">
        <v>16.969467757464443</v>
      </c>
      <c r="AA981">
        <v>16.994575377090801</v>
      </c>
      <c r="AB981">
        <v>16.964441093503137</v>
      </c>
      <c r="AD981" t="s">
        <v>1225</v>
      </c>
      <c r="AE981">
        <v>14777775</v>
      </c>
      <c r="AF981">
        <v>1.3041949819915379E-2</v>
      </c>
      <c r="AG981">
        <v>0.16125100023515043</v>
      </c>
      <c r="AH981">
        <v>0.44790890374227516</v>
      </c>
      <c r="AI981">
        <v>1.6374500003972325</v>
      </c>
      <c r="AJ981">
        <v>2.5991028058344738E-2</v>
      </c>
      <c r="AK981">
        <v>17.031942278441221</v>
      </c>
    </row>
    <row r="982" spans="1:37" x14ac:dyDescent="0.25">
      <c r="A982" t="str">
        <f>'Pas de restriction 2011'!A983</f>
        <v>GREEN POWER SYSTEMS S.R.L.</v>
      </c>
      <c r="B982">
        <v>0.2318472936144855</v>
      </c>
      <c r="C982">
        <v>-0.16763726929033226</v>
      </c>
      <c r="D982">
        <v>0.2398363471594728</v>
      </c>
      <c r="E982">
        <v>6.6552402413478623E-2</v>
      </c>
      <c r="F982">
        <v>1.6601385589196573E-2</v>
      </c>
      <c r="G982">
        <v>-0.7505516707563008</v>
      </c>
      <c r="H982">
        <v>0.14549925840878716</v>
      </c>
      <c r="I982">
        <v>0.19904295587455262</v>
      </c>
      <c r="J982">
        <v>0.36799979636550356</v>
      </c>
      <c r="K982">
        <v>9.258969256212243E-3</v>
      </c>
      <c r="L982">
        <v>7.2473119646532073E-3</v>
      </c>
      <c r="M982">
        <v>-0.21726579232448878</v>
      </c>
      <c r="N982">
        <v>2.0746051886459238</v>
      </c>
      <c r="O982">
        <v>1.6212968862235473</v>
      </c>
      <c r="P982">
        <v>1.6614363651829422</v>
      </c>
      <c r="Q982">
        <v>1.8745555608065716</v>
      </c>
      <c r="R982">
        <v>1.7190962707376871</v>
      </c>
      <c r="S982">
        <v>0.10217255777847176</v>
      </c>
      <c r="T982">
        <v>8.8681966372681414E-2</v>
      </c>
      <c r="U982">
        <v>8.5684200849455897E-2</v>
      </c>
      <c r="V982">
        <v>0.11742490195961068</v>
      </c>
      <c r="W982">
        <v>9.7263689727249344E-2</v>
      </c>
      <c r="X982">
        <v>17.106586106866892</v>
      </c>
      <c r="Y982">
        <v>17.264644469712668</v>
      </c>
      <c r="Z982">
        <v>17.359114411135451</v>
      </c>
      <c r="AA982">
        <v>17.552371635180677</v>
      </c>
      <c r="AB982">
        <v>17.392043505342929</v>
      </c>
      <c r="AD982" t="s">
        <v>1226</v>
      </c>
      <c r="AE982">
        <v>19412312</v>
      </c>
      <c r="AF982">
        <v>6.6552402413478623E-2</v>
      </c>
      <c r="AG982">
        <v>0.14549925840878716</v>
      </c>
      <c r="AH982">
        <v>9.258969256212243E-3</v>
      </c>
      <c r="AI982">
        <v>2.0746051886459238</v>
      </c>
      <c r="AJ982">
        <v>0.10217255777847176</v>
      </c>
      <c r="AK982">
        <v>17.106586106866892</v>
      </c>
    </row>
    <row r="983" spans="1:37" x14ac:dyDescent="0.25">
      <c r="A983" t="str">
        <f>'Pas de restriction 2011'!A984</f>
        <v>GRENDI TRASPORTI MARITTIMI S.P.A.</v>
      </c>
      <c r="B983">
        <v>0.34205604098985515</v>
      </c>
      <c r="C983">
        <v>0.19918188664072375</v>
      </c>
      <c r="D983">
        <v>0.26529401351239185</v>
      </c>
      <c r="E983">
        <v>0.17591254893180802</v>
      </c>
      <c r="F983">
        <v>0.12623370624560543</v>
      </c>
      <c r="G983">
        <v>-0.28240647405695002</v>
      </c>
      <c r="H983">
        <v>0.27034377916344948</v>
      </c>
      <c r="I983">
        <v>0.20577411151583921</v>
      </c>
      <c r="J983">
        <v>-0.23884280913514763</v>
      </c>
      <c r="K983">
        <v>4.0331126801414881E-2</v>
      </c>
      <c r="L983">
        <v>0.13066126449370205</v>
      </c>
      <c r="M983">
        <v>2.2397127195840771</v>
      </c>
      <c r="N983">
        <v>1.8322369658831215</v>
      </c>
      <c r="O983">
        <v>2.1341633529892623</v>
      </c>
      <c r="P983">
        <v>1.9860857678388071</v>
      </c>
      <c r="Q983">
        <v>1.7894326335282402</v>
      </c>
      <c r="R983">
        <v>1.96989391811877</v>
      </c>
      <c r="S983">
        <v>9.0453544478226913E-2</v>
      </c>
      <c r="T983">
        <v>8.8117912908502682E-2</v>
      </c>
      <c r="U983">
        <v>0.12564363738589951</v>
      </c>
      <c r="V983">
        <v>0.14621173976589016</v>
      </c>
      <c r="W983">
        <v>0.11999109668676411</v>
      </c>
      <c r="X983">
        <v>17.071808710628993</v>
      </c>
      <c r="Y983">
        <v>17.143140334268782</v>
      </c>
      <c r="Z983">
        <v>17.164904128982716</v>
      </c>
      <c r="AA983">
        <v>17.212865399850642</v>
      </c>
      <c r="AB983">
        <v>17.173636621034046</v>
      </c>
      <c r="AD983" t="s">
        <v>1227</v>
      </c>
      <c r="AE983">
        <v>13060012</v>
      </c>
      <c r="AF983">
        <v>0.17591254893180802</v>
      </c>
      <c r="AG983">
        <v>0.27034377916344948</v>
      </c>
      <c r="AH983">
        <v>4.0331126801414881E-2</v>
      </c>
      <c r="AI983">
        <v>1.8322369658831215</v>
      </c>
      <c r="AJ983">
        <v>9.0453544478226913E-2</v>
      </c>
      <c r="AK983">
        <v>17.071808710628993</v>
      </c>
    </row>
    <row r="984" spans="1:37" x14ac:dyDescent="0.25">
      <c r="A984" t="str">
        <f>'Pas de restriction 2011'!A985</f>
        <v>GRETSCH - UNITAS ITALIA SARL.</v>
      </c>
      <c r="B984">
        <v>-7.88021353409772E-2</v>
      </c>
      <c r="C984">
        <v>0.39163859469058576</v>
      </c>
      <c r="D984">
        <v>5.8771728931273921E-2</v>
      </c>
      <c r="E984">
        <v>5.8771728931273921E-2</v>
      </c>
      <c r="F984">
        <v>8.1789006257454083E-2</v>
      </c>
      <c r="G984">
        <v>0.39163859469058576</v>
      </c>
      <c r="H984">
        <v>0.57768523176272024</v>
      </c>
      <c r="I984">
        <v>0.57594682412527076</v>
      </c>
      <c r="J984">
        <v>-3.0092644607600371E-3</v>
      </c>
      <c r="K984">
        <v>5.049269056743854E-2</v>
      </c>
      <c r="L984">
        <v>3.8968098924342602E-2</v>
      </c>
      <c r="M984">
        <v>-0.22824277164837511</v>
      </c>
      <c r="N984">
        <v>1.9906536278107305</v>
      </c>
      <c r="O984">
        <v>1.827455920659613</v>
      </c>
      <c r="P984">
        <v>1.7274921178943621</v>
      </c>
      <c r="Q984">
        <v>1.7066447781922807</v>
      </c>
      <c r="R984">
        <v>1.7538642722487519</v>
      </c>
      <c r="S984">
        <v>0.18209187811166916</v>
      </c>
      <c r="T984">
        <v>0.11846806298155123</v>
      </c>
      <c r="U984">
        <v>5.2003493269376741E-2</v>
      </c>
      <c r="V984">
        <v>5.2746328485434292E-2</v>
      </c>
      <c r="W984">
        <v>7.4405961578787413E-2</v>
      </c>
      <c r="X984">
        <v>16.901770730789529</v>
      </c>
      <c r="Y984">
        <v>16.899616280466578</v>
      </c>
      <c r="Z984">
        <v>16.752921424016222</v>
      </c>
      <c r="AA984">
        <v>16.761903469067061</v>
      </c>
      <c r="AB984">
        <v>16.80481372451662</v>
      </c>
      <c r="AD984" t="s">
        <v>1228</v>
      </c>
      <c r="AE984">
        <v>11955374</v>
      </c>
      <c r="AF984">
        <v>5.8771728931273921E-2</v>
      </c>
      <c r="AG984">
        <v>0.57768523176272024</v>
      </c>
      <c r="AH984">
        <v>5.049269056743854E-2</v>
      </c>
      <c r="AI984">
        <v>1.9906536278107305</v>
      </c>
      <c r="AJ984">
        <v>0.18209187811166916</v>
      </c>
      <c r="AK984">
        <v>16.901770730789529</v>
      </c>
    </row>
    <row r="985" spans="1:37" x14ac:dyDescent="0.25">
      <c r="A985" t="str">
        <f>'Pas de restriction 2011'!A986</f>
        <v>GRIGLIATI BALDASSAR S.R.L.</v>
      </c>
      <c r="B985">
        <v>-0.13446053698768656</v>
      </c>
      <c r="C985">
        <v>0.12438151832469353</v>
      </c>
      <c r="D985">
        <v>0.19146544550596711</v>
      </c>
      <c r="E985">
        <v>0.17961611384391754</v>
      </c>
      <c r="F985">
        <v>0.21380549171904883</v>
      </c>
      <c r="G985">
        <v>0.1903469412819003</v>
      </c>
      <c r="H985">
        <v>0.27537914617061843</v>
      </c>
      <c r="I985">
        <v>0.31866675055603072</v>
      </c>
      <c r="J985">
        <v>0.15719274675429604</v>
      </c>
      <c r="K985">
        <v>0.16731980155260856</v>
      </c>
      <c r="L985">
        <v>0.29647079311471147</v>
      </c>
      <c r="M985">
        <v>0.77188109454872478</v>
      </c>
      <c r="N985">
        <v>0.99380042314363304</v>
      </c>
      <c r="O985">
        <v>0.91760883533290494</v>
      </c>
      <c r="P985">
        <v>0.97481716238006355</v>
      </c>
      <c r="Q985">
        <v>0.92822485575467872</v>
      </c>
      <c r="R985">
        <v>0.94021695115588244</v>
      </c>
      <c r="S985">
        <v>0.14906876942557268</v>
      </c>
      <c r="T985">
        <v>0.10243761652464266</v>
      </c>
      <c r="U985">
        <v>0.11134991105365154</v>
      </c>
      <c r="V985">
        <v>0.13338256413779187</v>
      </c>
      <c r="W985">
        <v>0.11572336390536202</v>
      </c>
      <c r="X985">
        <v>16.57923334368277</v>
      </c>
      <c r="Y985">
        <v>16.67330213217274</v>
      </c>
      <c r="Z985">
        <v>16.748673676572135</v>
      </c>
      <c r="AA985">
        <v>16.640662911122376</v>
      </c>
      <c r="AB985">
        <v>16.687546239955751</v>
      </c>
      <c r="AD985" t="s">
        <v>1229</v>
      </c>
      <c r="AE985">
        <v>18987400</v>
      </c>
      <c r="AF985">
        <v>0.17961611384391754</v>
      </c>
      <c r="AG985">
        <v>0.27537914617061843</v>
      </c>
      <c r="AH985">
        <v>0.16731980155260856</v>
      </c>
      <c r="AI985">
        <v>0.99380042314363304</v>
      </c>
      <c r="AJ985">
        <v>0.14906876942557268</v>
      </c>
      <c r="AK985">
        <v>16.57923334368277</v>
      </c>
    </row>
    <row r="986" spans="1:37" x14ac:dyDescent="0.25">
      <c r="A986" t="str">
        <f>'Pas de restriction 2011'!A987</f>
        <v>GRIMALDI DEEP SEA S.P.A.</v>
      </c>
      <c r="B986">
        <v>0.15405371241824126</v>
      </c>
      <c r="C986">
        <v>-0.12206834164786129</v>
      </c>
      <c r="D986">
        <v>0.37719699969776194</v>
      </c>
      <c r="E986">
        <v>0.28953875304969523</v>
      </c>
      <c r="F986">
        <v>0.28317748259222897</v>
      </c>
      <c r="G986">
        <v>-2.1970359374913932E-2</v>
      </c>
      <c r="H986">
        <v>0.50758990217898003</v>
      </c>
      <c r="I986">
        <v>0.5879418007839402</v>
      </c>
      <c r="J986">
        <v>0.1583008217067082</v>
      </c>
      <c r="K986">
        <v>0.86544680971514187</v>
      </c>
      <c r="L986">
        <v>0.81822522785613572</v>
      </c>
      <c r="M986">
        <v>-5.4563239853583766E-2</v>
      </c>
      <c r="N986">
        <v>0.57838179586624261</v>
      </c>
      <c r="O986">
        <v>0.5523537772796816</v>
      </c>
      <c r="P986">
        <v>0.59839229340663314</v>
      </c>
      <c r="Q986">
        <v>0.63458040360150147</v>
      </c>
      <c r="R986">
        <v>0.5951088247626054</v>
      </c>
      <c r="S986">
        <v>0.15819793147150996</v>
      </c>
      <c r="T986">
        <v>0.12524138925749648</v>
      </c>
      <c r="U986">
        <v>0.14173949786130005</v>
      </c>
      <c r="V986">
        <v>0.15136371463944046</v>
      </c>
      <c r="W986">
        <v>0.13944820058607899</v>
      </c>
      <c r="X986">
        <v>19.923517778463982</v>
      </c>
      <c r="Y986">
        <v>20.165105849069668</v>
      </c>
      <c r="Z986">
        <v>20.373949398391311</v>
      </c>
      <c r="AA986">
        <v>20.418181020693009</v>
      </c>
      <c r="AB986">
        <v>20.319078756051329</v>
      </c>
      <c r="AD986" t="s">
        <v>1230</v>
      </c>
      <c r="AE986">
        <v>1036040823</v>
      </c>
      <c r="AF986">
        <v>0.28953875304969523</v>
      </c>
      <c r="AG986">
        <v>0.50758990217898003</v>
      </c>
      <c r="AH986">
        <v>0.86544680971514187</v>
      </c>
      <c r="AI986">
        <v>0.57838179586624261</v>
      </c>
      <c r="AJ986">
        <v>0.15819793147150996</v>
      </c>
      <c r="AK986">
        <v>19.923517778463982</v>
      </c>
    </row>
    <row r="987" spans="1:37" x14ac:dyDescent="0.25">
      <c r="A987" t="str">
        <f>'Pas de restriction 2011'!A988</f>
        <v>GRIMALDI EUROMED S.P.A.</v>
      </c>
      <c r="B987">
        <v>0.35820715484375587</v>
      </c>
      <c r="C987">
        <v>0.20093129787822001</v>
      </c>
      <c r="D987">
        <v>0.2640257879915997</v>
      </c>
      <c r="E987">
        <v>0.2296130549559543</v>
      </c>
      <c r="F987">
        <v>0.25820328434475448</v>
      </c>
      <c r="G987">
        <v>0.12451482514478336</v>
      </c>
      <c r="H987">
        <v>0.65151174743538676</v>
      </c>
      <c r="I987">
        <v>0.58876648419132516</v>
      </c>
      <c r="J987">
        <v>-9.630718631099483E-2</v>
      </c>
      <c r="K987">
        <v>0.72212176099949843</v>
      </c>
      <c r="L987">
        <v>0.68931440084171758</v>
      </c>
      <c r="M987">
        <v>-4.5431895186722727E-2</v>
      </c>
      <c r="N987">
        <v>0.50024451704490558</v>
      </c>
      <c r="O987">
        <v>0.53415278254310861</v>
      </c>
      <c r="P987">
        <v>0.55342449059516086</v>
      </c>
      <c r="Q987">
        <v>0.55223011152015655</v>
      </c>
      <c r="R987">
        <v>0.54660246155280856</v>
      </c>
      <c r="S987">
        <v>9.09848919700669E-2</v>
      </c>
      <c r="T987">
        <v>7.6219642441273092E-2</v>
      </c>
      <c r="U987">
        <v>8.0492309558465841E-2</v>
      </c>
      <c r="V987">
        <v>7.9951265792538653E-2</v>
      </c>
      <c r="W987">
        <v>7.8887739264092524E-2</v>
      </c>
      <c r="X987">
        <v>20.158112385918315</v>
      </c>
      <c r="Y987">
        <v>20.276954527775015</v>
      </c>
      <c r="Z987">
        <v>20.401012309863372</v>
      </c>
      <c r="AA987">
        <v>20.513174784929902</v>
      </c>
      <c r="AB987">
        <v>20.397047207522764</v>
      </c>
      <c r="AD987" t="s">
        <v>1231</v>
      </c>
      <c r="AE987">
        <v>1198130063</v>
      </c>
      <c r="AF987">
        <v>0.2296130549559543</v>
      </c>
      <c r="AG987">
        <v>0.65151174743538676</v>
      </c>
      <c r="AH987">
        <v>0.72212176099949843</v>
      </c>
      <c r="AI987">
        <v>0.50024451704490558</v>
      </c>
      <c r="AJ987">
        <v>9.09848919700669E-2</v>
      </c>
      <c r="AK987">
        <v>20.158112385918315</v>
      </c>
    </row>
    <row r="988" spans="1:37" x14ac:dyDescent="0.25">
      <c r="A988" t="str">
        <f>'Pas de restriction 2011'!A989</f>
        <v>GRISSITALIA S.R.L.</v>
      </c>
      <c r="B988">
        <v>-1.5235864673639809E-2</v>
      </c>
      <c r="C988">
        <v>9.3729137867082993E-2</v>
      </c>
      <c r="D988">
        <v>0.37014465385668682</v>
      </c>
      <c r="E988">
        <v>3.3922305786362808E-2</v>
      </c>
      <c r="F988">
        <v>3.8123818358787261E-2</v>
      </c>
      <c r="G988">
        <v>0.12385692761821378</v>
      </c>
      <c r="H988">
        <v>3.3281164484775895E-2</v>
      </c>
      <c r="I988">
        <v>1.2018915661920895E-2</v>
      </c>
      <c r="J988">
        <v>-0.63886733388133654</v>
      </c>
      <c r="K988">
        <v>0.10836889598821221</v>
      </c>
      <c r="L988">
        <v>0.21730508698620063</v>
      </c>
      <c r="M988">
        <v>1.0052348508730578</v>
      </c>
      <c r="N988">
        <v>2.6497285116951814</v>
      </c>
      <c r="O988">
        <v>2.2118583279592077</v>
      </c>
      <c r="P988">
        <v>2.2424893369805305</v>
      </c>
      <c r="Q988">
        <v>2.289380136312396</v>
      </c>
      <c r="R988">
        <v>2.247909267084045</v>
      </c>
      <c r="S988">
        <v>5.1493396421664644E-2</v>
      </c>
      <c r="T988">
        <v>3.7312780441970415E-2</v>
      </c>
      <c r="U988">
        <v>7.154846832545815E-2</v>
      </c>
      <c r="V988">
        <v>7.8326460648057303E-2</v>
      </c>
      <c r="W988">
        <v>6.239590313849528E-2</v>
      </c>
      <c r="X988">
        <v>17.764139418474539</v>
      </c>
      <c r="Y988">
        <v>17.786396691159343</v>
      </c>
      <c r="Z988">
        <v>17.863871546355131</v>
      </c>
      <c r="AA988">
        <v>17.985236890238784</v>
      </c>
      <c r="AB988">
        <v>17.878501709251086</v>
      </c>
      <c r="AD988" t="s">
        <v>1232</v>
      </c>
      <c r="AE988">
        <v>23975994</v>
      </c>
      <c r="AF988">
        <v>3.3922305786362808E-2</v>
      </c>
      <c r="AG988">
        <v>3.3281164484775895E-2</v>
      </c>
      <c r="AH988">
        <v>0.10836889598821221</v>
      </c>
      <c r="AI988">
        <v>2.6497285116951814</v>
      </c>
      <c r="AJ988">
        <v>5.1493396421664644E-2</v>
      </c>
      <c r="AK988">
        <v>17.764139418474539</v>
      </c>
    </row>
    <row r="989" spans="1:37" x14ac:dyDescent="0.25">
      <c r="A989" t="str">
        <f>'Pas de restriction 2011'!A990</f>
        <v>GRL PRODOTTI PETROLIFERI S.P.A.</v>
      </c>
      <c r="B989">
        <v>0.27282757682511738</v>
      </c>
      <c r="C989">
        <v>0.25466287674114502</v>
      </c>
      <c r="D989">
        <v>0.4230958668297517</v>
      </c>
      <c r="E989">
        <v>2.3879189382304416E-2</v>
      </c>
      <c r="F989">
        <v>8.8300880125519149E-2</v>
      </c>
      <c r="G989">
        <v>2.6978173216781882</v>
      </c>
      <c r="H989">
        <v>0.20282683742656141</v>
      </c>
      <c r="I989">
        <v>0.19207497543760021</v>
      </c>
      <c r="J989">
        <v>-5.3010055894867347E-2</v>
      </c>
      <c r="K989">
        <v>1.8368047559739427E-2</v>
      </c>
      <c r="L989">
        <v>1.316459552895864E-2</v>
      </c>
      <c r="M989">
        <v>-0.28328824900182281</v>
      </c>
      <c r="N989">
        <v>2.4823715580181145</v>
      </c>
      <c r="O989">
        <v>2.940326983360487</v>
      </c>
      <c r="P989">
        <v>1.6068631958156852</v>
      </c>
      <c r="Q989">
        <v>2.0783626313847576</v>
      </c>
      <c r="R989">
        <v>2.2085176035203098</v>
      </c>
      <c r="S989">
        <v>6.5888918016704989E-2</v>
      </c>
      <c r="T989">
        <v>7.4843715340692687E-2</v>
      </c>
      <c r="U989">
        <v>4.0850004402955296E-2</v>
      </c>
      <c r="V989">
        <v>4.9542391825176502E-2</v>
      </c>
      <c r="W989">
        <v>5.5078703856274829E-2</v>
      </c>
      <c r="X989">
        <v>16.440627745145814</v>
      </c>
      <c r="Y989">
        <v>16.670712604087711</v>
      </c>
      <c r="Z989">
        <v>16.600758068585336</v>
      </c>
      <c r="AA989">
        <v>16.54919081829528</v>
      </c>
      <c r="AB989">
        <v>16.606887163656108</v>
      </c>
      <c r="AD989" t="s">
        <v>1233</v>
      </c>
      <c r="AE989">
        <v>5910209</v>
      </c>
      <c r="AF989">
        <v>2.3879189382304416E-2</v>
      </c>
      <c r="AG989">
        <v>0.20282683742656141</v>
      </c>
      <c r="AH989">
        <v>1.8368047559739427E-2</v>
      </c>
      <c r="AI989">
        <v>2.4823715580181145</v>
      </c>
      <c r="AJ989">
        <v>6.5888918016704989E-2</v>
      </c>
      <c r="AK989">
        <v>16.440627745145814</v>
      </c>
    </row>
    <row r="990" spans="1:37" x14ac:dyDescent="0.25">
      <c r="A990" t="str">
        <f>'Pas de restriction 2011'!A991</f>
        <v>GROS CIDAC - S.R.L.</v>
      </c>
      <c r="B990">
        <v>-0.16606861780730106</v>
      </c>
      <c r="C990">
        <v>-0.55361366298416081</v>
      </c>
      <c r="D990">
        <v>0.32079770628829724</v>
      </c>
      <c r="E990">
        <v>0.28605031702514067</v>
      </c>
      <c r="F990">
        <v>6.487364109624813E-2</v>
      </c>
      <c r="G990">
        <v>-0.77320898724770004</v>
      </c>
      <c r="H990">
        <v>0.36009407936756216</v>
      </c>
      <c r="I990">
        <v>0.43647300833662572</v>
      </c>
      <c r="J990">
        <v>0.21210826099448471</v>
      </c>
      <c r="K990">
        <v>0.42487743402133094</v>
      </c>
      <c r="L990">
        <v>0.43629756055862223</v>
      </c>
      <c r="M990">
        <v>2.6878637514831986E-2</v>
      </c>
      <c r="N990">
        <v>1.6381043282776593</v>
      </c>
      <c r="O990">
        <v>1.680513606234622</v>
      </c>
      <c r="P990">
        <v>1.6698010322777119</v>
      </c>
      <c r="Q990">
        <v>1.6913565847188097</v>
      </c>
      <c r="R990">
        <v>1.680557074410381</v>
      </c>
      <c r="S990">
        <v>0.22583268534535891</v>
      </c>
      <c r="T990">
        <v>0.20877544166114057</v>
      </c>
      <c r="U990">
        <v>0.19585643988790985</v>
      </c>
      <c r="V990">
        <v>0.17999768489680248</v>
      </c>
      <c r="W990">
        <v>0.19487652214861761</v>
      </c>
      <c r="X990">
        <v>18.165130936244157</v>
      </c>
      <c r="Y990">
        <v>18.180730688728364</v>
      </c>
      <c r="Z990">
        <v>18.157959878910447</v>
      </c>
      <c r="AA990">
        <v>18.154785381489884</v>
      </c>
      <c r="AB990">
        <v>18.164491983042897</v>
      </c>
      <c r="AD990" t="s">
        <v>1234</v>
      </c>
      <c r="AE990">
        <v>46811114</v>
      </c>
      <c r="AF990">
        <v>0.28605031702514067</v>
      </c>
      <c r="AG990">
        <v>0.36009407936756216</v>
      </c>
      <c r="AH990">
        <v>0.42487743402133094</v>
      </c>
      <c r="AI990">
        <v>1.6381043282776593</v>
      </c>
      <c r="AJ990">
        <v>0.22583268534535891</v>
      </c>
      <c r="AK990">
        <v>18.165130936244157</v>
      </c>
    </row>
    <row r="991" spans="1:37" x14ac:dyDescent="0.25">
      <c r="A991" t="str">
        <f>'Pas de restriction 2011'!A992</f>
        <v>GRUNDFOS POMPE ITALIA SRL</v>
      </c>
      <c r="B991">
        <v>8.7652959557655716E-2</v>
      </c>
      <c r="C991">
        <v>0.45050966055830083</v>
      </c>
      <c r="D991">
        <v>0.29980458065507976</v>
      </c>
      <c r="E991">
        <v>0.13411577134200953</v>
      </c>
      <c r="F991">
        <v>0.11786272397764246</v>
      </c>
      <c r="G991">
        <v>-0.12118669714779529</v>
      </c>
      <c r="H991">
        <v>0.29162265638979212</v>
      </c>
      <c r="I991">
        <v>0.22517627650692668</v>
      </c>
      <c r="J991">
        <v>-0.22785054050824879</v>
      </c>
      <c r="K991">
        <v>0.11965831801090727</v>
      </c>
      <c r="L991">
        <v>0.10286862212447069</v>
      </c>
      <c r="M991">
        <v>-0.14031365445823954</v>
      </c>
      <c r="N991">
        <v>2.1692820150312979</v>
      </c>
      <c r="O991">
        <v>2.1708915601909475</v>
      </c>
      <c r="P991">
        <v>2.0214036006114537</v>
      </c>
      <c r="Q991">
        <v>2.0980349589379288</v>
      </c>
      <c r="R991">
        <v>2.0967767065801102</v>
      </c>
      <c r="S991">
        <v>0.10924507624773239</v>
      </c>
      <c r="T991">
        <v>8.4719521011530394E-2</v>
      </c>
      <c r="U991">
        <v>0.10248070055550941</v>
      </c>
      <c r="V991">
        <v>0.10362230573670285</v>
      </c>
      <c r="W991">
        <v>9.6940842434580884E-2</v>
      </c>
      <c r="X991">
        <v>18.311914613543976</v>
      </c>
      <c r="Y991">
        <v>18.308940565899388</v>
      </c>
      <c r="Z991">
        <v>18.271942575025356</v>
      </c>
      <c r="AA991">
        <v>18.25970974520315</v>
      </c>
      <c r="AB991">
        <v>18.280197628709299</v>
      </c>
      <c r="AD991" t="s">
        <v>1235</v>
      </c>
      <c r="AE991">
        <v>41193977</v>
      </c>
      <c r="AF991">
        <v>0.13411577134200953</v>
      </c>
      <c r="AG991">
        <v>0.29162265638979212</v>
      </c>
      <c r="AH991">
        <v>0.11965831801090727</v>
      </c>
      <c r="AI991">
        <v>2.1692820150312979</v>
      </c>
      <c r="AJ991">
        <v>0.10924507624773239</v>
      </c>
      <c r="AK991">
        <v>18.311914613543976</v>
      </c>
    </row>
    <row r="992" spans="1:37" x14ac:dyDescent="0.25">
      <c r="A992" t="str">
        <f>'Pas de restriction 2011'!A993</f>
        <v>GRUNENTHAL ITALIA S.R.L.</v>
      </c>
      <c r="B992">
        <v>0.1088060583331759</v>
      </c>
      <c r="C992">
        <v>1.0446804345348142</v>
      </c>
      <c r="D992">
        <v>0.10129997839703885</v>
      </c>
      <c r="E992">
        <v>0.10129997839703885</v>
      </c>
      <c r="F992">
        <v>0.20712608384722467</v>
      </c>
      <c r="G992">
        <v>1.0446804345348142</v>
      </c>
      <c r="H992">
        <v>0.11452586323749024</v>
      </c>
      <c r="I992">
        <v>0.37569288151080943</v>
      </c>
      <c r="J992">
        <v>2.2804195566877481</v>
      </c>
      <c r="K992">
        <v>2.2869126027798728E-4</v>
      </c>
      <c r="L992">
        <v>8.0342444699228743E-3</v>
      </c>
      <c r="M992">
        <v>34.131401436840179</v>
      </c>
      <c r="N992">
        <v>2.6526819523063296</v>
      </c>
      <c r="O992">
        <v>1.6678263129069006</v>
      </c>
      <c r="P992">
        <v>1.7766995054376269</v>
      </c>
      <c r="Q992">
        <v>2.303927496407252</v>
      </c>
      <c r="R992">
        <v>1.9161511049172599</v>
      </c>
      <c r="S992">
        <v>0.50339471711268324</v>
      </c>
      <c r="T992">
        <v>0.20048240211708127</v>
      </c>
      <c r="U992">
        <v>0.23223762325385353</v>
      </c>
      <c r="V992">
        <v>0.50043694241627035</v>
      </c>
      <c r="W992">
        <v>0.31105232259573506</v>
      </c>
      <c r="X992">
        <v>18.230336225096156</v>
      </c>
      <c r="Y992">
        <v>18.128813405480482</v>
      </c>
      <c r="Z992">
        <v>18.211007040540537</v>
      </c>
      <c r="AA992">
        <v>18.267218222289955</v>
      </c>
      <c r="AB992">
        <v>18.202346222770327</v>
      </c>
      <c r="AD992" t="s">
        <v>1236</v>
      </c>
      <c r="AE992">
        <v>44780898</v>
      </c>
      <c r="AF992">
        <v>0.10129997839703885</v>
      </c>
      <c r="AG992">
        <v>0.11452586323749024</v>
      </c>
      <c r="AH992">
        <v>2.2869126027798728E-4</v>
      </c>
      <c r="AI992">
        <v>2.6526819523063296</v>
      </c>
      <c r="AJ992">
        <v>0.50339471711268324</v>
      </c>
      <c r="AK992">
        <v>18.230336225096156</v>
      </c>
    </row>
    <row r="993" spans="1:37" x14ac:dyDescent="0.25">
      <c r="A993" t="str">
        <f>'Pas de restriction 2011'!A994</f>
        <v>GRUPPO ITALSFUSI S.R.L.</v>
      </c>
      <c r="B993">
        <v>-0.28296511637690491</v>
      </c>
      <c r="C993">
        <v>1.8289579792808861</v>
      </c>
      <c r="D993">
        <v>2.8074625830632569E-2</v>
      </c>
      <c r="E993">
        <v>2.8074625830632569E-2</v>
      </c>
      <c r="F993">
        <v>7.942193675889328E-2</v>
      </c>
      <c r="G993">
        <v>1.8289579792808861</v>
      </c>
      <c r="H993">
        <v>5.8660113685809943E-2</v>
      </c>
      <c r="I993">
        <v>3.1744071146245056E-2</v>
      </c>
      <c r="J993">
        <v>-0.45884743223871316</v>
      </c>
      <c r="K993">
        <v>2.5135190213961759E-4</v>
      </c>
      <c r="L993">
        <v>8.6462450592885379E-3</v>
      </c>
      <c r="M993">
        <v>33.398964104460362</v>
      </c>
      <c r="N993">
        <v>2.4207175473648626</v>
      </c>
      <c r="O993">
        <v>3.2557068085455749</v>
      </c>
      <c r="P993">
        <v>2.747738409347908</v>
      </c>
      <c r="Q993">
        <v>2.8449169004964387</v>
      </c>
      <c r="R993">
        <v>2.9494540394633071</v>
      </c>
      <c r="S993">
        <v>3.0810691033400974E-2</v>
      </c>
      <c r="T993">
        <v>2.8784132556510116E-2</v>
      </c>
      <c r="U993">
        <v>2.0825480588013569E-2</v>
      </c>
      <c r="V993">
        <v>2.9030865529894236E-2</v>
      </c>
      <c r="W993">
        <v>2.621349289147264E-2</v>
      </c>
      <c r="X993">
        <v>17.491600979922278</v>
      </c>
      <c r="Y993">
        <v>17.419920882655241</v>
      </c>
      <c r="Z993">
        <v>17.188274205258612</v>
      </c>
      <c r="AA993">
        <v>17.087396241080917</v>
      </c>
      <c r="AB993">
        <v>17.23186377633159</v>
      </c>
      <c r="AD993" t="s">
        <v>1237</v>
      </c>
      <c r="AE993">
        <v>11290943</v>
      </c>
      <c r="AF993">
        <v>2.8074625830632569E-2</v>
      </c>
      <c r="AG993">
        <v>5.8660113685809943E-2</v>
      </c>
      <c r="AH993">
        <v>2.5135190213961759E-4</v>
      </c>
      <c r="AI993">
        <v>2.4207175473648626</v>
      </c>
      <c r="AJ993">
        <v>3.0810691033400974E-2</v>
      </c>
      <c r="AK993">
        <v>17.491600979922278</v>
      </c>
    </row>
    <row r="994" spans="1:37" x14ac:dyDescent="0.25">
      <c r="A994" t="str">
        <f>'Pas de restriction 2011'!A995</f>
        <v>GRUPPO MASTROTTO S.P.A.</v>
      </c>
      <c r="B994">
        <v>-1.3571463839659542E-2</v>
      </c>
      <c r="C994">
        <v>-0.27106612903168725</v>
      </c>
      <c r="D994">
        <v>0.43161353182852219</v>
      </c>
      <c r="E994">
        <v>0.29573074685499118</v>
      </c>
      <c r="F994">
        <v>0.17491219236361466</v>
      </c>
      <c r="G994">
        <v>-0.40854241831884586</v>
      </c>
      <c r="H994">
        <v>0.34130007166432114</v>
      </c>
      <c r="I994">
        <v>0.42563458610848509</v>
      </c>
      <c r="J994">
        <v>0.247097851556004</v>
      </c>
      <c r="K994">
        <v>0.20950072366954628</v>
      </c>
      <c r="L994">
        <v>0.16521838626973548</v>
      </c>
      <c r="M994">
        <v>-0.21137080876942016</v>
      </c>
      <c r="N994">
        <v>1.1220126759592823</v>
      </c>
      <c r="O994">
        <v>0.97856570853878166</v>
      </c>
      <c r="P994">
        <v>1.0622622494491947</v>
      </c>
      <c r="Q994">
        <v>1.2670784223422145</v>
      </c>
      <c r="R994">
        <v>1.1026354601100634</v>
      </c>
      <c r="S994">
        <v>4.842624698705391E-2</v>
      </c>
      <c r="T994">
        <v>6.4695129041682273E-2</v>
      </c>
      <c r="U994">
        <v>4.1671623723789977E-2</v>
      </c>
      <c r="V994">
        <v>0.10070666124128273</v>
      </c>
      <c r="W994">
        <v>6.9024471335584994E-2</v>
      </c>
      <c r="X994">
        <v>19.371286359668691</v>
      </c>
      <c r="Y994">
        <v>19.243881830808988</v>
      </c>
      <c r="Z994">
        <v>19.31464994170657</v>
      </c>
      <c r="AA994">
        <v>19.418230091369001</v>
      </c>
      <c r="AB994">
        <v>19.325587287961522</v>
      </c>
      <c r="AD994" t="s">
        <v>1238</v>
      </c>
      <c r="AE994">
        <v>232767153</v>
      </c>
      <c r="AF994">
        <v>0.29573074685499118</v>
      </c>
      <c r="AG994">
        <v>0.34130007166432114</v>
      </c>
      <c r="AH994">
        <v>0.20950072366954628</v>
      </c>
      <c r="AI994">
        <v>1.1220126759592823</v>
      </c>
      <c r="AJ994">
        <v>4.842624698705391E-2</v>
      </c>
      <c r="AK994">
        <v>19.371286359668691</v>
      </c>
    </row>
    <row r="995" spans="1:37" x14ac:dyDescent="0.25">
      <c r="A995" t="str">
        <f>'Pas de restriction 2011'!A996</f>
        <v>GRUPPO OFFICINE PICCINI S.P.A. IN BREVE OFFICINE PICCINI S.P.A. OVVERO GRUPPO 894298278 GRUPPO OFFICINE PICCINI S.P.A.</v>
      </c>
      <c r="B995">
        <v>0.28943637910081815</v>
      </c>
      <c r="C995">
        <v>-0.32346043430729687</v>
      </c>
      <c r="D995">
        <v>0.63480704997011539</v>
      </c>
      <c r="E995">
        <v>0.40801733529505252</v>
      </c>
      <c r="F995">
        <v>0.33822409010243581</v>
      </c>
      <c r="G995">
        <v>-0.17105460762383198</v>
      </c>
      <c r="H995">
        <v>0.13500592454237595</v>
      </c>
      <c r="I995">
        <v>0.18007565536304737</v>
      </c>
      <c r="J995">
        <v>0.33383520740621153</v>
      </c>
      <c r="K995">
        <v>3.6097922643738886E-2</v>
      </c>
      <c r="L995">
        <v>2.3727172799571639E-2</v>
      </c>
      <c r="M995">
        <v>-0.34269977157017728</v>
      </c>
      <c r="N995">
        <v>0.86619134762523864</v>
      </c>
      <c r="O995">
        <v>0.85883117306226597</v>
      </c>
      <c r="P995">
        <v>1.2274150422738455</v>
      </c>
      <c r="Q995">
        <v>1.0234483724713097</v>
      </c>
      <c r="R995">
        <v>1.0365648626024739</v>
      </c>
      <c r="S995">
        <v>7.8101531923858131E-2</v>
      </c>
      <c r="T995">
        <v>5.3747663522109364E-2</v>
      </c>
      <c r="U995">
        <v>0.11089826790076443</v>
      </c>
      <c r="V995">
        <v>2.8068884583960126E-2</v>
      </c>
      <c r="W995">
        <v>6.4238272002277969E-2</v>
      </c>
      <c r="X995">
        <v>18.105840401674183</v>
      </c>
      <c r="Y995">
        <v>18.310882551913291</v>
      </c>
      <c r="Z995">
        <v>18.681239425489473</v>
      </c>
      <c r="AA995">
        <v>18.719161537272711</v>
      </c>
      <c r="AB995">
        <v>18.570427838225157</v>
      </c>
      <c r="AD995" t="s">
        <v>1239</v>
      </c>
      <c r="AE995">
        <v>104329577</v>
      </c>
      <c r="AF995">
        <v>0.40801733529505252</v>
      </c>
      <c r="AG995">
        <v>0.13500592454237595</v>
      </c>
      <c r="AH995">
        <v>3.6097922643738886E-2</v>
      </c>
      <c r="AI995">
        <v>0.86619134762523864</v>
      </c>
      <c r="AJ995">
        <v>7.8101531923858131E-2</v>
      </c>
      <c r="AK995">
        <v>18.105840401674183</v>
      </c>
    </row>
    <row r="996" spans="1:37" x14ac:dyDescent="0.25">
      <c r="A996" t="str">
        <f>'Pas de restriction 2011'!A997</f>
        <v>GRUPPO VINICOLO FANTINEL S.P.A. - G.V.F. S.P.A.</v>
      </c>
      <c r="B996">
        <v>-0.13976408366118873</v>
      </c>
      <c r="C996">
        <v>-0.1597114971491829</v>
      </c>
      <c r="D996">
        <v>0.42839808492291404</v>
      </c>
      <c r="E996">
        <v>0.13644221749435173</v>
      </c>
      <c r="F996">
        <v>0.21333792186859987</v>
      </c>
      <c r="G996">
        <v>0.56357706424282772</v>
      </c>
      <c r="H996">
        <v>0.31806167246148026</v>
      </c>
      <c r="I996">
        <v>0.41116415570440706</v>
      </c>
      <c r="J996">
        <v>0.2927183351656501</v>
      </c>
      <c r="K996">
        <v>0.53643133367764739</v>
      </c>
      <c r="L996">
        <v>0.5584923064096502</v>
      </c>
      <c r="M996">
        <v>4.1125436466878156E-2</v>
      </c>
      <c r="N996">
        <v>0.51372335009339198</v>
      </c>
      <c r="O996">
        <v>0.57974458107676874</v>
      </c>
      <c r="P996">
        <v>0.43716231999454314</v>
      </c>
      <c r="Q996">
        <v>0.54078423238809659</v>
      </c>
      <c r="R996">
        <v>0.51923037781980286</v>
      </c>
      <c r="S996">
        <v>1.9847160672862733E-2</v>
      </c>
      <c r="T996">
        <v>6.4698784320867633E-2</v>
      </c>
      <c r="U996">
        <v>5.2080347424806113E-2</v>
      </c>
      <c r="V996">
        <v>4.826550852035344E-2</v>
      </c>
      <c r="W996">
        <v>5.5014880088675729E-2</v>
      </c>
      <c r="X996">
        <v>16.781291124099589</v>
      </c>
      <c r="Y996">
        <v>17.011244339488041</v>
      </c>
      <c r="Z996">
        <v>16.781445775896639</v>
      </c>
      <c r="AA996">
        <v>16.851646978752502</v>
      </c>
      <c r="AB996">
        <v>16.881445698045727</v>
      </c>
      <c r="AD996" t="s">
        <v>1240</v>
      </c>
      <c r="AE996">
        <v>42135954</v>
      </c>
      <c r="AF996">
        <v>0.13644221749435173</v>
      </c>
      <c r="AG996">
        <v>0.31806167246148026</v>
      </c>
      <c r="AH996">
        <v>0.53643133367764739</v>
      </c>
      <c r="AI996">
        <v>0.51372335009339198</v>
      </c>
      <c r="AJ996">
        <v>1.9847160672862733E-2</v>
      </c>
      <c r="AK996">
        <v>16.781291124099589</v>
      </c>
    </row>
    <row r="997" spans="1:37" x14ac:dyDescent="0.25">
      <c r="A997" t="str">
        <f>'Pas de restriction 2011'!A998</f>
        <v>GSI LUCCHINI S.P.A.</v>
      </c>
      <c r="B997">
        <v>9.583298839422999E-2</v>
      </c>
      <c r="C997">
        <v>0.61211441131971189</v>
      </c>
      <c r="D997">
        <v>2.5054666614041189E-2</v>
      </c>
      <c r="E997">
        <v>2.5054666614041189E-2</v>
      </c>
      <c r="F997">
        <v>4.039098911930665E-2</v>
      </c>
      <c r="G997">
        <v>0.61211441131971189</v>
      </c>
      <c r="H997">
        <v>0.31338566528553286</v>
      </c>
      <c r="I997">
        <v>0.4972046169427376</v>
      </c>
      <c r="J997">
        <v>0.58655826356870244</v>
      </c>
      <c r="K997">
        <v>6.6622333976950512E-2</v>
      </c>
      <c r="L997">
        <v>6.3026676619791541E-2</v>
      </c>
      <c r="M997">
        <v>-5.397075038534329E-2</v>
      </c>
      <c r="N997">
        <v>3.4377780275370311</v>
      </c>
      <c r="O997">
        <v>2.0715292322413119</v>
      </c>
      <c r="P997">
        <v>3.0040610447411265</v>
      </c>
      <c r="Q997">
        <v>1.9446001640321942</v>
      </c>
      <c r="R997">
        <v>2.3400634803382112</v>
      </c>
      <c r="S997">
        <v>0.25764876639032319</v>
      </c>
      <c r="T997">
        <v>7.0674495703780496E-2</v>
      </c>
      <c r="U997">
        <v>0.15749441665290431</v>
      </c>
      <c r="V997">
        <v>0.13607392516012909</v>
      </c>
      <c r="W997">
        <v>0.12141427917227128</v>
      </c>
      <c r="X997">
        <v>17.618639032675308</v>
      </c>
      <c r="Y997">
        <v>17.590909186706128</v>
      </c>
      <c r="Z997">
        <v>17.818991952748952</v>
      </c>
      <c r="AA997">
        <v>17.686778858274849</v>
      </c>
      <c r="AB997">
        <v>17.698893332576642</v>
      </c>
      <c r="AD997" t="s">
        <v>1241</v>
      </c>
      <c r="AE997">
        <v>21054441</v>
      </c>
      <c r="AF997">
        <v>2.5054666614041189E-2</v>
      </c>
      <c r="AG997">
        <v>0.31338566528553286</v>
      </c>
      <c r="AH997">
        <v>6.6622333976950512E-2</v>
      </c>
      <c r="AI997">
        <v>3.4377780275370311</v>
      </c>
      <c r="AJ997">
        <v>0.25764876639032319</v>
      </c>
      <c r="AK997">
        <v>17.618639032675308</v>
      </c>
    </row>
    <row r="998" spans="1:37" x14ac:dyDescent="0.25">
      <c r="A998" t="str">
        <f>'Pas de restriction 2011'!A999</f>
        <v>GSM S.P.A.</v>
      </c>
      <c r="B998">
        <v>3.6250363293274392E-2</v>
      </c>
      <c r="C998">
        <v>-0.78796863762784752</v>
      </c>
      <c r="D998">
        <v>0.23939801253518625</v>
      </c>
      <c r="E998">
        <v>0.16194815476765592</v>
      </c>
      <c r="F998">
        <v>3.0465617977584188E-2</v>
      </c>
      <c r="G998">
        <v>-0.81188042542817085</v>
      </c>
      <c r="H998">
        <v>0.42918668740817428</v>
      </c>
      <c r="I998">
        <v>0.66546896904702746</v>
      </c>
      <c r="J998">
        <v>0.55053497363989523</v>
      </c>
      <c r="K998">
        <v>0.34451739843341861</v>
      </c>
      <c r="L998">
        <v>0.3693327873764381</v>
      </c>
      <c r="M998">
        <v>7.2029421607905555E-2</v>
      </c>
      <c r="N998">
        <v>0.80926808120278626</v>
      </c>
      <c r="O998">
        <v>1.245849337962275</v>
      </c>
      <c r="P998">
        <v>0.9188169457316161</v>
      </c>
      <c r="Q998">
        <v>0.98584293573347559</v>
      </c>
      <c r="R998">
        <v>1.0501697398091221</v>
      </c>
      <c r="S998">
        <v>7.7364706694452903E-2</v>
      </c>
      <c r="T998">
        <v>0.17688078561111586</v>
      </c>
      <c r="U998">
        <v>0.13041145676201155</v>
      </c>
      <c r="V998">
        <v>0.13166293326912701</v>
      </c>
      <c r="W998">
        <v>0.14631839188075146</v>
      </c>
      <c r="X998">
        <v>16.292994813140805</v>
      </c>
      <c r="Y998">
        <v>16.773759683923245</v>
      </c>
      <c r="Z998">
        <v>16.649806433518837</v>
      </c>
      <c r="AA998">
        <v>16.65258660862505</v>
      </c>
      <c r="AB998">
        <v>16.692050908689044</v>
      </c>
      <c r="AD998" t="s">
        <v>1242</v>
      </c>
      <c r="AE998">
        <v>15462714</v>
      </c>
      <c r="AF998">
        <v>0.16194815476765592</v>
      </c>
      <c r="AG998">
        <v>0.42918668740817428</v>
      </c>
      <c r="AH998">
        <v>0.34451739843341861</v>
      </c>
      <c r="AI998">
        <v>0.80926808120278626</v>
      </c>
      <c r="AJ998">
        <v>7.7364706694452903E-2</v>
      </c>
      <c r="AK998">
        <v>16.292994813140805</v>
      </c>
    </row>
    <row r="999" spans="1:37" x14ac:dyDescent="0.25">
      <c r="A999" t="str">
        <f>'Pas de restriction 2011'!A1000</f>
        <v>GUALA DISPENSING S.P.A.</v>
      </c>
      <c r="B999">
        <v>0.21417366820108924</v>
      </c>
      <c r="C999">
        <v>0.10887725322988229</v>
      </c>
      <c r="D999">
        <v>0.51867133387397202</v>
      </c>
      <c r="E999">
        <v>0.46062039028294405</v>
      </c>
      <c r="F999">
        <v>0.35897476655386823</v>
      </c>
      <c r="G999">
        <v>-0.22067113370000455</v>
      </c>
      <c r="H999">
        <v>0.2821199174942689</v>
      </c>
      <c r="I999">
        <v>0.25951705544232845</v>
      </c>
      <c r="J999">
        <v>-8.0117923798838545E-2</v>
      </c>
      <c r="K999">
        <v>0.13362516520405024</v>
      </c>
      <c r="L999">
        <v>0.1039165572594898</v>
      </c>
      <c r="M999">
        <v>-0.22232794174057238</v>
      </c>
      <c r="N999">
        <v>0.67848913028413627</v>
      </c>
      <c r="O999">
        <v>0.71176409161083487</v>
      </c>
      <c r="P999">
        <v>0.54981124280544413</v>
      </c>
      <c r="Q999">
        <v>0.6107887940848159</v>
      </c>
      <c r="R999">
        <v>0.62412137616703156</v>
      </c>
      <c r="S999">
        <v>9.1817349512233568E-2</v>
      </c>
      <c r="T999">
        <v>8.6919982199474791E-2</v>
      </c>
      <c r="U999">
        <v>6.8873378364196353E-2</v>
      </c>
      <c r="V999">
        <v>8.437401264627975E-2</v>
      </c>
      <c r="W999">
        <v>8.0055791069983631E-2</v>
      </c>
      <c r="X999">
        <v>17.730127416445097</v>
      </c>
      <c r="Y999">
        <v>17.763188272056588</v>
      </c>
      <c r="Z999">
        <v>17.711914051456738</v>
      </c>
      <c r="AA999">
        <v>17.775307859361483</v>
      </c>
      <c r="AB999">
        <v>17.750136727624938</v>
      </c>
      <c r="AD999" t="s">
        <v>236</v>
      </c>
      <c r="AE999">
        <v>72797852</v>
      </c>
      <c r="AF999">
        <v>0.46062039028294405</v>
      </c>
      <c r="AG999">
        <v>0.2821199174942689</v>
      </c>
      <c r="AH999">
        <v>0.13362516520405024</v>
      </c>
      <c r="AI999">
        <v>0.67848913028413627</v>
      </c>
      <c r="AJ999">
        <v>9.1817349512233568E-2</v>
      </c>
      <c r="AK999">
        <v>17.730127416445097</v>
      </c>
    </row>
    <row r="1000" spans="1:37" x14ac:dyDescent="0.25">
      <c r="A1000" t="str">
        <f>'Pas de restriction 2011'!A1001</f>
        <v>GUALA PACK S.P.A.</v>
      </c>
      <c r="B1000">
        <v>0.40892048584828999</v>
      </c>
      <c r="C1000">
        <v>-0.11897364315468398</v>
      </c>
      <c r="D1000">
        <v>0.42095967713130111</v>
      </c>
      <c r="E1000">
        <v>0.24569318840079094</v>
      </c>
      <c r="F1000">
        <v>0.18309525686619449</v>
      </c>
      <c r="G1000">
        <v>-0.25478089947077642</v>
      </c>
      <c r="H1000">
        <v>0.30272120335513469</v>
      </c>
      <c r="I1000">
        <v>0.36492139358781278</v>
      </c>
      <c r="J1000">
        <v>0.2054702133292873</v>
      </c>
      <c r="K1000">
        <v>0.1765357403856207</v>
      </c>
      <c r="L1000">
        <v>0.1892851691518696</v>
      </c>
      <c r="M1000">
        <v>7.2220099671598162E-2</v>
      </c>
      <c r="N1000">
        <v>0.91046363036871225</v>
      </c>
      <c r="O1000">
        <v>1.1241162589094154</v>
      </c>
      <c r="P1000">
        <v>1.3130975059484424</v>
      </c>
      <c r="Q1000">
        <v>0.99683844922130982</v>
      </c>
      <c r="R1000">
        <v>1.1446840713597226</v>
      </c>
      <c r="S1000">
        <v>0.1346894075147004</v>
      </c>
      <c r="T1000">
        <v>0.13642446730292557</v>
      </c>
      <c r="U1000">
        <v>9.4291174207640799E-2</v>
      </c>
      <c r="V1000">
        <v>0.11900459094778043</v>
      </c>
      <c r="W1000">
        <v>0.11657341081944894</v>
      </c>
      <c r="X1000">
        <v>17.921282923395964</v>
      </c>
      <c r="Y1000">
        <v>18.201075176585398</v>
      </c>
      <c r="Z1000">
        <v>18.573027881231216</v>
      </c>
      <c r="AA1000">
        <v>18.398047176323225</v>
      </c>
      <c r="AB1000">
        <v>18.390716744713281</v>
      </c>
      <c r="AD1000" t="s">
        <v>1243</v>
      </c>
      <c r="AE1000">
        <v>71419249</v>
      </c>
      <c r="AF1000">
        <v>0.24569318840079094</v>
      </c>
      <c r="AG1000">
        <v>0.30272120335513469</v>
      </c>
      <c r="AH1000">
        <v>0.1765357403856207</v>
      </c>
      <c r="AI1000">
        <v>0.91046363036871225</v>
      </c>
      <c r="AJ1000">
        <v>0.1346894075147004</v>
      </c>
      <c r="AK1000">
        <v>17.921282923395964</v>
      </c>
    </row>
    <row r="1001" spans="1:37" x14ac:dyDescent="0.25">
      <c r="A1001" t="str">
        <f>'Pas de restriction 2011'!A1002</f>
        <v>GUARDAMIGLIO S.R.L.</v>
      </c>
      <c r="B1001">
        <v>-0.13590892347706687</v>
      </c>
      <c r="C1001">
        <v>0.38613051745440691</v>
      </c>
      <c r="D1001">
        <v>0.11949590366242574</v>
      </c>
      <c r="E1001">
        <v>4.2898608703638909E-2</v>
      </c>
      <c r="F1001">
        <v>3.5984304558542637E-2</v>
      </c>
      <c r="G1001">
        <v>-0.16117781797687439</v>
      </c>
      <c r="H1001">
        <v>0.20763628726570019</v>
      </c>
      <c r="I1001">
        <v>0.32489771734307143</v>
      </c>
      <c r="J1001">
        <v>0.56474439810859534</v>
      </c>
      <c r="K1001">
        <v>0.67232023124030726</v>
      </c>
      <c r="L1001">
        <v>0.65236760848877395</v>
      </c>
      <c r="M1001">
        <v>-2.9677260663009335E-2</v>
      </c>
      <c r="N1001">
        <v>1.9465200221121408</v>
      </c>
      <c r="O1001">
        <v>2.2029990010151255</v>
      </c>
      <c r="P1001">
        <v>2.7081457670088791</v>
      </c>
      <c r="Q1001">
        <v>2.8466494774901299</v>
      </c>
      <c r="R1001">
        <v>2.5859314151713781</v>
      </c>
      <c r="S1001">
        <v>0.11554739116498232</v>
      </c>
      <c r="T1001">
        <v>0.1058848548397541</v>
      </c>
      <c r="U1001">
        <v>0.16070932910326996</v>
      </c>
      <c r="V1001">
        <v>0.15802301241212213</v>
      </c>
      <c r="W1001">
        <v>0.14153906545171538</v>
      </c>
      <c r="X1001">
        <v>17.584312081706038</v>
      </c>
      <c r="Y1001">
        <v>17.641106495660882</v>
      </c>
      <c r="Z1001">
        <v>17.800565042049161</v>
      </c>
      <c r="AA1001">
        <v>17.787775504937276</v>
      </c>
      <c r="AB1001">
        <v>17.743149014215774</v>
      </c>
      <c r="AD1001" t="s">
        <v>1244</v>
      </c>
      <c r="AE1001">
        <v>20817132</v>
      </c>
      <c r="AF1001">
        <v>4.2898608703638909E-2</v>
      </c>
      <c r="AG1001">
        <v>0.20763628726570019</v>
      </c>
      <c r="AH1001">
        <v>0.67232023124030726</v>
      </c>
      <c r="AI1001">
        <v>1.9465200221121408</v>
      </c>
      <c r="AJ1001">
        <v>0.11554739116498232</v>
      </c>
      <c r="AK1001">
        <v>17.584312081706038</v>
      </c>
    </row>
    <row r="1002" spans="1:37" x14ac:dyDescent="0.25">
      <c r="A1002" t="str">
        <f>'Pas de restriction 2011'!A1003</f>
        <v>GUARDINI S.P.A.</v>
      </c>
      <c r="B1002">
        <v>2.5486100336271661E-2</v>
      </c>
      <c r="C1002">
        <v>-6.6509738939423052E-2</v>
      </c>
      <c r="D1002">
        <v>0.27533922014169138</v>
      </c>
      <c r="E1002">
        <v>0.12888407787272527</v>
      </c>
      <c r="F1002">
        <v>0.11167860994836303</v>
      </c>
      <c r="G1002">
        <v>-0.13349568238640672</v>
      </c>
      <c r="H1002">
        <v>0.4618986370774672</v>
      </c>
      <c r="I1002">
        <v>0.46600780947216364</v>
      </c>
      <c r="J1002">
        <v>8.8962643853986254E-3</v>
      </c>
      <c r="K1002">
        <v>0.24513869453898107</v>
      </c>
      <c r="L1002">
        <v>0.24147352439991651</v>
      </c>
      <c r="M1002">
        <v>-1.4951414120718256E-2</v>
      </c>
      <c r="N1002">
        <v>1.0495202149965039</v>
      </c>
      <c r="O1002">
        <v>1.0424371381768633</v>
      </c>
      <c r="P1002">
        <v>1.1692225725281964</v>
      </c>
      <c r="Q1002">
        <v>1.1143108219545987</v>
      </c>
      <c r="R1002">
        <v>1.1086568442198861</v>
      </c>
      <c r="S1002">
        <v>4.8381492067574972E-2</v>
      </c>
      <c r="T1002">
        <v>5.669267370531543E-2</v>
      </c>
      <c r="U1002">
        <v>9.6183446680568829E-2</v>
      </c>
      <c r="V1002">
        <v>6.0854963873182864E-2</v>
      </c>
      <c r="W1002">
        <v>7.1243694753022377E-2</v>
      </c>
      <c r="X1002">
        <v>16.597393579083615</v>
      </c>
      <c r="Y1002">
        <v>16.66351271237393</v>
      </c>
      <c r="Z1002">
        <v>16.753829161573837</v>
      </c>
      <c r="AA1002">
        <v>16.751317121655958</v>
      </c>
      <c r="AB1002">
        <v>16.722886331867908</v>
      </c>
      <c r="AD1002" t="s">
        <v>1245</v>
      </c>
      <c r="AE1002">
        <v>16550904</v>
      </c>
      <c r="AF1002">
        <v>0.12888407787272527</v>
      </c>
      <c r="AG1002">
        <v>0.4618986370774672</v>
      </c>
      <c r="AH1002">
        <v>0.24513869453898107</v>
      </c>
      <c r="AI1002">
        <v>1.0495202149965039</v>
      </c>
      <c r="AJ1002">
        <v>4.8381492067574972E-2</v>
      </c>
      <c r="AK1002">
        <v>16.597393579083615</v>
      </c>
    </row>
    <row r="1003" spans="1:37" x14ac:dyDescent="0.25">
      <c r="A1003" t="str">
        <f>'Pas de restriction 2011'!A1004</f>
        <v>GUCCIO GUCCI S.P.A.</v>
      </c>
      <c r="B1003">
        <v>0.38770387085888441</v>
      </c>
      <c r="C1003">
        <v>-0.59565015339730154</v>
      </c>
      <c r="D1003">
        <v>0.21641438719142728</v>
      </c>
      <c r="E1003">
        <v>5.9360175921726245E-2</v>
      </c>
      <c r="F1003">
        <v>8.7507110948894601E-2</v>
      </c>
      <c r="G1003">
        <v>0.47417202847046108</v>
      </c>
      <c r="H1003">
        <v>0.28769956948576347</v>
      </c>
      <c r="I1003">
        <v>0.28098322541039539</v>
      </c>
      <c r="J1003">
        <v>-2.3344991747373599E-2</v>
      </c>
      <c r="K1003">
        <v>2.9985234169487257E-2</v>
      </c>
      <c r="L1003">
        <v>3.0608679064296228E-2</v>
      </c>
      <c r="M1003">
        <v>2.0791730065706254E-2</v>
      </c>
      <c r="N1003">
        <v>1.4912742942684281</v>
      </c>
      <c r="O1003">
        <v>1.6008416907707388</v>
      </c>
      <c r="P1003">
        <v>1.3622324327355075</v>
      </c>
      <c r="Q1003">
        <v>1.5651418622723601</v>
      </c>
      <c r="R1003">
        <v>1.5094053285928688</v>
      </c>
      <c r="S1003">
        <v>0.17551940911428171</v>
      </c>
      <c r="T1003">
        <v>0.30490142206203835</v>
      </c>
      <c r="U1003">
        <v>0.25878382087219109</v>
      </c>
      <c r="V1003">
        <v>0.27925726332299761</v>
      </c>
      <c r="W1003">
        <v>0.28098083541907565</v>
      </c>
      <c r="X1003">
        <v>19.63628133181674</v>
      </c>
      <c r="Y1003">
        <v>19.886723434036018</v>
      </c>
      <c r="Z1003">
        <v>20.001041932006714</v>
      </c>
      <c r="AA1003">
        <v>19.993977983196469</v>
      </c>
      <c r="AB1003">
        <v>19.960581116413067</v>
      </c>
      <c r="AD1003" t="s">
        <v>1246</v>
      </c>
      <c r="AE1003">
        <v>270611260</v>
      </c>
      <c r="AF1003">
        <v>5.9360175921726245E-2</v>
      </c>
      <c r="AG1003">
        <v>0.28769956948576347</v>
      </c>
      <c r="AH1003">
        <v>2.9985234169487257E-2</v>
      </c>
      <c r="AI1003">
        <v>1.4912742942684281</v>
      </c>
      <c r="AJ1003">
        <v>0.17551940911428171</v>
      </c>
      <c r="AK1003">
        <v>19.63628133181674</v>
      </c>
    </row>
    <row r="1004" spans="1:37" x14ac:dyDescent="0.25">
      <c r="A1004" t="str">
        <f>'Pas de restriction 2011'!A1005</f>
        <v>GUIDA IMPIANTI S.P.A.</v>
      </c>
      <c r="B1004">
        <v>2.0980279189610516E-2</v>
      </c>
      <c r="C1004">
        <v>0.25169770711033074</v>
      </c>
      <c r="D1004">
        <v>5.7161280405765992E-2</v>
      </c>
      <c r="E1004">
        <v>5.7161280405765992E-2</v>
      </c>
      <c r="F1004">
        <v>7.1548643619387967E-2</v>
      </c>
      <c r="G1004">
        <v>0.25169770711033074</v>
      </c>
      <c r="H1004">
        <v>0.11976557062345632</v>
      </c>
      <c r="I1004">
        <v>0.2742897391723339</v>
      </c>
      <c r="J1004">
        <v>1.29022195397626</v>
      </c>
      <c r="K1004">
        <v>4.4973887984413971E-2</v>
      </c>
      <c r="L1004">
        <v>3.6052235655849529E-2</v>
      </c>
      <c r="M1004">
        <v>-0.19837405055254073</v>
      </c>
      <c r="N1004">
        <v>0.74198306110005152</v>
      </c>
      <c r="O1004">
        <v>0.91585169968626501</v>
      </c>
      <c r="P1004">
        <v>0.86078906932563626</v>
      </c>
      <c r="Q1004">
        <v>1.1698911633330003</v>
      </c>
      <c r="R1004">
        <v>0.98217731078163384</v>
      </c>
      <c r="S1004">
        <v>3.6789282657475511E-2</v>
      </c>
      <c r="T1004">
        <v>9.7108849673261569E-2</v>
      </c>
      <c r="U1004">
        <v>8.1268596040113356E-2</v>
      </c>
      <c r="V1004">
        <v>8.9810789842180813E-2</v>
      </c>
      <c r="W1004">
        <v>8.9396078518518593E-2</v>
      </c>
      <c r="X1004">
        <v>15.928273837426865</v>
      </c>
      <c r="Y1004">
        <v>16.092547560050697</v>
      </c>
      <c r="Z1004">
        <v>16.126262114438038</v>
      </c>
      <c r="AA1004">
        <v>16.158187330863765</v>
      </c>
      <c r="AB1004">
        <v>16.125665668450836</v>
      </c>
      <c r="AD1004" t="s">
        <v>1247</v>
      </c>
      <c r="AE1004">
        <v>10643376</v>
      </c>
      <c r="AF1004">
        <v>5.7161280405765992E-2</v>
      </c>
      <c r="AG1004">
        <v>0.11976557062345632</v>
      </c>
      <c r="AH1004">
        <v>4.4973887984413971E-2</v>
      </c>
      <c r="AI1004">
        <v>0.74198306110005152</v>
      </c>
      <c r="AJ1004">
        <v>3.6789282657475511E-2</v>
      </c>
      <c r="AK1004">
        <v>15.928273837426865</v>
      </c>
    </row>
    <row r="1005" spans="1:37" x14ac:dyDescent="0.25">
      <c r="A1005" t="str">
        <f>'Pas de restriction 2011'!A1006</f>
        <v>GUIDO VINCON E FIGLI SOCIETA' PER AZIONI</v>
      </c>
      <c r="B1005">
        <v>8.1627726587824675E-2</v>
      </c>
      <c r="C1005">
        <v>-0.70857868655305334</v>
      </c>
      <c r="D1005">
        <v>0.11220297437685563</v>
      </c>
      <c r="E1005">
        <v>0.11220297437685563</v>
      </c>
      <c r="F1005">
        <v>3.2698338165557367E-2</v>
      </c>
      <c r="G1005">
        <v>-0.70857868655305334</v>
      </c>
      <c r="H1005">
        <v>0.69742736056968579</v>
      </c>
      <c r="I1005">
        <v>0.8077392110882643</v>
      </c>
      <c r="J1005">
        <v>0.15816966290004952</v>
      </c>
      <c r="K1005">
        <v>0.11110983731069103</v>
      </c>
      <c r="L1005">
        <v>0.11055020693437814</v>
      </c>
      <c r="M1005">
        <v>-5.0367311289280523E-3</v>
      </c>
      <c r="N1005">
        <v>0.97041130650660912</v>
      </c>
      <c r="O1005">
        <v>1.0290430100874899</v>
      </c>
      <c r="P1005">
        <v>0.80228165891987124</v>
      </c>
      <c r="Q1005">
        <v>0.8746240445091793</v>
      </c>
      <c r="R1005">
        <v>0.90198290450551344</v>
      </c>
      <c r="S1005">
        <v>0.14493205889110514</v>
      </c>
      <c r="T1005">
        <v>0.20062782017610459</v>
      </c>
      <c r="U1005">
        <v>8.5116071245210506E-2</v>
      </c>
      <c r="V1005">
        <v>0.10228201549621931</v>
      </c>
      <c r="W1005">
        <v>0.12934196897251146</v>
      </c>
      <c r="X1005">
        <v>16.294714813294739</v>
      </c>
      <c r="Y1005">
        <v>16.473814618096807</v>
      </c>
      <c r="Z1005">
        <v>16.372107670798513</v>
      </c>
      <c r="AA1005">
        <v>16.374937386603808</v>
      </c>
      <c r="AB1005">
        <v>16.406953225166376</v>
      </c>
      <c r="AD1005" t="s">
        <v>1248</v>
      </c>
      <c r="AE1005">
        <v>13869258</v>
      </c>
      <c r="AF1005">
        <v>0.11220297437685563</v>
      </c>
      <c r="AG1005">
        <v>0.69742736056968579</v>
      </c>
      <c r="AH1005">
        <v>0.11110983731069103</v>
      </c>
      <c r="AI1005">
        <v>0.97041130650660912</v>
      </c>
      <c r="AJ1005">
        <v>0.14493205889110514</v>
      </c>
      <c r="AK1005">
        <v>16.294714813294739</v>
      </c>
    </row>
    <row r="1006" spans="1:37" x14ac:dyDescent="0.25">
      <c r="A1006" t="str">
        <f>'Pas de restriction 2011'!A1007</f>
        <v>GUILLIN ITALIA S.P.A.</v>
      </c>
      <c r="B1006">
        <v>6.2112398618859775E-2</v>
      </c>
      <c r="C1006">
        <v>0.88337375452766775</v>
      </c>
      <c r="D1006">
        <v>2.8984953950979751E-2</v>
      </c>
      <c r="E1006">
        <v>2.8984953950979751E-2</v>
      </c>
      <c r="F1006">
        <v>5.4589501547468292E-2</v>
      </c>
      <c r="G1006">
        <v>0.88337375452766775</v>
      </c>
      <c r="H1006">
        <v>0.28790665336331728</v>
      </c>
      <c r="I1006">
        <v>0.26453286089006617</v>
      </c>
      <c r="J1006">
        <v>-8.1185315449292805E-2</v>
      </c>
      <c r="K1006">
        <v>7.6337633917569645E-3</v>
      </c>
      <c r="L1006">
        <v>5.10438728919316E-3</v>
      </c>
      <c r="M1006">
        <v>-0.3313406471695281</v>
      </c>
      <c r="N1006">
        <v>2.1042992173521111</v>
      </c>
      <c r="O1006">
        <v>2.2500514538118526</v>
      </c>
      <c r="P1006">
        <v>2.296594567544723</v>
      </c>
      <c r="Q1006">
        <v>2.3474545956612305</v>
      </c>
      <c r="R1006">
        <v>2.2980335390059357</v>
      </c>
      <c r="S1006">
        <v>0.12478416486348705</v>
      </c>
      <c r="T1006">
        <v>0.12329251045411752</v>
      </c>
      <c r="U1006">
        <v>0.10941195615919755</v>
      </c>
      <c r="V1006">
        <v>9.1693112192633763E-2</v>
      </c>
      <c r="W1006">
        <v>0.10813252626864961</v>
      </c>
      <c r="X1006">
        <v>16.695340388937709</v>
      </c>
      <c r="Y1006">
        <v>16.72722362805467</v>
      </c>
      <c r="Z1006">
        <v>16.807575364575275</v>
      </c>
      <c r="AA1006">
        <v>16.812666467667263</v>
      </c>
      <c r="AB1006">
        <v>16.782488486765736</v>
      </c>
      <c r="AD1006" t="s">
        <v>1249</v>
      </c>
      <c r="AE1006">
        <v>8172378</v>
      </c>
      <c r="AF1006">
        <v>2.8984953950979751E-2</v>
      </c>
      <c r="AG1006">
        <v>0.28790665336331728</v>
      </c>
      <c r="AH1006">
        <v>7.6337633917569645E-3</v>
      </c>
      <c r="AI1006">
        <v>2.1042992173521111</v>
      </c>
      <c r="AJ1006">
        <v>0.12478416486348705</v>
      </c>
      <c r="AK1006">
        <v>16.695340388937709</v>
      </c>
    </row>
    <row r="1007" spans="1:37" x14ac:dyDescent="0.25">
      <c r="A1007" t="str">
        <f>'Pas de restriction 2011'!A1008</f>
        <v>GUM BASE COMPANY - S.P.A.</v>
      </c>
      <c r="B1007">
        <v>0.15996429855990793</v>
      </c>
      <c r="C1007">
        <v>-1.6547110915849091E-2</v>
      </c>
      <c r="D1007">
        <v>3.4741684017999645E-2</v>
      </c>
      <c r="E1007">
        <v>3.4741684017999645E-2</v>
      </c>
      <c r="F1007">
        <v>3.4166809519150423E-2</v>
      </c>
      <c r="G1007">
        <v>-1.6547110915849091E-2</v>
      </c>
      <c r="H1007">
        <v>0.76857123254014614</v>
      </c>
      <c r="I1007">
        <v>0.79851554396117697</v>
      </c>
      <c r="J1007">
        <v>3.8961009927556307E-2</v>
      </c>
      <c r="K1007">
        <v>0.24793808832934544</v>
      </c>
      <c r="L1007">
        <v>0.16523995261806232</v>
      </c>
      <c r="M1007">
        <v>-0.33354349171811026</v>
      </c>
      <c r="N1007">
        <v>1.3199007844533794</v>
      </c>
      <c r="O1007">
        <v>1.363111429354342</v>
      </c>
      <c r="P1007">
        <v>1.2041256939126057</v>
      </c>
      <c r="Q1007">
        <v>1.0274077920050171</v>
      </c>
      <c r="R1007">
        <v>1.1982149717573216</v>
      </c>
      <c r="S1007">
        <v>0.19815986694333751</v>
      </c>
      <c r="T1007">
        <v>0.12187792831572164</v>
      </c>
      <c r="U1007">
        <v>0.13834244679309141</v>
      </c>
      <c r="V1007">
        <v>9.2617072734644965E-2</v>
      </c>
      <c r="W1007">
        <v>0.11761248261448599</v>
      </c>
      <c r="X1007">
        <v>18.010362227086961</v>
      </c>
      <c r="Y1007">
        <v>18.202065175832129</v>
      </c>
      <c r="Z1007">
        <v>18.12646862373823</v>
      </c>
      <c r="AA1007">
        <v>18.030549794387763</v>
      </c>
      <c r="AB1007">
        <v>18.119694531319372</v>
      </c>
      <c r="AD1007" t="s">
        <v>1250</v>
      </c>
      <c r="AE1007">
        <v>58955605</v>
      </c>
      <c r="AF1007">
        <v>3.4741684017999645E-2</v>
      </c>
      <c r="AG1007">
        <v>0.76857123254014614</v>
      </c>
      <c r="AH1007">
        <v>0.24793808832934544</v>
      </c>
      <c r="AI1007">
        <v>1.3199007844533794</v>
      </c>
      <c r="AJ1007">
        <v>0.19815986694333751</v>
      </c>
      <c r="AK1007">
        <v>18.010362227086961</v>
      </c>
    </row>
    <row r="1008" spans="1:37" x14ac:dyDescent="0.25">
      <c r="A1008" t="str">
        <f>'Pas de restriction 2011'!A1009</f>
        <v>GUNNEBO ENTRANCE CONTROL S.P.A.</v>
      </c>
      <c r="B1008">
        <v>-1.8942852567148453E-2</v>
      </c>
      <c r="C1008">
        <v>-3.839476239990252E-2</v>
      </c>
      <c r="D1008">
        <v>9.5179043207684583E-2</v>
      </c>
      <c r="E1008">
        <v>9.5179043207684583E-2</v>
      </c>
      <c r="F1008">
        <v>9.1471877248597358E-2</v>
      </c>
      <c r="G1008">
        <v>-3.8949392998183813E-2</v>
      </c>
      <c r="H1008">
        <v>0.353010765444841</v>
      </c>
      <c r="I1008">
        <v>0.45228591797531703</v>
      </c>
      <c r="J1008">
        <v>0.28122415021926028</v>
      </c>
      <c r="K1008">
        <v>2.3979635131128503E-2</v>
      </c>
      <c r="L1008">
        <v>6.6524775355466361E-3</v>
      </c>
      <c r="M1008">
        <v>-0.72257803343675964</v>
      </c>
      <c r="N1008">
        <v>1.8177838378836064</v>
      </c>
      <c r="O1008">
        <v>2.1531933606408762</v>
      </c>
      <c r="P1008">
        <v>1.5991615565285087</v>
      </c>
      <c r="Q1008">
        <v>1.6267811267843233</v>
      </c>
      <c r="R1008">
        <v>1.7930453479845694</v>
      </c>
      <c r="S1008">
        <v>0.17292772214016239</v>
      </c>
      <c r="T1008">
        <v>0.18206936745304222</v>
      </c>
      <c r="U1008">
        <v>6.8409092227781479E-2</v>
      </c>
      <c r="V1008">
        <v>0.15558798399741636</v>
      </c>
      <c r="W1008">
        <v>0.13535548122608002</v>
      </c>
      <c r="X1008">
        <v>16.834692818710856</v>
      </c>
      <c r="Y1008">
        <v>16.86772840516312</v>
      </c>
      <c r="Z1008">
        <v>16.587189303801086</v>
      </c>
      <c r="AA1008">
        <v>16.574026788031002</v>
      </c>
      <c r="AB1008">
        <v>16.676314832331737</v>
      </c>
      <c r="AD1008" t="s">
        <v>1251</v>
      </c>
      <c r="AE1008">
        <v>9828298</v>
      </c>
      <c r="AF1008">
        <v>9.5179043207684583E-2</v>
      </c>
      <c r="AG1008">
        <v>0.353010765444841</v>
      </c>
      <c r="AH1008">
        <v>2.3979635131128503E-2</v>
      </c>
      <c r="AI1008">
        <v>1.8177838378836064</v>
      </c>
      <c r="AJ1008">
        <v>0.17292772214016239</v>
      </c>
      <c r="AK1008">
        <v>16.834692818710856</v>
      </c>
    </row>
    <row r="1009" spans="1:37" x14ac:dyDescent="0.25">
      <c r="A1009" t="str">
        <f>'Pas de restriction 2011'!A1010</f>
        <v>HAAPITI SRL</v>
      </c>
      <c r="B1009">
        <v>7.6200059471434933E-2</v>
      </c>
      <c r="C1009">
        <v>0.63533508927637949</v>
      </c>
      <c r="D1009">
        <v>5.6975233090474725E-2</v>
      </c>
      <c r="E1009">
        <v>5.6975233090474725E-2</v>
      </c>
      <c r="F1009">
        <v>9.3173597892554014E-2</v>
      </c>
      <c r="G1009">
        <v>0.63533508927637949</v>
      </c>
      <c r="H1009">
        <v>0.23594936606089023</v>
      </c>
      <c r="I1009">
        <v>0.26215720879397564</v>
      </c>
      <c r="J1009">
        <v>0.11107401206715717</v>
      </c>
      <c r="K1009">
        <v>1.4757491523290779E-3</v>
      </c>
      <c r="L1009">
        <v>5.9600558452439834E-2</v>
      </c>
      <c r="M1009">
        <v>39.386645900067897</v>
      </c>
      <c r="N1009">
        <v>1.3080024390284137</v>
      </c>
      <c r="O1009">
        <v>1.8182636421484004</v>
      </c>
      <c r="P1009">
        <v>2.1537302081643834</v>
      </c>
      <c r="Q1009">
        <v>1.2116435421300238</v>
      </c>
      <c r="R1009">
        <v>1.7278791308142694</v>
      </c>
      <c r="S1009">
        <v>0.12724805063093755</v>
      </c>
      <c r="T1009">
        <v>0.11632018974026409</v>
      </c>
      <c r="U1009">
        <v>0.15689785593274627</v>
      </c>
      <c r="V1009">
        <v>9.5019311016000474E-2</v>
      </c>
      <c r="W1009">
        <v>0.1227457855630036</v>
      </c>
      <c r="X1009">
        <v>16.527896811455975</v>
      </c>
      <c r="Y1009">
        <v>16.478072756754351</v>
      </c>
      <c r="Z1009">
        <v>16.575640617364854</v>
      </c>
      <c r="AA1009">
        <v>16.345404993303784</v>
      </c>
      <c r="AB1009">
        <v>16.466372789140994</v>
      </c>
      <c r="AD1009" t="s">
        <v>1252</v>
      </c>
      <c r="AE1009">
        <v>7882776</v>
      </c>
      <c r="AF1009">
        <v>5.6975233090474725E-2</v>
      </c>
      <c r="AG1009">
        <v>0.23594936606089023</v>
      </c>
      <c r="AH1009">
        <v>1.4757491523290779E-3</v>
      </c>
      <c r="AI1009">
        <v>1.3080024390284137</v>
      </c>
      <c r="AJ1009">
        <v>0.12724805063093755</v>
      </c>
      <c r="AK1009">
        <v>16.527896811455975</v>
      </c>
    </row>
    <row r="1010" spans="1:37" x14ac:dyDescent="0.25">
      <c r="A1010" t="str">
        <f>'Pas de restriction 2011'!A1011</f>
        <v>HAFELE ITALIA S.R.L.</v>
      </c>
      <c r="B1010">
        <v>0.44781633789686037</v>
      </c>
      <c r="C1010">
        <v>1.4853081994849424</v>
      </c>
      <c r="D1010">
        <v>0.1273458389162368</v>
      </c>
      <c r="E1010">
        <v>8.2036193707070243E-2</v>
      </c>
      <c r="F1010">
        <v>0.26642140023187211</v>
      </c>
      <c r="G1010">
        <v>2.2476080153498241</v>
      </c>
      <c r="H1010">
        <v>0.56403820581779474</v>
      </c>
      <c r="I1010">
        <v>0.43953102073360739</v>
      </c>
      <c r="J1010">
        <v>-0.22074246708813869</v>
      </c>
      <c r="K1010">
        <v>0.19339914589506396</v>
      </c>
      <c r="L1010">
        <v>0.35375824525779731</v>
      </c>
      <c r="M1010">
        <v>0.82916136273808705</v>
      </c>
      <c r="N1010">
        <v>2.1489808594246429</v>
      </c>
      <c r="O1010">
        <v>2.2593830384974307</v>
      </c>
      <c r="P1010">
        <v>1.5235677305714157</v>
      </c>
      <c r="Q1010">
        <v>1.6224475519808499</v>
      </c>
      <c r="R1010">
        <v>1.8017994403498987</v>
      </c>
      <c r="S1010">
        <v>0.11139732015215226</v>
      </c>
      <c r="T1010">
        <v>0.156029834770223</v>
      </c>
      <c r="U1010">
        <v>7.8970444966143027E-2</v>
      </c>
      <c r="V1010">
        <v>0.11601087139074218</v>
      </c>
      <c r="W1010">
        <v>0.11700371704236941</v>
      </c>
      <c r="X1010">
        <v>16.875302065941305</v>
      </c>
      <c r="Y1010">
        <v>17.031690552344593</v>
      </c>
      <c r="Z1010">
        <v>16.994179282559333</v>
      </c>
      <c r="AA1010">
        <v>17.092597855344792</v>
      </c>
      <c r="AB1010">
        <v>17.039489230082907</v>
      </c>
      <c r="AD1010" t="s">
        <v>1253</v>
      </c>
      <c r="AE1010">
        <v>11035178</v>
      </c>
      <c r="AF1010">
        <v>8.2036193707070243E-2</v>
      </c>
      <c r="AG1010">
        <v>0.56403820581779474</v>
      </c>
      <c r="AH1010">
        <v>0.19339914589506396</v>
      </c>
      <c r="AI1010">
        <v>2.1489808594246429</v>
      </c>
      <c r="AJ1010">
        <v>0.11139732015215226</v>
      </c>
      <c r="AK1010">
        <v>16.875302065941305</v>
      </c>
    </row>
    <row r="1011" spans="1:37" x14ac:dyDescent="0.25">
      <c r="A1011" t="str">
        <f>'Pas de restriction 2011'!A1012</f>
        <v>HAIFA ITALIA S.R.L.</v>
      </c>
      <c r="B1011">
        <v>8.9444204631528041E-3</v>
      </c>
      <c r="C1011">
        <v>0.31127946937614809</v>
      </c>
      <c r="D1011">
        <v>2.4496192833018338E-2</v>
      </c>
      <c r="E1011">
        <v>2.4496192833018338E-2</v>
      </c>
      <c r="F1011">
        <v>3.2121354739816088E-2</v>
      </c>
      <c r="G1011">
        <v>0.31127946937614809</v>
      </c>
      <c r="H1011">
        <v>0.14137941270650287</v>
      </c>
      <c r="I1011">
        <v>0.2876660355865861</v>
      </c>
      <c r="J1011">
        <v>1.0347095102436696</v>
      </c>
      <c r="K1011">
        <v>3.0343954592626917E-3</v>
      </c>
      <c r="L1011">
        <v>4.5961090139722922E-3</v>
      </c>
      <c r="M1011">
        <v>0.51467040986446477</v>
      </c>
      <c r="N1011">
        <v>2.8507282725787602</v>
      </c>
      <c r="O1011">
        <v>2.0764168799620375</v>
      </c>
      <c r="P1011">
        <v>2.3607845278663349</v>
      </c>
      <c r="Q1011">
        <v>2.4361139241808254</v>
      </c>
      <c r="R1011">
        <v>2.2911051106697324</v>
      </c>
      <c r="S1011">
        <v>0.10542141286082773</v>
      </c>
      <c r="T1011">
        <v>9.7450604135651139E-2</v>
      </c>
      <c r="U1011">
        <v>6.1004730120404485E-2</v>
      </c>
      <c r="V1011">
        <v>8.659994410602205E-2</v>
      </c>
      <c r="W1011">
        <v>8.1685092787359234E-2</v>
      </c>
      <c r="X1011">
        <v>17.557885351434141</v>
      </c>
      <c r="Y1011">
        <v>17.472681003298572</v>
      </c>
      <c r="Z1011">
        <v>17.448586244995774</v>
      </c>
      <c r="AA1011">
        <v>17.600955426473138</v>
      </c>
      <c r="AB1011">
        <v>17.507407558255824</v>
      </c>
      <c r="AD1011" t="s">
        <v>1254</v>
      </c>
      <c r="AE1011">
        <v>18662696</v>
      </c>
      <c r="AF1011">
        <v>2.4496192833018338E-2</v>
      </c>
      <c r="AG1011">
        <v>0.14137941270650287</v>
      </c>
      <c r="AH1011">
        <v>3.0343954592626917E-3</v>
      </c>
      <c r="AI1011">
        <v>2.8507282725787602</v>
      </c>
      <c r="AJ1011">
        <v>0.10542141286082773</v>
      </c>
      <c r="AK1011">
        <v>17.557885351434141</v>
      </c>
    </row>
    <row r="1012" spans="1:37" x14ac:dyDescent="0.25">
      <c r="A1012" t="str">
        <f>'Pas de restriction 2011'!A1013</f>
        <v>HAMAMATSU PHOTONICS ITALIA S.R.L.</v>
      </c>
      <c r="B1012">
        <v>7.1401414797770207E-2</v>
      </c>
      <c r="C1012">
        <v>0.20679786151466009</v>
      </c>
      <c r="D1012">
        <v>5.4886355604564348E-2</v>
      </c>
      <c r="E1012">
        <v>5.4886355604564348E-2</v>
      </c>
      <c r="F1012">
        <v>6.6236736569921434E-2</v>
      </c>
      <c r="G1012">
        <v>0.20679786151466009</v>
      </c>
      <c r="H1012">
        <v>0.6922135769031238</v>
      </c>
      <c r="I1012">
        <v>0.70504328333303867</v>
      </c>
      <c r="J1012">
        <v>1.8534317814616359E-2</v>
      </c>
      <c r="K1012">
        <v>5.3643684017718928E-2</v>
      </c>
      <c r="L1012">
        <v>4.9234279313209901E-2</v>
      </c>
      <c r="M1012">
        <v>-8.2198021728943249E-2</v>
      </c>
      <c r="N1012">
        <v>0.88600906693442427</v>
      </c>
      <c r="O1012">
        <v>0.94225226602780721</v>
      </c>
      <c r="P1012">
        <v>1.0506858340603356</v>
      </c>
      <c r="Q1012">
        <v>1.1096932471266743</v>
      </c>
      <c r="R1012">
        <v>1.0342104490716058</v>
      </c>
      <c r="S1012">
        <v>5.951830483535956E-2</v>
      </c>
      <c r="T1012">
        <v>3.3746155917865416E-2</v>
      </c>
      <c r="U1012">
        <v>5.724851891601733E-2</v>
      </c>
      <c r="V1012">
        <v>8.8719459155788646E-2</v>
      </c>
      <c r="W1012">
        <v>5.9904711329890468E-2</v>
      </c>
      <c r="X1012">
        <v>15.770091435938644</v>
      </c>
      <c r="Y1012">
        <v>15.914600425820797</v>
      </c>
      <c r="Z1012">
        <v>16.042288651659675</v>
      </c>
      <c r="AA1012">
        <v>16.125264096151216</v>
      </c>
      <c r="AB1012">
        <v>16.027384391210564</v>
      </c>
      <c r="AD1012" t="s">
        <v>1255</v>
      </c>
      <c r="AE1012">
        <v>8658764</v>
      </c>
      <c r="AF1012">
        <v>5.4886355604564348E-2</v>
      </c>
      <c r="AG1012">
        <v>0.6922135769031238</v>
      </c>
      <c r="AH1012">
        <v>5.3643684017718928E-2</v>
      </c>
      <c r="AI1012">
        <v>0.88600906693442427</v>
      </c>
      <c r="AJ1012">
        <v>5.951830483535956E-2</v>
      </c>
      <c r="AK1012">
        <v>15.770091435938644</v>
      </c>
    </row>
    <row r="1013" spans="1:37" x14ac:dyDescent="0.25">
      <c r="A1013" t="str">
        <f>'Pas de restriction 2011'!A1014</f>
        <v>HANCATHERM ITALIA S.P.A.</v>
      </c>
      <c r="B1013">
        <v>0.38832687285443168</v>
      </c>
      <c r="C1013">
        <v>2.5425705761312685</v>
      </c>
      <c r="D1013">
        <v>9.018261604209718E-2</v>
      </c>
      <c r="E1013">
        <v>9.018261604209718E-2</v>
      </c>
      <c r="F1013">
        <v>0.14738600476127775</v>
      </c>
      <c r="G1013">
        <v>0.63430615821211123</v>
      </c>
      <c r="H1013">
        <v>0.24473355279336667</v>
      </c>
      <c r="I1013">
        <v>0.30900017268204888</v>
      </c>
      <c r="J1013">
        <v>0.26259832031672325</v>
      </c>
      <c r="K1013">
        <v>0.23454300440252623</v>
      </c>
      <c r="L1013">
        <v>0.24092915332830905</v>
      </c>
      <c r="M1013">
        <v>2.7228051171472225E-2</v>
      </c>
      <c r="N1013">
        <v>1.9630802946517627</v>
      </c>
      <c r="O1013">
        <v>1.6671291851074392</v>
      </c>
      <c r="P1013">
        <v>1.1563291667365188</v>
      </c>
      <c r="Q1013">
        <v>1.2509352644949499</v>
      </c>
      <c r="R1013">
        <v>1.3581312054463026</v>
      </c>
      <c r="S1013">
        <v>8.3829500204508536E-2</v>
      </c>
      <c r="T1013">
        <v>9.8090615333661382E-2</v>
      </c>
      <c r="U1013">
        <v>8.7967655289814359E-2</v>
      </c>
      <c r="V1013">
        <v>0.10145114947700783</v>
      </c>
      <c r="W1013">
        <v>9.5836473366827865E-2</v>
      </c>
      <c r="X1013">
        <v>16.508303828418594</v>
      </c>
      <c r="Y1013">
        <v>16.437409303147817</v>
      </c>
      <c r="Z1013">
        <v>16.317646592457208</v>
      </c>
      <c r="AA1013">
        <v>16.422100774584884</v>
      </c>
      <c r="AB1013">
        <v>16.39238555672997</v>
      </c>
      <c r="AD1013" t="s">
        <v>1256</v>
      </c>
      <c r="AE1013">
        <v>8254806</v>
      </c>
      <c r="AF1013">
        <v>9.018261604209718E-2</v>
      </c>
      <c r="AG1013">
        <v>0.24473355279336667</v>
      </c>
      <c r="AH1013">
        <v>0.23454300440252623</v>
      </c>
      <c r="AI1013">
        <v>1.9630802946517627</v>
      </c>
      <c r="AJ1013">
        <v>8.3829500204508536E-2</v>
      </c>
      <c r="AK1013">
        <v>16.508303828418594</v>
      </c>
    </row>
    <row r="1014" spans="1:37" x14ac:dyDescent="0.25">
      <c r="A1014" t="str">
        <f>'Pas de restriction 2011'!A1015</f>
        <v>HAPAG LLOYD (ITALY) SOCIETA' A RESPONSABILITA' LIMITATA</v>
      </c>
      <c r="B1014">
        <v>-0.16853992772780804</v>
      </c>
      <c r="C1014">
        <v>-2.272933169714891E-2</v>
      </c>
      <c r="D1014">
        <v>0.42881540840125298</v>
      </c>
      <c r="E1014">
        <v>0.42881540840125298</v>
      </c>
      <c r="F1014">
        <v>0.41906872074685253</v>
      </c>
      <c r="G1014">
        <v>-2.272933169714891E-2</v>
      </c>
      <c r="H1014">
        <v>0.27530036887924403</v>
      </c>
      <c r="I1014">
        <v>0.19728015059250265</v>
      </c>
      <c r="J1014">
        <v>-0.28340034052393032</v>
      </c>
      <c r="K1014">
        <v>3.4613374920185361E-2</v>
      </c>
      <c r="L1014">
        <v>4.0596712134738824E-2</v>
      </c>
      <c r="M1014">
        <v>0.17286199997400953</v>
      </c>
      <c r="N1014">
        <v>1.5347424309827147</v>
      </c>
      <c r="O1014">
        <v>2.3496184739279329</v>
      </c>
      <c r="P1014">
        <v>2.1602364471416489</v>
      </c>
      <c r="Q1014">
        <v>2.6222758888950088</v>
      </c>
      <c r="R1014">
        <v>2.3773769366548638</v>
      </c>
      <c r="S1014">
        <v>7.7270200352212146E-2</v>
      </c>
      <c r="T1014">
        <v>0.11832611309540111</v>
      </c>
      <c r="U1014">
        <v>8.5694085258248356E-2</v>
      </c>
      <c r="V1014">
        <v>-2.0310155436582527E-2</v>
      </c>
      <c r="W1014">
        <v>6.1236680972355656E-2</v>
      </c>
      <c r="X1014">
        <v>16.536837958989569</v>
      </c>
      <c r="Y1014">
        <v>16.67777732243766</v>
      </c>
      <c r="Z1014">
        <v>16.664970444616205</v>
      </c>
      <c r="AA1014">
        <v>16.63727347776608</v>
      </c>
      <c r="AB1014">
        <v>16.660007081606647</v>
      </c>
      <c r="AD1014" t="s">
        <v>1257</v>
      </c>
      <c r="AE1014">
        <v>7448508</v>
      </c>
      <c r="AF1014">
        <v>0.42881540840125298</v>
      </c>
      <c r="AG1014">
        <v>0.27530036887924403</v>
      </c>
      <c r="AH1014">
        <v>3.4613374920185361E-2</v>
      </c>
      <c r="AI1014">
        <v>1.5347424309827147</v>
      </c>
      <c r="AJ1014">
        <v>7.7270200352212146E-2</v>
      </c>
      <c r="AK1014">
        <v>16.536837958989569</v>
      </c>
    </row>
    <row r="1015" spans="1:37" x14ac:dyDescent="0.25">
      <c r="A1015" t="str">
        <f>'Pas de restriction 2011'!A1016</f>
        <v>HARIBO ITALIA S.P.A.</v>
      </c>
      <c r="B1015">
        <v>-4.3287729612451482E-2</v>
      </c>
      <c r="C1015">
        <v>0.39848463040987459</v>
      </c>
      <c r="D1015">
        <v>4.3339127321408183E-2</v>
      </c>
      <c r="E1015">
        <v>4.3339127321408183E-2</v>
      </c>
      <c r="F1015">
        <v>6.0609103454366021E-2</v>
      </c>
      <c r="G1015">
        <v>0.39848463040987459</v>
      </c>
      <c r="H1015">
        <v>0.5173625676575041</v>
      </c>
      <c r="I1015">
        <v>0.5021190201374568</v>
      </c>
      <c r="J1015">
        <v>-2.9463955208561959E-2</v>
      </c>
      <c r="K1015">
        <v>0.11983301322965105</v>
      </c>
      <c r="L1015">
        <v>0.11629275806797065</v>
      </c>
      <c r="M1015">
        <v>-2.9543237429036036E-2</v>
      </c>
      <c r="N1015">
        <v>1.8242842934512089</v>
      </c>
      <c r="O1015">
        <v>1.6410627155526019</v>
      </c>
      <c r="P1015">
        <v>1.6205319905643778</v>
      </c>
      <c r="Q1015">
        <v>1.7779099106685738</v>
      </c>
      <c r="R1015">
        <v>1.679834872261851</v>
      </c>
      <c r="S1015">
        <v>0.16897521959473902</v>
      </c>
      <c r="T1015">
        <v>0.14114083410859277</v>
      </c>
      <c r="U1015">
        <v>3.9579062210085239E-2</v>
      </c>
      <c r="V1015">
        <v>2.6045756819000038E-2</v>
      </c>
      <c r="W1015">
        <v>6.8921884379226014E-2</v>
      </c>
      <c r="X1015">
        <v>17.485706711102527</v>
      </c>
      <c r="Y1015">
        <v>17.467154235633981</v>
      </c>
      <c r="Z1015">
        <v>17.525505649548158</v>
      </c>
      <c r="AA1015">
        <v>17.629907812721978</v>
      </c>
      <c r="AB1015">
        <v>17.540855899301373</v>
      </c>
      <c r="AD1015" t="s">
        <v>1258</v>
      </c>
      <c r="AE1015">
        <v>23483537</v>
      </c>
      <c r="AF1015">
        <v>4.3339127321408183E-2</v>
      </c>
      <c r="AG1015">
        <v>0.5173625676575041</v>
      </c>
      <c r="AH1015">
        <v>0.11983301322965105</v>
      </c>
      <c r="AI1015">
        <v>1.8242842934512089</v>
      </c>
      <c r="AJ1015">
        <v>0.16897521959473902</v>
      </c>
      <c r="AK1015">
        <v>17.485706711102527</v>
      </c>
    </row>
    <row r="1016" spans="1:37" x14ac:dyDescent="0.25">
      <c r="A1016" t="str">
        <f>'Pas de restriction 2011'!A1017</f>
        <v>HAUSMANN CONDOTTI S.R.L.</v>
      </c>
      <c r="B1016">
        <v>0.55651066483190936</v>
      </c>
      <c r="C1016">
        <v>-0.54544960826464595</v>
      </c>
      <c r="D1016">
        <v>0.33260988167876765</v>
      </c>
      <c r="E1016">
        <v>6.9393587580210164E-2</v>
      </c>
      <c r="F1016">
        <v>2.1923895375745104E-2</v>
      </c>
      <c r="G1016">
        <v>-0.68406453477558193</v>
      </c>
      <c r="H1016">
        <v>0.14907968080430611</v>
      </c>
      <c r="I1016">
        <v>0.44742623175920193</v>
      </c>
      <c r="J1016">
        <v>2.0012556328620619</v>
      </c>
      <c r="K1016">
        <v>5.761259055407383E-3</v>
      </c>
      <c r="L1016">
        <v>6.4162547327099263E-3</v>
      </c>
      <c r="M1016">
        <v>0.1136896763369423</v>
      </c>
      <c r="N1016">
        <v>2.7028803151287617</v>
      </c>
      <c r="O1016">
        <v>3.8287365629274785</v>
      </c>
      <c r="P1016">
        <v>3.6424802370930505</v>
      </c>
      <c r="Q1016">
        <v>2.9463517394208654</v>
      </c>
      <c r="R1016">
        <v>3.4725228464804645</v>
      </c>
      <c r="S1016">
        <v>0.15974249498502713</v>
      </c>
      <c r="T1016">
        <v>0.49484459328152813</v>
      </c>
      <c r="U1016">
        <v>0.54099154557429763</v>
      </c>
      <c r="V1016">
        <v>0.33011633108658667</v>
      </c>
      <c r="W1016">
        <v>0.45531748998080412</v>
      </c>
      <c r="X1016">
        <v>17.013408150383267</v>
      </c>
      <c r="Y1016">
        <v>17.155993422102831</v>
      </c>
      <c r="Z1016">
        <v>17.256616653232602</v>
      </c>
      <c r="AA1016">
        <v>17.222639844373006</v>
      </c>
      <c r="AB1016">
        <v>17.211749973236149</v>
      </c>
      <c r="AD1016" t="s">
        <v>1259</v>
      </c>
      <c r="AE1016">
        <v>7373909</v>
      </c>
      <c r="AF1016">
        <v>6.9393587580210164E-2</v>
      </c>
      <c r="AG1016">
        <v>0.14907968080430611</v>
      </c>
      <c r="AH1016">
        <v>5.761259055407383E-3</v>
      </c>
      <c r="AI1016">
        <v>2.7028803151287617</v>
      </c>
      <c r="AJ1016">
        <v>0.15974249498502713</v>
      </c>
      <c r="AK1016">
        <v>17.013408150383267</v>
      </c>
    </row>
    <row r="1017" spans="1:37" x14ac:dyDescent="0.25">
      <c r="A1017" t="str">
        <f>'Pas de restriction 2011'!A1018</f>
        <v>HAUSWAGEN SOCIETA A RESPONSABILITA LIMITATA</v>
      </c>
      <c r="B1017">
        <v>-0.21141240652283289</v>
      </c>
      <c r="C1017">
        <v>0.21502410687588272</v>
      </c>
      <c r="D1017">
        <v>0.18609841853511278</v>
      </c>
      <c r="E1017">
        <v>8.9920932516056346E-2</v>
      </c>
      <c r="F1017">
        <v>0.12935857401712814</v>
      </c>
      <c r="G1017">
        <v>0.43858132247493958</v>
      </c>
      <c r="H1017">
        <v>0.24858009835171427</v>
      </c>
      <c r="I1017">
        <v>0.33519336029542818</v>
      </c>
      <c r="J1017">
        <v>0.34843200448478945</v>
      </c>
      <c r="K1017">
        <v>0.11661355287873548</v>
      </c>
      <c r="L1017">
        <v>0.17180978574609854</v>
      </c>
      <c r="M1017">
        <v>0.47332605434602193</v>
      </c>
      <c r="N1017">
        <v>4.5535771603954327</v>
      </c>
      <c r="O1017">
        <v>3.3676317888777541</v>
      </c>
      <c r="P1017">
        <v>2.5399854613580408</v>
      </c>
      <c r="Q1017">
        <v>2.7215299940915774</v>
      </c>
      <c r="R1017">
        <v>2.8763824147757906</v>
      </c>
      <c r="S1017">
        <v>0.10983179225511573</v>
      </c>
      <c r="T1017">
        <v>4.9031188378967631E-2</v>
      </c>
      <c r="U1017">
        <v>1.2014092760715836E-2</v>
      </c>
      <c r="V1017">
        <v>1.3399443369431238E-2</v>
      </c>
      <c r="W1017">
        <v>2.48149081697049E-2</v>
      </c>
      <c r="X1017">
        <v>17.546203059343419</v>
      </c>
      <c r="Y1017">
        <v>17.52720571803934</v>
      </c>
      <c r="Z1017">
        <v>17.283836198247226</v>
      </c>
      <c r="AA1017">
        <v>17.254377546590085</v>
      </c>
      <c r="AB1017">
        <v>17.355139820958886</v>
      </c>
      <c r="AD1017" t="s">
        <v>1260</v>
      </c>
      <c r="AE1017">
        <v>12151898</v>
      </c>
      <c r="AF1017">
        <v>8.9920932516056346E-2</v>
      </c>
      <c r="AG1017">
        <v>0.24858009835171427</v>
      </c>
      <c r="AH1017">
        <v>0.11661355287873548</v>
      </c>
      <c r="AI1017">
        <v>4.5535771603954327</v>
      </c>
      <c r="AJ1017">
        <v>0.10983179225511573</v>
      </c>
      <c r="AK1017">
        <v>17.546203059343419</v>
      </c>
    </row>
    <row r="1018" spans="1:37" x14ac:dyDescent="0.25">
      <c r="A1018" t="str">
        <f>'Pas de restriction 2011'!A1019</f>
        <v>HAVI LOGISTICS S.R.L.</v>
      </c>
      <c r="B1018">
        <v>8.6709335959642808E-2</v>
      </c>
      <c r="C1018">
        <v>-0.26255679949175098</v>
      </c>
      <c r="D1018">
        <v>7.1115411341802506E-2</v>
      </c>
      <c r="E1018">
        <v>4.8104686903714854E-2</v>
      </c>
      <c r="F1018">
        <v>5.2443576545359472E-2</v>
      </c>
      <c r="G1018">
        <v>9.0196817003075636E-2</v>
      </c>
      <c r="H1018">
        <v>0.11686771416063529</v>
      </c>
      <c r="I1018">
        <v>0.12333123923933352</v>
      </c>
      <c r="J1018">
        <v>5.5306336100782089E-2</v>
      </c>
      <c r="K1018">
        <v>0.26055655638597736</v>
      </c>
      <c r="L1018">
        <v>0.19794415925788977</v>
      </c>
      <c r="M1018">
        <v>-0.24030252009984446</v>
      </c>
      <c r="N1018">
        <v>5.6772319853088407</v>
      </c>
      <c r="O1018">
        <v>5.8762644099552483</v>
      </c>
      <c r="P1018">
        <v>5.4239584303187609</v>
      </c>
      <c r="Q1018">
        <v>6.3562516059730783</v>
      </c>
      <c r="R1018">
        <v>5.8854914820823625</v>
      </c>
      <c r="S1018">
        <v>9.0839482618037273E-2</v>
      </c>
      <c r="T1018">
        <v>7.9646942666255674E-2</v>
      </c>
      <c r="U1018">
        <v>7.3822008488263119E-2</v>
      </c>
      <c r="V1018">
        <v>7.4075253902885441E-2</v>
      </c>
      <c r="W1018">
        <v>7.5848068352468087E-2</v>
      </c>
      <c r="X1018">
        <v>19.431839612489625</v>
      </c>
      <c r="Y1018">
        <v>19.564701708218458</v>
      </c>
      <c r="Z1018">
        <v>19.587824636406502</v>
      </c>
      <c r="AA1018">
        <v>19.661929332821995</v>
      </c>
      <c r="AB1018">
        <v>19.604818559148985</v>
      </c>
      <c r="AD1018" t="s">
        <v>1261</v>
      </c>
      <c r="AE1018">
        <v>53424524</v>
      </c>
      <c r="AF1018">
        <v>4.8104686903714854E-2</v>
      </c>
      <c r="AG1018">
        <v>0.11686771416063529</v>
      </c>
      <c r="AH1018">
        <v>0.26055655638597736</v>
      </c>
      <c r="AI1018">
        <v>5.6772319853088407</v>
      </c>
      <c r="AJ1018">
        <v>9.0839482618037273E-2</v>
      </c>
      <c r="AK1018">
        <v>19.431839612489625</v>
      </c>
    </row>
    <row r="1019" spans="1:37" x14ac:dyDescent="0.25">
      <c r="A1019" t="str">
        <f>'Pas de restriction 2011'!A1020</f>
        <v>HELENA RUBINSTEIN ITALIA SPA</v>
      </c>
      <c r="B1019">
        <v>-0.30430303716898527</v>
      </c>
      <c r="C1019">
        <v>0.35755966481416307</v>
      </c>
      <c r="D1019">
        <v>0.19672363528923517</v>
      </c>
      <c r="E1019">
        <v>6.9539368428403428E-2</v>
      </c>
      <c r="F1019">
        <v>9.0148554440384526E-2</v>
      </c>
      <c r="G1019">
        <v>0.29636717269297563</v>
      </c>
      <c r="H1019">
        <v>0.30607029602771901</v>
      </c>
      <c r="I1019">
        <v>0.21832769152942758</v>
      </c>
      <c r="J1019">
        <v>-0.28667468106851213</v>
      </c>
      <c r="K1019">
        <v>6.7949803244674364E-3</v>
      </c>
      <c r="L1019">
        <v>2.7022177687391565E-2</v>
      </c>
      <c r="M1019">
        <v>2.9767852734009876</v>
      </c>
      <c r="N1019">
        <v>2.4787524697456162</v>
      </c>
      <c r="O1019">
        <v>2.4135637734136179</v>
      </c>
      <c r="P1019">
        <v>2.4284297664339052</v>
      </c>
      <c r="Q1019">
        <v>2.504102193433289</v>
      </c>
      <c r="R1019">
        <v>2.4486985777602706</v>
      </c>
      <c r="S1019">
        <v>0.32331478451469498</v>
      </c>
      <c r="T1019">
        <v>0.20087465365958074</v>
      </c>
      <c r="U1019">
        <v>0.19411968729331078</v>
      </c>
      <c r="V1019">
        <v>0.12398029197379212</v>
      </c>
      <c r="W1019">
        <v>0.17299154430889455</v>
      </c>
      <c r="X1019">
        <v>17.997836525157812</v>
      </c>
      <c r="Y1019">
        <v>17.968034480275886</v>
      </c>
      <c r="Z1019">
        <v>17.848561089991136</v>
      </c>
      <c r="AA1019">
        <v>17.800958935484864</v>
      </c>
      <c r="AB1019">
        <v>17.872518168583962</v>
      </c>
      <c r="AD1019" t="s">
        <v>1262</v>
      </c>
      <c r="AE1019">
        <v>26348715</v>
      </c>
      <c r="AF1019">
        <v>6.9539368428403428E-2</v>
      </c>
      <c r="AG1019">
        <v>0.30607029602771901</v>
      </c>
      <c r="AH1019">
        <v>6.7949803244674364E-3</v>
      </c>
      <c r="AI1019">
        <v>2.4787524697456162</v>
      </c>
      <c r="AJ1019">
        <v>0.32331478451469498</v>
      </c>
      <c r="AK1019">
        <v>17.997836525157812</v>
      </c>
    </row>
    <row r="1020" spans="1:37" x14ac:dyDescent="0.25">
      <c r="A1020" t="str">
        <f>'Pas de restriction 2011'!A1021</f>
        <v>HELLA S.P.A.</v>
      </c>
      <c r="B1020">
        <v>2.5600485548877869E-2</v>
      </c>
      <c r="C1020">
        <v>0.13749880596924485</v>
      </c>
      <c r="D1020">
        <v>8.9566626879365438E-2</v>
      </c>
      <c r="E1020">
        <v>8.9566626879365438E-2</v>
      </c>
      <c r="F1020">
        <v>0.10188193112997106</v>
      </c>
      <c r="G1020">
        <v>0.13749880596924485</v>
      </c>
      <c r="H1020">
        <v>0.37829441077059645</v>
      </c>
      <c r="I1020">
        <v>0.37554430352107904</v>
      </c>
      <c r="J1020">
        <v>-7.2697538510160956E-3</v>
      </c>
      <c r="K1020">
        <v>2.5742916293369132E-2</v>
      </c>
      <c r="L1020">
        <v>1.6377832457427847E-2</v>
      </c>
      <c r="M1020">
        <v>-0.36379265383982723</v>
      </c>
      <c r="N1020">
        <v>1.8403956376170876</v>
      </c>
      <c r="O1020">
        <v>2.1183895051099704</v>
      </c>
      <c r="P1020">
        <v>2.1518181293444334</v>
      </c>
      <c r="Q1020">
        <v>2.0139495484300114</v>
      </c>
      <c r="R1020">
        <v>2.0947190609614719</v>
      </c>
      <c r="S1020">
        <v>3.7763866260190737E-2</v>
      </c>
      <c r="T1020">
        <v>6.497600000790367E-2</v>
      </c>
      <c r="U1020">
        <v>1.8359697078294403E-2</v>
      </c>
      <c r="V1020">
        <v>3.4715560728983724E-3</v>
      </c>
      <c r="W1020">
        <v>2.8935751053032147E-2</v>
      </c>
      <c r="X1020">
        <v>16.973995663658684</v>
      </c>
      <c r="Y1020">
        <v>17.063187538909332</v>
      </c>
      <c r="Z1020">
        <v>17.130144353272698</v>
      </c>
      <c r="AA1020">
        <v>17.063140667361658</v>
      </c>
      <c r="AB1020">
        <v>17.085490853181231</v>
      </c>
      <c r="AD1020" t="s">
        <v>1263</v>
      </c>
      <c r="AE1020">
        <v>12146254</v>
      </c>
      <c r="AF1020">
        <v>8.9566626879365438E-2</v>
      </c>
      <c r="AG1020">
        <v>0.37829441077059645</v>
      </c>
      <c r="AH1020">
        <v>2.5742916293369132E-2</v>
      </c>
      <c r="AI1020">
        <v>1.8403956376170876</v>
      </c>
      <c r="AJ1020">
        <v>3.7763866260190737E-2</v>
      </c>
      <c r="AK1020">
        <v>16.973995663658684</v>
      </c>
    </row>
    <row r="1021" spans="1:37" x14ac:dyDescent="0.25">
      <c r="A1021" t="str">
        <f>'Pas de restriction 2011'!A1022</f>
        <v>HEMPEL (ITALY) S.R.L.</v>
      </c>
      <c r="B1021">
        <v>-0.10911293428918525</v>
      </c>
      <c r="C1021">
        <v>0.17485768247043715</v>
      </c>
      <c r="D1021">
        <v>4.9904379795309019E-2</v>
      </c>
      <c r="E1021">
        <v>4.9904379795309019E-2</v>
      </c>
      <c r="F1021">
        <v>5.8630543991441263E-2</v>
      </c>
      <c r="G1021">
        <v>0.17485768247043715</v>
      </c>
      <c r="H1021">
        <v>0.45210119122731562</v>
      </c>
      <c r="I1021">
        <v>0.43997417132461436</v>
      </c>
      <c r="J1021">
        <v>-2.6823684913946225E-2</v>
      </c>
      <c r="K1021">
        <v>1.1869250899042878E-2</v>
      </c>
      <c r="L1021">
        <v>6.647427598307892E-3</v>
      </c>
      <c r="M1021">
        <v>-0.43994548140827217</v>
      </c>
      <c r="N1021">
        <v>2.0877372225078825</v>
      </c>
      <c r="O1021">
        <v>2.055767924993356</v>
      </c>
      <c r="P1021">
        <v>1.9188342903460689</v>
      </c>
      <c r="Q1021">
        <v>1.9654655697033117</v>
      </c>
      <c r="R1021">
        <v>1.9800225950142456</v>
      </c>
      <c r="S1021">
        <v>0.14032297294755691</v>
      </c>
      <c r="T1021">
        <v>0.18178198765995035</v>
      </c>
      <c r="U1021">
        <v>9.978602232735459E-2</v>
      </c>
      <c r="V1021">
        <v>0.16471336855738633</v>
      </c>
      <c r="W1021">
        <v>0.14876045951489708</v>
      </c>
      <c r="X1021">
        <v>16.387999498128728</v>
      </c>
      <c r="Y1021">
        <v>16.47488606822975</v>
      </c>
      <c r="Z1021">
        <v>16.372504431234635</v>
      </c>
      <c r="AA1021">
        <v>16.501005354352817</v>
      </c>
      <c r="AB1021">
        <v>16.449465284605733</v>
      </c>
      <c r="AD1021" t="s">
        <v>1264</v>
      </c>
      <c r="AE1021">
        <v>6949891</v>
      </c>
      <c r="AF1021">
        <v>4.9904379795309019E-2</v>
      </c>
      <c r="AG1021">
        <v>0.45210119122731562</v>
      </c>
      <c r="AH1021">
        <v>1.1869250899042878E-2</v>
      </c>
      <c r="AI1021">
        <v>2.0877372225078825</v>
      </c>
      <c r="AJ1021">
        <v>0.14032297294755691</v>
      </c>
      <c r="AK1021">
        <v>16.387999498128728</v>
      </c>
    </row>
    <row r="1022" spans="1:37" x14ac:dyDescent="0.25">
      <c r="A1022" t="str">
        <f>'Pas de restriction 2011'!A1023</f>
        <v>HERBALIFE ITALIA SOCIETA' PER AZIONI</v>
      </c>
      <c r="B1022">
        <v>0.23369627767154205</v>
      </c>
      <c r="C1022">
        <v>-0.52829138626837158</v>
      </c>
      <c r="D1022">
        <v>7.7551403681857381E-2</v>
      </c>
      <c r="E1022">
        <v>7.7551403681857381E-2</v>
      </c>
      <c r="F1022">
        <v>3.6581665123710846E-2</v>
      </c>
      <c r="G1022">
        <v>-0.52829138626837158</v>
      </c>
      <c r="H1022">
        <v>0.22281251953545211</v>
      </c>
      <c r="I1022">
        <v>0.27579896960483941</v>
      </c>
      <c r="J1022">
        <v>0.23780732868987875</v>
      </c>
      <c r="K1022">
        <v>2.5538721277335235E-2</v>
      </c>
      <c r="L1022">
        <v>4.1231627957361683E-2</v>
      </c>
      <c r="M1022">
        <v>0.61447503614651922</v>
      </c>
      <c r="N1022">
        <v>4.7340859351755169</v>
      </c>
      <c r="O1022">
        <v>5.1347032892887565</v>
      </c>
      <c r="P1022">
        <v>4.2541470297140576</v>
      </c>
      <c r="Q1022">
        <v>5.0257548124100992</v>
      </c>
      <c r="R1022">
        <v>4.8048683771376375</v>
      </c>
      <c r="S1022">
        <v>0.15668448953209982</v>
      </c>
      <c r="T1022">
        <v>0.11881819164160927</v>
      </c>
      <c r="U1022">
        <v>9.1378259668649389E-2</v>
      </c>
      <c r="V1022">
        <v>0.3295240752832978</v>
      </c>
      <c r="W1022">
        <v>0.17990684219785216</v>
      </c>
      <c r="X1022">
        <v>17.892749635329224</v>
      </c>
      <c r="Y1022">
        <v>17.882823382725267</v>
      </c>
      <c r="Z1022">
        <v>17.807035891240922</v>
      </c>
      <c r="AA1022">
        <v>17.939602804264997</v>
      </c>
      <c r="AB1022">
        <v>17.876487359410394</v>
      </c>
      <c r="AD1022" t="s">
        <v>1265</v>
      </c>
      <c r="AE1022">
        <v>11373553</v>
      </c>
      <c r="AF1022">
        <v>7.7551403681857381E-2</v>
      </c>
      <c r="AG1022">
        <v>0.22281251953545211</v>
      </c>
      <c r="AH1022">
        <v>2.5538721277335235E-2</v>
      </c>
      <c r="AI1022">
        <v>4.7340859351755169</v>
      </c>
      <c r="AJ1022">
        <v>0.15668448953209982</v>
      </c>
      <c r="AK1022">
        <v>17.892749635329224</v>
      </c>
    </row>
    <row r="1023" spans="1:37" x14ac:dyDescent="0.25">
      <c r="A1023" t="str">
        <f>'Pas de restriction 2011'!A1024</f>
        <v>HEWLETT PACKARD ITALIANA SRL</v>
      </c>
      <c r="B1023">
        <v>-0.20256021472183919</v>
      </c>
      <c r="C1023">
        <v>0.21739095356991794</v>
      </c>
      <c r="D1023">
        <v>0.35510610461213338</v>
      </c>
      <c r="E1023">
        <v>8.3346388218548284E-2</v>
      </c>
      <c r="F1023">
        <v>8.8650959460708265E-2</v>
      </c>
      <c r="G1023">
        <v>6.3644884385997635E-2</v>
      </c>
      <c r="H1023">
        <v>8.0033124243478374E-2</v>
      </c>
      <c r="I1023">
        <v>2.8273066859806829E-2</v>
      </c>
      <c r="J1023">
        <v>-0.64673293555560896</v>
      </c>
      <c r="K1023">
        <v>1.508521013555795E-2</v>
      </c>
      <c r="L1023">
        <v>2.0105176220663205E-2</v>
      </c>
      <c r="M1023">
        <v>0.33277402435863274</v>
      </c>
      <c r="N1023">
        <v>2.003578003766235</v>
      </c>
      <c r="O1023">
        <v>1.7529128198896555</v>
      </c>
      <c r="P1023">
        <v>1.6635581687176297</v>
      </c>
      <c r="Q1023">
        <v>1.5382635133875657</v>
      </c>
      <c r="R1023">
        <v>1.651578167331617</v>
      </c>
      <c r="S1023">
        <v>8.2924136385120667E-2</v>
      </c>
      <c r="T1023">
        <v>4.8967156348991174E-2</v>
      </c>
      <c r="U1023">
        <v>4.3821696606553211E-2</v>
      </c>
      <c r="V1023">
        <v>3.6408122799466133E-2</v>
      </c>
      <c r="W1023">
        <v>4.3065658585003504E-2</v>
      </c>
      <c r="X1023">
        <v>21.226120808695345</v>
      </c>
      <c r="Y1023">
        <v>21.08827828509969</v>
      </c>
      <c r="Z1023">
        <v>20.923537537457026</v>
      </c>
      <c r="AA1023">
        <v>20.812895769192433</v>
      </c>
      <c r="AB1023">
        <v>20.94157053058305</v>
      </c>
      <c r="AD1023" t="s">
        <v>1266</v>
      </c>
      <c r="AE1023">
        <v>821793259</v>
      </c>
      <c r="AF1023">
        <v>8.3346388218548284E-2</v>
      </c>
      <c r="AG1023">
        <v>8.0033124243478374E-2</v>
      </c>
      <c r="AH1023">
        <v>1.508521013555795E-2</v>
      </c>
      <c r="AI1023">
        <v>2.003578003766235</v>
      </c>
      <c r="AJ1023">
        <v>8.2924136385120667E-2</v>
      </c>
      <c r="AK1023">
        <v>21.226120808695345</v>
      </c>
    </row>
    <row r="1024" spans="1:37" x14ac:dyDescent="0.25">
      <c r="A1024" t="str">
        <f>'Pas de restriction 2011'!A1025</f>
        <v>HIDRODEPUR S.P.A.</v>
      </c>
      <c r="B1024">
        <v>0.31043165793363858</v>
      </c>
      <c r="C1024">
        <v>5.8651324446128743E-2</v>
      </c>
      <c r="D1024">
        <v>0.20642536860105409</v>
      </c>
      <c r="E1024">
        <v>7.6523816836864156E-2</v>
      </c>
      <c r="F1024">
        <v>2.2431072454317254E-2</v>
      </c>
      <c r="G1024">
        <v>-0.70687462568501369</v>
      </c>
      <c r="H1024">
        <v>0.26601333895884122</v>
      </c>
      <c r="I1024">
        <v>0.29123811749352174</v>
      </c>
      <c r="J1024">
        <v>9.4825239341037024E-2</v>
      </c>
      <c r="K1024">
        <v>4.6665472817098735E-2</v>
      </c>
      <c r="L1024">
        <v>4.2115852811943758E-2</v>
      </c>
      <c r="M1024">
        <v>-9.7494351401663029E-2</v>
      </c>
      <c r="N1024">
        <v>1.8613055277817454</v>
      </c>
      <c r="O1024">
        <v>2.4102627078910683</v>
      </c>
      <c r="P1024">
        <v>1.9026356285208039</v>
      </c>
      <c r="Q1024">
        <v>1.5964804034285962</v>
      </c>
      <c r="R1024">
        <v>1.9697929132801562</v>
      </c>
      <c r="S1024">
        <v>0.10634211200201774</v>
      </c>
      <c r="T1024">
        <v>0.12506877109449949</v>
      </c>
      <c r="U1024">
        <v>6.0689341916694887E-2</v>
      </c>
      <c r="V1024">
        <v>4.830544599241926E-2</v>
      </c>
      <c r="W1024">
        <v>7.8021186334537876E-2</v>
      </c>
      <c r="X1024">
        <v>16.957205379906526</v>
      </c>
      <c r="Y1024">
        <v>17.07683982661537</v>
      </c>
      <c r="Z1024">
        <v>17.136203600417449</v>
      </c>
      <c r="AA1024">
        <v>17.043458189282202</v>
      </c>
      <c r="AB1024">
        <v>17.085500538771672</v>
      </c>
      <c r="AD1024" t="s">
        <v>1267</v>
      </c>
      <c r="AE1024">
        <v>10822134</v>
      </c>
      <c r="AF1024">
        <v>7.6523816836864156E-2</v>
      </c>
      <c r="AG1024">
        <v>0.26601333895884122</v>
      </c>
      <c r="AH1024">
        <v>4.6665472817098735E-2</v>
      </c>
      <c r="AI1024">
        <v>1.8613055277817454</v>
      </c>
      <c r="AJ1024">
        <v>0.10634211200201774</v>
      </c>
      <c r="AK1024">
        <v>16.957205379906526</v>
      </c>
    </row>
    <row r="1025" spans="1:37" x14ac:dyDescent="0.25">
      <c r="A1025" t="str">
        <f>'Pas de restriction 2011'!A1026</f>
        <v>HILDING ANDERS ITALY S.R.L.</v>
      </c>
      <c r="B1025">
        <v>-0.19693611822097762</v>
      </c>
      <c r="C1025">
        <v>-4.8653817192583985E-2</v>
      </c>
      <c r="D1025">
        <v>0.17411285216134986</v>
      </c>
      <c r="E1025">
        <v>0.15065348839283327</v>
      </c>
      <c r="F1025">
        <v>0.16564159728141215</v>
      </c>
      <c r="G1025">
        <v>9.9487300615946947E-2</v>
      </c>
      <c r="H1025">
        <v>0.50263680671369582</v>
      </c>
      <c r="I1025">
        <v>0.41571947349571192</v>
      </c>
      <c r="J1025">
        <v>-0.17292273875894726</v>
      </c>
      <c r="K1025">
        <v>0.11491563288712109</v>
      </c>
      <c r="L1025">
        <v>8.1666051245602972E-2</v>
      </c>
      <c r="M1025">
        <v>-0.28933906385198604</v>
      </c>
      <c r="N1025">
        <v>1.2218069675398333</v>
      </c>
      <c r="O1025">
        <v>1.3188510554807409</v>
      </c>
      <c r="P1025">
        <v>1.1896792733916717</v>
      </c>
      <c r="Q1025">
        <v>1.5544927449110277</v>
      </c>
      <c r="R1025">
        <v>1.35434102459448</v>
      </c>
      <c r="S1025">
        <v>0.19296910519427973</v>
      </c>
      <c r="T1025">
        <v>0.16083584532101419</v>
      </c>
      <c r="U1025">
        <v>6.8825996074720119E-2</v>
      </c>
      <c r="V1025">
        <v>2.7965283484729968E-2</v>
      </c>
      <c r="W1025">
        <v>8.5875708293488104E-2</v>
      </c>
      <c r="X1025">
        <v>16.390650430684488</v>
      </c>
      <c r="Y1025">
        <v>16.286192937451041</v>
      </c>
      <c r="Z1025">
        <v>16.096514340743134</v>
      </c>
      <c r="AA1025">
        <v>16.176575857511928</v>
      </c>
      <c r="AB1025">
        <v>16.186427711902034</v>
      </c>
      <c r="AD1025" t="s">
        <v>1268</v>
      </c>
      <c r="AE1025">
        <v>8970320</v>
      </c>
      <c r="AF1025">
        <v>0.15065348839283327</v>
      </c>
      <c r="AG1025">
        <v>0.50263680671369582</v>
      </c>
      <c r="AH1025">
        <v>0.11491563288712109</v>
      </c>
      <c r="AI1025">
        <v>1.2218069675398333</v>
      </c>
      <c r="AJ1025">
        <v>0.19296910519427973</v>
      </c>
      <c r="AK1025">
        <v>16.390650430684488</v>
      </c>
    </row>
    <row r="1026" spans="1:37" x14ac:dyDescent="0.25">
      <c r="A1026" t="str">
        <f>'Pas de restriction 2011'!A1027</f>
        <v>HILL'S PET NUTRITION ITALIA S.R.L.</v>
      </c>
      <c r="B1026">
        <v>-0.14239254411075591</v>
      </c>
      <c r="C1026">
        <v>-0.74653852945818266</v>
      </c>
      <c r="D1026">
        <v>0.10800718098206676</v>
      </c>
      <c r="E1026">
        <v>1.654642374488868E-2</v>
      </c>
      <c r="F1026">
        <v>2.737565892079085E-2</v>
      </c>
      <c r="G1026">
        <v>0.6544758760482855</v>
      </c>
      <c r="H1026">
        <v>0.6394934115445492</v>
      </c>
      <c r="I1026">
        <v>0.7387082771147323</v>
      </c>
      <c r="J1026">
        <v>0.15514603243613165</v>
      </c>
      <c r="K1026">
        <v>1.0234700474311975E-3</v>
      </c>
      <c r="L1026">
        <v>1.0587669097392823E-5</v>
      </c>
      <c r="M1026">
        <v>-0.98965512559554947</v>
      </c>
      <c r="N1026">
        <v>1.8821930465913235</v>
      </c>
      <c r="O1026">
        <v>1.9512167120884629</v>
      </c>
      <c r="P1026">
        <v>1.9018077957455231</v>
      </c>
      <c r="Q1026">
        <v>1.9227870039240966</v>
      </c>
      <c r="R1026">
        <v>1.9252705039193607</v>
      </c>
      <c r="S1026">
        <v>0.15048537932899408</v>
      </c>
      <c r="T1026">
        <v>0.14869644594010112</v>
      </c>
      <c r="U1026">
        <v>6.985813350044455E-2</v>
      </c>
      <c r="V1026">
        <v>6.8866904312413352E-2</v>
      </c>
      <c r="W1026">
        <v>9.5807161250986358E-2</v>
      </c>
      <c r="X1026">
        <v>17.986193452047221</v>
      </c>
      <c r="Y1026">
        <v>17.991615275279347</v>
      </c>
      <c r="Z1026">
        <v>17.924582553845866</v>
      </c>
      <c r="AA1026">
        <v>17.912055447689379</v>
      </c>
      <c r="AB1026">
        <v>17.942751092271532</v>
      </c>
      <c r="AD1026" t="s">
        <v>1269</v>
      </c>
      <c r="AE1026">
        <v>33369809</v>
      </c>
      <c r="AF1026">
        <v>1.654642374488868E-2</v>
      </c>
      <c r="AG1026">
        <v>0.6394934115445492</v>
      </c>
      <c r="AH1026">
        <v>1.0234700474311975E-3</v>
      </c>
      <c r="AI1026">
        <v>1.8821930465913235</v>
      </c>
      <c r="AJ1026">
        <v>0.15048537932899408</v>
      </c>
      <c r="AK1026">
        <v>17.986193452047221</v>
      </c>
    </row>
    <row r="1027" spans="1:37" x14ac:dyDescent="0.25">
      <c r="A1027" t="str">
        <f>'Pas de restriction 2011'!A1028</f>
        <v>HILL'S PET NUTRITION SOCIETA PER AZIONI</v>
      </c>
      <c r="B1027">
        <v>-0.153702891001195</v>
      </c>
      <c r="C1027">
        <v>-0.70091098925410367</v>
      </c>
      <c r="D1027">
        <v>0.11043285895150479</v>
      </c>
      <c r="E1027">
        <v>1.9938197952343511E-2</v>
      </c>
      <c r="F1027">
        <v>3.3029254537646671E-2</v>
      </c>
      <c r="G1027">
        <v>0.65658173404605269</v>
      </c>
      <c r="H1027">
        <v>0.63520104493654717</v>
      </c>
      <c r="I1027">
        <v>0.72241573052013064</v>
      </c>
      <c r="J1027">
        <v>0.13730249072920794</v>
      </c>
      <c r="K1027">
        <v>1.0126588433807002E-3</v>
      </c>
      <c r="L1027">
        <v>1.0615832873576676E-5</v>
      </c>
      <c r="M1027">
        <v>-0.98951687140939171</v>
      </c>
      <c r="N1027">
        <v>1.8755481718080933</v>
      </c>
      <c r="O1027">
        <v>1.9293613749862977</v>
      </c>
      <c r="P1027">
        <v>1.8996716828306852</v>
      </c>
      <c r="Q1027">
        <v>1.9159829672629569</v>
      </c>
      <c r="R1027">
        <v>1.9150053416933133</v>
      </c>
      <c r="S1027">
        <v>0.15152189996240728</v>
      </c>
      <c r="T1027">
        <v>0.1512364012085963</v>
      </c>
      <c r="U1027">
        <v>7.4035282848755157E-2</v>
      </c>
      <c r="V1027">
        <v>7.0247288384309658E-2</v>
      </c>
      <c r="W1027">
        <v>9.8506324147220381E-2</v>
      </c>
      <c r="X1027">
        <v>17.985487068593393</v>
      </c>
      <c r="Y1027">
        <v>17.990970667546172</v>
      </c>
      <c r="Z1027">
        <v>17.923893239750633</v>
      </c>
      <c r="AA1027">
        <v>17.911524209814317</v>
      </c>
      <c r="AB1027">
        <v>17.942129372370374</v>
      </c>
      <c r="AD1027" t="s">
        <v>1270</v>
      </c>
      <c r="AE1027">
        <v>33726067</v>
      </c>
      <c r="AF1027">
        <v>1.9938197952343511E-2</v>
      </c>
      <c r="AG1027">
        <v>0.63520104493654717</v>
      </c>
      <c r="AH1027">
        <v>1.0126588433807002E-3</v>
      </c>
      <c r="AI1027">
        <v>1.8755481718080933</v>
      </c>
      <c r="AJ1027">
        <v>0.15152189996240728</v>
      </c>
      <c r="AK1027">
        <v>17.985487068593393</v>
      </c>
    </row>
    <row r="1028" spans="1:37" x14ac:dyDescent="0.25">
      <c r="A1028" t="str">
        <f>'Pas de restriction 2011'!A1029</f>
        <v>HIREF S.P.A.</v>
      </c>
      <c r="B1028">
        <v>0.28982450044776426</v>
      </c>
      <c r="C1028">
        <v>0.30780002571930448</v>
      </c>
      <c r="D1028">
        <v>0.19245030732521756</v>
      </c>
      <c r="E1028">
        <v>3.5047400689284629E-2</v>
      </c>
      <c r="F1028">
        <v>8.8620703649638741E-2</v>
      </c>
      <c r="G1028">
        <v>1.5285956135609675</v>
      </c>
      <c r="H1028">
        <v>7.5683982536334182E-2</v>
      </c>
      <c r="I1028">
        <v>0.10494356928251378</v>
      </c>
      <c r="J1028">
        <v>0.38660210213082702</v>
      </c>
      <c r="K1028">
        <v>5.9167373544520709E-2</v>
      </c>
      <c r="L1028">
        <v>0.11913729931552627</v>
      </c>
      <c r="M1028">
        <v>1.013564100929391</v>
      </c>
      <c r="N1028">
        <v>2.2514098447444439</v>
      </c>
      <c r="O1028">
        <v>1.8033670696258941</v>
      </c>
      <c r="P1028">
        <v>2.1639667320520681</v>
      </c>
      <c r="Q1028">
        <v>1.7961930933357433</v>
      </c>
      <c r="R1028">
        <v>1.9211756316712352</v>
      </c>
      <c r="S1028">
        <v>0.12026910771213847</v>
      </c>
      <c r="T1028">
        <v>9.4341959083447904E-2</v>
      </c>
      <c r="U1028">
        <v>7.4732643046660108E-2</v>
      </c>
      <c r="V1028">
        <v>8.990148591383984E-2</v>
      </c>
      <c r="W1028">
        <v>8.6325362681315951E-2</v>
      </c>
      <c r="X1028">
        <v>16.74829158332955</v>
      </c>
      <c r="Y1028">
        <v>16.908755402459608</v>
      </c>
      <c r="Z1028">
        <v>17.175724404281379</v>
      </c>
      <c r="AA1028">
        <v>16.997215672586638</v>
      </c>
      <c r="AB1028">
        <v>17.027231826442542</v>
      </c>
      <c r="AD1028" t="s">
        <v>1271</v>
      </c>
      <c r="AE1028">
        <v>12226299</v>
      </c>
      <c r="AF1028">
        <v>3.5047400689284629E-2</v>
      </c>
      <c r="AG1028">
        <v>7.5683982536334182E-2</v>
      </c>
      <c r="AH1028">
        <v>5.9167373544520709E-2</v>
      </c>
      <c r="AI1028">
        <v>2.2514098447444439</v>
      </c>
      <c r="AJ1028">
        <v>0.12026910771213847</v>
      </c>
      <c r="AK1028">
        <v>16.74829158332955</v>
      </c>
    </row>
    <row r="1029" spans="1:37" x14ac:dyDescent="0.25">
      <c r="A1029" t="str">
        <f>'Pas de restriction 2011'!A1030</f>
        <v>HM.CLAUSE ITALIA S.P.A.</v>
      </c>
      <c r="B1029">
        <v>-0.14218319362747464</v>
      </c>
      <c r="C1029">
        <v>0.21643009143851499</v>
      </c>
      <c r="D1029">
        <v>0.12872567105603083</v>
      </c>
      <c r="E1029">
        <v>0.12872567105603083</v>
      </c>
      <c r="F1029">
        <v>0.15658577981317179</v>
      </c>
      <c r="G1029">
        <v>0.21643009143851499</v>
      </c>
      <c r="H1029">
        <v>0.19903371275505818</v>
      </c>
      <c r="I1029">
        <v>0.25801221141794356</v>
      </c>
      <c r="J1029">
        <v>0.29632416461761707</v>
      </c>
      <c r="K1029">
        <v>1.2534690413348456E-2</v>
      </c>
      <c r="L1029">
        <v>1.2506338134845989E-2</v>
      </c>
      <c r="M1029">
        <v>-2.261904966737234E-3</v>
      </c>
      <c r="N1029">
        <v>2.3351319765549152</v>
      </c>
      <c r="O1029">
        <v>2.1308762676869062</v>
      </c>
      <c r="P1029">
        <v>2.2811477993712908</v>
      </c>
      <c r="Q1029">
        <v>2.7276247922442836</v>
      </c>
      <c r="R1029">
        <v>2.379882953100827</v>
      </c>
      <c r="S1029">
        <v>0.14386104767621907</v>
      </c>
      <c r="T1029">
        <v>9.9096914989139875E-2</v>
      </c>
      <c r="U1029">
        <v>0.10964259932847895</v>
      </c>
      <c r="V1029">
        <v>0.15521302475329449</v>
      </c>
      <c r="W1029">
        <v>0.12131751302363776</v>
      </c>
      <c r="X1029">
        <v>16.999259846686833</v>
      </c>
      <c r="Y1029">
        <v>17.083330097117248</v>
      </c>
      <c r="Z1029">
        <v>17.149436335907797</v>
      </c>
      <c r="AA1029">
        <v>17.217192355611392</v>
      </c>
      <c r="AB1029">
        <v>17.149986262878812</v>
      </c>
      <c r="AD1029" t="s">
        <v>237</v>
      </c>
      <c r="AE1029">
        <v>12320767</v>
      </c>
      <c r="AF1029">
        <v>0.12872567105603083</v>
      </c>
      <c r="AG1029">
        <v>0.19903371275505818</v>
      </c>
      <c r="AH1029">
        <v>1.2534690413348456E-2</v>
      </c>
      <c r="AI1029">
        <v>2.3351319765549152</v>
      </c>
      <c r="AJ1029">
        <v>0.14386104767621907</v>
      </c>
      <c r="AK1029">
        <v>16.999259846686833</v>
      </c>
    </row>
    <row r="1030" spans="1:37" x14ac:dyDescent="0.25">
      <c r="A1030" t="str">
        <f>'Pas de restriction 2011'!A1031</f>
        <v>HONDA ITALIA INDUSTRIALE - S.P.A.</v>
      </c>
      <c r="B1030">
        <v>-0.67249447324050349</v>
      </c>
      <c r="C1030">
        <v>0.11879549956443342</v>
      </c>
      <c r="D1030">
        <v>6.8559680662890893E-2</v>
      </c>
      <c r="E1030">
        <v>6.6288702712368003E-2</v>
      </c>
      <c r="F1030">
        <v>7.3833134644535559E-2</v>
      </c>
      <c r="G1030">
        <v>0.11381172995500381</v>
      </c>
      <c r="H1030">
        <v>0.20821198854550005</v>
      </c>
      <c r="I1030">
        <v>0.38007462192463853</v>
      </c>
      <c r="J1030">
        <v>0.82542141103263977</v>
      </c>
      <c r="K1030">
        <v>0.11647284702965728</v>
      </c>
      <c r="L1030">
        <v>0.15919286577548225</v>
      </c>
      <c r="M1030">
        <v>0.36678092650166993</v>
      </c>
      <c r="N1030">
        <v>1.9930208829207725</v>
      </c>
      <c r="O1030">
        <v>1.9980728450252403</v>
      </c>
      <c r="P1030">
        <v>1.2738616640286704</v>
      </c>
      <c r="Q1030">
        <v>1.754864278051905</v>
      </c>
      <c r="R1030">
        <v>1.6755995957019387</v>
      </c>
      <c r="S1030">
        <v>6.0976687835974798E-2</v>
      </c>
      <c r="T1030">
        <v>6.9068348675490387E-2</v>
      </c>
      <c r="U1030">
        <v>9.8871589443943336E-2</v>
      </c>
      <c r="V1030">
        <v>5.1735433856832852E-2</v>
      </c>
      <c r="W1030">
        <v>7.3225123992088859E-2</v>
      </c>
      <c r="X1030">
        <v>20.246438147877775</v>
      </c>
      <c r="Y1030">
        <v>20.268796118151805</v>
      </c>
      <c r="Z1030">
        <v>19.790887419427541</v>
      </c>
      <c r="AA1030">
        <v>19.702618923790663</v>
      </c>
      <c r="AB1030">
        <v>19.920767487123339</v>
      </c>
      <c r="AD1030" t="s">
        <v>1272</v>
      </c>
      <c r="AE1030">
        <v>317698373</v>
      </c>
      <c r="AF1030">
        <v>6.6288702712368003E-2</v>
      </c>
      <c r="AG1030">
        <v>0.20821198854550005</v>
      </c>
      <c r="AH1030">
        <v>0.11647284702965728</v>
      </c>
      <c r="AI1030">
        <v>1.9930208829207725</v>
      </c>
      <c r="AJ1030">
        <v>6.0976687835974798E-2</v>
      </c>
      <c r="AK1030">
        <v>20.246438147877775</v>
      </c>
    </row>
    <row r="1031" spans="1:37" x14ac:dyDescent="0.25">
      <c r="A1031" t="str">
        <f>'Pas de restriction 2011'!A1032</f>
        <v>HONEYWELL GARRETT ITALIA S.R.L.</v>
      </c>
      <c r="B1031">
        <v>3.440819461914741E-2</v>
      </c>
      <c r="C1031">
        <v>-0.33833632673699954</v>
      </c>
      <c r="D1031">
        <v>3.455025844748736E-2</v>
      </c>
      <c r="E1031">
        <v>3.4550189999485274E-2</v>
      </c>
      <c r="F1031">
        <v>2.2860650916550498E-2</v>
      </c>
      <c r="G1031">
        <v>-0.33833501590320997</v>
      </c>
      <c r="H1031">
        <v>0.92037491450084008</v>
      </c>
      <c r="I1031">
        <v>0.9414245694486334</v>
      </c>
      <c r="J1031">
        <v>2.2870739539016527E-2</v>
      </c>
      <c r="K1031">
        <v>9.5050082338383315E-2</v>
      </c>
      <c r="L1031">
        <v>6.9116744481881237E-2</v>
      </c>
      <c r="M1031">
        <v>-0.27283866797903472</v>
      </c>
      <c r="N1031">
        <v>0.18038547905028521</v>
      </c>
      <c r="O1031">
        <v>0.18203672004110044</v>
      </c>
      <c r="P1031">
        <v>0.18021731959048859</v>
      </c>
      <c r="Q1031">
        <v>0.18116674256124274</v>
      </c>
      <c r="R1031">
        <v>0.18114026073094391</v>
      </c>
      <c r="S1031">
        <v>3.1810397284883531E-2</v>
      </c>
      <c r="T1031">
        <v>3.3191500960644896E-2</v>
      </c>
      <c r="U1031">
        <v>2.794383809821957E-2</v>
      </c>
      <c r="V1031">
        <v>2.6922918917448663E-2</v>
      </c>
      <c r="W1031">
        <v>2.9352752658771044E-2</v>
      </c>
      <c r="X1031">
        <v>17.650700962807452</v>
      </c>
      <c r="Y1031">
        <v>17.684016398494546</v>
      </c>
      <c r="Z1031">
        <v>17.691537903360199</v>
      </c>
      <c r="AA1031">
        <v>17.70424229545981</v>
      </c>
      <c r="AB1031">
        <v>17.693265532438186</v>
      </c>
      <c r="AD1031" t="s">
        <v>1273</v>
      </c>
      <c r="AE1031">
        <v>262973344</v>
      </c>
      <c r="AF1031">
        <v>3.4550189999485274E-2</v>
      </c>
      <c r="AG1031">
        <v>0.92037491450084008</v>
      </c>
      <c r="AH1031">
        <v>9.5050082338383315E-2</v>
      </c>
      <c r="AI1031">
        <v>0.18038547905028521</v>
      </c>
      <c r="AJ1031">
        <v>3.1810397284883531E-2</v>
      </c>
      <c r="AK1031">
        <v>17.650700962807452</v>
      </c>
    </row>
    <row r="1032" spans="1:37" x14ac:dyDescent="0.25">
      <c r="A1032" t="str">
        <f>'Pas de restriction 2011'!A1033</f>
        <v>HONEYWELL S.R.L.</v>
      </c>
      <c r="B1032">
        <v>-2.5711990713859486E-2</v>
      </c>
      <c r="C1032">
        <v>-0.16723434506310383</v>
      </c>
      <c r="D1032">
        <v>0.15425183981854379</v>
      </c>
      <c r="E1032">
        <v>0.15403425785412497</v>
      </c>
      <c r="F1032">
        <v>0.12327409180332449</v>
      </c>
      <c r="G1032">
        <v>-0.19969691469498477</v>
      </c>
      <c r="H1032">
        <v>0.6126865328701051</v>
      </c>
      <c r="I1032">
        <v>0.67359957182307828</v>
      </c>
      <c r="J1032">
        <v>9.9419581931446288E-2</v>
      </c>
      <c r="K1032">
        <v>8.10578505759821E-3</v>
      </c>
      <c r="L1032">
        <v>3.8123222310768962E-4</v>
      </c>
      <c r="M1032">
        <v>-0.95296788399905452</v>
      </c>
      <c r="N1032">
        <v>1.1529419485754986</v>
      </c>
      <c r="O1032">
        <v>1.0127066010349903</v>
      </c>
      <c r="P1032">
        <v>1.0498680791942356</v>
      </c>
      <c r="Q1032">
        <v>1.0258328410328221</v>
      </c>
      <c r="R1032">
        <v>1.029469173754016</v>
      </c>
      <c r="S1032">
        <v>9.7846766558228326E-2</v>
      </c>
      <c r="T1032">
        <v>5.6152998270604181E-2</v>
      </c>
      <c r="U1032">
        <v>6.6122703502788274E-2</v>
      </c>
      <c r="V1032">
        <v>5.9638521670758747E-2</v>
      </c>
      <c r="W1032">
        <v>6.0638074481383732E-2</v>
      </c>
      <c r="X1032">
        <v>18.965783757757951</v>
      </c>
      <c r="Y1032">
        <v>18.792740777119874</v>
      </c>
      <c r="Z1032">
        <v>18.784147686956089</v>
      </c>
      <c r="AA1032">
        <v>18.789940365605581</v>
      </c>
      <c r="AB1032">
        <v>18.78894294322718</v>
      </c>
      <c r="AD1032" t="s">
        <v>1274</v>
      </c>
      <c r="AE1032">
        <v>143251763</v>
      </c>
      <c r="AF1032">
        <v>0.15403425785412497</v>
      </c>
      <c r="AG1032">
        <v>0.6126865328701051</v>
      </c>
      <c r="AH1032">
        <v>8.10578505759821E-3</v>
      </c>
      <c r="AI1032">
        <v>1.1529419485754986</v>
      </c>
      <c r="AJ1032">
        <v>9.7846766558228326E-2</v>
      </c>
      <c r="AK1032">
        <v>18.965783757757951</v>
      </c>
    </row>
    <row r="1033" spans="1:37" x14ac:dyDescent="0.25">
      <c r="A1033" t="str">
        <f>'Pas de restriction 2011'!A1034</f>
        <v>HOT ROLL SRL</v>
      </c>
      <c r="B1033">
        <v>-2.2430738436831476E-2</v>
      </c>
      <c r="C1033">
        <v>1.3866565729539313</v>
      </c>
      <c r="D1033">
        <v>2.0214442377371782E-2</v>
      </c>
      <c r="E1033">
        <v>1.9535151032495219E-2</v>
      </c>
      <c r="F1033">
        <v>1.4053777064678846E-2</v>
      </c>
      <c r="G1033">
        <v>-0.28059030404722901</v>
      </c>
      <c r="H1033">
        <v>0.54439248692901054</v>
      </c>
      <c r="I1033">
        <v>0.61640012738062133</v>
      </c>
      <c r="J1033">
        <v>0.1322715544033595</v>
      </c>
      <c r="K1033">
        <v>0.24892817574495929</v>
      </c>
      <c r="L1033">
        <v>0.14261315228160032</v>
      </c>
      <c r="M1033">
        <v>-0.4270911605132422</v>
      </c>
      <c r="N1033">
        <v>1.2235472291323972</v>
      </c>
      <c r="O1033">
        <v>1.2100318847220399</v>
      </c>
      <c r="P1033">
        <v>1.1259548586311734</v>
      </c>
      <c r="Q1033">
        <v>1.4683839357915718</v>
      </c>
      <c r="R1033">
        <v>1.2681235597149285</v>
      </c>
      <c r="S1033">
        <v>0.12512037209603838</v>
      </c>
      <c r="T1033">
        <v>0.13287541985649781</v>
      </c>
      <c r="U1033">
        <v>8.9772133367053059E-2</v>
      </c>
      <c r="V1033">
        <v>0.15084886022245406</v>
      </c>
      <c r="W1033">
        <v>0.12449880448200164</v>
      </c>
      <c r="X1033">
        <v>17.782946699565375</v>
      </c>
      <c r="Y1033">
        <v>17.810326804877281</v>
      </c>
      <c r="Z1033">
        <v>17.686789336681503</v>
      </c>
      <c r="AA1033">
        <v>17.827089155033125</v>
      </c>
      <c r="AB1033">
        <v>17.774735098863971</v>
      </c>
      <c r="AD1033" t="s">
        <v>1275</v>
      </c>
      <c r="AE1033">
        <v>44887956</v>
      </c>
      <c r="AF1033">
        <v>1.9535151032495219E-2</v>
      </c>
      <c r="AG1033">
        <v>0.54439248692901054</v>
      </c>
      <c r="AH1033">
        <v>0.24892817574495929</v>
      </c>
      <c r="AI1033">
        <v>1.2235472291323972</v>
      </c>
      <c r="AJ1033">
        <v>0.12512037209603838</v>
      </c>
      <c r="AK1033">
        <v>17.782946699565375</v>
      </c>
    </row>
    <row r="1034" spans="1:37" x14ac:dyDescent="0.25">
      <c r="A1034" t="str">
        <f>'Pas de restriction 2011'!A1035</f>
        <v>HOYA LENS ITALIA S.P.A.</v>
      </c>
      <c r="B1034">
        <v>-4.9297814633288993E-2</v>
      </c>
      <c r="C1034">
        <v>0.16533057153745859</v>
      </c>
      <c r="D1034">
        <v>4.3950804283654291E-2</v>
      </c>
      <c r="E1034">
        <v>4.3950804283654291E-2</v>
      </c>
      <c r="F1034">
        <v>5.1217215875401838E-2</v>
      </c>
      <c r="G1034">
        <v>0.16533057153745859</v>
      </c>
      <c r="H1034">
        <v>0.76499230268387475</v>
      </c>
      <c r="I1034">
        <v>0.75846068056259552</v>
      </c>
      <c r="J1034">
        <v>-8.5381540420261578E-3</v>
      </c>
      <c r="K1034">
        <v>0.28322787171406089</v>
      </c>
      <c r="L1034">
        <v>0.3085875348059271</v>
      </c>
      <c r="M1034">
        <v>8.9538020881887767E-2</v>
      </c>
      <c r="N1034">
        <v>1.5890377341924107</v>
      </c>
      <c r="O1034">
        <v>1.2659152296612302</v>
      </c>
      <c r="P1034">
        <v>1.2020329244084547</v>
      </c>
      <c r="Q1034">
        <v>1.2147384531805976</v>
      </c>
      <c r="R1034">
        <v>1.2275622024167607</v>
      </c>
      <c r="S1034">
        <v>0.16866570221277172</v>
      </c>
      <c r="T1034">
        <v>9.2901612561764269E-2</v>
      </c>
      <c r="U1034">
        <v>7.559842816610092E-2</v>
      </c>
      <c r="V1034">
        <v>7.0540700505789145E-2</v>
      </c>
      <c r="W1034">
        <v>7.9680247077884778E-2</v>
      </c>
      <c r="X1034">
        <v>17.643865282932232</v>
      </c>
      <c r="Y1034">
        <v>17.494712359294997</v>
      </c>
      <c r="Z1034">
        <v>17.508559607222008</v>
      </c>
      <c r="AA1034">
        <v>17.455298423735076</v>
      </c>
      <c r="AB1034">
        <v>17.486190130084026</v>
      </c>
      <c r="AD1034" t="s">
        <v>1276</v>
      </c>
      <c r="AE1034">
        <v>31293375</v>
      </c>
      <c r="AF1034">
        <v>4.3950804283654291E-2</v>
      </c>
      <c r="AG1034">
        <v>0.76499230268387475</v>
      </c>
      <c r="AH1034">
        <v>0.28322787171406089</v>
      </c>
      <c r="AI1034">
        <v>1.5890377341924107</v>
      </c>
      <c r="AJ1034">
        <v>0.16866570221277172</v>
      </c>
      <c r="AK1034">
        <v>17.643865282932232</v>
      </c>
    </row>
    <row r="1035" spans="1:37" x14ac:dyDescent="0.25">
      <c r="A1035" t="str">
        <f>'Pas de restriction 2011'!A1036</f>
        <v>HUBER ITALIA S.P.A.</v>
      </c>
      <c r="B1035">
        <v>-5.3836308969362846E-2</v>
      </c>
      <c r="C1035">
        <v>-0.45120553544034708</v>
      </c>
      <c r="D1035">
        <v>0.30639042707248215</v>
      </c>
      <c r="E1035">
        <v>4.6928981875933001E-2</v>
      </c>
      <c r="F1035">
        <v>1.3673756547484255E-2</v>
      </c>
      <c r="G1035">
        <v>-0.70862874068664405</v>
      </c>
      <c r="H1035">
        <v>0.20524942355202735</v>
      </c>
      <c r="I1035">
        <v>0.29660461678120631</v>
      </c>
      <c r="J1035">
        <v>0.44509354349549202</v>
      </c>
      <c r="K1035">
        <v>0.19195650466166272</v>
      </c>
      <c r="L1035">
        <v>0.2233850710948054</v>
      </c>
      <c r="M1035">
        <v>0.16372754071834039</v>
      </c>
      <c r="N1035">
        <v>1.6410468233783062</v>
      </c>
      <c r="O1035">
        <v>1.6111786363138143</v>
      </c>
      <c r="P1035">
        <v>1.5709363517874213</v>
      </c>
      <c r="Q1035">
        <v>1.5965929608381619</v>
      </c>
      <c r="R1035">
        <v>1.592902649646466</v>
      </c>
      <c r="S1035">
        <v>0.1341539626576593</v>
      </c>
      <c r="T1035">
        <v>0.10549412089704835</v>
      </c>
      <c r="U1035">
        <v>9.6077407490005887E-2</v>
      </c>
      <c r="V1035">
        <v>9.8168483010421997E-2</v>
      </c>
      <c r="W1035">
        <v>9.9913337132492064E-2</v>
      </c>
      <c r="X1035">
        <v>18.095751861717595</v>
      </c>
      <c r="Y1035">
        <v>18.240795441080358</v>
      </c>
      <c r="Z1035">
        <v>18.311970312475612</v>
      </c>
      <c r="AA1035">
        <v>18.309869913387075</v>
      </c>
      <c r="AB1035">
        <v>18.28754522231435</v>
      </c>
      <c r="AD1035" t="s">
        <v>1277</v>
      </c>
      <c r="AE1035">
        <v>51848131</v>
      </c>
      <c r="AF1035">
        <v>4.6928981875933001E-2</v>
      </c>
      <c r="AG1035">
        <v>0.20524942355202735</v>
      </c>
      <c r="AH1035">
        <v>0.19195650466166272</v>
      </c>
      <c r="AI1035">
        <v>1.6410468233783062</v>
      </c>
      <c r="AJ1035">
        <v>0.1341539626576593</v>
      </c>
      <c r="AK1035">
        <v>18.095751861717595</v>
      </c>
    </row>
    <row r="1036" spans="1:37" x14ac:dyDescent="0.25">
      <c r="A1036" t="str">
        <f>'Pas de restriction 2011'!A1037</f>
        <v>HUGO BOSS SHOES &amp; ACCESSORIES ITALIA S.P.A.</v>
      </c>
      <c r="B1036">
        <v>-0.10946050496119733</v>
      </c>
      <c r="C1036">
        <v>-0.52915026086224792</v>
      </c>
      <c r="D1036">
        <v>0.30668528863416694</v>
      </c>
      <c r="E1036">
        <v>0.30319047630555446</v>
      </c>
      <c r="F1036">
        <v>0.14440268815078372</v>
      </c>
      <c r="G1036">
        <v>-0.52372287576323762</v>
      </c>
      <c r="H1036">
        <v>0.3895351493376612</v>
      </c>
      <c r="I1036">
        <v>0.47571329217318892</v>
      </c>
      <c r="J1036">
        <v>0.22123329045417109</v>
      </c>
      <c r="K1036">
        <v>0.70810986569559009</v>
      </c>
      <c r="L1036">
        <v>0.71923830989613824</v>
      </c>
      <c r="M1036">
        <v>1.5715702802158338E-2</v>
      </c>
      <c r="N1036">
        <v>0.76860657762103923</v>
      </c>
      <c r="O1036">
        <v>0.87534450122023255</v>
      </c>
      <c r="P1036">
        <v>0.87058055848095417</v>
      </c>
      <c r="Q1036">
        <v>0.97676595542710543</v>
      </c>
      <c r="R1036">
        <v>0.90756367170943075</v>
      </c>
      <c r="S1036">
        <v>9.270602585062819E-2</v>
      </c>
      <c r="T1036">
        <v>0.10423180816634611</v>
      </c>
      <c r="U1036">
        <v>8.9337250719941641E-2</v>
      </c>
      <c r="V1036">
        <v>8.6174872577458914E-2</v>
      </c>
      <c r="W1036">
        <v>9.3247977154582218E-2</v>
      </c>
      <c r="X1036">
        <v>16.359585396936392</v>
      </c>
      <c r="Y1036">
        <v>16.537662723974698</v>
      </c>
      <c r="Z1036">
        <v>16.484934130743191</v>
      </c>
      <c r="AA1036">
        <v>16.541400742682697</v>
      </c>
      <c r="AB1036">
        <v>16.521332532466861</v>
      </c>
      <c r="AD1036" t="s">
        <v>1278</v>
      </c>
      <c r="AE1036">
        <v>17379474</v>
      </c>
      <c r="AF1036">
        <v>0.30319047630555446</v>
      </c>
      <c r="AG1036">
        <v>0.3895351493376612</v>
      </c>
      <c r="AH1036">
        <v>0.70810986569559009</v>
      </c>
      <c r="AI1036">
        <v>0.76860657762103923</v>
      </c>
      <c r="AJ1036">
        <v>9.270602585062819E-2</v>
      </c>
      <c r="AK1036">
        <v>16.359585396936392</v>
      </c>
    </row>
    <row r="1037" spans="1:37" x14ac:dyDescent="0.25">
      <c r="A1037" t="str">
        <f>'Pas de restriction 2011'!A1038</f>
        <v>HULKA S.R.L.</v>
      </c>
      <c r="B1037">
        <v>0.39343395579053897</v>
      </c>
      <c r="C1037">
        <v>2.5782819673517E-3</v>
      </c>
      <c r="D1037">
        <v>3.397152527869652E-2</v>
      </c>
      <c r="E1037">
        <v>3.397152527869652E-2</v>
      </c>
      <c r="F1037">
        <v>3.4059113449726015E-2</v>
      </c>
      <c r="G1037">
        <v>2.5782819673517E-3</v>
      </c>
      <c r="H1037">
        <v>0.83077148547766044</v>
      </c>
      <c r="I1037">
        <v>0.88548017619941266</v>
      </c>
      <c r="J1037">
        <v>6.5852874921792606E-2</v>
      </c>
      <c r="K1037">
        <v>0.27607009521064835</v>
      </c>
      <c r="L1037">
        <v>0.1845783432070999</v>
      </c>
      <c r="M1037">
        <v>-0.33140768808638243</v>
      </c>
      <c r="N1037">
        <v>1.0068819518454146</v>
      </c>
      <c r="O1037">
        <v>0.89896313381424131</v>
      </c>
      <c r="P1037">
        <v>0.79754792828034382</v>
      </c>
      <c r="Q1037">
        <v>0.77365866644483405</v>
      </c>
      <c r="R1037">
        <v>0.82338990951313973</v>
      </c>
      <c r="S1037">
        <v>0.37036199119594843</v>
      </c>
      <c r="T1037">
        <v>0.3383930744292864</v>
      </c>
      <c r="U1037">
        <v>0.24941936312482885</v>
      </c>
      <c r="V1037">
        <v>0.24781824890615803</v>
      </c>
      <c r="W1037">
        <v>0.27854356215342441</v>
      </c>
      <c r="X1037">
        <v>16.875277163073626</v>
      </c>
      <c r="Y1037">
        <v>16.936054574503238</v>
      </c>
      <c r="Z1037">
        <v>16.950503996351365</v>
      </c>
      <c r="AA1037">
        <v>17.004131113313893</v>
      </c>
      <c r="AB1037">
        <v>16.963563228056163</v>
      </c>
      <c r="AD1037" t="s">
        <v>1279</v>
      </c>
      <c r="AE1037">
        <v>25205374</v>
      </c>
      <c r="AF1037">
        <v>3.397152527869652E-2</v>
      </c>
      <c r="AG1037">
        <v>0.83077148547766044</v>
      </c>
      <c r="AH1037">
        <v>0.27607009521064835</v>
      </c>
      <c r="AI1037">
        <v>1.0068819518454146</v>
      </c>
      <c r="AJ1037">
        <v>0.37036199119594843</v>
      </c>
      <c r="AK1037">
        <v>16.875277163073626</v>
      </c>
    </row>
    <row r="1038" spans="1:37" x14ac:dyDescent="0.25">
      <c r="A1038" t="str">
        <f>'Pas de restriction 2011'!A1039</f>
        <v>HYDAC S.P.A</v>
      </c>
      <c r="B1038">
        <v>0.45649564444562973</v>
      </c>
      <c r="C1038">
        <v>-8.0772864192033958E-2</v>
      </c>
      <c r="D1038">
        <v>9.5162671724833572E-2</v>
      </c>
      <c r="E1038">
        <v>8.2458624229249919E-2</v>
      </c>
      <c r="F1038">
        <v>2.8464522161448572E-2</v>
      </c>
      <c r="G1038">
        <v>-0.65480236388237523</v>
      </c>
      <c r="H1038">
        <v>0.35413119061878706</v>
      </c>
      <c r="I1038">
        <v>0.33632737133730611</v>
      </c>
      <c r="J1038">
        <v>-5.0274643276610707E-2</v>
      </c>
      <c r="K1038">
        <v>2.0136110470954652E-2</v>
      </c>
      <c r="L1038">
        <v>1.4737176735476658E-2</v>
      </c>
      <c r="M1038">
        <v>-0.26812197635018392</v>
      </c>
      <c r="N1038">
        <v>1.9570574788919006</v>
      </c>
      <c r="O1038">
        <v>2.384335180873125</v>
      </c>
      <c r="P1038">
        <v>2.143448947871065</v>
      </c>
      <c r="Q1038">
        <v>2.6948070237895028</v>
      </c>
      <c r="R1038">
        <v>2.4075303841778974</v>
      </c>
      <c r="S1038">
        <v>8.115074624518126E-2</v>
      </c>
      <c r="T1038">
        <v>0.10328829682774719</v>
      </c>
      <c r="U1038">
        <v>8.997547784347612E-2</v>
      </c>
      <c r="V1038">
        <v>7.8768445409096194E-2</v>
      </c>
      <c r="W1038">
        <v>9.0677406693439822E-2</v>
      </c>
      <c r="X1038">
        <v>16.855438600455958</v>
      </c>
      <c r="Y1038">
        <v>17.117967352697814</v>
      </c>
      <c r="Z1038">
        <v>17.173860214142408</v>
      </c>
      <c r="AA1038">
        <v>17.419872132828488</v>
      </c>
      <c r="AB1038">
        <v>17.237233233222906</v>
      </c>
      <c r="AD1038" t="s">
        <v>1280</v>
      </c>
      <c r="AE1038">
        <v>11399123</v>
      </c>
      <c r="AF1038">
        <v>8.2458624229249919E-2</v>
      </c>
      <c r="AG1038">
        <v>0.35413119061878706</v>
      </c>
      <c r="AH1038">
        <v>2.0136110470954652E-2</v>
      </c>
      <c r="AI1038">
        <v>1.9570574788919006</v>
      </c>
      <c r="AJ1038">
        <v>8.115074624518126E-2</v>
      </c>
      <c r="AK1038">
        <v>16.855438600455958</v>
      </c>
    </row>
    <row r="1039" spans="1:37" x14ac:dyDescent="0.25">
      <c r="A1039" t="str">
        <f>'Pas de restriction 2011'!A1040</f>
        <v>I.A.E. INDUSTRIA APPLICAZIONI ELETTRONICHE S.P.A.</v>
      </c>
      <c r="B1039">
        <v>5.6480424912630618E-2</v>
      </c>
      <c r="C1039">
        <v>5.484933485345087E-4</v>
      </c>
      <c r="D1039">
        <v>0.17165389758319596</v>
      </c>
      <c r="E1039">
        <v>0.10441837472288702</v>
      </c>
      <c r="F1039">
        <v>0.15097054155258283</v>
      </c>
      <c r="G1039">
        <v>0.44582351480991045</v>
      </c>
      <c r="H1039">
        <v>0.42648514040854646</v>
      </c>
      <c r="I1039">
        <v>0.42191631254586481</v>
      </c>
      <c r="J1039">
        <v>-1.0712748065043933E-2</v>
      </c>
      <c r="K1039">
        <v>7.6346511678183571E-2</v>
      </c>
      <c r="L1039">
        <v>5.6251415706552552E-2</v>
      </c>
      <c r="M1039">
        <v>-0.2632090914164622</v>
      </c>
      <c r="N1039">
        <v>1.2752080119204463</v>
      </c>
      <c r="O1039">
        <v>1.2631607393332507</v>
      </c>
      <c r="P1039">
        <v>1.362654909921472</v>
      </c>
      <c r="Q1039">
        <v>1.2832997587326145</v>
      </c>
      <c r="R1039">
        <v>1.3030384693291124</v>
      </c>
      <c r="S1039">
        <v>0.14132402536864119</v>
      </c>
      <c r="T1039">
        <v>0.10935423391813616</v>
      </c>
      <c r="U1039">
        <v>0.14293140099535953</v>
      </c>
      <c r="V1039">
        <v>0.10616384071026225</v>
      </c>
      <c r="W1039">
        <v>0.11948315854125265</v>
      </c>
      <c r="X1039">
        <v>16.275595088859657</v>
      </c>
      <c r="Y1039">
        <v>16.283825998329281</v>
      </c>
      <c r="Z1039">
        <v>16.387079954533011</v>
      </c>
      <c r="AA1039">
        <v>16.384962302911987</v>
      </c>
      <c r="AB1039">
        <v>16.351956085258092</v>
      </c>
      <c r="AD1039" t="s">
        <v>1281</v>
      </c>
      <c r="AE1039">
        <v>9343662</v>
      </c>
      <c r="AF1039">
        <v>0.10441837472288702</v>
      </c>
      <c r="AG1039">
        <v>0.42648514040854646</v>
      </c>
      <c r="AH1039">
        <v>7.6346511678183571E-2</v>
      </c>
      <c r="AI1039">
        <v>1.2752080119204463</v>
      </c>
      <c r="AJ1039">
        <v>0.14132402536864119</v>
      </c>
      <c r="AK1039">
        <v>16.275595088859657</v>
      </c>
    </row>
    <row r="1040" spans="1:37" x14ac:dyDescent="0.25">
      <c r="A1040" t="str">
        <f>'Pas de restriction 2011'!A1041</f>
        <v>I.B.G. S.P.A. IN SIGLA I.B.G. SUD S.P.A.</v>
      </c>
      <c r="B1040">
        <v>1.3950974973597579E-3</v>
      </c>
      <c r="C1040">
        <v>9.3340661108824594E-2</v>
      </c>
      <c r="D1040">
        <v>0.46887618731796971</v>
      </c>
      <c r="E1040">
        <v>0.14670352363761335</v>
      </c>
      <c r="F1040">
        <v>0.18719497779761349</v>
      </c>
      <c r="G1040">
        <v>0.27600873623200772</v>
      </c>
      <c r="H1040">
        <v>0.18425559189146462</v>
      </c>
      <c r="I1040">
        <v>0.17940569307704954</v>
      </c>
      <c r="J1040">
        <v>-2.6321582778730021E-2</v>
      </c>
      <c r="K1040">
        <v>0.17885610107550676</v>
      </c>
      <c r="L1040">
        <v>0.28716165379189929</v>
      </c>
      <c r="M1040">
        <v>0.60554575474431105</v>
      </c>
      <c r="N1040">
        <v>1.2695233795189464</v>
      </c>
      <c r="O1040">
        <v>1.1613695825586083</v>
      </c>
      <c r="P1040">
        <v>1.0502745224136656</v>
      </c>
      <c r="Q1040">
        <v>0.97007454084458622</v>
      </c>
      <c r="R1040">
        <v>1.0605728819389535</v>
      </c>
      <c r="S1040">
        <v>7.9565947029701461E-2</v>
      </c>
      <c r="T1040">
        <v>4.9917964528431114E-2</v>
      </c>
      <c r="U1040">
        <v>6.0220536463488995E-2</v>
      </c>
      <c r="V1040">
        <v>6.9065204987415058E-2</v>
      </c>
      <c r="W1040">
        <v>5.9734568659778386E-2</v>
      </c>
      <c r="X1040">
        <v>18.298768422016035</v>
      </c>
      <c r="Y1040">
        <v>18.289690645217718</v>
      </c>
      <c r="Z1040">
        <v>18.253334865812533</v>
      </c>
      <c r="AA1040">
        <v>18.181179570740749</v>
      </c>
      <c r="AB1040">
        <v>18.241401693923667</v>
      </c>
      <c r="AD1040" t="s">
        <v>1282</v>
      </c>
      <c r="AE1040">
        <v>75533789</v>
      </c>
      <c r="AF1040">
        <v>0.14670352363761335</v>
      </c>
      <c r="AG1040">
        <v>0.18425559189146462</v>
      </c>
      <c r="AH1040">
        <v>0.17885610107550676</v>
      </c>
      <c r="AI1040">
        <v>1.2695233795189464</v>
      </c>
      <c r="AJ1040">
        <v>7.9565947029701461E-2</v>
      </c>
      <c r="AK1040">
        <v>18.298768422016035</v>
      </c>
    </row>
    <row r="1041" spans="1:37" x14ac:dyDescent="0.25">
      <c r="A1041" t="str">
        <f>'Pas de restriction 2011'!A1042</f>
        <v>I.C.I. CALDAIE S.P.A.</v>
      </c>
      <c r="B1041">
        <v>-4.0627394284355814E-2</v>
      </c>
      <c r="C1041">
        <v>5.8298467476700644E-2</v>
      </c>
      <c r="D1041">
        <v>0.35947348601923185</v>
      </c>
      <c r="E1041">
        <v>0.14458426236644137</v>
      </c>
      <c r="F1041">
        <v>7.408914224697076E-2</v>
      </c>
      <c r="G1041">
        <v>-0.48757118489704193</v>
      </c>
      <c r="H1041">
        <v>0.19451600143619552</v>
      </c>
      <c r="I1041">
        <v>0.22405552131970213</v>
      </c>
      <c r="J1041">
        <v>0.15186164462256885</v>
      </c>
      <c r="K1041">
        <v>4.4986442429424053E-2</v>
      </c>
      <c r="L1041">
        <v>3.3048982122756539E-2</v>
      </c>
      <c r="M1041">
        <v>-0.26535684223964418</v>
      </c>
      <c r="N1041">
        <v>1.3237440193276542</v>
      </c>
      <c r="O1041">
        <v>1.1793247370225692</v>
      </c>
      <c r="P1041">
        <v>1.1255147866337833</v>
      </c>
      <c r="Q1041">
        <v>1.0861425028454157</v>
      </c>
      <c r="R1041">
        <v>1.1303273421672559</v>
      </c>
      <c r="S1041">
        <v>7.97697489446485E-2</v>
      </c>
      <c r="T1041">
        <v>7.5867126316188499E-2</v>
      </c>
      <c r="U1041">
        <v>8.4714385838073419E-2</v>
      </c>
      <c r="V1041">
        <v>5.7215106032896638E-2</v>
      </c>
      <c r="W1041">
        <v>7.2598872729052855E-2</v>
      </c>
      <c r="X1041">
        <v>17.489211194479033</v>
      </c>
      <c r="Y1041">
        <v>17.466557944310473</v>
      </c>
      <c r="Z1041">
        <v>17.444144715183981</v>
      </c>
      <c r="AA1041">
        <v>17.379101836307928</v>
      </c>
      <c r="AB1041">
        <v>17.42993483193413</v>
      </c>
      <c r="AD1041" t="s">
        <v>1283</v>
      </c>
      <c r="AE1041">
        <v>32658506</v>
      </c>
      <c r="AF1041">
        <v>0.14458426236644137</v>
      </c>
      <c r="AG1041">
        <v>0.19451600143619552</v>
      </c>
      <c r="AH1041">
        <v>4.4986442429424053E-2</v>
      </c>
      <c r="AI1041">
        <v>1.3237440193276542</v>
      </c>
      <c r="AJ1041">
        <v>7.97697489446485E-2</v>
      </c>
      <c r="AK1041">
        <v>17.489211194479033</v>
      </c>
    </row>
    <row r="1042" spans="1:37" x14ac:dyDescent="0.25">
      <c r="A1042" t="str">
        <f>'Pas de restriction 2011'!A1043</f>
        <v>I.C.M. SOCIETA'PER AZIONI</v>
      </c>
      <c r="B1042">
        <v>0.13726377052044825</v>
      </c>
      <c r="C1042">
        <v>0.67538893766844876</v>
      </c>
      <c r="D1042">
        <v>0.16699258852103763</v>
      </c>
      <c r="E1042">
        <v>5.670020649566343E-2</v>
      </c>
      <c r="F1042">
        <v>5.9205796439374632E-2</v>
      </c>
      <c r="G1042">
        <v>4.4190137894874082E-2</v>
      </c>
      <c r="H1042">
        <v>0.54943027429282931</v>
      </c>
      <c r="I1042">
        <v>0.56513338442705008</v>
      </c>
      <c r="J1042">
        <v>2.8580715095163276E-2</v>
      </c>
      <c r="K1042">
        <v>0.28760515544753101</v>
      </c>
      <c r="L1042">
        <v>0.24852770578176053</v>
      </c>
      <c r="M1042">
        <v>-0.13587186782157507</v>
      </c>
      <c r="N1042">
        <v>0.94812888140167007</v>
      </c>
      <c r="O1042">
        <v>1.0570789307115285</v>
      </c>
      <c r="P1042">
        <v>0.95841319535375735</v>
      </c>
      <c r="Q1042">
        <v>0.92719763862353666</v>
      </c>
      <c r="R1042">
        <v>0.98089658822960757</v>
      </c>
      <c r="S1042">
        <v>7.5956745089061847E-2</v>
      </c>
      <c r="T1042">
        <v>9.4549903296373458E-2</v>
      </c>
      <c r="U1042">
        <v>7.7696445104763159E-2</v>
      </c>
      <c r="V1042">
        <v>7.1054453408097365E-2</v>
      </c>
      <c r="W1042">
        <v>8.1100267269744661E-2</v>
      </c>
      <c r="X1042">
        <v>16.523642489059831</v>
      </c>
      <c r="Y1042">
        <v>16.579446263100387</v>
      </c>
      <c r="Z1042">
        <v>16.515062820314434</v>
      </c>
      <c r="AA1042">
        <v>16.468896385462163</v>
      </c>
      <c r="AB1042">
        <v>16.521135156292328</v>
      </c>
      <c r="AD1042" t="s">
        <v>1284</v>
      </c>
      <c r="AE1042">
        <v>15005642</v>
      </c>
      <c r="AF1042">
        <v>5.670020649566343E-2</v>
      </c>
      <c r="AG1042">
        <v>0.54943027429282931</v>
      </c>
      <c r="AH1042">
        <v>0.28760515544753101</v>
      </c>
      <c r="AI1042">
        <v>0.94812888140167007</v>
      </c>
      <c r="AJ1042">
        <v>7.5956745089061847E-2</v>
      </c>
      <c r="AK1042">
        <v>16.523642489059831</v>
      </c>
    </row>
    <row r="1043" spans="1:37" x14ac:dyDescent="0.25">
      <c r="A1043" t="str">
        <f>'Pas de restriction 2011'!A1044</f>
        <v>I.C.S. INDUSTRIA CARNI DEL SUD S.R.L.</v>
      </c>
      <c r="B1043">
        <v>0.68146571882800211</v>
      </c>
      <c r="C1043">
        <v>0.71737346683802516</v>
      </c>
      <c r="D1043">
        <v>0.35900652492598001</v>
      </c>
      <c r="E1043">
        <v>5.9025357980388854E-2</v>
      </c>
      <c r="F1043">
        <v>0.37370809086547663</v>
      </c>
      <c r="G1043">
        <v>5.3313142630941925</v>
      </c>
      <c r="H1043">
        <v>0.36732815968228361</v>
      </c>
      <c r="I1043">
        <v>0.22363796865565572</v>
      </c>
      <c r="J1043">
        <v>-0.39117662841561374</v>
      </c>
      <c r="K1043">
        <v>0.6032628365056939</v>
      </c>
      <c r="L1043">
        <v>0.77871419875517955</v>
      </c>
      <c r="M1043">
        <v>0.29083734590010613</v>
      </c>
      <c r="N1043">
        <v>1.0931970740701278</v>
      </c>
      <c r="O1043">
        <v>1.0909665524560523</v>
      </c>
      <c r="P1043">
        <v>0.95776968560935882</v>
      </c>
      <c r="Q1043">
        <v>0.9070536338565357</v>
      </c>
      <c r="R1043">
        <v>0.98526329064064899</v>
      </c>
      <c r="S1043">
        <v>7.8961046687262906E-2</v>
      </c>
      <c r="T1043">
        <v>6.4144439697955552E-2</v>
      </c>
      <c r="U1043">
        <v>5.1890029981786739E-2</v>
      </c>
      <c r="V1043">
        <v>5.4045060534168493E-2</v>
      </c>
      <c r="W1043">
        <v>5.6693176737970259E-2</v>
      </c>
      <c r="X1043">
        <v>16.925382660973174</v>
      </c>
      <c r="Y1043">
        <v>16.915518158571874</v>
      </c>
      <c r="Z1043">
        <v>16.828714902038254</v>
      </c>
      <c r="AA1043">
        <v>16.770750053633598</v>
      </c>
      <c r="AB1043">
        <v>16.838327704747908</v>
      </c>
      <c r="AD1043" t="s">
        <v>1285</v>
      </c>
      <c r="AE1043">
        <v>20347204</v>
      </c>
      <c r="AF1043">
        <v>5.9025357980388854E-2</v>
      </c>
      <c r="AG1043">
        <v>0.36732815968228361</v>
      </c>
      <c r="AH1043">
        <v>0.6032628365056939</v>
      </c>
      <c r="AI1043">
        <v>1.0931970740701278</v>
      </c>
      <c r="AJ1043">
        <v>7.8961046687262906E-2</v>
      </c>
      <c r="AK1043">
        <v>16.925382660973174</v>
      </c>
    </row>
    <row r="1044" spans="1:37" x14ac:dyDescent="0.25">
      <c r="A1044" t="str">
        <f>'Pas de restriction 2011'!A1045</f>
        <v>I.M.A. INDUSTRIA MACCHINE AUTOMATICHE S.P.A. IN SIGLA IMA S.P.A.</v>
      </c>
      <c r="B1044">
        <v>0.3025297103713902</v>
      </c>
      <c r="C1044">
        <v>-0.17752373492898874</v>
      </c>
      <c r="D1044">
        <v>0.42625661990151442</v>
      </c>
      <c r="E1044">
        <v>0.15628288834643941</v>
      </c>
      <c r="F1044">
        <v>0.23855200427467926</v>
      </c>
      <c r="G1044">
        <v>0.5264115399881153</v>
      </c>
      <c r="H1044">
        <v>0.1957632630307535</v>
      </c>
      <c r="I1044">
        <v>0.17218423660142249</v>
      </c>
      <c r="J1044">
        <v>-0.12044663571850486</v>
      </c>
      <c r="K1044">
        <v>4.5127668020913399E-2</v>
      </c>
      <c r="L1044">
        <v>5.6110353127934304E-2</v>
      </c>
      <c r="M1044">
        <v>0.24336921424637381</v>
      </c>
      <c r="N1044">
        <v>0.9522417317449936</v>
      </c>
      <c r="O1044">
        <v>1.192465770780367</v>
      </c>
      <c r="P1044">
        <v>1.0326467929108405</v>
      </c>
      <c r="Q1044">
        <v>1.083932643028972</v>
      </c>
      <c r="R1044">
        <v>1.1030150689067266</v>
      </c>
      <c r="S1044">
        <v>0.10569242035474909</v>
      </c>
      <c r="T1044">
        <v>0.1459140320795993</v>
      </c>
      <c r="U1044">
        <v>0.14418174537317993</v>
      </c>
      <c r="V1044">
        <v>0.15553184813304047</v>
      </c>
      <c r="W1044">
        <v>0.14854254186193991</v>
      </c>
      <c r="X1044">
        <v>20.051940813646773</v>
      </c>
      <c r="Y1044">
        <v>20.374981310515821</v>
      </c>
      <c r="Z1044">
        <v>20.436131615730066</v>
      </c>
      <c r="AA1044">
        <v>20.471286760550161</v>
      </c>
      <c r="AB1044">
        <v>20.427466562265348</v>
      </c>
      <c r="AD1044" t="s">
        <v>238</v>
      </c>
      <c r="AE1044">
        <v>591965000</v>
      </c>
      <c r="AF1044">
        <v>0.15628288834643941</v>
      </c>
      <c r="AG1044">
        <v>0.1957632630307535</v>
      </c>
      <c r="AH1044">
        <v>4.5127668020913399E-2</v>
      </c>
      <c r="AI1044">
        <v>0.9522417317449936</v>
      </c>
      <c r="AJ1044">
        <v>0.10569242035474909</v>
      </c>
      <c r="AK1044">
        <v>20.051940813646773</v>
      </c>
    </row>
    <row r="1045" spans="1:37" x14ac:dyDescent="0.25">
      <c r="A1045" t="str">
        <f>'Pas de restriction 2011'!A1046</f>
        <v>I.M.E. - ISTRUMENTI MISURE ELETTRICHE - S.P.A. O, IN FORMA ABBREVIATA I.M.E. S.P.A.</v>
      </c>
      <c r="B1045">
        <v>-1.200059221543083E-2</v>
      </c>
      <c r="C1045">
        <v>-3.8704819367522396E-2</v>
      </c>
      <c r="D1045">
        <v>0.28773977982264665</v>
      </c>
      <c r="E1045">
        <v>0.28080186360450765</v>
      </c>
      <c r="F1045">
        <v>0.24704759468294471</v>
      </c>
      <c r="G1045">
        <v>-0.12020671262033993</v>
      </c>
      <c r="H1045">
        <v>0.31797861913255104</v>
      </c>
      <c r="I1045">
        <v>0.40852456804513348</v>
      </c>
      <c r="J1045">
        <v>0.28475483401869195</v>
      </c>
      <c r="K1045">
        <v>3.9082388753252074E-2</v>
      </c>
      <c r="L1045">
        <v>7.962403846574137E-2</v>
      </c>
      <c r="M1045">
        <v>1.0373380698004493</v>
      </c>
      <c r="N1045">
        <v>1.6583417181165645</v>
      </c>
      <c r="O1045">
        <v>1.7946895517569641</v>
      </c>
      <c r="P1045">
        <v>1.6663839040801312</v>
      </c>
      <c r="Q1045">
        <v>1.6062391980513366</v>
      </c>
      <c r="R1045">
        <v>1.6891042179628106</v>
      </c>
      <c r="S1045">
        <v>8.1701628229351592E-2</v>
      </c>
      <c r="T1045">
        <v>0.10013843076436939</v>
      </c>
      <c r="U1045">
        <v>0.11525302293509139</v>
      </c>
      <c r="V1045">
        <v>8.4499361410077189E-2</v>
      </c>
      <c r="W1045">
        <v>9.9963605036512651E-2</v>
      </c>
      <c r="X1045">
        <v>16.80481914374268</v>
      </c>
      <c r="Y1045">
        <v>16.907708616081404</v>
      </c>
      <c r="Z1045">
        <v>16.868301715405273</v>
      </c>
      <c r="AA1045">
        <v>16.774759121352734</v>
      </c>
      <c r="AB1045">
        <v>16.8502564842798</v>
      </c>
      <c r="AD1045" t="s">
        <v>1286</v>
      </c>
      <c r="AE1045">
        <v>12272561</v>
      </c>
      <c r="AF1045">
        <v>0.28080186360450765</v>
      </c>
      <c r="AG1045">
        <v>0.31797861913255104</v>
      </c>
      <c r="AH1045">
        <v>3.9082388753252074E-2</v>
      </c>
      <c r="AI1045">
        <v>1.6583417181165645</v>
      </c>
      <c r="AJ1045">
        <v>8.1701628229351592E-2</v>
      </c>
      <c r="AK1045">
        <v>16.80481914374268</v>
      </c>
    </row>
    <row r="1046" spans="1:37" x14ac:dyDescent="0.25">
      <c r="A1046" t="str">
        <f>'Pas de restriction 2011'!A1047</f>
        <v>I.M.I. INDUSTRIA MONOUSO ITALIANA S.P.A.</v>
      </c>
      <c r="B1046">
        <v>0.4340398162654977</v>
      </c>
      <c r="C1046">
        <v>-5.724796763233142E-2</v>
      </c>
      <c r="D1046">
        <v>0.31295651165634508</v>
      </c>
      <c r="E1046">
        <v>0.14198702207877062</v>
      </c>
      <c r="F1046">
        <v>5.1093910543141129E-2</v>
      </c>
      <c r="G1046">
        <v>-0.6401508405831936</v>
      </c>
      <c r="H1046">
        <v>0.22265045765435768</v>
      </c>
      <c r="I1046">
        <v>0.22587861349161051</v>
      </c>
      <c r="J1046">
        <v>1.4498761292753409E-2</v>
      </c>
      <c r="K1046">
        <v>0.13120318634599532</v>
      </c>
      <c r="L1046">
        <v>0.1209430372022515</v>
      </c>
      <c r="M1046">
        <v>-7.8200457088647424E-2</v>
      </c>
      <c r="N1046">
        <v>1.378796280913924</v>
      </c>
      <c r="O1046">
        <v>1.8088379390298099</v>
      </c>
      <c r="P1046">
        <v>2.0079221224026167</v>
      </c>
      <c r="Q1046">
        <v>1.8529244977413848</v>
      </c>
      <c r="R1046">
        <v>1.8898948530579371</v>
      </c>
      <c r="S1046">
        <v>7.538896058829557E-2</v>
      </c>
      <c r="T1046">
        <v>8.7256772805647378E-2</v>
      </c>
      <c r="U1046">
        <v>7.5809590148712983E-2</v>
      </c>
      <c r="V1046">
        <v>7.5381249261639527E-2</v>
      </c>
      <c r="W1046">
        <v>7.9482537405333301E-2</v>
      </c>
      <c r="X1046">
        <v>16.551209064331186</v>
      </c>
      <c r="Y1046">
        <v>16.721485615433263</v>
      </c>
      <c r="Z1046">
        <v>16.916987788269143</v>
      </c>
      <c r="AA1046">
        <v>16.960897935656593</v>
      </c>
      <c r="AB1046">
        <v>16.866457113119665</v>
      </c>
      <c r="AD1046" t="s">
        <v>1287</v>
      </c>
      <c r="AE1046">
        <v>10107628</v>
      </c>
      <c r="AF1046">
        <v>0.14198702207877062</v>
      </c>
      <c r="AG1046">
        <v>0.22265045765435768</v>
      </c>
      <c r="AH1046">
        <v>0.13120318634599532</v>
      </c>
      <c r="AI1046">
        <v>1.378796280913924</v>
      </c>
      <c r="AJ1046">
        <v>7.538896058829557E-2</v>
      </c>
      <c r="AK1046">
        <v>16.551209064331186</v>
      </c>
    </row>
    <row r="1047" spans="1:37" x14ac:dyDescent="0.25">
      <c r="A1047" t="str">
        <f>'Pas de restriction 2011'!A1048</f>
        <v>I.M.L. INDUSTRIA MECCANICA LIGURE S.P.A.</v>
      </c>
      <c r="B1047">
        <v>8.8790426253659155E-2</v>
      </c>
      <c r="C1047">
        <v>-0.11004563974834781</v>
      </c>
      <c r="D1047">
        <v>6.0768229506759849E-2</v>
      </c>
      <c r="E1047">
        <v>6.0765449316435335E-2</v>
      </c>
      <c r="F1047">
        <v>5.4080950814314036E-2</v>
      </c>
      <c r="G1047">
        <v>-0.11000492183167865</v>
      </c>
      <c r="H1047">
        <v>0.68020831527124159</v>
      </c>
      <c r="I1047">
        <v>0.57834352301023106</v>
      </c>
      <c r="J1047">
        <v>-0.14975528815814412</v>
      </c>
      <c r="K1047">
        <v>0.3489326154296612</v>
      </c>
      <c r="L1047">
        <v>0.26288351729046522</v>
      </c>
      <c r="M1047">
        <v>-0.24660663501816441</v>
      </c>
      <c r="N1047">
        <v>0.98220410878405817</v>
      </c>
      <c r="O1047">
        <v>1.1911565218619169</v>
      </c>
      <c r="P1047">
        <v>1.0411844717672589</v>
      </c>
      <c r="Q1047">
        <v>1.2302713433150123</v>
      </c>
      <c r="R1047">
        <v>1.1542041123147293</v>
      </c>
      <c r="S1047">
        <v>3.5874827348757202E-2</v>
      </c>
      <c r="T1047">
        <v>1.3527308675532694E-2</v>
      </c>
      <c r="U1047">
        <v>2.4987281535039933E-2</v>
      </c>
      <c r="V1047">
        <v>3.7438624082184228E-2</v>
      </c>
      <c r="W1047">
        <v>2.5317738097585623E-2</v>
      </c>
      <c r="X1047">
        <v>16.362073297422793</v>
      </c>
      <c r="Y1047">
        <v>16.605502093975328</v>
      </c>
      <c r="Z1047">
        <v>16.510206182337974</v>
      </c>
      <c r="AA1047">
        <v>16.610953741013457</v>
      </c>
      <c r="AB1047">
        <v>16.575554005775587</v>
      </c>
      <c r="AD1047" t="s">
        <v>1288</v>
      </c>
      <c r="AE1047">
        <v>13668129</v>
      </c>
      <c r="AF1047">
        <v>6.0765449316435335E-2</v>
      </c>
      <c r="AG1047">
        <v>0.68020831527124159</v>
      </c>
      <c r="AH1047">
        <v>0.3489326154296612</v>
      </c>
      <c r="AI1047">
        <v>0.98220410878405817</v>
      </c>
      <c r="AJ1047">
        <v>3.5874827348757202E-2</v>
      </c>
      <c r="AK1047">
        <v>16.362073297422793</v>
      </c>
    </row>
    <row r="1048" spans="1:37" x14ac:dyDescent="0.25">
      <c r="A1048" t="str">
        <f>'Pas de restriction 2011'!A1049</f>
        <v>I.M.S.A. - S.R.L.</v>
      </c>
      <c r="B1048">
        <v>0.18893054902422268</v>
      </c>
      <c r="C1048">
        <v>-0.45251150219252911</v>
      </c>
      <c r="D1048">
        <v>0.1806256368208139</v>
      </c>
      <c r="E1048">
        <v>0.15337119028346738</v>
      </c>
      <c r="F1048">
        <v>8.9339001252656439E-2</v>
      </c>
      <c r="G1048">
        <v>-0.41749815537366458</v>
      </c>
      <c r="H1048">
        <v>0.24997233116798398</v>
      </c>
      <c r="I1048">
        <v>0.45063018875123995</v>
      </c>
      <c r="J1048">
        <v>0.80272027166243376</v>
      </c>
      <c r="K1048">
        <v>0.14952099809355276</v>
      </c>
      <c r="L1048">
        <v>7.9613659909219217E-2</v>
      </c>
      <c r="M1048">
        <v>-0.46754194444711844</v>
      </c>
      <c r="N1048">
        <v>1.6718475031031139</v>
      </c>
      <c r="O1048">
        <v>1.1899923927838467</v>
      </c>
      <c r="P1048">
        <v>1.2417396650234664</v>
      </c>
      <c r="Q1048">
        <v>1.2853010634910012</v>
      </c>
      <c r="R1048">
        <v>1.2390110404327714</v>
      </c>
      <c r="S1048">
        <v>0.17193034555801287</v>
      </c>
      <c r="T1048">
        <v>0.1304126819615809</v>
      </c>
      <c r="U1048">
        <v>0.14925311365466457</v>
      </c>
      <c r="V1048">
        <v>0.24741278198073563</v>
      </c>
      <c r="W1048">
        <v>0.17569285919899369</v>
      </c>
      <c r="X1048">
        <v>15.703987398256634</v>
      </c>
      <c r="Y1048">
        <v>15.871783135087323</v>
      </c>
      <c r="Z1048">
        <v>15.903813595357128</v>
      </c>
      <c r="AA1048">
        <v>16.16743033351737</v>
      </c>
      <c r="AB1048">
        <v>15.981009021320608</v>
      </c>
      <c r="AD1048" t="s">
        <v>1289</v>
      </c>
      <c r="AE1048">
        <v>6568763</v>
      </c>
      <c r="AF1048">
        <v>0.15337119028346738</v>
      </c>
      <c r="AG1048">
        <v>0.24997233116798398</v>
      </c>
      <c r="AH1048">
        <v>0.14952099809355276</v>
      </c>
      <c r="AI1048">
        <v>1.6718475031031139</v>
      </c>
      <c r="AJ1048">
        <v>0.17193034555801287</v>
      </c>
      <c r="AK1048">
        <v>15.703987398256634</v>
      </c>
    </row>
    <row r="1049" spans="1:37" x14ac:dyDescent="0.25">
      <c r="A1049" t="str">
        <f>'Pas de restriction 2011'!A1050</f>
        <v>I.R.C.A. S.P.A. INDUSTRIA RESISTENZE CORAZZATE E AFFINI</v>
      </c>
      <c r="B1049">
        <v>5.4368643305688705E-2</v>
      </c>
      <c r="C1049">
        <v>0.22074078225956542</v>
      </c>
      <c r="D1049">
        <v>0.404186158780727</v>
      </c>
      <c r="E1049">
        <v>0.22524566633161774</v>
      </c>
      <c r="F1049">
        <v>0.38716458709147505</v>
      </c>
      <c r="G1049">
        <v>0.71885476598458642</v>
      </c>
      <c r="H1049">
        <v>0.25424569321381862</v>
      </c>
      <c r="I1049">
        <v>0.24188363113496758</v>
      </c>
      <c r="J1049">
        <v>-4.8622503384765883E-2</v>
      </c>
      <c r="K1049">
        <v>0.24024981278158852</v>
      </c>
      <c r="L1049">
        <v>0.22856855802720311</v>
      </c>
      <c r="M1049">
        <v>-4.8621285565807554E-2</v>
      </c>
      <c r="N1049">
        <v>0.76734714627972544</v>
      </c>
      <c r="O1049">
        <v>0.77659562411879124</v>
      </c>
      <c r="P1049">
        <v>0.73685706638335979</v>
      </c>
      <c r="Q1049">
        <v>0.77552354215476793</v>
      </c>
      <c r="R1049">
        <v>0.76299207755230636</v>
      </c>
      <c r="S1049">
        <v>6.8783894766923245E-2</v>
      </c>
      <c r="T1049">
        <v>4.8002760404843643E-2</v>
      </c>
      <c r="U1049">
        <v>3.7511201337301674E-2</v>
      </c>
      <c r="V1049">
        <v>6.9333085141962708E-2</v>
      </c>
      <c r="W1049">
        <v>5.1615682294702675E-2</v>
      </c>
      <c r="X1049">
        <v>19.20642360977131</v>
      </c>
      <c r="Y1049">
        <v>19.19012865509881</v>
      </c>
      <c r="Z1049">
        <v>19.175266356272058</v>
      </c>
      <c r="AA1049">
        <v>19.222212524015848</v>
      </c>
      <c r="AB1049">
        <v>19.195869178462235</v>
      </c>
      <c r="AD1049" t="s">
        <v>1290</v>
      </c>
      <c r="AE1049">
        <v>277953432</v>
      </c>
      <c r="AF1049">
        <v>0.22524566633161774</v>
      </c>
      <c r="AG1049">
        <v>0.25424569321381862</v>
      </c>
      <c r="AH1049">
        <v>0.24024981278158852</v>
      </c>
      <c r="AI1049">
        <v>0.76734714627972544</v>
      </c>
      <c r="AJ1049">
        <v>6.8783894766923245E-2</v>
      </c>
      <c r="AK1049">
        <v>19.20642360977131</v>
      </c>
    </row>
    <row r="1050" spans="1:37" x14ac:dyDescent="0.25">
      <c r="A1050" t="str">
        <f>'Pas de restriction 2011'!A1051</f>
        <v>I.T.I.B. S.P.A.</v>
      </c>
      <c r="B1050">
        <v>-3.7310462305647586E-2</v>
      </c>
      <c r="C1050">
        <v>0.72324931085217559</v>
      </c>
      <c r="D1050">
        <v>0.18919989165596443</v>
      </c>
      <c r="E1050">
        <v>0.12829524985555846</v>
      </c>
      <c r="F1050">
        <v>0.23649864282365426</v>
      </c>
      <c r="G1050">
        <v>0.84339360256842621</v>
      </c>
      <c r="H1050">
        <v>0.13737099387114682</v>
      </c>
      <c r="I1050">
        <v>0.18658159252187675</v>
      </c>
      <c r="J1050">
        <v>0.35823136503539593</v>
      </c>
      <c r="K1050">
        <v>9.121239241550555E-2</v>
      </c>
      <c r="L1050">
        <v>7.6520193965626759E-2</v>
      </c>
      <c r="M1050">
        <v>-0.16107677981902388</v>
      </c>
      <c r="N1050">
        <v>1.1429998362796161</v>
      </c>
      <c r="O1050">
        <v>1.3339680436589387</v>
      </c>
      <c r="P1050">
        <v>1.2732019840686042</v>
      </c>
      <c r="Q1050">
        <v>1.4108636718034515</v>
      </c>
      <c r="R1050">
        <v>1.3393445665103314</v>
      </c>
      <c r="S1050">
        <v>0.10706720242908148</v>
      </c>
      <c r="T1050">
        <v>0.10656336220791138</v>
      </c>
      <c r="U1050">
        <v>8.9956214698509729E-2</v>
      </c>
      <c r="V1050">
        <v>0.10487827300728235</v>
      </c>
      <c r="W1050">
        <v>0.10046594997123448</v>
      </c>
      <c r="X1050">
        <v>16.120623652867135</v>
      </c>
      <c r="Y1050">
        <v>16.153661809739859</v>
      </c>
      <c r="Z1050">
        <v>16.00700273645209</v>
      </c>
      <c r="AA1050">
        <v>16.123288047107106</v>
      </c>
      <c r="AB1050">
        <v>16.094650864433021</v>
      </c>
      <c r="AD1050" t="s">
        <v>1291</v>
      </c>
      <c r="AE1050">
        <v>7767848</v>
      </c>
      <c r="AF1050">
        <v>0.12829524985555846</v>
      </c>
      <c r="AG1050">
        <v>0.13737099387114682</v>
      </c>
      <c r="AH1050">
        <v>9.121239241550555E-2</v>
      </c>
      <c r="AI1050">
        <v>1.1429998362796161</v>
      </c>
      <c r="AJ1050">
        <v>0.10706720242908148</v>
      </c>
      <c r="AK1050">
        <v>16.120623652867135</v>
      </c>
    </row>
    <row r="1051" spans="1:37" x14ac:dyDescent="0.25">
      <c r="A1051" t="str">
        <f>'Pas de restriction 2011'!A1052</f>
        <v>IBF S.P.A.</v>
      </c>
      <c r="B1051">
        <v>6.7302942094657328E-2</v>
      </c>
      <c r="C1051">
        <v>0.13935485188203617</v>
      </c>
      <c r="D1051">
        <v>0.35051856732422271</v>
      </c>
      <c r="E1051">
        <v>0.11286655330339052</v>
      </c>
      <c r="F1051">
        <v>4.4297632246017085E-2</v>
      </c>
      <c r="G1051">
        <v>-0.6075220607920665</v>
      </c>
      <c r="H1051">
        <v>0.2725752836305167</v>
      </c>
      <c r="I1051">
        <v>0.26193579332642342</v>
      </c>
      <c r="J1051">
        <v>-3.9033217401014987E-2</v>
      </c>
      <c r="K1051">
        <v>0.18719880217000917</v>
      </c>
      <c r="L1051">
        <v>0.11139046795470456</v>
      </c>
      <c r="M1051">
        <v>-0.4049616415091023</v>
      </c>
      <c r="N1051">
        <v>0.98005231084121747</v>
      </c>
      <c r="O1051">
        <v>1.0696913542936179</v>
      </c>
      <c r="P1051">
        <v>0.96784665623485566</v>
      </c>
      <c r="Q1051">
        <v>1.0980151899212305</v>
      </c>
      <c r="R1051">
        <v>1.0451844001499013</v>
      </c>
      <c r="S1051">
        <v>7.7124465330309033E-2</v>
      </c>
      <c r="T1051">
        <v>2.4814248449176211E-2</v>
      </c>
      <c r="U1051">
        <v>8.6198518778342226E-2</v>
      </c>
      <c r="V1051">
        <v>8.8384508292686265E-2</v>
      </c>
      <c r="W1051">
        <v>6.6465758506734904E-2</v>
      </c>
      <c r="X1051">
        <v>18.518088495042356</v>
      </c>
      <c r="Y1051">
        <v>18.653520494821219</v>
      </c>
      <c r="Z1051">
        <v>18.627312881022046</v>
      </c>
      <c r="AA1051">
        <v>18.719913556513017</v>
      </c>
      <c r="AB1051">
        <v>18.66691564411876</v>
      </c>
      <c r="AD1051" t="s">
        <v>1292</v>
      </c>
      <c r="AE1051">
        <v>117994708</v>
      </c>
      <c r="AF1051">
        <v>0.11286655330339052</v>
      </c>
      <c r="AG1051">
        <v>0.2725752836305167</v>
      </c>
      <c r="AH1051">
        <v>0.18719880217000917</v>
      </c>
      <c r="AI1051">
        <v>0.98005231084121747</v>
      </c>
      <c r="AJ1051">
        <v>7.7124465330309033E-2</v>
      </c>
      <c r="AK1051">
        <v>18.518088495042356</v>
      </c>
    </row>
    <row r="1052" spans="1:37" x14ac:dyDescent="0.25">
      <c r="A1052" t="str">
        <f>'Pas de restriction 2011'!A1053</f>
        <v>IBO ONDULATI S.R.L.</v>
      </c>
      <c r="B1052">
        <v>5.2283452102059196E-2</v>
      </c>
      <c r="C1052">
        <v>6.8670390770811079E-2</v>
      </c>
      <c r="D1052">
        <v>0.26131355854429072</v>
      </c>
      <c r="E1052">
        <v>5.1132744018285207E-2</v>
      </c>
      <c r="F1052">
        <v>6.8452815217126248E-2</v>
      </c>
      <c r="G1052">
        <v>0.33872759092778859</v>
      </c>
      <c r="H1052">
        <v>0.30456287263415155</v>
      </c>
      <c r="I1052">
        <v>0.36745275568323488</v>
      </c>
      <c r="J1052">
        <v>0.20649228353131607</v>
      </c>
      <c r="K1052">
        <v>0.2062037539741825</v>
      </c>
      <c r="L1052">
        <v>0.23264241067005503</v>
      </c>
      <c r="M1052">
        <v>0.12821617543967095</v>
      </c>
      <c r="N1052">
        <v>1.4568032575520524</v>
      </c>
      <c r="O1052">
        <v>1.4956981715212023</v>
      </c>
      <c r="P1052">
        <v>1.3796340881830367</v>
      </c>
      <c r="Q1052">
        <v>1.4430478603509485</v>
      </c>
      <c r="R1052">
        <v>1.4394600400183959</v>
      </c>
      <c r="S1052">
        <v>0.1054664048068604</v>
      </c>
      <c r="T1052">
        <v>0.11125043349779704</v>
      </c>
      <c r="U1052">
        <v>0.15351538264714004</v>
      </c>
      <c r="V1052">
        <v>0.12709506365393244</v>
      </c>
      <c r="W1052">
        <v>0.13062029326628985</v>
      </c>
      <c r="X1052">
        <v>17.149689011487922</v>
      </c>
      <c r="Y1052">
        <v>17.292152151946809</v>
      </c>
      <c r="Z1052">
        <v>17.359514199881676</v>
      </c>
      <c r="AA1052">
        <v>17.39661650416144</v>
      </c>
      <c r="AB1052">
        <v>17.349427618663309</v>
      </c>
      <c r="AD1052" t="s">
        <v>1293</v>
      </c>
      <c r="AE1052">
        <v>21629291</v>
      </c>
      <c r="AF1052">
        <v>5.1132744018285207E-2</v>
      </c>
      <c r="AG1052">
        <v>0.30456287263415155</v>
      </c>
      <c r="AH1052">
        <v>0.2062037539741825</v>
      </c>
      <c r="AI1052">
        <v>1.4568032575520524</v>
      </c>
      <c r="AJ1052">
        <v>0.1054664048068604</v>
      </c>
      <c r="AK1052">
        <v>17.149689011487922</v>
      </c>
    </row>
    <row r="1053" spans="1:37" x14ac:dyDescent="0.25">
      <c r="A1053" t="str">
        <f>'Pas de restriction 2011'!A1054</f>
        <v>ICAP-SIRA CHEMICALS AND POLYMERS S.P.A. - (ICAP-SIRA S.P.A.)</v>
      </c>
      <c r="B1053">
        <v>-2.8934643469734509E-3</v>
      </c>
      <c r="C1053">
        <v>3.0915228369365114E-2</v>
      </c>
      <c r="D1053">
        <v>0.35761135025782725</v>
      </c>
      <c r="E1053">
        <v>0.28272630048373337</v>
      </c>
      <c r="F1053">
        <v>0.23120839414449243</v>
      </c>
      <c r="G1053">
        <v>-0.18221830176780821</v>
      </c>
      <c r="H1053">
        <v>0.38447442318014102</v>
      </c>
      <c r="I1053">
        <v>0.42849776968352982</v>
      </c>
      <c r="J1053">
        <v>0.11450266610520972</v>
      </c>
      <c r="K1053">
        <v>0.48939246866306285</v>
      </c>
      <c r="L1053">
        <v>0.52363322028115944</v>
      </c>
      <c r="M1053">
        <v>6.9965832763296321E-2</v>
      </c>
      <c r="N1053">
        <v>0.98365780072113584</v>
      </c>
      <c r="O1053">
        <v>1.0122637460443704</v>
      </c>
      <c r="P1053">
        <v>0.90165846953140338</v>
      </c>
      <c r="Q1053">
        <v>1.0211985463173681</v>
      </c>
      <c r="R1053">
        <v>0.97837358729771395</v>
      </c>
      <c r="S1053">
        <v>4.7197608408452656E-2</v>
      </c>
      <c r="T1053">
        <v>5.0896079742933739E-2</v>
      </c>
      <c r="U1053">
        <v>5.5314781042920563E-2</v>
      </c>
      <c r="V1053">
        <v>7.3731976356137499E-2</v>
      </c>
      <c r="W1053">
        <v>5.9980945713997265E-2</v>
      </c>
      <c r="X1053">
        <v>18.311723478850354</v>
      </c>
      <c r="Y1053">
        <v>18.381936298165776</v>
      </c>
      <c r="Z1053">
        <v>18.236245538977052</v>
      </c>
      <c r="AA1053">
        <v>18.323684042770036</v>
      </c>
      <c r="AB1053">
        <v>18.313955293304289</v>
      </c>
      <c r="AD1053" t="s">
        <v>1294</v>
      </c>
      <c r="AE1053">
        <v>95034176</v>
      </c>
      <c r="AF1053">
        <v>0.28272630048373337</v>
      </c>
      <c r="AG1053">
        <v>0.38447442318014102</v>
      </c>
      <c r="AH1053">
        <v>0.48939246866306285</v>
      </c>
      <c r="AI1053">
        <v>0.98365780072113584</v>
      </c>
      <c r="AJ1053">
        <v>4.7197608408452656E-2</v>
      </c>
      <c r="AK1053">
        <v>18.311723478850354</v>
      </c>
    </row>
    <row r="1054" spans="1:37" x14ac:dyDescent="0.25">
      <c r="A1054" t="str">
        <f>'Pas de restriction 2011'!A1055</f>
        <v>ICAT S.R.L.</v>
      </c>
      <c r="B1054">
        <v>0.12223350119630076</v>
      </c>
      <c r="C1054">
        <v>-0.26906092633115336</v>
      </c>
      <c r="D1054">
        <v>5.7966371130070776E-2</v>
      </c>
      <c r="E1054">
        <v>3.7690792775923687E-2</v>
      </c>
      <c r="F1054">
        <v>4.0911512197043073E-2</v>
      </c>
      <c r="G1054">
        <v>8.5451092532517217E-2</v>
      </c>
      <c r="H1054">
        <v>0.61775376839003326</v>
      </c>
      <c r="I1054">
        <v>0.63377180777330189</v>
      </c>
      <c r="J1054">
        <v>2.592948874276273E-2</v>
      </c>
      <c r="K1054">
        <v>0.10511487500092373</v>
      </c>
      <c r="L1054">
        <v>0.16154241493544577</v>
      </c>
      <c r="M1054">
        <v>0.53681783795134763</v>
      </c>
      <c r="N1054">
        <v>1.0903382300689031</v>
      </c>
      <c r="O1054">
        <v>1.2810664442894473</v>
      </c>
      <c r="P1054">
        <v>1.2441363367281333</v>
      </c>
      <c r="Q1054">
        <v>1.2993168917010496</v>
      </c>
      <c r="R1054">
        <v>1.27483989090621</v>
      </c>
      <c r="S1054">
        <v>9.0288609883938303E-2</v>
      </c>
      <c r="T1054">
        <v>0.1151467195096787</v>
      </c>
      <c r="U1054">
        <v>0.11075121757218256</v>
      </c>
      <c r="V1054">
        <v>0.1333176034583291</v>
      </c>
      <c r="W1054">
        <v>0.11973851351339677</v>
      </c>
      <c r="X1054">
        <v>16.460630330920687</v>
      </c>
      <c r="Y1054">
        <v>16.707488858013576</v>
      </c>
      <c r="Z1054">
        <v>16.762322666399076</v>
      </c>
      <c r="AA1054">
        <v>16.807413960738963</v>
      </c>
      <c r="AB1054">
        <v>16.759075161717202</v>
      </c>
      <c r="AD1054" t="s">
        <v>1295</v>
      </c>
      <c r="AE1054">
        <v>14073384</v>
      </c>
      <c r="AF1054">
        <v>3.7690792775923687E-2</v>
      </c>
      <c r="AG1054">
        <v>0.61775376839003326</v>
      </c>
      <c r="AH1054">
        <v>0.10511487500092373</v>
      </c>
      <c r="AI1054">
        <v>1.0903382300689031</v>
      </c>
      <c r="AJ1054">
        <v>9.0288609883938303E-2</v>
      </c>
      <c r="AK1054">
        <v>16.460630330920687</v>
      </c>
    </row>
    <row r="1055" spans="1:37" x14ac:dyDescent="0.25">
      <c r="A1055" t="str">
        <f>'Pas de restriction 2011'!A1056</f>
        <v>ICIM INTERNATIONAL S.R.L.</v>
      </c>
      <c r="B1055">
        <v>0.30749850460046657</v>
      </c>
      <c r="C1055">
        <v>0.11328963683239528</v>
      </c>
      <c r="D1055">
        <v>6.0467837756244626E-2</v>
      </c>
      <c r="E1055">
        <v>6.0467837756244626E-2</v>
      </c>
      <c r="F1055">
        <v>6.4934292725058962E-2</v>
      </c>
      <c r="G1055">
        <v>7.3864969123243987E-2</v>
      </c>
      <c r="H1055">
        <v>0.60265137314922468</v>
      </c>
      <c r="I1055">
        <v>0.5177578945872009</v>
      </c>
      <c r="J1055">
        <v>-0.14086664752525671</v>
      </c>
      <c r="K1055">
        <v>6.744299283489813E-2</v>
      </c>
      <c r="L1055">
        <v>7.6198230081908555E-2</v>
      </c>
      <c r="M1055">
        <v>0.12981685537656121</v>
      </c>
      <c r="N1055">
        <v>1.6304600138632022</v>
      </c>
      <c r="O1055">
        <v>1.5388672466296114</v>
      </c>
      <c r="P1055">
        <v>1.2665371335411266</v>
      </c>
      <c r="Q1055">
        <v>1.647785995160838</v>
      </c>
      <c r="R1055">
        <v>1.4843967917771919</v>
      </c>
      <c r="S1055">
        <v>0.48990709492138057</v>
      </c>
      <c r="T1055">
        <v>0.45033218196834612</v>
      </c>
      <c r="U1055">
        <v>0.30573183503375861</v>
      </c>
      <c r="V1055">
        <v>0.36223866261520976</v>
      </c>
      <c r="W1055">
        <v>0.37276755987243809</v>
      </c>
      <c r="X1055">
        <v>17.647263586561873</v>
      </c>
      <c r="Y1055">
        <v>17.811763363715436</v>
      </c>
      <c r="Z1055">
        <v>17.820344677677589</v>
      </c>
      <c r="AA1055">
        <v>17.885707669801413</v>
      </c>
      <c r="AB1055">
        <v>17.839271903731479</v>
      </c>
      <c r="AD1055" t="s">
        <v>239</v>
      </c>
      <c r="AE1055">
        <v>35346741</v>
      </c>
      <c r="AF1055">
        <v>6.0467837756244626E-2</v>
      </c>
      <c r="AG1055">
        <v>0.60265137314922468</v>
      </c>
      <c r="AH1055">
        <v>6.744299283489813E-2</v>
      </c>
      <c r="AI1055">
        <v>1.6304600138632022</v>
      </c>
      <c r="AJ1055">
        <v>0.48990709492138057</v>
      </c>
      <c r="AK1055">
        <v>17.647263586561873</v>
      </c>
    </row>
    <row r="1056" spans="1:37" x14ac:dyDescent="0.25">
      <c r="A1056" t="str">
        <f>'Pas de restriction 2011'!A1057</f>
        <v>ICMA SPA</v>
      </c>
      <c r="B1056">
        <v>-4.7028541451392791E-2</v>
      </c>
      <c r="C1056">
        <v>-0.14510045422857423</v>
      </c>
      <c r="D1056">
        <v>0.19624308397521889</v>
      </c>
      <c r="E1056">
        <v>0.10136168966840833</v>
      </c>
      <c r="F1056">
        <v>8.908373012721843E-2</v>
      </c>
      <c r="G1056">
        <v>-0.12113017828881564</v>
      </c>
      <c r="H1056">
        <v>0.16544573031291376</v>
      </c>
      <c r="I1056">
        <v>0.18622573862995734</v>
      </c>
      <c r="J1056">
        <v>0.12560014862723601</v>
      </c>
      <c r="K1056">
        <v>0.14193274076751583</v>
      </c>
      <c r="L1056">
        <v>9.8334586020725714E-2</v>
      </c>
      <c r="M1056">
        <v>-0.30717475411965295</v>
      </c>
      <c r="N1056">
        <v>1.6492164880527558</v>
      </c>
      <c r="O1056">
        <v>1.3745228243978409</v>
      </c>
      <c r="P1056">
        <v>1.3923272193517271</v>
      </c>
      <c r="Q1056">
        <v>1.5852997617127362</v>
      </c>
      <c r="R1056">
        <v>1.4507166018207682</v>
      </c>
      <c r="S1056">
        <v>7.3777237191110304E-2</v>
      </c>
      <c r="T1056">
        <v>7.503317829912895E-2</v>
      </c>
      <c r="U1056">
        <v>4.9799155034501087E-2</v>
      </c>
      <c r="V1056">
        <v>6.3726167455777263E-2</v>
      </c>
      <c r="W1056">
        <v>6.2852833596469093E-2</v>
      </c>
      <c r="X1056">
        <v>16.593995239824164</v>
      </c>
      <c r="Y1056">
        <v>16.593885694073869</v>
      </c>
      <c r="Z1056">
        <v>16.56890862436514</v>
      </c>
      <c r="AA1056">
        <v>16.686102761631407</v>
      </c>
      <c r="AB1056">
        <v>16.61629902669014</v>
      </c>
      <c r="AD1056" t="s">
        <v>1296</v>
      </c>
      <c r="AE1056">
        <v>11707954</v>
      </c>
      <c r="AF1056">
        <v>0.10136168966840833</v>
      </c>
      <c r="AG1056">
        <v>0.16544573031291376</v>
      </c>
      <c r="AH1056">
        <v>0.14193274076751583</v>
      </c>
      <c r="AI1056">
        <v>1.6492164880527558</v>
      </c>
      <c r="AJ1056">
        <v>7.3777237191110304E-2</v>
      </c>
      <c r="AK1056">
        <v>16.593995239824164</v>
      </c>
    </row>
    <row r="1057" spans="1:37" x14ac:dyDescent="0.25">
      <c r="A1057" t="str">
        <f>'Pas de restriction 2011'!A1058</f>
        <v>ICME S.P.A.</v>
      </c>
      <c r="B1057">
        <v>2.8326091602124678E-2</v>
      </c>
      <c r="C1057">
        <v>-0.10623499446564874</v>
      </c>
      <c r="D1057">
        <v>0.11434823193535498</v>
      </c>
      <c r="E1057">
        <v>7.2396180002571503E-2</v>
      </c>
      <c r="F1057">
        <v>9.5067256411459355E-2</v>
      </c>
      <c r="G1057">
        <v>0.31315293718650045</v>
      </c>
      <c r="H1057">
        <v>0.36450950798937615</v>
      </c>
      <c r="I1057">
        <v>0.45939711549744305</v>
      </c>
      <c r="J1057">
        <v>0.26031586399889595</v>
      </c>
      <c r="K1057">
        <v>1.2236145133518747E-2</v>
      </c>
      <c r="L1057">
        <v>3.8215601251158103E-2</v>
      </c>
      <c r="M1057">
        <v>2.1231732571129163</v>
      </c>
      <c r="N1057">
        <v>2.0725174668389172</v>
      </c>
      <c r="O1057">
        <v>2.0729922607549125</v>
      </c>
      <c r="P1057">
        <v>1.7179010994896593</v>
      </c>
      <c r="Q1057">
        <v>1.876151059936968</v>
      </c>
      <c r="R1057">
        <v>1.8890148067271799</v>
      </c>
      <c r="S1057">
        <v>4.1572037908457621E-2</v>
      </c>
      <c r="T1057">
        <v>7.5728772784490403E-2</v>
      </c>
      <c r="U1057">
        <v>9.2230018031528402E-2</v>
      </c>
      <c r="V1057">
        <v>0.12705727950851445</v>
      </c>
      <c r="W1057">
        <v>9.8338690108177751E-2</v>
      </c>
      <c r="X1057">
        <v>16.478375788370315</v>
      </c>
      <c r="Y1057">
        <v>16.738979403300778</v>
      </c>
      <c r="Z1057">
        <v>16.639228373611363</v>
      </c>
      <c r="AA1057">
        <v>16.594473732643682</v>
      </c>
      <c r="AB1057">
        <v>16.657560503185277</v>
      </c>
      <c r="AD1057" t="s">
        <v>1297</v>
      </c>
      <c r="AE1057">
        <v>8975294</v>
      </c>
      <c r="AF1057">
        <v>7.2396180002571503E-2</v>
      </c>
      <c r="AG1057">
        <v>0.36450950798937615</v>
      </c>
      <c r="AH1057">
        <v>1.2236145133518747E-2</v>
      </c>
      <c r="AI1057">
        <v>2.0725174668389172</v>
      </c>
      <c r="AJ1057">
        <v>4.1572037908457621E-2</v>
      </c>
      <c r="AK1057">
        <v>16.478375788370315</v>
      </c>
    </row>
    <row r="1058" spans="1:37" x14ac:dyDescent="0.25">
      <c r="A1058" t="str">
        <f>'Pas de restriction 2011'!A1059</f>
        <v>ICOGUANTI S.P.A.</v>
      </c>
      <c r="B1058">
        <v>-4.0005514266203752E-2</v>
      </c>
      <c r="C1058">
        <v>-0.47403845030892178</v>
      </c>
      <c r="D1058">
        <v>0.48471777903603569</v>
      </c>
      <c r="E1058">
        <v>8.9125129355692681E-2</v>
      </c>
      <c r="F1058">
        <v>9.0561446008400909E-2</v>
      </c>
      <c r="G1058">
        <v>1.6115731478783948E-2</v>
      </c>
      <c r="H1058">
        <v>0.25401677527209165</v>
      </c>
      <c r="I1058">
        <v>0.37486891954188828</v>
      </c>
      <c r="J1058">
        <v>0.47576442201640068</v>
      </c>
      <c r="K1058">
        <v>7.3393552715678101E-2</v>
      </c>
      <c r="L1058">
        <v>6.9244758158294895E-2</v>
      </c>
      <c r="M1058">
        <v>-5.6528051904713883E-2</v>
      </c>
      <c r="N1058">
        <v>1.6198367201268564</v>
      </c>
      <c r="O1058">
        <v>1.5049129771697856</v>
      </c>
      <c r="P1058">
        <v>1.2698165183157186</v>
      </c>
      <c r="Q1058">
        <v>1.428056997259076</v>
      </c>
      <c r="R1058">
        <v>1.40092883091486</v>
      </c>
      <c r="S1058">
        <v>0.14072786230983836</v>
      </c>
      <c r="T1058">
        <v>0.13054662925629454</v>
      </c>
      <c r="U1058">
        <v>8.9838955373163901E-2</v>
      </c>
      <c r="V1058">
        <v>0.12337953387083689</v>
      </c>
      <c r="W1058">
        <v>0.11458837283343178</v>
      </c>
      <c r="X1058">
        <v>16.942782410548464</v>
      </c>
      <c r="Y1058">
        <v>17.047784663658597</v>
      </c>
      <c r="Z1058">
        <v>17.019612626342521</v>
      </c>
      <c r="AA1058">
        <v>16.98586927338021</v>
      </c>
      <c r="AB1058">
        <v>17.017755521127111</v>
      </c>
      <c r="AD1058" t="s">
        <v>1298</v>
      </c>
      <c r="AE1058">
        <v>16836329</v>
      </c>
      <c r="AF1058">
        <v>8.9125129355692681E-2</v>
      </c>
      <c r="AG1058">
        <v>0.25401677527209165</v>
      </c>
      <c r="AH1058">
        <v>7.3393552715678101E-2</v>
      </c>
      <c r="AI1058">
        <v>1.6198367201268564</v>
      </c>
      <c r="AJ1058">
        <v>0.14072786230983836</v>
      </c>
      <c r="AK1058">
        <v>16.942782410548464</v>
      </c>
    </row>
    <row r="1059" spans="1:37" x14ac:dyDescent="0.25">
      <c r="A1059" t="str">
        <f>'Pas de restriction 2011'!A1060</f>
        <v>ICOS SERBATOI S.P.A.</v>
      </c>
      <c r="B1059">
        <v>-0.42077296597193831</v>
      </c>
      <c r="C1059">
        <v>0.92615879049453109</v>
      </c>
      <c r="D1059">
        <v>6.2021958091225876E-2</v>
      </c>
      <c r="E1059">
        <v>4.6613566927635214E-2</v>
      </c>
      <c r="F1059">
        <v>1.2102321241687844E-2</v>
      </c>
      <c r="G1059">
        <v>-0.74036912342546157</v>
      </c>
      <c r="H1059">
        <v>0.31488350912932123</v>
      </c>
      <c r="I1059">
        <v>0.45723082971913426</v>
      </c>
      <c r="J1059">
        <v>0.45206343445363356</v>
      </c>
      <c r="K1059">
        <v>0.23857155258674947</v>
      </c>
      <c r="L1059">
        <v>0.45965145321901785</v>
      </c>
      <c r="M1059">
        <v>0.92668173650703478</v>
      </c>
      <c r="N1059">
        <v>1.0342004473779995</v>
      </c>
      <c r="O1059">
        <v>1.0118450005273214</v>
      </c>
      <c r="P1059">
        <v>1.1713724837415407</v>
      </c>
      <c r="Q1059">
        <v>1.0146032345481513</v>
      </c>
      <c r="R1059">
        <v>1.0659402396056712</v>
      </c>
      <c r="S1059">
        <v>0.11348539177848195</v>
      </c>
      <c r="T1059">
        <v>8.2170860519763578E-2</v>
      </c>
      <c r="U1059">
        <v>3.2274117910422062E-2</v>
      </c>
      <c r="V1059">
        <v>2.2361568093309428E-2</v>
      </c>
      <c r="W1059">
        <v>4.5602182174498351E-2</v>
      </c>
      <c r="X1059">
        <v>16.88515956753038</v>
      </c>
      <c r="Y1059">
        <v>16.798403711629021</v>
      </c>
      <c r="Z1059">
        <v>16.726042776730033</v>
      </c>
      <c r="AA1059">
        <v>16.547755621783679</v>
      </c>
      <c r="AB1059">
        <v>16.690734036714243</v>
      </c>
      <c r="AD1059" t="s">
        <v>1299</v>
      </c>
      <c r="AE1059">
        <v>19513718</v>
      </c>
      <c r="AF1059">
        <v>4.6613566927635214E-2</v>
      </c>
      <c r="AG1059">
        <v>0.31488350912932123</v>
      </c>
      <c r="AH1059">
        <v>0.23857155258674947</v>
      </c>
      <c r="AI1059">
        <v>1.0342004473779995</v>
      </c>
      <c r="AJ1059">
        <v>0.11348539177848195</v>
      </c>
      <c r="AK1059">
        <v>16.88515956753038</v>
      </c>
    </row>
    <row r="1060" spans="1:37" x14ac:dyDescent="0.25">
      <c r="A1060" t="str">
        <f>'Pas de restriction 2011'!A1061</f>
        <v>ICROM S.P.A.</v>
      </c>
      <c r="B1060">
        <v>-1.0585844123645738E-2</v>
      </c>
      <c r="C1060">
        <v>6.1724651064066029E-2</v>
      </c>
      <c r="D1060">
        <v>7.1990261643493064E-2</v>
      </c>
      <c r="E1060">
        <v>7.1990261643493064E-2</v>
      </c>
      <c r="F1060">
        <v>7.643383542344849E-2</v>
      </c>
      <c r="G1060">
        <v>6.1724651064066029E-2</v>
      </c>
      <c r="H1060">
        <v>0.29080884872436918</v>
      </c>
      <c r="I1060">
        <v>0.41527756076656214</v>
      </c>
      <c r="J1060">
        <v>0.42800868195095859</v>
      </c>
      <c r="K1060">
        <v>0.42371387312745812</v>
      </c>
      <c r="L1060">
        <v>0.3023669314239516</v>
      </c>
      <c r="M1060">
        <v>-0.28638888032586068</v>
      </c>
      <c r="N1060">
        <v>1.2189162371537308</v>
      </c>
      <c r="O1060">
        <v>1.1010913634843063</v>
      </c>
      <c r="P1060">
        <v>1.0894164305590042</v>
      </c>
      <c r="Q1060">
        <v>1.0855812925298167</v>
      </c>
      <c r="R1060">
        <v>1.0920296955243758</v>
      </c>
      <c r="S1060">
        <v>0.12756624356981239</v>
      </c>
      <c r="T1060">
        <v>0.14555436776857161</v>
      </c>
      <c r="U1060">
        <v>0.12688356783520524</v>
      </c>
      <c r="V1060">
        <v>0.15199078030974772</v>
      </c>
      <c r="W1060">
        <v>0.14147623863784151</v>
      </c>
      <c r="X1060">
        <v>16.164721951853824</v>
      </c>
      <c r="Y1060">
        <v>16.147566196878206</v>
      </c>
      <c r="Z1060">
        <v>16.115384077964883</v>
      </c>
      <c r="AA1060">
        <v>16.135457655296975</v>
      </c>
      <c r="AB1060">
        <v>16.132802643380021</v>
      </c>
      <c r="AD1060" t="s">
        <v>1300</v>
      </c>
      <c r="AE1060">
        <v>9353529</v>
      </c>
      <c r="AF1060">
        <v>7.1990261643493064E-2</v>
      </c>
      <c r="AG1060">
        <v>0.29080884872436918</v>
      </c>
      <c r="AH1060">
        <v>0.42371387312745812</v>
      </c>
      <c r="AI1060">
        <v>1.2189162371537308</v>
      </c>
      <c r="AJ1060">
        <v>0.12756624356981239</v>
      </c>
      <c r="AK1060">
        <v>16.164721951853824</v>
      </c>
    </row>
    <row r="1061" spans="1:37" x14ac:dyDescent="0.25">
      <c r="A1061" t="str">
        <f>'Pas de restriction 2011'!A1062</f>
        <v>IDEA DUE S.R.L.</v>
      </c>
      <c r="B1061">
        <v>-3.6929192437671243E-3</v>
      </c>
      <c r="C1061">
        <v>3.9908967597131764E-2</v>
      </c>
      <c r="D1061">
        <v>0.28811184312603361</v>
      </c>
      <c r="E1061">
        <v>3.7856494465800541E-2</v>
      </c>
      <c r="F1061">
        <v>2.9384340165559842E-2</v>
      </c>
      <c r="G1061">
        <v>-0.22379658813613662</v>
      </c>
      <c r="H1061">
        <v>0.21813520076330989</v>
      </c>
      <c r="I1061">
        <v>0.23585786523761706</v>
      </c>
      <c r="J1061">
        <v>8.124623816922312E-2</v>
      </c>
      <c r="K1061">
        <v>0.25924995689454894</v>
      </c>
      <c r="L1061">
        <v>0.25043886798730397</v>
      </c>
      <c r="M1061">
        <v>-3.3986848109019814E-2</v>
      </c>
      <c r="N1061">
        <v>3.7449908912418568</v>
      </c>
      <c r="O1061">
        <v>3.3470914348248959</v>
      </c>
      <c r="P1061">
        <v>2.5091957237847078</v>
      </c>
      <c r="Q1061">
        <v>2.7424168717276856</v>
      </c>
      <c r="R1061">
        <v>2.8662346767790967</v>
      </c>
      <c r="S1061">
        <v>5.2434693626485548E-2</v>
      </c>
      <c r="T1061">
        <v>6.8588035067757569E-2</v>
      </c>
      <c r="U1061">
        <v>4.3573046003080727E-2</v>
      </c>
      <c r="V1061">
        <v>3.6390260830364181E-2</v>
      </c>
      <c r="W1061">
        <v>4.951711396706749E-2</v>
      </c>
      <c r="X1061">
        <v>18.314142779818514</v>
      </c>
      <c r="Y1061">
        <v>18.30616486781312</v>
      </c>
      <c r="Z1061">
        <v>18.093716934618726</v>
      </c>
      <c r="AA1061">
        <v>18.100614216727084</v>
      </c>
      <c r="AB1061">
        <v>18.166832006386311</v>
      </c>
      <c r="AD1061" t="s">
        <v>1301</v>
      </c>
      <c r="AE1061">
        <v>26643962</v>
      </c>
      <c r="AF1061">
        <v>3.7856494465800541E-2</v>
      </c>
      <c r="AG1061">
        <v>0.21813520076330989</v>
      </c>
      <c r="AH1061">
        <v>0.25924995689454894</v>
      </c>
      <c r="AI1061">
        <v>3.7449908912418568</v>
      </c>
      <c r="AJ1061">
        <v>5.2434693626485548E-2</v>
      </c>
      <c r="AK1061">
        <v>18.314142779818514</v>
      </c>
    </row>
    <row r="1062" spans="1:37" x14ac:dyDescent="0.25">
      <c r="A1062" t="str">
        <f>'Pas de restriction 2011'!A1063</f>
        <v>IDEAL MARKET COMMERCIALE S.R.L.</v>
      </c>
      <c r="B1062">
        <v>7.9825509091983354E-2</v>
      </c>
      <c r="C1062">
        <v>0.11417132528755537</v>
      </c>
      <c r="D1062">
        <v>0.42692374588812376</v>
      </c>
      <c r="E1062">
        <v>0.29044801328424036</v>
      </c>
      <c r="F1062">
        <v>0.35055893267163685</v>
      </c>
      <c r="G1062">
        <v>0.20695930644418042</v>
      </c>
      <c r="H1062">
        <v>3.3064432504721408E-2</v>
      </c>
      <c r="I1062">
        <v>5.7298976625053538E-2</v>
      </c>
      <c r="J1062">
        <v>0.73294904174966802</v>
      </c>
      <c r="K1062">
        <v>0.40530078776703321</v>
      </c>
      <c r="L1062">
        <v>0.375959050059474</v>
      </c>
      <c r="M1062">
        <v>-7.2394968362175585E-2</v>
      </c>
      <c r="N1062">
        <v>2.8936554789908309</v>
      </c>
      <c r="O1062">
        <v>2.3938809064434401</v>
      </c>
      <c r="P1062">
        <v>2.0339938194457159</v>
      </c>
      <c r="Q1062">
        <v>2.3333297970815523</v>
      </c>
      <c r="R1062">
        <v>2.2537348409902358</v>
      </c>
      <c r="S1062">
        <v>9.7956838133235163E-2</v>
      </c>
      <c r="T1062">
        <v>6.184323580784265E-2</v>
      </c>
      <c r="U1062">
        <v>5.3153345005786438E-2</v>
      </c>
      <c r="V1062">
        <v>5.514888660072597E-2</v>
      </c>
      <c r="W1062">
        <v>5.6715155804785027E-2</v>
      </c>
      <c r="X1062">
        <v>15.895117460971171</v>
      </c>
      <c r="Y1062">
        <v>16.12691405429447</v>
      </c>
      <c r="Z1062">
        <v>16.172024967983401</v>
      </c>
      <c r="AA1062">
        <v>16.232952988709165</v>
      </c>
      <c r="AB1062">
        <v>16.177297336995679</v>
      </c>
      <c r="AD1062" t="s">
        <v>1302</v>
      </c>
      <c r="AE1062">
        <v>4214317</v>
      </c>
      <c r="AF1062">
        <v>0.29044801328424036</v>
      </c>
      <c r="AG1062">
        <v>3.3064432504721408E-2</v>
      </c>
      <c r="AH1062">
        <v>0.40530078776703321</v>
      </c>
      <c r="AI1062">
        <v>2.8936554789908309</v>
      </c>
      <c r="AJ1062">
        <v>9.7956838133235163E-2</v>
      </c>
      <c r="AK1062">
        <v>15.895117460971171</v>
      </c>
    </row>
    <row r="1063" spans="1:37" x14ac:dyDescent="0.25">
      <c r="A1063" t="str">
        <f>'Pas de restriction 2011'!A1064</f>
        <v>IDEAL S.R.L.</v>
      </c>
      <c r="B1063">
        <v>-0.21396931160575969</v>
      </c>
      <c r="C1063">
        <v>6.4190146783498498</v>
      </c>
      <c r="D1063">
        <v>0.10460592268113461</v>
      </c>
      <c r="E1063">
        <v>0.10357630552826885</v>
      </c>
      <c r="F1063">
        <v>0.52823008168849783</v>
      </c>
      <c r="G1063">
        <v>4.0999123688991705</v>
      </c>
      <c r="H1063">
        <v>0.76699854472201068</v>
      </c>
      <c r="I1063">
        <v>2.9936171882257553E-2</v>
      </c>
      <c r="J1063">
        <v>-0.9609697148863463</v>
      </c>
      <c r="K1063">
        <v>0.35908907163148768</v>
      </c>
      <c r="L1063">
        <v>0.40137081187165108</v>
      </c>
      <c r="M1063">
        <v>0.11774722089998524</v>
      </c>
      <c r="N1063">
        <v>0.6928689196792327</v>
      </c>
      <c r="O1063">
        <v>0.57759932250755852</v>
      </c>
      <c r="P1063">
        <v>0.79157559733935456</v>
      </c>
      <c r="Q1063">
        <v>0.7644271941685048</v>
      </c>
      <c r="R1063">
        <v>0.71120070467180596</v>
      </c>
      <c r="S1063">
        <v>0.15071174645382648</v>
      </c>
      <c r="T1063">
        <v>5.8349765701712221E-2</v>
      </c>
      <c r="U1063">
        <v>3.6246479083618728E-2</v>
      </c>
      <c r="V1063">
        <v>7.8161956579247627E-2</v>
      </c>
      <c r="W1063">
        <v>5.7586067121526197E-2</v>
      </c>
      <c r="X1063">
        <v>16.398817154760497</v>
      </c>
      <c r="Y1063">
        <v>16.249693926315068</v>
      </c>
      <c r="Z1063">
        <v>16.328982555516244</v>
      </c>
      <c r="AA1063">
        <v>16.327090702627682</v>
      </c>
      <c r="AB1063">
        <v>16.301922394819666</v>
      </c>
      <c r="AD1063" t="s">
        <v>1303</v>
      </c>
      <c r="AE1063">
        <v>19748117</v>
      </c>
      <c r="AF1063">
        <v>0.10357630552826885</v>
      </c>
      <c r="AG1063">
        <v>0.76699854472201068</v>
      </c>
      <c r="AH1063">
        <v>0.35908907163148768</v>
      </c>
      <c r="AI1063">
        <v>0.6928689196792327</v>
      </c>
      <c r="AJ1063">
        <v>0.15071174645382648</v>
      </c>
      <c r="AK1063">
        <v>16.398817154760497</v>
      </c>
    </row>
    <row r="1064" spans="1:37" x14ac:dyDescent="0.25">
      <c r="A1064" t="str">
        <f>'Pas de restriction 2011'!A1065</f>
        <v>IDEAL STANDARD ITALIA S.R.L.</v>
      </c>
      <c r="B1064">
        <v>-0.24475679998171163</v>
      </c>
      <c r="C1064">
        <v>5.9936646459746816</v>
      </c>
      <c r="D1064">
        <v>3.4572844600211289E-2</v>
      </c>
      <c r="E1064">
        <v>3.4566258973092671E-2</v>
      </c>
      <c r="F1064">
        <v>5.0633098799689726E-2</v>
      </c>
      <c r="G1064">
        <v>0.46481280601131658</v>
      </c>
      <c r="H1064">
        <v>0.31836778227298196</v>
      </c>
      <c r="I1064">
        <v>0.4686925807256489</v>
      </c>
      <c r="J1064">
        <v>0.47217340077386388</v>
      </c>
      <c r="K1064">
        <v>3.3850555943177566E-4</v>
      </c>
      <c r="L1064">
        <v>4.1079350557374766E-5</v>
      </c>
      <c r="M1064">
        <v>-0.87864497520710849</v>
      </c>
      <c r="N1064">
        <v>2.9078032793966906</v>
      </c>
      <c r="O1064">
        <v>1.6114173860274772</v>
      </c>
      <c r="P1064">
        <v>2.0086382225080599</v>
      </c>
      <c r="Q1064">
        <v>1.1092797391289499</v>
      </c>
      <c r="R1064">
        <v>1.5764451158881625</v>
      </c>
      <c r="S1064">
        <v>5.8240555069060909E-2</v>
      </c>
      <c r="T1064">
        <v>3.3380164819971393E-2</v>
      </c>
      <c r="U1064">
        <v>4.185637996935735E-2</v>
      </c>
      <c r="V1064">
        <v>2.3316937565265553E-2</v>
      </c>
      <c r="W1064">
        <v>3.2851160784864768E-2</v>
      </c>
      <c r="X1064">
        <v>18.964873642493551</v>
      </c>
      <c r="Y1064">
        <v>18.819553423006141</v>
      </c>
      <c r="Z1064">
        <v>18.644846732399547</v>
      </c>
      <c r="AA1064">
        <v>18.399439048093541</v>
      </c>
      <c r="AB1064">
        <v>18.62127973449974</v>
      </c>
      <c r="AD1064" t="s">
        <v>1304</v>
      </c>
      <c r="AE1064">
        <v>92474109</v>
      </c>
      <c r="AF1064">
        <v>3.4566258973092671E-2</v>
      </c>
      <c r="AG1064">
        <v>0.31836778227298196</v>
      </c>
      <c r="AH1064">
        <v>3.3850555943177566E-4</v>
      </c>
      <c r="AI1064">
        <v>2.9078032793966906</v>
      </c>
      <c r="AJ1064">
        <v>5.8240555069060909E-2</v>
      </c>
      <c r="AK1064">
        <v>18.964873642493551</v>
      </c>
    </row>
    <row r="1065" spans="1:37" x14ac:dyDescent="0.25">
      <c r="A1065" t="str">
        <f>'Pas de restriction 2011'!A1066</f>
        <v>IDEXX LABORATORIES ITALIA S.R.L.</v>
      </c>
      <c r="B1065">
        <v>0.27609602901067626</v>
      </c>
      <c r="C1065">
        <v>-0.40799708951262359</v>
      </c>
      <c r="D1065">
        <v>0.39262262786845742</v>
      </c>
      <c r="E1065">
        <v>0.39262262786845742</v>
      </c>
      <c r="F1065">
        <v>0.23243373842132889</v>
      </c>
      <c r="G1065">
        <v>-0.40799708951262359</v>
      </c>
      <c r="H1065">
        <v>0.29410758890831262</v>
      </c>
      <c r="I1065">
        <v>0.34208013050426217</v>
      </c>
      <c r="J1065">
        <v>0.16311221949089141</v>
      </c>
      <c r="K1065">
        <v>1.8308016570971728E-2</v>
      </c>
      <c r="L1065">
        <v>6.9367559726773192E-2</v>
      </c>
      <c r="M1065">
        <v>2.788917246052689</v>
      </c>
      <c r="N1065">
        <v>3.407380414863042</v>
      </c>
      <c r="O1065">
        <v>3.5491219144598176</v>
      </c>
      <c r="P1065">
        <v>2.9616376203363877</v>
      </c>
      <c r="Q1065">
        <v>3.062088382574093</v>
      </c>
      <c r="R1065">
        <v>3.1909493057900993</v>
      </c>
      <c r="S1065">
        <v>0.11350677524528455</v>
      </c>
      <c r="T1065">
        <v>0.26338836589256409</v>
      </c>
      <c r="U1065">
        <v>0.12506526286332806</v>
      </c>
      <c r="V1065">
        <v>6.9725831135927258E-2</v>
      </c>
      <c r="W1065">
        <v>0.15272648663060648</v>
      </c>
      <c r="X1065">
        <v>16.602254865478297</v>
      </c>
      <c r="Y1065">
        <v>16.736319965890566</v>
      </c>
      <c r="Z1065">
        <v>16.751409490306742</v>
      </c>
      <c r="AA1065">
        <v>16.801393384576144</v>
      </c>
      <c r="AB1065">
        <v>16.763040946924484</v>
      </c>
      <c r="AD1065" t="s">
        <v>1305</v>
      </c>
      <c r="AE1065">
        <v>5228420</v>
      </c>
      <c r="AF1065">
        <v>0.39262262786845742</v>
      </c>
      <c r="AG1065">
        <v>0.29410758890831262</v>
      </c>
      <c r="AH1065">
        <v>1.8308016570971728E-2</v>
      </c>
      <c r="AI1065">
        <v>3.407380414863042</v>
      </c>
      <c r="AJ1065">
        <v>0.11350677524528455</v>
      </c>
      <c r="AK1065">
        <v>16.602254865478297</v>
      </c>
    </row>
    <row r="1066" spans="1:37" x14ac:dyDescent="0.25">
      <c r="A1066" t="str">
        <f>'Pas de restriction 2011'!A1067</f>
        <v>IDI FARMACEUTICI S.R.L.</v>
      </c>
      <c r="B1066">
        <v>-0.61161409822473534</v>
      </c>
      <c r="C1066">
        <v>8.8945873542560269E-2</v>
      </c>
      <c r="D1066">
        <v>0.55621918525512304</v>
      </c>
      <c r="E1066">
        <v>0.23035552092461492</v>
      </c>
      <c r="F1066">
        <v>0.17087047864388877</v>
      </c>
      <c r="G1066">
        <v>-0.25823145910270129</v>
      </c>
      <c r="H1066">
        <v>0.23397587767790184</v>
      </c>
      <c r="I1066">
        <v>2.5672301566242849E-2</v>
      </c>
      <c r="J1066">
        <v>-0.890277998650852</v>
      </c>
      <c r="K1066">
        <v>0.16542175974836928</v>
      </c>
      <c r="L1066">
        <v>0.44626762898678496</v>
      </c>
      <c r="M1066">
        <v>1.6977565083676016</v>
      </c>
      <c r="N1066">
        <v>1.0094902831541923</v>
      </c>
      <c r="O1066">
        <v>0.72535863627931618</v>
      </c>
      <c r="P1066">
        <v>0.94148946116433607</v>
      </c>
      <c r="Q1066">
        <v>0.91717456450249468</v>
      </c>
      <c r="R1066">
        <v>0.86134088731538228</v>
      </c>
      <c r="S1066">
        <v>0.14959933976538092</v>
      </c>
      <c r="T1066">
        <v>0.11182072690396401</v>
      </c>
      <c r="U1066">
        <v>0.17177769057577022</v>
      </c>
      <c r="V1066">
        <v>3.0540519500167815E-2</v>
      </c>
      <c r="W1066">
        <v>0.10471297899330069</v>
      </c>
      <c r="X1066">
        <v>16.838351498706515</v>
      </c>
      <c r="Y1066">
        <v>16.920967306240303</v>
      </c>
      <c r="Z1066">
        <v>16.864624960271509</v>
      </c>
      <c r="AA1066">
        <v>16.522622986161558</v>
      </c>
      <c r="AB1066">
        <v>16.769405084224456</v>
      </c>
      <c r="AD1066" t="s">
        <v>1306</v>
      </c>
      <c r="AE1066">
        <v>30770172</v>
      </c>
      <c r="AF1066">
        <v>0.23035552092461492</v>
      </c>
      <c r="AG1066">
        <v>0.23397587767790184</v>
      </c>
      <c r="AH1066">
        <v>0.16542175974836928</v>
      </c>
      <c r="AI1066">
        <v>1.0094902831541923</v>
      </c>
      <c r="AJ1066">
        <v>0.14959933976538092</v>
      </c>
      <c r="AK1066">
        <v>16.838351498706515</v>
      </c>
    </row>
    <row r="1067" spans="1:37" x14ac:dyDescent="0.25">
      <c r="A1067" t="str">
        <f>'Pas de restriction 2011'!A1068</f>
        <v>IDRAS S.P.A.</v>
      </c>
      <c r="B1067">
        <v>-0.12383729641159341</v>
      </c>
      <c r="C1067">
        <v>0.56393274208578337</v>
      </c>
      <c r="D1067">
        <v>8.3511493870721432E-2</v>
      </c>
      <c r="E1067">
        <v>2.1813651949145592E-2</v>
      </c>
      <c r="F1067">
        <v>2.8772412409702949E-2</v>
      </c>
      <c r="G1067">
        <v>0.31900942019155676</v>
      </c>
      <c r="H1067">
        <v>0.64374167986961761</v>
      </c>
      <c r="I1067">
        <v>0.65488288144618667</v>
      </c>
      <c r="J1067">
        <v>1.7306944578803069E-2</v>
      </c>
      <c r="K1067">
        <v>9.4846314361889228E-2</v>
      </c>
      <c r="L1067">
        <v>4.4383452072692287E-2</v>
      </c>
      <c r="M1067">
        <v>-0.53204874252313306</v>
      </c>
      <c r="N1067">
        <v>1.4385979848709252</v>
      </c>
      <c r="O1067">
        <v>1.1891808210210872</v>
      </c>
      <c r="P1067">
        <v>1.2217587393025136</v>
      </c>
      <c r="Q1067">
        <v>1.3727990188646675</v>
      </c>
      <c r="R1067">
        <v>1.2612461930627561</v>
      </c>
      <c r="S1067">
        <v>0.18748247653679181</v>
      </c>
      <c r="T1067">
        <v>0.11093766288306083</v>
      </c>
      <c r="U1067">
        <v>0.11276126732837398</v>
      </c>
      <c r="V1067">
        <v>0.13119663414602642</v>
      </c>
      <c r="W1067">
        <v>0.11829852145248708</v>
      </c>
      <c r="X1067">
        <v>18.040147146725371</v>
      </c>
      <c r="Y1067">
        <v>17.922010015899382</v>
      </c>
      <c r="Z1067">
        <v>17.89238432405747</v>
      </c>
      <c r="AA1067">
        <v>17.912384019822458</v>
      </c>
      <c r="AB1067">
        <v>17.908926119926434</v>
      </c>
      <c r="AD1067" t="s">
        <v>1307</v>
      </c>
      <c r="AE1067">
        <v>51071916</v>
      </c>
      <c r="AF1067">
        <v>2.1813651949145592E-2</v>
      </c>
      <c r="AG1067">
        <v>0.64374167986961761</v>
      </c>
      <c r="AH1067">
        <v>9.4846314361889228E-2</v>
      </c>
      <c r="AI1067">
        <v>1.4385979848709252</v>
      </c>
      <c r="AJ1067">
        <v>0.18748247653679181</v>
      </c>
      <c r="AK1067">
        <v>18.040147146725371</v>
      </c>
    </row>
    <row r="1068" spans="1:37" x14ac:dyDescent="0.25">
      <c r="A1068" t="str">
        <f>'Pas de restriction 2011'!A1069</f>
        <v>IDRO-BRIC S.P.A.</v>
      </c>
      <c r="B1068">
        <v>0.37984549238843163</v>
      </c>
      <c r="C1068">
        <v>5.766727491220397E-2</v>
      </c>
      <c r="D1068">
        <v>0.47673406348152192</v>
      </c>
      <c r="E1068">
        <v>0.22497029920343012</v>
      </c>
      <c r="F1068">
        <v>0.13543022742718469</v>
      </c>
      <c r="G1068">
        <v>-0.39800841308069085</v>
      </c>
      <c r="H1068">
        <v>0.23973504985377514</v>
      </c>
      <c r="I1068">
        <v>0.24985320011210838</v>
      </c>
      <c r="J1068">
        <v>4.2205552606949782E-2</v>
      </c>
      <c r="K1068">
        <v>0.19485698756317008</v>
      </c>
      <c r="L1068">
        <v>0.17425460311864954</v>
      </c>
      <c r="M1068">
        <v>-0.10573079622223715</v>
      </c>
      <c r="N1068">
        <v>1.1657605890071321</v>
      </c>
      <c r="O1068">
        <v>1.1300148763630415</v>
      </c>
      <c r="P1068">
        <v>0.98584480473814151</v>
      </c>
      <c r="Q1068">
        <v>1.1432266141787679</v>
      </c>
      <c r="R1068">
        <v>1.0863620984266502</v>
      </c>
      <c r="S1068">
        <v>0.16598536485896298</v>
      </c>
      <c r="T1068">
        <v>0.14611702835091772</v>
      </c>
      <c r="U1068">
        <v>8.2337582663052161E-2</v>
      </c>
      <c r="V1068">
        <v>0.10189766033239302</v>
      </c>
      <c r="W1068">
        <v>0.11011742378212097</v>
      </c>
      <c r="X1068">
        <v>17.196195796683543</v>
      </c>
      <c r="Y1068">
        <v>17.260252496607787</v>
      </c>
      <c r="Z1068">
        <v>17.275116051897538</v>
      </c>
      <c r="AA1068">
        <v>17.502949975723382</v>
      </c>
      <c r="AB1068">
        <v>17.346106174742904</v>
      </c>
      <c r="AD1068" t="s">
        <v>1308</v>
      </c>
      <c r="AE1068">
        <v>27729896</v>
      </c>
      <c r="AF1068">
        <v>0.22497029920343012</v>
      </c>
      <c r="AG1068">
        <v>0.23973504985377514</v>
      </c>
      <c r="AH1068">
        <v>0.19485698756317008</v>
      </c>
      <c r="AI1068">
        <v>1.1657605890071321</v>
      </c>
      <c r="AJ1068">
        <v>0.16598536485896298</v>
      </c>
      <c r="AK1068">
        <v>17.196195796683543</v>
      </c>
    </row>
    <row r="1069" spans="1:37" x14ac:dyDescent="0.25">
      <c r="A1069" t="str">
        <f>'Pas de restriction 2011'!A1070</f>
        <v>IDROSANITARIA BONOMI S.P.A.</v>
      </c>
      <c r="B1069">
        <v>-2.5281314064446954E-2</v>
      </c>
      <c r="C1069">
        <v>-0.38814938081694345</v>
      </c>
      <c r="D1069">
        <v>0.37759030758788487</v>
      </c>
      <c r="E1069">
        <v>0.16048059763892134</v>
      </c>
      <c r="F1069">
        <v>0.11412401971708523</v>
      </c>
      <c r="G1069">
        <v>-0.28886095019497393</v>
      </c>
      <c r="H1069">
        <v>0.41086864995101646</v>
      </c>
      <c r="I1069">
        <v>0.49376908144432896</v>
      </c>
      <c r="J1069">
        <v>0.20176869542905218</v>
      </c>
      <c r="K1069">
        <v>0.52049875044046656</v>
      </c>
      <c r="L1069">
        <v>0.47687217594996972</v>
      </c>
      <c r="M1069">
        <v>-8.3816866906170878E-2</v>
      </c>
      <c r="N1069">
        <v>0.87180713278575805</v>
      </c>
      <c r="O1069">
        <v>0.84302953546332171</v>
      </c>
      <c r="P1069">
        <v>0.92311097544016185</v>
      </c>
      <c r="Q1069">
        <v>0.92825773070944495</v>
      </c>
      <c r="R1069">
        <v>0.89813274720430947</v>
      </c>
      <c r="S1069">
        <v>0.1076085580618487</v>
      </c>
      <c r="T1069">
        <v>8.2473110862734039E-2</v>
      </c>
      <c r="U1069">
        <v>9.1161362323732578E-2</v>
      </c>
      <c r="V1069">
        <v>0.1183653511061752</v>
      </c>
      <c r="W1069">
        <v>9.733327476421394E-2</v>
      </c>
      <c r="X1069">
        <v>16.812989205718765</v>
      </c>
      <c r="Y1069">
        <v>16.959019353783781</v>
      </c>
      <c r="Z1069">
        <v>17.021218991986494</v>
      </c>
      <c r="AA1069">
        <v>17.040573522945273</v>
      </c>
      <c r="AB1069">
        <v>17.006937289571848</v>
      </c>
      <c r="AD1069" t="s">
        <v>1309</v>
      </c>
      <c r="AE1069">
        <v>27502091</v>
      </c>
      <c r="AF1069">
        <v>0.16048059763892134</v>
      </c>
      <c r="AG1069">
        <v>0.41086864995101646</v>
      </c>
      <c r="AH1069">
        <v>0.52049875044046656</v>
      </c>
      <c r="AI1069">
        <v>0.87180713278575805</v>
      </c>
      <c r="AJ1069">
        <v>0.1076085580618487</v>
      </c>
      <c r="AK1069">
        <v>16.812989205718765</v>
      </c>
    </row>
    <row r="1070" spans="1:37" x14ac:dyDescent="0.25">
      <c r="A1070" t="str">
        <f>'Pas de restriction 2011'!A1071</f>
        <v>IDROSAPIENS S.R.L.</v>
      </c>
      <c r="B1070">
        <v>-0.1757314989661812</v>
      </c>
      <c r="C1070">
        <v>-0.27948322211432369</v>
      </c>
      <c r="D1070">
        <v>7.7880107191067763E-2</v>
      </c>
      <c r="E1070">
        <v>7.7880107191067763E-2</v>
      </c>
      <c r="F1070">
        <v>5.6113923894699234E-2</v>
      </c>
      <c r="G1070">
        <v>-0.27948322211432369</v>
      </c>
      <c r="H1070">
        <v>0.63415910220372973</v>
      </c>
      <c r="I1070">
        <v>0.75511325340217761</v>
      </c>
      <c r="J1070">
        <v>0.19073155423950722</v>
      </c>
      <c r="K1070">
        <v>3.16311708190102E-2</v>
      </c>
      <c r="L1070">
        <v>6.4669619649478483E-2</v>
      </c>
      <c r="M1070">
        <v>1.0444902283102437</v>
      </c>
      <c r="N1070">
        <v>0.92679880475259346</v>
      </c>
      <c r="O1070">
        <v>0.87542667690573261</v>
      </c>
      <c r="P1070">
        <v>0.75503321245210842</v>
      </c>
      <c r="Q1070">
        <v>0.83659259671753383</v>
      </c>
      <c r="R1070">
        <v>0.82235082869179166</v>
      </c>
      <c r="S1070">
        <v>0.19862423579403657</v>
      </c>
      <c r="T1070">
        <v>0.18222562750784829</v>
      </c>
      <c r="U1070">
        <v>8.821626531970328E-2</v>
      </c>
      <c r="V1070">
        <v>8.2220759341279301E-2</v>
      </c>
      <c r="W1070">
        <v>0.1175542173896103</v>
      </c>
      <c r="X1070">
        <v>16.537423032246299</v>
      </c>
      <c r="Y1070">
        <v>16.529388345650791</v>
      </c>
      <c r="Z1070">
        <v>16.328167336494626</v>
      </c>
      <c r="AA1070">
        <v>16.350753002216379</v>
      </c>
      <c r="AB1070">
        <v>16.402769561453933</v>
      </c>
      <c r="AD1070" t="s">
        <v>1310</v>
      </c>
      <c r="AE1070">
        <v>17234645</v>
      </c>
      <c r="AF1070">
        <v>7.7880107191067763E-2</v>
      </c>
      <c r="AG1070">
        <v>0.63415910220372973</v>
      </c>
      <c r="AH1070">
        <v>3.16311708190102E-2</v>
      </c>
      <c r="AI1070">
        <v>0.92679880475259346</v>
      </c>
      <c r="AJ1070">
        <v>0.19862423579403657</v>
      </c>
      <c r="AK1070">
        <v>16.537423032246299</v>
      </c>
    </row>
    <row r="1071" spans="1:37" x14ac:dyDescent="0.25">
      <c r="A1071" t="str">
        <f>'Pas de restriction 2011'!A1072</f>
        <v>IGES SRL</v>
      </c>
      <c r="B1071">
        <v>-0.15759659397924486</v>
      </c>
      <c r="C1071">
        <v>0.12617284483236629</v>
      </c>
      <c r="D1071">
        <v>5.8093439395457469E-2</v>
      </c>
      <c r="E1071">
        <v>3.8058721119356341E-2</v>
      </c>
      <c r="F1071">
        <v>5.1366661997642636E-2</v>
      </c>
      <c r="G1071">
        <v>0.34966863012950766</v>
      </c>
      <c r="H1071">
        <v>4.494420782115089E-2</v>
      </c>
      <c r="I1071">
        <v>0.12533674254937649</v>
      </c>
      <c r="J1071">
        <v>1.7887184717580586</v>
      </c>
      <c r="K1071">
        <v>9.6511079952891737E-2</v>
      </c>
      <c r="L1071">
        <v>9.8767623488815459E-2</v>
      </c>
      <c r="M1071">
        <v>2.3381186253694071E-2</v>
      </c>
      <c r="N1071">
        <v>3.9312518454424232</v>
      </c>
      <c r="O1071">
        <v>3.6700943873455145</v>
      </c>
      <c r="P1071">
        <v>4.1188539906066568</v>
      </c>
      <c r="Q1071">
        <v>4.1000270446663611</v>
      </c>
      <c r="R1071">
        <v>3.962991807539511</v>
      </c>
      <c r="S1071">
        <v>4.2735898054950018E-2</v>
      </c>
      <c r="T1071">
        <v>7.3064716286769832E-2</v>
      </c>
      <c r="U1071">
        <v>9.5428985029996152E-2</v>
      </c>
      <c r="V1071">
        <v>8.8441143974705094E-2</v>
      </c>
      <c r="W1071">
        <v>8.5644948430490364E-2</v>
      </c>
      <c r="X1071">
        <v>19.59460145894068</v>
      </c>
      <c r="Y1071">
        <v>19.586237285787803</v>
      </c>
      <c r="Z1071">
        <v>19.623075463757662</v>
      </c>
      <c r="AA1071">
        <v>19.654653362968297</v>
      </c>
      <c r="AB1071">
        <v>19.621322037504587</v>
      </c>
      <c r="AD1071" t="s">
        <v>240</v>
      </c>
      <c r="AE1071">
        <v>87401229</v>
      </c>
      <c r="AF1071">
        <v>3.8058721119356341E-2</v>
      </c>
      <c r="AG1071">
        <v>4.494420782115089E-2</v>
      </c>
      <c r="AH1071">
        <v>9.6511079952891737E-2</v>
      </c>
      <c r="AI1071">
        <v>3.9312518454424232</v>
      </c>
      <c r="AJ1071">
        <v>4.2735898054950018E-2</v>
      </c>
      <c r="AK1071">
        <v>19.59460145894068</v>
      </c>
    </row>
    <row r="1072" spans="1:37" x14ac:dyDescent="0.25">
      <c r="A1072" t="str">
        <f>'Pas de restriction 2011'!A1073</f>
        <v>IL FARO - S.P.A.</v>
      </c>
      <c r="B1072">
        <v>0.28876963785447057</v>
      </c>
      <c r="C1072">
        <v>-2.1852738192361949E-2</v>
      </c>
      <c r="D1072">
        <v>0.40580618684415365</v>
      </c>
      <c r="E1072">
        <v>1.6453051087567078E-2</v>
      </c>
      <c r="F1072">
        <v>9.426320507232671E-3</v>
      </c>
      <c r="G1072">
        <v>-0.42707766133688302</v>
      </c>
      <c r="H1072">
        <v>0.24380338181488456</v>
      </c>
      <c r="I1072">
        <v>0.25190321899765078</v>
      </c>
      <c r="J1072">
        <v>3.322282538687784E-2</v>
      </c>
      <c r="K1072">
        <v>3.8198975728606942E-2</v>
      </c>
      <c r="L1072">
        <v>1.2125128722442889E-2</v>
      </c>
      <c r="M1072">
        <v>-0.68257974222689777</v>
      </c>
      <c r="N1072">
        <v>3.2786868497084352</v>
      </c>
      <c r="O1072">
        <v>3.3251000660630319</v>
      </c>
      <c r="P1072">
        <v>2.5699162770269179</v>
      </c>
      <c r="Q1072">
        <v>2.9621791685176593</v>
      </c>
      <c r="R1072">
        <v>2.9523985038692029</v>
      </c>
      <c r="S1072">
        <v>6.5950321291143921E-2</v>
      </c>
      <c r="T1072">
        <v>7.1988509036268716E-2</v>
      </c>
      <c r="U1072">
        <v>6.3031465245460189E-2</v>
      </c>
      <c r="V1072">
        <v>7.481419130420916E-2</v>
      </c>
      <c r="W1072">
        <v>6.994472186197935E-2</v>
      </c>
      <c r="X1072">
        <v>17.728137021275082</v>
      </c>
      <c r="Y1072">
        <v>17.849269115332628</v>
      </c>
      <c r="Z1072">
        <v>17.909238163240904</v>
      </c>
      <c r="AA1072">
        <v>17.849242606629968</v>
      </c>
      <c r="AB1072">
        <v>17.8692499617345</v>
      </c>
      <c r="AD1072" t="s">
        <v>1311</v>
      </c>
      <c r="AE1072">
        <v>16983780</v>
      </c>
      <c r="AF1072">
        <v>1.6453051087567078E-2</v>
      </c>
      <c r="AG1072">
        <v>0.24380338181488456</v>
      </c>
      <c r="AH1072">
        <v>3.8198975728606942E-2</v>
      </c>
      <c r="AI1072">
        <v>3.2786868497084352</v>
      </c>
      <c r="AJ1072">
        <v>6.5950321291143921E-2</v>
      </c>
      <c r="AK1072">
        <v>17.728137021275082</v>
      </c>
    </row>
    <row r="1073" spans="1:37" x14ac:dyDescent="0.25">
      <c r="A1073" t="str">
        <f>'Pas de restriction 2011'!A1074</f>
        <v>IL FIOR DI LOTO S.R.L.</v>
      </c>
      <c r="B1073">
        <v>0.36354541937424645</v>
      </c>
      <c r="C1073">
        <v>-0.18559106867808431</v>
      </c>
      <c r="D1073">
        <v>0.51403859502649873</v>
      </c>
      <c r="E1073">
        <v>0.10767681813026786</v>
      </c>
      <c r="F1073">
        <v>4.7842837687278379E-2</v>
      </c>
      <c r="G1073">
        <v>-0.55568117150900653</v>
      </c>
      <c r="H1073">
        <v>1.8766453599341735E-2</v>
      </c>
      <c r="I1073">
        <v>4.0106237782986769E-2</v>
      </c>
      <c r="J1073">
        <v>1.1371239680785272</v>
      </c>
      <c r="K1073">
        <v>0.1131675848106886</v>
      </c>
      <c r="L1073">
        <v>8.1123253672200996E-2</v>
      </c>
      <c r="M1073">
        <v>-0.28315821347687753</v>
      </c>
      <c r="N1073">
        <v>1.8334675922389767</v>
      </c>
      <c r="O1073">
        <v>1.8758084533596511</v>
      </c>
      <c r="P1073">
        <v>1.7090758218626267</v>
      </c>
      <c r="Q1073">
        <v>1.7860214886104684</v>
      </c>
      <c r="R1073">
        <v>1.7903019212775819</v>
      </c>
      <c r="S1073">
        <v>4.0199292320864277E-2</v>
      </c>
      <c r="T1073">
        <v>5.4349863143052707E-2</v>
      </c>
      <c r="U1073">
        <v>5.1409076301514395E-2</v>
      </c>
      <c r="V1073">
        <v>6.3841677690603463E-2</v>
      </c>
      <c r="W1073">
        <v>5.6533539045056848E-2</v>
      </c>
      <c r="X1073">
        <v>15.926626986640953</v>
      </c>
      <c r="Y1073">
        <v>16.048588968921905</v>
      </c>
      <c r="Z1073">
        <v>16.150869086550266</v>
      </c>
      <c r="AA1073">
        <v>16.263846752893244</v>
      </c>
      <c r="AB1073">
        <v>16.154434936121806</v>
      </c>
      <c r="AD1073" t="s">
        <v>1312</v>
      </c>
      <c r="AE1073">
        <v>4973076</v>
      </c>
      <c r="AF1073">
        <v>0.10767681813026786</v>
      </c>
      <c r="AG1073">
        <v>1.8766453599341735E-2</v>
      </c>
      <c r="AH1073">
        <v>0.1131675848106886</v>
      </c>
      <c r="AI1073">
        <v>1.8334675922389767</v>
      </c>
      <c r="AJ1073">
        <v>4.0199292320864277E-2</v>
      </c>
      <c r="AK1073">
        <v>15.926626986640953</v>
      </c>
    </row>
    <row r="1074" spans="1:37" x14ac:dyDescent="0.25">
      <c r="A1074" t="str">
        <f>'Pas de restriction 2011'!A1075</f>
        <v>IL MERCATONE DI DESENZANO S.R.L.</v>
      </c>
      <c r="B1074">
        <v>-0.18691288716584756</v>
      </c>
      <c r="C1074">
        <v>-0.10176901937483177</v>
      </c>
      <c r="D1074">
        <v>8.5729107101352064E-2</v>
      </c>
      <c r="E1074">
        <v>8.5655209288852022E-2</v>
      </c>
      <c r="F1074">
        <v>7.7004539939767538E-2</v>
      </c>
      <c r="G1074">
        <v>-0.10099408338274136</v>
      </c>
      <c r="H1074">
        <v>8.96729623301699E-2</v>
      </c>
      <c r="I1074">
        <v>0.10358144135836118</v>
      </c>
      <c r="J1074">
        <v>0.15510225899509361</v>
      </c>
      <c r="K1074">
        <v>7.7559413868358559E-2</v>
      </c>
      <c r="L1074">
        <v>5.6377203414440122E-2</v>
      </c>
      <c r="M1074">
        <v>-0.27310947050052442</v>
      </c>
      <c r="N1074">
        <v>1.3503852043787745</v>
      </c>
      <c r="O1074">
        <v>1.7114038312681434</v>
      </c>
      <c r="P1074">
        <v>1.615375095726413</v>
      </c>
      <c r="Q1074">
        <v>1.5828669513808458</v>
      </c>
      <c r="R1074">
        <v>1.6365486261251341</v>
      </c>
      <c r="S1074">
        <v>4.9785687907951445E-2</v>
      </c>
      <c r="T1074">
        <v>6.8259349767563454E-2</v>
      </c>
      <c r="U1074">
        <v>1.5535342585293498E-2</v>
      </c>
      <c r="V1074">
        <v>2.882789468151158E-2</v>
      </c>
      <c r="W1074">
        <v>3.7540862344789511E-2</v>
      </c>
      <c r="X1074">
        <v>17.342306517176795</v>
      </c>
      <c r="Y1074">
        <v>17.267584782310006</v>
      </c>
      <c r="Z1074">
        <v>17.173436558918617</v>
      </c>
      <c r="AA1074">
        <v>17.089793804580129</v>
      </c>
      <c r="AB1074">
        <v>17.17693838193625</v>
      </c>
      <c r="AD1074" t="s">
        <v>1313</v>
      </c>
      <c r="AE1074">
        <v>18444389</v>
      </c>
      <c r="AF1074">
        <v>8.5655209288852022E-2</v>
      </c>
      <c r="AG1074">
        <v>8.96729623301699E-2</v>
      </c>
      <c r="AH1074">
        <v>7.7559413868358559E-2</v>
      </c>
      <c r="AI1074">
        <v>1.3503852043787745</v>
      </c>
      <c r="AJ1074">
        <v>4.9785687907951445E-2</v>
      </c>
      <c r="AK1074">
        <v>17.342306517176795</v>
      </c>
    </row>
    <row r="1075" spans="1:37" x14ac:dyDescent="0.25">
      <c r="A1075" t="str">
        <f>'Pas de restriction 2011'!A1076</f>
        <v>IL TRIANGOLO SOCIETA' PER AZIONI</v>
      </c>
      <c r="B1075">
        <v>0.42962921475322902</v>
      </c>
      <c r="C1075">
        <v>0.13793292320321182</v>
      </c>
      <c r="D1075">
        <v>0.47493887571253607</v>
      </c>
      <c r="E1075">
        <v>3.3599485256077602E-2</v>
      </c>
      <c r="F1075">
        <v>2.3765330527338195E-2</v>
      </c>
      <c r="G1075">
        <v>-0.29268766035517069</v>
      </c>
      <c r="H1075">
        <v>0.15930379979131357</v>
      </c>
      <c r="I1075">
        <v>0.19983793465810767</v>
      </c>
      <c r="J1075">
        <v>0.25444549922784915</v>
      </c>
      <c r="K1075">
        <v>9.2963194415997707E-2</v>
      </c>
      <c r="L1075">
        <v>5.9332877263923778E-2</v>
      </c>
      <c r="M1075">
        <v>-0.36175948302274141</v>
      </c>
      <c r="N1075">
        <v>3.0724351753606536</v>
      </c>
      <c r="O1075">
        <v>3.0927950807125519</v>
      </c>
      <c r="P1075">
        <v>2.4329561527581332</v>
      </c>
      <c r="Q1075">
        <v>2.5602953086769973</v>
      </c>
      <c r="R1075">
        <v>2.6953488473825611</v>
      </c>
      <c r="S1075">
        <v>8.0162994544464392E-2</v>
      </c>
      <c r="T1075">
        <v>0.12337806113507195</v>
      </c>
      <c r="U1075">
        <v>9.4377652050919372E-2</v>
      </c>
      <c r="V1075">
        <v>9.5673132158434093E-2</v>
      </c>
      <c r="W1075">
        <v>0.10447628178147512</v>
      </c>
      <c r="X1075">
        <v>17.896509867100555</v>
      </c>
      <c r="Y1075">
        <v>18.059538708830537</v>
      </c>
      <c r="Z1075">
        <v>18.046772455282458</v>
      </c>
      <c r="AA1075">
        <v>18.094990616912938</v>
      </c>
      <c r="AB1075">
        <v>18.06710059367531</v>
      </c>
      <c r="AD1075" t="s">
        <v>1314</v>
      </c>
      <c r="AE1075">
        <v>22532369</v>
      </c>
      <c r="AF1075">
        <v>3.3599485256077602E-2</v>
      </c>
      <c r="AG1075">
        <v>0.15930379979131357</v>
      </c>
      <c r="AH1075">
        <v>9.2963194415997707E-2</v>
      </c>
      <c r="AI1075">
        <v>3.0724351753606536</v>
      </c>
      <c r="AJ1075">
        <v>8.0162994544464392E-2</v>
      </c>
      <c r="AK1075">
        <v>17.896509867100555</v>
      </c>
    </row>
    <row r="1076" spans="1:37" x14ac:dyDescent="0.25">
      <c r="A1076" t="str">
        <f>'Pas de restriction 2011'!A1077</f>
        <v>ILCO INDUSTRIALE S.R.L.</v>
      </c>
      <c r="B1076">
        <v>7.8564497149492526E-2</v>
      </c>
      <c r="C1076">
        <v>-0.36316958468335164</v>
      </c>
      <c r="D1076">
        <v>0.12736350889375397</v>
      </c>
      <c r="E1076">
        <v>0.12736350889375397</v>
      </c>
      <c r="F1076">
        <v>8.110895626499498E-2</v>
      </c>
      <c r="G1076">
        <v>-0.36316958468335164</v>
      </c>
      <c r="H1076">
        <v>0.58555260590806057</v>
      </c>
      <c r="I1076">
        <v>0.61098307076632474</v>
      </c>
      <c r="J1076">
        <v>4.3429855151660077E-2</v>
      </c>
      <c r="K1076">
        <v>0.18269383240638717</v>
      </c>
      <c r="L1076">
        <v>0.11524481265375813</v>
      </c>
      <c r="M1076">
        <v>-0.36919155323532943</v>
      </c>
      <c r="N1076">
        <v>1.592371175145717</v>
      </c>
      <c r="O1076">
        <v>1.0331788854713848</v>
      </c>
      <c r="P1076">
        <v>1.3528873367351664</v>
      </c>
      <c r="Q1076">
        <v>1.4563752034877833</v>
      </c>
      <c r="R1076">
        <v>1.2808138085647782</v>
      </c>
      <c r="S1076">
        <v>0.31588498390357878</v>
      </c>
      <c r="T1076">
        <v>0.16050469412560217</v>
      </c>
      <c r="U1076">
        <v>0.23480844409252311</v>
      </c>
      <c r="V1076">
        <v>0.26550662900067801</v>
      </c>
      <c r="W1076">
        <v>0.2202732557396011</v>
      </c>
      <c r="X1076">
        <v>16.085164731515004</v>
      </c>
      <c r="Y1076">
        <v>15.908844033352521</v>
      </c>
      <c r="Z1076">
        <v>16.072684915083173</v>
      </c>
      <c r="AA1076">
        <v>16.312988029510784</v>
      </c>
      <c r="AB1076">
        <v>16.098172325982159</v>
      </c>
      <c r="AD1076" t="s">
        <v>1315</v>
      </c>
      <c r="AE1076">
        <v>7851409</v>
      </c>
      <c r="AF1076">
        <v>0.12736350889375397</v>
      </c>
      <c r="AG1076">
        <v>0.58555260590806057</v>
      </c>
      <c r="AH1076">
        <v>0.18269383240638717</v>
      </c>
      <c r="AI1076">
        <v>1.592371175145717</v>
      </c>
      <c r="AJ1076">
        <v>0.31588498390357878</v>
      </c>
      <c r="AK1076">
        <v>16.085164731515004</v>
      </c>
    </row>
    <row r="1077" spans="1:37" x14ac:dyDescent="0.25">
      <c r="A1077" t="str">
        <f>'Pas de restriction 2011'!A1078</f>
        <v>ILLVA SARONNO S.P.A. O PIU' BREVEMENTE I.S. S.P.A.</v>
      </c>
      <c r="B1077">
        <v>7.0346906228574285E-2</v>
      </c>
      <c r="C1077">
        <v>0.14595799596897313</v>
      </c>
      <c r="D1077">
        <v>1.4817686595376115E-2</v>
      </c>
      <c r="E1077">
        <v>1.4814289288320109E-2</v>
      </c>
      <c r="F1077">
        <v>1.6978488168832698E-2</v>
      </c>
      <c r="G1077">
        <v>0.14608860664135187</v>
      </c>
      <c r="H1077">
        <v>0.72308864153572672</v>
      </c>
      <c r="I1077">
        <v>0.77072551969119374</v>
      </c>
      <c r="J1077">
        <v>6.5879721266667635E-2</v>
      </c>
      <c r="K1077">
        <v>7.3483192681400619E-2</v>
      </c>
      <c r="L1077">
        <v>7.5506014739271168E-2</v>
      </c>
      <c r="M1077">
        <v>2.7527683325367366E-2</v>
      </c>
      <c r="N1077">
        <v>1.3591714121167013</v>
      </c>
      <c r="O1077">
        <v>0.55323155056705309</v>
      </c>
      <c r="P1077">
        <v>0.56079490147665634</v>
      </c>
      <c r="Q1077">
        <v>0.50974850309250341</v>
      </c>
      <c r="R1077">
        <v>0.54125831837873761</v>
      </c>
      <c r="S1077">
        <v>0.1686179335027149</v>
      </c>
      <c r="T1077">
        <v>7.0115142639888633E-2</v>
      </c>
      <c r="U1077">
        <v>9.7722691772840875E-2</v>
      </c>
      <c r="V1077">
        <v>9.3334172396298307E-2</v>
      </c>
      <c r="W1077">
        <v>8.7057335603009267E-2</v>
      </c>
      <c r="X1077">
        <v>18.666049006555539</v>
      </c>
      <c r="Y1077">
        <v>18.657275366618617</v>
      </c>
      <c r="Z1077">
        <v>18.680854210373347</v>
      </c>
      <c r="AA1077">
        <v>18.619385272319633</v>
      </c>
      <c r="AB1077">
        <v>18.652504949770531</v>
      </c>
      <c r="AD1077" t="s">
        <v>1316</v>
      </c>
      <c r="AE1077">
        <v>229004911</v>
      </c>
      <c r="AF1077">
        <v>1.4814289288320109E-2</v>
      </c>
      <c r="AG1077">
        <v>0.72308864153572672</v>
      </c>
      <c r="AH1077">
        <v>7.3483192681400619E-2</v>
      </c>
      <c r="AI1077">
        <v>1.3591714121167013</v>
      </c>
      <c r="AJ1077">
        <v>0.1686179335027149</v>
      </c>
      <c r="AK1077">
        <v>18.666049006555539</v>
      </c>
    </row>
    <row r="1078" spans="1:37" x14ac:dyDescent="0.25">
      <c r="A1078" t="str">
        <f>'Pas de restriction 2011'!A1079</f>
        <v>ILLYCAFFE' S.P.A.</v>
      </c>
      <c r="B1078">
        <v>0.13098661641770626</v>
      </c>
      <c r="C1078">
        <v>4.3992561286009944E-2</v>
      </c>
      <c r="D1078">
        <v>0.44723856999417894</v>
      </c>
      <c r="E1078">
        <v>0.36291702224440425</v>
      </c>
      <c r="F1078">
        <v>0.38118673855883811</v>
      </c>
      <c r="G1078">
        <v>5.0341304470778531E-2</v>
      </c>
      <c r="H1078">
        <v>0.33929904141800082</v>
      </c>
      <c r="I1078">
        <v>0.31110973756404542</v>
      </c>
      <c r="J1078">
        <v>-8.3081000571491384E-2</v>
      </c>
      <c r="K1078">
        <v>0.33163087745596453</v>
      </c>
      <c r="L1078">
        <v>0.31865794299194244</v>
      </c>
      <c r="M1078">
        <v>-3.9118596445364757E-2</v>
      </c>
      <c r="N1078">
        <v>1.1973302968230695</v>
      </c>
      <c r="O1078">
        <v>1.2732718900373918</v>
      </c>
      <c r="P1078">
        <v>1.1834387896693064</v>
      </c>
      <c r="Q1078">
        <v>1.1927449686945593</v>
      </c>
      <c r="R1078">
        <v>1.2164852161337525</v>
      </c>
      <c r="S1078">
        <v>0.17501040925572675</v>
      </c>
      <c r="T1078">
        <v>0.17031424312788729</v>
      </c>
      <c r="U1078">
        <v>0.14629801500570017</v>
      </c>
      <c r="V1078">
        <v>0.16253221220239258</v>
      </c>
      <c r="W1078">
        <v>0.1597148234453267</v>
      </c>
      <c r="X1078">
        <v>19.56809336499218</v>
      </c>
      <c r="Y1078">
        <v>19.684833388841277</v>
      </c>
      <c r="Z1078">
        <v>19.727269096959059</v>
      </c>
      <c r="AA1078">
        <v>19.756303846127906</v>
      </c>
      <c r="AB1078">
        <v>19.722802110642746</v>
      </c>
      <c r="AD1078" t="s">
        <v>1317</v>
      </c>
      <c r="AE1078">
        <v>278031092</v>
      </c>
      <c r="AF1078">
        <v>0.36291702224440425</v>
      </c>
      <c r="AG1078">
        <v>0.33929904141800082</v>
      </c>
      <c r="AH1078">
        <v>0.33163087745596453</v>
      </c>
      <c r="AI1078">
        <v>1.1973302968230695</v>
      </c>
      <c r="AJ1078">
        <v>0.17501040925572675</v>
      </c>
      <c r="AK1078">
        <v>19.56809336499218</v>
      </c>
    </row>
    <row r="1079" spans="1:37" x14ac:dyDescent="0.25">
      <c r="A1079" t="str">
        <f>'Pas de restriction 2011'!A1080</f>
        <v>ILSA S.P.A.</v>
      </c>
      <c r="B1079">
        <v>0.17748781949506184</v>
      </c>
      <c r="C1079">
        <v>-2.4889099457831562E-2</v>
      </c>
      <c r="D1079">
        <v>0.37448172753803916</v>
      </c>
      <c r="E1079">
        <v>0.11369272611726436</v>
      </c>
      <c r="F1079">
        <v>0.10984082831354847</v>
      </c>
      <c r="G1079">
        <v>-3.3879896588485246E-2</v>
      </c>
      <c r="H1079">
        <v>0.29135711385454116</v>
      </c>
      <c r="I1079">
        <v>0.3230154380567124</v>
      </c>
      <c r="J1079">
        <v>0.10865814732766926</v>
      </c>
      <c r="K1079">
        <v>0.2777953327206345</v>
      </c>
      <c r="L1079">
        <v>0.21223899868301624</v>
      </c>
      <c r="M1079">
        <v>-0.23598788862138709</v>
      </c>
      <c r="N1079">
        <v>1.3544669086629777</v>
      </c>
      <c r="O1079">
        <v>1.251786548509362</v>
      </c>
      <c r="P1079">
        <v>1.3527300751683289</v>
      </c>
      <c r="Q1079">
        <v>1.3654720822746975</v>
      </c>
      <c r="R1079">
        <v>1.3233295686507962</v>
      </c>
      <c r="S1079">
        <v>9.0199005190373799E-2</v>
      </c>
      <c r="T1079">
        <v>8.6820027117684495E-2</v>
      </c>
      <c r="U1079">
        <v>9.7445055339340586E-2</v>
      </c>
      <c r="V1079">
        <v>7.5248703768997366E-2</v>
      </c>
      <c r="W1079">
        <v>8.6504595408674154E-2</v>
      </c>
      <c r="X1079">
        <v>16.748501148433213</v>
      </c>
      <c r="Y1079">
        <v>16.874074944444118</v>
      </c>
      <c r="Z1079">
        <v>17.081367406732181</v>
      </c>
      <c r="AA1079">
        <v>17.146881006120722</v>
      </c>
      <c r="AB1079">
        <v>17.034107785765674</v>
      </c>
      <c r="AD1079" t="s">
        <v>1318</v>
      </c>
      <c r="AE1079">
        <v>17013252</v>
      </c>
      <c r="AF1079">
        <v>0.11369272611726436</v>
      </c>
      <c r="AG1079">
        <v>0.29135711385454116</v>
      </c>
      <c r="AH1079">
        <v>0.2777953327206345</v>
      </c>
      <c r="AI1079">
        <v>1.3544669086629777</v>
      </c>
      <c r="AJ1079">
        <v>9.0199005190373799E-2</v>
      </c>
      <c r="AK1079">
        <v>16.748501148433213</v>
      </c>
    </row>
    <row r="1080" spans="1:37" x14ac:dyDescent="0.25">
      <c r="A1080" t="str">
        <f>'Pas de restriction 2011'!A1081</f>
        <v>IMA SAF - DONZELLI S.R.L.</v>
      </c>
      <c r="B1080">
        <v>-5.2396277409822126E-2</v>
      </c>
      <c r="C1080">
        <v>-0.32001317928188466</v>
      </c>
      <c r="D1080">
        <v>0.2374284016299556</v>
      </c>
      <c r="E1080">
        <v>0.11397272309696228</v>
      </c>
      <c r="F1080">
        <v>9.0140304558423118E-2</v>
      </c>
      <c r="G1080">
        <v>-0.2091063360683568</v>
      </c>
      <c r="H1080">
        <v>0.30803138562949195</v>
      </c>
      <c r="I1080">
        <v>0.39986024440810891</v>
      </c>
      <c r="J1080">
        <v>0.29811526702370217</v>
      </c>
      <c r="K1080">
        <v>0.1730005643470357</v>
      </c>
      <c r="L1080">
        <v>0.1579241266686402</v>
      </c>
      <c r="M1080">
        <v>-8.7146754320133135E-2</v>
      </c>
      <c r="N1080">
        <v>1.156038395092801</v>
      </c>
      <c r="O1080">
        <v>1.0577186805869676</v>
      </c>
      <c r="P1080">
        <v>1.05919194263841</v>
      </c>
      <c r="Q1080">
        <v>1.0878526762813228</v>
      </c>
      <c r="R1080">
        <v>1.0682544331689001</v>
      </c>
      <c r="S1080">
        <v>7.8746921209252585E-2</v>
      </c>
      <c r="T1080">
        <v>5.1798676293107304E-2</v>
      </c>
      <c r="U1080">
        <v>6.5685123958502706E-2</v>
      </c>
      <c r="V1080">
        <v>6.2379814716487854E-2</v>
      </c>
      <c r="W1080">
        <v>5.9954538322699286E-2</v>
      </c>
      <c r="X1080">
        <v>16.22053246676801</v>
      </c>
      <c r="Y1080">
        <v>16.202258290813305</v>
      </c>
      <c r="Z1080">
        <v>16.19387173104607</v>
      </c>
      <c r="AA1080">
        <v>16.203307468044208</v>
      </c>
      <c r="AB1080">
        <v>16.199812496634529</v>
      </c>
      <c r="AD1080" t="s">
        <v>1319</v>
      </c>
      <c r="AE1080">
        <v>10284452</v>
      </c>
      <c r="AF1080">
        <v>0.11397272309696228</v>
      </c>
      <c r="AG1080">
        <v>0.30803138562949195</v>
      </c>
      <c r="AH1080">
        <v>0.1730005643470357</v>
      </c>
      <c r="AI1080">
        <v>1.156038395092801</v>
      </c>
      <c r="AJ1080">
        <v>7.8746921209252585E-2</v>
      </c>
      <c r="AK1080">
        <v>16.22053246676801</v>
      </c>
    </row>
    <row r="1081" spans="1:37" x14ac:dyDescent="0.25">
      <c r="A1081" t="str">
        <f>'Pas de restriction 2011'!A1082</f>
        <v>IMA SERVIZI S.P.A.</v>
      </c>
      <c r="B1081">
        <v>0.11785558724538762</v>
      </c>
      <c r="C1081">
        <v>-0.38130789216256039</v>
      </c>
      <c r="D1081">
        <v>0.14940394719530309</v>
      </c>
      <c r="E1081">
        <v>5.571490493960389E-2</v>
      </c>
      <c r="F1081">
        <v>8.1930906869008932E-2</v>
      </c>
      <c r="G1081">
        <v>0.47053839466878261</v>
      </c>
      <c r="H1081">
        <v>0.28969136788583771</v>
      </c>
      <c r="I1081">
        <v>0.40618062381021558</v>
      </c>
      <c r="J1081">
        <v>0.40211503979049951</v>
      </c>
      <c r="K1081">
        <v>1.0129454324106255E-2</v>
      </c>
      <c r="L1081">
        <v>2.1979952536247755E-2</v>
      </c>
      <c r="M1081">
        <v>1.1699048964502929</v>
      </c>
      <c r="N1081">
        <v>1.8647369330595283</v>
      </c>
      <c r="O1081">
        <v>1.8092528869147375</v>
      </c>
      <c r="P1081">
        <v>1.6166291484553392</v>
      </c>
      <c r="Q1081">
        <v>1.5671449088525173</v>
      </c>
      <c r="R1081">
        <v>1.6643423147408647</v>
      </c>
      <c r="S1081">
        <v>0.13360150519068761</v>
      </c>
      <c r="T1081">
        <v>0.13845530885315824</v>
      </c>
      <c r="U1081">
        <v>0.11824266411861092</v>
      </c>
      <c r="V1081">
        <v>9.5076195948264844E-2</v>
      </c>
      <c r="W1081">
        <v>0.117258056306678</v>
      </c>
      <c r="X1081">
        <v>16.095459270373183</v>
      </c>
      <c r="Y1081">
        <v>16.14495343007815</v>
      </c>
      <c r="Z1081">
        <v>16.213923605784927</v>
      </c>
      <c r="AA1081">
        <v>16.171899321712736</v>
      </c>
      <c r="AB1081">
        <v>16.176925452525271</v>
      </c>
      <c r="AD1081" t="s">
        <v>1320</v>
      </c>
      <c r="AE1081">
        <v>5677601</v>
      </c>
      <c r="AF1081">
        <v>5.571490493960389E-2</v>
      </c>
      <c r="AG1081">
        <v>0.28969136788583771</v>
      </c>
      <c r="AH1081">
        <v>1.0129454324106255E-2</v>
      </c>
      <c r="AI1081">
        <v>1.8647369330595283</v>
      </c>
      <c r="AJ1081">
        <v>0.13360150519068761</v>
      </c>
      <c r="AK1081">
        <v>16.095459270373183</v>
      </c>
    </row>
    <row r="1082" spans="1:37" x14ac:dyDescent="0.25">
      <c r="A1082" t="str">
        <f>'Pas de restriction 2011'!A1083</f>
        <v>IMAFORNI INT'L S.P.A.</v>
      </c>
      <c r="B1082">
        <v>-2.2548791829605307E-2</v>
      </c>
      <c r="C1082">
        <v>-0.18646193098263053</v>
      </c>
      <c r="D1082">
        <v>5.0191920691234355E-2</v>
      </c>
      <c r="E1082">
        <v>5.0191920691234355E-2</v>
      </c>
      <c r="F1082">
        <v>4.083303823941975E-2</v>
      </c>
      <c r="G1082">
        <v>-0.18646193098263053</v>
      </c>
      <c r="H1082">
        <v>0.33203038717397165</v>
      </c>
      <c r="I1082">
        <v>0.29183777578178433</v>
      </c>
      <c r="J1082">
        <v>-0.12105100299487916</v>
      </c>
      <c r="K1082">
        <v>4.8542126077051766E-2</v>
      </c>
      <c r="L1082">
        <v>3.7158922478000997E-2</v>
      </c>
      <c r="M1082">
        <v>-0.23450154574980936</v>
      </c>
      <c r="N1082">
        <v>1.1967551671703958</v>
      </c>
      <c r="O1082">
        <v>1.4514898690082869</v>
      </c>
      <c r="P1082">
        <v>0.95696304114971831</v>
      </c>
      <c r="Q1082">
        <v>1.5714878750277808</v>
      </c>
      <c r="R1082">
        <v>1.326646928395262</v>
      </c>
      <c r="S1082">
        <v>0.22758562618816489</v>
      </c>
      <c r="T1082">
        <v>0.28698117190980466</v>
      </c>
      <c r="U1082">
        <v>0.12210976389313688</v>
      </c>
      <c r="V1082">
        <v>0.23363653594029699</v>
      </c>
      <c r="W1082">
        <v>0.2142424905810795</v>
      </c>
      <c r="X1082">
        <v>17.959180157158858</v>
      </c>
      <c r="Y1082">
        <v>18.269229017006218</v>
      </c>
      <c r="Z1082">
        <v>18.125386868425295</v>
      </c>
      <c r="AA1082">
        <v>18.147527876229553</v>
      </c>
      <c r="AB1082">
        <v>18.180714587220354</v>
      </c>
      <c r="AD1082" t="s">
        <v>1321</v>
      </c>
      <c r="AE1082">
        <v>59212219</v>
      </c>
      <c r="AF1082">
        <v>5.0191920691234355E-2</v>
      </c>
      <c r="AG1082">
        <v>0.33203038717397165</v>
      </c>
      <c r="AH1082">
        <v>4.8542126077051766E-2</v>
      </c>
      <c r="AI1082">
        <v>1.1967551671703958</v>
      </c>
      <c r="AJ1082">
        <v>0.22758562618816489</v>
      </c>
      <c r="AK1082">
        <v>17.959180157158858</v>
      </c>
    </row>
    <row r="1083" spans="1:37" x14ac:dyDescent="0.25">
      <c r="A1083" t="str">
        <f>'Pas de restriction 2011'!A1084</f>
        <v>IMAGE S S.R.L.</v>
      </c>
      <c r="B1083">
        <v>0.35557383356708933</v>
      </c>
      <c r="C1083">
        <v>-0.7166665819688034</v>
      </c>
      <c r="D1083">
        <v>0.13833661938897923</v>
      </c>
      <c r="E1083">
        <v>4.6524733256271517E-2</v>
      </c>
      <c r="F1083">
        <v>3.0949266706448181E-2</v>
      </c>
      <c r="G1083">
        <v>-0.33477820203781111</v>
      </c>
      <c r="H1083">
        <v>0.42251183866669578</v>
      </c>
      <c r="I1083">
        <v>0.56732615450934809</v>
      </c>
      <c r="J1083">
        <v>0.34274617321880785</v>
      </c>
      <c r="K1083">
        <v>7.4832167852354721E-3</v>
      </c>
      <c r="L1083">
        <v>2.4567391257061838E-2</v>
      </c>
      <c r="M1083">
        <v>2.2829987373256064</v>
      </c>
      <c r="N1083">
        <v>3.0335974717479224</v>
      </c>
      <c r="O1083">
        <v>2.4009655271387231</v>
      </c>
      <c r="P1083">
        <v>2.5676947780381174</v>
      </c>
      <c r="Q1083">
        <v>2.3885766728847884</v>
      </c>
      <c r="R1083">
        <v>2.4524123260205428</v>
      </c>
      <c r="S1083">
        <v>0.27702943183462148</v>
      </c>
      <c r="T1083">
        <v>0.2296818869946014</v>
      </c>
      <c r="U1083">
        <v>0.15811626214549124</v>
      </c>
      <c r="V1083">
        <v>0.2010069910790965</v>
      </c>
      <c r="W1083">
        <v>0.19626838007306305</v>
      </c>
      <c r="X1083">
        <v>16.064493166125779</v>
      </c>
      <c r="Y1083">
        <v>16.270316183534959</v>
      </c>
      <c r="Z1083">
        <v>16.304502767143664</v>
      </c>
      <c r="AA1083">
        <v>16.393399756481539</v>
      </c>
      <c r="AB1083">
        <v>16.322739569053386</v>
      </c>
      <c r="AD1083" t="s">
        <v>1322</v>
      </c>
      <c r="AE1083">
        <v>4849786</v>
      </c>
      <c r="AF1083">
        <v>4.6524733256271517E-2</v>
      </c>
      <c r="AG1083">
        <v>0.42251183866669578</v>
      </c>
      <c r="AH1083">
        <v>7.4832167852354721E-3</v>
      </c>
      <c r="AI1083">
        <v>3.0335974717479224</v>
      </c>
      <c r="AJ1083">
        <v>0.27702943183462148</v>
      </c>
      <c r="AK1083">
        <v>16.064493166125779</v>
      </c>
    </row>
    <row r="1084" spans="1:37" x14ac:dyDescent="0.25">
      <c r="A1084" t="str">
        <f>'Pas de restriction 2011'!A1085</f>
        <v>IMAL S.R.L.</v>
      </c>
      <c r="B1084">
        <v>0.14609264843040409</v>
      </c>
      <c r="C1084">
        <v>-0.12236676106937308</v>
      </c>
      <c r="D1084">
        <v>0.12891154367796054</v>
      </c>
      <c r="E1084">
        <v>7.3458838560081036E-2</v>
      </c>
      <c r="F1084">
        <v>3.3670539820088698E-2</v>
      </c>
      <c r="G1084">
        <v>-0.54164072724141976</v>
      </c>
      <c r="H1084">
        <v>0.41106039007021627</v>
      </c>
      <c r="I1084">
        <v>0.25472916093637549</v>
      </c>
      <c r="J1084">
        <v>-0.38031207314121579</v>
      </c>
      <c r="K1084">
        <v>7.1878675811479281E-3</v>
      </c>
      <c r="L1084">
        <v>1.5911810508113654E-2</v>
      </c>
      <c r="M1084">
        <v>1.2137039015363273</v>
      </c>
      <c r="N1084">
        <v>0.76727819216763193</v>
      </c>
      <c r="O1084">
        <v>1.2525457706769296</v>
      </c>
      <c r="P1084">
        <v>0.93937775565453119</v>
      </c>
      <c r="Q1084">
        <v>1.4108255741117686</v>
      </c>
      <c r="R1084">
        <v>1.2009163668144096</v>
      </c>
      <c r="S1084">
        <v>5.2272178342412962E-2</v>
      </c>
      <c r="T1084">
        <v>7.3510485251427199E-2</v>
      </c>
      <c r="U1084">
        <v>4.1719810109681538E-2</v>
      </c>
      <c r="V1084">
        <v>0.34001506284451805</v>
      </c>
      <c r="W1084">
        <v>0.15174845273520893</v>
      </c>
      <c r="X1084">
        <v>17.124177250124259</v>
      </c>
      <c r="Y1084">
        <v>17.907425922072303</v>
      </c>
      <c r="Z1084">
        <v>17.705753204072916</v>
      </c>
      <c r="AA1084">
        <v>17.780805213543058</v>
      </c>
      <c r="AB1084">
        <v>17.79799477989609</v>
      </c>
      <c r="AD1084" t="s">
        <v>1323</v>
      </c>
      <c r="AE1084">
        <v>47786217</v>
      </c>
      <c r="AF1084">
        <v>7.3458838560081036E-2</v>
      </c>
      <c r="AG1084">
        <v>0.41106039007021627</v>
      </c>
      <c r="AH1084">
        <v>7.1878675811479281E-3</v>
      </c>
      <c r="AI1084">
        <v>0.76727819216763193</v>
      </c>
      <c r="AJ1084">
        <v>5.2272178342412962E-2</v>
      </c>
      <c r="AK1084">
        <v>17.124177250124259</v>
      </c>
    </row>
    <row r="1085" spans="1:37" x14ac:dyDescent="0.25">
      <c r="A1085" t="str">
        <f>'Pas de restriction 2011'!A1086</f>
        <v>IMARC S.P.A.</v>
      </c>
      <c r="B1085">
        <v>5.0319122021500386E-2</v>
      </c>
      <c r="C1085">
        <v>-0.12474048955067255</v>
      </c>
      <c r="D1085">
        <v>1.4221871289143701E-2</v>
      </c>
      <c r="E1085">
        <v>1.4221871289143701E-2</v>
      </c>
      <c r="F1085">
        <v>1.2447828102209261E-2</v>
      </c>
      <c r="G1085">
        <v>-0.12474048955067255</v>
      </c>
      <c r="H1085">
        <v>0.88104879856032903</v>
      </c>
      <c r="I1085">
        <v>0.89641318372895828</v>
      </c>
      <c r="J1085">
        <v>1.7438744816104752E-2</v>
      </c>
      <c r="K1085">
        <v>0.24696945990741334</v>
      </c>
      <c r="L1085">
        <v>0.22140369978616534</v>
      </c>
      <c r="M1085">
        <v>-0.10351790108312332</v>
      </c>
      <c r="N1085">
        <v>0.52177291588535213</v>
      </c>
      <c r="O1085">
        <v>0.46937484777578525</v>
      </c>
      <c r="P1085">
        <v>0.40491257913569084</v>
      </c>
      <c r="Q1085">
        <v>0.39510407475952269</v>
      </c>
      <c r="R1085">
        <v>0.42313050055699958</v>
      </c>
      <c r="S1085">
        <v>0.12329361665921935</v>
      </c>
      <c r="T1085">
        <v>9.4904602344942968E-2</v>
      </c>
      <c r="U1085">
        <v>6.8945863636707252E-2</v>
      </c>
      <c r="V1085">
        <v>4.7136450341102018E-2</v>
      </c>
      <c r="W1085">
        <v>7.0328972107584084E-2</v>
      </c>
      <c r="X1085">
        <v>16.442703858917081</v>
      </c>
      <c r="Y1085">
        <v>16.39023993474709</v>
      </c>
      <c r="Z1085">
        <v>16.259253575019219</v>
      </c>
      <c r="AA1085">
        <v>16.245054504188538</v>
      </c>
      <c r="AB1085">
        <v>16.298182671318283</v>
      </c>
      <c r="AD1085" t="s">
        <v>1324</v>
      </c>
      <c r="AE1085">
        <v>27968612</v>
      </c>
      <c r="AF1085">
        <v>1.4221871289143701E-2</v>
      </c>
      <c r="AG1085">
        <v>0.88104879856032903</v>
      </c>
      <c r="AH1085">
        <v>0.24696945990741334</v>
      </c>
      <c r="AI1085">
        <v>0.52177291588535213</v>
      </c>
      <c r="AJ1085">
        <v>0.12329361665921935</v>
      </c>
      <c r="AK1085">
        <v>16.442703858917081</v>
      </c>
    </row>
    <row r="1086" spans="1:37" x14ac:dyDescent="0.25">
      <c r="A1086" t="str">
        <f>'Pas de restriction 2011'!A1087</f>
        <v>IMATION S.R.L.</v>
      </c>
      <c r="B1086">
        <v>0.55380103898649113</v>
      </c>
      <c r="C1086">
        <v>-0.5064720656038546</v>
      </c>
      <c r="D1086">
        <v>0.10988939897947</v>
      </c>
      <c r="E1086">
        <v>0.10988939897947</v>
      </c>
      <c r="F1086">
        <v>5.423348809037172E-2</v>
      </c>
      <c r="G1086">
        <v>-0.5064720656038546</v>
      </c>
      <c r="H1086">
        <v>0.34756766707527825</v>
      </c>
      <c r="I1086">
        <v>0.23846028622538881</v>
      </c>
      <c r="J1086">
        <v>-0.31391694678624499</v>
      </c>
      <c r="K1086">
        <v>3.9115995739784351E-3</v>
      </c>
      <c r="L1086">
        <v>8.3813866935785386E-4</v>
      </c>
      <c r="M1086">
        <v>-0.78572994154782716</v>
      </c>
      <c r="N1086">
        <v>0.17844861749977672</v>
      </c>
      <c r="O1086">
        <v>0.17880323901969375</v>
      </c>
      <c r="P1086">
        <v>0.16981023212364649</v>
      </c>
      <c r="Q1086">
        <v>0.123577326669034</v>
      </c>
      <c r="R1086">
        <v>0.15739693260412474</v>
      </c>
      <c r="S1086">
        <v>1.6026719341486764E-2</v>
      </c>
      <c r="T1086">
        <v>1.4669999776429058E-2</v>
      </c>
      <c r="U1086">
        <v>1.325110387190548E-2</v>
      </c>
      <c r="V1086">
        <v>6.6868096924578542E-3</v>
      </c>
      <c r="W1086">
        <v>1.1535971113597464E-2</v>
      </c>
      <c r="X1086">
        <v>15.104926385055057</v>
      </c>
      <c r="Y1086">
        <v>14.916487049700573</v>
      </c>
      <c r="Z1086">
        <v>14.901955119171451</v>
      </c>
      <c r="AA1086">
        <v>14.847016765465131</v>
      </c>
      <c r="AB1086">
        <v>14.888486311445718</v>
      </c>
      <c r="AD1086" t="s">
        <v>1325</v>
      </c>
      <c r="AE1086">
        <v>16817928</v>
      </c>
      <c r="AF1086">
        <v>0.10988939897947</v>
      </c>
      <c r="AG1086">
        <v>0.34756766707527825</v>
      </c>
      <c r="AH1086">
        <v>3.9115995739784351E-3</v>
      </c>
      <c r="AI1086">
        <v>0.17844861749977672</v>
      </c>
      <c r="AJ1086">
        <v>1.6026719341486764E-2</v>
      </c>
      <c r="AK1086">
        <v>15.104926385055057</v>
      </c>
    </row>
    <row r="1087" spans="1:37" x14ac:dyDescent="0.25">
      <c r="A1087" t="str">
        <f>'Pas de restriction 2011'!A1088</f>
        <v>IMBALLAGGI PROTETTIVI S.R.L.</v>
      </c>
      <c r="B1087">
        <v>-3.8041798763517626E-2</v>
      </c>
      <c r="C1087">
        <v>-0.14356396324168694</v>
      </c>
      <c r="D1087">
        <v>0.49064924167254625</v>
      </c>
      <c r="E1087">
        <v>0.2357488983913815</v>
      </c>
      <c r="F1087">
        <v>0.25333869714913837</v>
      </c>
      <c r="G1087">
        <v>7.4612432455802818E-2</v>
      </c>
      <c r="H1087">
        <v>0.10757799221474061</v>
      </c>
      <c r="I1087">
        <v>0.12983212111257408</v>
      </c>
      <c r="J1087">
        <v>0.20686507007317204</v>
      </c>
      <c r="K1087">
        <v>0.14834821536611384</v>
      </c>
      <c r="L1087">
        <v>7.8002880107831088E-2</v>
      </c>
      <c r="M1087">
        <v>-0.47419064047838388</v>
      </c>
      <c r="N1087">
        <v>1.330690978053843</v>
      </c>
      <c r="O1087">
        <v>1.0934599958299902</v>
      </c>
      <c r="P1087">
        <v>1.2624277603762368</v>
      </c>
      <c r="Q1087">
        <v>1.4141267718653905</v>
      </c>
      <c r="R1087">
        <v>1.2566715093572058</v>
      </c>
      <c r="S1087">
        <v>9.3642493197546348E-2</v>
      </c>
      <c r="T1087">
        <v>8.3150042165500981E-2</v>
      </c>
      <c r="U1087">
        <v>9.5287152460758431E-2</v>
      </c>
      <c r="V1087">
        <v>9.5605839566859349E-2</v>
      </c>
      <c r="W1087">
        <v>9.1347678064372925E-2</v>
      </c>
      <c r="X1087">
        <v>16.044602705021809</v>
      </c>
      <c r="Y1087">
        <v>16.056003840847335</v>
      </c>
      <c r="Z1087">
        <v>16.015803312516152</v>
      </c>
      <c r="AA1087">
        <v>16.30432041365686</v>
      </c>
      <c r="AB1087">
        <v>16.12537585567345</v>
      </c>
      <c r="AD1087" t="s">
        <v>1326</v>
      </c>
      <c r="AE1087">
        <v>8594704</v>
      </c>
      <c r="AF1087">
        <v>0.2357488983913815</v>
      </c>
      <c r="AG1087">
        <v>0.10757799221474061</v>
      </c>
      <c r="AH1087">
        <v>0.14834821536611384</v>
      </c>
      <c r="AI1087">
        <v>1.330690978053843</v>
      </c>
      <c r="AJ1087">
        <v>9.3642493197546348E-2</v>
      </c>
      <c r="AK1087">
        <v>16.044602705021809</v>
      </c>
    </row>
    <row r="1088" spans="1:37" x14ac:dyDescent="0.25">
      <c r="A1088" t="str">
        <f>'Pas de restriction 2011'!A1089</f>
        <v>IMBALLAGGI SAN FELICE SRL</v>
      </c>
      <c r="B1088">
        <v>5.2782047522959827E-2</v>
      </c>
      <c r="C1088">
        <v>-0.18568072223974197</v>
      </c>
      <c r="D1088">
        <v>0.38805325382420786</v>
      </c>
      <c r="E1088">
        <v>0.20236714369206329</v>
      </c>
      <c r="F1088">
        <v>0.16597138007705364</v>
      </c>
      <c r="G1088">
        <v>-0.17985016219032135</v>
      </c>
      <c r="H1088">
        <v>5.2454218149721302E-2</v>
      </c>
      <c r="I1088">
        <v>0.16461619141794617</v>
      </c>
      <c r="J1088">
        <v>2.1382831967503231</v>
      </c>
      <c r="K1088">
        <v>6.7914280894350115E-2</v>
      </c>
      <c r="L1088">
        <v>0.19452481281781164</v>
      </c>
      <c r="M1088">
        <v>1.8642696389647622</v>
      </c>
      <c r="N1088">
        <v>1.9217235264503902</v>
      </c>
      <c r="O1088">
        <v>1.7467743578818669</v>
      </c>
      <c r="P1088">
        <v>1.6526186174089983</v>
      </c>
      <c r="Q1088">
        <v>1.7083347232634505</v>
      </c>
      <c r="R1088">
        <v>1.7025758995181051</v>
      </c>
      <c r="S1088">
        <v>5.8927412222647434E-2</v>
      </c>
      <c r="T1088">
        <v>9.6133116643027219E-2</v>
      </c>
      <c r="U1088">
        <v>0.12221963402213699</v>
      </c>
      <c r="V1088">
        <v>0.13256495070283644</v>
      </c>
      <c r="W1088">
        <v>0.11697256712266689</v>
      </c>
      <c r="X1088">
        <v>16.220436602317022</v>
      </c>
      <c r="Y1088">
        <v>16.258188668956677</v>
      </c>
      <c r="Z1088">
        <v>16.260362453550101</v>
      </c>
      <c r="AA1088">
        <v>16.273068021676565</v>
      </c>
      <c r="AB1088">
        <v>16.263873048061114</v>
      </c>
      <c r="AD1088" t="s">
        <v>1327</v>
      </c>
      <c r="AE1088">
        <v>6585743</v>
      </c>
      <c r="AF1088">
        <v>0.20236714369206329</v>
      </c>
      <c r="AG1088">
        <v>5.2454218149721302E-2</v>
      </c>
      <c r="AH1088">
        <v>6.7914280894350115E-2</v>
      </c>
      <c r="AI1088">
        <v>1.9217235264503902</v>
      </c>
      <c r="AJ1088">
        <v>5.8927412222647434E-2</v>
      </c>
      <c r="AK1088">
        <v>16.220436602317022</v>
      </c>
    </row>
    <row r="1089" spans="1:37" x14ac:dyDescent="0.25">
      <c r="A1089" t="str">
        <f>'Pas de restriction 2011'!A1090</f>
        <v>IMBALLPLAST SPA</v>
      </c>
      <c r="B1089">
        <v>-9.2420811186513935E-2</v>
      </c>
      <c r="C1089">
        <v>4.2073490318394483E-2</v>
      </c>
      <c r="D1089">
        <v>2.4919463605690435E-2</v>
      </c>
      <c r="E1089">
        <v>2.4915894288886815E-2</v>
      </c>
      <c r="F1089">
        <v>2.5936522271398112E-2</v>
      </c>
      <c r="G1089">
        <v>4.0962927947825106E-2</v>
      </c>
      <c r="H1089">
        <v>0.78796663455045612</v>
      </c>
      <c r="I1089">
        <v>0.82339226081385986</v>
      </c>
      <c r="J1089">
        <v>4.4958282127788893E-2</v>
      </c>
      <c r="K1089">
        <v>0.58327728578147586</v>
      </c>
      <c r="L1089">
        <v>0.54767742693177024</v>
      </c>
      <c r="M1089">
        <v>-6.1034193714587862E-2</v>
      </c>
      <c r="N1089">
        <v>0.86002051865211337</v>
      </c>
      <c r="O1089">
        <v>0.80898797850825943</v>
      </c>
      <c r="P1089">
        <v>0.66361755411983214</v>
      </c>
      <c r="Q1089">
        <v>0.56265804097851457</v>
      </c>
      <c r="R1089">
        <v>0.67842119120220212</v>
      </c>
      <c r="S1089">
        <v>0.21293172423549875</v>
      </c>
      <c r="T1089">
        <v>0.14204541565954901</v>
      </c>
      <c r="U1089">
        <v>6.1889307243496713E-2</v>
      </c>
      <c r="V1089">
        <v>2.7501514785933611E-2</v>
      </c>
      <c r="W1089">
        <v>7.7145412562993107E-2</v>
      </c>
      <c r="X1089">
        <v>17.057819314553058</v>
      </c>
      <c r="Y1089">
        <v>17.022513053001386</v>
      </c>
      <c r="Z1089">
        <v>16.897263175930625</v>
      </c>
      <c r="AA1089">
        <v>16.693903353725545</v>
      </c>
      <c r="AB1089">
        <v>16.871226527552519</v>
      </c>
      <c r="AD1089" t="s">
        <v>1328</v>
      </c>
      <c r="AE1089">
        <v>30538057</v>
      </c>
      <c r="AF1089">
        <v>2.4915894288886815E-2</v>
      </c>
      <c r="AG1089">
        <v>0.78796663455045612</v>
      </c>
      <c r="AH1089">
        <v>0.58327728578147586</v>
      </c>
      <c r="AI1089">
        <v>0.86002051865211337</v>
      </c>
      <c r="AJ1089">
        <v>0.21293172423549875</v>
      </c>
      <c r="AK1089">
        <v>17.057819314553058</v>
      </c>
    </row>
    <row r="1090" spans="1:37" x14ac:dyDescent="0.25">
      <c r="A1090" t="str">
        <f>'Pas de restriction 2011'!A1091</f>
        <v>IMCD ITALIA S.P.A.</v>
      </c>
      <c r="B1090">
        <v>1.9090830029783415E-2</v>
      </c>
      <c r="C1090">
        <v>-5.2328503768413227E-2</v>
      </c>
      <c r="D1090">
        <v>0.61989984661602815</v>
      </c>
      <c r="E1090">
        <v>0.51947435910657425</v>
      </c>
      <c r="F1090">
        <v>0.46088701802556259</v>
      </c>
      <c r="G1090">
        <v>-0.1127819690307217</v>
      </c>
      <c r="H1090">
        <v>6.7918923774697396E-2</v>
      </c>
      <c r="I1090">
        <v>0.14033916316509845</v>
      </c>
      <c r="J1090">
        <v>1.0662748371961186</v>
      </c>
      <c r="K1090">
        <v>4.3614800962574413E-3</v>
      </c>
      <c r="L1090">
        <v>5.5649257688732724E-3</v>
      </c>
      <c r="M1090">
        <v>0.27592598064324547</v>
      </c>
      <c r="N1090">
        <v>3.32356881476663</v>
      </c>
      <c r="O1090">
        <v>1.7752336666655999</v>
      </c>
      <c r="P1090">
        <v>1.837565337556673</v>
      </c>
      <c r="Q1090">
        <v>1.8410418732636868</v>
      </c>
      <c r="R1090">
        <v>1.8179469591619866</v>
      </c>
      <c r="S1090">
        <v>0.21522448392292812</v>
      </c>
      <c r="T1090">
        <v>0.13460056966899622</v>
      </c>
      <c r="U1090">
        <v>0.11726541115660509</v>
      </c>
      <c r="V1090">
        <v>0.11864974978301714</v>
      </c>
      <c r="W1090">
        <v>0.12350524353620614</v>
      </c>
      <c r="X1090">
        <v>18.255187112058334</v>
      </c>
      <c r="Y1090">
        <v>18.31372541280766</v>
      </c>
      <c r="Z1090">
        <v>18.361649048380002</v>
      </c>
      <c r="AA1090">
        <v>18.437664382021552</v>
      </c>
      <c r="AB1090">
        <v>18.371012947736403</v>
      </c>
      <c r="AD1090" t="s">
        <v>1329</v>
      </c>
      <c r="AE1090">
        <v>50616762</v>
      </c>
      <c r="AF1090">
        <v>0.51947435910657425</v>
      </c>
      <c r="AG1090">
        <v>6.7918923774697396E-2</v>
      </c>
      <c r="AH1090">
        <v>4.3614800962574413E-3</v>
      </c>
      <c r="AI1090">
        <v>3.32356881476663</v>
      </c>
      <c r="AJ1090">
        <v>0.21522448392292812</v>
      </c>
      <c r="AK1090">
        <v>18.255187112058334</v>
      </c>
    </row>
    <row r="1091" spans="1:37" x14ac:dyDescent="0.25">
      <c r="A1091" t="str">
        <f>'Pas de restriction 2011'!A1092</f>
        <v>IMERYS MINERALI S.P.A.</v>
      </c>
      <c r="B1091">
        <v>-1.5896825253814091E-2</v>
      </c>
      <c r="C1091">
        <v>-0.72925097765803437</v>
      </c>
      <c r="D1091">
        <v>8.9011135338571773E-2</v>
      </c>
      <c r="E1091">
        <v>8.9011135338571773E-2</v>
      </c>
      <c r="F1091">
        <v>2.4099677870466699E-2</v>
      </c>
      <c r="G1091">
        <v>-0.72925097765803437</v>
      </c>
      <c r="H1091">
        <v>0.68643713013642638</v>
      </c>
      <c r="I1091">
        <v>0.76363922345256863</v>
      </c>
      <c r="J1091">
        <v>0.11246782833673154</v>
      </c>
      <c r="K1091">
        <v>0.13427974392076975</v>
      </c>
      <c r="L1091">
        <v>0.19679485399803182</v>
      </c>
      <c r="M1091">
        <v>0.46555875258556056</v>
      </c>
      <c r="N1091">
        <v>1.244692458108932</v>
      </c>
      <c r="O1091">
        <v>1.1391804220827262</v>
      </c>
      <c r="P1091">
        <v>1.2382470937391394</v>
      </c>
      <c r="Q1091">
        <v>1.2742135512263568</v>
      </c>
      <c r="R1091">
        <v>1.2172136890160743</v>
      </c>
      <c r="S1091">
        <v>0.17664674466481625</v>
      </c>
      <c r="T1091">
        <v>9.7973629934005518E-2</v>
      </c>
      <c r="U1091">
        <v>0.13051769335605348</v>
      </c>
      <c r="V1091">
        <v>0.16435764323415039</v>
      </c>
      <c r="W1091">
        <v>0.13094965550806981</v>
      </c>
      <c r="X1091">
        <v>17.873192933876791</v>
      </c>
      <c r="Y1091">
        <v>17.848955906506379</v>
      </c>
      <c r="Z1091">
        <v>17.857306265983556</v>
      </c>
      <c r="AA1091">
        <v>17.87105822654225</v>
      </c>
      <c r="AB1091">
        <v>17.859106799677395</v>
      </c>
      <c r="AD1091" t="s">
        <v>1330</v>
      </c>
      <c r="AE1091">
        <v>49557631</v>
      </c>
      <c r="AF1091">
        <v>8.9011135338571773E-2</v>
      </c>
      <c r="AG1091">
        <v>0.68643713013642638</v>
      </c>
      <c r="AH1091">
        <v>0.13427974392076975</v>
      </c>
      <c r="AI1091">
        <v>1.244692458108932</v>
      </c>
      <c r="AJ1091">
        <v>0.17664674466481625</v>
      </c>
      <c r="AK1091">
        <v>17.873192933876791</v>
      </c>
    </row>
    <row r="1092" spans="1:37" x14ac:dyDescent="0.25">
      <c r="A1092" t="str">
        <f>'Pas de restriction 2011'!A1093</f>
        <v>IMET S.P.A.</v>
      </c>
      <c r="B1092">
        <v>-5.7141973522724369E-2</v>
      </c>
      <c r="C1092">
        <v>2.049038883300899</v>
      </c>
      <c r="D1092">
        <v>7.3321058153852453E-2</v>
      </c>
      <c r="E1092">
        <v>5.1565259430201571E-2</v>
      </c>
      <c r="F1092">
        <v>0.18552420005270884</v>
      </c>
      <c r="G1092">
        <v>2.5978525484552888</v>
      </c>
      <c r="H1092">
        <v>0.43813661650872848</v>
      </c>
      <c r="I1092">
        <v>0.50009620212471084</v>
      </c>
      <c r="J1092">
        <v>0.14141613204964348</v>
      </c>
      <c r="K1092">
        <v>0.52935673927034133</v>
      </c>
      <c r="L1092">
        <v>0.52231108316634633</v>
      </c>
      <c r="M1092">
        <v>-1.3309844914238051E-2</v>
      </c>
      <c r="N1092">
        <v>1.3527310412690412</v>
      </c>
      <c r="O1092">
        <v>1.2936647247998567</v>
      </c>
      <c r="P1092">
        <v>1.227122398646074</v>
      </c>
      <c r="Q1092">
        <v>1.2426188381208074</v>
      </c>
      <c r="R1092">
        <v>1.2544686538555794</v>
      </c>
      <c r="S1092">
        <v>0.11339611201634361</v>
      </c>
      <c r="T1092">
        <v>9.0433433079765591E-2</v>
      </c>
      <c r="U1092">
        <v>0.10601368949330463</v>
      </c>
      <c r="V1092">
        <v>9.5271950778495845E-2</v>
      </c>
      <c r="W1092">
        <v>9.7239691117188706E-2</v>
      </c>
      <c r="X1092">
        <v>16.765211458382939</v>
      </c>
      <c r="Y1092">
        <v>16.776934524715138</v>
      </c>
      <c r="Z1092">
        <v>16.699658823376566</v>
      </c>
      <c r="AA1092">
        <v>16.716052259560637</v>
      </c>
      <c r="AB1092">
        <v>16.730881869217445</v>
      </c>
      <c r="AD1092" t="s">
        <v>1331</v>
      </c>
      <c r="AE1092">
        <v>14938546</v>
      </c>
      <c r="AF1092">
        <v>5.1565259430201571E-2</v>
      </c>
      <c r="AG1092">
        <v>0.43813661650872848</v>
      </c>
      <c r="AH1092">
        <v>0.52935673927034133</v>
      </c>
      <c r="AI1092">
        <v>1.3527310412690412</v>
      </c>
      <c r="AJ1092">
        <v>0.11339611201634361</v>
      </c>
      <c r="AK1092">
        <v>16.765211458382939</v>
      </c>
    </row>
    <row r="1093" spans="1:37" x14ac:dyDescent="0.25">
      <c r="A1093" t="str">
        <f>'Pas de restriction 2011'!A1094</f>
        <v>IMETA- S.R.L.</v>
      </c>
      <c r="B1093">
        <v>0.15104254094860062</v>
      </c>
      <c r="C1093">
        <v>0.11650424026515961</v>
      </c>
      <c r="D1093">
        <v>0.2633893472349203</v>
      </c>
      <c r="E1093">
        <v>0.20610171039800501</v>
      </c>
      <c r="F1093">
        <v>0.25199263839177383</v>
      </c>
      <c r="G1093">
        <v>0.22266155824300729</v>
      </c>
      <c r="H1093">
        <v>0.1382668664356155</v>
      </c>
      <c r="I1093">
        <v>0.21368622883084021</v>
      </c>
      <c r="J1093">
        <v>0.54546229577238603</v>
      </c>
      <c r="K1093">
        <v>0.14102351397120422</v>
      </c>
      <c r="L1093">
        <v>0.1379061946071285</v>
      </c>
      <c r="M1093">
        <v>-2.2104961621593481E-2</v>
      </c>
      <c r="N1093">
        <v>1.7907769736288839</v>
      </c>
      <c r="O1093">
        <v>1.8416652157652991</v>
      </c>
      <c r="P1093">
        <v>2.0975272755298282</v>
      </c>
      <c r="Q1093">
        <v>1.8780372214543204</v>
      </c>
      <c r="R1093">
        <v>1.9390765709164828</v>
      </c>
      <c r="S1093">
        <v>0.11069462124299584</v>
      </c>
      <c r="T1093">
        <v>0.18806609551901801</v>
      </c>
      <c r="U1093">
        <v>0.13707426118800262</v>
      </c>
      <c r="V1093">
        <v>0.17149197863617313</v>
      </c>
      <c r="W1093">
        <v>0.16554411178106457</v>
      </c>
      <c r="X1093">
        <v>15.82698022461998</v>
      </c>
      <c r="Y1093">
        <v>16.059970228539779</v>
      </c>
      <c r="Z1093">
        <v>16.172557415438817</v>
      </c>
      <c r="AA1093">
        <v>16.175655250978995</v>
      </c>
      <c r="AB1093">
        <v>16.136060964985862</v>
      </c>
      <c r="AD1093" t="s">
        <v>1332</v>
      </c>
      <c r="AE1093">
        <v>5123252</v>
      </c>
      <c r="AF1093">
        <v>0.20610171039800501</v>
      </c>
      <c r="AG1093">
        <v>0.1382668664356155</v>
      </c>
      <c r="AH1093">
        <v>0.14102351397120422</v>
      </c>
      <c r="AI1093">
        <v>1.7907769736288839</v>
      </c>
      <c r="AJ1093">
        <v>0.11069462124299584</v>
      </c>
      <c r="AK1093">
        <v>15.82698022461998</v>
      </c>
    </row>
    <row r="1094" spans="1:37" x14ac:dyDescent="0.25">
      <c r="A1094" t="str">
        <f>'Pas de restriction 2011'!A1095</f>
        <v>IMMAGINE - S.R.L.</v>
      </c>
      <c r="B1094">
        <v>0.32335970608765791</v>
      </c>
      <c r="C1094">
        <v>-0.25455982102730346</v>
      </c>
      <c r="D1094">
        <v>0.18894767542348931</v>
      </c>
      <c r="E1094">
        <v>0.18894767542348931</v>
      </c>
      <c r="F1094">
        <v>0.14084918898416085</v>
      </c>
      <c r="G1094">
        <v>-0.25455982102730346</v>
      </c>
      <c r="H1094">
        <v>0.31676383877252329</v>
      </c>
      <c r="I1094">
        <v>0.40239941479055219</v>
      </c>
      <c r="J1094">
        <v>0.27034517686700388</v>
      </c>
      <c r="K1094">
        <v>1.8974338305310891E-2</v>
      </c>
      <c r="L1094">
        <v>9.620454677097795E-3</v>
      </c>
      <c r="M1094">
        <v>-0.49297548497883359</v>
      </c>
      <c r="N1094">
        <v>2.1500606254344965</v>
      </c>
      <c r="O1094">
        <v>1.7964374403930172</v>
      </c>
      <c r="P1094">
        <v>1.9091877787306744</v>
      </c>
      <c r="Q1094">
        <v>1.8210494863194229</v>
      </c>
      <c r="R1094">
        <v>1.8422249018143715</v>
      </c>
      <c r="S1094">
        <v>0.23415785642900294</v>
      </c>
      <c r="T1094">
        <v>0.21948128665280814</v>
      </c>
      <c r="U1094">
        <v>0.26539720514689685</v>
      </c>
      <c r="V1094">
        <v>0.28899682762707607</v>
      </c>
      <c r="W1094">
        <v>0.25795843980892702</v>
      </c>
      <c r="X1094">
        <v>16.342051752064517</v>
      </c>
      <c r="Y1094">
        <v>16.491746819914088</v>
      </c>
      <c r="Z1094">
        <v>16.651026249583122</v>
      </c>
      <c r="AA1094">
        <v>16.71817895688033</v>
      </c>
      <c r="AB1094">
        <v>16.620317342125848</v>
      </c>
      <c r="AD1094" t="s">
        <v>1333</v>
      </c>
      <c r="AE1094">
        <v>8088398</v>
      </c>
      <c r="AF1094">
        <v>0.18894767542348931</v>
      </c>
      <c r="AG1094">
        <v>0.31676383877252329</v>
      </c>
      <c r="AH1094">
        <v>1.8974338305310891E-2</v>
      </c>
      <c r="AI1094">
        <v>2.1500606254344965</v>
      </c>
      <c r="AJ1094">
        <v>0.23415785642900294</v>
      </c>
      <c r="AK1094">
        <v>16.342051752064517</v>
      </c>
    </row>
    <row r="1095" spans="1:37" x14ac:dyDescent="0.25">
      <c r="A1095" t="str">
        <f>'Pas de restriction 2011'!A1096</f>
        <v>IMMOBILIARE CARTOTECNICA ROLETTO SPA O IN FORMA ABBREVIATA IMMOCARO SPA</v>
      </c>
      <c r="B1095">
        <v>-0.45422826169386815</v>
      </c>
      <c r="C1095">
        <v>-0.99954685625486517</v>
      </c>
      <c r="D1095">
        <v>0.11685605543312123</v>
      </c>
      <c r="E1095">
        <v>6.9138936347765897E-2</v>
      </c>
      <c r="F1095">
        <v>5.2952590600652365E-5</v>
      </c>
      <c r="G1095">
        <v>-0.99923411331736001</v>
      </c>
      <c r="H1095">
        <v>0.65891983172066404</v>
      </c>
      <c r="I1095">
        <v>0.99994704740939933</v>
      </c>
      <c r="J1095">
        <v>0.51755494260689816</v>
      </c>
      <c r="K1095">
        <v>0.20854751117205786</v>
      </c>
      <c r="L1095">
        <v>0.22918060143630686</v>
      </c>
      <c r="M1095">
        <v>9.8937120602825585E-2</v>
      </c>
      <c r="N1095">
        <v>0.68121862266831557</v>
      </c>
      <c r="O1095">
        <v>0.58887287909427866</v>
      </c>
      <c r="P1095">
        <v>0.50129329486126195</v>
      </c>
      <c r="Q1095">
        <v>0.545478112400819</v>
      </c>
      <c r="R1095">
        <v>0.5452147621187865</v>
      </c>
      <c r="S1095">
        <v>0.10566130464403177</v>
      </c>
      <c r="T1095">
        <v>7.6993914972579305E-2</v>
      </c>
      <c r="U1095">
        <v>5.5663201504897133E-2</v>
      </c>
      <c r="V1095">
        <v>8.6554646790320752E-2</v>
      </c>
      <c r="W1095">
        <v>7.3070587755932392E-2</v>
      </c>
      <c r="X1095">
        <v>16.79172524659365</v>
      </c>
      <c r="Y1095">
        <v>16.775422215477995</v>
      </c>
      <c r="Z1095">
        <v>16.651727269746019</v>
      </c>
      <c r="AA1095">
        <v>16.75721284844353</v>
      </c>
      <c r="AB1095">
        <v>16.728120777889181</v>
      </c>
      <c r="AD1095" t="s">
        <v>1334</v>
      </c>
      <c r="AE1095">
        <v>32768135</v>
      </c>
      <c r="AF1095">
        <v>6.9138936347765897E-2</v>
      </c>
      <c r="AG1095">
        <v>0.65891983172066404</v>
      </c>
      <c r="AH1095">
        <v>0.20854751117205786</v>
      </c>
      <c r="AI1095">
        <v>0.68121862266831557</v>
      </c>
      <c r="AJ1095">
        <v>0.10566130464403177</v>
      </c>
      <c r="AK1095">
        <v>16.79172524659365</v>
      </c>
    </row>
    <row r="1096" spans="1:37" x14ac:dyDescent="0.25">
      <c r="A1096" t="str">
        <f>'Pas de restriction 2011'!A1097</f>
        <v>IMPERIAL S.P.A.</v>
      </c>
      <c r="B1096">
        <v>0.97036425134499948</v>
      </c>
      <c r="C1096">
        <v>1.4148041266868992E-2</v>
      </c>
      <c r="D1096">
        <v>1.3528741405411897E-2</v>
      </c>
      <c r="E1096">
        <v>1.3470225291372243E-2</v>
      </c>
      <c r="F1096">
        <v>1.3720146597104464E-2</v>
      </c>
      <c r="G1096">
        <v>1.855360993051074E-2</v>
      </c>
      <c r="H1096">
        <v>0.68983346884480945</v>
      </c>
      <c r="I1096">
        <v>0.78536114879475616</v>
      </c>
      <c r="J1096">
        <v>0.13847933488921135</v>
      </c>
      <c r="K1096">
        <v>8.1257415057793998E-3</v>
      </c>
      <c r="L1096">
        <v>0.19766484076222657</v>
      </c>
      <c r="M1096">
        <v>23.325760377885299</v>
      </c>
      <c r="N1096">
        <v>1.99197232629442</v>
      </c>
      <c r="O1096">
        <v>1.9074221633221395</v>
      </c>
      <c r="P1096">
        <v>1.9860480311068125</v>
      </c>
      <c r="Q1096">
        <v>2.0676734586116932</v>
      </c>
      <c r="R1096">
        <v>1.9870478843468817</v>
      </c>
      <c r="S1096">
        <v>0.349152696360986</v>
      </c>
      <c r="T1096">
        <v>0.31569580742063408</v>
      </c>
      <c r="U1096">
        <v>0.36551556615798902</v>
      </c>
      <c r="V1096">
        <v>0.35953290876697708</v>
      </c>
      <c r="W1096">
        <v>0.34691476078186678</v>
      </c>
      <c r="X1096">
        <v>18.410775145098707</v>
      </c>
      <c r="Y1096">
        <v>18.475598278340794</v>
      </c>
      <c r="Z1096">
        <v>18.611428310345921</v>
      </c>
      <c r="AA1096">
        <v>18.862397225186474</v>
      </c>
      <c r="AB1096">
        <v>18.649807937957728</v>
      </c>
      <c r="AD1096" t="s">
        <v>241</v>
      </c>
      <c r="AE1096">
        <v>55386453</v>
      </c>
      <c r="AF1096">
        <v>1.3470225291372243E-2</v>
      </c>
      <c r="AG1096">
        <v>0.68983346884480945</v>
      </c>
      <c r="AH1096">
        <v>8.1257415057793998E-3</v>
      </c>
      <c r="AI1096">
        <v>1.99197232629442</v>
      </c>
      <c r="AJ1096">
        <v>0.349152696360986</v>
      </c>
      <c r="AK1096">
        <v>18.410775145098707</v>
      </c>
    </row>
    <row r="1097" spans="1:37" x14ac:dyDescent="0.25">
      <c r="A1097" t="str">
        <f>'Pas de restriction 2011'!A1098</f>
        <v>IMPERIAL TOBACCO ITALIA S.R.L.</v>
      </c>
      <c r="B1097">
        <v>0.42674812438314136</v>
      </c>
      <c r="C1097">
        <v>0.25262206513281071</v>
      </c>
      <c r="D1097">
        <v>5.5473450631190045E-2</v>
      </c>
      <c r="E1097">
        <v>5.5473450631190045E-2</v>
      </c>
      <c r="F1097">
        <v>6.9487268289684295E-2</v>
      </c>
      <c r="G1097">
        <v>0.25262206513281071</v>
      </c>
      <c r="H1097">
        <v>0.25448765159084541</v>
      </c>
      <c r="I1097">
        <v>0.65082952934848171</v>
      </c>
      <c r="J1097">
        <v>1.557411038531874</v>
      </c>
      <c r="K1097">
        <v>1.1558935921639542E-2</v>
      </c>
      <c r="L1097">
        <v>7.3872518119153189E-3</v>
      </c>
      <c r="M1097">
        <v>-0.36090554857341084</v>
      </c>
      <c r="N1097">
        <v>2.1823628821779431</v>
      </c>
      <c r="O1097">
        <v>3.0130134389763406</v>
      </c>
      <c r="P1097">
        <v>3.0469634817592053</v>
      </c>
      <c r="Q1097">
        <v>2.2732879258715855</v>
      </c>
      <c r="R1097">
        <v>2.7777549488690436</v>
      </c>
      <c r="S1097">
        <v>0.12130419448466974</v>
      </c>
      <c r="T1097">
        <v>0.32197355794584681</v>
      </c>
      <c r="U1097">
        <v>0.40073009298575929</v>
      </c>
      <c r="V1097">
        <v>0.18636719342400496</v>
      </c>
      <c r="W1097">
        <v>0.30302361478520368</v>
      </c>
      <c r="X1097">
        <v>18.035538613029011</v>
      </c>
      <c r="Y1097">
        <v>18.229360988523467</v>
      </c>
      <c r="Z1097">
        <v>18.418285267087285</v>
      </c>
      <c r="AA1097">
        <v>18.330520789937712</v>
      </c>
      <c r="AB1097">
        <v>18.326055681849486</v>
      </c>
      <c r="AD1097" t="s">
        <v>1335</v>
      </c>
      <c r="AE1097">
        <v>27410049</v>
      </c>
      <c r="AF1097">
        <v>5.5473450631190045E-2</v>
      </c>
      <c r="AG1097">
        <v>0.25448765159084541</v>
      </c>
      <c r="AH1097">
        <v>1.1558935921639542E-2</v>
      </c>
      <c r="AI1097">
        <v>2.1823628821779431</v>
      </c>
      <c r="AJ1097">
        <v>0.12130419448466974</v>
      </c>
      <c r="AK1097">
        <v>18.035538613029011</v>
      </c>
    </row>
    <row r="1098" spans="1:37" x14ac:dyDescent="0.25">
      <c r="A1098" t="str">
        <f>'Pas de restriction 2011'!A1099</f>
        <v>IMPES SERVICE S.P.A.</v>
      </c>
      <c r="B1098">
        <v>0.30326941766590743</v>
      </c>
      <c r="C1098">
        <v>-0.17481176285050767</v>
      </c>
      <c r="D1098">
        <v>0.40288328437362969</v>
      </c>
      <c r="E1098">
        <v>9.5424134911590741E-2</v>
      </c>
      <c r="F1098">
        <v>6.831221697646031E-2</v>
      </c>
      <c r="G1098">
        <v>-0.28412013334204478</v>
      </c>
      <c r="H1098">
        <v>0.15504227671557139</v>
      </c>
      <c r="I1098">
        <v>0.1906113999321371</v>
      </c>
      <c r="J1098">
        <v>0.22941564049538624</v>
      </c>
      <c r="K1098">
        <v>3.6037068246207053E-2</v>
      </c>
      <c r="L1098">
        <v>5.0044769046252137E-2</v>
      </c>
      <c r="M1098">
        <v>0.38870256327023528</v>
      </c>
      <c r="N1098">
        <v>1.5612899746226596</v>
      </c>
      <c r="O1098">
        <v>2.2556825101825644</v>
      </c>
      <c r="P1098">
        <v>1.6556053939686211</v>
      </c>
      <c r="Q1098">
        <v>1.283660693879126</v>
      </c>
      <c r="R1098">
        <v>1.7316495326767705</v>
      </c>
      <c r="S1098">
        <v>6.3847279974863724E-2</v>
      </c>
      <c r="T1098">
        <v>0.3424807792497</v>
      </c>
      <c r="U1098">
        <v>0.1735191898578726</v>
      </c>
      <c r="V1098">
        <v>1.0300892405724389E-2</v>
      </c>
      <c r="W1098">
        <v>0.17543362050443234</v>
      </c>
      <c r="X1098">
        <v>16.765511252604487</v>
      </c>
      <c r="Y1098">
        <v>17.306511561890559</v>
      </c>
      <c r="Z1098">
        <v>17.28156756545437</v>
      </c>
      <c r="AA1098">
        <v>17.120395073967281</v>
      </c>
      <c r="AB1098">
        <v>17.236158067104068</v>
      </c>
      <c r="AD1098" t="s">
        <v>1336</v>
      </c>
      <c r="AE1098">
        <v>14549380</v>
      </c>
      <c r="AF1098">
        <v>9.5424134911590741E-2</v>
      </c>
      <c r="AG1098">
        <v>0.15504227671557139</v>
      </c>
      <c r="AH1098">
        <v>3.6037068246207053E-2</v>
      </c>
      <c r="AI1098">
        <v>1.5612899746226596</v>
      </c>
      <c r="AJ1098">
        <v>6.3847279974863724E-2</v>
      </c>
      <c r="AK1098">
        <v>16.765511252604487</v>
      </c>
    </row>
    <row r="1099" spans="1:37" x14ac:dyDescent="0.25">
      <c r="A1099" t="str">
        <f>'Pas de restriction 2011'!A1100</f>
        <v>IMTE SOCIETA' A RESPONSABILITA' LIMITATA</v>
      </c>
      <c r="B1099">
        <v>0.41155364870935202</v>
      </c>
      <c r="C1099">
        <v>-0.12723915195655178</v>
      </c>
      <c r="D1099">
        <v>0.23942458801238703</v>
      </c>
      <c r="E1099">
        <v>0.17897342540435757</v>
      </c>
      <c r="F1099">
        <v>0.16285712941034464</v>
      </c>
      <c r="G1099">
        <v>-9.0048541886043248E-2</v>
      </c>
      <c r="H1099">
        <v>0.42412620485653096</v>
      </c>
      <c r="I1099">
        <v>0.45051477408617685</v>
      </c>
      <c r="J1099">
        <v>6.2218672007244492E-2</v>
      </c>
      <c r="K1099">
        <v>7.5588328334896135E-2</v>
      </c>
      <c r="L1099">
        <v>5.1572989645826954E-2</v>
      </c>
      <c r="M1099">
        <v>-0.3177122608489048</v>
      </c>
      <c r="N1099">
        <v>1.4180950647963513</v>
      </c>
      <c r="O1099">
        <v>1.7812274017655174</v>
      </c>
      <c r="P1099">
        <v>1.4331863968490808</v>
      </c>
      <c r="Q1099">
        <v>1.2169848651219746</v>
      </c>
      <c r="R1099">
        <v>1.477132887912191</v>
      </c>
      <c r="S1099">
        <v>0.20697169116538683</v>
      </c>
      <c r="T1099">
        <v>0.40751061024050139</v>
      </c>
      <c r="U1099">
        <v>0.28728508140475595</v>
      </c>
      <c r="V1099">
        <v>0.26033060061690333</v>
      </c>
      <c r="W1099">
        <v>0.31837543075405356</v>
      </c>
      <c r="X1099">
        <v>16.393500971536856</v>
      </c>
      <c r="Y1099">
        <v>16.718711118198549</v>
      </c>
      <c r="Z1099">
        <v>16.67207978227081</v>
      </c>
      <c r="AA1099">
        <v>16.638988133441309</v>
      </c>
      <c r="AB1099">
        <v>16.676593011303556</v>
      </c>
      <c r="AD1099" t="s">
        <v>1337</v>
      </c>
      <c r="AE1099">
        <v>10235866</v>
      </c>
      <c r="AF1099">
        <v>0.17897342540435757</v>
      </c>
      <c r="AG1099">
        <v>0.42412620485653096</v>
      </c>
      <c r="AH1099">
        <v>7.5588328334896135E-2</v>
      </c>
      <c r="AI1099">
        <v>1.4180950647963513</v>
      </c>
      <c r="AJ1099">
        <v>0.20697169116538683</v>
      </c>
      <c r="AK1099">
        <v>16.393500971536856</v>
      </c>
    </row>
    <row r="1100" spans="1:37" x14ac:dyDescent="0.25">
      <c r="A1100" t="str">
        <f>'Pas de restriction 2011'!A1101</f>
        <v>IN.AL.PI. S.P.A.</v>
      </c>
      <c r="B1100">
        <v>0.24855887826494605</v>
      </c>
      <c r="C1100">
        <v>-3.1169889325813029E-2</v>
      </c>
      <c r="D1100">
        <v>0.57103733002096735</v>
      </c>
      <c r="E1100">
        <v>0.23448611603763594</v>
      </c>
      <c r="F1100">
        <v>0.14057363396626574</v>
      </c>
      <c r="G1100">
        <v>-0.4005033801502213</v>
      </c>
      <c r="H1100">
        <v>0.15162765647740953</v>
      </c>
      <c r="I1100">
        <v>0.13914772470757769</v>
      </c>
      <c r="J1100">
        <v>-8.2306434457695241E-2</v>
      </c>
      <c r="K1100">
        <v>0.47912476233959717</v>
      </c>
      <c r="L1100">
        <v>0.49280694024536148</v>
      </c>
      <c r="M1100">
        <v>2.8556607759017413E-2</v>
      </c>
      <c r="N1100">
        <v>1.3785626905081125</v>
      </c>
      <c r="O1100">
        <v>1.6874603314207504</v>
      </c>
      <c r="P1100">
        <v>1.2206001355446996</v>
      </c>
      <c r="Q1100">
        <v>1.3497217121912359</v>
      </c>
      <c r="R1100">
        <v>1.4192607263855621</v>
      </c>
      <c r="S1100">
        <v>6.4886059705393365E-2</v>
      </c>
      <c r="T1100">
        <v>5.5550131092643347E-2</v>
      </c>
      <c r="U1100">
        <v>1.7817876337087635E-2</v>
      </c>
      <c r="V1100">
        <v>4.5372795115641226E-2</v>
      </c>
      <c r="W1100">
        <v>3.9580267515124071E-2</v>
      </c>
      <c r="X1100">
        <v>18.105556310815736</v>
      </c>
      <c r="Y1100">
        <v>18.604373052503384</v>
      </c>
      <c r="Z1100">
        <v>18.4663273341714</v>
      </c>
      <c r="AA1100">
        <v>18.566053611258095</v>
      </c>
      <c r="AB1100">
        <v>18.545584665977628</v>
      </c>
      <c r="AD1100" t="s">
        <v>1338</v>
      </c>
      <c r="AE1100">
        <v>71210327</v>
      </c>
      <c r="AF1100">
        <v>0.23448611603763594</v>
      </c>
      <c r="AG1100">
        <v>0.15162765647740953</v>
      </c>
      <c r="AH1100">
        <v>0.47912476233959717</v>
      </c>
      <c r="AI1100">
        <v>1.3785626905081125</v>
      </c>
      <c r="AJ1100">
        <v>6.4886059705393365E-2</v>
      </c>
      <c r="AK1100">
        <v>18.105556310815736</v>
      </c>
    </row>
    <row r="1101" spans="1:37" x14ac:dyDescent="0.25">
      <c r="A1101" t="str">
        <f>'Pas de restriction 2011'!A1102</f>
        <v>INARCA S.P.A.</v>
      </c>
      <c r="B1101">
        <v>1.0897668373865852E-2</v>
      </c>
      <c r="C1101">
        <v>0.61526070950446332</v>
      </c>
      <c r="D1101">
        <v>5.8402364607995146E-2</v>
      </c>
      <c r="E1101">
        <v>5.6960760238525449E-2</v>
      </c>
      <c r="F1101">
        <v>8.2829892805807687E-2</v>
      </c>
      <c r="G1101">
        <v>0.45415708039980884</v>
      </c>
      <c r="H1101">
        <v>0.78511560410945758</v>
      </c>
      <c r="I1101">
        <v>0.78058568173237952</v>
      </c>
      <c r="J1101">
        <v>-5.7697520637311293E-3</v>
      </c>
      <c r="K1101">
        <v>0.35429392358001155</v>
      </c>
      <c r="L1101">
        <v>0.41446760449456588</v>
      </c>
      <c r="M1101">
        <v>0.16984113164155093</v>
      </c>
      <c r="N1101">
        <v>0.65597004565365891</v>
      </c>
      <c r="O1101">
        <v>0.59553670913229562</v>
      </c>
      <c r="P1101">
        <v>0.61352858193816928</v>
      </c>
      <c r="Q1101">
        <v>0.61181988560714118</v>
      </c>
      <c r="R1101">
        <v>0.60696172555920203</v>
      </c>
      <c r="S1101">
        <v>0.16192574110217051</v>
      </c>
      <c r="T1101">
        <v>0.13202367501671367</v>
      </c>
      <c r="U1101">
        <v>0.11639708382708175</v>
      </c>
      <c r="V1101">
        <v>0.11940259476017771</v>
      </c>
      <c r="W1101">
        <v>0.1226077845346577</v>
      </c>
      <c r="X1101">
        <v>17.105897339945713</v>
      </c>
      <c r="Y1101">
        <v>17.058192788223074</v>
      </c>
      <c r="Z1101">
        <v>17.042490336913321</v>
      </c>
      <c r="AA1101">
        <v>17.056984706368691</v>
      </c>
      <c r="AB1101">
        <v>17.052555943835031</v>
      </c>
      <c r="AD1101" t="s">
        <v>1339</v>
      </c>
      <c r="AE1101">
        <v>42990297</v>
      </c>
      <c r="AF1101">
        <v>5.6960760238525449E-2</v>
      </c>
      <c r="AG1101">
        <v>0.78511560410945758</v>
      </c>
      <c r="AH1101">
        <v>0.35429392358001155</v>
      </c>
      <c r="AI1101">
        <v>0.65597004565365891</v>
      </c>
      <c r="AJ1101">
        <v>0.16192574110217051</v>
      </c>
      <c r="AK1101">
        <v>17.105897339945713</v>
      </c>
    </row>
    <row r="1102" spans="1:37" x14ac:dyDescent="0.25">
      <c r="A1102" t="str">
        <f>'Pas de restriction 2011'!A1103</f>
        <v>INCAS - S.P.A.</v>
      </c>
      <c r="B1102">
        <v>4.6057427950665975E-2</v>
      </c>
      <c r="C1102">
        <v>-0.46413407902776171</v>
      </c>
      <c r="D1102">
        <v>0.3577354137018493</v>
      </c>
      <c r="E1102">
        <v>0.24636008561997069</v>
      </c>
      <c r="F1102">
        <v>0.15415485584105493</v>
      </c>
      <c r="G1102">
        <v>-0.37427016453123579</v>
      </c>
      <c r="H1102">
        <v>6.6799018659700823E-2</v>
      </c>
      <c r="I1102">
        <v>0.1327566430938685</v>
      </c>
      <c r="J1102">
        <v>0.98740409301790011</v>
      </c>
      <c r="K1102">
        <v>5.2721405756708514E-2</v>
      </c>
      <c r="L1102">
        <v>5.8621546309568485E-2</v>
      </c>
      <c r="M1102">
        <v>0.11191166980803068</v>
      </c>
      <c r="N1102">
        <v>2.0920186407782801</v>
      </c>
      <c r="O1102">
        <v>1.8201888127045045</v>
      </c>
      <c r="P1102">
        <v>1.953663264541962</v>
      </c>
      <c r="Q1102">
        <v>2.1185925373435199</v>
      </c>
      <c r="R1102">
        <v>1.964148204863329</v>
      </c>
      <c r="S1102">
        <v>7.5441212240872732E-2</v>
      </c>
      <c r="T1102">
        <v>0.1377065252052535</v>
      </c>
      <c r="U1102">
        <v>4.9680156609206133E-2</v>
      </c>
      <c r="V1102">
        <v>0.11340889390610197</v>
      </c>
      <c r="W1102">
        <v>0.10026519190685386</v>
      </c>
      <c r="X1102">
        <v>16.838648589467155</v>
      </c>
      <c r="Y1102">
        <v>16.711743163049</v>
      </c>
      <c r="Z1102">
        <v>16.831081487577165</v>
      </c>
      <c r="AA1102">
        <v>16.860956616637566</v>
      </c>
      <c r="AB1102">
        <v>16.801260422421244</v>
      </c>
      <c r="AD1102" t="s">
        <v>1340</v>
      </c>
      <c r="AE1102">
        <v>9947212</v>
      </c>
      <c r="AF1102">
        <v>0.24636008561997069</v>
      </c>
      <c r="AG1102">
        <v>6.6799018659700823E-2</v>
      </c>
      <c r="AH1102">
        <v>5.2721405756708514E-2</v>
      </c>
      <c r="AI1102">
        <v>2.0920186407782801</v>
      </c>
      <c r="AJ1102">
        <v>7.5441212240872732E-2</v>
      </c>
      <c r="AK1102">
        <v>16.838648589467155</v>
      </c>
    </row>
    <row r="1103" spans="1:37" x14ac:dyDescent="0.25">
      <c r="A1103" t="str">
        <f>'Pas de restriction 2011'!A1104</f>
        <v>INCOLD S.P.A.</v>
      </c>
      <c r="B1103">
        <v>-4.3097345289303451E-2</v>
      </c>
      <c r="C1103">
        <v>-0.73507993473120303</v>
      </c>
      <c r="D1103">
        <v>0.18801635530242597</v>
      </c>
      <c r="E1103">
        <v>0.11935181620990951</v>
      </c>
      <c r="F1103">
        <v>3.244060445380078E-2</v>
      </c>
      <c r="G1103">
        <v>-0.72819345792990686</v>
      </c>
      <c r="H1103">
        <v>0.43307562038561409</v>
      </c>
      <c r="I1103">
        <v>0.44719402801228642</v>
      </c>
      <c r="J1103">
        <v>3.2600328815787824E-2</v>
      </c>
      <c r="K1103">
        <v>0.4551975461001837</v>
      </c>
      <c r="L1103">
        <v>0.43803788507341634</v>
      </c>
      <c r="M1103">
        <v>-3.7697173839752456E-2</v>
      </c>
      <c r="N1103">
        <v>1.0353398650639432</v>
      </c>
      <c r="O1103">
        <v>1.0953897752306907</v>
      </c>
      <c r="P1103">
        <v>0.92854075026626448</v>
      </c>
      <c r="Q1103">
        <v>1.1445967003620099</v>
      </c>
      <c r="R1103">
        <v>1.0561757419529885</v>
      </c>
      <c r="S1103">
        <v>0.12286495912039264</v>
      </c>
      <c r="T1103">
        <v>9.0259264375536538E-2</v>
      </c>
      <c r="U1103">
        <v>6.1624322785885317E-2</v>
      </c>
      <c r="V1103">
        <v>7.7639179283029824E-2</v>
      </c>
      <c r="W1103">
        <v>7.6507588814817229E-2</v>
      </c>
      <c r="X1103">
        <v>17.197984443858321</v>
      </c>
      <c r="Y1103">
        <v>17.207334546312786</v>
      </c>
      <c r="Z1103">
        <v>17.056474005380601</v>
      </c>
      <c r="AA1103">
        <v>17.126919291405049</v>
      </c>
      <c r="AB1103">
        <v>17.130242614366143</v>
      </c>
      <c r="AD1103" t="s">
        <v>1341</v>
      </c>
      <c r="AE1103">
        <v>27131996</v>
      </c>
      <c r="AF1103">
        <v>0.11935181620990951</v>
      </c>
      <c r="AG1103">
        <v>0.43307562038561409</v>
      </c>
      <c r="AH1103">
        <v>0.4551975461001837</v>
      </c>
      <c r="AI1103">
        <v>1.0353398650639432</v>
      </c>
      <c r="AJ1103">
        <v>0.12286495912039264</v>
      </c>
      <c r="AK1103">
        <v>17.197984443858321</v>
      </c>
    </row>
    <row r="1104" spans="1:37" x14ac:dyDescent="0.25">
      <c r="A1104" t="str">
        <f>'Pas de restriction 2011'!A1105</f>
        <v>INCOPLAS ITALIA INDUSTRIA E COMMERCIO PLASTICA S.P.A.</v>
      </c>
      <c r="B1104">
        <v>9.7799891931473499E-3</v>
      </c>
      <c r="C1104">
        <v>0.1311781288187604</v>
      </c>
      <c r="D1104">
        <v>0.30357828275853765</v>
      </c>
      <c r="E1104">
        <v>0.19348294025708412</v>
      </c>
      <c r="F1104">
        <v>0.17260009103169488</v>
      </c>
      <c r="G1104">
        <v>-0.10793121707599565</v>
      </c>
      <c r="H1104">
        <v>0.45487625587171149</v>
      </c>
      <c r="I1104">
        <v>0.45269595484042452</v>
      </c>
      <c r="J1104">
        <v>-4.7931739745542528E-3</v>
      </c>
      <c r="K1104">
        <v>0.62959937453392789</v>
      </c>
      <c r="L1104">
        <v>0.58672557310343043</v>
      </c>
      <c r="M1104">
        <v>-6.8096956834233752E-2</v>
      </c>
      <c r="N1104">
        <v>0.97226847374741487</v>
      </c>
      <c r="O1104">
        <v>0.95628022607992402</v>
      </c>
      <c r="P1104">
        <v>0.94869265624093535</v>
      </c>
      <c r="Q1104">
        <v>0.96204914377425654</v>
      </c>
      <c r="R1104">
        <v>0.95567400869837194</v>
      </c>
      <c r="S1104">
        <v>8.58447879251968E-2</v>
      </c>
      <c r="T1104">
        <v>7.8023121424125055E-2</v>
      </c>
      <c r="U1104">
        <v>8.9925785718058468E-2</v>
      </c>
      <c r="V1104">
        <v>8.078378618215519E-2</v>
      </c>
      <c r="W1104">
        <v>8.2910897774779571E-2</v>
      </c>
      <c r="X1104">
        <v>16.122671167300137</v>
      </c>
      <c r="Y1104">
        <v>16.195302495215717</v>
      </c>
      <c r="Z1104">
        <v>16.209438243012787</v>
      </c>
      <c r="AA1104">
        <v>16.221607829493028</v>
      </c>
      <c r="AB1104">
        <v>16.208782855907177</v>
      </c>
      <c r="AD1104" t="s">
        <v>1342</v>
      </c>
      <c r="AE1104">
        <v>11296536</v>
      </c>
      <c r="AF1104">
        <v>0.19348294025708412</v>
      </c>
      <c r="AG1104">
        <v>0.45487625587171149</v>
      </c>
      <c r="AH1104">
        <v>0.62959937453392789</v>
      </c>
      <c r="AI1104">
        <v>0.97226847374741487</v>
      </c>
      <c r="AJ1104">
        <v>8.58447879251968E-2</v>
      </c>
      <c r="AK1104">
        <v>16.122671167300137</v>
      </c>
    </row>
    <row r="1105" spans="1:37" x14ac:dyDescent="0.25">
      <c r="A1105" t="str">
        <f>'Pas de restriction 2011'!A1106</f>
        <v>INDAL S.R.L.</v>
      </c>
      <c r="B1105">
        <v>0.23071950141922237</v>
      </c>
      <c r="C1105">
        <v>0.11183791441987651</v>
      </c>
      <c r="D1105">
        <v>0.59362082735467503</v>
      </c>
      <c r="E1105">
        <v>2.0943103361342436E-2</v>
      </c>
      <c r="F1105">
        <v>6.8329345242971087E-2</v>
      </c>
      <c r="G1105">
        <v>2.2626179637300532</v>
      </c>
      <c r="H1105">
        <v>0.31845497700975894</v>
      </c>
      <c r="I1105">
        <v>0.24268671134464972</v>
      </c>
      <c r="J1105">
        <v>-0.23792457689485985</v>
      </c>
      <c r="K1105">
        <v>0.15521451947757564</v>
      </c>
      <c r="L1105">
        <v>0.21268701258050265</v>
      </c>
      <c r="M1105">
        <v>0.3702778148356814</v>
      </c>
      <c r="N1105">
        <v>1.6530145084175574</v>
      </c>
      <c r="O1105">
        <v>1.6853782831415141</v>
      </c>
      <c r="P1105">
        <v>1.7183809808158821</v>
      </c>
      <c r="Q1105">
        <v>1.2680168004726253</v>
      </c>
      <c r="R1105">
        <v>1.5572586881433406</v>
      </c>
      <c r="S1105">
        <v>0.10242147886014638</v>
      </c>
      <c r="T1105">
        <v>6.8857061838522499E-2</v>
      </c>
      <c r="U1105">
        <v>9.7802140937981605E-2</v>
      </c>
      <c r="V1105">
        <v>6.0204566784769854E-2</v>
      </c>
      <c r="W1105">
        <v>7.5621256520424646E-2</v>
      </c>
      <c r="X1105">
        <v>17.880770809022799</v>
      </c>
      <c r="Y1105">
        <v>17.864253562005356</v>
      </c>
      <c r="Z1105">
        <v>17.950096386116417</v>
      </c>
      <c r="AA1105">
        <v>17.849564736256234</v>
      </c>
      <c r="AB1105">
        <v>17.887971561459334</v>
      </c>
      <c r="AD1105" t="s">
        <v>1343</v>
      </c>
      <c r="AE1105">
        <v>34013345</v>
      </c>
      <c r="AF1105">
        <v>2.0943103361342436E-2</v>
      </c>
      <c r="AG1105">
        <v>0.31845497700975894</v>
      </c>
      <c r="AH1105">
        <v>0.15521451947757564</v>
      </c>
      <c r="AI1105">
        <v>1.6530145084175574</v>
      </c>
      <c r="AJ1105">
        <v>0.10242147886014638</v>
      </c>
      <c r="AK1105">
        <v>17.880770809022799</v>
      </c>
    </row>
    <row r="1106" spans="1:37" x14ac:dyDescent="0.25">
      <c r="A1106" t="str">
        <f>'Pas de restriction 2011'!A1107</f>
        <v>INDEL B S.P.A.</v>
      </c>
      <c r="B1106">
        <v>0.33667696991636192</v>
      </c>
      <c r="C1106">
        <v>-0.25869854675815995</v>
      </c>
      <c r="D1106">
        <v>0.12329228623425367</v>
      </c>
      <c r="E1106">
        <v>7.4674814146733687E-2</v>
      </c>
      <c r="F1106">
        <v>3.0677031525725498E-2</v>
      </c>
      <c r="G1106">
        <v>-0.58919172580133794</v>
      </c>
      <c r="H1106">
        <v>0.45802362614418318</v>
      </c>
      <c r="I1106">
        <v>0.50514478753376812</v>
      </c>
      <c r="J1106">
        <v>0.10287932477690893</v>
      </c>
      <c r="K1106">
        <v>9.5868197001176145E-2</v>
      </c>
      <c r="L1106">
        <v>6.1882357828760018E-2</v>
      </c>
      <c r="M1106">
        <v>-0.35450587614575851</v>
      </c>
      <c r="N1106">
        <v>1.5371024225830405</v>
      </c>
      <c r="O1106">
        <v>1.8157038456969483</v>
      </c>
      <c r="P1106">
        <v>1.2998311170272105</v>
      </c>
      <c r="Q1106">
        <v>1.7143975323177736</v>
      </c>
      <c r="R1106">
        <v>1.6099774983473107</v>
      </c>
      <c r="S1106">
        <v>9.6917355032148461E-2</v>
      </c>
      <c r="T1106">
        <v>0.17065207644901445</v>
      </c>
      <c r="U1106">
        <v>0.13079169825295345</v>
      </c>
      <c r="V1106">
        <v>0.16590898138182519</v>
      </c>
      <c r="W1106">
        <v>0.15578425202793103</v>
      </c>
      <c r="X1106">
        <v>17.62256201652087</v>
      </c>
      <c r="Y1106">
        <v>17.954071172371002</v>
      </c>
      <c r="Z1106">
        <v>17.807817134363756</v>
      </c>
      <c r="AA1106">
        <v>17.994723902068682</v>
      </c>
      <c r="AB1106">
        <v>17.918870736267817</v>
      </c>
      <c r="AD1106" t="s">
        <v>1344</v>
      </c>
      <c r="AE1106">
        <v>34538941</v>
      </c>
      <c r="AF1106">
        <v>7.4674814146733687E-2</v>
      </c>
      <c r="AG1106">
        <v>0.45802362614418318</v>
      </c>
      <c r="AH1106">
        <v>9.5868197001176145E-2</v>
      </c>
      <c r="AI1106">
        <v>1.5371024225830405</v>
      </c>
      <c r="AJ1106">
        <v>9.6917355032148461E-2</v>
      </c>
      <c r="AK1106">
        <v>17.62256201652087</v>
      </c>
    </row>
    <row r="1107" spans="1:37" x14ac:dyDescent="0.25">
      <c r="A1107" t="str">
        <f>'Pas de restriction 2011'!A1108</f>
        <v>INDESIT COMPANY S.P.A.</v>
      </c>
      <c r="B1107">
        <v>5.9585144034765471E-3</v>
      </c>
      <c r="C1107">
        <v>0.41216501499747238</v>
      </c>
      <c r="D1107">
        <v>0.26907396622015145</v>
      </c>
      <c r="E1107">
        <v>0.15877424846557053</v>
      </c>
      <c r="F1107">
        <v>0.24307473056025652</v>
      </c>
      <c r="G1107">
        <v>0.53094555892649153</v>
      </c>
      <c r="H1107">
        <v>0.25657452623090365</v>
      </c>
      <c r="I1107">
        <v>0.20717912176004274</v>
      </c>
      <c r="J1107">
        <v>-0.19251873986277043</v>
      </c>
      <c r="K1107">
        <v>0.28547108104475605</v>
      </c>
      <c r="L1107">
        <v>0.27402689943885278</v>
      </c>
      <c r="M1107">
        <v>-4.0088759828212008E-2</v>
      </c>
      <c r="N1107">
        <v>1.4442601356296043</v>
      </c>
      <c r="O1107">
        <v>1.2913399937278796</v>
      </c>
      <c r="P1107">
        <v>1.3570805600183613</v>
      </c>
      <c r="Q1107">
        <v>1.2006765364846461</v>
      </c>
      <c r="R1107">
        <v>1.2830323634102956</v>
      </c>
      <c r="S1107">
        <v>0.15177830902083231</v>
      </c>
      <c r="T1107">
        <v>0.11773666054388245</v>
      </c>
      <c r="U1107">
        <v>0.11136102823043378</v>
      </c>
      <c r="V1107">
        <v>7.635197469577823E-2</v>
      </c>
      <c r="W1107">
        <v>0.10181655449003151</v>
      </c>
      <c r="X1107">
        <v>21.808556451835834</v>
      </c>
      <c r="Y1107">
        <v>21.781889117745092</v>
      </c>
      <c r="Z1107">
        <v>21.807238149213255</v>
      </c>
      <c r="AA1107">
        <v>21.728702333416862</v>
      </c>
      <c r="AB1107">
        <v>21.772609866791736</v>
      </c>
      <c r="AD1107" t="s">
        <v>1345</v>
      </c>
      <c r="AE1107">
        <v>2232100000</v>
      </c>
      <c r="AF1107">
        <v>0.15877424846557053</v>
      </c>
      <c r="AG1107">
        <v>0.25657452623090365</v>
      </c>
      <c r="AH1107">
        <v>0.28547108104475605</v>
      </c>
      <c r="AI1107">
        <v>1.4442601356296043</v>
      </c>
      <c r="AJ1107">
        <v>0.15177830902083231</v>
      </c>
      <c r="AK1107">
        <v>21.808556451835834</v>
      </c>
    </row>
    <row r="1108" spans="1:37" x14ac:dyDescent="0.25">
      <c r="A1108" t="str">
        <f>'Pas de restriction 2011'!A1109</f>
        <v>INDINVEST LT S.R.L.</v>
      </c>
      <c r="B1108">
        <v>-0.11654903844155014</v>
      </c>
      <c r="C1108">
        <v>-4.5161264384521352E-2</v>
      </c>
      <c r="D1108">
        <v>0.5398912897397864</v>
      </c>
      <c r="E1108">
        <v>7.9174855274124767E-2</v>
      </c>
      <c r="F1108">
        <v>3.3790038966849539E-2</v>
      </c>
      <c r="G1108">
        <v>-0.57322259889381189</v>
      </c>
      <c r="H1108">
        <v>0.20580739762212505</v>
      </c>
      <c r="I1108">
        <v>0.24238949826386594</v>
      </c>
      <c r="J1108">
        <v>0.17774920175079353</v>
      </c>
      <c r="K1108">
        <v>0.1917775894513313</v>
      </c>
      <c r="L1108">
        <v>0.22205161143074711</v>
      </c>
      <c r="M1108">
        <v>0.15786006105316416</v>
      </c>
      <c r="N1108">
        <v>1.6565568624245648</v>
      </c>
      <c r="O1108">
        <v>1.3791939942237115</v>
      </c>
      <c r="P1108">
        <v>1.126173548067616</v>
      </c>
      <c r="Q1108">
        <v>1.3325121462042286</v>
      </c>
      <c r="R1108">
        <v>1.2792932294985186</v>
      </c>
      <c r="S1108">
        <v>9.791282667682584E-2</v>
      </c>
      <c r="T1108">
        <v>9.1098149255661898E-2</v>
      </c>
      <c r="U1108">
        <v>5.986615727424708E-2</v>
      </c>
      <c r="V1108">
        <v>8.9661201441050761E-2</v>
      </c>
      <c r="W1108">
        <v>8.0208502656986577E-2</v>
      </c>
      <c r="X1108">
        <v>18.630832198289845</v>
      </c>
      <c r="Y1108">
        <v>18.675143488857206</v>
      </c>
      <c r="Z1108">
        <v>18.478611642127227</v>
      </c>
      <c r="AA1108">
        <v>18.538953632944345</v>
      </c>
      <c r="AB1108">
        <v>18.564236254642925</v>
      </c>
      <c r="AD1108" t="s">
        <v>1346</v>
      </c>
      <c r="AE1108">
        <v>93516104</v>
      </c>
      <c r="AF1108">
        <v>7.9174855274124767E-2</v>
      </c>
      <c r="AG1108">
        <v>0.20580739762212505</v>
      </c>
      <c r="AH1108">
        <v>0.1917775894513313</v>
      </c>
      <c r="AI1108">
        <v>1.6565568624245648</v>
      </c>
      <c r="AJ1108">
        <v>9.791282667682584E-2</v>
      </c>
      <c r="AK1108">
        <v>18.630832198289845</v>
      </c>
    </row>
    <row r="1109" spans="1:37" x14ac:dyDescent="0.25">
      <c r="A1109" t="str">
        <f>'Pas de restriction 2011'!A1110</f>
        <v>INDUSTRIA CEMENTI GIOVANNI ROSSI S.P.A.</v>
      </c>
      <c r="B1109">
        <v>-0.11460603093877657</v>
      </c>
      <c r="C1109">
        <v>-4.7756666256896403E-2</v>
      </c>
      <c r="D1109">
        <v>7.9382957247999722E-2</v>
      </c>
      <c r="E1109">
        <v>4.9362553770311422E-2</v>
      </c>
      <c r="F1109">
        <v>7.3901471228600649E-2</v>
      </c>
      <c r="G1109">
        <v>0.49711604412670996</v>
      </c>
      <c r="H1109">
        <v>0.82881438900031623</v>
      </c>
      <c r="I1109">
        <v>0.85276216197703381</v>
      </c>
      <c r="J1109">
        <v>2.8894012090695542E-2</v>
      </c>
      <c r="K1109">
        <v>0.3079040733312251</v>
      </c>
      <c r="L1109">
        <v>0.29512640236414256</v>
      </c>
      <c r="M1109">
        <v>-4.149886953050172E-2</v>
      </c>
      <c r="N1109">
        <v>0.39320406473532443</v>
      </c>
      <c r="O1109">
        <v>0.38904796766633598</v>
      </c>
      <c r="P1109">
        <v>0.3241835871498816</v>
      </c>
      <c r="Q1109">
        <v>0.31890969828352111</v>
      </c>
      <c r="R1109">
        <v>0.34404708436657955</v>
      </c>
      <c r="S1109">
        <v>5.6460025783441059E-2</v>
      </c>
      <c r="T1109">
        <v>5.0844080175703833E-2</v>
      </c>
      <c r="U1109">
        <v>3.1732462552480099E-2</v>
      </c>
      <c r="V1109">
        <v>3.4756032552684883E-2</v>
      </c>
      <c r="W1109">
        <v>3.9110858426956274E-2</v>
      </c>
      <c r="X1109">
        <v>19.003108637362789</v>
      </c>
      <c r="Y1109">
        <v>19.006342937094932</v>
      </c>
      <c r="Z1109">
        <v>18.793918766648915</v>
      </c>
      <c r="AA1109">
        <v>18.717869987195211</v>
      </c>
      <c r="AB1109">
        <v>18.839377230313019</v>
      </c>
      <c r="AD1109" t="s">
        <v>1347</v>
      </c>
      <c r="AE1109">
        <v>461686000</v>
      </c>
      <c r="AF1109">
        <v>4.9362553770311422E-2</v>
      </c>
      <c r="AG1109">
        <v>0.82881438900031623</v>
      </c>
      <c r="AH1109">
        <v>0.3079040733312251</v>
      </c>
      <c r="AI1109">
        <v>0.39320406473532443</v>
      </c>
      <c r="AJ1109">
        <v>5.6460025783441059E-2</v>
      </c>
      <c r="AK1109">
        <v>19.003108637362789</v>
      </c>
    </row>
    <row r="1110" spans="1:37" x14ac:dyDescent="0.25">
      <c r="A1110" t="str">
        <f>'Pas de restriction 2011'!A1111</f>
        <v>INDUSTRIA CONFEZIONI MODERNE - INCOM - STUDIO E CREAZIONI S.P.A.</v>
      </c>
      <c r="B1110">
        <v>9.4739711945054275E-2</v>
      </c>
      <c r="C1110">
        <v>-0.58097741683928006</v>
      </c>
      <c r="D1110">
        <v>0.1370840789824295</v>
      </c>
      <c r="E1110">
        <v>6.096724567191001E-2</v>
      </c>
      <c r="F1110">
        <v>5.7441324885425762E-2</v>
      </c>
      <c r="G1110">
        <v>-5.7833033912318872E-2</v>
      </c>
      <c r="H1110">
        <v>0.56312101929824365</v>
      </c>
      <c r="I1110">
        <v>0.6211722199806573</v>
      </c>
      <c r="J1110">
        <v>0.10308832150282107</v>
      </c>
      <c r="K1110">
        <v>5.4000609443118519E-2</v>
      </c>
      <c r="L1110">
        <v>5.5157026711051216E-2</v>
      </c>
      <c r="M1110">
        <v>2.1414892903214501E-2</v>
      </c>
      <c r="N1110">
        <v>1.4037485152041498</v>
      </c>
      <c r="O1110">
        <v>1.5053259425414232</v>
      </c>
      <c r="P1110">
        <v>1.7927731060397321</v>
      </c>
      <c r="Q1110">
        <v>1.6482396282534602</v>
      </c>
      <c r="R1110">
        <v>1.6487795589448719</v>
      </c>
      <c r="S1110">
        <v>5.6579016679197212E-3</v>
      </c>
      <c r="T1110">
        <v>5.3590371744875964E-2</v>
      </c>
      <c r="U1110">
        <v>0.10575961182772053</v>
      </c>
      <c r="V1110">
        <v>0.10751493947366042</v>
      </c>
      <c r="W1110">
        <v>8.8954974348752311E-2</v>
      </c>
      <c r="X1110">
        <v>16.326058151022735</v>
      </c>
      <c r="Y1110">
        <v>16.49907918253977</v>
      </c>
      <c r="Z1110">
        <v>16.660979959363164</v>
      </c>
      <c r="AA1110">
        <v>16.71867096909839</v>
      </c>
      <c r="AB1110">
        <v>16.626243370333775</v>
      </c>
      <c r="AD1110" t="s">
        <v>1348</v>
      </c>
      <c r="AE1110">
        <v>9723631</v>
      </c>
      <c r="AF1110">
        <v>6.096724567191001E-2</v>
      </c>
      <c r="AG1110">
        <v>0.56312101929824365</v>
      </c>
      <c r="AH1110">
        <v>5.4000609443118519E-2</v>
      </c>
      <c r="AI1110">
        <v>1.4037485152041498</v>
      </c>
      <c r="AJ1110">
        <v>5.6579016679197212E-3</v>
      </c>
      <c r="AK1110">
        <v>16.326058151022735</v>
      </c>
    </row>
    <row r="1111" spans="1:37" x14ac:dyDescent="0.25">
      <c r="A1111" t="str">
        <f>'Pas de restriction 2011'!A1112</f>
        <v>INDUSTRIA FARMACEUTICA GALENICA SENESE SRL</v>
      </c>
      <c r="B1111">
        <v>-4.5925299426506527E-2</v>
      </c>
      <c r="C1111">
        <v>-0.28884232637646112</v>
      </c>
      <c r="D1111">
        <v>0.4506261055535013</v>
      </c>
      <c r="E1111">
        <v>0.18514742351322816</v>
      </c>
      <c r="F1111">
        <v>6.7422425705914099E-2</v>
      </c>
      <c r="G1111">
        <v>-0.63584464516679062</v>
      </c>
      <c r="H1111">
        <v>0.255007270730643</v>
      </c>
      <c r="I1111">
        <v>0.33575675537296534</v>
      </c>
      <c r="J1111">
        <v>0.3166556169593131</v>
      </c>
      <c r="K1111">
        <v>0.35822979240920544</v>
      </c>
      <c r="L1111">
        <v>0.41675994708898584</v>
      </c>
      <c r="M1111">
        <v>0.16338717750454848</v>
      </c>
      <c r="N1111">
        <v>0.65025417247646067</v>
      </c>
      <c r="O1111">
        <v>0.63804641250286176</v>
      </c>
      <c r="P1111">
        <v>0.70248355743413826</v>
      </c>
      <c r="Q1111">
        <v>0.76083866426060154</v>
      </c>
      <c r="R1111">
        <v>0.70045621139920067</v>
      </c>
      <c r="S1111">
        <v>0.11043473109757088</v>
      </c>
      <c r="T1111">
        <v>7.4855372235823378E-2</v>
      </c>
      <c r="U1111">
        <v>8.1117224057737844E-2</v>
      </c>
      <c r="V1111">
        <v>9.2033107497443825E-2</v>
      </c>
      <c r="W1111">
        <v>8.2668567930335016E-2</v>
      </c>
      <c r="X1111">
        <v>16.566888539481333</v>
      </c>
      <c r="Y1111">
        <v>16.5490080136722</v>
      </c>
      <c r="Z1111">
        <v>16.694468368331634</v>
      </c>
      <c r="AA1111">
        <v>16.832212620553364</v>
      </c>
      <c r="AB1111">
        <v>16.691896334185731</v>
      </c>
      <c r="AD1111" t="s">
        <v>1349</v>
      </c>
      <c r="AE1111">
        <v>24115183</v>
      </c>
      <c r="AF1111">
        <v>0.18514742351322816</v>
      </c>
      <c r="AG1111">
        <v>0.255007270730643</v>
      </c>
      <c r="AH1111">
        <v>0.35822979240920544</v>
      </c>
      <c r="AI1111">
        <v>0.65025417247646067</v>
      </c>
      <c r="AJ1111">
        <v>0.11043473109757088</v>
      </c>
      <c r="AK1111">
        <v>16.566888539481333</v>
      </c>
    </row>
    <row r="1112" spans="1:37" x14ac:dyDescent="0.25">
      <c r="A1112" t="str">
        <f>'Pas de restriction 2011'!A1113</f>
        <v>INDUSTRIA MERIDIONALE ALCOLICI S.R.L. - I.M.A. S.R.L.</v>
      </c>
      <c r="B1112">
        <v>-0.12634395956643291</v>
      </c>
      <c r="C1112">
        <v>-0.25791483252343167</v>
      </c>
      <c r="D1112">
        <v>1.2567702510643172E-2</v>
      </c>
      <c r="E1112">
        <v>1.2563056457610413E-2</v>
      </c>
      <c r="F1112">
        <v>9.2759698146168759E-3</v>
      </c>
      <c r="G1112">
        <v>-0.26164704855738308</v>
      </c>
      <c r="H1112">
        <v>0.80810594291484983</v>
      </c>
      <c r="I1112">
        <v>0.97257939328843834</v>
      </c>
      <c r="J1112">
        <v>0.20352956418106566</v>
      </c>
      <c r="K1112">
        <v>0.27622663059522717</v>
      </c>
      <c r="L1112">
        <v>0.24195769140560214</v>
      </c>
      <c r="M1112">
        <v>-0.12406095355752117</v>
      </c>
      <c r="N1112">
        <v>1.7365543240164529</v>
      </c>
      <c r="O1112">
        <v>1.4894781740366296</v>
      </c>
      <c r="P1112">
        <v>0.96891560358562068</v>
      </c>
      <c r="Q1112">
        <v>0.80559032113223561</v>
      </c>
      <c r="R1112">
        <v>1.0879946995848286</v>
      </c>
      <c r="S1112">
        <v>0.22195275396531922</v>
      </c>
      <c r="T1112">
        <v>2.8481079432987944E-2</v>
      </c>
      <c r="U1112">
        <v>6.7525220109958317E-2</v>
      </c>
      <c r="V1112">
        <v>6.9278522266263765E-3</v>
      </c>
      <c r="W1112">
        <v>3.4311383923190879E-2</v>
      </c>
      <c r="X1112">
        <v>17.741719722326877</v>
      </c>
      <c r="Y1112">
        <v>17.647731670054117</v>
      </c>
      <c r="Z1112">
        <v>17.252618339991571</v>
      </c>
      <c r="AA1112">
        <v>16.947537683519204</v>
      </c>
      <c r="AB1112">
        <v>17.282629231188295</v>
      </c>
      <c r="AD1112" t="s">
        <v>242</v>
      </c>
      <c r="AE1112">
        <v>30994050</v>
      </c>
      <c r="AF1112">
        <v>1.2563056457610413E-2</v>
      </c>
      <c r="AG1112">
        <v>0.80810594291484983</v>
      </c>
      <c r="AH1112">
        <v>0.27622663059522717</v>
      </c>
      <c r="AI1112">
        <v>1.7365543240164529</v>
      </c>
      <c r="AJ1112">
        <v>0.22195275396531922</v>
      </c>
      <c r="AK1112">
        <v>17.741719722326877</v>
      </c>
    </row>
    <row r="1113" spans="1:37" x14ac:dyDescent="0.25">
      <c r="A1113" t="str">
        <f>'Pas de restriction 2011'!A1114</f>
        <v>INDUSTRIA RACCORDERIE CORTEMAGGIORE SOCIETA' PER AZIONI ENUNCIABILE ANCHE I.R.C S.P.A.</v>
      </c>
      <c r="B1113">
        <v>0.17511116140318467</v>
      </c>
      <c r="C1113">
        <v>-4.2648624792671321E-2</v>
      </c>
      <c r="D1113">
        <v>4.2682863642609113E-2</v>
      </c>
      <c r="E1113">
        <v>3.7317141474730198E-2</v>
      </c>
      <c r="F1113">
        <v>4.0796060740011034E-2</v>
      </c>
      <c r="G1113">
        <v>9.3225770458239224E-2</v>
      </c>
      <c r="H1113">
        <v>0.82054233050284764</v>
      </c>
      <c r="I1113">
        <v>0.81996652433553208</v>
      </c>
      <c r="J1113">
        <v>-7.0173852817891156E-4</v>
      </c>
      <c r="K1113">
        <v>0.21226035819839975</v>
      </c>
      <c r="L1113">
        <v>0.17776725314446404</v>
      </c>
      <c r="M1113">
        <v>-0.16250375410040063</v>
      </c>
      <c r="N1113">
        <v>0.74650245172511842</v>
      </c>
      <c r="O1113">
        <v>0.9258782825492845</v>
      </c>
      <c r="P1113">
        <v>0.95288572142109906</v>
      </c>
      <c r="Q1113">
        <v>0.84959509518046106</v>
      </c>
      <c r="R1113">
        <v>0.90945303305028158</v>
      </c>
      <c r="S1113">
        <v>0.26896510566061421</v>
      </c>
      <c r="T1113">
        <v>0.28762335026575625</v>
      </c>
      <c r="U1113">
        <v>0.23936172055113494</v>
      </c>
      <c r="V1113">
        <v>0.1708110906082824</v>
      </c>
      <c r="W1113">
        <v>0.23259872047505784</v>
      </c>
      <c r="X1113">
        <v>16.939112558367288</v>
      </c>
      <c r="Y1113">
        <v>17.181037272263865</v>
      </c>
      <c r="Z1113">
        <v>17.278528113152692</v>
      </c>
      <c r="AA1113">
        <v>17.222390728617484</v>
      </c>
      <c r="AB1113">
        <v>17.227318704678012</v>
      </c>
      <c r="AD1113" t="s">
        <v>1350</v>
      </c>
      <c r="AE1113">
        <v>31266248</v>
      </c>
      <c r="AF1113">
        <v>3.7317141474730198E-2</v>
      </c>
      <c r="AG1113">
        <v>0.82054233050284764</v>
      </c>
      <c r="AH1113">
        <v>0.21226035819839975</v>
      </c>
      <c r="AI1113">
        <v>0.74650245172511842</v>
      </c>
      <c r="AJ1113">
        <v>0.26896510566061421</v>
      </c>
      <c r="AK1113">
        <v>16.939112558367288</v>
      </c>
    </row>
    <row r="1114" spans="1:37" x14ac:dyDescent="0.25">
      <c r="A1114" t="str">
        <f>'Pas de restriction 2011'!A1115</f>
        <v>INDUSTRIAL STARTER -S.P.A.</v>
      </c>
      <c r="B1114">
        <v>-4.9440016450446302E-2</v>
      </c>
      <c r="C1114">
        <v>-0.13413205144007906</v>
      </c>
      <c r="D1114">
        <v>0.1841137557685382</v>
      </c>
      <c r="E1114">
        <v>5.1551657031301504E-2</v>
      </c>
      <c r="F1114">
        <v>4.7540110483913399E-2</v>
      </c>
      <c r="G1114">
        <v>-7.7816054388947092E-2</v>
      </c>
      <c r="H1114">
        <v>0.51333900430511792</v>
      </c>
      <c r="I1114">
        <v>0.51110711060742908</v>
      </c>
      <c r="J1114">
        <v>-4.3477968340045426E-3</v>
      </c>
      <c r="K1114">
        <v>1.7087303152932953E-2</v>
      </c>
      <c r="L1114">
        <v>1.3725115678023092E-2</v>
      </c>
      <c r="M1114">
        <v>-0.19676524989449592</v>
      </c>
      <c r="N1114">
        <v>1.2409031672388575</v>
      </c>
      <c r="O1114">
        <v>1.3386679384885869</v>
      </c>
      <c r="P1114">
        <v>1.0832326856012855</v>
      </c>
      <c r="Q1114">
        <v>1.2508340786246386</v>
      </c>
      <c r="R1114">
        <v>1.2242449009048368</v>
      </c>
      <c r="S1114">
        <v>0.13756045131793679</v>
      </c>
      <c r="T1114">
        <v>0.16863222575744438</v>
      </c>
      <c r="U1114">
        <v>9.3112687043030301E-2</v>
      </c>
      <c r="V1114">
        <v>0.13593060571635041</v>
      </c>
      <c r="W1114">
        <v>0.13255850617227502</v>
      </c>
      <c r="X1114">
        <v>17.054251596405386</v>
      </c>
      <c r="Y1114">
        <v>17.089549908204901</v>
      </c>
      <c r="Z1114">
        <v>17.007764750880028</v>
      </c>
      <c r="AA1114">
        <v>17.01796915460077</v>
      </c>
      <c r="AB1114">
        <v>17.038427937895232</v>
      </c>
      <c r="AD1114" t="s">
        <v>243</v>
      </c>
      <c r="AE1114">
        <v>19734419</v>
      </c>
      <c r="AF1114">
        <v>5.1551657031301504E-2</v>
      </c>
      <c r="AG1114">
        <v>0.51333900430511792</v>
      </c>
      <c r="AH1114">
        <v>1.7087303152932953E-2</v>
      </c>
      <c r="AI1114">
        <v>1.2409031672388575</v>
      </c>
      <c r="AJ1114">
        <v>0.13756045131793679</v>
      </c>
      <c r="AK1114">
        <v>17.054251596405386</v>
      </c>
    </row>
    <row r="1115" spans="1:37" x14ac:dyDescent="0.25">
      <c r="A1115" t="str">
        <f>'Pas de restriction 2011'!A1116</f>
        <v>INDUSTRIAL WEAR SRL</v>
      </c>
      <c r="B1115">
        <v>0.46211189359430122</v>
      </c>
      <c r="C1115">
        <v>-0.2665527838750531</v>
      </c>
      <c r="D1115">
        <v>0.57052330054366207</v>
      </c>
      <c r="E1115">
        <v>0.13306672106228748</v>
      </c>
      <c r="F1115">
        <v>0.13037758620933357</v>
      </c>
      <c r="G1115">
        <v>-2.0208920994567448E-2</v>
      </c>
      <c r="H1115">
        <v>0.15786887877510655</v>
      </c>
      <c r="I1115">
        <v>0.29919936285509863</v>
      </c>
      <c r="J1115">
        <v>0.89523967723445741</v>
      </c>
      <c r="K1115">
        <v>2.4779480458518442E-2</v>
      </c>
      <c r="L1115">
        <v>1.8827298715957279E-2</v>
      </c>
      <c r="M1115">
        <v>-0.24020607504363478</v>
      </c>
      <c r="N1115">
        <v>1.3969681934366864</v>
      </c>
      <c r="O1115">
        <v>1.3484732678180382</v>
      </c>
      <c r="P1115">
        <v>0.7928794045106522</v>
      </c>
      <c r="Q1115">
        <v>1.0725073130752449</v>
      </c>
      <c r="R1115">
        <v>1.0712866618013119</v>
      </c>
      <c r="S1115">
        <v>0.21232519724803314</v>
      </c>
      <c r="T1115">
        <v>0.26750798535384501</v>
      </c>
      <c r="U1115">
        <v>0.15312020533740758</v>
      </c>
      <c r="V1115">
        <v>0.15093700546395811</v>
      </c>
      <c r="W1115">
        <v>0.19052173205173686</v>
      </c>
      <c r="X1115">
        <v>16.853760172126869</v>
      </c>
      <c r="Y1115">
        <v>16.99947438979834</v>
      </c>
      <c r="Z1115">
        <v>16.966122574086114</v>
      </c>
      <c r="AA1115">
        <v>17.053046043465553</v>
      </c>
      <c r="AB1115">
        <v>17.006214335783337</v>
      </c>
      <c r="AD1115" t="s">
        <v>1351</v>
      </c>
      <c r="AE1115">
        <v>17903402</v>
      </c>
      <c r="AF1115">
        <v>0.13306672106228748</v>
      </c>
      <c r="AG1115">
        <v>0.15786887877510655</v>
      </c>
      <c r="AH1115">
        <v>2.4779480458518442E-2</v>
      </c>
      <c r="AI1115">
        <v>1.3969681934366864</v>
      </c>
      <c r="AJ1115">
        <v>0.21232519724803314</v>
      </c>
      <c r="AK1115">
        <v>16.853760172126869</v>
      </c>
    </row>
    <row r="1116" spans="1:37" x14ac:dyDescent="0.25">
      <c r="A1116" t="str">
        <f>'Pas de restriction 2011'!A1117</f>
        <v>INDUSTRIALE CHIMICA S.R.L.</v>
      </c>
      <c r="B1116">
        <v>0.49173574243156487</v>
      </c>
      <c r="C1116">
        <v>-0.35912769372008946</v>
      </c>
      <c r="D1116">
        <v>0.35810066404777924</v>
      </c>
      <c r="E1116">
        <v>0.21947784120773925</v>
      </c>
      <c r="F1116">
        <v>0.1361876613745385</v>
      </c>
      <c r="G1116">
        <v>-0.37949243247005188</v>
      </c>
      <c r="H1116">
        <v>0.34835032071596295</v>
      </c>
      <c r="I1116">
        <v>0.57722915288586885</v>
      </c>
      <c r="J1116">
        <v>0.65703637562179418</v>
      </c>
      <c r="K1116">
        <v>0.40900831509090252</v>
      </c>
      <c r="L1116">
        <v>0.29141041097666465</v>
      </c>
      <c r="M1116">
        <v>-0.28751959257381265</v>
      </c>
      <c r="N1116">
        <v>1.4860782633626666</v>
      </c>
      <c r="O1116">
        <v>1.6165981792583588</v>
      </c>
      <c r="P1116">
        <v>1.7107490619127401</v>
      </c>
      <c r="Q1116">
        <v>1.0822109610500901</v>
      </c>
      <c r="R1116">
        <v>1.4698527340737295</v>
      </c>
      <c r="S1116">
        <v>0.24668288664936464</v>
      </c>
      <c r="T1116">
        <v>0.32221371454653508</v>
      </c>
      <c r="U1116">
        <v>0.41309697431916076</v>
      </c>
      <c r="V1116">
        <v>0.13588647232469916</v>
      </c>
      <c r="W1116">
        <v>0.2903990537301317</v>
      </c>
      <c r="X1116">
        <v>17.457821747660315</v>
      </c>
      <c r="Y1116">
        <v>17.684162656486595</v>
      </c>
      <c r="Z1116">
        <v>17.874648424076657</v>
      </c>
      <c r="AA1116">
        <v>17.695097144781471</v>
      </c>
      <c r="AB1116">
        <v>17.751302741781576</v>
      </c>
      <c r="AD1116" t="s">
        <v>1352</v>
      </c>
      <c r="AE1116">
        <v>29616393</v>
      </c>
      <c r="AF1116">
        <v>0.21947784120773925</v>
      </c>
      <c r="AG1116">
        <v>0.34835032071596295</v>
      </c>
      <c r="AH1116">
        <v>0.40900831509090252</v>
      </c>
      <c r="AI1116">
        <v>1.4860782633626666</v>
      </c>
      <c r="AJ1116">
        <v>0.24668288664936464</v>
      </c>
      <c r="AK1116">
        <v>17.457821747660315</v>
      </c>
    </row>
    <row r="1117" spans="1:37" x14ac:dyDescent="0.25">
      <c r="A1117" t="str">
        <f>'Pas de restriction 2011'!A1118</f>
        <v>INDUSTRIMECCANICA DI PRECISIONE BRANDIZZO I.P.B. S.P.A.</v>
      </c>
      <c r="B1117">
        <v>-2.2154540974887438E-2</v>
      </c>
      <c r="C1117">
        <v>0.13705985962304715</v>
      </c>
      <c r="D1117">
        <v>0.4124871097828412</v>
      </c>
      <c r="E1117">
        <v>0.18410875333795759</v>
      </c>
      <c r="F1117">
        <v>0.16199946084943551</v>
      </c>
      <c r="G1117">
        <v>-0.12008822007467163</v>
      </c>
      <c r="H1117">
        <v>0.13302441629834477</v>
      </c>
      <c r="I1117">
        <v>0.15000579852542703</v>
      </c>
      <c r="J1117">
        <v>0.12765613035276713</v>
      </c>
      <c r="K1117">
        <v>0.10611489778863306</v>
      </c>
      <c r="L1117">
        <v>0.10171451742052884</v>
      </c>
      <c r="M1117">
        <v>-4.1468073379000964E-2</v>
      </c>
      <c r="N1117">
        <v>1.1109958373548396</v>
      </c>
      <c r="O1117">
        <v>0.74495864015366864</v>
      </c>
      <c r="P1117">
        <v>0.94688434032679858</v>
      </c>
      <c r="Q1117">
        <v>0.74265507242402173</v>
      </c>
      <c r="R1117">
        <v>0.81149935096816306</v>
      </c>
      <c r="S1117">
        <v>7.6092192980448892E-2</v>
      </c>
      <c r="T1117">
        <v>4.6008814870314142E-2</v>
      </c>
      <c r="U1117">
        <v>3.3852229568933322E-2</v>
      </c>
      <c r="V1117">
        <v>5.2852419741490048E-2</v>
      </c>
      <c r="W1117">
        <v>4.4237821393579173E-2</v>
      </c>
      <c r="X1117">
        <v>16.362541488831155</v>
      </c>
      <c r="Y1117">
        <v>16.447907039013639</v>
      </c>
      <c r="Z1117">
        <v>16.657838706283101</v>
      </c>
      <c r="AA1117">
        <v>16.534469046774017</v>
      </c>
      <c r="AB1117">
        <v>16.546738264023588</v>
      </c>
      <c r="AD1117" t="s">
        <v>1353</v>
      </c>
      <c r="AE1117">
        <v>18668227</v>
      </c>
      <c r="AF1117">
        <v>0.18410875333795759</v>
      </c>
      <c r="AG1117">
        <v>0.13302441629834477</v>
      </c>
      <c r="AH1117">
        <v>0.10611489778863306</v>
      </c>
      <c r="AI1117">
        <v>1.1109958373548396</v>
      </c>
      <c r="AJ1117">
        <v>7.6092192980448892E-2</v>
      </c>
      <c r="AK1117">
        <v>16.362541488831155</v>
      </c>
    </row>
    <row r="1118" spans="1:37" x14ac:dyDescent="0.25">
      <c r="A1118" t="str">
        <f>'Pas de restriction 2011'!A1119</f>
        <v>INFIA S.R.L.</v>
      </c>
      <c r="B1118">
        <v>-0.14298300702369676</v>
      </c>
      <c r="C1118">
        <v>-0.12576314687701362</v>
      </c>
      <c r="D1118">
        <v>0.67112377148022839</v>
      </c>
      <c r="E1118">
        <v>0.63385136583568114</v>
      </c>
      <c r="F1118">
        <v>0.48961178810134048</v>
      </c>
      <c r="G1118">
        <v>-0.22756056941546948</v>
      </c>
      <c r="H1118">
        <v>0.18097546245991419</v>
      </c>
      <c r="I1118">
        <v>0.2005882929088702</v>
      </c>
      <c r="J1118">
        <v>0.10837287100896467</v>
      </c>
      <c r="K1118">
        <v>0.20816556064990605</v>
      </c>
      <c r="L1118">
        <v>0.20022036762053116</v>
      </c>
      <c r="M1118">
        <v>-3.8167663299200336E-2</v>
      </c>
      <c r="N1118">
        <v>0.84960581842116079</v>
      </c>
      <c r="O1118">
        <v>0.97010465437402416</v>
      </c>
      <c r="P1118">
        <v>1.0361747417504108</v>
      </c>
      <c r="Q1118">
        <v>1.0446454102236966</v>
      </c>
      <c r="R1118">
        <v>1.0169749354493771</v>
      </c>
      <c r="S1118">
        <v>0.11272214767849802</v>
      </c>
      <c r="T1118">
        <v>9.8497409208437026E-2</v>
      </c>
      <c r="U1118">
        <v>0.1189172322290918</v>
      </c>
      <c r="V1118">
        <v>0.106547239950377</v>
      </c>
      <c r="W1118">
        <v>0.10798729379596861</v>
      </c>
      <c r="X1118">
        <v>18.103822736489359</v>
      </c>
      <c r="Y1118">
        <v>18.160724818107912</v>
      </c>
      <c r="Z1118">
        <v>18.181616973283475</v>
      </c>
      <c r="AA1118">
        <v>18.124568517393019</v>
      </c>
      <c r="AB1118">
        <v>18.155636769594803</v>
      </c>
      <c r="AD1118" t="s">
        <v>1354</v>
      </c>
      <c r="AE1118">
        <v>79484781</v>
      </c>
      <c r="AF1118">
        <v>0.63385136583568114</v>
      </c>
      <c r="AG1118">
        <v>0.18097546245991419</v>
      </c>
      <c r="AH1118">
        <v>0.20816556064990605</v>
      </c>
      <c r="AI1118">
        <v>0.84960581842116079</v>
      </c>
      <c r="AJ1118">
        <v>0.11272214767849802</v>
      </c>
      <c r="AK1118">
        <v>18.103822736489359</v>
      </c>
    </row>
    <row r="1119" spans="1:37" x14ac:dyDescent="0.25">
      <c r="A1119" t="str">
        <f>'Pas de restriction 2011'!A1120</f>
        <v>INFINEON TECHNOLOGIES ITALIA S.R.L.</v>
      </c>
      <c r="B1119">
        <v>0.14312416212731077</v>
      </c>
      <c r="C1119">
        <v>-0.29021012941090896</v>
      </c>
      <c r="D1119">
        <v>0.22084333750254584</v>
      </c>
      <c r="E1119">
        <v>0.22084333750254584</v>
      </c>
      <c r="F1119">
        <v>0.15675236394639497</v>
      </c>
      <c r="G1119">
        <v>-0.29021012941090896</v>
      </c>
      <c r="H1119">
        <v>0.13645849201571641</v>
      </c>
      <c r="I1119">
        <v>0.27744164275329825</v>
      </c>
      <c r="J1119">
        <v>1.0331577658160278</v>
      </c>
      <c r="K1119">
        <v>0.27557512436936005</v>
      </c>
      <c r="L1119">
        <v>0.26589669882211719</v>
      </c>
      <c r="M1119">
        <v>-3.5120824382793792E-2</v>
      </c>
      <c r="N1119">
        <v>2.3262411989617067</v>
      </c>
      <c r="O1119">
        <v>2.5251663030983438</v>
      </c>
      <c r="P1119">
        <v>2.4234157211211693</v>
      </c>
      <c r="Q1119">
        <v>2.9717457203767745</v>
      </c>
      <c r="R1119">
        <v>2.6401092481987627</v>
      </c>
      <c r="S1119">
        <v>0.16523306949080122</v>
      </c>
      <c r="T1119">
        <v>0.20439732698263166</v>
      </c>
      <c r="U1119">
        <v>0.21026695592286812</v>
      </c>
      <c r="V1119">
        <v>0.24135220085833856</v>
      </c>
      <c r="W1119">
        <v>0.21867216125461278</v>
      </c>
      <c r="X1119">
        <v>16.170173927167006</v>
      </c>
      <c r="Y1119">
        <v>16.178764412977031</v>
      </c>
      <c r="Z1119">
        <v>16.189760469613006</v>
      </c>
      <c r="AA1119">
        <v>16.274700687814303</v>
      </c>
      <c r="AB1119">
        <v>16.214408523468112</v>
      </c>
      <c r="AD1119" t="s">
        <v>1355</v>
      </c>
      <c r="AE1119">
        <v>4207829</v>
      </c>
      <c r="AF1119">
        <v>0.22084333750254584</v>
      </c>
      <c r="AG1119">
        <v>0.13645849201571641</v>
      </c>
      <c r="AH1119">
        <v>0.27557512436936005</v>
      </c>
      <c r="AI1119">
        <v>2.3262411989617067</v>
      </c>
      <c r="AJ1119">
        <v>0.16523306949080122</v>
      </c>
      <c r="AK1119">
        <v>16.170173927167006</v>
      </c>
    </row>
    <row r="1120" spans="1:37" x14ac:dyDescent="0.25">
      <c r="A1120" t="str">
        <f>'Pas de restriction 2011'!A1121</f>
        <v>ING. POLIN E C. S.P.A.</v>
      </c>
      <c r="B1120">
        <v>7.764613466714701E-2</v>
      </c>
      <c r="C1120">
        <v>0.73126618259771725</v>
      </c>
      <c r="D1120">
        <v>0.24132086299814828</v>
      </c>
      <c r="E1120">
        <v>0.22868545974575005</v>
      </c>
      <c r="F1120">
        <v>0.32726147715227744</v>
      </c>
      <c r="G1120">
        <v>0.43105502866742423</v>
      </c>
      <c r="H1120">
        <v>0.36422154947696378</v>
      </c>
      <c r="I1120">
        <v>0.17748344002284125</v>
      </c>
      <c r="J1120">
        <v>-0.51270472524837063</v>
      </c>
      <c r="K1120">
        <v>5.0491084134955087E-2</v>
      </c>
      <c r="L1120">
        <v>8.6084940218298989E-2</v>
      </c>
      <c r="M1120">
        <v>0.7049532940945944</v>
      </c>
      <c r="N1120">
        <v>1.2041762789287846</v>
      </c>
      <c r="O1120">
        <v>1.147276675444201</v>
      </c>
      <c r="P1120">
        <v>1.0915353514561124</v>
      </c>
      <c r="Q1120">
        <v>1.0622585072925319</v>
      </c>
      <c r="R1120">
        <v>1.1003568447309484</v>
      </c>
      <c r="S1120">
        <v>6.1262384494952436E-2</v>
      </c>
      <c r="T1120">
        <v>5.8423984761722787E-2</v>
      </c>
      <c r="U1120">
        <v>4.6491151117684558E-2</v>
      </c>
      <c r="V1120">
        <v>5.3371776727087483E-2</v>
      </c>
      <c r="W1120">
        <v>5.276230420216494E-2</v>
      </c>
      <c r="X1120">
        <v>17.519498822001605</v>
      </c>
      <c r="Y1120">
        <v>17.582068874222887</v>
      </c>
      <c r="Z1120">
        <v>17.408560680037681</v>
      </c>
      <c r="AA1120">
        <v>17.494916151445075</v>
      </c>
      <c r="AB1120">
        <v>17.49518190190188</v>
      </c>
      <c r="AD1120" t="s">
        <v>1356</v>
      </c>
      <c r="AE1120">
        <v>37681425</v>
      </c>
      <c r="AF1120">
        <v>0.22868545974575005</v>
      </c>
      <c r="AG1120">
        <v>0.36422154947696378</v>
      </c>
      <c r="AH1120">
        <v>5.0491084134955087E-2</v>
      </c>
      <c r="AI1120">
        <v>1.2041762789287846</v>
      </c>
      <c r="AJ1120">
        <v>6.1262384494952436E-2</v>
      </c>
      <c r="AK1120">
        <v>17.519498822001605</v>
      </c>
    </row>
    <row r="1121" spans="1:37" x14ac:dyDescent="0.25">
      <c r="A1121" t="str">
        <f>'Pas de restriction 2011'!A1122</f>
        <v>INGENICO ITALIA S.P.A.</v>
      </c>
      <c r="B1121">
        <v>0.52590876253382124</v>
      </c>
      <c r="C1121">
        <v>0.25114021115828578</v>
      </c>
      <c r="D1121">
        <v>4.2620001340117418E-2</v>
      </c>
      <c r="E1121">
        <v>4.2620001340117418E-2</v>
      </c>
      <c r="F1121">
        <v>5.3323597476240929E-2</v>
      </c>
      <c r="G1121">
        <v>0.25114021115828578</v>
      </c>
      <c r="H1121">
        <v>0.18821112665412443</v>
      </c>
      <c r="I1121">
        <v>0.34056977470125088</v>
      </c>
      <c r="J1121">
        <v>0.8095092503596556</v>
      </c>
      <c r="K1121">
        <v>2.1922026248497278E-3</v>
      </c>
      <c r="L1121">
        <v>7.7542319854649627E-2</v>
      </c>
      <c r="M1121">
        <v>34.371876201436912</v>
      </c>
      <c r="N1121">
        <v>1.7167714004387424</v>
      </c>
      <c r="O1121">
        <v>1.8903736754365039</v>
      </c>
      <c r="P1121">
        <v>1.4517959642552072</v>
      </c>
      <c r="Q1121">
        <v>2.2073892933286832</v>
      </c>
      <c r="R1121">
        <v>1.8498529776734649</v>
      </c>
      <c r="S1121">
        <v>9.3992703630874419E-2</v>
      </c>
      <c r="T1121">
        <v>0.26213982613347098</v>
      </c>
      <c r="U1121">
        <v>0.19899161127447021</v>
      </c>
      <c r="V1121">
        <v>0.28474290822763104</v>
      </c>
      <c r="W1121">
        <v>0.24862478187852408</v>
      </c>
      <c r="X1121">
        <v>17.803060706617757</v>
      </c>
      <c r="Y1121">
        <v>18.018571937158335</v>
      </c>
      <c r="Z1121">
        <v>17.947755137887277</v>
      </c>
      <c r="AA1121">
        <v>18.357185646259168</v>
      </c>
      <c r="AB1121">
        <v>18.107837573768261</v>
      </c>
      <c r="AD1121" t="s">
        <v>1357</v>
      </c>
      <c r="AE1121">
        <v>35384959</v>
      </c>
      <c r="AF1121">
        <v>4.2620001340117418E-2</v>
      </c>
      <c r="AG1121">
        <v>0.18821112665412443</v>
      </c>
      <c r="AH1121">
        <v>2.1922026248497278E-3</v>
      </c>
      <c r="AI1121">
        <v>1.7167714004387424</v>
      </c>
      <c r="AJ1121">
        <v>9.3992703630874419E-2</v>
      </c>
      <c r="AK1121">
        <v>17.803060706617757</v>
      </c>
    </row>
    <row r="1122" spans="1:37" x14ac:dyDescent="0.25">
      <c r="A1122" t="str">
        <f>'Pas de restriction 2011'!A1123</f>
        <v>INGERSOLL-RAND SYSTEMS S.R.L.</v>
      </c>
      <c r="B1122">
        <v>2.9666859804310515</v>
      </c>
      <c r="C1122">
        <v>0.30693305093904566</v>
      </c>
      <c r="D1122">
        <v>8.9440924344925871E-2</v>
      </c>
      <c r="E1122">
        <v>8.9440924344925871E-2</v>
      </c>
      <c r="F1122">
        <v>7.1921535295877914E-2</v>
      </c>
      <c r="G1122">
        <v>-0.19587665464508205</v>
      </c>
      <c r="H1122">
        <v>0.42659932718640131</v>
      </c>
      <c r="I1122">
        <v>0.13392376393868347</v>
      </c>
      <c r="J1122">
        <v>-0.68606663113613886</v>
      </c>
      <c r="K1122">
        <v>2.2129246980606729E-2</v>
      </c>
      <c r="L1122">
        <v>2.3444813496714509E-3</v>
      </c>
      <c r="M1122">
        <v>-0.8940550778015145</v>
      </c>
      <c r="N1122">
        <v>0.76482946408417596</v>
      </c>
      <c r="O1122">
        <v>1.1860616869274969</v>
      </c>
      <c r="P1122">
        <v>1.1149402109381186</v>
      </c>
      <c r="Q1122">
        <v>1.7247637231118411</v>
      </c>
      <c r="R1122">
        <v>1.3419218736591523</v>
      </c>
      <c r="S1122">
        <v>9.4139099899153117E-2</v>
      </c>
      <c r="T1122">
        <v>7.2635316120229942E-2</v>
      </c>
      <c r="U1122">
        <v>0.1531200708730589</v>
      </c>
      <c r="V1122">
        <v>0.27600918662557355</v>
      </c>
      <c r="W1122">
        <v>0.16725485787295413</v>
      </c>
      <c r="X1122">
        <v>17.165633323081522</v>
      </c>
      <c r="Y1122">
        <v>17.32201039359871</v>
      </c>
      <c r="Z1122">
        <v>17.993725401039189</v>
      </c>
      <c r="AA1122">
        <v>18.514757772829434</v>
      </c>
      <c r="AB1122">
        <v>17.943497855822446</v>
      </c>
      <c r="AD1122" t="s">
        <v>1358</v>
      </c>
      <c r="AE1122">
        <v>28102583</v>
      </c>
      <c r="AF1122">
        <v>8.9440924344925871E-2</v>
      </c>
      <c r="AG1122">
        <v>0.42659932718640131</v>
      </c>
      <c r="AH1122">
        <v>2.2129246980606729E-2</v>
      </c>
      <c r="AI1122">
        <v>0.76482946408417596</v>
      </c>
      <c r="AJ1122">
        <v>9.4139099899153117E-2</v>
      </c>
      <c r="AK1122">
        <v>17.165633323081522</v>
      </c>
    </row>
    <row r="1123" spans="1:37" x14ac:dyDescent="0.25">
      <c r="A1123" t="str">
        <f>'Pas de restriction 2011'!A1124</f>
        <v>INNOVA PHARMA SPA</v>
      </c>
      <c r="B1123">
        <v>0.20183222480183877</v>
      </c>
      <c r="C1123">
        <v>-9.6034104265173101E-2</v>
      </c>
      <c r="D1123">
        <v>6.9515620714131227E-2</v>
      </c>
      <c r="E1123">
        <v>6.6892186587284339E-2</v>
      </c>
      <c r="F1123">
        <v>6.2718925677856155E-2</v>
      </c>
      <c r="G1123">
        <v>-6.2387868035718941E-2</v>
      </c>
      <c r="H1123">
        <v>0.33884386100238795</v>
      </c>
      <c r="I1123">
        <v>0.49009492376233416</v>
      </c>
      <c r="J1123">
        <v>0.44637392075661741</v>
      </c>
      <c r="K1123">
        <v>9.9720389583335682E-4</v>
      </c>
      <c r="L1123">
        <v>1.6185637418035536E-4</v>
      </c>
      <c r="M1123">
        <v>-0.83768978956395568</v>
      </c>
      <c r="N1123">
        <v>2.0102992107286846</v>
      </c>
      <c r="O1123">
        <v>2.2339533754509913</v>
      </c>
      <c r="P1123">
        <v>2.2174270159829912</v>
      </c>
      <c r="Q1123">
        <v>1.6625400459230055</v>
      </c>
      <c r="R1123">
        <v>2.0379734791189961</v>
      </c>
      <c r="S1123">
        <v>0.26422398081747905</v>
      </c>
      <c r="T1123">
        <v>0.29599002840353322</v>
      </c>
      <c r="U1123">
        <v>0.26684568699349354</v>
      </c>
      <c r="V1123">
        <v>0.18406819781910416</v>
      </c>
      <c r="W1123">
        <v>0.2489679710720436</v>
      </c>
      <c r="X1123">
        <v>18.295289581003775</v>
      </c>
      <c r="Y1123">
        <v>18.324989045379009</v>
      </c>
      <c r="Z1123">
        <v>18.297331802339468</v>
      </c>
      <c r="AA1123">
        <v>18.185575321368429</v>
      </c>
      <c r="AB1123">
        <v>18.269298723028967</v>
      </c>
      <c r="AD1123" t="s">
        <v>1359</v>
      </c>
      <c r="AE1123">
        <v>40678742</v>
      </c>
      <c r="AF1123">
        <v>6.6892186587284339E-2</v>
      </c>
      <c r="AG1123">
        <v>0.33884386100238795</v>
      </c>
      <c r="AH1123">
        <v>9.9720389583335682E-4</v>
      </c>
      <c r="AI1123">
        <v>2.0102992107286846</v>
      </c>
      <c r="AJ1123">
        <v>0.26422398081747905</v>
      </c>
      <c r="AK1123">
        <v>18.295289581003775</v>
      </c>
    </row>
    <row r="1124" spans="1:37" x14ac:dyDescent="0.25">
      <c r="A1124" t="str">
        <f>'Pas de restriction 2011'!A1125</f>
        <v>INNOVAZIONE COMMERCIALE S.R.L.</v>
      </c>
      <c r="B1124">
        <v>0.73967810550131752</v>
      </c>
      <c r="C1124">
        <v>-9.1627943810393808E-3</v>
      </c>
      <c r="D1124">
        <v>0.22863613467920663</v>
      </c>
      <c r="E1124">
        <v>0.22815961554490241</v>
      </c>
      <c r="F1124">
        <v>0.22654118878906543</v>
      </c>
      <c r="G1124">
        <v>-7.093397102601936E-3</v>
      </c>
      <c r="H1124">
        <v>0.59787041875386437</v>
      </c>
      <c r="I1124">
        <v>0.55746650103688844</v>
      </c>
      <c r="J1124">
        <v>-6.7579723715365345E-2</v>
      </c>
      <c r="K1124">
        <v>0.60651871206412145</v>
      </c>
      <c r="L1124">
        <v>0.54348946965859779</v>
      </c>
      <c r="M1124">
        <v>-0.10391969967591069</v>
      </c>
      <c r="N1124">
        <v>4.0933612972865942E-2</v>
      </c>
      <c r="O1124">
        <v>4.6725198456767404E-2</v>
      </c>
      <c r="P1124">
        <v>5.4733588608928949E-2</v>
      </c>
      <c r="Q1124">
        <v>5.8663974233861473E-2</v>
      </c>
      <c r="R1124">
        <v>5.3374253766519275E-2</v>
      </c>
      <c r="S1124">
        <v>3.082122706526769E-2</v>
      </c>
      <c r="T1124">
        <v>2.3492905032238581E-2</v>
      </c>
      <c r="U1124">
        <v>2.8791185411676676E-2</v>
      </c>
      <c r="V1124">
        <v>3.582363841272123E-2</v>
      </c>
      <c r="W1124">
        <v>2.936924295221216E-2</v>
      </c>
      <c r="X1124">
        <v>14.718683628284957</v>
      </c>
      <c r="Y1124">
        <v>14.906346690547423</v>
      </c>
      <c r="Z1124">
        <v>15.357184486376966</v>
      </c>
      <c r="AA1124">
        <v>15.717563456003422</v>
      </c>
      <c r="AB1124">
        <v>15.32703154430927</v>
      </c>
      <c r="AD1124" t="s">
        <v>1360</v>
      </c>
      <c r="AE1124">
        <v>63707830</v>
      </c>
      <c r="AF1124">
        <v>0.22815961554490241</v>
      </c>
      <c r="AG1124">
        <v>0.59787041875386437</v>
      </c>
      <c r="AH1124">
        <v>0.60651871206412145</v>
      </c>
      <c r="AI1124">
        <v>4.0933612972865942E-2</v>
      </c>
      <c r="AJ1124">
        <v>3.082122706526769E-2</v>
      </c>
      <c r="AK1124">
        <v>14.718683628284957</v>
      </c>
    </row>
    <row r="1125" spans="1:37" x14ac:dyDescent="0.25">
      <c r="A1125" t="str">
        <f>'Pas de restriction 2011'!A1126</f>
        <v>INOX TECH S.P.A.</v>
      </c>
      <c r="B1125">
        <v>-0.30606047467513886</v>
      </c>
      <c r="C1125">
        <v>0.45966157792074835</v>
      </c>
      <c r="D1125">
        <v>0.30690239593680296</v>
      </c>
      <c r="E1125">
        <v>6.8285041731997828E-2</v>
      </c>
      <c r="F1125">
        <v>3.7238455313526368E-2</v>
      </c>
      <c r="G1125">
        <v>-0.45466160129654393</v>
      </c>
      <c r="H1125">
        <v>0.23373999852704064</v>
      </c>
      <c r="I1125">
        <v>0.32532525471377804</v>
      </c>
      <c r="J1125">
        <v>0.391825347667837</v>
      </c>
      <c r="K1125">
        <v>0.10396006401570551</v>
      </c>
      <c r="L1125">
        <v>0.20851874141399024</v>
      </c>
      <c r="M1125">
        <v>1.0057581090224106</v>
      </c>
      <c r="N1125">
        <v>1.3398506244962158</v>
      </c>
      <c r="O1125">
        <v>1.1372825593003695</v>
      </c>
      <c r="P1125">
        <v>1.0482172720380212</v>
      </c>
      <c r="Q1125">
        <v>0.82583198435415339</v>
      </c>
      <c r="R1125">
        <v>1.0037772718975146</v>
      </c>
      <c r="S1125">
        <v>0.14871464679376262</v>
      </c>
      <c r="T1125">
        <v>9.7390984204610676E-2</v>
      </c>
      <c r="U1125">
        <v>0.12034235711053153</v>
      </c>
      <c r="V1125">
        <v>1.2464032342092164E-2</v>
      </c>
      <c r="W1125">
        <v>7.6732457885744801E-2</v>
      </c>
      <c r="X1125">
        <v>18.4028188560027</v>
      </c>
      <c r="Y1125">
        <v>18.729746230363169</v>
      </c>
      <c r="Z1125">
        <v>18.449084374385428</v>
      </c>
      <c r="AA1125">
        <v>18.188749607159508</v>
      </c>
      <c r="AB1125">
        <v>18.455860070636035</v>
      </c>
      <c r="AD1125" t="s">
        <v>1361</v>
      </c>
      <c r="AE1125">
        <v>119772483</v>
      </c>
      <c r="AF1125">
        <v>6.8285041731997828E-2</v>
      </c>
      <c r="AG1125">
        <v>0.23373999852704064</v>
      </c>
      <c r="AH1125">
        <v>0.10396006401570551</v>
      </c>
      <c r="AI1125">
        <v>1.3398506244962158</v>
      </c>
      <c r="AJ1125">
        <v>0.14871464679376262</v>
      </c>
      <c r="AK1125">
        <v>18.4028188560027</v>
      </c>
    </row>
    <row r="1126" spans="1:37" x14ac:dyDescent="0.25">
      <c r="A1126" t="str">
        <f>'Pas de restriction 2011'!A1127</f>
        <v>INPECO S.P.A.</v>
      </c>
      <c r="B1126">
        <v>0.78955890538070839</v>
      </c>
      <c r="C1126">
        <v>-0.53052552547573528</v>
      </c>
      <c r="D1126">
        <v>0.13575731962734255</v>
      </c>
      <c r="E1126">
        <v>0.117950471626059</v>
      </c>
      <c r="F1126">
        <v>5.3531265499511385E-2</v>
      </c>
      <c r="G1126">
        <v>-0.54615471424970008</v>
      </c>
      <c r="H1126">
        <v>0.59375271012523823</v>
      </c>
      <c r="I1126">
        <v>0.58984016310855047</v>
      </c>
      <c r="J1126">
        <v>-6.5895227928517422E-3</v>
      </c>
      <c r="K1126">
        <v>0.33026435440604912</v>
      </c>
      <c r="L1126">
        <v>0.16737467134714068</v>
      </c>
      <c r="M1126">
        <v>-0.49321000248982655</v>
      </c>
      <c r="N1126">
        <v>1.3011117448956673</v>
      </c>
      <c r="O1126">
        <v>1.5039750486404408</v>
      </c>
      <c r="P1126">
        <v>1.8089330226762657</v>
      </c>
      <c r="Q1126">
        <v>1.7115983109774335</v>
      </c>
      <c r="R1126">
        <v>1.6748354607647133</v>
      </c>
      <c r="S1126">
        <v>0.27717016159355956</v>
      </c>
      <c r="T1126">
        <v>0.28192020295032438</v>
      </c>
      <c r="U1126">
        <v>0.27791892404209123</v>
      </c>
      <c r="V1126">
        <v>0.25398967957420671</v>
      </c>
      <c r="W1126">
        <v>0.27127626885554079</v>
      </c>
      <c r="X1126">
        <v>17.211755764489993</v>
      </c>
      <c r="Y1126">
        <v>17.382086634427971</v>
      </c>
      <c r="Z1126">
        <v>17.848971830543302</v>
      </c>
      <c r="AA1126">
        <v>17.939307897389988</v>
      </c>
      <c r="AB1126">
        <v>17.723455454120419</v>
      </c>
      <c r="AD1126" t="s">
        <v>1362</v>
      </c>
      <c r="AE1126">
        <v>23534429</v>
      </c>
      <c r="AF1126">
        <v>0.117950471626059</v>
      </c>
      <c r="AG1126">
        <v>0.59375271012523823</v>
      </c>
      <c r="AH1126">
        <v>0.33026435440604912</v>
      </c>
      <c r="AI1126">
        <v>1.3011117448956673</v>
      </c>
      <c r="AJ1126">
        <v>0.27717016159355956</v>
      </c>
      <c r="AK1126">
        <v>17.211755764489993</v>
      </c>
    </row>
    <row r="1127" spans="1:37" x14ac:dyDescent="0.25">
      <c r="A1127" t="str">
        <f>'Pas de restriction 2011'!A1128</f>
        <v>INSIS SPA</v>
      </c>
      <c r="B1127">
        <v>0.11987285927766501</v>
      </c>
      <c r="C1127">
        <v>9.9688683944373191E-2</v>
      </c>
      <c r="D1127">
        <v>7.1137459305135126E-2</v>
      </c>
      <c r="E1127">
        <v>6.429612689658834E-2</v>
      </c>
      <c r="F1127">
        <v>4.4431504219986172E-2</v>
      </c>
      <c r="G1127">
        <v>-0.30895519894303647</v>
      </c>
      <c r="H1127">
        <v>0.67175042869246138</v>
      </c>
      <c r="I1127">
        <v>0.6298949502881539</v>
      </c>
      <c r="J1127">
        <v>-6.2308078441836945E-2</v>
      </c>
      <c r="K1127">
        <v>3.8735659390039048E-2</v>
      </c>
      <c r="L1127">
        <v>1.9117872251193071E-2</v>
      </c>
      <c r="M1127">
        <v>-0.50645290277130872</v>
      </c>
      <c r="N1127">
        <v>0.4094692360073684</v>
      </c>
      <c r="O1127">
        <v>0.57634551717494731</v>
      </c>
      <c r="P1127">
        <v>0.67670900067934003</v>
      </c>
      <c r="Q1127">
        <v>0.55077098033827998</v>
      </c>
      <c r="R1127">
        <v>0.60127516606418918</v>
      </c>
      <c r="S1127">
        <v>0.11057792688094172</v>
      </c>
      <c r="T1127">
        <v>0.15140636465776294</v>
      </c>
      <c r="U1127">
        <v>0.1225372259575825</v>
      </c>
      <c r="V1127">
        <v>0.1021394961628239</v>
      </c>
      <c r="W1127">
        <v>0.12536102892605647</v>
      </c>
      <c r="X1127">
        <v>16.027838393612232</v>
      </c>
      <c r="Y1127">
        <v>16.254715793479779</v>
      </c>
      <c r="Z1127">
        <v>16.470350118973926</v>
      </c>
      <c r="AA1127">
        <v>16.415379973888342</v>
      </c>
      <c r="AB1127">
        <v>16.380148628780681</v>
      </c>
      <c r="AD1127" t="s">
        <v>1363</v>
      </c>
      <c r="AE1127">
        <v>19890716</v>
      </c>
      <c r="AF1127">
        <v>6.429612689658834E-2</v>
      </c>
      <c r="AG1127">
        <v>0.67175042869246138</v>
      </c>
      <c r="AH1127">
        <v>3.8735659390039048E-2</v>
      </c>
      <c r="AI1127">
        <v>0.4094692360073684</v>
      </c>
      <c r="AJ1127">
        <v>0.11057792688094172</v>
      </c>
      <c r="AK1127">
        <v>16.027838393612232</v>
      </c>
    </row>
    <row r="1128" spans="1:37" x14ac:dyDescent="0.25">
      <c r="A1128" t="str">
        <f>'Pas de restriction 2011'!A1129</f>
        <v>INSIT INDUSTRIA - SOCIETA' PER AZIONI</v>
      </c>
      <c r="B1128">
        <v>0.27807152441314592</v>
      </c>
      <c r="C1128">
        <v>0.18672924582696074</v>
      </c>
      <c r="D1128">
        <v>0.19285071846781168</v>
      </c>
      <c r="E1128">
        <v>0.1680533079165118</v>
      </c>
      <c r="F1128">
        <v>0.18192075999309731</v>
      </c>
      <c r="G1128">
        <v>8.2518173837285089E-2</v>
      </c>
      <c r="H1128">
        <v>0.54847657411055462</v>
      </c>
      <c r="I1128">
        <v>0.53631867987273019</v>
      </c>
      <c r="J1128">
        <v>-2.2166660914443727E-2</v>
      </c>
      <c r="K1128">
        <v>0.34824067177816476</v>
      </c>
      <c r="L1128">
        <v>0.3715511004256265</v>
      </c>
      <c r="M1128">
        <v>6.6937697220819992E-2</v>
      </c>
      <c r="N1128">
        <v>1.1143493217647404</v>
      </c>
      <c r="O1128">
        <v>1.2538781940397095</v>
      </c>
      <c r="P1128">
        <v>1.0637244330869613</v>
      </c>
      <c r="Q1128">
        <v>1.2278729118601008</v>
      </c>
      <c r="R1128">
        <v>1.1818251796622572</v>
      </c>
      <c r="S1128">
        <v>0.19237560465025874</v>
      </c>
      <c r="T1128">
        <v>0.22322732169751655</v>
      </c>
      <c r="U1128">
        <v>0.18474922111887804</v>
      </c>
      <c r="V1128">
        <v>0.27606315046058866</v>
      </c>
      <c r="W1128">
        <v>0.22801323109232774</v>
      </c>
      <c r="X1128">
        <v>16.54758980194967</v>
      </c>
      <c r="Y1128">
        <v>16.697911242207045</v>
      </c>
      <c r="Z1128">
        <v>16.650048377456706</v>
      </c>
      <c r="AA1128">
        <v>16.792151343302738</v>
      </c>
      <c r="AB1128">
        <v>16.71337032098883</v>
      </c>
      <c r="AD1128" t="s">
        <v>1364</v>
      </c>
      <c r="AE1128">
        <v>14241487</v>
      </c>
      <c r="AF1128">
        <v>0.1680533079165118</v>
      </c>
      <c r="AG1128">
        <v>0.54847657411055462</v>
      </c>
      <c r="AH1128">
        <v>0.34824067177816476</v>
      </c>
      <c r="AI1128">
        <v>1.1143493217647404</v>
      </c>
      <c r="AJ1128">
        <v>0.19237560465025874</v>
      </c>
      <c r="AK1128">
        <v>16.54758980194967</v>
      </c>
    </row>
    <row r="1129" spans="1:37" x14ac:dyDescent="0.25">
      <c r="A1129" t="str">
        <f>'Pas de restriction 2011'!A1130</f>
        <v>INTALS S.P.A.</v>
      </c>
      <c r="B1129">
        <v>4.2086216161233016E-2</v>
      </c>
      <c r="C1129">
        <v>4.0533824211894841E-4</v>
      </c>
      <c r="D1129">
        <v>0.30921485970419887</v>
      </c>
      <c r="E1129">
        <v>0.105853899638957</v>
      </c>
      <c r="F1129">
        <v>9.2265511935196012E-2</v>
      </c>
      <c r="G1129">
        <v>-0.12836926887065864</v>
      </c>
      <c r="H1129">
        <v>0.52241534871518025</v>
      </c>
      <c r="I1129">
        <v>0.53522826371597165</v>
      </c>
      <c r="J1129">
        <v>2.4526298915801912E-2</v>
      </c>
      <c r="K1129">
        <v>0.1934661383260019</v>
      </c>
      <c r="L1129">
        <v>0.15561551200344362</v>
      </c>
      <c r="M1129">
        <v>-0.19564470894011302</v>
      </c>
      <c r="N1129">
        <v>1.9279359694443892</v>
      </c>
      <c r="O1129">
        <v>2.129443256891391</v>
      </c>
      <c r="P1129">
        <v>1.9262802678010496</v>
      </c>
      <c r="Q1129">
        <v>2.0168511946143082</v>
      </c>
      <c r="R1129">
        <v>2.0241915731022497</v>
      </c>
      <c r="S1129">
        <v>5.1511618811199741E-2</v>
      </c>
      <c r="T1129">
        <v>0.10316438471141259</v>
      </c>
      <c r="U1129">
        <v>4.5398922108955728E-2</v>
      </c>
      <c r="V1129">
        <v>5.2639902027364342E-2</v>
      </c>
      <c r="W1129">
        <v>6.7067736282577561E-2</v>
      </c>
      <c r="X1129">
        <v>19.698627446230194</v>
      </c>
      <c r="Y1129">
        <v>19.71619542329578</v>
      </c>
      <c r="Z1129">
        <v>19.627823731931802</v>
      </c>
      <c r="AA1129">
        <v>19.617542107819844</v>
      </c>
      <c r="AB1129">
        <v>19.653853754349143</v>
      </c>
      <c r="AD1129" t="s">
        <v>1365</v>
      </c>
      <c r="AE1129">
        <v>171541342</v>
      </c>
      <c r="AF1129">
        <v>0.105853899638957</v>
      </c>
      <c r="AG1129">
        <v>0.52241534871518025</v>
      </c>
      <c r="AH1129">
        <v>0.1934661383260019</v>
      </c>
      <c r="AI1129">
        <v>1.9279359694443892</v>
      </c>
      <c r="AJ1129">
        <v>5.1511618811199741E-2</v>
      </c>
      <c r="AK1129">
        <v>19.698627446230194</v>
      </c>
    </row>
    <row r="1130" spans="1:37" x14ac:dyDescent="0.25">
      <c r="A1130" t="str">
        <f>'Pas de restriction 2011'!A1131</f>
        <v>INTEL CORPORATION ITALIA S.P.A.</v>
      </c>
      <c r="B1130">
        <v>-0.22496692778775343</v>
      </c>
      <c r="C1130">
        <v>0.20889539444225866</v>
      </c>
      <c r="D1130">
        <v>0.16220959742794541</v>
      </c>
      <c r="E1130">
        <v>0.15972881415704798</v>
      </c>
      <c r="F1130">
        <v>0.18696335827972926</v>
      </c>
      <c r="G1130">
        <v>0.17050489147126474</v>
      </c>
      <c r="H1130">
        <v>0.27127169845699395</v>
      </c>
      <c r="I1130">
        <v>0.28776868227207891</v>
      </c>
      <c r="J1130">
        <v>6.0813508777069543E-2</v>
      </c>
      <c r="K1130">
        <v>1.1740372952954962E-2</v>
      </c>
      <c r="L1130">
        <v>1.218528721940383E-2</v>
      </c>
      <c r="M1130">
        <v>3.7896093099571086E-2</v>
      </c>
      <c r="N1130">
        <v>2.0570940202637304</v>
      </c>
      <c r="O1130">
        <v>1.9584589503629233</v>
      </c>
      <c r="P1130">
        <v>2.0742041381199767</v>
      </c>
      <c r="Q1130">
        <v>1.9115940490212291</v>
      </c>
      <c r="R1130">
        <v>1.9814190458347098</v>
      </c>
      <c r="S1130">
        <v>0.23291951934770372</v>
      </c>
      <c r="T1130">
        <v>0.21881146592921896</v>
      </c>
      <c r="U1130">
        <v>0.21810698839352211</v>
      </c>
      <c r="V1130">
        <v>0.15783760652658277</v>
      </c>
      <c r="W1130">
        <v>0.19825202028310795</v>
      </c>
      <c r="X1130">
        <v>16.728709938404982</v>
      </c>
      <c r="Y1130">
        <v>16.741865153860058</v>
      </c>
      <c r="Z1130">
        <v>16.718634822559657</v>
      </c>
      <c r="AA1130">
        <v>16.624901325544794</v>
      </c>
      <c r="AB1130">
        <v>16.695133767321504</v>
      </c>
      <c r="AD1130" t="s">
        <v>1366</v>
      </c>
      <c r="AE1130">
        <v>9527636</v>
      </c>
      <c r="AF1130">
        <v>0.15972881415704798</v>
      </c>
      <c r="AG1130">
        <v>0.27127169845699395</v>
      </c>
      <c r="AH1130">
        <v>1.1740372952954962E-2</v>
      </c>
      <c r="AI1130">
        <v>2.0570940202637304</v>
      </c>
      <c r="AJ1130">
        <v>0.23291951934770372</v>
      </c>
      <c r="AK1130">
        <v>16.728709938404982</v>
      </c>
    </row>
    <row r="1131" spans="1:37" x14ac:dyDescent="0.25">
      <c r="A1131" t="str">
        <f>'Pas de restriction 2011'!A1132</f>
        <v>INTERCOM - S.R.L.</v>
      </c>
      <c r="B1131">
        <v>-0.32187549581598984</v>
      </c>
      <c r="C1131">
        <v>0.10543887262756245</v>
      </c>
      <c r="D1131">
        <v>1.8969328416096626E-3</v>
      </c>
      <c r="E1131">
        <v>1.8969328416096626E-3</v>
      </c>
      <c r="F1131">
        <v>2.096943301879184E-3</v>
      </c>
      <c r="G1131">
        <v>0.10543887262756245</v>
      </c>
      <c r="H1131">
        <v>0.36384844379477793</v>
      </c>
      <c r="I1131">
        <v>0.73320429066860227</v>
      </c>
      <c r="J1131">
        <v>1.0151365305334459</v>
      </c>
      <c r="K1131">
        <v>9.4070017517259248E-5</v>
      </c>
      <c r="L1131">
        <v>2.4195499637067505E-4</v>
      </c>
      <c r="M1131">
        <v>1.5720734699159908</v>
      </c>
      <c r="N1131">
        <v>4.6551026557696664</v>
      </c>
      <c r="O1131">
        <v>2.7140293891142284</v>
      </c>
      <c r="P1131">
        <v>1.5211589386780207</v>
      </c>
      <c r="Q1131">
        <v>0.93692334474554628</v>
      </c>
      <c r="R1131">
        <v>1.7240372241792652</v>
      </c>
      <c r="S1131">
        <v>0.14447580220035328</v>
      </c>
      <c r="T1131">
        <v>5.6606086122304257E-2</v>
      </c>
      <c r="U1131">
        <v>6.5423957630198872E-3</v>
      </c>
      <c r="V1131">
        <v>5.8608483723089425E-3</v>
      </c>
      <c r="W1131">
        <v>2.3003110085877698E-2</v>
      </c>
      <c r="X1131">
        <v>17.84061169945744</v>
      </c>
      <c r="Y1131">
        <v>17.719985165786628</v>
      </c>
      <c r="Z1131">
        <v>17.192961580030783</v>
      </c>
      <c r="AA1131">
        <v>16.59718296087194</v>
      </c>
      <c r="AB1131">
        <v>17.170043235563117</v>
      </c>
      <c r="AD1131" t="s">
        <v>1367</v>
      </c>
      <c r="AE1131">
        <v>18284253</v>
      </c>
      <c r="AF1131">
        <v>1.8969328416096626E-3</v>
      </c>
      <c r="AG1131">
        <v>0.36384844379477793</v>
      </c>
      <c r="AH1131">
        <v>9.4070017517259248E-5</v>
      </c>
      <c r="AI1131">
        <v>4.6551026557696664</v>
      </c>
      <c r="AJ1131">
        <v>0.14447580220035328</v>
      </c>
      <c r="AK1131">
        <v>17.84061169945744</v>
      </c>
    </row>
    <row r="1132" spans="1:37" x14ac:dyDescent="0.25">
      <c r="A1132" t="str">
        <f>'Pas de restriction 2011'!A1133</f>
        <v>INTERMODAL SYSTEM ORGANIZATION I.S,O, SRL</v>
      </c>
      <c r="B1132">
        <v>0.15918384549416165</v>
      </c>
      <c r="C1132">
        <v>2.8104826192182477</v>
      </c>
      <c r="D1132">
        <v>1.4959995322612668E-2</v>
      </c>
      <c r="E1132">
        <v>1.4959995322612668E-2</v>
      </c>
      <c r="F1132">
        <v>5.7004802160401852E-2</v>
      </c>
      <c r="G1132">
        <v>2.8104826192182477</v>
      </c>
      <c r="H1132">
        <v>0.16665485612592087</v>
      </c>
      <c r="I1132">
        <v>0.26697224356991006</v>
      </c>
      <c r="J1132">
        <v>0.60194698057998075</v>
      </c>
      <c r="K1132">
        <v>3.7270347822835276E-3</v>
      </c>
      <c r="L1132">
        <v>5.5259420746530622E-3</v>
      </c>
      <c r="M1132">
        <v>0.48266447657549277</v>
      </c>
      <c r="N1132">
        <v>4.3742874580460667</v>
      </c>
      <c r="O1132">
        <v>3.7061576027480889</v>
      </c>
      <c r="P1132">
        <v>3.7557466223952605</v>
      </c>
      <c r="Q1132">
        <v>3.1262299451217732</v>
      </c>
      <c r="R1132">
        <v>3.529378056755041</v>
      </c>
      <c r="S1132">
        <v>0.22234870789094366</v>
      </c>
      <c r="T1132">
        <v>0.15824754163422211</v>
      </c>
      <c r="U1132">
        <v>0.2614240406596684</v>
      </c>
      <c r="V1132">
        <v>0.21124295719877789</v>
      </c>
      <c r="W1132">
        <v>0.21030484649755612</v>
      </c>
      <c r="X1132">
        <v>16.554677634906607</v>
      </c>
      <c r="Y1132">
        <v>16.702484828709352</v>
      </c>
      <c r="Z1132">
        <v>16.718103992646082</v>
      </c>
      <c r="AA1132">
        <v>16.675733083238065</v>
      </c>
      <c r="AB1132">
        <v>16.698773968197834</v>
      </c>
      <c r="AD1132" t="s">
        <v>1368</v>
      </c>
      <c r="AE1132">
        <v>4840309</v>
      </c>
      <c r="AF1132">
        <v>1.4959995322612668E-2</v>
      </c>
      <c r="AG1132">
        <v>0.16665485612592087</v>
      </c>
      <c r="AH1132">
        <v>3.7270347822835276E-3</v>
      </c>
      <c r="AI1132">
        <v>4.3742874580460667</v>
      </c>
      <c r="AJ1132">
        <v>0.22234870789094366</v>
      </c>
      <c r="AK1132">
        <v>16.554677634906607</v>
      </c>
    </row>
    <row r="1133" spans="1:37" x14ac:dyDescent="0.25">
      <c r="A1133" t="str">
        <f>'Pas de restriction 2011'!A1134</f>
        <v>INTERNATIONAL FLAVORS E FRAGRANCES IFF (ITALIA) S.R.L.</v>
      </c>
      <c r="B1133">
        <v>-0.21656598559796036</v>
      </c>
      <c r="C1133">
        <v>-0.68011214866602243</v>
      </c>
      <c r="D1133">
        <v>8.3908222235646368E-2</v>
      </c>
      <c r="E1133">
        <v>4.1950161322050858E-2</v>
      </c>
      <c r="F1133">
        <v>2.6826985688748445E-2</v>
      </c>
      <c r="G1133">
        <v>-0.3605033963326621</v>
      </c>
      <c r="H1133">
        <v>0.61321686857093294</v>
      </c>
      <c r="I1133">
        <v>0.75227701918602752</v>
      </c>
      <c r="J1133">
        <v>0.22677156768235412</v>
      </c>
      <c r="K1133">
        <v>3.8275069973342751E-3</v>
      </c>
      <c r="L1133">
        <v>4.0517027561088664E-3</v>
      </c>
      <c r="M1133">
        <v>5.8574878878271362E-2</v>
      </c>
      <c r="N1133">
        <v>2.4113639671457285</v>
      </c>
      <c r="O1133">
        <v>2.2799797243817022</v>
      </c>
      <c r="P1133">
        <v>1.5053453896842992</v>
      </c>
      <c r="Q1133">
        <v>1.512460326109264</v>
      </c>
      <c r="R1133">
        <v>1.7659284800584218</v>
      </c>
      <c r="S1133">
        <v>0.20143886768356858</v>
      </c>
      <c r="T1133">
        <v>0.10038452423548218</v>
      </c>
      <c r="U1133">
        <v>0.12766837173916989</v>
      </c>
      <c r="V1133">
        <v>0.13824965391039395</v>
      </c>
      <c r="W1133">
        <v>0.12210084996168201</v>
      </c>
      <c r="X1133">
        <v>17.171100555036155</v>
      </c>
      <c r="Y1133">
        <v>17.197838900401258</v>
      </c>
      <c r="Z1133">
        <v>16.733207179194302</v>
      </c>
      <c r="AA1133">
        <v>16.576019930222181</v>
      </c>
      <c r="AB1133">
        <v>16.835688669939248</v>
      </c>
      <c r="AD1133" t="s">
        <v>1369</v>
      </c>
      <c r="AE1133">
        <v>12912060</v>
      </c>
      <c r="AF1133">
        <v>4.1950161322050858E-2</v>
      </c>
      <c r="AG1133">
        <v>0.61321686857093294</v>
      </c>
      <c r="AH1133">
        <v>3.8275069973342751E-3</v>
      </c>
      <c r="AI1133">
        <v>2.4113639671457285</v>
      </c>
      <c r="AJ1133">
        <v>0.20143886768356858</v>
      </c>
      <c r="AK1133">
        <v>17.171100555036155</v>
      </c>
    </row>
    <row r="1134" spans="1:37" x14ac:dyDescent="0.25">
      <c r="A1134" t="str">
        <f>'Pas de restriction 2011'!A1135</f>
        <v>INTERNATIONAL PROMO STUDIO S.R.L.</v>
      </c>
      <c r="B1134">
        <v>0.62762056044402914</v>
      </c>
      <c r="C1134">
        <v>0.2785843091445272</v>
      </c>
      <c r="D1134">
        <v>0.38864219389318139</v>
      </c>
      <c r="E1134">
        <v>0.14727785730405554</v>
      </c>
      <c r="F1134">
        <v>9.9380486669759502E-2</v>
      </c>
      <c r="G1134">
        <v>-0.32521773137567983</v>
      </c>
      <c r="H1134">
        <v>0.12741156320558372</v>
      </c>
      <c r="I1134">
        <v>0.18332217171547346</v>
      </c>
      <c r="J1134">
        <v>0.43881895099015233</v>
      </c>
      <c r="K1134">
        <v>0.10074266519994288</v>
      </c>
      <c r="L1134">
        <v>7.6191003124225928E-2</v>
      </c>
      <c r="M1134">
        <v>-0.24370669593651836</v>
      </c>
      <c r="N1134">
        <v>1.7907881285753169</v>
      </c>
      <c r="O1134">
        <v>1.6318846710283166</v>
      </c>
      <c r="P1134">
        <v>1.3570798275066214</v>
      </c>
      <c r="Q1134">
        <v>1.213093980233056</v>
      </c>
      <c r="R1134">
        <v>1.4006861595893314</v>
      </c>
      <c r="S1134">
        <v>0.14467965102537444</v>
      </c>
      <c r="T1134">
        <v>0.22176133322140298</v>
      </c>
      <c r="U1134">
        <v>0.28418030653448079</v>
      </c>
      <c r="V1134">
        <v>0.26246403260955792</v>
      </c>
      <c r="W1134">
        <v>0.25613522412181394</v>
      </c>
      <c r="X1134">
        <v>16.555980642502597</v>
      </c>
      <c r="Y1134">
        <v>16.521441915902891</v>
      </c>
      <c r="Z1134">
        <v>16.508534833145678</v>
      </c>
      <c r="AA1134">
        <v>16.679972936921153</v>
      </c>
      <c r="AB1134">
        <v>16.569983228656575</v>
      </c>
      <c r="AD1134" t="s">
        <v>1370</v>
      </c>
      <c r="AE1134">
        <v>9172370</v>
      </c>
      <c r="AF1134">
        <v>0.14727785730405554</v>
      </c>
      <c r="AG1134">
        <v>0.12741156320558372</v>
      </c>
      <c r="AH1134">
        <v>0.10074266519994288</v>
      </c>
      <c r="AI1134">
        <v>1.7907881285753169</v>
      </c>
      <c r="AJ1134">
        <v>0.14467965102537444</v>
      </c>
      <c r="AK1134">
        <v>16.555980642502597</v>
      </c>
    </row>
    <row r="1135" spans="1:37" x14ac:dyDescent="0.25">
      <c r="A1135" t="str">
        <f>'Pas de restriction 2011'!A1136</f>
        <v>INTERPORTO - CENTRO INGROSSO DI PORDENONE S.P.A.</v>
      </c>
      <c r="B1135">
        <v>-8.2982625934957657E-2</v>
      </c>
      <c r="C1135">
        <v>-4.9321409852709712E-2</v>
      </c>
      <c r="D1135">
        <v>0.38401349910190868</v>
      </c>
      <c r="E1135">
        <v>0.29539113090280117</v>
      </c>
      <c r="F1135">
        <v>0.29046015569555006</v>
      </c>
      <c r="G1135">
        <v>-1.6693037438803987E-2</v>
      </c>
      <c r="H1135">
        <v>0.15349063657410655</v>
      </c>
      <c r="I1135">
        <v>0.20192441501392064</v>
      </c>
      <c r="J1135">
        <v>0.31554874955795659</v>
      </c>
      <c r="K1135">
        <v>0.50924895182634533</v>
      </c>
      <c r="L1135">
        <v>0.52623449808808298</v>
      </c>
      <c r="M1135">
        <v>3.3354111384660733E-2</v>
      </c>
      <c r="N1135">
        <v>4.3257988619524915E-2</v>
      </c>
      <c r="O1135">
        <v>7.5384407630643385E-2</v>
      </c>
      <c r="P1135">
        <v>5.6507621428935666E-2</v>
      </c>
      <c r="Q1135">
        <v>7.3064284521599188E-2</v>
      </c>
      <c r="R1135">
        <v>6.8318771193726077E-2</v>
      </c>
      <c r="S1135">
        <v>1.4742747989037193E-2</v>
      </c>
      <c r="T1135">
        <v>4.1676020646867366E-2</v>
      </c>
      <c r="U1135">
        <v>2.9319781642022171E-2</v>
      </c>
      <c r="V1135">
        <v>2.4930534659796142E-2</v>
      </c>
      <c r="W1135">
        <v>3.1975445649561889E-2</v>
      </c>
      <c r="X1135">
        <v>14.724808497154447</v>
      </c>
      <c r="Y1135">
        <v>15.31659548175614</v>
      </c>
      <c r="Z1135">
        <v>15.00810153433379</v>
      </c>
      <c r="AA1135">
        <v>15.227152926612444</v>
      </c>
      <c r="AB1135">
        <v>15.183949980900792</v>
      </c>
      <c r="AD1135" t="s">
        <v>1371</v>
      </c>
      <c r="AE1135">
        <v>59515663</v>
      </c>
      <c r="AF1135">
        <v>0.29539113090280117</v>
      </c>
      <c r="AG1135">
        <v>0.15349063657410655</v>
      </c>
      <c r="AH1135">
        <v>0.50924895182634533</v>
      </c>
      <c r="AI1135">
        <v>4.3257988619524915E-2</v>
      </c>
      <c r="AJ1135">
        <v>1.4742747989037193E-2</v>
      </c>
      <c r="AK1135">
        <v>14.724808497154447</v>
      </c>
    </row>
    <row r="1136" spans="1:37" x14ac:dyDescent="0.25">
      <c r="A1136" t="str">
        <f>'Pas de restriction 2011'!A1137</f>
        <v>INTERPUMP HYDRAULICS S.P.A.</v>
      </c>
      <c r="B1136">
        <v>0.40297752982375079</v>
      </c>
      <c r="C1136">
        <v>-0.42929474516852406</v>
      </c>
      <c r="D1136">
        <v>0.24888470430494872</v>
      </c>
      <c r="E1136">
        <v>5.4216914174126322E-2</v>
      </c>
      <c r="F1136">
        <v>4.4525658514554541E-2</v>
      </c>
      <c r="G1136">
        <v>-0.17874967262885449</v>
      </c>
      <c r="H1136">
        <v>0.66419867512405639</v>
      </c>
      <c r="I1136">
        <v>0.48695846113766239</v>
      </c>
      <c r="J1136">
        <v>-0.26684818959220263</v>
      </c>
      <c r="K1136">
        <v>0.15131597064683194</v>
      </c>
      <c r="L1136">
        <v>0.11110135630596576</v>
      </c>
      <c r="M1136">
        <v>-0.265765828742071</v>
      </c>
      <c r="N1136">
        <v>0.3271329736492381</v>
      </c>
      <c r="O1136">
        <v>0.32676216335274016</v>
      </c>
      <c r="P1136">
        <v>0.28632164572402374</v>
      </c>
      <c r="Q1136">
        <v>0.25586762607976965</v>
      </c>
      <c r="R1136">
        <v>0.28965047838551117</v>
      </c>
      <c r="S1136">
        <v>5.2936699635584117E-2</v>
      </c>
      <c r="T1136">
        <v>4.1982340147752255E-2</v>
      </c>
      <c r="U1136">
        <v>3.8737110612797575E-2</v>
      </c>
      <c r="V1136">
        <v>2.7788794108836522E-2</v>
      </c>
      <c r="W1136">
        <v>3.6169414956462115E-2</v>
      </c>
      <c r="X1136">
        <v>17.763625251633815</v>
      </c>
      <c r="Y1136">
        <v>17.779819097347435</v>
      </c>
      <c r="Z1136">
        <v>17.688970370025618</v>
      </c>
      <c r="AA1136">
        <v>17.696852310638928</v>
      </c>
      <c r="AB1136">
        <v>17.721880592670662</v>
      </c>
      <c r="AD1136" t="s">
        <v>1372</v>
      </c>
      <c r="AE1136">
        <v>161229888</v>
      </c>
      <c r="AF1136">
        <v>5.4216914174126322E-2</v>
      </c>
      <c r="AG1136">
        <v>0.66419867512405639</v>
      </c>
      <c r="AH1136">
        <v>0.15131597064683194</v>
      </c>
      <c r="AI1136">
        <v>0.3271329736492381</v>
      </c>
      <c r="AJ1136">
        <v>5.2936699635584117E-2</v>
      </c>
      <c r="AK1136">
        <v>17.763625251633815</v>
      </c>
    </row>
    <row r="1137" spans="1:37" x14ac:dyDescent="0.25">
      <c r="A1137" t="str">
        <f>'Pas de restriction 2011'!A1138</f>
        <v>INTERSEALS S.R.L.</v>
      </c>
      <c r="B1137">
        <v>0.42726471397330362</v>
      </c>
      <c r="C1137">
        <v>-8.1641421570416137E-2</v>
      </c>
      <c r="D1137">
        <v>0.33000480134612814</v>
      </c>
      <c r="E1137">
        <v>0.24488944864055504</v>
      </c>
      <c r="F1137">
        <v>0.1836391583100864</v>
      </c>
      <c r="G1137">
        <v>-0.25011404399203363</v>
      </c>
      <c r="H1137">
        <v>0.13886397815606419</v>
      </c>
      <c r="I1137">
        <v>0.16837095828794932</v>
      </c>
      <c r="J1137">
        <v>0.21248836828456194</v>
      </c>
      <c r="K1137">
        <v>0.22094802506331868</v>
      </c>
      <c r="L1137">
        <v>0.22350636645776176</v>
      </c>
      <c r="M1137">
        <v>1.1578928545344177E-2</v>
      </c>
      <c r="N1137">
        <v>2.0668132399661414</v>
      </c>
      <c r="O1137">
        <v>2.3476586870434435</v>
      </c>
      <c r="P1137">
        <v>2.2911262120650995</v>
      </c>
      <c r="Q1137">
        <v>2.028817971180366</v>
      </c>
      <c r="R1137">
        <v>2.2225342900963034</v>
      </c>
      <c r="S1137">
        <v>0.15186606131893984</v>
      </c>
      <c r="T1137">
        <v>0.20430074377083715</v>
      </c>
      <c r="U1137">
        <v>0.18056645316179096</v>
      </c>
      <c r="V1137">
        <v>0.11075121711735038</v>
      </c>
      <c r="W1137">
        <v>0.16520613801665948</v>
      </c>
      <c r="X1137">
        <v>16.151593287738027</v>
      </c>
      <c r="Y1137">
        <v>16.370361948290327</v>
      </c>
      <c r="Z1137">
        <v>16.33401912009613</v>
      </c>
      <c r="AA1137">
        <v>16.412430295897856</v>
      </c>
      <c r="AB1137">
        <v>16.372270454761438</v>
      </c>
      <c r="AD1137" t="s">
        <v>1373</v>
      </c>
      <c r="AE1137">
        <v>5481796</v>
      </c>
      <c r="AF1137">
        <v>0.24488944864055504</v>
      </c>
      <c r="AG1137">
        <v>0.13886397815606419</v>
      </c>
      <c r="AH1137">
        <v>0.22094802506331868</v>
      </c>
      <c r="AI1137">
        <v>2.0668132399661414</v>
      </c>
      <c r="AJ1137">
        <v>0.15186606131893984</v>
      </c>
      <c r="AK1137">
        <v>16.151593287738027</v>
      </c>
    </row>
    <row r="1138" spans="1:37" x14ac:dyDescent="0.25">
      <c r="A1138" t="str">
        <f>'Pas de restriction 2011'!A1139</f>
        <v>INTERTABA S.P.A.</v>
      </c>
      <c r="B1138">
        <v>0.84710578468599418</v>
      </c>
      <c r="C1138">
        <v>-0.30600822412971423</v>
      </c>
      <c r="D1138">
        <v>2.3572420929360651E-2</v>
      </c>
      <c r="E1138">
        <v>2.3572420929360651E-2</v>
      </c>
      <c r="F1138">
        <v>1.635906626232889E-2</v>
      </c>
      <c r="G1138">
        <v>-0.30600822412971423</v>
      </c>
      <c r="H1138">
        <v>0.75023773059793997</v>
      </c>
      <c r="I1138">
        <v>0.44481782296773725</v>
      </c>
      <c r="J1138">
        <v>-0.40709750412950152</v>
      </c>
      <c r="K1138">
        <v>0.53611432342563148</v>
      </c>
      <c r="L1138">
        <v>0.65251522510152848</v>
      </c>
      <c r="M1138">
        <v>0.21711955191222171</v>
      </c>
      <c r="N1138">
        <v>1.5462227371887634</v>
      </c>
      <c r="O1138">
        <v>1.6497704493796235</v>
      </c>
      <c r="P1138">
        <v>1.6944517099222474</v>
      </c>
      <c r="Q1138">
        <v>1.4269951495472384</v>
      </c>
      <c r="R1138">
        <v>1.5904057696163696</v>
      </c>
      <c r="S1138">
        <v>0.29542049496035189</v>
      </c>
      <c r="T1138">
        <v>0.29564541879258821</v>
      </c>
      <c r="U1138">
        <v>0.2412386175503991</v>
      </c>
      <c r="V1138">
        <v>0.20912952597759576</v>
      </c>
      <c r="W1138">
        <v>0.24867118744019434</v>
      </c>
      <c r="X1138">
        <v>18.562746994586213</v>
      </c>
      <c r="Y1138">
        <v>18.711533918142109</v>
      </c>
      <c r="Z1138">
        <v>18.802320113293117</v>
      </c>
      <c r="AA1138">
        <v>18.720466893112427</v>
      </c>
      <c r="AB1138">
        <v>18.744773641515888</v>
      </c>
      <c r="AD1138" t="s">
        <v>1374</v>
      </c>
      <c r="AE1138">
        <v>81076017</v>
      </c>
      <c r="AF1138">
        <v>2.3572420929360651E-2</v>
      </c>
      <c r="AG1138">
        <v>0.75023773059793997</v>
      </c>
      <c r="AH1138">
        <v>0.53611432342563148</v>
      </c>
      <c r="AI1138">
        <v>1.5462227371887634</v>
      </c>
      <c r="AJ1138">
        <v>0.29542049496035189</v>
      </c>
      <c r="AK1138">
        <v>18.562746994586213</v>
      </c>
    </row>
    <row r="1139" spans="1:37" x14ac:dyDescent="0.25">
      <c r="A1139" t="str">
        <f>'Pas de restriction 2011'!A1140</f>
        <v>INTERVET PRODUCTIONS S.R.L. CON UNICO SOCIO</v>
      </c>
      <c r="B1139">
        <v>-7.7381466758351641E-2</v>
      </c>
      <c r="C1139">
        <v>-0.16160400295666325</v>
      </c>
      <c r="D1139">
        <v>0.36559235347003349</v>
      </c>
      <c r="E1139">
        <v>4.939611833294813E-2</v>
      </c>
      <c r="F1139">
        <v>3.7136299239271343E-2</v>
      </c>
      <c r="G1139">
        <v>-0.24819397773406132</v>
      </c>
      <c r="H1139">
        <v>0.42207626407327625</v>
      </c>
      <c r="I1139">
        <v>0.45982983187184545</v>
      </c>
      <c r="J1139">
        <v>8.9447265842968221E-2</v>
      </c>
      <c r="K1139">
        <v>0.40388488885836971</v>
      </c>
      <c r="L1139">
        <v>0.43510896201446803</v>
      </c>
      <c r="M1139">
        <v>7.7309337431160155E-2</v>
      </c>
      <c r="N1139">
        <v>1.2177927076252804</v>
      </c>
      <c r="O1139">
        <v>1.2243156835219478</v>
      </c>
      <c r="P1139">
        <v>1.1380201284198144</v>
      </c>
      <c r="Q1139">
        <v>1.0569367016901485</v>
      </c>
      <c r="R1139">
        <v>1.1397575045439703</v>
      </c>
      <c r="S1139">
        <v>0.14903550143485836</v>
      </c>
      <c r="T1139">
        <v>0.17892552662315681</v>
      </c>
      <c r="U1139">
        <v>0.2163132494323409</v>
      </c>
      <c r="V1139">
        <v>0.18544464875753208</v>
      </c>
      <c r="W1139">
        <v>0.19356114160434326</v>
      </c>
      <c r="X1139">
        <v>17.083049338911302</v>
      </c>
      <c r="Y1139">
        <v>17.1078094319085</v>
      </c>
      <c r="Z1139">
        <v>17.065603576173309</v>
      </c>
      <c r="AA1139">
        <v>16.977965311206578</v>
      </c>
      <c r="AB1139">
        <v>17.050459439762793</v>
      </c>
      <c r="AD1139" t="s">
        <v>1375</v>
      </c>
      <c r="AE1139">
        <v>21975249</v>
      </c>
      <c r="AF1139">
        <v>4.939611833294813E-2</v>
      </c>
      <c r="AG1139">
        <v>0.42207626407327625</v>
      </c>
      <c r="AH1139">
        <v>0.40388488885836971</v>
      </c>
      <c r="AI1139">
        <v>1.2177927076252804</v>
      </c>
      <c r="AJ1139">
        <v>0.14903550143485836</v>
      </c>
      <c r="AK1139">
        <v>17.083049338911302</v>
      </c>
    </row>
    <row r="1140" spans="1:37" x14ac:dyDescent="0.25">
      <c r="A1140" t="str">
        <f>'Pas de restriction 2011'!A1141</f>
        <v>INTESIA S.R.L.</v>
      </c>
      <c r="B1140">
        <v>-2.456119562158399E-2</v>
      </c>
      <c r="C1140">
        <v>3.7068964907551988E-2</v>
      </c>
      <c r="D1140">
        <v>0.31900857741407612</v>
      </c>
      <c r="E1140">
        <v>2.7658183705682449E-2</v>
      </c>
      <c r="F1140">
        <v>1.842327164557811E-2</v>
      </c>
      <c r="G1140">
        <v>-0.3338943785454358</v>
      </c>
      <c r="H1140">
        <v>9.3258045632435366E-2</v>
      </c>
      <c r="I1140">
        <v>0.15895761188448579</v>
      </c>
      <c r="J1140">
        <v>0.70449220554113734</v>
      </c>
      <c r="K1140">
        <v>1.8534272626399167E-4</v>
      </c>
      <c r="L1140">
        <v>3.6351382791812608E-4</v>
      </c>
      <c r="M1140">
        <v>0.96130614481389243</v>
      </c>
      <c r="N1140">
        <v>1.526450754467052</v>
      </c>
      <c r="O1140">
        <v>1.6461074485493614</v>
      </c>
      <c r="P1140">
        <v>1.8906372225695278</v>
      </c>
      <c r="Q1140">
        <v>1.5276850919220657</v>
      </c>
      <c r="R1140">
        <v>1.6881432543469848</v>
      </c>
      <c r="S1140">
        <v>3.1013135801424088E-2</v>
      </c>
      <c r="T1140">
        <v>3.5604865793963034E-2</v>
      </c>
      <c r="U1140">
        <v>3.7358628414518542E-2</v>
      </c>
      <c r="V1140">
        <v>2.1883031431106051E-2</v>
      </c>
      <c r="W1140">
        <v>3.1615508546529211E-2</v>
      </c>
      <c r="X1140">
        <v>16.261411098236653</v>
      </c>
      <c r="Y1140">
        <v>16.363421036226267</v>
      </c>
      <c r="Z1140">
        <v>16.458625288043621</v>
      </c>
      <c r="AA1140">
        <v>16.358493015472561</v>
      </c>
      <c r="AB1140">
        <v>16.393513113247483</v>
      </c>
      <c r="AD1140" t="s">
        <v>1376</v>
      </c>
      <c r="AE1140">
        <v>7763995</v>
      </c>
      <c r="AF1140">
        <v>2.7658183705682449E-2</v>
      </c>
      <c r="AG1140">
        <v>9.3258045632435366E-2</v>
      </c>
      <c r="AH1140">
        <v>1.8534272626399167E-4</v>
      </c>
      <c r="AI1140">
        <v>1.526450754467052</v>
      </c>
      <c r="AJ1140">
        <v>3.1013135801424088E-2</v>
      </c>
      <c r="AK1140">
        <v>16.261411098236653</v>
      </c>
    </row>
    <row r="1141" spans="1:37" x14ac:dyDescent="0.25">
      <c r="A1141" t="str">
        <f>'Pas de restriction 2011'!A1142</f>
        <v>INTRAC S.P.A.</v>
      </c>
      <c r="B1141">
        <v>-4.6474894914875588E-2</v>
      </c>
      <c r="C1141">
        <v>-0.64584120156402458</v>
      </c>
      <c r="D1141">
        <v>9.0673807517562752E-2</v>
      </c>
      <c r="E1141">
        <v>9.0662928687814004E-2</v>
      </c>
      <c r="F1141">
        <v>3.2100855521969555E-2</v>
      </c>
      <c r="G1141">
        <v>-0.64593184903054834</v>
      </c>
      <c r="H1141">
        <v>0.56072079532016061</v>
      </c>
      <c r="I1141">
        <v>0.60426280862348059</v>
      </c>
      <c r="J1141">
        <v>7.7653644499591515E-2</v>
      </c>
      <c r="K1141">
        <v>0.34842803338440881</v>
      </c>
      <c r="L1141">
        <v>0.35023290026934051</v>
      </c>
      <c r="M1141">
        <v>5.18002775896178E-3</v>
      </c>
      <c r="N1141">
        <v>0.91277255000211543</v>
      </c>
      <c r="O1141">
        <v>1.004077181411771</v>
      </c>
      <c r="P1141">
        <v>0.88680791960228122</v>
      </c>
      <c r="Q1141">
        <v>0.88879916795317848</v>
      </c>
      <c r="R1141">
        <v>0.92656142298907695</v>
      </c>
      <c r="S1141">
        <v>5.7949483634484308E-2</v>
      </c>
      <c r="T1141">
        <v>4.3694965384437928E-2</v>
      </c>
      <c r="U1141">
        <v>5.0268585978843511E-2</v>
      </c>
      <c r="V1141">
        <v>5.7021952210767543E-2</v>
      </c>
      <c r="W1141">
        <v>5.0328501191349663E-2</v>
      </c>
      <c r="X1141">
        <v>17.504911725961851</v>
      </c>
      <c r="Y1141">
        <v>17.537554031010135</v>
      </c>
      <c r="Z1141">
        <v>17.393625951308511</v>
      </c>
      <c r="AA1141">
        <v>17.383512788104632</v>
      </c>
      <c r="AB1141">
        <v>17.438230923474425</v>
      </c>
      <c r="AD1141" t="s">
        <v>1377</v>
      </c>
      <c r="AE1141">
        <v>41180900</v>
      </c>
      <c r="AF1141">
        <v>9.0662928687814004E-2</v>
      </c>
      <c r="AG1141">
        <v>0.56072079532016061</v>
      </c>
      <c r="AH1141">
        <v>0.34842803338440881</v>
      </c>
      <c r="AI1141">
        <v>0.91277255000211543</v>
      </c>
      <c r="AJ1141">
        <v>5.7949483634484308E-2</v>
      </c>
      <c r="AK1141">
        <v>17.504911725961851</v>
      </c>
    </row>
    <row r="1142" spans="1:37" x14ac:dyDescent="0.25">
      <c r="A1142" t="str">
        <f>'Pas de restriction 2011'!A1143</f>
        <v>INVACARE MECC SAN S.R.L.</v>
      </c>
      <c r="B1142">
        <v>-5.0215110296631539E-2</v>
      </c>
      <c r="C1142">
        <v>0.57650044129093292</v>
      </c>
      <c r="D1142">
        <v>6.2598134085142351E-2</v>
      </c>
      <c r="E1142">
        <v>6.2598134085142351E-2</v>
      </c>
      <c r="F1142">
        <v>9.8685986009215909E-2</v>
      </c>
      <c r="G1142">
        <v>0.57650044129093292</v>
      </c>
      <c r="H1142">
        <v>0.29066470845223596</v>
      </c>
      <c r="I1142">
        <v>0.26843407601474345</v>
      </c>
      <c r="J1142">
        <v>-7.6482048872973538E-2</v>
      </c>
      <c r="K1142">
        <v>0.11567352945782935</v>
      </c>
      <c r="L1142">
        <v>0.12145268306848067</v>
      </c>
      <c r="M1142">
        <v>4.9960899764523913E-2</v>
      </c>
      <c r="N1142">
        <v>1.4940639990752693</v>
      </c>
      <c r="O1142">
        <v>1.493159598253651</v>
      </c>
      <c r="P1142">
        <v>1.4495915350784503</v>
      </c>
      <c r="Q1142">
        <v>1.5213563266845727</v>
      </c>
      <c r="R1142">
        <v>1.4880358200055579</v>
      </c>
      <c r="S1142">
        <v>0.15912433133617174</v>
      </c>
      <c r="T1142">
        <v>9.5454040173361565E-2</v>
      </c>
      <c r="U1142">
        <v>4.7578488180222318E-2</v>
      </c>
      <c r="V1142">
        <v>4.4249702666796772E-2</v>
      </c>
      <c r="W1142">
        <v>6.2427410340126888E-2</v>
      </c>
      <c r="X1142">
        <v>16.269344238070914</v>
      </c>
      <c r="Y1142">
        <v>16.277353268153721</v>
      </c>
      <c r="Z1142">
        <v>16.297870133377312</v>
      </c>
      <c r="AA1142">
        <v>16.315010210055174</v>
      </c>
      <c r="AB1142">
        <v>16.296744537195405</v>
      </c>
      <c r="AD1142" t="s">
        <v>1378</v>
      </c>
      <c r="AE1142">
        <v>7853413</v>
      </c>
      <c r="AF1142">
        <v>6.2598134085142351E-2</v>
      </c>
      <c r="AG1142">
        <v>0.29066470845223596</v>
      </c>
      <c r="AH1142">
        <v>0.11567352945782935</v>
      </c>
      <c r="AI1142">
        <v>1.4940639990752693</v>
      </c>
      <c r="AJ1142">
        <v>0.15912433133617174</v>
      </c>
      <c r="AK1142">
        <v>16.269344238070914</v>
      </c>
    </row>
    <row r="1143" spans="1:37" x14ac:dyDescent="0.25">
      <c r="A1143" t="str">
        <f>'Pas de restriction 2011'!A1144</f>
        <v>IPERAL S.P.A.</v>
      </c>
      <c r="B1143">
        <v>0.12489607178655689</v>
      </c>
      <c r="C1143">
        <v>-0.24234059941346733</v>
      </c>
      <c r="D1143">
        <v>5.3042839315327793E-2</v>
      </c>
      <c r="E1143">
        <v>5.3009943667529584E-2</v>
      </c>
      <c r="F1143">
        <v>4.014706302671104E-2</v>
      </c>
      <c r="G1143">
        <v>-0.24265033597267341</v>
      </c>
      <c r="H1143">
        <v>0.20587604846218668</v>
      </c>
      <c r="I1143">
        <v>0.23036239737986</v>
      </c>
      <c r="J1143">
        <v>0.11893733681298402</v>
      </c>
      <c r="K1143">
        <v>0.11650641411337659</v>
      </c>
      <c r="L1143">
        <v>0.16882782718473011</v>
      </c>
      <c r="M1143">
        <v>0.44908611658442826</v>
      </c>
      <c r="N1143">
        <v>2.803214456374477</v>
      </c>
      <c r="O1143">
        <v>3.3141079470387735</v>
      </c>
      <c r="P1143">
        <v>3.1269732681935221</v>
      </c>
      <c r="Q1143">
        <v>3.3240160412779476</v>
      </c>
      <c r="R1143">
        <v>3.2550324188367479</v>
      </c>
      <c r="S1143">
        <v>0.2423540825225792</v>
      </c>
      <c r="T1143">
        <v>0.28688167696353006</v>
      </c>
      <c r="U1143">
        <v>0.22737691141611718</v>
      </c>
      <c r="V1143">
        <v>0.22928639340023119</v>
      </c>
      <c r="W1143">
        <v>0.24784832725995945</v>
      </c>
      <c r="X1143">
        <v>19.892688239292642</v>
      </c>
      <c r="Y1143">
        <v>19.924159192506071</v>
      </c>
      <c r="Z1143">
        <v>19.982349232184696</v>
      </c>
      <c r="AA1143">
        <v>19.984483354800471</v>
      </c>
      <c r="AB1143">
        <v>19.96366392649708</v>
      </c>
      <c r="AD1143" t="s">
        <v>1379</v>
      </c>
      <c r="AE1143">
        <v>135701842</v>
      </c>
      <c r="AF1143">
        <v>5.3009943667529584E-2</v>
      </c>
      <c r="AG1143">
        <v>0.20587604846218668</v>
      </c>
      <c r="AH1143">
        <v>0.11650641411337659</v>
      </c>
      <c r="AI1143">
        <v>2.803214456374477</v>
      </c>
      <c r="AJ1143">
        <v>0.2423540825225792</v>
      </c>
      <c r="AK1143">
        <v>19.892688239292642</v>
      </c>
    </row>
    <row r="1144" spans="1:37" x14ac:dyDescent="0.25">
      <c r="A1144" t="str">
        <f>'Pas de restriction 2011'!A1145</f>
        <v>IPERAUTO S.P.A.</v>
      </c>
      <c r="B1144">
        <v>-0.3026681114830797</v>
      </c>
      <c r="C1144">
        <v>1.6496517085063391</v>
      </c>
      <c r="D1144">
        <v>9.9662429124549978E-2</v>
      </c>
      <c r="E1144">
        <v>2.9518934613346558E-2</v>
      </c>
      <c r="F1144">
        <v>4.6944787105039153E-2</v>
      </c>
      <c r="G1144">
        <v>0.590327961355819</v>
      </c>
      <c r="H1144">
        <v>8.1242799188657136E-2</v>
      </c>
      <c r="I1144">
        <v>0.12421112371309953</v>
      </c>
      <c r="J1144">
        <v>0.52888779010019016</v>
      </c>
      <c r="K1144">
        <v>2.5518972961903655E-2</v>
      </c>
      <c r="L1144">
        <v>5.5442541349965062E-2</v>
      </c>
      <c r="M1144">
        <v>1.1726008108842472</v>
      </c>
      <c r="N1144">
        <v>3.3554191074240456</v>
      </c>
      <c r="O1144">
        <v>3.3501169617712954</v>
      </c>
      <c r="P1144">
        <v>2.2915149527513372</v>
      </c>
      <c r="Q1144">
        <v>3.2156788579700106</v>
      </c>
      <c r="R1144">
        <v>2.9524369241642141</v>
      </c>
      <c r="S1144">
        <v>6.1367212526529637E-2</v>
      </c>
      <c r="T1144">
        <v>6.0163149740147359E-2</v>
      </c>
      <c r="U1144">
        <v>1.5417146556072603E-2</v>
      </c>
      <c r="V1144">
        <v>2.8014507880309954E-2</v>
      </c>
      <c r="W1144">
        <v>3.453160139217664E-2</v>
      </c>
      <c r="X1144">
        <v>18.580910258739099</v>
      </c>
      <c r="Y1144">
        <v>18.65296124194716</v>
      </c>
      <c r="Z1144">
        <v>18.378149487392353</v>
      </c>
      <c r="AA1144">
        <v>18.371590578787135</v>
      </c>
      <c r="AB1144">
        <v>18.467567102708884</v>
      </c>
      <c r="AD1144" t="s">
        <v>1380</v>
      </c>
      <c r="AE1144">
        <v>37654611</v>
      </c>
      <c r="AF1144">
        <v>2.9518934613346558E-2</v>
      </c>
      <c r="AG1144">
        <v>8.1242799188657136E-2</v>
      </c>
      <c r="AH1144">
        <v>2.5518972961903655E-2</v>
      </c>
      <c r="AI1144">
        <v>3.3554191074240456</v>
      </c>
      <c r="AJ1144">
        <v>6.1367212526529637E-2</v>
      </c>
      <c r="AK1144">
        <v>18.580910258739099</v>
      </c>
    </row>
    <row r="1145" spans="1:37" x14ac:dyDescent="0.25">
      <c r="A1145" t="str">
        <f>'Pas de restriction 2011'!A1146</f>
        <v>IPI SPA</v>
      </c>
      <c r="B1145">
        <v>-0.18152778886376428</v>
      </c>
      <c r="C1145">
        <v>-0.44121600619889845</v>
      </c>
      <c r="D1145">
        <v>0.19106558459658254</v>
      </c>
      <c r="E1145">
        <v>0.15689583572916949</v>
      </c>
      <c r="F1145">
        <v>6.4389708513606148E-2</v>
      </c>
      <c r="G1145">
        <v>-0.58960218278352272</v>
      </c>
      <c r="H1145">
        <v>0.56431762042667122</v>
      </c>
      <c r="I1145">
        <v>0.66247111374949008</v>
      </c>
      <c r="J1145">
        <v>0.17393306494418273</v>
      </c>
      <c r="K1145">
        <v>0.50048445434911959</v>
      </c>
      <c r="L1145">
        <v>0.40689962764775417</v>
      </c>
      <c r="M1145">
        <v>-0.1869884786393067</v>
      </c>
      <c r="N1145">
        <v>1.2139028676577179</v>
      </c>
      <c r="O1145">
        <v>1.330281392971645</v>
      </c>
      <c r="P1145">
        <v>1.2097136069542351</v>
      </c>
      <c r="Q1145">
        <v>1.1261414329868822</v>
      </c>
      <c r="R1145">
        <v>1.2220454776375875</v>
      </c>
      <c r="S1145">
        <v>0.19011994578266306</v>
      </c>
      <c r="T1145">
        <v>0.20452649243843687</v>
      </c>
      <c r="U1145">
        <v>0.1217322172262217</v>
      </c>
      <c r="V1145">
        <v>7.7682701133238247E-2</v>
      </c>
      <c r="W1145">
        <v>0.13464713693263228</v>
      </c>
      <c r="X1145">
        <v>17.872003726420566</v>
      </c>
      <c r="Y1145">
        <v>17.94771168215453</v>
      </c>
      <c r="Z1145">
        <v>17.843169798542949</v>
      </c>
      <c r="AA1145">
        <v>17.703637247173923</v>
      </c>
      <c r="AB1145">
        <v>17.831506242623799</v>
      </c>
      <c r="AD1145" t="s">
        <v>1381</v>
      </c>
      <c r="AE1145">
        <v>46843423</v>
      </c>
      <c r="AF1145">
        <v>0.15689583572916949</v>
      </c>
      <c r="AG1145">
        <v>0.56431762042667122</v>
      </c>
      <c r="AH1145">
        <v>0.50048445434911959</v>
      </c>
      <c r="AI1145">
        <v>1.2139028676577179</v>
      </c>
      <c r="AJ1145">
        <v>0.19011994578266306</v>
      </c>
      <c r="AK1145">
        <v>17.872003726420566</v>
      </c>
    </row>
    <row r="1146" spans="1:37" x14ac:dyDescent="0.25">
      <c r="A1146" t="str">
        <f>'Pas de restriction 2011'!A1147</f>
        <v>IRCA S.R.L.</v>
      </c>
      <c r="B1146">
        <v>0.18649808584820129</v>
      </c>
      <c r="C1146">
        <v>-0.75214947252595088</v>
      </c>
      <c r="D1146">
        <v>0.13100726279091518</v>
      </c>
      <c r="E1146">
        <v>8.6264431451979942E-2</v>
      </c>
      <c r="F1146">
        <v>2.7217317639207615E-2</v>
      </c>
      <c r="G1146">
        <v>-0.68448968849509617</v>
      </c>
      <c r="H1146">
        <v>0.62825185811111506</v>
      </c>
      <c r="I1146">
        <v>0.71968648801215163</v>
      </c>
      <c r="J1146">
        <v>0.14553817664135757</v>
      </c>
      <c r="K1146">
        <v>0.26415777693220599</v>
      </c>
      <c r="L1146">
        <v>0.20692246763359909</v>
      </c>
      <c r="M1146">
        <v>-0.21667092282237024</v>
      </c>
      <c r="N1146">
        <v>2.2724068327205789</v>
      </c>
      <c r="O1146">
        <v>2.0923684396455111</v>
      </c>
      <c r="P1146">
        <v>1.8853943421484622</v>
      </c>
      <c r="Q1146">
        <v>1.9804666846515524</v>
      </c>
      <c r="R1146">
        <v>1.9860764888151754</v>
      </c>
      <c r="S1146">
        <v>0.15337525909727157</v>
      </c>
      <c r="T1146">
        <v>0.12576626070493571</v>
      </c>
      <c r="U1146">
        <v>0.15438556653511346</v>
      </c>
      <c r="V1146">
        <v>0.19649267189344605</v>
      </c>
      <c r="W1146">
        <v>0.15888149971116508</v>
      </c>
      <c r="X1146">
        <v>18.880968148190021</v>
      </c>
      <c r="Y1146">
        <v>18.975679581585059</v>
      </c>
      <c r="Z1146">
        <v>18.947657447988828</v>
      </c>
      <c r="AA1146">
        <v>19.00728130571218</v>
      </c>
      <c r="AB1146">
        <v>18.976872778428689</v>
      </c>
      <c r="AD1146" t="s">
        <v>244</v>
      </c>
      <c r="AE1146">
        <v>83252018</v>
      </c>
      <c r="AF1146">
        <v>8.6264431451979942E-2</v>
      </c>
      <c r="AG1146">
        <v>0.62825185811111506</v>
      </c>
      <c r="AH1146">
        <v>0.26415777693220599</v>
      </c>
      <c r="AI1146">
        <v>2.2724068327205789</v>
      </c>
      <c r="AJ1146">
        <v>0.15337525909727157</v>
      </c>
      <c r="AK1146">
        <v>18.880968148190021</v>
      </c>
    </row>
    <row r="1147" spans="1:37" x14ac:dyDescent="0.25">
      <c r="A1147" t="str">
        <f>'Pas de restriction 2011'!A1148</f>
        <v>IRIS MOBILI - S.R.L.</v>
      </c>
      <c r="B1147">
        <v>1.1780756078241559</v>
      </c>
      <c r="C1147">
        <v>1.3196221954002689</v>
      </c>
      <c r="D1147">
        <v>1.4156170724795695E-2</v>
      </c>
      <c r="E1147">
        <v>1.4116812872086052E-2</v>
      </c>
      <c r="F1147">
        <v>3.2797745259314594E-2</v>
      </c>
      <c r="G1147">
        <v>1.3233109028573562</v>
      </c>
      <c r="H1147">
        <v>0.27312528515150147</v>
      </c>
      <c r="I1147">
        <v>0.14515538013707416</v>
      </c>
      <c r="J1147">
        <v>-0.46853920882295075</v>
      </c>
      <c r="K1147">
        <v>1.9717589657188471E-2</v>
      </c>
      <c r="L1147">
        <v>1.8896874653215209E-2</v>
      </c>
      <c r="M1147">
        <v>-4.1623495480039727E-2</v>
      </c>
      <c r="N1147">
        <v>3.7133355016249481</v>
      </c>
      <c r="O1147">
        <v>3.5251932702084825</v>
      </c>
      <c r="P1147">
        <v>8.5782513539567518</v>
      </c>
      <c r="Q1147">
        <v>3.8827864040747468</v>
      </c>
      <c r="R1147">
        <v>5.328743676079994</v>
      </c>
      <c r="S1147">
        <v>0.32328753664285781</v>
      </c>
      <c r="T1147">
        <v>0.31027199826146334</v>
      </c>
      <c r="U1147">
        <v>0.24450293660147593</v>
      </c>
      <c r="V1147">
        <v>6.9198702425800659E-2</v>
      </c>
      <c r="W1147">
        <v>0.20799121242957996</v>
      </c>
      <c r="X1147">
        <v>17.596093878763501</v>
      </c>
      <c r="Y1147">
        <v>17.637161053208786</v>
      </c>
      <c r="Z1147">
        <v>18.656829006252892</v>
      </c>
      <c r="AA1147">
        <v>18.598444538242052</v>
      </c>
      <c r="AB1147">
        <v>18.297478199234575</v>
      </c>
      <c r="AD1147" t="s">
        <v>1382</v>
      </c>
      <c r="AE1147">
        <v>12958024</v>
      </c>
      <c r="AF1147">
        <v>1.4116812872086052E-2</v>
      </c>
      <c r="AG1147">
        <v>0.27312528515150147</v>
      </c>
      <c r="AH1147">
        <v>1.9717589657188471E-2</v>
      </c>
      <c r="AI1147">
        <v>3.7133355016249481</v>
      </c>
      <c r="AJ1147">
        <v>0.32328753664285781</v>
      </c>
      <c r="AK1147">
        <v>17.596093878763501</v>
      </c>
    </row>
    <row r="1148" spans="1:37" x14ac:dyDescent="0.25">
      <c r="A1148" t="str">
        <f>'Pas de restriction 2011'!A1149</f>
        <v>IRTEC S.P.A.</v>
      </c>
      <c r="B1148">
        <v>0.4977973716084052</v>
      </c>
      <c r="C1148">
        <v>0.39668696289244471</v>
      </c>
      <c r="D1148">
        <v>8.9913386362340073E-2</v>
      </c>
      <c r="E1148">
        <v>8.9913386362340073E-2</v>
      </c>
      <c r="F1148">
        <v>0.12558085452179171</v>
      </c>
      <c r="G1148">
        <v>0.39668696289244471</v>
      </c>
      <c r="H1148">
        <v>0.36859536574184643</v>
      </c>
      <c r="I1148">
        <v>0.45727727045669891</v>
      </c>
      <c r="J1148">
        <v>0.24059419340872218</v>
      </c>
      <c r="K1148">
        <v>4.7490943496016416E-2</v>
      </c>
      <c r="L1148">
        <v>3.8057871325870511E-2</v>
      </c>
      <c r="M1148">
        <v>-0.19862886427887372</v>
      </c>
      <c r="N1148">
        <v>1.3053388645275816</v>
      </c>
      <c r="O1148">
        <v>2.1667638122932988</v>
      </c>
      <c r="P1148">
        <v>1.1805188622320244</v>
      </c>
      <c r="Q1148">
        <v>1.388933805071634</v>
      </c>
      <c r="R1148">
        <v>1.5787388265323192</v>
      </c>
      <c r="S1148">
        <v>5.5293937292554496E-2</v>
      </c>
      <c r="T1148">
        <v>0.2389491130772044</v>
      </c>
      <c r="U1148">
        <v>7.7931526217135158E-2</v>
      </c>
      <c r="V1148">
        <v>0.10579397711758819</v>
      </c>
      <c r="W1148">
        <v>0.14089153880397592</v>
      </c>
      <c r="X1148">
        <v>15.845273684846866</v>
      </c>
      <c r="Y1148">
        <v>16.469303849436137</v>
      </c>
      <c r="Z1148">
        <v>16.182246284377175</v>
      </c>
      <c r="AA1148">
        <v>16.326677533926716</v>
      </c>
      <c r="AB1148">
        <v>16.326075889246678</v>
      </c>
      <c r="AD1148" t="s">
        <v>1383</v>
      </c>
      <c r="AE1148">
        <v>6557166</v>
      </c>
      <c r="AF1148">
        <v>8.9913386362340073E-2</v>
      </c>
      <c r="AG1148">
        <v>0.36859536574184643</v>
      </c>
      <c r="AH1148">
        <v>4.7490943496016416E-2</v>
      </c>
      <c r="AI1148">
        <v>1.3053388645275816</v>
      </c>
      <c r="AJ1148">
        <v>5.5293937292554496E-2</v>
      </c>
      <c r="AK1148">
        <v>15.845273684846866</v>
      </c>
    </row>
    <row r="1149" spans="1:37" x14ac:dyDescent="0.25">
      <c r="A1149" t="str">
        <f>'Pas de restriction 2011'!A1150</f>
        <v>ISAB ENERGY SERVICES S.R.L.</v>
      </c>
      <c r="B1149">
        <v>0.75328264425934954</v>
      </c>
      <c r="C1149">
        <v>-0.39361323486044236</v>
      </c>
      <c r="D1149">
        <v>0.11566672455509137</v>
      </c>
      <c r="E1149">
        <v>0.11566672455509137</v>
      </c>
      <c r="F1149">
        <v>5.8899147661394716E-2</v>
      </c>
      <c r="G1149">
        <v>-0.49078572175404345</v>
      </c>
      <c r="H1149">
        <v>0.3397075651675342</v>
      </c>
      <c r="I1149">
        <v>0.26074828131051492</v>
      </c>
      <c r="J1149">
        <v>-0.23243310409669207</v>
      </c>
      <c r="K1149">
        <v>4.2123293386765572E-6</v>
      </c>
      <c r="L1149">
        <v>0</v>
      </c>
      <c r="M1149">
        <v>-1</v>
      </c>
      <c r="N1149">
        <v>1.3134929769083228</v>
      </c>
      <c r="O1149">
        <v>2.3847496295416311</v>
      </c>
      <c r="P1149">
        <v>1.9884233604385784</v>
      </c>
      <c r="Q1149">
        <v>2.1089929531427543</v>
      </c>
      <c r="R1149">
        <v>2.1607219810409877</v>
      </c>
      <c r="S1149">
        <v>0.29531078941876121</v>
      </c>
      <c r="T1149">
        <v>0.65864130837295365</v>
      </c>
      <c r="U1149">
        <v>0.4926229705530778</v>
      </c>
      <c r="V1149">
        <v>0.53275019230015563</v>
      </c>
      <c r="W1149">
        <v>0.56133815707539569</v>
      </c>
      <c r="X1149">
        <v>17.54933866422245</v>
      </c>
      <c r="Y1149">
        <v>17.616036792704737</v>
      </c>
      <c r="Z1149">
        <v>17.607686940002711</v>
      </c>
      <c r="AA1149">
        <v>17.669789507509407</v>
      </c>
      <c r="AB1149">
        <v>17.631171080072285</v>
      </c>
      <c r="AD1149" t="s">
        <v>1384</v>
      </c>
      <c r="AE1149">
        <v>18754469</v>
      </c>
      <c r="AF1149">
        <v>0.11566672455509137</v>
      </c>
      <c r="AG1149">
        <v>0.3397075651675342</v>
      </c>
      <c r="AH1149">
        <v>4.2123293386765572E-6</v>
      </c>
      <c r="AI1149">
        <v>1.3134929769083228</v>
      </c>
      <c r="AJ1149">
        <v>0.29531078941876121</v>
      </c>
      <c r="AK1149">
        <v>17.54933866422245</v>
      </c>
    </row>
    <row r="1150" spans="1:37" x14ac:dyDescent="0.25">
      <c r="A1150" t="str">
        <f>'Pas de restriction 2011'!A1151</f>
        <v>ISACCO S.R.L.</v>
      </c>
      <c r="B1150">
        <v>0.12607440948608831</v>
      </c>
      <c r="C1150">
        <v>-0.70133907373256521</v>
      </c>
      <c r="D1150">
        <v>0.29571291754330425</v>
      </c>
      <c r="E1150">
        <v>0.29571291754330425</v>
      </c>
      <c r="F1150">
        <v>8.8317893862728813E-2</v>
      </c>
      <c r="G1150">
        <v>-0.70133907373256521</v>
      </c>
      <c r="H1150">
        <v>0.44533155633777449</v>
      </c>
      <c r="I1150">
        <v>0.43421970489696654</v>
      </c>
      <c r="J1150">
        <v>-2.4951861781786353E-2</v>
      </c>
      <c r="K1150">
        <v>7.2516386370687315E-3</v>
      </c>
      <c r="L1150">
        <v>5.1609925313735958E-3</v>
      </c>
      <c r="M1150">
        <v>-0.28829981888620693</v>
      </c>
      <c r="N1150">
        <v>1.0719112764513299</v>
      </c>
      <c r="O1150">
        <v>1.1723306228193819</v>
      </c>
      <c r="P1150">
        <v>1.1422581761880877</v>
      </c>
      <c r="Q1150">
        <v>1.1635356176602305</v>
      </c>
      <c r="R1150">
        <v>1.1593748055559001</v>
      </c>
      <c r="S1150">
        <v>0.13755852135058735</v>
      </c>
      <c r="T1150">
        <v>0.18210524640315243</v>
      </c>
      <c r="U1150">
        <v>0.1675504324074244</v>
      </c>
      <c r="V1150">
        <v>0.28294684461617609</v>
      </c>
      <c r="W1150">
        <v>0.21086750780891764</v>
      </c>
      <c r="X1150">
        <v>16.216795171362136</v>
      </c>
      <c r="Y1150">
        <v>16.348779899616058</v>
      </c>
      <c r="Z1150">
        <v>16.307314781369833</v>
      </c>
      <c r="AA1150">
        <v>16.347219842537523</v>
      </c>
      <c r="AB1150">
        <v>16.334438174507806</v>
      </c>
      <c r="AD1150" t="s">
        <v>1385</v>
      </c>
      <c r="AE1150">
        <v>10743227</v>
      </c>
      <c r="AF1150">
        <v>0.29571291754330425</v>
      </c>
      <c r="AG1150">
        <v>0.44533155633777449</v>
      </c>
      <c r="AH1150">
        <v>7.2516386370687315E-3</v>
      </c>
      <c r="AI1150">
        <v>1.0719112764513299</v>
      </c>
      <c r="AJ1150">
        <v>0.13755852135058735</v>
      </c>
      <c r="AK1150">
        <v>16.216795171362136</v>
      </c>
    </row>
    <row r="1151" spans="1:37" x14ac:dyDescent="0.25">
      <c r="A1151" t="str">
        <f>'Pas de restriction 2011'!A1152</f>
        <v>ISPADUE - S.P.A.</v>
      </c>
      <c r="B1151">
        <v>-0.15063661598315675</v>
      </c>
      <c r="C1151">
        <v>-0.41225190378843762</v>
      </c>
      <c r="D1151">
        <v>0.48472337611879507</v>
      </c>
      <c r="E1151">
        <v>0.10585079040032054</v>
      </c>
      <c r="F1151">
        <v>5.6686211426669957E-2</v>
      </c>
      <c r="G1151">
        <v>-0.46447058909728939</v>
      </c>
      <c r="H1151">
        <v>0.22914256402401667</v>
      </c>
      <c r="I1151">
        <v>0.33460913155046751</v>
      </c>
      <c r="J1151">
        <v>0.46026615777676633</v>
      </c>
      <c r="K1151">
        <v>0.11294069016026834</v>
      </c>
      <c r="L1151">
        <v>0.12654729157437589</v>
      </c>
      <c r="M1151">
        <v>0.12047563544015111</v>
      </c>
      <c r="N1151">
        <v>1.6852367259292831</v>
      </c>
      <c r="O1151">
        <v>1.7699239887946294</v>
      </c>
      <c r="P1151">
        <v>1.8472845479688367</v>
      </c>
      <c r="Q1151">
        <v>1.9392163690411135</v>
      </c>
      <c r="R1151">
        <v>1.8521416352681932</v>
      </c>
      <c r="S1151">
        <v>8.1319074527822513E-2</v>
      </c>
      <c r="T1151">
        <v>5.4746717671851852E-2</v>
      </c>
      <c r="U1151">
        <v>5.8769561559091958E-2</v>
      </c>
      <c r="V1151">
        <v>6.5200276783705297E-2</v>
      </c>
      <c r="W1151">
        <v>5.9572185338216371E-2</v>
      </c>
      <c r="X1151">
        <v>18.422532588229831</v>
      </c>
      <c r="Y1151">
        <v>18.604860789352674</v>
      </c>
      <c r="Z1151">
        <v>18.54016080107516</v>
      </c>
      <c r="AA1151">
        <v>18.523310244781729</v>
      </c>
      <c r="AB1151">
        <v>18.556110611736518</v>
      </c>
      <c r="AD1151" t="s">
        <v>1386</v>
      </c>
      <c r="AE1151">
        <v>67925643</v>
      </c>
      <c r="AF1151">
        <v>0.10585079040032054</v>
      </c>
      <c r="AG1151">
        <v>0.22914256402401667</v>
      </c>
      <c r="AH1151">
        <v>0.11294069016026834</v>
      </c>
      <c r="AI1151">
        <v>1.6852367259292831</v>
      </c>
      <c r="AJ1151">
        <v>8.1319074527822513E-2</v>
      </c>
      <c r="AK1151">
        <v>18.422532588229831</v>
      </c>
    </row>
    <row r="1152" spans="1:37" x14ac:dyDescent="0.25">
      <c r="A1152" t="str">
        <f>'Pas de restriction 2011'!A1153</f>
        <v>ISTA ITALIA- SOCIETA' A RESPONSABILITA' LIMITATA</v>
      </c>
      <c r="B1152">
        <v>0.21151735195427479</v>
      </c>
      <c r="C1152">
        <v>6.0127032407789466E-2</v>
      </c>
      <c r="D1152">
        <v>7.693186686629841E-2</v>
      </c>
      <c r="E1152">
        <v>7.693186686629841E-2</v>
      </c>
      <c r="F1152">
        <v>8.1557551718560078E-2</v>
      </c>
      <c r="G1152">
        <v>6.0127032407789466E-2</v>
      </c>
      <c r="H1152">
        <v>0.2596415121241068</v>
      </c>
      <c r="I1152">
        <v>0.16611935292707972</v>
      </c>
      <c r="J1152">
        <v>-0.36019725209551295</v>
      </c>
      <c r="K1152">
        <v>2.9914150757865274E-2</v>
      </c>
      <c r="L1152">
        <v>5.6748201263914326E-2</v>
      </c>
      <c r="M1152">
        <v>0.89703534368240834</v>
      </c>
      <c r="N1152">
        <v>1.2674979826836421</v>
      </c>
      <c r="O1152">
        <v>1.1767774249968441</v>
      </c>
      <c r="P1152">
        <v>1.3110946696684982</v>
      </c>
      <c r="Q1152">
        <v>1.1647492059156286</v>
      </c>
      <c r="R1152">
        <v>1.2175404335269904</v>
      </c>
      <c r="S1152">
        <v>0.17039997177464278</v>
      </c>
      <c r="T1152">
        <v>9.9304821714059646E-2</v>
      </c>
      <c r="U1152">
        <v>6.304385635629893E-2</v>
      </c>
      <c r="V1152">
        <v>0.10053707972588632</v>
      </c>
      <c r="W1152">
        <v>8.7628585932081629E-2</v>
      </c>
      <c r="X1152">
        <v>16.12040298701001</v>
      </c>
      <c r="Y1152">
        <v>16.140463416844177</v>
      </c>
      <c r="Z1152">
        <v>16.251585792732037</v>
      </c>
      <c r="AA1152">
        <v>16.350925419042724</v>
      </c>
      <c r="AB1152">
        <v>16.247658209539647</v>
      </c>
      <c r="AD1152" t="s">
        <v>1387</v>
      </c>
      <c r="AE1152">
        <v>8690001</v>
      </c>
      <c r="AF1152">
        <v>7.693186686629841E-2</v>
      </c>
      <c r="AG1152">
        <v>0.2596415121241068</v>
      </c>
      <c r="AH1152">
        <v>2.9914150757865274E-2</v>
      </c>
      <c r="AI1152">
        <v>1.2674979826836421</v>
      </c>
      <c r="AJ1152">
        <v>0.17039997177464278</v>
      </c>
      <c r="AK1152">
        <v>16.12040298701001</v>
      </c>
    </row>
    <row r="1153" spans="1:37" x14ac:dyDescent="0.25">
      <c r="A1153" t="str">
        <f>'Pas de restriction 2011'!A1154</f>
        <v>ISTITUTO BIOCHIMICO ITALIANO GIOVANNI LORENZINI S.P.A.</v>
      </c>
      <c r="B1153">
        <v>1.2849426163962807E-2</v>
      </c>
      <c r="C1153">
        <v>-0.26543952697960577</v>
      </c>
      <c r="D1153">
        <v>0.48739203869873649</v>
      </c>
      <c r="E1153">
        <v>0.2638970208473112</v>
      </c>
      <c r="F1153">
        <v>0.11260513292454531</v>
      </c>
      <c r="G1153">
        <v>-0.57329896122738799</v>
      </c>
      <c r="H1153">
        <v>0.27223327042294765</v>
      </c>
      <c r="I1153">
        <v>0.29338139065698288</v>
      </c>
      <c r="J1153">
        <v>7.7683819472833135E-2</v>
      </c>
      <c r="K1153">
        <v>0.35199879247456634</v>
      </c>
      <c r="L1153">
        <v>0.30110702229546848</v>
      </c>
      <c r="M1153">
        <v>-0.14457938852950764</v>
      </c>
      <c r="N1153">
        <v>1.0906759198025608</v>
      </c>
      <c r="O1153">
        <v>1.0092202531217871</v>
      </c>
      <c r="P1153">
        <v>1.1298056901386382</v>
      </c>
      <c r="Q1153">
        <v>1.1869525907991683</v>
      </c>
      <c r="R1153">
        <v>1.1086595113531981</v>
      </c>
      <c r="S1153">
        <v>6.9862002213081822E-2</v>
      </c>
      <c r="T1153">
        <v>8.4522114368185047E-2</v>
      </c>
      <c r="U1153">
        <v>7.0642362619440527E-2</v>
      </c>
      <c r="V1153">
        <v>9.7279173172386407E-2</v>
      </c>
      <c r="W1153">
        <v>8.4147883386670674E-2</v>
      </c>
      <c r="X1153">
        <v>17.918951373547888</v>
      </c>
      <c r="Y1153">
        <v>17.731126421341539</v>
      </c>
      <c r="Z1153">
        <v>17.904448396830901</v>
      </c>
      <c r="AA1153">
        <v>17.965066591815599</v>
      </c>
      <c r="AB1153">
        <v>17.866880469996016</v>
      </c>
      <c r="AD1153" t="s">
        <v>1388</v>
      </c>
      <c r="AE1153">
        <v>49721520</v>
      </c>
      <c r="AF1153">
        <v>0.2638970208473112</v>
      </c>
      <c r="AG1153">
        <v>0.27223327042294765</v>
      </c>
      <c r="AH1153">
        <v>0.35199879247456634</v>
      </c>
      <c r="AI1153">
        <v>1.0906759198025608</v>
      </c>
      <c r="AJ1153">
        <v>6.9862002213081822E-2</v>
      </c>
      <c r="AK1153">
        <v>17.918951373547888</v>
      </c>
    </row>
    <row r="1154" spans="1:37" x14ac:dyDescent="0.25">
      <c r="A1154" t="str">
        <f>'Pas de restriction 2011'!A1155</f>
        <v>ISTITUTO DE ANGELI S.R.L.</v>
      </c>
      <c r="B1154">
        <v>1.6232625150091682E-3</v>
      </c>
      <c r="C1154">
        <v>-0.41330831212907237</v>
      </c>
      <c r="D1154">
        <v>0.27977509723165195</v>
      </c>
      <c r="E1154">
        <v>0.20260728077349494</v>
      </c>
      <c r="F1154">
        <v>0.16239054800222597</v>
      </c>
      <c r="G1154">
        <v>-0.1984959899650858</v>
      </c>
      <c r="H1154">
        <v>0.54926969998325759</v>
      </c>
      <c r="I1154">
        <v>0.57620296492015921</v>
      </c>
      <c r="J1154">
        <v>4.9034681756016364E-2</v>
      </c>
      <c r="K1154">
        <v>0.49495088043606195</v>
      </c>
      <c r="L1154">
        <v>0.386163376455195</v>
      </c>
      <c r="M1154">
        <v>-0.21979454584467636</v>
      </c>
      <c r="N1154">
        <v>1.1874331589111444</v>
      </c>
      <c r="O1154">
        <v>1.1586034566426435</v>
      </c>
      <c r="P1154">
        <v>1.0155864772653618</v>
      </c>
      <c r="Q1154">
        <v>1.0456244802012644</v>
      </c>
      <c r="R1154">
        <v>1.0732714713697566</v>
      </c>
      <c r="S1154">
        <v>0.21228724351948636</v>
      </c>
      <c r="T1154">
        <v>0.2497909443130418</v>
      </c>
      <c r="U1154">
        <v>0.17169763553268849</v>
      </c>
      <c r="V1154">
        <v>0.14967339690291218</v>
      </c>
      <c r="W1154">
        <v>0.19038732558288082</v>
      </c>
      <c r="X1154">
        <v>17.809746437627059</v>
      </c>
      <c r="Y1154">
        <v>17.943057454688915</v>
      </c>
      <c r="Z1154">
        <v>17.872533104698654</v>
      </c>
      <c r="AA1154">
        <v>17.895539421129708</v>
      </c>
      <c r="AB1154">
        <v>17.90370999350576</v>
      </c>
      <c r="AD1154" t="s">
        <v>1389</v>
      </c>
      <c r="AE1154">
        <v>53534779</v>
      </c>
      <c r="AF1154">
        <v>0.20260728077349494</v>
      </c>
      <c r="AG1154">
        <v>0.54926969998325759</v>
      </c>
      <c r="AH1154">
        <v>0.49495088043606195</v>
      </c>
      <c r="AI1154">
        <v>1.1874331589111444</v>
      </c>
      <c r="AJ1154">
        <v>0.21228724351948636</v>
      </c>
      <c r="AK1154">
        <v>17.809746437627059</v>
      </c>
    </row>
    <row r="1155" spans="1:37" x14ac:dyDescent="0.25">
      <c r="A1155" t="str">
        <f>'Pas de restriction 2011'!A1156</f>
        <v>ISTITUTO LUSO FARMACO D'ITALIA S.P.A.</v>
      </c>
      <c r="B1155">
        <v>-0.15761150014016487</v>
      </c>
      <c r="C1155">
        <v>0.32508907828944178</v>
      </c>
      <c r="D1155">
        <v>0.20225854020687462</v>
      </c>
      <c r="E1155">
        <v>0.20225359568956935</v>
      </c>
      <c r="F1155">
        <v>0.26799973826143053</v>
      </c>
      <c r="G1155">
        <v>0.3250678552720131</v>
      </c>
      <c r="H1155">
        <v>0.33868865946574955</v>
      </c>
      <c r="I1155">
        <v>0.38362498864237804</v>
      </c>
      <c r="J1155">
        <v>0.13267739536219325</v>
      </c>
      <c r="K1155">
        <v>4.8611633863859346E-2</v>
      </c>
      <c r="L1155">
        <v>3.4481950830419834E-2</v>
      </c>
      <c r="M1155">
        <v>-0.29066463951840799</v>
      </c>
      <c r="N1155">
        <v>2.0057278027220926</v>
      </c>
      <c r="O1155">
        <v>1.5399641054650908</v>
      </c>
      <c r="P1155">
        <v>1.4009284584363944</v>
      </c>
      <c r="Q1155">
        <v>1.5185271759523311</v>
      </c>
      <c r="R1155">
        <v>1.4864732466179387</v>
      </c>
      <c r="S1155">
        <v>0.25493622287988427</v>
      </c>
      <c r="T1155">
        <v>0.17249434201988942</v>
      </c>
      <c r="U1155">
        <v>0.14607632385742761</v>
      </c>
      <c r="V1155">
        <v>0.22440158164704624</v>
      </c>
      <c r="W1155">
        <v>0.18099074917478775</v>
      </c>
      <c r="X1155">
        <v>18.026068717511048</v>
      </c>
      <c r="Y1155">
        <v>18.056162104217265</v>
      </c>
      <c r="Z1155">
        <v>17.999737520452754</v>
      </c>
      <c r="AA1155">
        <v>17.979286293382874</v>
      </c>
      <c r="AB1155">
        <v>18.011728639350963</v>
      </c>
      <c r="AD1155" t="s">
        <v>1390</v>
      </c>
      <c r="AE1155">
        <v>45100459</v>
      </c>
      <c r="AF1155">
        <v>0.20225359568956935</v>
      </c>
      <c r="AG1155">
        <v>0.33868865946574955</v>
      </c>
      <c r="AH1155">
        <v>4.8611633863859346E-2</v>
      </c>
      <c r="AI1155">
        <v>2.0057278027220926</v>
      </c>
      <c r="AJ1155">
        <v>0.25493622287988427</v>
      </c>
      <c r="AK1155">
        <v>18.026068717511048</v>
      </c>
    </row>
    <row r="1156" spans="1:37" x14ac:dyDescent="0.25">
      <c r="A1156" t="str">
        <f>'Pas de restriction 2011'!A1157</f>
        <v>ITALBRAS - S.P.A. - UNIPERSONALE</v>
      </c>
      <c r="B1156">
        <v>-7.8958905264130921E-2</v>
      </c>
      <c r="C1156">
        <v>-0.66159259018493266</v>
      </c>
      <c r="D1156">
        <v>0.43968009711410433</v>
      </c>
      <c r="E1156">
        <v>0.27895537087623595</v>
      </c>
      <c r="F1156">
        <v>0.11032027393014486</v>
      </c>
      <c r="G1156">
        <v>-0.60452357097978004</v>
      </c>
      <c r="H1156">
        <v>0.39939582357695008</v>
      </c>
      <c r="I1156">
        <v>0.6586654022980023</v>
      </c>
      <c r="J1156">
        <v>0.64915445634623603</v>
      </c>
      <c r="K1156">
        <v>7.6640278836017317E-2</v>
      </c>
      <c r="L1156">
        <v>8.8031938838010762E-2</v>
      </c>
      <c r="M1156">
        <v>0.14863802918002827</v>
      </c>
      <c r="N1156">
        <v>3.0833778840628234</v>
      </c>
      <c r="O1156">
        <v>3.032434398022374</v>
      </c>
      <c r="P1156">
        <v>2.3803253516316394</v>
      </c>
      <c r="Q1156">
        <v>2.2240619092983933</v>
      </c>
      <c r="R1156">
        <v>2.5456072196508024</v>
      </c>
      <c r="S1156">
        <v>0.25585345798146719</v>
      </c>
      <c r="T1156">
        <v>0.28519594442582852</v>
      </c>
      <c r="U1156">
        <v>0.21785366937904557</v>
      </c>
      <c r="V1156">
        <v>0.19236060343601064</v>
      </c>
      <c r="W1156">
        <v>0.23180340574696157</v>
      </c>
      <c r="X1156">
        <v>17.286765950317829</v>
      </c>
      <c r="Y1156">
        <v>17.613579898826561</v>
      </c>
      <c r="Z1156">
        <v>17.454681960529019</v>
      </c>
      <c r="AA1156">
        <v>17.33955578670324</v>
      </c>
      <c r="AB1156">
        <v>17.469272548686273</v>
      </c>
      <c r="AD1156" t="s">
        <v>1391</v>
      </c>
      <c r="AE1156">
        <v>14712590</v>
      </c>
      <c r="AF1156">
        <v>0.27895537087623595</v>
      </c>
      <c r="AG1156">
        <v>0.39939582357695008</v>
      </c>
      <c r="AH1156">
        <v>7.6640278836017317E-2</v>
      </c>
      <c r="AI1156">
        <v>3.0833778840628234</v>
      </c>
      <c r="AJ1156">
        <v>0.25585345798146719</v>
      </c>
      <c r="AK1156">
        <v>17.286765950317829</v>
      </c>
    </row>
    <row r="1157" spans="1:37" x14ac:dyDescent="0.25">
      <c r="A1157" t="str">
        <f>'Pas de restriction 2011'!A1158</f>
        <v>ITALCHIMICI S.P.A.</v>
      </c>
      <c r="B1157">
        <v>0.25915765115070233</v>
      </c>
      <c r="C1157">
        <v>0.24784616947722901</v>
      </c>
      <c r="D1157">
        <v>0.10737067207376746</v>
      </c>
      <c r="E1157">
        <v>0.10737067207376746</v>
      </c>
      <c r="F1157">
        <v>0.13398208186144642</v>
      </c>
      <c r="G1157">
        <v>0.24784616947722901</v>
      </c>
      <c r="H1157">
        <v>0.41018418305215526</v>
      </c>
      <c r="I1157">
        <v>0.42852448350433664</v>
      </c>
      <c r="J1157">
        <v>4.471235413250782E-2</v>
      </c>
      <c r="K1157">
        <v>2.3624406757697977E-3</v>
      </c>
      <c r="L1157">
        <v>1.3651575391039983E-3</v>
      </c>
      <c r="M1157">
        <v>-0.42214102851104873</v>
      </c>
      <c r="N1157">
        <v>1.422614463022474</v>
      </c>
      <c r="O1157">
        <v>1.7164199824180872</v>
      </c>
      <c r="P1157">
        <v>1.6409772494240482</v>
      </c>
      <c r="Q1157">
        <v>1.7587975221409695</v>
      </c>
      <c r="R1157">
        <v>1.7053982513277017</v>
      </c>
      <c r="S1157">
        <v>0.26881792735325316</v>
      </c>
      <c r="T1157">
        <v>0.36544016627718462</v>
      </c>
      <c r="U1157">
        <v>0.39483381137901385</v>
      </c>
      <c r="V1157">
        <v>0.40517830092616364</v>
      </c>
      <c r="W1157">
        <v>0.38848409286078733</v>
      </c>
      <c r="X1157">
        <v>17.505071080098723</v>
      </c>
      <c r="Y1157">
        <v>17.657654170490027</v>
      </c>
      <c r="Z1157">
        <v>17.646603100113794</v>
      </c>
      <c r="AA1157">
        <v>17.746056529133632</v>
      </c>
      <c r="AB1157">
        <v>17.683437933245816</v>
      </c>
      <c r="AD1157" t="s">
        <v>1392</v>
      </c>
      <c r="AE1157">
        <v>27164280</v>
      </c>
      <c r="AF1157">
        <v>0.10737067207376746</v>
      </c>
      <c r="AG1157">
        <v>0.41018418305215526</v>
      </c>
      <c r="AH1157">
        <v>2.3624406757697977E-3</v>
      </c>
      <c r="AI1157">
        <v>1.422614463022474</v>
      </c>
      <c r="AJ1157">
        <v>0.26881792735325316</v>
      </c>
      <c r="AK1157">
        <v>17.505071080098723</v>
      </c>
    </row>
    <row r="1158" spans="1:37" x14ac:dyDescent="0.25">
      <c r="A1158" t="str">
        <f>'Pas de restriction 2011'!A1159</f>
        <v>ITALCOAT S.R.L.</v>
      </c>
      <c r="B1158">
        <v>-2.8736756133842196E-2</v>
      </c>
      <c r="C1158">
        <v>0.43482942049504197</v>
      </c>
      <c r="D1158">
        <v>7.4308425635525394E-2</v>
      </c>
      <c r="E1158">
        <v>7.4308425635525394E-2</v>
      </c>
      <c r="F1158">
        <v>7.8340857680070319E-2</v>
      </c>
      <c r="G1158">
        <v>5.4266148287457454E-2</v>
      </c>
      <c r="H1158">
        <v>0.29215354937031324</v>
      </c>
      <c r="I1158">
        <v>0.28841479196185649</v>
      </c>
      <c r="J1158">
        <v>-1.2797234250670577E-2</v>
      </c>
      <c r="K1158">
        <v>0.22285310138832287</v>
      </c>
      <c r="L1158">
        <v>0.21113738165713636</v>
      </c>
      <c r="M1158">
        <v>-5.2571490628581387E-2</v>
      </c>
      <c r="N1158">
        <v>2.1926831367065462</v>
      </c>
      <c r="O1158">
        <v>1.9113846951971132</v>
      </c>
      <c r="P1158">
        <v>1.9064114346122316</v>
      </c>
      <c r="Q1158">
        <v>1.992397486848301</v>
      </c>
      <c r="R1158">
        <v>1.9367312055525485</v>
      </c>
      <c r="S1158">
        <v>0.23672424498736144</v>
      </c>
      <c r="T1158">
        <v>0.15955375358395574</v>
      </c>
      <c r="U1158">
        <v>0.18227102800248979</v>
      </c>
      <c r="V1158">
        <v>0.17982487805028596</v>
      </c>
      <c r="W1158">
        <v>0.17388321987891051</v>
      </c>
      <c r="X1158">
        <v>18.024245890091326</v>
      </c>
      <c r="Y1158">
        <v>18.102866269715605</v>
      </c>
      <c r="Z1158">
        <v>18.085004280619586</v>
      </c>
      <c r="AA1158">
        <v>18.096401614349897</v>
      </c>
      <c r="AB1158">
        <v>18.094757388228363</v>
      </c>
      <c r="AD1158" t="s">
        <v>1393</v>
      </c>
      <c r="AE1158">
        <v>38073852</v>
      </c>
      <c r="AF1158">
        <v>7.4308425635525394E-2</v>
      </c>
      <c r="AG1158">
        <v>0.29215354937031324</v>
      </c>
      <c r="AH1158">
        <v>0.22285310138832287</v>
      </c>
      <c r="AI1158">
        <v>2.1926831367065462</v>
      </c>
      <c r="AJ1158">
        <v>0.23672424498736144</v>
      </c>
      <c r="AK1158">
        <v>18.024245890091326</v>
      </c>
    </row>
    <row r="1159" spans="1:37" x14ac:dyDescent="0.25">
      <c r="A1159" t="str">
        <f>'Pas de restriction 2011'!A1160</f>
        <v>ITALCOL S.P.A. ITALIANA ALCOOL E OLII</v>
      </c>
      <c r="B1159">
        <v>0.85018424686958116</v>
      </c>
      <c r="C1159">
        <v>6.5857393673637716</v>
      </c>
      <c r="D1159">
        <v>1.2519768419657766E-2</v>
      </c>
      <c r="E1159">
        <v>1.24904237705684E-2</v>
      </c>
      <c r="F1159">
        <v>5.0637978485526661E-2</v>
      </c>
      <c r="G1159">
        <v>3.0541441520060042</v>
      </c>
      <c r="H1159">
        <v>0.54031834822476865</v>
      </c>
      <c r="I1159">
        <v>0.60523239349255731</v>
      </c>
      <c r="J1159">
        <v>0.12014036813864568</v>
      </c>
      <c r="K1159">
        <v>0.23646742593229089</v>
      </c>
      <c r="L1159">
        <v>0.12161054343059367</v>
      </c>
      <c r="M1159">
        <v>-0.48571968020062462</v>
      </c>
      <c r="N1159">
        <v>1.4843306763349073</v>
      </c>
      <c r="O1159">
        <v>2.0631819208908864</v>
      </c>
      <c r="P1159">
        <v>1.8156645655879406</v>
      </c>
      <c r="Q1159">
        <v>1.9618546214672827</v>
      </c>
      <c r="R1159">
        <v>1.9469003693153699</v>
      </c>
      <c r="S1159">
        <v>9.4756948353249576E-2</v>
      </c>
      <c r="T1159">
        <v>0.21909477847958175</v>
      </c>
      <c r="U1159">
        <v>0.18116362529160898</v>
      </c>
      <c r="V1159">
        <v>0.34925994376574282</v>
      </c>
      <c r="W1159">
        <v>0.24983944917897785</v>
      </c>
      <c r="X1159">
        <v>17.133221143996032</v>
      </c>
      <c r="Y1159">
        <v>17.328166275729853</v>
      </c>
      <c r="Z1159">
        <v>17.398188170382642</v>
      </c>
      <c r="AA1159">
        <v>17.579688329061767</v>
      </c>
      <c r="AB1159">
        <v>17.435347591724753</v>
      </c>
      <c r="AD1159" t="s">
        <v>1394</v>
      </c>
      <c r="AE1159">
        <v>16255093</v>
      </c>
      <c r="AF1159">
        <v>1.24904237705684E-2</v>
      </c>
      <c r="AG1159">
        <v>0.54031834822476865</v>
      </c>
      <c r="AH1159">
        <v>0.23646742593229089</v>
      </c>
      <c r="AI1159">
        <v>1.4843306763349073</v>
      </c>
      <c r="AJ1159">
        <v>9.4756948353249576E-2</v>
      </c>
      <c r="AK1159">
        <v>17.133221143996032</v>
      </c>
    </row>
    <row r="1160" spans="1:37" x14ac:dyDescent="0.25">
      <c r="A1160" t="str">
        <f>'Pas de restriction 2011'!A1161</f>
        <v>ITALCOPPIE SENSORI S.R.L.</v>
      </c>
      <c r="B1160">
        <v>0.4544373037840525</v>
      </c>
      <c r="C1160">
        <v>-0.17804207201849157</v>
      </c>
      <c r="D1160">
        <v>0.4436293050564073</v>
      </c>
      <c r="E1160">
        <v>0.25778030897370957</v>
      </c>
      <c r="F1160">
        <v>0.19157098156755975</v>
      </c>
      <c r="G1160">
        <v>-0.25684400670379504</v>
      </c>
      <c r="H1160">
        <v>0.23780504103745026</v>
      </c>
      <c r="I1160">
        <v>0.34078460115730697</v>
      </c>
      <c r="J1160">
        <v>0.43304195600983569</v>
      </c>
      <c r="K1160">
        <v>9.6599224291283703E-2</v>
      </c>
      <c r="L1160">
        <v>0.11364590523140569</v>
      </c>
      <c r="M1160">
        <v>0.17646809345714526</v>
      </c>
      <c r="N1160">
        <v>1.645821088693463</v>
      </c>
      <c r="O1160">
        <v>1.6795152889728808</v>
      </c>
      <c r="P1160">
        <v>1.4338802299808042</v>
      </c>
      <c r="Q1160">
        <v>1.3896203643439538</v>
      </c>
      <c r="R1160">
        <v>1.5010052944325463</v>
      </c>
      <c r="S1160">
        <v>8.3099773634767241E-2</v>
      </c>
      <c r="T1160">
        <v>0.15712127732655815</v>
      </c>
      <c r="U1160">
        <v>0.14366983786619036</v>
      </c>
      <c r="V1160">
        <v>0.21252110478228722</v>
      </c>
      <c r="W1160">
        <v>0.1711040733250119</v>
      </c>
      <c r="X1160">
        <v>15.977585448706551</v>
      </c>
      <c r="Y1160">
        <v>16.123397869321565</v>
      </c>
      <c r="Z1160">
        <v>16.110946859127434</v>
      </c>
      <c r="AA1160">
        <v>16.214755465050967</v>
      </c>
      <c r="AB1160">
        <v>16.149700064499992</v>
      </c>
      <c r="AD1160" t="s">
        <v>1395</v>
      </c>
      <c r="AE1160">
        <v>5985752</v>
      </c>
      <c r="AF1160">
        <v>0.25778030897370957</v>
      </c>
      <c r="AG1160">
        <v>0.23780504103745026</v>
      </c>
      <c r="AH1160">
        <v>9.6599224291283703E-2</v>
      </c>
      <c r="AI1160">
        <v>1.645821088693463</v>
      </c>
      <c r="AJ1160">
        <v>8.3099773634767241E-2</v>
      </c>
      <c r="AK1160">
        <v>15.977585448706551</v>
      </c>
    </row>
    <row r="1161" spans="1:37" x14ac:dyDescent="0.25">
      <c r="A1161" t="str">
        <f>'Pas de restriction 2011'!A1162</f>
        <v>ITALFERRO S.R.L.</v>
      </c>
      <c r="B1161">
        <v>-3.517811637306871E-2</v>
      </c>
      <c r="C1161">
        <v>-0.12850883561753346</v>
      </c>
      <c r="D1161">
        <v>0.44729967098628559</v>
      </c>
      <c r="E1161">
        <v>3.8229449547796074E-3</v>
      </c>
      <c r="F1161">
        <v>6.3432309447481504E-3</v>
      </c>
      <c r="G1161">
        <v>0.65925249245809181</v>
      </c>
      <c r="H1161">
        <v>0.44434046248417325</v>
      </c>
      <c r="I1161">
        <v>0.51716557282278552</v>
      </c>
      <c r="J1161">
        <v>0.16389484300274859</v>
      </c>
      <c r="K1161">
        <v>0.11846725026168943</v>
      </c>
      <c r="L1161">
        <v>0.14506591701896471</v>
      </c>
      <c r="M1161">
        <v>0.22452337416897822</v>
      </c>
      <c r="N1161">
        <v>3.700860090624817</v>
      </c>
      <c r="O1161">
        <v>2.5767710114918558</v>
      </c>
      <c r="P1161">
        <v>3.5293286242914954</v>
      </c>
      <c r="Q1161">
        <v>2.4224376658722369</v>
      </c>
      <c r="R1161">
        <v>2.8428457672185297</v>
      </c>
      <c r="S1161">
        <v>0.18492395928258934</v>
      </c>
      <c r="T1161">
        <v>0.12035653455539022</v>
      </c>
      <c r="U1161">
        <v>3.9541274465723808E-2</v>
      </c>
      <c r="V1161">
        <v>4.8362037307147346E-2</v>
      </c>
      <c r="W1161">
        <v>6.9419948776087134E-2</v>
      </c>
      <c r="X1161">
        <v>18.65928189659439</v>
      </c>
      <c r="Y1161">
        <v>18.634156359016298</v>
      </c>
      <c r="Z1161">
        <v>18.689287712898345</v>
      </c>
      <c r="AA1161">
        <v>18.703398886464353</v>
      </c>
      <c r="AB1161">
        <v>18.675614319459665</v>
      </c>
      <c r="AD1161" t="s">
        <v>1396</v>
      </c>
      <c r="AE1161">
        <v>48043590</v>
      </c>
      <c r="AF1161">
        <v>3.8229449547796074E-3</v>
      </c>
      <c r="AG1161">
        <v>0.44434046248417325</v>
      </c>
      <c r="AH1161">
        <v>0.11846725026168943</v>
      </c>
      <c r="AI1161">
        <v>3.700860090624817</v>
      </c>
      <c r="AJ1161">
        <v>0.18492395928258934</v>
      </c>
      <c r="AK1161">
        <v>18.65928189659439</v>
      </c>
    </row>
    <row r="1162" spans="1:37" x14ac:dyDescent="0.25">
      <c r="A1162" t="str">
        <f>'Pas de restriction 2011'!A1163</f>
        <v>ITALFOND S.P.A.</v>
      </c>
      <c r="B1162">
        <v>0.1028974335739037</v>
      </c>
      <c r="C1162">
        <v>-0.13973470929792878</v>
      </c>
      <c r="D1162">
        <v>0.34068959494823503</v>
      </c>
      <c r="E1162">
        <v>5.5530048589455629E-2</v>
      </c>
      <c r="F1162">
        <v>2.4879450204195536E-2</v>
      </c>
      <c r="G1162">
        <v>-0.55196419170935518</v>
      </c>
      <c r="H1162">
        <v>0.3453931549546933</v>
      </c>
      <c r="I1162">
        <v>0.44595506661596851</v>
      </c>
      <c r="J1162">
        <v>0.29115201103063648</v>
      </c>
      <c r="K1162">
        <v>0.2392646598915317</v>
      </c>
      <c r="L1162">
        <v>0.22017161215578157</v>
      </c>
      <c r="M1162">
        <v>-7.9798862666997192E-2</v>
      </c>
      <c r="N1162">
        <v>1.7378285808935829</v>
      </c>
      <c r="O1162">
        <v>1.4760352049638499</v>
      </c>
      <c r="P1162">
        <v>1.562205478732773</v>
      </c>
      <c r="Q1162">
        <v>1.273091012864674</v>
      </c>
      <c r="R1162">
        <v>1.4371105655204321</v>
      </c>
      <c r="S1162">
        <v>0.19633783346338521</v>
      </c>
      <c r="T1162">
        <v>0.1553340050891828</v>
      </c>
      <c r="U1162">
        <v>0.15344519883189556</v>
      </c>
      <c r="V1162">
        <v>0.14210401588075816</v>
      </c>
      <c r="W1162">
        <v>0.15029440660061219</v>
      </c>
      <c r="X1162">
        <v>18.565084946518329</v>
      </c>
      <c r="Y1162">
        <v>18.676123742391184</v>
      </c>
      <c r="Z1162">
        <v>18.718245528634593</v>
      </c>
      <c r="AA1162">
        <v>18.55364814256216</v>
      </c>
      <c r="AB1162">
        <v>18.649339137862647</v>
      </c>
      <c r="AD1162" t="s">
        <v>1397</v>
      </c>
      <c r="AE1162">
        <v>87466302</v>
      </c>
      <c r="AF1162">
        <v>5.5530048589455629E-2</v>
      </c>
      <c r="AG1162">
        <v>0.3453931549546933</v>
      </c>
      <c r="AH1162">
        <v>0.2392646598915317</v>
      </c>
      <c r="AI1162">
        <v>1.7378285808935829</v>
      </c>
      <c r="AJ1162">
        <v>0.19633783346338521</v>
      </c>
      <c r="AK1162">
        <v>18.565084946518329</v>
      </c>
    </row>
    <row r="1163" spans="1:37" x14ac:dyDescent="0.25">
      <c r="A1163" t="str">
        <f>'Pas de restriction 2011'!A1164</f>
        <v>ITALGROS S.P.A.</v>
      </c>
      <c r="B1163">
        <v>9.0683625414555741E-2</v>
      </c>
      <c r="C1163">
        <v>0.93043400620413863</v>
      </c>
      <c r="D1163">
        <v>0.10198352832180031</v>
      </c>
      <c r="E1163">
        <v>3.4829864336990334E-2</v>
      </c>
      <c r="F1163">
        <v>3.5027492669597461E-2</v>
      </c>
      <c r="G1163">
        <v>5.6741057241856832E-3</v>
      </c>
      <c r="H1163">
        <v>0.29774297065054067</v>
      </c>
      <c r="I1163">
        <v>0.27573860685459717</v>
      </c>
      <c r="J1163">
        <v>-7.3903890150172208E-2</v>
      </c>
      <c r="K1163">
        <v>0.14098019225151559</v>
      </c>
      <c r="L1163">
        <v>0.11710894360302532</v>
      </c>
      <c r="M1163">
        <v>-0.16932342244152138</v>
      </c>
      <c r="N1163">
        <v>1.4166117298931202</v>
      </c>
      <c r="O1163">
        <v>1.5120084047586315</v>
      </c>
      <c r="P1163">
        <v>1.2768005242812466</v>
      </c>
      <c r="Q1163">
        <v>1.2861526449295209</v>
      </c>
      <c r="R1163">
        <v>1.3583205246564665</v>
      </c>
      <c r="S1163">
        <v>2.1452486132336045E-2</v>
      </c>
      <c r="T1163">
        <v>2.0902531848206972E-2</v>
      </c>
      <c r="U1163">
        <v>1.5521015619444937E-2</v>
      </c>
      <c r="V1163">
        <v>1.2214886639497614E-2</v>
      </c>
      <c r="W1163">
        <v>1.6212811369049843E-2</v>
      </c>
      <c r="X1163">
        <v>18.956679050422483</v>
      </c>
      <c r="Y1163">
        <v>19.006657850368427</v>
      </c>
      <c r="Z1163">
        <v>18.983193947465217</v>
      </c>
      <c r="AA1163">
        <v>18.984122426666996</v>
      </c>
      <c r="AB1163">
        <v>18.991324741500211</v>
      </c>
      <c r="AD1163" t="s">
        <v>1398</v>
      </c>
      <c r="AE1163">
        <v>118831729</v>
      </c>
      <c r="AF1163">
        <v>3.4829864336990334E-2</v>
      </c>
      <c r="AG1163">
        <v>0.29774297065054067</v>
      </c>
      <c r="AH1163">
        <v>0.14098019225151559</v>
      </c>
      <c r="AI1163">
        <v>1.4166117298931202</v>
      </c>
      <c r="AJ1163">
        <v>2.1452486132336045E-2</v>
      </c>
      <c r="AK1163">
        <v>18.956679050422483</v>
      </c>
    </row>
    <row r="1164" spans="1:37" x14ac:dyDescent="0.25">
      <c r="A1164" t="str">
        <f>'Pas de restriction 2011'!A1165</f>
        <v>ITALIA ALIMENTARI S.P.A.</v>
      </c>
      <c r="B1164">
        <v>5.0496147741409113E-2</v>
      </c>
      <c r="C1164">
        <v>3.4869956436605468E-2</v>
      </c>
      <c r="D1164">
        <v>0.2096174416369937</v>
      </c>
      <c r="E1164">
        <v>9.2911263840951927E-2</v>
      </c>
      <c r="F1164">
        <v>9.0373997732040287E-2</v>
      </c>
      <c r="G1164">
        <v>-2.7308487733575578E-2</v>
      </c>
      <c r="H1164">
        <v>0.39770793276848748</v>
      </c>
      <c r="I1164">
        <v>0.4460407923692139</v>
      </c>
      <c r="J1164">
        <v>0.12152852789300986</v>
      </c>
      <c r="K1164">
        <v>0.39601762751282232</v>
      </c>
      <c r="L1164">
        <v>0.5802144840346003</v>
      </c>
      <c r="M1164">
        <v>0.46512287263226437</v>
      </c>
      <c r="N1164">
        <v>1.5675680552455762</v>
      </c>
      <c r="O1164">
        <v>1.6883907987057094</v>
      </c>
      <c r="P1164">
        <v>1.3440535747380313</v>
      </c>
      <c r="Q1164">
        <v>1.1580279143267174</v>
      </c>
      <c r="R1164">
        <v>1.3968240959234859</v>
      </c>
      <c r="S1164">
        <v>7.0919726919071654E-2</v>
      </c>
      <c r="T1164">
        <v>7.0952947058732535E-2</v>
      </c>
      <c r="U1164">
        <v>0.12105679197051937</v>
      </c>
      <c r="V1164">
        <v>8.5417979304639277E-2</v>
      </c>
      <c r="W1164">
        <v>9.2475906111297065E-2</v>
      </c>
      <c r="X1164">
        <v>18.87826014866684</v>
      </c>
      <c r="Y1164">
        <v>18.924351025203681</v>
      </c>
      <c r="Z1164">
        <v>18.782198088521451</v>
      </c>
      <c r="AA1164">
        <v>18.748172836651118</v>
      </c>
      <c r="AB1164">
        <v>18.818240650125418</v>
      </c>
      <c r="AD1164" t="s">
        <v>1399</v>
      </c>
      <c r="AE1164">
        <v>98009516</v>
      </c>
      <c r="AF1164">
        <v>9.2911263840951927E-2</v>
      </c>
      <c r="AG1164">
        <v>0.39770793276848748</v>
      </c>
      <c r="AH1164">
        <v>0.39601762751282232</v>
      </c>
      <c r="AI1164">
        <v>1.5675680552455762</v>
      </c>
      <c r="AJ1164">
        <v>7.0919726919071654E-2</v>
      </c>
      <c r="AK1164">
        <v>18.87826014866684</v>
      </c>
    </row>
    <row r="1165" spans="1:37" x14ac:dyDescent="0.25">
      <c r="A1165" t="str">
        <f>'Pas de restriction 2011'!A1166</f>
        <v>ITALIANSPED S.P.A.</v>
      </c>
      <c r="B1165">
        <v>0.26437851244429128</v>
      </c>
      <c r="C1165">
        <v>0.51247850935011607</v>
      </c>
      <c r="D1165">
        <v>0.14160416617973515</v>
      </c>
      <c r="E1165">
        <v>2.7844197749685468E-2</v>
      </c>
      <c r="F1165">
        <v>3.0237382358334543E-2</v>
      </c>
      <c r="G1165">
        <v>8.5949131311427673E-2</v>
      </c>
      <c r="H1165">
        <v>0.1102843426191876</v>
      </c>
      <c r="I1165">
        <v>0.120974551290441</v>
      </c>
      <c r="J1165">
        <v>9.6933149505789337E-2</v>
      </c>
      <c r="K1165">
        <v>4.8266590462150861E-3</v>
      </c>
      <c r="L1165">
        <v>1.3312036498821241E-2</v>
      </c>
      <c r="M1165">
        <v>1.7580229660638906</v>
      </c>
      <c r="N1165">
        <v>2.7443107517133289</v>
      </c>
      <c r="O1165">
        <v>3.1045298772364363</v>
      </c>
      <c r="P1165">
        <v>2.3085917373114473</v>
      </c>
      <c r="Q1165">
        <v>2.3648403981333259</v>
      </c>
      <c r="R1165">
        <v>2.5926540042270698</v>
      </c>
      <c r="S1165">
        <v>6.6759036549620621E-2</v>
      </c>
      <c r="T1165">
        <v>7.8590813903742895E-2</v>
      </c>
      <c r="U1165">
        <v>3.3029048989307974E-2</v>
      </c>
      <c r="V1165">
        <v>6.2403419973906041E-2</v>
      </c>
      <c r="W1165">
        <v>5.8007760955652299E-2</v>
      </c>
      <c r="X1165">
        <v>17.506407824923901</v>
      </c>
      <c r="Y1165">
        <v>17.688447831528755</v>
      </c>
      <c r="Z1165">
        <v>17.64487113056683</v>
      </c>
      <c r="AA1165">
        <v>17.677000926999632</v>
      </c>
      <c r="AB1165">
        <v>17.670106629698406</v>
      </c>
      <c r="AD1165" t="s">
        <v>1400</v>
      </c>
      <c r="AE1165">
        <v>15488146</v>
      </c>
      <c r="AF1165">
        <v>2.7844197749685468E-2</v>
      </c>
      <c r="AG1165">
        <v>0.1102843426191876</v>
      </c>
      <c r="AH1165">
        <v>4.8266590462150861E-3</v>
      </c>
      <c r="AI1165">
        <v>2.7443107517133289</v>
      </c>
      <c r="AJ1165">
        <v>6.6759036549620621E-2</v>
      </c>
      <c r="AK1165">
        <v>17.506407824923901</v>
      </c>
    </row>
    <row r="1166" spans="1:37" x14ac:dyDescent="0.25">
      <c r="A1166" t="str">
        <f>'Pas de restriction 2011'!A1167</f>
        <v>ITALMARK S.P.A.</v>
      </c>
      <c r="B1166">
        <v>0.16584862926456315</v>
      </c>
      <c r="C1166">
        <v>-6.9815982165481183E-2</v>
      </c>
      <c r="D1166">
        <v>0.27020325193771783</v>
      </c>
      <c r="E1166">
        <v>9.2415089653338875E-2</v>
      </c>
      <c r="F1166">
        <v>7.5755838053037358E-2</v>
      </c>
      <c r="G1166">
        <v>-0.18026549195366856</v>
      </c>
      <c r="H1166">
        <v>0.11487107340297885</v>
      </c>
      <c r="I1166">
        <v>0.11057199922291874</v>
      </c>
      <c r="J1166">
        <v>-3.7425211175476154E-2</v>
      </c>
      <c r="K1166">
        <v>5.9275537820917205E-2</v>
      </c>
      <c r="L1166">
        <v>5.9679961075256693E-2</v>
      </c>
      <c r="M1166">
        <v>6.8227681975881575E-3</v>
      </c>
      <c r="N1166">
        <v>2.1271487413417312</v>
      </c>
      <c r="O1166">
        <v>2.3029745586714259</v>
      </c>
      <c r="P1166">
        <v>1.9953304438546646</v>
      </c>
      <c r="Q1166">
        <v>2.0739083621846253</v>
      </c>
      <c r="R1166">
        <v>2.1240711215702386</v>
      </c>
      <c r="S1166">
        <v>4.2472101061765161E-2</v>
      </c>
      <c r="T1166">
        <v>4.0987605446793557E-2</v>
      </c>
      <c r="U1166">
        <v>3.8975857522849447E-2</v>
      </c>
      <c r="V1166">
        <v>4.5755997089904146E-2</v>
      </c>
      <c r="W1166">
        <v>4.1906486686515719E-2</v>
      </c>
      <c r="X1166">
        <v>19.24367648256916</v>
      </c>
      <c r="Y1166">
        <v>19.283564234943491</v>
      </c>
      <c r="Z1166">
        <v>19.279027059049533</v>
      </c>
      <c r="AA1166">
        <v>19.280194194993218</v>
      </c>
      <c r="AB1166">
        <v>19.280928496328745</v>
      </c>
      <c r="AD1166" t="s">
        <v>1401</v>
      </c>
      <c r="AE1166">
        <v>102909720</v>
      </c>
      <c r="AF1166">
        <v>9.2415089653338875E-2</v>
      </c>
      <c r="AG1166">
        <v>0.11487107340297885</v>
      </c>
      <c r="AH1166">
        <v>5.9275537820917205E-2</v>
      </c>
      <c r="AI1166">
        <v>2.1271487413417312</v>
      </c>
      <c r="AJ1166">
        <v>4.2472101061765161E-2</v>
      </c>
      <c r="AK1166">
        <v>19.24367648256916</v>
      </c>
    </row>
    <row r="1167" spans="1:37" x14ac:dyDescent="0.25">
      <c r="A1167" t="str">
        <f>'Pas de restriction 2011'!A1168</f>
        <v>ITALMETALLI S.R.L.</v>
      </c>
      <c r="B1167">
        <v>8.0409372670033161E-2</v>
      </c>
      <c r="C1167">
        <v>-0.17427392354569909</v>
      </c>
      <c r="D1167">
        <v>0.42357261980409239</v>
      </c>
      <c r="E1167">
        <v>1.2849051195780354E-2</v>
      </c>
      <c r="F1167">
        <v>2.1048756875818309E-2</v>
      </c>
      <c r="G1167">
        <v>0.63815651094383907</v>
      </c>
      <c r="H1167">
        <v>0.32634799977001028</v>
      </c>
      <c r="I1167">
        <v>0.35938466919754497</v>
      </c>
      <c r="J1167">
        <v>0.10123141386132864</v>
      </c>
      <c r="K1167">
        <v>7.607502777869081E-2</v>
      </c>
      <c r="L1167">
        <v>2.7321083907287907E-2</v>
      </c>
      <c r="M1167">
        <v>-0.64086659308534955</v>
      </c>
      <c r="N1167">
        <v>7.548538534442498</v>
      </c>
      <c r="O1167">
        <v>4.6755889670941082</v>
      </c>
      <c r="P1167">
        <v>4.1961598910815541</v>
      </c>
      <c r="Q1167">
        <v>3.1395932610084194</v>
      </c>
      <c r="R1167">
        <v>4.0037807063946937</v>
      </c>
      <c r="S1167">
        <v>0.25339466271194244</v>
      </c>
      <c r="T1167">
        <v>0.11630274687340611</v>
      </c>
      <c r="U1167">
        <v>7.2362677021063318E-2</v>
      </c>
      <c r="V1167">
        <v>3.1281025244427496E-2</v>
      </c>
      <c r="W1167">
        <v>7.3315483046298979E-2</v>
      </c>
      <c r="X1167">
        <v>19.210658379930006</v>
      </c>
      <c r="Y1167">
        <v>19.333275606507666</v>
      </c>
      <c r="Z1167">
        <v>19.211532054711217</v>
      </c>
      <c r="AA1167">
        <v>19.13576368682212</v>
      </c>
      <c r="AB1167">
        <v>19.226857116013665</v>
      </c>
      <c r="AD1167" t="s">
        <v>1402</v>
      </c>
      <c r="AE1167">
        <v>53271949</v>
      </c>
      <c r="AF1167">
        <v>1.2849051195780354E-2</v>
      </c>
      <c r="AG1167">
        <v>0.32634799977001028</v>
      </c>
      <c r="AH1167">
        <v>7.607502777869081E-2</v>
      </c>
      <c r="AI1167">
        <v>7.548538534442498</v>
      </c>
      <c r="AJ1167">
        <v>0.25339466271194244</v>
      </c>
      <c r="AK1167">
        <v>19.210658379930006</v>
      </c>
    </row>
    <row r="1168" spans="1:37" x14ac:dyDescent="0.25">
      <c r="A1168" t="str">
        <f>'Pas de restriction 2011'!A1169</f>
        <v>ITALTRANS S.P.A.</v>
      </c>
      <c r="B1168">
        <v>0.23995292870843049</v>
      </c>
      <c r="C1168">
        <v>-9.3996074915362715E-2</v>
      </c>
      <c r="D1168">
        <v>0.38802195073191653</v>
      </c>
      <c r="E1168">
        <v>4.0528249655521036E-2</v>
      </c>
      <c r="F1168">
        <v>4.0133525581039546E-2</v>
      </c>
      <c r="G1168">
        <v>-9.7394799389693715E-3</v>
      </c>
      <c r="H1168">
        <v>0.15901049024156755</v>
      </c>
      <c r="I1168">
        <v>0.22645059722268035</v>
      </c>
      <c r="J1168">
        <v>0.4241236340989723</v>
      </c>
      <c r="K1168">
        <v>0.12985043246328165</v>
      </c>
      <c r="L1168">
        <v>5.8252098300472663E-2</v>
      </c>
      <c r="M1168">
        <v>-0.5513908025146943</v>
      </c>
      <c r="N1168">
        <v>1.8691883536106089</v>
      </c>
      <c r="O1168">
        <v>1.7371942576833281</v>
      </c>
      <c r="P1168">
        <v>1.7486289562148551</v>
      </c>
      <c r="Q1168">
        <v>1.7255422125209672</v>
      </c>
      <c r="R1168">
        <v>1.7371218088063836</v>
      </c>
      <c r="S1168">
        <v>0.13606174708848018</v>
      </c>
      <c r="T1168">
        <v>9.2316657383207101E-2</v>
      </c>
      <c r="U1168">
        <v>0.14881878338369192</v>
      </c>
      <c r="V1168">
        <v>0.11586728246920108</v>
      </c>
      <c r="W1168">
        <v>0.1190009077453667</v>
      </c>
      <c r="X1168">
        <v>18.729870048858626</v>
      </c>
      <c r="Y1168">
        <v>18.823429900534236</v>
      </c>
      <c r="Z1168">
        <v>18.904155442042558</v>
      </c>
      <c r="AA1168">
        <v>18.976979379071871</v>
      </c>
      <c r="AB1168">
        <v>18.901521573882889</v>
      </c>
      <c r="AD1168" t="s">
        <v>1403</v>
      </c>
      <c r="AE1168">
        <v>86111935</v>
      </c>
      <c r="AF1168">
        <v>4.0528249655521036E-2</v>
      </c>
      <c r="AG1168">
        <v>0.15901049024156755</v>
      </c>
      <c r="AH1168">
        <v>0.12985043246328165</v>
      </c>
      <c r="AI1168">
        <v>1.8691883536106089</v>
      </c>
      <c r="AJ1168">
        <v>0.13606174708848018</v>
      </c>
      <c r="AK1168">
        <v>18.729870048858626</v>
      </c>
    </row>
    <row r="1169" spans="1:37" x14ac:dyDescent="0.25">
      <c r="A1169" t="str">
        <f>'Pas de restriction 2011'!A1170</f>
        <v>ITALWEBER S.P.A.</v>
      </c>
      <c r="B1169">
        <v>-0.40977787481557698</v>
      </c>
      <c r="C1169">
        <v>0.93232465010179832</v>
      </c>
      <c r="D1169">
        <v>4.9325767975579068E-2</v>
      </c>
      <c r="E1169">
        <v>4.9325767975579068E-2</v>
      </c>
      <c r="F1169">
        <v>9.5313397344413311E-2</v>
      </c>
      <c r="G1169">
        <v>0.93232465010179832</v>
      </c>
      <c r="H1169">
        <v>0.32771973347656996</v>
      </c>
      <c r="I1169">
        <v>0.57259097701382733</v>
      </c>
      <c r="J1169">
        <v>0.74719712767850222</v>
      </c>
      <c r="K1169">
        <v>5.8544450965034699E-3</v>
      </c>
      <c r="L1169">
        <v>2.8207170718142265E-2</v>
      </c>
      <c r="M1169">
        <v>3.8180775894522978</v>
      </c>
      <c r="N1169">
        <v>3.7498122529998317</v>
      </c>
      <c r="O1169">
        <v>1.2717272891673708</v>
      </c>
      <c r="P1169">
        <v>1.5969919175165692</v>
      </c>
      <c r="Q1169">
        <v>1.3446086177642167</v>
      </c>
      <c r="R1169">
        <v>1.4044426081493855</v>
      </c>
      <c r="S1169">
        <v>0.67539385666018148</v>
      </c>
      <c r="T1169">
        <v>0.1355630023320144</v>
      </c>
      <c r="U1169">
        <v>0.10178884990795956</v>
      </c>
      <c r="V1169">
        <v>5.389039973557979E-2</v>
      </c>
      <c r="W1169">
        <v>9.7080750658517914E-2</v>
      </c>
      <c r="X1169">
        <v>16.856759930764241</v>
      </c>
      <c r="Y1169">
        <v>16.728815875448774</v>
      </c>
      <c r="Z1169">
        <v>16.554365904041251</v>
      </c>
      <c r="AA1169">
        <v>16.330872210228144</v>
      </c>
      <c r="AB1169">
        <v>16.538017996572723</v>
      </c>
      <c r="AD1169" t="s">
        <v>1404</v>
      </c>
      <c r="AE1169">
        <v>14482329</v>
      </c>
      <c r="AF1169">
        <v>4.9325767975579068E-2</v>
      </c>
      <c r="AG1169">
        <v>0.32771973347656996</v>
      </c>
      <c r="AH1169">
        <v>5.8544450965034699E-3</v>
      </c>
      <c r="AI1169">
        <v>3.7498122529998317</v>
      </c>
      <c r="AJ1169">
        <v>0.67539385666018148</v>
      </c>
      <c r="AK1169">
        <v>16.856759930764241</v>
      </c>
    </row>
    <row r="1170" spans="1:37" x14ac:dyDescent="0.25">
      <c r="A1170" t="str">
        <f>'Pas de restriction 2011'!A1171</f>
        <v>ITAP - SOCIETA' PER AZIONI</v>
      </c>
      <c r="B1170">
        <v>0.21874405772437139</v>
      </c>
      <c r="C1170">
        <v>-0.63140970635323579</v>
      </c>
      <c r="D1170">
        <v>2.1793490475135149E-2</v>
      </c>
      <c r="E1170">
        <v>9.5250778115845876E-3</v>
      </c>
      <c r="F1170">
        <v>8.0308781195583562E-3</v>
      </c>
      <c r="G1170">
        <v>-0.15687007724062435</v>
      </c>
      <c r="H1170">
        <v>0.67626871509081454</v>
      </c>
      <c r="I1170">
        <v>0.74200580060814569</v>
      </c>
      <c r="J1170">
        <v>9.7205569399293409E-2</v>
      </c>
      <c r="K1170">
        <v>0.10247664981319579</v>
      </c>
      <c r="L1170">
        <v>0.10964251822260826</v>
      </c>
      <c r="M1170">
        <v>6.99268411142938E-2</v>
      </c>
      <c r="N1170">
        <v>1.4724485202433581</v>
      </c>
      <c r="O1170">
        <v>1.2524674983941295</v>
      </c>
      <c r="P1170">
        <v>1.216893956320158</v>
      </c>
      <c r="Q1170">
        <v>1.0177075363511949</v>
      </c>
      <c r="R1170">
        <v>1.1623563303551609</v>
      </c>
      <c r="S1170">
        <v>0.23624379785270955</v>
      </c>
      <c r="T1170">
        <v>0.19249117192333015</v>
      </c>
      <c r="U1170">
        <v>0.18428656102738411</v>
      </c>
      <c r="V1170">
        <v>0.16989247569753518</v>
      </c>
      <c r="W1170">
        <v>0.18222340288274982</v>
      </c>
      <c r="X1170">
        <v>18.335465596412643</v>
      </c>
      <c r="Y1170">
        <v>18.390643261961948</v>
      </c>
      <c r="Z1170">
        <v>18.421695588823066</v>
      </c>
      <c r="AA1170">
        <v>18.378668009532657</v>
      </c>
      <c r="AB1170">
        <v>18.397002286772558</v>
      </c>
      <c r="AD1170" t="s">
        <v>245</v>
      </c>
      <c r="AE1170">
        <v>77479787</v>
      </c>
      <c r="AF1170">
        <v>9.5250778115845876E-3</v>
      </c>
      <c r="AG1170">
        <v>0.67626871509081454</v>
      </c>
      <c r="AH1170">
        <v>0.10247664981319579</v>
      </c>
      <c r="AI1170">
        <v>1.4724485202433581</v>
      </c>
      <c r="AJ1170">
        <v>0.23624379785270955</v>
      </c>
      <c r="AK1170">
        <v>18.335465596412643</v>
      </c>
    </row>
    <row r="1171" spans="1:37" x14ac:dyDescent="0.25">
      <c r="A1171" t="str">
        <f>'Pas de restriction 2011'!A1172</f>
        <v>ITC INDUSTRIA TECNICA CAVI S.R.L.</v>
      </c>
      <c r="B1171">
        <v>-0.29171800426517086</v>
      </c>
      <c r="C1171">
        <v>0.15858326736449257</v>
      </c>
      <c r="D1171">
        <v>0.39724156139834149</v>
      </c>
      <c r="E1171">
        <v>0.21782395460880691</v>
      </c>
      <c r="F1171">
        <v>0.46023742613786317</v>
      </c>
      <c r="G1171">
        <v>1.1128871108983858</v>
      </c>
      <c r="H1171">
        <v>0.26487704768970705</v>
      </c>
      <c r="I1171">
        <v>0.218456838623908</v>
      </c>
      <c r="J1171">
        <v>-0.17525191205007118</v>
      </c>
      <c r="K1171">
        <v>3.3714548926841136E-2</v>
      </c>
      <c r="L1171">
        <v>5.3020307899261647E-2</v>
      </c>
      <c r="M1171">
        <v>0.57262397353477967</v>
      </c>
      <c r="N1171">
        <v>1.3991051596868713</v>
      </c>
      <c r="O1171">
        <v>1.4415011284168575</v>
      </c>
      <c r="P1171">
        <v>1.2479552395593958</v>
      </c>
      <c r="Q1171">
        <v>1.2630815526994132</v>
      </c>
      <c r="R1171">
        <v>1.3175126402252222</v>
      </c>
      <c r="S1171">
        <v>0.14014221744537814</v>
      </c>
      <c r="T1171">
        <v>0.16932924867112581</v>
      </c>
      <c r="U1171">
        <v>8.3023800916907392E-2</v>
      </c>
      <c r="V1171">
        <v>6.7596806307195098E-2</v>
      </c>
      <c r="W1171">
        <v>0.1066499519650761</v>
      </c>
      <c r="X1171">
        <v>16.654879271743862</v>
      </c>
      <c r="Y1171">
        <v>16.71647001230987</v>
      </c>
      <c r="Z1171">
        <v>16.42444912287398</v>
      </c>
      <c r="AA1171">
        <v>16.297978235876968</v>
      </c>
      <c r="AB1171">
        <v>16.479632457020273</v>
      </c>
      <c r="AD1171" t="s">
        <v>1405</v>
      </c>
      <c r="AE1171">
        <v>12619893</v>
      </c>
      <c r="AF1171">
        <v>0.21782395460880691</v>
      </c>
      <c r="AG1171">
        <v>0.26487704768970705</v>
      </c>
      <c r="AH1171">
        <v>3.3714548926841136E-2</v>
      </c>
      <c r="AI1171">
        <v>1.3991051596868713</v>
      </c>
      <c r="AJ1171">
        <v>0.14014221744537814</v>
      </c>
      <c r="AK1171">
        <v>16.654879271743862</v>
      </c>
    </row>
    <row r="1172" spans="1:37" x14ac:dyDescent="0.25">
      <c r="A1172" t="str">
        <f>'Pas de restriction 2011'!A1173</f>
        <v>ITERCHIMICA S.R.L.</v>
      </c>
      <c r="B1172">
        <v>0.28403140297828394</v>
      </c>
      <c r="C1172">
        <v>-0.3364374555660799</v>
      </c>
      <c r="D1172">
        <v>0.41252348365260588</v>
      </c>
      <c r="E1172">
        <v>4.3341586962038568E-2</v>
      </c>
      <c r="F1172">
        <v>4.4733846870761568E-2</v>
      </c>
      <c r="G1172">
        <v>3.2122956410027922E-2</v>
      </c>
      <c r="H1172">
        <v>0.25603131408569912</v>
      </c>
      <c r="I1172">
        <v>0.24551889215267367</v>
      </c>
      <c r="J1172">
        <v>-4.1059125797037174E-2</v>
      </c>
      <c r="K1172">
        <v>7.9297442713269314E-2</v>
      </c>
      <c r="L1172">
        <v>9.2581243923826939E-2</v>
      </c>
      <c r="M1172">
        <v>0.16751865830768797</v>
      </c>
      <c r="N1172">
        <v>1.6589043010208631</v>
      </c>
      <c r="O1172">
        <v>1.802193687383896</v>
      </c>
      <c r="P1172">
        <v>1.7732117732144914</v>
      </c>
      <c r="Q1172">
        <v>1.6769864637978174</v>
      </c>
      <c r="R1172">
        <v>1.7507973081320685</v>
      </c>
      <c r="S1172">
        <v>6.3055939051804524E-2</v>
      </c>
      <c r="T1172">
        <v>7.5305042551350995E-2</v>
      </c>
      <c r="U1172">
        <v>0.11547023353620871</v>
      </c>
      <c r="V1172">
        <v>0.18879863391713017</v>
      </c>
      <c r="W1172">
        <v>0.12652463666822997</v>
      </c>
      <c r="X1172">
        <v>16.438022260495067</v>
      </c>
      <c r="Y1172">
        <v>16.529127568921787</v>
      </c>
      <c r="Z1172">
        <v>16.684184954689183</v>
      </c>
      <c r="AA1172">
        <v>16.678076115248381</v>
      </c>
      <c r="AB1172">
        <v>16.630462879619781</v>
      </c>
      <c r="AD1172" t="s">
        <v>1406</v>
      </c>
      <c r="AE1172">
        <v>8369652</v>
      </c>
      <c r="AF1172">
        <v>4.3341586962038568E-2</v>
      </c>
      <c r="AG1172">
        <v>0.25603131408569912</v>
      </c>
      <c r="AH1172">
        <v>7.9297442713269314E-2</v>
      </c>
      <c r="AI1172">
        <v>1.6589043010208631</v>
      </c>
      <c r="AJ1172">
        <v>6.3055939051804524E-2</v>
      </c>
      <c r="AK1172">
        <v>16.438022260495067</v>
      </c>
    </row>
    <row r="1173" spans="1:37" x14ac:dyDescent="0.25">
      <c r="A1173" t="str">
        <f>'Pas de restriction 2011'!A1174</f>
        <v>ITF SPA</v>
      </c>
      <c r="B1173">
        <v>-0.1683946963386205</v>
      </c>
      <c r="C1173">
        <v>3.1138878892511648</v>
      </c>
      <c r="D1173">
        <v>3.596195238213469E-2</v>
      </c>
      <c r="E1173">
        <v>1.6861832521515224E-2</v>
      </c>
      <c r="F1173">
        <v>7.7237212310714884E-2</v>
      </c>
      <c r="G1173">
        <v>3.5805942036348881</v>
      </c>
      <c r="H1173">
        <v>0.22556364969398376</v>
      </c>
      <c r="I1173">
        <v>0.39408178080610595</v>
      </c>
      <c r="J1173">
        <v>0.74709790935173415</v>
      </c>
      <c r="K1173">
        <v>1.2863320536567866E-2</v>
      </c>
      <c r="L1173">
        <v>2.3399943638648637E-2</v>
      </c>
      <c r="M1173">
        <v>0.81912155357765082</v>
      </c>
      <c r="N1173">
        <v>1.2042239716688479</v>
      </c>
      <c r="O1173">
        <v>1.1476342997385636</v>
      </c>
      <c r="P1173">
        <v>1.2023916287225997</v>
      </c>
      <c r="Q1173">
        <v>1.4979354747204185</v>
      </c>
      <c r="R1173">
        <v>1.2826538010605273</v>
      </c>
      <c r="S1173">
        <v>0.14116664115057304</v>
      </c>
      <c r="T1173">
        <v>6.9699549790507187E-2</v>
      </c>
      <c r="U1173">
        <v>7.927251820065323E-2</v>
      </c>
      <c r="V1173">
        <v>0.1296437844289102</v>
      </c>
      <c r="W1173">
        <v>9.2871950806690196E-2</v>
      </c>
      <c r="X1173">
        <v>17.936250266383393</v>
      </c>
      <c r="Y1173">
        <v>17.905170347086354</v>
      </c>
      <c r="Z1173">
        <v>17.702695619742002</v>
      </c>
      <c r="AA1173">
        <v>17.702661461194754</v>
      </c>
      <c r="AB1173">
        <v>17.770175809341037</v>
      </c>
      <c r="AD1173" t="s">
        <v>1407</v>
      </c>
      <c r="AE1173">
        <v>52037108</v>
      </c>
      <c r="AF1173">
        <v>1.6861832521515224E-2</v>
      </c>
      <c r="AG1173">
        <v>0.22556364969398376</v>
      </c>
      <c r="AH1173">
        <v>1.2863320536567866E-2</v>
      </c>
      <c r="AI1173">
        <v>1.2042239716688479</v>
      </c>
      <c r="AJ1173">
        <v>0.14116664115057304</v>
      </c>
      <c r="AK1173">
        <v>17.936250266383393</v>
      </c>
    </row>
    <row r="1174" spans="1:37" x14ac:dyDescent="0.25">
      <c r="A1174" t="str">
        <f>'Pas de restriction 2011'!A1175</f>
        <v>ITLAS S.P.A.</v>
      </c>
      <c r="B1174">
        <v>0.24624433341054233</v>
      </c>
      <c r="C1174">
        <v>-0.57753258581568223</v>
      </c>
      <c r="D1174">
        <v>4.1696713520742029E-2</v>
      </c>
      <c r="E1174">
        <v>3.3198255608967962E-2</v>
      </c>
      <c r="F1174">
        <v>1.7615502741092165E-2</v>
      </c>
      <c r="G1174">
        <v>-0.46938468850352405</v>
      </c>
      <c r="H1174">
        <v>0.67984632460415173</v>
      </c>
      <c r="I1174">
        <v>0.7567525903097797</v>
      </c>
      <c r="J1174">
        <v>0.11312301460246553</v>
      </c>
      <c r="K1174">
        <v>0.19208625767193171</v>
      </c>
      <c r="L1174">
        <v>0.19794843253841546</v>
      </c>
      <c r="M1174">
        <v>3.0518450083482179E-2</v>
      </c>
      <c r="N1174">
        <v>1.2521407321484492</v>
      </c>
      <c r="O1174">
        <v>1.1587170630379195</v>
      </c>
      <c r="P1174">
        <v>0.92449950715926832</v>
      </c>
      <c r="Q1174">
        <v>0.98198974681782136</v>
      </c>
      <c r="R1174">
        <v>1.0217354390050031</v>
      </c>
      <c r="S1174">
        <v>0.23008576669159142</v>
      </c>
      <c r="T1174">
        <v>0.18031578292783393</v>
      </c>
      <c r="U1174">
        <v>0.1717398931911695</v>
      </c>
      <c r="V1174">
        <v>0.15864747574402149</v>
      </c>
      <c r="W1174">
        <v>0.17023438395434165</v>
      </c>
      <c r="X1174">
        <v>16.567507338981581</v>
      </c>
      <c r="Y1174">
        <v>16.603490352650557</v>
      </c>
      <c r="Z1174">
        <v>16.497610477608735</v>
      </c>
      <c r="AA1174">
        <v>16.602010876163686</v>
      </c>
      <c r="AB1174">
        <v>16.567703902140991</v>
      </c>
      <c r="AD1174" t="s">
        <v>1408</v>
      </c>
      <c r="AE1174">
        <v>14022544</v>
      </c>
      <c r="AF1174">
        <v>3.3198255608967962E-2</v>
      </c>
      <c r="AG1174">
        <v>0.67984632460415173</v>
      </c>
      <c r="AH1174">
        <v>0.19208625767193171</v>
      </c>
      <c r="AI1174">
        <v>1.2521407321484492</v>
      </c>
      <c r="AJ1174">
        <v>0.23008576669159142</v>
      </c>
      <c r="AK1174">
        <v>16.567507338981581</v>
      </c>
    </row>
    <row r="1175" spans="1:37" x14ac:dyDescent="0.25">
      <c r="A1175" t="str">
        <f>'Pas de restriction 2011'!A1176</f>
        <v>ITT ITALIA S.R.L.</v>
      </c>
      <c r="B1175">
        <v>0.32090923034608543</v>
      </c>
      <c r="C1175">
        <v>-0.81138333102463567</v>
      </c>
      <c r="D1175">
        <v>0.42169860219784833</v>
      </c>
      <c r="E1175">
        <v>0.41951088594654751</v>
      </c>
      <c r="F1175">
        <v>7.8681414861247412E-2</v>
      </c>
      <c r="G1175">
        <v>-0.81244487927001563</v>
      </c>
      <c r="H1175">
        <v>0.2615379449466258</v>
      </c>
      <c r="I1175">
        <v>0.66078881014523272</v>
      </c>
      <c r="J1175">
        <v>1.5265504410080355</v>
      </c>
      <c r="K1175">
        <v>0.10738418111117883</v>
      </c>
      <c r="L1175">
        <v>0.12838200028766203</v>
      </c>
      <c r="M1175">
        <v>0.19553922150547839</v>
      </c>
      <c r="N1175">
        <v>1.2103980348902637</v>
      </c>
      <c r="O1175">
        <v>1.2795566437681061</v>
      </c>
      <c r="P1175">
        <v>1.4837233374167051</v>
      </c>
      <c r="Q1175">
        <v>1.3795091581544914</v>
      </c>
      <c r="R1175">
        <v>1.3809297131131011</v>
      </c>
      <c r="S1175">
        <v>0.26858920543983672</v>
      </c>
      <c r="T1175">
        <v>0.26597776321222161</v>
      </c>
      <c r="U1175">
        <v>0.30160544984761195</v>
      </c>
      <c r="V1175">
        <v>0.28110957232110123</v>
      </c>
      <c r="W1175">
        <v>0.28289759512697826</v>
      </c>
      <c r="X1175">
        <v>19.638992686686102</v>
      </c>
      <c r="Y1175">
        <v>19.709709346619846</v>
      </c>
      <c r="Z1175">
        <v>19.738272654801836</v>
      </c>
      <c r="AA1175">
        <v>19.822982342902854</v>
      </c>
      <c r="AB1175">
        <v>19.756988114774845</v>
      </c>
      <c r="AD1175" t="s">
        <v>1409</v>
      </c>
      <c r="AE1175">
        <v>283634132</v>
      </c>
      <c r="AF1175">
        <v>0.41951088594654751</v>
      </c>
      <c r="AG1175">
        <v>0.2615379449466258</v>
      </c>
      <c r="AH1175">
        <v>0.10738418111117883</v>
      </c>
      <c r="AI1175">
        <v>1.2103980348902637</v>
      </c>
      <c r="AJ1175">
        <v>0.26858920543983672</v>
      </c>
      <c r="AK1175">
        <v>19.638992686686102</v>
      </c>
    </row>
    <row r="1176" spans="1:37" x14ac:dyDescent="0.25">
      <c r="A1176" t="str">
        <f>'Pas de restriction 2011'!A1177</f>
        <v>ITW CONSTRUCTION PRODUCTS ITALY S.R.L.</v>
      </c>
      <c r="B1176">
        <v>-3.0823665918974889E-2</v>
      </c>
      <c r="C1176">
        <v>-0.65044987190425585</v>
      </c>
      <c r="D1176">
        <v>0.20136533710923077</v>
      </c>
      <c r="E1176">
        <v>0.20136533710923077</v>
      </c>
      <c r="F1176">
        <v>7.0387279380574333E-2</v>
      </c>
      <c r="G1176">
        <v>-0.65044987190425585</v>
      </c>
      <c r="H1176">
        <v>0.38577762529660403</v>
      </c>
      <c r="I1176">
        <v>0.55121326194482945</v>
      </c>
      <c r="J1176">
        <v>0.42883678523613361</v>
      </c>
      <c r="K1176">
        <v>0.2251298177787481</v>
      </c>
      <c r="L1176">
        <v>0.21496816794077261</v>
      </c>
      <c r="M1176">
        <v>-4.5136845657477956E-2</v>
      </c>
      <c r="N1176">
        <v>1.8224671353469315</v>
      </c>
      <c r="O1176">
        <v>2.0678812212560347</v>
      </c>
      <c r="P1176">
        <v>1.7095975557407486</v>
      </c>
      <c r="Q1176">
        <v>1.8530242748097274</v>
      </c>
      <c r="R1176">
        <v>1.8768343506021701</v>
      </c>
      <c r="S1176">
        <v>0.15777157088370897</v>
      </c>
      <c r="T1176">
        <v>0.17862519019668766</v>
      </c>
      <c r="U1176">
        <v>0.15295298482858508</v>
      </c>
      <c r="V1176">
        <v>0.18725921339007445</v>
      </c>
      <c r="W1176">
        <v>0.17294579613844907</v>
      </c>
      <c r="X1176">
        <v>17.935072408118693</v>
      </c>
      <c r="Y1176">
        <v>18.10320463105937</v>
      </c>
      <c r="Z1176">
        <v>17.958928863191147</v>
      </c>
      <c r="AA1176">
        <v>17.956504995570942</v>
      </c>
      <c r="AB1176">
        <v>18.006212829940484</v>
      </c>
      <c r="AD1176" t="s">
        <v>1410</v>
      </c>
      <c r="AE1176">
        <v>35204346</v>
      </c>
      <c r="AF1176">
        <v>0.20136533710923077</v>
      </c>
      <c r="AG1176">
        <v>0.38577762529660403</v>
      </c>
      <c r="AH1176">
        <v>0.2251298177787481</v>
      </c>
      <c r="AI1176">
        <v>1.8224671353469315</v>
      </c>
      <c r="AJ1176">
        <v>0.15777157088370897</v>
      </c>
      <c r="AK1176">
        <v>17.935072408118693</v>
      </c>
    </row>
    <row r="1177" spans="1:37" x14ac:dyDescent="0.25">
      <c r="A1177" t="str">
        <f>'Pas de restriction 2011'!A1178</f>
        <v>ITW LYS FUSION S.R.L.</v>
      </c>
      <c r="B1177">
        <v>0.13267612846655585</v>
      </c>
      <c r="C1177">
        <v>-8.1481336525957543E-2</v>
      </c>
      <c r="D1177">
        <v>4.0928491095357865E-2</v>
      </c>
      <c r="E1177">
        <v>4.0928491095357865E-2</v>
      </c>
      <c r="F1177">
        <v>3.7593582938917354E-2</v>
      </c>
      <c r="G1177">
        <v>-8.1481336525957543E-2</v>
      </c>
      <c r="H1177">
        <v>0.3768177236578602</v>
      </c>
      <c r="I1177">
        <v>0.7130967351567945</v>
      </c>
      <c r="J1177">
        <v>0.89241824464781838</v>
      </c>
      <c r="K1177">
        <v>0.26481036779145012</v>
      </c>
      <c r="L1177">
        <v>0.30606129490328943</v>
      </c>
      <c r="M1177">
        <v>0.15577534767946186</v>
      </c>
      <c r="N1177">
        <v>1.0140492020168097</v>
      </c>
      <c r="O1177">
        <v>1.0858079548024204</v>
      </c>
      <c r="P1177">
        <v>1.2366994117722896</v>
      </c>
      <c r="Q1177">
        <v>1.2226543887455896</v>
      </c>
      <c r="R1177">
        <v>1.1817205851067667</v>
      </c>
      <c r="S1177">
        <v>0.24998988024055166</v>
      </c>
      <c r="T1177">
        <v>0.25232320099893746</v>
      </c>
      <c r="U1177">
        <v>0.27456701827903646</v>
      </c>
      <c r="V1177">
        <v>0.32379931803714429</v>
      </c>
      <c r="W1177">
        <v>0.28356317910503942</v>
      </c>
      <c r="X1177">
        <v>17.216251468792802</v>
      </c>
      <c r="Y1177">
        <v>17.183711461007157</v>
      </c>
      <c r="Z1177">
        <v>17.069740592223184</v>
      </c>
      <c r="AA1177">
        <v>17.221800318096278</v>
      </c>
      <c r="AB1177">
        <v>17.158417457108872</v>
      </c>
      <c r="AD1177" t="s">
        <v>1411</v>
      </c>
      <c r="AE1177">
        <v>26732405</v>
      </c>
      <c r="AF1177">
        <v>4.0928491095357865E-2</v>
      </c>
      <c r="AG1177">
        <v>0.3768177236578602</v>
      </c>
      <c r="AH1177">
        <v>0.26481036779145012</v>
      </c>
      <c r="AI1177">
        <v>1.0140492020168097</v>
      </c>
      <c r="AJ1177">
        <v>0.24998988024055166</v>
      </c>
      <c r="AK1177">
        <v>17.216251468792802</v>
      </c>
    </row>
    <row r="1178" spans="1:37" x14ac:dyDescent="0.25">
      <c r="A1178" t="str">
        <f>'Pas de restriction 2011'!A1179</f>
        <v>IWT SRL</v>
      </c>
      <c r="B1178">
        <v>0.30088226884489072</v>
      </c>
      <c r="C1178">
        <v>1.0385652007044788</v>
      </c>
      <c r="D1178">
        <v>9.5976785385005314E-2</v>
      </c>
      <c r="E1178">
        <v>3.8835655964422573E-2</v>
      </c>
      <c r="F1178">
        <v>4.344600398121562E-2</v>
      </c>
      <c r="G1178">
        <v>0.11871430782620476</v>
      </c>
      <c r="H1178">
        <v>0.38957746205489957</v>
      </c>
      <c r="I1178">
        <v>0.40648886382703431</v>
      </c>
      <c r="J1178">
        <v>4.3409599936639995E-2</v>
      </c>
      <c r="K1178">
        <v>9.5541921954518882E-2</v>
      </c>
      <c r="L1178">
        <v>7.6319755418132379E-2</v>
      </c>
      <c r="M1178">
        <v>-0.20119091329915773</v>
      </c>
      <c r="N1178">
        <v>2.199539924117548</v>
      </c>
      <c r="O1178">
        <v>1.7127290685113337</v>
      </c>
      <c r="P1178">
        <v>1.5494676587316043</v>
      </c>
      <c r="Q1178">
        <v>1.5371952974319976</v>
      </c>
      <c r="R1178">
        <v>1.599797341558312</v>
      </c>
      <c r="S1178">
        <v>0.3103526568865555</v>
      </c>
      <c r="T1178">
        <v>0.14414375203900556</v>
      </c>
      <c r="U1178">
        <v>0.11579039214100723</v>
      </c>
      <c r="V1178">
        <v>0.1537764177493898</v>
      </c>
      <c r="W1178">
        <v>0.13790352064313419</v>
      </c>
      <c r="X1178">
        <v>16.977933230825158</v>
      </c>
      <c r="Y1178">
        <v>16.948480895939095</v>
      </c>
      <c r="Z1178">
        <v>17.071481954856715</v>
      </c>
      <c r="AA1178">
        <v>17.071214698021016</v>
      </c>
      <c r="AB1178">
        <v>17.030392516272276</v>
      </c>
      <c r="AD1178" t="s">
        <v>1412</v>
      </c>
      <c r="AE1178">
        <v>13395010</v>
      </c>
      <c r="AF1178">
        <v>3.8835655964422573E-2</v>
      </c>
      <c r="AG1178">
        <v>0.38957746205489957</v>
      </c>
      <c r="AH1178">
        <v>9.5541921954518882E-2</v>
      </c>
      <c r="AI1178">
        <v>2.199539924117548</v>
      </c>
      <c r="AJ1178">
        <v>0.3103526568865555</v>
      </c>
      <c r="AK1178">
        <v>16.977933230825158</v>
      </c>
    </row>
    <row r="1179" spans="1:37" x14ac:dyDescent="0.25">
      <c r="A1179" t="str">
        <f>'Pas de restriction 2011'!A1180</f>
        <v>IZO S.R.L.</v>
      </c>
      <c r="B1179">
        <v>0.31582777420991259</v>
      </c>
      <c r="C1179">
        <v>-0.12527456578468044</v>
      </c>
      <c r="D1179">
        <v>0.60190594193930991</v>
      </c>
      <c r="E1179">
        <v>0.24318028810052308</v>
      </c>
      <c r="F1179">
        <v>0.19464198507635469</v>
      </c>
      <c r="G1179">
        <v>-0.19959801595474788</v>
      </c>
      <c r="H1179">
        <v>0.18986572735628421</v>
      </c>
      <c r="I1179">
        <v>0.2222932014078795</v>
      </c>
      <c r="J1179">
        <v>0.17079161417449995</v>
      </c>
      <c r="K1179">
        <v>0.23958082845450715</v>
      </c>
      <c r="L1179">
        <v>0.33764277932769232</v>
      </c>
      <c r="M1179">
        <v>0.40930633517617077</v>
      </c>
      <c r="N1179">
        <v>0.97391607272957859</v>
      </c>
      <c r="O1179">
        <v>1.1189778719923957</v>
      </c>
      <c r="P1179">
        <v>1.0963709560803354</v>
      </c>
      <c r="Q1179">
        <v>0.93026234967273247</v>
      </c>
      <c r="R1179">
        <v>1.0485370592484877</v>
      </c>
      <c r="S1179">
        <v>8.2646486103503253E-2</v>
      </c>
      <c r="T1179">
        <v>7.9877677637967617E-2</v>
      </c>
      <c r="U1179">
        <v>8.3610978811815242E-2</v>
      </c>
      <c r="V1179">
        <v>9.9920084045151084E-2</v>
      </c>
      <c r="W1179">
        <v>8.7802913498311319E-2</v>
      </c>
      <c r="X1179">
        <v>16.51468542286613</v>
      </c>
      <c r="Y1179">
        <v>16.691771502746754</v>
      </c>
      <c r="Z1179">
        <v>16.704163561870892</v>
      </c>
      <c r="AA1179">
        <v>16.713147912925546</v>
      </c>
      <c r="AB1179">
        <v>16.703027659181064</v>
      </c>
      <c r="AD1179" t="s">
        <v>1413</v>
      </c>
      <c r="AE1179">
        <v>15860714</v>
      </c>
      <c r="AF1179">
        <v>0.24318028810052308</v>
      </c>
      <c r="AG1179">
        <v>0.18986572735628421</v>
      </c>
      <c r="AH1179">
        <v>0.23958082845450715</v>
      </c>
      <c r="AI1179">
        <v>0.97391607272957859</v>
      </c>
      <c r="AJ1179">
        <v>8.2646486103503253E-2</v>
      </c>
      <c r="AK1179">
        <v>16.51468542286613</v>
      </c>
    </row>
    <row r="1180" spans="1:37" x14ac:dyDescent="0.25">
      <c r="A1180" t="str">
        <f>'Pas de restriction 2011'!A1181</f>
        <v>J COLORS S.P.A.</v>
      </c>
      <c r="B1180">
        <v>4.8125729836827592E-2</v>
      </c>
      <c r="C1180">
        <v>-0.19171160050956862</v>
      </c>
      <c r="D1180">
        <v>0.24408908563090845</v>
      </c>
      <c r="E1180">
        <v>0.19418595996417384</v>
      </c>
      <c r="F1180">
        <v>0.15247084380043932</v>
      </c>
      <c r="G1180">
        <v>-0.21482045443157019</v>
      </c>
      <c r="H1180">
        <v>0.50242344830889518</v>
      </c>
      <c r="I1180">
        <v>0.5360845419806799</v>
      </c>
      <c r="J1180">
        <v>6.6997457592961551E-2</v>
      </c>
      <c r="K1180">
        <v>0.32384427037285068</v>
      </c>
      <c r="L1180">
        <v>0.27692391618047718</v>
      </c>
      <c r="M1180">
        <v>-0.14488554680418717</v>
      </c>
      <c r="N1180">
        <v>0.72013933831845234</v>
      </c>
      <c r="O1180">
        <v>0.71796144891447777</v>
      </c>
      <c r="P1180">
        <v>0.496398446403158</v>
      </c>
      <c r="Q1180">
        <v>0.50048036661421003</v>
      </c>
      <c r="R1180">
        <v>0.5716134206439486</v>
      </c>
      <c r="S1180">
        <v>0.10482877650836857</v>
      </c>
      <c r="T1180">
        <v>9.3665386503100412E-2</v>
      </c>
      <c r="U1180">
        <v>5.4580784786753378E-2</v>
      </c>
      <c r="V1180">
        <v>5.3691093938462511E-2</v>
      </c>
      <c r="W1180">
        <v>6.7312421742772091E-2</v>
      </c>
      <c r="X1180">
        <v>17.848554763862793</v>
      </c>
      <c r="Y1180">
        <v>17.872481721030756</v>
      </c>
      <c r="Z1180">
        <v>17.590373102228764</v>
      </c>
      <c r="AA1180">
        <v>17.623838682017542</v>
      </c>
      <c r="AB1180">
        <v>17.695564501759019</v>
      </c>
      <c r="AD1180" t="s">
        <v>1414</v>
      </c>
      <c r="AE1180">
        <v>80504296</v>
      </c>
      <c r="AF1180">
        <v>0.19418595996417384</v>
      </c>
      <c r="AG1180">
        <v>0.50242344830889518</v>
      </c>
      <c r="AH1180">
        <v>0.32384427037285068</v>
      </c>
      <c r="AI1180">
        <v>0.72013933831845234</v>
      </c>
      <c r="AJ1180">
        <v>0.10482877650836857</v>
      </c>
      <c r="AK1180">
        <v>17.848554763862793</v>
      </c>
    </row>
    <row r="1181" spans="1:37" x14ac:dyDescent="0.25">
      <c r="A1181" t="str">
        <f>'Pas de restriction 2011'!A1182</f>
        <v>J.A.S. JET AIR SERVICE SPA</v>
      </c>
      <c r="B1181">
        <v>-9.5146639379427481E-2</v>
      </c>
      <c r="C1181">
        <v>0.13799021056833702</v>
      </c>
      <c r="D1181">
        <v>0.10015635022834497</v>
      </c>
      <c r="E1181">
        <v>4.5705523858403853E-2</v>
      </c>
      <c r="F1181">
        <v>4.2350035036721377E-2</v>
      </c>
      <c r="G1181">
        <v>-7.3415389178730611E-2</v>
      </c>
      <c r="H1181">
        <v>0.28377983224026804</v>
      </c>
      <c r="I1181">
        <v>0.27533210129463576</v>
      </c>
      <c r="J1181">
        <v>-2.9768609273402614E-2</v>
      </c>
      <c r="K1181">
        <v>3.1799255230787811E-2</v>
      </c>
      <c r="L1181">
        <v>2.243176546478565E-2</v>
      </c>
      <c r="M1181">
        <v>-0.29458204910826413</v>
      </c>
      <c r="N1181">
        <v>5.0800835081304125</v>
      </c>
      <c r="O1181">
        <v>4.7603040073741871</v>
      </c>
      <c r="P1181">
        <v>4.7207723127240078</v>
      </c>
      <c r="Q1181">
        <v>4.8531225327336989</v>
      </c>
      <c r="R1181">
        <v>4.7780662842772976</v>
      </c>
      <c r="S1181">
        <v>7.8930133335947561E-2</v>
      </c>
      <c r="T1181">
        <v>3.3462717710689073E-2</v>
      </c>
      <c r="U1181">
        <v>3.34979086620764E-2</v>
      </c>
      <c r="V1181">
        <v>3.1796983598838965E-2</v>
      </c>
      <c r="W1181">
        <v>3.2919203323868149E-2</v>
      </c>
      <c r="X1181">
        <v>19.891516858383504</v>
      </c>
      <c r="Y1181">
        <v>19.872690977391098</v>
      </c>
      <c r="Z1181">
        <v>19.846634411933099</v>
      </c>
      <c r="AA1181">
        <v>19.856302755722329</v>
      </c>
      <c r="AB1181">
        <v>19.858542715015506</v>
      </c>
      <c r="AD1181" t="s">
        <v>1415</v>
      </c>
      <c r="AE1181">
        <v>89735718</v>
      </c>
      <c r="AF1181">
        <v>4.5705523858403853E-2</v>
      </c>
      <c r="AG1181">
        <v>0.28377983224026804</v>
      </c>
      <c r="AH1181">
        <v>3.1799255230787811E-2</v>
      </c>
      <c r="AI1181">
        <v>5.0800835081304125</v>
      </c>
      <c r="AJ1181">
        <v>7.8930133335947561E-2</v>
      </c>
      <c r="AK1181">
        <v>19.891516858383504</v>
      </c>
    </row>
    <row r="1182" spans="1:37" x14ac:dyDescent="0.25">
      <c r="A1182" t="str">
        <f>'Pas de restriction 2011'!A1183</f>
        <v>J.F. HILLEBRAND ITALIA - S.P.A.</v>
      </c>
      <c r="B1182">
        <v>0.37135919268837531</v>
      </c>
      <c r="C1182">
        <v>-0.17861278092474833</v>
      </c>
      <c r="D1182">
        <v>6.5731321978720669E-2</v>
      </c>
      <c r="E1182">
        <v>6.5731321978720669E-2</v>
      </c>
      <c r="F1182">
        <v>5.3990867766241339E-2</v>
      </c>
      <c r="G1182">
        <v>-0.17861278092474833</v>
      </c>
      <c r="H1182">
        <v>0.35358271877964642</v>
      </c>
      <c r="I1182">
        <v>0.38036392757618187</v>
      </c>
      <c r="J1182">
        <v>7.5742414360543339E-2</v>
      </c>
      <c r="K1182">
        <v>1.0589955641484671E-2</v>
      </c>
      <c r="L1182">
        <v>2.9275671394465245E-2</v>
      </c>
      <c r="M1182">
        <v>1.7644753562311342</v>
      </c>
      <c r="N1182">
        <v>3.8949121848574619</v>
      </c>
      <c r="O1182">
        <v>3.4822711670074309</v>
      </c>
      <c r="P1182">
        <v>3.5385289346836286</v>
      </c>
      <c r="Q1182">
        <v>3.3254760919338477</v>
      </c>
      <c r="R1182">
        <v>3.4487587312083026</v>
      </c>
      <c r="S1182">
        <v>0.23563317971692657</v>
      </c>
      <c r="T1182">
        <v>0.22726116029530796</v>
      </c>
      <c r="U1182">
        <v>0.3099953734484171</v>
      </c>
      <c r="V1182">
        <v>0.26182756361222537</v>
      </c>
      <c r="W1182">
        <v>0.26636136578531683</v>
      </c>
      <c r="X1182">
        <v>17.235566330421928</v>
      </c>
      <c r="Y1182">
        <v>17.307639182227991</v>
      </c>
      <c r="Z1182">
        <v>17.457029998505718</v>
      </c>
      <c r="AA1182">
        <v>17.524422245365859</v>
      </c>
      <c r="AB1182">
        <v>17.429697142033188</v>
      </c>
      <c r="AD1182" t="s">
        <v>1416</v>
      </c>
      <c r="AE1182">
        <v>9435167</v>
      </c>
      <c r="AF1182">
        <v>6.5731321978720669E-2</v>
      </c>
      <c r="AG1182">
        <v>0.35358271877964642</v>
      </c>
      <c r="AH1182">
        <v>1.0589955641484671E-2</v>
      </c>
      <c r="AI1182">
        <v>3.8949121848574619</v>
      </c>
      <c r="AJ1182">
        <v>0.23563317971692657</v>
      </c>
      <c r="AK1182">
        <v>17.235566330421928</v>
      </c>
    </row>
    <row r="1183" spans="1:37" x14ac:dyDescent="0.25">
      <c r="A1183" t="str">
        <f>'Pas de restriction 2011'!A1184</f>
        <v>JACARANDA S.R.L.</v>
      </c>
      <c r="B1183">
        <v>-0.30763657002015937</v>
      </c>
      <c r="C1183">
        <v>0.45968521579006955</v>
      </c>
      <c r="D1183">
        <v>0.36352848213880035</v>
      </c>
      <c r="E1183">
        <v>0.36352848213880035</v>
      </c>
      <c r="F1183">
        <v>0.53063715089661123</v>
      </c>
      <c r="G1183">
        <v>0.45968521579006955</v>
      </c>
      <c r="H1183">
        <v>0.1149269016153352</v>
      </c>
      <c r="I1183">
        <v>8.525734522543077E-2</v>
      </c>
      <c r="J1183">
        <v>-0.25816023901183366</v>
      </c>
      <c r="K1183">
        <v>7.9349807396691299E-2</v>
      </c>
      <c r="L1183">
        <v>5.3990753953451348E-2</v>
      </c>
      <c r="M1183">
        <v>-0.31958557021396583</v>
      </c>
      <c r="N1183">
        <v>2.5856014398930567</v>
      </c>
      <c r="O1183">
        <v>2.2605023662757282</v>
      </c>
      <c r="P1183">
        <v>2.1245743704813571</v>
      </c>
      <c r="Q1183">
        <v>2.6123724969006274</v>
      </c>
      <c r="R1183">
        <v>2.3324830778859043</v>
      </c>
      <c r="S1183">
        <v>0.37409036007157859</v>
      </c>
      <c r="T1183">
        <v>0.18563982253188258</v>
      </c>
      <c r="U1183">
        <v>9.6004723164623565E-2</v>
      </c>
      <c r="V1183">
        <v>0.12724644508206218</v>
      </c>
      <c r="W1183">
        <v>0.13629699692618943</v>
      </c>
      <c r="X1183">
        <v>16.713989640289221</v>
      </c>
      <c r="Y1183">
        <v>16.803747310153287</v>
      </c>
      <c r="Z1183">
        <v>16.616432696043926</v>
      </c>
      <c r="AA1183">
        <v>16.608295212498625</v>
      </c>
      <c r="AB1183">
        <v>16.676158406231945</v>
      </c>
      <c r="AD1183" t="s">
        <v>1417</v>
      </c>
      <c r="AE1183">
        <v>8781521</v>
      </c>
      <c r="AF1183">
        <v>0.36352848213880035</v>
      </c>
      <c r="AG1183">
        <v>0.1149269016153352</v>
      </c>
      <c r="AH1183">
        <v>7.9349807396691299E-2</v>
      </c>
      <c r="AI1183">
        <v>2.5856014398930567</v>
      </c>
      <c r="AJ1183">
        <v>0.37409036007157859</v>
      </c>
      <c r="AK1183">
        <v>16.713989640289221</v>
      </c>
    </row>
    <row r="1184" spans="1:37" x14ac:dyDescent="0.25">
      <c r="A1184" t="str">
        <f>'Pas de restriction 2011'!A1185</f>
        <v>JENBACHER SRL % JENBACHER GMBH</v>
      </c>
      <c r="B1184">
        <v>-0.22262548903508694</v>
      </c>
      <c r="C1184">
        <v>9.8871361072478123</v>
      </c>
      <c r="D1184">
        <v>3.4966613471586916E-2</v>
      </c>
      <c r="E1184">
        <v>3.4965039652659326E-2</v>
      </c>
      <c r="F1184">
        <v>7.1750059479975925E-2</v>
      </c>
      <c r="G1184">
        <v>1.0520514260168685</v>
      </c>
      <c r="H1184">
        <v>0.33205534864694125</v>
      </c>
      <c r="I1184">
        <v>0.34076346270112501</v>
      </c>
      <c r="J1184">
        <v>2.6224887175188023E-2</v>
      </c>
      <c r="K1184">
        <v>4.4037493729497364E-3</v>
      </c>
      <c r="L1184">
        <v>7.9025137253840444E-3</v>
      </c>
      <c r="M1184">
        <v>0.79449670181633247</v>
      </c>
      <c r="N1184">
        <v>2.2131721680683336</v>
      </c>
      <c r="O1184">
        <v>1.2826681820794252</v>
      </c>
      <c r="P1184">
        <v>0.96242883930627199</v>
      </c>
      <c r="Q1184">
        <v>0.86091094383782019</v>
      </c>
      <c r="R1184">
        <v>1.035335988407839</v>
      </c>
      <c r="S1184">
        <v>0.15742846842493036</v>
      </c>
      <c r="T1184">
        <v>9.6908774809943879E-2</v>
      </c>
      <c r="U1184">
        <v>0.15713160386816952</v>
      </c>
      <c r="V1184">
        <v>0.10013577925917369</v>
      </c>
      <c r="W1184">
        <v>0.11805871931242902</v>
      </c>
      <c r="X1184">
        <v>18.150841300823668</v>
      </c>
      <c r="Y1184">
        <v>18.293079118314605</v>
      </c>
      <c r="Z1184">
        <v>18.246889210842806</v>
      </c>
      <c r="AA1184">
        <v>17.7978321633781</v>
      </c>
      <c r="AB1184">
        <v>18.112600164178502</v>
      </c>
      <c r="AD1184" t="s">
        <v>1418</v>
      </c>
      <c r="AE1184">
        <v>68622888</v>
      </c>
      <c r="AF1184">
        <v>3.4965039652659326E-2</v>
      </c>
      <c r="AG1184">
        <v>0.33205534864694125</v>
      </c>
      <c r="AH1184">
        <v>4.4037493729497364E-3</v>
      </c>
      <c r="AI1184">
        <v>2.2131721680683336</v>
      </c>
      <c r="AJ1184">
        <v>0.15742846842493036</v>
      </c>
      <c r="AK1184">
        <v>18.150841300823668</v>
      </c>
    </row>
    <row r="1185" spans="1:37" x14ac:dyDescent="0.25">
      <c r="A1185" t="str">
        <f>'Pas de restriction 2011'!A1186</f>
        <v>JERSEY LOMELLINA S.P.A.</v>
      </c>
      <c r="B1185">
        <v>-4.336556483786759E-3</v>
      </c>
      <c r="C1185">
        <v>-0.22269027751884971</v>
      </c>
      <c r="D1185">
        <v>4.9955763594636028E-2</v>
      </c>
      <c r="E1185">
        <v>4.9955763594636028E-2</v>
      </c>
      <c r="F1185">
        <v>3.8831100736080482E-2</v>
      </c>
      <c r="G1185">
        <v>-0.22269027751884971</v>
      </c>
      <c r="H1185">
        <v>0.64289464205651381</v>
      </c>
      <c r="I1185">
        <v>0.74925011540746433</v>
      </c>
      <c r="J1185">
        <v>0.16543219742932827</v>
      </c>
      <c r="K1185">
        <v>0.103064868127224</v>
      </c>
      <c r="L1185">
        <v>0.14347078471637276</v>
      </c>
      <c r="M1185">
        <v>0.39204354813971537</v>
      </c>
      <c r="N1185">
        <v>1.2707541643232729</v>
      </c>
      <c r="O1185">
        <v>1.2063013880318865</v>
      </c>
      <c r="P1185">
        <v>0.92180508714601661</v>
      </c>
      <c r="Q1185">
        <v>1.0675730416695672</v>
      </c>
      <c r="R1185">
        <v>1.0652265056158234</v>
      </c>
      <c r="S1185">
        <v>0.17782022531933731</v>
      </c>
      <c r="T1185">
        <v>0.15434355123797594</v>
      </c>
      <c r="U1185">
        <v>9.284547884312902E-2</v>
      </c>
      <c r="V1185">
        <v>0.11517401527859752</v>
      </c>
      <c r="W1185">
        <v>0.1207876817865675</v>
      </c>
      <c r="X1185">
        <v>17.391469659392094</v>
      </c>
      <c r="Y1185">
        <v>17.449716801678051</v>
      </c>
      <c r="Z1185">
        <v>17.182085852565393</v>
      </c>
      <c r="AA1185">
        <v>17.266462559194121</v>
      </c>
      <c r="AB1185">
        <v>17.299421737812523</v>
      </c>
      <c r="AD1185" t="s">
        <v>1419</v>
      </c>
      <c r="AE1185">
        <v>31394956</v>
      </c>
      <c r="AF1185">
        <v>4.9955763594636028E-2</v>
      </c>
      <c r="AG1185">
        <v>0.64289464205651381</v>
      </c>
      <c r="AH1185">
        <v>0.103064868127224</v>
      </c>
      <c r="AI1185">
        <v>1.2707541643232729</v>
      </c>
      <c r="AJ1185">
        <v>0.17782022531933731</v>
      </c>
      <c r="AK1185">
        <v>17.391469659392094</v>
      </c>
    </row>
    <row r="1186" spans="1:37" x14ac:dyDescent="0.25">
      <c r="A1186" t="str">
        <f>'Pas de restriction 2011'!A1187</f>
        <v>JINDAL FILMS EUROPE BRINDISI S.R.L.</v>
      </c>
      <c r="B1186">
        <v>1.405087683860331E-2</v>
      </c>
      <c r="C1186">
        <v>0.37981102100611341</v>
      </c>
      <c r="D1186">
        <v>4.9011384231051371E-2</v>
      </c>
      <c r="E1186">
        <v>4.9011384231051371E-2</v>
      </c>
      <c r="F1186">
        <v>5.5689233663554528E-2</v>
      </c>
      <c r="G1186">
        <v>0.13625098611829001</v>
      </c>
      <c r="H1186">
        <v>0.7155507420765268</v>
      </c>
      <c r="I1186">
        <v>0.66621927405050807</v>
      </c>
      <c r="J1186">
        <v>-6.894195634939726E-2</v>
      </c>
      <c r="K1186">
        <v>0.52939538605226588</v>
      </c>
      <c r="L1186">
        <v>0.39542609984666666</v>
      </c>
      <c r="M1186">
        <v>-0.25306092522758172</v>
      </c>
      <c r="N1186">
        <v>2.1746247493180113</v>
      </c>
      <c r="O1186">
        <v>2.2791035717660129</v>
      </c>
      <c r="P1186">
        <v>2.4203738803483295</v>
      </c>
      <c r="Q1186">
        <v>3.0281769017417215</v>
      </c>
      <c r="R1186">
        <v>2.5758847846186881</v>
      </c>
      <c r="S1186">
        <v>0.12774525231535702</v>
      </c>
      <c r="T1186">
        <v>0.13574138778416517</v>
      </c>
      <c r="U1186">
        <v>9.0047687272011359E-2</v>
      </c>
      <c r="V1186">
        <v>0.13598363770948535</v>
      </c>
      <c r="W1186">
        <v>0.12059090425522062</v>
      </c>
      <c r="X1186">
        <v>18.853068522563781</v>
      </c>
      <c r="Y1186">
        <v>18.807894185802237</v>
      </c>
      <c r="Z1186">
        <v>18.804506221706944</v>
      </c>
      <c r="AA1186">
        <v>19.05266377842883</v>
      </c>
      <c r="AB1186">
        <v>18.888354728646004</v>
      </c>
      <c r="AD1186" t="s">
        <v>246</v>
      </c>
      <c r="AE1186">
        <v>64625006</v>
      </c>
      <c r="AF1186">
        <v>4.9011384231051371E-2</v>
      </c>
      <c r="AG1186">
        <v>0.7155507420765268</v>
      </c>
      <c r="AH1186">
        <v>0.52939538605226588</v>
      </c>
      <c r="AI1186">
        <v>2.1746247493180113</v>
      </c>
      <c r="AJ1186">
        <v>0.12774525231535702</v>
      </c>
      <c r="AK1186">
        <v>18.853068522563781</v>
      </c>
    </row>
    <row r="1187" spans="1:37" x14ac:dyDescent="0.25">
      <c r="A1187" t="str">
        <f>'Pas de restriction 2011'!A1188</f>
        <v>JOBSON ITALIA - S.R.L.</v>
      </c>
      <c r="B1187">
        <v>-0.14319740515598167</v>
      </c>
      <c r="C1187">
        <v>0.44882186158546361</v>
      </c>
      <c r="D1187">
        <v>0.27223869322940214</v>
      </c>
      <c r="E1187">
        <v>0.12549929804626617</v>
      </c>
      <c r="F1187">
        <v>0.16329514692942956</v>
      </c>
      <c r="G1187">
        <v>0.30116382698196209</v>
      </c>
      <c r="H1187">
        <v>0.15200116838853933</v>
      </c>
      <c r="I1187">
        <v>0.22597464851273666</v>
      </c>
      <c r="J1187">
        <v>0.48666389152423661</v>
      </c>
      <c r="K1187">
        <v>0.17828565443613617</v>
      </c>
      <c r="L1187">
        <v>0.11450646000524385</v>
      </c>
      <c r="M1187">
        <v>-0.35773598628900738</v>
      </c>
      <c r="N1187">
        <v>2.1627370979685305</v>
      </c>
      <c r="O1187">
        <v>1.7438049523926544</v>
      </c>
      <c r="P1187">
        <v>1.1988106223065982</v>
      </c>
      <c r="Q1187">
        <v>1.3918496493036465</v>
      </c>
      <c r="R1187">
        <v>1.4448217413342999</v>
      </c>
      <c r="S1187">
        <v>0.10445770997170001</v>
      </c>
      <c r="T1187">
        <v>8.5852408970962704E-2</v>
      </c>
      <c r="U1187">
        <v>5.2893748312020178E-2</v>
      </c>
      <c r="V1187">
        <v>9.2928854473678171E-2</v>
      </c>
      <c r="W1187">
        <v>7.7225003918887022E-2</v>
      </c>
      <c r="X1187">
        <v>17.182588226224176</v>
      </c>
      <c r="Y1187">
        <v>17.445018333125937</v>
      </c>
      <c r="Z1187">
        <v>17.002238823047751</v>
      </c>
      <c r="AA1187">
        <v>17.077481350590762</v>
      </c>
      <c r="AB1187">
        <v>17.174912835588149</v>
      </c>
      <c r="AD1187" t="s">
        <v>1420</v>
      </c>
      <c r="AE1187">
        <v>21616097</v>
      </c>
      <c r="AF1187">
        <v>0.12549929804626617</v>
      </c>
      <c r="AG1187">
        <v>0.15200116838853933</v>
      </c>
      <c r="AH1187">
        <v>0.17828565443613617</v>
      </c>
      <c r="AI1187">
        <v>2.1627370979685305</v>
      </c>
      <c r="AJ1187">
        <v>0.10445770997170001</v>
      </c>
      <c r="AK1187">
        <v>17.182588226224176</v>
      </c>
    </row>
    <row r="1188" spans="1:37" x14ac:dyDescent="0.25">
      <c r="A1188" t="str">
        <f>'Pas de restriction 2011'!A1189</f>
        <v>JOHN CRANE ITALIA S.P.A.</v>
      </c>
      <c r="B1188">
        <v>0.32660369820756108</v>
      </c>
      <c r="C1188">
        <v>-0.55015505573586709</v>
      </c>
      <c r="D1188">
        <v>0.14217250945863108</v>
      </c>
      <c r="E1188">
        <v>0.11585389715351535</v>
      </c>
      <c r="F1188">
        <v>6.3794467678509492E-2</v>
      </c>
      <c r="G1188">
        <v>-0.44935414996029954</v>
      </c>
      <c r="H1188">
        <v>0.35029116648656394</v>
      </c>
      <c r="I1188">
        <v>0.25070476314376128</v>
      </c>
      <c r="J1188">
        <v>-0.28429607386808736</v>
      </c>
      <c r="K1188">
        <v>1.439497533428769E-2</v>
      </c>
      <c r="L1188">
        <v>1.8579011456120613E-2</v>
      </c>
      <c r="M1188">
        <v>0.29065948531824715</v>
      </c>
      <c r="N1188">
        <v>1.7915626476654563</v>
      </c>
      <c r="O1188">
        <v>1.9537735581366882</v>
      </c>
      <c r="P1188">
        <v>1.9861253449683678</v>
      </c>
      <c r="Q1188">
        <v>2.1534157153996585</v>
      </c>
      <c r="R1188">
        <v>2.0311048728349048</v>
      </c>
      <c r="S1188">
        <v>0.32349770571695019</v>
      </c>
      <c r="T1188">
        <v>0.30326791622836324</v>
      </c>
      <c r="U1188">
        <v>0.22080850695560036</v>
      </c>
      <c r="V1188">
        <v>0.24911481475845185</v>
      </c>
      <c r="W1188">
        <v>0.25773041264747182</v>
      </c>
      <c r="X1188">
        <v>17.9810554800437</v>
      </c>
      <c r="Y1188">
        <v>18.044511631710513</v>
      </c>
      <c r="Z1188">
        <v>18.046751002811519</v>
      </c>
      <c r="AA1188">
        <v>18.110062149080886</v>
      </c>
      <c r="AB1188">
        <v>18.067108261200971</v>
      </c>
      <c r="AD1188" t="s">
        <v>1421</v>
      </c>
      <c r="AE1188">
        <v>35136427</v>
      </c>
      <c r="AF1188">
        <v>0.11585389715351535</v>
      </c>
      <c r="AG1188">
        <v>0.35029116648656394</v>
      </c>
      <c r="AH1188">
        <v>1.439497533428769E-2</v>
      </c>
      <c r="AI1188">
        <v>1.7915626476654563</v>
      </c>
      <c r="AJ1188">
        <v>0.32349770571695019</v>
      </c>
      <c r="AK1188">
        <v>17.9810554800437</v>
      </c>
    </row>
    <row r="1189" spans="1:37" x14ac:dyDescent="0.25">
      <c r="A1189" t="str">
        <f>'Pas de restriction 2011'!A1190</f>
        <v>JOHN ZINK HAMWORTHY COMBUSTION S.R.L.</v>
      </c>
      <c r="B1189">
        <v>9.554121282330021</v>
      </c>
      <c r="C1189">
        <v>-0.57600463508743671</v>
      </c>
      <c r="D1189">
        <v>4.2498848294405291E-2</v>
      </c>
      <c r="E1189">
        <v>4.2498848294405291E-2</v>
      </c>
      <c r="F1189">
        <v>1.8019314690950038E-2</v>
      </c>
      <c r="G1189">
        <v>-0.57600463508743671</v>
      </c>
      <c r="H1189">
        <v>0.19918139700104584</v>
      </c>
      <c r="I1189">
        <v>0.23886238765021442</v>
      </c>
      <c r="J1189">
        <v>0.19922036518782035</v>
      </c>
      <c r="K1189">
        <v>9.1058086400517613E-4</v>
      </c>
      <c r="L1189">
        <v>1.5599328678026539E-3</v>
      </c>
      <c r="M1189">
        <v>0.71311843842326406</v>
      </c>
      <c r="N1189">
        <v>1.2288346543653808</v>
      </c>
      <c r="O1189">
        <v>0.7014702978893459</v>
      </c>
      <c r="P1189">
        <v>0.3406850398268319</v>
      </c>
      <c r="Q1189">
        <v>1.8522986681730829</v>
      </c>
      <c r="R1189">
        <v>0.96481800196308687</v>
      </c>
      <c r="S1189">
        <v>6.3420654566029785E-2</v>
      </c>
      <c r="T1189">
        <v>9.8620094150445661E-2</v>
      </c>
      <c r="U1189">
        <v>7.3160877604874271E-3</v>
      </c>
      <c r="V1189">
        <v>0.1946045271474236</v>
      </c>
      <c r="W1189">
        <v>0.10018023635278556</v>
      </c>
      <c r="X1189">
        <v>15.302044972522387</v>
      </c>
      <c r="Y1189">
        <v>15.302414215554633</v>
      </c>
      <c r="Z1189">
        <v>14.107485154338912</v>
      </c>
      <c r="AA1189">
        <v>17.343300002364593</v>
      </c>
      <c r="AB1189">
        <v>15.584399790752713</v>
      </c>
      <c r="AD1189" t="s">
        <v>1422</v>
      </c>
      <c r="AE1189">
        <v>6305865</v>
      </c>
      <c r="AF1189">
        <v>4.2498848294405291E-2</v>
      </c>
      <c r="AG1189">
        <v>0.19918139700104584</v>
      </c>
      <c r="AH1189">
        <v>9.1058086400517613E-4</v>
      </c>
      <c r="AI1189">
        <v>1.2288346543653808</v>
      </c>
      <c r="AJ1189">
        <v>6.3420654566029785E-2</v>
      </c>
      <c r="AK1189">
        <v>15.302044972522387</v>
      </c>
    </row>
    <row r="1190" spans="1:37" x14ac:dyDescent="0.25">
      <c r="A1190" t="str">
        <f>'Pas de restriction 2011'!A1191</f>
        <v>JOHNSON &amp; JOHNSON - SOCIETA' PER AZIONI</v>
      </c>
      <c r="B1190">
        <v>-0.14523391073341824</v>
      </c>
      <c r="C1190">
        <v>-2.520513699663016E-2</v>
      </c>
      <c r="D1190">
        <v>4.889345701342615E-2</v>
      </c>
      <c r="E1190">
        <v>4.889345701342615E-2</v>
      </c>
      <c r="F1190">
        <v>4.7661090731163896E-2</v>
      </c>
      <c r="G1190">
        <v>-2.520513699663016E-2</v>
      </c>
      <c r="H1190">
        <v>0.40387475505311199</v>
      </c>
      <c r="I1190">
        <v>0.69107792812176605</v>
      </c>
      <c r="J1190">
        <v>0.71111939896041554</v>
      </c>
      <c r="K1190">
        <v>0.23927243555656105</v>
      </c>
      <c r="L1190">
        <v>0.26382088025673217</v>
      </c>
      <c r="M1190">
        <v>0.10259620855645182</v>
      </c>
      <c r="N1190">
        <v>1.0137056097498391</v>
      </c>
      <c r="O1190">
        <v>0.89128348473910268</v>
      </c>
      <c r="P1190">
        <v>1.148899585133095</v>
      </c>
      <c r="Q1190">
        <v>1.1366314767772028</v>
      </c>
      <c r="R1190">
        <v>1.058938182216467</v>
      </c>
      <c r="S1190">
        <v>0.13767550736208292</v>
      </c>
      <c r="T1190">
        <v>0.12957902644580829</v>
      </c>
      <c r="U1190">
        <v>0.16800751549296289</v>
      </c>
      <c r="V1190">
        <v>0.17121187414332176</v>
      </c>
      <c r="W1190">
        <v>0.15626613869403097</v>
      </c>
      <c r="X1190">
        <v>19.067023398408153</v>
      </c>
      <c r="Y1190">
        <v>18.996589517393875</v>
      </c>
      <c r="Z1190">
        <v>19.003631199892098</v>
      </c>
      <c r="AA1190">
        <v>18.948729229101613</v>
      </c>
      <c r="AB1190">
        <v>18.98298331546253</v>
      </c>
      <c r="AD1190" t="s">
        <v>1423</v>
      </c>
      <c r="AE1190">
        <v>199571325</v>
      </c>
      <c r="AF1190">
        <v>4.889345701342615E-2</v>
      </c>
      <c r="AG1190">
        <v>0.40387475505311199</v>
      </c>
      <c r="AH1190">
        <v>0.23927243555656105</v>
      </c>
      <c r="AI1190">
        <v>1.0137056097498391</v>
      </c>
      <c r="AJ1190">
        <v>0.13767550736208292</v>
      </c>
      <c r="AK1190">
        <v>19.067023398408153</v>
      </c>
    </row>
    <row r="1191" spans="1:37" x14ac:dyDescent="0.25">
      <c r="A1191" t="str">
        <f>'Pas de restriction 2011'!A1192</f>
        <v>JOHNSON CONTROLS AUTOBATTERIE SPA</v>
      </c>
      <c r="B1191">
        <v>0.78714920234620922</v>
      </c>
      <c r="C1191">
        <v>-0.20758725644865009</v>
      </c>
      <c r="D1191">
        <v>4.2523834934253248E-2</v>
      </c>
      <c r="E1191">
        <v>4.2523834934253248E-2</v>
      </c>
      <c r="F1191">
        <v>3.3696428706576353E-2</v>
      </c>
      <c r="G1191">
        <v>-0.20758725644865009</v>
      </c>
      <c r="H1191">
        <v>0.18197365257118811</v>
      </c>
      <c r="I1191">
        <v>0.23101296765685264</v>
      </c>
      <c r="J1191">
        <v>0.26948579859098198</v>
      </c>
      <c r="K1191">
        <v>6.0130470080558759E-4</v>
      </c>
      <c r="L1191">
        <v>5.1137864691098095E-3</v>
      </c>
      <c r="M1191">
        <v>7.5044844356924241</v>
      </c>
      <c r="N1191">
        <v>2.5640463639319275</v>
      </c>
      <c r="O1191">
        <v>3.1766910186301227</v>
      </c>
      <c r="P1191">
        <v>2.3486500552919618</v>
      </c>
      <c r="Q1191">
        <v>2.5929139581794329</v>
      </c>
      <c r="R1191">
        <v>2.7060850107005057</v>
      </c>
      <c r="S1191">
        <v>7.2122902753940482E-2</v>
      </c>
      <c r="T1191">
        <v>0.12065467063597923</v>
      </c>
      <c r="U1191">
        <v>0.14930178366239194</v>
      </c>
      <c r="V1191">
        <v>0.10335447116840958</v>
      </c>
      <c r="W1191">
        <v>0.12443697515559358</v>
      </c>
      <c r="X1191">
        <v>18.415939512054624</v>
      </c>
      <c r="Y1191">
        <v>18.525859028007023</v>
      </c>
      <c r="Z1191">
        <v>18.449464828702066</v>
      </c>
      <c r="AA1191">
        <v>18.660379703106532</v>
      </c>
      <c r="AB1191">
        <v>18.545234519938543</v>
      </c>
      <c r="AD1191" t="s">
        <v>1424</v>
      </c>
      <c r="AE1191">
        <v>34970623</v>
      </c>
      <c r="AF1191">
        <v>4.2523834934253248E-2</v>
      </c>
      <c r="AG1191">
        <v>0.18197365257118811</v>
      </c>
      <c r="AH1191">
        <v>6.0130470080558759E-4</v>
      </c>
      <c r="AI1191">
        <v>2.5640463639319275</v>
      </c>
      <c r="AJ1191">
        <v>7.2122902753940482E-2</v>
      </c>
      <c r="AK1191">
        <v>18.415939512054624</v>
      </c>
    </row>
    <row r="1192" spans="1:37" x14ac:dyDescent="0.25">
      <c r="A1192" t="str">
        <f>'Pas de restriction 2011'!A1193</f>
        <v>JOLLY SCARPE S.P.A.</v>
      </c>
      <c r="B1192">
        <v>0.13190239702076861</v>
      </c>
      <c r="C1192">
        <v>-0.373138461210828</v>
      </c>
      <c r="D1192">
        <v>0.32565466933300469</v>
      </c>
      <c r="E1192">
        <v>0.21116005413416564</v>
      </c>
      <c r="F1192">
        <v>4.4855172992549507E-2</v>
      </c>
      <c r="G1192">
        <v>-0.78757737500839198</v>
      </c>
      <c r="H1192">
        <v>0.25403554341597606</v>
      </c>
      <c r="I1192">
        <v>0.29180130967148066</v>
      </c>
      <c r="J1192">
        <v>0.14866331595836657</v>
      </c>
      <c r="K1192">
        <v>9.7627201397096526E-3</v>
      </c>
      <c r="L1192">
        <v>1.0065850722627105E-2</v>
      </c>
      <c r="M1192">
        <v>3.1049807694934886E-2</v>
      </c>
      <c r="N1192">
        <v>1.6707736151481956</v>
      </c>
      <c r="O1192">
        <v>1.5436165213217989</v>
      </c>
      <c r="P1192">
        <v>0.9193936261997846</v>
      </c>
      <c r="Q1192">
        <v>2.3255452689327778</v>
      </c>
      <c r="R1192">
        <v>1.5961851388181205</v>
      </c>
      <c r="S1192">
        <v>0.11737086204044724</v>
      </c>
      <c r="T1192">
        <v>0.11325382288704942</v>
      </c>
      <c r="U1192">
        <v>2.3003248237064386E-2</v>
      </c>
      <c r="V1192">
        <v>0.15903712575689408</v>
      </c>
      <c r="W1192">
        <v>9.8431398960335967E-2</v>
      </c>
      <c r="X1192">
        <v>16.426029367530194</v>
      </c>
      <c r="Y1192">
        <v>16.380490530341785</v>
      </c>
      <c r="Z1192">
        <v>15.867761513463929</v>
      </c>
      <c r="AA1192">
        <v>16.663861570718264</v>
      </c>
      <c r="AB1192">
        <v>16.30403787150799</v>
      </c>
      <c r="AD1192" t="s">
        <v>1425</v>
      </c>
      <c r="AE1192">
        <v>8422038</v>
      </c>
      <c r="AF1192">
        <v>0.21116005413416564</v>
      </c>
      <c r="AG1192">
        <v>0.25403554341597606</v>
      </c>
      <c r="AH1192">
        <v>9.7627201397096526E-3</v>
      </c>
      <c r="AI1192">
        <v>1.6707736151481956</v>
      </c>
      <c r="AJ1192">
        <v>0.11737086204044724</v>
      </c>
      <c r="AK1192">
        <v>16.426029367530194</v>
      </c>
    </row>
    <row r="1193" spans="1:37" x14ac:dyDescent="0.25">
      <c r="A1193" t="str">
        <f>'Pas de restriction 2011'!A1194</f>
        <v>JOTUN ITALIA S.P.A.</v>
      </c>
      <c r="B1193">
        <v>-1.3820564798017885E-2</v>
      </c>
      <c r="C1193">
        <v>0.31659333126358219</v>
      </c>
      <c r="D1193">
        <v>0.17638959105562627</v>
      </c>
      <c r="E1193">
        <v>0.17580156124400617</v>
      </c>
      <c r="F1193">
        <v>0.16877068696243153</v>
      </c>
      <c r="G1193">
        <v>-3.9993241424153496E-2</v>
      </c>
      <c r="H1193">
        <v>0.33610555419190952</v>
      </c>
      <c r="I1193">
        <v>0.29377840589429338</v>
      </c>
      <c r="J1193">
        <v>-0.12593409353017768</v>
      </c>
      <c r="K1193">
        <v>0.12297315471691078</v>
      </c>
      <c r="L1193">
        <v>0.10371228862954078</v>
      </c>
      <c r="M1193">
        <v>-0.15662659164684603</v>
      </c>
      <c r="N1193">
        <v>1.8579193931258975</v>
      </c>
      <c r="O1193">
        <v>1.7883674138805752</v>
      </c>
      <c r="P1193">
        <v>1.9760818151519863</v>
      </c>
      <c r="Q1193">
        <v>2.4070062825957659</v>
      </c>
      <c r="R1193">
        <v>2.0571518372094424</v>
      </c>
      <c r="S1193">
        <v>0.13547572897666402</v>
      </c>
      <c r="T1193">
        <v>5.3266233071616867E-3</v>
      </c>
      <c r="U1193">
        <v>7.9494080835860972E-2</v>
      </c>
      <c r="V1193">
        <v>0.16570220664966698</v>
      </c>
      <c r="W1193">
        <v>8.3507636930896537E-2</v>
      </c>
      <c r="X1193">
        <v>16.774722820184547</v>
      </c>
      <c r="Y1193">
        <v>16.818490801409656</v>
      </c>
      <c r="Z1193">
        <v>16.81592928293011</v>
      </c>
      <c r="AA1193">
        <v>16.991149683591303</v>
      </c>
      <c r="AB1193">
        <v>16.875189922643688</v>
      </c>
      <c r="AD1193" t="s">
        <v>1426</v>
      </c>
      <c r="AE1193">
        <v>11264735</v>
      </c>
      <c r="AF1193">
        <v>0.17580156124400617</v>
      </c>
      <c r="AG1193">
        <v>0.33610555419190952</v>
      </c>
      <c r="AH1193">
        <v>0.12297315471691078</v>
      </c>
      <c r="AI1193">
        <v>1.8579193931258975</v>
      </c>
      <c r="AJ1193">
        <v>0.13547572897666402</v>
      </c>
      <c r="AK1193">
        <v>16.774722820184547</v>
      </c>
    </row>
    <row r="1194" spans="1:37" x14ac:dyDescent="0.25">
      <c r="A1194" t="str">
        <f>'Pas de restriction 2011'!A1195</f>
        <v>JULIA BITUMI ED AFFINI S.R.L.</v>
      </c>
      <c r="B1194">
        <v>0.49711546079653729</v>
      </c>
      <c r="C1194">
        <v>-0.28589468396890327</v>
      </c>
      <c r="D1194">
        <v>0.52912408140231482</v>
      </c>
      <c r="E1194">
        <v>1.4143659156648444E-2</v>
      </c>
      <c r="F1194">
        <v>8.8558614201827025E-3</v>
      </c>
      <c r="G1194">
        <v>-0.3738634873691884</v>
      </c>
      <c r="H1194">
        <v>0.13206227352145214</v>
      </c>
      <c r="I1194">
        <v>0.21250121566740546</v>
      </c>
      <c r="J1194">
        <v>0.60909857146209778</v>
      </c>
      <c r="K1194">
        <v>1.5637183972511915E-4</v>
      </c>
      <c r="L1194">
        <v>5.5775632942021893E-4</v>
      </c>
      <c r="M1194">
        <v>2.5668591633933588</v>
      </c>
      <c r="N1194">
        <v>3.2124368215411496</v>
      </c>
      <c r="O1194">
        <v>4.5847594445116266</v>
      </c>
      <c r="P1194">
        <v>2.4462511300543919</v>
      </c>
      <c r="Q1194">
        <v>2.180642183718374</v>
      </c>
      <c r="R1194">
        <v>3.0705509194281309</v>
      </c>
      <c r="S1194">
        <v>8.2728090321803324E-2</v>
      </c>
      <c r="T1194">
        <v>9.3789397016286302E-2</v>
      </c>
      <c r="U1194">
        <v>5.1955821203904989E-2</v>
      </c>
      <c r="V1194">
        <v>4.5872331067314344E-2</v>
      </c>
      <c r="W1194">
        <v>6.3872516429168538E-2</v>
      </c>
      <c r="X1194">
        <v>16.014067691497427</v>
      </c>
      <c r="Y1194">
        <v>16.39525909610709</v>
      </c>
      <c r="Z1194">
        <v>16.349745957017443</v>
      </c>
      <c r="AA1194">
        <v>16.254595844828128</v>
      </c>
      <c r="AB1194">
        <v>16.333200299317554</v>
      </c>
      <c r="AD1194" t="s">
        <v>1427</v>
      </c>
      <c r="AE1194">
        <v>2877756</v>
      </c>
      <c r="AF1194">
        <v>1.4143659156648444E-2</v>
      </c>
      <c r="AG1194">
        <v>0.13206227352145214</v>
      </c>
      <c r="AH1194">
        <v>1.5637183972511915E-4</v>
      </c>
      <c r="AI1194">
        <v>3.2124368215411496</v>
      </c>
      <c r="AJ1194">
        <v>8.2728090321803324E-2</v>
      </c>
      <c r="AK1194">
        <v>16.014067691497427</v>
      </c>
    </row>
    <row r="1195" spans="1:37" x14ac:dyDescent="0.25">
      <c r="A1195" t="str">
        <f>'Pas de restriction 2011'!A1196</f>
        <v>K CHIMICA S.R.L.</v>
      </c>
      <c r="B1195">
        <v>0.76193124892892428</v>
      </c>
      <c r="C1195">
        <v>-6.3197460497644825E-2</v>
      </c>
      <c r="D1195">
        <v>0.66164050182980838</v>
      </c>
      <c r="E1195">
        <v>3.8969929710408142E-2</v>
      </c>
      <c r="F1195">
        <v>7.4491029811416878E-2</v>
      </c>
      <c r="G1195">
        <v>0.91150023530891078</v>
      </c>
      <c r="H1195">
        <v>0.21577461211013124</v>
      </c>
      <c r="I1195">
        <v>0.1803246463515277</v>
      </c>
      <c r="J1195">
        <v>-0.16429164400726579</v>
      </c>
      <c r="K1195">
        <v>1.3044323225380908E-2</v>
      </c>
      <c r="L1195">
        <v>1.8340807478652771E-2</v>
      </c>
      <c r="M1195">
        <v>0.40603748939356715</v>
      </c>
      <c r="N1195">
        <v>2.3858934704697821</v>
      </c>
      <c r="O1195">
        <v>2.4887492289943611</v>
      </c>
      <c r="P1195">
        <v>1.619756056899452</v>
      </c>
      <c r="Q1195">
        <v>1.6368478762471663</v>
      </c>
      <c r="R1195">
        <v>1.9151177207136598</v>
      </c>
      <c r="S1195">
        <v>6.5057332355427586E-2</v>
      </c>
      <c r="T1195">
        <v>0.12209869367605355</v>
      </c>
      <c r="U1195">
        <v>5.9398730739115939E-2</v>
      </c>
      <c r="V1195">
        <v>6.8481174898619698E-2</v>
      </c>
      <c r="W1195">
        <v>8.3326199771263057E-2</v>
      </c>
      <c r="X1195">
        <v>15.933160642071538</v>
      </c>
      <c r="Y1195">
        <v>16.218086948125716</v>
      </c>
      <c r="Z1195">
        <v>16.155059974223668</v>
      </c>
      <c r="AA1195">
        <v>16.168489766205447</v>
      </c>
      <c r="AB1195">
        <v>16.180545562851609</v>
      </c>
      <c r="AD1195" t="s">
        <v>1428</v>
      </c>
      <c r="AE1195">
        <v>4440629</v>
      </c>
      <c r="AF1195">
        <v>3.8969929710408142E-2</v>
      </c>
      <c r="AG1195">
        <v>0.21577461211013124</v>
      </c>
      <c r="AH1195">
        <v>1.3044323225380908E-2</v>
      </c>
      <c r="AI1195">
        <v>2.3858934704697821</v>
      </c>
      <c r="AJ1195">
        <v>6.5057332355427586E-2</v>
      </c>
      <c r="AK1195">
        <v>15.933160642071538</v>
      </c>
    </row>
    <row r="1196" spans="1:37" x14ac:dyDescent="0.25">
      <c r="A1196" t="str">
        <f>'Pas de restriction 2011'!A1197</f>
        <v>K+S ITALIA S.R.L.</v>
      </c>
      <c r="B1196">
        <v>-0.14877589927975227</v>
      </c>
      <c r="C1196">
        <v>0.6727346366012773</v>
      </c>
      <c r="D1196">
        <v>3.7430681591914552E-2</v>
      </c>
      <c r="E1196">
        <v>3.7358130422742157E-2</v>
      </c>
      <c r="F1196">
        <v>6.261159757038931E-2</v>
      </c>
      <c r="G1196">
        <v>0.67598316248379064</v>
      </c>
      <c r="H1196">
        <v>0.23814497874960233</v>
      </c>
      <c r="I1196">
        <v>0.35156222482905963</v>
      </c>
      <c r="J1196">
        <v>0.47625293917580319</v>
      </c>
      <c r="K1196">
        <v>3.0485223134897113E-3</v>
      </c>
      <c r="L1196">
        <v>5.3730844069509167E-3</v>
      </c>
      <c r="M1196">
        <v>0.76252093782453823</v>
      </c>
      <c r="N1196">
        <v>6.9173163069722357</v>
      </c>
      <c r="O1196">
        <v>2.0597757550928861</v>
      </c>
      <c r="P1196">
        <v>3.0837700114557891</v>
      </c>
      <c r="Q1196">
        <v>3.3065270922089285</v>
      </c>
      <c r="R1196">
        <v>2.8166909529192012</v>
      </c>
      <c r="S1196">
        <v>0.30427616498644322</v>
      </c>
      <c r="T1196">
        <v>9.5386020282285849E-2</v>
      </c>
      <c r="U1196">
        <v>0.16066297250252903</v>
      </c>
      <c r="V1196">
        <v>0.21426962356839546</v>
      </c>
      <c r="W1196">
        <v>0.15677287211773677</v>
      </c>
      <c r="X1196">
        <v>16.355108339613011</v>
      </c>
      <c r="Y1196">
        <v>16.012717468477771</v>
      </c>
      <c r="Z1196">
        <v>16.065066324222457</v>
      </c>
      <c r="AA1196">
        <v>16.327511081347883</v>
      </c>
      <c r="AB1196">
        <v>16.135098291349369</v>
      </c>
      <c r="AD1196" t="s">
        <v>1429</v>
      </c>
      <c r="AE1196">
        <v>4369330</v>
      </c>
      <c r="AF1196">
        <v>3.7358130422742157E-2</v>
      </c>
      <c r="AG1196">
        <v>0.23814497874960233</v>
      </c>
      <c r="AH1196">
        <v>3.0485223134897113E-3</v>
      </c>
      <c r="AI1196">
        <v>6.9173163069722357</v>
      </c>
      <c r="AJ1196">
        <v>0.30427616498644322</v>
      </c>
      <c r="AK1196">
        <v>16.355108339613011</v>
      </c>
    </row>
    <row r="1197" spans="1:37" x14ac:dyDescent="0.25">
      <c r="A1197" t="str">
        <f>'Pas de restriction 2011'!A1198</f>
        <v>KALMI ITALIA S.R.L.</v>
      </c>
      <c r="B1197">
        <v>0.10050020452530403</v>
      </c>
      <c r="C1197">
        <v>-0.78687988183152979</v>
      </c>
      <c r="D1197">
        <v>0.1251512137590505</v>
      </c>
      <c r="E1197">
        <v>2.0779770890131499E-2</v>
      </c>
      <c r="F1197">
        <v>2.6672241465256312E-2</v>
      </c>
      <c r="G1197">
        <v>0.28356763923336614</v>
      </c>
      <c r="H1197">
        <v>0.29833368978183278</v>
      </c>
      <c r="I1197">
        <v>0.41997176626147492</v>
      </c>
      <c r="J1197">
        <v>0.40772490887165425</v>
      </c>
      <c r="K1197">
        <v>7.9297678793529105E-4</v>
      </c>
      <c r="L1197">
        <v>1.048104901810212E-3</v>
      </c>
      <c r="M1197">
        <v>0.32173465573842253</v>
      </c>
      <c r="N1197">
        <v>5.2830652029296932</v>
      </c>
      <c r="O1197">
        <v>5.0532262049862648</v>
      </c>
      <c r="P1197">
        <v>4.1744887139166824</v>
      </c>
      <c r="Q1197">
        <v>5.0084842905732474</v>
      </c>
      <c r="R1197">
        <v>4.7453997364920646</v>
      </c>
      <c r="S1197">
        <v>7.5709729679094673E-2</v>
      </c>
      <c r="T1197">
        <v>7.9289165557523522E-2</v>
      </c>
      <c r="U1197">
        <v>5.6531588060779028E-2</v>
      </c>
      <c r="V1197">
        <v>0.11066580027812403</v>
      </c>
      <c r="W1197">
        <v>8.2162184632142185E-2</v>
      </c>
      <c r="X1197">
        <v>16.916538175052434</v>
      </c>
      <c r="Y1197">
        <v>17.007487428058258</v>
      </c>
      <c r="Z1197">
        <v>16.980315043775942</v>
      </c>
      <c r="AA1197">
        <v>17.05741134224731</v>
      </c>
      <c r="AB1197">
        <v>17.015071271360501</v>
      </c>
      <c r="AD1197" t="s">
        <v>1430</v>
      </c>
      <c r="AE1197">
        <v>4816030</v>
      </c>
      <c r="AF1197">
        <v>2.0779770890131499E-2</v>
      </c>
      <c r="AG1197">
        <v>0.29833368978183278</v>
      </c>
      <c r="AH1197">
        <v>7.9297678793529105E-4</v>
      </c>
      <c r="AI1197">
        <v>5.2830652029296932</v>
      </c>
      <c r="AJ1197">
        <v>7.5709729679094673E-2</v>
      </c>
      <c r="AK1197">
        <v>16.916538175052434</v>
      </c>
    </row>
    <row r="1198" spans="1:37" x14ac:dyDescent="0.25">
      <c r="A1198" t="str">
        <f>'Pas de restriction 2011'!A1199</f>
        <v>KANEBO COSMETICS ITALY S.P.A. ENUNCIABILE ANCHE IN FORMA ABBREVIATA K.C.I. S.P.A. I</v>
      </c>
      <c r="B1198">
        <v>0.18801892556065147</v>
      </c>
      <c r="C1198">
        <v>0.96724248766957388</v>
      </c>
      <c r="D1198">
        <v>5.8077850433007193E-2</v>
      </c>
      <c r="E1198">
        <v>5.8077850433007193E-2</v>
      </c>
      <c r="F1198">
        <v>0.11424658205511082</v>
      </c>
      <c r="G1198">
        <v>0.96712828046028088</v>
      </c>
      <c r="H1198">
        <v>0.59046851875051165</v>
      </c>
      <c r="I1198">
        <v>0.58075194719879386</v>
      </c>
      <c r="J1198">
        <v>-1.6455697879167196E-2</v>
      </c>
      <c r="K1198">
        <v>6.4232147368627576E-2</v>
      </c>
      <c r="L1198">
        <v>8.8037656514660684E-3</v>
      </c>
      <c r="M1198">
        <v>-0.86293832586755426</v>
      </c>
      <c r="N1198">
        <v>1.9146374977106184</v>
      </c>
      <c r="O1198">
        <v>1.832365243186314</v>
      </c>
      <c r="P1198">
        <v>1.6255884340153062</v>
      </c>
      <c r="Q1198">
        <v>1.571774357083858</v>
      </c>
      <c r="R1198">
        <v>1.6765760114284927</v>
      </c>
      <c r="S1198">
        <v>0.1485546240839663</v>
      </c>
      <c r="T1198">
        <v>0.13646541144889959</v>
      </c>
      <c r="U1198">
        <v>8.2154317453362519E-2</v>
      </c>
      <c r="V1198">
        <v>5.5158909219259457E-2</v>
      </c>
      <c r="W1198">
        <v>9.1259546040507192E-2</v>
      </c>
      <c r="X1198">
        <v>16.219810910736541</v>
      </c>
      <c r="Y1198">
        <v>16.24860790306132</v>
      </c>
      <c r="Z1198">
        <v>16.175970802324994</v>
      </c>
      <c r="AA1198">
        <v>16.242450908837512</v>
      </c>
      <c r="AB1198">
        <v>16.222343204741275</v>
      </c>
      <c r="AD1198" t="s">
        <v>1431</v>
      </c>
      <c r="AE1198">
        <v>6218257</v>
      </c>
      <c r="AF1198">
        <v>5.8077850433007193E-2</v>
      </c>
      <c r="AG1198">
        <v>0.59046851875051165</v>
      </c>
      <c r="AH1198">
        <v>6.4232147368627576E-2</v>
      </c>
      <c r="AI1198">
        <v>1.9146374977106184</v>
      </c>
      <c r="AJ1198">
        <v>0.1485546240839663</v>
      </c>
      <c r="AK1198">
        <v>16.219810910736541</v>
      </c>
    </row>
    <row r="1199" spans="1:37" x14ac:dyDescent="0.25">
      <c r="A1199" t="str">
        <f>'Pas de restriction 2011'!A1200</f>
        <v>KARTELL S.P.A.</v>
      </c>
      <c r="B1199">
        <v>-9.6651050302151459E-2</v>
      </c>
      <c r="C1199">
        <v>-0.18471333365910469</v>
      </c>
      <c r="D1199">
        <v>8.1409850639453094E-2</v>
      </c>
      <c r="E1199">
        <v>8.1409850639453094E-2</v>
      </c>
      <c r="F1199">
        <v>6.6372365735149916E-2</v>
      </c>
      <c r="G1199">
        <v>-0.18471333365910469</v>
      </c>
      <c r="H1199">
        <v>0.63643142068905734</v>
      </c>
      <c r="I1199">
        <v>0.6692518956004766</v>
      </c>
      <c r="J1199">
        <v>5.1569538907876189E-2</v>
      </c>
      <c r="K1199">
        <v>9.270206686420035E-2</v>
      </c>
      <c r="L1199">
        <v>0.11733292791835956</v>
      </c>
      <c r="M1199">
        <v>0.26569915739032079</v>
      </c>
      <c r="N1199">
        <v>1.1702723270078514</v>
      </c>
      <c r="O1199">
        <v>1.0897958032593544</v>
      </c>
      <c r="P1199">
        <v>1.0947193995878222</v>
      </c>
      <c r="Q1199">
        <v>1.1175856494990746</v>
      </c>
      <c r="R1199">
        <v>1.100700284115417</v>
      </c>
      <c r="S1199">
        <v>0.39112135137717174</v>
      </c>
      <c r="T1199">
        <v>0.35166440160882262</v>
      </c>
      <c r="U1199">
        <v>0.37002362727144433</v>
      </c>
      <c r="V1199">
        <v>0.38009679802791357</v>
      </c>
      <c r="W1199">
        <v>0.36726160896939347</v>
      </c>
      <c r="X1199">
        <v>18.380244529176203</v>
      </c>
      <c r="Y1199">
        <v>18.384972516392633</v>
      </c>
      <c r="Z1199">
        <v>18.371462957365498</v>
      </c>
      <c r="AA1199">
        <v>18.331534398629785</v>
      </c>
      <c r="AB1199">
        <v>18.362656624129304</v>
      </c>
      <c r="AD1199" t="s">
        <v>1432</v>
      </c>
      <c r="AE1199">
        <v>88541521</v>
      </c>
      <c r="AF1199">
        <v>8.1409850639453094E-2</v>
      </c>
      <c r="AG1199">
        <v>0.63643142068905734</v>
      </c>
      <c r="AH1199">
        <v>9.270206686420035E-2</v>
      </c>
      <c r="AI1199">
        <v>1.1702723270078514</v>
      </c>
      <c r="AJ1199">
        <v>0.39112135137717174</v>
      </c>
      <c r="AK1199">
        <v>18.380244529176203</v>
      </c>
    </row>
    <row r="1200" spans="1:37" x14ac:dyDescent="0.25">
      <c r="A1200" t="str">
        <f>'Pas de restriction 2011'!A1201</f>
        <v>KATUN ITALY SRL</v>
      </c>
      <c r="B1200">
        <v>0.68778411874683987</v>
      </c>
      <c r="C1200">
        <v>1.232361745568185</v>
      </c>
      <c r="D1200">
        <v>0.11245027064527635</v>
      </c>
      <c r="E1200">
        <v>0.11245027064527635</v>
      </c>
      <c r="F1200">
        <v>8.2806662841824918E-2</v>
      </c>
      <c r="G1200">
        <v>-0.26361526418163989</v>
      </c>
      <c r="H1200">
        <v>0.6353643814354194</v>
      </c>
      <c r="I1200">
        <v>0.41149781801718766</v>
      </c>
      <c r="J1200">
        <v>-0.35234358418467043</v>
      </c>
      <c r="K1200">
        <v>8.6641764426902254E-4</v>
      </c>
      <c r="L1200">
        <v>3.917734086643697E-4</v>
      </c>
      <c r="M1200">
        <v>-0.54782383385682287</v>
      </c>
      <c r="N1200">
        <v>3.245924591383742</v>
      </c>
      <c r="O1200">
        <v>2.8695432934453282</v>
      </c>
      <c r="P1200">
        <v>2.857415198203511</v>
      </c>
      <c r="Q1200">
        <v>1.793216538277461</v>
      </c>
      <c r="R1200">
        <v>2.5067250099754332</v>
      </c>
      <c r="S1200">
        <v>0.22414941875976152</v>
      </c>
      <c r="T1200">
        <v>0.18567520215105182</v>
      </c>
      <c r="U1200">
        <v>8.6559106223808732E-2</v>
      </c>
      <c r="V1200">
        <v>3.4154109724758339E-2</v>
      </c>
      <c r="W1200">
        <v>0.10212947269987298</v>
      </c>
      <c r="X1200">
        <v>16.467784166542149</v>
      </c>
      <c r="Y1200">
        <v>16.49941764547388</v>
      </c>
      <c r="Z1200">
        <v>16.448510507209214</v>
      </c>
      <c r="AA1200">
        <v>16.50377463163418</v>
      </c>
      <c r="AB1200">
        <v>16.483900928105758</v>
      </c>
      <c r="AD1200" t="s">
        <v>1433</v>
      </c>
      <c r="AE1200">
        <v>5102620</v>
      </c>
      <c r="AF1200">
        <v>0.11245027064527635</v>
      </c>
      <c r="AG1200">
        <v>0.6353643814354194</v>
      </c>
      <c r="AH1200">
        <v>8.6641764426902254E-4</v>
      </c>
      <c r="AI1200">
        <v>3.245924591383742</v>
      </c>
      <c r="AJ1200">
        <v>0.22414941875976152</v>
      </c>
      <c r="AK1200">
        <v>16.467784166542149</v>
      </c>
    </row>
    <row r="1201" spans="1:37" x14ac:dyDescent="0.25">
      <c r="A1201" t="str">
        <f>'Pas de restriction 2011'!A1202</f>
        <v>KCI MEDICAL SRL</v>
      </c>
      <c r="B1201">
        <v>6.880653001461276E-3</v>
      </c>
      <c r="C1201">
        <v>1.0825471290991215</v>
      </c>
      <c r="D1201">
        <v>0.17108291091331815</v>
      </c>
      <c r="E1201">
        <v>0.17108291091331815</v>
      </c>
      <c r="F1201">
        <v>0.35628822496045148</v>
      </c>
      <c r="G1201">
        <v>1.0825471290991215</v>
      </c>
      <c r="H1201">
        <v>0.45159956138146923</v>
      </c>
      <c r="I1201">
        <v>0.50525451731621629</v>
      </c>
      <c r="J1201">
        <v>0.11881091241677348</v>
      </c>
      <c r="K1201">
        <v>0.2666978035164842</v>
      </c>
      <c r="L1201">
        <v>0.13678770740047563</v>
      </c>
      <c r="M1201">
        <v>-0.48710598438797797</v>
      </c>
      <c r="N1201">
        <v>0.90473038173036202</v>
      </c>
      <c r="O1201">
        <v>0.83239858360644858</v>
      </c>
      <c r="P1201">
        <v>0.8264993976708338</v>
      </c>
      <c r="Q1201">
        <v>0.62696946284966515</v>
      </c>
      <c r="R1201">
        <v>0.76195581470898244</v>
      </c>
      <c r="S1201">
        <v>0.22059648582947786</v>
      </c>
      <c r="T1201">
        <v>0.2066886591881032</v>
      </c>
      <c r="U1201">
        <v>0.20634565611166128</v>
      </c>
      <c r="V1201">
        <v>0.17690142114093468</v>
      </c>
      <c r="W1201">
        <v>0.19664524548023307</v>
      </c>
      <c r="X1201">
        <v>17.100472693026333</v>
      </c>
      <c r="Y1201">
        <v>17.092187407931352</v>
      </c>
      <c r="Z1201">
        <v>17.155958143309327</v>
      </c>
      <c r="AA1201">
        <v>16.921128901390418</v>
      </c>
      <c r="AB1201">
        <v>17.0564248175437</v>
      </c>
      <c r="AD1201" t="s">
        <v>1434</v>
      </c>
      <c r="AE1201">
        <v>31820817</v>
      </c>
      <c r="AF1201">
        <v>0.17108291091331815</v>
      </c>
      <c r="AG1201">
        <v>0.45159956138146923</v>
      </c>
      <c r="AH1201">
        <v>0.2666978035164842</v>
      </c>
      <c r="AI1201">
        <v>0.90473038173036202</v>
      </c>
      <c r="AJ1201">
        <v>0.22059648582947786</v>
      </c>
      <c r="AK1201">
        <v>17.100472693026333</v>
      </c>
    </row>
    <row r="1202" spans="1:37" x14ac:dyDescent="0.25">
      <c r="A1202" t="str">
        <f>'Pas de restriction 2011'!A1203</f>
        <v>KE PROTEZIONI SOLARI S.R.L.</v>
      </c>
      <c r="B1202">
        <v>0.33402752887597464</v>
      </c>
      <c r="C1202">
        <v>-7.668154918878653E-2</v>
      </c>
      <c r="D1202">
        <v>0.39846464806814091</v>
      </c>
      <c r="E1202">
        <v>0.21807534460703079</v>
      </c>
      <c r="F1202">
        <v>0.15940731803214161</v>
      </c>
      <c r="G1202">
        <v>-0.2690264077335669</v>
      </c>
      <c r="H1202">
        <v>0.41374518622455281</v>
      </c>
      <c r="I1202">
        <v>0.36673559082477719</v>
      </c>
      <c r="J1202">
        <v>-0.1136196793701474</v>
      </c>
      <c r="K1202">
        <v>0.49005696060457787</v>
      </c>
      <c r="L1202">
        <v>0.33016345137399933</v>
      </c>
      <c r="M1202">
        <v>-0.32627535589601603</v>
      </c>
      <c r="N1202">
        <v>1.0835194142605731</v>
      </c>
      <c r="O1202">
        <v>1.1438439626500538</v>
      </c>
      <c r="P1202">
        <v>1.298476373023701</v>
      </c>
      <c r="Q1202">
        <v>1.2663318495118323</v>
      </c>
      <c r="R1202">
        <v>1.2362173950618625</v>
      </c>
      <c r="S1202">
        <v>0.1216642216976669</v>
      </c>
      <c r="T1202">
        <v>7.1813845184726763E-2</v>
      </c>
      <c r="U1202">
        <v>0.15534164407952855</v>
      </c>
      <c r="V1202">
        <v>0.17286628410756902</v>
      </c>
      <c r="W1202">
        <v>0.13334059112394145</v>
      </c>
      <c r="X1202">
        <v>16.170257173326853</v>
      </c>
      <c r="Y1202">
        <v>16.299579607062736</v>
      </c>
      <c r="Z1202">
        <v>16.502185119234532</v>
      </c>
      <c r="AA1202">
        <v>16.578076784872096</v>
      </c>
      <c r="AB1202">
        <v>16.459947170389785</v>
      </c>
      <c r="AD1202" t="s">
        <v>1435</v>
      </c>
      <c r="AE1202">
        <v>10482157</v>
      </c>
      <c r="AF1202">
        <v>0.21807534460703079</v>
      </c>
      <c r="AG1202">
        <v>0.41374518622455281</v>
      </c>
      <c r="AH1202">
        <v>0.49005696060457787</v>
      </c>
      <c r="AI1202">
        <v>1.0835194142605731</v>
      </c>
      <c r="AJ1202">
        <v>0.1216642216976669</v>
      </c>
      <c r="AK1202">
        <v>16.170257173326853</v>
      </c>
    </row>
    <row r="1203" spans="1:37" x14ac:dyDescent="0.25">
      <c r="A1203" t="str">
        <f>'Pas de restriction 2011'!A1204</f>
        <v>KEDRION S.P.A.</v>
      </c>
      <c r="B1203">
        <v>0.14506361333180981</v>
      </c>
      <c r="C1203">
        <v>-0.30656369803903377</v>
      </c>
      <c r="D1203">
        <v>0.44611877903380232</v>
      </c>
      <c r="E1203">
        <v>0.35877603930669544</v>
      </c>
      <c r="F1203">
        <v>0.1596178462300768</v>
      </c>
      <c r="G1203">
        <v>-0.55510449767346537</v>
      </c>
      <c r="H1203">
        <v>0.39466467558973833</v>
      </c>
      <c r="I1203">
        <v>0.4733084207338894</v>
      </c>
      <c r="J1203">
        <v>0.19926725143727528</v>
      </c>
      <c r="K1203">
        <v>0.19657681866358812</v>
      </c>
      <c r="L1203">
        <v>0.17681235719987887</v>
      </c>
      <c r="M1203">
        <v>-0.10054319526623927</v>
      </c>
      <c r="N1203">
        <v>0.51892732139180564</v>
      </c>
      <c r="O1203">
        <v>0.55855618028439824</v>
      </c>
      <c r="P1203">
        <v>0.69753811790726361</v>
      </c>
      <c r="Q1203">
        <v>0.7665550498563336</v>
      </c>
      <c r="R1203">
        <v>0.67421644934933178</v>
      </c>
      <c r="S1203">
        <v>0.13787523162445955</v>
      </c>
      <c r="T1203">
        <v>0.11652922194334887</v>
      </c>
      <c r="U1203">
        <v>0.13990442512056173</v>
      </c>
      <c r="V1203">
        <v>0.15821682864715972</v>
      </c>
      <c r="W1203">
        <v>0.13821682523702342</v>
      </c>
      <c r="X1203">
        <v>19.345110269807428</v>
      </c>
      <c r="Y1203">
        <v>19.462800283059245</v>
      </c>
      <c r="Z1203">
        <v>19.76320867840057</v>
      </c>
      <c r="AA1203">
        <v>19.838909726024028</v>
      </c>
      <c r="AB1203">
        <v>19.688306229161281</v>
      </c>
      <c r="AD1203" t="s">
        <v>1436</v>
      </c>
      <c r="AE1203">
        <v>507598000</v>
      </c>
      <c r="AF1203">
        <v>0.35877603930669544</v>
      </c>
      <c r="AG1203">
        <v>0.39466467558973833</v>
      </c>
      <c r="AH1203">
        <v>0.19657681866358812</v>
      </c>
      <c r="AI1203">
        <v>0.51892732139180564</v>
      </c>
      <c r="AJ1203">
        <v>0.13787523162445955</v>
      </c>
      <c r="AK1203">
        <v>19.345110269807428</v>
      </c>
    </row>
    <row r="1204" spans="1:37" x14ac:dyDescent="0.25">
      <c r="A1204" t="str">
        <f>'Pas de restriction 2011'!A1205</f>
        <v>KEENPAC ITALIA S.R.L.</v>
      </c>
      <c r="B1204">
        <v>-4.0784193451864015E-2</v>
      </c>
      <c r="C1204">
        <v>2.77786702734649</v>
      </c>
      <c r="D1204">
        <v>8.5910142080686897E-2</v>
      </c>
      <c r="E1204">
        <v>8.5910142080686897E-2</v>
      </c>
      <c r="F1204">
        <v>0.32455709308127922</v>
      </c>
      <c r="G1204">
        <v>2.77786702734649</v>
      </c>
      <c r="H1204">
        <v>0.55331646495726139</v>
      </c>
      <c r="I1204">
        <v>0.34575478016471584</v>
      </c>
      <c r="J1204">
        <v>-0.37512291416915955</v>
      </c>
      <c r="K1204">
        <v>3.0231635038026868E-3</v>
      </c>
      <c r="L1204">
        <v>2.3875220975393043E-3</v>
      </c>
      <c r="M1204">
        <v>-0.21025703884816049</v>
      </c>
      <c r="N1204">
        <v>1.4456652099948006</v>
      </c>
      <c r="O1204">
        <v>1.7544721104125798</v>
      </c>
      <c r="P1204">
        <v>1.9853022458240566</v>
      </c>
      <c r="Q1204">
        <v>1.9556490124440506</v>
      </c>
      <c r="R1204">
        <v>1.8984744562268956</v>
      </c>
      <c r="S1204">
        <v>1.3345080433734259E-2</v>
      </c>
      <c r="T1204">
        <v>0.16016159702593596</v>
      </c>
      <c r="U1204">
        <v>0.14647416508489539</v>
      </c>
      <c r="V1204">
        <v>0.18082317406696774</v>
      </c>
      <c r="W1204">
        <v>0.16248631205926636</v>
      </c>
      <c r="X1204">
        <v>15.811925319050383</v>
      </c>
      <c r="Y1204">
        <v>16.12715518913387</v>
      </c>
      <c r="Z1204">
        <v>16.151635740647823</v>
      </c>
      <c r="AA1204">
        <v>16.12630773926962</v>
      </c>
      <c r="AB1204">
        <v>16.135032889683771</v>
      </c>
      <c r="AD1204" t="s">
        <v>1437</v>
      </c>
      <c r="AE1204">
        <v>5751591</v>
      </c>
      <c r="AF1204">
        <v>8.5910142080686897E-2</v>
      </c>
      <c r="AG1204">
        <v>0.55331646495726139</v>
      </c>
      <c r="AH1204">
        <v>3.0231635038026868E-3</v>
      </c>
      <c r="AI1204">
        <v>1.4456652099948006</v>
      </c>
      <c r="AJ1204">
        <v>1.3345080433734259E-2</v>
      </c>
      <c r="AK1204">
        <v>15.811925319050383</v>
      </c>
    </row>
    <row r="1205" spans="1:37" x14ac:dyDescent="0.25">
      <c r="A1205" t="str">
        <f>'Pas de restriction 2011'!A1206</f>
        <v>KELLOGG ITALIA SPA</v>
      </c>
      <c r="B1205">
        <v>0.2024512948054551</v>
      </c>
      <c r="C1205">
        <v>-0.53604388094077893</v>
      </c>
      <c r="D1205">
        <v>4.2463187427124766E-2</v>
      </c>
      <c r="E1205">
        <v>3.7895405577908853E-2</v>
      </c>
      <c r="F1205">
        <v>1.9701055641573116E-2</v>
      </c>
      <c r="G1205">
        <v>-0.48012020610071376</v>
      </c>
      <c r="H1205">
        <v>0.11145662495397134</v>
      </c>
      <c r="I1205">
        <v>0.17734418673708022</v>
      </c>
      <c r="J1205">
        <v>0.59114980208954571</v>
      </c>
      <c r="K1205">
        <v>5.2067708099338174E-3</v>
      </c>
      <c r="L1205">
        <v>2.5565758252451653E-3</v>
      </c>
      <c r="M1205">
        <v>-0.50899013638788115</v>
      </c>
      <c r="N1205">
        <v>4.4264162570894152</v>
      </c>
      <c r="O1205">
        <v>4.5597909150239087</v>
      </c>
      <c r="P1205">
        <v>4.0222164596167032</v>
      </c>
      <c r="Q1205">
        <v>5.0293185711854687</v>
      </c>
      <c r="R1205">
        <v>4.5371086486086929</v>
      </c>
      <c r="S1205">
        <v>0.10775643747542375</v>
      </c>
      <c r="T1205">
        <v>9.9343332658740305E-2</v>
      </c>
      <c r="U1205">
        <v>7.4017975657990676E-2</v>
      </c>
      <c r="V1205">
        <v>9.9305011683775951E-2</v>
      </c>
      <c r="W1205">
        <v>9.0888773333502315E-2</v>
      </c>
      <c r="X1205">
        <v>19.239145274693417</v>
      </c>
      <c r="Y1205">
        <v>19.263617116865799</v>
      </c>
      <c r="Z1205">
        <v>19.205134600981179</v>
      </c>
      <c r="AA1205">
        <v>19.345094197024054</v>
      </c>
      <c r="AB1205">
        <v>19.271281971623676</v>
      </c>
      <c r="AD1205" t="s">
        <v>1438</v>
      </c>
      <c r="AE1205">
        <v>50949237</v>
      </c>
      <c r="AF1205">
        <v>3.7895405577908853E-2</v>
      </c>
      <c r="AG1205">
        <v>0.11145662495397134</v>
      </c>
      <c r="AH1205">
        <v>5.2067708099338174E-3</v>
      </c>
      <c r="AI1205">
        <v>4.4264162570894152</v>
      </c>
      <c r="AJ1205">
        <v>0.10775643747542375</v>
      </c>
      <c r="AK1205">
        <v>19.239145274693417</v>
      </c>
    </row>
    <row r="1206" spans="1:37" x14ac:dyDescent="0.25">
      <c r="A1206" t="str">
        <f>'Pas de restriction 2011'!A1207</f>
        <v>KERAKOLL S.P.A.</v>
      </c>
      <c r="B1206">
        <v>0.20729516516217458</v>
      </c>
      <c r="C1206">
        <v>-0.1380023016800721</v>
      </c>
      <c r="D1206">
        <v>4.6618554115884642E-2</v>
      </c>
      <c r="E1206">
        <v>4.6244674001436004E-2</v>
      </c>
      <c r="F1206">
        <v>4.0170710330545076E-2</v>
      </c>
      <c r="G1206">
        <v>-0.13134406938845147</v>
      </c>
      <c r="H1206">
        <v>0.73089617087187231</v>
      </c>
      <c r="I1206">
        <v>0.77875157766932857</v>
      </c>
      <c r="J1206">
        <v>6.5474972649494714E-2</v>
      </c>
      <c r="K1206">
        <v>0.17207169075905557</v>
      </c>
      <c r="L1206">
        <v>0.21943406642403443</v>
      </c>
      <c r="M1206">
        <v>0.27524792402544773</v>
      </c>
      <c r="N1206">
        <v>0.92311713582686705</v>
      </c>
      <c r="O1206">
        <v>0.9652818120281953</v>
      </c>
      <c r="P1206">
        <v>0.78102726217284446</v>
      </c>
      <c r="Q1206">
        <v>0.77123675272605052</v>
      </c>
      <c r="R1206">
        <v>0.83918194230902998</v>
      </c>
      <c r="S1206">
        <v>0.21139375760892795</v>
      </c>
      <c r="T1206">
        <v>0.21193734420873886</v>
      </c>
      <c r="U1206">
        <v>0.15502375355769649</v>
      </c>
      <c r="V1206">
        <v>0.14581454979070549</v>
      </c>
      <c r="W1206">
        <v>0.1709252158523803</v>
      </c>
      <c r="X1206">
        <v>19.350955951633033</v>
      </c>
      <c r="Y1206">
        <v>19.406345814279028</v>
      </c>
      <c r="Z1206">
        <v>19.289391149308287</v>
      </c>
      <c r="AA1206">
        <v>19.282687718669596</v>
      </c>
      <c r="AB1206">
        <v>19.326141560752305</v>
      </c>
      <c r="AD1206" t="s">
        <v>1439</v>
      </c>
      <c r="AE1206">
        <v>277597005</v>
      </c>
      <c r="AF1206">
        <v>4.6244674001436004E-2</v>
      </c>
      <c r="AG1206">
        <v>0.73089617087187231</v>
      </c>
      <c r="AH1206">
        <v>0.17207169075905557</v>
      </c>
      <c r="AI1206">
        <v>0.92311713582686705</v>
      </c>
      <c r="AJ1206">
        <v>0.21139375760892795</v>
      </c>
      <c r="AK1206">
        <v>19.350955951633033</v>
      </c>
    </row>
    <row r="1207" spans="1:37" x14ac:dyDescent="0.25">
      <c r="A1207" t="str">
        <f>'Pas de restriction 2011'!A1208</f>
        <v>KERR ITALIA SRL</v>
      </c>
      <c r="B1207">
        <v>-0.12312918828880468</v>
      </c>
      <c r="C1207">
        <v>8.1054130074117353E-2</v>
      </c>
      <c r="D1207">
        <v>5.4105776838746747E-2</v>
      </c>
      <c r="E1207">
        <v>5.4105776838746747E-2</v>
      </c>
      <c r="F1207">
        <v>5.8491273512395692E-2</v>
      </c>
      <c r="G1207">
        <v>8.1054130074117353E-2</v>
      </c>
      <c r="H1207">
        <v>0.83655610048862594</v>
      </c>
      <c r="I1207">
        <v>0.82378561579535081</v>
      </c>
      <c r="J1207">
        <v>-1.5265544875969452E-2</v>
      </c>
      <c r="K1207">
        <v>5.126134819952221E-2</v>
      </c>
      <c r="L1207">
        <v>3.9747201026235149E-2</v>
      </c>
      <c r="M1207">
        <v>-0.22461654985099241</v>
      </c>
      <c r="N1207">
        <v>0.45104224247004449</v>
      </c>
      <c r="O1207">
        <v>0.32791284971084844</v>
      </c>
      <c r="P1207">
        <v>0.32103818174273785</v>
      </c>
      <c r="Q1207">
        <v>0.41181836003368222</v>
      </c>
      <c r="R1207">
        <v>0.35358979716242284</v>
      </c>
      <c r="S1207">
        <v>3.9605720928828567E-2</v>
      </c>
      <c r="T1207">
        <v>4.487655242935161E-2</v>
      </c>
      <c r="U1207">
        <v>4.71941091231982E-2</v>
      </c>
      <c r="V1207">
        <v>5.2491757882892197E-2</v>
      </c>
      <c r="W1207">
        <v>4.818747314514734E-2</v>
      </c>
      <c r="X1207">
        <v>16.399789429313195</v>
      </c>
      <c r="Y1207">
        <v>16.144586061175811</v>
      </c>
      <c r="Z1207">
        <v>16.148199256224053</v>
      </c>
      <c r="AA1207">
        <v>16.186049022352208</v>
      </c>
      <c r="AB1207">
        <v>16.159611446584023</v>
      </c>
      <c r="AD1207" t="s">
        <v>1440</v>
      </c>
      <c r="AE1207">
        <v>31314549</v>
      </c>
      <c r="AF1207">
        <v>5.4105776838746747E-2</v>
      </c>
      <c r="AG1207">
        <v>0.83655610048862594</v>
      </c>
      <c r="AH1207">
        <v>5.126134819952221E-2</v>
      </c>
      <c r="AI1207">
        <v>0.45104224247004449</v>
      </c>
      <c r="AJ1207">
        <v>3.9605720928828567E-2</v>
      </c>
      <c r="AK1207">
        <v>16.399789429313195</v>
      </c>
    </row>
    <row r="1208" spans="1:37" x14ac:dyDescent="0.25">
      <c r="A1208" t="str">
        <f>'Pas de restriction 2011'!A1209</f>
        <v>KERRY INGREDIENTS &amp; FLAVOURS ITALIA S.P.A.</v>
      </c>
      <c r="B1208">
        <v>-3.2601493812610708E-3</v>
      </c>
      <c r="C1208">
        <v>-0.17488634507153714</v>
      </c>
      <c r="D1208">
        <v>0.37254089210284086</v>
      </c>
      <c r="E1208">
        <v>0.37254089210284086</v>
      </c>
      <c r="F1208">
        <v>0.30676103808985394</v>
      </c>
      <c r="G1208">
        <v>-0.1765708286188036</v>
      </c>
      <c r="H1208">
        <v>0.27096208879402722</v>
      </c>
      <c r="I1208">
        <v>0.26744107726269251</v>
      </c>
      <c r="J1208">
        <v>-1.2994480323818385E-2</v>
      </c>
      <c r="K1208">
        <v>0.11213567093019744</v>
      </c>
      <c r="L1208">
        <v>8.4441434157439224E-2</v>
      </c>
      <c r="M1208">
        <v>-0.24697080369722324</v>
      </c>
      <c r="N1208">
        <v>1.359127351243486</v>
      </c>
      <c r="O1208">
        <v>1.4874839887717004</v>
      </c>
      <c r="P1208">
        <v>1.5106253965806014</v>
      </c>
      <c r="Q1208">
        <v>1.502579621796714</v>
      </c>
      <c r="R1208">
        <v>1.5002296690496717</v>
      </c>
      <c r="S1208">
        <v>0.29103103379400241</v>
      </c>
      <c r="T1208">
        <v>0.30153482897759237</v>
      </c>
      <c r="U1208">
        <v>0.30220835561852727</v>
      </c>
      <c r="V1208">
        <v>0.29987337706604467</v>
      </c>
      <c r="W1208">
        <v>0.30120552055405475</v>
      </c>
      <c r="X1208">
        <v>18.152663485379364</v>
      </c>
      <c r="Y1208">
        <v>18.20451839225769</v>
      </c>
      <c r="Z1208">
        <v>18.162237228294273</v>
      </c>
      <c r="AA1208">
        <v>18.140992026017805</v>
      </c>
      <c r="AB1208">
        <v>18.169249215523255</v>
      </c>
      <c r="AD1208" t="s">
        <v>1441</v>
      </c>
      <c r="AE1208">
        <v>54158868</v>
      </c>
      <c r="AF1208">
        <v>0.37254089210284086</v>
      </c>
      <c r="AG1208">
        <v>0.27096208879402722</v>
      </c>
      <c r="AH1208">
        <v>0.11213567093019744</v>
      </c>
      <c r="AI1208">
        <v>1.359127351243486</v>
      </c>
      <c r="AJ1208">
        <v>0.29103103379400241</v>
      </c>
      <c r="AK1208">
        <v>18.152663485379364</v>
      </c>
    </row>
    <row r="1209" spans="1:37" x14ac:dyDescent="0.25">
      <c r="A1209" t="str">
        <f>'Pas de restriction 2011'!A1210</f>
        <v>KEYENCE ITALIA S.P.A.</v>
      </c>
      <c r="B1209">
        <v>1.0549793787503965</v>
      </c>
      <c r="C1209">
        <v>-0.21694426824065138</v>
      </c>
      <c r="D1209">
        <v>4.6882047175345248E-2</v>
      </c>
      <c r="E1209">
        <v>4.6882047175345248E-2</v>
      </c>
      <c r="F1209">
        <v>3.6711255757266276E-2</v>
      </c>
      <c r="G1209">
        <v>-0.21694426824065138</v>
      </c>
      <c r="H1209">
        <v>0.36573794969734713</v>
      </c>
      <c r="I1209">
        <v>0.31637395282821462</v>
      </c>
      <c r="J1209">
        <v>-0.13497094548154451</v>
      </c>
      <c r="K1209">
        <v>2.5658158160420035E-2</v>
      </c>
      <c r="L1209">
        <v>2.6715408872977225E-2</v>
      </c>
      <c r="M1209">
        <v>4.1205245752522164E-2</v>
      </c>
      <c r="N1209">
        <v>2.7690080397345866</v>
      </c>
      <c r="O1209">
        <v>2.5848546570220257</v>
      </c>
      <c r="P1209">
        <v>2.838807513762089</v>
      </c>
      <c r="Q1209">
        <v>2.3281952735999725</v>
      </c>
      <c r="R1209">
        <v>2.5839524814613619</v>
      </c>
      <c r="S1209">
        <v>0.30807105897828158</v>
      </c>
      <c r="T1209">
        <v>0.23863978387231186</v>
      </c>
      <c r="U1209">
        <v>0.22104389866113999</v>
      </c>
      <c r="V1209">
        <v>8.1160951324163289E-2</v>
      </c>
      <c r="W1209">
        <v>0.18028154461920506</v>
      </c>
      <c r="X1209">
        <v>16.075430813612481</v>
      </c>
      <c r="Y1209">
        <v>16.252570423460085</v>
      </c>
      <c r="Z1209">
        <v>16.549084050937513</v>
      </c>
      <c r="AA1209">
        <v>16.690153260293329</v>
      </c>
      <c r="AB1209">
        <v>16.497269244896973</v>
      </c>
      <c r="AD1209" t="s">
        <v>1442</v>
      </c>
      <c r="AE1209">
        <v>4425532</v>
      </c>
      <c r="AF1209">
        <v>4.6882047175345248E-2</v>
      </c>
      <c r="AG1209">
        <v>0.36573794969734713</v>
      </c>
      <c r="AH1209">
        <v>2.5658158160420035E-2</v>
      </c>
      <c r="AI1209">
        <v>2.7690080397345866</v>
      </c>
      <c r="AJ1209">
        <v>0.30807105897828158</v>
      </c>
      <c r="AK1209">
        <v>16.075430813612481</v>
      </c>
    </row>
    <row r="1210" spans="1:37" x14ac:dyDescent="0.25">
      <c r="A1210" t="str">
        <f>'Pas de restriction 2011'!A1211</f>
        <v>KICKOFF S.P.A.</v>
      </c>
      <c r="B1210">
        <v>3.315642886352075E-2</v>
      </c>
      <c r="C1210">
        <v>0.18145589255407049</v>
      </c>
      <c r="D1210">
        <v>0.51246821394186493</v>
      </c>
      <c r="E1210">
        <v>0.44828301637397472</v>
      </c>
      <c r="F1210">
        <v>0.57310370598667193</v>
      </c>
      <c r="G1210">
        <v>0.27844170993211809</v>
      </c>
      <c r="H1210">
        <v>0.36514233736189278</v>
      </c>
      <c r="I1210">
        <v>0.24969645397012866</v>
      </c>
      <c r="J1210">
        <v>-0.3161667973805668</v>
      </c>
      <c r="K1210">
        <v>4.0802695069510821E-2</v>
      </c>
      <c r="L1210">
        <v>6.6753504181214479E-2</v>
      </c>
      <c r="M1210">
        <v>0.63600723107859114</v>
      </c>
      <c r="N1210">
        <v>2.2831313745205084</v>
      </c>
      <c r="O1210">
        <v>0.6314973945481307</v>
      </c>
      <c r="P1210">
        <v>0.48779753210534532</v>
      </c>
      <c r="Q1210">
        <v>0.46736182617955835</v>
      </c>
      <c r="R1210">
        <v>0.52888558427767807</v>
      </c>
      <c r="S1210">
        <v>0.48906637150369164</v>
      </c>
      <c r="T1210">
        <v>0.12117775063242354</v>
      </c>
      <c r="U1210">
        <v>7.7223577902421875E-2</v>
      </c>
      <c r="V1210">
        <v>8.2847032433524662E-2</v>
      </c>
      <c r="W1210">
        <v>9.374945365612336E-2</v>
      </c>
      <c r="X1210">
        <v>16.850678617695532</v>
      </c>
      <c r="Y1210">
        <v>17.045452051860753</v>
      </c>
      <c r="Z1210">
        <v>16.877983301585925</v>
      </c>
      <c r="AA1210">
        <v>16.814363008698745</v>
      </c>
      <c r="AB1210">
        <v>16.912599454048475</v>
      </c>
      <c r="AD1210" t="s">
        <v>1443</v>
      </c>
      <c r="AE1210">
        <v>40028949</v>
      </c>
      <c r="AF1210">
        <v>0.44828301637397472</v>
      </c>
      <c r="AG1210">
        <v>0.36514233736189278</v>
      </c>
      <c r="AH1210">
        <v>4.0802695069510821E-2</v>
      </c>
      <c r="AI1210">
        <v>2.2831313745205084</v>
      </c>
      <c r="AJ1210">
        <v>0.48906637150369164</v>
      </c>
      <c r="AK1210">
        <v>16.850678617695532</v>
      </c>
    </row>
    <row r="1211" spans="1:37" x14ac:dyDescent="0.25">
      <c r="A1211" t="str">
        <f>'Pas de restriction 2011'!A1212</f>
        <v>KIMBERLY-CLARK S.R.L.</v>
      </c>
      <c r="B1211">
        <v>-0.20560861469834354</v>
      </c>
      <c r="C1211">
        <v>0.21630575277033026</v>
      </c>
      <c r="D1211">
        <v>5.035169641022768E-2</v>
      </c>
      <c r="E1211">
        <v>5.035169641022768E-2</v>
      </c>
      <c r="F1211">
        <v>6.1243058005505113E-2</v>
      </c>
      <c r="G1211">
        <v>0.21630575277033026</v>
      </c>
      <c r="H1211">
        <v>0.47456202794286201</v>
      </c>
      <c r="I1211">
        <v>0.60338300995514016</v>
      </c>
      <c r="J1211">
        <v>0.27145235907451998</v>
      </c>
      <c r="K1211">
        <v>0.38887322763265453</v>
      </c>
      <c r="L1211">
        <v>0.29893615422856645</v>
      </c>
      <c r="M1211">
        <v>-0.23127607408614484</v>
      </c>
      <c r="N1211">
        <v>1.1367530542317283</v>
      </c>
      <c r="O1211">
        <v>1.0933131987389679</v>
      </c>
      <c r="P1211">
        <v>1.3998115347602627</v>
      </c>
      <c r="Q1211">
        <v>1.2238825838348428</v>
      </c>
      <c r="R1211">
        <v>1.2390024391113579</v>
      </c>
      <c r="S1211">
        <v>0.1640062733560331</v>
      </c>
      <c r="T1211">
        <v>0.15995653311718061</v>
      </c>
      <c r="U1211">
        <v>0.17965763026147361</v>
      </c>
      <c r="V1211">
        <v>0.14072286295000538</v>
      </c>
      <c r="W1211">
        <v>0.16011234210955319</v>
      </c>
      <c r="X1211">
        <v>19.299078487576303</v>
      </c>
      <c r="Y1211">
        <v>19.305603335800125</v>
      </c>
      <c r="Z1211">
        <v>19.323191547215604</v>
      </c>
      <c r="AA1211">
        <v>19.223677923342354</v>
      </c>
      <c r="AB1211">
        <v>19.284157602119361</v>
      </c>
      <c r="AD1211" t="s">
        <v>1444</v>
      </c>
      <c r="AE1211">
        <v>221601352</v>
      </c>
      <c r="AF1211">
        <v>5.035169641022768E-2</v>
      </c>
      <c r="AG1211">
        <v>0.47456202794286201</v>
      </c>
      <c r="AH1211">
        <v>0.38887322763265453</v>
      </c>
      <c r="AI1211">
        <v>1.1367530542317283</v>
      </c>
      <c r="AJ1211">
        <v>0.1640062733560331</v>
      </c>
      <c r="AK1211">
        <v>19.299078487576303</v>
      </c>
    </row>
    <row r="1212" spans="1:37" x14ac:dyDescent="0.25">
      <c r="A1212" t="str">
        <f>'Pas de restriction 2011'!A1213</f>
        <v>KING'S S.P.A. - UNIPERSONALE</v>
      </c>
      <c r="B1212">
        <v>-0.35075194505829732</v>
      </c>
      <c r="C1212">
        <v>0.21010866675298398</v>
      </c>
      <c r="D1212">
        <v>0.32142453411510785</v>
      </c>
      <c r="E1212">
        <v>7.7362913081008594E-2</v>
      </c>
      <c r="F1212">
        <v>8.489739994245947E-2</v>
      </c>
      <c r="G1212">
        <v>9.7391457500589862E-2</v>
      </c>
      <c r="H1212">
        <v>0.49166291985414884</v>
      </c>
      <c r="I1212">
        <v>0.23173097988973196</v>
      </c>
      <c r="J1212">
        <v>-0.52867916100226831</v>
      </c>
      <c r="K1212">
        <v>0.34232500982757674</v>
      </c>
      <c r="L1212">
        <v>1.156037761095054E-2</v>
      </c>
      <c r="M1212">
        <v>-0.96622981880063841</v>
      </c>
      <c r="N1212">
        <v>0.77290696983650298</v>
      </c>
      <c r="O1212">
        <v>0.76530626678080504</v>
      </c>
      <c r="P1212">
        <v>1.0510230118443609</v>
      </c>
      <c r="Q1212">
        <v>0.78744331476682761</v>
      </c>
      <c r="R1212">
        <v>0.86792419779733121</v>
      </c>
      <c r="S1212">
        <v>8.507539767186674E-2</v>
      </c>
      <c r="T1212">
        <v>3.2463723326464355E-2</v>
      </c>
      <c r="U1212">
        <v>3.887199894886937E-2</v>
      </c>
      <c r="V1212">
        <v>1.691221959863503E-2</v>
      </c>
      <c r="W1212">
        <v>2.9415980624656252E-2</v>
      </c>
      <c r="X1212">
        <v>17.649627847391464</v>
      </c>
      <c r="Y1212">
        <v>17.688801446056761</v>
      </c>
      <c r="Z1212">
        <v>17.697878795146288</v>
      </c>
      <c r="AA1212">
        <v>17.639190602055915</v>
      </c>
      <c r="AB1212">
        <v>17.675290281086323</v>
      </c>
      <c r="AD1212" t="s">
        <v>1445</v>
      </c>
      <c r="AE1212">
        <v>62851201</v>
      </c>
      <c r="AF1212">
        <v>7.7362913081008594E-2</v>
      </c>
      <c r="AG1212">
        <v>0.49166291985414884</v>
      </c>
      <c r="AH1212">
        <v>0.34232500982757674</v>
      </c>
      <c r="AI1212">
        <v>0.77290696983650298</v>
      </c>
      <c r="AJ1212">
        <v>8.507539767186674E-2</v>
      </c>
      <c r="AK1212">
        <v>17.649627847391464</v>
      </c>
    </row>
    <row r="1213" spans="1:37" x14ac:dyDescent="0.25">
      <c r="A1213" t="str">
        <f>'Pas de restriction 2011'!A1214</f>
        <v>KIRSCHE S.P.A.</v>
      </c>
      <c r="B1213">
        <v>3.0039613391774213E-2</v>
      </c>
      <c r="C1213">
        <v>-0.11985436876079396</v>
      </c>
      <c r="D1213">
        <v>0.30866626905486844</v>
      </c>
      <c r="E1213">
        <v>0.30866626905486844</v>
      </c>
      <c r="F1213">
        <v>7.8680835551148118E-2</v>
      </c>
      <c r="G1213">
        <v>-0.74509415689615943</v>
      </c>
      <c r="H1213">
        <v>0.67552710222636503</v>
      </c>
      <c r="I1213">
        <v>0.71903515753935399</v>
      </c>
      <c r="J1213">
        <v>6.4406084033634625E-2</v>
      </c>
      <c r="K1213">
        <v>0.76853879389819435</v>
      </c>
      <c r="L1213">
        <v>0.63401701793276621</v>
      </c>
      <c r="M1213">
        <v>-0.17503576531654921</v>
      </c>
      <c r="N1213">
        <v>0.12131314905126857</v>
      </c>
      <c r="O1213">
        <v>9.0431551279377687E-2</v>
      </c>
      <c r="P1213">
        <v>8.4995018491885163E-2</v>
      </c>
      <c r="Q1213">
        <v>7.696704963153124E-2</v>
      </c>
      <c r="R1213">
        <v>8.413120646759803E-2</v>
      </c>
      <c r="S1213">
        <v>8.311504885031297E-2</v>
      </c>
      <c r="T1213">
        <v>5.4747872482630813E-2</v>
      </c>
      <c r="U1213">
        <v>5.352175647063951E-2</v>
      </c>
      <c r="V1213">
        <v>4.6238328869734821E-2</v>
      </c>
      <c r="W1213">
        <v>5.1502652607668377E-2</v>
      </c>
      <c r="X1213">
        <v>14.835422654048715</v>
      </c>
      <c r="Y1213">
        <v>14.817977885161444</v>
      </c>
      <c r="Z1213">
        <v>14.802643277322815</v>
      </c>
      <c r="AA1213">
        <v>14.679177426425866</v>
      </c>
      <c r="AB1213">
        <v>14.766599529636707</v>
      </c>
      <c r="AD1213" t="s">
        <v>1446</v>
      </c>
      <c r="AE1213">
        <v>30133244</v>
      </c>
      <c r="AF1213">
        <v>0.30866626905486844</v>
      </c>
      <c r="AG1213">
        <v>0.67552710222636503</v>
      </c>
      <c r="AH1213">
        <v>0.76853879389819435</v>
      </c>
      <c r="AI1213">
        <v>0.12131314905126857</v>
      </c>
      <c r="AJ1213">
        <v>8.311504885031297E-2</v>
      </c>
      <c r="AK1213">
        <v>14.835422654048715</v>
      </c>
    </row>
    <row r="1214" spans="1:37" x14ac:dyDescent="0.25">
      <c r="A1214" t="str">
        <f>'Pas de restriction 2011'!A1215</f>
        <v>KNORR-BREMSE SISTEMI PER AUTOVEICOLI COMMERCIALI S.P.A.</v>
      </c>
      <c r="B1214">
        <v>-7.0832651530157706E-2</v>
      </c>
      <c r="C1214">
        <v>0.47962244428362544</v>
      </c>
      <c r="D1214">
        <v>4.2474752948021242E-2</v>
      </c>
      <c r="E1214">
        <v>3.9926094928054212E-2</v>
      </c>
      <c r="F1214">
        <v>6.2843057617073095E-2</v>
      </c>
      <c r="G1214">
        <v>0.57398457651104262</v>
      </c>
      <c r="H1214">
        <v>0.20109922221807558</v>
      </c>
      <c r="I1214">
        <v>0.26642225615054566</v>
      </c>
      <c r="J1214">
        <v>0.3248298686189478</v>
      </c>
      <c r="K1214">
        <v>0.27957055131800929</v>
      </c>
      <c r="L1214">
        <v>0.22992571456524902</v>
      </c>
      <c r="M1214">
        <v>-0.17757534375031389</v>
      </c>
      <c r="N1214">
        <v>1.9287395086191712</v>
      </c>
      <c r="O1214">
        <v>2.0794500156934346</v>
      </c>
      <c r="P1214">
        <v>1.7674098702935588</v>
      </c>
      <c r="Q1214">
        <v>1.821221129795604</v>
      </c>
      <c r="R1214">
        <v>1.8893603385941991</v>
      </c>
      <c r="S1214">
        <v>0.17387316359318536</v>
      </c>
      <c r="T1214">
        <v>0.18562877922304102</v>
      </c>
      <c r="U1214">
        <v>0.13201085804359741</v>
      </c>
      <c r="V1214">
        <v>0.19705807918590951</v>
      </c>
      <c r="W1214">
        <v>0.17156590548418263</v>
      </c>
      <c r="X1214">
        <v>18.027746890671654</v>
      </c>
      <c r="Y1214">
        <v>18.057388813105774</v>
      </c>
      <c r="Z1214">
        <v>17.875522078880707</v>
      </c>
      <c r="AA1214">
        <v>17.927969116665359</v>
      </c>
      <c r="AB1214">
        <v>17.953626669550612</v>
      </c>
      <c r="AD1214" t="s">
        <v>1447</v>
      </c>
      <c r="AE1214">
        <v>33440736</v>
      </c>
      <c r="AF1214">
        <v>3.9926094928054212E-2</v>
      </c>
      <c r="AG1214">
        <v>0.20109922221807558</v>
      </c>
      <c r="AH1214">
        <v>0.27957055131800929</v>
      </c>
      <c r="AI1214">
        <v>1.9287395086191712</v>
      </c>
      <c r="AJ1214">
        <v>0.17387316359318536</v>
      </c>
      <c r="AK1214">
        <v>18.027746890671654</v>
      </c>
    </row>
    <row r="1215" spans="1:37" x14ac:dyDescent="0.25">
      <c r="A1215" t="str">
        <f>'Pas de restriction 2011'!A1216</f>
        <v>KOCCA S.R.L.</v>
      </c>
      <c r="B1215">
        <v>0.53794604303251303</v>
      </c>
      <c r="C1215">
        <v>-0.56638005880067088</v>
      </c>
      <c r="D1215">
        <v>9.7049756764914452E-2</v>
      </c>
      <c r="E1215">
        <v>8.9588492945563133E-2</v>
      </c>
      <c r="F1215">
        <v>3.7699250424088247E-2</v>
      </c>
      <c r="G1215">
        <v>-0.57919539458046765</v>
      </c>
      <c r="H1215">
        <v>0.27001254773380917</v>
      </c>
      <c r="I1215">
        <v>0.34668011158491968</v>
      </c>
      <c r="J1215">
        <v>0.28394074458603652</v>
      </c>
      <c r="K1215">
        <v>3.0856810104012547E-2</v>
      </c>
      <c r="L1215">
        <v>2.359482306690364E-2</v>
      </c>
      <c r="M1215">
        <v>-0.23534471037771254</v>
      </c>
      <c r="N1215">
        <v>1.4802965285605876</v>
      </c>
      <c r="O1215">
        <v>1.7764666894880528</v>
      </c>
      <c r="P1215">
        <v>1.6692262360018839</v>
      </c>
      <c r="Q1215">
        <v>1.6964372381910833</v>
      </c>
      <c r="R1215">
        <v>1.7140433878936732</v>
      </c>
      <c r="S1215">
        <v>0.1245613436984471</v>
      </c>
      <c r="T1215">
        <v>0.12321765831430125</v>
      </c>
      <c r="U1215">
        <v>0.12148616636910244</v>
      </c>
      <c r="V1215">
        <v>0.17925363883995493</v>
      </c>
      <c r="W1215">
        <v>0.1413191545077862</v>
      </c>
      <c r="X1215">
        <v>17.325084143522066</v>
      </c>
      <c r="Y1215">
        <v>17.378772422545666</v>
      </c>
      <c r="Z1215">
        <v>17.505381870024447</v>
      </c>
      <c r="AA1215">
        <v>17.702428676328605</v>
      </c>
      <c r="AB1215">
        <v>17.528860989632907</v>
      </c>
      <c r="AD1215" t="s">
        <v>1448</v>
      </c>
      <c r="AE1215">
        <v>19858566</v>
      </c>
      <c r="AF1215">
        <v>8.9588492945563133E-2</v>
      </c>
      <c r="AG1215">
        <v>0.27001254773380917</v>
      </c>
      <c r="AH1215">
        <v>3.0856810104012547E-2</v>
      </c>
      <c r="AI1215">
        <v>1.4802965285605876</v>
      </c>
      <c r="AJ1215">
        <v>0.1245613436984471</v>
      </c>
      <c r="AK1215">
        <v>17.325084143522066</v>
      </c>
    </row>
    <row r="1216" spans="1:37" x14ac:dyDescent="0.25">
      <c r="A1216" t="str">
        <f>'Pas de restriction 2011'!A1217</f>
        <v>KODAK S.P.A.</v>
      </c>
      <c r="B1216">
        <v>-0.50925910792514317</v>
      </c>
      <c r="C1216">
        <v>-0.12919035452992619</v>
      </c>
      <c r="D1216">
        <v>9.1103075235466777E-2</v>
      </c>
      <c r="E1216">
        <v>9.1103075235466777E-2</v>
      </c>
      <c r="F1216">
        <v>5.0649403016957577E-2</v>
      </c>
      <c r="G1216">
        <v>-0.4440428834476976</v>
      </c>
      <c r="H1216">
        <v>0.56070005017940683</v>
      </c>
      <c r="I1216">
        <v>0.71681924009144793</v>
      </c>
      <c r="J1216">
        <v>0.2784361975036167</v>
      </c>
      <c r="K1216">
        <v>3.07498395190552E-3</v>
      </c>
      <c r="L1216">
        <v>2.9210822765733859E-3</v>
      </c>
      <c r="M1216">
        <v>-5.0049586514675497E-2</v>
      </c>
      <c r="N1216">
        <v>1.3428180325574011</v>
      </c>
      <c r="O1216">
        <v>1.4086729494612951</v>
      </c>
      <c r="P1216">
        <v>0.97105740627067105</v>
      </c>
      <c r="Q1216">
        <v>0.92084940123076542</v>
      </c>
      <c r="R1216">
        <v>1.1001932523209106</v>
      </c>
      <c r="S1216">
        <v>0.10864140122158188</v>
      </c>
      <c r="T1216">
        <v>6.0271594165987354E-2</v>
      </c>
      <c r="U1216">
        <v>3.8964760537761448E-2</v>
      </c>
      <c r="V1216">
        <v>4.0553358601915383E-2</v>
      </c>
      <c r="W1216">
        <v>4.6596571101888064E-2</v>
      </c>
      <c r="X1216">
        <v>19.105084759191552</v>
      </c>
      <c r="Y1216">
        <v>18.895308957056937</v>
      </c>
      <c r="Z1216">
        <v>18.405581217717874</v>
      </c>
      <c r="AA1216">
        <v>18.157231549160752</v>
      </c>
      <c r="AB1216">
        <v>18.486040574645187</v>
      </c>
      <c r="AD1216" t="s">
        <v>1449</v>
      </c>
      <c r="AE1216">
        <v>114108563</v>
      </c>
      <c r="AF1216">
        <v>9.1103075235466777E-2</v>
      </c>
      <c r="AG1216">
        <v>0.56070005017940683</v>
      </c>
      <c r="AH1216">
        <v>3.07498395190552E-3</v>
      </c>
      <c r="AI1216">
        <v>1.3428180325574011</v>
      </c>
      <c r="AJ1216">
        <v>0.10864140122158188</v>
      </c>
      <c r="AK1216">
        <v>19.105084759191552</v>
      </c>
    </row>
    <row r="1217" spans="1:37" x14ac:dyDescent="0.25">
      <c r="A1217" t="str">
        <f>'Pas de restriction 2011'!A1218</f>
        <v>KOFLER S.P.A.</v>
      </c>
      <c r="B1217">
        <v>-4.2174233488619706E-2</v>
      </c>
      <c r="C1217">
        <v>0.1124291289580808</v>
      </c>
      <c r="D1217">
        <v>0.62208693790441005</v>
      </c>
      <c r="E1217">
        <v>9.4533000705138773E-2</v>
      </c>
      <c r="F1217">
        <v>2.5283391620539896E-2</v>
      </c>
      <c r="G1217">
        <v>-0.73254428155303963</v>
      </c>
      <c r="H1217">
        <v>7.4418671296323236E-2</v>
      </c>
      <c r="I1217">
        <v>0.15500714053807355</v>
      </c>
      <c r="J1217">
        <v>1.0829065856451525</v>
      </c>
      <c r="K1217">
        <v>8.9042121857898615E-2</v>
      </c>
      <c r="L1217">
        <v>5.503981173547981E-2</v>
      </c>
      <c r="M1217">
        <v>-0.38186769826400513</v>
      </c>
      <c r="N1217">
        <v>3.1414127807697816</v>
      </c>
      <c r="O1217">
        <v>1.9933437031459147</v>
      </c>
      <c r="P1217">
        <v>3.185332674346026</v>
      </c>
      <c r="Q1217">
        <v>3.2026697831664803</v>
      </c>
      <c r="R1217">
        <v>2.7937820535528068</v>
      </c>
      <c r="S1217">
        <v>6.97012594949111E-2</v>
      </c>
      <c r="T1217">
        <v>5.7160743228694466E-2</v>
      </c>
      <c r="U1217">
        <v>4.8262784228663494E-2</v>
      </c>
      <c r="V1217">
        <v>5.3638193345860508E-2</v>
      </c>
      <c r="W1217">
        <v>5.3020573601072818E-2</v>
      </c>
      <c r="X1217">
        <v>17.810299243486238</v>
      </c>
      <c r="Y1217">
        <v>17.523231491345062</v>
      </c>
      <c r="Z1217">
        <v>17.975669171239677</v>
      </c>
      <c r="AA1217">
        <v>18.177160643680441</v>
      </c>
      <c r="AB1217">
        <v>17.892020435421728</v>
      </c>
      <c r="AD1217" t="s">
        <v>1450</v>
      </c>
      <c r="AE1217">
        <v>20448457</v>
      </c>
      <c r="AF1217">
        <v>9.4533000705138773E-2</v>
      </c>
      <c r="AG1217">
        <v>7.4418671296323236E-2</v>
      </c>
      <c r="AH1217">
        <v>8.9042121857898615E-2</v>
      </c>
      <c r="AI1217">
        <v>3.1414127807697816</v>
      </c>
      <c r="AJ1217">
        <v>6.97012594949111E-2</v>
      </c>
      <c r="AK1217">
        <v>17.810299243486238</v>
      </c>
    </row>
    <row r="1218" spans="1:37" x14ac:dyDescent="0.25">
      <c r="A1218" t="str">
        <f>'Pas de restriction 2011'!A1219</f>
        <v>KOLLMORGEN S.R.L.</v>
      </c>
      <c r="B1218">
        <v>7.0348840980591118E-2</v>
      </c>
      <c r="C1218">
        <v>0.10416203457644466</v>
      </c>
      <c r="D1218">
        <v>4.3212265265557458E-2</v>
      </c>
      <c r="E1218">
        <v>4.3212265265557458E-2</v>
      </c>
      <c r="F1218">
        <v>4.7713342734274952E-2</v>
      </c>
      <c r="G1218">
        <v>0.10416203457644466</v>
      </c>
      <c r="H1218">
        <v>0.73572777522946409</v>
      </c>
      <c r="I1218">
        <v>0.8226345244270955</v>
      </c>
      <c r="J1218">
        <v>0.1181235126953394</v>
      </c>
      <c r="K1218">
        <v>1.828252922452497E-3</v>
      </c>
      <c r="L1218">
        <v>1.1790713153307147E-3</v>
      </c>
      <c r="M1218">
        <v>-0.35508304083602515</v>
      </c>
      <c r="N1218">
        <v>1.9575104445930085</v>
      </c>
      <c r="O1218">
        <v>1.4983451250758701</v>
      </c>
      <c r="P1218">
        <v>1.3147149281595436</v>
      </c>
      <c r="Q1218">
        <v>1.4764932326608757</v>
      </c>
      <c r="R1218">
        <v>1.4298510952987631</v>
      </c>
      <c r="S1218">
        <v>0.52363186288449992</v>
      </c>
      <c r="T1218">
        <v>0.32086276635669908</v>
      </c>
      <c r="U1218">
        <v>0.27229780350686683</v>
      </c>
      <c r="V1218">
        <v>0.32836383398750124</v>
      </c>
      <c r="W1218">
        <v>0.30717480128368907</v>
      </c>
      <c r="X1218">
        <v>17.327311576072429</v>
      </c>
      <c r="Y1218">
        <v>17.291773172507487</v>
      </c>
      <c r="Z1218">
        <v>17.214805264019986</v>
      </c>
      <c r="AA1218">
        <v>17.205473637167728</v>
      </c>
      <c r="AB1218">
        <v>17.237350691231736</v>
      </c>
      <c r="AD1218" t="s">
        <v>1451</v>
      </c>
      <c r="AE1218">
        <v>21582900</v>
      </c>
      <c r="AF1218">
        <v>4.3212265265557458E-2</v>
      </c>
      <c r="AG1218">
        <v>0.73572777522946409</v>
      </c>
      <c r="AH1218">
        <v>1.828252922452497E-3</v>
      </c>
      <c r="AI1218">
        <v>1.9575104445930085</v>
      </c>
      <c r="AJ1218">
        <v>0.52363186288449992</v>
      </c>
      <c r="AK1218">
        <v>17.327311576072429</v>
      </c>
    </row>
    <row r="1219" spans="1:37" x14ac:dyDescent="0.25">
      <c r="A1219" t="str">
        <f>'Pas de restriction 2011'!A1220</f>
        <v>KON.EL.CO. S.P.A. IN FORMA ABBREVIATA K.E.C. S.P.A.</v>
      </c>
      <c r="B1219">
        <v>4.2795311526111941E-2</v>
      </c>
      <c r="C1219">
        <v>-3.9277430594320373E-2</v>
      </c>
      <c r="D1219">
        <v>0.47096281487826169</v>
      </c>
      <c r="E1219">
        <v>0.19573721897874824</v>
      </c>
      <c r="F1219">
        <v>0.18309373241867047</v>
      </c>
      <c r="G1219">
        <v>-6.4594187176280002E-2</v>
      </c>
      <c r="H1219">
        <v>0.28527648164340191</v>
      </c>
      <c r="I1219">
        <v>0.32799712109101398</v>
      </c>
      <c r="J1219">
        <v>0.14975170473748772</v>
      </c>
      <c r="K1219">
        <v>3.7110204822169155E-3</v>
      </c>
      <c r="L1219">
        <v>1.1096473833361313E-3</v>
      </c>
      <c r="M1219">
        <v>-0.70098591784833209</v>
      </c>
      <c r="N1219">
        <v>1.1839776435427312</v>
      </c>
      <c r="O1219">
        <v>1.0816922253398908</v>
      </c>
      <c r="P1219">
        <v>1.0366586242400828</v>
      </c>
      <c r="Q1219">
        <v>0.97156482003510325</v>
      </c>
      <c r="R1219">
        <v>1.0299718898716923</v>
      </c>
      <c r="S1219">
        <v>6.3398395269857313E-2</v>
      </c>
      <c r="T1219">
        <v>6.7054164930355292E-2</v>
      </c>
      <c r="U1219">
        <v>5.6163587073734166E-2</v>
      </c>
      <c r="V1219">
        <v>5.8576845475073983E-2</v>
      </c>
      <c r="W1219">
        <v>6.0598199159721144E-2</v>
      </c>
      <c r="X1219">
        <v>17.133500989346711</v>
      </c>
      <c r="Y1219">
        <v>17.052996809543796</v>
      </c>
      <c r="Z1219">
        <v>17.043552644007097</v>
      </c>
      <c r="AA1219">
        <v>16.98736990874438</v>
      </c>
      <c r="AB1219">
        <v>17.027973120765093</v>
      </c>
      <c r="AD1219" t="s">
        <v>1452</v>
      </c>
      <c r="AE1219">
        <v>23546084</v>
      </c>
      <c r="AF1219">
        <v>0.19573721897874824</v>
      </c>
      <c r="AG1219">
        <v>0.28527648164340191</v>
      </c>
      <c r="AH1219">
        <v>3.7110204822169155E-3</v>
      </c>
      <c r="AI1219">
        <v>1.1839776435427312</v>
      </c>
      <c r="AJ1219">
        <v>6.3398395269857313E-2</v>
      </c>
      <c r="AK1219">
        <v>17.133500989346711</v>
      </c>
    </row>
    <row r="1220" spans="1:37" x14ac:dyDescent="0.25">
      <c r="A1220" t="str">
        <f>'Pas de restriction 2011'!A1221</f>
        <v>KONGSBERG MARITIME S.R.L.</v>
      </c>
      <c r="B1220">
        <v>0.21944681457482867</v>
      </c>
      <c r="C1220">
        <v>0.11691441796642491</v>
      </c>
      <c r="D1220">
        <v>3.2111668918541073E-2</v>
      </c>
      <c r="E1220">
        <v>3.2111668918541073E-2</v>
      </c>
      <c r="F1220">
        <v>3.5865986000082839E-2</v>
      </c>
      <c r="G1220">
        <v>0.11691441796642491</v>
      </c>
      <c r="H1220">
        <v>0.33181131878063258</v>
      </c>
      <c r="I1220">
        <v>0.37579052786669903</v>
      </c>
      <c r="J1220">
        <v>0.13254282357722108</v>
      </c>
      <c r="K1220">
        <v>3.9197947877976673E-3</v>
      </c>
      <c r="L1220">
        <v>2.5043490866917947E-3</v>
      </c>
      <c r="M1220">
        <v>-0.3611019907246571</v>
      </c>
      <c r="N1220">
        <v>2.1215303054351695</v>
      </c>
      <c r="O1220">
        <v>1.4238730556161867</v>
      </c>
      <c r="P1220">
        <v>2.6203030217618934</v>
      </c>
      <c r="Q1220">
        <v>1.5985602479299397</v>
      </c>
      <c r="R1220">
        <v>1.8809121084360065</v>
      </c>
      <c r="S1220">
        <v>0.15231629815551628</v>
      </c>
      <c r="T1220">
        <v>4.8983950659597764E-2</v>
      </c>
      <c r="U1220">
        <v>0.10625395822871529</v>
      </c>
      <c r="V1220">
        <v>4.268744193955603E-2</v>
      </c>
      <c r="W1220">
        <v>6.5975116942623035E-2</v>
      </c>
      <c r="X1220">
        <v>16.979233946262358</v>
      </c>
      <c r="Y1220">
        <v>16.574669946507392</v>
      </c>
      <c r="Z1220">
        <v>17.123563722430614</v>
      </c>
      <c r="AA1220">
        <v>17.267053179752526</v>
      </c>
      <c r="AB1220">
        <v>16.988428949563509</v>
      </c>
      <c r="AD1220" t="s">
        <v>1453</v>
      </c>
      <c r="AE1220">
        <v>11087060</v>
      </c>
      <c r="AF1220">
        <v>3.2111668918541073E-2</v>
      </c>
      <c r="AG1220">
        <v>0.33181131878063258</v>
      </c>
      <c r="AH1220">
        <v>3.9197947877976673E-3</v>
      </c>
      <c r="AI1220">
        <v>2.1215303054351695</v>
      </c>
      <c r="AJ1220">
        <v>0.15231629815551628</v>
      </c>
      <c r="AK1220">
        <v>16.979233946262358</v>
      </c>
    </row>
    <row r="1221" spans="1:37" x14ac:dyDescent="0.25">
      <c r="A1221" t="str">
        <f>'Pas de restriction 2011'!A1222</f>
        <v>KONICA MINOLTA IJ TEXTILE EUROPE S.R.L.</v>
      </c>
      <c r="B1221">
        <v>1.4184929669680242</v>
      </c>
      <c r="C1221">
        <v>-0.88906556227536493</v>
      </c>
      <c r="D1221">
        <v>0.10611232082637875</v>
      </c>
      <c r="E1221">
        <v>2.2371468699469439E-2</v>
      </c>
      <c r="F1221">
        <v>1.1771510646530415E-2</v>
      </c>
      <c r="G1221">
        <v>-0.47381592131188116</v>
      </c>
      <c r="H1221">
        <v>0.24618238051383251</v>
      </c>
      <c r="I1221">
        <v>0.38602587553998552</v>
      </c>
      <c r="J1221">
        <v>0.56804834990331676</v>
      </c>
      <c r="K1221">
        <v>0.10307682870258071</v>
      </c>
      <c r="L1221">
        <v>3.2237994491476109E-2</v>
      </c>
      <c r="M1221">
        <v>-0.68724305067149416</v>
      </c>
      <c r="N1221">
        <v>2.490465195442459</v>
      </c>
      <c r="O1221">
        <v>2.5037148794443338</v>
      </c>
      <c r="P1221">
        <v>4.3383503304837356</v>
      </c>
      <c r="Q1221">
        <v>2.0839836895161139</v>
      </c>
      <c r="R1221">
        <v>2.9753496331480611</v>
      </c>
      <c r="S1221">
        <v>0.14461296869580856</v>
      </c>
      <c r="T1221">
        <v>0.24193886596644401</v>
      </c>
      <c r="U1221">
        <v>0.16542703054132055</v>
      </c>
      <c r="V1221">
        <v>0.39348376222201414</v>
      </c>
      <c r="W1221">
        <v>0.26694988624325955</v>
      </c>
      <c r="X1221">
        <v>15.863875433529813</v>
      </c>
      <c r="Y1221">
        <v>15.647237897051946</v>
      </c>
      <c r="Z1221">
        <v>16.258212921501293</v>
      </c>
      <c r="AA1221">
        <v>16.208790012426711</v>
      </c>
      <c r="AB1221">
        <v>16.038080276993316</v>
      </c>
      <c r="AD1221" t="s">
        <v>1454</v>
      </c>
      <c r="AE1221">
        <v>2494159</v>
      </c>
      <c r="AF1221">
        <v>2.2371468699469439E-2</v>
      </c>
      <c r="AG1221">
        <v>0.24618238051383251</v>
      </c>
      <c r="AH1221">
        <v>0.10307682870258071</v>
      </c>
      <c r="AI1221">
        <v>2.490465195442459</v>
      </c>
      <c r="AJ1221">
        <v>0.14461296869580856</v>
      </c>
      <c r="AK1221">
        <v>15.863875433529813</v>
      </c>
    </row>
    <row r="1222" spans="1:37" x14ac:dyDescent="0.25">
      <c r="A1222" t="str">
        <f>'Pas de restriction 2011'!A1223</f>
        <v>KONTATTO SRL</v>
      </c>
      <c r="B1222">
        <v>1.2306895617784547E-2</v>
      </c>
      <c r="C1222">
        <v>-0.32260918420527002</v>
      </c>
      <c r="D1222">
        <v>4.0698676268547423E-2</v>
      </c>
      <c r="E1222">
        <v>3.3946683460820651E-2</v>
      </c>
      <c r="F1222">
        <v>2.0064368923961313E-2</v>
      </c>
      <c r="G1222">
        <v>-0.40894464853632972</v>
      </c>
      <c r="H1222">
        <v>0.12904874499221985</v>
      </c>
      <c r="I1222">
        <v>0.30285751399853383</v>
      </c>
      <c r="J1222">
        <v>1.3468458683328741</v>
      </c>
      <c r="K1222">
        <v>1.2289912095872876E-2</v>
      </c>
      <c r="L1222">
        <v>1.6611338380706747E-2</v>
      </c>
      <c r="M1222">
        <v>0.3516238563077328</v>
      </c>
      <c r="N1222">
        <v>2.4428778183998059</v>
      </c>
      <c r="O1222">
        <v>2.3771744246434676</v>
      </c>
      <c r="P1222">
        <v>2.120984467419984</v>
      </c>
      <c r="Q1222">
        <v>2.2952923821557869</v>
      </c>
      <c r="R1222">
        <v>2.2644837580730797</v>
      </c>
      <c r="S1222">
        <v>8.9923272191946416E-2</v>
      </c>
      <c r="T1222">
        <v>0.1602385360482205</v>
      </c>
      <c r="U1222">
        <v>0.27189501989866094</v>
      </c>
      <c r="V1222">
        <v>0.23606522983632428</v>
      </c>
      <c r="W1222">
        <v>0.22273292859440189</v>
      </c>
      <c r="X1222">
        <v>16.842560765192079</v>
      </c>
      <c r="Y1222">
        <v>16.990843147425821</v>
      </c>
      <c r="Z1222">
        <v>16.980271384865354</v>
      </c>
      <c r="AA1222">
        <v>16.953711802235951</v>
      </c>
      <c r="AB1222">
        <v>16.974942111509041</v>
      </c>
      <c r="AD1222" t="s">
        <v>1455</v>
      </c>
      <c r="AE1222">
        <v>10068583</v>
      </c>
      <c r="AF1222">
        <v>3.3946683460820651E-2</v>
      </c>
      <c r="AG1222">
        <v>0.12904874499221985</v>
      </c>
      <c r="AH1222">
        <v>1.2289912095872876E-2</v>
      </c>
      <c r="AI1222">
        <v>2.4428778183998059</v>
      </c>
      <c r="AJ1222">
        <v>8.9923272191946416E-2</v>
      </c>
      <c r="AK1222">
        <v>16.842560765192079</v>
      </c>
    </row>
    <row r="1223" spans="1:37" x14ac:dyDescent="0.25">
      <c r="A1223" t="str">
        <f>'Pas de restriction 2011'!A1224</f>
        <v>KORG ITALY S.P.A.</v>
      </c>
      <c r="B1223">
        <v>0.19538671419161335</v>
      </c>
      <c r="C1223">
        <v>0.58112987579444064</v>
      </c>
      <c r="D1223">
        <v>9.2562781914662398E-2</v>
      </c>
      <c r="E1223">
        <v>9.2562781914662398E-2</v>
      </c>
      <c r="F1223">
        <v>0.14225576599520848</v>
      </c>
      <c r="G1223">
        <v>0.53685707206121114</v>
      </c>
      <c r="H1223">
        <v>0.69374757582647595</v>
      </c>
      <c r="I1223">
        <v>0.74339240934754847</v>
      </c>
      <c r="J1223">
        <v>7.1560370444436638E-2</v>
      </c>
      <c r="K1223">
        <v>3.6879516068090853E-2</v>
      </c>
      <c r="L1223">
        <v>9.0948775613242314E-3</v>
      </c>
      <c r="M1223">
        <v>-0.75338945487971398</v>
      </c>
      <c r="N1223">
        <v>1.2515874372962412</v>
      </c>
      <c r="O1223">
        <v>1.7170697969712878</v>
      </c>
      <c r="P1223">
        <v>1.1973654158695253</v>
      </c>
      <c r="Q1223">
        <v>0.94429302896154466</v>
      </c>
      <c r="R1223">
        <v>1.2862427472674527</v>
      </c>
      <c r="S1223">
        <v>0.118306870007977</v>
      </c>
      <c r="T1223">
        <v>0.25834709818069956</v>
      </c>
      <c r="U1223">
        <v>0.19198644733068987</v>
      </c>
      <c r="V1223">
        <v>0.13065471018669383</v>
      </c>
      <c r="W1223">
        <v>0.19366275189936108</v>
      </c>
      <c r="X1223">
        <v>16.202815128551862</v>
      </c>
      <c r="Y1223">
        <v>16.614791477657299</v>
      </c>
      <c r="Z1223">
        <v>16.549025171303846</v>
      </c>
      <c r="AA1223">
        <v>16.21129651681419</v>
      </c>
      <c r="AB1223">
        <v>16.458371055258443</v>
      </c>
      <c r="AD1223" t="s">
        <v>1456</v>
      </c>
      <c r="AE1223">
        <v>9570272</v>
      </c>
      <c r="AF1223">
        <v>9.2562781914662398E-2</v>
      </c>
      <c r="AG1223">
        <v>0.69374757582647595</v>
      </c>
      <c r="AH1223">
        <v>3.6879516068090853E-2</v>
      </c>
      <c r="AI1223">
        <v>1.2515874372962412</v>
      </c>
      <c r="AJ1223">
        <v>0.118306870007977</v>
      </c>
      <c r="AK1223">
        <v>16.202815128551862</v>
      </c>
    </row>
    <row r="1224" spans="1:37" x14ac:dyDescent="0.25">
      <c r="A1224" t="str">
        <f>'Pas de restriction 2011'!A1225</f>
        <v>KOSAN INTERNATIONAL S.R.L.</v>
      </c>
      <c r="B1224">
        <v>0.4774421836599409</v>
      </c>
      <c r="C1224">
        <v>0.3353758381460773</v>
      </c>
      <c r="D1224">
        <v>2.0126386811154664E-2</v>
      </c>
      <c r="E1224">
        <v>2.0126386811154664E-2</v>
      </c>
      <c r="F1224">
        <v>2.1398856144880431E-2</v>
      </c>
      <c r="G1224">
        <v>6.3223933121494311E-2</v>
      </c>
      <c r="H1224">
        <v>0.52761409250684299</v>
      </c>
      <c r="I1224">
        <v>0.6838285537098896</v>
      </c>
      <c r="J1224">
        <v>0.29607712042115431</v>
      </c>
      <c r="K1224">
        <v>0.10574569371745587</v>
      </c>
      <c r="L1224">
        <v>8.0317021142232603E-2</v>
      </c>
      <c r="M1224">
        <v>-0.24047005302330959</v>
      </c>
      <c r="N1224">
        <v>1.8425712565524994</v>
      </c>
      <c r="O1224">
        <v>2.1154918542917458</v>
      </c>
      <c r="P1224">
        <v>1.9250258594223311</v>
      </c>
      <c r="Q1224">
        <v>1.9179700326865419</v>
      </c>
      <c r="R1224">
        <v>1.9861625821335396</v>
      </c>
      <c r="S1224">
        <v>0.20043546614330848</v>
      </c>
      <c r="T1224">
        <v>0.21724812357448794</v>
      </c>
      <c r="U1224">
        <v>0.22903901749651698</v>
      </c>
      <c r="V1224">
        <v>0.26587660776793626</v>
      </c>
      <c r="W1224">
        <v>0.23738791627964706</v>
      </c>
      <c r="X1224">
        <v>16.174461617561548</v>
      </c>
      <c r="Y1224">
        <v>16.309357870646412</v>
      </c>
      <c r="Z1224">
        <v>16.357389678379928</v>
      </c>
      <c r="AA1224">
        <v>16.47567043991506</v>
      </c>
      <c r="AB1224">
        <v>16.3808059963138</v>
      </c>
      <c r="AD1224" t="s">
        <v>1457</v>
      </c>
      <c r="AE1224">
        <v>5723382</v>
      </c>
      <c r="AF1224">
        <v>2.0126386811154664E-2</v>
      </c>
      <c r="AG1224">
        <v>0.52761409250684299</v>
      </c>
      <c r="AH1224">
        <v>0.10574569371745587</v>
      </c>
      <c r="AI1224">
        <v>1.8425712565524994</v>
      </c>
      <c r="AJ1224">
        <v>0.20043546614330848</v>
      </c>
      <c r="AK1224">
        <v>16.174461617561548</v>
      </c>
    </row>
    <row r="1225" spans="1:37" x14ac:dyDescent="0.25">
      <c r="A1225" t="str">
        <f>'Pas de restriction 2011'!A1226</f>
        <v>KROMOSS S.R.L.</v>
      </c>
      <c r="B1225">
        <v>-0.13580376184199691</v>
      </c>
      <c r="C1225">
        <v>-0.12584869679626437</v>
      </c>
      <c r="D1225">
        <v>0.40219255002550713</v>
      </c>
      <c r="E1225">
        <v>9.7065401136330248E-2</v>
      </c>
      <c r="F1225">
        <v>0.10410323747698098</v>
      </c>
      <c r="G1225">
        <v>7.2506127397196418E-2</v>
      </c>
      <c r="H1225">
        <v>0.42963000043125749</v>
      </c>
      <c r="I1225">
        <v>0.5264100235960012</v>
      </c>
      <c r="J1225">
        <v>0.22526365260246509</v>
      </c>
      <c r="K1225">
        <v>0.46166119516556026</v>
      </c>
      <c r="L1225">
        <v>0.50253395883877394</v>
      </c>
      <c r="M1225">
        <v>8.8534111381304112E-2</v>
      </c>
      <c r="N1225">
        <v>0.64480053381177749</v>
      </c>
      <c r="O1225">
        <v>0.56033989791185013</v>
      </c>
      <c r="P1225">
        <v>0.56702108540382923</v>
      </c>
      <c r="Q1225">
        <v>0.52034087770463211</v>
      </c>
      <c r="R1225">
        <v>0.54923395367343719</v>
      </c>
      <c r="S1225">
        <v>8.8110103433956644E-2</v>
      </c>
      <c r="T1225">
        <v>5.1632786187074065E-2</v>
      </c>
      <c r="U1225">
        <v>6.1955339006686296E-2</v>
      </c>
      <c r="V1225">
        <v>5.719131217153367E-2</v>
      </c>
      <c r="W1225">
        <v>5.6926479121764677E-2</v>
      </c>
      <c r="X1225">
        <v>16.828165334844208</v>
      </c>
      <c r="Y1225">
        <v>16.780721457152783</v>
      </c>
      <c r="Z1225">
        <v>16.703215039617493</v>
      </c>
      <c r="AA1225">
        <v>16.604811782586157</v>
      </c>
      <c r="AB1225">
        <v>16.696249426452145</v>
      </c>
      <c r="AD1225" t="s">
        <v>1458</v>
      </c>
      <c r="AE1225">
        <v>34619689</v>
      </c>
      <c r="AF1225">
        <v>9.7065401136330248E-2</v>
      </c>
      <c r="AG1225">
        <v>0.42963000043125749</v>
      </c>
      <c r="AH1225">
        <v>0.46166119516556026</v>
      </c>
      <c r="AI1225">
        <v>0.64480053381177749</v>
      </c>
      <c r="AJ1225">
        <v>8.8110103433956644E-2</v>
      </c>
      <c r="AK1225">
        <v>16.828165334844208</v>
      </c>
    </row>
    <row r="1226" spans="1:37" x14ac:dyDescent="0.25">
      <c r="A1226" t="str">
        <f>'Pas de restriction 2011'!A1227</f>
        <v>KRONA KOBLENZ S.P.A.</v>
      </c>
      <c r="B1226">
        <v>5.9711824413274064E-2</v>
      </c>
      <c r="C1226">
        <v>0.889111226020878</v>
      </c>
      <c r="D1226">
        <v>0.11688733519856725</v>
      </c>
      <c r="E1226">
        <v>9.5582833412402979E-2</v>
      </c>
      <c r="F1226">
        <v>0.16683274298845793</v>
      </c>
      <c r="G1226">
        <v>0.74542579490858085</v>
      </c>
      <c r="H1226">
        <v>0.388936675700507</v>
      </c>
      <c r="I1226">
        <v>0.45098404741656251</v>
      </c>
      <c r="J1226">
        <v>0.1595307812108567</v>
      </c>
      <c r="K1226">
        <v>7.185862489225231E-2</v>
      </c>
      <c r="L1226">
        <v>7.2309558989359327E-2</v>
      </c>
      <c r="M1226">
        <v>6.2752953842794166E-3</v>
      </c>
      <c r="N1226">
        <v>1.9124817853770828</v>
      </c>
      <c r="O1226">
        <v>1.5774130432508937</v>
      </c>
      <c r="P1226">
        <v>1.1862240936853838</v>
      </c>
      <c r="Q1226">
        <v>1.3198422987312286</v>
      </c>
      <c r="R1226">
        <v>1.3611598118891688</v>
      </c>
      <c r="S1226">
        <v>0.39949603665276812</v>
      </c>
      <c r="T1226">
        <v>0.21410052137898078</v>
      </c>
      <c r="U1226">
        <v>7.0514896840292704E-2</v>
      </c>
      <c r="V1226">
        <v>7.4613716559258789E-2</v>
      </c>
      <c r="W1226">
        <v>0.11974304492617743</v>
      </c>
      <c r="X1226">
        <v>16.971937623287982</v>
      </c>
      <c r="Y1226">
        <v>17.005248693510438</v>
      </c>
      <c r="Z1226">
        <v>16.887349618994723</v>
      </c>
      <c r="AA1226">
        <v>16.874661945102918</v>
      </c>
      <c r="AB1226">
        <v>16.922420085869359</v>
      </c>
      <c r="AD1226" t="s">
        <v>1459</v>
      </c>
      <c r="AE1226">
        <v>15393601</v>
      </c>
      <c r="AF1226">
        <v>9.5582833412402979E-2</v>
      </c>
      <c r="AG1226">
        <v>0.388936675700507</v>
      </c>
      <c r="AH1226">
        <v>7.185862489225231E-2</v>
      </c>
      <c r="AI1226">
        <v>1.9124817853770828</v>
      </c>
      <c r="AJ1226">
        <v>0.39949603665276812</v>
      </c>
      <c r="AK1226">
        <v>16.971937623287982</v>
      </c>
    </row>
    <row r="1227" spans="1:37" x14ac:dyDescent="0.25">
      <c r="A1227" t="str">
        <f>'Pas de restriction 2011'!A1228</f>
        <v>KRONOS 2 CERAMICHE SPA</v>
      </c>
      <c r="B1227">
        <v>-0.30345886478940093</v>
      </c>
      <c r="C1227">
        <v>-8.6764395941944059E-2</v>
      </c>
      <c r="D1227">
        <v>0.3532703338027377</v>
      </c>
      <c r="E1227">
        <v>0.3532703338027377</v>
      </c>
      <c r="F1227">
        <v>0.32259257682290066</v>
      </c>
      <c r="G1227">
        <v>-8.6839324008925051E-2</v>
      </c>
      <c r="H1227">
        <v>0.45570363320690205</v>
      </c>
      <c r="I1227">
        <v>0.4639778684080354</v>
      </c>
      <c r="J1227">
        <v>1.8157053396536383E-2</v>
      </c>
      <c r="K1227">
        <v>0.2470986193761614</v>
      </c>
      <c r="L1227">
        <v>2.0493769177045856E-2</v>
      </c>
      <c r="M1227">
        <v>-0.91706238898142967</v>
      </c>
      <c r="N1227">
        <v>0.88336068078032082</v>
      </c>
      <c r="O1227">
        <v>0.98344689992055567</v>
      </c>
      <c r="P1227">
        <v>0.8437431607524265</v>
      </c>
      <c r="Q1227">
        <v>1.0138139493914189</v>
      </c>
      <c r="R1227">
        <v>0.94700133668813358</v>
      </c>
      <c r="S1227">
        <v>0.10105791617407116</v>
      </c>
      <c r="T1227">
        <v>0.13447741124584864</v>
      </c>
      <c r="U1227">
        <v>0.1038122718121615</v>
      </c>
      <c r="V1227">
        <v>0.11738877749255693</v>
      </c>
      <c r="W1227">
        <v>0.11855948685018902</v>
      </c>
      <c r="X1227">
        <v>16.568799991211897</v>
      </c>
      <c r="Y1227">
        <v>16.601468265743009</v>
      </c>
      <c r="Z1227">
        <v>16.451142886095319</v>
      </c>
      <c r="AA1227">
        <v>16.568376942184607</v>
      </c>
      <c r="AB1227">
        <v>16.54032936467431</v>
      </c>
      <c r="AD1227" t="s">
        <v>1460</v>
      </c>
      <c r="AE1227">
        <v>16488271</v>
      </c>
      <c r="AF1227">
        <v>0.3532703338027377</v>
      </c>
      <c r="AG1227">
        <v>0.45570363320690205</v>
      </c>
      <c r="AH1227">
        <v>0.2470986193761614</v>
      </c>
      <c r="AI1227">
        <v>0.88336068078032082</v>
      </c>
      <c r="AJ1227">
        <v>0.10105791617407116</v>
      </c>
      <c r="AK1227">
        <v>16.568799991211897</v>
      </c>
    </row>
    <row r="1228" spans="1:37" x14ac:dyDescent="0.25">
      <c r="A1228" t="str">
        <f>'Pas de restriction 2011'!A1229</f>
        <v>KRONOSAN S.R.L.</v>
      </c>
      <c r="B1228">
        <v>1.0566791858256154E-2</v>
      </c>
      <c r="C1228">
        <v>0.72352695672889045</v>
      </c>
      <c r="D1228">
        <v>0.11920497077427301</v>
      </c>
      <c r="E1228">
        <v>3.8028918705571194E-2</v>
      </c>
      <c r="F1228">
        <v>9.6729783587757769E-3</v>
      </c>
      <c r="G1228">
        <v>-0.74564150946109597</v>
      </c>
      <c r="H1228">
        <v>0.45884471528484883</v>
      </c>
      <c r="I1228">
        <v>0.26671091497935301</v>
      </c>
      <c r="J1228">
        <v>-0.41873381975472895</v>
      </c>
      <c r="K1228">
        <v>7.1572061328309039E-2</v>
      </c>
      <c r="L1228">
        <v>4.2130068905079719E-2</v>
      </c>
      <c r="M1228">
        <v>-0.41136152678592858</v>
      </c>
      <c r="N1228">
        <v>0.91669174917699237</v>
      </c>
      <c r="O1228">
        <v>0.97552871661053786</v>
      </c>
      <c r="P1228">
        <v>0.77880130541026094</v>
      </c>
      <c r="Q1228">
        <v>1.0173374289744264</v>
      </c>
      <c r="R1228">
        <v>0.92388915033174168</v>
      </c>
      <c r="S1228">
        <v>0.25606426001988025</v>
      </c>
      <c r="T1228">
        <v>0.25441923756683504</v>
      </c>
      <c r="U1228">
        <v>0.21540870568165973</v>
      </c>
      <c r="V1228">
        <v>0.26264069545035562</v>
      </c>
      <c r="W1228">
        <v>0.24415621289961678</v>
      </c>
      <c r="X1228">
        <v>17.939776008970234</v>
      </c>
      <c r="Y1228">
        <v>18.089434072253667</v>
      </c>
      <c r="Z1228">
        <v>18.081060930905686</v>
      </c>
      <c r="AA1228">
        <v>18.088164249058135</v>
      </c>
      <c r="AB1228">
        <v>18.086219750739161</v>
      </c>
      <c r="AD1228" t="s">
        <v>1461</v>
      </c>
      <c r="AE1228">
        <v>73603986</v>
      </c>
      <c r="AF1228">
        <v>3.8028918705571194E-2</v>
      </c>
      <c r="AG1228">
        <v>0.45884471528484883</v>
      </c>
      <c r="AH1228">
        <v>7.1572061328309039E-2</v>
      </c>
      <c r="AI1228">
        <v>0.91669174917699237</v>
      </c>
      <c r="AJ1228">
        <v>0.25606426001988025</v>
      </c>
      <c r="AK1228">
        <v>17.939776008970234</v>
      </c>
    </row>
    <row r="1229" spans="1:37" x14ac:dyDescent="0.25">
      <c r="A1229" t="str">
        <f>'Pas de restriction 2011'!A1230</f>
        <v>KSB SERVICE ITALIA S.R.L.</v>
      </c>
      <c r="B1229">
        <v>0.27676661328562358</v>
      </c>
      <c r="C1229">
        <v>-0.48730107392696453</v>
      </c>
      <c r="D1229">
        <v>0.23631430504921955</v>
      </c>
      <c r="E1229">
        <v>0.10038816957895608</v>
      </c>
      <c r="F1229">
        <v>0.12115773619623499</v>
      </c>
      <c r="G1229">
        <v>0.20689257214659629</v>
      </c>
      <c r="H1229">
        <v>0.23946093739282523</v>
      </c>
      <c r="I1229">
        <v>0.47649750465088492</v>
      </c>
      <c r="J1229">
        <v>0.98987571768004701</v>
      </c>
      <c r="K1229">
        <v>7.4871247064683316E-2</v>
      </c>
      <c r="L1229">
        <v>0.11116831079010021</v>
      </c>
      <c r="M1229">
        <v>0.48479309679534083</v>
      </c>
      <c r="N1229">
        <v>3.0006918514234138</v>
      </c>
      <c r="O1229">
        <v>1.7345038570479485</v>
      </c>
      <c r="P1229">
        <v>1.9153409419047287</v>
      </c>
      <c r="Q1229">
        <v>1.8847824881876232</v>
      </c>
      <c r="R1229">
        <v>1.8448757623801002</v>
      </c>
      <c r="S1229">
        <v>0.11896716506699129</v>
      </c>
      <c r="T1229">
        <v>0.17067944073068564</v>
      </c>
      <c r="U1229">
        <v>0.26794239883183452</v>
      </c>
      <c r="V1229">
        <v>0.30410813051782848</v>
      </c>
      <c r="W1229">
        <v>0.24757665669344955</v>
      </c>
      <c r="X1229">
        <v>16.171862648218507</v>
      </c>
      <c r="Y1229">
        <v>16.258355730112314</v>
      </c>
      <c r="Z1229">
        <v>16.413129780681974</v>
      </c>
      <c r="AA1229">
        <v>16.54115834266063</v>
      </c>
      <c r="AB1229">
        <v>16.404214617818305</v>
      </c>
      <c r="AD1229" t="s">
        <v>1462</v>
      </c>
      <c r="AE1229">
        <v>6633441</v>
      </c>
      <c r="AF1229">
        <v>0.10038816957895608</v>
      </c>
      <c r="AG1229">
        <v>0.23946093739282523</v>
      </c>
      <c r="AH1229">
        <v>7.4871247064683316E-2</v>
      </c>
      <c r="AI1229">
        <v>3.0006918514234138</v>
      </c>
      <c r="AJ1229">
        <v>0.11896716506699129</v>
      </c>
      <c r="AK1229">
        <v>16.171862648218507</v>
      </c>
    </row>
    <row r="1230" spans="1:37" x14ac:dyDescent="0.25">
      <c r="A1230" t="str">
        <f>'Pas de restriction 2011'!A1231</f>
        <v>KUEN FALCA S.R.L.</v>
      </c>
      <c r="B1230">
        <v>-9.4153253177299084E-2</v>
      </c>
      <c r="C1230">
        <v>1.1352840911412918</v>
      </c>
      <c r="D1230">
        <v>6.2328523050673407E-2</v>
      </c>
      <c r="E1230">
        <v>6.2240682950501981E-2</v>
      </c>
      <c r="F1230">
        <v>0.13308910369443622</v>
      </c>
      <c r="G1230">
        <v>1.1382976115522017</v>
      </c>
      <c r="H1230">
        <v>0.27811933233632968</v>
      </c>
      <c r="I1230">
        <v>0.14342666080595781</v>
      </c>
      <c r="J1230">
        <v>-0.48429812627152447</v>
      </c>
      <c r="K1230">
        <v>7.2431246470390009E-2</v>
      </c>
      <c r="L1230">
        <v>6.4297469435295934E-2</v>
      </c>
      <c r="M1230">
        <v>-0.11229652161818275</v>
      </c>
      <c r="N1230">
        <v>5.2246543688053722</v>
      </c>
      <c r="O1230">
        <v>4.2881236346719831</v>
      </c>
      <c r="P1230">
        <v>4.9675038906447337</v>
      </c>
      <c r="Q1230">
        <v>7.5481424509178749</v>
      </c>
      <c r="R1230">
        <v>5.6012566587448633</v>
      </c>
      <c r="S1230">
        <v>7.224585005875965E-2</v>
      </c>
      <c r="T1230">
        <v>3.7268413198539969E-2</v>
      </c>
      <c r="U1230">
        <v>2.0429647586088933E-2</v>
      </c>
      <c r="V1230">
        <v>-4.5510816479301296E-2</v>
      </c>
      <c r="W1230">
        <v>4.0624147684425347E-3</v>
      </c>
      <c r="X1230">
        <v>18.7328362757139</v>
      </c>
      <c r="Y1230">
        <v>18.599276761200706</v>
      </c>
      <c r="Z1230">
        <v>18.54471838317637</v>
      </c>
      <c r="AA1230">
        <v>18.856597136180515</v>
      </c>
      <c r="AB1230">
        <v>18.666864093519195</v>
      </c>
      <c r="AD1230" t="s">
        <v>1463</v>
      </c>
      <c r="AE1230">
        <v>27880205</v>
      </c>
      <c r="AF1230">
        <v>6.2240682950501981E-2</v>
      </c>
      <c r="AG1230">
        <v>0.27811933233632968</v>
      </c>
      <c r="AH1230">
        <v>7.2431246470390009E-2</v>
      </c>
      <c r="AI1230">
        <v>5.2246543688053722</v>
      </c>
      <c r="AJ1230">
        <v>7.224585005875965E-2</v>
      </c>
      <c r="AK1230">
        <v>18.7328362757139</v>
      </c>
    </row>
    <row r="1231" spans="1:37" x14ac:dyDescent="0.25">
      <c r="A1231" t="str">
        <f>'Pas de restriction 2011'!A1232</f>
        <v>KYOCERA DOCUMENT SOLUTIONS ITALIA S.P.A.</v>
      </c>
      <c r="B1231">
        <v>0.49249752474601149</v>
      </c>
      <c r="C1231">
        <v>-0.4765050454903258</v>
      </c>
      <c r="D1231">
        <v>0.11788046346155508</v>
      </c>
      <c r="E1231">
        <v>0.11788046346155508</v>
      </c>
      <c r="F1231">
        <v>6.1709827857386088E-2</v>
      </c>
      <c r="G1231">
        <v>-0.4765050454903258</v>
      </c>
      <c r="H1231">
        <v>0.25465360806560183</v>
      </c>
      <c r="I1231">
        <v>0.17240516877770443</v>
      </c>
      <c r="J1231">
        <v>-0.32298163734129859</v>
      </c>
      <c r="K1231">
        <v>0.1880794298911049</v>
      </c>
      <c r="L1231">
        <v>0.38793469145584047</v>
      </c>
      <c r="M1231">
        <v>1.0626109494294442</v>
      </c>
      <c r="N1231">
        <v>1.6366975495136047</v>
      </c>
      <c r="O1231">
        <v>1.5550574224776965</v>
      </c>
      <c r="P1231">
        <v>1.4064000242275609</v>
      </c>
      <c r="Q1231">
        <v>1.1442236088789395</v>
      </c>
      <c r="R1231">
        <v>1.3685603518613991</v>
      </c>
      <c r="S1231">
        <v>0.2038485217084802</v>
      </c>
      <c r="T1231">
        <v>0.13598419694203437</v>
      </c>
      <c r="U1231">
        <v>0.16108657588820322</v>
      </c>
      <c r="V1231">
        <v>0.18752391358811618</v>
      </c>
      <c r="W1231">
        <v>0.16153156213945127</v>
      </c>
      <c r="X1231">
        <v>18.064593627209369</v>
      </c>
      <c r="Y1231">
        <v>18.164691983698049</v>
      </c>
      <c r="Z1231">
        <v>18.26560182177478</v>
      </c>
      <c r="AA1231">
        <v>18.269107316821088</v>
      </c>
      <c r="AB1231">
        <v>18.233133707431307</v>
      </c>
      <c r="AD1231" t="s">
        <v>1464</v>
      </c>
      <c r="AE1231">
        <v>49782770</v>
      </c>
      <c r="AF1231">
        <v>0.11788046346155508</v>
      </c>
      <c r="AG1231">
        <v>0.25465360806560183</v>
      </c>
      <c r="AH1231">
        <v>0.1880794298911049</v>
      </c>
      <c r="AI1231">
        <v>1.6366975495136047</v>
      </c>
      <c r="AJ1231">
        <v>0.2038485217084802</v>
      </c>
      <c r="AK1231">
        <v>18.064593627209369</v>
      </c>
    </row>
    <row r="1232" spans="1:37" x14ac:dyDescent="0.25">
      <c r="A1232" t="str">
        <f>'Pas de restriction 2011'!A1233</f>
        <v>L. MOLTENI &amp; C. DEI FRATELLI ALITTI - SOCIETA' DI ESERCIZIO - S.P.A.</v>
      </c>
      <c r="B1232">
        <v>0.45740824815195397</v>
      </c>
      <c r="C1232">
        <v>8.1832361488193867E-2</v>
      </c>
      <c r="D1232">
        <v>0.50458783138721108</v>
      </c>
      <c r="E1232">
        <v>0.26958198699395636</v>
      </c>
      <c r="F1232">
        <v>0.18643463662881199</v>
      </c>
      <c r="G1232">
        <v>-0.30843066071402025</v>
      </c>
      <c r="H1232">
        <v>0.16141459115778006</v>
      </c>
      <c r="I1232">
        <v>0.14448517364941588</v>
      </c>
      <c r="J1232">
        <v>-0.10488158094590076</v>
      </c>
      <c r="K1232">
        <v>8.6336560853385327E-2</v>
      </c>
      <c r="L1232">
        <v>9.3420472137050639E-2</v>
      </c>
      <c r="M1232">
        <v>8.2049959063056024E-2</v>
      </c>
      <c r="N1232">
        <v>1.4903413581938492</v>
      </c>
      <c r="O1232">
        <v>1.665847615741084</v>
      </c>
      <c r="P1232">
        <v>1.4597718276772145</v>
      </c>
      <c r="Q1232">
        <v>1.3194624266782926</v>
      </c>
      <c r="R1232">
        <v>1.4816939566988638</v>
      </c>
      <c r="S1232">
        <v>0.18148971907498745</v>
      </c>
      <c r="T1232">
        <v>0.16484231360112298</v>
      </c>
      <c r="U1232">
        <v>0.12114173599989979</v>
      </c>
      <c r="V1232">
        <v>0.11299679018812905</v>
      </c>
      <c r="W1232">
        <v>0.13299361326305059</v>
      </c>
      <c r="X1232">
        <v>17.728433498329473</v>
      </c>
      <c r="Y1232">
        <v>17.911864483396627</v>
      </c>
      <c r="Z1232">
        <v>18.006348039672229</v>
      </c>
      <c r="AA1232">
        <v>18.017268337609654</v>
      </c>
      <c r="AB1232">
        <v>17.978493620226171</v>
      </c>
      <c r="AD1232" t="s">
        <v>1465</v>
      </c>
      <c r="AE1232">
        <v>36090145</v>
      </c>
      <c r="AF1232">
        <v>0.26958198699395636</v>
      </c>
      <c r="AG1232">
        <v>0.16141459115778006</v>
      </c>
      <c r="AH1232">
        <v>8.6336560853385327E-2</v>
      </c>
      <c r="AI1232">
        <v>1.4903413581938492</v>
      </c>
      <c r="AJ1232">
        <v>0.18148971907498745</v>
      </c>
      <c r="AK1232">
        <v>17.728433498329473</v>
      </c>
    </row>
    <row r="1233" spans="1:37" x14ac:dyDescent="0.25">
      <c r="A1233" t="str">
        <f>'Pas de restriction 2011'!A1234</f>
        <v>L.I.C.A. S.P.A.</v>
      </c>
      <c r="B1233">
        <v>0.21480772716214075</v>
      </c>
      <c r="C1233">
        <v>0.14278168597790142</v>
      </c>
      <c r="D1233">
        <v>0.1980900348389576</v>
      </c>
      <c r="E1233">
        <v>0.12734088023203474</v>
      </c>
      <c r="F1233">
        <v>0.11226867844132625</v>
      </c>
      <c r="G1233">
        <v>-0.11836106176778906</v>
      </c>
      <c r="H1233">
        <v>0.57340765934564153</v>
      </c>
      <c r="I1233">
        <v>0.52000627604302474</v>
      </c>
      <c r="J1233">
        <v>-9.3129874413531752E-2</v>
      </c>
      <c r="K1233">
        <v>0.41668133484205994</v>
      </c>
      <c r="L1233">
        <v>0.44079229039548568</v>
      </c>
      <c r="M1233">
        <v>5.7864256296876901E-2</v>
      </c>
      <c r="N1233">
        <v>1.0106071153519867</v>
      </c>
      <c r="O1233">
        <v>1.0559232487042205</v>
      </c>
      <c r="P1233">
        <v>1.1187306491625053</v>
      </c>
      <c r="Q1233">
        <v>1.0563518312498008</v>
      </c>
      <c r="R1233">
        <v>1.077001909705509</v>
      </c>
      <c r="S1233">
        <v>5.9650462912858714E-2</v>
      </c>
      <c r="T1233">
        <v>7.366439323554913E-2</v>
      </c>
      <c r="U1233">
        <v>9.8615714001833318E-2</v>
      </c>
      <c r="V1233">
        <v>8.8797900313125483E-2</v>
      </c>
      <c r="W1233">
        <v>8.7026002516835968E-2</v>
      </c>
      <c r="X1233">
        <v>15.977032422277272</v>
      </c>
      <c r="Y1233">
        <v>16.087667164651197</v>
      </c>
      <c r="Z1233">
        <v>16.164157047807329</v>
      </c>
      <c r="AA1233">
        <v>16.167680261376507</v>
      </c>
      <c r="AB1233">
        <v>16.139834824611679</v>
      </c>
      <c r="AD1233" t="s">
        <v>1466</v>
      </c>
      <c r="AE1233">
        <v>9186555</v>
      </c>
      <c r="AF1233">
        <v>0.12734088023203474</v>
      </c>
      <c r="AG1233">
        <v>0.57340765934564153</v>
      </c>
      <c r="AH1233">
        <v>0.41668133484205994</v>
      </c>
      <c r="AI1233">
        <v>1.0106071153519867</v>
      </c>
      <c r="AJ1233">
        <v>5.9650462912858714E-2</v>
      </c>
      <c r="AK1233">
        <v>15.977032422277272</v>
      </c>
    </row>
    <row r="1234" spans="1:37" x14ac:dyDescent="0.25">
      <c r="A1234" t="str">
        <f>'Pas de restriction 2011'!A1235</f>
        <v>L.M. DEI F.LLI MONTICELLI - S.R.L.</v>
      </c>
      <c r="B1234">
        <v>-2.565453693746023E-2</v>
      </c>
      <c r="C1234">
        <v>-0.7895732833220479</v>
      </c>
      <c r="D1234">
        <v>0.58023074613796877</v>
      </c>
      <c r="E1234">
        <v>0.58023074613796877</v>
      </c>
      <c r="F1234">
        <v>0.12209605082541111</v>
      </c>
      <c r="G1234">
        <v>-0.7895732833220479</v>
      </c>
      <c r="H1234">
        <v>0.33387110578680085</v>
      </c>
      <c r="I1234">
        <v>0.55565446465407253</v>
      </c>
      <c r="J1234">
        <v>0.66427838475155521</v>
      </c>
      <c r="K1234">
        <v>0.1771833958251319</v>
      </c>
      <c r="L1234">
        <v>0.10949703502151846</v>
      </c>
      <c r="M1234">
        <v>-0.38201300120929688</v>
      </c>
      <c r="N1234">
        <v>1.6493156200009913</v>
      </c>
      <c r="O1234">
        <v>1.5212992940173424</v>
      </c>
      <c r="P1234">
        <v>1.4470694286419152</v>
      </c>
      <c r="Q1234">
        <v>1.3299963149299194</v>
      </c>
      <c r="R1234">
        <v>1.4327883458630588</v>
      </c>
      <c r="S1234">
        <v>0.23494679650677444</v>
      </c>
      <c r="T1234">
        <v>0.19848697356028788</v>
      </c>
      <c r="U1234">
        <v>0.22895301033577459</v>
      </c>
      <c r="V1234">
        <v>0.16339008850789144</v>
      </c>
      <c r="W1234">
        <v>0.19694335746798464</v>
      </c>
      <c r="X1234">
        <v>17.39906813456281</v>
      </c>
      <c r="Y1234">
        <v>17.375373924389745</v>
      </c>
      <c r="Z1234">
        <v>17.263582810474581</v>
      </c>
      <c r="AA1234">
        <v>17.214394098091912</v>
      </c>
      <c r="AB1234">
        <v>17.284450277652081</v>
      </c>
      <c r="AD1234" t="s">
        <v>1467</v>
      </c>
      <c r="AE1234">
        <v>23110766</v>
      </c>
      <c r="AF1234">
        <v>0.58023074613796877</v>
      </c>
      <c r="AG1234">
        <v>0.33387110578680085</v>
      </c>
      <c r="AH1234">
        <v>0.1771833958251319</v>
      </c>
      <c r="AI1234">
        <v>1.6493156200009913</v>
      </c>
      <c r="AJ1234">
        <v>0.23494679650677444</v>
      </c>
      <c r="AK1234">
        <v>17.39906813456281</v>
      </c>
    </row>
    <row r="1235" spans="1:37" x14ac:dyDescent="0.25">
      <c r="A1235" t="str">
        <f>'Pas de restriction 2011'!A1236</f>
        <v>L.T.M.-- LOGISTICA TERRA MARE S.R.L.</v>
      </c>
      <c r="B1235">
        <v>1.3974485537207655</v>
      </c>
      <c r="C1235">
        <v>0.91908014451290143</v>
      </c>
      <c r="D1235">
        <v>0.13995532432691851</v>
      </c>
      <c r="E1235">
        <v>2.6429360312887661E-3</v>
      </c>
      <c r="F1235">
        <v>3.3244167827110563E-3</v>
      </c>
      <c r="G1235">
        <v>0.25784988488351041</v>
      </c>
      <c r="H1235">
        <v>0.29104099056792904</v>
      </c>
      <c r="I1235">
        <v>0.24605460689363856</v>
      </c>
      <c r="J1235">
        <v>-0.15457061078065099</v>
      </c>
      <c r="K1235">
        <v>8.2793365595722219E-3</v>
      </c>
      <c r="L1235">
        <v>0.12743631453070028</v>
      </c>
      <c r="M1235">
        <v>14.392092544343274</v>
      </c>
      <c r="N1235">
        <v>4.7340206666822269</v>
      </c>
      <c r="O1235">
        <v>4.5504566590080957</v>
      </c>
      <c r="P1235">
        <v>3.1213944799810815</v>
      </c>
      <c r="Q1235">
        <v>2.7020723088750884</v>
      </c>
      <c r="R1235">
        <v>3.457974482621422</v>
      </c>
      <c r="S1235">
        <v>0.23978975424276072</v>
      </c>
      <c r="T1235">
        <v>0.20603631888005852</v>
      </c>
      <c r="U1235">
        <v>0.34315118925124766</v>
      </c>
      <c r="V1235">
        <v>0.15485936400103115</v>
      </c>
      <c r="W1235">
        <v>0.23468229071077915</v>
      </c>
      <c r="X1235">
        <v>16.363213900286794</v>
      </c>
      <c r="Y1235">
        <v>16.522285746583414</v>
      </c>
      <c r="Z1235">
        <v>16.774806259045963</v>
      </c>
      <c r="AA1235">
        <v>16.759583733390578</v>
      </c>
      <c r="AB1235">
        <v>16.685558579673319</v>
      </c>
      <c r="AD1235" t="s">
        <v>1468</v>
      </c>
      <c r="AE1235">
        <v>3292172</v>
      </c>
      <c r="AF1235">
        <v>2.6429360312887661E-3</v>
      </c>
      <c r="AG1235">
        <v>0.29104099056792904</v>
      </c>
      <c r="AH1235">
        <v>8.2793365595722219E-3</v>
      </c>
      <c r="AI1235">
        <v>4.7340206666822269</v>
      </c>
      <c r="AJ1235">
        <v>0.23978975424276072</v>
      </c>
      <c r="AK1235">
        <v>16.363213900286794</v>
      </c>
    </row>
    <row r="1236" spans="1:37" x14ac:dyDescent="0.25">
      <c r="A1236" t="str">
        <f>'Pas de restriction 2011'!A1237</f>
        <v>LA BRIANTINA DI POLI GIOVANNI S.P.A.</v>
      </c>
      <c r="B1236">
        <v>-0.36165816785361948</v>
      </c>
      <c r="C1236">
        <v>-0.52964468737733672</v>
      </c>
      <c r="D1236">
        <v>0.45828354675898819</v>
      </c>
      <c r="E1236">
        <v>0.30857463691340736</v>
      </c>
      <c r="F1236">
        <v>0.21555610090564681</v>
      </c>
      <c r="G1236">
        <v>-0.30144582503021317</v>
      </c>
      <c r="H1236">
        <v>0.16246563234190112</v>
      </c>
      <c r="I1236">
        <v>0.30873783527146786</v>
      </c>
      <c r="J1236">
        <v>0.90032704653341034</v>
      </c>
      <c r="K1236">
        <v>3.7292631151291451E-2</v>
      </c>
      <c r="L1236">
        <v>5.979993591614062E-2</v>
      </c>
      <c r="M1236">
        <v>0.60353222794980332</v>
      </c>
      <c r="N1236">
        <v>1.2613104994141102</v>
      </c>
      <c r="O1236">
        <v>1.0844143775068209</v>
      </c>
      <c r="P1236">
        <v>1.3264222590930022</v>
      </c>
      <c r="Q1236">
        <v>1.3841683310044193</v>
      </c>
      <c r="R1236">
        <v>1.2650016558680808</v>
      </c>
      <c r="S1236">
        <v>5.8297563116859484E-2</v>
      </c>
      <c r="T1236">
        <v>6.620891361354396E-2</v>
      </c>
      <c r="U1236">
        <v>6.7804075549165663E-2</v>
      </c>
      <c r="V1236">
        <v>7.3978126463508403E-2</v>
      </c>
      <c r="W1236">
        <v>6.9330371875406013E-2</v>
      </c>
      <c r="X1236">
        <v>16.674211377963299</v>
      </c>
      <c r="Y1236">
        <v>16.604256791738297</v>
      </c>
      <c r="Z1236">
        <v>16.529772492905114</v>
      </c>
      <c r="AA1236">
        <v>16.491906404688471</v>
      </c>
      <c r="AB1236">
        <v>16.541978563110629</v>
      </c>
      <c r="AD1236" t="s">
        <v>1469</v>
      </c>
      <c r="AE1236">
        <v>14994839</v>
      </c>
      <c r="AF1236">
        <v>0.30857463691340736</v>
      </c>
      <c r="AG1236">
        <v>0.16246563234190112</v>
      </c>
      <c r="AH1236">
        <v>3.7292631151291451E-2</v>
      </c>
      <c r="AI1236">
        <v>1.2613104994141102</v>
      </c>
      <c r="AJ1236">
        <v>5.8297563116859484E-2</v>
      </c>
      <c r="AK1236">
        <v>16.674211377963299</v>
      </c>
    </row>
    <row r="1237" spans="1:37" x14ac:dyDescent="0.25">
      <c r="A1237" t="str">
        <f>'Pas de restriction 2011'!A1238</f>
        <v>LA FABBRICA SPA</v>
      </c>
      <c r="B1237">
        <v>0.3315762757381101</v>
      </c>
      <c r="C1237">
        <v>-4.6874026921493651E-2</v>
      </c>
      <c r="D1237">
        <v>0.51060228035370969</v>
      </c>
      <c r="E1237">
        <v>0.19765463126777449</v>
      </c>
      <c r="F1237">
        <v>0.2005232462672194</v>
      </c>
      <c r="G1237">
        <v>1.4513269843693284E-2</v>
      </c>
      <c r="H1237">
        <v>0.18099110475940922</v>
      </c>
      <c r="I1237">
        <v>0.21877620127146818</v>
      </c>
      <c r="J1237">
        <v>0.20876769917663388</v>
      </c>
      <c r="K1237">
        <v>0.18612783382967668</v>
      </c>
      <c r="L1237">
        <v>0.14876218992811177</v>
      </c>
      <c r="M1237">
        <v>-0.20075258564368056</v>
      </c>
      <c r="N1237">
        <v>0.79063427928867924</v>
      </c>
      <c r="O1237">
        <v>0.96548679188410369</v>
      </c>
      <c r="P1237">
        <v>1.0313489003211667</v>
      </c>
      <c r="Q1237">
        <v>0.96433376552514727</v>
      </c>
      <c r="R1237">
        <v>0.98705648591013917</v>
      </c>
      <c r="S1237">
        <v>5.7188612374087622E-2</v>
      </c>
      <c r="T1237">
        <v>8.2495040363806948E-2</v>
      </c>
      <c r="U1237">
        <v>0.10204878024970958</v>
      </c>
      <c r="V1237">
        <v>0.10632394767652267</v>
      </c>
      <c r="W1237">
        <v>9.6955922763346414E-2</v>
      </c>
      <c r="X1237">
        <v>16.846098840887585</v>
      </c>
      <c r="Y1237">
        <v>17.059562975846401</v>
      </c>
      <c r="Z1237">
        <v>17.202679972837558</v>
      </c>
      <c r="AA1237">
        <v>17.249079707334623</v>
      </c>
      <c r="AB1237">
        <v>17.170440885339527</v>
      </c>
      <c r="AD1237" t="s">
        <v>1470</v>
      </c>
      <c r="AE1237">
        <v>26553863</v>
      </c>
      <c r="AF1237">
        <v>0.19765463126777449</v>
      </c>
      <c r="AG1237">
        <v>0.18099110475940922</v>
      </c>
      <c r="AH1237">
        <v>0.18612783382967668</v>
      </c>
      <c r="AI1237">
        <v>0.79063427928867924</v>
      </c>
      <c r="AJ1237">
        <v>5.7188612374087622E-2</v>
      </c>
      <c r="AK1237">
        <v>16.846098840887585</v>
      </c>
    </row>
    <row r="1238" spans="1:37" x14ac:dyDescent="0.25">
      <c r="A1238" t="str">
        <f>'Pas de restriction 2011'!A1239</f>
        <v>LA FARMACEUTICA S.P.A.</v>
      </c>
      <c r="B1238">
        <v>7.1055142588599685E-2</v>
      </c>
      <c r="C1238">
        <v>-0.10822680431600656</v>
      </c>
      <c r="D1238">
        <v>0.35945020427424856</v>
      </c>
      <c r="E1238">
        <v>1.581759655951142E-2</v>
      </c>
      <c r="F1238">
        <v>1.7798585564063853E-2</v>
      </c>
      <c r="G1238">
        <v>0.12523957082223264</v>
      </c>
      <c r="H1238">
        <v>0.25744735775867228</v>
      </c>
      <c r="I1238">
        <v>0.27027229673817565</v>
      </c>
      <c r="J1238">
        <v>4.9815772401615797E-2</v>
      </c>
      <c r="K1238">
        <v>5.4522075990137323E-2</v>
      </c>
      <c r="L1238">
        <v>4.0516408043601231E-2</v>
      </c>
      <c r="M1238">
        <v>-0.25688067983819296</v>
      </c>
      <c r="N1238">
        <v>2.7666586669500108</v>
      </c>
      <c r="O1238">
        <v>2.8415399195255264</v>
      </c>
      <c r="P1238">
        <v>2.3748244653174995</v>
      </c>
      <c r="Q1238">
        <v>2.4171321643352046</v>
      </c>
      <c r="R1238">
        <v>2.5444988497260765</v>
      </c>
      <c r="S1238">
        <v>3.218290338643371E-2</v>
      </c>
      <c r="T1238">
        <v>3.9377058488474649E-2</v>
      </c>
      <c r="U1238">
        <v>2.9324746073498161E-2</v>
      </c>
      <c r="V1238">
        <v>3.1087364373687511E-2</v>
      </c>
      <c r="W1238">
        <v>3.3263056311886773E-2</v>
      </c>
      <c r="X1238">
        <v>18.666346476124357</v>
      </c>
      <c r="Y1238">
        <v>18.693056837762761</v>
      </c>
      <c r="Z1238">
        <v>18.617341164454746</v>
      </c>
      <c r="AA1238">
        <v>18.560171632204369</v>
      </c>
      <c r="AB1238">
        <v>18.623523211473962</v>
      </c>
      <c r="AD1238" t="s">
        <v>1471</v>
      </c>
      <c r="AE1238">
        <v>46210181</v>
      </c>
      <c r="AF1238">
        <v>1.581759655951142E-2</v>
      </c>
      <c r="AG1238">
        <v>0.25744735775867228</v>
      </c>
      <c r="AH1238">
        <v>5.4522075990137323E-2</v>
      </c>
      <c r="AI1238">
        <v>2.7666586669500108</v>
      </c>
      <c r="AJ1238">
        <v>3.218290338643371E-2</v>
      </c>
      <c r="AK1238">
        <v>18.666346476124357</v>
      </c>
    </row>
    <row r="1239" spans="1:37" x14ac:dyDescent="0.25">
      <c r="A1239" t="str">
        <f>'Pas de restriction 2011'!A1240</f>
        <v>LA FIDUCIARIA - SOCIETA' A RESPONSABILITA' LIMITATA</v>
      </c>
      <c r="B1239">
        <v>0.30364394763985991</v>
      </c>
      <c r="C1239">
        <v>-0.13007794458961106</v>
      </c>
      <c r="D1239">
        <v>4.9743897673868616E-2</v>
      </c>
      <c r="E1239">
        <v>4.2813157312148103E-2</v>
      </c>
      <c r="F1239">
        <v>4.3273313708575852E-2</v>
      </c>
      <c r="G1239">
        <v>1.0748013585468036E-2</v>
      </c>
      <c r="H1239">
        <v>0.46147471981471511</v>
      </c>
      <c r="I1239">
        <v>0.51289026998445952</v>
      </c>
      <c r="J1239">
        <v>0.1114157460031355</v>
      </c>
      <c r="K1239">
        <v>6.6023866240017076E-2</v>
      </c>
      <c r="L1239">
        <v>9.1616542268751308E-2</v>
      </c>
      <c r="M1239">
        <v>0.38762764870050137</v>
      </c>
      <c r="N1239">
        <v>1.718124738782332</v>
      </c>
      <c r="O1239">
        <v>1.4316125608437611</v>
      </c>
      <c r="P1239">
        <v>1.7617710943365741</v>
      </c>
      <c r="Q1239">
        <v>1.2361799634541066</v>
      </c>
      <c r="R1239">
        <v>1.4765212062114805</v>
      </c>
      <c r="S1239">
        <v>0.20330171817216641</v>
      </c>
      <c r="T1239">
        <v>0.16303699116097861</v>
      </c>
      <c r="U1239">
        <v>0.27284405163507319</v>
      </c>
      <c r="V1239">
        <v>0.18544868091691113</v>
      </c>
      <c r="W1239">
        <v>0.20710990790432096</v>
      </c>
      <c r="X1239">
        <v>16.461118669989879</v>
      </c>
      <c r="Y1239">
        <v>16.462869972561215</v>
      </c>
      <c r="Z1239">
        <v>16.644172737636044</v>
      </c>
      <c r="AA1239">
        <v>16.604918171367803</v>
      </c>
      <c r="AB1239">
        <v>16.570653627188353</v>
      </c>
      <c r="AD1239" t="s">
        <v>1472</v>
      </c>
      <c r="AE1239">
        <v>9860707</v>
      </c>
      <c r="AF1239">
        <v>4.2813157312148103E-2</v>
      </c>
      <c r="AG1239">
        <v>0.46147471981471511</v>
      </c>
      <c r="AH1239">
        <v>6.6023866240017076E-2</v>
      </c>
      <c r="AI1239">
        <v>1.718124738782332</v>
      </c>
      <c r="AJ1239">
        <v>0.20330171817216641</v>
      </c>
      <c r="AK1239">
        <v>16.461118669989879</v>
      </c>
    </row>
    <row r="1240" spans="1:37" x14ac:dyDescent="0.25">
      <c r="A1240" t="str">
        <f>'Pas de restriction 2011'!A1241</f>
        <v>LA GIOIOSA - SPA IN SIGLA M.G. SPA</v>
      </c>
      <c r="B1240">
        <v>2.6890537348497258E-2</v>
      </c>
      <c r="C1240">
        <v>-6.0278079763754919E-2</v>
      </c>
      <c r="D1240">
        <v>0.27563579862248522</v>
      </c>
      <c r="E1240">
        <v>5.4833532521906481E-2</v>
      </c>
      <c r="F1240">
        <v>6.5697686568452485E-2</v>
      </c>
      <c r="G1240">
        <v>0.19812974920420601</v>
      </c>
      <c r="H1240">
        <v>0.11573410586083586</v>
      </c>
      <c r="I1240">
        <v>0.14841005204575228</v>
      </c>
      <c r="J1240">
        <v>0.28233636007183144</v>
      </c>
      <c r="K1240">
        <v>6.3482080705920887E-2</v>
      </c>
      <c r="L1240">
        <v>8.728964511876211E-2</v>
      </c>
      <c r="M1240">
        <v>0.37502810475178272</v>
      </c>
      <c r="N1240">
        <v>1.7293332834516457</v>
      </c>
      <c r="O1240">
        <v>1.7497296878838753</v>
      </c>
      <c r="P1240">
        <v>1.8129410218710025</v>
      </c>
      <c r="Q1240">
        <v>1.6784814824902785</v>
      </c>
      <c r="R1240">
        <v>1.7470507307483853</v>
      </c>
      <c r="S1240">
        <v>4.6666021720618268E-2</v>
      </c>
      <c r="T1240">
        <v>4.1060010569363689E-2</v>
      </c>
      <c r="U1240">
        <v>4.0749748076447122E-2</v>
      </c>
      <c r="V1240">
        <v>5.7720959423110736E-2</v>
      </c>
      <c r="W1240">
        <v>4.651023935630718E-2</v>
      </c>
      <c r="X1240">
        <v>17.957984129333049</v>
      </c>
      <c r="Y1240">
        <v>17.999637885274343</v>
      </c>
      <c r="Z1240">
        <v>18.08296281778199</v>
      </c>
      <c r="AA1240">
        <v>18.078927149480318</v>
      </c>
      <c r="AB1240">
        <v>18.053842617512217</v>
      </c>
      <c r="AD1240" t="s">
        <v>1473</v>
      </c>
      <c r="AE1240">
        <v>37512192</v>
      </c>
      <c r="AF1240">
        <v>5.4833532521906481E-2</v>
      </c>
      <c r="AG1240">
        <v>0.11573410586083586</v>
      </c>
      <c r="AH1240">
        <v>6.3482080705920887E-2</v>
      </c>
      <c r="AI1240">
        <v>1.7293332834516457</v>
      </c>
      <c r="AJ1240">
        <v>4.6666021720618268E-2</v>
      </c>
      <c r="AK1240">
        <v>17.957984129333049</v>
      </c>
    </row>
    <row r="1241" spans="1:37" x14ac:dyDescent="0.25">
      <c r="A1241" t="str">
        <f>'Pas de restriction 2011'!A1242</f>
        <v>LA NEF - S.P.A.</v>
      </c>
      <c r="B1241">
        <v>0.27902744710735922</v>
      </c>
      <c r="C1241">
        <v>-0.9372150104096989</v>
      </c>
      <c r="D1241">
        <v>0.19839762609868358</v>
      </c>
      <c r="E1241">
        <v>1.0082937596147415E-2</v>
      </c>
      <c r="F1241">
        <v>1.2456392889346305E-2</v>
      </c>
      <c r="G1241">
        <v>0.23539323441868401</v>
      </c>
      <c r="H1241">
        <v>0.35062789035198194</v>
      </c>
      <c r="I1241">
        <v>0.56702303382636898</v>
      </c>
      <c r="J1241">
        <v>0.61716466210704524</v>
      </c>
      <c r="K1241">
        <v>1.4668484425008219E-2</v>
      </c>
      <c r="L1241">
        <v>2.1128441919385083E-2</v>
      </c>
      <c r="M1241">
        <v>0.44039706538211393</v>
      </c>
      <c r="N1241">
        <v>2.3814747647543766</v>
      </c>
      <c r="O1241">
        <v>2.3440279617910234</v>
      </c>
      <c r="P1241">
        <v>2.2196244489785291</v>
      </c>
      <c r="Q1241">
        <v>2.4593786700492895</v>
      </c>
      <c r="R1241">
        <v>2.3410103602729477</v>
      </c>
      <c r="S1241">
        <v>0.13504167806477521</v>
      </c>
      <c r="T1241">
        <v>0.22103908227870619</v>
      </c>
      <c r="U1241">
        <v>0.27119517133678916</v>
      </c>
      <c r="V1241">
        <v>0.26735432939796006</v>
      </c>
      <c r="W1241">
        <v>0.25319619433781848</v>
      </c>
      <c r="X1241">
        <v>16.697812061000743</v>
      </c>
      <c r="Y1241">
        <v>16.799458569040034</v>
      </c>
      <c r="Z1241">
        <v>16.782744483796016</v>
      </c>
      <c r="AA1241">
        <v>16.995777437710966</v>
      </c>
      <c r="AB1241">
        <v>16.85932683018234</v>
      </c>
      <c r="AD1241" t="s">
        <v>1474</v>
      </c>
      <c r="AE1241">
        <v>8432364</v>
      </c>
      <c r="AF1241">
        <v>1.0082937596147415E-2</v>
      </c>
      <c r="AG1241">
        <v>0.35062789035198194</v>
      </c>
      <c r="AH1241">
        <v>1.4668484425008219E-2</v>
      </c>
      <c r="AI1241">
        <v>2.3814747647543766</v>
      </c>
      <c r="AJ1241">
        <v>0.13504167806477521</v>
      </c>
      <c r="AK1241">
        <v>16.697812061000743</v>
      </c>
    </row>
    <row r="1242" spans="1:37" x14ac:dyDescent="0.25">
      <c r="A1242" t="str">
        <f>'Pas de restriction 2011'!A1243</f>
        <v>LA PETROLIFERA ITALO RUMENA SPA</v>
      </c>
      <c r="B1242">
        <v>-7.2287505709421579E-2</v>
      </c>
      <c r="C1242">
        <v>-0.17591931166691752</v>
      </c>
      <c r="D1242">
        <v>0.14959515010588381</v>
      </c>
      <c r="E1242">
        <v>0.13736245484366566</v>
      </c>
      <c r="F1242">
        <v>0.10742052000483392</v>
      </c>
      <c r="G1242">
        <v>-0.21797757526180733</v>
      </c>
      <c r="H1242">
        <v>0.79482622596852548</v>
      </c>
      <c r="I1242">
        <v>0.81691067536176099</v>
      </c>
      <c r="J1242">
        <v>2.7785255030210884E-2</v>
      </c>
      <c r="K1242">
        <v>0.43478802474774736</v>
      </c>
      <c r="L1242">
        <v>0.40690892977831089</v>
      </c>
      <c r="M1242">
        <v>-6.4121119678057351E-2</v>
      </c>
      <c r="N1242">
        <v>0.17001038130705598</v>
      </c>
      <c r="O1242">
        <v>0.19344350786862102</v>
      </c>
      <c r="P1242">
        <v>0.20768811366739517</v>
      </c>
      <c r="Q1242">
        <v>0.1945522964816723</v>
      </c>
      <c r="R1242">
        <v>0.19856130600589617</v>
      </c>
      <c r="S1242">
        <v>7.1078996803216554E-2</v>
      </c>
      <c r="T1242">
        <v>8.187933397002034E-2</v>
      </c>
      <c r="U1242">
        <v>7.9844914278790813E-2</v>
      </c>
      <c r="V1242">
        <v>7.8325114088031791E-2</v>
      </c>
      <c r="W1242">
        <v>8.0016454112280977E-2</v>
      </c>
      <c r="X1242">
        <v>17.535622194990424</v>
      </c>
      <c r="Y1242">
        <v>17.65683211168465</v>
      </c>
      <c r="Z1242">
        <v>17.612526693120412</v>
      </c>
      <c r="AA1242">
        <v>17.560084879066864</v>
      </c>
      <c r="AB1242">
        <v>17.609814561290644</v>
      </c>
      <c r="AD1242" t="s">
        <v>1475</v>
      </c>
      <c r="AE1242">
        <v>240830000</v>
      </c>
      <c r="AF1242">
        <v>0.13736245484366566</v>
      </c>
      <c r="AG1242">
        <v>0.79482622596852548</v>
      </c>
      <c r="AH1242">
        <v>0.43478802474774736</v>
      </c>
      <c r="AI1242">
        <v>0.17001038130705598</v>
      </c>
      <c r="AJ1242">
        <v>7.1078996803216554E-2</v>
      </c>
      <c r="AK1242">
        <v>17.535622194990424</v>
      </c>
    </row>
    <row r="1243" spans="1:37" x14ac:dyDescent="0.25">
      <c r="A1243" t="str">
        <f>'Pas de restriction 2011'!A1244</f>
        <v>LA PRAIRIE SPA</v>
      </c>
      <c r="B1243">
        <v>-0.13000799526329426</v>
      </c>
      <c r="C1243">
        <v>-0.14710476387843827</v>
      </c>
      <c r="D1243">
        <v>0.15458860281232301</v>
      </c>
      <c r="E1243">
        <v>0.15424651189074279</v>
      </c>
      <c r="F1243">
        <v>0.1307212341451727</v>
      </c>
      <c r="G1243">
        <v>-0.15251740514063433</v>
      </c>
      <c r="H1243">
        <v>0.638837711723094</v>
      </c>
      <c r="I1243">
        <v>0.70831602962286777</v>
      </c>
      <c r="J1243">
        <v>0.10875738333038382</v>
      </c>
      <c r="K1243">
        <v>2.0938714067690534E-2</v>
      </c>
      <c r="L1243">
        <v>1.6107382082427093E-2</v>
      </c>
      <c r="M1243">
        <v>-0.23073680502273175</v>
      </c>
      <c r="N1243">
        <v>1.7865771231262022</v>
      </c>
      <c r="O1243">
        <v>1.4034095061850826</v>
      </c>
      <c r="P1243">
        <v>1.35786888911879</v>
      </c>
      <c r="Q1243">
        <v>1.3640226763054895</v>
      </c>
      <c r="R1243">
        <v>1.3751003572031208</v>
      </c>
      <c r="S1243">
        <v>0.21237604781497987</v>
      </c>
      <c r="T1243">
        <v>0.15839850903351529</v>
      </c>
      <c r="U1243">
        <v>0.14740480139193102</v>
      </c>
      <c r="V1243">
        <v>0.16448099396877133</v>
      </c>
      <c r="W1243">
        <v>0.15676143479807256</v>
      </c>
      <c r="X1243">
        <v>16.607215765295756</v>
      </c>
      <c r="Y1243">
        <v>16.446152433913774</v>
      </c>
      <c r="Z1243">
        <v>16.367795443082223</v>
      </c>
      <c r="AA1243">
        <v>16.320294260383395</v>
      </c>
      <c r="AB1243">
        <v>16.378080712459795</v>
      </c>
      <c r="AD1243" t="s">
        <v>1476</v>
      </c>
      <c r="AE1243">
        <v>9892107</v>
      </c>
      <c r="AF1243">
        <v>0.15424651189074279</v>
      </c>
      <c r="AG1243">
        <v>0.638837711723094</v>
      </c>
      <c r="AH1243">
        <v>2.0938714067690534E-2</v>
      </c>
      <c r="AI1243">
        <v>1.7865771231262022</v>
      </c>
      <c r="AJ1243">
        <v>0.21237604781497987</v>
      </c>
      <c r="AK1243">
        <v>16.607215765295756</v>
      </c>
    </row>
    <row r="1244" spans="1:37" x14ac:dyDescent="0.25">
      <c r="A1244" t="str">
        <f>'Pas de restriction 2011'!A1245</f>
        <v>LA PRENSA ETICHETTE ITALIA S.R.L.</v>
      </c>
      <c r="B1244">
        <v>1.2750125207416556</v>
      </c>
      <c r="C1244">
        <v>0.27084046327207462</v>
      </c>
      <c r="D1244">
        <v>0.49900636107145468</v>
      </c>
      <c r="E1244">
        <v>0.13119222214894941</v>
      </c>
      <c r="F1244">
        <v>0.21818068339602076</v>
      </c>
      <c r="G1244">
        <v>0.66306111614077845</v>
      </c>
      <c r="H1244">
        <v>0.13947224950149725</v>
      </c>
      <c r="I1244">
        <v>0.15017978401892557</v>
      </c>
      <c r="J1244">
        <v>7.6771791920609747E-2</v>
      </c>
      <c r="K1244">
        <v>5.2870502558508843E-2</v>
      </c>
      <c r="L1244">
        <v>0.21176552720324104</v>
      </c>
      <c r="M1244">
        <v>3.0053624791799911</v>
      </c>
      <c r="N1244">
        <v>1.9966776991882738</v>
      </c>
      <c r="O1244">
        <v>2.2043539505242076</v>
      </c>
      <c r="P1244">
        <v>1.6199111698169448</v>
      </c>
      <c r="Q1244">
        <v>1.1264837209463558</v>
      </c>
      <c r="R1244">
        <v>1.6502496137625027</v>
      </c>
      <c r="S1244">
        <v>0.16725960252210234</v>
      </c>
      <c r="T1244">
        <v>0.20676502256307949</v>
      </c>
      <c r="U1244">
        <v>0.14716307032210191</v>
      </c>
      <c r="V1244">
        <v>5.8583810522811045E-2</v>
      </c>
      <c r="W1244">
        <v>0.13750396780266413</v>
      </c>
      <c r="X1244">
        <v>16.0381695864817</v>
      </c>
      <c r="Y1244">
        <v>16.225258311776638</v>
      </c>
      <c r="Z1244">
        <v>16.328944896054235</v>
      </c>
      <c r="AA1244">
        <v>16.429130878351863</v>
      </c>
      <c r="AB1244">
        <v>16.327778028727579</v>
      </c>
      <c r="AD1244" t="s">
        <v>1477</v>
      </c>
      <c r="AE1244">
        <v>5049621</v>
      </c>
      <c r="AF1244">
        <v>0.13119222214894941</v>
      </c>
      <c r="AG1244">
        <v>0.13947224950149725</v>
      </c>
      <c r="AH1244">
        <v>5.2870502558508843E-2</v>
      </c>
      <c r="AI1244">
        <v>1.9966776991882738</v>
      </c>
      <c r="AJ1244">
        <v>0.16725960252210234</v>
      </c>
      <c r="AK1244">
        <v>16.0381695864817</v>
      </c>
    </row>
    <row r="1245" spans="1:37" x14ac:dyDescent="0.25">
      <c r="A1245" t="str">
        <f>'Pas de restriction 2011'!A1246</f>
        <v>LA ROSA S.R.L.</v>
      </c>
      <c r="B1245">
        <v>0.15757446428348248</v>
      </c>
      <c r="C1245">
        <v>-0.11507942479804543</v>
      </c>
      <c r="D1245">
        <v>5.0599653479027056E-2</v>
      </c>
      <c r="E1245">
        <v>5.0529756782641176E-2</v>
      </c>
      <c r="F1245">
        <v>4.4715759256711868E-2</v>
      </c>
      <c r="G1245">
        <v>-0.11506086504510209</v>
      </c>
      <c r="H1245">
        <v>0.25791541512234312</v>
      </c>
      <c r="I1245">
        <v>0.26871243118048072</v>
      </c>
      <c r="J1245">
        <v>4.1862624042909552E-2</v>
      </c>
      <c r="K1245">
        <v>1.8688031293969922E-2</v>
      </c>
      <c r="L1245">
        <v>4.4943958011429135E-2</v>
      </c>
      <c r="M1245">
        <v>1.404959479382466</v>
      </c>
      <c r="N1245">
        <v>3.8309690980175608</v>
      </c>
      <c r="O1245">
        <v>3.7665245125245468</v>
      </c>
      <c r="P1245">
        <v>2.7161582905916153</v>
      </c>
      <c r="Q1245">
        <v>3.4902962233518751</v>
      </c>
      <c r="R1245">
        <v>3.3243263421560125</v>
      </c>
      <c r="S1245">
        <v>0.41058532960014799</v>
      </c>
      <c r="T1245">
        <v>0.33399897207110085</v>
      </c>
      <c r="U1245">
        <v>0.12868621731541907</v>
      </c>
      <c r="V1245">
        <v>6.558770038768974E-2</v>
      </c>
      <c r="W1245">
        <v>0.17609096325806992</v>
      </c>
      <c r="X1245">
        <v>16.945175643563232</v>
      </c>
      <c r="Y1245">
        <v>17.010537034594758</v>
      </c>
      <c r="Z1245">
        <v>16.886413752827032</v>
      </c>
      <c r="AA1245">
        <v>16.794662941620839</v>
      </c>
      <c r="AB1245">
        <v>16.897204576347544</v>
      </c>
      <c r="AD1245" t="s">
        <v>247</v>
      </c>
      <c r="AE1245">
        <v>6480993</v>
      </c>
      <c r="AF1245">
        <v>5.0529756782641176E-2</v>
      </c>
      <c r="AG1245">
        <v>0.25791541512234312</v>
      </c>
      <c r="AH1245">
        <v>1.8688031293969922E-2</v>
      </c>
      <c r="AI1245">
        <v>3.8309690980175608</v>
      </c>
      <c r="AJ1245">
        <v>0.41058532960014799</v>
      </c>
      <c r="AK1245">
        <v>16.945175643563232</v>
      </c>
    </row>
    <row r="1246" spans="1:37" x14ac:dyDescent="0.25">
      <c r="A1246" t="str">
        <f>'Pas de restriction 2011'!A1247</f>
        <v>LA SAN MARCO S.P.A.</v>
      </c>
      <c r="B1246">
        <v>2.2753321919590095E-2</v>
      </c>
      <c r="C1246">
        <v>0.32355240110665034</v>
      </c>
      <c r="D1246">
        <v>0.16193161499511488</v>
      </c>
      <c r="E1246">
        <v>7.1339066633300877E-2</v>
      </c>
      <c r="F1246">
        <v>5.889843045445501E-2</v>
      </c>
      <c r="G1246">
        <v>-0.17438742565547685</v>
      </c>
      <c r="H1246">
        <v>0.68032979276044936</v>
      </c>
      <c r="I1246">
        <v>0.65379701982733451</v>
      </c>
      <c r="J1246">
        <v>-3.8999869203813167E-2</v>
      </c>
      <c r="K1246">
        <v>0.2342832838214732</v>
      </c>
      <c r="L1246">
        <v>0.24806377926101641</v>
      </c>
      <c r="M1246">
        <v>5.8819798044337304E-2</v>
      </c>
      <c r="N1246">
        <v>0.64329680811515244</v>
      </c>
      <c r="O1246">
        <v>0.64376270315760964</v>
      </c>
      <c r="P1246">
        <v>0.64976962320497555</v>
      </c>
      <c r="Q1246">
        <v>0.63013031161581212</v>
      </c>
      <c r="R1246">
        <v>0.64122087932613248</v>
      </c>
      <c r="S1246">
        <v>0.11957170965580381</v>
      </c>
      <c r="T1246">
        <v>0.10658599413125475</v>
      </c>
      <c r="U1246">
        <v>0.11298919369461247</v>
      </c>
      <c r="V1246">
        <v>9.7638662724674641E-2</v>
      </c>
      <c r="W1246">
        <v>0.10573795018351395</v>
      </c>
      <c r="X1246">
        <v>16.818668095884526</v>
      </c>
      <c r="Y1246">
        <v>16.78525998193</v>
      </c>
      <c r="Z1246">
        <v>16.793374489285974</v>
      </c>
      <c r="AA1246">
        <v>16.801814877702451</v>
      </c>
      <c r="AB1246">
        <v>16.793483116306145</v>
      </c>
      <c r="AD1246" t="s">
        <v>1478</v>
      </c>
      <c r="AE1246">
        <v>30270525</v>
      </c>
      <c r="AF1246">
        <v>7.1339066633300877E-2</v>
      </c>
      <c r="AG1246">
        <v>0.68032979276044936</v>
      </c>
      <c r="AH1246">
        <v>0.2342832838214732</v>
      </c>
      <c r="AI1246">
        <v>0.64329680811515244</v>
      </c>
      <c r="AJ1246">
        <v>0.11957170965580381</v>
      </c>
      <c r="AK1246">
        <v>16.818668095884526</v>
      </c>
    </row>
    <row r="1247" spans="1:37" x14ac:dyDescent="0.25">
      <c r="A1247" t="str">
        <f>'Pas de restriction 2011'!A1248</f>
        <v>LA SORGENTE S.P.A.</v>
      </c>
      <c r="B1247">
        <v>0.21773539346953177</v>
      </c>
      <c r="C1247">
        <v>-0.33730628647510003</v>
      </c>
      <c r="D1247">
        <v>0.23631408661079789</v>
      </c>
      <c r="E1247">
        <v>0.21647573398527406</v>
      </c>
      <c r="F1247">
        <v>0.13934170353807557</v>
      </c>
      <c r="G1247">
        <v>-0.35631721406910949</v>
      </c>
      <c r="H1247">
        <v>0.52924508525134939</v>
      </c>
      <c r="I1247">
        <v>0.59277422706469118</v>
      </c>
      <c r="J1247">
        <v>0.12003728250621448</v>
      </c>
      <c r="K1247">
        <v>0.260772465821968</v>
      </c>
      <c r="L1247">
        <v>0.31010560230002915</v>
      </c>
      <c r="M1247">
        <v>0.18918077229726155</v>
      </c>
      <c r="N1247">
        <v>1.1355639548653587</v>
      </c>
      <c r="O1247">
        <v>1.1680936613934751</v>
      </c>
      <c r="P1247">
        <v>1.391923930872202</v>
      </c>
      <c r="Q1247">
        <v>1.2715172528216327</v>
      </c>
      <c r="R1247">
        <v>1.27717828169577</v>
      </c>
      <c r="S1247">
        <v>0.22543256204057599</v>
      </c>
      <c r="T1247">
        <v>0.18299043270860782</v>
      </c>
      <c r="U1247">
        <v>0.25752202019028853</v>
      </c>
      <c r="V1247">
        <v>0.23258427869364126</v>
      </c>
      <c r="W1247">
        <v>0.22436557719751252</v>
      </c>
      <c r="X1247">
        <v>16.16232820689644</v>
      </c>
      <c r="Y1247">
        <v>16.184560877306783</v>
      </c>
      <c r="Z1247">
        <v>16.303115397695009</v>
      </c>
      <c r="AA1247">
        <v>16.402440034518435</v>
      </c>
      <c r="AB1247">
        <v>16.296705436506741</v>
      </c>
      <c r="AD1247" t="s">
        <v>1479</v>
      </c>
      <c r="AE1247">
        <v>9149298</v>
      </c>
      <c r="AF1247">
        <v>0.21647573398527406</v>
      </c>
      <c r="AG1247">
        <v>0.52924508525134939</v>
      </c>
      <c r="AH1247">
        <v>0.260772465821968</v>
      </c>
      <c r="AI1247">
        <v>1.1355639548653587</v>
      </c>
      <c r="AJ1247">
        <v>0.22543256204057599</v>
      </c>
      <c r="AK1247">
        <v>16.16232820689644</v>
      </c>
    </row>
    <row r="1248" spans="1:37" x14ac:dyDescent="0.25">
      <c r="A1248" t="str">
        <f>'Pas de restriction 2011'!A1249</f>
        <v>LABOCOS S.R.L. CON UNICO SOCIO</v>
      </c>
      <c r="B1248">
        <v>-0.27951822067649451</v>
      </c>
      <c r="C1248">
        <v>0.28688888749696667</v>
      </c>
      <c r="D1248">
        <v>0.10218807863594101</v>
      </c>
      <c r="E1248">
        <v>0.10218807863594101</v>
      </c>
      <c r="F1248">
        <v>0.12514051791862663</v>
      </c>
      <c r="G1248">
        <v>0.22460975476852654</v>
      </c>
      <c r="H1248">
        <v>0.71493253958423375</v>
      </c>
      <c r="I1248">
        <v>0.58020056037495971</v>
      </c>
      <c r="J1248">
        <v>-0.18845411524789024</v>
      </c>
      <c r="K1248">
        <v>1.7986471880210332E-2</v>
      </c>
      <c r="L1248">
        <v>2.0653640921981797E-2</v>
      </c>
      <c r="M1248">
        <v>0.14828750516136663</v>
      </c>
      <c r="N1248">
        <v>0.76842437615262382</v>
      </c>
      <c r="O1248">
        <v>0.67539716479835421</v>
      </c>
      <c r="P1248">
        <v>0.6939340489215382</v>
      </c>
      <c r="Q1248">
        <v>0.98726116476661663</v>
      </c>
      <c r="R1248">
        <v>0.78553079282883631</v>
      </c>
      <c r="S1248">
        <v>5.6916878358457899E-2</v>
      </c>
      <c r="T1248">
        <v>3.7192568800838967E-2</v>
      </c>
      <c r="U1248">
        <v>4.8851820087395394E-2</v>
      </c>
      <c r="V1248">
        <v>2.474213899933916E-2</v>
      </c>
      <c r="W1248">
        <v>3.6928842629191175E-2</v>
      </c>
      <c r="X1248">
        <v>18.04239183494952</v>
      </c>
      <c r="Y1248">
        <v>17.917208335578295</v>
      </c>
      <c r="Z1248">
        <v>17.970818711996969</v>
      </c>
      <c r="AA1248">
        <v>17.925099613517798</v>
      </c>
      <c r="AB1248">
        <v>17.937708887031022</v>
      </c>
      <c r="AD1248" t="s">
        <v>248</v>
      </c>
      <c r="AE1248">
        <v>89492259</v>
      </c>
      <c r="AF1248">
        <v>0.10218807863594101</v>
      </c>
      <c r="AG1248">
        <v>0.71493253958423375</v>
      </c>
      <c r="AH1248">
        <v>1.7986471880210332E-2</v>
      </c>
      <c r="AI1248">
        <v>0.76842437615262382</v>
      </c>
      <c r="AJ1248">
        <v>5.6916878358457899E-2</v>
      </c>
      <c r="AK1248">
        <v>18.04239183494952</v>
      </c>
    </row>
    <row r="1249" spans="1:37" x14ac:dyDescent="0.25">
      <c r="A1249" t="str">
        <f>'Pas de restriction 2011'!A1250</f>
        <v>LABORATORI DERIVATI ORGANICI S.P.A.</v>
      </c>
      <c r="B1249">
        <v>0.14695384305123191</v>
      </c>
      <c r="C1249">
        <v>-0.15438770760240131</v>
      </c>
      <c r="D1249">
        <v>0.38799011306375708</v>
      </c>
      <c r="E1249">
        <v>0.1405317034406269</v>
      </c>
      <c r="F1249">
        <v>6.3844325796538842E-2</v>
      </c>
      <c r="G1249">
        <v>-0.54569450000645325</v>
      </c>
      <c r="H1249">
        <v>0.15899182581032689</v>
      </c>
      <c r="I1249">
        <v>0.41439812258933273</v>
      </c>
      <c r="J1249">
        <v>1.6064114961715006</v>
      </c>
      <c r="K1249">
        <v>0.16200375933862485</v>
      </c>
      <c r="L1249">
        <v>0.3173245041668879</v>
      </c>
      <c r="M1249">
        <v>0.95874778130060079</v>
      </c>
      <c r="N1249">
        <v>1.363982294564279</v>
      </c>
      <c r="O1249">
        <v>1.207689151358815</v>
      </c>
      <c r="P1249">
        <v>1.4819062349615415</v>
      </c>
      <c r="Q1249">
        <v>1.2068077910822372</v>
      </c>
      <c r="R1249">
        <v>1.2988010591341981</v>
      </c>
      <c r="S1249">
        <v>0.12857810776540965</v>
      </c>
      <c r="T1249">
        <v>9.6444298604687687E-2</v>
      </c>
      <c r="U1249">
        <v>0.26015528934722987</v>
      </c>
      <c r="V1249">
        <v>0.24264728884478473</v>
      </c>
      <c r="W1249">
        <v>0.1997489589322341</v>
      </c>
      <c r="X1249">
        <v>17.169176333140918</v>
      </c>
      <c r="Y1249">
        <v>17.160535181045169</v>
      </c>
      <c r="Z1249">
        <v>17.274235252081581</v>
      </c>
      <c r="AA1249">
        <v>17.268502031927103</v>
      </c>
      <c r="AB1249">
        <v>17.234424155017951</v>
      </c>
      <c r="AD1249" t="s">
        <v>1480</v>
      </c>
      <c r="AE1249">
        <v>23483918</v>
      </c>
      <c r="AF1249">
        <v>0.1405317034406269</v>
      </c>
      <c r="AG1249">
        <v>0.15899182581032689</v>
      </c>
      <c r="AH1249">
        <v>0.16200375933862485</v>
      </c>
      <c r="AI1249">
        <v>1.363982294564279</v>
      </c>
      <c r="AJ1249">
        <v>0.12857810776540965</v>
      </c>
      <c r="AK1249">
        <v>17.169176333140918</v>
      </c>
    </row>
    <row r="1250" spans="1:37" x14ac:dyDescent="0.25">
      <c r="A1250" t="str">
        <f>'Pas de restriction 2011'!A1251</f>
        <v>LABORATORI GUIDOTTI S.P.A.</v>
      </c>
      <c r="B1250">
        <v>-0.62337707272849185</v>
      </c>
      <c r="C1250">
        <v>1.6412130783372636</v>
      </c>
      <c r="D1250">
        <v>7.7097427626682119E-2</v>
      </c>
      <c r="E1250">
        <v>7.7080365782735319E-2</v>
      </c>
      <c r="F1250">
        <v>0.2036244173029198</v>
      </c>
      <c r="G1250">
        <v>1.6417157629592904</v>
      </c>
      <c r="H1250">
        <v>0.76427922468093079</v>
      </c>
      <c r="I1250">
        <v>0.24597282099503742</v>
      </c>
      <c r="J1250">
        <v>-0.67816366970105002</v>
      </c>
      <c r="K1250">
        <v>1.4308631653727066E-2</v>
      </c>
      <c r="L1250">
        <v>1.9709800258583904E-2</v>
      </c>
      <c r="M1250">
        <v>0.37747624899198234</v>
      </c>
      <c r="N1250">
        <v>0.96637619646629169</v>
      </c>
      <c r="O1250">
        <v>0.71699717701346477</v>
      </c>
      <c r="P1250">
        <v>0.44991932181431227</v>
      </c>
      <c r="Q1250">
        <v>1.3923589288319709</v>
      </c>
      <c r="R1250">
        <v>0.85309180921991601</v>
      </c>
      <c r="S1250">
        <v>0.33675808741113555</v>
      </c>
      <c r="T1250">
        <v>0.20082098953605337</v>
      </c>
      <c r="U1250">
        <v>7.9213220064345766E-2</v>
      </c>
      <c r="V1250">
        <v>0.32142530752771037</v>
      </c>
      <c r="W1250">
        <v>0.20048650570936985</v>
      </c>
      <c r="X1250">
        <v>19.387865528127556</v>
      </c>
      <c r="Y1250">
        <v>19.305716442478047</v>
      </c>
      <c r="Z1250">
        <v>18.994017064834853</v>
      </c>
      <c r="AA1250">
        <v>18.997700323492587</v>
      </c>
      <c r="AB1250">
        <v>19.099144610268496</v>
      </c>
      <c r="AD1250" t="s">
        <v>1481</v>
      </c>
      <c r="AE1250">
        <v>337947060</v>
      </c>
      <c r="AF1250">
        <v>7.7080365782735319E-2</v>
      </c>
      <c r="AG1250">
        <v>0.76427922468093079</v>
      </c>
      <c r="AH1250">
        <v>1.4308631653727066E-2</v>
      </c>
      <c r="AI1250">
        <v>0.96637619646629169</v>
      </c>
      <c r="AJ1250">
        <v>0.33675808741113555</v>
      </c>
      <c r="AK1250">
        <v>19.387865528127556</v>
      </c>
    </row>
    <row r="1251" spans="1:37" x14ac:dyDescent="0.25">
      <c r="A1251" t="str">
        <f>'Pas de restriction 2011'!A1252</f>
        <v>LABORATORIO FARMACEUTICO S.I.T. SPECIALITA' IGIENICO TERAPEUTI- CHE S.R.L.</v>
      </c>
      <c r="B1251">
        <v>0.65382544681162158</v>
      </c>
      <c r="C1251">
        <v>1.9595878141804739</v>
      </c>
      <c r="D1251">
        <v>3.0325971732490419E-2</v>
      </c>
      <c r="E1251">
        <v>3.0325971732490419E-2</v>
      </c>
      <c r="F1251">
        <v>8.9752376392660163E-2</v>
      </c>
      <c r="G1251">
        <v>1.9595878141804739</v>
      </c>
      <c r="H1251">
        <v>0.8887507993693875</v>
      </c>
      <c r="I1251">
        <v>0.80200533646904959</v>
      </c>
      <c r="J1251">
        <v>-9.7603808583787602E-2</v>
      </c>
      <c r="K1251">
        <v>0.11592132308751733</v>
      </c>
      <c r="L1251">
        <v>7.1465852578260033E-2</v>
      </c>
      <c r="M1251">
        <v>-0.38349692123246965</v>
      </c>
      <c r="N1251">
        <v>0.5560325633491825</v>
      </c>
      <c r="O1251">
        <v>0.60699874921045693</v>
      </c>
      <c r="P1251">
        <v>0.49377717018289941</v>
      </c>
      <c r="Q1251">
        <v>0.52308753168682187</v>
      </c>
      <c r="R1251">
        <v>0.54128781702672601</v>
      </c>
      <c r="S1251">
        <v>0.20371450730550708</v>
      </c>
      <c r="T1251">
        <v>0.19899873456927206</v>
      </c>
      <c r="U1251">
        <v>0.19061982933152602</v>
      </c>
      <c r="V1251">
        <v>0.17772032063180387</v>
      </c>
      <c r="W1251">
        <v>0.18911296151086732</v>
      </c>
      <c r="X1251">
        <v>17.662696480356349</v>
      </c>
      <c r="Y1251">
        <v>17.715831439846017</v>
      </c>
      <c r="Z1251">
        <v>17.781522969003557</v>
      </c>
      <c r="AA1251">
        <v>17.774138446335073</v>
      </c>
      <c r="AB1251">
        <v>17.757164285061549</v>
      </c>
      <c r="AD1251" t="s">
        <v>1482</v>
      </c>
      <c r="AE1251">
        <v>81414176</v>
      </c>
      <c r="AF1251">
        <v>3.0325971732490419E-2</v>
      </c>
      <c r="AG1251">
        <v>0.8887507993693875</v>
      </c>
      <c r="AH1251">
        <v>0.11592132308751733</v>
      </c>
      <c r="AI1251">
        <v>0.5560325633491825</v>
      </c>
      <c r="AJ1251">
        <v>0.20371450730550708</v>
      </c>
      <c r="AK1251">
        <v>17.662696480356349</v>
      </c>
    </row>
    <row r="1252" spans="1:37" x14ac:dyDescent="0.25">
      <c r="A1252" t="str">
        <f>'Pas de restriction 2011'!A1253</f>
        <v>LABOR-LEGNO S.P.A.</v>
      </c>
      <c r="B1252">
        <v>-0.23892517627578894</v>
      </c>
      <c r="C1252">
        <v>-9.881913437503359E-2</v>
      </c>
      <c r="D1252">
        <v>0.18474000077419692</v>
      </c>
      <c r="E1252">
        <v>0.16376353858802736</v>
      </c>
      <c r="F1252">
        <v>0.14670885186811741</v>
      </c>
      <c r="G1252">
        <v>-0.10414214828865946</v>
      </c>
      <c r="H1252">
        <v>0.70112844318210343</v>
      </c>
      <c r="I1252">
        <v>0.67651901213349241</v>
      </c>
      <c r="J1252">
        <v>-3.5099747111841578E-2</v>
      </c>
      <c r="K1252">
        <v>0.42208391295257336</v>
      </c>
      <c r="L1252">
        <v>8.2832253549112986E-2</v>
      </c>
      <c r="M1252">
        <v>-0.80375406167536101</v>
      </c>
      <c r="N1252">
        <v>0.85009747563476823</v>
      </c>
      <c r="O1252">
        <v>0.92671925145392198</v>
      </c>
      <c r="P1252">
        <v>1.0483803655411217</v>
      </c>
      <c r="Q1252">
        <v>1.0058647081990146</v>
      </c>
      <c r="R1252">
        <v>0.99365477506468614</v>
      </c>
      <c r="S1252">
        <v>0.1229510567643286</v>
      </c>
      <c r="T1252">
        <v>0.10377923082512595</v>
      </c>
      <c r="U1252">
        <v>9.2448459872873021E-2</v>
      </c>
      <c r="V1252">
        <v>9.4149694594424752E-2</v>
      </c>
      <c r="W1252">
        <v>9.6792461764141247E-2</v>
      </c>
      <c r="X1252">
        <v>16.445370506759758</v>
      </c>
      <c r="Y1252">
        <v>16.549456744873758</v>
      </c>
      <c r="Z1252">
        <v>16.426161799279349</v>
      </c>
      <c r="AA1252">
        <v>16.37158550018319</v>
      </c>
      <c r="AB1252">
        <v>16.449068014778764</v>
      </c>
      <c r="AD1252" t="s">
        <v>1483</v>
      </c>
      <c r="AE1252">
        <v>16610761</v>
      </c>
      <c r="AF1252">
        <v>0.16376353858802736</v>
      </c>
      <c r="AG1252">
        <v>0.70112844318210343</v>
      </c>
      <c r="AH1252">
        <v>0.42208391295257336</v>
      </c>
      <c r="AI1252">
        <v>0.85009747563476823</v>
      </c>
      <c r="AJ1252">
        <v>0.1229510567643286</v>
      </c>
      <c r="AK1252">
        <v>16.445370506759758</v>
      </c>
    </row>
    <row r="1253" spans="1:37" x14ac:dyDescent="0.25">
      <c r="A1253" t="str">
        <f>'Pas de restriction 2011'!A1254</f>
        <v>LA-CON S.P.A.</v>
      </c>
      <c r="B1253">
        <v>-8.0832994065043171E-2</v>
      </c>
      <c r="C1253">
        <v>-0.43042121267671163</v>
      </c>
      <c r="D1253">
        <v>0.32846515274800459</v>
      </c>
      <c r="E1253">
        <v>0.12791792800416332</v>
      </c>
      <c r="F1253">
        <v>3.1443124965634846E-2</v>
      </c>
      <c r="G1253">
        <v>-0.75419297782394146</v>
      </c>
      <c r="H1253">
        <v>0.39647794957608029</v>
      </c>
      <c r="I1253">
        <v>0.45840889147485853</v>
      </c>
      <c r="J1253">
        <v>0.15620273955965433</v>
      </c>
      <c r="K1253">
        <v>0.145484246100575</v>
      </c>
      <c r="L1253">
        <v>0.15411223525610288</v>
      </c>
      <c r="M1253">
        <v>5.9305315776687177E-2</v>
      </c>
      <c r="N1253">
        <v>1.1360069083604427</v>
      </c>
      <c r="O1253">
        <v>1.2255661241635321</v>
      </c>
      <c r="P1253">
        <v>1.2054637363841698</v>
      </c>
      <c r="Q1253">
        <v>1.5207998722229845</v>
      </c>
      <c r="R1253">
        <v>1.3172765775902289</v>
      </c>
      <c r="S1253">
        <v>3.905552339725897E-2</v>
      </c>
      <c r="T1253">
        <v>3.8925856132339003E-2</v>
      </c>
      <c r="U1253">
        <v>4.2024546175694788E-2</v>
      </c>
      <c r="V1253">
        <v>5.7341705673064437E-2</v>
      </c>
      <c r="W1253">
        <v>4.609736932703274E-2</v>
      </c>
      <c r="X1253">
        <v>16.693391406023348</v>
      </c>
      <c r="Y1253">
        <v>16.794422255484211</v>
      </c>
      <c r="Z1253">
        <v>16.739254818355018</v>
      </c>
      <c r="AA1253">
        <v>16.882665415528322</v>
      </c>
      <c r="AB1253">
        <v>16.805447496455852</v>
      </c>
      <c r="AD1253" t="s">
        <v>1484</v>
      </c>
      <c r="AE1253">
        <v>16046789</v>
      </c>
      <c r="AF1253">
        <v>0.12791792800416332</v>
      </c>
      <c r="AG1253">
        <v>0.39647794957608029</v>
      </c>
      <c r="AH1253">
        <v>0.145484246100575</v>
      </c>
      <c r="AI1253">
        <v>1.1360069083604427</v>
      </c>
      <c r="AJ1253">
        <v>3.905552339725897E-2</v>
      </c>
      <c r="AK1253">
        <v>16.693391406023348</v>
      </c>
    </row>
    <row r="1254" spans="1:37" x14ac:dyDescent="0.25">
      <c r="A1254" t="str">
        <f>'Pas de restriction 2011'!A1255</f>
        <v>LAG S.P.A.</v>
      </c>
      <c r="B1254">
        <v>1.3430333714558715</v>
      </c>
      <c r="C1254">
        <v>-0.10183865643270346</v>
      </c>
      <c r="D1254">
        <v>0.41452928604386602</v>
      </c>
      <c r="E1254">
        <v>0.24091220512519876</v>
      </c>
      <c r="F1254">
        <v>0.12632768887373974</v>
      </c>
      <c r="G1254">
        <v>-0.47562769263562643</v>
      </c>
      <c r="H1254">
        <v>0.22341067508563253</v>
      </c>
      <c r="I1254">
        <v>0.31226487090339156</v>
      </c>
      <c r="J1254">
        <v>0.39771687625804597</v>
      </c>
      <c r="K1254">
        <v>0.17767740920375444</v>
      </c>
      <c r="L1254">
        <v>0.19062009257973611</v>
      </c>
      <c r="M1254">
        <v>7.2843719603877394E-2</v>
      </c>
      <c r="N1254">
        <v>1.5011553462633485</v>
      </c>
      <c r="O1254">
        <v>1.2787978883853615</v>
      </c>
      <c r="P1254">
        <v>1.4533685239080378</v>
      </c>
      <c r="Q1254">
        <v>1.6762316599256477</v>
      </c>
      <c r="R1254">
        <v>1.4694660240730155</v>
      </c>
      <c r="S1254">
        <v>0.12664765879450257</v>
      </c>
      <c r="T1254">
        <v>0.13040013840688219</v>
      </c>
      <c r="U1254">
        <v>9.3780452729959246E-2</v>
      </c>
      <c r="V1254">
        <v>0.16332485661353735</v>
      </c>
      <c r="W1254">
        <v>0.12916848258345959</v>
      </c>
      <c r="X1254">
        <v>17.449594592402487</v>
      </c>
      <c r="Y1254">
        <v>17.451924873454587</v>
      </c>
      <c r="Z1254">
        <v>17.49566067201232</v>
      </c>
      <c r="AA1254">
        <v>18.286844184769265</v>
      </c>
      <c r="AB1254">
        <v>17.744809910078725</v>
      </c>
      <c r="AD1254" t="s">
        <v>1485</v>
      </c>
      <c r="AE1254">
        <v>29680605</v>
      </c>
      <c r="AF1254">
        <v>0.24091220512519876</v>
      </c>
      <c r="AG1254">
        <v>0.22341067508563253</v>
      </c>
      <c r="AH1254">
        <v>0.17767740920375444</v>
      </c>
      <c r="AI1254">
        <v>1.5011553462633485</v>
      </c>
      <c r="AJ1254">
        <v>0.12664765879450257</v>
      </c>
      <c r="AK1254">
        <v>17.449594592402487</v>
      </c>
    </row>
    <row r="1255" spans="1:37" x14ac:dyDescent="0.25">
      <c r="A1255" t="str">
        <f>'Pas de restriction 2011'!A1256</f>
        <v>LAGO S.P.A.</v>
      </c>
      <c r="B1255">
        <v>0.1264793043037071</v>
      </c>
      <c r="C1255">
        <v>-0.34060433938632195</v>
      </c>
      <c r="D1255">
        <v>0.14481256626110972</v>
      </c>
      <c r="E1255">
        <v>0.13296979555862998</v>
      </c>
      <c r="F1255">
        <v>8.3751570602591349E-2</v>
      </c>
      <c r="G1255">
        <v>-0.37014590230257954</v>
      </c>
      <c r="H1255">
        <v>0.58130353807764246</v>
      </c>
      <c r="I1255">
        <v>0.71582201021344405</v>
      </c>
      <c r="J1255">
        <v>0.23140831480340049</v>
      </c>
      <c r="K1255">
        <v>0.27022283347624865</v>
      </c>
      <c r="L1255">
        <v>0.20587343845188036</v>
      </c>
      <c r="M1255">
        <v>-0.23813455804808703</v>
      </c>
      <c r="N1255">
        <v>1.2842524074820088</v>
      </c>
      <c r="O1255">
        <v>1.0099765897844371</v>
      </c>
      <c r="P1255">
        <v>0.75981236914304529</v>
      </c>
      <c r="Q1255">
        <v>0.79734308597430792</v>
      </c>
      <c r="R1255">
        <v>0.85571068163393005</v>
      </c>
      <c r="S1255">
        <v>0.35846604123915199</v>
      </c>
      <c r="T1255">
        <v>0.19685045805367318</v>
      </c>
      <c r="U1255">
        <v>8.4958810964656045E-2</v>
      </c>
      <c r="V1255">
        <v>0.12965305121575346</v>
      </c>
      <c r="W1255">
        <v>0.13715410674469422</v>
      </c>
      <c r="X1255">
        <v>17.274064985589565</v>
      </c>
      <c r="Y1255">
        <v>17.246085074882089</v>
      </c>
      <c r="Z1255">
        <v>17.028839145320848</v>
      </c>
      <c r="AA1255">
        <v>17.075354952210112</v>
      </c>
      <c r="AB1255">
        <v>17.116759724137683</v>
      </c>
      <c r="AD1255" t="s">
        <v>1486</v>
      </c>
      <c r="AE1255">
        <v>30589210</v>
      </c>
      <c r="AF1255">
        <v>0.13296979555862998</v>
      </c>
      <c r="AG1255">
        <v>0.58130353807764246</v>
      </c>
      <c r="AH1255">
        <v>0.27022283347624865</v>
      </c>
      <c r="AI1255">
        <v>1.2842524074820088</v>
      </c>
      <c r="AJ1255">
        <v>0.35846604123915199</v>
      </c>
      <c r="AK1255">
        <v>17.274064985589565</v>
      </c>
    </row>
    <row r="1256" spans="1:37" x14ac:dyDescent="0.25">
      <c r="A1256" t="str">
        <f>'Pas de restriction 2011'!A1257</f>
        <v>LAMBERTI S.P.A.</v>
      </c>
      <c r="B1256">
        <v>0.31302740579722899</v>
      </c>
      <c r="C1256">
        <v>-2.023234411322393E-2</v>
      </c>
      <c r="D1256">
        <v>0.26736528420665695</v>
      </c>
      <c r="E1256">
        <v>0.17254666824199602</v>
      </c>
      <c r="F1256">
        <v>0.17703959267605535</v>
      </c>
      <c r="G1256">
        <v>2.6038894171853941E-2</v>
      </c>
      <c r="H1256">
        <v>0.43681541305493338</v>
      </c>
      <c r="I1256">
        <v>0.49620001500563216</v>
      </c>
      <c r="J1256">
        <v>0.13594896190906763</v>
      </c>
      <c r="K1256">
        <v>0.22401589258437443</v>
      </c>
      <c r="L1256">
        <v>0.20161547813966707</v>
      </c>
      <c r="M1256">
        <v>-9.9994755667928162E-2</v>
      </c>
      <c r="N1256">
        <v>1.4498383271049788</v>
      </c>
      <c r="O1256">
        <v>1.3881089318885536</v>
      </c>
      <c r="P1256">
        <v>1.5174885437301808</v>
      </c>
      <c r="Q1256">
        <v>1.607944669934237</v>
      </c>
      <c r="R1256">
        <v>1.5045140485176571</v>
      </c>
      <c r="S1256">
        <v>0.14254215744492182</v>
      </c>
      <c r="T1256">
        <v>0.12478561186532915</v>
      </c>
      <c r="U1256">
        <v>0.21292150322097017</v>
      </c>
      <c r="V1256">
        <v>0.19985028223224496</v>
      </c>
      <c r="W1256">
        <v>0.1791857991061814</v>
      </c>
      <c r="X1256">
        <v>19.759924846264248</v>
      </c>
      <c r="Y1256">
        <v>19.830165357977947</v>
      </c>
      <c r="Z1256">
        <v>19.972907348206459</v>
      </c>
      <c r="AA1256">
        <v>20.138234349055949</v>
      </c>
      <c r="AB1256">
        <v>19.980435685080121</v>
      </c>
      <c r="AD1256" t="s">
        <v>1487</v>
      </c>
      <c r="AE1256">
        <v>294922455</v>
      </c>
      <c r="AF1256">
        <v>0.17254666824199602</v>
      </c>
      <c r="AG1256">
        <v>0.43681541305493338</v>
      </c>
      <c r="AH1256">
        <v>0.22401589258437443</v>
      </c>
      <c r="AI1256">
        <v>1.4498383271049788</v>
      </c>
      <c r="AJ1256">
        <v>0.14254215744492182</v>
      </c>
      <c r="AK1256">
        <v>19.759924846264248</v>
      </c>
    </row>
    <row r="1257" spans="1:37" x14ac:dyDescent="0.25">
      <c r="A1257" t="str">
        <f>'Pas de restriction 2011'!A1258</f>
        <v>LAMICOLOR S.P.A.</v>
      </c>
      <c r="B1257">
        <v>5.4175685937601376E-3</v>
      </c>
      <c r="C1257">
        <v>-9.512537153340607E-2</v>
      </c>
      <c r="D1257">
        <v>6.8802913890321546E-2</v>
      </c>
      <c r="E1257">
        <v>6.8802913890321546E-2</v>
      </c>
      <c r="F1257">
        <v>6.2258011143923764E-2</v>
      </c>
      <c r="G1257">
        <v>-9.512537153340607E-2</v>
      </c>
      <c r="H1257">
        <v>0.75860916180565707</v>
      </c>
      <c r="I1257">
        <v>0.79800804182208551</v>
      </c>
      <c r="J1257">
        <v>5.1935676498620735E-2</v>
      </c>
      <c r="K1257">
        <v>0.28310100277910138</v>
      </c>
      <c r="L1257">
        <v>0.28982030653257435</v>
      </c>
      <c r="M1257">
        <v>2.3734651899894231E-2</v>
      </c>
      <c r="N1257">
        <v>1.0880895587108579</v>
      </c>
      <c r="O1257">
        <v>0.8642866224413982</v>
      </c>
      <c r="P1257">
        <v>0.89034686147812048</v>
      </c>
      <c r="Q1257">
        <v>0.85878037159074327</v>
      </c>
      <c r="R1257">
        <v>0.87113795183675402</v>
      </c>
      <c r="S1257">
        <v>0.17610193485283793</v>
      </c>
      <c r="T1257">
        <v>0.10175336403403069</v>
      </c>
      <c r="U1257">
        <v>9.7728292831294944E-2</v>
      </c>
      <c r="V1257">
        <v>7.7257820111059666E-2</v>
      </c>
      <c r="W1257">
        <v>9.2246492325461782E-2</v>
      </c>
      <c r="X1257">
        <v>16.920205571369081</v>
      </c>
      <c r="Y1257">
        <v>16.832722385320253</v>
      </c>
      <c r="Z1257">
        <v>16.838491151115303</v>
      </c>
      <c r="AA1257">
        <v>16.834964826870628</v>
      </c>
      <c r="AB1257">
        <v>16.835392787768729</v>
      </c>
      <c r="AD1257" t="s">
        <v>1488</v>
      </c>
      <c r="AE1257">
        <v>23642894</v>
      </c>
      <c r="AF1257">
        <v>6.8802913890321546E-2</v>
      </c>
      <c r="AG1257">
        <v>0.75860916180565707</v>
      </c>
      <c r="AH1257">
        <v>0.28310100277910138</v>
      </c>
      <c r="AI1257">
        <v>1.0880895587108579</v>
      </c>
      <c r="AJ1257">
        <v>0.17610193485283793</v>
      </c>
      <c r="AK1257">
        <v>16.920205571369081</v>
      </c>
    </row>
    <row r="1258" spans="1:37" x14ac:dyDescent="0.25">
      <c r="A1258" t="str">
        <f>'Pas de restriction 2011'!A1259</f>
        <v>LAMINPLAST S.P.A.</v>
      </c>
      <c r="B1258">
        <v>-5.6390426529655232E-3</v>
      </c>
      <c r="C1258">
        <v>0.61905130908087669</v>
      </c>
      <c r="D1258">
        <v>0.11299349985727976</v>
      </c>
      <c r="E1258">
        <v>5.652422676208535E-2</v>
      </c>
      <c r="F1258">
        <v>0.10140431556396087</v>
      </c>
      <c r="G1258">
        <v>0.79399739497152499</v>
      </c>
      <c r="H1258">
        <v>0.45012086620996189</v>
      </c>
      <c r="I1258">
        <v>0.4354477146913136</v>
      </c>
      <c r="J1258">
        <v>-3.2598247759978084E-2</v>
      </c>
      <c r="K1258">
        <v>0.25216437804554814</v>
      </c>
      <c r="L1258">
        <v>0.20739116658502352</v>
      </c>
      <c r="M1258">
        <v>-0.17755565559080394</v>
      </c>
      <c r="N1258">
        <v>1.5650990857176423</v>
      </c>
      <c r="O1258">
        <v>1.3922073470344771</v>
      </c>
      <c r="P1258">
        <v>1.5868417571018287</v>
      </c>
      <c r="Q1258">
        <v>1.4760230799460832</v>
      </c>
      <c r="R1258">
        <v>1.4850240613607963</v>
      </c>
      <c r="S1258">
        <v>5.7089340594495233E-2</v>
      </c>
      <c r="T1258">
        <v>6.1410483821640466E-2</v>
      </c>
      <c r="U1258">
        <v>3.8380424625303805E-2</v>
      </c>
      <c r="V1258">
        <v>1.5591671533141612E-2</v>
      </c>
      <c r="W1258">
        <v>3.8460859993361962E-2</v>
      </c>
      <c r="X1258">
        <v>15.920399061787643</v>
      </c>
      <c r="Y1258">
        <v>15.983455186397965</v>
      </c>
      <c r="Z1258">
        <v>16.065472419965424</v>
      </c>
      <c r="AA1258">
        <v>16.122780460083369</v>
      </c>
      <c r="AB1258">
        <v>16.057236022148921</v>
      </c>
      <c r="AD1258" t="s">
        <v>1489</v>
      </c>
      <c r="AE1258">
        <v>6278016</v>
      </c>
      <c r="AF1258">
        <v>5.652422676208535E-2</v>
      </c>
      <c r="AG1258">
        <v>0.45012086620996189</v>
      </c>
      <c r="AH1258">
        <v>0.25216437804554814</v>
      </c>
      <c r="AI1258">
        <v>1.5650990857176423</v>
      </c>
      <c r="AJ1258">
        <v>5.7089340594495233E-2</v>
      </c>
      <c r="AK1258">
        <v>15.920399061787643</v>
      </c>
    </row>
    <row r="1259" spans="1:37" x14ac:dyDescent="0.25">
      <c r="A1259" t="str">
        <f>'Pas de restriction 2011'!A1260</f>
        <v>LAMPOGAS NORD SOCIETA' A RESPONSABILITA' LIMITATA</v>
      </c>
      <c r="B1259">
        <v>-0.17436197480741186</v>
      </c>
      <c r="C1259">
        <v>-0.44297745275875855</v>
      </c>
      <c r="D1259">
        <v>0.34260639542900623</v>
      </c>
      <c r="E1259">
        <v>0.12800247930236097</v>
      </c>
      <c r="F1259">
        <v>0.1668562153851581</v>
      </c>
      <c r="G1259">
        <v>0.30353893373439123</v>
      </c>
      <c r="H1259">
        <v>0.31717397757978888</v>
      </c>
      <c r="I1259">
        <v>0.52055485901249954</v>
      </c>
      <c r="J1259">
        <v>0.64122814546331364</v>
      </c>
      <c r="K1259">
        <v>0.24608077119288516</v>
      </c>
      <c r="L1259">
        <v>0.1572586809026022</v>
      </c>
      <c r="M1259">
        <v>-0.36094689503659616</v>
      </c>
      <c r="N1259">
        <v>1.8570957295728345</v>
      </c>
      <c r="O1259">
        <v>1.4778808275323918</v>
      </c>
      <c r="P1259">
        <v>1.9729144911369496</v>
      </c>
      <c r="Q1259">
        <v>1.8245744350057633</v>
      </c>
      <c r="R1259">
        <v>1.7584565845583684</v>
      </c>
      <c r="S1259">
        <v>0.1525292972573313</v>
      </c>
      <c r="T1259">
        <v>0.13996931514429906</v>
      </c>
      <c r="U1259">
        <v>0.2713152332274853</v>
      </c>
      <c r="V1259">
        <v>0.31777236212814586</v>
      </c>
      <c r="W1259">
        <v>0.24301897016664342</v>
      </c>
      <c r="X1259">
        <v>16.823889523919174</v>
      </c>
      <c r="Y1259">
        <v>16.785150621197769</v>
      </c>
      <c r="Z1259">
        <v>16.898318335618374</v>
      </c>
      <c r="AA1259">
        <v>16.840040033136056</v>
      </c>
      <c r="AB1259">
        <v>16.841169663317398</v>
      </c>
      <c r="AD1259" t="s">
        <v>1490</v>
      </c>
      <c r="AE1259">
        <v>13184354</v>
      </c>
      <c r="AF1259">
        <v>0.12800247930236097</v>
      </c>
      <c r="AG1259">
        <v>0.31717397757978888</v>
      </c>
      <c r="AH1259">
        <v>0.24608077119288516</v>
      </c>
      <c r="AI1259">
        <v>1.8570957295728345</v>
      </c>
      <c r="AJ1259">
        <v>0.1525292972573313</v>
      </c>
      <c r="AK1259">
        <v>16.823889523919174</v>
      </c>
    </row>
    <row r="1260" spans="1:37" x14ac:dyDescent="0.25">
      <c r="A1260" t="str">
        <f>'Pas de restriction 2011'!A1261</f>
        <v>LAMPOGAS ROMANA - S.R.L.</v>
      </c>
      <c r="B1260">
        <v>-7.1774501373423144E-2</v>
      </c>
      <c r="C1260">
        <v>-0.16396934320454698</v>
      </c>
      <c r="D1260">
        <v>0.44259270800442163</v>
      </c>
      <c r="E1260">
        <v>0.18301305783500313</v>
      </c>
      <c r="F1260">
        <v>0.17527577273090794</v>
      </c>
      <c r="G1260">
        <v>-4.2277229808764784E-2</v>
      </c>
      <c r="H1260">
        <v>0.25269328528927515</v>
      </c>
      <c r="I1260">
        <v>0.2624433901028696</v>
      </c>
      <c r="J1260">
        <v>3.8584740399543439E-2</v>
      </c>
      <c r="K1260">
        <v>0.41413899895053241</v>
      </c>
      <c r="L1260">
        <v>0.28919022971296576</v>
      </c>
      <c r="M1260">
        <v>-0.3017073242418577</v>
      </c>
      <c r="N1260">
        <v>2.0624875471530228</v>
      </c>
      <c r="O1260">
        <v>1.9403940742976085</v>
      </c>
      <c r="P1260">
        <v>1.9811268229793306</v>
      </c>
      <c r="Q1260">
        <v>1.6931249982076626</v>
      </c>
      <c r="R1260">
        <v>1.8715486318282004</v>
      </c>
      <c r="S1260">
        <v>0.12920374075373114</v>
      </c>
      <c r="T1260">
        <v>0.10972918074027603</v>
      </c>
      <c r="U1260">
        <v>0.12826022833682751</v>
      </c>
      <c r="V1260">
        <v>5.9813296630759752E-2</v>
      </c>
      <c r="W1260">
        <v>9.9267568569287756E-2</v>
      </c>
      <c r="X1260">
        <v>16.190899451621416</v>
      </c>
      <c r="Y1260">
        <v>16.234958974920644</v>
      </c>
      <c r="Z1260">
        <v>16.234095319582821</v>
      </c>
      <c r="AA1260">
        <v>16.121775671369416</v>
      </c>
      <c r="AB1260">
        <v>16.19694332195763</v>
      </c>
      <c r="AD1260" t="s">
        <v>1491</v>
      </c>
      <c r="AE1260">
        <v>5792461</v>
      </c>
      <c r="AF1260">
        <v>0.18301305783500313</v>
      </c>
      <c r="AG1260">
        <v>0.25269328528927515</v>
      </c>
      <c r="AH1260">
        <v>0.41413899895053241</v>
      </c>
      <c r="AI1260">
        <v>2.0624875471530228</v>
      </c>
      <c r="AJ1260">
        <v>0.12920374075373114</v>
      </c>
      <c r="AK1260">
        <v>16.190899451621416</v>
      </c>
    </row>
    <row r="1261" spans="1:37" x14ac:dyDescent="0.25">
      <c r="A1261" t="str">
        <f>'Pas de restriction 2011'!A1262</f>
        <v>LAMPOGAS S.P.A.</v>
      </c>
      <c r="B1261">
        <v>-0.21962977261926833</v>
      </c>
      <c r="C1261">
        <v>-5.5549704303181034E-2</v>
      </c>
      <c r="D1261">
        <v>0.55936385964088209</v>
      </c>
      <c r="E1261">
        <v>0.1641219859672863</v>
      </c>
      <c r="F1261">
        <v>0.16354419088433877</v>
      </c>
      <c r="G1261">
        <v>-3.520522125918578E-3</v>
      </c>
      <c r="H1261">
        <v>0.14889475764561028</v>
      </c>
      <c r="I1261">
        <v>0.14638657882446157</v>
      </c>
      <c r="J1261">
        <v>-1.6845313164876564E-2</v>
      </c>
      <c r="K1261">
        <v>0.33267790969432548</v>
      </c>
      <c r="L1261">
        <v>0.35733611900129442</v>
      </c>
      <c r="M1261">
        <v>7.4120368646134777E-2</v>
      </c>
      <c r="N1261">
        <v>1.7599501943625828</v>
      </c>
      <c r="O1261">
        <v>1.6604831367077741</v>
      </c>
      <c r="P1261">
        <v>1.4538188977298443</v>
      </c>
      <c r="Q1261">
        <v>1.2439770170201039</v>
      </c>
      <c r="R1261">
        <v>1.4527596838192407</v>
      </c>
      <c r="S1261">
        <v>7.9733508033607403E-2</v>
      </c>
      <c r="T1261">
        <v>7.8767679685145919E-2</v>
      </c>
      <c r="U1261">
        <v>6.4723757229441389E-2</v>
      </c>
      <c r="V1261">
        <v>0.10019804393961015</v>
      </c>
      <c r="W1261">
        <v>8.1229826951399159E-2</v>
      </c>
      <c r="X1261">
        <v>19.848315900991789</v>
      </c>
      <c r="Y1261">
        <v>19.844670410189739</v>
      </c>
      <c r="Z1261">
        <v>19.738984865603225</v>
      </c>
      <c r="AA1261">
        <v>19.451877552112268</v>
      </c>
      <c r="AB1261">
        <v>19.678510942635075</v>
      </c>
      <c r="AD1261" t="s">
        <v>1492</v>
      </c>
      <c r="AE1261">
        <v>250147625</v>
      </c>
      <c r="AF1261">
        <v>0.1641219859672863</v>
      </c>
      <c r="AG1261">
        <v>0.14889475764561028</v>
      </c>
      <c r="AH1261">
        <v>0.33267790969432548</v>
      </c>
      <c r="AI1261">
        <v>1.7599501943625828</v>
      </c>
      <c r="AJ1261">
        <v>7.9733508033607403E-2</v>
      </c>
      <c r="AK1261">
        <v>19.848315900991789</v>
      </c>
    </row>
    <row r="1262" spans="1:37" x14ac:dyDescent="0.25">
      <c r="A1262" t="str">
        <f>'Pas de restriction 2011'!A1263</f>
        <v>LAMPOGAS TIRRENA SRL</v>
      </c>
      <c r="B1262">
        <v>0.40141546111976789</v>
      </c>
      <c r="C1262">
        <v>0.48640066207036092</v>
      </c>
      <c r="D1262">
        <v>0.36323996299608752</v>
      </c>
      <c r="E1262">
        <v>0.20065955478515296</v>
      </c>
      <c r="F1262">
        <v>0.30784522433497352</v>
      </c>
      <c r="G1262">
        <v>0.5341667864487426</v>
      </c>
      <c r="H1262">
        <v>0.28787368880447245</v>
      </c>
      <c r="I1262">
        <v>0.26837605469275566</v>
      </c>
      <c r="J1262">
        <v>-6.7729823425995123E-2</v>
      </c>
      <c r="K1262">
        <v>0.40683127875563585</v>
      </c>
      <c r="L1262">
        <v>0.20701919020781506</v>
      </c>
      <c r="M1262">
        <v>-0.49114239484972927</v>
      </c>
      <c r="N1262">
        <v>1.9380487194091998</v>
      </c>
      <c r="O1262">
        <v>1.7411023109004797</v>
      </c>
      <c r="P1262">
        <v>1.7359698822467446</v>
      </c>
      <c r="Q1262">
        <v>1.7161118012039918</v>
      </c>
      <c r="R1262">
        <v>1.7310613314504053</v>
      </c>
      <c r="S1262">
        <v>0.27877611546641679</v>
      </c>
      <c r="T1262">
        <v>0.13461971103755405</v>
      </c>
      <c r="U1262">
        <v>0.1346409545499993</v>
      </c>
      <c r="V1262">
        <v>0.29665233524645357</v>
      </c>
      <c r="W1262">
        <v>0.18863766694466899</v>
      </c>
      <c r="X1262">
        <v>16.218073827782899</v>
      </c>
      <c r="Y1262">
        <v>16.24297213518258</v>
      </c>
      <c r="Z1262">
        <v>16.279729093528235</v>
      </c>
      <c r="AA1262">
        <v>16.275598847672686</v>
      </c>
      <c r="AB1262">
        <v>16.266100025461167</v>
      </c>
      <c r="AD1262" t="s">
        <v>1493</v>
      </c>
      <c r="AE1262">
        <v>6507420</v>
      </c>
      <c r="AF1262">
        <v>0.20065955478515296</v>
      </c>
      <c r="AG1262">
        <v>0.28787368880447245</v>
      </c>
      <c r="AH1262">
        <v>0.40683127875563585</v>
      </c>
      <c r="AI1262">
        <v>1.9380487194091998</v>
      </c>
      <c r="AJ1262">
        <v>0.27877611546641679</v>
      </c>
      <c r="AK1262">
        <v>16.218073827782899</v>
      </c>
    </row>
    <row r="1263" spans="1:37" x14ac:dyDescent="0.25">
      <c r="A1263" t="str">
        <f>'Pas de restriction 2011'!A1264</f>
        <v>LANIFICIO ERMENEGILDO ZEGNA E FIGLI S.P.A.</v>
      </c>
      <c r="B1263">
        <v>0.18954573689574333</v>
      </c>
      <c r="C1263">
        <v>-0.28095707197630404</v>
      </c>
      <c r="D1263">
        <v>0.10251497672700297</v>
      </c>
      <c r="E1263">
        <v>0.10244075908735371</v>
      </c>
      <c r="F1263">
        <v>7.364933950617758E-2</v>
      </c>
      <c r="G1263">
        <v>-0.28105433655196749</v>
      </c>
      <c r="H1263">
        <v>0.38937552898361838</v>
      </c>
      <c r="I1263">
        <v>0.37403201233837985</v>
      </c>
      <c r="J1263">
        <v>-3.9405446678401956E-2</v>
      </c>
      <c r="K1263">
        <v>0.21786233114708145</v>
      </c>
      <c r="L1263">
        <v>0.23853748676112646</v>
      </c>
      <c r="M1263">
        <v>9.4900093582891878E-2</v>
      </c>
      <c r="N1263">
        <v>0.85689304546686573</v>
      </c>
      <c r="O1263">
        <v>1.1286691454276392</v>
      </c>
      <c r="P1263">
        <v>0.99171954705205967</v>
      </c>
      <c r="Q1263">
        <v>0.98152135781022654</v>
      </c>
      <c r="R1263">
        <v>1.0339700167633084</v>
      </c>
      <c r="S1263">
        <v>0.14204204030187126</v>
      </c>
      <c r="T1263">
        <v>0.23418163380613777</v>
      </c>
      <c r="U1263">
        <v>0.15155618694799158</v>
      </c>
      <c r="V1263">
        <v>0.15891922385209115</v>
      </c>
      <c r="W1263">
        <v>0.18155234820207347</v>
      </c>
      <c r="X1263">
        <v>17.846912214266393</v>
      </c>
      <c r="Y1263">
        <v>18.170848175745707</v>
      </c>
      <c r="Z1263">
        <v>18.174234775465688</v>
      </c>
      <c r="AA1263">
        <v>18.172481260617772</v>
      </c>
      <c r="AB1263">
        <v>18.172521403943055</v>
      </c>
      <c r="AD1263" t="s">
        <v>1494</v>
      </c>
      <c r="AE1263">
        <v>69013243</v>
      </c>
      <c r="AF1263">
        <v>0.10244075908735371</v>
      </c>
      <c r="AG1263">
        <v>0.38937552898361838</v>
      </c>
      <c r="AH1263">
        <v>0.21786233114708145</v>
      </c>
      <c r="AI1263">
        <v>0.85689304546686573</v>
      </c>
      <c r="AJ1263">
        <v>0.14204204030187126</v>
      </c>
      <c r="AK1263">
        <v>17.846912214266393</v>
      </c>
    </row>
    <row r="1264" spans="1:37" x14ac:dyDescent="0.25">
      <c r="A1264" t="str">
        <f>'Pas de restriction 2011'!A1265</f>
        <v>LANIFICIO TG DI FABIO S.P.A.</v>
      </c>
      <c r="B1264">
        <v>0.15490551136022904</v>
      </c>
      <c r="C1264">
        <v>0.64150513735241155</v>
      </c>
      <c r="D1264">
        <v>3.4540817947362794E-2</v>
      </c>
      <c r="E1264">
        <v>3.4540817947362794E-2</v>
      </c>
      <c r="F1264">
        <v>5.6698930108950406E-2</v>
      </c>
      <c r="G1264">
        <v>0.64150513735241155</v>
      </c>
      <c r="H1264">
        <v>0.52700971798857099</v>
      </c>
      <c r="I1264">
        <v>0.60218072430937597</v>
      </c>
      <c r="J1264">
        <v>0.14263685043173185</v>
      </c>
      <c r="K1264">
        <v>6.2109199519545355E-2</v>
      </c>
      <c r="L1264">
        <v>4.931751542074863E-2</v>
      </c>
      <c r="M1264">
        <v>-0.20595474096830482</v>
      </c>
      <c r="N1264">
        <v>1.303454809669647</v>
      </c>
      <c r="O1264">
        <v>1.4455813649014075</v>
      </c>
      <c r="P1264">
        <v>1.20203687533854</v>
      </c>
      <c r="Q1264">
        <v>1.2306940480584485</v>
      </c>
      <c r="R1264">
        <v>1.292770762766132</v>
      </c>
      <c r="S1264">
        <v>4.0353945884264289E-2</v>
      </c>
      <c r="T1264">
        <v>6.9470443777253282E-2</v>
      </c>
      <c r="U1264">
        <v>7.8963137519950752E-2</v>
      </c>
      <c r="V1264">
        <v>6.9763924312251091E-2</v>
      </c>
      <c r="W1264">
        <v>7.2732501869818375E-2</v>
      </c>
      <c r="X1264">
        <v>16.869966494716042</v>
      </c>
      <c r="Y1264">
        <v>17.055273794086744</v>
      </c>
      <c r="Z1264">
        <v>16.990701209992999</v>
      </c>
      <c r="AA1264">
        <v>17.030948118771111</v>
      </c>
      <c r="AB1264">
        <v>17.025641040950287</v>
      </c>
      <c r="AD1264" t="s">
        <v>249</v>
      </c>
      <c r="AE1264">
        <v>17659107</v>
      </c>
      <c r="AF1264">
        <v>3.4540817947362794E-2</v>
      </c>
      <c r="AG1264">
        <v>0.52700971798857099</v>
      </c>
      <c r="AH1264">
        <v>6.2109199519545355E-2</v>
      </c>
      <c r="AI1264">
        <v>1.303454809669647</v>
      </c>
      <c r="AJ1264">
        <v>4.0353945884264289E-2</v>
      </c>
      <c r="AK1264">
        <v>16.869966494716042</v>
      </c>
    </row>
    <row r="1265" spans="1:37" x14ac:dyDescent="0.25">
      <c r="A1265" t="str">
        <f>'Pas de restriction 2011'!A1266</f>
        <v>LAPP ITALIA S.R.L.</v>
      </c>
      <c r="B1265">
        <v>5.5147026745991146E-2</v>
      </c>
      <c r="C1265">
        <v>-0.29917087531127212</v>
      </c>
      <c r="D1265">
        <v>0.13017933897353706</v>
      </c>
      <c r="E1265">
        <v>0.11235094714569187</v>
      </c>
      <c r="F1265">
        <v>7.6521496693278818E-2</v>
      </c>
      <c r="G1265">
        <v>-0.31890652782794043</v>
      </c>
      <c r="H1265">
        <v>0.54818845774497504</v>
      </c>
      <c r="I1265">
        <v>0.66295365628901604</v>
      </c>
      <c r="J1265">
        <v>0.20935354789507693</v>
      </c>
      <c r="K1265">
        <v>0.16642113684710258</v>
      </c>
      <c r="L1265">
        <v>0.16004338156393788</v>
      </c>
      <c r="M1265">
        <v>-3.83229883174286E-2</v>
      </c>
      <c r="N1265">
        <v>2.142308136285735</v>
      </c>
      <c r="O1265">
        <v>2.2539793373770309</v>
      </c>
      <c r="P1265">
        <v>1.6308867421849487</v>
      </c>
      <c r="Q1265">
        <v>1.6613179286080861</v>
      </c>
      <c r="R1265">
        <v>1.8487280027233552</v>
      </c>
      <c r="S1265">
        <v>0.2619984155024937</v>
      </c>
      <c r="T1265">
        <v>0.30875168027605443</v>
      </c>
      <c r="U1265">
        <v>0.19922478855564693</v>
      </c>
      <c r="V1265">
        <v>0.16775222472069223</v>
      </c>
      <c r="W1265">
        <v>0.22524289785079787</v>
      </c>
      <c r="X1265">
        <v>17.116253591245687</v>
      </c>
      <c r="Y1265">
        <v>17.410764894259167</v>
      </c>
      <c r="Z1265">
        <v>17.180903475111723</v>
      </c>
      <c r="AA1265">
        <v>17.133083148947183</v>
      </c>
      <c r="AB1265">
        <v>17.241583839439357</v>
      </c>
      <c r="AD1265" t="s">
        <v>1495</v>
      </c>
      <c r="AE1265">
        <v>16160291</v>
      </c>
      <c r="AF1265">
        <v>0.11235094714569187</v>
      </c>
      <c r="AG1265">
        <v>0.54818845774497504</v>
      </c>
      <c r="AH1265">
        <v>0.16642113684710258</v>
      </c>
      <c r="AI1265">
        <v>2.142308136285735</v>
      </c>
      <c r="AJ1265">
        <v>0.2619984155024937</v>
      </c>
      <c r="AK1265">
        <v>17.116253591245687</v>
      </c>
    </row>
    <row r="1266" spans="1:37" x14ac:dyDescent="0.25">
      <c r="A1266" t="str">
        <f>'Pas de restriction 2011'!A1267</f>
        <v>L'APROCHIMIDE S.R.L.</v>
      </c>
      <c r="B1266">
        <v>0.20404019008096391</v>
      </c>
      <c r="C1266">
        <v>-0.81810091990632017</v>
      </c>
      <c r="D1266">
        <v>8.0533267234933897E-2</v>
      </c>
      <c r="E1266">
        <v>1.9182582574519397E-2</v>
      </c>
      <c r="F1266">
        <v>1.4648927226972957E-2</v>
      </c>
      <c r="G1266">
        <v>-0.23634228237696128</v>
      </c>
      <c r="H1266">
        <v>0.59045196355173812</v>
      </c>
      <c r="I1266">
        <v>0.74999779750570272</v>
      </c>
      <c r="J1266">
        <v>0.27020967632023879</v>
      </c>
      <c r="K1266">
        <v>6.6122017844247446E-3</v>
      </c>
      <c r="L1266">
        <v>0.13201169221628881</v>
      </c>
      <c r="M1266">
        <v>18.964861406263591</v>
      </c>
      <c r="N1266">
        <v>2.1236248200760572</v>
      </c>
      <c r="O1266">
        <v>2.106749205136913</v>
      </c>
      <c r="P1266">
        <v>1.9637958503471473</v>
      </c>
      <c r="Q1266">
        <v>1.5641244706206208</v>
      </c>
      <c r="R1266">
        <v>1.8782231753682268</v>
      </c>
      <c r="S1266">
        <v>0.20423050755061739</v>
      </c>
      <c r="T1266">
        <v>0.14314674955154025</v>
      </c>
      <c r="U1266">
        <v>0.13651514014139743</v>
      </c>
      <c r="V1266">
        <v>0.14780306515748842</v>
      </c>
      <c r="W1266">
        <v>0.14248831828347538</v>
      </c>
      <c r="X1266">
        <v>17.609670347021648</v>
      </c>
      <c r="Y1266">
        <v>17.744266542960592</v>
      </c>
      <c r="Z1266">
        <v>17.960637821743589</v>
      </c>
      <c r="AA1266">
        <v>17.759107091990682</v>
      </c>
      <c r="AB1266">
        <v>17.821337152231621</v>
      </c>
      <c r="AD1266" t="s">
        <v>1496</v>
      </c>
      <c r="AE1266">
        <v>24133716</v>
      </c>
      <c r="AF1266">
        <v>1.9182582574519397E-2</v>
      </c>
      <c r="AG1266">
        <v>0.59045196355173812</v>
      </c>
      <c r="AH1266">
        <v>6.6122017844247446E-3</v>
      </c>
      <c r="AI1266">
        <v>2.1236248200760572</v>
      </c>
      <c r="AJ1266">
        <v>0.20423050755061739</v>
      </c>
      <c r="AK1266">
        <v>17.609670347021648</v>
      </c>
    </row>
    <row r="1267" spans="1:37" x14ac:dyDescent="0.25">
      <c r="A1267" t="str">
        <f>'Pas de restriction 2011'!A1268</f>
        <v>LATER.COM SRL</v>
      </c>
      <c r="B1267">
        <v>-0.24620808067542221</v>
      </c>
      <c r="C1267">
        <v>1.9150741995250495</v>
      </c>
      <c r="D1267">
        <v>0.10363034096384832</v>
      </c>
      <c r="E1267">
        <v>2.8729751241822258E-2</v>
      </c>
      <c r="F1267">
        <v>3.9329181107196173E-2</v>
      </c>
      <c r="G1267">
        <v>0.36893566450182808</v>
      </c>
      <c r="H1267">
        <v>1.274828298692833E-2</v>
      </c>
      <c r="I1267">
        <v>1.9644705136531423E-2</v>
      </c>
      <c r="J1267">
        <v>0.54096870587783918</v>
      </c>
      <c r="K1267">
        <v>1.8538846562560214E-3</v>
      </c>
      <c r="L1267">
        <v>8.682801898791992E-4</v>
      </c>
      <c r="M1267">
        <v>-0.53164281987601192</v>
      </c>
      <c r="N1267">
        <v>1.8440703182051377</v>
      </c>
      <c r="O1267">
        <v>2.4758211811906508</v>
      </c>
      <c r="P1267">
        <v>1.9892890819045861</v>
      </c>
      <c r="Q1267">
        <v>1.7527611079927912</v>
      </c>
      <c r="R1267">
        <v>2.0726237903626763</v>
      </c>
      <c r="S1267">
        <v>1.0954730960150118E-2</v>
      </c>
      <c r="T1267">
        <v>2.768880356953362E-2</v>
      </c>
      <c r="U1267">
        <v>2.4170701286911411E-2</v>
      </c>
      <c r="V1267">
        <v>1.9863778316790204E-2</v>
      </c>
      <c r="W1267">
        <v>2.3907761057745076E-2</v>
      </c>
      <c r="X1267">
        <v>17.748713751220169</v>
      </c>
      <c r="Y1267">
        <v>17.824377838597702</v>
      </c>
      <c r="Z1267">
        <v>17.663760253406103</v>
      </c>
      <c r="AA1267">
        <v>17.411228397453748</v>
      </c>
      <c r="AB1267">
        <v>17.633122163152517</v>
      </c>
      <c r="AD1267" t="s">
        <v>1497</v>
      </c>
      <c r="AE1267">
        <v>22248957</v>
      </c>
      <c r="AF1267">
        <v>2.8729751241822258E-2</v>
      </c>
      <c r="AG1267">
        <v>1.274828298692833E-2</v>
      </c>
      <c r="AH1267">
        <v>1.8538846562560214E-3</v>
      </c>
      <c r="AI1267">
        <v>1.8440703182051377</v>
      </c>
      <c r="AJ1267">
        <v>1.0954730960150118E-2</v>
      </c>
      <c r="AK1267">
        <v>17.748713751220169</v>
      </c>
    </row>
    <row r="1268" spans="1:37" x14ac:dyDescent="0.25">
      <c r="A1268" t="str">
        <f>'Pas de restriction 2011'!A1269</f>
        <v>LAZZARI OFFICINE MECCANICHE - IMPIANTI INDUSTRIALI S.P.A. (IN BREVE LAZZARI - S.P.A.)</v>
      </c>
      <c r="B1268">
        <v>-0.10560052859729328</v>
      </c>
      <c r="C1268">
        <v>0.20470549908847963</v>
      </c>
      <c r="D1268">
        <v>0.1253899601375886</v>
      </c>
      <c r="E1268">
        <v>0.10393334243488431</v>
      </c>
      <c r="F1268">
        <v>0.13185475199880115</v>
      </c>
      <c r="G1268">
        <v>0.26864727824384166</v>
      </c>
      <c r="H1268">
        <v>0.3883388020229695</v>
      </c>
      <c r="I1268">
        <v>0.40182059629909411</v>
      </c>
      <c r="J1268">
        <v>3.4716577910561694E-2</v>
      </c>
      <c r="K1268">
        <v>0.11603697972429229</v>
      </c>
      <c r="L1268">
        <v>0.19172494302995369</v>
      </c>
      <c r="M1268">
        <v>0.65227450322732028</v>
      </c>
      <c r="N1268">
        <v>1.0095955128270351</v>
      </c>
      <c r="O1268">
        <v>0.77667505979794771</v>
      </c>
      <c r="P1268">
        <v>0.78138863789418023</v>
      </c>
      <c r="Q1268">
        <v>0.65160663137722175</v>
      </c>
      <c r="R1268">
        <v>0.73655677635644989</v>
      </c>
      <c r="S1268">
        <v>0.16194340020521023</v>
      </c>
      <c r="T1268">
        <v>4.6734262824715066E-2</v>
      </c>
      <c r="U1268">
        <v>5.3475684070082852E-2</v>
      </c>
      <c r="V1268">
        <v>2.1114090282634758E-2</v>
      </c>
      <c r="W1268">
        <v>4.0441345725810894E-2</v>
      </c>
      <c r="X1268">
        <v>16.823273768685432</v>
      </c>
      <c r="Y1268">
        <v>16.479089893282882</v>
      </c>
      <c r="Z1268">
        <v>16.582894257545707</v>
      </c>
      <c r="AA1268">
        <v>16.190541048944084</v>
      </c>
      <c r="AB1268">
        <v>16.417508399924227</v>
      </c>
      <c r="AD1268" t="s">
        <v>250</v>
      </c>
      <c r="AE1268">
        <v>18473042</v>
      </c>
      <c r="AF1268">
        <v>0.10393334243488431</v>
      </c>
      <c r="AG1268">
        <v>0.3883388020229695</v>
      </c>
      <c r="AH1268">
        <v>0.11603697972429229</v>
      </c>
      <c r="AI1268">
        <v>1.0095955128270351</v>
      </c>
      <c r="AJ1268">
        <v>0.16194340020521023</v>
      </c>
      <c r="AK1268">
        <v>16.823273768685432</v>
      </c>
    </row>
    <row r="1269" spans="1:37" x14ac:dyDescent="0.25">
      <c r="A1269" t="str">
        <f>'Pas de restriction 2011'!A1270</f>
        <v>LECCIA S.R.L.</v>
      </c>
      <c r="B1269">
        <v>-3.3069251882658163E-2</v>
      </c>
      <c r="C1269">
        <v>-0.13221753792399898</v>
      </c>
      <c r="D1269">
        <v>0.52573128258048851</v>
      </c>
      <c r="E1269">
        <v>0.48806735836002313</v>
      </c>
      <c r="F1269">
        <v>0.41383575489648861</v>
      </c>
      <c r="G1269">
        <v>-0.15209294822125258</v>
      </c>
      <c r="H1269">
        <v>0.12519461204859836</v>
      </c>
      <c r="I1269">
        <v>0.16473164194880188</v>
      </c>
      <c r="J1269">
        <v>0.31580456421603781</v>
      </c>
      <c r="K1269">
        <v>0.40121626925684928</v>
      </c>
      <c r="L1269">
        <v>0.37046406350054273</v>
      </c>
      <c r="M1269">
        <v>-7.6647454534351664E-2</v>
      </c>
      <c r="N1269">
        <v>3.4689696969382426</v>
      </c>
      <c r="O1269">
        <v>3.6975146911833585</v>
      </c>
      <c r="P1269">
        <v>3.8285734343898352</v>
      </c>
      <c r="Q1269">
        <v>3.6180892271357679</v>
      </c>
      <c r="R1269">
        <v>3.7147257842363204</v>
      </c>
      <c r="S1269">
        <v>7.4149289859570422E-2</v>
      </c>
      <c r="T1269">
        <v>6.6955650181867846E-2</v>
      </c>
      <c r="U1269">
        <v>8.809571019471503E-2</v>
      </c>
      <c r="V1269">
        <v>6.4848403679874447E-2</v>
      </c>
      <c r="W1269">
        <v>7.329992135215245E-2</v>
      </c>
      <c r="X1269">
        <v>17.101524222811889</v>
      </c>
      <c r="Y1269">
        <v>17.103951549194136</v>
      </c>
      <c r="Z1269">
        <v>17.088687543052689</v>
      </c>
      <c r="AA1269">
        <v>17.062717791357734</v>
      </c>
      <c r="AB1269">
        <v>17.08511896120152</v>
      </c>
      <c r="AD1269" t="s">
        <v>1498</v>
      </c>
      <c r="AE1269">
        <v>7248395</v>
      </c>
      <c r="AF1269">
        <v>0.48806735836002313</v>
      </c>
      <c r="AG1269">
        <v>0.12519461204859836</v>
      </c>
      <c r="AH1269">
        <v>0.40121626925684928</v>
      </c>
      <c r="AI1269">
        <v>3.4689696969382426</v>
      </c>
      <c r="AJ1269">
        <v>7.4149289859570422E-2</v>
      </c>
      <c r="AK1269">
        <v>17.101524222811889</v>
      </c>
    </row>
    <row r="1270" spans="1:37" x14ac:dyDescent="0.25">
      <c r="A1270" t="str">
        <f>'Pas de restriction 2011'!A1271</f>
        <v>LECHLER S.P.A.</v>
      </c>
      <c r="B1270">
        <v>-1.6327348708060165E-2</v>
      </c>
      <c r="C1270">
        <v>-3.6808671853135806E-2</v>
      </c>
      <c r="D1270">
        <v>0.3743006506540808</v>
      </c>
      <c r="E1270">
        <v>0.302915539854896</v>
      </c>
      <c r="F1270">
        <v>0.2912157716618311</v>
      </c>
      <c r="G1270">
        <v>-3.8623862607607959E-2</v>
      </c>
      <c r="H1270">
        <v>0.40969521727066488</v>
      </c>
      <c r="I1270">
        <v>0.4196641475568294</v>
      </c>
      <c r="J1270">
        <v>2.4332552263060851E-2</v>
      </c>
      <c r="K1270">
        <v>0.34895499658861479</v>
      </c>
      <c r="L1270">
        <v>0.29482520427801973</v>
      </c>
      <c r="M1270">
        <v>-0.15511969405730852</v>
      </c>
      <c r="N1270">
        <v>0.76041120711103294</v>
      </c>
      <c r="O1270">
        <v>0.82697302860668298</v>
      </c>
      <c r="P1270">
        <v>0.79911353230194992</v>
      </c>
      <c r="Q1270">
        <v>0.8955796137378369</v>
      </c>
      <c r="R1270">
        <v>0.84055539154882319</v>
      </c>
      <c r="S1270">
        <v>0.10244150383997139</v>
      </c>
      <c r="T1270">
        <v>0.1089900951697262</v>
      </c>
      <c r="U1270">
        <v>9.6099465266604553E-2</v>
      </c>
      <c r="V1270">
        <v>0.10479624370959363</v>
      </c>
      <c r="W1270">
        <v>0.10329526804864146</v>
      </c>
      <c r="X1270">
        <v>18.212773848006233</v>
      </c>
      <c r="Y1270">
        <v>18.270681642717818</v>
      </c>
      <c r="Z1270">
        <v>18.231431316786253</v>
      </c>
      <c r="AA1270">
        <v>18.276525690982098</v>
      </c>
      <c r="AB1270">
        <v>18.259546216828724</v>
      </c>
      <c r="AD1270" t="s">
        <v>1499</v>
      </c>
      <c r="AE1270">
        <v>104079421</v>
      </c>
      <c r="AF1270">
        <v>0.302915539854896</v>
      </c>
      <c r="AG1270">
        <v>0.40969521727066488</v>
      </c>
      <c r="AH1270">
        <v>0.34895499658861479</v>
      </c>
      <c r="AI1270">
        <v>0.76041120711103294</v>
      </c>
      <c r="AJ1270">
        <v>0.10244150383997139</v>
      </c>
      <c r="AK1270">
        <v>18.212773848006233</v>
      </c>
    </row>
    <row r="1271" spans="1:37" x14ac:dyDescent="0.25">
      <c r="A1271" t="str">
        <f>'Pas de restriction 2011'!A1272</f>
        <v>LEDOGA S.R.L.</v>
      </c>
      <c r="B1271">
        <v>0.16086390655731597</v>
      </c>
      <c r="C1271">
        <v>-8.9594021906851076E-2</v>
      </c>
      <c r="D1271">
        <v>0.34247234585218833</v>
      </c>
      <c r="E1271">
        <v>0.15212416308740756</v>
      </c>
      <c r="F1271">
        <v>0.12661328796123431</v>
      </c>
      <c r="G1271">
        <v>-0.16769771881351422</v>
      </c>
      <c r="H1271">
        <v>0.37122094296346314</v>
      </c>
      <c r="I1271">
        <v>0.37367259272142067</v>
      </c>
      <c r="J1271">
        <v>6.604287296901862E-3</v>
      </c>
      <c r="K1271">
        <v>0.46129534590644095</v>
      </c>
      <c r="L1271">
        <v>0.33734238452654514</v>
      </c>
      <c r="M1271">
        <v>-0.26870629083917902</v>
      </c>
      <c r="N1271">
        <v>0.68149509842209988</v>
      </c>
      <c r="O1271">
        <v>0.84036430876777402</v>
      </c>
      <c r="P1271">
        <v>0.69021562342967802</v>
      </c>
      <c r="Q1271">
        <v>0.62237827584230521</v>
      </c>
      <c r="R1271">
        <v>0.71765273601325241</v>
      </c>
      <c r="S1271">
        <v>6.3165321093426027E-2</v>
      </c>
      <c r="T1271">
        <v>9.5484634732550741E-2</v>
      </c>
      <c r="U1271">
        <v>8.030430595000633E-2</v>
      </c>
      <c r="V1271">
        <v>7.3643745392420745E-2</v>
      </c>
      <c r="W1271">
        <v>8.3144228691659272E-2</v>
      </c>
      <c r="X1271">
        <v>17.756654833037331</v>
      </c>
      <c r="Y1271">
        <v>17.937980452134433</v>
      </c>
      <c r="Z1271">
        <v>17.915738031878149</v>
      </c>
      <c r="AA1271">
        <v>17.807733612533294</v>
      </c>
      <c r="AB1271">
        <v>17.887150698848625</v>
      </c>
      <c r="AD1271" t="s">
        <v>1500</v>
      </c>
      <c r="AE1271">
        <v>73434192</v>
      </c>
      <c r="AF1271">
        <v>0.15212416308740756</v>
      </c>
      <c r="AG1271">
        <v>0.37122094296346314</v>
      </c>
      <c r="AH1271">
        <v>0.46129534590644095</v>
      </c>
      <c r="AI1271">
        <v>0.68149509842209988</v>
      </c>
      <c r="AJ1271">
        <v>6.3165321093426027E-2</v>
      </c>
      <c r="AK1271">
        <v>17.756654833037331</v>
      </c>
    </row>
    <row r="1272" spans="1:37" x14ac:dyDescent="0.25">
      <c r="A1272" t="str">
        <f>'Pas de restriction 2011'!A1273</f>
        <v>LEGNANO TEKNOELECTRIC COMPANY SPA</v>
      </c>
      <c r="B1272">
        <v>-9.8854304786732017E-2</v>
      </c>
      <c r="C1272">
        <v>-0.13038491328109172</v>
      </c>
      <c r="D1272">
        <v>0.28265354037957419</v>
      </c>
      <c r="E1272">
        <v>0.20310735986563044</v>
      </c>
      <c r="F1272">
        <v>0.1899207146698759</v>
      </c>
      <c r="G1272">
        <v>-6.4924506942921345E-2</v>
      </c>
      <c r="H1272">
        <v>0.41952660479131881</v>
      </c>
      <c r="I1272">
        <v>0.54895361818042498</v>
      </c>
      <c r="J1272">
        <v>0.30850728395040844</v>
      </c>
      <c r="K1272">
        <v>6.1949883696477241E-2</v>
      </c>
      <c r="L1272">
        <v>5.2245728869370726E-2</v>
      </c>
      <c r="M1272">
        <v>-0.15664524690073531</v>
      </c>
      <c r="N1272">
        <v>1.5050653804280105</v>
      </c>
      <c r="O1272">
        <v>1.2599899768491583</v>
      </c>
      <c r="P1272">
        <v>1.2593309542038889</v>
      </c>
      <c r="Q1272">
        <v>1.0904434063208455</v>
      </c>
      <c r="R1272">
        <v>1.2032547791246309</v>
      </c>
      <c r="S1272">
        <v>9.7904396372987521E-2</v>
      </c>
      <c r="T1272">
        <v>9.7579337660890664E-2</v>
      </c>
      <c r="U1272">
        <v>7.5196540952935514E-2</v>
      </c>
      <c r="V1272">
        <v>6.619519703167466E-2</v>
      </c>
      <c r="W1272">
        <v>7.9657025215166946E-2</v>
      </c>
      <c r="X1272">
        <v>18.852877937982143</v>
      </c>
      <c r="Y1272">
        <v>18.740043806957857</v>
      </c>
      <c r="Z1272">
        <v>18.692365819003726</v>
      </c>
      <c r="AA1272">
        <v>18.562133690556237</v>
      </c>
      <c r="AB1272">
        <v>18.664847772172607</v>
      </c>
      <c r="AD1272" t="s">
        <v>1501</v>
      </c>
      <c r="AE1272">
        <v>109227130</v>
      </c>
      <c r="AF1272">
        <v>0.20310735986563044</v>
      </c>
      <c r="AG1272">
        <v>0.41952660479131881</v>
      </c>
      <c r="AH1272">
        <v>6.1949883696477241E-2</v>
      </c>
      <c r="AI1272">
        <v>1.5050653804280105</v>
      </c>
      <c r="AJ1272">
        <v>9.7904396372987521E-2</v>
      </c>
      <c r="AK1272">
        <v>18.852877937982143</v>
      </c>
    </row>
    <row r="1273" spans="1:37" x14ac:dyDescent="0.25">
      <c r="A1273" t="str">
        <f>'Pas de restriction 2011'!A1274</f>
        <v>LEGNOPAN S.P.A.</v>
      </c>
      <c r="B1273">
        <v>8.0601612343995432E-2</v>
      </c>
      <c r="C1273">
        <v>7.1621105917299673E-3</v>
      </c>
      <c r="D1273">
        <v>0.63196164947324729</v>
      </c>
      <c r="E1273">
        <v>0.29612351399453835</v>
      </c>
      <c r="F1273">
        <v>0.29818609446978744</v>
      </c>
      <c r="G1273">
        <v>6.9652708338694786E-3</v>
      </c>
      <c r="H1273">
        <v>0.11642687845304137</v>
      </c>
      <c r="I1273">
        <v>0.14600912204282118</v>
      </c>
      <c r="J1273">
        <v>0.25408431440263402</v>
      </c>
      <c r="K1273">
        <v>0.2137177543622146</v>
      </c>
      <c r="L1273">
        <v>0.2035055250917483</v>
      </c>
      <c r="M1273">
        <v>-4.7783719705188105E-2</v>
      </c>
      <c r="N1273">
        <v>1.7615161418858198</v>
      </c>
      <c r="O1273">
        <v>1.517042854611292</v>
      </c>
      <c r="P1273">
        <v>1.2768669248036562</v>
      </c>
      <c r="Q1273">
        <v>1.3003994455003458</v>
      </c>
      <c r="R1273">
        <v>1.3647697416384312</v>
      </c>
      <c r="S1273">
        <v>9.3862464392898928E-2</v>
      </c>
      <c r="T1273">
        <v>7.7149971411684115E-2</v>
      </c>
      <c r="U1273">
        <v>6.4159132633335281E-2</v>
      </c>
      <c r="V1273">
        <v>6.0815656332367456E-2</v>
      </c>
      <c r="W1273">
        <v>6.7374920125795615E-2</v>
      </c>
      <c r="X1273">
        <v>16.403108037969048</v>
      </c>
      <c r="Y1273">
        <v>16.560982740086018</v>
      </c>
      <c r="Z1273">
        <v>16.555643751498557</v>
      </c>
      <c r="AA1273">
        <v>16.539734915993954</v>
      </c>
      <c r="AB1273">
        <v>16.552120469192843</v>
      </c>
      <c r="AD1273" t="s">
        <v>1502</v>
      </c>
      <c r="AE1273">
        <v>10264683</v>
      </c>
      <c r="AF1273">
        <v>0.29612351399453835</v>
      </c>
      <c r="AG1273">
        <v>0.11642687845304137</v>
      </c>
      <c r="AH1273">
        <v>0.2137177543622146</v>
      </c>
      <c r="AI1273">
        <v>1.7615161418858198</v>
      </c>
      <c r="AJ1273">
        <v>9.3862464392898928E-2</v>
      </c>
      <c r="AK1273">
        <v>16.403108037969048</v>
      </c>
    </row>
    <row r="1274" spans="1:37" x14ac:dyDescent="0.25">
      <c r="A1274" t="str">
        <f>'Pas de restriction 2011'!A1275</f>
        <v>LEM MARKET S.P.A.</v>
      </c>
      <c r="B1274">
        <v>-4.4634676753190071E-2</v>
      </c>
      <c r="C1274">
        <v>-5.0566998743493553E-2</v>
      </c>
      <c r="D1274">
        <v>0.15709289845399221</v>
      </c>
      <c r="E1274">
        <v>0.14379683181101005</v>
      </c>
      <c r="F1274">
        <v>0.13180539822420662</v>
      </c>
      <c r="G1274">
        <v>-8.3391500603876942E-2</v>
      </c>
      <c r="H1274">
        <v>0.69931156730512878</v>
      </c>
      <c r="I1274">
        <v>0.72067881920764865</v>
      </c>
      <c r="J1274">
        <v>3.0554695362556117E-2</v>
      </c>
      <c r="K1274">
        <v>0.48179131111276224</v>
      </c>
      <c r="L1274">
        <v>0.38952705526625758</v>
      </c>
      <c r="M1274">
        <v>-0.19150253173600801</v>
      </c>
      <c r="N1274">
        <v>1.1175273922973064</v>
      </c>
      <c r="O1274">
        <v>1.212779835777646</v>
      </c>
      <c r="P1274">
        <v>1.1655896494212201</v>
      </c>
      <c r="Q1274">
        <v>1.3153963710802548</v>
      </c>
      <c r="R1274">
        <v>1.2312552854263736</v>
      </c>
      <c r="S1274">
        <v>6.8552180931408843E-2</v>
      </c>
      <c r="T1274">
        <v>7.8081541749578084E-2</v>
      </c>
      <c r="U1274">
        <v>7.5640564464980006E-2</v>
      </c>
      <c r="V1274">
        <v>9.9757157604620436E-2</v>
      </c>
      <c r="W1274">
        <v>8.4493087939726166E-2</v>
      </c>
      <c r="X1274">
        <v>16.693292563129269</v>
      </c>
      <c r="Y1274">
        <v>16.782019560979663</v>
      </c>
      <c r="Z1274">
        <v>16.77523775864751</v>
      </c>
      <c r="AA1274">
        <v>16.857858108524741</v>
      </c>
      <c r="AB1274">
        <v>16.805038476050637</v>
      </c>
      <c r="AD1274" t="s">
        <v>1503</v>
      </c>
      <c r="AE1274">
        <v>16016090</v>
      </c>
      <c r="AF1274">
        <v>0.14379683181101005</v>
      </c>
      <c r="AG1274">
        <v>0.69931156730512878</v>
      </c>
      <c r="AH1274">
        <v>0.48179131111276224</v>
      </c>
      <c r="AI1274">
        <v>1.1175273922973064</v>
      </c>
      <c r="AJ1274">
        <v>6.8552180931408843E-2</v>
      </c>
      <c r="AK1274">
        <v>16.693292563129269</v>
      </c>
    </row>
    <row r="1275" spans="1:37" x14ac:dyDescent="0.25">
      <c r="A1275" t="str">
        <f>'Pas de restriction 2011'!A1276</f>
        <v>LEONARDI &amp; C. S.P.A.</v>
      </c>
      <c r="B1275">
        <v>9.8833368898740656E-2</v>
      </c>
      <c r="C1275">
        <v>0.31765593612635951</v>
      </c>
      <c r="D1275">
        <v>0.16191403762168463</v>
      </c>
      <c r="E1275">
        <v>5.4251119075658834E-2</v>
      </c>
      <c r="F1275">
        <v>3.2402877161629498E-2</v>
      </c>
      <c r="G1275">
        <v>-0.40272426239834219</v>
      </c>
      <c r="H1275">
        <v>0.29878188308439951</v>
      </c>
      <c r="I1275">
        <v>0.30858226562456476</v>
      </c>
      <c r="J1275">
        <v>3.2801127160032133E-2</v>
      </c>
      <c r="K1275">
        <v>0.13753456823835586</v>
      </c>
      <c r="L1275">
        <v>0.11959190287161375</v>
      </c>
      <c r="M1275">
        <v>-0.13045931358614049</v>
      </c>
      <c r="N1275">
        <v>2.6660151308554343</v>
      </c>
      <c r="O1275">
        <v>2.413229837655062</v>
      </c>
      <c r="P1275">
        <v>2.7830246153819784</v>
      </c>
      <c r="Q1275">
        <v>2.6769838618199797</v>
      </c>
      <c r="R1275">
        <v>2.6244127716190069</v>
      </c>
      <c r="S1275">
        <v>2.7603794229394078E-2</v>
      </c>
      <c r="T1275">
        <v>5.9450733611120771E-2</v>
      </c>
      <c r="U1275">
        <v>9.5625846072938572E-2</v>
      </c>
      <c r="V1275">
        <v>0.10671804553473313</v>
      </c>
      <c r="W1275">
        <v>8.7264875072930834E-2</v>
      </c>
      <c r="X1275">
        <v>17.598369329405081</v>
      </c>
      <c r="Y1275">
        <v>17.66372525025475</v>
      </c>
      <c r="Z1275">
        <v>17.826572528084125</v>
      </c>
      <c r="AA1275">
        <v>17.866122487615932</v>
      </c>
      <c r="AB1275">
        <v>17.785473421984936</v>
      </c>
      <c r="AD1275" t="s">
        <v>1504</v>
      </c>
      <c r="AE1275">
        <v>19438364</v>
      </c>
      <c r="AF1275">
        <v>5.4251119075658834E-2</v>
      </c>
      <c r="AG1275">
        <v>0.29878188308439951</v>
      </c>
      <c r="AH1275">
        <v>0.13753456823835586</v>
      </c>
      <c r="AI1275">
        <v>2.6660151308554343</v>
      </c>
      <c r="AJ1275">
        <v>2.7603794229394078E-2</v>
      </c>
      <c r="AK1275">
        <v>17.598369329405081</v>
      </c>
    </row>
    <row r="1276" spans="1:37" x14ac:dyDescent="0.25">
      <c r="A1276" t="str">
        <f>'Pas de restriction 2011'!A1277</f>
        <v>LEONCINI S.R.L.</v>
      </c>
      <c r="B1276">
        <v>-3.828896614115046E-2</v>
      </c>
      <c r="C1276">
        <v>0.12326016314533776</v>
      </c>
      <c r="D1276">
        <v>0.17880166976217504</v>
      </c>
      <c r="E1276">
        <v>0.17880166976217504</v>
      </c>
      <c r="F1276">
        <v>0.20084079274771954</v>
      </c>
      <c r="G1276">
        <v>0.12326016314533776</v>
      </c>
      <c r="H1276">
        <v>0.6573965375434544</v>
      </c>
      <c r="I1276">
        <v>0.66645378092603891</v>
      </c>
      <c r="J1276">
        <v>1.3777443088503979E-2</v>
      </c>
      <c r="K1276">
        <v>0.10585660106487481</v>
      </c>
      <c r="L1276">
        <v>0.18524054997714259</v>
      </c>
      <c r="M1276">
        <v>0.74991968487271654</v>
      </c>
      <c r="N1276">
        <v>0.89106925574122109</v>
      </c>
      <c r="O1276">
        <v>0.89821410843650051</v>
      </c>
      <c r="P1276">
        <v>0.89148206628270688</v>
      </c>
      <c r="Q1276">
        <v>0.91729814590231584</v>
      </c>
      <c r="R1276">
        <v>0.90233144020717437</v>
      </c>
      <c r="S1276">
        <v>5.7625906563443186E-2</v>
      </c>
      <c r="T1276">
        <v>5.9405943159658622E-2</v>
      </c>
      <c r="U1276">
        <v>3.8313720225300996E-2</v>
      </c>
      <c r="V1276">
        <v>4.1494519618234804E-2</v>
      </c>
      <c r="W1276">
        <v>4.6404727667731481E-2</v>
      </c>
      <c r="X1276">
        <v>17.865546934429108</v>
      </c>
      <c r="Y1276">
        <v>17.891819807269727</v>
      </c>
      <c r="Z1276">
        <v>17.895830466206299</v>
      </c>
      <c r="AA1276">
        <v>17.884263394348135</v>
      </c>
      <c r="AB1276">
        <v>17.890637889274718</v>
      </c>
      <c r="AD1276" t="s">
        <v>1505</v>
      </c>
      <c r="AE1276">
        <v>65605271</v>
      </c>
      <c r="AF1276">
        <v>0.17880166976217504</v>
      </c>
      <c r="AG1276">
        <v>0.6573965375434544</v>
      </c>
      <c r="AH1276">
        <v>0.10585660106487481</v>
      </c>
      <c r="AI1276">
        <v>0.89106925574122109</v>
      </c>
      <c r="AJ1276">
        <v>5.7625906563443186E-2</v>
      </c>
      <c r="AK1276">
        <v>17.865546934429108</v>
      </c>
    </row>
    <row r="1277" spans="1:37" x14ac:dyDescent="0.25">
      <c r="A1277" t="str">
        <f>'Pas de restriction 2011'!A1278</f>
        <v>LEUCCI COSTRUZIONI S.P.A.</v>
      </c>
      <c r="B1277">
        <v>0.40447121918545981</v>
      </c>
      <c r="C1277">
        <v>0.84989211574244516</v>
      </c>
      <c r="D1277">
        <v>0.29286274830992737</v>
      </c>
      <c r="E1277">
        <v>8.6218069924386631E-2</v>
      </c>
      <c r="F1277">
        <v>4.4504886971863264E-2</v>
      </c>
      <c r="G1277">
        <v>-0.48381021506403343</v>
      </c>
      <c r="H1277">
        <v>0.45392668477447229</v>
      </c>
      <c r="I1277">
        <v>0.30234130530681247</v>
      </c>
      <c r="J1277">
        <v>-0.33394242848484024</v>
      </c>
      <c r="K1277">
        <v>0.46203406344601783</v>
      </c>
      <c r="L1277">
        <v>0.38436808403249445</v>
      </c>
      <c r="M1277">
        <v>-0.16809578677871129</v>
      </c>
      <c r="N1277">
        <v>1.6138785019464956</v>
      </c>
      <c r="O1277">
        <v>1.3978720006921665</v>
      </c>
      <c r="P1277">
        <v>1.3118521891086083</v>
      </c>
      <c r="Q1277">
        <v>0.54822016181409428</v>
      </c>
      <c r="R1277">
        <v>1.0859814505382896</v>
      </c>
      <c r="S1277">
        <v>0.18685638660913612</v>
      </c>
      <c r="T1277">
        <v>5.7974486562050988E-2</v>
      </c>
      <c r="U1277">
        <v>6.3485234818815073E-2</v>
      </c>
      <c r="V1277">
        <v>6.2849371042990806E-2</v>
      </c>
      <c r="W1277">
        <v>6.1436364141285615E-2</v>
      </c>
      <c r="X1277">
        <v>17.256864849026599</v>
      </c>
      <c r="Y1277">
        <v>16.951301555936233</v>
      </c>
      <c r="Z1277">
        <v>17.129774232347703</v>
      </c>
      <c r="AA1277">
        <v>16.502318055357833</v>
      </c>
      <c r="AB1277">
        <v>16.861131281213925</v>
      </c>
      <c r="AD1277" t="s">
        <v>1506</v>
      </c>
      <c r="AE1277">
        <v>16458464</v>
      </c>
      <c r="AF1277">
        <v>8.6218069924386631E-2</v>
      </c>
      <c r="AG1277">
        <v>0.45392668477447229</v>
      </c>
      <c r="AH1277">
        <v>0.46203406344601783</v>
      </c>
      <c r="AI1277">
        <v>1.6138785019464956</v>
      </c>
      <c r="AJ1277">
        <v>0.18685638660913612</v>
      </c>
      <c r="AK1277">
        <v>17.256864849026599</v>
      </c>
    </row>
    <row r="1278" spans="1:37" x14ac:dyDescent="0.25">
      <c r="A1278" t="str">
        <f>'Pas de restriction 2011'!A1279</f>
        <v>LEUCO - S.P.A.</v>
      </c>
      <c r="B1278">
        <v>0.22541162392090991</v>
      </c>
      <c r="C1278">
        <v>1.6275730617726508E-2</v>
      </c>
      <c r="D1278">
        <v>3.8571053967696459E-2</v>
      </c>
      <c r="E1278">
        <v>3.8479941872485719E-2</v>
      </c>
      <c r="F1278">
        <v>3.9065727377310636E-2</v>
      </c>
      <c r="G1278">
        <v>1.5223139025679509E-2</v>
      </c>
      <c r="H1278">
        <v>0.66025471137140024</v>
      </c>
      <c r="I1278">
        <v>0.67543925013726569</v>
      </c>
      <c r="J1278">
        <v>2.2998001383929524E-2</v>
      </c>
      <c r="K1278">
        <v>5.352955741448704E-2</v>
      </c>
      <c r="L1278">
        <v>4.4054599053520535E-2</v>
      </c>
      <c r="M1278">
        <v>-0.17700423501731097</v>
      </c>
      <c r="N1278">
        <v>1.1357076575510889</v>
      </c>
      <c r="O1278">
        <v>1.115376647889899</v>
      </c>
      <c r="P1278">
        <v>0.986442293526965</v>
      </c>
      <c r="Q1278">
        <v>1.1168577815199532</v>
      </c>
      <c r="R1278">
        <v>1.0728922409789392</v>
      </c>
      <c r="S1278">
        <v>0.12824599188754854</v>
      </c>
      <c r="T1278">
        <v>0.11651184452231581</v>
      </c>
      <c r="U1278">
        <v>8.0503682181635866E-2</v>
      </c>
      <c r="V1278">
        <v>0.11192415461366377</v>
      </c>
      <c r="W1278">
        <v>0.10297989377253848</v>
      </c>
      <c r="X1278">
        <v>16.041744811611206</v>
      </c>
      <c r="Y1278">
        <v>16.226056831952562</v>
      </c>
      <c r="Z1278">
        <v>16.212926352194803</v>
      </c>
      <c r="AA1278">
        <v>16.343397192136567</v>
      </c>
      <c r="AB1278">
        <v>16.260793458761309</v>
      </c>
      <c r="AD1278" t="s">
        <v>1507</v>
      </c>
      <c r="AE1278">
        <v>9987697</v>
      </c>
      <c r="AF1278">
        <v>3.8479941872485719E-2</v>
      </c>
      <c r="AG1278">
        <v>0.66025471137140024</v>
      </c>
      <c r="AH1278">
        <v>5.352955741448704E-2</v>
      </c>
      <c r="AI1278">
        <v>1.1357076575510889</v>
      </c>
      <c r="AJ1278">
        <v>0.12824599188754854</v>
      </c>
      <c r="AK1278">
        <v>16.041744811611206</v>
      </c>
    </row>
    <row r="1279" spans="1:37" x14ac:dyDescent="0.25">
      <c r="A1279" t="str">
        <f>'Pas de restriction 2011'!A1280</f>
        <v>LEVI STRAUSS ITALIA S.R.L.</v>
      </c>
      <c r="B1279">
        <v>-0.83388897708884802</v>
      </c>
      <c r="C1279">
        <v>1.0684864270322101</v>
      </c>
      <c r="D1279">
        <v>3.662512726362837E-2</v>
      </c>
      <c r="E1279">
        <v>3.662512726362837E-2</v>
      </c>
      <c r="F1279">
        <v>7.5758578633142629E-2</v>
      </c>
      <c r="G1279">
        <v>1.0684864270322101</v>
      </c>
      <c r="H1279">
        <v>0.31718410800307939</v>
      </c>
      <c r="I1279">
        <v>0.71916893055709641</v>
      </c>
      <c r="J1279">
        <v>1.2673548655537128</v>
      </c>
      <c r="K1279">
        <v>1.2636347721239919E-2</v>
      </c>
      <c r="L1279">
        <v>6.7105400776275553E-2</v>
      </c>
      <c r="M1279">
        <v>4.3105060304316281</v>
      </c>
      <c r="N1279">
        <v>0.96643527508995264</v>
      </c>
      <c r="O1279">
        <v>0.64454814324325083</v>
      </c>
      <c r="P1279">
        <v>1.1173468978858456</v>
      </c>
      <c r="Q1279">
        <v>1.2271889859732195</v>
      </c>
      <c r="R1279">
        <v>0.99636134236743867</v>
      </c>
      <c r="S1279">
        <v>6.888609604511152E-2</v>
      </c>
      <c r="T1279">
        <v>6.4377695679942296E-2</v>
      </c>
      <c r="U1279">
        <v>0.10766714743947467</v>
      </c>
      <c r="V1279">
        <v>9.6691621950003664E-2</v>
      </c>
      <c r="W1279">
        <v>8.9578821689806867E-2</v>
      </c>
      <c r="X1279">
        <v>18.236123425705358</v>
      </c>
      <c r="Y1279">
        <v>17.799985007117364</v>
      </c>
      <c r="Z1279">
        <v>16.849177236963158</v>
      </c>
      <c r="AA1279">
        <v>16.694629686273156</v>
      </c>
      <c r="AB1279">
        <v>17.11459731011789</v>
      </c>
      <c r="AD1279" t="s">
        <v>1508</v>
      </c>
      <c r="AE1279">
        <v>83402659</v>
      </c>
      <c r="AF1279">
        <v>3.662512726362837E-2</v>
      </c>
      <c r="AG1279">
        <v>0.31718410800307939</v>
      </c>
      <c r="AH1279">
        <v>1.2636347721239919E-2</v>
      </c>
      <c r="AI1279">
        <v>0.96643527508995264</v>
      </c>
      <c r="AJ1279">
        <v>6.888609604511152E-2</v>
      </c>
      <c r="AK1279">
        <v>18.236123425705358</v>
      </c>
    </row>
    <row r="1280" spans="1:37" x14ac:dyDescent="0.25">
      <c r="A1280" t="str">
        <f>'Pas de restriction 2011'!A1281</f>
        <v>LEXMARK INTERNATIONAL S.R.L.</v>
      </c>
      <c r="B1280">
        <v>-4.2203797431742051E-3</v>
      </c>
      <c r="C1280">
        <v>-0.54841959834364462</v>
      </c>
      <c r="D1280">
        <v>9.6338915777830339E-2</v>
      </c>
      <c r="E1280">
        <v>9.6336017603280366E-2</v>
      </c>
      <c r="F1280">
        <v>4.3504766282090414E-2</v>
      </c>
      <c r="G1280">
        <v>-0.54840601299042047</v>
      </c>
      <c r="H1280">
        <v>0.48449601237265494</v>
      </c>
      <c r="I1280">
        <v>0.27549048780902369</v>
      </c>
      <c r="J1280">
        <v>-0.43138750211812388</v>
      </c>
      <c r="K1280">
        <v>1.9506395662615153E-2</v>
      </c>
      <c r="L1280">
        <v>1.324019635578088E-2</v>
      </c>
      <c r="M1280">
        <v>-0.32123819362711453</v>
      </c>
      <c r="N1280">
        <v>0.78098932329150794</v>
      </c>
      <c r="O1280">
        <v>0.63217614826690027</v>
      </c>
      <c r="P1280">
        <v>0.63093206809361124</v>
      </c>
      <c r="Q1280">
        <v>0.75384925190456908</v>
      </c>
      <c r="R1280">
        <v>0.67231915608836024</v>
      </c>
      <c r="S1280">
        <v>2.1661245330370449E-2</v>
      </c>
      <c r="T1280">
        <v>2.2793215419749286E-2</v>
      </c>
      <c r="U1280">
        <v>2.5716824531781642E-2</v>
      </c>
      <c r="V1280">
        <v>4.8626288684348491E-2</v>
      </c>
      <c r="W1280">
        <v>3.2378776211959809E-2</v>
      </c>
      <c r="X1280">
        <v>16.353965715566616</v>
      </c>
      <c r="Y1280">
        <v>16.204865373751925</v>
      </c>
      <c r="Z1280">
        <v>16.115770850703129</v>
      </c>
      <c r="AA1280">
        <v>16.213269275984921</v>
      </c>
      <c r="AB1280">
        <v>16.177968500146658</v>
      </c>
      <c r="AD1280" t="s">
        <v>1509</v>
      </c>
      <c r="AE1280">
        <v>17252239</v>
      </c>
      <c r="AF1280">
        <v>9.6336017603280366E-2</v>
      </c>
      <c r="AG1280">
        <v>0.48449601237265494</v>
      </c>
      <c r="AH1280">
        <v>1.9506395662615153E-2</v>
      </c>
      <c r="AI1280">
        <v>0.78098932329150794</v>
      </c>
      <c r="AJ1280">
        <v>2.1661245330370449E-2</v>
      </c>
      <c r="AK1280">
        <v>16.353965715566616</v>
      </c>
    </row>
    <row r="1281" spans="1:37" x14ac:dyDescent="0.25">
      <c r="A1281" t="str">
        <f>'Pas de restriction 2011'!A1282</f>
        <v>LIC PACKAGING SPA</v>
      </c>
      <c r="B1281">
        <v>9.8029506596309726E-3</v>
      </c>
      <c r="C1281">
        <v>-0.17489739134829013</v>
      </c>
      <c r="D1281">
        <v>0.41227295355330928</v>
      </c>
      <c r="E1281">
        <v>0.25011091664375773</v>
      </c>
      <c r="F1281">
        <v>0.18157228678669365</v>
      </c>
      <c r="G1281">
        <v>-0.27403294017224444</v>
      </c>
      <c r="H1281">
        <v>0.26887390531349181</v>
      </c>
      <c r="I1281">
        <v>0.31884975318112446</v>
      </c>
      <c r="J1281">
        <v>0.18587094872357968</v>
      </c>
      <c r="K1281">
        <v>0.35557822261693439</v>
      </c>
      <c r="L1281">
        <v>0.32066908107488235</v>
      </c>
      <c r="M1281">
        <v>-9.8175701777045501E-2</v>
      </c>
      <c r="N1281">
        <v>1.1467714416933974</v>
      </c>
      <c r="O1281">
        <v>1.1272910594262455</v>
      </c>
      <c r="P1281">
        <v>1.0708659568296344</v>
      </c>
      <c r="Q1281">
        <v>1.0914877566239121</v>
      </c>
      <c r="R1281">
        <v>1.0965482576265975</v>
      </c>
      <c r="S1281">
        <v>0.12490430467863145</v>
      </c>
      <c r="T1281">
        <v>0.13175733884357785</v>
      </c>
      <c r="U1281">
        <v>0.15336232593307125</v>
      </c>
      <c r="V1281">
        <v>0.10407779247185919</v>
      </c>
      <c r="W1281">
        <v>0.12973248574950277</v>
      </c>
      <c r="X1281">
        <v>17.794532031378221</v>
      </c>
      <c r="Y1281">
        <v>17.886629753996694</v>
      </c>
      <c r="Z1281">
        <v>17.854607737985244</v>
      </c>
      <c r="AA1281">
        <v>17.870074943896107</v>
      </c>
      <c r="AB1281">
        <v>17.870437478626013</v>
      </c>
      <c r="AD1281" t="s">
        <v>1510</v>
      </c>
      <c r="AE1281">
        <v>52003016</v>
      </c>
      <c r="AF1281">
        <v>0.25011091664375773</v>
      </c>
      <c r="AG1281">
        <v>0.26887390531349181</v>
      </c>
      <c r="AH1281">
        <v>0.35557822261693439</v>
      </c>
      <c r="AI1281">
        <v>1.1467714416933974</v>
      </c>
      <c r="AJ1281">
        <v>0.12490430467863145</v>
      </c>
      <c r="AK1281">
        <v>17.794532031378221</v>
      </c>
    </row>
    <row r="1282" spans="1:37" x14ac:dyDescent="0.25">
      <c r="A1282" t="str">
        <f>'Pas de restriction 2011'!A1283</f>
        <v>LIGHT CONTRACT S.R.L.</v>
      </c>
      <c r="B1282">
        <v>1.9775523201498317</v>
      </c>
      <c r="C1282">
        <v>-0.41608405448121666</v>
      </c>
      <c r="D1282">
        <v>5.1532157669442726E-2</v>
      </c>
      <c r="E1282">
        <v>5.1532157669442726E-2</v>
      </c>
      <c r="F1282">
        <v>2.7733467521120117E-2</v>
      </c>
      <c r="G1282">
        <v>-0.46182211699694914</v>
      </c>
      <c r="H1282">
        <v>0.6369515288290627</v>
      </c>
      <c r="I1282">
        <v>0.53505944099617742</v>
      </c>
      <c r="J1282">
        <v>-0.1599683542956529</v>
      </c>
      <c r="K1282">
        <v>0.10919516508779754</v>
      </c>
      <c r="L1282">
        <v>2.5049910523257841E-2</v>
      </c>
      <c r="M1282">
        <v>-0.77059505791198124</v>
      </c>
      <c r="N1282">
        <v>1.0322912087568845</v>
      </c>
      <c r="O1282">
        <v>1.9867330612752114</v>
      </c>
      <c r="P1282">
        <v>2.2460623890450626</v>
      </c>
      <c r="Q1282">
        <v>1.6335228207335397</v>
      </c>
      <c r="R1282">
        <v>1.9554394236846047</v>
      </c>
      <c r="S1282">
        <v>5.4787079965555867E-2</v>
      </c>
      <c r="T1282">
        <v>0.21731141778674282</v>
      </c>
      <c r="U1282">
        <v>0.49413678046262594</v>
      </c>
      <c r="V1282">
        <v>0.44090044081716134</v>
      </c>
      <c r="W1282">
        <v>0.38411621302217669</v>
      </c>
      <c r="X1282">
        <v>14.959625071766929</v>
      </c>
      <c r="Y1282">
        <v>15.314351602278631</v>
      </c>
      <c r="Z1282">
        <v>15.853595978128425</v>
      </c>
      <c r="AA1282">
        <v>15.977617442125576</v>
      </c>
      <c r="AB1282">
        <v>15.715188340844209</v>
      </c>
      <c r="AD1282" t="s">
        <v>1511</v>
      </c>
      <c r="AE1282">
        <v>2253195</v>
      </c>
      <c r="AF1282">
        <v>5.1532157669442726E-2</v>
      </c>
      <c r="AG1282">
        <v>0.6369515288290627</v>
      </c>
      <c r="AH1282">
        <v>0.10919516508779754</v>
      </c>
      <c r="AI1282">
        <v>1.0322912087568845</v>
      </c>
      <c r="AJ1282">
        <v>5.4787079965555867E-2</v>
      </c>
      <c r="AK1282">
        <v>14.959625071766929</v>
      </c>
    </row>
    <row r="1283" spans="1:37" x14ac:dyDescent="0.25">
      <c r="A1283" t="str">
        <f>'Pas de restriction 2011'!A1284</f>
        <v>LIKING S.P.A.</v>
      </c>
      <c r="B1283">
        <v>3.3880812472261726E-2</v>
      </c>
      <c r="C1283">
        <v>0.14396496335642722</v>
      </c>
      <c r="D1283">
        <v>0.10987147114570166</v>
      </c>
      <c r="E1283">
        <v>0.10987147114570166</v>
      </c>
      <c r="F1283">
        <v>0.12568911346310935</v>
      </c>
      <c r="G1283">
        <v>0.14396496335642722</v>
      </c>
      <c r="H1283">
        <v>0.50690422461383211</v>
      </c>
      <c r="I1283">
        <v>0.57443440473258467</v>
      </c>
      <c r="J1283">
        <v>0.13322078775373819</v>
      </c>
      <c r="K1283">
        <v>0.14611606123230722</v>
      </c>
      <c r="L1283">
        <v>0.15227010095689203</v>
      </c>
      <c r="M1283">
        <v>4.2117476153429943E-2</v>
      </c>
      <c r="N1283">
        <v>1.5323942546570188</v>
      </c>
      <c r="O1283">
        <v>1.4614044744136747</v>
      </c>
      <c r="P1283">
        <v>1.4634692288601938</v>
      </c>
      <c r="Q1283">
        <v>1.5737913608265144</v>
      </c>
      <c r="R1283">
        <v>1.4995550213667943</v>
      </c>
      <c r="S1283">
        <v>0.21738825648140273</v>
      </c>
      <c r="T1283">
        <v>0.18950804758707712</v>
      </c>
      <c r="U1283">
        <v>0.20501630296513632</v>
      </c>
      <c r="V1283">
        <v>0.24035579159679657</v>
      </c>
      <c r="W1283">
        <v>0.21162671404967001</v>
      </c>
      <c r="X1283">
        <v>16.162016742313305</v>
      </c>
      <c r="Y1283">
        <v>16.174778112662128</v>
      </c>
      <c r="Z1283">
        <v>16.236521946345462</v>
      </c>
      <c r="AA1283">
        <v>16.282897547502582</v>
      </c>
      <c r="AB1283">
        <v>16.231399202170056</v>
      </c>
      <c r="AD1283" t="s">
        <v>1512</v>
      </c>
      <c r="AE1283">
        <v>7241798</v>
      </c>
      <c r="AF1283">
        <v>0.10987147114570166</v>
      </c>
      <c r="AG1283">
        <v>0.50690422461383211</v>
      </c>
      <c r="AH1283">
        <v>0.14611606123230722</v>
      </c>
      <c r="AI1283">
        <v>1.5323942546570188</v>
      </c>
      <c r="AJ1283">
        <v>0.21738825648140273</v>
      </c>
      <c r="AK1283">
        <v>16.162016742313305</v>
      </c>
    </row>
    <row r="1284" spans="1:37" x14ac:dyDescent="0.25">
      <c r="A1284" t="str">
        <f>'Pas de restriction 2011'!A1285</f>
        <v>LIMONTA - SOCIETA' PER AZIONI</v>
      </c>
      <c r="B1284">
        <v>-7.1149526776600844E-2</v>
      </c>
      <c r="C1284">
        <v>-6.7444683532442595E-2</v>
      </c>
      <c r="D1284">
        <v>0.21848605502852417</v>
      </c>
      <c r="E1284">
        <v>0.15818540759755897</v>
      </c>
      <c r="F1284">
        <v>0.17240960962086124</v>
      </c>
      <c r="G1284">
        <v>8.9921075776409148E-2</v>
      </c>
      <c r="H1284">
        <v>0.47431491774177076</v>
      </c>
      <c r="I1284">
        <v>0.52941348170762859</v>
      </c>
      <c r="J1284">
        <v>0.1161645183503482</v>
      </c>
      <c r="K1284">
        <v>0.26843425529299314</v>
      </c>
      <c r="L1284">
        <v>0.26466989870269569</v>
      </c>
      <c r="M1284">
        <v>-1.4023383812131916E-2</v>
      </c>
      <c r="N1284">
        <v>0.93942868188511264</v>
      </c>
      <c r="O1284">
        <v>0.94988803205518302</v>
      </c>
      <c r="P1284">
        <v>1.063829091911624</v>
      </c>
      <c r="Q1284">
        <v>1.1927179586770313</v>
      </c>
      <c r="R1284">
        <v>1.0688116942146129</v>
      </c>
      <c r="S1284">
        <v>8.2713256040763863E-2</v>
      </c>
      <c r="T1284">
        <v>7.9552361957454784E-2</v>
      </c>
      <c r="U1284">
        <v>0.12629144949352725</v>
      </c>
      <c r="V1284">
        <v>0.12087702126773589</v>
      </c>
      <c r="W1284">
        <v>0.10890694423957263</v>
      </c>
      <c r="X1284">
        <v>18.594237577532571</v>
      </c>
      <c r="Y1284">
        <v>18.643874462008203</v>
      </c>
      <c r="Z1284">
        <v>18.652143792082025</v>
      </c>
      <c r="AA1284">
        <v>18.764528890120793</v>
      </c>
      <c r="AB1284">
        <v>18.686849048070339</v>
      </c>
      <c r="AD1284" t="s">
        <v>1513</v>
      </c>
      <c r="AE1284">
        <v>131601058</v>
      </c>
      <c r="AF1284">
        <v>0.15818540759755897</v>
      </c>
      <c r="AG1284">
        <v>0.47431491774177076</v>
      </c>
      <c r="AH1284">
        <v>0.26843425529299314</v>
      </c>
      <c r="AI1284">
        <v>0.93942868188511264</v>
      </c>
      <c r="AJ1284">
        <v>8.2713256040763863E-2</v>
      </c>
      <c r="AK1284">
        <v>18.594237577532571</v>
      </c>
    </row>
    <row r="1285" spans="1:37" x14ac:dyDescent="0.25">
      <c r="A1285" t="str">
        <f>'Pas de restriction 2011'!A1286</f>
        <v>LIMONTA SPORT S.P.A.</v>
      </c>
      <c r="B1285">
        <v>0.39363162864130485</v>
      </c>
      <c r="C1285">
        <v>-0.30948809561515955</v>
      </c>
      <c r="D1285">
        <v>0.18083266492214403</v>
      </c>
      <c r="E1285">
        <v>0.12839279902703274</v>
      </c>
      <c r="F1285">
        <v>0.11857027996875096</v>
      </c>
      <c r="G1285">
        <v>-7.6503660117369046E-2</v>
      </c>
      <c r="H1285">
        <v>0.66367293346922029</v>
      </c>
      <c r="I1285">
        <v>0.62579408392113245</v>
      </c>
      <c r="J1285">
        <v>-5.7074573389762295E-2</v>
      </c>
      <c r="K1285">
        <v>0.42371432038067264</v>
      </c>
      <c r="L1285">
        <v>0.28775674921957289</v>
      </c>
      <c r="M1285">
        <v>-0.32087084297493884</v>
      </c>
      <c r="N1285">
        <v>0.97404174229997309</v>
      </c>
      <c r="O1285">
        <v>1.2816231798080775</v>
      </c>
      <c r="P1285">
        <v>0.84917408938826022</v>
      </c>
      <c r="Q1285">
        <v>0.95890315320168107</v>
      </c>
      <c r="R1285">
        <v>1.0299001407993396</v>
      </c>
      <c r="S1285">
        <v>0.1848530987961165</v>
      </c>
      <c r="T1285">
        <v>0.12146161475461939</v>
      </c>
      <c r="U1285">
        <v>8.4985762906247722E-2</v>
      </c>
      <c r="V1285">
        <v>0.13432084626608265</v>
      </c>
      <c r="W1285">
        <v>0.11358940797564993</v>
      </c>
      <c r="X1285">
        <v>17.30462546704883</v>
      </c>
      <c r="Y1285">
        <v>17.638658195705567</v>
      </c>
      <c r="Z1285">
        <v>17.554104082647985</v>
      </c>
      <c r="AA1285">
        <v>17.614088477711157</v>
      </c>
      <c r="AB1285">
        <v>17.602283585354904</v>
      </c>
      <c r="AD1285" t="s">
        <v>1514</v>
      </c>
      <c r="AE1285">
        <v>35695343</v>
      </c>
      <c r="AF1285">
        <v>0.12839279902703274</v>
      </c>
      <c r="AG1285">
        <v>0.66367293346922029</v>
      </c>
      <c r="AH1285">
        <v>0.42371432038067264</v>
      </c>
      <c r="AI1285">
        <v>0.97404174229997309</v>
      </c>
      <c r="AJ1285">
        <v>0.1848530987961165</v>
      </c>
      <c r="AK1285">
        <v>17.30462546704883</v>
      </c>
    </row>
    <row r="1286" spans="1:37" x14ac:dyDescent="0.25">
      <c r="A1286" t="str">
        <f>'Pas de restriction 2011'!A1287</f>
        <v>LINCO-BAXO INDUSTRIE REFRATTARI S.P.A.</v>
      </c>
      <c r="B1286">
        <v>1.5161840449119945E-2</v>
      </c>
      <c r="C1286">
        <v>-6.0880422426773682E-2</v>
      </c>
      <c r="D1286">
        <v>0.53638273794560887</v>
      </c>
      <c r="E1286">
        <v>0.24356046076360957</v>
      </c>
      <c r="F1286">
        <v>0.20398159473866953</v>
      </c>
      <c r="G1286">
        <v>-0.16250119539457503</v>
      </c>
      <c r="H1286">
        <v>0.20795468844634443</v>
      </c>
      <c r="I1286">
        <v>0.20929004147052013</v>
      </c>
      <c r="J1286">
        <v>6.421365318340695E-3</v>
      </c>
      <c r="K1286">
        <v>0.32487435542832316</v>
      </c>
      <c r="L1286">
        <v>0.31152740201355444</v>
      </c>
      <c r="M1286">
        <v>-4.1083431769096485E-2</v>
      </c>
      <c r="N1286">
        <v>0.93637250480833534</v>
      </c>
      <c r="O1286">
        <v>1.02516322521306</v>
      </c>
      <c r="P1286">
        <v>1.0148012726803057</v>
      </c>
      <c r="Q1286">
        <v>0.99742729780798445</v>
      </c>
      <c r="R1286">
        <v>1.0124639319004503</v>
      </c>
      <c r="S1286">
        <v>7.6022243042775273E-2</v>
      </c>
      <c r="T1286">
        <v>0.11516307070918406</v>
      </c>
      <c r="U1286">
        <v>7.854056720894062E-2</v>
      </c>
      <c r="V1286">
        <v>7.1824123004365956E-2</v>
      </c>
      <c r="W1286">
        <v>8.8509253640830218E-2</v>
      </c>
      <c r="X1286">
        <v>17.316054054984143</v>
      </c>
      <c r="Y1286">
        <v>17.481154521744386</v>
      </c>
      <c r="Z1286">
        <v>17.484248017203367</v>
      </c>
      <c r="AA1286">
        <v>17.440335480465478</v>
      </c>
      <c r="AB1286">
        <v>17.46857933980441</v>
      </c>
      <c r="AD1286" t="s">
        <v>251</v>
      </c>
      <c r="AE1286">
        <v>38122021</v>
      </c>
      <c r="AF1286">
        <v>0.24356046076360957</v>
      </c>
      <c r="AG1286">
        <v>0.20795468844634443</v>
      </c>
      <c r="AH1286">
        <v>0.32487435542832316</v>
      </c>
      <c r="AI1286">
        <v>0.93637250480833534</v>
      </c>
      <c r="AJ1286">
        <v>7.6022243042775273E-2</v>
      </c>
      <c r="AK1286">
        <v>17.316054054984143</v>
      </c>
    </row>
    <row r="1287" spans="1:37" x14ac:dyDescent="0.25">
      <c r="A1287" t="str">
        <f>'Pas de restriction 2011'!A1288</f>
        <v>LINDE GAS ITALIA S.R.L.</v>
      </c>
      <c r="B1287">
        <v>-2.4566187475257184E-2</v>
      </c>
      <c r="C1287">
        <v>1.1676172798650707E-2</v>
      </c>
      <c r="D1287">
        <v>0.23408654712909338</v>
      </c>
      <c r="E1287">
        <v>0.23408654712909338</v>
      </c>
      <c r="F1287">
        <v>0.23681978210321217</v>
      </c>
      <c r="G1287">
        <v>1.1676172798650707E-2</v>
      </c>
      <c r="H1287">
        <v>0.52441584836069066</v>
      </c>
      <c r="I1287">
        <v>0.55293239827908458</v>
      </c>
      <c r="J1287">
        <v>5.4377742410981401E-2</v>
      </c>
      <c r="K1287">
        <v>0.38839369856058736</v>
      </c>
      <c r="L1287">
        <v>0.34651970550669042</v>
      </c>
      <c r="M1287">
        <v>-0.10781326578954478</v>
      </c>
      <c r="N1287">
        <v>1.1189906541158132</v>
      </c>
      <c r="O1287">
        <v>1.3467605616308762</v>
      </c>
      <c r="P1287">
        <v>1.271359114633283</v>
      </c>
      <c r="Q1287">
        <v>1.3713965149055913</v>
      </c>
      <c r="R1287">
        <v>1.3298387303899168</v>
      </c>
      <c r="S1287">
        <v>0.12557068157882137</v>
      </c>
      <c r="T1287">
        <v>0.14156371327553413</v>
      </c>
      <c r="U1287">
        <v>9.3858255502317842E-2</v>
      </c>
      <c r="V1287">
        <v>0.11028946846535112</v>
      </c>
      <c r="W1287">
        <v>0.11523714574773436</v>
      </c>
      <c r="X1287">
        <v>19.101369717314473</v>
      </c>
      <c r="Y1287">
        <v>19.27263085723828</v>
      </c>
      <c r="Z1287">
        <v>19.259464088510494</v>
      </c>
      <c r="AA1287">
        <v>19.238438642849108</v>
      </c>
      <c r="AB1287">
        <v>19.256844529532628</v>
      </c>
      <c r="AD1287" t="s">
        <v>1515</v>
      </c>
      <c r="AE1287">
        <v>174063151</v>
      </c>
      <c r="AF1287">
        <v>0.23408654712909338</v>
      </c>
      <c r="AG1287">
        <v>0.52441584836069066</v>
      </c>
      <c r="AH1287">
        <v>0.38839369856058736</v>
      </c>
      <c r="AI1287">
        <v>1.1189906541158132</v>
      </c>
      <c r="AJ1287">
        <v>0.12557068157882137</v>
      </c>
      <c r="AK1287">
        <v>19.101369717314473</v>
      </c>
    </row>
    <row r="1288" spans="1:37" x14ac:dyDescent="0.25">
      <c r="A1288" t="str">
        <f>'Pas de restriction 2011'!A1289</f>
        <v>LINDE MEDICALE SRL</v>
      </c>
      <c r="B1288">
        <v>0.17194838222717429</v>
      </c>
      <c r="C1288">
        <v>-0.54409036827394963</v>
      </c>
      <c r="D1288">
        <v>7.5596373238737427E-2</v>
      </c>
      <c r="E1288">
        <v>7.5596373238737427E-2</v>
      </c>
      <c r="F1288">
        <v>3.3353275460099148E-2</v>
      </c>
      <c r="G1288">
        <v>-0.55879794186993992</v>
      </c>
      <c r="H1288">
        <v>0.5370387462704892</v>
      </c>
      <c r="I1288">
        <v>0.49926899993301588</v>
      </c>
      <c r="J1288">
        <v>-7.0329648651551682E-2</v>
      </c>
      <c r="K1288">
        <v>0.20042811722857054</v>
      </c>
      <c r="L1288">
        <v>0.23449957713605912</v>
      </c>
      <c r="M1288">
        <v>0.1699934139910774</v>
      </c>
      <c r="N1288">
        <v>1.0615407539948041</v>
      </c>
      <c r="O1288">
        <v>1.0680364079321758</v>
      </c>
      <c r="P1288">
        <v>0.91708279760689027</v>
      </c>
      <c r="Q1288">
        <v>0.85506895417959672</v>
      </c>
      <c r="R1288">
        <v>0.94672938657288752</v>
      </c>
      <c r="S1288">
        <v>0.22469466570046909</v>
      </c>
      <c r="T1288">
        <v>0.24495592037450203</v>
      </c>
      <c r="U1288">
        <v>0.17857075968299724</v>
      </c>
      <c r="V1288">
        <v>0.14109027875880167</v>
      </c>
      <c r="W1288">
        <v>0.18820565293876698</v>
      </c>
      <c r="X1288">
        <v>17.801847288663232</v>
      </c>
      <c r="Y1288">
        <v>17.908477521733204</v>
      </c>
      <c r="Z1288">
        <v>17.908766010655174</v>
      </c>
      <c r="AA1288">
        <v>17.819023582940076</v>
      </c>
      <c r="AB1288">
        <v>17.878755705109484</v>
      </c>
      <c r="AD1288" t="s">
        <v>1516</v>
      </c>
      <c r="AE1288">
        <v>56100522</v>
      </c>
      <c r="AF1288">
        <v>7.5596373238737427E-2</v>
      </c>
      <c r="AG1288">
        <v>0.5370387462704892</v>
      </c>
      <c r="AH1288">
        <v>0.20042811722857054</v>
      </c>
      <c r="AI1288">
        <v>1.0615407539948041</v>
      </c>
      <c r="AJ1288">
        <v>0.22469466570046909</v>
      </c>
      <c r="AK1288">
        <v>17.801847288663232</v>
      </c>
    </row>
    <row r="1289" spans="1:37" x14ac:dyDescent="0.25">
      <c r="A1289" t="str">
        <f>'Pas de restriction 2011'!A1290</f>
        <v>LINDT &amp; SPRUNGLI S.P.A.</v>
      </c>
      <c r="B1289">
        <v>-1.6586189969993857E-2</v>
      </c>
      <c r="C1289">
        <v>-0.20387598155328898</v>
      </c>
      <c r="D1289">
        <v>0.30214704851570967</v>
      </c>
      <c r="E1289">
        <v>0.21993391534261725</v>
      </c>
      <c r="F1289">
        <v>9.7971378820634752E-2</v>
      </c>
      <c r="G1289">
        <v>-0.55454174192273586</v>
      </c>
      <c r="H1289">
        <v>0.39261580115290312</v>
      </c>
      <c r="I1289">
        <v>0.43747931967204484</v>
      </c>
      <c r="J1289">
        <v>0.11426824490354566</v>
      </c>
      <c r="K1289">
        <v>0.31445977376931772</v>
      </c>
      <c r="L1289">
        <v>0.31571740975384815</v>
      </c>
      <c r="M1289">
        <v>3.9993540968868615E-3</v>
      </c>
      <c r="N1289">
        <v>1.0332038421801204</v>
      </c>
      <c r="O1289">
        <v>1.0993320676851119</v>
      </c>
      <c r="P1289">
        <v>1.1085611230624137</v>
      </c>
      <c r="Q1289">
        <v>1.1839141795932888</v>
      </c>
      <c r="R1289">
        <v>1.1306024567802715</v>
      </c>
      <c r="S1289">
        <v>8.8208547146837193E-2</v>
      </c>
      <c r="T1289">
        <v>8.9154303871739823E-2</v>
      </c>
      <c r="U1289">
        <v>8.0513369302716159E-2</v>
      </c>
      <c r="V1289">
        <v>8.8947594556199092E-2</v>
      </c>
      <c r="W1289">
        <v>8.6205089243551691E-2</v>
      </c>
      <c r="X1289">
        <v>19.525998073509093</v>
      </c>
      <c r="Y1289">
        <v>19.579965342711571</v>
      </c>
      <c r="Z1289">
        <v>19.587626920358655</v>
      </c>
      <c r="AA1289">
        <v>19.649007651873649</v>
      </c>
      <c r="AB1289">
        <v>19.605533304981293</v>
      </c>
      <c r="AD1289" t="s">
        <v>1517</v>
      </c>
      <c r="AE1289">
        <v>289962614</v>
      </c>
      <c r="AF1289">
        <v>0.21993391534261725</v>
      </c>
      <c r="AG1289">
        <v>0.39261580115290312</v>
      </c>
      <c r="AH1289">
        <v>0.31445977376931772</v>
      </c>
      <c r="AI1289">
        <v>1.0332038421801204</v>
      </c>
      <c r="AJ1289">
        <v>8.8208547146837193E-2</v>
      </c>
      <c r="AK1289">
        <v>19.525998073509093</v>
      </c>
    </row>
    <row r="1290" spans="1:37" x14ac:dyDescent="0.25">
      <c r="A1290" t="str">
        <f>'Pas de restriction 2011'!A1291</f>
        <v>LINER ITALIA INTERNATIONAL SPA</v>
      </c>
      <c r="B1290">
        <v>0.26025876761861649</v>
      </c>
      <c r="C1290">
        <v>-0.35668042337202444</v>
      </c>
      <c r="D1290">
        <v>0.36111199533556049</v>
      </c>
      <c r="E1290">
        <v>0.17122140011565123</v>
      </c>
      <c r="F1290">
        <v>0.16057296895111897</v>
      </c>
      <c r="G1290">
        <v>-6.2191006248867232E-2</v>
      </c>
      <c r="H1290">
        <v>0.1655571293862087</v>
      </c>
      <c r="I1290">
        <v>0.25670879398652829</v>
      </c>
      <c r="J1290">
        <v>0.55057529046473519</v>
      </c>
      <c r="K1290">
        <v>0.21709790604097701</v>
      </c>
      <c r="L1290">
        <v>0.25458867762541382</v>
      </c>
      <c r="M1290">
        <v>0.17269061810923439</v>
      </c>
      <c r="N1290">
        <v>1.740800510146179</v>
      </c>
      <c r="O1290">
        <v>1.9319370140708991</v>
      </c>
      <c r="P1290">
        <v>1.9015421108588162</v>
      </c>
      <c r="Q1290">
        <v>2.055075937955539</v>
      </c>
      <c r="R1290">
        <v>1.9628516876284181</v>
      </c>
      <c r="S1290">
        <v>6.9777237404375914E-2</v>
      </c>
      <c r="T1290">
        <v>9.592701335907626E-2</v>
      </c>
      <c r="U1290">
        <v>9.7976457263560551E-2</v>
      </c>
      <c r="V1290">
        <v>0.14369448372704768</v>
      </c>
      <c r="W1290">
        <v>0.11253265144989483</v>
      </c>
      <c r="X1290">
        <v>16.64302824191147</v>
      </c>
      <c r="Y1290">
        <v>17.00001114657217</v>
      </c>
      <c r="Z1290">
        <v>17.009189265000732</v>
      </c>
      <c r="AA1290">
        <v>17.089820067960357</v>
      </c>
      <c r="AB1290">
        <v>17.033006826511087</v>
      </c>
      <c r="AD1290" t="s">
        <v>1518</v>
      </c>
      <c r="AE1290">
        <v>12503110</v>
      </c>
      <c r="AF1290">
        <v>0.17122140011565123</v>
      </c>
      <c r="AG1290">
        <v>0.1655571293862087</v>
      </c>
      <c r="AH1290">
        <v>0.21709790604097701</v>
      </c>
      <c r="AI1290">
        <v>1.740800510146179</v>
      </c>
      <c r="AJ1290">
        <v>6.9777237404375914E-2</v>
      </c>
      <c r="AK1290">
        <v>16.64302824191147</v>
      </c>
    </row>
    <row r="1291" spans="1:37" x14ac:dyDescent="0.25">
      <c r="A1291" t="str">
        <f>'Pas de restriction 2011'!A1292</f>
        <v>LINO MANFROTTO + CO. S.P.A. - UNIPERSONALE</v>
      </c>
      <c r="B1291">
        <v>-1.4884052785526946E-2</v>
      </c>
      <c r="C1291">
        <v>2.1925712090812424E-2</v>
      </c>
      <c r="D1291">
        <v>4.3672025065322521E-2</v>
      </c>
      <c r="E1291">
        <v>4.3672025065322521E-2</v>
      </c>
      <c r="F1291">
        <v>4.3791120713411638E-2</v>
      </c>
      <c r="G1291">
        <v>2.7270466141878962E-3</v>
      </c>
      <c r="H1291">
        <v>0.54600943144498637</v>
      </c>
      <c r="I1291">
        <v>0.56088224179618973</v>
      </c>
      <c r="J1291">
        <v>2.7239108877374549E-2</v>
      </c>
      <c r="K1291">
        <v>0.17715198505131799</v>
      </c>
      <c r="L1291">
        <v>0.18250541682814941</v>
      </c>
      <c r="M1291">
        <v>3.0219428674652583E-2</v>
      </c>
      <c r="N1291">
        <v>2.2296410337559012</v>
      </c>
      <c r="O1291">
        <v>2.0373302851784221</v>
      </c>
      <c r="P1291">
        <v>2.1366199641383408</v>
      </c>
      <c r="Q1291">
        <v>1.620242972354673</v>
      </c>
      <c r="R1291">
        <v>1.931397740557145</v>
      </c>
      <c r="S1291">
        <v>0.40820060921384604</v>
      </c>
      <c r="T1291">
        <v>0.27085348603897519</v>
      </c>
      <c r="U1291">
        <v>0.38620073754358158</v>
      </c>
      <c r="V1291">
        <v>0.24495875359453559</v>
      </c>
      <c r="W1291">
        <v>0.30067099239236411</v>
      </c>
      <c r="X1291">
        <v>18.48782472729852</v>
      </c>
      <c r="Y1291">
        <v>18.601503703410046</v>
      </c>
      <c r="Z1291">
        <v>18.644302332988335</v>
      </c>
      <c r="AA1291">
        <v>18.545359125310807</v>
      </c>
      <c r="AB1291">
        <v>18.597055053903063</v>
      </c>
      <c r="AD1291" t="s">
        <v>1519</v>
      </c>
      <c r="AE1291">
        <v>58812409</v>
      </c>
      <c r="AF1291">
        <v>4.3672025065322521E-2</v>
      </c>
      <c r="AG1291">
        <v>0.54600943144498637</v>
      </c>
      <c r="AH1291">
        <v>0.17715198505131799</v>
      </c>
      <c r="AI1291">
        <v>2.2296410337559012</v>
      </c>
      <c r="AJ1291">
        <v>0.40820060921384604</v>
      </c>
      <c r="AK1291">
        <v>18.48782472729852</v>
      </c>
    </row>
    <row r="1292" spans="1:37" x14ac:dyDescent="0.25">
      <c r="A1292" t="str">
        <f>'Pas de restriction 2011'!A1293</f>
        <v>LINPAC PACKAGING VERONA S.R.L.</v>
      </c>
      <c r="B1292">
        <v>0.24233322441810001</v>
      </c>
      <c r="C1292">
        <v>6.5021516224816944E-2</v>
      </c>
      <c r="D1292">
        <v>0.11579159636562586</v>
      </c>
      <c r="E1292">
        <v>9.0081752682093855E-2</v>
      </c>
      <c r="F1292">
        <v>4.9487503903047292E-2</v>
      </c>
      <c r="G1292">
        <v>-0.45063786583179738</v>
      </c>
      <c r="H1292">
        <v>0.31709756076911744</v>
      </c>
      <c r="I1292">
        <v>0.36935926025037874</v>
      </c>
      <c r="J1292">
        <v>0.16481268211114899</v>
      </c>
      <c r="K1292">
        <v>0.16624957408336052</v>
      </c>
      <c r="L1292">
        <v>0.15354957182404541</v>
      </c>
      <c r="M1292">
        <v>-7.6391186740406944E-2</v>
      </c>
      <c r="N1292">
        <v>1.5100403693984159</v>
      </c>
      <c r="O1292">
        <v>1.705254581280232</v>
      </c>
      <c r="P1292">
        <v>1.6669980926644827</v>
      </c>
      <c r="Q1292">
        <v>1.2965673108313984</v>
      </c>
      <c r="R1292">
        <v>1.5562733282587045</v>
      </c>
      <c r="S1292">
        <v>0.13680983424153156</v>
      </c>
      <c r="T1292">
        <v>0.15471819931831252</v>
      </c>
      <c r="U1292">
        <v>0.16408956807467978</v>
      </c>
      <c r="V1292">
        <v>5.601669873045028E-2</v>
      </c>
      <c r="W1292">
        <v>0.1249414887078142</v>
      </c>
      <c r="X1292">
        <v>17.1905213440991</v>
      </c>
      <c r="Y1292">
        <v>17.140398582098403</v>
      </c>
      <c r="Z1292">
        <v>17.120797079449765</v>
      </c>
      <c r="AA1292">
        <v>17.047359783167359</v>
      </c>
      <c r="AB1292">
        <v>17.102851814905176</v>
      </c>
      <c r="AD1292" t="s">
        <v>1520</v>
      </c>
      <c r="AE1292">
        <v>16300138</v>
      </c>
      <c r="AF1292">
        <v>9.0081752682093855E-2</v>
      </c>
      <c r="AG1292">
        <v>0.31709756076911744</v>
      </c>
      <c r="AH1292">
        <v>0.16624957408336052</v>
      </c>
      <c r="AI1292">
        <v>1.5100403693984159</v>
      </c>
      <c r="AJ1292">
        <v>0.13680983424153156</v>
      </c>
      <c r="AK1292">
        <v>17.1905213440991</v>
      </c>
    </row>
    <row r="1293" spans="1:37" x14ac:dyDescent="0.25">
      <c r="A1293" t="str">
        <f>'Pas de restriction 2011'!A1294</f>
        <v>LIOFILCHEM S.R.L.</v>
      </c>
      <c r="B1293">
        <v>0.24600825386094455</v>
      </c>
      <c r="C1293">
        <v>0.49245846696601614</v>
      </c>
      <c r="D1293">
        <v>0.2422326239410986</v>
      </c>
      <c r="E1293">
        <v>0.2422326239410986</v>
      </c>
      <c r="F1293">
        <v>0.19149626141593834</v>
      </c>
      <c r="G1293">
        <v>-0.20945305260573543</v>
      </c>
      <c r="H1293">
        <v>0.27373104164188072</v>
      </c>
      <c r="I1293">
        <v>0.26142550028781458</v>
      </c>
      <c r="J1293">
        <v>-4.4954862555067261E-2</v>
      </c>
      <c r="K1293">
        <v>0.31981558082627454</v>
      </c>
      <c r="L1293">
        <v>0.27992581569541436</v>
      </c>
      <c r="M1293">
        <v>-0.12472739767024829</v>
      </c>
      <c r="N1293">
        <v>1.2796886964630063</v>
      </c>
      <c r="O1293">
        <v>1.4927548516155145</v>
      </c>
      <c r="P1293">
        <v>1.5354015922836097</v>
      </c>
      <c r="Q1293">
        <v>1.7566084548579326</v>
      </c>
      <c r="R1293">
        <v>1.594921632919019</v>
      </c>
      <c r="S1293">
        <v>0.13320086635909345</v>
      </c>
      <c r="T1293">
        <v>0.15245558915945046</v>
      </c>
      <c r="U1293">
        <v>0.16165942408148326</v>
      </c>
      <c r="V1293">
        <v>0.25167887804542194</v>
      </c>
      <c r="W1293">
        <v>0.18859796376211854</v>
      </c>
      <c r="X1293">
        <v>15.752635083345892</v>
      </c>
      <c r="Y1293">
        <v>15.986892973342467</v>
      </c>
      <c r="Z1293">
        <v>16.084414868014878</v>
      </c>
      <c r="AA1293">
        <v>16.247282394247335</v>
      </c>
      <c r="AB1293">
        <v>16.106196745201562</v>
      </c>
      <c r="AD1293" t="s">
        <v>1521</v>
      </c>
      <c r="AE1293">
        <v>5875311</v>
      </c>
      <c r="AF1293">
        <v>0.2422326239410986</v>
      </c>
      <c r="AG1293">
        <v>0.27373104164188072</v>
      </c>
      <c r="AH1293">
        <v>0.31981558082627454</v>
      </c>
      <c r="AI1293">
        <v>1.2796886964630063</v>
      </c>
      <c r="AJ1293">
        <v>0.13320086635909345</v>
      </c>
      <c r="AK1293">
        <v>15.752635083345892</v>
      </c>
    </row>
    <row r="1294" spans="1:37" x14ac:dyDescent="0.25">
      <c r="A1294" t="str">
        <f>'Pas de restriction 2011'!A1295</f>
        <v>LIPITALIA 2000 S.P.A.</v>
      </c>
      <c r="B1294">
        <v>0.15475140477935545</v>
      </c>
      <c r="C1294">
        <v>-0.71705486285453701</v>
      </c>
      <c r="D1294">
        <v>0.13014186912359962</v>
      </c>
      <c r="E1294">
        <v>3.5791268094294101E-2</v>
      </c>
      <c r="F1294">
        <v>3.6823009007543796E-2</v>
      </c>
      <c r="G1294">
        <v>2.882660962253461E-2</v>
      </c>
      <c r="H1294">
        <v>0.80395335172132643</v>
      </c>
      <c r="I1294">
        <v>0.84438849134736516</v>
      </c>
      <c r="J1294">
        <v>5.0295380371838692E-2</v>
      </c>
      <c r="K1294">
        <v>0.43036292309515101</v>
      </c>
      <c r="L1294">
        <v>0.32428083066867214</v>
      </c>
      <c r="M1294">
        <v>-0.24649449739661861</v>
      </c>
      <c r="N1294">
        <v>1.0133661104542859</v>
      </c>
      <c r="O1294">
        <v>1.1251119083783003</v>
      </c>
      <c r="P1294">
        <v>1.049583576201067</v>
      </c>
      <c r="Q1294">
        <v>1.0186629341223941</v>
      </c>
      <c r="R1294">
        <v>1.0644528062339205</v>
      </c>
      <c r="S1294">
        <v>0.34702067141372483</v>
      </c>
      <c r="T1294">
        <v>0.31040689256319265</v>
      </c>
      <c r="U1294">
        <v>0.29091435527667414</v>
      </c>
      <c r="V1294">
        <v>0.24278988030728785</v>
      </c>
      <c r="W1294">
        <v>0.28137037604905157</v>
      </c>
      <c r="X1294">
        <v>16.891945659725831</v>
      </c>
      <c r="Y1294">
        <v>17.045094367187787</v>
      </c>
      <c r="Z1294">
        <v>17.050132086047093</v>
      </c>
      <c r="AA1294">
        <v>17.055571348376393</v>
      </c>
      <c r="AB1294">
        <v>17.050265933870424</v>
      </c>
      <c r="AD1294" t="s">
        <v>1522</v>
      </c>
      <c r="AE1294">
        <v>22459221</v>
      </c>
      <c r="AF1294">
        <v>3.5791268094294101E-2</v>
      </c>
      <c r="AG1294">
        <v>0.80395335172132643</v>
      </c>
      <c r="AH1294">
        <v>0.43036292309515101</v>
      </c>
      <c r="AI1294">
        <v>1.0133661104542859</v>
      </c>
      <c r="AJ1294">
        <v>0.34702067141372483</v>
      </c>
      <c r="AK1294">
        <v>16.891945659725831</v>
      </c>
    </row>
    <row r="1295" spans="1:37" x14ac:dyDescent="0.25">
      <c r="A1295" t="str">
        <f>'Pas de restriction 2011'!A1296</f>
        <v>L'ISOLANTE K-FLEX SOCIETA' PER AZIONI</v>
      </c>
      <c r="B1295">
        <v>0.29342576900580408</v>
      </c>
      <c r="C1295">
        <v>-0.22781041134944216</v>
      </c>
      <c r="D1295">
        <v>0.49074268488384298</v>
      </c>
      <c r="E1295">
        <v>0.19745939379396193</v>
      </c>
      <c r="F1295">
        <v>0.13343885067267303</v>
      </c>
      <c r="G1295">
        <v>-0.3242213089547456</v>
      </c>
      <c r="H1295">
        <v>0.23042428423594344</v>
      </c>
      <c r="I1295">
        <v>0.33400586143022376</v>
      </c>
      <c r="J1295">
        <v>0.44952543755421953</v>
      </c>
      <c r="K1295">
        <v>0.40844294134409165</v>
      </c>
      <c r="L1295">
        <v>0.46477489151136198</v>
      </c>
      <c r="M1295">
        <v>0.13791877509718947</v>
      </c>
      <c r="N1295">
        <v>0.92244316236389778</v>
      </c>
      <c r="O1295">
        <v>0.88268068449390347</v>
      </c>
      <c r="P1295">
        <v>0.85635024275908256</v>
      </c>
      <c r="Q1295">
        <v>0.86333192318500018</v>
      </c>
      <c r="R1295">
        <v>0.86745428347932874</v>
      </c>
      <c r="S1295">
        <v>0.13203622543313018</v>
      </c>
      <c r="T1295">
        <v>0.14469757187635918</v>
      </c>
      <c r="U1295">
        <v>0.15519504436631509</v>
      </c>
      <c r="V1295">
        <v>0.15298153734988867</v>
      </c>
      <c r="W1295">
        <v>0.15095805119752098</v>
      </c>
      <c r="X1295">
        <v>19.18859675432293</v>
      </c>
      <c r="Y1295">
        <v>19.276873219705355</v>
      </c>
      <c r="Z1295">
        <v>19.359707056630022</v>
      </c>
      <c r="AA1295">
        <v>19.448813345656699</v>
      </c>
      <c r="AB1295">
        <v>19.361797873997361</v>
      </c>
      <c r="AD1295" t="s">
        <v>1523</v>
      </c>
      <c r="AE1295">
        <v>266708000</v>
      </c>
      <c r="AF1295">
        <v>0.19745939379396193</v>
      </c>
      <c r="AG1295">
        <v>0.23042428423594344</v>
      </c>
      <c r="AH1295">
        <v>0.40844294134409165</v>
      </c>
      <c r="AI1295">
        <v>0.92244316236389778</v>
      </c>
      <c r="AJ1295">
        <v>0.13203622543313018</v>
      </c>
      <c r="AK1295">
        <v>19.18859675432293</v>
      </c>
    </row>
    <row r="1296" spans="1:37" x14ac:dyDescent="0.25">
      <c r="A1296" t="str">
        <f>'Pas de restriction 2011'!A1297</f>
        <v>LLOYD RAVENNA SPA</v>
      </c>
      <c r="B1296">
        <v>6.9712054471356533E-2</v>
      </c>
      <c r="C1296">
        <v>-0.16343023126369433</v>
      </c>
      <c r="D1296">
        <v>0.4600924552893545</v>
      </c>
      <c r="E1296">
        <v>0.30268924615995502</v>
      </c>
      <c r="F1296">
        <v>0.15136155178481639</v>
      </c>
      <c r="G1296">
        <v>-0.49994407232812649</v>
      </c>
      <c r="H1296">
        <v>0.47240844896546297</v>
      </c>
      <c r="I1296">
        <v>0.49615049229860853</v>
      </c>
      <c r="J1296">
        <v>5.0257448581071631E-2</v>
      </c>
      <c r="K1296">
        <v>0.4711643699466051</v>
      </c>
      <c r="L1296">
        <v>0.39325982980106855</v>
      </c>
      <c r="M1296">
        <v>-0.16534471856257957</v>
      </c>
      <c r="N1296">
        <v>0.27519101768894294</v>
      </c>
      <c r="O1296">
        <v>0.32019001923244284</v>
      </c>
      <c r="P1296">
        <v>0.26914209334260442</v>
      </c>
      <c r="Q1296">
        <v>0.24618374997979722</v>
      </c>
      <c r="R1296">
        <v>0.27850528751828146</v>
      </c>
      <c r="S1296">
        <v>8.9299267234340479E-2</v>
      </c>
      <c r="T1296">
        <v>0.12452994661519866</v>
      </c>
      <c r="U1296">
        <v>8.6838279027470947E-2</v>
      </c>
      <c r="V1296">
        <v>7.6694836742523059E-2</v>
      </c>
      <c r="W1296">
        <v>9.6021020795064208E-2</v>
      </c>
      <c r="X1296">
        <v>16.395726402707631</v>
      </c>
      <c r="Y1296">
        <v>16.53961821200954</v>
      </c>
      <c r="Z1296">
        <v>16.40543293897878</v>
      </c>
      <c r="AA1296">
        <v>16.379916614018171</v>
      </c>
      <c r="AB1296">
        <v>16.441655921668829</v>
      </c>
      <c r="AD1296" t="s">
        <v>1524</v>
      </c>
      <c r="AE1296">
        <v>47605497</v>
      </c>
      <c r="AF1296">
        <v>0.30268924615995502</v>
      </c>
      <c r="AG1296">
        <v>0.47240844896546297</v>
      </c>
      <c r="AH1296">
        <v>0.4711643699466051</v>
      </c>
      <c r="AI1296">
        <v>0.27519101768894294</v>
      </c>
      <c r="AJ1296">
        <v>8.9299267234340479E-2</v>
      </c>
      <c r="AK1296">
        <v>16.395726402707631</v>
      </c>
    </row>
    <row r="1297" spans="1:37" x14ac:dyDescent="0.25">
      <c r="A1297" t="str">
        <f>'Pas de restriction 2011'!A1298</f>
        <v>LOACKER REMEDIA S.R.L.</v>
      </c>
      <c r="B1297">
        <v>0.38715788632975112</v>
      </c>
      <c r="C1297">
        <v>0.17247722949201644</v>
      </c>
      <c r="D1297">
        <v>0.26053474272236571</v>
      </c>
      <c r="E1297">
        <v>0.10461046927103157</v>
      </c>
      <c r="F1297">
        <v>0.10944613046257291</v>
      </c>
      <c r="G1297">
        <v>4.6225403874375133E-2</v>
      </c>
      <c r="H1297">
        <v>0.41514413685580059</v>
      </c>
      <c r="I1297">
        <v>0.38855359776137055</v>
      </c>
      <c r="J1297">
        <v>-6.4051342012969845E-2</v>
      </c>
      <c r="K1297">
        <v>0.13886910046169479</v>
      </c>
      <c r="L1297">
        <v>0.10368035109440192</v>
      </c>
      <c r="M1297">
        <v>-0.25339509833578294</v>
      </c>
      <c r="N1297">
        <v>1.9531165112091489</v>
      </c>
      <c r="O1297">
        <v>1.8040582674311221</v>
      </c>
      <c r="P1297">
        <v>1.4699887524615483</v>
      </c>
      <c r="Q1297">
        <v>1.4922502616798767</v>
      </c>
      <c r="R1297">
        <v>1.5887657605241821</v>
      </c>
      <c r="S1297">
        <v>0.15521800039547123</v>
      </c>
      <c r="T1297">
        <v>0.12517938740614537</v>
      </c>
      <c r="U1297">
        <v>5.9362218991234096E-2</v>
      </c>
      <c r="V1297">
        <v>9.6557867532860511E-2</v>
      </c>
      <c r="W1297">
        <v>9.3699824643413324E-2</v>
      </c>
      <c r="X1297">
        <v>16.209220082729288</v>
      </c>
      <c r="Y1297">
        <v>16.374321034069652</v>
      </c>
      <c r="Z1297">
        <v>16.395043289978837</v>
      </c>
      <c r="AA1297">
        <v>16.489577066086262</v>
      </c>
      <c r="AB1297">
        <v>16.419647130044918</v>
      </c>
      <c r="AD1297" t="s">
        <v>1525</v>
      </c>
      <c r="AE1297">
        <v>7161874</v>
      </c>
      <c r="AF1297">
        <v>0.10461046927103157</v>
      </c>
      <c r="AG1297">
        <v>0.41514413685580059</v>
      </c>
      <c r="AH1297">
        <v>0.13886910046169479</v>
      </c>
      <c r="AI1297">
        <v>1.9531165112091489</v>
      </c>
      <c r="AJ1297">
        <v>0.15521800039547123</v>
      </c>
      <c r="AK1297">
        <v>16.209220082729288</v>
      </c>
    </row>
    <row r="1298" spans="1:37" x14ac:dyDescent="0.25">
      <c r="A1298" t="str">
        <f>'Pas de restriction 2011'!A1299</f>
        <v>LOFARMA S.P.A.</v>
      </c>
      <c r="B1298">
        <v>1.0218670540376902E-3</v>
      </c>
      <c r="C1298">
        <v>0.12283248916466165</v>
      </c>
      <c r="D1298">
        <v>0.22441822160357136</v>
      </c>
      <c r="E1298">
        <v>0.12949693014199695</v>
      </c>
      <c r="F1298">
        <v>0.20698411852699317</v>
      </c>
      <c r="G1298">
        <v>0.59837085172620985</v>
      </c>
      <c r="H1298">
        <v>0.65407856488693628</v>
      </c>
      <c r="I1298">
        <v>0.62956485136560902</v>
      </c>
      <c r="J1298">
        <v>-3.7478240133988615E-2</v>
      </c>
      <c r="K1298">
        <v>0.63739147814679764</v>
      </c>
      <c r="L1298">
        <v>0.5825211367023837</v>
      </c>
      <c r="M1298">
        <v>-8.6085778247221481E-2</v>
      </c>
      <c r="N1298">
        <v>0.71140941825785287</v>
      </c>
      <c r="O1298">
        <v>0.70568134207698974</v>
      </c>
      <c r="P1298">
        <v>0.59476845667899814</v>
      </c>
      <c r="Q1298">
        <v>0.5595070084081325</v>
      </c>
      <c r="R1298">
        <v>0.61998560238804012</v>
      </c>
      <c r="S1298">
        <v>0.13214212125719291</v>
      </c>
      <c r="T1298">
        <v>0.10117141505636081</v>
      </c>
      <c r="U1298">
        <v>8.4438902670009114E-2</v>
      </c>
      <c r="V1298">
        <v>5.549501809254162E-2</v>
      </c>
      <c r="W1298">
        <v>8.0368445272970518E-2</v>
      </c>
      <c r="X1298">
        <v>16.565371576540141</v>
      </c>
      <c r="Y1298">
        <v>16.566991635492951</v>
      </c>
      <c r="Z1298">
        <v>16.496692416290838</v>
      </c>
      <c r="AA1298">
        <v>16.417664618505764</v>
      </c>
      <c r="AB1298">
        <v>16.493782890096515</v>
      </c>
      <c r="AD1298" t="s">
        <v>1526</v>
      </c>
      <c r="AE1298">
        <v>22199561</v>
      </c>
      <c r="AF1298">
        <v>0.12949693014199695</v>
      </c>
      <c r="AG1298">
        <v>0.65407856488693628</v>
      </c>
      <c r="AH1298">
        <v>0.63739147814679764</v>
      </c>
      <c r="AI1298">
        <v>0.71140941825785287</v>
      </c>
      <c r="AJ1298">
        <v>0.13214212125719291</v>
      </c>
      <c r="AK1298">
        <v>16.565371576540141</v>
      </c>
    </row>
    <row r="1299" spans="1:37" x14ac:dyDescent="0.25">
      <c r="A1299" t="str">
        <f>'Pas de restriction 2011'!A1300</f>
        <v>LOGIC S.P.A.</v>
      </c>
      <c r="B1299">
        <v>-0.21862376615611784</v>
      </c>
      <c r="C1299">
        <v>1.608086741660919E-2</v>
      </c>
      <c r="D1299">
        <v>8.3117261115046234E-2</v>
      </c>
      <c r="E1299">
        <v>8.3117261115046234E-2</v>
      </c>
      <c r="F1299">
        <v>8.4453858771068979E-2</v>
      </c>
      <c r="G1299">
        <v>1.608086741660919E-2</v>
      </c>
      <c r="H1299">
        <v>0.77757799817950346</v>
      </c>
      <c r="I1299">
        <v>0.68694189187081578</v>
      </c>
      <c r="J1299">
        <v>-0.11656207675742952</v>
      </c>
      <c r="K1299">
        <v>3.0690155909593574E-2</v>
      </c>
      <c r="L1299">
        <v>0.16713271419447973</v>
      </c>
      <c r="M1299">
        <v>4.4458085741504805</v>
      </c>
      <c r="N1299">
        <v>0.77206968153668099</v>
      </c>
      <c r="O1299">
        <v>0.85392570197178386</v>
      </c>
      <c r="P1299">
        <v>0.76061918094682834</v>
      </c>
      <c r="Q1299">
        <v>1.1891271384715254</v>
      </c>
      <c r="R1299">
        <v>0.93455734046337913</v>
      </c>
      <c r="S1299">
        <v>0.14261434524660238</v>
      </c>
      <c r="T1299">
        <v>0.11675310344174805</v>
      </c>
      <c r="U1299">
        <v>0.13583861324877347</v>
      </c>
      <c r="V1299">
        <v>0.20492211568370231</v>
      </c>
      <c r="W1299">
        <v>0.15250461079140795</v>
      </c>
      <c r="X1299">
        <v>16.820046812494105</v>
      </c>
      <c r="Y1299">
        <v>16.890603860747991</v>
      </c>
      <c r="Z1299">
        <v>16.852876784311167</v>
      </c>
      <c r="AA1299">
        <v>16.905730309359754</v>
      </c>
      <c r="AB1299">
        <v>16.883070318139637</v>
      </c>
      <c r="AD1299" t="s">
        <v>1527</v>
      </c>
      <c r="AE1299">
        <v>25355720</v>
      </c>
      <c r="AF1299">
        <v>8.3117261115046234E-2</v>
      </c>
      <c r="AG1299">
        <v>0.77757799817950346</v>
      </c>
      <c r="AH1299">
        <v>3.0690155909593574E-2</v>
      </c>
      <c r="AI1299">
        <v>0.77206968153668099</v>
      </c>
      <c r="AJ1299">
        <v>0.14261434524660238</v>
      </c>
      <c r="AK1299">
        <v>16.820046812494105</v>
      </c>
    </row>
    <row r="1300" spans="1:37" x14ac:dyDescent="0.25">
      <c r="A1300" t="str">
        <f>'Pas de restriction 2011'!A1301</f>
        <v>LOGIPETROL SOCIETA' PER AZIONI O ANCHE LOGIPETROL S.P.A.</v>
      </c>
      <c r="B1300">
        <v>0.41175832137801677</v>
      </c>
      <c r="C1300">
        <v>8.0675195475729947E-2</v>
      </c>
      <c r="D1300">
        <v>2.6001452634839196E-2</v>
      </c>
      <c r="E1300">
        <v>2.6001452634839196E-2</v>
      </c>
      <c r="F1300">
        <v>2.8099124908807782E-2</v>
      </c>
      <c r="G1300">
        <v>8.0675195475729947E-2</v>
      </c>
      <c r="H1300">
        <v>0.29401402465835419</v>
      </c>
      <c r="I1300">
        <v>0.35372217304515791</v>
      </c>
      <c r="J1300">
        <v>0.20307925261791471</v>
      </c>
      <c r="K1300">
        <v>9.4576792903107831E-2</v>
      </c>
      <c r="L1300">
        <v>7.7215798776948175E-2</v>
      </c>
      <c r="M1300">
        <v>-0.18356505431459991</v>
      </c>
      <c r="N1300">
        <v>2.6106424175711953</v>
      </c>
      <c r="O1300">
        <v>3.340742852305608</v>
      </c>
      <c r="P1300">
        <v>2.9356685195291878</v>
      </c>
      <c r="Q1300">
        <v>2.3229013018662221</v>
      </c>
      <c r="R1300">
        <v>2.8664375579003392</v>
      </c>
      <c r="S1300">
        <v>0.11071919010623892</v>
      </c>
      <c r="T1300">
        <v>0.16909776001397089</v>
      </c>
      <c r="U1300">
        <v>0.13389809030938232</v>
      </c>
      <c r="V1300">
        <v>6.6631905620972626E-2</v>
      </c>
      <c r="W1300">
        <v>0.12320925198144195</v>
      </c>
      <c r="X1300">
        <v>17.178907902168699</v>
      </c>
      <c r="Y1300">
        <v>17.21910323528061</v>
      </c>
      <c r="Z1300">
        <v>17.28610501385689</v>
      </c>
      <c r="AA1300">
        <v>17.188236651826632</v>
      </c>
      <c r="AB1300">
        <v>17.231148300321376</v>
      </c>
      <c r="AD1300" t="s">
        <v>1528</v>
      </c>
      <c r="AE1300">
        <v>9001574</v>
      </c>
      <c r="AF1300">
        <v>2.6001452634839196E-2</v>
      </c>
      <c r="AG1300">
        <v>0.29401402465835419</v>
      </c>
      <c r="AH1300">
        <v>9.4576792903107831E-2</v>
      </c>
      <c r="AI1300">
        <v>2.6106424175711953</v>
      </c>
      <c r="AJ1300">
        <v>0.11071919010623892</v>
      </c>
      <c r="AK1300">
        <v>17.178907902168699</v>
      </c>
    </row>
    <row r="1301" spans="1:37" x14ac:dyDescent="0.25">
      <c r="A1301" t="str">
        <f>'Pas de restriction 2011'!A1302</f>
        <v>LOGISTA ITALIA S.P.A.</v>
      </c>
      <c r="B1301">
        <v>-3.3637945760578485E-2</v>
      </c>
      <c r="C1301">
        <v>-0.53697039224018062</v>
      </c>
      <c r="D1301">
        <v>1.7543480684948862E-2</v>
      </c>
      <c r="E1301">
        <v>1.7543480684948862E-2</v>
      </c>
      <c r="F1301">
        <v>8.1231509802938383E-3</v>
      </c>
      <c r="G1301">
        <v>-0.53697039224018062</v>
      </c>
      <c r="H1301">
        <v>3.7945877340420008E-2</v>
      </c>
      <c r="I1301">
        <v>4.2414858249625889E-2</v>
      </c>
      <c r="J1301">
        <v>0.11777250184819198</v>
      </c>
      <c r="K1301">
        <v>1.6882608134687227E-2</v>
      </c>
      <c r="L1301">
        <v>1.9196879782077715E-2</v>
      </c>
      <c r="M1301">
        <v>0.13708022059906463</v>
      </c>
      <c r="N1301">
        <v>1.7124159302329049</v>
      </c>
      <c r="O1301">
        <v>1.7363211934003819</v>
      </c>
      <c r="P1301">
        <v>1.6109376296585896</v>
      </c>
      <c r="Q1301">
        <v>1.5655152180684722</v>
      </c>
      <c r="R1301">
        <v>1.6375913470424812</v>
      </c>
      <c r="S1301">
        <v>2.900679119679558E-2</v>
      </c>
      <c r="T1301">
        <v>2.8867053109749796E-2</v>
      </c>
      <c r="U1301">
        <v>3.2035870283768877E-2</v>
      </c>
      <c r="V1301">
        <v>2.4164699598092677E-2</v>
      </c>
      <c r="W1301">
        <v>2.8355874330537118E-2</v>
      </c>
      <c r="X1301">
        <v>21.777840550332048</v>
      </c>
      <c r="Y1301">
        <v>21.813214706671555</v>
      </c>
      <c r="Z1301">
        <v>21.785410871890186</v>
      </c>
      <c r="AA1301">
        <v>21.708611998724031</v>
      </c>
      <c r="AB1301">
        <v>21.769079192428592</v>
      </c>
      <c r="AD1301" t="s">
        <v>1529</v>
      </c>
      <c r="AE1301">
        <v>1712887000</v>
      </c>
      <c r="AF1301">
        <v>1.7543480684948862E-2</v>
      </c>
      <c r="AG1301">
        <v>3.7945877340420008E-2</v>
      </c>
      <c r="AH1301">
        <v>1.6882608134687227E-2</v>
      </c>
      <c r="AI1301">
        <v>1.7124159302329049</v>
      </c>
      <c r="AJ1301">
        <v>2.900679119679558E-2</v>
      </c>
      <c r="AK1301">
        <v>21.777840550332048</v>
      </c>
    </row>
    <row r="1302" spans="1:37" x14ac:dyDescent="0.25">
      <c r="A1302" t="str">
        <f>'Pas de restriction 2011'!A1303</f>
        <v>LOGISTICA 93 S.R.L.</v>
      </c>
      <c r="B1302">
        <v>0.19614353712483695</v>
      </c>
      <c r="C1302">
        <v>7.1044300985383863E-2</v>
      </c>
      <c r="D1302">
        <v>0.13490179841669597</v>
      </c>
      <c r="E1302">
        <v>0.13490179841669597</v>
      </c>
      <c r="F1302">
        <v>0.1444858023868813</v>
      </c>
      <c r="G1302">
        <v>7.1044300985383863E-2</v>
      </c>
      <c r="H1302">
        <v>0.14171691669753789</v>
      </c>
      <c r="I1302">
        <v>7.7562972108633915E-2</v>
      </c>
      <c r="J1302">
        <v>-0.45269080137994949</v>
      </c>
      <c r="K1302">
        <v>5.4543671609173575E-2</v>
      </c>
      <c r="L1302">
        <v>0.40880703821841713</v>
      </c>
      <c r="M1302">
        <v>6.4950406923039044</v>
      </c>
      <c r="N1302">
        <v>5.9305123215768329</v>
      </c>
      <c r="O1302">
        <v>5.6808534151861458</v>
      </c>
      <c r="P1302">
        <v>5.3928329134973287</v>
      </c>
      <c r="Q1302">
        <v>5.9044557608563979</v>
      </c>
      <c r="R1302">
        <v>5.6593806965132911</v>
      </c>
      <c r="S1302">
        <v>0.13922180123537078</v>
      </c>
      <c r="T1302">
        <v>0.11873566045195454</v>
      </c>
      <c r="U1302">
        <v>9.5376456378447841E-2</v>
      </c>
      <c r="V1302">
        <v>5.6603286992750808E-2</v>
      </c>
      <c r="W1302">
        <v>9.0238467941051059E-2</v>
      </c>
      <c r="X1302">
        <v>16.73097165191367</v>
      </c>
      <c r="Y1302">
        <v>16.719589935690301</v>
      </c>
      <c r="Z1302">
        <v>16.676569816061736</v>
      </c>
      <c r="AA1302">
        <v>16.671988292892049</v>
      </c>
      <c r="AB1302">
        <v>16.689382681548029</v>
      </c>
      <c r="AD1302" t="s">
        <v>1530</v>
      </c>
      <c r="AE1302">
        <v>3212270</v>
      </c>
      <c r="AF1302">
        <v>0.13490179841669597</v>
      </c>
      <c r="AG1302">
        <v>0.14171691669753789</v>
      </c>
      <c r="AH1302">
        <v>5.4543671609173575E-2</v>
      </c>
      <c r="AI1302">
        <v>5.9305123215768329</v>
      </c>
      <c r="AJ1302">
        <v>0.13922180123537078</v>
      </c>
      <c r="AK1302">
        <v>16.73097165191367</v>
      </c>
    </row>
    <row r="1303" spans="1:37" x14ac:dyDescent="0.25">
      <c r="A1303" t="str">
        <f>'Pas de restriction 2011'!A1304</f>
        <v>LOGISTICA S.P.A.</v>
      </c>
      <c r="B1303">
        <v>0.45594301837771722</v>
      </c>
      <c r="C1303">
        <v>3.0623434526966947E-2</v>
      </c>
      <c r="D1303">
        <v>0.67216288009728564</v>
      </c>
      <c r="E1303">
        <v>0.57775811411507694</v>
      </c>
      <c r="F1303">
        <v>0.55592149459636309</v>
      </c>
      <c r="G1303">
        <v>-3.7795435468976325E-2</v>
      </c>
      <c r="H1303">
        <v>3.0159731164931952E-2</v>
      </c>
      <c r="I1303">
        <v>2.7802016523521985E-2</v>
      </c>
      <c r="J1303">
        <v>-7.817425919735603E-2</v>
      </c>
      <c r="K1303">
        <v>0.11815152233118449</v>
      </c>
      <c r="L1303">
        <v>6.7948533880592743E-2</v>
      </c>
      <c r="M1303">
        <v>-0.42490344144589454</v>
      </c>
      <c r="N1303">
        <v>1.468508615469563</v>
      </c>
      <c r="O1303">
        <v>1.7158386918972017</v>
      </c>
      <c r="P1303">
        <v>0.70092851375798515</v>
      </c>
      <c r="Q1303">
        <v>1.2414359264131396</v>
      </c>
      <c r="R1303">
        <v>1.2194010440227754</v>
      </c>
      <c r="S1303">
        <v>9.5994075155649061E-2</v>
      </c>
      <c r="T1303">
        <v>0.10885090804573755</v>
      </c>
      <c r="U1303">
        <v>5.0902310875979837E-2</v>
      </c>
      <c r="V1303">
        <v>9.913617388816405E-2</v>
      </c>
      <c r="W1303">
        <v>8.6296464269960474E-2</v>
      </c>
      <c r="X1303">
        <v>16.003233246104557</v>
      </c>
      <c r="Y1303">
        <v>16.089568081813102</v>
      </c>
      <c r="Z1303">
        <v>16.129847229876859</v>
      </c>
      <c r="AA1303">
        <v>16.156111696483148</v>
      </c>
      <c r="AB1303">
        <v>16.125175669391037</v>
      </c>
      <c r="AD1303" t="s">
        <v>252</v>
      </c>
      <c r="AE1303">
        <v>5664142</v>
      </c>
      <c r="AF1303">
        <v>0.57775811411507694</v>
      </c>
      <c r="AG1303">
        <v>3.0159731164931952E-2</v>
      </c>
      <c r="AH1303">
        <v>0.11815152233118449</v>
      </c>
      <c r="AI1303">
        <v>1.468508615469563</v>
      </c>
      <c r="AJ1303">
        <v>9.5994075155649061E-2</v>
      </c>
      <c r="AK1303">
        <v>16.003233246104557</v>
      </c>
    </row>
    <row r="1304" spans="1:37" x14ac:dyDescent="0.25">
      <c r="A1304" t="str">
        <f>'Pas de restriction 2011'!A1305</f>
        <v>LOGTAINER SOCIETA' A RESPONSABILITA' LIMITATA</v>
      </c>
      <c r="B1304">
        <v>0.20118816207891063</v>
      </c>
      <c r="C1304">
        <v>0.64231845271303212</v>
      </c>
      <c r="D1304">
        <v>0.11531856707640685</v>
      </c>
      <c r="E1304">
        <v>5.8945639454349497E-2</v>
      </c>
      <c r="F1304">
        <v>5.4303508164630428E-2</v>
      </c>
      <c r="G1304">
        <v>-7.8752751394175161E-2</v>
      </c>
      <c r="H1304">
        <v>0.14752153814303903</v>
      </c>
      <c r="I1304">
        <v>0.14132618451580417</v>
      </c>
      <c r="J1304">
        <v>-4.1996265123183281E-2</v>
      </c>
      <c r="K1304">
        <v>8.1472132734778241E-3</v>
      </c>
      <c r="L1304">
        <v>3.5886307819571073E-3</v>
      </c>
      <c r="M1304">
        <v>-0.55952659375698188</v>
      </c>
      <c r="N1304">
        <v>2.8511682540568906</v>
      </c>
      <c r="O1304">
        <v>2.8798395943847144</v>
      </c>
      <c r="P1304">
        <v>3.0241303450430825</v>
      </c>
      <c r="Q1304">
        <v>3.0579429146537707</v>
      </c>
      <c r="R1304">
        <v>2.987304284693856</v>
      </c>
      <c r="S1304">
        <v>5.2004751078956184E-2</v>
      </c>
      <c r="T1304">
        <v>6.2760814022096156E-2</v>
      </c>
      <c r="U1304">
        <v>9.1596898302303983E-2</v>
      </c>
      <c r="V1304">
        <v>5.2652852486074694E-2</v>
      </c>
      <c r="W1304">
        <v>6.9003521603491616E-2</v>
      </c>
      <c r="X1304">
        <v>17.903778293619723</v>
      </c>
      <c r="Y1304">
        <v>17.974436359161526</v>
      </c>
      <c r="Z1304">
        <v>18.054311245018461</v>
      </c>
      <c r="AA1304">
        <v>18.09836529348463</v>
      </c>
      <c r="AB1304">
        <v>18.042370965888207</v>
      </c>
      <c r="AD1304" t="s">
        <v>1531</v>
      </c>
      <c r="AE1304">
        <v>22224409</v>
      </c>
      <c r="AF1304">
        <v>5.8945639454349497E-2</v>
      </c>
      <c r="AG1304">
        <v>0.14752153814303903</v>
      </c>
      <c r="AH1304">
        <v>8.1472132734778241E-3</v>
      </c>
      <c r="AI1304">
        <v>2.8511682540568906</v>
      </c>
      <c r="AJ1304">
        <v>5.2004751078956184E-2</v>
      </c>
      <c r="AK1304">
        <v>17.903778293619723</v>
      </c>
    </row>
    <row r="1305" spans="1:37" x14ac:dyDescent="0.25">
      <c r="A1305" t="str">
        <f>'Pas de restriction 2011'!A1306</f>
        <v>LOHMANN &amp; RAUSCHER S.R.L.</v>
      </c>
      <c r="B1305">
        <v>5.5967130804634981E-2</v>
      </c>
      <c r="C1305">
        <v>5.1482075657139928E-2</v>
      </c>
      <c r="D1305">
        <v>0.13441104766149339</v>
      </c>
      <c r="E1305">
        <v>0.13441104766149339</v>
      </c>
      <c r="F1305">
        <v>0.14133080738635784</v>
      </c>
      <c r="G1305">
        <v>5.1482075657139928E-2</v>
      </c>
      <c r="H1305">
        <v>0.52891692090689746</v>
      </c>
      <c r="I1305">
        <v>0.50784363069858707</v>
      </c>
      <c r="J1305">
        <v>-3.9842344563636709E-2</v>
      </c>
      <c r="K1305">
        <v>1.2519423002974508E-2</v>
      </c>
      <c r="L1305">
        <v>9.5429114010823161E-3</v>
      </c>
      <c r="M1305">
        <v>-0.23775150030356815</v>
      </c>
      <c r="N1305">
        <v>1.8033995142535988</v>
      </c>
      <c r="O1305">
        <v>1.5881003729071557</v>
      </c>
      <c r="P1305">
        <v>1.43504007740041</v>
      </c>
      <c r="Q1305">
        <v>1.4528947152846168</v>
      </c>
      <c r="R1305">
        <v>1.4920117218640607</v>
      </c>
      <c r="S1305">
        <v>6.6449883591943509E-2</v>
      </c>
      <c r="T1305">
        <v>3.2966718235761722E-2</v>
      </c>
      <c r="U1305">
        <v>4.5735267077196474E-2</v>
      </c>
      <c r="V1305">
        <v>2.7686000729318001E-2</v>
      </c>
      <c r="W1305">
        <v>3.546266201409206E-2</v>
      </c>
      <c r="X1305">
        <v>16.395551538762774</v>
      </c>
      <c r="Y1305">
        <v>16.39128594804108</v>
      </c>
      <c r="Z1305">
        <v>16.414269119247816</v>
      </c>
      <c r="AA1305">
        <v>16.433623287051489</v>
      </c>
      <c r="AB1305">
        <v>16.413059451446795</v>
      </c>
      <c r="AD1305" t="s">
        <v>1532</v>
      </c>
      <c r="AE1305">
        <v>8274982</v>
      </c>
      <c r="AF1305">
        <v>0.13441104766149339</v>
      </c>
      <c r="AG1305">
        <v>0.52891692090689746</v>
      </c>
      <c r="AH1305">
        <v>1.2519423002974508E-2</v>
      </c>
      <c r="AI1305">
        <v>1.8033995142535988</v>
      </c>
      <c r="AJ1305">
        <v>6.6449883591943509E-2</v>
      </c>
      <c r="AK1305">
        <v>16.395551538762774</v>
      </c>
    </row>
    <row r="1306" spans="1:37" x14ac:dyDescent="0.25">
      <c r="A1306" t="str">
        <f>'Pas de restriction 2011'!A1307</f>
        <v>LONGWAVE S.R.L.</v>
      </c>
      <c r="B1306">
        <v>-0.36695976042101525</v>
      </c>
      <c r="C1306">
        <v>-9.2081814354431343E-2</v>
      </c>
      <c r="D1306">
        <v>0.1824055059790553</v>
      </c>
      <c r="E1306">
        <v>0.13633634683527976</v>
      </c>
      <c r="F1306">
        <v>0.1622594076199522</v>
      </c>
      <c r="G1306">
        <v>0.19014049728054122</v>
      </c>
      <c r="H1306">
        <v>0.18331104785782409</v>
      </c>
      <c r="I1306">
        <v>5.6661014907788132E-2</v>
      </c>
      <c r="J1306">
        <v>-0.69090234565821496</v>
      </c>
      <c r="K1306">
        <v>2.3418365779859798E-2</v>
      </c>
      <c r="L1306">
        <v>2.7644527040140386E-2</v>
      </c>
      <c r="M1306">
        <v>0.18046354301610407</v>
      </c>
      <c r="N1306">
        <v>1.5958919904999185</v>
      </c>
      <c r="O1306">
        <v>1.3117848142533022</v>
      </c>
      <c r="P1306">
        <v>1.6906596862202139</v>
      </c>
      <c r="Q1306">
        <v>1.3156309619515005</v>
      </c>
      <c r="R1306">
        <v>1.4393584874750056</v>
      </c>
      <c r="S1306">
        <v>1.6313081600968175E-5</v>
      </c>
      <c r="T1306">
        <v>3.672022192837459E-2</v>
      </c>
      <c r="U1306">
        <v>4.790467285899129E-2</v>
      </c>
      <c r="V1306">
        <v>2.9277906432608199E-2</v>
      </c>
      <c r="W1306">
        <v>3.7967600406658024E-2</v>
      </c>
      <c r="X1306">
        <v>16.425450048099616</v>
      </c>
      <c r="Y1306">
        <v>16.401949279261096</v>
      </c>
      <c r="Z1306">
        <v>16.57542580997012</v>
      </c>
      <c r="AA1306">
        <v>16.546654761226485</v>
      </c>
      <c r="AB1306">
        <v>16.508009950152566</v>
      </c>
      <c r="AD1306" t="s">
        <v>1533</v>
      </c>
      <c r="AE1306">
        <v>10125429</v>
      </c>
      <c r="AF1306">
        <v>0.13633634683527976</v>
      </c>
      <c r="AG1306">
        <v>0.18331104785782409</v>
      </c>
      <c r="AH1306">
        <v>2.3418365779859798E-2</v>
      </c>
      <c r="AI1306">
        <v>1.5958919904999185</v>
      </c>
      <c r="AJ1306">
        <v>1.6313081600968175E-5</v>
      </c>
      <c r="AK1306">
        <v>16.425450048099616</v>
      </c>
    </row>
    <row r="1307" spans="1:37" x14ac:dyDescent="0.25">
      <c r="A1307" t="str">
        <f>'Pas de restriction 2011'!A1308</f>
        <v>LORANDI S.P.A.</v>
      </c>
      <c r="B1307">
        <v>0.40845194647926941</v>
      </c>
      <c r="C1307">
        <v>0.62976112596236911</v>
      </c>
      <c r="D1307">
        <v>0.24022415917959672</v>
      </c>
      <c r="E1307">
        <v>0.20735790856279246</v>
      </c>
      <c r="F1307">
        <v>0.38537531712947681</v>
      </c>
      <c r="G1307">
        <v>0.85850310605721036</v>
      </c>
      <c r="H1307">
        <v>0.50492942805857433</v>
      </c>
      <c r="I1307">
        <v>0.41515104587143542</v>
      </c>
      <c r="J1307">
        <v>-0.17780382207535775</v>
      </c>
      <c r="K1307">
        <v>0.20983704448857093</v>
      </c>
      <c r="L1307">
        <v>0.19168701880520675</v>
      </c>
      <c r="M1307">
        <v>-8.6495812632133934E-2</v>
      </c>
      <c r="N1307">
        <v>0.8829112072176849</v>
      </c>
      <c r="O1307">
        <v>1.1317662532389672</v>
      </c>
      <c r="P1307">
        <v>1.0302605547033603</v>
      </c>
      <c r="Q1307">
        <v>0.83311584008123696</v>
      </c>
      <c r="R1307">
        <v>0.99838088267452141</v>
      </c>
      <c r="S1307">
        <v>4.8143592369788837E-2</v>
      </c>
      <c r="T1307">
        <v>6.6249484506592363E-2</v>
      </c>
      <c r="U1307">
        <v>7.2718453727171617E-2</v>
      </c>
      <c r="V1307">
        <v>5.7546617470480912E-2</v>
      </c>
      <c r="W1307">
        <v>6.5504851901414959E-2</v>
      </c>
      <c r="X1307">
        <v>16.636439223991882</v>
      </c>
      <c r="Y1307">
        <v>16.759480163834407</v>
      </c>
      <c r="Z1307">
        <v>16.807948611528776</v>
      </c>
      <c r="AA1307">
        <v>16.746797852672145</v>
      </c>
      <c r="AB1307">
        <v>16.771408876011776</v>
      </c>
      <c r="AD1307" t="s">
        <v>1534</v>
      </c>
      <c r="AE1307">
        <v>16780040</v>
      </c>
      <c r="AF1307">
        <v>0.20735790856279246</v>
      </c>
      <c r="AG1307">
        <v>0.50492942805857433</v>
      </c>
      <c r="AH1307">
        <v>0.20983704448857093</v>
      </c>
      <c r="AI1307">
        <v>0.8829112072176849</v>
      </c>
      <c r="AJ1307">
        <v>4.8143592369788837E-2</v>
      </c>
      <c r="AK1307">
        <v>16.636439223991882</v>
      </c>
    </row>
    <row r="1308" spans="1:37" x14ac:dyDescent="0.25">
      <c r="A1308" t="str">
        <f>'Pas de restriction 2011'!A1309</f>
        <v>L'OREAL ITALIA S.P.A.</v>
      </c>
      <c r="B1308">
        <v>-0.16332267709493498</v>
      </c>
      <c r="C1308">
        <v>-0.1985056741529567</v>
      </c>
      <c r="D1308">
        <v>0.17133716890105311</v>
      </c>
      <c r="E1308">
        <v>0.15735544865932222</v>
      </c>
      <c r="F1308">
        <v>0.1098871267822643</v>
      </c>
      <c r="G1308">
        <v>-0.30166303284373591</v>
      </c>
      <c r="H1308">
        <v>0.34247450245143135</v>
      </c>
      <c r="I1308">
        <v>0.3364083752511236</v>
      </c>
      <c r="J1308">
        <v>-1.7712638917310425E-2</v>
      </c>
      <c r="K1308">
        <v>1.7104700538500783E-2</v>
      </c>
      <c r="L1308">
        <v>2.0656502144567053E-2</v>
      </c>
      <c r="M1308">
        <v>0.20765061616083597</v>
      </c>
      <c r="N1308">
        <v>2.6985569342221569</v>
      </c>
      <c r="O1308">
        <v>2.4826166824190814</v>
      </c>
      <c r="P1308">
        <v>2.3576671491144334</v>
      </c>
      <c r="Q1308">
        <v>2.5470988266748145</v>
      </c>
      <c r="R1308">
        <v>2.4624608860694432</v>
      </c>
      <c r="S1308">
        <v>0.30687868751647096</v>
      </c>
      <c r="T1308">
        <v>0.31655034227190948</v>
      </c>
      <c r="U1308">
        <v>0.290262174252433</v>
      </c>
      <c r="V1308">
        <v>0.26633720481440709</v>
      </c>
      <c r="W1308">
        <v>0.29104990711291651</v>
      </c>
      <c r="X1308">
        <v>20.701770793902281</v>
      </c>
      <c r="Y1308">
        <v>20.68213209071164</v>
      </c>
      <c r="Z1308">
        <v>20.644655505598596</v>
      </c>
      <c r="AA1308">
        <v>20.591592290028732</v>
      </c>
      <c r="AB1308">
        <v>20.639459962112991</v>
      </c>
      <c r="AD1308" t="s">
        <v>1535</v>
      </c>
      <c r="AE1308">
        <v>386568241</v>
      </c>
      <c r="AF1308">
        <v>0.15735544865932222</v>
      </c>
      <c r="AG1308">
        <v>0.34247450245143135</v>
      </c>
      <c r="AH1308">
        <v>1.7104700538500783E-2</v>
      </c>
      <c r="AI1308">
        <v>2.6985569342221569</v>
      </c>
      <c r="AJ1308">
        <v>0.30687868751647096</v>
      </c>
      <c r="AK1308">
        <v>20.701770793902281</v>
      </c>
    </row>
    <row r="1309" spans="1:37" x14ac:dyDescent="0.25">
      <c r="A1309" t="str">
        <f>'Pas de restriction 2011'!A1310</f>
        <v>L'OREAL SAIPO INDUSTRIALE S.P.A.</v>
      </c>
      <c r="B1309">
        <v>-1.4564165787023048E-2</v>
      </c>
      <c r="C1309">
        <v>0.14501980983632085</v>
      </c>
      <c r="D1309">
        <v>0.3494571963933733</v>
      </c>
      <c r="E1309">
        <v>7.4178431287085747E-2</v>
      </c>
      <c r="F1309">
        <v>8.5870346290815788E-2</v>
      </c>
      <c r="G1309">
        <v>0.15761879566419962</v>
      </c>
      <c r="H1309">
        <v>0.29386073925999445</v>
      </c>
      <c r="I1309">
        <v>0.27169849313070438</v>
      </c>
      <c r="J1309">
        <v>-7.5417513020281143E-2</v>
      </c>
      <c r="K1309">
        <v>0.47979907145535505</v>
      </c>
      <c r="L1309">
        <v>0.459774293040284</v>
      </c>
      <c r="M1309">
        <v>-4.1735759000805707E-2</v>
      </c>
      <c r="N1309">
        <v>1.7390008885354777</v>
      </c>
      <c r="O1309">
        <v>1.8874020080575924</v>
      </c>
      <c r="P1309">
        <v>1.9238186989176571</v>
      </c>
      <c r="Q1309">
        <v>1.9052272697540498</v>
      </c>
      <c r="R1309">
        <v>1.9054826589097662</v>
      </c>
      <c r="S1309">
        <v>0.19062281186066091</v>
      </c>
      <c r="T1309">
        <v>0.20347730974603692</v>
      </c>
      <c r="U1309">
        <v>0.16104732737547184</v>
      </c>
      <c r="V1309">
        <v>0.20261954356478618</v>
      </c>
      <c r="W1309">
        <v>0.18904806022876497</v>
      </c>
      <c r="X1309">
        <v>19.191112144901879</v>
      </c>
      <c r="Y1309">
        <v>19.219415213455132</v>
      </c>
      <c r="Z1309">
        <v>19.211378479165312</v>
      </c>
      <c r="AA1309">
        <v>19.245779019749413</v>
      </c>
      <c r="AB1309">
        <v>19.225524237456618</v>
      </c>
      <c r="AD1309" t="s">
        <v>1536</v>
      </c>
      <c r="AE1309">
        <v>117766443</v>
      </c>
      <c r="AF1309">
        <v>7.4178431287085747E-2</v>
      </c>
      <c r="AG1309">
        <v>0.29386073925999445</v>
      </c>
      <c r="AH1309">
        <v>0.47979907145535505</v>
      </c>
      <c r="AI1309">
        <v>1.7390008885354777</v>
      </c>
      <c r="AJ1309">
        <v>0.19062281186066091</v>
      </c>
      <c r="AK1309">
        <v>19.191112144901879</v>
      </c>
    </row>
    <row r="1310" spans="1:37" x14ac:dyDescent="0.25">
      <c r="A1310" t="str">
        <f>'Pas de restriction 2011'!A1311</f>
        <v>LOR-MA - S.R.L.</v>
      </c>
      <c r="B1310">
        <v>0.52160213301262237</v>
      </c>
      <c r="C1310">
        <v>-0.17282197452162798</v>
      </c>
      <c r="D1310">
        <v>4.9489993784749095E-2</v>
      </c>
      <c r="E1310">
        <v>4.8168324783400919E-2</v>
      </c>
      <c r="F1310">
        <v>3.9863513107711593E-2</v>
      </c>
      <c r="G1310">
        <v>-0.17241230026233365</v>
      </c>
      <c r="H1310">
        <v>0.55649651348003371</v>
      </c>
      <c r="I1310">
        <v>0.67973357573697635</v>
      </c>
      <c r="J1310">
        <v>0.22145163405657925</v>
      </c>
      <c r="K1310">
        <v>1.0129061228754193E-2</v>
      </c>
      <c r="L1310">
        <v>1.5169933329723249E-2</v>
      </c>
      <c r="M1310">
        <v>0.49766429357333936</v>
      </c>
      <c r="N1310">
        <v>1.5395513125179987</v>
      </c>
      <c r="O1310">
        <v>1.6237735757129204</v>
      </c>
      <c r="P1310">
        <v>1.6723139625704808</v>
      </c>
      <c r="Q1310">
        <v>1.3275077190897087</v>
      </c>
      <c r="R1310">
        <v>1.5411984191243697</v>
      </c>
      <c r="S1310">
        <v>0.19219528788994206</v>
      </c>
      <c r="T1310">
        <v>0.2123305445255442</v>
      </c>
      <c r="U1310">
        <v>0.36858420651965923</v>
      </c>
      <c r="V1310">
        <v>0.20824189048632089</v>
      </c>
      <c r="W1310">
        <v>0.26305221384384142</v>
      </c>
      <c r="X1310">
        <v>16.785772293922683</v>
      </c>
      <c r="Y1310">
        <v>17.031545511375679</v>
      </c>
      <c r="Z1310">
        <v>17.202140988227534</v>
      </c>
      <c r="AA1310">
        <v>17.211698412873716</v>
      </c>
      <c r="AB1310">
        <v>17.148461637492307</v>
      </c>
      <c r="AD1310" t="s">
        <v>1537</v>
      </c>
      <c r="AE1310">
        <v>15352558</v>
      </c>
      <c r="AF1310">
        <v>4.8168324783400919E-2</v>
      </c>
      <c r="AG1310">
        <v>0.55649651348003371</v>
      </c>
      <c r="AH1310">
        <v>1.0129061228754193E-2</v>
      </c>
      <c r="AI1310">
        <v>1.5395513125179987</v>
      </c>
      <c r="AJ1310">
        <v>0.19219528788994206</v>
      </c>
      <c r="AK1310">
        <v>16.785772293922683</v>
      </c>
    </row>
    <row r="1311" spans="1:37" x14ac:dyDescent="0.25">
      <c r="A1311" t="str">
        <f>'Pas de restriction 2011'!A1312</f>
        <v>LOWARA S.R.L. UNIPERSONALE</v>
      </c>
      <c r="B1311">
        <v>2.5653132720365415</v>
      </c>
      <c r="C1311">
        <v>-7.1825412955178497E-2</v>
      </c>
      <c r="D1311">
        <v>0.32568256039634369</v>
      </c>
      <c r="E1311">
        <v>9.4454311697050097E-2</v>
      </c>
      <c r="F1311">
        <v>0.30228946531657974</v>
      </c>
      <c r="G1311">
        <v>2.2003776205170373</v>
      </c>
      <c r="H1311">
        <v>0.30532653842698443</v>
      </c>
      <c r="I1311">
        <v>0.15711016944900852</v>
      </c>
      <c r="J1311">
        <v>-0.48543559214201837</v>
      </c>
      <c r="K1311">
        <v>0.21150878158230002</v>
      </c>
      <c r="L1311">
        <v>6.6164330414210049E-2</v>
      </c>
      <c r="M1311">
        <v>-0.68717927492544839</v>
      </c>
      <c r="N1311">
        <v>1.5258542091858269</v>
      </c>
      <c r="O1311">
        <v>1.7467934401966245</v>
      </c>
      <c r="P1311">
        <v>1.3812397312006421</v>
      </c>
      <c r="Q1311">
        <v>0.5802170186880421</v>
      </c>
      <c r="R1311">
        <v>1.2360833966951028</v>
      </c>
      <c r="S1311">
        <v>0.19806175325612402</v>
      </c>
      <c r="T1311">
        <v>0.24615331369363169</v>
      </c>
      <c r="U1311">
        <v>0.18014221881555642</v>
      </c>
      <c r="V1311">
        <v>7.2287831794613552E-2</v>
      </c>
      <c r="W1311">
        <v>0.1661944547679339</v>
      </c>
      <c r="X1311">
        <v>19.104303672474671</v>
      </c>
      <c r="Y1311">
        <v>19.169846826855569</v>
      </c>
      <c r="Z1311">
        <v>19.047187056324379</v>
      </c>
      <c r="AA1311">
        <v>18.844494946365089</v>
      </c>
      <c r="AB1311">
        <v>19.020509609848347</v>
      </c>
      <c r="AD1311" t="s">
        <v>1538</v>
      </c>
      <c r="AE1311">
        <v>121092471</v>
      </c>
      <c r="AF1311">
        <v>9.4454311697050097E-2</v>
      </c>
      <c r="AG1311">
        <v>0.30532653842698443</v>
      </c>
      <c r="AH1311">
        <v>0.21150878158230002</v>
      </c>
      <c r="AI1311">
        <v>1.5258542091858269</v>
      </c>
      <c r="AJ1311">
        <v>0.19806175325612402</v>
      </c>
      <c r="AK1311">
        <v>19.104303672474671</v>
      </c>
    </row>
    <row r="1312" spans="1:37" x14ac:dyDescent="0.25">
      <c r="A1312" t="str">
        <f>'Pas de restriction 2011'!A1313</f>
        <v>LP ITALIANA S.P.A.</v>
      </c>
      <c r="B1312">
        <v>7.4680476336289282E-3</v>
      </c>
      <c r="C1312">
        <v>-7.2293772320696184E-2</v>
      </c>
      <c r="D1312">
        <v>0.13656187695604952</v>
      </c>
      <c r="E1312">
        <v>5.9479929139514824E-2</v>
      </c>
      <c r="F1312">
        <v>4.9393703544438054E-2</v>
      </c>
      <c r="G1312">
        <v>-0.16957359803537658</v>
      </c>
      <c r="H1312">
        <v>0.51915972358515883</v>
      </c>
      <c r="I1312">
        <v>0.49393378477404593</v>
      </c>
      <c r="J1312">
        <v>-4.8589938057810526E-2</v>
      </c>
      <c r="K1312">
        <v>0.12896142791410004</v>
      </c>
      <c r="L1312">
        <v>9.3865892202199125E-2</v>
      </c>
      <c r="M1312">
        <v>-0.27213978845890036</v>
      </c>
      <c r="N1312">
        <v>1.5276039853742716</v>
      </c>
      <c r="O1312">
        <v>1.3287588958658245</v>
      </c>
      <c r="P1312">
        <v>1.5445763054510704</v>
      </c>
      <c r="Q1312">
        <v>1.6650098224056324</v>
      </c>
      <c r="R1312">
        <v>1.5127816745741758</v>
      </c>
      <c r="S1312">
        <v>0.1765995181543904</v>
      </c>
      <c r="T1312">
        <v>0.12418585414932212</v>
      </c>
      <c r="U1312">
        <v>0.19176448484497507</v>
      </c>
      <c r="V1312">
        <v>0.23314386365001419</v>
      </c>
      <c r="W1312">
        <v>0.18303140088143713</v>
      </c>
      <c r="X1312">
        <v>16.268334690285421</v>
      </c>
      <c r="Y1312">
        <v>16.24565897000732</v>
      </c>
      <c r="Z1312">
        <v>16.273563520053642</v>
      </c>
      <c r="AA1312">
        <v>16.341424385125126</v>
      </c>
      <c r="AB1312">
        <v>16.286882291728698</v>
      </c>
      <c r="AD1312" t="s">
        <v>1539</v>
      </c>
      <c r="AE1312">
        <v>8549758</v>
      </c>
      <c r="AF1312">
        <v>5.9479929139514824E-2</v>
      </c>
      <c r="AG1312">
        <v>0.51915972358515883</v>
      </c>
      <c r="AH1312">
        <v>0.12896142791410004</v>
      </c>
      <c r="AI1312">
        <v>1.5276039853742716</v>
      </c>
      <c r="AJ1312">
        <v>0.1765995181543904</v>
      </c>
      <c r="AK1312">
        <v>16.268334690285421</v>
      </c>
    </row>
    <row r="1313" spans="1:37" x14ac:dyDescent="0.25">
      <c r="A1313" t="str">
        <f>'Pas de restriction 2011'!A1314</f>
        <v>LTL S.P.A.</v>
      </c>
      <c r="B1313">
        <v>7.9597548443989558E-2</v>
      </c>
      <c r="C1313">
        <v>0.34733895685517735</v>
      </c>
      <c r="D1313">
        <v>2.3900601376403166E-2</v>
      </c>
      <c r="E1313">
        <v>2.3898019185361632E-2</v>
      </c>
      <c r="F1313">
        <v>3.2199819517778942E-2</v>
      </c>
      <c r="G1313">
        <v>0.34738445341538815</v>
      </c>
      <c r="H1313">
        <v>0.74714728472084591</v>
      </c>
      <c r="I1313">
        <v>0.56566972636675694</v>
      </c>
      <c r="J1313">
        <v>-0.24289395419792473</v>
      </c>
      <c r="K1313">
        <v>9.1977049009310627E-2</v>
      </c>
      <c r="L1313">
        <v>9.0944927900576109E-2</v>
      </c>
      <c r="M1313">
        <v>-1.1221507102603815E-2</v>
      </c>
      <c r="N1313">
        <v>1.5734187933983017</v>
      </c>
      <c r="O1313">
        <v>1.6760961132820718</v>
      </c>
      <c r="P1313">
        <v>1.6128785859851009</v>
      </c>
      <c r="Q1313">
        <v>1.5179699117734962</v>
      </c>
      <c r="R1313">
        <v>1.6023148703468895</v>
      </c>
      <c r="S1313">
        <v>0.26853315989201704</v>
      </c>
      <c r="T1313">
        <v>0.26311577261479935</v>
      </c>
      <c r="U1313">
        <v>0.19518603694702313</v>
      </c>
      <c r="V1313">
        <v>0.15914585946326057</v>
      </c>
      <c r="W1313">
        <v>0.2058158896750277</v>
      </c>
      <c r="X1313">
        <v>17.507902461200093</v>
      </c>
      <c r="Y1313">
        <v>17.557726919365717</v>
      </c>
      <c r="Z1313">
        <v>17.567379505967313</v>
      </c>
      <c r="AA1313">
        <v>17.536563475636012</v>
      </c>
      <c r="AB1313">
        <v>17.553889966989683</v>
      </c>
      <c r="AD1313" t="s">
        <v>1540</v>
      </c>
      <c r="AE1313">
        <v>25172421</v>
      </c>
      <c r="AF1313">
        <v>2.3898019185361632E-2</v>
      </c>
      <c r="AG1313">
        <v>0.74714728472084591</v>
      </c>
      <c r="AH1313">
        <v>9.1977049009310627E-2</v>
      </c>
      <c r="AI1313">
        <v>1.5734187933983017</v>
      </c>
      <c r="AJ1313">
        <v>0.26853315989201704</v>
      </c>
      <c r="AK1313">
        <v>17.507902461200093</v>
      </c>
    </row>
    <row r="1314" spans="1:37" x14ac:dyDescent="0.25">
      <c r="A1314" t="str">
        <f>'Pas de restriction 2011'!A1315</f>
        <v>LUCART SPA</v>
      </c>
      <c r="B1314">
        <v>0.34643357154222737</v>
      </c>
      <c r="C1314">
        <v>5.0276388291558449E-2</v>
      </c>
      <c r="D1314">
        <v>0.29131477583574916</v>
      </c>
      <c r="E1314">
        <v>0.21121301061534903</v>
      </c>
      <c r="F1314">
        <v>0.18471028834951794</v>
      </c>
      <c r="G1314">
        <v>-0.12547864446710894</v>
      </c>
      <c r="H1314">
        <v>0.48895851273194035</v>
      </c>
      <c r="I1314">
        <v>0.45755799449883061</v>
      </c>
      <c r="J1314">
        <v>-6.421918714057509E-2</v>
      </c>
      <c r="K1314">
        <v>0.40462755515943666</v>
      </c>
      <c r="L1314">
        <v>0.39102698161135457</v>
      </c>
      <c r="M1314">
        <v>-3.3612573772250902E-2</v>
      </c>
      <c r="N1314">
        <v>0.77287513087922155</v>
      </c>
      <c r="O1314">
        <v>0.71220545163883264</v>
      </c>
      <c r="P1314">
        <v>0.71648563297608425</v>
      </c>
      <c r="Q1314">
        <v>1.0446367639557073</v>
      </c>
      <c r="R1314">
        <v>0.82444261619020809</v>
      </c>
      <c r="S1314">
        <v>7.1770049636643782E-2</v>
      </c>
      <c r="T1314">
        <v>5.1155998553451029E-2</v>
      </c>
      <c r="U1314">
        <v>5.2328810481873045E-2</v>
      </c>
      <c r="V1314">
        <v>5.7638128449759393E-2</v>
      </c>
      <c r="W1314">
        <v>5.3707645828361156E-2</v>
      </c>
      <c r="X1314">
        <v>19.330518657100967</v>
      </c>
      <c r="Y1314">
        <v>19.314830589411965</v>
      </c>
      <c r="Z1314">
        <v>19.337306083839014</v>
      </c>
      <c r="AA1314">
        <v>19.717456461150551</v>
      </c>
      <c r="AB1314">
        <v>19.45653104480051</v>
      </c>
      <c r="AD1314" t="s">
        <v>253</v>
      </c>
      <c r="AE1314">
        <v>343335767</v>
      </c>
      <c r="AF1314">
        <v>0.21121301061534903</v>
      </c>
      <c r="AG1314">
        <v>0.48895851273194035</v>
      </c>
      <c r="AH1314">
        <v>0.40462755515943666</v>
      </c>
      <c r="AI1314">
        <v>0.77287513087922155</v>
      </c>
      <c r="AJ1314">
        <v>7.1770049636643782E-2</v>
      </c>
      <c r="AK1314">
        <v>19.330518657100967</v>
      </c>
    </row>
    <row r="1315" spans="1:37" x14ac:dyDescent="0.25">
      <c r="A1315" t="str">
        <f>'Pas de restriction 2011'!A1316</f>
        <v>LUIGI LAVAZZA - SOCIETA' PER AZIONI ABBREVIABILE ANCHE NELLA SIGLA: LAVAZZA S.P.A.</v>
      </c>
      <c r="B1315">
        <v>6.5587417263707593E-2</v>
      </c>
      <c r="C1315">
        <v>-0.15074673067027497</v>
      </c>
      <c r="D1315">
        <v>6.6306643560521128E-2</v>
      </c>
      <c r="E1315">
        <v>2.8860483765800454E-2</v>
      </c>
      <c r="F1315">
        <v>2.6020320084893449E-2</v>
      </c>
      <c r="G1315">
        <v>-9.8410120355383143E-2</v>
      </c>
      <c r="H1315">
        <v>0.76269972011203957</v>
      </c>
      <c r="I1315">
        <v>0.77354809607861508</v>
      </c>
      <c r="J1315">
        <v>1.4223652743679906E-2</v>
      </c>
      <c r="K1315">
        <v>0.21073116694501104</v>
      </c>
      <c r="L1315">
        <v>0.18809152616458255</v>
      </c>
      <c r="M1315">
        <v>-0.10743375604395604</v>
      </c>
      <c r="N1315">
        <v>0.78649818698503138</v>
      </c>
      <c r="O1315">
        <v>0.84954625770891268</v>
      </c>
      <c r="P1315">
        <v>0.90412314704892094</v>
      </c>
      <c r="Q1315">
        <v>0.84842360040242792</v>
      </c>
      <c r="R1315">
        <v>0.86736433505342048</v>
      </c>
      <c r="S1315">
        <v>9.8694455572993736E-2</v>
      </c>
      <c r="T1315">
        <v>7.1085613109582196E-2</v>
      </c>
      <c r="U1315">
        <v>0.11864963352288115</v>
      </c>
      <c r="V1315">
        <v>0.15160775345871305</v>
      </c>
      <c r="W1315">
        <v>0.11378100003039211</v>
      </c>
      <c r="X1315">
        <v>20.864733522844009</v>
      </c>
      <c r="Y1315">
        <v>20.976830977029753</v>
      </c>
      <c r="Z1315">
        <v>21.008994305606375</v>
      </c>
      <c r="AA1315">
        <v>21.021327167803239</v>
      </c>
      <c r="AB1315">
        <v>21.002384150146455</v>
      </c>
      <c r="AD1315" t="s">
        <v>1541</v>
      </c>
      <c r="AE1315">
        <v>1516823015</v>
      </c>
      <c r="AF1315">
        <v>2.8860483765800454E-2</v>
      </c>
      <c r="AG1315">
        <v>0.76269972011203957</v>
      </c>
      <c r="AH1315">
        <v>0.21073116694501104</v>
      </c>
      <c r="AI1315">
        <v>0.78649818698503138</v>
      </c>
      <c r="AJ1315">
        <v>9.8694455572993736E-2</v>
      </c>
      <c r="AK1315">
        <v>20.864733522844009</v>
      </c>
    </row>
    <row r="1316" spans="1:37" x14ac:dyDescent="0.25">
      <c r="A1316" t="str">
        <f>'Pas de restriction 2011'!A1317</f>
        <v>LUNDBECK PHARMACEUTICALS ITALY S.P.A.</v>
      </c>
      <c r="B1316">
        <v>-0.180639337935805</v>
      </c>
      <c r="C1316">
        <v>-4.411656262127131E-2</v>
      </c>
      <c r="D1316">
        <v>2.5789858304653034E-2</v>
      </c>
      <c r="E1316">
        <v>2.5789858304653034E-2</v>
      </c>
      <c r="F1316">
        <v>2.4652098405762095E-2</v>
      </c>
      <c r="G1316">
        <v>-4.411656262127131E-2</v>
      </c>
      <c r="H1316">
        <v>0.58947138514015818</v>
      </c>
      <c r="I1316">
        <v>0.7837890565895097</v>
      </c>
      <c r="J1316">
        <v>0.32964733547354252</v>
      </c>
      <c r="K1316">
        <v>0.21550639404238137</v>
      </c>
      <c r="L1316">
        <v>0.29119807664105213</v>
      </c>
      <c r="M1316">
        <v>0.3512270850942143</v>
      </c>
      <c r="N1316">
        <v>0.52137216745769743</v>
      </c>
      <c r="O1316">
        <v>0.60667145859950766</v>
      </c>
      <c r="P1316">
        <v>0.93955799887091995</v>
      </c>
      <c r="Q1316">
        <v>0.81015928226768885</v>
      </c>
      <c r="R1316">
        <v>0.78546291324603879</v>
      </c>
      <c r="S1316">
        <v>0.10260462035602373</v>
      </c>
      <c r="T1316">
        <v>0.13992500661433868</v>
      </c>
      <c r="U1316">
        <v>0.22224971368196864</v>
      </c>
      <c r="V1316">
        <v>0.19595835446410473</v>
      </c>
      <c r="W1316">
        <v>0.18604435825347068</v>
      </c>
      <c r="X1316">
        <v>16.94224109347466</v>
      </c>
      <c r="Y1316">
        <v>17.100856549640724</v>
      </c>
      <c r="Z1316">
        <v>17.276741484830712</v>
      </c>
      <c r="AA1316">
        <v>17.20480437244856</v>
      </c>
      <c r="AB1316">
        <v>17.194134135639999</v>
      </c>
      <c r="AD1316" t="s">
        <v>1542</v>
      </c>
      <c r="AE1316">
        <v>44040684</v>
      </c>
      <c r="AF1316">
        <v>2.5789858304653034E-2</v>
      </c>
      <c r="AG1316">
        <v>0.58947138514015818</v>
      </c>
      <c r="AH1316">
        <v>0.21550639404238137</v>
      </c>
      <c r="AI1316">
        <v>0.52137216745769743</v>
      </c>
      <c r="AJ1316">
        <v>0.10260462035602373</v>
      </c>
      <c r="AK1316">
        <v>16.94224109347466</v>
      </c>
    </row>
    <row r="1317" spans="1:37" x14ac:dyDescent="0.25">
      <c r="A1317" t="str">
        <f>'Pas de restriction 2011'!A1318</f>
        <v>LUSOCHIMICA - S.P.A.</v>
      </c>
      <c r="B1317">
        <v>0.30151716647462434</v>
      </c>
      <c r="C1317">
        <v>-0.63505481515282314</v>
      </c>
      <c r="D1317">
        <v>6.1163171116320976E-2</v>
      </c>
      <c r="E1317">
        <v>6.1161720767420213E-2</v>
      </c>
      <c r="F1317">
        <v>2.2312995725510983E-2</v>
      </c>
      <c r="G1317">
        <v>-0.63518038005567801</v>
      </c>
      <c r="H1317">
        <v>0.48188560150658377</v>
      </c>
      <c r="I1317">
        <v>0.44101053421557118</v>
      </c>
      <c r="J1317">
        <v>-8.4823176212817666E-2</v>
      </c>
      <c r="K1317">
        <v>0.44091123874396304</v>
      </c>
      <c r="L1317">
        <v>0.41145627168448701</v>
      </c>
      <c r="M1317">
        <v>-6.6804754497493138E-2</v>
      </c>
      <c r="N1317">
        <v>0.70657436033383747</v>
      </c>
      <c r="O1317">
        <v>0.68404199959022804</v>
      </c>
      <c r="P1317">
        <v>0.78361224019081577</v>
      </c>
      <c r="Q1317">
        <v>0.81123193175019459</v>
      </c>
      <c r="R1317">
        <v>0.75962872384374613</v>
      </c>
      <c r="S1317">
        <v>8.2183762832285456E-2</v>
      </c>
      <c r="T1317">
        <v>7.931781679173347E-2</v>
      </c>
      <c r="U1317">
        <v>0.1220808503314192</v>
      </c>
      <c r="V1317">
        <v>0.13482852253844563</v>
      </c>
      <c r="W1317">
        <v>0.11207572988719944</v>
      </c>
      <c r="X1317">
        <v>17.122139937673307</v>
      </c>
      <c r="Y1317">
        <v>17.158315046483295</v>
      </c>
      <c r="Z1317">
        <v>17.366873661473491</v>
      </c>
      <c r="AA1317">
        <v>17.455869134147985</v>
      </c>
      <c r="AB1317">
        <v>17.327019280701592</v>
      </c>
      <c r="AD1317" t="s">
        <v>1543</v>
      </c>
      <c r="AE1317">
        <v>41369356</v>
      </c>
      <c r="AF1317">
        <v>6.1161720767420213E-2</v>
      </c>
      <c r="AG1317">
        <v>0.48188560150658377</v>
      </c>
      <c r="AH1317">
        <v>0.44091123874396304</v>
      </c>
      <c r="AI1317">
        <v>0.70657436033383747</v>
      </c>
      <c r="AJ1317">
        <v>8.2183762832285456E-2</v>
      </c>
      <c r="AK1317">
        <v>17.122139937673307</v>
      </c>
    </row>
    <row r="1318" spans="1:37" x14ac:dyDescent="0.25">
      <c r="A1318" t="str">
        <f>'Pas de restriction 2011'!A1319</f>
        <v>LU-VE - S.P.A.</v>
      </c>
      <c r="B1318">
        <v>5.5674669082490309E-2</v>
      </c>
      <c r="C1318">
        <v>-0.17765184157356653</v>
      </c>
      <c r="D1318">
        <v>0.43914640897881119</v>
      </c>
      <c r="E1318">
        <v>0.37116613820524436</v>
      </c>
      <c r="F1318">
        <v>0.27428105572294903</v>
      </c>
      <c r="G1318">
        <v>-0.26102888305161237</v>
      </c>
      <c r="H1318">
        <v>0.32773667522270872</v>
      </c>
      <c r="I1318">
        <v>0.39229184942217477</v>
      </c>
      <c r="J1318">
        <v>0.196972688990631</v>
      </c>
      <c r="K1318">
        <v>0.42552217021490762</v>
      </c>
      <c r="L1318">
        <v>0.41662058049506084</v>
      </c>
      <c r="M1318">
        <v>-2.0919214891555668E-2</v>
      </c>
      <c r="N1318">
        <v>0.87954337322765019</v>
      </c>
      <c r="O1318">
        <v>0.93536665156776888</v>
      </c>
      <c r="P1318">
        <v>0.93311398611462626</v>
      </c>
      <c r="Q1318">
        <v>0.98834614185541303</v>
      </c>
      <c r="R1318">
        <v>0.95227559317926946</v>
      </c>
      <c r="S1318">
        <v>0.12813023020810307</v>
      </c>
      <c r="T1318">
        <v>0.11910010569228446</v>
      </c>
      <c r="U1318">
        <v>0.10506831028202494</v>
      </c>
      <c r="V1318">
        <v>0.13282924004968355</v>
      </c>
      <c r="W1318">
        <v>0.11899921867466433</v>
      </c>
      <c r="X1318">
        <v>18.934192762127566</v>
      </c>
      <c r="Y1318">
        <v>19.040439698663679</v>
      </c>
      <c r="Z1318">
        <v>19.052106769535573</v>
      </c>
      <c r="AA1318">
        <v>19.112446976442289</v>
      </c>
      <c r="AB1318">
        <v>19.068331148213847</v>
      </c>
      <c r="AD1318" t="s">
        <v>1544</v>
      </c>
      <c r="AE1318">
        <v>198690000</v>
      </c>
      <c r="AF1318">
        <v>0.37116613820524436</v>
      </c>
      <c r="AG1318">
        <v>0.32773667522270872</v>
      </c>
      <c r="AH1318">
        <v>0.42552217021490762</v>
      </c>
      <c r="AI1318">
        <v>0.87954337322765019</v>
      </c>
      <c r="AJ1318">
        <v>0.12813023020810307</v>
      </c>
      <c r="AK1318">
        <v>18.934192762127566</v>
      </c>
    </row>
    <row r="1319" spans="1:37" x14ac:dyDescent="0.25">
      <c r="A1319" t="str">
        <f>'Pas de restriction 2011'!A1320</f>
        <v>M &amp; G 1952 S.P.A.</v>
      </c>
      <c r="B1319">
        <v>8.6462485062537411E-2</v>
      </c>
      <c r="C1319">
        <v>-6.6451262756848428E-2</v>
      </c>
      <c r="D1319">
        <v>0.45370506058509408</v>
      </c>
      <c r="E1319">
        <v>0.35948751752926944</v>
      </c>
      <c r="F1319">
        <v>0.21114461507966517</v>
      </c>
      <c r="G1319">
        <v>-0.4126510524458647</v>
      </c>
      <c r="H1319">
        <v>0.37175007809993804</v>
      </c>
      <c r="I1319">
        <v>0.35830136620492115</v>
      </c>
      <c r="J1319">
        <v>-3.6176756071592438E-2</v>
      </c>
      <c r="K1319">
        <v>0.42147027979639606</v>
      </c>
      <c r="L1319">
        <v>0.36246275134761435</v>
      </c>
      <c r="M1319">
        <v>-0.14000400805790406</v>
      </c>
      <c r="N1319">
        <v>0.66132257069747413</v>
      </c>
      <c r="O1319">
        <v>0.73334175173809613</v>
      </c>
      <c r="P1319">
        <v>0.80483705794219196</v>
      </c>
      <c r="Q1319">
        <v>0.8497351484189114</v>
      </c>
      <c r="R1319">
        <v>0.79597131936639975</v>
      </c>
      <c r="S1319">
        <v>4.4141545415190664E-2</v>
      </c>
      <c r="T1319">
        <v>5.7408783540352809E-2</v>
      </c>
      <c r="U1319">
        <v>6.0934907478723363E-2</v>
      </c>
      <c r="V1319">
        <v>5.2380551493237663E-2</v>
      </c>
      <c r="W1319">
        <v>5.6908080837437945E-2</v>
      </c>
      <c r="X1319">
        <v>16.500481537593764</v>
      </c>
      <c r="Y1319">
        <v>16.548456538009045</v>
      </c>
      <c r="Z1319">
        <v>16.63706050117101</v>
      </c>
      <c r="AA1319">
        <v>16.732263961934933</v>
      </c>
      <c r="AB1319">
        <v>16.639260333704996</v>
      </c>
      <c r="AD1319" t="s">
        <v>1545</v>
      </c>
      <c r="AE1319">
        <v>20969927</v>
      </c>
      <c r="AF1319">
        <v>0.35948751752926944</v>
      </c>
      <c r="AG1319">
        <v>0.37175007809993804</v>
      </c>
      <c r="AH1319">
        <v>0.42147027979639606</v>
      </c>
      <c r="AI1319">
        <v>0.66132257069747413</v>
      </c>
      <c r="AJ1319">
        <v>4.4141545415190664E-2</v>
      </c>
      <c r="AK1319">
        <v>16.500481537593764</v>
      </c>
    </row>
    <row r="1320" spans="1:37" x14ac:dyDescent="0.25">
      <c r="A1320" t="str">
        <f>'Pas de restriction 2011'!A1321</f>
        <v>M&amp;#220;STER E DIKSON SERVICE SPA E IN FORMA ABBREVIATA M&amp;#220;STER &amp; DIKSON SPA 875201274 M&amp;#220;STER E DIKSON SERVICE SPA E IN FORMA ABBREVIATA M&amp;#220;STER &amp; DIKSON SPA</v>
      </c>
      <c r="B1320">
        <v>0.11633141618795299</v>
      </c>
      <c r="C1320">
        <v>0.87017280421856669</v>
      </c>
      <c r="D1320">
        <v>0.13542459989151456</v>
      </c>
      <c r="E1320">
        <v>0.17787474530488517</v>
      </c>
      <c r="F1320">
        <v>0.15939559626077121</v>
      </c>
      <c r="G1320">
        <v>-0.10388854816033544</v>
      </c>
      <c r="H1320">
        <v>0.68845318842855585</v>
      </c>
      <c r="I1320">
        <v>0.56054634512287804</v>
      </c>
      <c r="J1320">
        <v>-0.18578872965587453</v>
      </c>
      <c r="K1320">
        <v>0.51224500655490801</v>
      </c>
      <c r="L1320">
        <v>0.38635949444864187</v>
      </c>
      <c r="M1320">
        <v>-0.24575254125541651</v>
      </c>
      <c r="N1320">
        <v>0.61084478160025124</v>
      </c>
      <c r="O1320">
        <v>0.63348113489385061</v>
      </c>
      <c r="P1320">
        <v>0.57703689495768362</v>
      </c>
      <c r="Q1320">
        <v>0.56612260464526654</v>
      </c>
      <c r="R1320">
        <v>0.59221354483226685</v>
      </c>
      <c r="S1320">
        <v>4.4206895302149309E-2</v>
      </c>
      <c r="T1320">
        <v>9.2752622125732952E-3</v>
      </c>
      <c r="U1320">
        <v>1.0515806399724947E-2</v>
      </c>
      <c r="V1320">
        <v>2.8659200937413275E-2</v>
      </c>
      <c r="W1320">
        <v>1.6150089849903838E-2</v>
      </c>
      <c r="X1320">
        <v>17.180250296344028</v>
      </c>
      <c r="Y1320">
        <v>17.12188346518149</v>
      </c>
      <c r="Z1320">
        <v>17.077371808247566</v>
      </c>
      <c r="AA1320">
        <v>17.09028274283963</v>
      </c>
      <c r="AB1320">
        <v>17.096512672089563</v>
      </c>
      <c r="AD1320" t="s">
        <v>1546</v>
      </c>
      <c r="AE1320">
        <v>43073068</v>
      </c>
      <c r="AF1320">
        <v>0.17787474530488517</v>
      </c>
      <c r="AG1320">
        <v>0.68845318842855585</v>
      </c>
      <c r="AH1320">
        <v>0.51224500655490801</v>
      </c>
      <c r="AI1320">
        <v>0.61084478160025124</v>
      </c>
      <c r="AJ1320">
        <v>4.4206895302149309E-2</v>
      </c>
      <c r="AK1320">
        <v>17.180250296344028</v>
      </c>
    </row>
    <row r="1321" spans="1:37" x14ac:dyDescent="0.25">
      <c r="A1321" t="str">
        <f>'Pas de restriction 2011'!A1322</f>
        <v>M&amp;G-ITALIA S.P.A.</v>
      </c>
      <c r="B1321">
        <v>-0.23526435907320636</v>
      </c>
      <c r="C1321">
        <v>-0.16856752630173366</v>
      </c>
      <c r="D1321">
        <v>9.1302017920956408E-2</v>
      </c>
      <c r="E1321">
        <v>9.1302017920956408E-2</v>
      </c>
      <c r="F1321">
        <v>7.5909954680579053E-2</v>
      </c>
      <c r="G1321">
        <v>-0.16858404218078557</v>
      </c>
      <c r="H1321">
        <v>0.604348351030075</v>
      </c>
      <c r="I1321">
        <v>0.54449488313066208</v>
      </c>
      <c r="J1321">
        <v>-9.9038026326035852E-2</v>
      </c>
      <c r="K1321">
        <v>0.22407272721402044</v>
      </c>
      <c r="L1321">
        <v>0.27805517044620043</v>
      </c>
      <c r="M1321">
        <v>0.24091483110579223</v>
      </c>
      <c r="N1321">
        <v>1.384174253374477</v>
      </c>
      <c r="O1321">
        <v>1.4152340929688101</v>
      </c>
      <c r="P1321">
        <v>1.2338451096904355</v>
      </c>
      <c r="Q1321">
        <v>1.7134859083009115</v>
      </c>
      <c r="R1321">
        <v>1.4541883703200522</v>
      </c>
      <c r="S1321">
        <v>0.18834108041392222</v>
      </c>
      <c r="T1321">
        <v>0.14929044862586513</v>
      </c>
      <c r="U1321">
        <v>0.10270575058765657</v>
      </c>
      <c r="V1321">
        <v>0.16672608789776042</v>
      </c>
      <c r="W1321">
        <v>0.1395740957037607</v>
      </c>
      <c r="X1321">
        <v>16.327960225619655</v>
      </c>
      <c r="Y1321">
        <v>16.322875863503512</v>
      </c>
      <c r="Z1321">
        <v>16.273261301243039</v>
      </c>
      <c r="AA1321">
        <v>16.232110975474658</v>
      </c>
      <c r="AB1321">
        <v>16.276082713407067</v>
      </c>
      <c r="AD1321" t="s">
        <v>1547</v>
      </c>
      <c r="AE1321">
        <v>8671747</v>
      </c>
      <c r="AF1321">
        <v>9.1302017920956408E-2</v>
      </c>
      <c r="AG1321">
        <v>0.604348351030075</v>
      </c>
      <c r="AH1321">
        <v>0.22407272721402044</v>
      </c>
      <c r="AI1321">
        <v>1.384174253374477</v>
      </c>
      <c r="AJ1321">
        <v>0.18834108041392222</v>
      </c>
      <c r="AK1321">
        <v>16.327960225619655</v>
      </c>
    </row>
    <row r="1322" spans="1:37" x14ac:dyDescent="0.25">
      <c r="A1322" t="str">
        <f>'Pas de restriction 2011'!A1323</f>
        <v>M. GUARNIER S.P.A.</v>
      </c>
      <c r="B1322">
        <v>2.0638913501188225E-2</v>
      </c>
      <c r="C1322">
        <v>0.66756215687565679</v>
      </c>
      <c r="D1322">
        <v>0.13674628423610455</v>
      </c>
      <c r="E1322">
        <v>8.3052671410055956E-2</v>
      </c>
      <c r="F1322">
        <v>8.8392675919453309E-2</v>
      </c>
      <c r="G1322">
        <v>6.4296601406499607E-2</v>
      </c>
      <c r="H1322">
        <v>0.25375433884629028</v>
      </c>
      <c r="I1322">
        <v>0.21306860262170441</v>
      </c>
      <c r="J1322">
        <v>-0.16033513519243092</v>
      </c>
      <c r="K1322">
        <v>0.2651267402183195</v>
      </c>
      <c r="L1322">
        <v>0.26043528027531287</v>
      </c>
      <c r="M1322">
        <v>-1.7695159451451135E-2</v>
      </c>
      <c r="N1322">
        <v>1.9981638705857874</v>
      </c>
      <c r="O1322">
        <v>1.9395260651678221</v>
      </c>
      <c r="P1322">
        <v>1.8274374539424783</v>
      </c>
      <c r="Q1322">
        <v>1.9351633818661125</v>
      </c>
      <c r="R1322">
        <v>1.9007089669921375</v>
      </c>
      <c r="S1322">
        <v>4.563522434379861E-2</v>
      </c>
      <c r="T1322">
        <v>4.1029919988732816E-2</v>
      </c>
      <c r="U1322">
        <v>2.4772624204170299E-2</v>
      </c>
      <c r="V1322">
        <v>2.7787860867277372E-2</v>
      </c>
      <c r="W1322">
        <v>3.1196801686726828E-2</v>
      </c>
      <c r="X1322">
        <v>18.939269837846588</v>
      </c>
      <c r="Y1322">
        <v>18.974952822527939</v>
      </c>
      <c r="Z1322">
        <v>18.967283919604736</v>
      </c>
      <c r="AA1322">
        <v>19.012523460831869</v>
      </c>
      <c r="AB1322">
        <v>18.984920067654851</v>
      </c>
      <c r="AD1322" t="s">
        <v>254</v>
      </c>
      <c r="AE1322">
        <v>89747360</v>
      </c>
      <c r="AF1322">
        <v>8.3052671410055956E-2</v>
      </c>
      <c r="AG1322">
        <v>0.25375433884629028</v>
      </c>
      <c r="AH1322">
        <v>0.2651267402183195</v>
      </c>
      <c r="AI1322">
        <v>1.9981638705857874</v>
      </c>
      <c r="AJ1322">
        <v>4.563522434379861E-2</v>
      </c>
      <c r="AK1322">
        <v>18.939269837846588</v>
      </c>
    </row>
    <row r="1323" spans="1:37" x14ac:dyDescent="0.25">
      <c r="A1323" t="str">
        <f>'Pas de restriction 2011'!A1324</f>
        <v>M.A.T.I.A. S.P.A.</v>
      </c>
      <c r="B1323">
        <v>0.26204806507935252</v>
      </c>
      <c r="C1323">
        <v>0.44261168235413917</v>
      </c>
      <c r="D1323">
        <v>0.25889510601143867</v>
      </c>
      <c r="E1323">
        <v>6.1459081625823052E-2</v>
      </c>
      <c r="F1323">
        <v>8.6166762838165975E-2</v>
      </c>
      <c r="G1323">
        <v>0.4020183927050674</v>
      </c>
      <c r="H1323">
        <v>0.46367388322014352</v>
      </c>
      <c r="I1323">
        <v>0.43600733852546003</v>
      </c>
      <c r="J1323">
        <v>-5.9668110919993189E-2</v>
      </c>
      <c r="K1323">
        <v>5.6504300195176459E-2</v>
      </c>
      <c r="L1323">
        <v>0.10675721857440296</v>
      </c>
      <c r="M1323">
        <v>0.88936449448349042</v>
      </c>
      <c r="N1323">
        <v>1.2434711883549725</v>
      </c>
      <c r="O1323">
        <v>1.3825919382483347</v>
      </c>
      <c r="P1323">
        <v>0.94406906691651948</v>
      </c>
      <c r="Q1323">
        <v>1.0078897711171531</v>
      </c>
      <c r="R1323">
        <v>1.1115169254273356</v>
      </c>
      <c r="S1323">
        <v>9.7687293149579593E-2</v>
      </c>
      <c r="T1323">
        <v>0.13741090353762472</v>
      </c>
      <c r="U1323">
        <v>8.300838803605734E-2</v>
      </c>
      <c r="V1323">
        <v>5.5178589378399673E-2</v>
      </c>
      <c r="W1323">
        <v>9.1865960317360565E-2</v>
      </c>
      <c r="X1323">
        <v>16.703111480639603</v>
      </c>
      <c r="Y1323">
        <v>16.930611675781918</v>
      </c>
      <c r="Z1323">
        <v>16.901822019627105</v>
      </c>
      <c r="AA1323">
        <v>16.870777541949955</v>
      </c>
      <c r="AB1323">
        <v>16.901070412452992</v>
      </c>
      <c r="AD1323" t="s">
        <v>1548</v>
      </c>
      <c r="AE1323">
        <v>16299609</v>
      </c>
      <c r="AF1323">
        <v>6.1459081625823052E-2</v>
      </c>
      <c r="AG1323">
        <v>0.46367388322014352</v>
      </c>
      <c r="AH1323">
        <v>5.6504300195176459E-2</v>
      </c>
      <c r="AI1323">
        <v>1.2434711883549725</v>
      </c>
      <c r="AJ1323">
        <v>9.7687293149579593E-2</v>
      </c>
      <c r="AK1323">
        <v>16.703111480639603</v>
      </c>
    </row>
    <row r="1324" spans="1:37" x14ac:dyDescent="0.25">
      <c r="A1324" t="str">
        <f>'Pas de restriction 2011'!A1325</f>
        <v>M.G.M. MOTORI ELETTRICI S.P.A.</v>
      </c>
      <c r="B1324">
        <v>0.15037539322740467</v>
      </c>
      <c r="C1324">
        <v>-0.12522965806427891</v>
      </c>
      <c r="D1324">
        <v>6.8768190909184138E-2</v>
      </c>
      <c r="E1324">
        <v>6.8768190909184138E-2</v>
      </c>
      <c r="F1324">
        <v>6.0156373875927954E-2</v>
      </c>
      <c r="G1324">
        <v>-0.12522965806427891</v>
      </c>
      <c r="H1324">
        <v>0.77855683728593905</v>
      </c>
      <c r="I1324">
        <v>0.80564514830306522</v>
      </c>
      <c r="J1324">
        <v>3.4792978135747193E-2</v>
      </c>
      <c r="K1324">
        <v>0.21102838047870084</v>
      </c>
      <c r="L1324">
        <v>0.18377599067419703</v>
      </c>
      <c r="M1324">
        <v>-0.12914087547221831</v>
      </c>
      <c r="N1324">
        <v>0.6794548922478495</v>
      </c>
      <c r="O1324">
        <v>0.72950235341486525</v>
      </c>
      <c r="P1324">
        <v>0.62813743311897841</v>
      </c>
      <c r="Q1324">
        <v>0.6206296659624293</v>
      </c>
      <c r="R1324">
        <v>0.65942315083209102</v>
      </c>
      <c r="S1324">
        <v>0.12447466951547428</v>
      </c>
      <c r="T1324">
        <v>0.11567962291187275</v>
      </c>
      <c r="U1324">
        <v>7.0523354648407394E-2</v>
      </c>
      <c r="V1324">
        <v>8.7126630706199762E-2</v>
      </c>
      <c r="W1324">
        <v>9.110986942215997E-2</v>
      </c>
      <c r="X1324">
        <v>16.405209036738484</v>
      </c>
      <c r="Y1324">
        <v>16.528984556979317</v>
      </c>
      <c r="Z1324">
        <v>16.448114106664676</v>
      </c>
      <c r="AA1324">
        <v>16.439046770096667</v>
      </c>
      <c r="AB1324">
        <v>16.472048477913553</v>
      </c>
      <c r="AD1324" t="s">
        <v>1549</v>
      </c>
      <c r="AE1324">
        <v>20673788</v>
      </c>
      <c r="AF1324">
        <v>6.8768190909184138E-2</v>
      </c>
      <c r="AG1324">
        <v>0.77855683728593905</v>
      </c>
      <c r="AH1324">
        <v>0.21102838047870084</v>
      </c>
      <c r="AI1324">
        <v>0.6794548922478495</v>
      </c>
      <c r="AJ1324">
        <v>0.12447466951547428</v>
      </c>
      <c r="AK1324">
        <v>16.405209036738484</v>
      </c>
    </row>
    <row r="1325" spans="1:37" x14ac:dyDescent="0.25">
      <c r="A1325" t="str">
        <f>'Pas de restriction 2011'!A1326</f>
        <v>M.K.C. GROUP SRL</v>
      </c>
      <c r="B1325">
        <v>0.12237620687761659</v>
      </c>
      <c r="C1325">
        <v>-0.91700578760375995</v>
      </c>
      <c r="D1325">
        <v>0.14289940125026535</v>
      </c>
      <c r="E1325">
        <v>9.2405730947423256E-2</v>
      </c>
      <c r="F1325">
        <v>1.1854087264860338E-2</v>
      </c>
      <c r="G1325">
        <v>-0.87171696881435801</v>
      </c>
      <c r="H1325">
        <v>9.1115112734482612E-2</v>
      </c>
      <c r="I1325">
        <v>0.15414403620289358</v>
      </c>
      <c r="J1325">
        <v>0.69175048547745033</v>
      </c>
      <c r="K1325">
        <v>6.7238212936436255E-3</v>
      </c>
      <c r="L1325">
        <v>7.1125573313517536E-3</v>
      </c>
      <c r="M1325">
        <v>5.7814748597738649E-2</v>
      </c>
      <c r="N1325">
        <v>3.3670456941841</v>
      </c>
      <c r="O1325">
        <v>4.6768129489334367</v>
      </c>
      <c r="P1325">
        <v>4.9056541185186067</v>
      </c>
      <c r="Q1325">
        <v>4.3227269650781821</v>
      </c>
      <c r="R1325">
        <v>4.6350646775100754</v>
      </c>
      <c r="S1325">
        <v>4.4445766929577753E-2</v>
      </c>
      <c r="T1325">
        <v>9.0603990556842096E-2</v>
      </c>
      <c r="U1325">
        <v>7.7231501356722743E-2</v>
      </c>
      <c r="V1325">
        <v>8.3621514440250705E-2</v>
      </c>
      <c r="W1325">
        <v>8.381900211793851E-2</v>
      </c>
      <c r="X1325">
        <v>18.354323022406046</v>
      </c>
      <c r="Y1325">
        <v>18.526356298980076</v>
      </c>
      <c r="Z1325">
        <v>18.692493179700964</v>
      </c>
      <c r="AA1325">
        <v>18.677889905217295</v>
      </c>
      <c r="AB1325">
        <v>18.632246461299445</v>
      </c>
      <c r="AD1325" t="s">
        <v>1550</v>
      </c>
      <c r="AE1325">
        <v>23765355</v>
      </c>
      <c r="AF1325">
        <v>9.2405730947423256E-2</v>
      </c>
      <c r="AG1325">
        <v>9.1115112734482612E-2</v>
      </c>
      <c r="AH1325">
        <v>6.7238212936436255E-3</v>
      </c>
      <c r="AI1325">
        <v>3.3670456941841</v>
      </c>
      <c r="AJ1325">
        <v>4.4445766929577753E-2</v>
      </c>
      <c r="AK1325">
        <v>18.354323022406046</v>
      </c>
    </row>
    <row r="1326" spans="1:37" x14ac:dyDescent="0.25">
      <c r="A1326" t="str">
        <f>'Pas de restriction 2011'!A1327</f>
        <v>M.T.A. S.R.L.</v>
      </c>
      <c r="B1326">
        <v>3.8317168635120392E-2</v>
      </c>
      <c r="C1326">
        <v>-2.9099997599428062E-2</v>
      </c>
      <c r="D1326">
        <v>0.21190829631873384</v>
      </c>
      <c r="E1326">
        <v>2.1259141950835184E-2</v>
      </c>
      <c r="F1326">
        <v>1.1299142145464765E-2</v>
      </c>
      <c r="G1326">
        <v>-0.46850431820834287</v>
      </c>
      <c r="H1326">
        <v>0.38399702792599155</v>
      </c>
      <c r="I1326">
        <v>0.43765548899334872</v>
      </c>
      <c r="J1326">
        <v>0.13973665722667744</v>
      </c>
      <c r="K1326">
        <v>4.3102461090474643E-2</v>
      </c>
      <c r="L1326">
        <v>3.5560634545023007E-2</v>
      </c>
      <c r="M1326">
        <v>-0.17497438324045794</v>
      </c>
      <c r="N1326">
        <v>2.063549743281814</v>
      </c>
      <c r="O1326">
        <v>1.4306364787255543</v>
      </c>
      <c r="P1326">
        <v>1.3979439386557584</v>
      </c>
      <c r="Q1326">
        <v>1.3979067407535466</v>
      </c>
      <c r="R1326">
        <v>1.4088290527116198</v>
      </c>
      <c r="S1326">
        <v>0.22953558489428402</v>
      </c>
      <c r="T1326">
        <v>7.9367621596719326E-2</v>
      </c>
      <c r="U1326">
        <v>7.3286860725293834E-2</v>
      </c>
      <c r="V1326">
        <v>6.1745425080895845E-2</v>
      </c>
      <c r="W1326">
        <v>7.1466635800969666E-2</v>
      </c>
      <c r="X1326">
        <v>15.70958275305374</v>
      </c>
      <c r="Y1326">
        <v>15.505981948635084</v>
      </c>
      <c r="Z1326">
        <v>15.539473582558394</v>
      </c>
      <c r="AA1326">
        <v>15.579926236666754</v>
      </c>
      <c r="AB1326">
        <v>15.541793922620078</v>
      </c>
      <c r="AD1326" t="s">
        <v>1551</v>
      </c>
      <c r="AE1326">
        <v>3789946</v>
      </c>
      <c r="AF1326">
        <v>2.1259141950835184E-2</v>
      </c>
      <c r="AG1326">
        <v>0.38399702792599155</v>
      </c>
      <c r="AH1326">
        <v>4.3102461090474643E-2</v>
      </c>
      <c r="AI1326">
        <v>2.063549743281814</v>
      </c>
      <c r="AJ1326">
        <v>0.22953558489428402</v>
      </c>
      <c r="AK1326">
        <v>15.70958275305374</v>
      </c>
    </row>
    <row r="1327" spans="1:37" x14ac:dyDescent="0.25">
      <c r="A1327" t="str">
        <f>'Pas de restriction 2011'!A1328</f>
        <v>MABRUN S.P.A.</v>
      </c>
      <c r="B1327">
        <v>0.49423965639671252</v>
      </c>
      <c r="C1327">
        <v>0.503847338721923</v>
      </c>
      <c r="D1327">
        <v>0.31535649598379178</v>
      </c>
      <c r="E1327">
        <v>8.0983019151571481E-2</v>
      </c>
      <c r="F1327">
        <v>0.14481397469513022</v>
      </c>
      <c r="G1327">
        <v>0.78820172688412404</v>
      </c>
      <c r="H1327">
        <v>0.36432650626540086</v>
      </c>
      <c r="I1327">
        <v>0.25265834198738879</v>
      </c>
      <c r="J1327">
        <v>-0.30650573690805022</v>
      </c>
      <c r="K1327">
        <v>3.1172401525113407E-2</v>
      </c>
      <c r="L1327">
        <v>2.1729339892676953E-2</v>
      </c>
      <c r="M1327">
        <v>-0.30293019371089663</v>
      </c>
      <c r="N1327">
        <v>1.2404763249297601</v>
      </c>
      <c r="O1327">
        <v>1.9702369088336602</v>
      </c>
      <c r="P1327">
        <v>1.5007398308695292</v>
      </c>
      <c r="Q1327">
        <v>1.3673312193518925</v>
      </c>
      <c r="R1327">
        <v>1.6127693196850272</v>
      </c>
      <c r="S1327">
        <v>2.2110625956826686E-2</v>
      </c>
      <c r="T1327">
        <v>3.5040049292428398E-2</v>
      </c>
      <c r="U1327">
        <v>2.634834910310992E-2</v>
      </c>
      <c r="V1327">
        <v>5.1697345004331811E-2</v>
      </c>
      <c r="W1327">
        <v>3.7695247799956706E-2</v>
      </c>
      <c r="X1327">
        <v>16.808532060696709</v>
      </c>
      <c r="Y1327">
        <v>17.012364716088392</v>
      </c>
      <c r="Z1327">
        <v>16.972599953879421</v>
      </c>
      <c r="AA1327">
        <v>16.994762087450841</v>
      </c>
      <c r="AB1327">
        <v>16.993242252472882</v>
      </c>
      <c r="AD1327" t="s">
        <v>1552</v>
      </c>
      <c r="AE1327">
        <v>12412454</v>
      </c>
      <c r="AF1327">
        <v>8.0983019151571481E-2</v>
      </c>
      <c r="AG1327">
        <v>0.36432650626540086</v>
      </c>
      <c r="AH1327">
        <v>3.1172401525113407E-2</v>
      </c>
      <c r="AI1327">
        <v>1.2404763249297601</v>
      </c>
      <c r="AJ1327">
        <v>2.2110625956826686E-2</v>
      </c>
      <c r="AK1327">
        <v>16.808532060696709</v>
      </c>
    </row>
    <row r="1328" spans="1:37" x14ac:dyDescent="0.25">
      <c r="A1328" t="str">
        <f>'Pas de restriction 2011'!A1329</f>
        <v>MACRON S.P.A.</v>
      </c>
      <c r="B1328">
        <v>0.13419119518833847</v>
      </c>
      <c r="C1328">
        <v>-0.34128692791642867</v>
      </c>
      <c r="D1328">
        <v>0.56547200728896474</v>
      </c>
      <c r="E1328">
        <v>0.19299729709259261</v>
      </c>
      <c r="F1328">
        <v>8.7358158613763906E-2</v>
      </c>
      <c r="G1328">
        <v>-0.54736071473657555</v>
      </c>
      <c r="H1328">
        <v>0.220926658372227</v>
      </c>
      <c r="I1328">
        <v>0.3953301648388115</v>
      </c>
      <c r="J1328">
        <v>0.78941811618198543</v>
      </c>
      <c r="K1328">
        <v>2.326142582003992E-2</v>
      </c>
      <c r="L1328">
        <v>2.686723449886198E-2</v>
      </c>
      <c r="M1328">
        <v>0.15501236711447086</v>
      </c>
      <c r="N1328">
        <v>1.4585283600923662</v>
      </c>
      <c r="O1328">
        <v>1.2277416507230636</v>
      </c>
      <c r="P1328">
        <v>1.2673209087799968</v>
      </c>
      <c r="Q1328">
        <v>1.2996312574539541</v>
      </c>
      <c r="R1328">
        <v>1.2648979389856716</v>
      </c>
      <c r="S1328">
        <v>0.11203429907095659</v>
      </c>
      <c r="T1328">
        <v>8.1626357701500687E-2</v>
      </c>
      <c r="U1328">
        <v>8.5601450112996483E-2</v>
      </c>
      <c r="V1328">
        <v>0.11749125120820578</v>
      </c>
      <c r="W1328">
        <v>9.4906353007567654E-2</v>
      </c>
      <c r="X1328">
        <v>17.626760951634438</v>
      </c>
      <c r="Y1328">
        <v>17.782239660538036</v>
      </c>
      <c r="Z1328">
        <v>17.91792538449144</v>
      </c>
      <c r="AA1328">
        <v>17.958762706033042</v>
      </c>
      <c r="AB1328">
        <v>17.886309250354174</v>
      </c>
      <c r="AD1328" t="s">
        <v>255</v>
      </c>
      <c r="AE1328">
        <v>43015162</v>
      </c>
      <c r="AF1328">
        <v>0.19299729709259261</v>
      </c>
      <c r="AG1328">
        <v>0.220926658372227</v>
      </c>
      <c r="AH1328">
        <v>2.326142582003992E-2</v>
      </c>
      <c r="AI1328">
        <v>1.4585283600923662</v>
      </c>
      <c r="AJ1328">
        <v>0.11203429907095659</v>
      </c>
      <c r="AK1328">
        <v>17.626760951634438</v>
      </c>
    </row>
    <row r="1329" spans="1:37" x14ac:dyDescent="0.25">
      <c r="A1329" t="str">
        <f>'Pas de restriction 2011'!A1330</f>
        <v>MADIA S.P.A.</v>
      </c>
      <c r="B1329">
        <v>1.5501306796212471E-3</v>
      </c>
      <c r="C1329">
        <v>-0.20270287193611239</v>
      </c>
      <c r="D1329">
        <v>0.32065590800774874</v>
      </c>
      <c r="E1329">
        <v>0.28552678375018048</v>
      </c>
      <c r="F1329">
        <v>0.20930891408580796</v>
      </c>
      <c r="G1329">
        <v>-0.2669377235414061</v>
      </c>
      <c r="H1329">
        <v>0.24286039617680949</v>
      </c>
      <c r="I1329">
        <v>0.26096633945246533</v>
      </c>
      <c r="J1329">
        <v>7.4552885364125757E-2</v>
      </c>
      <c r="K1329">
        <v>0.1948144853296741</v>
      </c>
      <c r="L1329">
        <v>0.17434775347683232</v>
      </c>
      <c r="M1329">
        <v>-0.10505754650742234</v>
      </c>
      <c r="N1329">
        <v>2.1292631737611649</v>
      </c>
      <c r="O1329">
        <v>2.4035772395541097</v>
      </c>
      <c r="P1329">
        <v>2.4754716295170636</v>
      </c>
      <c r="Q1329">
        <v>2.9309382695315782</v>
      </c>
      <c r="R1329">
        <v>2.6033290462009173</v>
      </c>
      <c r="S1329">
        <v>8.6470088873943307E-2</v>
      </c>
      <c r="T1329">
        <v>8.4535033476659374E-2</v>
      </c>
      <c r="U1329">
        <v>5.9993137344744603E-2</v>
      </c>
      <c r="V1329">
        <v>0.10967503187972215</v>
      </c>
      <c r="W1329">
        <v>8.4734400900375373E-2</v>
      </c>
      <c r="X1329">
        <v>16.225287508685128</v>
      </c>
      <c r="Y1329">
        <v>16.333321056332146</v>
      </c>
      <c r="Z1329">
        <v>16.396441677845086</v>
      </c>
      <c r="AA1329">
        <v>16.524145854531412</v>
      </c>
      <c r="AB1329">
        <v>16.417969529569547</v>
      </c>
      <c r="AD1329" t="s">
        <v>1553</v>
      </c>
      <c r="AE1329">
        <v>5159565</v>
      </c>
      <c r="AF1329">
        <v>0.28552678375018048</v>
      </c>
      <c r="AG1329">
        <v>0.24286039617680949</v>
      </c>
      <c r="AH1329">
        <v>0.1948144853296741</v>
      </c>
      <c r="AI1329">
        <v>2.1292631737611649</v>
      </c>
      <c r="AJ1329">
        <v>8.6470088873943307E-2</v>
      </c>
      <c r="AK1329">
        <v>16.225287508685128</v>
      </c>
    </row>
    <row r="1330" spans="1:37" x14ac:dyDescent="0.25">
      <c r="A1330" t="str">
        <f>'Pas de restriction 2011'!A1331</f>
        <v>MADREPERLA SPA</v>
      </c>
      <c r="B1330">
        <v>6.9594644555964697E-3</v>
      </c>
      <c r="C1330">
        <v>-1.4085535029917997E-2</v>
      </c>
      <c r="D1330">
        <v>0.57560955944949455</v>
      </c>
      <c r="E1330">
        <v>0.10689718433041535</v>
      </c>
      <c r="F1330">
        <v>0.22488354747011455</v>
      </c>
      <c r="G1330">
        <v>1.1037368652761479</v>
      </c>
      <c r="H1330">
        <v>9.5037013451342925E-2</v>
      </c>
      <c r="I1330">
        <v>0.11302050395182875</v>
      </c>
      <c r="J1330">
        <v>0.18922617459662719</v>
      </c>
      <c r="K1330">
        <v>9.0003727322133548E-2</v>
      </c>
      <c r="L1330">
        <v>0.11660260475161432</v>
      </c>
      <c r="M1330">
        <v>0.29553084323141837</v>
      </c>
      <c r="N1330">
        <v>1.5996463595691532</v>
      </c>
      <c r="O1330">
        <v>1.8256165117999172</v>
      </c>
      <c r="P1330">
        <v>1.7402338934772033</v>
      </c>
      <c r="Q1330">
        <v>1.3791910028454608</v>
      </c>
      <c r="R1330">
        <v>1.6483471360408604</v>
      </c>
      <c r="S1330">
        <v>9.3627023992250355E-2</v>
      </c>
      <c r="T1330">
        <v>0.11752781317428368</v>
      </c>
      <c r="U1330">
        <v>6.8568478374803232E-2</v>
      </c>
      <c r="V1330">
        <v>5.4078425580016534E-2</v>
      </c>
      <c r="W1330">
        <v>8.0058239043034482E-2</v>
      </c>
      <c r="X1330">
        <v>16.508517507950131</v>
      </c>
      <c r="Y1330">
        <v>16.64501379277473</v>
      </c>
      <c r="Z1330">
        <v>16.54816953074393</v>
      </c>
      <c r="AA1330">
        <v>16.414158084882271</v>
      </c>
      <c r="AB1330">
        <v>16.535780469466975</v>
      </c>
      <c r="AD1330" t="s">
        <v>1554</v>
      </c>
      <c r="AE1330">
        <v>9277438</v>
      </c>
      <c r="AF1330">
        <v>0.10689718433041535</v>
      </c>
      <c r="AG1330">
        <v>9.5037013451342925E-2</v>
      </c>
      <c r="AH1330">
        <v>9.0003727322133548E-2</v>
      </c>
      <c r="AI1330">
        <v>1.5996463595691532</v>
      </c>
      <c r="AJ1330">
        <v>9.3627023992250355E-2</v>
      </c>
      <c r="AK1330">
        <v>16.508517507950131</v>
      </c>
    </row>
    <row r="1331" spans="1:37" x14ac:dyDescent="0.25">
      <c r="A1331" t="str">
        <f>'Pas de restriction 2011'!A1332</f>
        <v>MAERSK ITALIA S.P.A.</v>
      </c>
      <c r="B1331">
        <v>-0.27152257484692621</v>
      </c>
      <c r="C1331">
        <v>1.2919294223678666</v>
      </c>
      <c r="D1331">
        <v>0.13316095256934479</v>
      </c>
      <c r="E1331">
        <v>0.13161332201304926</v>
      </c>
      <c r="F1331">
        <v>0.30519550510421328</v>
      </c>
      <c r="G1331">
        <v>1.3188800376450769</v>
      </c>
      <c r="H1331">
        <v>0.51449444908919306</v>
      </c>
      <c r="I1331">
        <v>0.42765029577876212</v>
      </c>
      <c r="J1331">
        <v>-0.16879512201573935</v>
      </c>
      <c r="K1331">
        <v>1.5296034409206946E-2</v>
      </c>
      <c r="L1331">
        <v>1.4589533915325258E-2</v>
      </c>
      <c r="M1331">
        <v>-4.6188474409840044E-2</v>
      </c>
      <c r="N1331">
        <v>0.69617255593751237</v>
      </c>
      <c r="O1331">
        <v>0.72044543579371823</v>
      </c>
      <c r="P1331">
        <v>0.73117362765358063</v>
      </c>
      <c r="Q1331">
        <v>1.0706347264205365</v>
      </c>
      <c r="R1331">
        <v>0.84075126328927841</v>
      </c>
      <c r="S1331">
        <v>3.198048315430875E-2</v>
      </c>
      <c r="T1331">
        <v>3.9750059538105321E-2</v>
      </c>
      <c r="U1331">
        <v>2.7723319422956524E-2</v>
      </c>
      <c r="V1331">
        <v>2.5840743590149859E-2</v>
      </c>
      <c r="W1331">
        <v>3.1104707517070566E-2</v>
      </c>
      <c r="X1331">
        <v>16.901105198903146</v>
      </c>
      <c r="Y1331">
        <v>16.811355575162462</v>
      </c>
      <c r="Z1331">
        <v>16.691198422132594</v>
      </c>
      <c r="AA1331">
        <v>16.719359259183154</v>
      </c>
      <c r="AB1331">
        <v>16.740637752159401</v>
      </c>
      <c r="AD1331" t="s">
        <v>1555</v>
      </c>
      <c r="AE1331">
        <v>27763732</v>
      </c>
      <c r="AF1331">
        <v>0.13161332201304926</v>
      </c>
      <c r="AG1331">
        <v>0.51449444908919306</v>
      </c>
      <c r="AH1331">
        <v>1.5296034409206946E-2</v>
      </c>
      <c r="AI1331">
        <v>0.69617255593751237</v>
      </c>
      <c r="AJ1331">
        <v>3.198048315430875E-2</v>
      </c>
      <c r="AK1331">
        <v>16.901105198903146</v>
      </c>
    </row>
    <row r="1332" spans="1:37" x14ac:dyDescent="0.25">
      <c r="A1332" t="str">
        <f>'Pas de restriction 2011'!A1333</f>
        <v>MAFFEI SARDA SILICATI S.P.A.</v>
      </c>
      <c r="B1332">
        <v>-9.8509908583722078E-2</v>
      </c>
      <c r="C1332">
        <v>-0.12786306837410305</v>
      </c>
      <c r="D1332">
        <v>0.29691980269805929</v>
      </c>
      <c r="E1332">
        <v>0.16622628625861954</v>
      </c>
      <c r="F1332">
        <v>0.13232006893230175</v>
      </c>
      <c r="G1332">
        <v>-0.20397626686771758</v>
      </c>
      <c r="H1332">
        <v>0.46282271194753011</v>
      </c>
      <c r="I1332">
        <v>0.50284150830026408</v>
      </c>
      <c r="J1332">
        <v>8.6466794562300733E-2</v>
      </c>
      <c r="K1332">
        <v>0.34963616957490834</v>
      </c>
      <c r="L1332">
        <v>0.37304659235152426</v>
      </c>
      <c r="M1332">
        <v>6.6956524564030617E-2</v>
      </c>
      <c r="N1332">
        <v>0.74192267492050001</v>
      </c>
      <c r="O1332">
        <v>0.90298809976532901</v>
      </c>
      <c r="P1332">
        <v>0.69692049871453954</v>
      </c>
      <c r="Q1332">
        <v>0.92465478133349199</v>
      </c>
      <c r="R1332">
        <v>0.84152112660445344</v>
      </c>
      <c r="S1332">
        <v>2.5334557980126651E-2</v>
      </c>
      <c r="T1332">
        <v>6.7246098125203574E-2</v>
      </c>
      <c r="U1332">
        <v>4.7479341114353209E-2</v>
      </c>
      <c r="V1332">
        <v>8.9680094926332374E-2</v>
      </c>
      <c r="W1332">
        <v>6.8135178055296383E-2</v>
      </c>
      <c r="X1332">
        <v>17.219816104274297</v>
      </c>
      <c r="Y1332">
        <v>17.420873991932464</v>
      </c>
      <c r="Z1332">
        <v>17.171249798098856</v>
      </c>
      <c r="AA1332">
        <v>17.28672160104113</v>
      </c>
      <c r="AB1332">
        <v>17.292948463690816</v>
      </c>
      <c r="AD1332" t="s">
        <v>1556</v>
      </c>
      <c r="AE1332">
        <v>40748104</v>
      </c>
      <c r="AF1332">
        <v>0.16622628625861954</v>
      </c>
      <c r="AG1332">
        <v>0.46282271194753011</v>
      </c>
      <c r="AH1332">
        <v>0.34963616957490834</v>
      </c>
      <c r="AI1332">
        <v>0.74192267492050001</v>
      </c>
      <c r="AJ1332">
        <v>2.5334557980126651E-2</v>
      </c>
      <c r="AK1332">
        <v>17.219816104274297</v>
      </c>
    </row>
    <row r="1333" spans="1:37" x14ac:dyDescent="0.25">
      <c r="A1333" t="str">
        <f>'Pas de restriction 2011'!A1334</f>
        <v>MAGAZZINI GABRIELLI S.P.A.</v>
      </c>
      <c r="B1333">
        <v>2.7332047591289961E-3</v>
      </c>
      <c r="C1333">
        <v>-0.15229352001144028</v>
      </c>
      <c r="D1333">
        <v>0.24282834813161666</v>
      </c>
      <c r="E1333">
        <v>0.22078038275238013</v>
      </c>
      <c r="F1333">
        <v>0.18643705244165831</v>
      </c>
      <c r="G1333">
        <v>-0.15555426565792371</v>
      </c>
      <c r="H1333">
        <v>0.28955568445515628</v>
      </c>
      <c r="I1333">
        <v>0.36555205347761399</v>
      </c>
      <c r="J1333">
        <v>0.26245856359358516</v>
      </c>
      <c r="K1333">
        <v>0.48746220533031953</v>
      </c>
      <c r="L1333">
        <v>0.57587481234046078</v>
      </c>
      <c r="M1333">
        <v>0.18137325528700246</v>
      </c>
      <c r="N1333">
        <v>2.1350603745594987</v>
      </c>
      <c r="O1333">
        <v>2.0904982470485276</v>
      </c>
      <c r="P1333">
        <v>2.0916703443911677</v>
      </c>
      <c r="Q1333">
        <v>2.202902614850804</v>
      </c>
      <c r="R1333">
        <v>2.1283570687634996</v>
      </c>
      <c r="S1333">
        <v>0.13429639990714973</v>
      </c>
      <c r="T1333">
        <v>0.13842015863993129</v>
      </c>
      <c r="U1333">
        <v>0.12673084821549202</v>
      </c>
      <c r="V1333">
        <v>0.14060225829378853</v>
      </c>
      <c r="W1333">
        <v>0.13525108838307062</v>
      </c>
      <c r="X1333">
        <v>20.08598852496398</v>
      </c>
      <c r="Y1333">
        <v>20.13974270226867</v>
      </c>
      <c r="Z1333">
        <v>20.183375122809778</v>
      </c>
      <c r="AA1333">
        <v>20.191460738270656</v>
      </c>
      <c r="AB1333">
        <v>20.171526187783034</v>
      </c>
      <c r="AD1333" t="s">
        <v>1557</v>
      </c>
      <c r="AE1333">
        <v>266888164</v>
      </c>
      <c r="AF1333">
        <v>0.22078038275238013</v>
      </c>
      <c r="AG1333">
        <v>0.28955568445515628</v>
      </c>
      <c r="AH1333">
        <v>0.48746220533031953</v>
      </c>
      <c r="AI1333">
        <v>2.1350603745594987</v>
      </c>
      <c r="AJ1333">
        <v>0.13429639990714973</v>
      </c>
      <c r="AK1333">
        <v>20.08598852496398</v>
      </c>
    </row>
    <row r="1334" spans="1:37" x14ac:dyDescent="0.25">
      <c r="A1334" t="str">
        <f>'Pas de restriction 2011'!A1335</f>
        <v>MAGAZZINI GENERALI DELLE TAGLIATE DI REGGIO EMILIA - S.P.A. ABBR EVIABILE IN MAGAZZINI GENERALI DELLE TAGLIATE S.P.A. O MGT S.P.A.</v>
      </c>
      <c r="B1334">
        <v>1.4351349316228787E-2</v>
      </c>
      <c r="C1334">
        <v>-9.3992924673391834E-2</v>
      </c>
      <c r="D1334">
        <v>0.28915995316082233</v>
      </c>
      <c r="E1334">
        <v>0.28915847752604013</v>
      </c>
      <c r="F1334">
        <v>0.26198096346481564</v>
      </c>
      <c r="G1334">
        <v>-9.3988301134200772E-2</v>
      </c>
      <c r="H1334">
        <v>0.66114083601709139</v>
      </c>
      <c r="I1334">
        <v>0.69662080718234343</v>
      </c>
      <c r="J1334">
        <v>5.3664770397475234E-2</v>
      </c>
      <c r="K1334">
        <v>0.88100084802622891</v>
      </c>
      <c r="L1334">
        <v>0.86599609293819357</v>
      </c>
      <c r="M1334">
        <v>-1.7031487678645936E-2</v>
      </c>
      <c r="N1334">
        <v>0.14476824091620336</v>
      </c>
      <c r="O1334">
        <v>0.14735267325575541</v>
      </c>
      <c r="P1334">
        <v>0.16988533494266747</v>
      </c>
      <c r="Q1334">
        <v>0.18262313226342003</v>
      </c>
      <c r="R1334">
        <v>0.16662038015394762</v>
      </c>
      <c r="S1334">
        <v>3.6009887360501071E-2</v>
      </c>
      <c r="T1334">
        <v>4.0685358996224316E-2</v>
      </c>
      <c r="U1334">
        <v>5.017673937408397E-2</v>
      </c>
      <c r="V1334">
        <v>5.9171597633136092E-2</v>
      </c>
      <c r="W1334">
        <v>5.0011232001148126E-2</v>
      </c>
      <c r="X1334">
        <v>15.000327759628439</v>
      </c>
      <c r="Y1334">
        <v>15.06684421977304</v>
      </c>
      <c r="Z1334">
        <v>15.186945309919814</v>
      </c>
      <c r="AA1334">
        <v>15.271797524004405</v>
      </c>
      <c r="AB1334">
        <v>15.175195684565752</v>
      </c>
      <c r="AD1334" t="s">
        <v>1558</v>
      </c>
      <c r="AE1334">
        <v>23718606</v>
      </c>
      <c r="AF1334">
        <v>0.28915847752604013</v>
      </c>
      <c r="AG1334">
        <v>0.66114083601709139</v>
      </c>
      <c r="AH1334">
        <v>0.88100084802622891</v>
      </c>
      <c r="AI1334">
        <v>0.14476824091620336</v>
      </c>
      <c r="AJ1334">
        <v>3.6009887360501071E-2</v>
      </c>
      <c r="AK1334">
        <v>15.000327759628439</v>
      </c>
    </row>
    <row r="1335" spans="1:37" x14ac:dyDescent="0.25">
      <c r="A1335" t="str">
        <f>'Pas de restriction 2011'!A1336</f>
        <v>MAGAZZINI POKER S.R.L.</v>
      </c>
      <c r="B1335">
        <v>0.5089578032562776</v>
      </c>
      <c r="C1335">
        <v>-0.21256318890437359</v>
      </c>
      <c r="D1335">
        <v>0.1512232689164964</v>
      </c>
      <c r="E1335">
        <v>0.11282373467804785</v>
      </c>
      <c r="F1335">
        <v>0.11907876863906229</v>
      </c>
      <c r="G1335">
        <v>5.544076323003945E-2</v>
      </c>
      <c r="H1335">
        <v>0.1657304147083371</v>
      </c>
      <c r="I1335">
        <v>0.23085728239800979</v>
      </c>
      <c r="J1335">
        <v>0.39296871249786636</v>
      </c>
      <c r="K1335">
        <v>0.12577127938876165</v>
      </c>
      <c r="L1335">
        <v>4.2868088093893558E-2</v>
      </c>
      <c r="M1335">
        <v>-0.65915836825204421</v>
      </c>
      <c r="N1335">
        <v>7.6100082027032734</v>
      </c>
      <c r="O1335">
        <v>9.2010024559341304</v>
      </c>
      <c r="P1335">
        <v>11.472940441971453</v>
      </c>
      <c r="Q1335">
        <v>7.9050145129865497</v>
      </c>
      <c r="R1335">
        <v>9.5263191369640445</v>
      </c>
      <c r="S1335">
        <v>0.12177546306069398</v>
      </c>
      <c r="T1335">
        <v>0.1459595001169931</v>
      </c>
      <c r="U1335">
        <v>0.14042511013968687</v>
      </c>
      <c r="V1335">
        <v>0.11306754869157706</v>
      </c>
      <c r="W1335">
        <v>0.13315071964941902</v>
      </c>
      <c r="X1335">
        <v>16.12743738080988</v>
      </c>
      <c r="Y1335">
        <v>16.116895130622069</v>
      </c>
      <c r="Z1335">
        <v>16.125107311711378</v>
      </c>
      <c r="AA1335">
        <v>16.168846083022778</v>
      </c>
      <c r="AB1335">
        <v>16.136949508452073</v>
      </c>
      <c r="AD1335" t="s">
        <v>1559</v>
      </c>
      <c r="AE1335">
        <v>1085534</v>
      </c>
      <c r="AF1335">
        <v>0.11282373467804785</v>
      </c>
      <c r="AG1335">
        <v>0.1657304147083371</v>
      </c>
      <c r="AH1335">
        <v>0.12577127938876165</v>
      </c>
      <c r="AI1335">
        <v>7.6100082027032734</v>
      </c>
      <c r="AJ1335">
        <v>0.12177546306069398</v>
      </c>
      <c r="AK1335">
        <v>16.12743738080988</v>
      </c>
    </row>
    <row r="1336" spans="1:37" x14ac:dyDescent="0.25">
      <c r="A1336" t="str">
        <f>'Pas de restriction 2011'!A1337</f>
        <v>MAGIGAS S.R.L.</v>
      </c>
      <c r="B1336">
        <v>-0.22193556662748595</v>
      </c>
      <c r="C1336">
        <v>-0.69995724904830692</v>
      </c>
      <c r="D1336">
        <v>0.17300784982520215</v>
      </c>
      <c r="E1336">
        <v>0.17288186780415804</v>
      </c>
      <c r="F1336">
        <v>5.1896843112642067E-2</v>
      </c>
      <c r="G1336">
        <v>-0.69981326687520973</v>
      </c>
      <c r="H1336">
        <v>0.26694004471568855</v>
      </c>
      <c r="I1336">
        <v>0.58100468835240071</v>
      </c>
      <c r="J1336">
        <v>1.1765362666782158</v>
      </c>
      <c r="K1336">
        <v>4.5865208399811605E-2</v>
      </c>
      <c r="L1336">
        <v>5.1832982059799762E-2</v>
      </c>
      <c r="M1336">
        <v>0.13011548117183896</v>
      </c>
      <c r="N1336">
        <v>7.2815579560280677</v>
      </c>
      <c r="O1336">
        <v>2.1456767992038639</v>
      </c>
      <c r="P1336">
        <v>2.2523870122328375</v>
      </c>
      <c r="Q1336">
        <v>2.4781139227066658</v>
      </c>
      <c r="R1336">
        <v>2.2920592447144554</v>
      </c>
      <c r="S1336">
        <v>0.95439872745772614</v>
      </c>
      <c r="T1336">
        <v>0.32746356961158596</v>
      </c>
      <c r="U1336">
        <v>0.3239730372889259</v>
      </c>
      <c r="V1336">
        <v>0.43474390562322657</v>
      </c>
      <c r="W1336">
        <v>0.36206017084124614</v>
      </c>
      <c r="X1336">
        <v>16.289125023683294</v>
      </c>
      <c r="Y1336">
        <v>16.315109002849194</v>
      </c>
      <c r="Z1336">
        <v>16.267606612491317</v>
      </c>
      <c r="AA1336">
        <v>16.202120297104624</v>
      </c>
      <c r="AB1336">
        <v>16.261611970815043</v>
      </c>
      <c r="AD1336" t="s">
        <v>1560</v>
      </c>
      <c r="AE1336">
        <v>5675413</v>
      </c>
      <c r="AF1336">
        <v>0.17288186780415804</v>
      </c>
      <c r="AG1336">
        <v>0.26694004471568855</v>
      </c>
      <c r="AH1336">
        <v>4.5865208399811605E-2</v>
      </c>
      <c r="AI1336">
        <v>7.2815579560280677</v>
      </c>
      <c r="AJ1336">
        <v>0.95439872745772614</v>
      </c>
      <c r="AK1336">
        <v>16.289125023683294</v>
      </c>
    </row>
    <row r="1337" spans="1:37" x14ac:dyDescent="0.25">
      <c r="A1337" t="str">
        <f>'Pas de restriction 2011'!A1338</f>
        <v>MAGLIFICIO BELLISSIMA S.P.A.</v>
      </c>
      <c r="B1337">
        <v>0.29690543450019774</v>
      </c>
      <c r="C1337">
        <v>-0.78054313328985592</v>
      </c>
      <c r="D1337">
        <v>7.6615091954080047E-2</v>
      </c>
      <c r="E1337">
        <v>5.8699229978701542E-2</v>
      </c>
      <c r="F1337">
        <v>1.6813708022951977E-2</v>
      </c>
      <c r="G1337">
        <v>-0.71356169358520249</v>
      </c>
      <c r="H1337">
        <v>0.51887962976753732</v>
      </c>
      <c r="I1337">
        <v>0.7240028532063002</v>
      </c>
      <c r="J1337">
        <v>0.39531947617727814</v>
      </c>
      <c r="K1337">
        <v>2.3291365269441259E-2</v>
      </c>
      <c r="L1337">
        <v>3.0151905162791304E-2</v>
      </c>
      <c r="M1337">
        <v>0.2945529304094171</v>
      </c>
      <c r="N1337">
        <v>1.7710960211593108</v>
      </c>
      <c r="O1337">
        <v>1.5459202565413748</v>
      </c>
      <c r="P1337">
        <v>1.0626312710553472</v>
      </c>
      <c r="Q1337">
        <v>1.3382057277204622</v>
      </c>
      <c r="R1337">
        <v>1.3155857517723948</v>
      </c>
      <c r="S1337">
        <v>0.45004349019388296</v>
      </c>
      <c r="T1337">
        <v>0.42031901355191148</v>
      </c>
      <c r="U1337">
        <v>0.25331478984857769</v>
      </c>
      <c r="V1337">
        <v>0.30336001853353972</v>
      </c>
      <c r="W1337">
        <v>0.32566460731134295</v>
      </c>
      <c r="X1337">
        <v>16.37819620131113</v>
      </c>
      <c r="Y1337">
        <v>16.51998289948682</v>
      </c>
      <c r="Z1337">
        <v>16.359177976025286</v>
      </c>
      <c r="AA1337">
        <v>16.40393167050248</v>
      </c>
      <c r="AB1337">
        <v>16.427697515338195</v>
      </c>
      <c r="AD1337" t="s">
        <v>1561</v>
      </c>
      <c r="AE1337">
        <v>9668304</v>
      </c>
      <c r="AF1337">
        <v>5.8699229978701542E-2</v>
      </c>
      <c r="AG1337">
        <v>0.51887962976753732</v>
      </c>
      <c r="AH1337">
        <v>2.3291365269441259E-2</v>
      </c>
      <c r="AI1337">
        <v>1.7710960211593108</v>
      </c>
      <c r="AJ1337">
        <v>0.45004349019388296</v>
      </c>
      <c r="AK1337">
        <v>16.37819620131113</v>
      </c>
    </row>
    <row r="1338" spans="1:37" x14ac:dyDescent="0.25">
      <c r="A1338" t="str">
        <f>'Pas de restriction 2011'!A1339</f>
        <v>MAGLIFICIO ERIKA - S.R.L.</v>
      </c>
      <c r="B1338">
        <v>0.29864218932098557</v>
      </c>
      <c r="C1338">
        <v>-0.88668581851157457</v>
      </c>
      <c r="D1338">
        <v>0.26700849134189381</v>
      </c>
      <c r="E1338">
        <v>4.4552424283868144E-2</v>
      </c>
      <c r="F1338">
        <v>3.0255848646866021E-2</v>
      </c>
      <c r="G1338">
        <v>-0.32089332661025877</v>
      </c>
      <c r="H1338">
        <v>0.46787004952020173</v>
      </c>
      <c r="I1338">
        <v>0.68726216902780002</v>
      </c>
      <c r="J1338">
        <v>0.46891678518978458</v>
      </c>
      <c r="K1338">
        <v>0.4535795330236696</v>
      </c>
      <c r="L1338">
        <v>0.33305280777050622</v>
      </c>
      <c r="M1338">
        <v>-0.2657234651874687</v>
      </c>
      <c r="N1338">
        <v>1.3958101288685891</v>
      </c>
      <c r="O1338">
        <v>1.7840284470963319</v>
      </c>
      <c r="P1338">
        <v>1.485598726825839</v>
      </c>
      <c r="Q1338">
        <v>1.6937568433378589</v>
      </c>
      <c r="R1338">
        <v>1.6544613390866765</v>
      </c>
      <c r="S1338">
        <v>0.27848516236967868</v>
      </c>
      <c r="T1338">
        <v>0.43923497722571719</v>
      </c>
      <c r="U1338">
        <v>0.37227549211622074</v>
      </c>
      <c r="V1338">
        <v>0.39336428181321681</v>
      </c>
      <c r="W1338">
        <v>0.40162491705171827</v>
      </c>
      <c r="X1338">
        <v>16.320306922759478</v>
      </c>
      <c r="Y1338">
        <v>16.686939755267503</v>
      </c>
      <c r="Z1338">
        <v>16.556375678348751</v>
      </c>
      <c r="AA1338">
        <v>16.705869260219657</v>
      </c>
      <c r="AB1338">
        <v>16.649728231278637</v>
      </c>
      <c r="AD1338" t="s">
        <v>1562</v>
      </c>
      <c r="AE1338">
        <v>9900202</v>
      </c>
      <c r="AF1338">
        <v>4.4552424283868144E-2</v>
      </c>
      <c r="AG1338">
        <v>0.46787004952020173</v>
      </c>
      <c r="AH1338">
        <v>0.4535795330236696</v>
      </c>
      <c r="AI1338">
        <v>1.3958101288685891</v>
      </c>
      <c r="AJ1338">
        <v>0.27848516236967868</v>
      </c>
      <c r="AK1338">
        <v>16.320306922759478</v>
      </c>
    </row>
    <row r="1339" spans="1:37" x14ac:dyDescent="0.25">
      <c r="A1339" t="str">
        <f>'Pas de restriction 2011'!A1340</f>
        <v>MAGNI &amp; CARNEVALE MOTORS SRL</v>
      </c>
      <c r="B1339">
        <v>-0.1706017776454784</v>
      </c>
      <c r="C1339">
        <v>0.293909028272964</v>
      </c>
      <c r="D1339">
        <v>0.43201053052044536</v>
      </c>
      <c r="E1339">
        <v>2.1822080254828926E-2</v>
      </c>
      <c r="F1339">
        <v>3.9803730636345493E-2</v>
      </c>
      <c r="G1339">
        <v>0.82401174276395928</v>
      </c>
      <c r="H1339">
        <v>0.4247348606277096</v>
      </c>
      <c r="I1339">
        <v>0.33985091335270873</v>
      </c>
      <c r="J1339">
        <v>-0.19985161366211404</v>
      </c>
      <c r="K1339">
        <v>2.1212421892491504E-3</v>
      </c>
      <c r="L1339">
        <v>1.4275599595313785E-3</v>
      </c>
      <c r="M1339">
        <v>-0.32701698713776406</v>
      </c>
      <c r="N1339">
        <v>3.7582785357069715</v>
      </c>
      <c r="O1339">
        <v>2.7825871458447824</v>
      </c>
      <c r="P1339">
        <v>3.3949689469622992</v>
      </c>
      <c r="Q1339">
        <v>3.4298342174732874</v>
      </c>
      <c r="R1339">
        <v>3.202463436760123</v>
      </c>
      <c r="S1339">
        <v>9.8255000228139225E-2</v>
      </c>
      <c r="T1339">
        <v>8.7852501475646744E-2</v>
      </c>
      <c r="U1339">
        <v>4.6612205772894572E-2</v>
      </c>
      <c r="V1339">
        <v>7.2914544311753621E-2</v>
      </c>
      <c r="W1339">
        <v>6.9126417186764974E-2</v>
      </c>
      <c r="X1339">
        <v>16.689591504912432</v>
      </c>
      <c r="Y1339">
        <v>16.677656923122072</v>
      </c>
      <c r="Z1339">
        <v>16.582422133157266</v>
      </c>
      <c r="AA1339">
        <v>16.651819576061602</v>
      </c>
      <c r="AB1339">
        <v>16.637299544113645</v>
      </c>
      <c r="AD1339" t="s">
        <v>1563</v>
      </c>
      <c r="AE1339">
        <v>6288768</v>
      </c>
      <c r="AF1339">
        <v>2.1822080254828926E-2</v>
      </c>
      <c r="AG1339">
        <v>0.4247348606277096</v>
      </c>
      <c r="AH1339">
        <v>2.1212421892491504E-3</v>
      </c>
      <c r="AI1339">
        <v>3.7582785357069715</v>
      </c>
      <c r="AJ1339">
        <v>9.8255000228139225E-2</v>
      </c>
      <c r="AK1339">
        <v>16.689591504912432</v>
      </c>
    </row>
    <row r="1340" spans="1:37" x14ac:dyDescent="0.25">
      <c r="A1340" t="str">
        <f>'Pas de restriction 2011'!A1341</f>
        <v>MAICO ITALIA S.P.A.</v>
      </c>
      <c r="B1340">
        <v>-5.2401078056797647E-2</v>
      </c>
      <c r="C1340">
        <v>-0.15296770819388175</v>
      </c>
      <c r="D1340">
        <v>5.0955653235687938E-2</v>
      </c>
      <c r="E1340">
        <v>5.0955653235687938E-2</v>
      </c>
      <c r="F1340">
        <v>4.3161083740702599E-2</v>
      </c>
      <c r="G1340">
        <v>-0.15296770819388175</v>
      </c>
      <c r="H1340">
        <v>0.67600609008094159</v>
      </c>
      <c r="I1340">
        <v>0.7452914657939701</v>
      </c>
      <c r="J1340">
        <v>0.10249223598670927</v>
      </c>
      <c r="K1340">
        <v>0.24121967483093062</v>
      </c>
      <c r="L1340">
        <v>0.23653190849026484</v>
      </c>
      <c r="M1340">
        <v>-1.9433598623128108E-2</v>
      </c>
      <c r="N1340">
        <v>1.0739367898751102</v>
      </c>
      <c r="O1340">
        <v>1.0553422757246689</v>
      </c>
      <c r="P1340">
        <v>1.0353018900532609</v>
      </c>
      <c r="Q1340">
        <v>1.0480647876125249</v>
      </c>
      <c r="R1340">
        <v>1.0462363177968184</v>
      </c>
      <c r="S1340">
        <v>8.0228502377716407E-2</v>
      </c>
      <c r="T1340">
        <v>4.1978732222502951E-2</v>
      </c>
      <c r="U1340">
        <v>4.4401849727934976E-2</v>
      </c>
      <c r="V1340">
        <v>4.1324506704895736E-2</v>
      </c>
      <c r="W1340">
        <v>4.2568362885111226E-2</v>
      </c>
      <c r="X1340">
        <v>16.946686288731652</v>
      </c>
      <c r="Y1340">
        <v>16.850139453698201</v>
      </c>
      <c r="Z1340">
        <v>16.799614483581578</v>
      </c>
      <c r="AA1340">
        <v>16.825582032029146</v>
      </c>
      <c r="AB1340">
        <v>16.825111989769642</v>
      </c>
      <c r="AD1340" t="s">
        <v>1564</v>
      </c>
      <c r="AE1340">
        <v>19702858</v>
      </c>
      <c r="AF1340">
        <v>5.0955653235687938E-2</v>
      </c>
      <c r="AG1340">
        <v>0.67600609008094159</v>
      </c>
      <c r="AH1340">
        <v>0.24121967483093062</v>
      </c>
      <c r="AI1340">
        <v>1.0739367898751102</v>
      </c>
      <c r="AJ1340">
        <v>8.0228502377716407E-2</v>
      </c>
      <c r="AK1340">
        <v>16.946686288731652</v>
      </c>
    </row>
    <row r="1341" spans="1:37" x14ac:dyDescent="0.25">
      <c r="A1341" t="str">
        <f>'Pas de restriction 2011'!A1342</f>
        <v>MAINA ORGANI DI TRASMISSIONE SOCIETA' PER AZIONI</v>
      </c>
      <c r="B1341">
        <v>3.8652384932708873E-2</v>
      </c>
      <c r="C1341">
        <v>1.6495766923295661E-2</v>
      </c>
      <c r="D1341">
        <v>0.23717754420398432</v>
      </c>
      <c r="E1341">
        <v>0.19080949024577729</v>
      </c>
      <c r="F1341">
        <v>0.18297635128445525</v>
      </c>
      <c r="G1341">
        <v>-4.1052145526055094E-2</v>
      </c>
      <c r="H1341">
        <v>0.43818291772332607</v>
      </c>
      <c r="I1341">
        <v>0.51070994932315605</v>
      </c>
      <c r="J1341">
        <v>0.16551770657026027</v>
      </c>
      <c r="K1341">
        <v>0.13504908162474213</v>
      </c>
      <c r="L1341">
        <v>0.18109881998915811</v>
      </c>
      <c r="M1341">
        <v>0.34098520190143428</v>
      </c>
      <c r="N1341">
        <v>0.81074433366456655</v>
      </c>
      <c r="O1341">
        <v>0.95583647826149287</v>
      </c>
      <c r="P1341">
        <v>0.91785690682714216</v>
      </c>
      <c r="Q1341">
        <v>0.75303582979180372</v>
      </c>
      <c r="R1341">
        <v>0.87557640496014633</v>
      </c>
      <c r="S1341">
        <v>0.12666463260199462</v>
      </c>
      <c r="T1341">
        <v>9.441467137489086E-2</v>
      </c>
      <c r="U1341">
        <v>0.10130083650234929</v>
      </c>
      <c r="V1341">
        <v>0.12740928271245738</v>
      </c>
      <c r="W1341">
        <v>0.10770826352989919</v>
      </c>
      <c r="X1341">
        <v>17.227019162445966</v>
      </c>
      <c r="Y1341">
        <v>17.283364746860993</v>
      </c>
      <c r="Z1341">
        <v>17.36763809627438</v>
      </c>
      <c r="AA1341">
        <v>17.165839256833003</v>
      </c>
      <c r="AB1341">
        <v>17.272280699989459</v>
      </c>
      <c r="AD1341" t="s">
        <v>1565</v>
      </c>
      <c r="AE1341">
        <v>33549521</v>
      </c>
      <c r="AF1341">
        <v>0.19080949024577729</v>
      </c>
      <c r="AG1341">
        <v>0.43818291772332607</v>
      </c>
      <c r="AH1341">
        <v>0.13504908162474213</v>
      </c>
      <c r="AI1341">
        <v>0.81074433366456655</v>
      </c>
      <c r="AJ1341">
        <v>0.12666463260199462</v>
      </c>
      <c r="AK1341">
        <v>17.227019162445966</v>
      </c>
    </row>
    <row r="1342" spans="1:37" x14ac:dyDescent="0.25">
      <c r="A1342" t="str">
        <f>'Pas de restriction 2011'!A1343</f>
        <v>MAINA PANETTONI S.P.A.</v>
      </c>
      <c r="B1342">
        <v>4.9175703722231658E-2</v>
      </c>
      <c r="C1342">
        <v>0.26761306299917442</v>
      </c>
      <c r="D1342">
        <v>0.17801872708652941</v>
      </c>
      <c r="E1342">
        <v>6.6701771235217491E-2</v>
      </c>
      <c r="F1342">
        <v>4.1680197956484484E-2</v>
      </c>
      <c r="G1342">
        <v>-0.37512606959861372</v>
      </c>
      <c r="H1342">
        <v>0.26482200671288292</v>
      </c>
      <c r="I1342">
        <v>0.26470605565362043</v>
      </c>
      <c r="J1342">
        <v>-4.3784525576909353E-4</v>
      </c>
      <c r="K1342">
        <v>5.9858047236035515E-2</v>
      </c>
      <c r="L1342">
        <v>5.6176856032536672E-2</v>
      </c>
      <c r="M1342">
        <v>-6.1498685197379881E-2</v>
      </c>
      <c r="N1342">
        <v>1.053242661511324</v>
      </c>
      <c r="O1342">
        <v>0.9806711578570011</v>
      </c>
      <c r="P1342">
        <v>1.0685717673542379</v>
      </c>
      <c r="Q1342">
        <v>1.0313555513622754</v>
      </c>
      <c r="R1342">
        <v>1.0268661588578381</v>
      </c>
      <c r="S1342">
        <v>7.3549085704003939E-2</v>
      </c>
      <c r="T1342">
        <v>3.8618650439720646E-2</v>
      </c>
      <c r="U1342">
        <v>5.7707868824973307E-2</v>
      </c>
      <c r="V1342">
        <v>5.3001774834864762E-2</v>
      </c>
      <c r="W1342">
        <v>4.9776098033186243E-2</v>
      </c>
      <c r="X1342">
        <v>17.934416602228293</v>
      </c>
      <c r="Y1342">
        <v>17.919774922520748</v>
      </c>
      <c r="Z1342">
        <v>17.992567338466813</v>
      </c>
      <c r="AA1342">
        <v>18.042997345428429</v>
      </c>
      <c r="AB1342">
        <v>17.985113202138663</v>
      </c>
      <c r="AD1342" t="s">
        <v>1566</v>
      </c>
      <c r="AE1342">
        <v>61792527</v>
      </c>
      <c r="AF1342">
        <v>6.6701771235217491E-2</v>
      </c>
      <c r="AG1342">
        <v>0.26482200671288292</v>
      </c>
      <c r="AH1342">
        <v>5.9858047236035515E-2</v>
      </c>
      <c r="AI1342">
        <v>1.053242661511324</v>
      </c>
      <c r="AJ1342">
        <v>7.3549085704003939E-2</v>
      </c>
      <c r="AK1342">
        <v>17.934416602228293</v>
      </c>
    </row>
    <row r="1343" spans="1:37" x14ac:dyDescent="0.25">
      <c r="A1343" t="str">
        <f>'Pas de restriction 2011'!A1344</f>
        <v>MALLINCKRODT DAR S.R.L.</v>
      </c>
      <c r="B1343">
        <v>9.5519732935418239E-2</v>
      </c>
      <c r="C1343">
        <v>-0.1067820823159206</v>
      </c>
      <c r="D1343">
        <v>0.17826079459956723</v>
      </c>
      <c r="E1343">
        <v>0.17826079459956723</v>
      </c>
      <c r="F1343">
        <v>0.15922573575693483</v>
      </c>
      <c r="G1343">
        <v>-0.1067820823159206</v>
      </c>
      <c r="H1343">
        <v>0.64423819168708063</v>
      </c>
      <c r="I1343">
        <v>0.69793574781243761</v>
      </c>
      <c r="J1343">
        <v>8.3350470087372522E-2</v>
      </c>
      <c r="K1343">
        <v>0.21768855521602926</v>
      </c>
      <c r="L1343">
        <v>0.20309559725484638</v>
      </c>
      <c r="M1343">
        <v>-6.703594475465717E-2</v>
      </c>
      <c r="N1343">
        <v>0.81126820918109044</v>
      </c>
      <c r="O1343">
        <v>0.82078088136802818</v>
      </c>
      <c r="P1343">
        <v>0.79047600700862142</v>
      </c>
      <c r="Q1343">
        <v>0.72353247564747636</v>
      </c>
      <c r="R1343">
        <v>0.77826312134137543</v>
      </c>
      <c r="S1343">
        <v>0.11251108835638354</v>
      </c>
      <c r="T1343">
        <v>0.10921136597721579</v>
      </c>
      <c r="U1343">
        <v>0.11784235263867163</v>
      </c>
      <c r="V1343">
        <v>8.7504753262611201E-2</v>
      </c>
      <c r="W1343">
        <v>0.10485282395949953</v>
      </c>
      <c r="X1343">
        <v>17.566757044427135</v>
      </c>
      <c r="Y1343">
        <v>17.607990256867922</v>
      </c>
      <c r="Z1343">
        <v>17.603153359195193</v>
      </c>
      <c r="AA1343">
        <v>17.606435707284255</v>
      </c>
      <c r="AB1343">
        <v>17.605859774449122</v>
      </c>
      <c r="AD1343" t="s">
        <v>1567</v>
      </c>
      <c r="AE1343">
        <v>54053742</v>
      </c>
      <c r="AF1343">
        <v>0.17826079459956723</v>
      </c>
      <c r="AG1343">
        <v>0.64423819168708063</v>
      </c>
      <c r="AH1343">
        <v>0.21768855521602926</v>
      </c>
      <c r="AI1343">
        <v>0.81126820918109044</v>
      </c>
      <c r="AJ1343">
        <v>0.11251108835638354</v>
      </c>
      <c r="AK1343">
        <v>17.566757044427135</v>
      </c>
    </row>
    <row r="1344" spans="1:37" x14ac:dyDescent="0.25">
      <c r="A1344" t="str">
        <f>'Pas de restriction 2011'!A1345</f>
        <v>MALVESTIO SOCIETA' PER AZIONI (ABBREVIATA IN MALVESTIO S.P.A.)</v>
      </c>
      <c r="B1344">
        <v>-0.23832116101406589</v>
      </c>
      <c r="C1344">
        <v>0.21859172294720544</v>
      </c>
      <c r="D1344">
        <v>7.1880634432982288E-2</v>
      </c>
      <c r="E1344">
        <v>7.1879947675055081E-2</v>
      </c>
      <c r="F1344">
        <v>8.7592357227731787E-2</v>
      </c>
      <c r="G1344">
        <v>0.21859238996259697</v>
      </c>
      <c r="H1344">
        <v>0.35966336757458284</v>
      </c>
      <c r="I1344">
        <v>0.67467633199135912</v>
      </c>
      <c r="J1344">
        <v>0.87585501559719603</v>
      </c>
      <c r="K1344">
        <v>0.1751188933565592</v>
      </c>
      <c r="L1344">
        <v>0.22050077151962713</v>
      </c>
      <c r="M1344">
        <v>0.25914895470853616</v>
      </c>
      <c r="N1344">
        <v>0.97612360670928833</v>
      </c>
      <c r="O1344">
        <v>0.67030473101741539</v>
      </c>
      <c r="P1344">
        <v>0.59676915449233914</v>
      </c>
      <c r="Q1344">
        <v>0.66310072428310241</v>
      </c>
      <c r="R1344">
        <v>0.64339153659761894</v>
      </c>
      <c r="S1344">
        <v>7.6198206359290879E-2</v>
      </c>
      <c r="T1344">
        <v>4.0832845073485134E-2</v>
      </c>
      <c r="U1344">
        <v>1.1671725306517595E-2</v>
      </c>
      <c r="V1344">
        <v>2.0817810690534677E-2</v>
      </c>
      <c r="W1344">
        <v>2.4440793690179135E-2</v>
      </c>
      <c r="X1344">
        <v>17.421890731164584</v>
      </c>
      <c r="Y1344">
        <v>17.256997056192443</v>
      </c>
      <c r="Z1344">
        <v>17.075181125781409</v>
      </c>
      <c r="AA1344">
        <v>17.032426102738295</v>
      </c>
      <c r="AB1344">
        <v>17.121534761570715</v>
      </c>
      <c r="AD1344" t="s">
        <v>1568</v>
      </c>
      <c r="AE1344">
        <v>46595749</v>
      </c>
      <c r="AF1344">
        <v>7.1879947675055081E-2</v>
      </c>
      <c r="AG1344">
        <v>0.35966336757458284</v>
      </c>
      <c r="AH1344">
        <v>0.1751188933565592</v>
      </c>
      <c r="AI1344">
        <v>0.97612360670928833</v>
      </c>
      <c r="AJ1344">
        <v>7.6198206359290879E-2</v>
      </c>
      <c r="AK1344">
        <v>17.421890731164584</v>
      </c>
    </row>
    <row r="1345" spans="1:37" x14ac:dyDescent="0.25">
      <c r="A1345" t="str">
        <f>'Pas de restriction 2011'!A1346</f>
        <v>MANCINELLI DUE S.R.L.</v>
      </c>
      <c r="B1345">
        <v>0.21839840021996312</v>
      </c>
      <c r="C1345">
        <v>0.25203150728519186</v>
      </c>
      <c r="D1345">
        <v>4.2334597634201075E-2</v>
      </c>
      <c r="E1345">
        <v>4.2075251028254504E-2</v>
      </c>
      <c r="F1345">
        <v>5.2880241541390781E-2</v>
      </c>
      <c r="G1345">
        <v>0.25680156978458607</v>
      </c>
      <c r="H1345">
        <v>0.40468896006992067</v>
      </c>
      <c r="I1345">
        <v>0.32288990603150308</v>
      </c>
      <c r="J1345">
        <v>-0.20212820736272283</v>
      </c>
      <c r="K1345">
        <v>3.1537012180988734E-2</v>
      </c>
      <c r="L1345">
        <v>6.1041093978853683E-2</v>
      </c>
      <c r="M1345">
        <v>0.93553826940050822</v>
      </c>
      <c r="N1345">
        <v>2.5783758081094321</v>
      </c>
      <c r="O1345">
        <v>3.5948454779050638</v>
      </c>
      <c r="P1345">
        <v>2.4420153398979321</v>
      </c>
      <c r="Q1345">
        <v>3.0055877994050744</v>
      </c>
      <c r="R1345">
        <v>3.0141495390693565</v>
      </c>
      <c r="S1345">
        <v>0.19867210003471902</v>
      </c>
      <c r="T1345">
        <v>0.32150079663573322</v>
      </c>
      <c r="U1345">
        <v>8.324772647480605E-2</v>
      </c>
      <c r="V1345">
        <v>5.8375600592363547E-2</v>
      </c>
      <c r="W1345">
        <v>0.15437470790096761</v>
      </c>
      <c r="X1345">
        <v>15.832481172892695</v>
      </c>
      <c r="Y1345">
        <v>16.197421393981806</v>
      </c>
      <c r="Z1345">
        <v>16.221933998706159</v>
      </c>
      <c r="AA1345">
        <v>16.194425103795652</v>
      </c>
      <c r="AB1345">
        <v>16.204593498827872</v>
      </c>
      <c r="AD1345" t="s">
        <v>1569</v>
      </c>
      <c r="AE1345">
        <v>3011414</v>
      </c>
      <c r="AF1345">
        <v>4.2075251028254504E-2</v>
      </c>
      <c r="AG1345">
        <v>0.40468896006992067</v>
      </c>
      <c r="AH1345">
        <v>3.1537012180988734E-2</v>
      </c>
      <c r="AI1345">
        <v>2.5783758081094321</v>
      </c>
      <c r="AJ1345">
        <v>0.19867210003471902</v>
      </c>
      <c r="AK1345">
        <v>15.832481172892695</v>
      </c>
    </row>
    <row r="1346" spans="1:37" x14ac:dyDescent="0.25">
      <c r="A1346" t="str">
        <f>'Pas de restriction 2011'!A1347</f>
        <v>MANGIMI LEONE S.P.A.</v>
      </c>
      <c r="B1346">
        <v>-7.6175753315099057E-2</v>
      </c>
      <c r="C1346">
        <v>-0.16895744661003179</v>
      </c>
      <c r="D1346">
        <v>0.49498909896122845</v>
      </c>
      <c r="E1346">
        <v>0.15224105976928159</v>
      </c>
      <c r="F1346">
        <v>0.12356825729357114</v>
      </c>
      <c r="G1346">
        <v>-0.18833816921114144</v>
      </c>
      <c r="H1346">
        <v>0.27834667379428879</v>
      </c>
      <c r="I1346">
        <v>0.34375998928566381</v>
      </c>
      <c r="J1346">
        <v>0.23500663614798042</v>
      </c>
      <c r="K1346">
        <v>0.48137328077508817</v>
      </c>
      <c r="L1346">
        <v>0.49597678113260979</v>
      </c>
      <c r="M1346">
        <v>3.0337164401828945E-2</v>
      </c>
      <c r="N1346">
        <v>1.4047836681149943</v>
      </c>
      <c r="O1346">
        <v>1.2881701584622502</v>
      </c>
      <c r="P1346">
        <v>1.254834347386752</v>
      </c>
      <c r="Q1346">
        <v>1.2707373544715037</v>
      </c>
      <c r="R1346">
        <v>1.2712472867735021</v>
      </c>
      <c r="S1346">
        <v>5.4503642842495446E-2</v>
      </c>
      <c r="T1346">
        <v>4.5083080607749015E-2</v>
      </c>
      <c r="U1346">
        <v>6.1204996452604646E-2</v>
      </c>
      <c r="V1346">
        <v>6.1543779893145856E-2</v>
      </c>
      <c r="W1346">
        <v>5.5943952317833168E-2</v>
      </c>
      <c r="X1346">
        <v>17.113037328608417</v>
      </c>
      <c r="Y1346">
        <v>17.186242821471332</v>
      </c>
      <c r="Z1346">
        <v>17.189098824841807</v>
      </c>
      <c r="AA1346">
        <v>17.167067173797957</v>
      </c>
      <c r="AB1346">
        <v>17.180802940037029</v>
      </c>
      <c r="AD1346" t="s">
        <v>1570</v>
      </c>
      <c r="AE1346">
        <v>22590049</v>
      </c>
      <c r="AF1346">
        <v>0.15224105976928159</v>
      </c>
      <c r="AG1346">
        <v>0.27834667379428879</v>
      </c>
      <c r="AH1346">
        <v>0.48137328077508817</v>
      </c>
      <c r="AI1346">
        <v>1.4047836681149943</v>
      </c>
      <c r="AJ1346">
        <v>5.4503642842495446E-2</v>
      </c>
      <c r="AK1346">
        <v>17.113037328608417</v>
      </c>
    </row>
    <row r="1347" spans="1:37" x14ac:dyDescent="0.25">
      <c r="A1347" t="str">
        <f>'Pas de restriction 2011'!A1348</f>
        <v>MANIFATTURA DI VALDUGGIA S.P.A. O RAGNO DEN. DELLA MANIFATTURA DI VALDUGGIA S.P.A. O RAGNO</v>
      </c>
      <c r="B1347">
        <v>0.15233026779374653</v>
      </c>
      <c r="C1347">
        <v>0.90424353248475409</v>
      </c>
      <c r="D1347">
        <v>0.1127752791647731</v>
      </c>
      <c r="E1347">
        <v>5.7675436880334718E-2</v>
      </c>
      <c r="F1347">
        <v>5.8811466740818802E-2</v>
      </c>
      <c r="G1347">
        <v>1.9696944174712086E-2</v>
      </c>
      <c r="H1347">
        <v>0.66586928833726944</v>
      </c>
      <c r="I1347">
        <v>0.6019328657237637</v>
      </c>
      <c r="J1347">
        <v>-9.6019479698726248E-2</v>
      </c>
      <c r="K1347">
        <v>6.5436609259837297E-2</v>
      </c>
      <c r="L1347">
        <v>6.2335490189897459E-2</v>
      </c>
      <c r="M1347">
        <v>-4.7391194394346414E-2</v>
      </c>
      <c r="N1347">
        <v>0.97578465460833919</v>
      </c>
      <c r="O1347">
        <v>1.0003721632235449</v>
      </c>
      <c r="P1347">
        <v>0.76863758049517494</v>
      </c>
      <c r="Q1347">
        <v>0.85575229643543516</v>
      </c>
      <c r="R1347">
        <v>0.87492068005138501</v>
      </c>
      <c r="S1347">
        <v>7.2711445496139671E-2</v>
      </c>
      <c r="T1347">
        <v>8.7178408175682981E-2</v>
      </c>
      <c r="U1347">
        <v>4.5385150905355193E-2</v>
      </c>
      <c r="V1347">
        <v>5.1161810068781566E-2</v>
      </c>
      <c r="W1347">
        <v>6.1241789716606577E-2</v>
      </c>
      <c r="X1347">
        <v>17.643990876263583</v>
      </c>
      <c r="Y1347">
        <v>17.719478185780741</v>
      </c>
      <c r="Z1347">
        <v>17.552244000076207</v>
      </c>
      <c r="AA1347">
        <v>17.60048760906097</v>
      </c>
      <c r="AB1347">
        <v>17.624069931639305</v>
      </c>
      <c r="AD1347" t="s">
        <v>1571</v>
      </c>
      <c r="AE1347">
        <v>49580396</v>
      </c>
      <c r="AF1347">
        <v>5.7675436880334718E-2</v>
      </c>
      <c r="AG1347">
        <v>0.66586928833726944</v>
      </c>
      <c r="AH1347">
        <v>6.5436609259837297E-2</v>
      </c>
      <c r="AI1347">
        <v>0.97578465460833919</v>
      </c>
      <c r="AJ1347">
        <v>7.2711445496139671E-2</v>
      </c>
      <c r="AK1347">
        <v>17.643990876263583</v>
      </c>
    </row>
    <row r="1348" spans="1:37" x14ac:dyDescent="0.25">
      <c r="A1348" t="str">
        <f>'Pas de restriction 2011'!A1349</f>
        <v>MANIFATTURA PEZZETTI S.R.L.</v>
      </c>
      <c r="B1348">
        <v>0.27557340899380933</v>
      </c>
      <c r="C1348">
        <v>0.17930759228470952</v>
      </c>
      <c r="D1348">
        <v>0.22183997111068518</v>
      </c>
      <c r="E1348">
        <v>0.11754591230477804</v>
      </c>
      <c r="F1348">
        <v>0.12330238168954152</v>
      </c>
      <c r="G1348">
        <v>4.8972093302894842E-2</v>
      </c>
      <c r="H1348">
        <v>0.41318808506196375</v>
      </c>
      <c r="I1348">
        <v>0.43913801611334113</v>
      </c>
      <c r="J1348">
        <v>6.2804161081958118E-2</v>
      </c>
      <c r="K1348">
        <v>6.3212127164472484E-2</v>
      </c>
      <c r="L1348">
        <v>4.9185767678717948E-2</v>
      </c>
      <c r="M1348">
        <v>-0.22189348966629713</v>
      </c>
      <c r="N1348">
        <v>0.96132745676371401</v>
      </c>
      <c r="O1348">
        <v>0.95664566208000601</v>
      </c>
      <c r="P1348">
        <v>0.91120467636946512</v>
      </c>
      <c r="Q1348">
        <v>0.94661662733319363</v>
      </c>
      <c r="R1348">
        <v>0.93815565526088829</v>
      </c>
      <c r="S1348">
        <v>8.5333236427065917E-2</v>
      </c>
      <c r="T1348">
        <v>0.10887964683941127</v>
      </c>
      <c r="U1348">
        <v>0.10632602335179396</v>
      </c>
      <c r="V1348">
        <v>0.11100976373853211</v>
      </c>
      <c r="W1348">
        <v>0.10873847797657911</v>
      </c>
      <c r="X1348">
        <v>16.69043320159269</v>
      </c>
      <c r="Y1348">
        <v>16.892901294694024</v>
      </c>
      <c r="Z1348">
        <v>16.926198228726026</v>
      </c>
      <c r="AA1348">
        <v>17.016327579790588</v>
      </c>
      <c r="AB1348">
        <v>16.945142367736878</v>
      </c>
      <c r="AD1348" t="s">
        <v>1572</v>
      </c>
      <c r="AE1348">
        <v>22685204</v>
      </c>
      <c r="AF1348">
        <v>0.11754591230477804</v>
      </c>
      <c r="AG1348">
        <v>0.41318808506196375</v>
      </c>
      <c r="AH1348">
        <v>6.3212127164472484E-2</v>
      </c>
      <c r="AI1348">
        <v>0.96132745676371401</v>
      </c>
      <c r="AJ1348">
        <v>8.5333236427065917E-2</v>
      </c>
      <c r="AK1348">
        <v>16.69043320159269</v>
      </c>
    </row>
    <row r="1349" spans="1:37" x14ac:dyDescent="0.25">
      <c r="A1349" t="str">
        <f>'Pas de restriction 2011'!A1350</f>
        <v>MANIFATTURA ROSATI - S.P.A.</v>
      </c>
      <c r="B1349">
        <v>-0.14442386183368738</v>
      </c>
      <c r="C1349">
        <v>-0.10781177992326969</v>
      </c>
      <c r="D1349">
        <v>0.23403222343854607</v>
      </c>
      <c r="E1349">
        <v>6.9758155477338171E-2</v>
      </c>
      <c r="F1349">
        <v>0.1040769616916426</v>
      </c>
      <c r="G1349">
        <v>0.49196837243572661</v>
      </c>
      <c r="H1349">
        <v>0.39374970633869705</v>
      </c>
      <c r="I1349">
        <v>0.46915347327499068</v>
      </c>
      <c r="J1349">
        <v>0.19150177313766059</v>
      </c>
      <c r="K1349">
        <v>0.21216227652212602</v>
      </c>
      <c r="L1349">
        <v>0.21253159443164307</v>
      </c>
      <c r="M1349">
        <v>1.740733157520288E-3</v>
      </c>
      <c r="N1349">
        <v>1.3297933925128758</v>
      </c>
      <c r="O1349">
        <v>1.175621789681657</v>
      </c>
      <c r="P1349">
        <v>0.99774749552792996</v>
      </c>
      <c r="Q1349">
        <v>1.0052182209393778</v>
      </c>
      <c r="R1349">
        <v>1.0595291687163215</v>
      </c>
      <c r="S1349">
        <v>6.0736050847049208E-2</v>
      </c>
      <c r="T1349">
        <v>5.290796726153469E-2</v>
      </c>
      <c r="U1349">
        <v>3.716150095180918E-2</v>
      </c>
      <c r="V1349">
        <v>3.597427204402881E-2</v>
      </c>
      <c r="W1349">
        <v>4.2014580085790898E-2</v>
      </c>
      <c r="X1349">
        <v>16.74149642619599</v>
      </c>
      <c r="Y1349">
        <v>16.712253587248313</v>
      </c>
      <c r="Z1349">
        <v>16.495505875372309</v>
      </c>
      <c r="AA1349">
        <v>16.388639830054704</v>
      </c>
      <c r="AB1349">
        <v>16.532133097558443</v>
      </c>
      <c r="AD1349" t="s">
        <v>1573</v>
      </c>
      <c r="AE1349">
        <v>15408908</v>
      </c>
      <c r="AF1349">
        <v>6.9758155477338171E-2</v>
      </c>
      <c r="AG1349">
        <v>0.39374970633869705</v>
      </c>
      <c r="AH1349">
        <v>0.21216227652212602</v>
      </c>
      <c r="AI1349">
        <v>1.3297933925128758</v>
      </c>
      <c r="AJ1349">
        <v>6.0736050847049208E-2</v>
      </c>
      <c r="AK1349">
        <v>16.74149642619599</v>
      </c>
    </row>
    <row r="1350" spans="1:37" x14ac:dyDescent="0.25">
      <c r="A1350" t="str">
        <f>'Pas de restriction 2011'!A1351</f>
        <v>MANIFATTURA SESIA S.R.L.</v>
      </c>
      <c r="B1350">
        <v>0.45180356381185394</v>
      </c>
      <c r="C1350">
        <v>0.6057063804696613</v>
      </c>
      <c r="D1350">
        <v>0.13122095843175946</v>
      </c>
      <c r="E1350">
        <v>8.3736611426644889E-2</v>
      </c>
      <c r="F1350">
        <v>9.9016884573406863E-2</v>
      </c>
      <c r="G1350">
        <v>0.18248019458188644</v>
      </c>
      <c r="H1350">
        <v>0.4927042448902566</v>
      </c>
      <c r="I1350">
        <v>0.44711486347502555</v>
      </c>
      <c r="J1350">
        <v>-9.2528899208866144E-2</v>
      </c>
      <c r="K1350">
        <v>2.1929367153844925E-2</v>
      </c>
      <c r="L1350">
        <v>5.9432828782146119E-2</v>
      </c>
      <c r="M1350">
        <v>1.7101935210987438</v>
      </c>
      <c r="N1350">
        <v>1.4165103100205902</v>
      </c>
      <c r="O1350">
        <v>1.6630702990112416</v>
      </c>
      <c r="P1350">
        <v>1.3551870431479489</v>
      </c>
      <c r="Q1350">
        <v>1.3845730171353969</v>
      </c>
      <c r="R1350">
        <v>1.4676101197648626</v>
      </c>
      <c r="S1350">
        <v>8.318014937085004E-2</v>
      </c>
      <c r="T1350">
        <v>0.16679242034726557</v>
      </c>
      <c r="U1350">
        <v>0.12064056035473664</v>
      </c>
      <c r="V1350">
        <v>0.11342765719109446</v>
      </c>
      <c r="W1350">
        <v>0.13362021263103221</v>
      </c>
      <c r="X1350">
        <v>16.159012137014109</v>
      </c>
      <c r="Y1350">
        <v>16.528195867004154</v>
      </c>
      <c r="Z1350">
        <v>16.526482420188323</v>
      </c>
      <c r="AA1350">
        <v>16.59596625425694</v>
      </c>
      <c r="AB1350">
        <v>16.550214847149803</v>
      </c>
      <c r="AD1350" t="s">
        <v>1574</v>
      </c>
      <c r="AE1350">
        <v>9061365</v>
      </c>
      <c r="AF1350">
        <v>8.3736611426644889E-2</v>
      </c>
      <c r="AG1350">
        <v>0.4927042448902566</v>
      </c>
      <c r="AH1350">
        <v>2.1929367153844925E-2</v>
      </c>
      <c r="AI1350">
        <v>1.4165103100205902</v>
      </c>
      <c r="AJ1350">
        <v>8.318014937085004E-2</v>
      </c>
      <c r="AK1350">
        <v>16.159012137014109</v>
      </c>
    </row>
    <row r="1351" spans="1:37" x14ac:dyDescent="0.25">
      <c r="A1351" t="str">
        <f>'Pas de restriction 2011'!A1352</f>
        <v>MANIFATTURA TUBI GOMMA S.P.A.</v>
      </c>
      <c r="B1351">
        <v>0.15911398570036261</v>
      </c>
      <c r="C1351">
        <v>0.17624790900307677</v>
      </c>
      <c r="D1351">
        <v>0.14179509947886443</v>
      </c>
      <c r="E1351">
        <v>0.14177319248482406</v>
      </c>
      <c r="F1351">
        <v>0.12499155317298721</v>
      </c>
      <c r="G1351">
        <v>-0.11836962275948762</v>
      </c>
      <c r="H1351">
        <v>0.65263890854705042</v>
      </c>
      <c r="I1351">
        <v>0.63870429052354705</v>
      </c>
      <c r="J1351">
        <v>-2.1351191050692303E-2</v>
      </c>
      <c r="K1351">
        <v>0.62337342863977208</v>
      </c>
      <c r="L1351">
        <v>0.5486976470941014</v>
      </c>
      <c r="M1351">
        <v>-0.1197930134889074</v>
      </c>
      <c r="N1351">
        <v>0.81140435029985236</v>
      </c>
      <c r="O1351">
        <v>0.88042728184443186</v>
      </c>
      <c r="P1351">
        <v>0.80880370593336981</v>
      </c>
      <c r="Q1351">
        <v>0.70726068626553229</v>
      </c>
      <c r="R1351">
        <v>0.79883055801444458</v>
      </c>
      <c r="S1351">
        <v>0.16781524337738782</v>
      </c>
      <c r="T1351">
        <v>0.19470128559175165</v>
      </c>
      <c r="U1351">
        <v>0.16095389209342692</v>
      </c>
      <c r="V1351">
        <v>0.14013638015726801</v>
      </c>
      <c r="W1351">
        <v>0.16526385261414886</v>
      </c>
      <c r="X1351">
        <v>16.318724109164854</v>
      </c>
      <c r="Y1351">
        <v>16.481889723657446</v>
      </c>
      <c r="Z1351">
        <v>16.432592399902532</v>
      </c>
      <c r="AA1351">
        <v>16.456432505241889</v>
      </c>
      <c r="AB1351">
        <v>16.456971542933957</v>
      </c>
      <c r="AD1351" t="s">
        <v>1575</v>
      </c>
      <c r="AE1351">
        <v>16341813</v>
      </c>
      <c r="AF1351">
        <v>0.14177319248482406</v>
      </c>
      <c r="AG1351">
        <v>0.65263890854705042</v>
      </c>
      <c r="AH1351">
        <v>0.62337342863977208</v>
      </c>
      <c r="AI1351">
        <v>0.81140435029985236</v>
      </c>
      <c r="AJ1351">
        <v>0.16781524337738782</v>
      </c>
      <c r="AK1351">
        <v>16.318724109164854</v>
      </c>
    </row>
    <row r="1352" spans="1:37" x14ac:dyDescent="0.25">
      <c r="A1352" t="str">
        <f>'Pas de restriction 2011'!A1353</f>
        <v>MANTOVANI &amp; VICENTINI S.R.L.</v>
      </c>
      <c r="B1352">
        <v>0.19992733996160028</v>
      </c>
      <c r="C1352">
        <v>-0.53598484485028264</v>
      </c>
      <c r="D1352">
        <v>3.8328983267788441E-2</v>
      </c>
      <c r="E1352">
        <v>1.7035813446900003E-2</v>
      </c>
      <c r="F1352">
        <v>1.7785229117733774E-2</v>
      </c>
      <c r="G1352">
        <v>4.3990600928430629E-2</v>
      </c>
      <c r="H1352">
        <v>0.34152370593760817</v>
      </c>
      <c r="I1352">
        <v>0.48657003628253204</v>
      </c>
      <c r="J1352">
        <v>0.4247035500704654</v>
      </c>
      <c r="K1352">
        <v>0.10326633740715549</v>
      </c>
      <c r="L1352">
        <v>0.10646335878537437</v>
      </c>
      <c r="M1352">
        <v>3.0958988751714499E-2</v>
      </c>
      <c r="N1352">
        <v>1.7798828513456049</v>
      </c>
      <c r="O1352">
        <v>1.6427529141735431</v>
      </c>
      <c r="P1352">
        <v>1.3159856843260518</v>
      </c>
      <c r="Q1352">
        <v>1.491529640097959</v>
      </c>
      <c r="R1352">
        <v>1.4834227461991845</v>
      </c>
      <c r="S1352">
        <v>0.15612771768847736</v>
      </c>
      <c r="T1352">
        <v>0.27036305512697134</v>
      </c>
      <c r="U1352">
        <v>0.2107583719842781</v>
      </c>
      <c r="V1352">
        <v>0.20589889986222035</v>
      </c>
      <c r="W1352">
        <v>0.22900677565782326</v>
      </c>
      <c r="X1352">
        <v>17.315667090195511</v>
      </c>
      <c r="Y1352">
        <v>17.563415944907419</v>
      </c>
      <c r="Z1352">
        <v>17.795878406287525</v>
      </c>
      <c r="AA1352">
        <v>17.673798680225051</v>
      </c>
      <c r="AB1352">
        <v>17.677697677139999</v>
      </c>
      <c r="AD1352" t="s">
        <v>1576</v>
      </c>
      <c r="AE1352">
        <v>25829879</v>
      </c>
      <c r="AF1352">
        <v>1.7035813446900003E-2</v>
      </c>
      <c r="AG1352">
        <v>0.34152370593760817</v>
      </c>
      <c r="AH1352">
        <v>0.10326633740715549</v>
      </c>
      <c r="AI1352">
        <v>1.7798828513456049</v>
      </c>
      <c r="AJ1352">
        <v>0.15612771768847736</v>
      </c>
      <c r="AK1352">
        <v>17.315667090195511</v>
      </c>
    </row>
    <row r="1353" spans="1:37" x14ac:dyDescent="0.25">
      <c r="A1353" t="str">
        <f>'Pas de restriction 2011'!A1354</f>
        <v>MAPEI S.P.A.</v>
      </c>
      <c r="B1353">
        <v>2.3461406251845059E-2</v>
      </c>
      <c r="C1353">
        <v>-0.14058866741760664</v>
      </c>
      <c r="D1353">
        <v>0.36417159846702973</v>
      </c>
      <c r="E1353">
        <v>0.20648281994791592</v>
      </c>
      <c r="F1353">
        <v>0.13314831862031387</v>
      </c>
      <c r="G1353">
        <v>-0.35516030508543156</v>
      </c>
      <c r="H1353">
        <v>0.44513022945722119</v>
      </c>
      <c r="I1353">
        <v>0.47590176423917274</v>
      </c>
      <c r="J1353">
        <v>6.912928564630054E-2</v>
      </c>
      <c r="K1353">
        <v>0.36216336223187462</v>
      </c>
      <c r="L1353">
        <v>0.3616934168004402</v>
      </c>
      <c r="M1353">
        <v>-1.2976062198515083E-3</v>
      </c>
      <c r="N1353">
        <v>1.2961822737503654</v>
      </c>
      <c r="O1353">
        <v>1.3018094585524975</v>
      </c>
      <c r="P1353">
        <v>1.3093480289015285</v>
      </c>
      <c r="Q1353">
        <v>1.3328291833000907</v>
      </c>
      <c r="R1353">
        <v>1.3146622235847056</v>
      </c>
      <c r="S1353">
        <v>0.1259244649017392</v>
      </c>
      <c r="T1353">
        <v>0.10375217237373374</v>
      </c>
      <c r="U1353">
        <v>0.10018349872608447</v>
      </c>
      <c r="V1353">
        <v>0.12430188180836559</v>
      </c>
      <c r="W1353">
        <v>0.10941251763606126</v>
      </c>
      <c r="X1353">
        <v>21.185891140041086</v>
      </c>
      <c r="Y1353">
        <v>21.264007547081537</v>
      </c>
      <c r="Z1353">
        <v>21.293278815425719</v>
      </c>
      <c r="AA1353">
        <v>21.333924879955017</v>
      </c>
      <c r="AB1353">
        <v>21.297070414154092</v>
      </c>
      <c r="AD1353" t="s">
        <v>1577</v>
      </c>
      <c r="AE1353">
        <v>1319148591</v>
      </c>
      <c r="AF1353">
        <v>0.20648281994791592</v>
      </c>
      <c r="AG1353">
        <v>0.44513022945722119</v>
      </c>
      <c r="AH1353">
        <v>0.36216336223187462</v>
      </c>
      <c r="AI1353">
        <v>1.2961822737503654</v>
      </c>
      <c r="AJ1353">
        <v>0.1259244649017392</v>
      </c>
      <c r="AK1353">
        <v>21.185891140041086</v>
      </c>
    </row>
    <row r="1354" spans="1:37" x14ac:dyDescent="0.25">
      <c r="A1354" t="str">
        <f>'Pas de restriction 2011'!A1355</f>
        <v>MAQUET ITALIA SOCIETA' PER AZIONI</v>
      </c>
      <c r="B1354">
        <v>-0.38047392866470781</v>
      </c>
      <c r="C1354">
        <v>4.3889840874218917</v>
      </c>
      <c r="D1354">
        <v>4.6518883102088904E-2</v>
      </c>
      <c r="E1354">
        <v>4.6518883102088904E-2</v>
      </c>
      <c r="F1354">
        <v>0.25068952080179624</v>
      </c>
      <c r="G1354">
        <v>4.3889840874218917</v>
      </c>
      <c r="H1354">
        <v>0.16885034330644688</v>
      </c>
      <c r="I1354">
        <v>0.26466488299909297</v>
      </c>
      <c r="J1354">
        <v>0.56745244230123981</v>
      </c>
      <c r="K1354">
        <v>5.2056523869850792E-3</v>
      </c>
      <c r="L1354">
        <v>1.6060863617584978E-2</v>
      </c>
      <c r="M1354">
        <v>2.0852739337224233</v>
      </c>
      <c r="N1354">
        <v>0.96108127793786491</v>
      </c>
      <c r="O1354">
        <v>0.80636961733146872</v>
      </c>
      <c r="P1354">
        <v>0.73224170410211253</v>
      </c>
      <c r="Q1354">
        <v>0.81179910702010061</v>
      </c>
      <c r="R1354">
        <v>0.78347014281789396</v>
      </c>
      <c r="S1354">
        <v>7.3430422509412369E-2</v>
      </c>
      <c r="T1354">
        <v>5.6492284550000764E-2</v>
      </c>
      <c r="U1354">
        <v>5.4664096970143003E-2</v>
      </c>
      <c r="V1354">
        <v>9.028190048670498E-2</v>
      </c>
      <c r="W1354">
        <v>6.7146094002282913E-2</v>
      </c>
      <c r="X1354">
        <v>17.947662495304229</v>
      </c>
      <c r="Y1354">
        <v>17.890007689886556</v>
      </c>
      <c r="Z1354">
        <v>17.739927243468937</v>
      </c>
      <c r="AA1354">
        <v>17.670673603834089</v>
      </c>
      <c r="AB1354">
        <v>17.766869512396529</v>
      </c>
      <c r="AD1354" t="s">
        <v>1578</v>
      </c>
      <c r="AE1354">
        <v>72945324</v>
      </c>
      <c r="AF1354">
        <v>4.6518883102088904E-2</v>
      </c>
      <c r="AG1354">
        <v>0.16885034330644688</v>
      </c>
      <c r="AH1354">
        <v>5.2056523869850792E-3</v>
      </c>
      <c r="AI1354">
        <v>0.96108127793786491</v>
      </c>
      <c r="AJ1354">
        <v>7.3430422509412369E-2</v>
      </c>
      <c r="AK1354">
        <v>17.947662495304229</v>
      </c>
    </row>
    <row r="1355" spans="1:37" x14ac:dyDescent="0.25">
      <c r="A1355" t="str">
        <f>'Pas de restriction 2011'!A1356</f>
        <v>MARBELLA PELLAMI SPA (SOCIETA' UNIPERSONALE)</v>
      </c>
      <c r="B1355">
        <v>0.4516630669383036</v>
      </c>
      <c r="C1355">
        <v>0.71769798492860959</v>
      </c>
      <c r="D1355">
        <v>0.20282873492031564</v>
      </c>
      <c r="E1355">
        <v>6.0877350214087612E-2</v>
      </c>
      <c r="F1355">
        <v>7.7312082574100785E-2</v>
      </c>
      <c r="G1355">
        <v>0.26996464698639289</v>
      </c>
      <c r="H1355">
        <v>0.26862881887772638</v>
      </c>
      <c r="I1355">
        <v>0.26718104366645495</v>
      </c>
      <c r="J1355">
        <v>-5.3895007144800161E-3</v>
      </c>
      <c r="K1355">
        <v>0.13334229837336536</v>
      </c>
      <c r="L1355">
        <v>8.8134774165679136E-2</v>
      </c>
      <c r="M1355">
        <v>-0.33903363568177602</v>
      </c>
      <c r="N1355">
        <v>1.5563294933716829</v>
      </c>
      <c r="O1355">
        <v>1.727200688000625</v>
      </c>
      <c r="P1355">
        <v>1.6635170084460498</v>
      </c>
      <c r="Q1355">
        <v>1.9533676600098837</v>
      </c>
      <c r="R1355">
        <v>1.7813617854855195</v>
      </c>
      <c r="S1355">
        <v>6.2647879351139135E-2</v>
      </c>
      <c r="T1355">
        <v>5.6575596801674684E-2</v>
      </c>
      <c r="U1355">
        <v>8.2195326235887059E-2</v>
      </c>
      <c r="V1355">
        <v>0.11931724945195585</v>
      </c>
      <c r="W1355">
        <v>8.6029390829839195E-2</v>
      </c>
      <c r="X1355">
        <v>17.086139809343003</v>
      </c>
      <c r="Y1355">
        <v>17.413596601297403</v>
      </c>
      <c r="Z1355">
        <v>17.488137705926789</v>
      </c>
      <c r="AA1355">
        <v>17.714027850452151</v>
      </c>
      <c r="AB1355">
        <v>17.538587385892114</v>
      </c>
      <c r="AD1355" t="s">
        <v>1579</v>
      </c>
      <c r="AE1355">
        <v>21148818</v>
      </c>
      <c r="AF1355">
        <v>6.0877350214087612E-2</v>
      </c>
      <c r="AG1355">
        <v>0.26862881887772638</v>
      </c>
      <c r="AH1355">
        <v>0.13334229837336536</v>
      </c>
      <c r="AI1355">
        <v>1.5563294933716829</v>
      </c>
      <c r="AJ1355">
        <v>6.2647879351139135E-2</v>
      </c>
      <c r="AK1355">
        <v>17.086139809343003</v>
      </c>
    </row>
    <row r="1356" spans="1:37" x14ac:dyDescent="0.25">
      <c r="A1356" t="str">
        <f>'Pas de restriction 2011'!A1357</f>
        <v>MARCEGAGLIA - S.P.A</v>
      </c>
      <c r="B1356">
        <v>0.25845177207559367</v>
      </c>
      <c r="C1356">
        <v>-0.1148268987470854</v>
      </c>
      <c r="D1356">
        <v>0.29698618197411025</v>
      </c>
      <c r="E1356">
        <v>0.2212239688527341</v>
      </c>
      <c r="F1356">
        <v>0.104450589811174</v>
      </c>
      <c r="G1356">
        <v>-0.52785138810747312</v>
      </c>
      <c r="H1356">
        <v>0.2848441393796648</v>
      </c>
      <c r="I1356">
        <v>0.23326275763729853</v>
      </c>
      <c r="J1356">
        <v>-0.18108633674085936</v>
      </c>
      <c r="K1356">
        <v>0.21588839932137241</v>
      </c>
      <c r="L1356">
        <v>0.18365503916642489</v>
      </c>
      <c r="M1356">
        <v>-0.14930566096312009</v>
      </c>
      <c r="N1356">
        <v>1.4198405182528242</v>
      </c>
      <c r="O1356">
        <v>1.5520405436478097</v>
      </c>
      <c r="P1356">
        <v>1.2251279439180838</v>
      </c>
      <c r="Q1356">
        <v>1.0708048655352131</v>
      </c>
      <c r="R1356">
        <v>1.2826577843670355</v>
      </c>
      <c r="S1356">
        <v>6.9712714960946665E-2</v>
      </c>
      <c r="T1356">
        <v>8.1808570469756953E-2</v>
      </c>
      <c r="U1356">
        <v>7.2753213529775734E-2</v>
      </c>
      <c r="V1356">
        <v>6.1524254781132187E-2</v>
      </c>
      <c r="W1356">
        <v>7.2028679593554953E-2</v>
      </c>
      <c r="X1356">
        <v>21.94362986841298</v>
      </c>
      <c r="Y1356">
        <v>22.108533671618265</v>
      </c>
      <c r="Z1356">
        <v>22.01830555870437</v>
      </c>
      <c r="AA1356">
        <v>21.96224278515977</v>
      </c>
      <c r="AB1356">
        <v>22.029694005160803</v>
      </c>
      <c r="AD1356" t="s">
        <v>1580</v>
      </c>
      <c r="AE1356">
        <v>2574608000</v>
      </c>
      <c r="AF1356">
        <v>0.2212239688527341</v>
      </c>
      <c r="AG1356">
        <v>0.2848441393796648</v>
      </c>
      <c r="AH1356">
        <v>0.21588839932137241</v>
      </c>
      <c r="AI1356">
        <v>1.4198405182528242</v>
      </c>
      <c r="AJ1356">
        <v>6.9712714960946665E-2</v>
      </c>
      <c r="AK1356">
        <v>21.94362986841298</v>
      </c>
    </row>
    <row r="1357" spans="1:37" x14ac:dyDescent="0.25">
      <c r="A1357" t="str">
        <f>'Pas de restriction 2011'!A1358</f>
        <v>MARCHESINI GROUP S.P.A.</v>
      </c>
      <c r="B1357">
        <v>0.38946600572966106</v>
      </c>
      <c r="C1357">
        <v>-0.60679342462363162</v>
      </c>
      <c r="D1357">
        <v>0.21522178379109097</v>
      </c>
      <c r="E1357">
        <v>0.19098787157112684</v>
      </c>
      <c r="F1357">
        <v>4.2888610925489339E-2</v>
      </c>
      <c r="G1357">
        <v>-0.77543803921854293</v>
      </c>
      <c r="H1357">
        <v>0.38654215844086043</v>
      </c>
      <c r="I1357">
        <v>0.47618403777535828</v>
      </c>
      <c r="J1357">
        <v>0.23190712158299479</v>
      </c>
      <c r="K1357">
        <v>8.2412142041768846E-2</v>
      </c>
      <c r="L1357">
        <v>7.4437741137674346E-2</v>
      </c>
      <c r="M1357">
        <v>-9.676245158210843E-2</v>
      </c>
      <c r="N1357">
        <v>0.75387972458885733</v>
      </c>
      <c r="O1357">
        <v>0.85309762920188181</v>
      </c>
      <c r="P1357">
        <v>0.8557168305676971</v>
      </c>
      <c r="Q1357">
        <v>0.86600770586372933</v>
      </c>
      <c r="R1357">
        <v>0.85827405521110267</v>
      </c>
      <c r="S1357">
        <v>7.8504411479325173E-2</v>
      </c>
      <c r="T1357">
        <v>0.10307014078755114</v>
      </c>
      <c r="U1357">
        <v>0.11083603693176829</v>
      </c>
      <c r="V1357">
        <v>0.11253242299391363</v>
      </c>
      <c r="W1357">
        <v>0.10881286690441101</v>
      </c>
      <c r="X1357">
        <v>18.767892038489297</v>
      </c>
      <c r="Y1357">
        <v>18.871096699922649</v>
      </c>
      <c r="Z1357">
        <v>18.971495931384165</v>
      </c>
      <c r="AA1357">
        <v>19.046839439328906</v>
      </c>
      <c r="AB1357">
        <v>18.96314402354524</v>
      </c>
      <c r="AD1357" t="s">
        <v>1581</v>
      </c>
      <c r="AE1357">
        <v>183913846</v>
      </c>
      <c r="AF1357">
        <v>0.19098787157112684</v>
      </c>
      <c r="AG1357">
        <v>0.38654215844086043</v>
      </c>
      <c r="AH1357">
        <v>8.2412142041768846E-2</v>
      </c>
      <c r="AI1357">
        <v>0.75387972458885733</v>
      </c>
      <c r="AJ1357">
        <v>7.8504411479325173E-2</v>
      </c>
      <c r="AK1357">
        <v>18.767892038489297</v>
      </c>
    </row>
    <row r="1358" spans="1:37" x14ac:dyDescent="0.25">
      <c r="A1358" t="str">
        <f>'Pas de restriction 2011'!A1359</f>
        <v>MARCHIOL S.P.A.</v>
      </c>
      <c r="B1358">
        <v>-0.13159528946847443</v>
      </c>
      <c r="C1358">
        <v>-7.347989144587401E-2</v>
      </c>
      <c r="D1358">
        <v>0.42841852527523294</v>
      </c>
      <c r="E1358">
        <v>5.5677819762041468E-2</v>
      </c>
      <c r="F1358">
        <v>0.10406623657713164</v>
      </c>
      <c r="G1358">
        <v>0.86907887237494041</v>
      </c>
      <c r="H1358">
        <v>0.28951507701254586</v>
      </c>
      <c r="I1358">
        <v>0.34971442085461824</v>
      </c>
      <c r="J1358">
        <v>0.20793163680198834</v>
      </c>
      <c r="K1358">
        <v>1.3763187000638609E-2</v>
      </c>
      <c r="L1358">
        <v>1.8419375716919699E-2</v>
      </c>
      <c r="M1358">
        <v>0.33830745132395895</v>
      </c>
      <c r="N1358">
        <v>1.9248449111469466</v>
      </c>
      <c r="O1358">
        <v>1.2678562593408558</v>
      </c>
      <c r="P1358">
        <v>1.3507083461096137</v>
      </c>
      <c r="Q1358">
        <v>1.0767264366848353</v>
      </c>
      <c r="R1358">
        <v>1.2317636807117682</v>
      </c>
      <c r="S1358">
        <v>0.16195133198051692</v>
      </c>
      <c r="T1358">
        <v>7.875864443122399E-2</v>
      </c>
      <c r="U1358">
        <v>7.0051525129759665E-2</v>
      </c>
      <c r="V1358">
        <v>1.8181288728935003E-2</v>
      </c>
      <c r="W1358">
        <v>5.5663819429972887E-2</v>
      </c>
      <c r="X1358">
        <v>19.298322397978641</v>
      </c>
      <c r="Y1358">
        <v>19.195499630800693</v>
      </c>
      <c r="Z1358">
        <v>19.115259604169729</v>
      </c>
      <c r="AA1358">
        <v>18.92717628844165</v>
      </c>
      <c r="AB1358">
        <v>19.079311841137358</v>
      </c>
      <c r="AD1358" t="s">
        <v>1582</v>
      </c>
      <c r="AE1358">
        <v>171170747</v>
      </c>
      <c r="AF1358">
        <v>5.5677819762041468E-2</v>
      </c>
      <c r="AG1358">
        <v>0.28951507701254586</v>
      </c>
      <c r="AH1358">
        <v>1.3763187000638609E-2</v>
      </c>
      <c r="AI1358">
        <v>1.9248449111469466</v>
      </c>
      <c r="AJ1358">
        <v>0.16195133198051692</v>
      </c>
      <c r="AK1358">
        <v>19.298322397978641</v>
      </c>
    </row>
    <row r="1359" spans="1:37" x14ac:dyDescent="0.25">
      <c r="A1359" t="str">
        <f>'Pas de restriction 2011'!A1360</f>
        <v>MARCHON ITALIA S.R.L.</v>
      </c>
      <c r="B1359">
        <v>0.16115153624171588</v>
      </c>
      <c r="C1359">
        <v>-0.41072887342744346</v>
      </c>
      <c r="D1359">
        <v>0.14140855120521331</v>
      </c>
      <c r="E1359">
        <v>0.13131672469057221</v>
      </c>
      <c r="F1359">
        <v>7.3824618357958782E-2</v>
      </c>
      <c r="G1359">
        <v>-0.43781252135312382</v>
      </c>
      <c r="H1359">
        <v>0.41998764201982136</v>
      </c>
      <c r="I1359">
        <v>0.53226809199490288</v>
      </c>
      <c r="J1359">
        <v>0.26734227091801532</v>
      </c>
      <c r="K1359">
        <v>0.17695022629581694</v>
      </c>
      <c r="L1359">
        <v>0.16465919058323494</v>
      </c>
      <c r="M1359">
        <v>-6.9460412511902825E-2</v>
      </c>
      <c r="N1359">
        <v>1.2067731512431741</v>
      </c>
      <c r="O1359">
        <v>1.2560964191330488</v>
      </c>
      <c r="P1359">
        <v>1.2606647606256851</v>
      </c>
      <c r="Q1359">
        <v>1.1492690872832589</v>
      </c>
      <c r="R1359">
        <v>1.2220100890139978</v>
      </c>
      <c r="S1359">
        <v>6.6348773195300387E-2</v>
      </c>
      <c r="T1359">
        <v>9.5398436275997645E-2</v>
      </c>
      <c r="U1359">
        <v>0.11169633114366419</v>
      </c>
      <c r="V1359">
        <v>0.13884683455064037</v>
      </c>
      <c r="W1359">
        <v>0.11531386732343407</v>
      </c>
      <c r="X1359">
        <v>17.719053630174603</v>
      </c>
      <c r="Y1359">
        <v>17.921971667454123</v>
      </c>
      <c r="Z1359">
        <v>18.109186136861311</v>
      </c>
      <c r="AA1359">
        <v>18.001868325483827</v>
      </c>
      <c r="AB1359">
        <v>18.011008709933087</v>
      </c>
      <c r="AD1359" t="s">
        <v>1583</v>
      </c>
      <c r="AE1359">
        <v>48349325</v>
      </c>
      <c r="AF1359">
        <v>0.13131672469057221</v>
      </c>
      <c r="AG1359">
        <v>0.41998764201982136</v>
      </c>
      <c r="AH1359">
        <v>0.17695022629581694</v>
      </c>
      <c r="AI1359">
        <v>1.2067731512431741</v>
      </c>
      <c r="AJ1359">
        <v>6.6348773195300387E-2</v>
      </c>
      <c r="AK1359">
        <v>17.719053630174603</v>
      </c>
    </row>
    <row r="1360" spans="1:37" x14ac:dyDescent="0.25">
      <c r="A1360" t="str">
        <f>'Pas de restriction 2011'!A1361</f>
        <v>MARCO POLO PARK - S.R.L.</v>
      </c>
      <c r="B1360">
        <v>-0.42268027936270602</v>
      </c>
      <c r="C1360">
        <v>6.4834876267726615</v>
      </c>
      <c r="D1360">
        <v>1.8788998213388856E-2</v>
      </c>
      <c r="E1360">
        <v>1.7857742700331809E-2</v>
      </c>
      <c r="F1360">
        <v>0.13916046817604821</v>
      </c>
      <c r="G1360">
        <v>6.7927244507483309</v>
      </c>
      <c r="H1360">
        <v>0.58168925240244052</v>
      </c>
      <c r="I1360">
        <v>0.61344128723246827</v>
      </c>
      <c r="J1360">
        <v>5.4585905960765756E-2</v>
      </c>
      <c r="K1360">
        <v>0.10734323797727863</v>
      </c>
      <c r="L1360">
        <v>0.3315694688978213</v>
      </c>
      <c r="M1360">
        <v>2.0888715036526539</v>
      </c>
      <c r="N1360">
        <v>2.1129391700233717</v>
      </c>
      <c r="O1360">
        <v>1.355162743642397</v>
      </c>
      <c r="P1360">
        <v>1.0589688211649708</v>
      </c>
      <c r="Q1360">
        <v>0.95878041260469704</v>
      </c>
      <c r="R1360">
        <v>1.1243039924706884</v>
      </c>
      <c r="S1360">
        <v>0.7836406647777463</v>
      </c>
      <c r="T1360">
        <v>0.4843620091919057</v>
      </c>
      <c r="U1360">
        <v>0.33842169670292899</v>
      </c>
      <c r="V1360">
        <v>0.25898908272024068</v>
      </c>
      <c r="W1360">
        <v>0.36059092953835847</v>
      </c>
      <c r="X1360">
        <v>16.185451823784447</v>
      </c>
      <c r="Y1360">
        <v>16.271594203911349</v>
      </c>
      <c r="Z1360">
        <v>16.252855888243875</v>
      </c>
      <c r="AA1360">
        <v>16.236506134172753</v>
      </c>
      <c r="AB1360">
        <v>16.253652075442659</v>
      </c>
      <c r="AD1360" t="s">
        <v>1584</v>
      </c>
      <c r="AE1360">
        <v>8603439</v>
      </c>
      <c r="AF1360">
        <v>1.7857742700331809E-2</v>
      </c>
      <c r="AG1360">
        <v>0.58168925240244052</v>
      </c>
      <c r="AH1360">
        <v>0.10734323797727863</v>
      </c>
      <c r="AI1360">
        <v>2.1129391700233717</v>
      </c>
      <c r="AJ1360">
        <v>0.7836406647777463</v>
      </c>
      <c r="AK1360">
        <v>16.185451823784447</v>
      </c>
    </row>
    <row r="1361" spans="1:37" x14ac:dyDescent="0.25">
      <c r="A1361" t="str">
        <f>'Pas de restriction 2011'!A1362</f>
        <v>MARGRAF PROJECT S.R.L.</v>
      </c>
      <c r="B1361">
        <v>1.0719653622453194</v>
      </c>
      <c r="C1361">
        <v>7.9785939908501954E-2</v>
      </c>
      <c r="D1361">
        <v>0.12461651387064393</v>
      </c>
      <c r="E1361">
        <v>0.12461651387064393</v>
      </c>
      <c r="F1361">
        <v>0.13455915955793413</v>
      </c>
      <c r="G1361">
        <v>7.9785939908501954E-2</v>
      </c>
      <c r="H1361">
        <v>0.37186549299350774</v>
      </c>
      <c r="I1361">
        <v>0.48429716507261727</v>
      </c>
      <c r="J1361">
        <v>0.30234499892430844</v>
      </c>
      <c r="K1361">
        <v>7.0366530925870543E-2</v>
      </c>
      <c r="L1361">
        <v>0.15350802273011968</v>
      </c>
      <c r="M1361">
        <v>1.1815488231448656</v>
      </c>
      <c r="N1361">
        <v>2.2085169447067465</v>
      </c>
      <c r="O1361">
        <v>3.3822391742910796</v>
      </c>
      <c r="P1361">
        <v>2.7775366569127442</v>
      </c>
      <c r="Q1361">
        <v>3.3945847197942269</v>
      </c>
      <c r="R1361">
        <v>3.1847868503326837</v>
      </c>
      <c r="S1361">
        <v>0.18522820270695625</v>
      </c>
      <c r="T1361">
        <v>0.32409854792057036</v>
      </c>
      <c r="U1361">
        <v>0.2333992812988066</v>
      </c>
      <c r="V1361">
        <v>0.26094429073763059</v>
      </c>
      <c r="W1361">
        <v>0.27281403998566917</v>
      </c>
      <c r="X1361">
        <v>15.252943751543086</v>
      </c>
      <c r="Y1361">
        <v>15.701646741149913</v>
      </c>
      <c r="Z1361">
        <v>15.85239891998722</v>
      </c>
      <c r="AA1361">
        <v>16.28905692338164</v>
      </c>
      <c r="AB1361">
        <v>15.947700861506258</v>
      </c>
      <c r="AD1361" t="s">
        <v>1585</v>
      </c>
      <c r="AE1361">
        <v>1949549</v>
      </c>
      <c r="AF1361">
        <v>0.12461651387064393</v>
      </c>
      <c r="AG1361">
        <v>0.37186549299350774</v>
      </c>
      <c r="AH1361">
        <v>7.0366530925870543E-2</v>
      </c>
      <c r="AI1361">
        <v>2.2085169447067465</v>
      </c>
      <c r="AJ1361">
        <v>0.18522820270695625</v>
      </c>
      <c r="AK1361">
        <v>15.252943751543086</v>
      </c>
    </row>
    <row r="1362" spans="1:37" x14ac:dyDescent="0.25">
      <c r="A1362" t="str">
        <f>'Pas de restriction 2011'!A1363</f>
        <v>MARGRAF S.P.A. O ANCHE MARGRAF S.P.A. MARMI VICENTINI UNIPERSONALE</v>
      </c>
      <c r="B1362">
        <v>1.0315695289824494</v>
      </c>
      <c r="C1362">
        <v>0.31939554286388394</v>
      </c>
      <c r="D1362">
        <v>0.29012961580608737</v>
      </c>
      <c r="E1362">
        <v>0.11028328239867347</v>
      </c>
      <c r="F1362">
        <v>0.1385615445968125</v>
      </c>
      <c r="G1362">
        <v>0.2564147673435514</v>
      </c>
      <c r="H1362">
        <v>0.42132433185333895</v>
      </c>
      <c r="I1362">
        <v>0.23594340028215807</v>
      </c>
      <c r="J1362">
        <v>-0.43999578841250292</v>
      </c>
      <c r="K1362">
        <v>0.12859453305181748</v>
      </c>
      <c r="L1362">
        <v>0.22585296199536686</v>
      </c>
      <c r="M1362">
        <v>0.7563185357526736</v>
      </c>
      <c r="N1362">
        <v>0.96039628469798788</v>
      </c>
      <c r="O1362">
        <v>1.4313214334541107</v>
      </c>
      <c r="P1362">
        <v>1.5408459625752424</v>
      </c>
      <c r="Q1362">
        <v>1.883666197747403</v>
      </c>
      <c r="R1362">
        <v>1.6186111979255855</v>
      </c>
      <c r="S1362">
        <v>9.1968970188577068E-2</v>
      </c>
      <c r="T1362">
        <v>0.12180134556849355</v>
      </c>
      <c r="U1362">
        <v>0.10821264155518272</v>
      </c>
      <c r="V1362">
        <v>0.1481047587606453</v>
      </c>
      <c r="W1362">
        <v>0.12603958196144052</v>
      </c>
      <c r="X1362">
        <v>16.776694242973161</v>
      </c>
      <c r="Y1362">
        <v>17.19036475141862</v>
      </c>
      <c r="Z1362">
        <v>17.449796435640689</v>
      </c>
      <c r="AA1362">
        <v>17.86227397985299</v>
      </c>
      <c r="AB1362">
        <v>17.500811722304096</v>
      </c>
      <c r="AD1362" t="s">
        <v>1586</v>
      </c>
      <c r="AE1362">
        <v>20414717</v>
      </c>
      <c r="AF1362">
        <v>0.11028328239867347</v>
      </c>
      <c r="AG1362">
        <v>0.42132433185333895</v>
      </c>
      <c r="AH1362">
        <v>0.12859453305181748</v>
      </c>
      <c r="AI1362">
        <v>0.96039628469798788</v>
      </c>
      <c r="AJ1362">
        <v>9.1968970188577068E-2</v>
      </c>
      <c r="AK1362">
        <v>16.776694242973161</v>
      </c>
    </row>
    <row r="1363" spans="1:37" x14ac:dyDescent="0.25">
      <c r="A1363" t="str">
        <f>'Pas de restriction 2011'!A1364</f>
        <v>MARIFARMA S.R.L.</v>
      </c>
      <c r="B1363">
        <v>1.0448950450570902</v>
      </c>
      <c r="C1363">
        <v>-0.85071326817463488</v>
      </c>
      <c r="D1363">
        <v>0.20275868830833133</v>
      </c>
      <c r="E1363">
        <v>2.6099241472132346E-2</v>
      </c>
      <c r="F1363">
        <v>2.9788053133565938E-2</v>
      </c>
      <c r="G1363">
        <v>0.14133788774560163</v>
      </c>
      <c r="H1363">
        <v>0.51340481856833431</v>
      </c>
      <c r="I1363">
        <v>0.61919505993449009</v>
      </c>
      <c r="J1363">
        <v>0.20605619102126732</v>
      </c>
      <c r="K1363">
        <v>1.5425301494772307E-2</v>
      </c>
      <c r="L1363">
        <v>2.4568777748922254E-2</v>
      </c>
      <c r="M1363">
        <v>0.59275834947204797</v>
      </c>
      <c r="N1363">
        <v>1.1784305883466002</v>
      </c>
      <c r="O1363">
        <v>0.99396850014707061</v>
      </c>
      <c r="P1363">
        <v>1.1076611807370695</v>
      </c>
      <c r="Q1363">
        <v>1.4217100848026356</v>
      </c>
      <c r="R1363">
        <v>1.1744465885622586</v>
      </c>
      <c r="S1363">
        <v>9.1099689981750179E-2</v>
      </c>
      <c r="T1363">
        <v>9.3016017327593126E-2</v>
      </c>
      <c r="U1363">
        <v>0.1065436554369632</v>
      </c>
      <c r="V1363">
        <v>0.14149935385827034</v>
      </c>
      <c r="W1363">
        <v>0.11368634220760888</v>
      </c>
      <c r="X1363">
        <v>15.465410144010848</v>
      </c>
      <c r="Y1363">
        <v>15.533931476906387</v>
      </c>
      <c r="Z1363">
        <v>15.632000200052914</v>
      </c>
      <c r="AA1363">
        <v>16.143122939245849</v>
      </c>
      <c r="AB1363">
        <v>15.769684872068384</v>
      </c>
      <c r="AD1363" t="s">
        <v>1587</v>
      </c>
      <c r="AE1363">
        <v>5609550</v>
      </c>
      <c r="AF1363">
        <v>2.6099241472132346E-2</v>
      </c>
      <c r="AG1363">
        <v>0.51340481856833431</v>
      </c>
      <c r="AH1363">
        <v>1.5425301494772307E-2</v>
      </c>
      <c r="AI1363">
        <v>1.1784305883466002</v>
      </c>
      <c r="AJ1363">
        <v>9.1099689981750179E-2</v>
      </c>
      <c r="AK1363">
        <v>15.465410144010848</v>
      </c>
    </row>
    <row r="1364" spans="1:37" x14ac:dyDescent="0.25">
      <c r="A1364" t="str">
        <f>'Pas de restriction 2011'!A1365</f>
        <v>MARIFLOS S.P.A.</v>
      </c>
      <c r="B1364">
        <v>-3.5344275843049063E-2</v>
      </c>
      <c r="C1364">
        <v>0.1128875336656267</v>
      </c>
      <c r="D1364">
        <v>0.16306831909580821</v>
      </c>
      <c r="E1364">
        <v>0.16306831909580821</v>
      </c>
      <c r="F1364">
        <v>5.9716376373821725E-2</v>
      </c>
      <c r="G1364">
        <v>-0.63379535212639115</v>
      </c>
      <c r="H1364">
        <v>0.4247042643510765</v>
      </c>
      <c r="I1364">
        <v>0.5108818418343144</v>
      </c>
      <c r="J1364">
        <v>0.20291196655374355</v>
      </c>
      <c r="K1364">
        <v>0.16660787954195139</v>
      </c>
      <c r="L1364">
        <v>0.14688495695042017</v>
      </c>
      <c r="M1364">
        <v>-0.11837929061791487</v>
      </c>
      <c r="N1364">
        <v>2.1113155414785769</v>
      </c>
      <c r="O1364">
        <v>1.9848951739235585</v>
      </c>
      <c r="P1364">
        <v>1.3392071259365395</v>
      </c>
      <c r="Q1364">
        <v>1.5199242957790922</v>
      </c>
      <c r="R1364">
        <v>1.6146755318797299</v>
      </c>
      <c r="S1364">
        <v>7.6662481453250858E-2</v>
      </c>
      <c r="T1364">
        <v>8.4931597274955431E-2</v>
      </c>
      <c r="U1364">
        <v>4.0873696019054322E-2</v>
      </c>
      <c r="V1364">
        <v>4.2292255147710317E-2</v>
      </c>
      <c r="W1364">
        <v>5.6032516147240023E-2</v>
      </c>
      <c r="X1364">
        <v>16.465728023805294</v>
      </c>
      <c r="Y1364">
        <v>16.642761456032712</v>
      </c>
      <c r="Z1364">
        <v>16.174868534935626</v>
      </c>
      <c r="AA1364">
        <v>16.303933518279834</v>
      </c>
      <c r="AB1364">
        <v>16.373854503082725</v>
      </c>
      <c r="AD1364" t="s">
        <v>1588</v>
      </c>
      <c r="AE1364">
        <v>8513769</v>
      </c>
      <c r="AF1364">
        <v>0.16306831909580821</v>
      </c>
      <c r="AG1364">
        <v>0.4247042643510765</v>
      </c>
      <c r="AH1364">
        <v>0.16660787954195139</v>
      </c>
      <c r="AI1364">
        <v>2.1113155414785769</v>
      </c>
      <c r="AJ1364">
        <v>7.6662481453250858E-2</v>
      </c>
      <c r="AK1364">
        <v>16.465728023805294</v>
      </c>
    </row>
    <row r="1365" spans="1:37" x14ac:dyDescent="0.25">
      <c r="A1365" t="str">
        <f>'Pas de restriction 2011'!A1366</f>
        <v>MARINA DI PORTOROTONDO S.R.L.</v>
      </c>
      <c r="B1365">
        <v>-5.3590689632900805E-2</v>
      </c>
      <c r="C1365">
        <v>3.8061028167661964E-2</v>
      </c>
      <c r="D1365">
        <v>0.13888312693708077</v>
      </c>
      <c r="E1365">
        <v>8.3282776129725039E-2</v>
      </c>
      <c r="F1365">
        <v>9.9393055717776582E-2</v>
      </c>
      <c r="G1365">
        <v>0.19344071291472609</v>
      </c>
      <c r="H1365">
        <v>0.21994459665862037</v>
      </c>
      <c r="I1365">
        <v>0.25496754062228832</v>
      </c>
      <c r="J1365">
        <v>0.15923530059721194</v>
      </c>
      <c r="K1365">
        <v>0.36632898669624964</v>
      </c>
      <c r="L1365">
        <v>0.39925520695706701</v>
      </c>
      <c r="M1365">
        <v>8.9881558535030506E-2</v>
      </c>
      <c r="N1365">
        <v>0.17060923434601147</v>
      </c>
      <c r="O1365">
        <v>0.17895946127463486</v>
      </c>
      <c r="P1365">
        <v>0.1458591376156102</v>
      </c>
      <c r="Q1365">
        <v>0.14908223758715977</v>
      </c>
      <c r="R1365">
        <v>0.15796694549246829</v>
      </c>
      <c r="S1365">
        <v>2.1013057688672319E-2</v>
      </c>
      <c r="T1365">
        <v>1.5926232094073366E-2</v>
      </c>
      <c r="U1365">
        <v>1.8816238161657787E-2</v>
      </c>
      <c r="V1365">
        <v>1.6019764402342915E-2</v>
      </c>
      <c r="W1365">
        <v>1.6920744886024689E-2</v>
      </c>
      <c r="X1365">
        <v>16.074916087889324</v>
      </c>
      <c r="Y1365">
        <v>16.115858049394124</v>
      </c>
      <c r="Z1365">
        <v>15.93928759458656</v>
      </c>
      <c r="AA1365">
        <v>15.942653337815436</v>
      </c>
      <c r="AB1365">
        <v>15.999266327265373</v>
      </c>
      <c r="AD1365" t="s">
        <v>1589</v>
      </c>
      <c r="AE1365">
        <v>55753677</v>
      </c>
      <c r="AF1365">
        <v>8.3282776129725039E-2</v>
      </c>
      <c r="AG1365">
        <v>0.21994459665862037</v>
      </c>
      <c r="AH1365">
        <v>0.36632898669624964</v>
      </c>
      <c r="AI1365">
        <v>0.17060923434601147</v>
      </c>
      <c r="AJ1365">
        <v>2.1013057688672319E-2</v>
      </c>
      <c r="AK1365">
        <v>16.074916087889324</v>
      </c>
    </row>
    <row r="1366" spans="1:37" x14ac:dyDescent="0.25">
      <c r="A1366" t="str">
        <f>'Pas de restriction 2011'!A1367</f>
        <v>MARINA DI VARAZZE S.R.L.</v>
      </c>
      <c r="B1366">
        <v>-0.22590048124674897</v>
      </c>
      <c r="C1366">
        <v>-0.83314037415899234</v>
      </c>
      <c r="D1366">
        <v>1.340190710595072E-2</v>
      </c>
      <c r="E1366">
        <v>1.340190710595072E-2</v>
      </c>
      <c r="F1366">
        <v>2.2362372052548794E-3</v>
      </c>
      <c r="G1366">
        <v>-0.83314037415899234</v>
      </c>
      <c r="H1366">
        <v>0.28982301167190005</v>
      </c>
      <c r="I1366">
        <v>0.25283989490570924</v>
      </c>
      <c r="J1366">
        <v>-0.12760586729413431</v>
      </c>
      <c r="K1366">
        <v>0.54735253160836173</v>
      </c>
      <c r="L1366">
        <v>0.63717238458885328</v>
      </c>
      <c r="M1366">
        <v>0.16409872576374396</v>
      </c>
      <c r="N1366">
        <v>0.23584688160029241</v>
      </c>
      <c r="O1366">
        <v>0.18904963520860704</v>
      </c>
      <c r="P1366">
        <v>0.19711528566566877</v>
      </c>
      <c r="Q1366">
        <v>0.1802992216699919</v>
      </c>
      <c r="R1366">
        <v>0.18882138084808922</v>
      </c>
      <c r="S1366">
        <v>0.12233469349132441</v>
      </c>
      <c r="T1366">
        <v>8.94644658877604E-2</v>
      </c>
      <c r="U1366">
        <v>8.4637915626139981E-2</v>
      </c>
      <c r="V1366">
        <v>7.1115222296304098E-2</v>
      </c>
      <c r="W1366">
        <v>8.173920127006816E-2</v>
      </c>
      <c r="X1366">
        <v>16.001891892586823</v>
      </c>
      <c r="Y1366">
        <v>15.777471908750622</v>
      </c>
      <c r="Z1366">
        <v>15.773799769283748</v>
      </c>
      <c r="AA1366">
        <v>15.662049047704986</v>
      </c>
      <c r="AB1366">
        <v>15.73777357524645</v>
      </c>
      <c r="AD1366" t="s">
        <v>1590</v>
      </c>
      <c r="AE1366">
        <v>37626436</v>
      </c>
      <c r="AF1366">
        <v>1.340190710595072E-2</v>
      </c>
      <c r="AG1366">
        <v>0.28982301167190005</v>
      </c>
      <c r="AH1366">
        <v>0.54735253160836173</v>
      </c>
      <c r="AI1366">
        <v>0.23584688160029241</v>
      </c>
      <c r="AJ1366">
        <v>0.12233469349132441</v>
      </c>
      <c r="AK1366">
        <v>16.001891892586823</v>
      </c>
    </row>
    <row r="1367" spans="1:37" x14ac:dyDescent="0.25">
      <c r="A1367" t="str">
        <f>'Pas de restriction 2011'!A1368</f>
        <v>MARK MEDICAL S.P.A.</v>
      </c>
      <c r="B1367">
        <v>-5.0780611239321219E-2</v>
      </c>
      <c r="C1367">
        <v>-7.8023641381145564E-2</v>
      </c>
      <c r="D1367">
        <v>0.45571281379513473</v>
      </c>
      <c r="E1367">
        <v>0.12186918234304313</v>
      </c>
      <c r="F1367">
        <v>0.18875876134261177</v>
      </c>
      <c r="G1367">
        <v>0.54886377108270645</v>
      </c>
      <c r="H1367">
        <v>0.26867924781662694</v>
      </c>
      <c r="I1367">
        <v>0.28099508832924319</v>
      </c>
      <c r="J1367">
        <v>4.5838450913863606E-2</v>
      </c>
      <c r="K1367">
        <v>0.10988431760443701</v>
      </c>
      <c r="L1367">
        <v>9.2703021564695828E-2</v>
      </c>
      <c r="M1367">
        <v>-0.15635803556236871</v>
      </c>
      <c r="N1367">
        <v>0.86335166489526638</v>
      </c>
      <c r="O1367">
        <v>0.90558094874458972</v>
      </c>
      <c r="P1367">
        <v>0.81453187186782183</v>
      </c>
      <c r="Q1367">
        <v>0.76023891841354774</v>
      </c>
      <c r="R1367">
        <v>0.82678391300865306</v>
      </c>
      <c r="S1367">
        <v>6.2740470002148871E-2</v>
      </c>
      <c r="T1367">
        <v>6.4746168280706423E-2</v>
      </c>
      <c r="U1367">
        <v>5.1270836722489478E-2</v>
      </c>
      <c r="V1367">
        <v>5.6503068388128262E-2</v>
      </c>
      <c r="W1367">
        <v>5.7506691130441386E-2</v>
      </c>
      <c r="X1367">
        <v>16.770868965739993</v>
      </c>
      <c r="Y1367">
        <v>16.83600846583273</v>
      </c>
      <c r="Z1367">
        <v>16.772595501949194</v>
      </c>
      <c r="AA1367">
        <v>16.677740238479032</v>
      </c>
      <c r="AB1367">
        <v>16.762114735420319</v>
      </c>
      <c r="AD1367" t="s">
        <v>256</v>
      </c>
      <c r="AE1367">
        <v>22639054</v>
      </c>
      <c r="AF1367">
        <v>0.12186918234304313</v>
      </c>
      <c r="AG1367">
        <v>0.26867924781662694</v>
      </c>
      <c r="AH1367">
        <v>0.10988431760443701</v>
      </c>
      <c r="AI1367">
        <v>0.86335166489526638</v>
      </c>
      <c r="AJ1367">
        <v>6.2740470002148871E-2</v>
      </c>
      <c r="AK1367">
        <v>16.770868965739993</v>
      </c>
    </row>
    <row r="1368" spans="1:37" x14ac:dyDescent="0.25">
      <c r="A1368" t="str">
        <f>'Pas de restriction 2011'!A1369</f>
        <v>MARKAL S.P.A.</v>
      </c>
      <c r="B1368">
        <v>-0.12116293107027694</v>
      </c>
      <c r="C1368">
        <v>-1.4202098167278008E-3</v>
      </c>
      <c r="D1368">
        <v>0.31814965559673747</v>
      </c>
      <c r="E1368">
        <v>9.601306855362983E-2</v>
      </c>
      <c r="F1368">
        <v>9.9972413997758372E-2</v>
      </c>
      <c r="G1368">
        <v>4.1237568007911118E-2</v>
      </c>
      <c r="H1368">
        <v>0.12871688037524223</v>
      </c>
      <c r="I1368">
        <v>0.18385728841506996</v>
      </c>
      <c r="J1368">
        <v>0.42838521162942655</v>
      </c>
      <c r="K1368">
        <v>2.3308343950989834E-2</v>
      </c>
      <c r="L1368">
        <v>3.4339789655268682E-2</v>
      </c>
      <c r="M1368">
        <v>0.47328311816036917</v>
      </c>
      <c r="N1368">
        <v>2.4726988503878391</v>
      </c>
      <c r="O1368">
        <v>2.4531381308783868</v>
      </c>
      <c r="P1368">
        <v>2.3031184944516383</v>
      </c>
      <c r="Q1368">
        <v>2.7518096759532917</v>
      </c>
      <c r="R1368">
        <v>2.5026887670944387</v>
      </c>
      <c r="S1368">
        <v>7.9008561123684914E-2</v>
      </c>
      <c r="T1368">
        <v>6.5250117443348382E-2</v>
      </c>
      <c r="U1368">
        <v>5.052417838479583E-2</v>
      </c>
      <c r="V1368">
        <v>6.9186736481052571E-2</v>
      </c>
      <c r="W1368">
        <v>6.1653677436398935E-2</v>
      </c>
      <c r="X1368">
        <v>16.445290268976162</v>
      </c>
      <c r="Y1368">
        <v>16.475611271429493</v>
      </c>
      <c r="Z1368">
        <v>16.400209449306526</v>
      </c>
      <c r="AA1368">
        <v>16.530660297596604</v>
      </c>
      <c r="AB1368">
        <v>16.468827006110875</v>
      </c>
      <c r="AD1368" t="s">
        <v>1591</v>
      </c>
      <c r="AE1368">
        <v>5828342</v>
      </c>
      <c r="AF1368">
        <v>9.601306855362983E-2</v>
      </c>
      <c r="AG1368">
        <v>0.12871688037524223</v>
      </c>
      <c r="AH1368">
        <v>2.3308343950989834E-2</v>
      </c>
      <c r="AI1368">
        <v>2.4726988503878391</v>
      </c>
      <c r="AJ1368">
        <v>7.9008561123684914E-2</v>
      </c>
      <c r="AK1368">
        <v>16.445290268976162</v>
      </c>
    </row>
    <row r="1369" spans="1:37" x14ac:dyDescent="0.25">
      <c r="A1369" t="str">
        <f>'Pas de restriction 2011'!A1370</f>
        <v>MARKEM-IMAJE S.R.L.</v>
      </c>
      <c r="B1369">
        <v>0.24289967145986696</v>
      </c>
      <c r="C1369">
        <v>3.2662169409023813E-2</v>
      </c>
      <c r="D1369">
        <v>7.9907426842005372E-2</v>
      </c>
      <c r="E1369">
        <v>7.9907426842005372E-2</v>
      </c>
      <c r="F1369">
        <v>8.2517376754558128E-2</v>
      </c>
      <c r="G1369">
        <v>3.2662169409023813E-2</v>
      </c>
      <c r="H1369">
        <v>0.75192541296891435</v>
      </c>
      <c r="I1369">
        <v>0.77788789219557986</v>
      </c>
      <c r="J1369">
        <v>3.4527998095123337E-2</v>
      </c>
      <c r="K1369">
        <v>4.560984476667241E-3</v>
      </c>
      <c r="L1369">
        <v>3.0447280825557084E-3</v>
      </c>
      <c r="M1369">
        <v>-0.33244059519787644</v>
      </c>
      <c r="N1369">
        <v>1.264074716955282</v>
      </c>
      <c r="O1369">
        <v>1.1596758933991587</v>
      </c>
      <c r="P1369">
        <v>1.0571075602411386</v>
      </c>
      <c r="Q1369">
        <v>1.0236395576884862</v>
      </c>
      <c r="R1369">
        <v>1.0801410037762611</v>
      </c>
      <c r="S1369">
        <v>0.21035205050664646</v>
      </c>
      <c r="T1369">
        <v>0.18675229311963562</v>
      </c>
      <c r="U1369">
        <v>8.322939038094003E-2</v>
      </c>
      <c r="V1369">
        <v>9.7169991055741659E-2</v>
      </c>
      <c r="W1369">
        <v>0.12238389151877244</v>
      </c>
      <c r="X1369">
        <v>17.16898272819348</v>
      </c>
      <c r="Y1369">
        <v>17.200779858572375</v>
      </c>
      <c r="Z1369">
        <v>17.200647390015895</v>
      </c>
      <c r="AA1369">
        <v>17.216245932917765</v>
      </c>
      <c r="AB1369">
        <v>17.205891060502012</v>
      </c>
      <c r="AD1369" t="s">
        <v>1592</v>
      </c>
      <c r="AE1369">
        <v>25460512</v>
      </c>
      <c r="AF1369">
        <v>7.9907426842005372E-2</v>
      </c>
      <c r="AG1369">
        <v>0.75192541296891435</v>
      </c>
      <c r="AH1369">
        <v>4.560984476667241E-3</v>
      </c>
      <c r="AI1369">
        <v>1.264074716955282</v>
      </c>
      <c r="AJ1369">
        <v>0.21035205050664646</v>
      </c>
      <c r="AK1369">
        <v>17.16898272819348</v>
      </c>
    </row>
    <row r="1370" spans="1:37" x14ac:dyDescent="0.25">
      <c r="A1370" t="str">
        <f>'Pas de restriction 2011'!A1371</f>
        <v>MARKETING TREND S.P.A.</v>
      </c>
      <c r="B1370">
        <v>0.1918556135570523</v>
      </c>
      <c r="C1370">
        <v>0.74513752463838545</v>
      </c>
      <c r="D1370">
        <v>1.9680603004711448E-2</v>
      </c>
      <c r="E1370">
        <v>1.9680603004711448E-2</v>
      </c>
      <c r="F1370">
        <v>3.4345358811032907E-2</v>
      </c>
      <c r="G1370">
        <v>0.74513752463838545</v>
      </c>
      <c r="H1370">
        <v>0.13002555404388161</v>
      </c>
      <c r="I1370">
        <v>1.0576419772660935E-2</v>
      </c>
      <c r="J1370">
        <v>-0.91865891400784527</v>
      </c>
      <c r="K1370">
        <v>8.8982466613722389E-2</v>
      </c>
      <c r="L1370">
        <v>5.8439098874799408E-2</v>
      </c>
      <c r="M1370">
        <v>-0.34325152921994578</v>
      </c>
      <c r="N1370">
        <v>1.2392822455354542</v>
      </c>
      <c r="O1370">
        <v>1.4005763716848807</v>
      </c>
      <c r="P1370">
        <v>1.3871245449779137</v>
      </c>
      <c r="Q1370">
        <v>2.0981866657642918</v>
      </c>
      <c r="R1370">
        <v>1.6286291941423621</v>
      </c>
      <c r="S1370">
        <v>0.10358581794475696</v>
      </c>
      <c r="T1370">
        <v>7.9876415574491835E-2</v>
      </c>
      <c r="U1370">
        <v>4.7096614794066797E-3</v>
      </c>
      <c r="V1370">
        <v>1.4569167577378828E-3</v>
      </c>
      <c r="W1370">
        <v>2.8680997937212137E-2</v>
      </c>
      <c r="X1370">
        <v>18.336283064640774</v>
      </c>
      <c r="Y1370">
        <v>18.440747473625343</v>
      </c>
      <c r="Z1370">
        <v>18.348182736647917</v>
      </c>
      <c r="AA1370">
        <v>18.648787032489892</v>
      </c>
      <c r="AB1370">
        <v>18.479239080921051</v>
      </c>
      <c r="AD1370" t="s">
        <v>1593</v>
      </c>
      <c r="AE1370">
        <v>72846396</v>
      </c>
      <c r="AF1370">
        <v>1.9680603004711448E-2</v>
      </c>
      <c r="AG1370">
        <v>0.13002555404388161</v>
      </c>
      <c r="AH1370">
        <v>8.8982466613722389E-2</v>
      </c>
      <c r="AI1370">
        <v>1.2392822455354542</v>
      </c>
      <c r="AJ1370">
        <v>0.10358581794475696</v>
      </c>
      <c r="AK1370">
        <v>18.336283064640774</v>
      </c>
    </row>
    <row r="1371" spans="1:37" x14ac:dyDescent="0.25">
      <c r="A1371" t="str">
        <f>'Pas de restriction 2011'!A1372</f>
        <v>MARMI ROSSI S.P.A.</v>
      </c>
      <c r="B1371">
        <v>0.15301771879613577</v>
      </c>
      <c r="C1371">
        <v>-0.14487038241487882</v>
      </c>
      <c r="D1371">
        <v>0.1443609487811314</v>
      </c>
      <c r="E1371">
        <v>0.13167875312992502</v>
      </c>
      <c r="F1371">
        <v>8.6314711041874437E-2</v>
      </c>
      <c r="G1371">
        <v>-0.34450540432510562</v>
      </c>
      <c r="H1371">
        <v>0.72390279381986977</v>
      </c>
      <c r="I1371">
        <v>0.768208576907907</v>
      </c>
      <c r="J1371">
        <v>6.1204050414346005E-2</v>
      </c>
      <c r="K1371">
        <v>0.32914340448857909</v>
      </c>
      <c r="L1371">
        <v>0.27763011738922994</v>
      </c>
      <c r="M1371">
        <v>-0.1565071224179326</v>
      </c>
      <c r="N1371">
        <v>0.94204023595502617</v>
      </c>
      <c r="O1371">
        <v>0.89332222640806525</v>
      </c>
      <c r="P1371">
        <v>0.90187140068562999</v>
      </c>
      <c r="Q1371">
        <v>0.81234474458208261</v>
      </c>
      <c r="R1371">
        <v>0.86917945722525936</v>
      </c>
      <c r="S1371">
        <v>0.1195401478170368</v>
      </c>
      <c r="T1371">
        <v>0.15672582484389841</v>
      </c>
      <c r="U1371">
        <v>9.4435629934641788E-2</v>
      </c>
      <c r="V1371">
        <v>0.14000869744435959</v>
      </c>
      <c r="W1371">
        <v>0.13039005074096657</v>
      </c>
      <c r="X1371">
        <v>16.358608282658643</v>
      </c>
      <c r="Y1371">
        <v>16.460985961893634</v>
      </c>
      <c r="Z1371">
        <v>16.514093216319047</v>
      </c>
      <c r="AA1371">
        <v>16.514937821503576</v>
      </c>
      <c r="AB1371">
        <v>16.496672333238752</v>
      </c>
      <c r="AD1371" t="s">
        <v>1594</v>
      </c>
      <c r="AE1371">
        <v>15772742</v>
      </c>
      <c r="AF1371">
        <v>0.13167875312992502</v>
      </c>
      <c r="AG1371">
        <v>0.72390279381986977</v>
      </c>
      <c r="AH1371">
        <v>0.32914340448857909</v>
      </c>
      <c r="AI1371">
        <v>0.94204023595502617</v>
      </c>
      <c r="AJ1371">
        <v>0.1195401478170368</v>
      </c>
      <c r="AK1371">
        <v>16.358608282658643</v>
      </c>
    </row>
    <row r="1372" spans="1:37" x14ac:dyDescent="0.25">
      <c r="A1372" t="str">
        <f>'Pas de restriction 2011'!A1373</f>
        <v>MAR-PLAST S.P.A.</v>
      </c>
      <c r="B1372">
        <v>0.14800747552454135</v>
      </c>
      <c r="C1372">
        <v>-0.52547864511585829</v>
      </c>
      <c r="D1372">
        <v>0.17050842624646179</v>
      </c>
      <c r="E1372">
        <v>0.17050842624646179</v>
      </c>
      <c r="F1372">
        <v>8.0909889441633798E-2</v>
      </c>
      <c r="G1372">
        <v>-0.52547864511585829</v>
      </c>
      <c r="H1372">
        <v>0.73331035090436048</v>
      </c>
      <c r="I1372">
        <v>0.78191844948014766</v>
      </c>
      <c r="J1372">
        <v>6.6285848162160654E-2</v>
      </c>
      <c r="K1372">
        <v>0.33752415892167831</v>
      </c>
      <c r="L1372">
        <v>0.2822050509998677</v>
      </c>
      <c r="M1372">
        <v>-0.16389673586194248</v>
      </c>
      <c r="N1372">
        <v>0.6028624041825994</v>
      </c>
      <c r="O1372">
        <v>0.48944744118745115</v>
      </c>
      <c r="P1372">
        <v>0.53204652815635856</v>
      </c>
      <c r="Q1372">
        <v>0.64848317603576544</v>
      </c>
      <c r="R1372">
        <v>0.55665904845985836</v>
      </c>
      <c r="S1372">
        <v>0.13954717065160738</v>
      </c>
      <c r="T1372">
        <v>9.8207140257955614E-2</v>
      </c>
      <c r="U1372">
        <v>8.3080177140574391E-2</v>
      </c>
      <c r="V1372">
        <v>0.117993206779339</v>
      </c>
      <c r="W1372">
        <v>9.976017472595633E-2</v>
      </c>
      <c r="X1372">
        <v>16.494170395971604</v>
      </c>
      <c r="Y1372">
        <v>16.30994855645524</v>
      </c>
      <c r="Z1372">
        <v>16.436350453200909</v>
      </c>
      <c r="AA1372">
        <v>16.601723361988654</v>
      </c>
      <c r="AB1372">
        <v>16.449340790548266</v>
      </c>
      <c r="AD1372" t="s">
        <v>1595</v>
      </c>
      <c r="AE1372">
        <v>24752243</v>
      </c>
      <c r="AF1372">
        <v>0.17050842624646179</v>
      </c>
      <c r="AG1372">
        <v>0.73331035090436048</v>
      </c>
      <c r="AH1372">
        <v>0.33752415892167831</v>
      </c>
      <c r="AI1372">
        <v>0.6028624041825994</v>
      </c>
      <c r="AJ1372">
        <v>0.13954717065160738</v>
      </c>
      <c r="AK1372">
        <v>16.494170395971604</v>
      </c>
    </row>
    <row r="1373" spans="1:37" x14ac:dyDescent="0.25">
      <c r="A1373" t="str">
        <f>'Pas de restriction 2011'!A1374</f>
        <v>MARPOSS ITALIA S.P.A.</v>
      </c>
      <c r="B1373">
        <v>0.80699071327435756</v>
      </c>
      <c r="C1373">
        <v>-0.4269876483912583</v>
      </c>
      <c r="D1373">
        <v>6.6234884346717496E-2</v>
      </c>
      <c r="E1373">
        <v>6.6224766660199386E-2</v>
      </c>
      <c r="F1373">
        <v>3.7953406838045628E-2</v>
      </c>
      <c r="G1373">
        <v>-0.42690010471784184</v>
      </c>
      <c r="H1373">
        <v>0.2041385846258241</v>
      </c>
      <c r="I1373">
        <v>0.15042740686311143</v>
      </c>
      <c r="J1373">
        <v>-0.26311134595727015</v>
      </c>
      <c r="K1373">
        <v>4.2460837344978561E-2</v>
      </c>
      <c r="L1373">
        <v>4.4089743256484966E-2</v>
      </c>
      <c r="M1373">
        <v>3.8362548017415399E-2</v>
      </c>
      <c r="N1373">
        <v>1.1183328989994528</v>
      </c>
      <c r="O1373">
        <v>1.5307674915272238</v>
      </c>
      <c r="P1373">
        <v>1.7182991676943662</v>
      </c>
      <c r="Q1373">
        <v>1.0389784062881147</v>
      </c>
      <c r="R1373">
        <v>1.4293483551699016</v>
      </c>
      <c r="S1373">
        <v>7.1917446536796936E-2</v>
      </c>
      <c r="T1373">
        <v>0.10057048549220736</v>
      </c>
      <c r="U1373">
        <v>0.17372171163377798</v>
      </c>
      <c r="V1373">
        <v>8.9499402923001681E-2</v>
      </c>
      <c r="W1373">
        <v>0.12126386668299567</v>
      </c>
      <c r="X1373">
        <v>17.064876013854384</v>
      </c>
      <c r="Y1373">
        <v>17.189684986400238</v>
      </c>
      <c r="Z1373">
        <v>17.529657435043198</v>
      </c>
      <c r="AA1373">
        <v>17.447368871168845</v>
      </c>
      <c r="AB1373">
        <v>17.388903764204091</v>
      </c>
      <c r="AD1373" t="s">
        <v>1596</v>
      </c>
      <c r="AE1373">
        <v>19075507</v>
      </c>
      <c r="AF1373">
        <v>6.6224766660199386E-2</v>
      </c>
      <c r="AG1373">
        <v>0.2041385846258241</v>
      </c>
      <c r="AH1373">
        <v>4.2460837344978561E-2</v>
      </c>
      <c r="AI1373">
        <v>1.1183328989994528</v>
      </c>
      <c r="AJ1373">
        <v>7.1917446536796936E-2</v>
      </c>
      <c r="AK1373">
        <v>17.064876013854384</v>
      </c>
    </row>
    <row r="1374" spans="1:37" x14ac:dyDescent="0.25">
      <c r="A1374" t="str">
        <f>'Pas de restriction 2011'!A1375</f>
        <v>MARR S.P.A.</v>
      </c>
      <c r="B1374">
        <v>9.1065900767352631E-2</v>
      </c>
      <c r="C1374">
        <v>-1.3381429400708383E-2</v>
      </c>
      <c r="D1374">
        <v>0.32849695892919428</v>
      </c>
      <c r="E1374">
        <v>0.17790536710847576</v>
      </c>
      <c r="F1374">
        <v>0.23955468974387792</v>
      </c>
      <c r="G1374">
        <v>0.34652873961813746</v>
      </c>
      <c r="H1374">
        <v>0.28775723753051968</v>
      </c>
      <c r="I1374">
        <v>0.30487643452091062</v>
      </c>
      <c r="J1374">
        <v>5.9491803359334336E-2</v>
      </c>
      <c r="K1374">
        <v>7.6049932420648766E-2</v>
      </c>
      <c r="L1374">
        <v>8.5269546323006026E-2</v>
      </c>
      <c r="M1374">
        <v>0.12123105976428177</v>
      </c>
      <c r="N1374">
        <v>1.7669264433990965</v>
      </c>
      <c r="O1374">
        <v>1.6973235306941052</v>
      </c>
      <c r="P1374">
        <v>1.7286036621932084</v>
      </c>
      <c r="Q1374">
        <v>1.7450659931791512</v>
      </c>
      <c r="R1374">
        <v>1.7236643953554882</v>
      </c>
      <c r="S1374">
        <v>0.12118233518219476</v>
      </c>
      <c r="T1374">
        <v>0.12453266698639694</v>
      </c>
      <c r="U1374">
        <v>0.12286447365898941</v>
      </c>
      <c r="V1374">
        <v>0.11871366608485585</v>
      </c>
      <c r="W1374">
        <v>0.1220369355767474</v>
      </c>
      <c r="X1374">
        <v>20.912218692166032</v>
      </c>
      <c r="Y1374">
        <v>20.943006806840479</v>
      </c>
      <c r="Z1374">
        <v>20.956392194626059</v>
      </c>
      <c r="AA1374">
        <v>21.035674424584595</v>
      </c>
      <c r="AB1374">
        <v>20.978357808683711</v>
      </c>
      <c r="AD1374" t="s">
        <v>1597</v>
      </c>
      <c r="AE1374">
        <v>733952000</v>
      </c>
      <c r="AF1374">
        <v>0.17790536710847576</v>
      </c>
      <c r="AG1374">
        <v>0.28775723753051968</v>
      </c>
      <c r="AH1374">
        <v>7.6049932420648766E-2</v>
      </c>
      <c r="AI1374">
        <v>1.7669264433990965</v>
      </c>
      <c r="AJ1374">
        <v>0.12118233518219476</v>
      </c>
      <c r="AK1374">
        <v>20.912218692166032</v>
      </c>
    </row>
    <row r="1375" spans="1:37" x14ac:dyDescent="0.25">
      <c r="A1375" t="str">
        <f>'Pas de restriction 2011'!A1376</f>
        <v>MARSAN - S.R.L.</v>
      </c>
      <c r="B1375">
        <v>3.5372103886017046</v>
      </c>
      <c r="C1375">
        <v>-0.80637847592032796</v>
      </c>
      <c r="D1375">
        <v>0.27532347266182461</v>
      </c>
      <c r="E1375">
        <v>0.22483488602926699</v>
      </c>
      <c r="F1375">
        <v>4.6762907497384765E-2</v>
      </c>
      <c r="G1375">
        <v>-0.7920122258460478</v>
      </c>
      <c r="H1375">
        <v>0.39113510423498327</v>
      </c>
      <c r="I1375">
        <v>0.48300250921859889</v>
      </c>
      <c r="J1375">
        <v>0.23487384279480114</v>
      </c>
      <c r="K1375">
        <v>0.34651342705180588</v>
      </c>
      <c r="L1375">
        <v>0.11262290031194275</v>
      </c>
      <c r="M1375">
        <v>-0.67498257926061567</v>
      </c>
      <c r="N1375">
        <v>1.1390150822851004</v>
      </c>
      <c r="O1375">
        <v>1.9441323097896561</v>
      </c>
      <c r="P1375">
        <v>3.2000040713151199</v>
      </c>
      <c r="Q1375">
        <v>3.6272008405022844</v>
      </c>
      <c r="R1375">
        <v>2.9237790738690204</v>
      </c>
      <c r="S1375">
        <v>8.4275251039752599E-2</v>
      </c>
      <c r="T1375">
        <v>0.12320509843698445</v>
      </c>
      <c r="U1375">
        <v>0.46523439573858105</v>
      </c>
      <c r="V1375">
        <v>1.0249824504863123</v>
      </c>
      <c r="W1375">
        <v>0.53780731488729261</v>
      </c>
      <c r="X1375">
        <v>15.803074035885667</v>
      </c>
      <c r="Y1375">
        <v>16.253868953623442</v>
      </c>
      <c r="Z1375">
        <v>17.258563511821208</v>
      </c>
      <c r="AA1375">
        <v>17.764099660013162</v>
      </c>
      <c r="AB1375">
        <v>17.092177375152602</v>
      </c>
      <c r="AD1375" t="s">
        <v>1598</v>
      </c>
      <c r="AE1375">
        <v>5891688</v>
      </c>
      <c r="AF1375">
        <v>0.22483488602926699</v>
      </c>
      <c r="AG1375">
        <v>0.39113510423498327</v>
      </c>
      <c r="AH1375">
        <v>0.34651342705180588</v>
      </c>
      <c r="AI1375">
        <v>1.1390150822851004</v>
      </c>
      <c r="AJ1375">
        <v>8.4275251039752599E-2</v>
      </c>
      <c r="AK1375">
        <v>15.803074035885667</v>
      </c>
    </row>
    <row r="1376" spans="1:37" x14ac:dyDescent="0.25">
      <c r="A1376" t="str">
        <f>'Pas de restriction 2011'!A1377</f>
        <v>MARSICA INNOVATION &amp; TECHNOLOGY S.R.L.</v>
      </c>
      <c r="B1376">
        <v>-0.33407186271009426</v>
      </c>
      <c r="C1376">
        <v>3.8864174782786582</v>
      </c>
      <c r="D1376">
        <v>0.14232909504312971</v>
      </c>
      <c r="E1376">
        <v>0.14232909504312971</v>
      </c>
      <c r="F1376">
        <v>0.64064646984565132</v>
      </c>
      <c r="G1376">
        <v>3.5011630942465941</v>
      </c>
      <c r="H1376">
        <v>0.71129364686974428</v>
      </c>
      <c r="I1376">
        <v>9.1937512904846724E-2</v>
      </c>
      <c r="J1376">
        <v>-0.87074605079147738</v>
      </c>
      <c r="K1376">
        <v>0.39432897946190487</v>
      </c>
      <c r="L1376">
        <v>0.34311470157155705</v>
      </c>
      <c r="M1376">
        <v>-0.12987703303022269</v>
      </c>
      <c r="N1376">
        <v>1.0304025127985901</v>
      </c>
      <c r="O1376">
        <v>1.1061553929404004</v>
      </c>
      <c r="P1376">
        <v>0.94833121964065192</v>
      </c>
      <c r="Q1376">
        <v>1.298184706933998</v>
      </c>
      <c r="R1376">
        <v>1.1175571065050167</v>
      </c>
      <c r="S1376">
        <v>0.15702148914338848</v>
      </c>
      <c r="T1376">
        <v>0.22612616405969393</v>
      </c>
      <c r="U1376">
        <v>9.2022615364955943E-2</v>
      </c>
      <c r="V1376">
        <v>0.19735972252165482</v>
      </c>
      <c r="W1376">
        <v>0.17183616731543491</v>
      </c>
      <c r="X1376">
        <v>19.315272294247688</v>
      </c>
      <c r="Y1376">
        <v>19.394314634822255</v>
      </c>
      <c r="Z1376">
        <v>19.298290466926694</v>
      </c>
      <c r="AA1376">
        <v>18.90185787275454</v>
      </c>
      <c r="AB1376">
        <v>19.198154324834498</v>
      </c>
      <c r="AD1376" t="s">
        <v>1599</v>
      </c>
      <c r="AE1376">
        <v>239346832</v>
      </c>
      <c r="AF1376">
        <v>0.14232909504312971</v>
      </c>
      <c r="AG1376">
        <v>0.71129364686974428</v>
      </c>
      <c r="AH1376">
        <v>0.39432897946190487</v>
      </c>
      <c r="AI1376">
        <v>1.0304025127985901</v>
      </c>
      <c r="AJ1376">
        <v>0.15702148914338848</v>
      </c>
      <c r="AK1376">
        <v>19.315272294247688</v>
      </c>
    </row>
    <row r="1377" spans="1:37" x14ac:dyDescent="0.25">
      <c r="A1377" t="str">
        <f>'Pas de restriction 2011'!A1378</f>
        <v>MARTINI &amp; ROSSI - S.P.A.</v>
      </c>
      <c r="B1377">
        <v>-7.2269489660774247E-2</v>
      </c>
      <c r="C1377">
        <v>4.4437176730818331E-2</v>
      </c>
      <c r="D1377">
        <v>0.20846510150055395</v>
      </c>
      <c r="E1377">
        <v>0.19702570155684618</v>
      </c>
      <c r="F1377">
        <v>0.2028929066148901</v>
      </c>
      <c r="G1377">
        <v>2.9778881697579449E-2</v>
      </c>
      <c r="H1377">
        <v>0.39064134764290875</v>
      </c>
      <c r="I1377">
        <v>0.40876855151971925</v>
      </c>
      <c r="J1377">
        <v>4.6403699931377586E-2</v>
      </c>
      <c r="K1377">
        <v>0.15136246709707976</v>
      </c>
      <c r="L1377">
        <v>0.22907751033036614</v>
      </c>
      <c r="M1377">
        <v>0.51343668429665634</v>
      </c>
      <c r="N1377">
        <v>2.0417039963529873</v>
      </c>
      <c r="O1377">
        <v>2.0496507229009455</v>
      </c>
      <c r="P1377">
        <v>1.8178928075034388</v>
      </c>
      <c r="Q1377">
        <v>1.7957399034221067</v>
      </c>
      <c r="R1377">
        <v>1.8877611446088303</v>
      </c>
      <c r="S1377">
        <v>0.13336809162136604</v>
      </c>
      <c r="T1377">
        <v>8.8989305194764085E-2</v>
      </c>
      <c r="U1377">
        <v>3.7851379129412374E-2</v>
      </c>
      <c r="V1377">
        <v>0.1336182204442497</v>
      </c>
      <c r="W1377">
        <v>8.6819634922808711E-2</v>
      </c>
      <c r="X1377">
        <v>19.721437981745559</v>
      </c>
      <c r="Y1377">
        <v>19.7115029849063</v>
      </c>
      <c r="Z1377">
        <v>19.602775555800847</v>
      </c>
      <c r="AA1377">
        <v>19.625421708167934</v>
      </c>
      <c r="AB1377">
        <v>19.646566749625027</v>
      </c>
      <c r="AD1377" t="s">
        <v>1600</v>
      </c>
      <c r="AE1377">
        <v>177385091</v>
      </c>
      <c r="AF1377">
        <v>0.19702570155684618</v>
      </c>
      <c r="AG1377">
        <v>0.39064134764290875</v>
      </c>
      <c r="AH1377">
        <v>0.15136246709707976</v>
      </c>
      <c r="AI1377">
        <v>2.0417039963529873</v>
      </c>
      <c r="AJ1377">
        <v>0.13336809162136604</v>
      </c>
      <c r="AK1377">
        <v>19.721437981745559</v>
      </c>
    </row>
    <row r="1378" spans="1:37" x14ac:dyDescent="0.25">
      <c r="A1378" t="str">
        <f>'Pas de restriction 2011'!A1379</f>
        <v>MASIDEF SRL</v>
      </c>
      <c r="B1378">
        <v>-1.0038071421762948E-2</v>
      </c>
      <c r="C1378">
        <v>-0.31163694023541322</v>
      </c>
      <c r="D1378">
        <v>0.33586036366898608</v>
      </c>
      <c r="E1378">
        <v>0.11044293305074133</v>
      </c>
      <c r="F1378">
        <v>0.23116328286324989</v>
      </c>
      <c r="G1378">
        <v>1.0930563547877292</v>
      </c>
      <c r="H1378">
        <v>0.38063624317116068</v>
      </c>
      <c r="I1378">
        <v>0.44160514983343785</v>
      </c>
      <c r="J1378">
        <v>0.16017630416465958</v>
      </c>
      <c r="K1378">
        <v>2.5086768078318354E-2</v>
      </c>
      <c r="L1378">
        <v>5.4954408369068376E-2</v>
      </c>
      <c r="M1378">
        <v>1.1905734607784577</v>
      </c>
      <c r="N1378">
        <v>1.1544776604898259</v>
      </c>
      <c r="O1378">
        <v>1.3726210968382218</v>
      </c>
      <c r="P1378">
        <v>1.2193890784969654</v>
      </c>
      <c r="Q1378">
        <v>1.1778248540626775</v>
      </c>
      <c r="R1378">
        <v>1.256611676465955</v>
      </c>
      <c r="S1378">
        <v>5.1584635766880708E-2</v>
      </c>
      <c r="T1378">
        <v>5.986920775184236E-2</v>
      </c>
      <c r="U1378">
        <v>5.9199874237379282E-2</v>
      </c>
      <c r="V1378">
        <v>1.3709270494676159E-2</v>
      </c>
      <c r="W1378">
        <v>4.4259450827965931E-2</v>
      </c>
      <c r="X1378">
        <v>16.627654492694656</v>
      </c>
      <c r="Y1378">
        <v>16.725707873176948</v>
      </c>
      <c r="Z1378">
        <v>16.567173671350048</v>
      </c>
      <c r="AA1378">
        <v>16.562313798775023</v>
      </c>
      <c r="AB1378">
        <v>16.618398447767337</v>
      </c>
      <c r="AD1378" t="s">
        <v>1601</v>
      </c>
      <c r="AE1378">
        <v>13376175</v>
      </c>
      <c r="AF1378">
        <v>0.11044293305074133</v>
      </c>
      <c r="AG1378">
        <v>0.38063624317116068</v>
      </c>
      <c r="AH1378">
        <v>2.5086768078318354E-2</v>
      </c>
      <c r="AI1378">
        <v>1.1544776604898259</v>
      </c>
      <c r="AJ1378">
        <v>5.1584635766880708E-2</v>
      </c>
      <c r="AK1378">
        <v>16.627654492694656</v>
      </c>
    </row>
    <row r="1379" spans="1:37" x14ac:dyDescent="0.25">
      <c r="A1379" t="str">
        <f>'Pas de restriction 2011'!A1380</f>
        <v>MASSUCCO INDUSTRIE S.P.A.</v>
      </c>
      <c r="B1379">
        <v>2.1237585622601269E-2</v>
      </c>
      <c r="C1379">
        <v>-0.18674773971841918</v>
      </c>
      <c r="D1379">
        <v>0.40473310965879894</v>
      </c>
      <c r="E1379">
        <v>0.28461922702937609</v>
      </c>
      <c r="F1379">
        <v>0.24450491588234785</v>
      </c>
      <c r="G1379">
        <v>-0.14094027155406463</v>
      </c>
      <c r="H1379">
        <v>0.25708271605644439</v>
      </c>
      <c r="I1379">
        <v>0.39610744807044584</v>
      </c>
      <c r="J1379">
        <v>0.54077821390169833</v>
      </c>
      <c r="K1379">
        <v>0.40941638675572423</v>
      </c>
      <c r="L1379">
        <v>0.26707143506532866</v>
      </c>
      <c r="M1379">
        <v>-0.34767770977209278</v>
      </c>
      <c r="N1379">
        <v>1.5736257991820588</v>
      </c>
      <c r="O1379">
        <v>1.5404308728775327</v>
      </c>
      <c r="P1379">
        <v>1.2600344571455691</v>
      </c>
      <c r="Q1379">
        <v>1.5852272181391376</v>
      </c>
      <c r="R1379">
        <v>1.4618975160540799</v>
      </c>
      <c r="S1379">
        <v>0.17176406594000845</v>
      </c>
      <c r="T1379">
        <v>0.18730541322713809</v>
      </c>
      <c r="U1379">
        <v>0.12707599155782778</v>
      </c>
      <c r="V1379">
        <v>0.20222553967124388</v>
      </c>
      <c r="W1379">
        <v>0.1722023148187366</v>
      </c>
      <c r="X1379">
        <v>17.611507034174977</v>
      </c>
      <c r="Y1379">
        <v>17.836333168596749</v>
      </c>
      <c r="Z1379">
        <v>17.601334060936708</v>
      </c>
      <c r="AA1379">
        <v>17.707425198563282</v>
      </c>
      <c r="AB1379">
        <v>17.715030809365583</v>
      </c>
      <c r="AD1379" t="s">
        <v>1602</v>
      </c>
      <c r="AE1379">
        <v>36189189</v>
      </c>
      <c r="AF1379">
        <v>0.28461922702937609</v>
      </c>
      <c r="AG1379">
        <v>0.25708271605644439</v>
      </c>
      <c r="AH1379">
        <v>0.40941638675572423</v>
      </c>
      <c r="AI1379">
        <v>1.5736257991820588</v>
      </c>
      <c r="AJ1379">
        <v>0.17176406594000845</v>
      </c>
      <c r="AK1379">
        <v>17.611507034174977</v>
      </c>
    </row>
    <row r="1380" spans="1:37" x14ac:dyDescent="0.25">
      <c r="A1380" t="str">
        <f>'Pas de restriction 2011'!A1381</f>
        <v>MASTERMAR SPEDIZIONI E CONTROLLI INTERNAZ. S.R.L.</v>
      </c>
      <c r="B1380">
        <v>-0.1914312932630359</v>
      </c>
      <c r="C1380">
        <v>0.91587867808870582</v>
      </c>
      <c r="D1380">
        <v>4.3746892908390858E-2</v>
      </c>
      <c r="E1380">
        <v>4.3746892908390858E-2</v>
      </c>
      <c r="F1380">
        <v>8.3813739355816055E-2</v>
      </c>
      <c r="G1380">
        <v>0.91587867808870582</v>
      </c>
      <c r="H1380">
        <v>0.14679539535602545</v>
      </c>
      <c r="I1380">
        <v>0.2270363751486783</v>
      </c>
      <c r="J1380">
        <v>0.54661782543003468</v>
      </c>
      <c r="K1380">
        <v>5.759393524426345E-3</v>
      </c>
      <c r="L1380">
        <v>6.0116338933303348E-3</v>
      </c>
      <c r="M1380">
        <v>4.3796342068692685E-2</v>
      </c>
      <c r="N1380">
        <v>5.7056874105669104</v>
      </c>
      <c r="O1380">
        <v>5.4571724951997078</v>
      </c>
      <c r="P1380">
        <v>3.9607848021271845</v>
      </c>
      <c r="Q1380">
        <v>3.9032501583906152</v>
      </c>
      <c r="R1380">
        <v>4.4404024852391695</v>
      </c>
      <c r="S1380">
        <v>0.20605536384965784</v>
      </c>
      <c r="T1380">
        <v>0.19291575936003125</v>
      </c>
      <c r="U1380">
        <v>7.6562661013779412E-2</v>
      </c>
      <c r="V1380">
        <v>7.5091415228661543E-2</v>
      </c>
      <c r="W1380">
        <v>0.11485661186749073</v>
      </c>
      <c r="X1380">
        <v>16.744082476375706</v>
      </c>
      <c r="Y1380">
        <v>16.94274164109472</v>
      </c>
      <c r="Z1380">
        <v>16.797025796715726</v>
      </c>
      <c r="AA1380">
        <v>16.724296997835172</v>
      </c>
      <c r="AB1380">
        <v>16.821354811881871</v>
      </c>
      <c r="AD1380" t="s">
        <v>1603</v>
      </c>
      <c r="AE1380">
        <v>4179954</v>
      </c>
      <c r="AF1380">
        <v>4.3746892908390858E-2</v>
      </c>
      <c r="AG1380">
        <v>0.14679539535602545</v>
      </c>
      <c r="AH1380">
        <v>5.759393524426345E-3</v>
      </c>
      <c r="AI1380">
        <v>5.7056874105669104</v>
      </c>
      <c r="AJ1380">
        <v>0.20605536384965784</v>
      </c>
      <c r="AK1380">
        <v>16.744082476375706</v>
      </c>
    </row>
    <row r="1381" spans="1:37" x14ac:dyDescent="0.25">
      <c r="A1381" t="str">
        <f>'Pas de restriction 2011'!A1382</f>
        <v>MASTERPACK S.P.A.</v>
      </c>
      <c r="B1381">
        <v>0.30162875747469398</v>
      </c>
      <c r="C1381">
        <v>-0.42699129396839453</v>
      </c>
      <c r="D1381">
        <v>0.36013290900783185</v>
      </c>
      <c r="E1381">
        <v>0.1761682747329871</v>
      </c>
      <c r="F1381">
        <v>0.19112288923100418</v>
      </c>
      <c r="G1381">
        <v>8.4888238365751906E-2</v>
      </c>
      <c r="H1381">
        <v>0.19608353975112294</v>
      </c>
      <c r="I1381">
        <v>0.34184216810588491</v>
      </c>
      <c r="J1381">
        <v>0.74334963832132284</v>
      </c>
      <c r="K1381">
        <v>0.29577586774762554</v>
      </c>
      <c r="L1381">
        <v>0.19904906587486568</v>
      </c>
      <c r="M1381">
        <v>-0.32702736233807017</v>
      </c>
      <c r="N1381">
        <v>1.4397385306897621</v>
      </c>
      <c r="O1381">
        <v>1.5262483149953476</v>
      </c>
      <c r="P1381">
        <v>1.613955835081142</v>
      </c>
      <c r="Q1381">
        <v>1.8588044328031776</v>
      </c>
      <c r="R1381">
        <v>1.6663361942932224</v>
      </c>
      <c r="S1381">
        <v>6.457321927396982E-2</v>
      </c>
      <c r="T1381">
        <v>0.11991493972205541</v>
      </c>
      <c r="U1381">
        <v>0.20463375102405229</v>
      </c>
      <c r="V1381">
        <v>0.22774637877725135</v>
      </c>
      <c r="W1381">
        <v>0.18409835650778636</v>
      </c>
      <c r="X1381">
        <v>16.990951644735063</v>
      </c>
      <c r="Y1381">
        <v>17.084109330871353</v>
      </c>
      <c r="Z1381">
        <v>17.161427760798254</v>
      </c>
      <c r="AA1381">
        <v>17.308526637355421</v>
      </c>
      <c r="AB1381">
        <v>17.184687909675009</v>
      </c>
      <c r="AD1381" t="s">
        <v>1604</v>
      </c>
      <c r="AE1381">
        <v>17215086</v>
      </c>
      <c r="AF1381">
        <v>0.1761682747329871</v>
      </c>
      <c r="AG1381">
        <v>0.19608353975112294</v>
      </c>
      <c r="AH1381">
        <v>0.29577586774762554</v>
      </c>
      <c r="AI1381">
        <v>1.4397385306897621</v>
      </c>
      <c r="AJ1381">
        <v>6.457321927396982E-2</v>
      </c>
      <c r="AK1381">
        <v>16.990951644735063</v>
      </c>
    </row>
    <row r="1382" spans="1:37" x14ac:dyDescent="0.25">
      <c r="A1382" t="str">
        <f>'Pas de restriction 2011'!A1383</f>
        <v>MATEST S.P.A.</v>
      </c>
      <c r="B1382">
        <v>0.4108570697048341</v>
      </c>
      <c r="C1382">
        <v>0.25612318939262052</v>
      </c>
      <c r="D1382">
        <v>0.1983347382557564</v>
      </c>
      <c r="E1382">
        <v>0.19798691063584692</v>
      </c>
      <c r="F1382">
        <v>0.24912798304282535</v>
      </c>
      <c r="G1382">
        <v>0.25830532050192506</v>
      </c>
      <c r="H1382">
        <v>0.53930758545861568</v>
      </c>
      <c r="I1382">
        <v>0.49106736300793341</v>
      </c>
      <c r="J1382">
        <v>-8.9448440465861076E-2</v>
      </c>
      <c r="K1382">
        <v>3.8204777020872618E-2</v>
      </c>
      <c r="L1382">
        <v>2.7354362808351702E-2</v>
      </c>
      <c r="M1382">
        <v>-0.2840067410050045</v>
      </c>
      <c r="N1382">
        <v>1.2973707813426905</v>
      </c>
      <c r="O1382">
        <v>1.2196104812698856</v>
      </c>
      <c r="P1382">
        <v>1.0990557445228371</v>
      </c>
      <c r="Q1382">
        <v>1.1412525713512469</v>
      </c>
      <c r="R1382">
        <v>1.1533062657146564</v>
      </c>
      <c r="S1382">
        <v>0.3040842485307127</v>
      </c>
      <c r="T1382">
        <v>0.21370223214983569</v>
      </c>
      <c r="U1382">
        <v>0.19233948756034164</v>
      </c>
      <c r="V1382">
        <v>0.22446360632962417</v>
      </c>
      <c r="W1382">
        <v>0.21016844201326715</v>
      </c>
      <c r="X1382">
        <v>16.693110266033447</v>
      </c>
      <c r="Y1382">
        <v>16.689676655050302</v>
      </c>
      <c r="Z1382">
        <v>16.733199286686368</v>
      </c>
      <c r="AA1382">
        <v>16.80981240895153</v>
      </c>
      <c r="AB1382">
        <v>16.744229450229401</v>
      </c>
      <c r="AD1382" t="s">
        <v>1605</v>
      </c>
      <c r="AE1382">
        <v>14521561</v>
      </c>
      <c r="AF1382">
        <v>0.19798691063584692</v>
      </c>
      <c r="AG1382">
        <v>0.53930758545861568</v>
      </c>
      <c r="AH1382">
        <v>3.8204777020872618E-2</v>
      </c>
      <c r="AI1382">
        <v>1.2973707813426905</v>
      </c>
      <c r="AJ1382">
        <v>0.3040842485307127</v>
      </c>
      <c r="AK1382">
        <v>16.693110266033447</v>
      </c>
    </row>
    <row r="1383" spans="1:37" x14ac:dyDescent="0.25">
      <c r="A1383" t="str">
        <f>'Pas de restriction 2011'!A1384</f>
        <v>MATTEL ITALY S.R.L.</v>
      </c>
      <c r="B1383">
        <v>9.9528353625095975E-2</v>
      </c>
      <c r="C1383">
        <v>-0.19412002836532743</v>
      </c>
      <c r="D1383">
        <v>6.207451281488794E-2</v>
      </c>
      <c r="E1383">
        <v>6.1409089247193883E-2</v>
      </c>
      <c r="F1383">
        <v>5.0024606626498012E-2</v>
      </c>
      <c r="G1383">
        <v>-0.18538758285225815</v>
      </c>
      <c r="H1383">
        <v>0.52121677452378345</v>
      </c>
      <c r="I1383">
        <v>0.61791894444222761</v>
      </c>
      <c r="J1383">
        <v>0.18553157658211858</v>
      </c>
      <c r="K1383">
        <v>4.8407736463017808E-3</v>
      </c>
      <c r="L1383">
        <v>2.6003218812763523E-3</v>
      </c>
      <c r="M1383">
        <v>-0.46282927662545686</v>
      </c>
      <c r="N1383">
        <v>1.2937371495909973</v>
      </c>
      <c r="O1383">
        <v>1.1973529304230193</v>
      </c>
      <c r="P1383">
        <v>1.130853965662781</v>
      </c>
      <c r="Q1383">
        <v>1.024953821010925</v>
      </c>
      <c r="R1383">
        <v>1.1177202390322416</v>
      </c>
      <c r="S1383">
        <v>6.2526379848607386E-2</v>
      </c>
      <c r="T1383">
        <v>6.8487441044203137E-2</v>
      </c>
      <c r="U1383">
        <v>8.6561603984847538E-2</v>
      </c>
      <c r="V1383">
        <v>9.5750159652267061E-2</v>
      </c>
      <c r="W1383">
        <v>8.3599734893772579E-2</v>
      </c>
      <c r="X1383">
        <v>18.880179394868957</v>
      </c>
      <c r="Y1383">
        <v>18.913814796694048</v>
      </c>
      <c r="Z1383">
        <v>18.903723992874937</v>
      </c>
      <c r="AA1383">
        <v>18.821220415320951</v>
      </c>
      <c r="AB1383">
        <v>18.879586401629979</v>
      </c>
      <c r="AD1383" t="s">
        <v>1606</v>
      </c>
      <c r="AE1383">
        <v>136755000</v>
      </c>
      <c r="AF1383">
        <v>6.1409089247193883E-2</v>
      </c>
      <c r="AG1383">
        <v>0.52121677452378345</v>
      </c>
      <c r="AH1383">
        <v>4.8407736463017808E-3</v>
      </c>
      <c r="AI1383">
        <v>1.2937371495909973</v>
      </c>
      <c r="AJ1383">
        <v>6.2526379848607386E-2</v>
      </c>
      <c r="AK1383">
        <v>18.880179394868957</v>
      </c>
    </row>
    <row r="1384" spans="1:37" x14ac:dyDescent="0.25">
      <c r="A1384" t="str">
        <f>'Pas de restriction 2011'!A1385</f>
        <v>MATTHEWS INTERNATIONAL S.P.A.</v>
      </c>
      <c r="B1384">
        <v>2.3383725344254036E-2</v>
      </c>
      <c r="C1384">
        <v>-0.20367918830260401</v>
      </c>
      <c r="D1384">
        <v>0.4287291895297613</v>
      </c>
      <c r="E1384">
        <v>0.24514368428802022</v>
      </c>
      <c r="F1384">
        <v>8.5976036066321537E-2</v>
      </c>
      <c r="G1384">
        <v>-0.6492830875246699</v>
      </c>
      <c r="H1384">
        <v>0.29941659854404246</v>
      </c>
      <c r="I1384">
        <v>0.32593667227907702</v>
      </c>
      <c r="J1384">
        <v>8.8572490182549507E-2</v>
      </c>
      <c r="K1384">
        <v>2.6327356446635048E-2</v>
      </c>
      <c r="L1384">
        <v>7.9951804328421083E-2</v>
      </c>
      <c r="M1384">
        <v>2.0368337394786131</v>
      </c>
      <c r="N1384">
        <v>0.93742948366511913</v>
      </c>
      <c r="O1384">
        <v>0.9774291732041005</v>
      </c>
      <c r="P1384">
        <v>1.0162329819904212</v>
      </c>
      <c r="Q1384">
        <v>0.90377130602184175</v>
      </c>
      <c r="R1384">
        <v>0.96581115373878779</v>
      </c>
      <c r="S1384">
        <v>0.10417024257495644</v>
      </c>
      <c r="T1384">
        <v>8.2952493825430448E-2</v>
      </c>
      <c r="U1384">
        <v>5.9764110969891017E-2</v>
      </c>
      <c r="V1384">
        <v>4.5516182496816604E-2</v>
      </c>
      <c r="W1384">
        <v>6.2744262430712697E-2</v>
      </c>
      <c r="X1384">
        <v>17.45139785438661</v>
      </c>
      <c r="Y1384">
        <v>17.448674136690951</v>
      </c>
      <c r="Z1384">
        <v>17.437344163554148</v>
      </c>
      <c r="AA1384">
        <v>17.408550802362235</v>
      </c>
      <c r="AB1384">
        <v>17.431523034202446</v>
      </c>
      <c r="AD1384" t="s">
        <v>1607</v>
      </c>
      <c r="AE1384">
        <v>38705937</v>
      </c>
      <c r="AF1384">
        <v>0.24514368428802022</v>
      </c>
      <c r="AG1384">
        <v>0.29941659854404246</v>
      </c>
      <c r="AH1384">
        <v>2.6327356446635048E-2</v>
      </c>
      <c r="AI1384">
        <v>0.93742948366511913</v>
      </c>
      <c r="AJ1384">
        <v>0.10417024257495644</v>
      </c>
      <c r="AK1384">
        <v>17.45139785438661</v>
      </c>
    </row>
    <row r="1385" spans="1:37" x14ac:dyDescent="0.25">
      <c r="A1385" t="str">
        <f>'Pas de restriction 2011'!A1386</f>
        <v>MAX MARKET S.R.L.</v>
      </c>
      <c r="B1385">
        <v>0.68758240209165578</v>
      </c>
      <c r="C1385">
        <v>-0.27385398552797191</v>
      </c>
      <c r="D1385">
        <v>0.46392703217400022</v>
      </c>
      <c r="E1385">
        <v>0.46392703217400022</v>
      </c>
      <c r="F1385">
        <v>0.33687876541898659</v>
      </c>
      <c r="G1385">
        <v>-0.27385398552797191</v>
      </c>
      <c r="H1385">
        <v>2.6502345769601636E-2</v>
      </c>
      <c r="I1385">
        <v>0.10415837176619573</v>
      </c>
      <c r="J1385">
        <v>2.9301566990219436</v>
      </c>
      <c r="K1385">
        <v>0.18567861160883936</v>
      </c>
      <c r="L1385">
        <v>0.20034068061421095</v>
      </c>
      <c r="M1385">
        <v>7.8964770785013738E-2</v>
      </c>
      <c r="N1385">
        <v>4.444430084182116</v>
      </c>
      <c r="O1385">
        <v>4.5021683562032244</v>
      </c>
      <c r="P1385">
        <v>5.3019687426940685</v>
      </c>
      <c r="Q1385">
        <v>4.9150932266303951</v>
      </c>
      <c r="R1385">
        <v>4.9064101085092293</v>
      </c>
      <c r="S1385">
        <v>0.10833832106356041</v>
      </c>
      <c r="T1385">
        <v>0.11372563312731582</v>
      </c>
      <c r="U1385">
        <v>0.15586641328795289</v>
      </c>
      <c r="V1385">
        <v>0.1117580676142912</v>
      </c>
      <c r="W1385">
        <v>0.12711670467651995</v>
      </c>
      <c r="X1385">
        <v>17.345195931492313</v>
      </c>
      <c r="Y1385">
        <v>17.553143413667144</v>
      </c>
      <c r="Z1385">
        <v>17.8342333977624</v>
      </c>
      <c r="AA1385">
        <v>18.142822367273162</v>
      </c>
      <c r="AB1385">
        <v>17.843399726234235</v>
      </c>
      <c r="AD1385" t="s">
        <v>257</v>
      </c>
      <c r="AE1385">
        <v>9328495</v>
      </c>
      <c r="AF1385">
        <v>0.46392703217400022</v>
      </c>
      <c r="AG1385">
        <v>2.6502345769601636E-2</v>
      </c>
      <c r="AH1385">
        <v>0.18567861160883936</v>
      </c>
      <c r="AI1385">
        <v>4.444430084182116</v>
      </c>
      <c r="AJ1385">
        <v>0.10833832106356041</v>
      </c>
      <c r="AK1385">
        <v>17.345195931492313</v>
      </c>
    </row>
    <row r="1386" spans="1:37" x14ac:dyDescent="0.25">
      <c r="A1386" t="str">
        <f>'Pas de restriction 2011'!A1387</f>
        <v>MAXCOM BUNKER S.P.A.</v>
      </c>
      <c r="B1386">
        <v>0.17225524901186226</v>
      </c>
      <c r="C1386">
        <v>0.73535184717792645</v>
      </c>
      <c r="D1386">
        <v>0.10472434534257773</v>
      </c>
      <c r="E1386">
        <v>2.8998847356208311E-2</v>
      </c>
      <c r="F1386">
        <v>3.0455560234319348E-2</v>
      </c>
      <c r="G1386">
        <v>5.0233475152217474E-2</v>
      </c>
      <c r="H1386">
        <v>0.40942635426067298</v>
      </c>
      <c r="I1386">
        <v>0.3736919743048277</v>
      </c>
      <c r="J1386">
        <v>-8.7279139664502306E-2</v>
      </c>
      <c r="K1386">
        <v>2.4068167855739646E-4</v>
      </c>
      <c r="L1386">
        <v>1.3867428818549972E-4</v>
      </c>
      <c r="M1386">
        <v>-0.42382698584832484</v>
      </c>
      <c r="N1386">
        <v>9.2783520432033306</v>
      </c>
      <c r="O1386">
        <v>11.095700774667813</v>
      </c>
      <c r="P1386">
        <v>7.9781850566305437</v>
      </c>
      <c r="Q1386">
        <v>7.6153048317664958</v>
      </c>
      <c r="R1386">
        <v>8.8963968876882831</v>
      </c>
      <c r="S1386">
        <v>0.1380555713692333</v>
      </c>
      <c r="T1386">
        <v>0.16818109284883853</v>
      </c>
      <c r="U1386">
        <v>6.4253911237696318E-2</v>
      </c>
      <c r="V1386">
        <v>5.062470831837463E-2</v>
      </c>
      <c r="W1386">
        <v>9.4353237468303153E-2</v>
      </c>
      <c r="X1386">
        <v>19.313938919280339</v>
      </c>
      <c r="Y1386">
        <v>19.484036732653109</v>
      </c>
      <c r="Z1386">
        <v>19.545789850799014</v>
      </c>
      <c r="AA1386">
        <v>19.350726137266335</v>
      </c>
      <c r="AB1386">
        <v>19.460184240239485</v>
      </c>
      <c r="AD1386" t="s">
        <v>1608</v>
      </c>
      <c r="AE1386">
        <v>26100865</v>
      </c>
      <c r="AF1386">
        <v>2.8998847356208311E-2</v>
      </c>
      <c r="AG1386">
        <v>0.40942635426067298</v>
      </c>
      <c r="AH1386">
        <v>2.4068167855739646E-4</v>
      </c>
      <c r="AI1386">
        <v>9.2783520432033306</v>
      </c>
      <c r="AJ1386">
        <v>0.1380555713692333</v>
      </c>
      <c r="AK1386">
        <v>19.313938919280339</v>
      </c>
    </row>
    <row r="1387" spans="1:37" x14ac:dyDescent="0.25">
      <c r="A1387" t="str">
        <f>'Pas de restriction 2011'!A1388</f>
        <v>MAXI DI S.R.L.</v>
      </c>
      <c r="B1387">
        <v>3.7302229500881916</v>
      </c>
      <c r="C1387">
        <v>0.2697200218702307</v>
      </c>
      <c r="D1387">
        <v>0.24807367749604953</v>
      </c>
      <c r="E1387">
        <v>0.21048942771177742</v>
      </c>
      <c r="F1387">
        <v>0.17305457169271923</v>
      </c>
      <c r="G1387">
        <v>-0.17784672810416696</v>
      </c>
      <c r="H1387">
        <v>0.38654695808659734</v>
      </c>
      <c r="I1387">
        <v>0.23326027705074287</v>
      </c>
      <c r="J1387">
        <v>-0.39655384120630943</v>
      </c>
      <c r="K1387">
        <v>0.41767548485475881</v>
      </c>
      <c r="L1387">
        <v>0.58101567513342844</v>
      </c>
      <c r="M1387">
        <v>0.39106961313630617</v>
      </c>
      <c r="N1387">
        <v>5.1863835057104</v>
      </c>
      <c r="O1387">
        <v>6.2584577964212196</v>
      </c>
      <c r="P1387">
        <v>1.7368679524831809</v>
      </c>
      <c r="Q1387">
        <v>1.7803843256701528</v>
      </c>
      <c r="R1387">
        <v>3.258570024858185</v>
      </c>
      <c r="S1387">
        <v>0.10886185817828874</v>
      </c>
      <c r="T1387">
        <v>0.39383326082525455</v>
      </c>
      <c r="U1387">
        <v>9.736695538573506E-2</v>
      </c>
      <c r="V1387">
        <v>9.7082566094247313E-2</v>
      </c>
      <c r="W1387">
        <v>0.19609426076841233</v>
      </c>
      <c r="X1387">
        <v>20.486533379497853</v>
      </c>
      <c r="Y1387">
        <v>20.950485354213875</v>
      </c>
      <c r="Z1387">
        <v>21.25726530318925</v>
      </c>
      <c r="AA1387">
        <v>21.304390353941557</v>
      </c>
      <c r="AB1387">
        <v>21.170713670448226</v>
      </c>
      <c r="AD1387" t="s">
        <v>1609</v>
      </c>
      <c r="AE1387">
        <v>200545469</v>
      </c>
      <c r="AF1387">
        <v>0.21048942771177742</v>
      </c>
      <c r="AG1387">
        <v>0.38654695808659734</v>
      </c>
      <c r="AH1387">
        <v>0.41767548485475881</v>
      </c>
      <c r="AI1387">
        <v>5.1863835057104</v>
      </c>
      <c r="AJ1387">
        <v>0.10886185817828874</v>
      </c>
      <c r="AK1387">
        <v>20.486533379497853</v>
      </c>
    </row>
    <row r="1388" spans="1:37" x14ac:dyDescent="0.25">
      <c r="A1388" t="str">
        <f>'Pas de restriction 2011'!A1389</f>
        <v>MAXIMARKET S.R.L.</v>
      </c>
      <c r="B1388">
        <v>-2.0470019823022798E-2</v>
      </c>
      <c r="C1388">
        <v>-9.1588132607532707E-2</v>
      </c>
      <c r="D1388">
        <v>4.4527441126766293E-2</v>
      </c>
      <c r="E1388">
        <v>4.4527441126766293E-2</v>
      </c>
      <c r="F1388">
        <v>4.0448823385013342E-2</v>
      </c>
      <c r="G1388">
        <v>-9.1597847047653849E-2</v>
      </c>
      <c r="H1388">
        <v>0.10337652366846042</v>
      </c>
      <c r="I1388">
        <v>0.16692122773266546</v>
      </c>
      <c r="J1388">
        <v>0.61469182566053104</v>
      </c>
      <c r="K1388">
        <v>0.5046105423229057</v>
      </c>
      <c r="L1388">
        <v>0.41749063779766826</v>
      </c>
      <c r="M1388">
        <v>-0.17264780898986545</v>
      </c>
      <c r="N1388">
        <v>2.5944396580181794</v>
      </c>
      <c r="O1388">
        <v>2.4248905094180015</v>
      </c>
      <c r="P1388">
        <v>4.5854564572809693</v>
      </c>
      <c r="Q1388">
        <v>4.0325414014447016</v>
      </c>
      <c r="R1388">
        <v>3.680962789381224</v>
      </c>
      <c r="S1388">
        <v>0.12213917060296421</v>
      </c>
      <c r="T1388">
        <v>0.13548083806240704</v>
      </c>
      <c r="U1388">
        <v>0.21646882905130427</v>
      </c>
      <c r="V1388">
        <v>0.14968215950828731</v>
      </c>
      <c r="W1388">
        <v>0.16721060887399955</v>
      </c>
      <c r="X1388">
        <v>16.984125187226638</v>
      </c>
      <c r="Y1388">
        <v>16.946309944320674</v>
      </c>
      <c r="Z1388">
        <v>17.274407377456871</v>
      </c>
      <c r="AA1388">
        <v>17.371868908939359</v>
      </c>
      <c r="AB1388">
        <v>17.197528743572303</v>
      </c>
      <c r="AD1388" t="s">
        <v>1610</v>
      </c>
      <c r="AE1388">
        <v>9440538</v>
      </c>
      <c r="AF1388">
        <v>4.4527441126766293E-2</v>
      </c>
      <c r="AG1388">
        <v>0.10337652366846042</v>
      </c>
      <c r="AH1388">
        <v>0.5046105423229057</v>
      </c>
      <c r="AI1388">
        <v>2.5944396580181794</v>
      </c>
      <c r="AJ1388">
        <v>0.12213917060296421</v>
      </c>
      <c r="AK1388">
        <v>16.984125187226638</v>
      </c>
    </row>
    <row r="1389" spans="1:37" x14ac:dyDescent="0.25">
      <c r="A1389" t="str">
        <f>'Pas de restriction 2011'!A1390</f>
        <v>MAZZEI MANUFACTURING S.P.A.</v>
      </c>
      <c r="B1389">
        <v>4.4603217500229199E-2</v>
      </c>
      <c r="C1389">
        <v>0.13673959268422797</v>
      </c>
      <c r="D1389">
        <v>0.15458741652785063</v>
      </c>
      <c r="E1389">
        <v>0.15282228442181151</v>
      </c>
      <c r="F1389">
        <v>0.17572563689797602</v>
      </c>
      <c r="G1389">
        <v>0.14986919324506343</v>
      </c>
      <c r="H1389">
        <v>0.39628747763962535</v>
      </c>
      <c r="I1389">
        <v>0.37649684630235397</v>
      </c>
      <c r="J1389">
        <v>-4.9940087572659872E-2</v>
      </c>
      <c r="K1389">
        <v>3.5002828184951568E-2</v>
      </c>
      <c r="L1389">
        <v>4.5132420928407337E-2</v>
      </c>
      <c r="M1389">
        <v>0.28939355099913577</v>
      </c>
      <c r="N1389">
        <v>1.4189067702312066</v>
      </c>
      <c r="O1389">
        <v>1.4613481788906573</v>
      </c>
      <c r="P1389">
        <v>1.3434856083907201</v>
      </c>
      <c r="Q1389">
        <v>1.3889726246611285</v>
      </c>
      <c r="R1389">
        <v>1.3979354706475018</v>
      </c>
      <c r="S1389">
        <v>4.0293120531880576E-2</v>
      </c>
      <c r="T1389">
        <v>3.3079829978568988E-2</v>
      </c>
      <c r="U1389">
        <v>1.8456276805473067E-2</v>
      </c>
      <c r="V1389">
        <v>3.8861168998846687E-2</v>
      </c>
      <c r="W1389">
        <v>3.0132425260962912E-2</v>
      </c>
      <c r="X1389">
        <v>16.361876853388281</v>
      </c>
      <c r="Y1389">
        <v>16.317752004877256</v>
      </c>
      <c r="Z1389">
        <v>16.245441087447272</v>
      </c>
      <c r="AA1389">
        <v>16.308311052549481</v>
      </c>
      <c r="AB1389">
        <v>16.290501381624669</v>
      </c>
      <c r="AD1389" t="s">
        <v>258</v>
      </c>
      <c r="AE1389">
        <v>8355182</v>
      </c>
      <c r="AF1389">
        <v>0.15282228442181151</v>
      </c>
      <c r="AG1389">
        <v>0.39628747763962535</v>
      </c>
      <c r="AH1389">
        <v>3.5002828184951568E-2</v>
      </c>
      <c r="AI1389">
        <v>1.4189067702312066</v>
      </c>
      <c r="AJ1389">
        <v>4.0293120531880576E-2</v>
      </c>
      <c r="AK1389">
        <v>16.361876853388281</v>
      </c>
    </row>
    <row r="1390" spans="1:37" x14ac:dyDescent="0.25">
      <c r="A1390" t="str">
        <f>'Pas de restriction 2011'!A1391</f>
        <v>MAZZOLA &amp; BIGNARDI COMMERCIALE S.R.L.</v>
      </c>
      <c r="B1390">
        <v>0.14672991480625849</v>
      </c>
      <c r="C1390">
        <v>-2.5768913088390931E-2</v>
      </c>
      <c r="D1390">
        <v>0.18521255318992103</v>
      </c>
      <c r="E1390">
        <v>2.5064555936041129E-2</v>
      </c>
      <c r="F1390">
        <v>1.6277822255268234E-2</v>
      </c>
      <c r="G1390">
        <v>-0.3505641074669178</v>
      </c>
      <c r="H1390">
        <v>0.24162201629799462</v>
      </c>
      <c r="I1390">
        <v>0.22969534073534265</v>
      </c>
      <c r="J1390">
        <v>-4.9360880872472736E-2</v>
      </c>
      <c r="K1390">
        <v>7.3294426262747223E-2</v>
      </c>
      <c r="L1390">
        <v>9.9238360643843074E-2</v>
      </c>
      <c r="M1390">
        <v>0.35396872182465217</v>
      </c>
      <c r="N1390">
        <v>5.4919157816631436</v>
      </c>
      <c r="O1390">
        <v>5.0813817277594922</v>
      </c>
      <c r="P1390">
        <v>4.3466270103605549</v>
      </c>
      <c r="Q1390">
        <v>3.5253619430028942</v>
      </c>
      <c r="R1390">
        <v>4.3177902270409803</v>
      </c>
      <c r="S1390">
        <v>0.14151716958065175</v>
      </c>
      <c r="T1390">
        <v>0.1133959991829091</v>
      </c>
      <c r="U1390">
        <v>7.108277156833305E-2</v>
      </c>
      <c r="V1390">
        <v>5.0263725668906793E-2</v>
      </c>
      <c r="W1390">
        <v>7.8247498806716317E-2</v>
      </c>
      <c r="X1390">
        <v>17.650093399495312</v>
      </c>
      <c r="Y1390">
        <v>17.733974654952728</v>
      </c>
      <c r="Z1390">
        <v>17.640397327699176</v>
      </c>
      <c r="AA1390">
        <v>17.553326379845089</v>
      </c>
      <c r="AB1390">
        <v>17.642566120832331</v>
      </c>
      <c r="AD1390" t="s">
        <v>1611</v>
      </c>
      <c r="AE1390">
        <v>9903427</v>
      </c>
      <c r="AF1390">
        <v>2.5064555936041129E-2</v>
      </c>
      <c r="AG1390">
        <v>0.24162201629799462</v>
      </c>
      <c r="AH1390">
        <v>7.3294426262747223E-2</v>
      </c>
      <c r="AI1390">
        <v>5.4919157816631436</v>
      </c>
      <c r="AJ1390">
        <v>0.14151716958065175</v>
      </c>
      <c r="AK1390">
        <v>17.650093399495312</v>
      </c>
    </row>
    <row r="1391" spans="1:37" x14ac:dyDescent="0.25">
      <c r="A1391" t="str">
        <f>'Pas de restriction 2011'!A1392</f>
        <v>MAZZONI LB S.P.A.</v>
      </c>
      <c r="B1391">
        <v>5.1236747573851285E-2</v>
      </c>
      <c r="C1391">
        <v>0.28027671990642206</v>
      </c>
      <c r="D1391">
        <v>5.0066887133258776E-2</v>
      </c>
      <c r="E1391">
        <v>4.7274563823225715E-2</v>
      </c>
      <c r="F1391">
        <v>5.439464168763538E-2</v>
      </c>
      <c r="G1391">
        <v>0.15061118048669572</v>
      </c>
      <c r="H1391">
        <v>0.10438686655306965</v>
      </c>
      <c r="I1391">
        <v>0.10280783869980584</v>
      </c>
      <c r="J1391">
        <v>-1.5126690793626316E-2</v>
      </c>
      <c r="K1391">
        <v>0.15462932386895711</v>
      </c>
      <c r="L1391">
        <v>0.13547708732323083</v>
      </c>
      <c r="M1391">
        <v>-0.12385902018143163</v>
      </c>
      <c r="N1391">
        <v>0.78814173750913441</v>
      </c>
      <c r="O1391">
        <v>0.58885791264004328</v>
      </c>
      <c r="P1391">
        <v>0.67005203913233147</v>
      </c>
      <c r="Q1391">
        <v>0.63179188319414126</v>
      </c>
      <c r="R1391">
        <v>0.63023394498883867</v>
      </c>
      <c r="S1391">
        <v>7.1946695963965704E-2</v>
      </c>
      <c r="T1391">
        <v>6.9258536120152953E-2</v>
      </c>
      <c r="U1391">
        <v>7.8847272741828775E-2</v>
      </c>
      <c r="V1391">
        <v>7.8384850645729504E-2</v>
      </c>
      <c r="W1391">
        <v>7.5496886502570401E-2</v>
      </c>
      <c r="X1391">
        <v>17.189432935531482</v>
      </c>
      <c r="Y1391">
        <v>17.250172083431011</v>
      </c>
      <c r="Z1391">
        <v>17.295946015978682</v>
      </c>
      <c r="AA1391">
        <v>17.300285837299587</v>
      </c>
      <c r="AB1391">
        <v>17.282134645569759</v>
      </c>
      <c r="AD1391" t="s">
        <v>1612</v>
      </c>
      <c r="AE1391">
        <v>52679788</v>
      </c>
      <c r="AF1391">
        <v>4.7274563823225715E-2</v>
      </c>
      <c r="AG1391">
        <v>0.10438686655306965</v>
      </c>
      <c r="AH1391">
        <v>0.15462932386895711</v>
      </c>
      <c r="AI1391">
        <v>0.78814173750913441</v>
      </c>
      <c r="AJ1391">
        <v>7.1946695963965704E-2</v>
      </c>
      <c r="AK1391">
        <v>17.189432935531482</v>
      </c>
    </row>
    <row r="1392" spans="1:37" x14ac:dyDescent="0.25">
      <c r="A1392" t="str">
        <f>'Pas de restriction 2011'!A1393</f>
        <v>MAZZUCCHELLI 1849 S.P.A.</v>
      </c>
      <c r="B1392">
        <v>-8.6232251568849186E-2</v>
      </c>
      <c r="C1392">
        <v>0.1728150239106733</v>
      </c>
      <c r="D1392">
        <v>0.47190199560814211</v>
      </c>
      <c r="E1392">
        <v>0.20302102988879966</v>
      </c>
      <c r="F1392">
        <v>0.25213884938843523</v>
      </c>
      <c r="G1392">
        <v>0.24193463862605158</v>
      </c>
      <c r="H1392">
        <v>0.25676485699223733</v>
      </c>
      <c r="I1392">
        <v>0.26553210287384127</v>
      </c>
      <c r="J1392">
        <v>3.4145038321459202E-2</v>
      </c>
      <c r="K1392">
        <v>0.12583656998202908</v>
      </c>
      <c r="L1392">
        <v>0.19304236240403833</v>
      </c>
      <c r="M1392">
        <v>0.53407203034544737</v>
      </c>
      <c r="N1392">
        <v>0.66185400238251235</v>
      </c>
      <c r="O1392">
        <v>0.94114210274239729</v>
      </c>
      <c r="P1392">
        <v>0.88388197892173614</v>
      </c>
      <c r="Q1392">
        <v>0.77196999362951835</v>
      </c>
      <c r="R1392">
        <v>0.86566469176455063</v>
      </c>
      <c r="S1392">
        <v>6.6460189897526264E-2</v>
      </c>
      <c r="T1392">
        <v>0.11201623856813538</v>
      </c>
      <c r="U1392">
        <v>0.10876439118785197</v>
      </c>
      <c r="V1392">
        <v>7.9103206396556033E-2</v>
      </c>
      <c r="W1392">
        <v>9.9961278717514465E-2</v>
      </c>
      <c r="X1392">
        <v>18.135323433812093</v>
      </c>
      <c r="Y1392">
        <v>18.473128544141549</v>
      </c>
      <c r="Z1392">
        <v>18.415191163740985</v>
      </c>
      <c r="AA1392">
        <v>18.171854677130522</v>
      </c>
      <c r="AB1392">
        <v>18.35339146167102</v>
      </c>
      <c r="AD1392" t="s">
        <v>1613</v>
      </c>
      <c r="AE1392">
        <v>111975390</v>
      </c>
      <c r="AF1392">
        <v>0.20302102988879966</v>
      </c>
      <c r="AG1392">
        <v>0.25676485699223733</v>
      </c>
      <c r="AH1392">
        <v>0.12583656998202908</v>
      </c>
      <c r="AI1392">
        <v>0.66185400238251235</v>
      </c>
      <c r="AJ1392">
        <v>6.6460189897526264E-2</v>
      </c>
      <c r="AK1392">
        <v>18.135323433812093</v>
      </c>
    </row>
    <row r="1393" spans="1:37" x14ac:dyDescent="0.25">
      <c r="A1393" t="str">
        <f>'Pas de restriction 2011'!A1394</f>
        <v>MCI - MARZORATI COMPONENTI INDUSTRIALI SPA</v>
      </c>
      <c r="B1393">
        <v>0.11508508122818588</v>
      </c>
      <c r="C1393">
        <v>0.46191163500679522</v>
      </c>
      <c r="D1393">
        <v>2.0582611525438457E-2</v>
      </c>
      <c r="E1393">
        <v>2.0582611525438457E-2</v>
      </c>
      <c r="F1393">
        <v>3.0089959267863443E-2</v>
      </c>
      <c r="G1393">
        <v>0.46191163500679522</v>
      </c>
      <c r="H1393">
        <v>0.79730765274345294</v>
      </c>
      <c r="I1393">
        <v>0.81412249365429656</v>
      </c>
      <c r="J1393">
        <v>2.1089526549739609E-2</v>
      </c>
      <c r="K1393">
        <v>7.1652544475083761E-3</v>
      </c>
      <c r="L1393">
        <v>2.0385373734920879E-3</v>
      </c>
      <c r="M1393">
        <v>-0.71549686219434083</v>
      </c>
      <c r="N1393">
        <v>0.85654775372683267</v>
      </c>
      <c r="O1393">
        <v>0.85394790450999358</v>
      </c>
      <c r="P1393">
        <v>0.63491804738735036</v>
      </c>
      <c r="Q1393">
        <v>0.6996766706247507</v>
      </c>
      <c r="R1393">
        <v>0.72951420750736495</v>
      </c>
      <c r="S1393">
        <v>0.11928190069262024</v>
      </c>
      <c r="T1393">
        <v>0.13619481172652262</v>
      </c>
      <c r="U1393">
        <v>7.8087075822819721E-2</v>
      </c>
      <c r="V1393">
        <v>9.2271148122772192E-2</v>
      </c>
      <c r="W1393">
        <v>0.10218434522403819</v>
      </c>
      <c r="X1393">
        <v>16.214540550361146</v>
      </c>
      <c r="Y1393">
        <v>16.372132259630771</v>
      </c>
      <c r="Z1393">
        <v>16.147081473544389</v>
      </c>
      <c r="AA1393">
        <v>16.188722040860625</v>
      </c>
      <c r="AB1393">
        <v>16.235978591345262</v>
      </c>
      <c r="AD1393" t="s">
        <v>1614</v>
      </c>
      <c r="AE1393">
        <v>15097161</v>
      </c>
      <c r="AF1393">
        <v>2.0582611525438457E-2</v>
      </c>
      <c r="AG1393">
        <v>0.79730765274345294</v>
      </c>
      <c r="AH1393">
        <v>7.1652544475083761E-3</v>
      </c>
      <c r="AI1393">
        <v>0.85654775372683267</v>
      </c>
      <c r="AJ1393">
        <v>0.11928190069262024</v>
      </c>
      <c r="AK1393">
        <v>16.214540550361146</v>
      </c>
    </row>
    <row r="1394" spans="1:37" x14ac:dyDescent="0.25">
      <c r="A1394" t="str">
        <f>'Pas de restriction 2011'!A1395</f>
        <v>MEADWESTVACO CALMAR S.R.L.</v>
      </c>
      <c r="B1394">
        <v>0.56077615469978603</v>
      </c>
      <c r="C1394">
        <v>-0.43429058915035768</v>
      </c>
      <c r="D1394">
        <v>1.7943715096034589E-2</v>
      </c>
      <c r="E1394">
        <v>1.7943715096034589E-2</v>
      </c>
      <c r="F1394">
        <v>1.0045271872065591E-2</v>
      </c>
      <c r="G1394">
        <v>-0.44017881367914091</v>
      </c>
      <c r="H1394">
        <v>0.81259218993756488</v>
      </c>
      <c r="I1394">
        <v>0.69859479790756485</v>
      </c>
      <c r="J1394">
        <v>-0.14028856472120285</v>
      </c>
      <c r="K1394">
        <v>0.15385512016130526</v>
      </c>
      <c r="L1394">
        <v>0.34442049094681781</v>
      </c>
      <c r="M1394">
        <v>1.2386027230404775</v>
      </c>
      <c r="N1394">
        <v>0.63087837256057322</v>
      </c>
      <c r="O1394">
        <v>0.77368088141191083</v>
      </c>
      <c r="P1394">
        <v>0.75803732298113424</v>
      </c>
      <c r="Q1394">
        <v>0.73587278482940555</v>
      </c>
      <c r="R1394">
        <v>0.75586366307415032</v>
      </c>
      <c r="S1394">
        <v>0.19494111407250519</v>
      </c>
      <c r="T1394">
        <v>0.21870905021317988</v>
      </c>
      <c r="U1394">
        <v>0.2232867245162278</v>
      </c>
      <c r="V1394">
        <v>0.20208268151170164</v>
      </c>
      <c r="W1394">
        <v>0.21469281874703641</v>
      </c>
      <c r="X1394">
        <v>16.60503100117387</v>
      </c>
      <c r="Y1394">
        <v>16.849917722660887</v>
      </c>
      <c r="Z1394">
        <v>16.916701342374406</v>
      </c>
      <c r="AA1394">
        <v>16.968640092635393</v>
      </c>
      <c r="AB1394">
        <v>16.911753052556893</v>
      </c>
      <c r="AD1394" t="s">
        <v>1615</v>
      </c>
      <c r="AE1394">
        <v>26869798</v>
      </c>
      <c r="AF1394">
        <v>1.7943715096034589E-2</v>
      </c>
      <c r="AG1394">
        <v>0.81259218993756488</v>
      </c>
      <c r="AH1394">
        <v>0.15385512016130526</v>
      </c>
      <c r="AI1394">
        <v>0.63087837256057322</v>
      </c>
      <c r="AJ1394">
        <v>0.19494111407250519</v>
      </c>
      <c r="AK1394">
        <v>16.60503100117387</v>
      </c>
    </row>
    <row r="1395" spans="1:37" x14ac:dyDescent="0.25">
      <c r="A1395" t="str">
        <f>'Pas de restriction 2011'!A1396</f>
        <v>MECAER AVIATION GROUP S.P.A.</v>
      </c>
      <c r="B1395">
        <v>0.27744182877389023</v>
      </c>
      <c r="C1395">
        <v>-0.36587466166954874</v>
      </c>
      <c r="D1395">
        <v>0.56310257895274762</v>
      </c>
      <c r="E1395">
        <v>0.4471263584642115</v>
      </c>
      <c r="F1395">
        <v>0.29548560875275859</v>
      </c>
      <c r="G1395">
        <v>-0.33914518086633982</v>
      </c>
      <c r="H1395">
        <v>0.18617347460225531</v>
      </c>
      <c r="I1395">
        <v>0.27775073839732778</v>
      </c>
      <c r="J1395">
        <v>0.49189211293778529</v>
      </c>
      <c r="K1395">
        <v>0.10496371750758014</v>
      </c>
      <c r="L1395">
        <v>9.3174741810956946E-2</v>
      </c>
      <c r="M1395">
        <v>-0.1123147691084001</v>
      </c>
      <c r="N1395">
        <v>0.77684077416388164</v>
      </c>
      <c r="O1395">
        <v>0.89894559329540424</v>
      </c>
      <c r="P1395">
        <v>1.0143083140154125</v>
      </c>
      <c r="Q1395">
        <v>1.0993636291621558</v>
      </c>
      <c r="R1395">
        <v>1.0042058454909908</v>
      </c>
      <c r="S1395">
        <v>7.0535296387837385E-2</v>
      </c>
      <c r="T1395">
        <v>9.9751303103600988E-2</v>
      </c>
      <c r="U1395">
        <v>8.6319779462439697E-2</v>
      </c>
      <c r="V1395">
        <v>0.11046711203823506</v>
      </c>
      <c r="W1395">
        <v>9.8846064868091929E-2</v>
      </c>
      <c r="X1395">
        <v>18.36523146752813</v>
      </c>
      <c r="Y1395">
        <v>18.474666918780571</v>
      </c>
      <c r="Z1395">
        <v>18.679307270233021</v>
      </c>
      <c r="AA1395">
        <v>18.930722066234338</v>
      </c>
      <c r="AB1395">
        <v>18.69489875174931</v>
      </c>
      <c r="AD1395" t="s">
        <v>1616</v>
      </c>
      <c r="AE1395">
        <v>117412000</v>
      </c>
      <c r="AF1395">
        <v>0.4471263584642115</v>
      </c>
      <c r="AG1395">
        <v>0.18617347460225531</v>
      </c>
      <c r="AH1395">
        <v>0.10496371750758014</v>
      </c>
      <c r="AI1395">
        <v>0.77684077416388164</v>
      </c>
      <c r="AJ1395">
        <v>7.0535296387837385E-2</v>
      </c>
      <c r="AK1395">
        <v>18.36523146752813</v>
      </c>
    </row>
    <row r="1396" spans="1:37" x14ac:dyDescent="0.25">
      <c r="A1396" t="str">
        <f>'Pas de restriction 2011'!A1397</f>
        <v>MECCANICA BREGANZESE S.P.A. IN FORMA ABBREVIATA MB S.P.A.</v>
      </c>
      <c r="B1396">
        <v>0.31113914645576041</v>
      </c>
      <c r="C1396">
        <v>-7.9371308953917252E-2</v>
      </c>
      <c r="D1396">
        <v>0.25569667517155936</v>
      </c>
      <c r="E1396">
        <v>0.19913643595338087</v>
      </c>
      <c r="F1396">
        <v>0.17295607434643109</v>
      </c>
      <c r="G1396">
        <v>-0.13146946957049474</v>
      </c>
      <c r="H1396">
        <v>0.34014755643056005</v>
      </c>
      <c r="I1396">
        <v>0.46425135308609872</v>
      </c>
      <c r="J1396">
        <v>0.364852824338528</v>
      </c>
      <c r="K1396">
        <v>0.15621784342825748</v>
      </c>
      <c r="L1396">
        <v>6.7788544423969727E-2</v>
      </c>
      <c r="M1396">
        <v>-0.56606401076646928</v>
      </c>
      <c r="N1396">
        <v>1.1705222333670653</v>
      </c>
      <c r="O1396">
        <v>1.6075740689405469</v>
      </c>
      <c r="P1396">
        <v>1.7452490968570293</v>
      </c>
      <c r="Q1396">
        <v>1.4385903043294508</v>
      </c>
      <c r="R1396">
        <v>1.5971378233756759</v>
      </c>
      <c r="S1396">
        <v>0.16026166599429542</v>
      </c>
      <c r="T1396">
        <v>0.22081982639458553</v>
      </c>
      <c r="U1396">
        <v>0.23153716539951544</v>
      </c>
      <c r="V1396">
        <v>0.22621221579688755</v>
      </c>
      <c r="W1396">
        <v>0.22618973586366284</v>
      </c>
      <c r="X1396">
        <v>16.166375875606882</v>
      </c>
      <c r="Y1396">
        <v>16.363942637761284</v>
      </c>
      <c r="Z1396">
        <v>16.572606953949318</v>
      </c>
      <c r="AA1396">
        <v>16.493449600971196</v>
      </c>
      <c r="AB1396">
        <v>16.476666397560599</v>
      </c>
      <c r="AD1396" t="s">
        <v>1617</v>
      </c>
      <c r="AE1396">
        <v>7954245</v>
      </c>
      <c r="AF1396">
        <v>0.19913643595338087</v>
      </c>
      <c r="AG1396">
        <v>0.34014755643056005</v>
      </c>
      <c r="AH1396">
        <v>0.15621784342825748</v>
      </c>
      <c r="AI1396">
        <v>1.1705222333670653</v>
      </c>
      <c r="AJ1396">
        <v>0.16026166599429542</v>
      </c>
      <c r="AK1396">
        <v>16.166375875606882</v>
      </c>
    </row>
    <row r="1397" spans="1:37" x14ac:dyDescent="0.25">
      <c r="A1397" t="str">
        <f>'Pas de restriction 2011'!A1398</f>
        <v>MECCANICA NOVA S.P.A.</v>
      </c>
      <c r="B1397">
        <v>6.4810136226871803E-2</v>
      </c>
      <c r="C1397">
        <v>-0.15154597401652647</v>
      </c>
      <c r="D1397">
        <v>6.7526081306505267E-2</v>
      </c>
      <c r="E1397">
        <v>6.5827072593751423E-2</v>
      </c>
      <c r="F1397">
        <v>5.6239474520970334E-2</v>
      </c>
      <c r="G1397">
        <v>-0.14564825223127398</v>
      </c>
      <c r="H1397">
        <v>0.51382813423992546</v>
      </c>
      <c r="I1397">
        <v>0.66808805411737004</v>
      </c>
      <c r="J1397">
        <v>0.30021695893634132</v>
      </c>
      <c r="K1397">
        <v>0.15454506185406289</v>
      </c>
      <c r="L1397">
        <v>0.13367460758076166</v>
      </c>
      <c r="M1397">
        <v>-0.13504445902651502</v>
      </c>
      <c r="N1397">
        <v>0.59808132032376349</v>
      </c>
      <c r="O1397">
        <v>0.8002663161917567</v>
      </c>
      <c r="P1397">
        <v>0.82139725321081647</v>
      </c>
      <c r="Q1397">
        <v>0.60781646050788052</v>
      </c>
      <c r="R1397">
        <v>0.7431600099701513</v>
      </c>
      <c r="S1397">
        <v>4.027810960018182E-2</v>
      </c>
      <c r="T1397">
        <v>7.5274681935495302E-2</v>
      </c>
      <c r="U1397">
        <v>0.16074886701206323</v>
      </c>
      <c r="V1397">
        <v>8.4345751518770273E-2</v>
      </c>
      <c r="W1397">
        <v>0.10678976682210961</v>
      </c>
      <c r="X1397">
        <v>17.004132721232072</v>
      </c>
      <c r="Y1397">
        <v>17.60892397623644</v>
      </c>
      <c r="Z1397">
        <v>17.733246592917158</v>
      </c>
      <c r="AA1397">
        <v>17.445818691732267</v>
      </c>
      <c r="AB1397">
        <v>17.59599642029529</v>
      </c>
      <c r="AD1397" t="s">
        <v>1618</v>
      </c>
      <c r="AE1397">
        <v>55491181</v>
      </c>
      <c r="AF1397">
        <v>6.5827072593751423E-2</v>
      </c>
      <c r="AG1397">
        <v>0.51382813423992546</v>
      </c>
      <c r="AH1397">
        <v>0.15454506185406289</v>
      </c>
      <c r="AI1397">
        <v>0.59808132032376349</v>
      </c>
      <c r="AJ1397">
        <v>4.027810960018182E-2</v>
      </c>
      <c r="AK1397">
        <v>17.004132721232072</v>
      </c>
    </row>
    <row r="1398" spans="1:37" x14ac:dyDescent="0.25">
      <c r="A1398" t="str">
        <f>'Pas de restriction 2011'!A1399</f>
        <v>MECCANOSTAMPI S.R.L.</v>
      </c>
      <c r="B1398">
        <v>0.31900557683017844</v>
      </c>
      <c r="C1398">
        <v>0.29736433358947945</v>
      </c>
      <c r="D1398">
        <v>0.19797624670995842</v>
      </c>
      <c r="E1398">
        <v>0.18143571551074655</v>
      </c>
      <c r="F1398">
        <v>0.20022891590978528</v>
      </c>
      <c r="G1398">
        <v>0.10358049045710405</v>
      </c>
      <c r="H1398">
        <v>0.4456316728912762</v>
      </c>
      <c r="I1398">
        <v>0.3689645992190258</v>
      </c>
      <c r="J1398">
        <v>-0.17204134790247591</v>
      </c>
      <c r="K1398">
        <v>0.18554584316854678</v>
      </c>
      <c r="L1398">
        <v>0.139084271585559</v>
      </c>
      <c r="M1398">
        <v>-0.25040480988185143</v>
      </c>
      <c r="N1398">
        <v>1.5214841345310879</v>
      </c>
      <c r="O1398">
        <v>1.5773000928607814</v>
      </c>
      <c r="P1398">
        <v>1.3875800313816309</v>
      </c>
      <c r="Q1398">
        <v>1.4991400009309679</v>
      </c>
      <c r="R1398">
        <v>1.4880067083911268</v>
      </c>
      <c r="S1398">
        <v>0.1327121869684687</v>
      </c>
      <c r="T1398">
        <v>0.15229504199297475</v>
      </c>
      <c r="U1398">
        <v>0.10456786893776128</v>
      </c>
      <c r="V1398">
        <v>0.13724296339252687</v>
      </c>
      <c r="W1398">
        <v>0.13136862477442099</v>
      </c>
      <c r="X1398">
        <v>16.984198330071894</v>
      </c>
      <c r="Y1398">
        <v>17.136643106708132</v>
      </c>
      <c r="Z1398">
        <v>17.151135319548359</v>
      </c>
      <c r="AA1398">
        <v>17.219386083528761</v>
      </c>
      <c r="AB1398">
        <v>17.169054836595084</v>
      </c>
      <c r="AD1398" t="s">
        <v>1619</v>
      </c>
      <c r="AE1398">
        <v>17556389</v>
      </c>
      <c r="AF1398">
        <v>0.18143571551074655</v>
      </c>
      <c r="AG1398">
        <v>0.4456316728912762</v>
      </c>
      <c r="AH1398">
        <v>0.18554584316854678</v>
      </c>
      <c r="AI1398">
        <v>1.5214841345310879</v>
      </c>
      <c r="AJ1398">
        <v>0.1327121869684687</v>
      </c>
      <c r="AK1398">
        <v>16.984198330071894</v>
      </c>
    </row>
    <row r="1399" spans="1:37" x14ac:dyDescent="0.25">
      <c r="A1399" t="str">
        <f>'Pas de restriction 2011'!A1400</f>
        <v>MEC-TRACK S.R.L.</v>
      </c>
      <c r="B1399">
        <v>9.904314584537989E-2</v>
      </c>
      <c r="C1399">
        <v>-0.31365315432754132</v>
      </c>
      <c r="D1399">
        <v>4.8547833166972421E-2</v>
      </c>
      <c r="E1399">
        <v>4.8547833166972421E-2</v>
      </c>
      <c r="F1399">
        <v>3.3320652158384291E-2</v>
      </c>
      <c r="G1399">
        <v>-0.31365315432754132</v>
      </c>
      <c r="H1399">
        <v>0.64598512260582774</v>
      </c>
      <c r="I1399">
        <v>0.77977346881046583</v>
      </c>
      <c r="J1399">
        <v>0.20710747279279698</v>
      </c>
      <c r="K1399">
        <v>0.14919941045306065</v>
      </c>
      <c r="L1399">
        <v>0.15646262235372685</v>
      </c>
      <c r="M1399">
        <v>4.8681237269039113E-2</v>
      </c>
      <c r="N1399">
        <v>1.9381173543144705</v>
      </c>
      <c r="O1399">
        <v>1.9257765181159707</v>
      </c>
      <c r="P1399">
        <v>1.5436796800213937</v>
      </c>
      <c r="Q1399">
        <v>1.2272631261363454</v>
      </c>
      <c r="R1399">
        <v>1.5655731080912367</v>
      </c>
      <c r="S1399">
        <v>0.18157539629509498</v>
      </c>
      <c r="T1399">
        <v>0.16586199417749942</v>
      </c>
      <c r="U1399">
        <v>0.1152790304146165</v>
      </c>
      <c r="V1399">
        <v>9.1847986160078901E-2</v>
      </c>
      <c r="W1399">
        <v>0.12432967025073161</v>
      </c>
      <c r="X1399">
        <v>18.714378150450962</v>
      </c>
      <c r="Y1399">
        <v>18.943297186013176</v>
      </c>
      <c r="Z1399">
        <v>18.855516397100597</v>
      </c>
      <c r="AA1399">
        <v>18.536528111856548</v>
      </c>
      <c r="AB1399">
        <v>18.778447231656774</v>
      </c>
      <c r="AD1399" t="s">
        <v>1620</v>
      </c>
      <c r="AE1399">
        <v>87571653</v>
      </c>
      <c r="AF1399">
        <v>4.8547833166972421E-2</v>
      </c>
      <c r="AG1399">
        <v>0.64598512260582774</v>
      </c>
      <c r="AH1399">
        <v>0.14919941045306065</v>
      </c>
      <c r="AI1399">
        <v>1.9381173543144705</v>
      </c>
      <c r="AJ1399">
        <v>0.18157539629509498</v>
      </c>
      <c r="AK1399">
        <v>18.714378150450962</v>
      </c>
    </row>
    <row r="1400" spans="1:37" x14ac:dyDescent="0.25">
      <c r="A1400" t="str">
        <f>'Pas de restriction 2011'!A1401</f>
        <v>MED ITALIA BIOMEDICA SOCIETA' A RESPONSABILITA' LIMITATA</v>
      </c>
      <c r="B1400">
        <v>0.31924352637965564</v>
      </c>
      <c r="C1400">
        <v>-0.58588209429359106</v>
      </c>
      <c r="D1400">
        <v>0.22872614686301701</v>
      </c>
      <c r="E1400">
        <v>0.12731059856869326</v>
      </c>
      <c r="F1400">
        <v>6.1627460704198021E-2</v>
      </c>
      <c r="G1400">
        <v>-0.51592827779420447</v>
      </c>
      <c r="H1400">
        <v>0.51407488921206446</v>
      </c>
      <c r="I1400">
        <v>0.55324025960025014</v>
      </c>
      <c r="J1400">
        <v>7.6186118423748408E-2</v>
      </c>
      <c r="K1400">
        <v>4.2500393012959662E-3</v>
      </c>
      <c r="L1400">
        <v>6.2732127327741721E-2</v>
      </c>
      <c r="M1400">
        <v>13.760364053248352</v>
      </c>
      <c r="N1400">
        <v>0.86072460737523571</v>
      </c>
      <c r="O1400">
        <v>0.93097535671259501</v>
      </c>
      <c r="P1400">
        <v>0.96235716860236242</v>
      </c>
      <c r="Q1400">
        <v>1.1913922075163526</v>
      </c>
      <c r="R1400">
        <v>1.0282415776104366</v>
      </c>
      <c r="S1400">
        <v>0.10742684717122024</v>
      </c>
      <c r="T1400">
        <v>8.4047599226527742E-2</v>
      </c>
      <c r="U1400">
        <v>6.9384959309456026E-2</v>
      </c>
      <c r="V1400">
        <v>0.10341056401644237</v>
      </c>
      <c r="W1400">
        <v>8.5614374184142042E-2</v>
      </c>
      <c r="X1400">
        <v>16.08653666367972</v>
      </c>
      <c r="Y1400">
        <v>16.099803668064109</v>
      </c>
      <c r="Z1400">
        <v>16.229574501375264</v>
      </c>
      <c r="AA1400">
        <v>16.560888270988308</v>
      </c>
      <c r="AB1400">
        <v>16.296755480142561</v>
      </c>
      <c r="AD1400" t="s">
        <v>1621</v>
      </c>
      <c r="AE1400">
        <v>10546726</v>
      </c>
      <c r="AF1400">
        <v>0.12731059856869326</v>
      </c>
      <c r="AG1400">
        <v>0.51407488921206446</v>
      </c>
      <c r="AH1400">
        <v>4.2500393012959662E-3</v>
      </c>
      <c r="AI1400">
        <v>0.86072460737523571</v>
      </c>
      <c r="AJ1400">
        <v>0.10742684717122024</v>
      </c>
      <c r="AK1400">
        <v>16.08653666367972</v>
      </c>
    </row>
    <row r="1401" spans="1:37" x14ac:dyDescent="0.25">
      <c r="A1401" t="str">
        <f>'Pas de restriction 2011'!A1402</f>
        <v>MED OFFSHORE S.P.A.</v>
      </c>
      <c r="B1401">
        <v>-0.18023239260290527</v>
      </c>
      <c r="C1401">
        <v>-0.11056656430515724</v>
      </c>
      <c r="D1401">
        <v>0.76892129825338651</v>
      </c>
      <c r="E1401">
        <v>0.70348957578449067</v>
      </c>
      <c r="F1401">
        <v>0.64323704279763494</v>
      </c>
      <c r="G1401">
        <v>-8.5648082161936243E-2</v>
      </c>
      <c r="H1401">
        <v>0.20879150898261098</v>
      </c>
      <c r="I1401">
        <v>0.30099806196168705</v>
      </c>
      <c r="J1401">
        <v>0.44162022406167584</v>
      </c>
      <c r="K1401">
        <v>0.73997673977414669</v>
      </c>
      <c r="L1401">
        <v>0.671332191037179</v>
      </c>
      <c r="M1401">
        <v>-9.2765819582273826E-2</v>
      </c>
      <c r="N1401">
        <v>0.28835345938701623</v>
      </c>
      <c r="O1401">
        <v>0.25557640661714026</v>
      </c>
      <c r="P1401">
        <v>0.23969659792221085</v>
      </c>
      <c r="Q1401">
        <v>0.28722213647827943</v>
      </c>
      <c r="R1401">
        <v>0.26083171367254349</v>
      </c>
      <c r="S1401">
        <v>0.13008777174109221</v>
      </c>
      <c r="T1401">
        <v>0.11462905900735433</v>
      </c>
      <c r="U1401">
        <v>0.10656070313422794</v>
      </c>
      <c r="V1401">
        <v>0.15194540605213344</v>
      </c>
      <c r="W1401">
        <v>0.12437838939790524</v>
      </c>
      <c r="X1401">
        <v>16.328522932133623</v>
      </c>
      <c r="Y1401">
        <v>16.258521720578237</v>
      </c>
      <c r="Z1401">
        <v>16.106091792058972</v>
      </c>
      <c r="AA1401">
        <v>16.195850728615845</v>
      </c>
      <c r="AB1401">
        <v>16.186821413751016</v>
      </c>
      <c r="AD1401" t="s">
        <v>1622</v>
      </c>
      <c r="AE1401">
        <v>45026218</v>
      </c>
      <c r="AF1401">
        <v>0.70348957578449067</v>
      </c>
      <c r="AG1401">
        <v>0.20879150898261098</v>
      </c>
      <c r="AH1401">
        <v>0.73997673977414669</v>
      </c>
      <c r="AI1401">
        <v>0.28835345938701623</v>
      </c>
      <c r="AJ1401">
        <v>0.13008777174109221</v>
      </c>
      <c r="AK1401">
        <v>16.328522932133623</v>
      </c>
    </row>
    <row r="1402" spans="1:37" x14ac:dyDescent="0.25">
      <c r="A1402" t="str">
        <f>'Pas de restriction 2011'!A1403</f>
        <v>MEDA PHARMA S.P.A.</v>
      </c>
      <c r="B1402">
        <v>-0.2044980684811572</v>
      </c>
      <c r="C1402">
        <v>-0.31056630424086262</v>
      </c>
      <c r="D1402">
        <v>0.63455299913132313</v>
      </c>
      <c r="E1402">
        <v>0.63444530265962884</v>
      </c>
      <c r="F1402">
        <v>0.43748221934615278</v>
      </c>
      <c r="G1402">
        <v>-0.31044927354304025</v>
      </c>
      <c r="H1402">
        <v>0.21638289955650625</v>
      </c>
      <c r="I1402">
        <v>0.40318079982793564</v>
      </c>
      <c r="J1402">
        <v>0.86327478120630774</v>
      </c>
      <c r="K1402">
        <v>1.3574135679519238E-3</v>
      </c>
      <c r="L1402">
        <v>1.8616352656495928E-3</v>
      </c>
      <c r="M1402">
        <v>0.37145768217010133</v>
      </c>
      <c r="N1402">
        <v>0.92918135090122511</v>
      </c>
      <c r="O1402">
        <v>0.88240347307857092</v>
      </c>
      <c r="P1402">
        <v>0.84075796762908894</v>
      </c>
      <c r="Q1402">
        <v>0.98968116770570924</v>
      </c>
      <c r="R1402">
        <v>0.90428086947112307</v>
      </c>
      <c r="S1402">
        <v>0.14257245705876934</v>
      </c>
      <c r="T1402">
        <v>0.18212910824534942</v>
      </c>
      <c r="U1402">
        <v>0.14997002221040828</v>
      </c>
      <c r="V1402">
        <v>0.16596505405003631</v>
      </c>
      <c r="W1402">
        <v>0.16602139483526465</v>
      </c>
      <c r="X1402">
        <v>18.33430472144596</v>
      </c>
      <c r="Y1402">
        <v>18.267739146224002</v>
      </c>
      <c r="Z1402">
        <v>18.242974133891501</v>
      </c>
      <c r="AA1402">
        <v>18.26343001894659</v>
      </c>
      <c r="AB1402">
        <v>18.258047766354029</v>
      </c>
      <c r="AD1402" t="s">
        <v>1623</v>
      </c>
      <c r="AE1402">
        <v>97254811</v>
      </c>
      <c r="AF1402">
        <v>0.63444530265962884</v>
      </c>
      <c r="AG1402">
        <v>0.21638289955650625</v>
      </c>
      <c r="AH1402">
        <v>1.3574135679519238E-3</v>
      </c>
      <c r="AI1402">
        <v>0.92918135090122511</v>
      </c>
      <c r="AJ1402">
        <v>0.14257245705876934</v>
      </c>
      <c r="AK1402">
        <v>18.33430472144596</v>
      </c>
    </row>
    <row r="1403" spans="1:37" x14ac:dyDescent="0.25">
      <c r="A1403" t="str">
        <f>'Pas de restriction 2011'!A1404</f>
        <v>MEDEL - MEDITERRANEA ELETTRICA S.R.L.</v>
      </c>
      <c r="B1403">
        <v>-9.3740440632375133E-2</v>
      </c>
      <c r="C1403">
        <v>0.5163725241695224</v>
      </c>
      <c r="D1403">
        <v>0.1397803844766978</v>
      </c>
      <c r="E1403">
        <v>2.7085800611457742E-2</v>
      </c>
      <c r="F1403">
        <v>0.13430183873813406</v>
      </c>
      <c r="G1403">
        <v>3.9583854162066805</v>
      </c>
      <c r="H1403">
        <v>0.18436890657069274</v>
      </c>
      <c r="I1403">
        <v>0.33515830190002349</v>
      </c>
      <c r="J1403">
        <v>0.81786781802881403</v>
      </c>
      <c r="K1403">
        <v>7.4427100155684184E-2</v>
      </c>
      <c r="L1403">
        <v>0.13439435608808359</v>
      </c>
      <c r="M1403">
        <v>0.80571802215808286</v>
      </c>
      <c r="N1403">
        <v>1.8819259609176409</v>
      </c>
      <c r="O1403">
        <v>1.538517949822185</v>
      </c>
      <c r="P1403">
        <v>1.317594969459482</v>
      </c>
      <c r="Q1403">
        <v>1.135393275063316</v>
      </c>
      <c r="R1403">
        <v>1.330502064781661</v>
      </c>
      <c r="S1403">
        <v>9.7753729439545606E-2</v>
      </c>
      <c r="T1403">
        <v>9.9365727947446761E-2</v>
      </c>
      <c r="U1403">
        <v>5.9563285681847301E-2</v>
      </c>
      <c r="V1403">
        <v>1.0148294794670491E-2</v>
      </c>
      <c r="W1403">
        <v>5.6359102807988191E-2</v>
      </c>
      <c r="X1403">
        <v>16.406123763531312</v>
      </c>
      <c r="Y1403">
        <v>16.483047258623703</v>
      </c>
      <c r="Z1403">
        <v>16.40455339923103</v>
      </c>
      <c r="AA1403">
        <v>16.167414437287196</v>
      </c>
      <c r="AB1403">
        <v>16.351671698380642</v>
      </c>
      <c r="AD1403" t="s">
        <v>1624</v>
      </c>
      <c r="AE1403">
        <v>9362544</v>
      </c>
      <c r="AF1403">
        <v>2.7085800611457742E-2</v>
      </c>
      <c r="AG1403">
        <v>0.18436890657069274</v>
      </c>
      <c r="AH1403">
        <v>7.4427100155684184E-2</v>
      </c>
      <c r="AI1403">
        <v>1.8819259609176409</v>
      </c>
      <c r="AJ1403">
        <v>9.7753729439545606E-2</v>
      </c>
      <c r="AK1403">
        <v>16.406123763531312</v>
      </c>
    </row>
    <row r="1404" spans="1:37" x14ac:dyDescent="0.25">
      <c r="A1404" t="str">
        <f>'Pas de restriction 2011'!A1405</f>
        <v>MEDIA PROFILI - S.R.L.</v>
      </c>
      <c r="B1404">
        <v>0.30972728321179965</v>
      </c>
      <c r="C1404">
        <v>-0.17015757130223061</v>
      </c>
      <c r="D1404">
        <v>3.5644059194407211E-2</v>
      </c>
      <c r="E1404">
        <v>3.5644059194407211E-2</v>
      </c>
      <c r="F1404">
        <v>2.9578952650533938E-2</v>
      </c>
      <c r="G1404">
        <v>-0.17015757130223061</v>
      </c>
      <c r="H1404">
        <v>0.56822754988282576</v>
      </c>
      <c r="I1404">
        <v>0.60734464225970808</v>
      </c>
      <c r="J1404">
        <v>6.8840541759984469E-2</v>
      </c>
      <c r="K1404">
        <v>0.15635049345342977</v>
      </c>
      <c r="L1404">
        <v>0.1749720480299593</v>
      </c>
      <c r="M1404">
        <v>0.11910134829268132</v>
      </c>
      <c r="N1404">
        <v>2.6534612930707175</v>
      </c>
      <c r="O1404">
        <v>2.3405211902995773</v>
      </c>
      <c r="P1404">
        <v>1.8641616896422697</v>
      </c>
      <c r="Q1404">
        <v>2.0211429470045297</v>
      </c>
      <c r="R1404">
        <v>2.0752752756487922</v>
      </c>
      <c r="S1404">
        <v>0.33016306046135852</v>
      </c>
      <c r="T1404">
        <v>0.27489475394260665</v>
      </c>
      <c r="U1404">
        <v>0.20180320097663704</v>
      </c>
      <c r="V1404">
        <v>0.22740289416932152</v>
      </c>
      <c r="W1404">
        <v>0.23470028302952173</v>
      </c>
      <c r="X1404">
        <v>19.281394484760508</v>
      </c>
      <c r="Y1404">
        <v>19.380587266461468</v>
      </c>
      <c r="Z1404">
        <v>19.338258163688547</v>
      </c>
      <c r="AA1404">
        <v>19.41046410526717</v>
      </c>
      <c r="AB1404">
        <v>19.376436511805725</v>
      </c>
      <c r="AD1404" t="s">
        <v>1625</v>
      </c>
      <c r="AE1404">
        <v>111575676</v>
      </c>
      <c r="AF1404">
        <v>3.5644059194407211E-2</v>
      </c>
      <c r="AG1404">
        <v>0.56822754988282576</v>
      </c>
      <c r="AH1404">
        <v>0.15635049345342977</v>
      </c>
      <c r="AI1404">
        <v>2.6534612930707175</v>
      </c>
      <c r="AJ1404">
        <v>0.33016306046135852</v>
      </c>
      <c r="AK1404">
        <v>19.281394484760508</v>
      </c>
    </row>
    <row r="1405" spans="1:37" x14ac:dyDescent="0.25">
      <c r="A1405" t="str">
        <f>'Pas de restriction 2011'!A1406</f>
        <v>MEDIAL FRANCHISING S.R.L.</v>
      </c>
      <c r="B1405">
        <v>0.45413603028097932</v>
      </c>
      <c r="C1405">
        <v>-0.36984122008602788</v>
      </c>
      <c r="D1405">
        <v>1.4809364938300384E-2</v>
      </c>
      <c r="E1405">
        <v>1.472897996970164E-2</v>
      </c>
      <c r="F1405">
        <v>9.2403226976609746E-3</v>
      </c>
      <c r="G1405">
        <v>-0.37264340662633455</v>
      </c>
      <c r="H1405">
        <v>0.41514625335757405</v>
      </c>
      <c r="I1405">
        <v>0.34159519309870762</v>
      </c>
      <c r="J1405">
        <v>-0.17716903299501871</v>
      </c>
      <c r="K1405">
        <v>9.4347543708847431E-3</v>
      </c>
      <c r="L1405">
        <v>7.4484875519081548E-2</v>
      </c>
      <c r="M1405">
        <v>6.8947339369998604</v>
      </c>
      <c r="N1405">
        <v>4.9319125914612245</v>
      </c>
      <c r="O1405">
        <v>4.5075984882002791</v>
      </c>
      <c r="P1405">
        <v>6.1838241073099809</v>
      </c>
      <c r="Q1405">
        <v>5.8641019552176159</v>
      </c>
      <c r="R1405">
        <v>5.5185081835759595</v>
      </c>
      <c r="S1405">
        <v>0.22644830709078906</v>
      </c>
      <c r="T1405">
        <v>0.14697241325899577</v>
      </c>
      <c r="U1405">
        <v>0.11170065346905303</v>
      </c>
      <c r="V1405">
        <v>5.6054291026591603E-2</v>
      </c>
      <c r="W1405">
        <v>0.10490911925154679</v>
      </c>
      <c r="X1405">
        <v>17.647125312249344</v>
      </c>
      <c r="Y1405">
        <v>18.071726334128378</v>
      </c>
      <c r="Z1405">
        <v>18.376472135907981</v>
      </c>
      <c r="AA1405">
        <v>18.525060074405385</v>
      </c>
      <c r="AB1405">
        <v>18.324419514813915</v>
      </c>
      <c r="AD1405" t="s">
        <v>1626</v>
      </c>
      <c r="AE1405">
        <v>15649692</v>
      </c>
      <c r="AF1405">
        <v>1.472897996970164E-2</v>
      </c>
      <c r="AG1405">
        <v>0.41514625335757405</v>
      </c>
      <c r="AH1405">
        <v>9.4347543708847431E-3</v>
      </c>
      <c r="AI1405">
        <v>4.9319125914612245</v>
      </c>
      <c r="AJ1405">
        <v>0.22644830709078906</v>
      </c>
      <c r="AK1405">
        <v>17.647125312249344</v>
      </c>
    </row>
    <row r="1406" spans="1:37" x14ac:dyDescent="0.25">
      <c r="A1406" t="str">
        <f>'Pas de restriction 2011'!A1407</f>
        <v>MEDIAMARKET SPA</v>
      </c>
      <c r="B1406">
        <v>-0.15049509223152427</v>
      </c>
      <c r="C1406">
        <v>-0.37702043435439148</v>
      </c>
      <c r="D1406">
        <v>6.7053220453350701E-2</v>
      </c>
      <c r="E1406">
        <v>3.959168621666366E-2</v>
      </c>
      <c r="F1406">
        <v>4.1638862014265227E-2</v>
      </c>
      <c r="G1406">
        <v>5.1707214145881336E-2</v>
      </c>
      <c r="H1406">
        <v>0.1290790186032279</v>
      </c>
      <c r="I1406">
        <v>8.738780967070825E-2</v>
      </c>
      <c r="J1406">
        <v>-0.32298981959781553</v>
      </c>
      <c r="K1406">
        <v>0.19662850821099873</v>
      </c>
      <c r="L1406">
        <v>0.15469392561668602</v>
      </c>
      <c r="M1406">
        <v>-0.21326807071797249</v>
      </c>
      <c r="N1406">
        <v>5.4648572494602128</v>
      </c>
      <c r="O1406">
        <v>5.2256533883610174</v>
      </c>
      <c r="P1406">
        <v>5.2977498580503024</v>
      </c>
      <c r="Q1406">
        <v>4.9802633392055728</v>
      </c>
      <c r="R1406">
        <v>5.1678888618722976</v>
      </c>
      <c r="S1406">
        <v>0.2487241855277886</v>
      </c>
      <c r="T1406">
        <v>0.21068096758754346</v>
      </c>
      <c r="U1406">
        <v>0.11096319515478364</v>
      </c>
      <c r="V1406">
        <v>0.14055851994123519</v>
      </c>
      <c r="W1406">
        <v>0.15406756089452076</v>
      </c>
      <c r="X1406">
        <v>21.709214712671443</v>
      </c>
      <c r="Y1406">
        <v>21.703116736901823</v>
      </c>
      <c r="Z1406">
        <v>21.636029556619153</v>
      </c>
      <c r="AA1406">
        <v>21.57735983731202</v>
      </c>
      <c r="AB1406">
        <v>21.638835376944332</v>
      </c>
      <c r="AD1406" t="s">
        <v>1627</v>
      </c>
      <c r="AE1406">
        <v>509804000</v>
      </c>
      <c r="AF1406">
        <v>3.959168621666366E-2</v>
      </c>
      <c r="AG1406">
        <v>0.1290790186032279</v>
      </c>
      <c r="AH1406">
        <v>0.19662850821099873</v>
      </c>
      <c r="AI1406">
        <v>5.4648572494602128</v>
      </c>
      <c r="AJ1406">
        <v>0.2487241855277886</v>
      </c>
      <c r="AK1406">
        <v>21.709214712671443</v>
      </c>
    </row>
    <row r="1407" spans="1:37" x14ac:dyDescent="0.25">
      <c r="A1407" t="str">
        <f>'Pas de restriction 2011'!A1408</f>
        <v>MEDICAL SYSTEMS - SOCIETA' PER AZIONI</v>
      </c>
      <c r="B1407">
        <v>6.3785427293316613E-2</v>
      </c>
      <c r="C1407">
        <v>-0.47652289445933355</v>
      </c>
      <c r="D1407">
        <v>0.21788071720049632</v>
      </c>
      <c r="E1407">
        <v>0.21788071720049632</v>
      </c>
      <c r="F1407">
        <v>0.11405556719324031</v>
      </c>
      <c r="G1407">
        <v>-0.47652289445933355</v>
      </c>
      <c r="H1407">
        <v>0.55707426757217948</v>
      </c>
      <c r="I1407">
        <v>0.71453132236963235</v>
      </c>
      <c r="J1407">
        <v>0.28265002345858908</v>
      </c>
      <c r="K1407">
        <v>0.20871851575577544</v>
      </c>
      <c r="L1407">
        <v>0.1560866027886621</v>
      </c>
      <c r="M1407">
        <v>-0.25216695690141216</v>
      </c>
      <c r="N1407">
        <v>0.75864213024371263</v>
      </c>
      <c r="O1407">
        <v>0.62987859377562394</v>
      </c>
      <c r="P1407">
        <v>0.49302876236644988</v>
      </c>
      <c r="Q1407">
        <v>0.41375473629349929</v>
      </c>
      <c r="R1407">
        <v>0.51222069747852428</v>
      </c>
      <c r="S1407">
        <v>0.31577764209734921</v>
      </c>
      <c r="T1407">
        <v>0.23547245671959899</v>
      </c>
      <c r="U1407">
        <v>0.15933355683718414</v>
      </c>
      <c r="V1407">
        <v>0.11730570063219564</v>
      </c>
      <c r="W1407">
        <v>0.1707039047296596</v>
      </c>
      <c r="X1407">
        <v>18.169538100915528</v>
      </c>
      <c r="Y1407">
        <v>18.062964629612363</v>
      </c>
      <c r="Z1407">
        <v>17.885754519822179</v>
      </c>
      <c r="AA1407">
        <v>17.738316062748797</v>
      </c>
      <c r="AB1407">
        <v>17.895678404061112</v>
      </c>
      <c r="AD1407" t="s">
        <v>1628</v>
      </c>
      <c r="AE1407">
        <v>111016878</v>
      </c>
      <c r="AF1407">
        <v>0.21788071720049632</v>
      </c>
      <c r="AG1407">
        <v>0.55707426757217948</v>
      </c>
      <c r="AH1407">
        <v>0.20871851575577544</v>
      </c>
      <c r="AI1407">
        <v>0.75864213024371263</v>
      </c>
      <c r="AJ1407">
        <v>0.31577764209734921</v>
      </c>
      <c r="AK1407">
        <v>18.169538100915528</v>
      </c>
    </row>
    <row r="1408" spans="1:37" x14ac:dyDescent="0.25">
      <c r="A1408" t="str">
        <f>'Pas de restriction 2011'!A1409</f>
        <v>MEDICI ERMETE &amp; FIGLI S.R.L. IN SIGLA: CANTINE BEMA SRL , CANTINE MEDERFIL SRL , CANTINE ERME-RE SRL , FERSPA SRL , EMASAS IMOLA SRL , GIO.VA SRL , VG.RE</v>
      </c>
      <c r="B1408">
        <v>0.1552257468796521</v>
      </c>
      <c r="C1408">
        <v>-0.21933989431391446</v>
      </c>
      <c r="D1408">
        <v>0.15950361692653739</v>
      </c>
      <c r="E1408">
        <v>0.15545771209026504</v>
      </c>
      <c r="F1408">
        <v>0.12451811044718358</v>
      </c>
      <c r="G1408">
        <v>-0.19902262311127206</v>
      </c>
      <c r="H1408">
        <v>0.46496864536138133</v>
      </c>
      <c r="I1408">
        <v>0.51145517389856487</v>
      </c>
      <c r="J1408">
        <v>9.9977770546341785E-2</v>
      </c>
      <c r="K1408">
        <v>9.2727868170034991E-2</v>
      </c>
      <c r="L1408">
        <v>0.12001089203913157</v>
      </c>
      <c r="M1408">
        <v>0.29422679942417879</v>
      </c>
      <c r="N1408">
        <v>1.5207008663204136</v>
      </c>
      <c r="O1408">
        <v>1.4631696787304311</v>
      </c>
      <c r="P1408">
        <v>1.3891997833820897</v>
      </c>
      <c r="Q1408">
        <v>1.4682849232288497</v>
      </c>
      <c r="R1408">
        <v>1.4402181284471236</v>
      </c>
      <c r="S1408">
        <v>0.13962814413531813</v>
      </c>
      <c r="T1408">
        <v>0.14081580726028631</v>
      </c>
      <c r="U1408">
        <v>8.9244091591027461E-2</v>
      </c>
      <c r="V1408">
        <v>0.12430776389147249</v>
      </c>
      <c r="W1408">
        <v>0.11812255424759543</v>
      </c>
      <c r="X1408">
        <v>16.295384397716631</v>
      </c>
      <c r="Y1408">
        <v>16.381929450514626</v>
      </c>
      <c r="Z1408">
        <v>16.411022843685181</v>
      </c>
      <c r="AA1408">
        <v>16.52072734874799</v>
      </c>
      <c r="AB1408">
        <v>16.437893214315931</v>
      </c>
      <c r="AD1408" t="s">
        <v>1629</v>
      </c>
      <c r="AE1408">
        <v>8897886</v>
      </c>
      <c r="AF1408">
        <v>0.15545771209026504</v>
      </c>
      <c r="AG1408">
        <v>0.46496864536138133</v>
      </c>
      <c r="AH1408">
        <v>9.2727868170034991E-2</v>
      </c>
      <c r="AI1408">
        <v>1.5207008663204136</v>
      </c>
      <c r="AJ1408">
        <v>0.13962814413531813</v>
      </c>
      <c r="AK1408">
        <v>16.295384397716631</v>
      </c>
    </row>
    <row r="1409" spans="1:37" x14ac:dyDescent="0.25">
      <c r="A1409" t="str">
        <f>'Pas de restriction 2011'!A1410</f>
        <v>MEDISYSTEMS EUROPE S.P.A.</v>
      </c>
      <c r="B1409">
        <v>0.41695506696511403</v>
      </c>
      <c r="C1409">
        <v>0.37211667243733543</v>
      </c>
      <c r="D1409">
        <v>0.25731071126760069</v>
      </c>
      <c r="E1409">
        <v>0.24969432952385887</v>
      </c>
      <c r="F1409">
        <v>0.34080406098727978</v>
      </c>
      <c r="G1409">
        <v>0.36488506421895001</v>
      </c>
      <c r="H1409">
        <v>0.21663104109065373</v>
      </c>
      <c r="I1409">
        <v>0.2965368949324953</v>
      </c>
      <c r="J1409">
        <v>0.36885689806754568</v>
      </c>
      <c r="K1409">
        <v>5.9411278312881011E-2</v>
      </c>
      <c r="L1409">
        <v>0.24441046013871526</v>
      </c>
      <c r="M1409">
        <v>3.1138731075867865</v>
      </c>
      <c r="N1409">
        <v>3.063422046562041</v>
      </c>
      <c r="O1409">
        <v>2.4350423107684458</v>
      </c>
      <c r="P1409">
        <v>2.6993370023306653</v>
      </c>
      <c r="Q1409">
        <v>2.1622253200405348</v>
      </c>
      <c r="R1409">
        <v>2.4322015443798821</v>
      </c>
      <c r="S1409">
        <v>0.21442681262666211</v>
      </c>
      <c r="T1409">
        <v>0.12895291612784879</v>
      </c>
      <c r="U1409">
        <v>0.15189904972280399</v>
      </c>
      <c r="V1409">
        <v>9.5740123871378133E-2</v>
      </c>
      <c r="W1409">
        <v>0.12553069657401031</v>
      </c>
      <c r="X1409">
        <v>16.074145017346847</v>
      </c>
      <c r="Y1409">
        <v>16.160558698214658</v>
      </c>
      <c r="Z1409">
        <v>16.302051288581339</v>
      </c>
      <c r="AA1409">
        <v>16.363458514874104</v>
      </c>
      <c r="AB1409">
        <v>16.275356167223368</v>
      </c>
      <c r="AD1409" t="s">
        <v>1630</v>
      </c>
      <c r="AE1409">
        <v>4284843</v>
      </c>
      <c r="AF1409">
        <v>0.24969432952385887</v>
      </c>
      <c r="AG1409">
        <v>0.21663104109065373</v>
      </c>
      <c r="AH1409">
        <v>5.9411278312881011E-2</v>
      </c>
      <c r="AI1409">
        <v>3.063422046562041</v>
      </c>
      <c r="AJ1409">
        <v>0.21442681262666211</v>
      </c>
      <c r="AK1409">
        <v>16.074145017346847</v>
      </c>
    </row>
    <row r="1410" spans="1:37" x14ac:dyDescent="0.25">
      <c r="A1410" t="str">
        <f>'Pas de restriction 2011'!A1411</f>
        <v>MEDITERRANEA ICIOM S.R.L.</v>
      </c>
      <c r="B1410">
        <v>-0.1364176826191798</v>
      </c>
      <c r="C1410">
        <v>0.52085677394133234</v>
      </c>
      <c r="D1410">
        <v>2.464522376980487E-2</v>
      </c>
      <c r="E1410">
        <v>2.464522376980487E-2</v>
      </c>
      <c r="F1410">
        <v>3.7481855515607676E-2</v>
      </c>
      <c r="G1410">
        <v>0.52085677394133234</v>
      </c>
      <c r="H1410">
        <v>0.22374932843941769</v>
      </c>
      <c r="I1410">
        <v>0.21892147959986283</v>
      </c>
      <c r="J1410">
        <v>-2.1577042814955545E-2</v>
      </c>
      <c r="K1410">
        <v>2.9997615011608955E-2</v>
      </c>
      <c r="L1410">
        <v>5.2514002388639257E-2</v>
      </c>
      <c r="M1410">
        <v>0.75060591878109484</v>
      </c>
      <c r="N1410">
        <v>6.2327636202928032</v>
      </c>
      <c r="O1410">
        <v>5.2901134349975756</v>
      </c>
      <c r="P1410">
        <v>8.510193101044905</v>
      </c>
      <c r="Q1410">
        <v>10.2971781216546</v>
      </c>
      <c r="R1410">
        <v>8.0324948858990268</v>
      </c>
      <c r="S1410">
        <v>8.7167169424028246E-2</v>
      </c>
      <c r="T1410">
        <v>5.3707758342192949E-2</v>
      </c>
      <c r="U1410">
        <v>7.148077069511577E-2</v>
      </c>
      <c r="V1410">
        <v>6.3898236683013809E-2</v>
      </c>
      <c r="W1410">
        <v>6.3028921906774171E-2</v>
      </c>
      <c r="X1410">
        <v>19.323236992129836</v>
      </c>
      <c r="Y1410">
        <v>19.005987675744997</v>
      </c>
      <c r="Z1410">
        <v>19.194050036092005</v>
      </c>
      <c r="AA1410">
        <v>19.478791181293364</v>
      </c>
      <c r="AB1410">
        <v>19.226276297710118</v>
      </c>
      <c r="AD1410" t="s">
        <v>1631</v>
      </c>
      <c r="AE1410">
        <v>33941465</v>
      </c>
      <c r="AF1410">
        <v>2.464522376980487E-2</v>
      </c>
      <c r="AG1410">
        <v>0.22374932843941769</v>
      </c>
      <c r="AH1410">
        <v>2.9997615011608955E-2</v>
      </c>
      <c r="AI1410">
        <v>6.2327636202928032</v>
      </c>
      <c r="AJ1410">
        <v>8.7167169424028246E-2</v>
      </c>
      <c r="AK1410">
        <v>19.323236992129836</v>
      </c>
    </row>
    <row r="1411" spans="1:37" x14ac:dyDescent="0.25">
      <c r="A1411" t="str">
        <f>'Pas de restriction 2011'!A1412</f>
        <v>MEDITERRANEAN SHIPPING COMPANY CRUISE TECHNICAL DEPARTMENT S.R.L.</v>
      </c>
      <c r="B1411">
        <v>0.57998697722583525</v>
      </c>
      <c r="C1411">
        <v>0.12837963457191284</v>
      </c>
      <c r="D1411">
        <v>0.34110097357004449</v>
      </c>
      <c r="E1411">
        <v>0.341087166291412</v>
      </c>
      <c r="F1411">
        <v>0.38488622803965217</v>
      </c>
      <c r="G1411">
        <v>0.12841017216936243</v>
      </c>
      <c r="H1411">
        <v>0.14954663486808559</v>
      </c>
      <c r="I1411">
        <v>0.21294288124848063</v>
      </c>
      <c r="J1411">
        <v>0.42392292167802093</v>
      </c>
      <c r="K1411">
        <v>6.9821839035373312E-2</v>
      </c>
      <c r="L1411">
        <v>4.2721684914986818E-2</v>
      </c>
      <c r="M1411">
        <v>-0.38813291793498805</v>
      </c>
      <c r="N1411">
        <v>3.8981926758165084</v>
      </c>
      <c r="O1411">
        <v>2.6487133342224385</v>
      </c>
      <c r="P1411">
        <v>2.5712360856676097</v>
      </c>
      <c r="Q1411">
        <v>2.4429344992935773</v>
      </c>
      <c r="R1411">
        <v>2.5542946397278752</v>
      </c>
      <c r="S1411">
        <v>0.30641460341015447</v>
      </c>
      <c r="T1411">
        <v>0.20318195012120593</v>
      </c>
      <c r="U1411">
        <v>0.20429750360207555</v>
      </c>
      <c r="V1411">
        <v>0.11093875835413744</v>
      </c>
      <c r="W1411">
        <v>0.17280607069247297</v>
      </c>
      <c r="X1411">
        <v>15.874565319263734</v>
      </c>
      <c r="Y1411">
        <v>15.94857840793707</v>
      </c>
      <c r="Z1411">
        <v>16.063327695342181</v>
      </c>
      <c r="AA1411">
        <v>16.292304639678147</v>
      </c>
      <c r="AB1411">
        <v>16.101403580985799</v>
      </c>
      <c r="AD1411" t="s">
        <v>1632</v>
      </c>
      <c r="AE1411">
        <v>3186725</v>
      </c>
      <c r="AF1411">
        <v>0.341087166291412</v>
      </c>
      <c r="AG1411">
        <v>0.14954663486808559</v>
      </c>
      <c r="AH1411">
        <v>6.9821839035373312E-2</v>
      </c>
      <c r="AI1411">
        <v>3.8981926758165084</v>
      </c>
      <c r="AJ1411">
        <v>0.30641460341015447</v>
      </c>
      <c r="AK1411">
        <v>15.874565319263734</v>
      </c>
    </row>
    <row r="1412" spans="1:37" x14ac:dyDescent="0.25">
      <c r="A1412" t="str">
        <f>'Pas de restriction 2011'!A1413</f>
        <v>MEDRAD ITALIA S.R.L.</v>
      </c>
      <c r="B1412">
        <v>-0.12610780152901693</v>
      </c>
      <c r="C1412">
        <v>-0.36387990341235021</v>
      </c>
      <c r="D1412">
        <v>0.11219934972843078</v>
      </c>
      <c r="E1412">
        <v>0.11219934972843078</v>
      </c>
      <c r="F1412">
        <v>7.1372261186320882E-2</v>
      </c>
      <c r="G1412">
        <v>-0.36387990341235021</v>
      </c>
      <c r="H1412">
        <v>7.6983513952792695E-2</v>
      </c>
      <c r="I1412">
        <v>0.10687377637862441</v>
      </c>
      <c r="J1412">
        <v>0.3882683563153641</v>
      </c>
      <c r="K1412">
        <v>3.1420336197366672E-3</v>
      </c>
      <c r="L1412">
        <v>1.776741784944568E-3</v>
      </c>
      <c r="M1412">
        <v>-0.43452489693809321</v>
      </c>
      <c r="N1412">
        <v>1.3290287226591149</v>
      </c>
      <c r="O1412">
        <v>1.1564770452567701</v>
      </c>
      <c r="P1412">
        <v>0.96418163272491941</v>
      </c>
      <c r="Q1412">
        <v>1.1680252534687321</v>
      </c>
      <c r="R1412">
        <v>1.0962279771501404</v>
      </c>
      <c r="S1412">
        <v>3.0344835075455375E-2</v>
      </c>
      <c r="T1412">
        <v>3.3164334378063931E-2</v>
      </c>
      <c r="U1412">
        <v>1.9603837199347069E-2</v>
      </c>
      <c r="V1412">
        <v>1.0531133573016962E-2</v>
      </c>
      <c r="W1412">
        <v>2.1099768383475988E-2</v>
      </c>
      <c r="X1412">
        <v>16.777522022128402</v>
      </c>
      <c r="Y1412">
        <v>16.814072623876498</v>
      </c>
      <c r="Z1412">
        <v>16.86926232174773</v>
      </c>
      <c r="AA1412">
        <v>16.960334206045239</v>
      </c>
      <c r="AB1412">
        <v>16.881223050556489</v>
      </c>
      <c r="AD1412" t="s">
        <v>259</v>
      </c>
      <c r="AE1412">
        <v>17342908</v>
      </c>
      <c r="AF1412">
        <v>0.11219934972843078</v>
      </c>
      <c r="AG1412">
        <v>7.6983513952792695E-2</v>
      </c>
      <c r="AH1412">
        <v>3.1420336197366672E-3</v>
      </c>
      <c r="AI1412">
        <v>1.3290287226591149</v>
      </c>
      <c r="AJ1412">
        <v>3.0344835075455375E-2</v>
      </c>
      <c r="AK1412">
        <v>16.777522022128402</v>
      </c>
    </row>
    <row r="1413" spans="1:37" x14ac:dyDescent="0.25">
      <c r="A1413" t="str">
        <f>'Pas de restriction 2011'!A1414</f>
        <v>MEDTRONIC ITALIA S.P.A.</v>
      </c>
      <c r="B1413">
        <v>0.24625319304427482</v>
      </c>
      <c r="C1413">
        <v>-0.25438797165306526</v>
      </c>
      <c r="D1413">
        <v>4.0999421339097487E-2</v>
      </c>
      <c r="E1413">
        <v>4.0999421339097487E-2</v>
      </c>
      <c r="F1413">
        <v>3.052700469605989E-2</v>
      </c>
      <c r="G1413">
        <v>-0.25542840120650651</v>
      </c>
      <c r="H1413">
        <v>0.10414852977335672</v>
      </c>
      <c r="I1413">
        <v>6.6184732380020261E-2</v>
      </c>
      <c r="J1413">
        <v>-0.36451592236540969</v>
      </c>
      <c r="K1413">
        <v>3.4346248669301993E-3</v>
      </c>
      <c r="L1413">
        <v>2.0814423857506356E-3</v>
      </c>
      <c r="M1413">
        <v>-0.39398261341682178</v>
      </c>
      <c r="N1413">
        <v>1.4050869122708027</v>
      </c>
      <c r="O1413">
        <v>0.3471393879152665</v>
      </c>
      <c r="P1413">
        <v>0.26847188597142951</v>
      </c>
      <c r="Q1413">
        <v>0.20683978310069664</v>
      </c>
      <c r="R1413">
        <v>0.27415035232913088</v>
      </c>
      <c r="S1413">
        <v>0.14121682921189058</v>
      </c>
      <c r="T1413">
        <v>4.0702201551259164E-2</v>
      </c>
      <c r="U1413">
        <v>3.6170029268611403E-2</v>
      </c>
      <c r="V1413">
        <v>2.4294813690011036E-2</v>
      </c>
      <c r="W1413">
        <v>3.3722348169960538E-2</v>
      </c>
      <c r="X1413">
        <v>18.519258098904494</v>
      </c>
      <c r="Y1413">
        <v>18.561562459147861</v>
      </c>
      <c r="Z1413">
        <v>18.575633390689607</v>
      </c>
      <c r="AA1413">
        <v>18.473196644652141</v>
      </c>
      <c r="AB1413">
        <v>18.536797498163203</v>
      </c>
      <c r="AD1413" t="s">
        <v>1633</v>
      </c>
      <c r="AE1413">
        <v>331650193</v>
      </c>
      <c r="AF1413">
        <v>4.0999421339097487E-2</v>
      </c>
      <c r="AG1413">
        <v>0.10414852977335672</v>
      </c>
      <c r="AH1413">
        <v>3.4346248669301993E-3</v>
      </c>
      <c r="AI1413">
        <v>1.4050869122708027</v>
      </c>
      <c r="AJ1413">
        <v>0.14121682921189058</v>
      </c>
      <c r="AK1413">
        <v>18.519258098904494</v>
      </c>
    </row>
    <row r="1414" spans="1:37" x14ac:dyDescent="0.25">
      <c r="A1414" t="str">
        <f>'Pas de restriction 2011'!A1415</f>
        <v>MEF - S.R.L.</v>
      </c>
      <c r="B1414">
        <v>0.12168597968967407</v>
      </c>
      <c r="C1414">
        <v>5.7931461997855156E-2</v>
      </c>
      <c r="D1414">
        <v>0.53186466572658497</v>
      </c>
      <c r="E1414">
        <v>4.8225236212882543E-2</v>
      </c>
      <c r="F1414">
        <v>0.12113455249949041</v>
      </c>
      <c r="G1414">
        <v>1.5118498531507745</v>
      </c>
      <c r="H1414">
        <v>0.10525035759613224</v>
      </c>
      <c r="I1414">
        <v>0.13881892430308473</v>
      </c>
      <c r="J1414">
        <v>0.31894016774519801</v>
      </c>
      <c r="K1414">
        <v>2.8974796025068916E-2</v>
      </c>
      <c r="L1414">
        <v>0.1156898670767036</v>
      </c>
      <c r="M1414">
        <v>2.9927758931110002</v>
      </c>
      <c r="N1414">
        <v>1.6382553426923894</v>
      </c>
      <c r="O1414">
        <v>1.574345235212766</v>
      </c>
      <c r="P1414">
        <v>1.4779091114554115</v>
      </c>
      <c r="Q1414">
        <v>1.4862195300149974</v>
      </c>
      <c r="R1414">
        <v>1.5128246255610582</v>
      </c>
      <c r="S1414">
        <v>7.1792600070698057E-2</v>
      </c>
      <c r="T1414">
        <v>7.4991188648526788E-2</v>
      </c>
      <c r="U1414">
        <v>5.5468236398846057E-2</v>
      </c>
      <c r="V1414">
        <v>5.9801159330450576E-2</v>
      </c>
      <c r="W1414">
        <v>6.3420194792607812E-2</v>
      </c>
      <c r="X1414">
        <v>18.658708470312057</v>
      </c>
      <c r="Y1414">
        <v>18.671552957804217</v>
      </c>
      <c r="Z1414">
        <v>18.602892094673855</v>
      </c>
      <c r="AA1414">
        <v>18.576704072135819</v>
      </c>
      <c r="AB1414">
        <v>18.617049708204629</v>
      </c>
      <c r="AD1414" t="s">
        <v>1634</v>
      </c>
      <c r="AE1414">
        <v>81630497</v>
      </c>
      <c r="AF1414">
        <v>4.8225236212882543E-2</v>
      </c>
      <c r="AG1414">
        <v>0.10525035759613224</v>
      </c>
      <c r="AH1414">
        <v>2.8974796025068916E-2</v>
      </c>
      <c r="AI1414">
        <v>1.6382553426923894</v>
      </c>
      <c r="AJ1414">
        <v>7.1792600070698057E-2</v>
      </c>
      <c r="AK1414">
        <v>18.658708470312057</v>
      </c>
    </row>
    <row r="1415" spans="1:37" x14ac:dyDescent="0.25">
      <c r="A1415" t="str">
        <f>'Pas de restriction 2011'!A1416</f>
        <v>MELLIN SOCIETA' PER AZIONI IN VIA BREVE M. SPA</v>
      </c>
      <c r="B1415">
        <v>2.5781894670769316E-3</v>
      </c>
      <c r="C1415">
        <v>-0.27701751051197215</v>
      </c>
      <c r="D1415">
        <v>8.1763759755038579E-2</v>
      </c>
      <c r="E1415">
        <v>8.1763759755038579E-2</v>
      </c>
      <c r="F1415">
        <v>5.9113766577598814E-2</v>
      </c>
      <c r="G1415">
        <v>-0.27701751051197215</v>
      </c>
      <c r="H1415">
        <v>0.31313537793914759</v>
      </c>
      <c r="I1415">
        <v>0.3004720070572372</v>
      </c>
      <c r="J1415">
        <v>-4.0440562689698034E-2</v>
      </c>
      <c r="K1415">
        <v>4.1940907095937901E-3</v>
      </c>
      <c r="L1415">
        <v>2.0601085396383763E-3</v>
      </c>
      <c r="M1415">
        <v>-0.50880687083711074</v>
      </c>
      <c r="N1415">
        <v>2.0049690719553626</v>
      </c>
      <c r="O1415">
        <v>2.1536322246626232</v>
      </c>
      <c r="P1415">
        <v>2.0554315692653331</v>
      </c>
      <c r="Q1415">
        <v>2.0345509757912978</v>
      </c>
      <c r="R1415">
        <v>2.0812049232397514</v>
      </c>
      <c r="S1415">
        <v>0.11777641544662118</v>
      </c>
      <c r="T1415">
        <v>0.12457788585917144</v>
      </c>
      <c r="U1415">
        <v>0.12588605305328465</v>
      </c>
      <c r="V1415">
        <v>0.10993453616408184</v>
      </c>
      <c r="W1415">
        <v>0.12013282502551265</v>
      </c>
      <c r="X1415">
        <v>19.29222322112442</v>
      </c>
      <c r="Y1415">
        <v>19.338284217803608</v>
      </c>
      <c r="Z1415">
        <v>19.333573437026462</v>
      </c>
      <c r="AA1415">
        <v>19.308198120720597</v>
      </c>
      <c r="AB1415">
        <v>19.326685258516889</v>
      </c>
      <c r="AD1415" t="s">
        <v>1635</v>
      </c>
      <c r="AE1415">
        <v>116235445</v>
      </c>
      <c r="AF1415">
        <v>8.1763759755038579E-2</v>
      </c>
      <c r="AG1415">
        <v>0.31313537793914759</v>
      </c>
      <c r="AH1415">
        <v>4.1940907095937901E-3</v>
      </c>
      <c r="AI1415">
        <v>2.0049690719553626</v>
      </c>
      <c r="AJ1415">
        <v>0.11777641544662118</v>
      </c>
      <c r="AK1415">
        <v>19.29222322112442</v>
      </c>
    </row>
    <row r="1416" spans="1:37" x14ac:dyDescent="0.25">
      <c r="A1416" t="str">
        <f>'Pas de restriction 2011'!A1417</f>
        <v>MENEGHETTI - S.P.A. UNIPERSONALE -</v>
      </c>
      <c r="B1416">
        <v>0.39535847895375154</v>
      </c>
      <c r="C1416">
        <v>0.43655957775835086</v>
      </c>
      <c r="D1416">
        <v>0.15466554086623879</v>
      </c>
      <c r="E1416">
        <v>5.4828001611831524E-2</v>
      </c>
      <c r="F1416">
        <v>0.12084609289102524</v>
      </c>
      <c r="G1416">
        <v>1.2040944287297799</v>
      </c>
      <c r="H1416">
        <v>0.31465494431597535</v>
      </c>
      <c r="I1416">
        <v>0.25020363858760591</v>
      </c>
      <c r="J1416">
        <v>-0.20483169545763649</v>
      </c>
      <c r="K1416">
        <v>0.11175360486803583</v>
      </c>
      <c r="L1416">
        <v>0.21369179709746469</v>
      </c>
      <c r="M1416">
        <v>0.91216916313171736</v>
      </c>
      <c r="N1416">
        <v>1.7523278773700526</v>
      </c>
      <c r="O1416">
        <v>1.7241648499516598</v>
      </c>
      <c r="P1416">
        <v>1.9500154736840942</v>
      </c>
      <c r="Q1416">
        <v>1.7335880115120066</v>
      </c>
      <c r="R1416">
        <v>1.8025894450492537</v>
      </c>
      <c r="S1416">
        <v>7.0996921006696342E-2</v>
      </c>
      <c r="T1416">
        <v>7.0252395122497882E-2</v>
      </c>
      <c r="U1416">
        <v>6.6178991063273615E-2</v>
      </c>
      <c r="V1416">
        <v>7.9358701949006683E-2</v>
      </c>
      <c r="W1416">
        <v>7.1930029378259389E-2</v>
      </c>
      <c r="X1416">
        <v>17.643916600672885</v>
      </c>
      <c r="Y1416">
        <v>17.696012658485792</v>
      </c>
      <c r="Z1416">
        <v>17.848553806965946</v>
      </c>
      <c r="AA1416">
        <v>17.94998439483161</v>
      </c>
      <c r="AB1416">
        <v>17.831516953427784</v>
      </c>
      <c r="AD1416" t="s">
        <v>1636</v>
      </c>
      <c r="AE1416">
        <v>28099711</v>
      </c>
      <c r="AF1416">
        <v>5.4828001611831524E-2</v>
      </c>
      <c r="AG1416">
        <v>0.31465494431597535</v>
      </c>
      <c r="AH1416">
        <v>0.11175360486803583</v>
      </c>
      <c r="AI1416">
        <v>1.7523278773700526</v>
      </c>
      <c r="AJ1416">
        <v>7.0996921006696342E-2</v>
      </c>
      <c r="AK1416">
        <v>17.643916600672885</v>
      </c>
    </row>
    <row r="1417" spans="1:37" x14ac:dyDescent="0.25">
      <c r="A1417" t="str">
        <f>'Pas de restriction 2011'!A1418</f>
        <v>MERIAL ITALIA S.P.A.</v>
      </c>
      <c r="B1417">
        <v>4.676050931180864E-2</v>
      </c>
      <c r="C1417">
        <v>-0.69137756714799048</v>
      </c>
      <c r="D1417">
        <v>0.20085953583469662</v>
      </c>
      <c r="E1417">
        <v>0.16596815457747813</v>
      </c>
      <c r="F1417">
        <v>6.1989758610829455E-2</v>
      </c>
      <c r="G1417">
        <v>-0.62649606625654763</v>
      </c>
      <c r="H1417">
        <v>0.2915953601620912</v>
      </c>
      <c r="I1417">
        <v>0.43159314400477755</v>
      </c>
      <c r="J1417">
        <v>0.48010977871823746</v>
      </c>
      <c r="K1417">
        <v>0.11644018039479379</v>
      </c>
      <c r="L1417">
        <v>0.12217115731028938</v>
      </c>
      <c r="M1417">
        <v>4.9218207117719612E-2</v>
      </c>
      <c r="N1417">
        <v>1.9453687014977064</v>
      </c>
      <c r="O1417">
        <v>1.7866369243519551</v>
      </c>
      <c r="P1417">
        <v>1.6151449960077597</v>
      </c>
      <c r="Q1417">
        <v>1.7670059754174383</v>
      </c>
      <c r="R1417">
        <v>1.7229292985923843</v>
      </c>
      <c r="S1417">
        <v>0.36518935594145652</v>
      </c>
      <c r="T1417">
        <v>0.34975015059785486</v>
      </c>
      <c r="U1417">
        <v>0.29232561780744976</v>
      </c>
      <c r="V1417">
        <v>0.33521036348294236</v>
      </c>
      <c r="W1417">
        <v>0.32576204396274905</v>
      </c>
      <c r="X1417">
        <v>18.726116699397377</v>
      </c>
      <c r="Y1417">
        <v>18.755518316666812</v>
      </c>
      <c r="Z1417">
        <v>18.721633939200441</v>
      </c>
      <c r="AA1417">
        <v>18.735811476384928</v>
      </c>
      <c r="AB1417">
        <v>18.737654577417391</v>
      </c>
      <c r="AD1417" t="s">
        <v>1637</v>
      </c>
      <c r="AE1417">
        <v>78231526</v>
      </c>
      <c r="AF1417">
        <v>0.16596815457747813</v>
      </c>
      <c r="AG1417">
        <v>0.2915953601620912</v>
      </c>
      <c r="AH1417">
        <v>0.11644018039479379</v>
      </c>
      <c r="AI1417">
        <v>1.9453687014977064</v>
      </c>
      <c r="AJ1417">
        <v>0.36518935594145652</v>
      </c>
      <c r="AK1417">
        <v>18.726116699397377</v>
      </c>
    </row>
    <row r="1418" spans="1:37" x14ac:dyDescent="0.25">
      <c r="A1418" t="str">
        <f>'Pas de restriction 2011'!A1419</f>
        <v>MERIDIAN BIOSCIENCE EUROPE - S.R.L.</v>
      </c>
      <c r="B1418">
        <v>-0.37261863465532152</v>
      </c>
      <c r="C1418">
        <v>0.48775949082905989</v>
      </c>
      <c r="D1418">
        <v>5.3630476710218256E-2</v>
      </c>
      <c r="E1418">
        <v>5.3630476710218256E-2</v>
      </c>
      <c r="F1418">
        <v>7.9689065760981947E-2</v>
      </c>
      <c r="G1418">
        <v>0.48589143056784967</v>
      </c>
      <c r="H1418">
        <v>0.74487801746601445</v>
      </c>
      <c r="I1418">
        <v>0.70366142800606524</v>
      </c>
      <c r="J1418">
        <v>-5.5333341155862137E-2</v>
      </c>
      <c r="K1418">
        <v>3.1446824247950499E-2</v>
      </c>
      <c r="L1418">
        <v>6.6286122079887294E-2</v>
      </c>
      <c r="M1418">
        <v>1.1078796878577459</v>
      </c>
      <c r="N1418">
        <v>1.1123693442369742</v>
      </c>
      <c r="O1418">
        <v>1.0097001721638503</v>
      </c>
      <c r="P1418">
        <v>0.98675067433460228</v>
      </c>
      <c r="Q1418">
        <v>1.2465154633521223</v>
      </c>
      <c r="R1418">
        <v>1.0809887699501914</v>
      </c>
      <c r="S1418">
        <v>0.12026885640756532</v>
      </c>
      <c r="T1418">
        <v>6.2412858713786053E-2</v>
      </c>
      <c r="U1418">
        <v>0.10840815569852456</v>
      </c>
      <c r="V1418">
        <v>7.9209617702118998E-2</v>
      </c>
      <c r="W1418">
        <v>8.3343544038143202E-2</v>
      </c>
      <c r="X1418">
        <v>16.427476933408698</v>
      </c>
      <c r="Y1418">
        <v>16.422499138054029</v>
      </c>
      <c r="Z1418">
        <v>16.390895201022804</v>
      </c>
      <c r="AA1418">
        <v>16.35930424240674</v>
      </c>
      <c r="AB1418">
        <v>16.390899527161192</v>
      </c>
      <c r="AD1418" t="s">
        <v>1638</v>
      </c>
      <c r="AE1418">
        <v>13427906</v>
      </c>
      <c r="AF1418">
        <v>5.3630476710218256E-2</v>
      </c>
      <c r="AG1418">
        <v>0.74487801746601445</v>
      </c>
      <c r="AH1418">
        <v>3.1446824247950499E-2</v>
      </c>
      <c r="AI1418">
        <v>1.1123693442369742</v>
      </c>
      <c r="AJ1418">
        <v>0.12026885640756532</v>
      </c>
      <c r="AK1418">
        <v>16.427476933408698</v>
      </c>
    </row>
    <row r="1419" spans="1:37" x14ac:dyDescent="0.25">
      <c r="A1419" t="str">
        <f>'Pas de restriction 2011'!A1420</f>
        <v>MERSEN ITALIA S.P.A.</v>
      </c>
      <c r="B1419">
        <v>-0.17360550715241524</v>
      </c>
      <c r="C1419">
        <v>-0.33438603096393599</v>
      </c>
      <c r="D1419">
        <v>0.29046355470664748</v>
      </c>
      <c r="E1419">
        <v>0.10225053395667984</v>
      </c>
      <c r="F1419">
        <v>0.11069398678071994</v>
      </c>
      <c r="G1419">
        <v>8.2576124518012939E-2</v>
      </c>
      <c r="H1419">
        <v>0.28136316181315285</v>
      </c>
      <c r="I1419">
        <v>0.36051476124799103</v>
      </c>
      <c r="J1419">
        <v>0.28131472124769852</v>
      </c>
      <c r="K1419">
        <v>0.20465558059945374</v>
      </c>
      <c r="L1419">
        <v>0.11411493285170199</v>
      </c>
      <c r="M1419">
        <v>-0.44240497856227734</v>
      </c>
      <c r="N1419">
        <v>1.590817623958932</v>
      </c>
      <c r="O1419">
        <v>1.7132548180567537</v>
      </c>
      <c r="P1419">
        <v>1.398721915564652</v>
      </c>
      <c r="Q1419">
        <v>1.5022127219904227</v>
      </c>
      <c r="R1419">
        <v>1.5380631518706096</v>
      </c>
      <c r="S1419">
        <v>4.8936951071820604E-2</v>
      </c>
      <c r="T1419">
        <v>8.4726147470744653E-2</v>
      </c>
      <c r="U1419">
        <v>4.8485050347736668E-2</v>
      </c>
      <c r="V1419">
        <v>2.8210468081803088E-2</v>
      </c>
      <c r="W1419">
        <v>5.3807221966761465E-2</v>
      </c>
      <c r="X1419">
        <v>16.771669536215203</v>
      </c>
      <c r="Y1419">
        <v>16.888701063849179</v>
      </c>
      <c r="Z1419">
        <v>16.720636655519524</v>
      </c>
      <c r="AA1419">
        <v>16.690544738708248</v>
      </c>
      <c r="AB1419">
        <v>16.766627486025651</v>
      </c>
      <c r="AD1419" t="s">
        <v>260</v>
      </c>
      <c r="AE1419">
        <v>12613851</v>
      </c>
      <c r="AF1419">
        <v>0.10225053395667984</v>
      </c>
      <c r="AG1419">
        <v>0.28136316181315285</v>
      </c>
      <c r="AH1419">
        <v>0.20465558059945374</v>
      </c>
      <c r="AI1419">
        <v>1.590817623958932</v>
      </c>
      <c r="AJ1419">
        <v>4.8936951071820604E-2</v>
      </c>
      <c r="AK1419">
        <v>16.771669536215203</v>
      </c>
    </row>
    <row r="1420" spans="1:37" x14ac:dyDescent="0.25">
      <c r="A1420" t="str">
        <f>'Pas de restriction 2011'!A1421</f>
        <v>MESDAN S.P.A.</v>
      </c>
      <c r="B1420">
        <v>0.21816390647823516</v>
      </c>
      <c r="C1420">
        <v>-0.13725419144345016</v>
      </c>
      <c r="D1420">
        <v>4.0189837818981881E-2</v>
      </c>
      <c r="E1420">
        <v>4.0189837818981881E-2</v>
      </c>
      <c r="F1420">
        <v>3.4673614124894128E-2</v>
      </c>
      <c r="G1420">
        <v>-0.13725419144345016</v>
      </c>
      <c r="H1420">
        <v>0.72782958082306215</v>
      </c>
      <c r="I1420">
        <v>0.84405552876123124</v>
      </c>
      <c r="J1420">
        <v>0.15968840921076002</v>
      </c>
      <c r="K1420">
        <v>0.22099991169193434</v>
      </c>
      <c r="L1420">
        <v>0.15416341224377522</v>
      </c>
      <c r="M1420">
        <v>-0.30242772015821756</v>
      </c>
      <c r="N1420">
        <v>1.1467816735101286</v>
      </c>
      <c r="O1420">
        <v>1.1193449260899824</v>
      </c>
      <c r="P1420">
        <v>0.61033624588911295</v>
      </c>
      <c r="Q1420">
        <v>0.68922892950678083</v>
      </c>
      <c r="R1420">
        <v>0.80630336716195872</v>
      </c>
      <c r="S1420">
        <v>0.35421209283552968</v>
      </c>
      <c r="T1420">
        <v>0.35011312480246604</v>
      </c>
      <c r="U1420">
        <v>0.1579284971197111</v>
      </c>
      <c r="V1420">
        <v>0.1852579327685904</v>
      </c>
      <c r="W1420">
        <v>0.23109985156358917</v>
      </c>
      <c r="X1420">
        <v>17.232257679996597</v>
      </c>
      <c r="Y1420">
        <v>17.497169053597226</v>
      </c>
      <c r="Z1420">
        <v>17.006238358176091</v>
      </c>
      <c r="AA1420">
        <v>17.03555450031752</v>
      </c>
      <c r="AB1420">
        <v>17.179653970696947</v>
      </c>
      <c r="AD1420" t="s">
        <v>1639</v>
      </c>
      <c r="AE1420">
        <v>35478073</v>
      </c>
      <c r="AF1420">
        <v>4.0189837818981881E-2</v>
      </c>
      <c r="AG1420">
        <v>0.72782958082306215</v>
      </c>
      <c r="AH1420">
        <v>0.22099991169193434</v>
      </c>
      <c r="AI1420">
        <v>1.1467816735101286</v>
      </c>
      <c r="AJ1420">
        <v>0.35421209283552968</v>
      </c>
      <c r="AK1420">
        <v>17.232257679996597</v>
      </c>
    </row>
    <row r="1421" spans="1:37" x14ac:dyDescent="0.25">
      <c r="A1421" t="str">
        <f>'Pas de restriction 2011'!A1422</f>
        <v>MESSAGGERIE LIBRI S.P.A.</v>
      </c>
      <c r="B1421">
        <v>-4.2997184740417608E-3</v>
      </c>
      <c r="C1421">
        <v>0.76757170812965081</v>
      </c>
      <c r="D1421">
        <v>5.962682529498313E-2</v>
      </c>
      <c r="E1421">
        <v>2.7855493068719702E-2</v>
      </c>
      <c r="F1421">
        <v>8.9191104663557272E-2</v>
      </c>
      <c r="G1421">
        <v>2.2019215902415432</v>
      </c>
      <c r="H1421">
        <v>0.26478341548286294</v>
      </c>
      <c r="I1421">
        <v>0.24497030781781207</v>
      </c>
      <c r="J1421">
        <v>-7.4827600621887119E-2</v>
      </c>
      <c r="K1421">
        <v>0.14161173709679264</v>
      </c>
      <c r="L1421">
        <v>0.12712460842937509</v>
      </c>
      <c r="M1421">
        <v>-0.10230175100186432</v>
      </c>
      <c r="N1421">
        <v>1.7682995580827217</v>
      </c>
      <c r="O1421">
        <v>1.864948046452769</v>
      </c>
      <c r="P1421">
        <v>1.6179318418742754</v>
      </c>
      <c r="Q1421">
        <v>1.7367523788688446</v>
      </c>
      <c r="R1421">
        <v>1.7398774223986297</v>
      </c>
      <c r="S1421">
        <v>0.11693280339537732</v>
      </c>
      <c r="T1421">
        <v>0.1148103298219158</v>
      </c>
      <c r="U1421">
        <v>7.9124627993767446E-2</v>
      </c>
      <c r="V1421">
        <v>9.0283187920037783E-2</v>
      </c>
      <c r="W1421">
        <v>9.4739381911907006E-2</v>
      </c>
      <c r="X1421">
        <v>19.052745190591047</v>
      </c>
      <c r="Y1421">
        <v>19.058141452128936</v>
      </c>
      <c r="Z1421">
        <v>18.969801023366564</v>
      </c>
      <c r="AA1421">
        <v>18.86777286007046</v>
      </c>
      <c r="AB1421">
        <v>18.965238445188653</v>
      </c>
      <c r="AD1421" t="s">
        <v>1640</v>
      </c>
      <c r="AE1421">
        <v>101432920</v>
      </c>
      <c r="AF1421">
        <v>2.7855493068719702E-2</v>
      </c>
      <c r="AG1421">
        <v>0.26478341548286294</v>
      </c>
      <c r="AH1421">
        <v>0.14161173709679264</v>
      </c>
      <c r="AI1421">
        <v>1.7682995580827217</v>
      </c>
      <c r="AJ1421">
        <v>0.11693280339537732</v>
      </c>
      <c r="AK1421">
        <v>19.052745190591047</v>
      </c>
    </row>
    <row r="1422" spans="1:37" x14ac:dyDescent="0.25">
      <c r="A1422" t="str">
        <f>'Pas de restriction 2011'!A1423</f>
        <v>METAL INOX CENTRO S.R.L.</v>
      </c>
      <c r="B1422">
        <v>-0.28298359390249683</v>
      </c>
      <c r="C1422">
        <v>-0.41003342239979862</v>
      </c>
      <c r="D1422">
        <v>0.59580445223443113</v>
      </c>
      <c r="E1422">
        <v>3.0371342184893122E-4</v>
      </c>
      <c r="F1422">
        <v>3.2874933464520782E-3</v>
      </c>
      <c r="G1422">
        <v>9.8243268487729072</v>
      </c>
      <c r="H1422">
        <v>8.584800382037798E-2</v>
      </c>
      <c r="I1422">
        <v>0.23178555809350804</v>
      </c>
      <c r="J1422">
        <v>1.6999527977200146</v>
      </c>
      <c r="K1422">
        <v>1.7538515048963654E-3</v>
      </c>
      <c r="L1422">
        <v>2.64734536566471E-3</v>
      </c>
      <c r="M1422">
        <v>0.5094466996059287</v>
      </c>
      <c r="N1422">
        <v>2.7904891348059411</v>
      </c>
      <c r="O1422">
        <v>1.2759269949144632</v>
      </c>
      <c r="P1422">
        <v>1.6684455374556155</v>
      </c>
      <c r="Q1422">
        <v>1.6157280376201377</v>
      </c>
      <c r="R1422">
        <v>1.5200335233300721</v>
      </c>
      <c r="S1422">
        <v>6.9899242428426683E-2</v>
      </c>
      <c r="T1422">
        <v>3.5482659090708274E-2</v>
      </c>
      <c r="U1422">
        <v>5.3495171239355661E-2</v>
      </c>
      <c r="V1422">
        <v>9.0919162200027756E-2</v>
      </c>
      <c r="W1422">
        <v>5.9965664176697221E-2</v>
      </c>
      <c r="X1422">
        <v>18.052748083332506</v>
      </c>
      <c r="Y1422">
        <v>17.743977064941571</v>
      </c>
      <c r="Z1422">
        <v>17.727973206735122</v>
      </c>
      <c r="AA1422">
        <v>17.68878356663479</v>
      </c>
      <c r="AB1422">
        <v>17.720244612770493</v>
      </c>
      <c r="AD1422" t="s">
        <v>1641</v>
      </c>
      <c r="AE1422">
        <v>39836896</v>
      </c>
      <c r="AF1422">
        <v>3.0371342184893122E-4</v>
      </c>
      <c r="AG1422">
        <v>8.584800382037798E-2</v>
      </c>
      <c r="AH1422">
        <v>1.7538515048963654E-3</v>
      </c>
      <c r="AI1422">
        <v>2.7904891348059411</v>
      </c>
      <c r="AJ1422">
        <v>6.9899242428426683E-2</v>
      </c>
      <c r="AK1422">
        <v>18.052748083332506</v>
      </c>
    </row>
    <row r="1423" spans="1:37" x14ac:dyDescent="0.25">
      <c r="A1423" t="str">
        <f>'Pas de restriction 2011'!A1424</f>
        <v>METALFAR PRODOTTI INDUSTRIALI S.P.A.</v>
      </c>
      <c r="B1423">
        <v>2.080357620714687E-2</v>
      </c>
      <c r="C1423">
        <v>5.5430817332335541E-2</v>
      </c>
      <c r="D1423">
        <v>0.11176042246459318</v>
      </c>
      <c r="E1423">
        <v>9.4015424680052251E-2</v>
      </c>
      <c r="F1423">
        <v>9.2164438856240399E-2</v>
      </c>
      <c r="G1423">
        <v>-1.9688107883477815E-2</v>
      </c>
      <c r="H1423">
        <v>0.72185961733581583</v>
      </c>
      <c r="I1423">
        <v>0.61215655566657134</v>
      </c>
      <c r="J1423">
        <v>-0.15197284767657199</v>
      </c>
      <c r="K1423">
        <v>0.26352123006289002</v>
      </c>
      <c r="L1423">
        <v>0.15738471682526017</v>
      </c>
      <c r="M1423">
        <v>-0.40276266626525725</v>
      </c>
      <c r="N1423">
        <v>0.84016060472396514</v>
      </c>
      <c r="O1423">
        <v>1.0510634636029281</v>
      </c>
      <c r="P1423">
        <v>1.2509179216048241</v>
      </c>
      <c r="Q1423">
        <v>1.1013703646913531</v>
      </c>
      <c r="R1423">
        <v>1.1344505832997018</v>
      </c>
      <c r="S1423">
        <v>1.9946799482525614E-2</v>
      </c>
      <c r="T1423">
        <v>3.8851528286885796E-2</v>
      </c>
      <c r="U1423">
        <v>4.8713564249899186E-2</v>
      </c>
      <c r="V1423">
        <v>6.3333325318314912E-2</v>
      </c>
      <c r="W1423">
        <v>5.0299472618366627E-2</v>
      </c>
      <c r="X1423">
        <v>17.540154519041259</v>
      </c>
      <c r="Y1423">
        <v>17.838926572915817</v>
      </c>
      <c r="Z1423">
        <v>17.991115255724555</v>
      </c>
      <c r="AA1423">
        <v>17.902255936053667</v>
      </c>
      <c r="AB1423">
        <v>17.910765921564678</v>
      </c>
      <c r="AD1423" t="s">
        <v>1642</v>
      </c>
      <c r="AE1423">
        <v>53176338</v>
      </c>
      <c r="AF1423">
        <v>9.4015424680052251E-2</v>
      </c>
      <c r="AG1423">
        <v>0.72185961733581583</v>
      </c>
      <c r="AH1423">
        <v>0.26352123006289002</v>
      </c>
      <c r="AI1423">
        <v>0.84016060472396514</v>
      </c>
      <c r="AJ1423">
        <v>1.9946799482525614E-2</v>
      </c>
      <c r="AK1423">
        <v>17.540154519041259</v>
      </c>
    </row>
    <row r="1424" spans="1:37" x14ac:dyDescent="0.25">
      <c r="A1424" t="str">
        <f>'Pas de restriction 2011'!A1425</f>
        <v>METALLURGICA ABRUZZESE S.P.A.</v>
      </c>
      <c r="B1424">
        <v>0.11289391652566676</v>
      </c>
      <c r="C1424">
        <v>8.0554546210426181E-2</v>
      </c>
      <c r="D1424">
        <v>0.44589108083429635</v>
      </c>
      <c r="E1424">
        <v>6.3382215223186517E-2</v>
      </c>
      <c r="F1424">
        <v>0.12983858967107881</v>
      </c>
      <c r="G1424">
        <v>1.0485019214598417</v>
      </c>
      <c r="H1424">
        <v>0.34065467049657799</v>
      </c>
      <c r="I1424">
        <v>0.32934793039642185</v>
      </c>
      <c r="J1424">
        <v>-3.319120822172824E-2</v>
      </c>
      <c r="K1424">
        <v>0.2064420461459405</v>
      </c>
      <c r="L1424">
        <v>0.21357341627430546</v>
      </c>
      <c r="M1424">
        <v>3.4544174801113728E-2</v>
      </c>
      <c r="N1424">
        <v>0.85833010016136047</v>
      </c>
      <c r="O1424">
        <v>0.82326970665710941</v>
      </c>
      <c r="P1424">
        <v>0.74588389942958488</v>
      </c>
      <c r="Q1424">
        <v>0.7127616398813762</v>
      </c>
      <c r="R1424">
        <v>0.76063841532269016</v>
      </c>
      <c r="S1424">
        <v>8.0952270518416386E-2</v>
      </c>
      <c r="T1424">
        <v>8.3630621182004081E-2</v>
      </c>
      <c r="U1424">
        <v>6.1756066220782509E-2</v>
      </c>
      <c r="V1424">
        <v>6.4548902621268153E-2</v>
      </c>
      <c r="W1424">
        <v>6.997853000801825E-2</v>
      </c>
      <c r="X1424">
        <v>17.949681146895308</v>
      </c>
      <c r="Y1424">
        <v>17.934287211039027</v>
      </c>
      <c r="Z1424">
        <v>17.871965696473929</v>
      </c>
      <c r="AA1424">
        <v>17.851786027098044</v>
      </c>
      <c r="AB1424">
        <v>17.886012978203667</v>
      </c>
      <c r="AD1424" t="s">
        <v>1643</v>
      </c>
      <c r="AE1424">
        <v>74682669</v>
      </c>
      <c r="AF1424">
        <v>6.3382215223186517E-2</v>
      </c>
      <c r="AG1424">
        <v>0.34065467049657799</v>
      </c>
      <c r="AH1424">
        <v>0.2064420461459405</v>
      </c>
      <c r="AI1424">
        <v>0.85833010016136047</v>
      </c>
      <c r="AJ1424">
        <v>8.0952270518416386E-2</v>
      </c>
      <c r="AK1424">
        <v>17.949681146895308</v>
      </c>
    </row>
    <row r="1425" spans="1:37" x14ac:dyDescent="0.25">
      <c r="A1425" t="str">
        <f>'Pas de restriction 2011'!A1426</f>
        <v>METALLURGICA BRESCIANA S.P.A.</v>
      </c>
      <c r="B1425">
        <v>0.31022098292703398</v>
      </c>
      <c r="C1425">
        <v>0.72965369727708107</v>
      </c>
      <c r="D1425">
        <v>0.18529820601011593</v>
      </c>
      <c r="E1425">
        <v>0.12783207658249615</v>
      </c>
      <c r="F1425">
        <v>0.15331807453328852</v>
      </c>
      <c r="G1425">
        <v>0.19937091403146406</v>
      </c>
      <c r="H1425">
        <v>0.58517537003088249</v>
      </c>
      <c r="I1425">
        <v>0.47915796453889109</v>
      </c>
      <c r="J1425">
        <v>-0.1811720228183841</v>
      </c>
      <c r="K1425">
        <v>0.29175090367913292</v>
      </c>
      <c r="L1425">
        <v>0.22943078257630359</v>
      </c>
      <c r="M1425">
        <v>-0.21360729415724067</v>
      </c>
      <c r="N1425">
        <v>0.91676133424463169</v>
      </c>
      <c r="O1425">
        <v>1.0332859571744561</v>
      </c>
      <c r="P1425">
        <v>0.78329227328377848</v>
      </c>
      <c r="Q1425">
        <v>0.78119060814691732</v>
      </c>
      <c r="R1425">
        <v>0.86592294620171728</v>
      </c>
      <c r="S1425">
        <v>8.5169785328589223E-2</v>
      </c>
      <c r="T1425">
        <v>0.13960402093202434</v>
      </c>
      <c r="U1425">
        <v>9.6347018587984057E-2</v>
      </c>
      <c r="V1425">
        <v>0.11467207174911562</v>
      </c>
      <c r="W1425">
        <v>0.11687437042304134</v>
      </c>
      <c r="X1425">
        <v>17.293826499220071</v>
      </c>
      <c r="Y1425">
        <v>17.42580941416773</v>
      </c>
      <c r="Z1425">
        <v>17.383858186332546</v>
      </c>
      <c r="AA1425">
        <v>17.344795361529446</v>
      </c>
      <c r="AB1425">
        <v>17.384820987343243</v>
      </c>
      <c r="AD1425" t="s">
        <v>1644</v>
      </c>
      <c r="AE1425">
        <v>35785932</v>
      </c>
      <c r="AF1425">
        <v>0.12783207658249615</v>
      </c>
      <c r="AG1425">
        <v>0.58517537003088249</v>
      </c>
      <c r="AH1425">
        <v>0.29175090367913292</v>
      </c>
      <c r="AI1425">
        <v>0.91676133424463169</v>
      </c>
      <c r="AJ1425">
        <v>8.5169785328589223E-2</v>
      </c>
      <c r="AK1425">
        <v>17.293826499220071</v>
      </c>
    </row>
    <row r="1426" spans="1:37" x14ac:dyDescent="0.25">
      <c r="A1426" t="str">
        <f>'Pas de restriction 2011'!A1427</f>
        <v>METALSERVICE S.P.A.</v>
      </c>
      <c r="B1426">
        <v>-5.7618596377324749E-2</v>
      </c>
      <c r="C1426">
        <v>7.7640900438496843</v>
      </c>
      <c r="D1426">
        <v>1.6936467363341305E-2</v>
      </c>
      <c r="E1426">
        <v>7.518943722948139E-3</v>
      </c>
      <c r="F1426">
        <v>7.8284731491750532E-3</v>
      </c>
      <c r="G1426">
        <v>4.1166610315517743E-2</v>
      </c>
      <c r="H1426">
        <v>0.40046938793031123</v>
      </c>
      <c r="I1426">
        <v>0.43207891946646332</v>
      </c>
      <c r="J1426">
        <v>7.8931205452469469E-2</v>
      </c>
      <c r="K1426">
        <v>0.14550010768397179</v>
      </c>
      <c r="L1426">
        <v>0.11965090959624583</v>
      </c>
      <c r="M1426">
        <v>-0.17765758733231157</v>
      </c>
      <c r="N1426">
        <v>1.7674810927057134</v>
      </c>
      <c r="O1426">
        <v>1.8198939953938291</v>
      </c>
      <c r="P1426">
        <v>1.5625239272604878</v>
      </c>
      <c r="Q1426">
        <v>1.6229377335554149</v>
      </c>
      <c r="R1426">
        <v>1.668451885403244</v>
      </c>
      <c r="S1426">
        <v>8.9147072277118725E-2</v>
      </c>
      <c r="T1426">
        <v>8.1571784492992377E-2</v>
      </c>
      <c r="U1426">
        <v>6.236835599963652E-2</v>
      </c>
      <c r="V1426">
        <v>8.3350729401915402E-2</v>
      </c>
      <c r="W1426">
        <v>7.576362329818144E-2</v>
      </c>
      <c r="X1426">
        <v>19.276924055647164</v>
      </c>
      <c r="Y1426">
        <v>19.364270343814987</v>
      </c>
      <c r="Z1426">
        <v>19.250824494593758</v>
      </c>
      <c r="AA1426">
        <v>19.183770020010236</v>
      </c>
      <c r="AB1426">
        <v>19.266288286139659</v>
      </c>
      <c r="AD1426" t="s">
        <v>261</v>
      </c>
      <c r="AE1426">
        <v>141172356</v>
      </c>
      <c r="AF1426">
        <v>7.518943722948139E-3</v>
      </c>
      <c r="AG1426">
        <v>0.40046938793031123</v>
      </c>
      <c r="AH1426">
        <v>0.14550010768397179</v>
      </c>
      <c r="AI1426">
        <v>1.7674810927057134</v>
      </c>
      <c r="AJ1426">
        <v>8.9147072277118725E-2</v>
      </c>
      <c r="AK1426">
        <v>19.276924055647164</v>
      </c>
    </row>
    <row r="1427" spans="1:37" x14ac:dyDescent="0.25">
      <c r="A1427" t="str">
        <f>'Pas de restriction 2011'!A1428</f>
        <v>METALSTUDIO - S.P.A.</v>
      </c>
      <c r="B1427">
        <v>0.28100534208271827</v>
      </c>
      <c r="C1427">
        <v>-5.0000873766391889E-2</v>
      </c>
      <c r="D1427">
        <v>0.16083472008758198</v>
      </c>
      <c r="E1427">
        <v>0.12454231822305459</v>
      </c>
      <c r="F1427">
        <v>2.376852780563914E-2</v>
      </c>
      <c r="G1427">
        <v>-0.80915300000221746</v>
      </c>
      <c r="H1427">
        <v>0.13316185123992288</v>
      </c>
      <c r="I1427">
        <v>0.21830264455919199</v>
      </c>
      <c r="J1427">
        <v>0.63937826431886735</v>
      </c>
      <c r="K1427">
        <v>0.12297272699753749</v>
      </c>
      <c r="L1427">
        <v>0.20355397468124539</v>
      </c>
      <c r="M1427">
        <v>0.65527739077723746</v>
      </c>
      <c r="N1427">
        <v>2.7979918571827347</v>
      </c>
      <c r="O1427">
        <v>2.614094040906926</v>
      </c>
      <c r="P1427">
        <v>2.4309852769503197</v>
      </c>
      <c r="Q1427">
        <v>2.3606570706892205</v>
      </c>
      <c r="R1427">
        <v>2.4685787961821553</v>
      </c>
      <c r="S1427">
        <v>0.17077507099468073</v>
      </c>
      <c r="T1427">
        <v>0.12059269583571876</v>
      </c>
      <c r="U1427">
        <v>0.21542290432711275</v>
      </c>
      <c r="V1427">
        <v>0.26182206626692944</v>
      </c>
      <c r="W1427">
        <v>0.19927922214325364</v>
      </c>
      <c r="X1427">
        <v>16.57912998859948</v>
      </c>
      <c r="Y1427">
        <v>16.799964115251743</v>
      </c>
      <c r="Z1427">
        <v>16.787946363863828</v>
      </c>
      <c r="AA1427">
        <v>16.89622968136845</v>
      </c>
      <c r="AB1427">
        <v>16.828046720161339</v>
      </c>
      <c r="AD1427" t="s">
        <v>1645</v>
      </c>
      <c r="AE1427">
        <v>7565027</v>
      </c>
      <c r="AF1427">
        <v>0.12454231822305459</v>
      </c>
      <c r="AG1427">
        <v>0.13316185123992288</v>
      </c>
      <c r="AH1427">
        <v>0.12297272699753749</v>
      </c>
      <c r="AI1427">
        <v>2.7979918571827347</v>
      </c>
      <c r="AJ1427">
        <v>0.17077507099468073</v>
      </c>
      <c r="AK1427">
        <v>16.57912998859948</v>
      </c>
    </row>
    <row r="1428" spans="1:37" x14ac:dyDescent="0.25">
      <c r="A1428" t="str">
        <f>'Pas de restriction 2011'!A1429</f>
        <v>METAREX S.P.A.</v>
      </c>
      <c r="B1428">
        <v>0.22337941880600784</v>
      </c>
      <c r="C1428">
        <v>-1.7202867793527855E-2</v>
      </c>
      <c r="D1428">
        <v>0.5726280537765096</v>
      </c>
      <c r="E1428">
        <v>3.1571670698065843E-3</v>
      </c>
      <c r="F1428">
        <v>3.4477589371511977E-2</v>
      </c>
      <c r="G1428">
        <v>9.9204196702913645</v>
      </c>
      <c r="H1428">
        <v>0.18706058713121032</v>
      </c>
      <c r="I1428">
        <v>0.15523205241087548</v>
      </c>
      <c r="J1428">
        <v>-0.17015093990916044</v>
      </c>
      <c r="K1428">
        <v>0.13807981223754751</v>
      </c>
      <c r="L1428">
        <v>0.10047915400279975</v>
      </c>
      <c r="M1428">
        <v>-0.27231104696217973</v>
      </c>
      <c r="N1428">
        <v>2.4596668090668596</v>
      </c>
      <c r="O1428">
        <v>2.4017586889265812</v>
      </c>
      <c r="P1428">
        <v>1.7484371986916751</v>
      </c>
      <c r="Q1428">
        <v>1.7695018072917188</v>
      </c>
      <c r="R1428">
        <v>1.9732325649699918</v>
      </c>
      <c r="S1428">
        <v>8.5207752174429927E-2</v>
      </c>
      <c r="T1428">
        <v>6.82396342586922E-2</v>
      </c>
      <c r="U1428">
        <v>6.1642032856768975E-2</v>
      </c>
      <c r="V1428">
        <v>7.3501114211324423E-2</v>
      </c>
      <c r="W1428">
        <v>6.7794260442261875E-2</v>
      </c>
      <c r="X1428">
        <v>17.99824696888632</v>
      </c>
      <c r="Y1428">
        <v>18.137722045452463</v>
      </c>
      <c r="Z1428">
        <v>18.07349544485216</v>
      </c>
      <c r="AA1428">
        <v>17.961400928522927</v>
      </c>
      <c r="AB1428">
        <v>18.057539472942516</v>
      </c>
      <c r="AD1428" t="s">
        <v>1646</v>
      </c>
      <c r="AE1428">
        <v>31374963</v>
      </c>
      <c r="AF1428">
        <v>3.1571670698065843E-3</v>
      </c>
      <c r="AG1428">
        <v>0.18706058713121032</v>
      </c>
      <c r="AH1428">
        <v>0.13807981223754751</v>
      </c>
      <c r="AI1428">
        <v>2.4596668090668596</v>
      </c>
      <c r="AJ1428">
        <v>8.5207752174429927E-2</v>
      </c>
      <c r="AK1428">
        <v>17.99824696888632</v>
      </c>
    </row>
    <row r="1429" spans="1:37" x14ac:dyDescent="0.25">
      <c r="A1429" t="str">
        <f>'Pas de restriction 2011'!A1430</f>
        <v>METATRON S.R.L.</v>
      </c>
      <c r="B1429">
        <v>5.5231817318668969E-2</v>
      </c>
      <c r="C1429">
        <v>0.120525746591526</v>
      </c>
      <c r="D1429">
        <v>0.30862495796108047</v>
      </c>
      <c r="E1429">
        <v>0.24647162165935388</v>
      </c>
      <c r="F1429">
        <v>0.24220132083618237</v>
      </c>
      <c r="G1429">
        <v>-1.7325730217629072E-2</v>
      </c>
      <c r="H1429">
        <v>0.45212478710588627</v>
      </c>
      <c r="I1429">
        <v>0.4391091877702073</v>
      </c>
      <c r="J1429">
        <v>-2.8787626130815869E-2</v>
      </c>
      <c r="K1429">
        <v>0.37725624648886635</v>
      </c>
      <c r="L1429">
        <v>0.43806780094872577</v>
      </c>
      <c r="M1429">
        <v>0.1611942943975988</v>
      </c>
      <c r="N1429">
        <v>0.79302228977057121</v>
      </c>
      <c r="O1429">
        <v>0.59134576236208147</v>
      </c>
      <c r="P1429">
        <v>0.84983227105562453</v>
      </c>
      <c r="Q1429">
        <v>0.95158337502247559</v>
      </c>
      <c r="R1429">
        <v>0.79758713614672716</v>
      </c>
      <c r="S1429">
        <v>0.11048488710988755</v>
      </c>
      <c r="T1429">
        <v>5.5126334734435907E-2</v>
      </c>
      <c r="U1429">
        <v>7.0822806831380952E-2</v>
      </c>
      <c r="V1429">
        <v>0.11526809931045556</v>
      </c>
      <c r="W1429">
        <v>8.0405746958757476E-2</v>
      </c>
      <c r="X1429">
        <v>16.99772302086733</v>
      </c>
      <c r="Y1429">
        <v>16.501776325288471</v>
      </c>
      <c r="Z1429">
        <v>16.821891334434174</v>
      </c>
      <c r="AA1429">
        <v>16.946641922657562</v>
      </c>
      <c r="AB1429">
        <v>16.756769860793401</v>
      </c>
      <c r="AD1429" t="s">
        <v>1647</v>
      </c>
      <c r="AE1429">
        <v>24819263</v>
      </c>
      <c r="AF1429">
        <v>0.24647162165935388</v>
      </c>
      <c r="AG1429">
        <v>0.45212478710588627</v>
      </c>
      <c r="AH1429">
        <v>0.37725624648886635</v>
      </c>
      <c r="AI1429">
        <v>0.79302228977057121</v>
      </c>
      <c r="AJ1429">
        <v>0.11048488710988755</v>
      </c>
      <c r="AK1429">
        <v>16.99772302086733</v>
      </c>
    </row>
    <row r="1430" spans="1:37" x14ac:dyDescent="0.25">
      <c r="A1430" t="str">
        <f>'Pas de restriction 2011'!A1431</f>
        <v>METHODO CHEMICALS - S.R.L.</v>
      </c>
      <c r="B1430">
        <v>-7.5091473120862645E-2</v>
      </c>
      <c r="C1430">
        <v>-3.0703588683615173E-3</v>
      </c>
      <c r="D1430">
        <v>0.60025567960483484</v>
      </c>
      <c r="E1430">
        <v>0.14152713391114083</v>
      </c>
      <c r="F1430">
        <v>0.14624667337909897</v>
      </c>
      <c r="G1430">
        <v>3.3347241179358209E-2</v>
      </c>
      <c r="H1430">
        <v>0.15485995974034392</v>
      </c>
      <c r="I1430">
        <v>0.1771259063811568</v>
      </c>
      <c r="J1430">
        <v>0.14378117286189754</v>
      </c>
      <c r="K1430">
        <v>0.34352024353610455</v>
      </c>
      <c r="L1430">
        <v>0.32905150324386961</v>
      </c>
      <c r="M1430">
        <v>-4.2119032471849796E-2</v>
      </c>
      <c r="N1430">
        <v>1.7331741721357361</v>
      </c>
      <c r="O1430">
        <v>1.9745600440137836</v>
      </c>
      <c r="P1430">
        <v>1.6539625964520301</v>
      </c>
      <c r="Q1430">
        <v>1.2424077872005166</v>
      </c>
      <c r="R1430">
        <v>1.6236434758887768</v>
      </c>
      <c r="S1430">
        <v>6.7728578915505822E-2</v>
      </c>
      <c r="T1430">
        <v>8.5140558133462024E-2</v>
      </c>
      <c r="U1430">
        <v>5.482820900680456E-2</v>
      </c>
      <c r="V1430">
        <v>6.2806304824039386E-2</v>
      </c>
      <c r="W1430">
        <v>6.7591690654768652E-2</v>
      </c>
      <c r="X1430">
        <v>17.374587174032584</v>
      </c>
      <c r="Y1430">
        <v>17.580450949168132</v>
      </c>
      <c r="Z1430">
        <v>17.537471945458563</v>
      </c>
      <c r="AA1430">
        <v>17.335832386299746</v>
      </c>
      <c r="AB1430">
        <v>17.484585093642149</v>
      </c>
      <c r="AD1430" t="s">
        <v>1648</v>
      </c>
      <c r="AE1430">
        <v>21858607</v>
      </c>
      <c r="AF1430">
        <v>0.14152713391114083</v>
      </c>
      <c r="AG1430">
        <v>0.15485995974034392</v>
      </c>
      <c r="AH1430">
        <v>0.34352024353610455</v>
      </c>
      <c r="AI1430">
        <v>1.7331741721357361</v>
      </c>
      <c r="AJ1430">
        <v>6.7728578915505822E-2</v>
      </c>
      <c r="AK1430">
        <v>17.374587174032584</v>
      </c>
    </row>
    <row r="1431" spans="1:37" x14ac:dyDescent="0.25">
      <c r="A1431" t="str">
        <f>'Pas de restriction 2011'!A1432</f>
        <v>METRA - METALLURGICA TRAFILATI ALLUMINIO S.P.A.</v>
      </c>
      <c r="B1431">
        <v>-1.279826487017041E-2</v>
      </c>
      <c r="C1431">
        <v>-6.649176622412567E-2</v>
      </c>
      <c r="D1431">
        <v>0.15368300664228249</v>
      </c>
      <c r="E1431">
        <v>0.13703144079707141</v>
      </c>
      <c r="F1431">
        <v>0.1328715276788856</v>
      </c>
      <c r="G1431">
        <v>-3.0357362470895904E-2</v>
      </c>
      <c r="H1431">
        <v>0.4868335591314612</v>
      </c>
      <c r="I1431">
        <v>0.48069451655466494</v>
      </c>
      <c r="J1431">
        <v>-1.2610146654122741E-2</v>
      </c>
      <c r="K1431">
        <v>0.41234764519970496</v>
      </c>
      <c r="L1431">
        <v>0.45464336353558382</v>
      </c>
      <c r="M1431">
        <v>0.10257295956035964</v>
      </c>
      <c r="N1431">
        <v>0.72571750583331174</v>
      </c>
      <c r="O1431">
        <v>0.76747692561688674</v>
      </c>
      <c r="P1431">
        <v>0.59415423899860631</v>
      </c>
      <c r="Q1431">
        <v>0.61002708321780219</v>
      </c>
      <c r="R1431">
        <v>0.65721941594443178</v>
      </c>
      <c r="S1431">
        <v>5.2437059849630187E-2</v>
      </c>
      <c r="T1431">
        <v>3.6469178804015227E-2</v>
      </c>
      <c r="U1431">
        <v>1.6762817869912367E-2</v>
      </c>
      <c r="V1431">
        <v>5.5643204958948984E-2</v>
      </c>
      <c r="W1431">
        <v>3.6291733877625527E-2</v>
      </c>
      <c r="X1431">
        <v>18.734214844417505</v>
      </c>
      <c r="Y1431">
        <v>18.889731419281716</v>
      </c>
      <c r="Z1431">
        <v>18.687588563132291</v>
      </c>
      <c r="AA1431">
        <v>18.685433699378514</v>
      </c>
      <c r="AB1431">
        <v>18.754251227264174</v>
      </c>
      <c r="AD1431" t="s">
        <v>1649</v>
      </c>
      <c r="AE1431">
        <v>208276749</v>
      </c>
      <c r="AF1431">
        <v>0.13703144079707141</v>
      </c>
      <c r="AG1431">
        <v>0.4868335591314612</v>
      </c>
      <c r="AH1431">
        <v>0.41234764519970496</v>
      </c>
      <c r="AI1431">
        <v>0.72571750583331174</v>
      </c>
      <c r="AJ1431">
        <v>5.2437059849630187E-2</v>
      </c>
      <c r="AK1431">
        <v>18.734214844417505</v>
      </c>
    </row>
    <row r="1432" spans="1:37" x14ac:dyDescent="0.25">
      <c r="A1432" t="str">
        <f>'Pas de restriction 2011'!A1433</f>
        <v>METSO AUTOMATION S.P.A.</v>
      </c>
      <c r="B1432">
        <v>0.11335677077027276</v>
      </c>
      <c r="C1432">
        <v>0.37439814555392575</v>
      </c>
      <c r="D1432">
        <v>0.10116475402798844</v>
      </c>
      <c r="E1432">
        <v>0.10116475402798844</v>
      </c>
      <c r="F1432">
        <v>0.13904065033148635</v>
      </c>
      <c r="G1432">
        <v>0.37439814555392575</v>
      </c>
      <c r="H1432">
        <v>0.2756089954556028</v>
      </c>
      <c r="I1432">
        <v>0.23763119893333826</v>
      </c>
      <c r="J1432">
        <v>-0.13779592520006226</v>
      </c>
      <c r="K1432">
        <v>3.7147677132795755E-3</v>
      </c>
      <c r="L1432">
        <v>2.1446597379349707E-3</v>
      </c>
      <c r="M1432">
        <v>-0.42266652898154916</v>
      </c>
      <c r="N1432">
        <v>1.7636017056008915</v>
      </c>
      <c r="O1432">
        <v>4.1446853006764863</v>
      </c>
      <c r="P1432">
        <v>1.5127000890748545</v>
      </c>
      <c r="Q1432">
        <v>2.42787631078733</v>
      </c>
      <c r="R1432">
        <v>2.6950872335128904</v>
      </c>
      <c r="S1432">
        <v>0.21390665785406573</v>
      </c>
      <c r="T1432">
        <v>0.70510098130508514</v>
      </c>
      <c r="U1432">
        <v>0.16736232943248003</v>
      </c>
      <c r="V1432">
        <v>0.17193496509943623</v>
      </c>
      <c r="W1432">
        <v>0.34813275861233378</v>
      </c>
      <c r="X1432">
        <v>16.368066120976209</v>
      </c>
      <c r="Y1432">
        <v>17.156299898521365</v>
      </c>
      <c r="Z1432">
        <v>16.574791688176028</v>
      </c>
      <c r="AA1432">
        <v>16.438215847297496</v>
      </c>
      <c r="AB1432">
        <v>16.723102477998296</v>
      </c>
      <c r="AD1432" t="s">
        <v>1650</v>
      </c>
      <c r="AE1432">
        <v>6813885</v>
      </c>
      <c r="AF1432">
        <v>0.10116475402798844</v>
      </c>
      <c r="AG1432">
        <v>0.2756089954556028</v>
      </c>
      <c r="AH1432">
        <v>3.7147677132795755E-3</v>
      </c>
      <c r="AI1432">
        <v>1.7636017056008915</v>
      </c>
      <c r="AJ1432">
        <v>0.21390665785406573</v>
      </c>
      <c r="AK1432">
        <v>16.368066120976209</v>
      </c>
    </row>
    <row r="1433" spans="1:37" x14ac:dyDescent="0.25">
      <c r="A1433" t="str">
        <f>'Pas de restriction 2011'!A1434</f>
        <v>METTLER-TOLEDO SPA</v>
      </c>
      <c r="B1433">
        <v>5.0490693071425431E-2</v>
      </c>
      <c r="C1433">
        <v>0.10472074965982653</v>
      </c>
      <c r="D1433">
        <v>0.14878360600923937</v>
      </c>
      <c r="E1433">
        <v>0.14878360600923937</v>
      </c>
      <c r="F1433">
        <v>0.16436433676761919</v>
      </c>
      <c r="G1433">
        <v>0.10472074965982653</v>
      </c>
      <c r="H1433">
        <v>0.39022038865329295</v>
      </c>
      <c r="I1433">
        <v>0.40250533560561258</v>
      </c>
      <c r="J1433">
        <v>3.148207348856568E-2</v>
      </c>
      <c r="K1433">
        <v>1.0184615173660195E-2</v>
      </c>
      <c r="L1433">
        <v>1.439498270186548E-2</v>
      </c>
      <c r="M1433">
        <v>0.41340467522958385</v>
      </c>
      <c r="N1433">
        <v>2.2343501595695416</v>
      </c>
      <c r="O1433">
        <v>2.5800179779025947</v>
      </c>
      <c r="P1433">
        <v>2.0506259328304606</v>
      </c>
      <c r="Q1433">
        <v>2.4743410422626835</v>
      </c>
      <c r="R1433">
        <v>2.3683283176652465</v>
      </c>
      <c r="S1433">
        <v>7.6011741025094712E-2</v>
      </c>
      <c r="T1433">
        <v>0.10805222738166713</v>
      </c>
      <c r="U1433">
        <v>9.2521574671777532E-2</v>
      </c>
      <c r="V1433">
        <v>0.1561842559196599</v>
      </c>
      <c r="W1433">
        <v>0.11891935265770152</v>
      </c>
      <c r="X1433">
        <v>17.19345435863325</v>
      </c>
      <c r="Y1433">
        <v>17.34903591259857</v>
      </c>
      <c r="Z1433">
        <v>17.19179702320951</v>
      </c>
      <c r="AA1433">
        <v>17.219857939829041</v>
      </c>
      <c r="AB1433">
        <v>17.253563625212376</v>
      </c>
      <c r="AD1433" t="s">
        <v>1651</v>
      </c>
      <c r="AE1433">
        <v>13272961</v>
      </c>
      <c r="AF1433">
        <v>0.14878360600923937</v>
      </c>
      <c r="AG1433">
        <v>0.39022038865329295</v>
      </c>
      <c r="AH1433">
        <v>1.0184615173660195E-2</v>
      </c>
      <c r="AI1433">
        <v>2.2343501595695416</v>
      </c>
      <c r="AJ1433">
        <v>7.6011741025094712E-2</v>
      </c>
      <c r="AK1433">
        <v>17.19345435863325</v>
      </c>
    </row>
    <row r="1434" spans="1:37" x14ac:dyDescent="0.25">
      <c r="A1434" t="str">
        <f>'Pas de restriction 2011'!A1435</f>
        <v>ME-VI SRL</v>
      </c>
      <c r="B1434">
        <v>-0.29263700783425023</v>
      </c>
      <c r="C1434">
        <v>3.6387273477434173E-2</v>
      </c>
      <c r="D1434">
        <v>5.7424294163032762E-2</v>
      </c>
      <c r="E1434">
        <v>5.7424294163032762E-2</v>
      </c>
      <c r="F1434">
        <v>5.8450789634609999E-2</v>
      </c>
      <c r="G1434">
        <v>1.7875630628787956E-2</v>
      </c>
      <c r="H1434">
        <v>0.23360930006060338</v>
      </c>
      <c r="I1434">
        <v>0.44516607349878523</v>
      </c>
      <c r="J1434">
        <v>0.90560081890275512</v>
      </c>
      <c r="K1434">
        <v>2.500052938741831E-2</v>
      </c>
      <c r="L1434">
        <v>6.1443904830626388E-2</v>
      </c>
      <c r="M1434">
        <v>1.4577041501188557</v>
      </c>
      <c r="N1434">
        <v>3.9090180460785375</v>
      </c>
      <c r="O1434">
        <v>2.9215782346881407</v>
      </c>
      <c r="P1434">
        <v>2.5211879922926741</v>
      </c>
      <c r="Q1434">
        <v>1.7424441296541462</v>
      </c>
      <c r="R1434">
        <v>2.3950701188783206</v>
      </c>
      <c r="S1434">
        <v>0.25737671633990561</v>
      </c>
      <c r="T1434">
        <v>0.12070782107673998</v>
      </c>
      <c r="U1434">
        <v>0.15365565259296632</v>
      </c>
      <c r="V1434">
        <v>8.9766838804284654E-2</v>
      </c>
      <c r="W1434">
        <v>0.12137677082466365</v>
      </c>
      <c r="X1434">
        <v>19.794487751597053</v>
      </c>
      <c r="Y1434">
        <v>19.800682558462356</v>
      </c>
      <c r="Z1434">
        <v>19.790599996815921</v>
      </c>
      <c r="AA1434">
        <v>19.202959867345388</v>
      </c>
      <c r="AB1434">
        <v>19.598080807541223</v>
      </c>
      <c r="AD1434" t="s">
        <v>1652</v>
      </c>
      <c r="AE1434">
        <v>136053479</v>
      </c>
      <c r="AF1434">
        <v>5.7424294163032762E-2</v>
      </c>
      <c r="AG1434">
        <v>0.23360930006060338</v>
      </c>
      <c r="AH1434">
        <v>2.500052938741831E-2</v>
      </c>
      <c r="AI1434">
        <v>3.9090180460785375</v>
      </c>
      <c r="AJ1434">
        <v>0.25737671633990561</v>
      </c>
      <c r="AK1434">
        <v>19.794487751597053</v>
      </c>
    </row>
    <row r="1435" spans="1:37" x14ac:dyDescent="0.25">
      <c r="A1435" t="str">
        <f>'Pas de restriction 2011'!A1436</f>
        <v>MEVIS -S.P.A.</v>
      </c>
      <c r="B1435">
        <v>8.6089202555776068E-2</v>
      </c>
      <c r="C1435">
        <v>-0.27514519175073932</v>
      </c>
      <c r="D1435">
        <v>8.6688909822193433E-2</v>
      </c>
      <c r="E1435">
        <v>8.6577637664747215E-2</v>
      </c>
      <c r="F1435">
        <v>6.1551019291054422E-2</v>
      </c>
      <c r="G1435">
        <v>-0.2890656184291242</v>
      </c>
      <c r="H1435">
        <v>0.68183153467336877</v>
      </c>
      <c r="I1435">
        <v>0.71329631559657813</v>
      </c>
      <c r="J1435">
        <v>4.6147441593886625E-2</v>
      </c>
      <c r="K1435">
        <v>0.46241199891002227</v>
      </c>
      <c r="L1435">
        <v>0.38018963386516219</v>
      </c>
      <c r="M1435">
        <v>-0.17781191932447929</v>
      </c>
      <c r="N1435">
        <v>0.98952276948458373</v>
      </c>
      <c r="O1435">
        <v>0.99481902512058917</v>
      </c>
      <c r="P1435">
        <v>0.8668364347667985</v>
      </c>
      <c r="Q1435">
        <v>0.90221714743769332</v>
      </c>
      <c r="R1435">
        <v>0.92129086910836033</v>
      </c>
      <c r="S1435">
        <v>0.17411061662651148</v>
      </c>
      <c r="T1435">
        <v>0.11809691574596033</v>
      </c>
      <c r="U1435">
        <v>9.8474207331694694E-2</v>
      </c>
      <c r="V1435">
        <v>0.11327696046282262</v>
      </c>
      <c r="W1435">
        <v>0.10994936118015923</v>
      </c>
      <c r="X1435">
        <v>17.733690808592989</v>
      </c>
      <c r="Y1435">
        <v>17.828057654380483</v>
      </c>
      <c r="Z1435">
        <v>17.709404398676327</v>
      </c>
      <c r="AA1435">
        <v>17.74184435380673</v>
      </c>
      <c r="AB1435">
        <v>17.759768802287848</v>
      </c>
      <c r="AD1435" t="s">
        <v>1653</v>
      </c>
      <c r="AE1435">
        <v>55575448</v>
      </c>
      <c r="AF1435">
        <v>8.6577637664747215E-2</v>
      </c>
      <c r="AG1435">
        <v>0.68183153467336877</v>
      </c>
      <c r="AH1435">
        <v>0.46241199891002227</v>
      </c>
      <c r="AI1435">
        <v>0.98952276948458373</v>
      </c>
      <c r="AJ1435">
        <v>0.17411061662651148</v>
      </c>
      <c r="AK1435">
        <v>17.733690808592989</v>
      </c>
    </row>
    <row r="1436" spans="1:37" x14ac:dyDescent="0.25">
      <c r="A1436" t="str">
        <f>'Pas de restriction 2011'!A1437</f>
        <v>MEYER EUROPE SRL</v>
      </c>
      <c r="B1436">
        <v>0.2189622226090254</v>
      </c>
      <c r="C1436">
        <v>0.58099723631256006</v>
      </c>
      <c r="D1436">
        <v>4.1636901809731085E-2</v>
      </c>
      <c r="E1436">
        <v>4.1636901809731085E-2</v>
      </c>
      <c r="F1436">
        <v>6.5827826689802277E-2</v>
      </c>
      <c r="G1436">
        <v>0.58099723631256006</v>
      </c>
      <c r="H1436">
        <v>0.71714776299245009</v>
      </c>
      <c r="I1436">
        <v>0.50823447733262117</v>
      </c>
      <c r="J1436">
        <v>-0.29131135372729078</v>
      </c>
      <c r="K1436">
        <v>0.32242677238972089</v>
      </c>
      <c r="L1436">
        <v>0.23858636540639253</v>
      </c>
      <c r="M1436">
        <v>-0.26002929707707251</v>
      </c>
      <c r="N1436">
        <v>1.3645847646893887</v>
      </c>
      <c r="O1436">
        <v>1.214266656189134</v>
      </c>
      <c r="P1436">
        <v>1.2328401494193861</v>
      </c>
      <c r="Q1436">
        <v>1.3013364160928016</v>
      </c>
      <c r="R1436">
        <v>1.2494810739004405</v>
      </c>
      <c r="S1436">
        <v>0.1782293650746368</v>
      </c>
      <c r="T1436">
        <v>0.18364715286813746</v>
      </c>
      <c r="U1436">
        <v>0.13159087767852154</v>
      </c>
      <c r="V1436">
        <v>0.17507498575660133</v>
      </c>
      <c r="W1436">
        <v>0.16343767210108676</v>
      </c>
      <c r="X1436">
        <v>16.468820055502356</v>
      </c>
      <c r="Y1436">
        <v>16.589601900704206</v>
      </c>
      <c r="Z1436">
        <v>16.707372039005026</v>
      </c>
      <c r="AA1436">
        <v>16.73556845627245</v>
      </c>
      <c r="AB1436">
        <v>16.677514131993892</v>
      </c>
      <c r="AD1436" t="s">
        <v>1654</v>
      </c>
      <c r="AE1436">
        <v>13196491</v>
      </c>
      <c r="AF1436">
        <v>4.1636901809731085E-2</v>
      </c>
      <c r="AG1436">
        <v>0.71714776299245009</v>
      </c>
      <c r="AH1436">
        <v>0.32242677238972089</v>
      </c>
      <c r="AI1436">
        <v>1.3645847646893887</v>
      </c>
      <c r="AJ1436">
        <v>0.1782293650746368</v>
      </c>
      <c r="AK1436">
        <v>16.468820055502356</v>
      </c>
    </row>
    <row r="1437" spans="1:37" x14ac:dyDescent="0.25">
      <c r="A1437" t="str">
        <f>'Pas de restriction 2011'!A1438</f>
        <v>MG S.P.A.</v>
      </c>
      <c r="B1437">
        <v>1.7458081483319732E-2</v>
      </c>
      <c r="C1437">
        <v>-0.3979244781168973</v>
      </c>
      <c r="D1437">
        <v>0.22464095525692346</v>
      </c>
      <c r="E1437">
        <v>0.19716826149940003</v>
      </c>
      <c r="F1437">
        <v>0.10825235331303365</v>
      </c>
      <c r="G1437">
        <v>-0.45096461017706413</v>
      </c>
      <c r="H1437">
        <v>0.4607529832569926</v>
      </c>
      <c r="I1437">
        <v>0.4842376041904296</v>
      </c>
      <c r="J1437">
        <v>5.0970089802626566E-2</v>
      </c>
      <c r="K1437">
        <v>0.44497754154327607</v>
      </c>
      <c r="L1437">
        <v>0.39017995289505597</v>
      </c>
      <c r="M1437">
        <v>-0.12314686367804202</v>
      </c>
      <c r="N1437">
        <v>0.54774788683542064</v>
      </c>
      <c r="O1437">
        <v>0.5602697743259335</v>
      </c>
      <c r="P1437">
        <v>0.85334614568141332</v>
      </c>
      <c r="Q1437">
        <v>0.71746328784670732</v>
      </c>
      <c r="R1437">
        <v>0.71035973595135138</v>
      </c>
      <c r="S1437">
        <v>6.4878827074983825E-2</v>
      </c>
      <c r="T1437">
        <v>3.995969166229147E-2</v>
      </c>
      <c r="U1437">
        <v>8.8120544391748434E-2</v>
      </c>
      <c r="V1437">
        <v>9.8858313404299153E-2</v>
      </c>
      <c r="W1437">
        <v>7.5646183152779684E-2</v>
      </c>
      <c r="X1437">
        <v>16.67068820505207</v>
      </c>
      <c r="Y1437">
        <v>16.698347276396838</v>
      </c>
      <c r="Z1437">
        <v>17.000179129262317</v>
      </c>
      <c r="AA1437">
        <v>16.970052256804799</v>
      </c>
      <c r="AB1437">
        <v>16.889526220821317</v>
      </c>
      <c r="AD1437" t="s">
        <v>1655</v>
      </c>
      <c r="AE1437">
        <v>31886207</v>
      </c>
      <c r="AF1437">
        <v>0.19716826149940003</v>
      </c>
      <c r="AG1437">
        <v>0.4607529832569926</v>
      </c>
      <c r="AH1437">
        <v>0.44497754154327607</v>
      </c>
      <c r="AI1437">
        <v>0.54774788683542064</v>
      </c>
      <c r="AJ1437">
        <v>6.4878827074983825E-2</v>
      </c>
      <c r="AK1437">
        <v>16.67068820505207</v>
      </c>
    </row>
    <row r="1438" spans="1:37" x14ac:dyDescent="0.25">
      <c r="A1438" t="str">
        <f>'Pas de restriction 2011'!A1439</f>
        <v>MICROELETTRICA SCIENTIFICA S.P.A.</v>
      </c>
      <c r="B1438">
        <v>0.65566474489762627</v>
      </c>
      <c r="C1438">
        <v>-0.57071474856139714</v>
      </c>
      <c r="D1438">
        <v>7.6201442215025561E-2</v>
      </c>
      <c r="E1438">
        <v>5.9863682689642865E-2</v>
      </c>
      <c r="F1438">
        <v>3.1059871063809724E-2</v>
      </c>
      <c r="G1438">
        <v>-0.48115669353593821</v>
      </c>
      <c r="H1438">
        <v>0.57654916761416797</v>
      </c>
      <c r="I1438">
        <v>0.36987077701125909</v>
      </c>
      <c r="J1438">
        <v>-0.35847487467230194</v>
      </c>
      <c r="K1438">
        <v>8.1967011285191835E-2</v>
      </c>
      <c r="L1438">
        <v>0.1282533107603476</v>
      </c>
      <c r="M1438">
        <v>0.56469424405520385</v>
      </c>
      <c r="N1438">
        <v>1.5852713389504218</v>
      </c>
      <c r="O1438">
        <v>1.406715243760458</v>
      </c>
      <c r="P1438">
        <v>1.136094039112193</v>
      </c>
      <c r="Q1438">
        <v>1.0626101252450946</v>
      </c>
      <c r="R1438">
        <v>1.2018064693725818</v>
      </c>
      <c r="S1438">
        <v>0.41113223826252804</v>
      </c>
      <c r="T1438">
        <v>0.20546548981392238</v>
      </c>
      <c r="U1438">
        <v>9.8449510017515687E-2</v>
      </c>
      <c r="V1438">
        <v>0.14567522659435636</v>
      </c>
      <c r="W1438">
        <v>0.14986340880859814</v>
      </c>
      <c r="X1438">
        <v>17.869062760643665</v>
      </c>
      <c r="Y1438">
        <v>17.89426864641074</v>
      </c>
      <c r="Z1438">
        <v>17.843421221733301</v>
      </c>
      <c r="AA1438">
        <v>18.069719190328346</v>
      </c>
      <c r="AB1438">
        <v>17.935803019490795</v>
      </c>
      <c r="AD1438" t="s">
        <v>1656</v>
      </c>
      <c r="AE1438">
        <v>41992906</v>
      </c>
      <c r="AF1438">
        <v>5.9863682689642865E-2</v>
      </c>
      <c r="AG1438">
        <v>0.57654916761416797</v>
      </c>
      <c r="AH1438">
        <v>8.1967011285191835E-2</v>
      </c>
      <c r="AI1438">
        <v>1.5852713389504218</v>
      </c>
      <c r="AJ1438">
        <v>0.41113223826252804</v>
      </c>
      <c r="AK1438">
        <v>17.869062760643665</v>
      </c>
    </row>
    <row r="1439" spans="1:37" x14ac:dyDescent="0.25">
      <c r="A1439" t="str">
        <f>'Pas de restriction 2011'!A1440</f>
        <v>MICROSOFT S.R.L.</v>
      </c>
      <c r="B1439">
        <v>4.6996616421171977E-2</v>
      </c>
      <c r="C1439">
        <v>-0.3339300240830983</v>
      </c>
      <c r="D1439">
        <v>0.15892948914201901</v>
      </c>
      <c r="E1439">
        <v>0.15891960967672131</v>
      </c>
      <c r="F1439">
        <v>0.10585816100531009</v>
      </c>
      <c r="G1439">
        <v>-0.33388861688843996</v>
      </c>
      <c r="H1439">
        <v>0.21879257099310309</v>
      </c>
      <c r="I1439">
        <v>0.18931500131647336</v>
      </c>
      <c r="J1439">
        <v>-0.13472838471082704</v>
      </c>
      <c r="K1439">
        <v>9.7155864626597178E-3</v>
      </c>
      <c r="L1439">
        <v>3.5113597022335845E-2</v>
      </c>
      <c r="M1439">
        <v>2.6141510507151846</v>
      </c>
      <c r="N1439">
        <v>2.3025993997459708</v>
      </c>
      <c r="O1439">
        <v>2.1460330106458732</v>
      </c>
      <c r="P1439">
        <v>2.2299626078989188</v>
      </c>
      <c r="Q1439">
        <v>2.5603460996009901</v>
      </c>
      <c r="R1439">
        <v>2.312113906048594</v>
      </c>
      <c r="S1439">
        <v>0.28209902738632986</v>
      </c>
      <c r="T1439">
        <v>0.3047369482428321</v>
      </c>
      <c r="U1439">
        <v>0.30128755473200108</v>
      </c>
      <c r="V1439">
        <v>0.33935622279935951</v>
      </c>
      <c r="W1439">
        <v>0.31512690859139758</v>
      </c>
      <c r="X1439">
        <v>19.158067847255367</v>
      </c>
      <c r="Y1439">
        <v>19.198426480071358</v>
      </c>
      <c r="Z1439">
        <v>19.266980665135268</v>
      </c>
      <c r="AA1439">
        <v>19.323091574112947</v>
      </c>
      <c r="AB1439">
        <v>19.262832906439858</v>
      </c>
      <c r="AD1439" t="s">
        <v>1657</v>
      </c>
      <c r="AE1439">
        <v>101422493</v>
      </c>
      <c r="AF1439">
        <v>0.15891960967672131</v>
      </c>
      <c r="AG1439">
        <v>0.21879257099310309</v>
      </c>
      <c r="AH1439">
        <v>9.7155864626597178E-3</v>
      </c>
      <c r="AI1439">
        <v>2.3025993997459708</v>
      </c>
      <c r="AJ1439">
        <v>0.28209902738632986</v>
      </c>
      <c r="AK1439">
        <v>19.158067847255367</v>
      </c>
    </row>
    <row r="1440" spans="1:37" x14ac:dyDescent="0.25">
      <c r="A1440" t="str">
        <f>'Pas de restriction 2011'!A1441</f>
        <v>MIDAC S.P.A.</v>
      </c>
      <c r="B1440">
        <v>0.23751468023108419</v>
      </c>
      <c r="C1440">
        <v>-0.14282931975498064</v>
      </c>
      <c r="D1440">
        <v>0.21498945086862528</v>
      </c>
      <c r="E1440">
        <v>0.12045393125478221</v>
      </c>
      <c r="F1440">
        <v>7.4282918799044959E-2</v>
      </c>
      <c r="G1440">
        <v>-0.38330847299684284</v>
      </c>
      <c r="H1440">
        <v>0.41207278211996962</v>
      </c>
      <c r="I1440">
        <v>0.44182945246696936</v>
      </c>
      <c r="J1440">
        <v>7.2212171340004891E-2</v>
      </c>
      <c r="K1440">
        <v>0.32430666355682142</v>
      </c>
      <c r="L1440">
        <v>0.29451736366885889</v>
      </c>
      <c r="M1440">
        <v>-9.1855343215120761E-2</v>
      </c>
      <c r="N1440">
        <v>1.2731813467848758</v>
      </c>
      <c r="O1440">
        <v>1.3020736129194692</v>
      </c>
      <c r="P1440">
        <v>1.0960397777662954</v>
      </c>
      <c r="Q1440">
        <v>1.1371473649537716</v>
      </c>
      <c r="R1440">
        <v>1.1784202518798452</v>
      </c>
      <c r="S1440">
        <v>0.13493288978993312</v>
      </c>
      <c r="T1440">
        <v>0.13848381182315744</v>
      </c>
      <c r="U1440">
        <v>0.10132276179835482</v>
      </c>
      <c r="V1440">
        <v>0.10245970437445696</v>
      </c>
      <c r="W1440">
        <v>0.11408875933198974</v>
      </c>
      <c r="X1440">
        <v>18.499995586796555</v>
      </c>
      <c r="Y1440">
        <v>18.703124249038755</v>
      </c>
      <c r="Z1440">
        <v>18.632913282065857</v>
      </c>
      <c r="AA1440">
        <v>18.703327377333537</v>
      </c>
      <c r="AB1440">
        <v>18.679788302812714</v>
      </c>
      <c r="AD1440" t="s">
        <v>1658</v>
      </c>
      <c r="AE1440">
        <v>101865733</v>
      </c>
      <c r="AF1440">
        <v>0.12045393125478221</v>
      </c>
      <c r="AG1440">
        <v>0.41207278211996962</v>
      </c>
      <c r="AH1440">
        <v>0.32430666355682142</v>
      </c>
      <c r="AI1440">
        <v>1.2731813467848758</v>
      </c>
      <c r="AJ1440">
        <v>0.13493288978993312</v>
      </c>
      <c r="AK1440">
        <v>18.499995586796555</v>
      </c>
    </row>
    <row r="1441" spans="1:37" x14ac:dyDescent="0.25">
      <c r="A1441" t="str">
        <f>'Pas de restriction 2011'!A1442</f>
        <v>MIDALI S.R.L.</v>
      </c>
      <c r="B1441">
        <v>0.20053813961598821</v>
      </c>
      <c r="C1441">
        <v>0.23109677801338463</v>
      </c>
      <c r="D1441">
        <v>0.15545421373168258</v>
      </c>
      <c r="E1441">
        <v>0.15050121954632445</v>
      </c>
      <c r="F1441">
        <v>0.18727908937246307</v>
      </c>
      <c r="G1441">
        <v>0.2443692478838575</v>
      </c>
      <c r="H1441">
        <v>0.37792804138492242</v>
      </c>
      <c r="I1441">
        <v>0.55220478584683652</v>
      </c>
      <c r="J1441">
        <v>0.46113737372668778</v>
      </c>
      <c r="K1441">
        <v>9.5857094573503235E-2</v>
      </c>
      <c r="L1441">
        <v>0.25342501831839281</v>
      </c>
      <c r="M1441">
        <v>1.6437794661517358</v>
      </c>
      <c r="N1441">
        <v>2.8804910018485792</v>
      </c>
      <c r="O1441">
        <v>2.3874400721609756</v>
      </c>
      <c r="P1441">
        <v>2.3640383423912401</v>
      </c>
      <c r="Q1441">
        <v>2.3705596479681965</v>
      </c>
      <c r="R1441">
        <v>2.3740126875068039</v>
      </c>
      <c r="S1441">
        <v>0.35632883125963216</v>
      </c>
      <c r="T1441">
        <v>0.22402221016668927</v>
      </c>
      <c r="U1441">
        <v>0.24252915714218781</v>
      </c>
      <c r="V1441">
        <v>0.23198851702279624</v>
      </c>
      <c r="W1441">
        <v>0.23284662811055779</v>
      </c>
      <c r="X1441">
        <v>15.885742319515554</v>
      </c>
      <c r="Y1441">
        <v>15.998416781844812</v>
      </c>
      <c r="Z1441">
        <v>16.016242089851669</v>
      </c>
      <c r="AA1441">
        <v>16.148513210575768</v>
      </c>
      <c r="AB1441">
        <v>16.054390694090753</v>
      </c>
      <c r="AD1441" t="s">
        <v>1659</v>
      </c>
      <c r="AE1441">
        <v>3716136</v>
      </c>
      <c r="AF1441">
        <v>0.15050121954632445</v>
      </c>
      <c r="AG1441">
        <v>0.37792804138492242</v>
      </c>
      <c r="AH1441">
        <v>9.5857094573503235E-2</v>
      </c>
      <c r="AI1441">
        <v>2.8804910018485792</v>
      </c>
      <c r="AJ1441">
        <v>0.35632883125963216</v>
      </c>
      <c r="AK1441">
        <v>15.885742319515554</v>
      </c>
    </row>
    <row r="1442" spans="1:37" x14ac:dyDescent="0.25">
      <c r="A1442" t="str">
        <f>'Pas de restriction 2011'!A1443</f>
        <v>MIDOLINI F.LLI S.P.A.</v>
      </c>
      <c r="B1442">
        <v>-7.1728625635439705E-2</v>
      </c>
      <c r="C1442">
        <v>-3.1974484883659962E-2</v>
      </c>
      <c r="D1442">
        <v>0.60256739390325165</v>
      </c>
      <c r="E1442">
        <v>0.4310201557635947</v>
      </c>
      <c r="F1442">
        <v>0.34988546316467617</v>
      </c>
      <c r="G1442">
        <v>-0.18823874362715226</v>
      </c>
      <c r="H1442">
        <v>0.27434956759200119</v>
      </c>
      <c r="I1442">
        <v>0.28151836682480641</v>
      </c>
      <c r="J1442">
        <v>2.6130164139592519E-2</v>
      </c>
      <c r="K1442">
        <v>0.72668281945810786</v>
      </c>
      <c r="L1442">
        <v>0.69432283879983825</v>
      </c>
      <c r="M1442">
        <v>-4.4531093610277815E-2</v>
      </c>
      <c r="N1442">
        <v>0.46273415762986891</v>
      </c>
      <c r="O1442">
        <v>0.49405192779526719</v>
      </c>
      <c r="P1442">
        <v>0.48913496720552069</v>
      </c>
      <c r="Q1442">
        <v>0.56274035631624908</v>
      </c>
      <c r="R1442">
        <v>0.51530908377234563</v>
      </c>
      <c r="S1442">
        <v>3.5694986388368995E-2</v>
      </c>
      <c r="T1442">
        <v>7.1382430375861408E-2</v>
      </c>
      <c r="U1442">
        <v>6.9316649295759952E-2</v>
      </c>
      <c r="V1442">
        <v>0.11061042800167009</v>
      </c>
      <c r="W1442">
        <v>8.3769835891097155E-2</v>
      </c>
      <c r="X1442">
        <v>16.405092188484719</v>
      </c>
      <c r="Y1442">
        <v>16.398039560907254</v>
      </c>
      <c r="Z1442">
        <v>16.400348964326902</v>
      </c>
      <c r="AA1442">
        <v>16.53213568904382</v>
      </c>
      <c r="AB1442">
        <v>16.443508071425992</v>
      </c>
      <c r="AD1442" t="s">
        <v>1660</v>
      </c>
      <c r="AE1442">
        <v>26779685</v>
      </c>
      <c r="AF1442">
        <v>0.4310201557635947</v>
      </c>
      <c r="AG1442">
        <v>0.27434956759200119</v>
      </c>
      <c r="AH1442">
        <v>0.72668281945810786</v>
      </c>
      <c r="AI1442">
        <v>0.46273415762986891</v>
      </c>
      <c r="AJ1442">
        <v>3.5694986388368995E-2</v>
      </c>
      <c r="AK1442">
        <v>16.405092188484719</v>
      </c>
    </row>
    <row r="1443" spans="1:37" x14ac:dyDescent="0.25">
      <c r="A1443" t="str">
        <f>'Pas de restriction 2011'!A1444</f>
        <v>MIELE ITALIA SRL % MIELE ITALIA GMBH</v>
      </c>
      <c r="B1443">
        <v>-0.20968341895197845</v>
      </c>
      <c r="C1443">
        <v>-3.6034746858892922E-2</v>
      </c>
      <c r="D1443">
        <v>0.10626552010895682</v>
      </c>
      <c r="E1443">
        <v>0.10594565157061867</v>
      </c>
      <c r="F1443">
        <v>0.1019597447326266</v>
      </c>
      <c r="G1443">
        <v>-3.7622184383237604E-2</v>
      </c>
      <c r="H1443">
        <v>0.61837161543858588</v>
      </c>
      <c r="I1443">
        <v>0.57627463816737712</v>
      </c>
      <c r="J1443">
        <v>-6.807715008288516E-2</v>
      </c>
      <c r="K1443">
        <v>1.0104464392874542E-2</v>
      </c>
      <c r="L1443">
        <v>1.4850236158863444E-2</v>
      </c>
      <c r="M1443">
        <v>0.46967078921427258</v>
      </c>
      <c r="N1443">
        <v>1.981636520898268</v>
      </c>
      <c r="O1443">
        <v>1.7681792189814851</v>
      </c>
      <c r="P1443">
        <v>1.7710537836522213</v>
      </c>
      <c r="Q1443">
        <v>1.9519610577642952</v>
      </c>
      <c r="R1443">
        <v>1.8303980201326671</v>
      </c>
      <c r="S1443">
        <v>0.13349686186974527</v>
      </c>
      <c r="T1443">
        <v>0.11414473780960166</v>
      </c>
      <c r="U1443">
        <v>0.10780284919034612</v>
      </c>
      <c r="V1443">
        <v>0.11876120424130132</v>
      </c>
      <c r="W1443">
        <v>0.11356959708041636</v>
      </c>
      <c r="X1443">
        <v>18.412911743267735</v>
      </c>
      <c r="Y1443">
        <v>18.350072082064614</v>
      </c>
      <c r="Z1443">
        <v>18.268568535030806</v>
      </c>
      <c r="AA1443">
        <v>18.270613533736359</v>
      </c>
      <c r="AB1443">
        <v>18.296418050277261</v>
      </c>
      <c r="AD1443" t="s">
        <v>1661</v>
      </c>
      <c r="AE1443">
        <v>52699775</v>
      </c>
      <c r="AF1443">
        <v>0.10594565157061867</v>
      </c>
      <c r="AG1443">
        <v>0.61837161543858588</v>
      </c>
      <c r="AH1443">
        <v>1.0104464392874542E-2</v>
      </c>
      <c r="AI1443">
        <v>1.981636520898268</v>
      </c>
      <c r="AJ1443">
        <v>0.13349686186974527</v>
      </c>
      <c r="AK1443">
        <v>18.412911743267735</v>
      </c>
    </row>
    <row r="1444" spans="1:37" x14ac:dyDescent="0.25">
      <c r="A1444" t="str">
        <f>'Pas de restriction 2011'!A1445</f>
        <v>MIL MIL 76 S.P.A.</v>
      </c>
      <c r="B1444">
        <v>4.4595433745629763E-2</v>
      </c>
      <c r="C1444">
        <v>-5.634705305048917E-2</v>
      </c>
      <c r="D1444">
        <v>0.27424774330546459</v>
      </c>
      <c r="E1444">
        <v>0.14229480705526718</v>
      </c>
      <c r="F1444">
        <v>5.231543846476603E-2</v>
      </c>
      <c r="G1444">
        <v>-0.63234471062287778</v>
      </c>
      <c r="H1444">
        <v>0.30258930624288738</v>
      </c>
      <c r="I1444">
        <v>0.33630722346134312</v>
      </c>
      <c r="J1444">
        <v>0.11143129159822485</v>
      </c>
      <c r="K1444">
        <v>0.23071556713402833</v>
      </c>
      <c r="L1444">
        <v>0.17717465715610714</v>
      </c>
      <c r="M1444">
        <v>-0.23206457476195336</v>
      </c>
      <c r="N1444">
        <v>1.3458045208461502</v>
      </c>
      <c r="O1444">
        <v>1.3355310521984682</v>
      </c>
      <c r="P1444">
        <v>1.3006891470180306</v>
      </c>
      <c r="Q1444">
        <v>1.1873923241380742</v>
      </c>
      <c r="R1444">
        <v>1.2745375077848577</v>
      </c>
      <c r="S1444">
        <v>8.044180638496734E-2</v>
      </c>
      <c r="T1444">
        <v>6.343743662744257E-2</v>
      </c>
      <c r="U1444">
        <v>6.9716539528432736E-2</v>
      </c>
      <c r="V1444">
        <v>6.5134815368329282E-2</v>
      </c>
      <c r="W1444">
        <v>6.6096263841401534E-2</v>
      </c>
      <c r="X1444">
        <v>17.794966410674132</v>
      </c>
      <c r="Y1444">
        <v>17.874141600301158</v>
      </c>
      <c r="Z1444">
        <v>17.910171753386127</v>
      </c>
      <c r="AA1444">
        <v>17.86215188259817</v>
      </c>
      <c r="AB1444">
        <v>17.882155078761816</v>
      </c>
      <c r="AD1444" t="s">
        <v>1662</v>
      </c>
      <c r="AE1444">
        <v>43349797</v>
      </c>
      <c r="AF1444">
        <v>0.14229480705526718</v>
      </c>
      <c r="AG1444">
        <v>0.30258930624288738</v>
      </c>
      <c r="AH1444">
        <v>0.23071556713402833</v>
      </c>
      <c r="AI1444">
        <v>1.3458045208461502</v>
      </c>
      <c r="AJ1444">
        <v>8.044180638496734E-2</v>
      </c>
      <c r="AK1444">
        <v>17.794966410674132</v>
      </c>
    </row>
    <row r="1445" spans="1:37" x14ac:dyDescent="0.25">
      <c r="A1445" t="str">
        <f>'Pas de restriction 2011'!A1446</f>
        <v>MILLEFIORI SRL</v>
      </c>
      <c r="B1445">
        <v>0.77824387377643067</v>
      </c>
      <c r="C1445">
        <v>0.96441728891904921</v>
      </c>
      <c r="D1445">
        <v>1.0749634548413958E-2</v>
      </c>
      <c r="E1445">
        <v>1.0749634548413958E-2</v>
      </c>
      <c r="F1445">
        <v>2.1116767956465894E-2</v>
      </c>
      <c r="G1445">
        <v>0.96441728891904921</v>
      </c>
      <c r="H1445">
        <v>0.5976391014337652</v>
      </c>
      <c r="I1445">
        <v>0.5262833358425778</v>
      </c>
      <c r="J1445">
        <v>-0.11939607937298856</v>
      </c>
      <c r="K1445">
        <v>1.419000667980789E-2</v>
      </c>
      <c r="L1445">
        <v>3.191797890638931E-2</v>
      </c>
      <c r="M1445">
        <v>1.2493279690846086</v>
      </c>
      <c r="N1445">
        <v>0.10698412221462679</v>
      </c>
      <c r="O1445">
        <v>1.8450320327413245</v>
      </c>
      <c r="P1445">
        <v>1.8378398681757</v>
      </c>
      <c r="Q1445">
        <v>1.7704306262775555</v>
      </c>
      <c r="R1445">
        <v>1.8177675090648602</v>
      </c>
      <c r="S1445">
        <v>1.0137268600245891E-2</v>
      </c>
      <c r="T1445">
        <v>0.31845266074015871</v>
      </c>
      <c r="U1445">
        <v>0.29055343780036885</v>
      </c>
      <c r="V1445">
        <v>0.41668698512181296</v>
      </c>
      <c r="W1445">
        <v>0.34189769455411351</v>
      </c>
      <c r="X1445">
        <v>13.658284654480086</v>
      </c>
      <c r="Y1445">
        <v>16.587808112818948</v>
      </c>
      <c r="Z1445">
        <v>16.806941745093013</v>
      </c>
      <c r="AA1445">
        <v>16.856189906184415</v>
      </c>
      <c r="AB1445">
        <v>16.750313254698792</v>
      </c>
      <c r="AD1445" t="s">
        <v>262</v>
      </c>
      <c r="AE1445">
        <v>8669411</v>
      </c>
      <c r="AF1445">
        <v>1.0749634548413958E-2</v>
      </c>
      <c r="AG1445">
        <v>0.5976391014337652</v>
      </c>
      <c r="AH1445">
        <v>1.419000667980789E-2</v>
      </c>
      <c r="AI1445">
        <v>0.10698412221462679</v>
      </c>
      <c r="AJ1445">
        <v>1.0137268600245891E-2</v>
      </c>
      <c r="AK1445">
        <v>13.658284654480086</v>
      </c>
    </row>
    <row r="1446" spans="1:37" x14ac:dyDescent="0.25">
      <c r="A1446" t="str">
        <f>'Pas de restriction 2011'!A1447</f>
        <v>MIMOSA MOBILI - SOCIETA' A RESPONSABILITA' LIMITATA</v>
      </c>
      <c r="B1446">
        <v>-0.24786966716564329</v>
      </c>
      <c r="C1446">
        <v>0.40826513702905703</v>
      </c>
      <c r="D1446">
        <v>0.12443450179621214</v>
      </c>
      <c r="E1446">
        <v>0.11062187426411321</v>
      </c>
      <c r="F1446">
        <v>0.15439290147579421</v>
      </c>
      <c r="G1446">
        <v>0.3956814825535887</v>
      </c>
      <c r="H1446">
        <v>0.28896936601612977</v>
      </c>
      <c r="I1446">
        <v>0.30349133373178244</v>
      </c>
      <c r="J1446">
        <v>5.025435019586845E-2</v>
      </c>
      <c r="K1446">
        <v>0.28716450910277913</v>
      </c>
      <c r="L1446">
        <v>0.47902969978391796</v>
      </c>
      <c r="M1446">
        <v>0.66813685047851201</v>
      </c>
      <c r="N1446">
        <v>2.8339224360933262</v>
      </c>
      <c r="O1446">
        <v>2.5556123805680588</v>
      </c>
      <c r="P1446">
        <v>2.0244464299638287</v>
      </c>
      <c r="Q1446">
        <v>2.6119435460432965</v>
      </c>
      <c r="R1446">
        <v>2.3973341188583945</v>
      </c>
      <c r="S1446">
        <v>0.25021934611358443</v>
      </c>
      <c r="T1446">
        <v>0.17362899859920006</v>
      </c>
      <c r="U1446">
        <v>7.5202781817912331E-2</v>
      </c>
      <c r="V1446">
        <v>4.488998529969767E-2</v>
      </c>
      <c r="W1446">
        <v>9.7907255238936688E-2</v>
      </c>
      <c r="X1446">
        <v>16.540426594547867</v>
      </c>
      <c r="Y1446">
        <v>16.508869976003201</v>
      </c>
      <c r="Z1446">
        <v>16.346511041675551</v>
      </c>
      <c r="AA1446">
        <v>16.280568689403115</v>
      </c>
      <c r="AB1446">
        <v>16.378649902360621</v>
      </c>
      <c r="AD1446" t="s">
        <v>1663</v>
      </c>
      <c r="AE1446">
        <v>5783838</v>
      </c>
      <c r="AF1446">
        <v>0.11062187426411321</v>
      </c>
      <c r="AG1446">
        <v>0.28896936601612977</v>
      </c>
      <c r="AH1446">
        <v>0.28716450910277913</v>
      </c>
      <c r="AI1446">
        <v>2.8339224360933262</v>
      </c>
      <c r="AJ1446">
        <v>0.25021934611358443</v>
      </c>
      <c r="AK1446">
        <v>16.540426594547867</v>
      </c>
    </row>
    <row r="1447" spans="1:37" x14ac:dyDescent="0.25">
      <c r="A1447" t="str">
        <f>'Pas de restriction 2011'!A1448</f>
        <v>MININI IMBALLAGGI S.R.L.</v>
      </c>
      <c r="B1447">
        <v>-2.2452836324502012E-2</v>
      </c>
      <c r="C1447">
        <v>2.2807501752336201E-2</v>
      </c>
      <c r="D1447">
        <v>0.61874520749950535</v>
      </c>
      <c r="E1447">
        <v>0.19520775784070557</v>
      </c>
      <c r="F1447">
        <v>4.3370262066169521E-2</v>
      </c>
      <c r="G1447">
        <v>-0.77782511030345036</v>
      </c>
      <c r="H1447">
        <v>0.14855756182496596</v>
      </c>
      <c r="I1447">
        <v>0.14851556256403664</v>
      </c>
      <c r="J1447">
        <v>-2.8271371994382377E-4</v>
      </c>
      <c r="K1447">
        <v>4.2156680688703783E-2</v>
      </c>
      <c r="L1447">
        <v>1.1641512669130171E-2</v>
      </c>
      <c r="M1447">
        <v>-0.72385129761296396</v>
      </c>
      <c r="N1447">
        <v>2.1790073951621771</v>
      </c>
      <c r="O1447">
        <v>1.8483077667456767</v>
      </c>
      <c r="P1447">
        <v>1.5150924182721388</v>
      </c>
      <c r="Q1447">
        <v>1.8820557269318166</v>
      </c>
      <c r="R1447">
        <v>1.7484853039832107</v>
      </c>
      <c r="S1447">
        <v>0.12366396615657335</v>
      </c>
      <c r="T1447">
        <v>0.11096749016882063</v>
      </c>
      <c r="U1447">
        <v>4.9065357237506074E-2</v>
      </c>
      <c r="V1447">
        <v>9.3679413334252545E-2</v>
      </c>
      <c r="W1447">
        <v>8.4570753580193073E-2</v>
      </c>
      <c r="X1447">
        <v>16.18037311783818</v>
      </c>
      <c r="Y1447">
        <v>16.31390615480009</v>
      </c>
      <c r="Z1447">
        <v>16.151722574927263</v>
      </c>
      <c r="AA1447">
        <v>16.273752253457484</v>
      </c>
      <c r="AB1447">
        <v>16.246460327728283</v>
      </c>
      <c r="AD1447" t="s">
        <v>1664</v>
      </c>
      <c r="AE1447">
        <v>6580594</v>
      </c>
      <c r="AF1447">
        <v>0.19520775784070557</v>
      </c>
      <c r="AG1447">
        <v>0.14855756182496596</v>
      </c>
      <c r="AH1447">
        <v>4.2156680688703783E-2</v>
      </c>
      <c r="AI1447">
        <v>2.1790073951621771</v>
      </c>
      <c r="AJ1447">
        <v>0.12366396615657335</v>
      </c>
      <c r="AK1447">
        <v>16.18037311783818</v>
      </c>
    </row>
    <row r="1448" spans="1:37" x14ac:dyDescent="0.25">
      <c r="A1448" t="str">
        <f>'Pas de restriction 2011'!A1449</f>
        <v>MINUS S.R.L. % MINUS G.M.B.H.</v>
      </c>
      <c r="B1448">
        <v>0.25845413722291244</v>
      </c>
      <c r="C1448">
        <v>3.7236086057450652</v>
      </c>
      <c r="D1448">
        <v>3.4654428428933529E-2</v>
      </c>
      <c r="E1448">
        <v>3.4654428428933529E-2</v>
      </c>
      <c r="F1448">
        <v>3.4836002818826234E-2</v>
      </c>
      <c r="G1448">
        <v>5.2395724911482285E-3</v>
      </c>
      <c r="H1448">
        <v>0.71466988327875569</v>
      </c>
      <c r="I1448">
        <v>0.57144671192581065</v>
      </c>
      <c r="J1448">
        <v>-0.20040465493783946</v>
      </c>
      <c r="K1448">
        <v>0.1397486013990569</v>
      </c>
      <c r="L1448">
        <v>0.11581566311903692</v>
      </c>
      <c r="M1448">
        <v>-0.17125708622785182</v>
      </c>
      <c r="N1448">
        <v>2.0072009971876064</v>
      </c>
      <c r="O1448">
        <v>2.6283713306673464</v>
      </c>
      <c r="P1448">
        <v>2.1180621954837253</v>
      </c>
      <c r="Q1448">
        <v>2.2829052380198327</v>
      </c>
      <c r="R1448">
        <v>2.3431129213903015</v>
      </c>
      <c r="S1448">
        <v>8.1091724820336636E-2</v>
      </c>
      <c r="T1448">
        <v>0.15108005907495842</v>
      </c>
      <c r="U1448">
        <v>0.13257800943587847</v>
      </c>
      <c r="V1448">
        <v>0.17279026301160744</v>
      </c>
      <c r="W1448">
        <v>0.15214944384081477</v>
      </c>
      <c r="X1448">
        <v>16.775163219936097</v>
      </c>
      <c r="Y1448">
        <v>17.002311189934016</v>
      </c>
      <c r="Z1448">
        <v>17.037954011271268</v>
      </c>
      <c r="AA1448">
        <v>17.050914714291412</v>
      </c>
      <c r="AB1448">
        <v>17.030393305165564</v>
      </c>
      <c r="AD1448" t="s">
        <v>1665</v>
      </c>
      <c r="AE1448">
        <v>9211348</v>
      </c>
      <c r="AF1448">
        <v>3.4654428428933529E-2</v>
      </c>
      <c r="AG1448">
        <v>0.71466988327875569</v>
      </c>
      <c r="AH1448">
        <v>0.1397486013990569</v>
      </c>
      <c r="AI1448">
        <v>2.0072009971876064</v>
      </c>
      <c r="AJ1448">
        <v>8.1091724820336636E-2</v>
      </c>
      <c r="AK1448">
        <v>16.775163219936097</v>
      </c>
    </row>
    <row r="1449" spans="1:37" x14ac:dyDescent="0.25">
      <c r="A1449" t="str">
        <f>'Pas de restriction 2011'!A1450</f>
        <v>MIONETTO S.P.A.</v>
      </c>
      <c r="B1449">
        <v>0.20858983827088903</v>
      </c>
      <c r="C1449">
        <v>9.3989896030793288E-2</v>
      </c>
      <c r="D1449">
        <v>4.9366816537891441E-2</v>
      </c>
      <c r="E1449">
        <v>4.9366816537891441E-2</v>
      </c>
      <c r="F1449">
        <v>5.4006798491659104E-2</v>
      </c>
      <c r="G1449">
        <v>9.3989896030793288E-2</v>
      </c>
      <c r="H1449">
        <v>0.53118394504210564</v>
      </c>
      <c r="I1449">
        <v>0.58831532775092321</v>
      </c>
      <c r="J1449">
        <v>0.10755479950413205</v>
      </c>
      <c r="K1449">
        <v>0.18124417060961259</v>
      </c>
      <c r="L1449">
        <v>0.18849716547354198</v>
      </c>
      <c r="M1449">
        <v>4.0017810446173377E-2</v>
      </c>
      <c r="N1449">
        <v>1.5274598089868217</v>
      </c>
      <c r="O1449">
        <v>1.559428190871935</v>
      </c>
      <c r="P1449">
        <v>1.4647115180953434</v>
      </c>
      <c r="Q1449">
        <v>1.3746611210595361</v>
      </c>
      <c r="R1449">
        <v>1.4662669433422717</v>
      </c>
      <c r="S1449">
        <v>0.11866599427027671</v>
      </c>
      <c r="T1449">
        <v>0.10650564553834742</v>
      </c>
      <c r="U1449">
        <v>0.10822258022872459</v>
      </c>
      <c r="V1449">
        <v>0.1083630700750034</v>
      </c>
      <c r="W1449">
        <v>0.10769709861402514</v>
      </c>
      <c r="X1449">
        <v>17.709210944742935</v>
      </c>
      <c r="Y1449">
        <v>17.827369088359266</v>
      </c>
      <c r="Z1449">
        <v>17.885890498796094</v>
      </c>
      <c r="AA1449">
        <v>17.885892888719429</v>
      </c>
      <c r="AB1449">
        <v>17.866384158624928</v>
      </c>
      <c r="AD1449" t="s">
        <v>1666</v>
      </c>
      <c r="AE1449">
        <v>35429305</v>
      </c>
      <c r="AF1449">
        <v>4.9366816537891441E-2</v>
      </c>
      <c r="AG1449">
        <v>0.53118394504210564</v>
      </c>
      <c r="AH1449">
        <v>0.18124417060961259</v>
      </c>
      <c r="AI1449">
        <v>1.5274598089868217</v>
      </c>
      <c r="AJ1449">
        <v>0.11866599427027671</v>
      </c>
      <c r="AK1449">
        <v>17.709210944742935</v>
      </c>
    </row>
    <row r="1450" spans="1:37" x14ac:dyDescent="0.25">
      <c r="A1450" t="str">
        <f>'Pas de restriction 2011'!A1451</f>
        <v>MIRAGE GRANITO CERAMICO S.P.A.</v>
      </c>
      <c r="B1450">
        <v>0.17962357655917352</v>
      </c>
      <c r="C1450">
        <v>-0.49070648992911858</v>
      </c>
      <c r="D1450">
        <v>0.12011690337762894</v>
      </c>
      <c r="E1450">
        <v>0.10571353423025442</v>
      </c>
      <c r="F1450">
        <v>4.8342743846296853E-2</v>
      </c>
      <c r="G1450">
        <v>-0.54270052365289745</v>
      </c>
      <c r="H1450">
        <v>0.62865944638340243</v>
      </c>
      <c r="I1450">
        <v>0.71296246258091345</v>
      </c>
      <c r="J1450">
        <v>0.13409965710766855</v>
      </c>
      <c r="K1450">
        <v>0.34931167794991569</v>
      </c>
      <c r="L1450">
        <v>0.298234854406906</v>
      </c>
      <c r="M1450">
        <v>-0.14622134548371177</v>
      </c>
      <c r="N1450">
        <v>0.89694645873103451</v>
      </c>
      <c r="O1450">
        <v>0.86450060424703157</v>
      </c>
      <c r="P1450">
        <v>0.87239040263718204</v>
      </c>
      <c r="Q1450">
        <v>0.88222690264256665</v>
      </c>
      <c r="R1450">
        <v>0.87303930317559342</v>
      </c>
      <c r="S1450">
        <v>0.20145277354743155</v>
      </c>
      <c r="T1450">
        <v>0.18353543606736342</v>
      </c>
      <c r="U1450">
        <v>0.18710403015593641</v>
      </c>
      <c r="V1450">
        <v>0.19058351768730053</v>
      </c>
      <c r="W1450">
        <v>0.1870743279702001</v>
      </c>
      <c r="X1450">
        <v>18.377584248047189</v>
      </c>
      <c r="Y1450">
        <v>18.417011400136857</v>
      </c>
      <c r="Z1450">
        <v>18.427655533458065</v>
      </c>
      <c r="AA1450">
        <v>18.538878920092678</v>
      </c>
      <c r="AB1450">
        <v>18.4611819512292</v>
      </c>
      <c r="AD1450" t="s">
        <v>1667</v>
      </c>
      <c r="AE1450">
        <v>115250049</v>
      </c>
      <c r="AF1450">
        <v>0.10571353423025442</v>
      </c>
      <c r="AG1450">
        <v>0.62865944638340243</v>
      </c>
      <c r="AH1450">
        <v>0.34931167794991569</v>
      </c>
      <c r="AI1450">
        <v>0.89694645873103451</v>
      </c>
      <c r="AJ1450">
        <v>0.20145277354743155</v>
      </c>
      <c r="AK1450">
        <v>18.377584248047189</v>
      </c>
    </row>
    <row r="1451" spans="1:37" x14ac:dyDescent="0.25">
      <c r="A1451" t="str">
        <f>'Pas de restriction 2011'!A1452</f>
        <v>MIRAMONDI IMPIANTI S.P.A.</v>
      </c>
      <c r="B1451">
        <v>-0.14312075680639769</v>
      </c>
      <c r="C1451">
        <v>-9.8714504546263002E-2</v>
      </c>
      <c r="D1451">
        <v>0.14171708451652246</v>
      </c>
      <c r="E1451">
        <v>0.12473056657957932</v>
      </c>
      <c r="F1451">
        <v>0.10790385170149541</v>
      </c>
      <c r="G1451">
        <v>-0.13490450127433917</v>
      </c>
      <c r="H1451">
        <v>0.36598806753174057</v>
      </c>
      <c r="I1451">
        <v>0.47566589345322063</v>
      </c>
      <c r="J1451">
        <v>0.29967596118954937</v>
      </c>
      <c r="K1451">
        <v>0.345068827104204</v>
      </c>
      <c r="L1451">
        <v>0.36175223846024235</v>
      </c>
      <c r="M1451">
        <v>4.8348068691236153E-2</v>
      </c>
      <c r="N1451">
        <v>0.61292024652508248</v>
      </c>
      <c r="O1451">
        <v>0.88719674182913522</v>
      </c>
      <c r="P1451">
        <v>0.71362041309783963</v>
      </c>
      <c r="Q1451">
        <v>0.62898698075799808</v>
      </c>
      <c r="R1451">
        <v>0.74326804522832435</v>
      </c>
      <c r="S1451">
        <v>5.6031299387386983E-2</v>
      </c>
      <c r="T1451">
        <v>2.5716744255711785E-2</v>
      </c>
      <c r="U1451">
        <v>3.4291728234619602E-2</v>
      </c>
      <c r="V1451">
        <v>7.4030974778006825E-2</v>
      </c>
      <c r="W1451">
        <v>4.467981575611274E-2</v>
      </c>
      <c r="X1451">
        <v>16.458036365449637</v>
      </c>
      <c r="Y1451">
        <v>16.727743280841754</v>
      </c>
      <c r="Z1451">
        <v>16.572438792391182</v>
      </c>
      <c r="AA1451">
        <v>16.310810757201249</v>
      </c>
      <c r="AB1451">
        <v>16.536997610144727</v>
      </c>
      <c r="AD1451" t="s">
        <v>1668</v>
      </c>
      <c r="AE1451">
        <v>20737034</v>
      </c>
      <c r="AF1451">
        <v>0.12473056657957932</v>
      </c>
      <c r="AG1451">
        <v>0.36598806753174057</v>
      </c>
      <c r="AH1451">
        <v>0.345068827104204</v>
      </c>
      <c r="AI1451">
        <v>0.61292024652508248</v>
      </c>
      <c r="AJ1451">
        <v>5.6031299387386983E-2</v>
      </c>
      <c r="AK1451">
        <v>16.458036365449637</v>
      </c>
    </row>
    <row r="1452" spans="1:37" x14ac:dyDescent="0.25">
      <c r="A1452" t="str">
        <f>'Pas de restriction 2011'!A1453</f>
        <v>MIRKA ITALIA S.R.L.</v>
      </c>
      <c r="B1452">
        <v>-4.9693749214755507E-2</v>
      </c>
      <c r="C1452">
        <v>0.2641415349804993</v>
      </c>
      <c r="D1452">
        <v>5.171049617018058E-2</v>
      </c>
      <c r="E1452">
        <v>4.9323352921152974E-2</v>
      </c>
      <c r="F1452">
        <v>6.3014783400120275E-2</v>
      </c>
      <c r="G1452">
        <v>0.27758515324077959</v>
      </c>
      <c r="H1452">
        <v>0.41663344548109998</v>
      </c>
      <c r="I1452">
        <v>0.26994350005935686</v>
      </c>
      <c r="J1452">
        <v>-0.35208394096243412</v>
      </c>
      <c r="K1452">
        <v>1.7817931093247266E-2</v>
      </c>
      <c r="L1452">
        <v>2.5879127502394288E-2</v>
      </c>
      <c r="M1452">
        <v>0.45242045032950523</v>
      </c>
      <c r="N1452">
        <v>1.9701214801377871</v>
      </c>
      <c r="O1452">
        <v>2.0036337528404657</v>
      </c>
      <c r="P1452">
        <v>1.8253709508213372</v>
      </c>
      <c r="Q1452">
        <v>2.3172263613005697</v>
      </c>
      <c r="R1452">
        <v>2.048743688320791</v>
      </c>
      <c r="S1452">
        <v>0.1785150647409795</v>
      </c>
      <c r="T1452">
        <v>9.2444958980349434E-2</v>
      </c>
      <c r="U1452">
        <v>6.1797178828356635E-2</v>
      </c>
      <c r="V1452">
        <v>0.10105817785768037</v>
      </c>
      <c r="W1452">
        <v>8.5100105222128811E-2</v>
      </c>
      <c r="X1452">
        <v>15.979517947095852</v>
      </c>
      <c r="Y1452">
        <v>16.036633286048147</v>
      </c>
      <c r="Z1452">
        <v>16.027039559674535</v>
      </c>
      <c r="AA1452">
        <v>16.163397069860267</v>
      </c>
      <c r="AB1452">
        <v>16.075689971860982</v>
      </c>
      <c r="AD1452" t="s">
        <v>1669</v>
      </c>
      <c r="AE1452">
        <v>4600478</v>
      </c>
      <c r="AF1452">
        <v>4.9323352921152974E-2</v>
      </c>
      <c r="AG1452">
        <v>0.41663344548109998</v>
      </c>
      <c r="AH1452">
        <v>1.7817931093247266E-2</v>
      </c>
      <c r="AI1452">
        <v>1.9701214801377871</v>
      </c>
      <c r="AJ1452">
        <v>0.1785150647409795</v>
      </c>
      <c r="AK1452">
        <v>15.979517947095852</v>
      </c>
    </row>
    <row r="1453" spans="1:37" x14ac:dyDescent="0.25">
      <c r="A1453" t="str">
        <f>'Pas de restriction 2011'!A1454</f>
        <v>MISOTEX S.R.L.</v>
      </c>
      <c r="B1453">
        <v>2.5476935920247641</v>
      </c>
      <c r="C1453">
        <v>3.3346690428846801</v>
      </c>
      <c r="D1453">
        <v>1.3414336900090185E-2</v>
      </c>
      <c r="E1453">
        <v>1.3414336900090185E-2</v>
      </c>
      <c r="F1453">
        <v>4.6695931277802714E-2</v>
      </c>
      <c r="G1453">
        <v>2.4810465567991491</v>
      </c>
      <c r="H1453">
        <v>7.3717917468983846E-2</v>
      </c>
      <c r="I1453">
        <v>5.893595193032556E-2</v>
      </c>
      <c r="J1453">
        <v>-0.20052066100317695</v>
      </c>
      <c r="K1453">
        <v>8.5379749920783871E-2</v>
      </c>
      <c r="L1453">
        <v>2.9342418794482836E-2</v>
      </c>
      <c r="M1453">
        <v>-0.65633046686471908</v>
      </c>
      <c r="N1453">
        <v>8.1610908479808799</v>
      </c>
      <c r="O1453">
        <v>4.9160522338947521</v>
      </c>
      <c r="P1453">
        <v>3.0805767585017994</v>
      </c>
      <c r="Q1453">
        <v>2.6626836368245463</v>
      </c>
      <c r="R1453">
        <v>3.5531042097403662</v>
      </c>
      <c r="S1453">
        <v>0.39920268386197283</v>
      </c>
      <c r="T1453">
        <v>0.17314878007166012</v>
      </c>
      <c r="U1453">
        <v>0.11694490138677545</v>
      </c>
      <c r="V1453">
        <v>8.0246274574815257E-2</v>
      </c>
      <c r="W1453">
        <v>0.12344665201108361</v>
      </c>
      <c r="X1453">
        <v>14.77959591100028</v>
      </c>
      <c r="Y1453">
        <v>15.903371060528791</v>
      </c>
      <c r="Z1453">
        <v>16.340511577617903</v>
      </c>
      <c r="AA1453">
        <v>16.477656357077223</v>
      </c>
      <c r="AB1453">
        <v>16.240512998407972</v>
      </c>
      <c r="AD1453" t="s">
        <v>1670</v>
      </c>
      <c r="AE1453">
        <v>1641080</v>
      </c>
      <c r="AF1453">
        <v>1.3414336900090185E-2</v>
      </c>
      <c r="AG1453">
        <v>7.3717917468983846E-2</v>
      </c>
      <c r="AH1453">
        <v>8.5379749920783871E-2</v>
      </c>
      <c r="AI1453">
        <v>8.1610908479808799</v>
      </c>
      <c r="AJ1453">
        <v>0.39920268386197283</v>
      </c>
      <c r="AK1453">
        <v>14.77959591100028</v>
      </c>
    </row>
    <row r="1454" spans="1:37" x14ac:dyDescent="0.25">
      <c r="A1454" t="str">
        <f>'Pas de restriction 2011'!A1455</f>
        <v>MISS MISS S.R.L.</v>
      </c>
      <c r="B1454">
        <v>-7.7755433100891738E-2</v>
      </c>
      <c r="C1454">
        <v>0.26619166640902547</v>
      </c>
      <c r="D1454">
        <v>3.3850289275701155E-2</v>
      </c>
      <c r="E1454">
        <v>3.3850289275701155E-2</v>
      </c>
      <c r="F1454">
        <v>4.2860954186427609E-2</v>
      </c>
      <c r="G1454">
        <v>0.26619166640902547</v>
      </c>
      <c r="H1454">
        <v>0.21503608522927953</v>
      </c>
      <c r="I1454">
        <v>0.19680244191557411</v>
      </c>
      <c r="J1454">
        <v>-8.4793411739541399E-2</v>
      </c>
      <c r="K1454">
        <v>1.1900092830776058E-2</v>
      </c>
      <c r="L1454">
        <v>1.5167754264079569E-2</v>
      </c>
      <c r="M1454">
        <v>0.27459125569614673</v>
      </c>
      <c r="N1454">
        <v>2.8593938533802996</v>
      </c>
      <c r="O1454">
        <v>2.4469980027317879</v>
      </c>
      <c r="P1454">
        <v>2.1406763867047349</v>
      </c>
      <c r="Q1454">
        <v>2.2841914910358643</v>
      </c>
      <c r="R1454">
        <v>2.2906219601574622</v>
      </c>
      <c r="S1454">
        <v>0.21166765269802659</v>
      </c>
      <c r="T1454">
        <v>9.5701466226163281E-2</v>
      </c>
      <c r="U1454">
        <v>5.2618323695498015E-2</v>
      </c>
      <c r="V1454">
        <v>1.4944172195335998E-2</v>
      </c>
      <c r="W1454">
        <v>5.4421320705665764E-2</v>
      </c>
      <c r="X1454">
        <v>16.8500930433521</v>
      </c>
      <c r="Y1454">
        <v>16.789617224603987</v>
      </c>
      <c r="Z1454">
        <v>16.633588466421365</v>
      </c>
      <c r="AA1454">
        <v>16.595030391957234</v>
      </c>
      <c r="AB1454">
        <v>16.672745360994195</v>
      </c>
      <c r="AD1454" t="s">
        <v>1671</v>
      </c>
      <c r="AE1454">
        <v>7998425</v>
      </c>
      <c r="AF1454">
        <v>3.3850289275701155E-2</v>
      </c>
      <c r="AG1454">
        <v>0.21503608522927953</v>
      </c>
      <c r="AH1454">
        <v>1.1900092830776058E-2</v>
      </c>
      <c r="AI1454">
        <v>2.8593938533802996</v>
      </c>
      <c r="AJ1454">
        <v>0.21166765269802659</v>
      </c>
      <c r="AK1454">
        <v>16.8500930433521</v>
      </c>
    </row>
    <row r="1455" spans="1:37" x14ac:dyDescent="0.25">
      <c r="A1455" t="str">
        <f>'Pas de restriction 2011'!A1456</f>
        <v>MITACA S.R.L.</v>
      </c>
      <c r="B1455">
        <v>0.3942802673328718</v>
      </c>
      <c r="C1455">
        <v>0.63159937740215433</v>
      </c>
      <c r="D1455">
        <v>0.16527823785446277</v>
      </c>
      <c r="E1455">
        <v>8.6306664534566091E-2</v>
      </c>
      <c r="F1455">
        <v>2.5230819190350289E-2</v>
      </c>
      <c r="G1455">
        <v>-0.70766082403468078</v>
      </c>
      <c r="H1455">
        <v>0.47085634175775759</v>
      </c>
      <c r="I1455">
        <v>0.38414933830449399</v>
      </c>
      <c r="J1455">
        <v>-0.18414746869411802</v>
      </c>
      <c r="K1455">
        <v>0.29979257779857904</v>
      </c>
      <c r="L1455">
        <v>0.21972086998593382</v>
      </c>
      <c r="M1455">
        <v>-0.267090360944302</v>
      </c>
      <c r="N1455">
        <v>1.1170363780543571</v>
      </c>
      <c r="O1455">
        <v>1.5187899625857024</v>
      </c>
      <c r="P1455">
        <v>1.0986419093521365</v>
      </c>
      <c r="Q1455">
        <v>1.4056996463540785</v>
      </c>
      <c r="R1455">
        <v>1.341043839430639</v>
      </c>
      <c r="S1455">
        <v>0.11232332511647589</v>
      </c>
      <c r="T1455">
        <v>0.13018355301341825</v>
      </c>
      <c r="U1455">
        <v>0.13151335062729969</v>
      </c>
      <c r="V1455">
        <v>0.14436304132202735</v>
      </c>
      <c r="W1455">
        <v>0.13535331498758177</v>
      </c>
      <c r="X1455">
        <v>16.574137897075261</v>
      </c>
      <c r="Y1455">
        <v>16.98925436348491</v>
      </c>
      <c r="Z1455">
        <v>16.946664193275438</v>
      </c>
      <c r="AA1455">
        <v>17.154881045370036</v>
      </c>
      <c r="AB1455">
        <v>17.030266534043463</v>
      </c>
      <c r="AD1455" t="s">
        <v>1672</v>
      </c>
      <c r="AE1455">
        <v>15734092</v>
      </c>
      <c r="AF1455">
        <v>8.6306664534566091E-2</v>
      </c>
      <c r="AG1455">
        <v>0.47085634175775759</v>
      </c>
      <c r="AH1455">
        <v>0.29979257779857904</v>
      </c>
      <c r="AI1455">
        <v>1.1170363780543571</v>
      </c>
      <c r="AJ1455">
        <v>0.11232332511647589</v>
      </c>
      <c r="AK1455">
        <v>16.574137897075261</v>
      </c>
    </row>
    <row r="1456" spans="1:37" x14ac:dyDescent="0.25">
      <c r="A1456" t="str">
        <f>'Pas de restriction 2011'!A1457</f>
        <v>MITSUI &amp; CO. ITALIA SPA</v>
      </c>
      <c r="B1456">
        <v>-0.41164941278975747</v>
      </c>
      <c r="C1456">
        <v>0.91315243315085604</v>
      </c>
      <c r="D1456">
        <v>2.8136254437484555E-2</v>
      </c>
      <c r="E1456">
        <v>2.8136254437484555E-2</v>
      </c>
      <c r="F1456">
        <v>5.3828943636825145E-2</v>
      </c>
      <c r="G1456">
        <v>0.91315243315085604</v>
      </c>
      <c r="H1456">
        <v>0.2479866377259059</v>
      </c>
      <c r="I1456">
        <v>0.48981775085617246</v>
      </c>
      <c r="J1456">
        <v>0.97517799889507395</v>
      </c>
      <c r="K1456">
        <v>3.4099276589063077E-3</v>
      </c>
      <c r="L1456">
        <v>1.8912886641137695E-2</v>
      </c>
      <c r="M1456">
        <v>4.5464187317110918</v>
      </c>
      <c r="N1456">
        <v>4.0178861807091995</v>
      </c>
      <c r="O1456">
        <v>3.1735871877688204</v>
      </c>
      <c r="P1456">
        <v>2.7117949194352606</v>
      </c>
      <c r="Q1456">
        <v>2.1196853711592571</v>
      </c>
      <c r="R1456">
        <v>2.6683558261211129</v>
      </c>
      <c r="S1456">
        <v>1.5056893321830472E-2</v>
      </c>
      <c r="T1456">
        <v>1.6289538946608038E-2</v>
      </c>
      <c r="U1456">
        <v>2.0050285377412286E-2</v>
      </c>
      <c r="V1456">
        <v>2.1324217870306073E-2</v>
      </c>
      <c r="W1456">
        <v>1.9221347398108799E-2</v>
      </c>
      <c r="X1456">
        <v>18.970434790081924</v>
      </c>
      <c r="Y1456">
        <v>18.953091687426706</v>
      </c>
      <c r="Z1456">
        <v>18.804786298984165</v>
      </c>
      <c r="AA1456">
        <v>18.201478316198084</v>
      </c>
      <c r="AB1456">
        <v>18.65311876753632</v>
      </c>
      <c r="AD1456" t="s">
        <v>1673</v>
      </c>
      <c r="AE1456">
        <v>53662722</v>
      </c>
      <c r="AF1456">
        <v>2.8136254437484555E-2</v>
      </c>
      <c r="AG1456">
        <v>0.2479866377259059</v>
      </c>
      <c r="AH1456">
        <v>3.4099276589063077E-3</v>
      </c>
      <c r="AI1456">
        <v>4.0178861807091995</v>
      </c>
      <c r="AJ1456">
        <v>1.5056893321830472E-2</v>
      </c>
      <c r="AK1456">
        <v>18.970434790081924</v>
      </c>
    </row>
    <row r="1457" spans="1:37" x14ac:dyDescent="0.25">
      <c r="A1457" t="str">
        <f>'Pas de restriction 2011'!A1458</f>
        <v>MIZUNO ITALIA S.R.L.</v>
      </c>
      <c r="B1457">
        <v>0.18727508524759223</v>
      </c>
      <c r="C1457">
        <v>-0.25420656784924411</v>
      </c>
      <c r="D1457">
        <v>0.11024310967115318</v>
      </c>
      <c r="E1457">
        <v>9.9688211879973565E-2</v>
      </c>
      <c r="F1457">
        <v>8.2218587132621521E-2</v>
      </c>
      <c r="G1457">
        <v>-0.17524263318501282</v>
      </c>
      <c r="H1457">
        <v>0.6805410048877375</v>
      </c>
      <c r="I1457">
        <v>0.75891565961914642</v>
      </c>
      <c r="J1457">
        <v>0.11516522027109544</v>
      </c>
      <c r="K1457">
        <v>2.8124411200321922E-3</v>
      </c>
      <c r="L1457">
        <v>5.895316669303605E-3</v>
      </c>
      <c r="M1457">
        <v>1.0961564767749254</v>
      </c>
      <c r="N1457">
        <v>1.5369932187177369</v>
      </c>
      <c r="O1457">
        <v>1.481235466517318</v>
      </c>
      <c r="P1457">
        <v>1.1738464552586674</v>
      </c>
      <c r="Q1457">
        <v>1.0493647444585159</v>
      </c>
      <c r="R1457">
        <v>1.2348155554115003</v>
      </c>
      <c r="S1457">
        <v>0.26478956005080662</v>
      </c>
      <c r="T1457">
        <v>0.30353952901595321</v>
      </c>
      <c r="U1457">
        <v>8.536095086351804E-2</v>
      </c>
      <c r="V1457">
        <v>8.6417292852674618E-2</v>
      </c>
      <c r="W1457">
        <v>0.15843925757738195</v>
      </c>
      <c r="X1457">
        <v>16.861166400760482</v>
      </c>
      <c r="Y1457">
        <v>16.968406738442106</v>
      </c>
      <c r="Z1457">
        <v>16.852599818904313</v>
      </c>
      <c r="AA1457">
        <v>16.758234593771398</v>
      </c>
      <c r="AB1457">
        <v>16.859747050372608</v>
      </c>
      <c r="AD1457" t="s">
        <v>1674</v>
      </c>
      <c r="AE1457">
        <v>15800153</v>
      </c>
      <c r="AF1457">
        <v>9.9688211879973565E-2</v>
      </c>
      <c r="AG1457">
        <v>0.6805410048877375</v>
      </c>
      <c r="AH1457">
        <v>2.8124411200321922E-3</v>
      </c>
      <c r="AI1457">
        <v>1.5369932187177369</v>
      </c>
      <c r="AJ1457">
        <v>0.26478956005080662</v>
      </c>
      <c r="AK1457">
        <v>16.861166400760482</v>
      </c>
    </row>
    <row r="1458" spans="1:37" x14ac:dyDescent="0.25">
      <c r="A1458" t="str">
        <f>'Pas de restriction 2011'!A1459</f>
        <v>MO.DIS. S.R.L.</v>
      </c>
      <c r="B1458">
        <v>-0.27998816940501964</v>
      </c>
      <c r="C1458">
        <v>-0.34070878783150266</v>
      </c>
      <c r="D1458">
        <v>5.9135077334930966E-2</v>
      </c>
      <c r="E1458">
        <v>5.8846289477974996E-2</v>
      </c>
      <c r="F1458">
        <v>3.8987236817824469E-2</v>
      </c>
      <c r="G1458">
        <v>-0.3374733196658623</v>
      </c>
      <c r="H1458">
        <v>1.7460441448034492E-2</v>
      </c>
      <c r="I1458">
        <v>5.1290558514560075E-2</v>
      </c>
      <c r="J1458">
        <v>1.9375293097376878</v>
      </c>
      <c r="K1458">
        <v>0.152662907672065</v>
      </c>
      <c r="L1458">
        <v>0.1319015936493331</v>
      </c>
      <c r="M1458">
        <v>-0.13599448837519362</v>
      </c>
      <c r="N1458">
        <v>3.6209355830128249</v>
      </c>
      <c r="O1458">
        <v>3.2463090439590023</v>
      </c>
      <c r="P1458">
        <v>6.138005047099016</v>
      </c>
      <c r="Q1458">
        <v>5.0606452084971423</v>
      </c>
      <c r="R1458">
        <v>4.8149864331850534</v>
      </c>
      <c r="S1458">
        <v>0.12919213667872426</v>
      </c>
      <c r="T1458">
        <v>0.10022516049036299</v>
      </c>
      <c r="U1458">
        <v>0.13319810424639544</v>
      </c>
      <c r="V1458">
        <v>0.11463349440854888</v>
      </c>
      <c r="W1458">
        <v>0.11601891971510243</v>
      </c>
      <c r="X1458">
        <v>16.899120229237003</v>
      </c>
      <c r="Y1458">
        <v>16.879049132642294</v>
      </c>
      <c r="Z1458">
        <v>17.062458332683825</v>
      </c>
      <c r="AA1458">
        <v>17.046844615773566</v>
      </c>
      <c r="AB1458">
        <v>16.996117360366561</v>
      </c>
      <c r="AD1458" t="s">
        <v>1675</v>
      </c>
      <c r="AE1458">
        <v>6593075</v>
      </c>
      <c r="AF1458">
        <v>5.8846289477974996E-2</v>
      </c>
      <c r="AG1458">
        <v>1.7460441448034492E-2</v>
      </c>
      <c r="AH1458">
        <v>0.152662907672065</v>
      </c>
      <c r="AI1458">
        <v>3.6209355830128249</v>
      </c>
      <c r="AJ1458">
        <v>0.12919213667872426</v>
      </c>
      <c r="AK1458">
        <v>16.899120229237003</v>
      </c>
    </row>
    <row r="1459" spans="1:37" x14ac:dyDescent="0.25">
      <c r="A1459" t="str">
        <f>'Pas de restriction 2011'!A1460</f>
        <v>MOBILI PLANER - S.R.L. % MOEBEL PLANER - G.M.B.H.</v>
      </c>
      <c r="B1459">
        <v>4.5961634288088457E-2</v>
      </c>
      <c r="C1459">
        <v>-0.49568627534297233</v>
      </c>
      <c r="D1459">
        <v>0.15677334501735099</v>
      </c>
      <c r="E1459">
        <v>0.1359947323217158</v>
      </c>
      <c r="F1459">
        <v>5.7771797319985232E-2</v>
      </c>
      <c r="G1459">
        <v>-0.57519091854736371</v>
      </c>
      <c r="H1459">
        <v>0.65250650401576415</v>
      </c>
      <c r="I1459">
        <v>0.77220427421372129</v>
      </c>
      <c r="J1459">
        <v>0.18344303001011206</v>
      </c>
      <c r="K1459">
        <v>0.67855773016674248</v>
      </c>
      <c r="L1459">
        <v>0.56218957299221717</v>
      </c>
      <c r="M1459">
        <v>-0.17149337779400153</v>
      </c>
      <c r="N1459">
        <v>0.95570810692686292</v>
      </c>
      <c r="O1459">
        <v>1.0413730818185056</v>
      </c>
      <c r="P1459">
        <v>0.81536706453657215</v>
      </c>
      <c r="Q1459">
        <v>0.82024037245022119</v>
      </c>
      <c r="R1459">
        <v>0.89232683960176618</v>
      </c>
      <c r="S1459">
        <v>0.16823121349325132</v>
      </c>
      <c r="T1459">
        <v>0.18988271411586949</v>
      </c>
      <c r="U1459">
        <v>0.13337200560505902</v>
      </c>
      <c r="V1459">
        <v>0.11901771583192934</v>
      </c>
      <c r="W1459">
        <v>0.14742414518428595</v>
      </c>
      <c r="X1459">
        <v>16.328484039954649</v>
      </c>
      <c r="Y1459">
        <v>16.418546479758231</v>
      </c>
      <c r="Z1459">
        <v>16.310988715272227</v>
      </c>
      <c r="AA1459">
        <v>16.213882444437029</v>
      </c>
      <c r="AB1459">
        <v>16.31447254648916</v>
      </c>
      <c r="AD1459" t="s">
        <v>1676</v>
      </c>
      <c r="AE1459">
        <v>12968142</v>
      </c>
      <c r="AF1459">
        <v>0.1359947323217158</v>
      </c>
      <c r="AG1459">
        <v>0.65250650401576415</v>
      </c>
      <c r="AH1459">
        <v>0.67855773016674248</v>
      </c>
      <c r="AI1459">
        <v>0.95570810692686292</v>
      </c>
      <c r="AJ1459">
        <v>0.16823121349325132</v>
      </c>
      <c r="AK1459">
        <v>16.328484039954649</v>
      </c>
    </row>
    <row r="1460" spans="1:37" x14ac:dyDescent="0.25">
      <c r="A1460" t="str">
        <f>'Pas de restriction 2011'!A1461</f>
        <v>MODECOR ITALIANA S.R.L.</v>
      </c>
      <c r="B1460">
        <v>-4.4924578898411192E-3</v>
      </c>
      <c r="C1460">
        <v>-5.6987999233015237E-2</v>
      </c>
      <c r="D1460">
        <v>0.67898868236439269</v>
      </c>
      <c r="E1460">
        <v>0.4608874904859232</v>
      </c>
      <c r="F1460">
        <v>0.45273189241934297</v>
      </c>
      <c r="G1460">
        <v>-1.7695420758722723E-2</v>
      </c>
      <c r="H1460">
        <v>0.14277478880175912</v>
      </c>
      <c r="I1460">
        <v>0.17286687060507155</v>
      </c>
      <c r="J1460">
        <v>0.21076607471011488</v>
      </c>
      <c r="K1460">
        <v>0.40358459527095841</v>
      </c>
      <c r="L1460">
        <v>0.3852241970221475</v>
      </c>
      <c r="M1460">
        <v>-4.5493307881298399E-2</v>
      </c>
      <c r="N1460">
        <v>0.88849221462296113</v>
      </c>
      <c r="O1460">
        <v>0.82418738333412644</v>
      </c>
      <c r="P1460">
        <v>0.88650313786868551</v>
      </c>
      <c r="Q1460">
        <v>1.0121748975809357</v>
      </c>
      <c r="R1460">
        <v>0.90762180626124922</v>
      </c>
      <c r="S1460">
        <v>8.6984589543623037E-2</v>
      </c>
      <c r="T1460">
        <v>9.2273930570595353E-2</v>
      </c>
      <c r="U1460">
        <v>9.2435646375468999E-2</v>
      </c>
      <c r="V1460">
        <v>9.9179579855006403E-2</v>
      </c>
      <c r="W1460">
        <v>9.4629718933690252E-2</v>
      </c>
      <c r="X1460">
        <v>17.090350069937241</v>
      </c>
      <c r="Y1460">
        <v>17.068108815800692</v>
      </c>
      <c r="Z1460">
        <v>17.121546825377948</v>
      </c>
      <c r="AA1460">
        <v>17.237236708446787</v>
      </c>
      <c r="AB1460">
        <v>17.142297449875141</v>
      </c>
      <c r="AD1460" t="s">
        <v>1677</v>
      </c>
      <c r="AE1460">
        <v>31373249</v>
      </c>
      <c r="AF1460">
        <v>0.4608874904859232</v>
      </c>
      <c r="AG1460">
        <v>0.14277478880175912</v>
      </c>
      <c r="AH1460">
        <v>0.40358459527095841</v>
      </c>
      <c r="AI1460">
        <v>0.88849221462296113</v>
      </c>
      <c r="AJ1460">
        <v>8.6984589543623037E-2</v>
      </c>
      <c r="AK1460">
        <v>17.090350069937241</v>
      </c>
    </row>
    <row r="1461" spans="1:37" x14ac:dyDescent="0.25">
      <c r="A1461" t="str">
        <f>'Pas de restriction 2011'!A1462</f>
        <v>MODENACETI S.R.L. ABBREVIABILE IN: M.A. SRL</v>
      </c>
      <c r="B1461">
        <v>3.9085706463211051E-2</v>
      </c>
      <c r="C1461">
        <v>0.15617072550566471</v>
      </c>
      <c r="D1461">
        <v>1.5186095628739509E-2</v>
      </c>
      <c r="E1461">
        <v>1.5186095628739509E-2</v>
      </c>
      <c r="F1461">
        <v>1.7553399709514219E-2</v>
      </c>
      <c r="G1461">
        <v>0.15588628826323306</v>
      </c>
      <c r="H1461">
        <v>0.69518826685427848</v>
      </c>
      <c r="I1461">
        <v>0.8371617298482239</v>
      </c>
      <c r="J1461">
        <v>0.2042230425383533</v>
      </c>
      <c r="K1461">
        <v>0.46257216730106288</v>
      </c>
      <c r="L1461">
        <v>0.41576222820951692</v>
      </c>
      <c r="M1461">
        <v>-0.10119488892871485</v>
      </c>
      <c r="N1461">
        <v>1.248968183951513</v>
      </c>
      <c r="O1461">
        <v>1.0964550815794516</v>
      </c>
      <c r="P1461">
        <v>1.1283294203769751</v>
      </c>
      <c r="Q1461">
        <v>1.054363189412679</v>
      </c>
      <c r="R1461">
        <v>1.0930492304563686</v>
      </c>
      <c r="S1461">
        <v>0.20802365370145207</v>
      </c>
      <c r="T1461">
        <v>0.16000221049835237</v>
      </c>
      <c r="U1461">
        <v>0.12328528410042018</v>
      </c>
      <c r="V1461">
        <v>9.2497995705708977E-2</v>
      </c>
      <c r="W1461">
        <v>0.12526183010149386</v>
      </c>
      <c r="X1461">
        <v>16.511666502012485</v>
      </c>
      <c r="Y1461">
        <v>16.564997220763111</v>
      </c>
      <c r="Z1461">
        <v>16.634723469389968</v>
      </c>
      <c r="AA1461">
        <v>16.767793012289065</v>
      </c>
      <c r="AB1461">
        <v>16.655837900814049</v>
      </c>
      <c r="AD1461" t="s">
        <v>1678</v>
      </c>
      <c r="AE1461">
        <v>14259228</v>
      </c>
      <c r="AF1461">
        <v>1.5186095628739509E-2</v>
      </c>
      <c r="AG1461">
        <v>0.69518826685427848</v>
      </c>
      <c r="AH1461">
        <v>0.46257216730106288</v>
      </c>
      <c r="AI1461">
        <v>1.248968183951513</v>
      </c>
      <c r="AJ1461">
        <v>0.20802365370145207</v>
      </c>
      <c r="AK1461">
        <v>16.511666502012485</v>
      </c>
    </row>
    <row r="1462" spans="1:37" x14ac:dyDescent="0.25">
      <c r="A1462" t="str">
        <f>'Pas de restriction 2011'!A1463</f>
        <v>MODENPLAST MEDICAL S.R.L.</v>
      </c>
      <c r="B1462">
        <v>-0.10145405642021638</v>
      </c>
      <c r="C1462">
        <v>-0.41738575507981124</v>
      </c>
      <c r="D1462">
        <v>0.41732139591903039</v>
      </c>
      <c r="E1462">
        <v>0.25148793093032662</v>
      </c>
      <c r="F1462">
        <v>0.22073803298793609</v>
      </c>
      <c r="G1462">
        <v>-0.12227186341959932</v>
      </c>
      <c r="H1462">
        <v>0.25133034992578424</v>
      </c>
      <c r="I1462">
        <v>0.41961004850140771</v>
      </c>
      <c r="J1462">
        <v>0.66955582015986159</v>
      </c>
      <c r="K1462">
        <v>0.20607365303717115</v>
      </c>
      <c r="L1462">
        <v>0.16558913335036932</v>
      </c>
      <c r="M1462">
        <v>-0.19645655371334306</v>
      </c>
      <c r="N1462">
        <v>1.8829259300930992</v>
      </c>
      <c r="O1462">
        <v>1.628653470316185</v>
      </c>
      <c r="P1462">
        <v>1.9175217898770227</v>
      </c>
      <c r="Q1462">
        <v>1.4782278733157315</v>
      </c>
      <c r="R1462">
        <v>1.6748010445029797</v>
      </c>
      <c r="S1462">
        <v>0.12830085997154442</v>
      </c>
      <c r="T1462">
        <v>0.12087382045685247</v>
      </c>
      <c r="U1462">
        <v>0.13401634269440055</v>
      </c>
      <c r="V1462">
        <v>0.10741359399431995</v>
      </c>
      <c r="W1462">
        <v>0.12076791904852431</v>
      </c>
      <c r="X1462">
        <v>16.283460586735497</v>
      </c>
      <c r="Y1462">
        <v>16.30465894883524</v>
      </c>
      <c r="Z1462">
        <v>16.409242389516887</v>
      </c>
      <c r="AA1462">
        <v>16.192771212002988</v>
      </c>
      <c r="AB1462">
        <v>16.302224183451706</v>
      </c>
      <c r="AD1462" t="s">
        <v>1679</v>
      </c>
      <c r="AE1462">
        <v>7399369</v>
      </c>
      <c r="AF1462">
        <v>0.25148793093032662</v>
      </c>
      <c r="AG1462">
        <v>0.25133034992578424</v>
      </c>
      <c r="AH1462">
        <v>0.20607365303717115</v>
      </c>
      <c r="AI1462">
        <v>1.8829259300930992</v>
      </c>
      <c r="AJ1462">
        <v>0.12830085997154442</v>
      </c>
      <c r="AK1462">
        <v>16.283460586735497</v>
      </c>
    </row>
    <row r="1463" spans="1:37" x14ac:dyDescent="0.25">
      <c r="A1463" t="str">
        <f>'Pas de restriction 2011'!A1464</f>
        <v>MODOMEC S.R.L.</v>
      </c>
      <c r="B1463">
        <v>9.5675739481170224E-2</v>
      </c>
      <c r="C1463">
        <v>0.10681335275163477</v>
      </c>
      <c r="D1463">
        <v>0.39156587673704613</v>
      </c>
      <c r="E1463">
        <v>7.4287308087062853E-2</v>
      </c>
      <c r="F1463">
        <v>6.1912778492671051E-2</v>
      </c>
      <c r="G1463">
        <v>-0.1665766321736839</v>
      </c>
      <c r="H1463">
        <v>0.2231151664589569</v>
      </c>
      <c r="I1463">
        <v>0.21200920949499955</v>
      </c>
      <c r="J1463">
        <v>-4.9776790794723282E-2</v>
      </c>
      <c r="K1463">
        <v>0.1692407143132211</v>
      </c>
      <c r="L1463">
        <v>0.1447136136125301</v>
      </c>
      <c r="M1463">
        <v>-0.14492435109495955</v>
      </c>
      <c r="N1463">
        <v>1.8372219816335158</v>
      </c>
      <c r="O1463">
        <v>1.1670137875377491</v>
      </c>
      <c r="P1463">
        <v>1.0412459864078696</v>
      </c>
      <c r="Q1463">
        <v>1.394972606513837</v>
      </c>
      <c r="R1463">
        <v>1.201077460153152</v>
      </c>
      <c r="S1463">
        <v>0.10813996756776195</v>
      </c>
      <c r="T1463">
        <v>5.9995169562045876E-2</v>
      </c>
      <c r="U1463">
        <v>4.9168746941604342E-2</v>
      </c>
      <c r="V1463">
        <v>0.10536862710189229</v>
      </c>
      <c r="W1463">
        <v>7.151084786851418E-2</v>
      </c>
      <c r="X1463">
        <v>16.710618139678864</v>
      </c>
      <c r="Y1463">
        <v>16.632600378514383</v>
      </c>
      <c r="Z1463">
        <v>16.525347961069144</v>
      </c>
      <c r="AA1463">
        <v>16.800797922881664</v>
      </c>
      <c r="AB1463">
        <v>16.652915420821731</v>
      </c>
      <c r="AD1463" t="s">
        <v>1680</v>
      </c>
      <c r="AE1463">
        <v>14334104</v>
      </c>
      <c r="AF1463">
        <v>7.4287308087062853E-2</v>
      </c>
      <c r="AG1463">
        <v>0.2231151664589569</v>
      </c>
      <c r="AH1463">
        <v>0.1692407143132211</v>
      </c>
      <c r="AI1463">
        <v>1.8372219816335158</v>
      </c>
      <c r="AJ1463">
        <v>0.10813996756776195</v>
      </c>
      <c r="AK1463">
        <v>16.710618139678864</v>
      </c>
    </row>
    <row r="1464" spans="1:37" x14ac:dyDescent="0.25">
      <c r="A1464" t="str">
        <f>'Pas de restriction 2011'!A1465</f>
        <v>MODYF SRL % MODYF GMBH</v>
      </c>
      <c r="B1464">
        <v>0.33585551323159202</v>
      </c>
      <c r="C1464">
        <v>-0.15866477467713094</v>
      </c>
      <c r="D1464">
        <v>0.11432384802257521</v>
      </c>
      <c r="E1464">
        <v>0.1141468899974824</v>
      </c>
      <c r="F1464">
        <v>9.6156220075406071E-2</v>
      </c>
      <c r="G1464">
        <v>-0.1576098124309224</v>
      </c>
      <c r="H1464">
        <v>0.49373066308567504</v>
      </c>
      <c r="I1464">
        <v>0.47765138626829257</v>
      </c>
      <c r="J1464">
        <v>-3.2566899363494266E-2</v>
      </c>
      <c r="K1464">
        <v>4.9647158061844436E-3</v>
      </c>
      <c r="L1464">
        <v>5.3564480822286915E-3</v>
      </c>
      <c r="M1464">
        <v>7.890326281240008E-2</v>
      </c>
      <c r="N1464">
        <v>2.254251498251242</v>
      </c>
      <c r="O1464">
        <v>2.2581666128580329</v>
      </c>
      <c r="P1464">
        <v>1.7684616478011592</v>
      </c>
      <c r="Q1464">
        <v>1.7837853217673816</v>
      </c>
      <c r="R1464">
        <v>1.9368045274755248</v>
      </c>
      <c r="S1464">
        <v>0.18076189402525517</v>
      </c>
      <c r="T1464">
        <v>0.19140429097710349</v>
      </c>
      <c r="U1464">
        <v>0.11474978214106295</v>
      </c>
      <c r="V1464">
        <v>0.10772079882402923</v>
      </c>
      <c r="W1464">
        <v>0.13795829064739856</v>
      </c>
      <c r="X1464">
        <v>16.329778741346701</v>
      </c>
      <c r="Y1464">
        <v>16.497311235118364</v>
      </c>
      <c r="Z1464">
        <v>16.397647966306373</v>
      </c>
      <c r="AA1464">
        <v>16.369015368017667</v>
      </c>
      <c r="AB1464">
        <v>16.421324856480805</v>
      </c>
      <c r="AD1464" t="s">
        <v>1681</v>
      </c>
      <c r="AE1464">
        <v>6470461</v>
      </c>
      <c r="AF1464">
        <v>0.1141468899974824</v>
      </c>
      <c r="AG1464">
        <v>0.49373066308567504</v>
      </c>
      <c r="AH1464">
        <v>4.9647158061844436E-3</v>
      </c>
      <c r="AI1464">
        <v>2.254251498251242</v>
      </c>
      <c r="AJ1464">
        <v>0.18076189402525517</v>
      </c>
      <c r="AK1464">
        <v>16.329778741346701</v>
      </c>
    </row>
    <row r="1465" spans="1:37" x14ac:dyDescent="0.25">
      <c r="A1465" t="str">
        <f>'Pas de restriction 2011'!A1466</f>
        <v>MOGAR MUSIC SPA</v>
      </c>
      <c r="B1465">
        <v>0.24110064329688408</v>
      </c>
      <c r="C1465">
        <v>0.1495449695561108</v>
      </c>
      <c r="D1465">
        <v>0.38597463435389795</v>
      </c>
      <c r="E1465">
        <v>6.1895324112035889E-2</v>
      </c>
      <c r="F1465">
        <v>0.17785203782693859</v>
      </c>
      <c r="G1465">
        <v>1.8734325311070514</v>
      </c>
      <c r="H1465">
        <v>0.43516249087937264</v>
      </c>
      <c r="I1465">
        <v>0.39493952204293248</v>
      </c>
      <c r="J1465">
        <v>-9.2432067743609819E-2</v>
      </c>
      <c r="K1465">
        <v>3.2466596481321992E-3</v>
      </c>
      <c r="L1465">
        <v>0.16188405433022984</v>
      </c>
      <c r="M1465">
        <v>48.861726166264951</v>
      </c>
      <c r="N1465">
        <v>1.725531994513128</v>
      </c>
      <c r="O1465">
        <v>1.5583578876010877</v>
      </c>
      <c r="P1465">
        <v>1.3220345463113179</v>
      </c>
      <c r="Q1465">
        <v>0.9259276021166708</v>
      </c>
      <c r="R1465">
        <v>1.2687733453430254</v>
      </c>
      <c r="S1465">
        <v>8.8560751032256552E-2</v>
      </c>
      <c r="T1465">
        <v>7.8493361478539164E-2</v>
      </c>
      <c r="U1465">
        <v>1.7589876069019635E-2</v>
      </c>
      <c r="V1465">
        <v>3.2997739050194888E-2</v>
      </c>
      <c r="W1465">
        <v>4.3026992199251234E-2</v>
      </c>
      <c r="X1465">
        <v>17.244593465699246</v>
      </c>
      <c r="Y1465">
        <v>17.118373240571511</v>
      </c>
      <c r="Z1465">
        <v>17.007778347991575</v>
      </c>
      <c r="AA1465">
        <v>16.942800383650706</v>
      </c>
      <c r="AB1465">
        <v>17.022983990737931</v>
      </c>
      <c r="AD1465" t="s">
        <v>1682</v>
      </c>
      <c r="AE1465">
        <v>17448087</v>
      </c>
      <c r="AF1465">
        <v>6.1895324112035889E-2</v>
      </c>
      <c r="AG1465">
        <v>0.43516249087937264</v>
      </c>
      <c r="AH1465">
        <v>3.2466596481321992E-3</v>
      </c>
      <c r="AI1465">
        <v>1.725531994513128</v>
      </c>
      <c r="AJ1465">
        <v>8.8560751032256552E-2</v>
      </c>
      <c r="AK1465">
        <v>17.244593465699246</v>
      </c>
    </row>
    <row r="1466" spans="1:37" x14ac:dyDescent="0.25">
      <c r="A1466" t="str">
        <f>'Pas de restriction 2011'!A1467</f>
        <v>MOLINARI ITALIA - S.P.A.</v>
      </c>
      <c r="B1466">
        <v>2.8617966946205071E-2</v>
      </c>
      <c r="C1466">
        <v>-0.86937480222150743</v>
      </c>
      <c r="D1466">
        <v>0.31625381759993326</v>
      </c>
      <c r="E1466">
        <v>0.28751514824242669</v>
      </c>
      <c r="F1466">
        <v>6.4554498441343469E-3</v>
      </c>
      <c r="G1466">
        <v>-0.97754744442650643</v>
      </c>
      <c r="H1466">
        <v>0.60639795057651535</v>
      </c>
      <c r="I1466">
        <v>0.86879126034500509</v>
      </c>
      <c r="J1466">
        <v>0.43270810780120028</v>
      </c>
      <c r="K1466">
        <v>0.17624917242511168</v>
      </c>
      <c r="L1466">
        <v>0.14859093050845845</v>
      </c>
      <c r="M1466">
        <v>-0.15692693211598041</v>
      </c>
      <c r="N1466">
        <v>0.44917832106028305</v>
      </c>
      <c r="O1466">
        <v>0.44730454236438738</v>
      </c>
      <c r="P1466">
        <v>0.42493041180687496</v>
      </c>
      <c r="Q1466">
        <v>0.4352089899947994</v>
      </c>
      <c r="R1466">
        <v>0.43581464805535397</v>
      </c>
      <c r="S1466">
        <v>9.5479461233229687E-2</v>
      </c>
      <c r="T1466">
        <v>8.8614573340433989E-2</v>
      </c>
      <c r="U1466">
        <v>7.0087851853784328E-2</v>
      </c>
      <c r="V1466">
        <v>7.4049224764425825E-2</v>
      </c>
      <c r="W1466">
        <v>7.7583883319548047E-2</v>
      </c>
      <c r="X1466">
        <v>17.942931111736609</v>
      </c>
      <c r="Y1466">
        <v>17.946801020349309</v>
      </c>
      <c r="Z1466">
        <v>17.899574387423172</v>
      </c>
      <c r="AA1466">
        <v>17.931671959425099</v>
      </c>
      <c r="AB1466">
        <v>17.926015789065861</v>
      </c>
      <c r="AD1466" t="s">
        <v>1683</v>
      </c>
      <c r="AE1466">
        <v>139185289</v>
      </c>
      <c r="AF1466">
        <v>0.28751514824242669</v>
      </c>
      <c r="AG1466">
        <v>0.60639795057651535</v>
      </c>
      <c r="AH1466">
        <v>0.17624917242511168</v>
      </c>
      <c r="AI1466">
        <v>0.44917832106028305</v>
      </c>
      <c r="AJ1466">
        <v>9.5479461233229687E-2</v>
      </c>
      <c r="AK1466">
        <v>17.942931111736609</v>
      </c>
    </row>
    <row r="1467" spans="1:37" x14ac:dyDescent="0.25">
      <c r="A1467" t="str">
        <f>'Pas de restriction 2011'!A1468</f>
        <v>MOLINARI SPA</v>
      </c>
      <c r="B1467">
        <v>1.6519140516107942</v>
      </c>
      <c r="C1467">
        <v>-0.22589098689592391</v>
      </c>
      <c r="D1467">
        <v>0.64143565902390898</v>
      </c>
      <c r="E1467">
        <v>0.37736059241200071</v>
      </c>
      <c r="F1467">
        <v>0.29397699587561493</v>
      </c>
      <c r="G1467">
        <v>-0.22096530006860896</v>
      </c>
      <c r="H1467">
        <v>0.21797750424872422</v>
      </c>
      <c r="I1467">
        <v>0.35745424131205245</v>
      </c>
      <c r="J1467">
        <v>0.639867575069479</v>
      </c>
      <c r="K1467">
        <v>0.49502184673779626</v>
      </c>
      <c r="L1467">
        <v>0.40097294077678308</v>
      </c>
      <c r="M1467">
        <v>-0.18998940467132375</v>
      </c>
      <c r="N1467">
        <v>0.69099684575438713</v>
      </c>
      <c r="O1467">
        <v>0.73400295554065464</v>
      </c>
      <c r="P1467">
        <v>0.71648113876536246</v>
      </c>
      <c r="Q1467">
        <v>1.9186155560942044</v>
      </c>
      <c r="R1467">
        <v>1.1230332168000738</v>
      </c>
      <c r="S1467">
        <v>0.13079625447293841</v>
      </c>
      <c r="T1467">
        <v>0.14777134367931447</v>
      </c>
      <c r="U1467">
        <v>0.1535727513452762</v>
      </c>
      <c r="V1467">
        <v>0.4592946735790972</v>
      </c>
      <c r="W1467">
        <v>0.25354625620122934</v>
      </c>
      <c r="X1467">
        <v>16.069764281526485</v>
      </c>
      <c r="Y1467">
        <v>16.071789479123879</v>
      </c>
      <c r="Z1467">
        <v>16.058846582634239</v>
      </c>
      <c r="AA1467">
        <v>16.975565585645743</v>
      </c>
      <c r="AB1467">
        <v>16.368733882467954</v>
      </c>
      <c r="AD1467" t="s">
        <v>1684</v>
      </c>
      <c r="AE1467">
        <v>13007434</v>
      </c>
      <c r="AF1467">
        <v>0.37736059241200071</v>
      </c>
      <c r="AG1467">
        <v>0.21797750424872422</v>
      </c>
      <c r="AH1467">
        <v>0.49502184673779626</v>
      </c>
      <c r="AI1467">
        <v>0.69099684575438713</v>
      </c>
      <c r="AJ1467">
        <v>0.13079625447293841</v>
      </c>
      <c r="AK1467">
        <v>16.069764281526485</v>
      </c>
    </row>
    <row r="1468" spans="1:37" x14ac:dyDescent="0.25">
      <c r="A1468" t="str">
        <f>'Pas de restriction 2011'!A1469</f>
        <v>MOLINI PIVETTI - SOCIETA' PER AZIONI</v>
      </c>
      <c r="B1468">
        <v>2.158080374688235E-2</v>
      </c>
      <c r="C1468">
        <v>-0.44262908009061736</v>
      </c>
      <c r="D1468">
        <v>0.36689249556572173</v>
      </c>
      <c r="E1468">
        <v>0.29205598466568078</v>
      </c>
      <c r="F1468">
        <v>0.16869060588684762</v>
      </c>
      <c r="G1468">
        <v>-0.42240318725209713</v>
      </c>
      <c r="H1468">
        <v>0.38166224026908152</v>
      </c>
      <c r="I1468">
        <v>0.39198333967631732</v>
      </c>
      <c r="J1468">
        <v>2.7042495479665907E-2</v>
      </c>
      <c r="K1468">
        <v>0.56210669907891997</v>
      </c>
      <c r="L1468">
        <v>0.49637985725804995</v>
      </c>
      <c r="M1468">
        <v>-0.11692947607379778</v>
      </c>
      <c r="N1468">
        <v>0.92725000134769364</v>
      </c>
      <c r="O1468">
        <v>1.3006109129071313</v>
      </c>
      <c r="P1468">
        <v>1.0898940303808216</v>
      </c>
      <c r="Q1468">
        <v>1.2258698734106497</v>
      </c>
      <c r="R1468">
        <v>1.2054582722328675</v>
      </c>
      <c r="S1468">
        <v>4.5333140130983406E-2</v>
      </c>
      <c r="T1468">
        <v>8.2474455224152518E-2</v>
      </c>
      <c r="U1468">
        <v>6.9813382165843332E-2</v>
      </c>
      <c r="V1468">
        <v>7.9867447420776325E-2</v>
      </c>
      <c r="W1468">
        <v>7.7385094936924068E-2</v>
      </c>
      <c r="X1468">
        <v>17.307562876223834</v>
      </c>
      <c r="Y1468">
        <v>17.680933910300833</v>
      </c>
      <c r="Z1468">
        <v>17.666942653507732</v>
      </c>
      <c r="AA1468">
        <v>17.78604353679745</v>
      </c>
      <c r="AB1468">
        <v>17.711306700202005</v>
      </c>
      <c r="AD1468" t="s">
        <v>1685</v>
      </c>
      <c r="AE1468">
        <v>36693119</v>
      </c>
      <c r="AF1468">
        <v>0.29205598466568078</v>
      </c>
      <c r="AG1468">
        <v>0.38166224026908152</v>
      </c>
      <c r="AH1468">
        <v>0.56210669907891997</v>
      </c>
      <c r="AI1468">
        <v>0.92725000134769364</v>
      </c>
      <c r="AJ1468">
        <v>4.5333140130983406E-2</v>
      </c>
      <c r="AK1468">
        <v>17.307562876223834</v>
      </c>
    </row>
    <row r="1469" spans="1:37" x14ac:dyDescent="0.25">
      <c r="A1469" t="str">
        <f>'Pas de restriction 2011'!A1470</f>
        <v>MOLINO CASILLO SOCIETA' PER AZIONI SOCIETA' UNIPERSONALE</v>
      </c>
      <c r="B1469">
        <v>-0.1393214661715311</v>
      </c>
      <c r="C1469">
        <v>-0.54752528726687488</v>
      </c>
      <c r="D1469">
        <v>0.47810731219842478</v>
      </c>
      <c r="E1469">
        <v>5.2232028234246809E-2</v>
      </c>
      <c r="F1469">
        <v>0.13719464001051546</v>
      </c>
      <c r="G1469">
        <v>1.6266381882632213</v>
      </c>
      <c r="H1469">
        <v>0.42228758423209989</v>
      </c>
      <c r="I1469">
        <v>0.46573776907874898</v>
      </c>
      <c r="J1469">
        <v>0.10289240429755986</v>
      </c>
      <c r="K1469">
        <v>0.23005811607320836</v>
      </c>
      <c r="L1469">
        <v>0.32333861267544983</v>
      </c>
      <c r="M1469">
        <v>0.4054649242305281</v>
      </c>
      <c r="N1469">
        <v>1.49877368777638</v>
      </c>
      <c r="O1469">
        <v>1.4935615663154558</v>
      </c>
      <c r="P1469">
        <v>1.4991798830000598</v>
      </c>
      <c r="Q1469">
        <v>1.5722109374700446</v>
      </c>
      <c r="R1469">
        <v>1.5216507955951866</v>
      </c>
      <c r="S1469">
        <v>6.8316236769450242E-2</v>
      </c>
      <c r="T1469">
        <v>5.6580643790648824E-2</v>
      </c>
      <c r="U1469">
        <v>5.6967301682931744E-2</v>
      </c>
      <c r="V1469">
        <v>3.9270058332979654E-2</v>
      </c>
      <c r="W1469">
        <v>5.0939334602186748E-2</v>
      </c>
      <c r="X1469">
        <v>19.306368509555405</v>
      </c>
      <c r="Y1469">
        <v>19.286482043518415</v>
      </c>
      <c r="Z1469">
        <v>19.33923243393334</v>
      </c>
      <c r="AA1469">
        <v>19.287033704407715</v>
      </c>
      <c r="AB1469">
        <v>19.304249393953157</v>
      </c>
      <c r="AD1469" t="s">
        <v>1686</v>
      </c>
      <c r="AE1469">
        <v>159143753</v>
      </c>
      <c r="AF1469">
        <v>5.2232028234246809E-2</v>
      </c>
      <c r="AG1469">
        <v>0.42228758423209989</v>
      </c>
      <c r="AH1469">
        <v>0.23005811607320836</v>
      </c>
      <c r="AI1469">
        <v>1.49877368777638</v>
      </c>
      <c r="AJ1469">
        <v>6.8316236769450242E-2</v>
      </c>
      <c r="AK1469">
        <v>19.306368509555405</v>
      </c>
    </row>
    <row r="1470" spans="1:37" x14ac:dyDescent="0.25">
      <c r="A1470" t="str">
        <f>'Pas de restriction 2011'!A1471</f>
        <v>MOLINO E PASTIFICIO DE CECCO S.P.A. - PESCARA</v>
      </c>
      <c r="B1470">
        <v>0.34639016301573805</v>
      </c>
      <c r="C1470">
        <v>0.26150916496503779</v>
      </c>
      <c r="D1470">
        <v>0.33872354750777223</v>
      </c>
      <c r="E1470">
        <v>0.1140270510278816</v>
      </c>
      <c r="F1470">
        <v>0.21212733329792716</v>
      </c>
      <c r="G1470">
        <v>0.86032464564972677</v>
      </c>
      <c r="H1470">
        <v>0.48797662270398129</v>
      </c>
      <c r="I1470">
        <v>0.42031034945846191</v>
      </c>
      <c r="J1470">
        <v>-0.13866703874166411</v>
      </c>
      <c r="K1470">
        <v>0.6804658451366592</v>
      </c>
      <c r="L1470">
        <v>0.69310440744536761</v>
      </c>
      <c r="M1470">
        <v>1.8573397032396514E-2</v>
      </c>
      <c r="N1470">
        <v>0.71070645184762282</v>
      </c>
      <c r="O1470">
        <v>0.70845662000077192</v>
      </c>
      <c r="P1470">
        <v>0.59105708602536233</v>
      </c>
      <c r="Q1470">
        <v>0.64957885456363607</v>
      </c>
      <c r="R1470">
        <v>0.64969752019659011</v>
      </c>
      <c r="S1470">
        <v>0.15208146481651058</v>
      </c>
      <c r="T1470">
        <v>8.8779847200784245E-2</v>
      </c>
      <c r="U1470">
        <v>7.1036870287946724E-2</v>
      </c>
      <c r="V1470">
        <v>7.9982778122099321E-2</v>
      </c>
      <c r="W1470">
        <v>7.9933165203610101E-2</v>
      </c>
      <c r="X1470">
        <v>17.875597142929678</v>
      </c>
      <c r="Y1470">
        <v>17.994981147409423</v>
      </c>
      <c r="Z1470">
        <v>17.998026775181955</v>
      </c>
      <c r="AA1470">
        <v>18.177156395483991</v>
      </c>
      <c r="AB1470">
        <v>18.056721439358455</v>
      </c>
      <c r="AD1470" t="s">
        <v>1687</v>
      </c>
      <c r="AE1470">
        <v>92216311</v>
      </c>
      <c r="AF1470">
        <v>0.1140270510278816</v>
      </c>
      <c r="AG1470">
        <v>0.48797662270398129</v>
      </c>
      <c r="AH1470">
        <v>0.6804658451366592</v>
      </c>
      <c r="AI1470">
        <v>0.71070645184762282</v>
      </c>
      <c r="AJ1470">
        <v>0.15208146481651058</v>
      </c>
      <c r="AK1470">
        <v>17.875597142929678</v>
      </c>
    </row>
    <row r="1471" spans="1:37" x14ac:dyDescent="0.25">
      <c r="A1471" t="str">
        <f>'Pas de restriction 2011'!A1472</f>
        <v>MOLTENI &amp; C.- S.P.A.</v>
      </c>
      <c r="B1471">
        <v>0.10185233249881512</v>
      </c>
      <c r="C1471">
        <v>0.11540353805367971</v>
      </c>
      <c r="D1471">
        <v>0.25956118382656546</v>
      </c>
      <c r="E1471">
        <v>0.14985182838815644</v>
      </c>
      <c r="F1471">
        <v>7.4489190055716345E-2</v>
      </c>
      <c r="G1471">
        <v>-0.50291437310481557</v>
      </c>
      <c r="H1471">
        <v>0.41821715041854163</v>
      </c>
      <c r="I1471">
        <v>0.39201212547788999</v>
      </c>
      <c r="J1471">
        <v>-6.2658896017120005E-2</v>
      </c>
      <c r="K1471">
        <v>0.4594830425618911</v>
      </c>
      <c r="L1471">
        <v>0.449056731943548</v>
      </c>
      <c r="M1471">
        <v>-2.2691393702388263E-2</v>
      </c>
      <c r="N1471">
        <v>1.1183403856603404</v>
      </c>
      <c r="O1471">
        <v>1.1119208142319321</v>
      </c>
      <c r="P1471">
        <v>1.1489851811329239</v>
      </c>
      <c r="Q1471">
        <v>1.0968480893885382</v>
      </c>
      <c r="R1471">
        <v>1.1192513615844648</v>
      </c>
      <c r="S1471">
        <v>6.970229909109639E-2</v>
      </c>
      <c r="T1471">
        <v>6.6812243546497077E-2</v>
      </c>
      <c r="U1471">
        <v>7.1413680324363613E-2</v>
      </c>
      <c r="V1471">
        <v>8.0015527231568462E-2</v>
      </c>
      <c r="W1471">
        <v>7.2747150367476379E-2</v>
      </c>
      <c r="X1471">
        <v>18.362072613899137</v>
      </c>
      <c r="Y1471">
        <v>18.39365352704284</v>
      </c>
      <c r="Z1471">
        <v>18.469758104972072</v>
      </c>
      <c r="AA1471">
        <v>18.416644147849386</v>
      </c>
      <c r="AB1471">
        <v>18.426685259954766</v>
      </c>
      <c r="AD1471" t="s">
        <v>1688</v>
      </c>
      <c r="AE1471">
        <v>87536336</v>
      </c>
      <c r="AF1471">
        <v>0.14985182838815644</v>
      </c>
      <c r="AG1471">
        <v>0.41821715041854163</v>
      </c>
      <c r="AH1471">
        <v>0.4594830425618911</v>
      </c>
      <c r="AI1471">
        <v>1.1183403856603404</v>
      </c>
      <c r="AJ1471">
        <v>6.970229909109639E-2</v>
      </c>
      <c r="AK1471">
        <v>18.362072613899137</v>
      </c>
    </row>
    <row r="1472" spans="1:37" x14ac:dyDescent="0.25">
      <c r="A1472" t="str">
        <f>'Pas de restriction 2011'!A1473</f>
        <v>MONDI GRADISAC S.R.L.</v>
      </c>
      <c r="B1472">
        <v>-0.142431233459546</v>
      </c>
      <c r="C1472">
        <v>-0.35853129639067988</v>
      </c>
      <c r="D1472">
        <v>9.5264544406165177E-2</v>
      </c>
      <c r="E1472">
        <v>8.4676233659211286E-2</v>
      </c>
      <c r="F1472">
        <v>4.8762329696643868E-2</v>
      </c>
      <c r="G1472">
        <v>-0.42413204284813649</v>
      </c>
      <c r="H1472">
        <v>0.41615788320911734</v>
      </c>
      <c r="I1472">
        <v>0.37742183445919369</v>
      </c>
      <c r="J1472">
        <v>-9.3080175368104145E-2</v>
      </c>
      <c r="K1472">
        <v>0.43715898076315701</v>
      </c>
      <c r="L1472">
        <v>0.40068394737965396</v>
      </c>
      <c r="M1472">
        <v>-8.3436541369521611E-2</v>
      </c>
      <c r="N1472">
        <v>1.3207848161301288</v>
      </c>
      <c r="O1472">
        <v>1.4579713643673695</v>
      </c>
      <c r="P1472">
        <v>1.5752067599600605</v>
      </c>
      <c r="Q1472">
        <v>1.9859419093909561</v>
      </c>
      <c r="R1472">
        <v>1.6730400112394621</v>
      </c>
      <c r="S1472">
        <v>0.11002843679903904</v>
      </c>
      <c r="T1472">
        <v>0.14433809746812312</v>
      </c>
      <c r="U1472">
        <v>0.14424479687292693</v>
      </c>
      <c r="V1472">
        <v>0.1677013988516447</v>
      </c>
      <c r="W1472">
        <v>0.15209476439756492</v>
      </c>
      <c r="X1472">
        <v>16.865734520584077</v>
      </c>
      <c r="Y1472">
        <v>16.997591933519168</v>
      </c>
      <c r="Z1472">
        <v>16.932650490284455</v>
      </c>
      <c r="AA1472">
        <v>17.113565148184524</v>
      </c>
      <c r="AB1472">
        <v>17.014602523996047</v>
      </c>
      <c r="AD1472" t="s">
        <v>1689</v>
      </c>
      <c r="AE1472">
        <v>16527660</v>
      </c>
      <c r="AF1472">
        <v>8.4676233659211286E-2</v>
      </c>
      <c r="AG1472">
        <v>0.41615788320911734</v>
      </c>
      <c r="AH1472">
        <v>0.43715898076315701</v>
      </c>
      <c r="AI1472">
        <v>1.3207848161301288</v>
      </c>
      <c r="AJ1472">
        <v>0.11002843679903904</v>
      </c>
      <c r="AK1472">
        <v>16.865734520584077</v>
      </c>
    </row>
    <row r="1473" spans="1:37" x14ac:dyDescent="0.25">
      <c r="A1473" t="str">
        <f>'Pas de restriction 2011'!A1474</f>
        <v>MONDI IPI SRL</v>
      </c>
      <c r="B1473">
        <v>0.11773301970686974</v>
      </c>
      <c r="C1473">
        <v>-0.23283456743458159</v>
      </c>
      <c r="D1473">
        <v>2.4804507891676961E-2</v>
      </c>
      <c r="E1473">
        <v>2.4804507891676961E-2</v>
      </c>
      <c r="F1473">
        <v>1.9029161026290691E-2</v>
      </c>
      <c r="G1473">
        <v>-0.23283456743458159</v>
      </c>
      <c r="H1473">
        <v>0.80541295597115414</v>
      </c>
      <c r="I1473">
        <v>0.47037460625454292</v>
      </c>
      <c r="J1473">
        <v>-0.41598331294860696</v>
      </c>
      <c r="K1473">
        <v>8.730073116173695E-2</v>
      </c>
      <c r="L1473">
        <v>7.6909750584593609E-2</v>
      </c>
      <c r="M1473">
        <v>-0.11902512658104294</v>
      </c>
      <c r="N1473">
        <v>0.62770797945091694</v>
      </c>
      <c r="O1473">
        <v>0.72725864924697692</v>
      </c>
      <c r="P1473">
        <v>0.48568497916911424</v>
      </c>
      <c r="Q1473">
        <v>0.60475956573443945</v>
      </c>
      <c r="R1473">
        <v>0.60590106471684357</v>
      </c>
      <c r="S1473">
        <v>5.7336810928079456E-2</v>
      </c>
      <c r="T1473">
        <v>6.1703118219801893E-2</v>
      </c>
      <c r="U1473">
        <v>3.5676002971060494E-2</v>
      </c>
      <c r="V1473">
        <v>3.9087326462845969E-2</v>
      </c>
      <c r="W1473">
        <v>4.5488815884569454E-2</v>
      </c>
      <c r="X1473">
        <v>16.794458102781743</v>
      </c>
      <c r="Y1473">
        <v>16.909844905271157</v>
      </c>
      <c r="Z1473">
        <v>16.805462457298418</v>
      </c>
      <c r="AA1473">
        <v>16.867011872292967</v>
      </c>
      <c r="AB1473">
        <v>16.860773078287512</v>
      </c>
      <c r="AD1473" t="s">
        <v>1690</v>
      </c>
      <c r="AE1473">
        <v>30350330</v>
      </c>
      <c r="AF1473">
        <v>2.4804507891676961E-2</v>
      </c>
      <c r="AG1473">
        <v>0.80541295597115414</v>
      </c>
      <c r="AH1473">
        <v>8.730073116173695E-2</v>
      </c>
      <c r="AI1473">
        <v>0.62770797945091694</v>
      </c>
      <c r="AJ1473">
        <v>5.7336810928079456E-2</v>
      </c>
      <c r="AK1473">
        <v>16.794458102781743</v>
      </c>
    </row>
    <row r="1474" spans="1:37" x14ac:dyDescent="0.25">
      <c r="A1474" t="str">
        <f>'Pas de restriction 2011'!A1475</f>
        <v>MONDI ITALIA S.R.L.</v>
      </c>
      <c r="B1474">
        <v>-0.19895218011736091</v>
      </c>
      <c r="C1474">
        <v>-0.35439383380601353</v>
      </c>
      <c r="D1474">
        <v>9.8557276232790522E-2</v>
      </c>
      <c r="E1474">
        <v>9.8557276232790522E-2</v>
      </c>
      <c r="F1474">
        <v>6.362918525917359E-2</v>
      </c>
      <c r="G1474">
        <v>-0.35439383380601353</v>
      </c>
      <c r="H1474">
        <v>0.5478787713154234</v>
      </c>
      <c r="I1474">
        <v>0.45835148985527024</v>
      </c>
      <c r="J1474">
        <v>-0.16340710052554808</v>
      </c>
      <c r="K1474">
        <v>0.32143574659779622</v>
      </c>
      <c r="L1474">
        <v>0.24200875686324144</v>
      </c>
      <c r="M1474">
        <v>-0.24710067431902527</v>
      </c>
      <c r="N1474">
        <v>1.4769280385355463</v>
      </c>
      <c r="O1474">
        <v>1.7175522580065825</v>
      </c>
      <c r="P1474">
        <v>1.5744843436643425</v>
      </c>
      <c r="Q1474">
        <v>1.9278131713716151</v>
      </c>
      <c r="R1474">
        <v>1.7399499243475134</v>
      </c>
      <c r="S1474">
        <v>0.1630875168579739</v>
      </c>
      <c r="T1474">
        <v>0.20171482361377358</v>
      </c>
      <c r="U1474">
        <v>0.18591236577291681</v>
      </c>
      <c r="V1474">
        <v>0.18264406370888761</v>
      </c>
      <c r="W1474">
        <v>0.190090417698526</v>
      </c>
      <c r="X1474">
        <v>17.403341740870729</v>
      </c>
      <c r="Y1474">
        <v>17.558700506386781</v>
      </c>
      <c r="Z1474">
        <v>17.35389526617297</v>
      </c>
      <c r="AA1474">
        <v>17.421920649958953</v>
      </c>
      <c r="AB1474">
        <v>17.444838807506233</v>
      </c>
      <c r="AD1474" t="s">
        <v>1691</v>
      </c>
      <c r="AE1474">
        <v>24588768</v>
      </c>
      <c r="AF1474">
        <v>9.8557276232790522E-2</v>
      </c>
      <c r="AG1474">
        <v>0.5478787713154234</v>
      </c>
      <c r="AH1474">
        <v>0.32143574659779622</v>
      </c>
      <c r="AI1474">
        <v>1.4769280385355463</v>
      </c>
      <c r="AJ1474">
        <v>0.1630875168579739</v>
      </c>
      <c r="AK1474">
        <v>17.403341740870729</v>
      </c>
    </row>
    <row r="1475" spans="1:37" x14ac:dyDescent="0.25">
      <c r="A1475" t="str">
        <f>'Pas de restriction 2011'!A1476</f>
        <v>MONDI SAN PIETRO IN GU S.R.L.</v>
      </c>
      <c r="B1475">
        <v>-0.21395744926694915</v>
      </c>
      <c r="C1475">
        <v>0.11623065061910436</v>
      </c>
      <c r="D1475">
        <v>3.797757693120609E-2</v>
      </c>
      <c r="E1475">
        <v>3.797757693120609E-2</v>
      </c>
      <c r="F1475">
        <v>4.2391735406857263E-2</v>
      </c>
      <c r="G1475">
        <v>0.11623065061910436</v>
      </c>
      <c r="H1475">
        <v>0.38929439840531799</v>
      </c>
      <c r="I1475">
        <v>0.2455428981994798</v>
      </c>
      <c r="J1475">
        <v>-0.36926167135898469</v>
      </c>
      <c r="K1475">
        <v>0.28282895401995289</v>
      </c>
      <c r="L1475">
        <v>0.39719971194148868</v>
      </c>
      <c r="M1475">
        <v>0.40438136299675742</v>
      </c>
      <c r="N1475">
        <v>1.7161609537833142</v>
      </c>
      <c r="O1475">
        <v>1.9016869674918027</v>
      </c>
      <c r="P1475">
        <v>1.7459836597810727</v>
      </c>
      <c r="Q1475">
        <v>1.699105884949494</v>
      </c>
      <c r="R1475">
        <v>1.7822588374074566</v>
      </c>
      <c r="S1475">
        <v>0.18192985563428937</v>
      </c>
      <c r="T1475">
        <v>0.16048274714320332</v>
      </c>
      <c r="U1475">
        <v>0.13986087386413526</v>
      </c>
      <c r="V1475">
        <v>0.11177601775026727</v>
      </c>
      <c r="W1475">
        <v>0.13737321291920193</v>
      </c>
      <c r="X1475">
        <v>17.402962114641841</v>
      </c>
      <c r="Y1475">
        <v>17.596161985259915</v>
      </c>
      <c r="Z1475">
        <v>17.449399655127053</v>
      </c>
      <c r="AA1475">
        <v>17.314216398413731</v>
      </c>
      <c r="AB1475">
        <v>17.453259346266901</v>
      </c>
      <c r="AD1475" t="s">
        <v>1692</v>
      </c>
      <c r="AE1475">
        <v>23055631</v>
      </c>
      <c r="AF1475">
        <v>3.797757693120609E-2</v>
      </c>
      <c r="AG1475">
        <v>0.38929439840531799</v>
      </c>
      <c r="AH1475">
        <v>0.28282895401995289</v>
      </c>
      <c r="AI1475">
        <v>1.7161609537833142</v>
      </c>
      <c r="AJ1475">
        <v>0.18192985563428937</v>
      </c>
      <c r="AK1475">
        <v>17.402962114641841</v>
      </c>
    </row>
    <row r="1476" spans="1:37" x14ac:dyDescent="0.25">
      <c r="A1476" t="str">
        <f>'Pas de restriction 2011'!A1477</f>
        <v>MONDI TOLENTINO SRL</v>
      </c>
      <c r="B1476">
        <v>1.160087513780079E-2</v>
      </c>
      <c r="C1476">
        <v>-0.41018286757417854</v>
      </c>
      <c r="D1476">
        <v>2.8398644533612689E-2</v>
      </c>
      <c r="E1476">
        <v>2.8398644533612689E-2</v>
      </c>
      <c r="F1476">
        <v>1.6750007083595666E-2</v>
      </c>
      <c r="G1476">
        <v>-0.41018286757417854</v>
      </c>
      <c r="H1476">
        <v>0.42067396887940645</v>
      </c>
      <c r="I1476">
        <v>0.49577082242945603</v>
      </c>
      <c r="J1476">
        <v>0.17851557050247957</v>
      </c>
      <c r="K1476">
        <v>0.28248688037286029</v>
      </c>
      <c r="L1476">
        <v>0.33998787040689465</v>
      </c>
      <c r="M1476">
        <v>0.20355278078096092</v>
      </c>
      <c r="N1476">
        <v>1.4542477589677387</v>
      </c>
      <c r="O1476">
        <v>1.2687190445846737</v>
      </c>
      <c r="P1476">
        <v>1.2315680406354532</v>
      </c>
      <c r="Q1476">
        <v>1.3584600911277476</v>
      </c>
      <c r="R1476">
        <v>1.286249058782625</v>
      </c>
      <c r="S1476">
        <v>0.28175345773646016</v>
      </c>
      <c r="T1476">
        <v>0.23836864749128817</v>
      </c>
      <c r="U1476">
        <v>0.2363250530121272</v>
      </c>
      <c r="V1476">
        <v>0.21434682143493805</v>
      </c>
      <c r="W1476">
        <v>0.22968017397945115</v>
      </c>
      <c r="X1476">
        <v>16.927284885879153</v>
      </c>
      <c r="Y1476">
        <v>17.006006702353556</v>
      </c>
      <c r="Z1476">
        <v>16.886471446945261</v>
      </c>
      <c r="AA1476">
        <v>17.032356203412135</v>
      </c>
      <c r="AB1476">
        <v>16.974944784236985</v>
      </c>
      <c r="AD1476" t="s">
        <v>1693</v>
      </c>
      <c r="AE1476">
        <v>19153555</v>
      </c>
      <c r="AF1476">
        <v>2.8398644533612689E-2</v>
      </c>
      <c r="AG1476">
        <v>0.42067396887940645</v>
      </c>
      <c r="AH1476">
        <v>0.28248688037286029</v>
      </c>
      <c r="AI1476">
        <v>1.4542477589677387</v>
      </c>
      <c r="AJ1476">
        <v>0.28175345773646016</v>
      </c>
      <c r="AK1476">
        <v>16.927284885879153</v>
      </c>
    </row>
    <row r="1477" spans="1:37" x14ac:dyDescent="0.25">
      <c r="A1477" t="str">
        <f>'Pas de restriction 2011'!A1478</f>
        <v>MONINI S.P.A.</v>
      </c>
      <c r="B1477">
        <v>-7.1529293260706908E-2</v>
      </c>
      <c r="C1477">
        <v>-0.47173721368971311</v>
      </c>
      <c r="D1477">
        <v>0.23241807279946047</v>
      </c>
      <c r="E1477">
        <v>6.5962050299813349E-2</v>
      </c>
      <c r="F1477">
        <v>5.8830386651608044E-2</v>
      </c>
      <c r="G1477">
        <v>-0.10811767699442608</v>
      </c>
      <c r="H1477">
        <v>0.45962206297746283</v>
      </c>
      <c r="I1477">
        <v>0.54433898281804838</v>
      </c>
      <c r="J1477">
        <v>0.18431865366032171</v>
      </c>
      <c r="K1477">
        <v>0.14450024764671854</v>
      </c>
      <c r="L1477">
        <v>0.14295318622297559</v>
      </c>
      <c r="M1477">
        <v>-1.0706289082114788E-2</v>
      </c>
      <c r="N1477">
        <v>1.7854755532132784</v>
      </c>
      <c r="O1477">
        <v>1.8414086014264825</v>
      </c>
      <c r="P1477">
        <v>1.5941542717528949</v>
      </c>
      <c r="Q1477">
        <v>1.837793193394873</v>
      </c>
      <c r="R1477">
        <v>1.7577853555247502</v>
      </c>
      <c r="S1477">
        <v>0.1383604351203658</v>
      </c>
      <c r="T1477">
        <v>0.11458627976529903</v>
      </c>
      <c r="U1477">
        <v>0.12560259207762331</v>
      </c>
      <c r="V1477">
        <v>0.13246491785861558</v>
      </c>
      <c r="W1477">
        <v>0.12421792990051266</v>
      </c>
      <c r="X1477">
        <v>18.616798165341176</v>
      </c>
      <c r="Y1477">
        <v>18.637232118536783</v>
      </c>
      <c r="Z1477">
        <v>18.570277349707997</v>
      </c>
      <c r="AA1477">
        <v>18.642056517668077</v>
      </c>
      <c r="AB1477">
        <v>18.616521995304286</v>
      </c>
      <c r="AD1477" t="s">
        <v>1694</v>
      </c>
      <c r="AE1477">
        <v>67436791</v>
      </c>
      <c r="AF1477">
        <v>6.5962050299813349E-2</v>
      </c>
      <c r="AG1477">
        <v>0.45962206297746283</v>
      </c>
      <c r="AH1477">
        <v>0.14450024764671854</v>
      </c>
      <c r="AI1477">
        <v>1.7854755532132784</v>
      </c>
      <c r="AJ1477">
        <v>0.1383604351203658</v>
      </c>
      <c r="AK1477">
        <v>18.616798165341176</v>
      </c>
    </row>
    <row r="1478" spans="1:37" x14ac:dyDescent="0.25">
      <c r="A1478" t="str">
        <f>'Pas de restriction 2011'!A1479</f>
        <v>MONTALBANO INDUSTRIA AGROALIMENTARE S.P.A.</v>
      </c>
      <c r="B1478">
        <v>-0.20295582880033042</v>
      </c>
      <c r="C1478">
        <v>-3.5812984758679216E-2</v>
      </c>
      <c r="D1478">
        <v>0.60152115363626846</v>
      </c>
      <c r="E1478">
        <v>0.37177088476958764</v>
      </c>
      <c r="F1478">
        <v>0.25677783198976567</v>
      </c>
      <c r="G1478">
        <v>-0.30931161500473925</v>
      </c>
      <c r="H1478">
        <v>0.21261589779616405</v>
      </c>
      <c r="I1478">
        <v>0.12240430344377927</v>
      </c>
      <c r="J1478">
        <v>-0.42429373949671018</v>
      </c>
      <c r="K1478">
        <v>0.29219804807463345</v>
      </c>
      <c r="L1478">
        <v>4.5509201446731685E-2</v>
      </c>
      <c r="M1478">
        <v>-0.84425220583572247</v>
      </c>
      <c r="N1478">
        <v>0.6398256209010369</v>
      </c>
      <c r="O1478">
        <v>0.67559423520786066</v>
      </c>
      <c r="P1478">
        <v>0.6542198057188604</v>
      </c>
      <c r="Q1478">
        <v>0.58930327674823491</v>
      </c>
      <c r="R1478">
        <v>0.63970577255831862</v>
      </c>
      <c r="S1478">
        <v>0.12013332592788122</v>
      </c>
      <c r="T1478">
        <v>0.13166895449073762</v>
      </c>
      <c r="U1478">
        <v>0.13416177064058393</v>
      </c>
      <c r="V1478">
        <v>5.1639271907085352E-2</v>
      </c>
      <c r="W1478">
        <v>0.10582333234613563</v>
      </c>
      <c r="X1478">
        <v>16.62353519580779</v>
      </c>
      <c r="Y1478">
        <v>16.815891559419548</v>
      </c>
      <c r="Z1478">
        <v>16.907006726560081</v>
      </c>
      <c r="AA1478">
        <v>16.86648220239481</v>
      </c>
      <c r="AB1478">
        <v>16.863126829458142</v>
      </c>
      <c r="AD1478" t="s">
        <v>1695</v>
      </c>
      <c r="AE1478">
        <v>29741506</v>
      </c>
      <c r="AF1478">
        <v>0.37177088476958764</v>
      </c>
      <c r="AG1478">
        <v>0.21261589779616405</v>
      </c>
      <c r="AH1478">
        <v>0.29219804807463345</v>
      </c>
      <c r="AI1478">
        <v>0.6398256209010369</v>
      </c>
      <c r="AJ1478">
        <v>0.12013332592788122</v>
      </c>
      <c r="AK1478">
        <v>16.62353519580779</v>
      </c>
    </row>
    <row r="1479" spans="1:37" x14ac:dyDescent="0.25">
      <c r="A1479" t="str">
        <f>'Pas de restriction 2011'!A1480</f>
        <v>MONTE FERRO - S.P.A. OPPURE MONTEFERRO - S.P.A.</v>
      </c>
      <c r="B1479">
        <v>8.7592265321536827E-2</v>
      </c>
      <c r="C1479">
        <v>-0.36387617670967104</v>
      </c>
      <c r="D1479">
        <v>0.16748283363532998</v>
      </c>
      <c r="E1479">
        <v>0.15000033358614925</v>
      </c>
      <c r="F1479">
        <v>8.2585459016913054E-2</v>
      </c>
      <c r="G1479">
        <v>-0.44943149763409035</v>
      </c>
      <c r="H1479">
        <v>0.56709899669715425</v>
      </c>
      <c r="I1479">
        <v>0.71735633382885344</v>
      </c>
      <c r="J1479">
        <v>0.26495786098514396</v>
      </c>
      <c r="K1479">
        <v>0.14633218600175085</v>
      </c>
      <c r="L1479">
        <v>0.11964795022663051</v>
      </c>
      <c r="M1479">
        <v>-0.18235383823761828</v>
      </c>
      <c r="N1479">
        <v>1.1192856657750483</v>
      </c>
      <c r="O1479">
        <v>1.085691510015349</v>
      </c>
      <c r="P1479">
        <v>0.77030318653701346</v>
      </c>
      <c r="Q1479">
        <v>0.68009997846344694</v>
      </c>
      <c r="R1479">
        <v>0.8453648916719364</v>
      </c>
      <c r="S1479">
        <v>4.7822141066992417E-2</v>
      </c>
      <c r="T1479">
        <v>1.9831875152319222E-3</v>
      </c>
      <c r="U1479">
        <v>1.8324900988650309E-2</v>
      </c>
      <c r="V1479">
        <v>2.2773443734375471E-2</v>
      </c>
      <c r="W1479">
        <v>1.43605107460859E-2</v>
      </c>
      <c r="X1479">
        <v>18.036220114157437</v>
      </c>
      <c r="Y1479">
        <v>18.146178804026761</v>
      </c>
      <c r="Z1479">
        <v>17.990973141810272</v>
      </c>
      <c r="AA1479">
        <v>17.81084616835075</v>
      </c>
      <c r="AB1479">
        <v>17.982666038062593</v>
      </c>
      <c r="AD1479" t="s">
        <v>1696</v>
      </c>
      <c r="AE1479">
        <v>69996911</v>
      </c>
      <c r="AF1479">
        <v>0.15000033358614925</v>
      </c>
      <c r="AG1479">
        <v>0.56709899669715425</v>
      </c>
      <c r="AH1479">
        <v>0.14633218600175085</v>
      </c>
      <c r="AI1479">
        <v>1.1192856657750483</v>
      </c>
      <c r="AJ1479">
        <v>4.7822141066992417E-2</v>
      </c>
      <c r="AK1479">
        <v>18.036220114157437</v>
      </c>
    </row>
    <row r="1480" spans="1:37" x14ac:dyDescent="0.25">
      <c r="A1480" t="str">
        <f>'Pas de restriction 2011'!A1481</f>
        <v>MONTECOLINO S.P.A.</v>
      </c>
      <c r="B1480">
        <v>-0.1801857997010885</v>
      </c>
      <c r="C1480">
        <v>5.687138404242259E-2</v>
      </c>
      <c r="D1480">
        <v>0.42098772555557784</v>
      </c>
      <c r="E1480">
        <v>0.12763222826747866</v>
      </c>
      <c r="F1480">
        <v>0.14280979553219972</v>
      </c>
      <c r="G1480">
        <v>0.11891641688581546</v>
      </c>
      <c r="H1480">
        <v>0.12198877149184596</v>
      </c>
      <c r="I1480">
        <v>0.12665837170705777</v>
      </c>
      <c r="J1480">
        <v>3.8278934676573333E-2</v>
      </c>
      <c r="K1480">
        <v>6.295325903527263E-2</v>
      </c>
      <c r="L1480">
        <v>7.4693785293623416E-2</v>
      </c>
      <c r="M1480">
        <v>0.18649592472682922</v>
      </c>
      <c r="N1480">
        <v>1.5374972190613632</v>
      </c>
      <c r="O1480">
        <v>1.4285153912329267</v>
      </c>
      <c r="P1480">
        <v>1.1652704073515714</v>
      </c>
      <c r="Q1480">
        <v>1.1700361803816837</v>
      </c>
      <c r="R1480">
        <v>1.2546073263220607</v>
      </c>
      <c r="S1480">
        <v>8.2491367958590481E-2</v>
      </c>
      <c r="T1480">
        <v>4.4209358801848543E-2</v>
      </c>
      <c r="U1480">
        <v>4.0403496596384675E-2</v>
      </c>
      <c r="V1480">
        <v>6.6365796718277401E-2</v>
      </c>
      <c r="W1480">
        <v>5.0326217372170211E-2</v>
      </c>
      <c r="X1480">
        <v>16.786406804894593</v>
      </c>
      <c r="Y1480">
        <v>16.823751174994378</v>
      </c>
      <c r="Z1480">
        <v>16.640514651078259</v>
      </c>
      <c r="AA1480">
        <v>16.537654178630834</v>
      </c>
      <c r="AB1480">
        <v>16.667306668234488</v>
      </c>
      <c r="AD1480" t="s">
        <v>1697</v>
      </c>
      <c r="AE1480">
        <v>14176772</v>
      </c>
      <c r="AF1480">
        <v>0.12763222826747866</v>
      </c>
      <c r="AG1480">
        <v>0.12198877149184596</v>
      </c>
      <c r="AH1480">
        <v>6.295325903527263E-2</v>
      </c>
      <c r="AI1480">
        <v>1.5374972190613632</v>
      </c>
      <c r="AJ1480">
        <v>8.2491367958590481E-2</v>
      </c>
      <c r="AK1480">
        <v>16.786406804894593</v>
      </c>
    </row>
    <row r="1481" spans="1:37" x14ac:dyDescent="0.25">
      <c r="A1481" t="str">
        <f>'Pas de restriction 2011'!A1482</f>
        <v>MONTI ANTONIO S.P.A.</v>
      </c>
      <c r="B1481">
        <v>0.76532691088267979</v>
      </c>
      <c r="C1481">
        <v>-0.38187306928542847</v>
      </c>
      <c r="D1481">
        <v>8.5076362173693715E-2</v>
      </c>
      <c r="E1481">
        <v>8.4621272373240117E-2</v>
      </c>
      <c r="F1481">
        <v>4.9164647378415249E-2</v>
      </c>
      <c r="G1481">
        <v>-0.41900368548508565</v>
      </c>
      <c r="H1481">
        <v>0.34790036226012422</v>
      </c>
      <c r="I1481">
        <v>0.44065759374154967</v>
      </c>
      <c r="J1481">
        <v>0.26662010605229292</v>
      </c>
      <c r="K1481">
        <v>3.8148924729842375E-2</v>
      </c>
      <c r="L1481">
        <v>2.7042236706028035E-2</v>
      </c>
      <c r="M1481">
        <v>-0.29114026417436667</v>
      </c>
      <c r="N1481">
        <v>1.844436548248489</v>
      </c>
      <c r="O1481">
        <v>1.8882852605256137</v>
      </c>
      <c r="P1481">
        <v>2.1602611565709351</v>
      </c>
      <c r="Q1481">
        <v>1.9801258366803798</v>
      </c>
      <c r="R1481">
        <v>2.009557417925643</v>
      </c>
      <c r="S1481">
        <v>8.4358669510240514E-2</v>
      </c>
      <c r="T1481">
        <v>5.9583521361213816E-2</v>
      </c>
      <c r="U1481">
        <v>0.25004940135085912</v>
      </c>
      <c r="V1481">
        <v>0.32218474331688352</v>
      </c>
      <c r="W1481">
        <v>0.21060588867631883</v>
      </c>
      <c r="X1481">
        <v>16.160033246963767</v>
      </c>
      <c r="Y1481">
        <v>16.245668036414308</v>
      </c>
      <c r="Z1481">
        <v>16.426358430276789</v>
      </c>
      <c r="AA1481">
        <v>16.603656880698086</v>
      </c>
      <c r="AB1481">
        <v>16.425227782463057</v>
      </c>
      <c r="AD1481" t="s">
        <v>1698</v>
      </c>
      <c r="AE1481">
        <v>6016395</v>
      </c>
      <c r="AF1481">
        <v>8.4621272373240117E-2</v>
      </c>
      <c r="AG1481">
        <v>0.34790036226012422</v>
      </c>
      <c r="AH1481">
        <v>3.8148924729842375E-2</v>
      </c>
      <c r="AI1481">
        <v>1.844436548248489</v>
      </c>
      <c r="AJ1481">
        <v>8.4358669510240514E-2</v>
      </c>
      <c r="AK1481">
        <v>16.160033246963767</v>
      </c>
    </row>
    <row r="1482" spans="1:37" x14ac:dyDescent="0.25">
      <c r="A1482" t="str">
        <f>'Pas de restriction 2011'!A1483</f>
        <v>MORE S.R.L.</v>
      </c>
      <c r="B1482">
        <v>0.18459552473263252</v>
      </c>
      <c r="C1482">
        <v>-5.1307479519752328E-2</v>
      </c>
      <c r="D1482">
        <v>9.5809292026862655E-2</v>
      </c>
      <c r="E1482">
        <v>9.5809292026862655E-2</v>
      </c>
      <c r="F1482">
        <v>9.089355873839243E-2</v>
      </c>
      <c r="G1482">
        <v>-5.1307479519752328E-2</v>
      </c>
      <c r="H1482">
        <v>0.76514647926829971</v>
      </c>
      <c r="I1482">
        <v>0.763283404859873</v>
      </c>
      <c r="J1482">
        <v>-2.4349251534272719E-3</v>
      </c>
      <c r="K1482">
        <v>0.12958416686087401</v>
      </c>
      <c r="L1482">
        <v>0.13953198712918394</v>
      </c>
      <c r="M1482">
        <v>7.6767251040709666E-2</v>
      </c>
      <c r="N1482">
        <v>0.75838740723803522</v>
      </c>
      <c r="O1482">
        <v>0.89890321070377099</v>
      </c>
      <c r="P1482">
        <v>0.84618411417459583</v>
      </c>
      <c r="Q1482">
        <v>0.7074690315712755</v>
      </c>
      <c r="R1482">
        <v>0.81751878548321411</v>
      </c>
      <c r="S1482">
        <v>0.26201907301832256</v>
      </c>
      <c r="T1482">
        <v>0.27370844288452928</v>
      </c>
      <c r="U1482">
        <v>0.29422519716331302</v>
      </c>
      <c r="V1482">
        <v>0.22821701942995584</v>
      </c>
      <c r="W1482">
        <v>0.26538355315926604</v>
      </c>
      <c r="X1482">
        <v>16.477062336849244</v>
      </c>
      <c r="Y1482">
        <v>16.662826404393591</v>
      </c>
      <c r="Z1482">
        <v>16.724209508833283</v>
      </c>
      <c r="AA1482">
        <v>16.69136128302323</v>
      </c>
      <c r="AB1482">
        <v>16.692799065416704</v>
      </c>
      <c r="AD1482" t="s">
        <v>1699</v>
      </c>
      <c r="AE1482">
        <v>19180530</v>
      </c>
      <c r="AF1482">
        <v>9.5809292026862655E-2</v>
      </c>
      <c r="AG1482">
        <v>0.76514647926829971</v>
      </c>
      <c r="AH1482">
        <v>0.12958416686087401</v>
      </c>
      <c r="AI1482">
        <v>0.75838740723803522</v>
      </c>
      <c r="AJ1482">
        <v>0.26201907301832256</v>
      </c>
      <c r="AK1482">
        <v>16.477062336849244</v>
      </c>
    </row>
    <row r="1483" spans="1:37" x14ac:dyDescent="0.25">
      <c r="A1483" t="str">
        <f>'Pas de restriction 2011'!A1484</f>
        <v>MORETTI COMPACT S.P.A.</v>
      </c>
      <c r="B1483">
        <v>-0.17770043987559581</v>
      </c>
      <c r="C1483">
        <v>-0.15432596235188525</v>
      </c>
      <c r="D1483">
        <v>0.16579001782929001</v>
      </c>
      <c r="E1483">
        <v>0.10414169900086531</v>
      </c>
      <c r="F1483">
        <v>8.6921787872550837E-2</v>
      </c>
      <c r="G1483">
        <v>-0.1653507796926896</v>
      </c>
      <c r="H1483">
        <v>0.47195796972879417</v>
      </c>
      <c r="I1483">
        <v>0.58310467338110084</v>
      </c>
      <c r="J1483">
        <v>0.23550127507365959</v>
      </c>
      <c r="K1483">
        <v>0.19982915025644915</v>
      </c>
      <c r="L1483">
        <v>0.22711082606795474</v>
      </c>
      <c r="M1483">
        <v>0.13652500536830522</v>
      </c>
      <c r="N1483">
        <v>1.4781330478761363</v>
      </c>
      <c r="O1483">
        <v>1.1503017065462562</v>
      </c>
      <c r="P1483">
        <v>0.98428336364470104</v>
      </c>
      <c r="Q1483">
        <v>0.92721326648195856</v>
      </c>
      <c r="R1483">
        <v>1.0205994455576386</v>
      </c>
      <c r="S1483">
        <v>0.25345146062439167</v>
      </c>
      <c r="T1483">
        <v>0.10684641993828414</v>
      </c>
      <c r="U1483">
        <v>2.9676536319740505E-2</v>
      </c>
      <c r="V1483">
        <v>1.3593912600524477E-2</v>
      </c>
      <c r="W1483">
        <v>5.0038956286183045E-2</v>
      </c>
      <c r="X1483">
        <v>17.608734621878384</v>
      </c>
      <c r="Y1483">
        <v>17.423866190771403</v>
      </c>
      <c r="Z1483">
        <v>17.195270626959857</v>
      </c>
      <c r="AA1483">
        <v>17.072486083270341</v>
      </c>
      <c r="AB1483">
        <v>17.230540967000533</v>
      </c>
      <c r="AD1483" t="s">
        <v>1700</v>
      </c>
      <c r="AE1483">
        <v>32083162</v>
      </c>
      <c r="AF1483">
        <v>0.10414169900086531</v>
      </c>
      <c r="AG1483">
        <v>0.47195796972879417</v>
      </c>
      <c r="AH1483">
        <v>0.19982915025644915</v>
      </c>
      <c r="AI1483">
        <v>1.4781330478761363</v>
      </c>
      <c r="AJ1483">
        <v>0.25345146062439167</v>
      </c>
      <c r="AK1483">
        <v>17.608734621878384</v>
      </c>
    </row>
    <row r="1484" spans="1:37" x14ac:dyDescent="0.25">
      <c r="A1484" t="str">
        <f>'Pas de restriction 2011'!A1485</f>
        <v>MORINI S.R.L.</v>
      </c>
      <c r="B1484">
        <v>0.14675950903939691</v>
      </c>
      <c r="C1484">
        <v>0.27157560714666851</v>
      </c>
      <c r="D1484">
        <v>0.28851247278959719</v>
      </c>
      <c r="E1484">
        <v>7.1622740512546426E-2</v>
      </c>
      <c r="F1484">
        <v>0.13029961616540187</v>
      </c>
      <c r="G1484">
        <v>0.81924923890027346</v>
      </c>
      <c r="H1484">
        <v>0.45475968301232356</v>
      </c>
      <c r="I1484">
        <v>0.4083903799276189</v>
      </c>
      <c r="J1484">
        <v>-0.10196441069171934</v>
      </c>
      <c r="K1484">
        <v>0.31421624915174129</v>
      </c>
      <c r="L1484">
        <v>0.26128451354883342</v>
      </c>
      <c r="M1484">
        <v>-0.16845639188235004</v>
      </c>
      <c r="N1484">
        <v>1.192695641274393</v>
      </c>
      <c r="O1484">
        <v>1.2497777704887088</v>
      </c>
      <c r="P1484">
        <v>1.1955450551658922</v>
      </c>
      <c r="Q1484">
        <v>1.1826783329155437</v>
      </c>
      <c r="R1484">
        <v>1.2093337195233815</v>
      </c>
      <c r="S1484">
        <v>6.7362590924893148E-2</v>
      </c>
      <c r="T1484">
        <v>5.5014918339246724E-2</v>
      </c>
      <c r="U1484">
        <v>5.2058233405234224E-2</v>
      </c>
      <c r="V1484">
        <v>1.5507258144629242E-2</v>
      </c>
      <c r="W1484">
        <v>4.0860136629703399E-2</v>
      </c>
      <c r="X1484">
        <v>16.572821161862748</v>
      </c>
      <c r="Y1484">
        <v>16.559290321134839</v>
      </c>
      <c r="Z1484">
        <v>16.545767031240125</v>
      </c>
      <c r="AA1484">
        <v>16.590376497874605</v>
      </c>
      <c r="AB1484">
        <v>16.565144616749858</v>
      </c>
      <c r="AD1484" t="s">
        <v>1701</v>
      </c>
      <c r="AE1484">
        <v>12438717</v>
      </c>
      <c r="AF1484">
        <v>7.1622740512546426E-2</v>
      </c>
      <c r="AG1484">
        <v>0.45475968301232356</v>
      </c>
      <c r="AH1484">
        <v>0.31421624915174129</v>
      </c>
      <c r="AI1484">
        <v>1.192695641274393</v>
      </c>
      <c r="AJ1484">
        <v>6.7362590924893148E-2</v>
      </c>
      <c r="AK1484">
        <v>16.572821161862748</v>
      </c>
    </row>
    <row r="1485" spans="1:37" x14ac:dyDescent="0.25">
      <c r="A1485" t="str">
        <f>'Pas de restriction 2011'!A1486</f>
        <v>MORIS ITALIA S.R.L.</v>
      </c>
      <c r="B1485">
        <v>-0.16924636115981531</v>
      </c>
      <c r="C1485">
        <v>-0.41266725756258166</v>
      </c>
      <c r="D1485">
        <v>0.11931609883048711</v>
      </c>
      <c r="E1485">
        <v>4.6883370453976989E-2</v>
      </c>
      <c r="F1485">
        <v>4.7326842156151655E-2</v>
      </c>
      <c r="G1485">
        <v>9.4590405485032274E-3</v>
      </c>
      <c r="H1485">
        <v>0.60550824892968858</v>
      </c>
      <c r="I1485">
        <v>0.65795864680897687</v>
      </c>
      <c r="J1485">
        <v>8.6622102955659017E-2</v>
      </c>
      <c r="K1485">
        <v>0.1071437008826641</v>
      </c>
      <c r="L1485">
        <v>0.14741709440445042</v>
      </c>
      <c r="M1485">
        <v>0.37588204616798493</v>
      </c>
      <c r="N1485">
        <v>0.90866848050842797</v>
      </c>
      <c r="O1485">
        <v>0.89971298707260594</v>
      </c>
      <c r="P1485">
        <v>0.7864924894735883</v>
      </c>
      <c r="Q1485">
        <v>0.85022581094325345</v>
      </c>
      <c r="R1485">
        <v>0.84547709582981589</v>
      </c>
      <c r="S1485">
        <v>0.13510142695538122</v>
      </c>
      <c r="T1485">
        <v>8.077036265130573E-2</v>
      </c>
      <c r="U1485">
        <v>4.9538015923599688E-2</v>
      </c>
      <c r="V1485">
        <v>2.5639648297632631E-2</v>
      </c>
      <c r="W1485">
        <v>5.1982675624179346E-2</v>
      </c>
      <c r="X1485">
        <v>16.796038783529969</v>
      </c>
      <c r="Y1485">
        <v>16.710852554844784</v>
      </c>
      <c r="Z1485">
        <v>16.516074070286788</v>
      </c>
      <c r="AA1485">
        <v>16.490646581845137</v>
      </c>
      <c r="AB1485">
        <v>16.57252440232557</v>
      </c>
      <c r="AD1485" t="s">
        <v>1702</v>
      </c>
      <c r="AE1485">
        <v>20106063</v>
      </c>
      <c r="AF1485">
        <v>4.6883370453976989E-2</v>
      </c>
      <c r="AG1485">
        <v>0.60550824892968858</v>
      </c>
      <c r="AH1485">
        <v>0.1071437008826641</v>
      </c>
      <c r="AI1485">
        <v>0.90866848050842797</v>
      </c>
      <c r="AJ1485">
        <v>0.13510142695538122</v>
      </c>
      <c r="AK1485">
        <v>16.796038783529969</v>
      </c>
    </row>
    <row r="1486" spans="1:37" x14ac:dyDescent="0.25">
      <c r="A1486" t="str">
        <f>'Pas de restriction 2011'!A1487</f>
        <v>MORSE TEC EUROPE S.R.L.</v>
      </c>
      <c r="B1486">
        <v>0.41814083011588277</v>
      </c>
      <c r="C1486">
        <v>-0.32002801281738225</v>
      </c>
      <c r="D1486">
        <v>5.4823751847897714E-2</v>
      </c>
      <c r="E1486">
        <v>3.7895968291905599E-2</v>
      </c>
      <c r="F1486">
        <v>3.710439101102455E-2</v>
      </c>
      <c r="G1486">
        <v>-2.0888166117927813E-2</v>
      </c>
      <c r="H1486">
        <v>0.53724123294141102</v>
      </c>
      <c r="I1486">
        <v>0.71444643813306652</v>
      </c>
      <c r="J1486">
        <v>0.32984289798728211</v>
      </c>
      <c r="K1486">
        <v>0.25446824206195418</v>
      </c>
      <c r="L1486">
        <v>0.22997697021709496</v>
      </c>
      <c r="M1486">
        <v>-9.6244905243996801E-2</v>
      </c>
      <c r="N1486">
        <v>2.0900613381494098</v>
      </c>
      <c r="O1486">
        <v>1.6807814039468219</v>
      </c>
      <c r="P1486">
        <v>1.5789000526874026</v>
      </c>
      <c r="Q1486">
        <v>1.2662116385801072</v>
      </c>
      <c r="R1486">
        <v>1.5086310317381104</v>
      </c>
      <c r="S1486">
        <v>0.3427557500118702</v>
      </c>
      <c r="T1486">
        <v>0.24518163131803311</v>
      </c>
      <c r="U1486">
        <v>0.25770951295212807</v>
      </c>
      <c r="V1486">
        <v>0.22616064808809716</v>
      </c>
      <c r="W1486">
        <v>0.2430172641194194</v>
      </c>
      <c r="X1486">
        <v>18.593385776506857</v>
      </c>
      <c r="Y1486">
        <v>18.678324399240751</v>
      </c>
      <c r="Z1486">
        <v>18.737316889717501</v>
      </c>
      <c r="AA1486">
        <v>18.637326027182585</v>
      </c>
      <c r="AB1486">
        <v>18.684322438713611</v>
      </c>
      <c r="AD1486" t="s">
        <v>1703</v>
      </c>
      <c r="AE1486">
        <v>76980722</v>
      </c>
      <c r="AF1486">
        <v>3.7895968291905599E-2</v>
      </c>
      <c r="AG1486">
        <v>0.53724123294141102</v>
      </c>
      <c r="AH1486">
        <v>0.25446824206195418</v>
      </c>
      <c r="AI1486">
        <v>2.0900613381494098</v>
      </c>
      <c r="AJ1486">
        <v>0.3427557500118702</v>
      </c>
      <c r="AK1486">
        <v>18.593385776506857</v>
      </c>
    </row>
    <row r="1487" spans="1:37" x14ac:dyDescent="0.25">
      <c r="A1487" t="str">
        <f>'Pas de restriction 2011'!A1488</f>
        <v>MOSER SRL % MOSER GMBH</v>
      </c>
      <c r="B1487">
        <v>-0.12152670994438351</v>
      </c>
      <c r="C1487">
        <v>-8.6264923154261583E-2</v>
      </c>
      <c r="D1487">
        <v>0.50740763679485812</v>
      </c>
      <c r="E1487">
        <v>0.17522746129235175</v>
      </c>
      <c r="F1487">
        <v>0.1775324619217501</v>
      </c>
      <c r="G1487">
        <v>1.3154334442776911E-2</v>
      </c>
      <c r="H1487">
        <v>0.22593580131218269</v>
      </c>
      <c r="I1487">
        <v>0.26814153507353461</v>
      </c>
      <c r="J1487">
        <v>0.18680409884679991</v>
      </c>
      <c r="K1487">
        <v>0.23684048790227075</v>
      </c>
      <c r="L1487">
        <v>0.29881118275942675</v>
      </c>
      <c r="M1487">
        <v>0.26165583176271551</v>
      </c>
      <c r="N1487">
        <v>1.7413110884111551</v>
      </c>
      <c r="O1487">
        <v>1.5868110936959865</v>
      </c>
      <c r="P1487">
        <v>1.6564396289786794</v>
      </c>
      <c r="Q1487">
        <v>1.8271458208218772</v>
      </c>
      <c r="R1487">
        <v>1.6901321811655141</v>
      </c>
      <c r="S1487">
        <v>5.620902994221301E-2</v>
      </c>
      <c r="T1487">
        <v>5.2884441293408399E-2</v>
      </c>
      <c r="U1487">
        <v>4.8232198020741281E-2</v>
      </c>
      <c r="V1487">
        <v>6.5986627023685671E-2</v>
      </c>
      <c r="W1487">
        <v>5.570108877927845E-2</v>
      </c>
      <c r="X1487">
        <v>17.476340759143582</v>
      </c>
      <c r="Y1487">
        <v>17.506798908356451</v>
      </c>
      <c r="Z1487">
        <v>17.47113954150667</v>
      </c>
      <c r="AA1487">
        <v>17.469147087025448</v>
      </c>
      <c r="AB1487">
        <v>17.482361845629523</v>
      </c>
      <c r="AD1487" t="s">
        <v>1704</v>
      </c>
      <c r="AE1487">
        <v>25268585</v>
      </c>
      <c r="AF1487">
        <v>0.17522746129235175</v>
      </c>
      <c r="AG1487">
        <v>0.22593580131218269</v>
      </c>
      <c r="AH1487">
        <v>0.23684048790227075</v>
      </c>
      <c r="AI1487">
        <v>1.7413110884111551</v>
      </c>
      <c r="AJ1487">
        <v>5.620902994221301E-2</v>
      </c>
      <c r="AK1487">
        <v>17.476340759143582</v>
      </c>
    </row>
    <row r="1488" spans="1:37" x14ac:dyDescent="0.25">
      <c r="A1488" t="str">
        <f>'Pas de restriction 2011'!A1489</f>
        <v>MOTOR 3000 S.P.A.</v>
      </c>
      <c r="B1488">
        <v>-0.15311610599096506</v>
      </c>
      <c r="C1488">
        <v>-0.72547860723541002</v>
      </c>
      <c r="D1488">
        <v>0.19832107013617725</v>
      </c>
      <c r="E1488">
        <v>6.2042467115747839E-2</v>
      </c>
      <c r="F1488">
        <v>5.4443376388347328E-2</v>
      </c>
      <c r="G1488">
        <v>-0.12248208494390582</v>
      </c>
      <c r="H1488">
        <v>0.11422940081339179</v>
      </c>
      <c r="I1488">
        <v>0.12262885783546817</v>
      </c>
      <c r="J1488">
        <v>7.353148105712258E-2</v>
      </c>
      <c r="K1488">
        <v>1.8218421938827802E-2</v>
      </c>
      <c r="L1488">
        <v>1.6454964590128004E-2</v>
      </c>
      <c r="M1488">
        <v>-9.67952852678996E-2</v>
      </c>
      <c r="N1488">
        <v>4.2540267764033457</v>
      </c>
      <c r="O1488">
        <v>4.2690189179478919</v>
      </c>
      <c r="P1488">
        <v>2.9113513649007179</v>
      </c>
      <c r="Q1488">
        <v>2.521790624693669</v>
      </c>
      <c r="R1488">
        <v>3.2340536358474261</v>
      </c>
      <c r="S1488">
        <v>6.234417626505126E-2</v>
      </c>
      <c r="T1488">
        <v>5.6193299372555294E-2</v>
      </c>
      <c r="U1488">
        <v>2.3360922333437888E-2</v>
      </c>
      <c r="V1488">
        <v>3.1816930553336169E-2</v>
      </c>
      <c r="W1488">
        <v>3.7123717419776457E-2</v>
      </c>
      <c r="X1488">
        <v>17.321667024721787</v>
      </c>
      <c r="Y1488">
        <v>17.450568920237824</v>
      </c>
      <c r="Z1488">
        <v>17.074248582496974</v>
      </c>
      <c r="AA1488">
        <v>16.748292435309121</v>
      </c>
      <c r="AB1488">
        <v>17.09103664601464</v>
      </c>
      <c r="AD1488" t="s">
        <v>1705</v>
      </c>
      <c r="AE1488">
        <v>8878870</v>
      </c>
      <c r="AF1488">
        <v>6.2042467115747839E-2</v>
      </c>
      <c r="AG1488">
        <v>0.11422940081339179</v>
      </c>
      <c r="AH1488">
        <v>1.8218421938827802E-2</v>
      </c>
      <c r="AI1488">
        <v>4.2540267764033457</v>
      </c>
      <c r="AJ1488">
        <v>6.234417626505126E-2</v>
      </c>
      <c r="AK1488">
        <v>17.321667024721787</v>
      </c>
    </row>
    <row r="1489" spans="1:37" x14ac:dyDescent="0.25">
      <c r="A1489" t="str">
        <f>'Pas de restriction 2011'!A1490</f>
        <v>MOTORI MINARELLI S.P.A.</v>
      </c>
      <c r="B1489">
        <v>-0.14374886955363345</v>
      </c>
      <c r="C1489">
        <v>-0.28536716644431598</v>
      </c>
      <c r="D1489">
        <v>0.14446314201492577</v>
      </c>
      <c r="E1489">
        <v>0.14201658670832573</v>
      </c>
      <c r="F1489">
        <v>0.1032381045224836</v>
      </c>
      <c r="G1489">
        <v>-0.2730560076442729</v>
      </c>
      <c r="H1489">
        <v>0.65363720980915629</v>
      </c>
      <c r="I1489">
        <v>0.73933615462684588</v>
      </c>
      <c r="J1489">
        <v>0.13111087240995853</v>
      </c>
      <c r="K1489">
        <v>0.41780505570324378</v>
      </c>
      <c r="L1489">
        <v>0.43695811605170443</v>
      </c>
      <c r="M1489">
        <v>4.5842098095779334E-2</v>
      </c>
      <c r="N1489">
        <v>0.6848276675491527</v>
      </c>
      <c r="O1489">
        <v>0.86072111465628176</v>
      </c>
      <c r="P1489">
        <v>0.74440640536850111</v>
      </c>
      <c r="Q1489">
        <v>0.96031585364605043</v>
      </c>
      <c r="R1489">
        <v>0.85514779122361106</v>
      </c>
      <c r="S1489">
        <v>9.0323448299059889E-2</v>
      </c>
      <c r="T1489">
        <v>8.0306995056252203E-2</v>
      </c>
      <c r="U1489">
        <v>5.0663196358406763E-2</v>
      </c>
      <c r="V1489">
        <v>8.8074660899593482E-2</v>
      </c>
      <c r="W1489">
        <v>7.3014950771417481E-2</v>
      </c>
      <c r="X1489">
        <v>18.313157324236379</v>
      </c>
      <c r="Y1489">
        <v>17.92031987315724</v>
      </c>
      <c r="Z1489">
        <v>17.659786401401398</v>
      </c>
      <c r="AA1489">
        <v>17.876953895602881</v>
      </c>
      <c r="AB1489">
        <v>17.819020056720507</v>
      </c>
      <c r="AD1489" t="s">
        <v>263</v>
      </c>
      <c r="AE1489">
        <v>70442307</v>
      </c>
      <c r="AF1489">
        <v>0.14201658670832573</v>
      </c>
      <c r="AG1489">
        <v>0.65363720980915629</v>
      </c>
      <c r="AH1489">
        <v>0.41780505570324378</v>
      </c>
      <c r="AI1489">
        <v>0.6848276675491527</v>
      </c>
      <c r="AJ1489">
        <v>9.0323448299059889E-2</v>
      </c>
      <c r="AK1489">
        <v>18.313157324236379</v>
      </c>
    </row>
    <row r="1490" spans="1:37" x14ac:dyDescent="0.25">
      <c r="A1490" t="str">
        <f>'Pas de restriction 2011'!A1491</f>
        <v>MOTORI SOMMERSI RIAVVOLGIBILI S.R.L.</v>
      </c>
      <c r="B1490">
        <v>1.1801199065637123E-2</v>
      </c>
      <c r="C1490">
        <v>-0.41036434450056131</v>
      </c>
      <c r="D1490">
        <v>5.0389413550851331E-2</v>
      </c>
      <c r="E1490">
        <v>5.0389413550851331E-2</v>
      </c>
      <c r="F1490">
        <v>2.9711394889288523E-2</v>
      </c>
      <c r="G1490">
        <v>-0.41036434450056131</v>
      </c>
      <c r="H1490">
        <v>0.74964566842088742</v>
      </c>
      <c r="I1490">
        <v>0.70421235780775238</v>
      </c>
      <c r="J1490">
        <v>-6.0606380490184575E-2</v>
      </c>
      <c r="K1490">
        <v>0.10926824894665525</v>
      </c>
      <c r="L1490">
        <v>0.1106458024674665</v>
      </c>
      <c r="M1490">
        <v>1.2607079678596903E-2</v>
      </c>
      <c r="N1490">
        <v>1.9040526530518784</v>
      </c>
      <c r="O1490">
        <v>1.5895960210789881</v>
      </c>
      <c r="P1490">
        <v>1.2072985814901847</v>
      </c>
      <c r="Q1490">
        <v>1.5160725229857193</v>
      </c>
      <c r="R1490">
        <v>1.4376557085182975</v>
      </c>
      <c r="S1490">
        <v>0.40428789647733954</v>
      </c>
      <c r="T1490">
        <v>0.30483814837059997</v>
      </c>
      <c r="U1490">
        <v>0.24069373674996819</v>
      </c>
      <c r="V1490">
        <v>0.34418251630148955</v>
      </c>
      <c r="W1490">
        <v>0.29657146714068588</v>
      </c>
      <c r="X1490">
        <v>16.39735462349584</v>
      </c>
      <c r="Y1490">
        <v>16.381482008295503</v>
      </c>
      <c r="Z1490">
        <v>16.202741532368027</v>
      </c>
      <c r="AA1490">
        <v>16.34555945652032</v>
      </c>
      <c r="AB1490">
        <v>16.309927665727951</v>
      </c>
      <c r="AD1490" t="s">
        <v>1706</v>
      </c>
      <c r="AE1490">
        <v>8186541</v>
      </c>
      <c r="AF1490">
        <v>5.0389413550851331E-2</v>
      </c>
      <c r="AG1490">
        <v>0.74964566842088742</v>
      </c>
      <c r="AH1490">
        <v>0.10926824894665525</v>
      </c>
      <c r="AI1490">
        <v>1.9040526530518784</v>
      </c>
      <c r="AJ1490">
        <v>0.40428789647733954</v>
      </c>
      <c r="AK1490">
        <v>16.39735462349584</v>
      </c>
    </row>
    <row r="1491" spans="1:37" x14ac:dyDescent="0.25">
      <c r="A1491" t="str">
        <f>'Pas de restriction 2011'!A1492</f>
        <v>MSC CROCIERE S.P.A</v>
      </c>
      <c r="B1491">
        <v>-5.3284969086640446E-2</v>
      </c>
      <c r="C1491">
        <v>-0.17619123412821297</v>
      </c>
      <c r="D1491">
        <v>0.57547268962608822</v>
      </c>
      <c r="E1491">
        <v>0.53194244897483534</v>
      </c>
      <c r="F1491">
        <v>0.42305489350124181</v>
      </c>
      <c r="G1491">
        <v>-0.20469800010027905</v>
      </c>
      <c r="H1491">
        <v>4.6299459378085814E-2</v>
      </c>
      <c r="I1491">
        <v>9.9506966573045114E-2</v>
      </c>
      <c r="J1491">
        <v>1.1492036388689058</v>
      </c>
      <c r="K1491">
        <v>0.73434123655343797</v>
      </c>
      <c r="L1491">
        <v>0.70883320299552321</v>
      </c>
      <c r="M1491">
        <v>-3.4735940579388308E-2</v>
      </c>
      <c r="N1491">
        <v>0.96452403538109288</v>
      </c>
      <c r="O1491">
        <v>0.92775636152209662</v>
      </c>
      <c r="P1491">
        <v>1.0104817168844518</v>
      </c>
      <c r="Q1491">
        <v>1.0803331714643549</v>
      </c>
      <c r="R1491">
        <v>1.0061904166236344</v>
      </c>
      <c r="S1491">
        <v>0.17546832140248256</v>
      </c>
      <c r="T1491">
        <v>0.12910711376293682</v>
      </c>
      <c r="U1491">
        <v>8.7719082917198626E-2</v>
      </c>
      <c r="V1491">
        <v>0.14602215528413368</v>
      </c>
      <c r="W1491">
        <v>0.12094945065475637</v>
      </c>
      <c r="X1491">
        <v>17.02989141558681</v>
      </c>
      <c r="Y1491">
        <v>17.046978922944696</v>
      </c>
      <c r="Z1491">
        <v>17.051818673687773</v>
      </c>
      <c r="AA1491">
        <v>17.126035067537469</v>
      </c>
      <c r="AB1491">
        <v>17.07494422138998</v>
      </c>
      <c r="AD1491" t="s">
        <v>1707</v>
      </c>
      <c r="AE1491">
        <v>27288202</v>
      </c>
      <c r="AF1491">
        <v>0.53194244897483534</v>
      </c>
      <c r="AG1491">
        <v>4.6299459378085814E-2</v>
      </c>
      <c r="AH1491">
        <v>0.73434123655343797</v>
      </c>
      <c r="AI1491">
        <v>0.96452403538109288</v>
      </c>
      <c r="AJ1491">
        <v>0.17546832140248256</v>
      </c>
      <c r="AK1491">
        <v>17.02989141558681</v>
      </c>
    </row>
    <row r="1492" spans="1:37" x14ac:dyDescent="0.25">
      <c r="A1492" t="str">
        <f>'Pas de restriction 2011'!A1493</f>
        <v>MSD ANIMAL HEALTH S.R.L.</v>
      </c>
      <c r="B1492">
        <v>0.17903987465699905</v>
      </c>
      <c r="C1492">
        <v>0.17223793513485083</v>
      </c>
      <c r="D1492">
        <v>0.51774680397083128</v>
      </c>
      <c r="E1492">
        <v>0.10669284772195134</v>
      </c>
      <c r="F1492">
        <v>0.14031672986808613</v>
      </c>
      <c r="G1492">
        <v>0.31514654322247415</v>
      </c>
      <c r="H1492">
        <v>0.2379545678310378</v>
      </c>
      <c r="I1492">
        <v>0.24443952548848033</v>
      </c>
      <c r="J1492">
        <v>2.7252923600303586E-2</v>
      </c>
      <c r="K1492">
        <v>5.56069815768868E-4</v>
      </c>
      <c r="L1492">
        <v>5.9803041031406068E-3</v>
      </c>
      <c r="M1492">
        <v>9.754592199671448</v>
      </c>
      <c r="N1492">
        <v>2.2015122841538246</v>
      </c>
      <c r="O1492">
        <v>2.6481838359807615</v>
      </c>
      <c r="P1492">
        <v>1.9855527033248423</v>
      </c>
      <c r="Q1492">
        <v>1.6871194934745171</v>
      </c>
      <c r="R1492">
        <v>2.1069520109267068</v>
      </c>
      <c r="S1492">
        <v>5.0647678379686534E-2</v>
      </c>
      <c r="T1492">
        <v>6.7871086063626032E-2</v>
      </c>
      <c r="U1492">
        <v>4.188180014377875E-2</v>
      </c>
      <c r="V1492">
        <v>7.2621502446200192E-2</v>
      </c>
      <c r="W1492">
        <v>6.0791462884534991E-2</v>
      </c>
      <c r="X1492">
        <v>18.137821556006983</v>
      </c>
      <c r="Y1492">
        <v>18.245677872128546</v>
      </c>
      <c r="Z1492">
        <v>18.252122757176924</v>
      </c>
      <c r="AA1492">
        <v>18.106686139882914</v>
      </c>
      <c r="AB1492">
        <v>18.201495589729461</v>
      </c>
      <c r="AD1492" t="s">
        <v>1708</v>
      </c>
      <c r="AE1492">
        <v>31699257</v>
      </c>
      <c r="AF1492">
        <v>0.10669284772195134</v>
      </c>
      <c r="AG1492">
        <v>0.2379545678310378</v>
      </c>
      <c r="AH1492">
        <v>5.56069815768868E-4</v>
      </c>
      <c r="AI1492">
        <v>2.2015122841538246</v>
      </c>
      <c r="AJ1492">
        <v>5.0647678379686534E-2</v>
      </c>
      <c r="AK1492">
        <v>18.137821556006983</v>
      </c>
    </row>
    <row r="1493" spans="1:37" x14ac:dyDescent="0.25">
      <c r="A1493" t="str">
        <f>'Pas de restriction 2011'!A1494</f>
        <v>MTU ITALIA S.R.L.</v>
      </c>
      <c r="B1493">
        <v>0.10710744609238138</v>
      </c>
      <c r="C1493">
        <v>-7.5753939469106316E-2</v>
      </c>
      <c r="D1493">
        <v>3.7785964223141587E-2</v>
      </c>
      <c r="E1493">
        <v>3.7728690159504953E-2</v>
      </c>
      <c r="F1493">
        <v>3.4862098438766982E-2</v>
      </c>
      <c r="G1493">
        <v>-7.5979094652343593E-2</v>
      </c>
      <c r="H1493">
        <v>0.43810152748346687</v>
      </c>
      <c r="I1493">
        <v>0.463543021319828</v>
      </c>
      <c r="J1493">
        <v>5.8072141365271189E-2</v>
      </c>
      <c r="K1493">
        <v>7.3741733957741334E-2</v>
      </c>
      <c r="L1493">
        <v>5.6784020111678934E-2</v>
      </c>
      <c r="M1493">
        <v>-0.22996087745618024</v>
      </c>
      <c r="N1493">
        <v>1.3306374616756003</v>
      </c>
      <c r="O1493">
        <v>1.7696286962745185</v>
      </c>
      <c r="P1493">
        <v>1.5765269910794262</v>
      </c>
      <c r="Q1493">
        <v>1.6209706171962328</v>
      </c>
      <c r="R1493">
        <v>1.6557087681833924</v>
      </c>
      <c r="S1493">
        <v>7.9547321477194399E-2</v>
      </c>
      <c r="T1493">
        <v>0.11848955696956248</v>
      </c>
      <c r="U1493">
        <v>7.7550227910983274E-2</v>
      </c>
      <c r="V1493">
        <v>8.3459594574961854E-2</v>
      </c>
      <c r="W1493">
        <v>9.3166459818502537E-2</v>
      </c>
      <c r="X1493">
        <v>17.876917534780365</v>
      </c>
      <c r="Y1493">
        <v>18.055338576483216</v>
      </c>
      <c r="Z1493">
        <v>18.107356147553908</v>
      </c>
      <c r="AA1493">
        <v>18.149815328882578</v>
      </c>
      <c r="AB1493">
        <v>18.104170017639902</v>
      </c>
      <c r="AD1493" t="s">
        <v>1709</v>
      </c>
      <c r="AE1493">
        <v>39214958</v>
      </c>
      <c r="AF1493">
        <v>3.7728690159504953E-2</v>
      </c>
      <c r="AG1493">
        <v>0.43810152748346687</v>
      </c>
      <c r="AH1493">
        <v>7.3741733957741334E-2</v>
      </c>
      <c r="AI1493">
        <v>1.3306374616756003</v>
      </c>
      <c r="AJ1493">
        <v>7.9547321477194399E-2</v>
      </c>
      <c r="AK1493">
        <v>17.876917534780365</v>
      </c>
    </row>
    <row r="1494" spans="1:37" x14ac:dyDescent="0.25">
      <c r="A1494" t="str">
        <f>'Pas de restriction 2011'!A1495</f>
        <v>MULTI SERVICE S.R.L.</v>
      </c>
      <c r="B1494">
        <v>-3.2178603310659515E-3</v>
      </c>
      <c r="C1494">
        <v>-0.19787331658388713</v>
      </c>
      <c r="D1494">
        <v>0.29613795108591395</v>
      </c>
      <c r="E1494">
        <v>0.24595486793182467</v>
      </c>
      <c r="F1494">
        <v>0.17887462189273026</v>
      </c>
      <c r="G1494">
        <v>-0.27273396376805248</v>
      </c>
      <c r="H1494">
        <v>0.32213843053941915</v>
      </c>
      <c r="I1494">
        <v>0.32969255268178843</v>
      </c>
      <c r="J1494">
        <v>2.344992533092044E-2</v>
      </c>
      <c r="K1494">
        <v>0.28905301142101852</v>
      </c>
      <c r="L1494">
        <v>0.24016074012887356</v>
      </c>
      <c r="M1494">
        <v>-0.16914638270601237</v>
      </c>
      <c r="N1494">
        <v>1.4268385348672579</v>
      </c>
      <c r="O1494">
        <v>1.0981943741679816</v>
      </c>
      <c r="P1494">
        <v>0.89644362438979364</v>
      </c>
      <c r="Q1494">
        <v>0.94251159545228991</v>
      </c>
      <c r="R1494">
        <v>0.97904986467002164</v>
      </c>
      <c r="S1494">
        <v>0.20409503648448626</v>
      </c>
      <c r="T1494">
        <v>0.14161440197557004</v>
      </c>
      <c r="U1494">
        <v>7.4748131633645021E-2</v>
      </c>
      <c r="V1494">
        <v>0.11556143427270947</v>
      </c>
      <c r="W1494">
        <v>0.11064132262730818</v>
      </c>
      <c r="X1494">
        <v>16.932498674437319</v>
      </c>
      <c r="Y1494">
        <v>17.0175162388012</v>
      </c>
      <c r="Z1494">
        <v>16.888999158182859</v>
      </c>
      <c r="AA1494">
        <v>16.941104975676502</v>
      </c>
      <c r="AB1494">
        <v>16.949206790886855</v>
      </c>
      <c r="AD1494" t="s">
        <v>264</v>
      </c>
      <c r="AE1494">
        <v>22383818</v>
      </c>
      <c r="AF1494">
        <v>0.24595486793182467</v>
      </c>
      <c r="AG1494">
        <v>0.32213843053941915</v>
      </c>
      <c r="AH1494">
        <v>0.28905301142101852</v>
      </c>
      <c r="AI1494">
        <v>1.4268385348672579</v>
      </c>
      <c r="AJ1494">
        <v>0.20409503648448626</v>
      </c>
      <c r="AK1494">
        <v>16.932498674437319</v>
      </c>
    </row>
    <row r="1495" spans="1:37" x14ac:dyDescent="0.25">
      <c r="A1495" t="str">
        <f>'Pas de restriction 2011'!A1496</f>
        <v>MULTIMARKET '98 - S.R.L.</v>
      </c>
      <c r="B1495">
        <v>0.17168218140361843</v>
      </c>
      <c r="C1495">
        <v>-0.26217921702905389</v>
      </c>
      <c r="D1495">
        <v>7.7307400137414564E-2</v>
      </c>
      <c r="E1495">
        <v>6.7966954956346873E-2</v>
      </c>
      <c r="F1495">
        <v>5.7039006498835441E-2</v>
      </c>
      <c r="G1495">
        <v>-0.16078325804841667</v>
      </c>
      <c r="H1495">
        <v>0.10896191135004547</v>
      </c>
      <c r="I1495">
        <v>0.18854364848847507</v>
      </c>
      <c r="J1495">
        <v>0.73036289610200922</v>
      </c>
      <c r="K1495">
        <v>5.9998899747058868E-3</v>
      </c>
      <c r="L1495">
        <v>6.8544707402558675E-3</v>
      </c>
      <c r="M1495">
        <v>0.1424327394590052</v>
      </c>
      <c r="N1495">
        <v>5.931155451225874</v>
      </c>
      <c r="O1495">
        <v>5.5560731036145654</v>
      </c>
      <c r="P1495">
        <v>6.2750508221610355</v>
      </c>
      <c r="Q1495">
        <v>6.2362406902965368</v>
      </c>
      <c r="R1495">
        <v>6.0224548720240456</v>
      </c>
      <c r="S1495">
        <v>7.0725743348982781E-2</v>
      </c>
      <c r="T1495">
        <v>8.4389985825464767E-2</v>
      </c>
      <c r="U1495">
        <v>6.911942564524845E-2</v>
      </c>
      <c r="V1495">
        <v>7.0769317195801609E-2</v>
      </c>
      <c r="W1495">
        <v>7.4759576222171609E-2</v>
      </c>
      <c r="X1495">
        <v>16.023347623116969</v>
      </c>
      <c r="Y1495">
        <v>16.066133922692298</v>
      </c>
      <c r="Z1495">
        <v>16.093207596770483</v>
      </c>
      <c r="AA1495">
        <v>16.139164535036414</v>
      </c>
      <c r="AB1495">
        <v>16.099502018166401</v>
      </c>
      <c r="AD1495" t="s">
        <v>1710</v>
      </c>
      <c r="AE1495">
        <v>1708698</v>
      </c>
      <c r="AF1495">
        <v>6.7966954956346873E-2</v>
      </c>
      <c r="AG1495">
        <v>0.10896191135004547</v>
      </c>
      <c r="AH1495">
        <v>5.9998899747058868E-3</v>
      </c>
      <c r="AI1495">
        <v>5.931155451225874</v>
      </c>
      <c r="AJ1495">
        <v>7.0725743348982781E-2</v>
      </c>
      <c r="AK1495">
        <v>16.023347623116969</v>
      </c>
    </row>
    <row r="1496" spans="1:37" x14ac:dyDescent="0.25">
      <c r="A1496" t="str">
        <f>'Pas de restriction 2011'!A1497</f>
        <v>MW TRADE ITALIA S.P.A.</v>
      </c>
      <c r="B1496">
        <v>-0.13269006639858272</v>
      </c>
      <c r="C1496">
        <v>3.0247085792250084</v>
      </c>
      <c r="D1496">
        <v>8.1011709959058459E-2</v>
      </c>
      <c r="E1496">
        <v>8.1011709959058459E-2</v>
      </c>
      <c r="F1496">
        <v>0.14714200513008666</v>
      </c>
      <c r="G1496">
        <v>0.81630538602936531</v>
      </c>
      <c r="H1496">
        <v>0.1223132376899921</v>
      </c>
      <c r="I1496">
        <v>0.21660053369710508</v>
      </c>
      <c r="J1496">
        <v>0.77086746935836981</v>
      </c>
      <c r="K1496">
        <v>7.6099173683474202E-3</v>
      </c>
      <c r="L1496">
        <v>1.1107106317570789E-2</v>
      </c>
      <c r="M1496">
        <v>0.45955675731375561</v>
      </c>
      <c r="N1496">
        <v>3.820753420738332</v>
      </c>
      <c r="O1496">
        <v>3.2874125299673964</v>
      </c>
      <c r="P1496">
        <v>3.0773134828851205</v>
      </c>
      <c r="Q1496">
        <v>2.8929349498922692</v>
      </c>
      <c r="R1496">
        <v>3.0858869875815955</v>
      </c>
      <c r="S1496">
        <v>7.4299351369042477E-2</v>
      </c>
      <c r="T1496">
        <v>0.12588255051526678</v>
      </c>
      <c r="U1496">
        <v>7.0394777378593842E-2</v>
      </c>
      <c r="V1496">
        <v>0.11158442534436394</v>
      </c>
      <c r="W1496">
        <v>0.10262058441274152</v>
      </c>
      <c r="X1496">
        <v>16.16529445434649</v>
      </c>
      <c r="Y1496">
        <v>16.277278306277431</v>
      </c>
      <c r="Z1496">
        <v>16.156192848588951</v>
      </c>
      <c r="AA1496">
        <v>16.131188958274432</v>
      </c>
      <c r="AB1496">
        <v>16.188220037713606</v>
      </c>
      <c r="AD1496" t="s">
        <v>1711</v>
      </c>
      <c r="AE1496">
        <v>3566793</v>
      </c>
      <c r="AF1496">
        <v>8.1011709959058459E-2</v>
      </c>
      <c r="AG1496">
        <v>0.1223132376899921</v>
      </c>
      <c r="AH1496">
        <v>7.6099173683474202E-3</v>
      </c>
      <c r="AI1496">
        <v>3.820753420738332</v>
      </c>
      <c r="AJ1496">
        <v>7.4299351369042477E-2</v>
      </c>
      <c r="AK1496">
        <v>16.16529445434649</v>
      </c>
    </row>
    <row r="1497" spans="1:37" x14ac:dyDescent="0.25">
      <c r="A1497" t="str">
        <f>'Pas de restriction 2011'!A1498</f>
        <v>MWV - VICENZA S.R.L.</v>
      </c>
      <c r="B1497">
        <v>0.57612226115810672</v>
      </c>
      <c r="C1497">
        <v>-0.90892221045176269</v>
      </c>
      <c r="D1497">
        <v>0.394603114785819</v>
      </c>
      <c r="E1497">
        <v>0.17321642652896743</v>
      </c>
      <c r="F1497">
        <v>3.5937610562002592E-2</v>
      </c>
      <c r="G1497">
        <v>-0.79252769912100307</v>
      </c>
      <c r="H1497">
        <v>0.26827824317969112</v>
      </c>
      <c r="I1497">
        <v>0.32486341304510319</v>
      </c>
      <c r="J1497">
        <v>0.21091971229106218</v>
      </c>
      <c r="K1497">
        <v>0.57760638453475099</v>
      </c>
      <c r="L1497">
        <v>0.50952654137552933</v>
      </c>
      <c r="M1497">
        <v>-0.11786546163969162</v>
      </c>
      <c r="N1497">
        <v>0.92938640943142137</v>
      </c>
      <c r="O1497">
        <v>0.95764997538444929</v>
      </c>
      <c r="P1497">
        <v>0.93136273301759498</v>
      </c>
      <c r="Q1497">
        <v>0.95403190835754259</v>
      </c>
      <c r="R1497">
        <v>0.94768153891986229</v>
      </c>
      <c r="S1497">
        <v>0.1974638796761948</v>
      </c>
      <c r="T1497">
        <v>0.20314907994152212</v>
      </c>
      <c r="U1497">
        <v>0.21396205876390437</v>
      </c>
      <c r="V1497">
        <v>0.23717787859104231</v>
      </c>
      <c r="W1497">
        <v>0.21809633909882295</v>
      </c>
      <c r="X1497">
        <v>17.054406123812676</v>
      </c>
      <c r="Y1497">
        <v>17.046523706610902</v>
      </c>
      <c r="Z1497">
        <v>17.362782437571401</v>
      </c>
      <c r="AA1497">
        <v>17.435212078825529</v>
      </c>
      <c r="AB1497">
        <v>17.281506074335944</v>
      </c>
      <c r="AD1497" t="s">
        <v>1712</v>
      </c>
      <c r="AE1497">
        <v>26424353</v>
      </c>
      <c r="AF1497">
        <v>0.17321642652896743</v>
      </c>
      <c r="AG1497">
        <v>0.26827824317969112</v>
      </c>
      <c r="AH1497">
        <v>0.57760638453475099</v>
      </c>
      <c r="AI1497">
        <v>0.92938640943142137</v>
      </c>
      <c r="AJ1497">
        <v>0.1974638796761948</v>
      </c>
      <c r="AK1497">
        <v>17.054406123812676</v>
      </c>
    </row>
    <row r="1498" spans="1:37" x14ac:dyDescent="0.25">
      <c r="A1498" t="str">
        <f>'Pas de restriction 2011'!A1499</f>
        <v>MY WAY INTERNATIONAL S.P.A.</v>
      </c>
      <c r="B1498">
        <v>-6.2523166685347544E-3</v>
      </c>
      <c r="C1498">
        <v>3.212135140396033E-2</v>
      </c>
      <c r="D1498">
        <v>0.59246089627037646</v>
      </c>
      <c r="E1498">
        <v>3.7988120527232258E-2</v>
      </c>
      <c r="F1498">
        <v>1.5673365995226601E-2</v>
      </c>
      <c r="G1498">
        <v>-0.58741401844318797</v>
      </c>
      <c r="H1498">
        <v>7.2069751794617151E-2</v>
      </c>
      <c r="I1498">
        <v>9.7280605303769946E-2</v>
      </c>
      <c r="J1498">
        <v>0.34981185422974886</v>
      </c>
      <c r="K1498">
        <v>6.7437072377248605E-3</v>
      </c>
      <c r="L1498">
        <v>4.4825352403994592E-3</v>
      </c>
      <c r="M1498">
        <v>-0.33530103214982654</v>
      </c>
      <c r="N1498">
        <v>1.3384866700484523</v>
      </c>
      <c r="O1498">
        <v>1.1313593317799235</v>
      </c>
      <c r="P1498">
        <v>1.0598025693382755</v>
      </c>
      <c r="Q1498">
        <v>0.90109978134462088</v>
      </c>
      <c r="R1498">
        <v>1.0307538941542733</v>
      </c>
      <c r="S1498">
        <v>4.2522337363972214E-2</v>
      </c>
      <c r="T1498">
        <v>6.3277227074095319E-2</v>
      </c>
      <c r="U1498">
        <v>2.5652568257784666E-2</v>
      </c>
      <c r="V1498">
        <v>1.9736190267102525E-2</v>
      </c>
      <c r="W1498">
        <v>3.6221995199660836E-2</v>
      </c>
      <c r="X1498">
        <v>17.211630437569063</v>
      </c>
      <c r="Y1498">
        <v>17.275780329903597</v>
      </c>
      <c r="Z1498">
        <v>17.185639818268953</v>
      </c>
      <c r="AA1498">
        <v>17.081689537188719</v>
      </c>
      <c r="AB1498">
        <v>17.181036561787092</v>
      </c>
      <c r="AD1498" t="s">
        <v>1713</v>
      </c>
      <c r="AE1498">
        <v>28130373</v>
      </c>
      <c r="AF1498">
        <v>3.7988120527232258E-2</v>
      </c>
      <c r="AG1498">
        <v>7.2069751794617151E-2</v>
      </c>
      <c r="AH1498">
        <v>6.7437072377248605E-3</v>
      </c>
      <c r="AI1498">
        <v>1.3384866700484523</v>
      </c>
      <c r="AJ1498">
        <v>4.2522337363972214E-2</v>
      </c>
      <c r="AK1498">
        <v>17.211630437569063</v>
      </c>
    </row>
    <row r="1499" spans="1:37" x14ac:dyDescent="0.25">
      <c r="A1499" t="str">
        <f>'Pas de restriction 2011'!A1500</f>
        <v>MYDRIN S.R.L.</v>
      </c>
      <c r="B1499">
        <v>-2.8466804515755048E-2</v>
      </c>
      <c r="C1499">
        <v>-0.73066594145380126</v>
      </c>
      <c r="D1499">
        <v>0.22483237163746805</v>
      </c>
      <c r="E1499">
        <v>5.7225906836717723E-2</v>
      </c>
      <c r="F1499">
        <v>6.0555015145686536E-2</v>
      </c>
      <c r="G1499">
        <v>5.8174845852032267E-2</v>
      </c>
      <c r="H1499">
        <v>0.33994087120492633</v>
      </c>
      <c r="I1499">
        <v>0.44292953108772137</v>
      </c>
      <c r="J1499">
        <v>0.3029605105080479</v>
      </c>
      <c r="K1499">
        <v>0.11172431592963988</v>
      </c>
      <c r="L1499">
        <v>0.10154397111518396</v>
      </c>
      <c r="M1499">
        <v>-9.1120225080341122E-2</v>
      </c>
      <c r="N1499">
        <v>1.7043981462479456</v>
      </c>
      <c r="O1499">
        <v>1.7357341817186913</v>
      </c>
      <c r="P1499">
        <v>1.5421220295893463</v>
      </c>
      <c r="Q1499">
        <v>1.6980973332787754</v>
      </c>
      <c r="R1499">
        <v>1.6586511815289378</v>
      </c>
      <c r="S1499">
        <v>0.14359823332468791</v>
      </c>
      <c r="T1499">
        <v>0.17980380863056017</v>
      </c>
      <c r="U1499">
        <v>0.10649433624402836</v>
      </c>
      <c r="V1499">
        <v>8.9612376707603081E-2</v>
      </c>
      <c r="W1499">
        <v>0.12530350719406388</v>
      </c>
      <c r="X1499">
        <v>17.118704038343211</v>
      </c>
      <c r="Y1499">
        <v>17.155488774437437</v>
      </c>
      <c r="Z1499">
        <v>17.051083211733868</v>
      </c>
      <c r="AA1499">
        <v>17.088637873439904</v>
      </c>
      <c r="AB1499">
        <v>17.098403286537067</v>
      </c>
      <c r="AD1499" t="s">
        <v>1714</v>
      </c>
      <c r="AE1499">
        <v>16257392</v>
      </c>
      <c r="AF1499">
        <v>5.7225906836717723E-2</v>
      </c>
      <c r="AG1499">
        <v>0.33994087120492633</v>
      </c>
      <c r="AH1499">
        <v>0.11172431592963988</v>
      </c>
      <c r="AI1499">
        <v>1.7043981462479456</v>
      </c>
      <c r="AJ1499">
        <v>0.14359823332468791</v>
      </c>
      <c r="AK1499">
        <v>17.118704038343211</v>
      </c>
    </row>
    <row r="1500" spans="1:37" x14ac:dyDescent="0.25">
      <c r="A1500" t="str">
        <f>'Pas de restriction 2011'!A1501</f>
        <v>N.BENASEDO S.P.A.</v>
      </c>
      <c r="B1500">
        <v>-1.0394002117659154E-2</v>
      </c>
      <c r="C1500">
        <v>0.12182790523762385</v>
      </c>
      <c r="D1500">
        <v>0.2752165203095539</v>
      </c>
      <c r="E1500">
        <v>0.11328728172239112</v>
      </c>
      <c r="F1500">
        <v>0.15769031333808717</v>
      </c>
      <c r="G1500">
        <v>0.39195071980370261</v>
      </c>
      <c r="H1500">
        <v>0.32376593530100972</v>
      </c>
      <c r="I1500">
        <v>0.30483221891513279</v>
      </c>
      <c r="J1500">
        <v>-5.8479643228290801E-2</v>
      </c>
      <c r="K1500">
        <v>0.10017910173367237</v>
      </c>
      <c r="L1500">
        <v>0.11297614828416168</v>
      </c>
      <c r="M1500">
        <v>0.12774167794507135</v>
      </c>
      <c r="N1500">
        <v>1.9466076643768058</v>
      </c>
      <c r="O1500">
        <v>1.7963047542922492</v>
      </c>
      <c r="P1500">
        <v>1.8006931686381882</v>
      </c>
      <c r="Q1500">
        <v>1.7700854823913237</v>
      </c>
      <c r="R1500">
        <v>1.7890278017739203</v>
      </c>
      <c r="S1500">
        <v>0.11756147552079546</v>
      </c>
      <c r="T1500">
        <v>8.9932281045152856E-2</v>
      </c>
      <c r="U1500">
        <v>9.8019326009626317E-2</v>
      </c>
      <c r="V1500">
        <v>0.10472182819154641</v>
      </c>
      <c r="W1500">
        <v>9.7557811748775203E-2</v>
      </c>
      <c r="X1500">
        <v>17.465288281846181</v>
      </c>
      <c r="Y1500">
        <v>17.518500341492675</v>
      </c>
      <c r="Z1500">
        <v>17.511687892649721</v>
      </c>
      <c r="AA1500">
        <v>17.533590157777176</v>
      </c>
      <c r="AB1500">
        <v>17.521259463973191</v>
      </c>
      <c r="AD1500" t="s">
        <v>1715</v>
      </c>
      <c r="AE1500">
        <v>22584371</v>
      </c>
      <c r="AF1500">
        <v>0.11328728172239112</v>
      </c>
      <c r="AG1500">
        <v>0.32376593530100972</v>
      </c>
      <c r="AH1500">
        <v>0.10017910173367237</v>
      </c>
      <c r="AI1500">
        <v>1.9466076643768058</v>
      </c>
      <c r="AJ1500">
        <v>0.11756147552079546</v>
      </c>
      <c r="AK1500">
        <v>17.465288281846181</v>
      </c>
    </row>
    <row r="1501" spans="1:37" x14ac:dyDescent="0.25">
      <c r="A1501" t="str">
        <f>'Pas de restriction 2011'!A1502</f>
        <v>N.C.M. S.P.A.</v>
      </c>
      <c r="B1501">
        <v>0.57334422149609099</v>
      </c>
      <c r="C1501">
        <v>2.2154571039097883E-2</v>
      </c>
      <c r="D1501">
        <v>0.45201198306848828</v>
      </c>
      <c r="E1501">
        <v>0.30932504591149923</v>
      </c>
      <c r="F1501">
        <v>0.19688674513086435</v>
      </c>
      <c r="G1501">
        <v>-0.36349562464076873</v>
      </c>
      <c r="H1501">
        <v>0.31051946257733676</v>
      </c>
      <c r="I1501">
        <v>0.27328024990551669</v>
      </c>
      <c r="J1501">
        <v>-0.1199255349817096</v>
      </c>
      <c r="K1501">
        <v>0.36108380824284919</v>
      </c>
      <c r="L1501">
        <v>0.28632516423712473</v>
      </c>
      <c r="M1501">
        <v>-0.207039591084198</v>
      </c>
      <c r="N1501">
        <v>0.88928038601612514</v>
      </c>
      <c r="O1501">
        <v>0.93782684265408667</v>
      </c>
      <c r="P1501">
        <v>0.95032091337517544</v>
      </c>
      <c r="Q1501">
        <v>0.98327700073582247</v>
      </c>
      <c r="R1501">
        <v>0.95714158558836149</v>
      </c>
      <c r="S1501">
        <v>0.10824545658407964</v>
      </c>
      <c r="T1501">
        <v>0.10628966742931652</v>
      </c>
      <c r="U1501">
        <v>0.10528495806273216</v>
      </c>
      <c r="V1501">
        <v>0.1071322377476366</v>
      </c>
      <c r="W1501">
        <v>0.10623562107989509</v>
      </c>
      <c r="X1501">
        <v>16.743704027362835</v>
      </c>
      <c r="Y1501">
        <v>16.950943032857051</v>
      </c>
      <c r="Z1501">
        <v>17.148618374321291</v>
      </c>
      <c r="AA1501">
        <v>17.263858760807118</v>
      </c>
      <c r="AB1501">
        <v>17.121140055995152</v>
      </c>
      <c r="AD1501" t="s">
        <v>1716</v>
      </c>
      <c r="AE1501">
        <v>24523268</v>
      </c>
      <c r="AF1501">
        <v>0.30932504591149923</v>
      </c>
      <c r="AG1501">
        <v>0.31051946257733676</v>
      </c>
      <c r="AH1501">
        <v>0.36108380824284919</v>
      </c>
      <c r="AI1501">
        <v>0.88928038601612514</v>
      </c>
      <c r="AJ1501">
        <v>0.10824545658407964</v>
      </c>
      <c r="AK1501">
        <v>16.743704027362835</v>
      </c>
    </row>
    <row r="1502" spans="1:37" x14ac:dyDescent="0.25">
      <c r="A1502" t="str">
        <f>'Pas de restriction 2011'!A1503</f>
        <v>N.C.R. BIOCHEMICAL S.P.A.</v>
      </c>
      <c r="B1502">
        <v>0.23558642208253247</v>
      </c>
      <c r="C1502">
        <v>-0.33394240585301366</v>
      </c>
      <c r="D1502">
        <v>0.31254780964811468</v>
      </c>
      <c r="E1502">
        <v>0.22874657485647501</v>
      </c>
      <c r="F1502">
        <v>0.20817484215013352</v>
      </c>
      <c r="G1502">
        <v>-8.993241852582512E-2</v>
      </c>
      <c r="H1502">
        <v>0.30968657479320338</v>
      </c>
      <c r="I1502">
        <v>0.49301243991039223</v>
      </c>
      <c r="J1502">
        <v>0.59197227144769415</v>
      </c>
      <c r="K1502">
        <v>9.9946535447269627E-2</v>
      </c>
      <c r="L1502">
        <v>0.10455557008068812</v>
      </c>
      <c r="M1502">
        <v>4.611500151348575E-2</v>
      </c>
      <c r="N1502">
        <v>1.3653593519298277</v>
      </c>
      <c r="O1502">
        <v>1.3550135785501842</v>
      </c>
      <c r="P1502">
        <v>1.4190959035030049</v>
      </c>
      <c r="Q1502">
        <v>1.5507001875417346</v>
      </c>
      <c r="R1502">
        <v>1.4416032231983078</v>
      </c>
      <c r="S1502">
        <v>0.16572658787271127</v>
      </c>
      <c r="T1502">
        <v>0.21489704119120651</v>
      </c>
      <c r="U1502">
        <v>0.23803246204607162</v>
      </c>
      <c r="V1502">
        <v>0.28334824215323479</v>
      </c>
      <c r="W1502">
        <v>0.24542591513017098</v>
      </c>
      <c r="X1502">
        <v>16.475192515875875</v>
      </c>
      <c r="Y1502">
        <v>16.522964914919946</v>
      </c>
      <c r="Z1502">
        <v>16.600501367895109</v>
      </c>
      <c r="AA1502">
        <v>16.719333278024425</v>
      </c>
      <c r="AB1502">
        <v>16.614266520279827</v>
      </c>
      <c r="AD1502" t="s">
        <v>1717</v>
      </c>
      <c r="AE1502">
        <v>11063405</v>
      </c>
      <c r="AF1502">
        <v>0.22874657485647501</v>
      </c>
      <c r="AG1502">
        <v>0.30968657479320338</v>
      </c>
      <c r="AH1502">
        <v>9.9946535447269627E-2</v>
      </c>
      <c r="AI1502">
        <v>1.3653593519298277</v>
      </c>
      <c r="AJ1502">
        <v>0.16572658787271127</v>
      </c>
      <c r="AK1502">
        <v>16.475192515875875</v>
      </c>
    </row>
    <row r="1503" spans="1:37" x14ac:dyDescent="0.25">
      <c r="A1503" t="str">
        <f>'Pas de restriction 2011'!A1504</f>
        <v>NALCO ITALIANA S.R.L.</v>
      </c>
      <c r="B1503">
        <v>-0.352153091916654</v>
      </c>
      <c r="C1503">
        <v>1.4385324516724472E-2</v>
      </c>
      <c r="D1503">
        <v>0.10016848101360573</v>
      </c>
      <c r="E1503">
        <v>0.10016848101360573</v>
      </c>
      <c r="F1503">
        <v>0.1016094371193338</v>
      </c>
      <c r="G1503">
        <v>1.4385324516724472E-2</v>
      </c>
      <c r="H1503">
        <v>0.5040279188197222</v>
      </c>
      <c r="I1503">
        <v>0.3264695298903838</v>
      </c>
      <c r="J1503">
        <v>-0.35227887642638001</v>
      </c>
      <c r="K1503">
        <v>9.9220174930823607E-2</v>
      </c>
      <c r="L1503">
        <v>3.959038006629103E-2</v>
      </c>
      <c r="M1503">
        <v>-0.60098457703895924</v>
      </c>
      <c r="N1503">
        <v>1.9968713944423979</v>
      </c>
      <c r="O1503">
        <v>1.3802829807354031</v>
      </c>
      <c r="P1503">
        <v>2.2126624588744104</v>
      </c>
      <c r="Q1503">
        <v>2.6791104062901838</v>
      </c>
      <c r="R1503">
        <v>2.0906852819666657</v>
      </c>
      <c r="S1503">
        <v>6.966825774581388E-2</v>
      </c>
      <c r="T1503">
        <v>4.8171940457150557E-2</v>
      </c>
      <c r="U1503">
        <v>4.2106700951644489E-2</v>
      </c>
      <c r="V1503">
        <v>0.1450998288427415</v>
      </c>
      <c r="W1503">
        <v>7.8459490083845521E-2</v>
      </c>
      <c r="X1503">
        <v>18.633341841821288</v>
      </c>
      <c r="Y1503">
        <v>18.298647756280168</v>
      </c>
      <c r="Z1503">
        <v>18.121519422981571</v>
      </c>
      <c r="AA1503">
        <v>18.166908073812117</v>
      </c>
      <c r="AB1503">
        <v>18.195691751024619</v>
      </c>
      <c r="AD1503" t="s">
        <v>1718</v>
      </c>
      <c r="AE1503">
        <v>64125920</v>
      </c>
      <c r="AF1503">
        <v>0.10016848101360573</v>
      </c>
      <c r="AG1503">
        <v>0.5040279188197222</v>
      </c>
      <c r="AH1503">
        <v>9.9220174930823607E-2</v>
      </c>
      <c r="AI1503">
        <v>1.9968713944423979</v>
      </c>
      <c r="AJ1503">
        <v>6.966825774581388E-2</v>
      </c>
      <c r="AK1503">
        <v>18.633341841821288</v>
      </c>
    </row>
    <row r="1504" spans="1:37" x14ac:dyDescent="0.25">
      <c r="A1504" t="str">
        <f>'Pas de restriction 2011'!A1505</f>
        <v>NASTRI S.P.A.</v>
      </c>
      <c r="B1504">
        <v>4.7137188735712505E-3</v>
      </c>
      <c r="C1504">
        <v>-0.10108224925673992</v>
      </c>
      <c r="D1504">
        <v>0.57309861440303766</v>
      </c>
      <c r="E1504">
        <v>0.17032063277648915</v>
      </c>
      <c r="F1504">
        <v>9.9016353147324043E-2</v>
      </c>
      <c r="G1504">
        <v>-0.41864733865061038</v>
      </c>
      <c r="H1504">
        <v>0.23214254883901275</v>
      </c>
      <c r="I1504">
        <v>0.23838868401356764</v>
      </c>
      <c r="J1504">
        <v>2.690646417812222E-2</v>
      </c>
      <c r="K1504">
        <v>0.15946859096291427</v>
      </c>
      <c r="L1504">
        <v>0.13813739999602598</v>
      </c>
      <c r="M1504">
        <v>-0.13376421549901971</v>
      </c>
      <c r="N1504">
        <v>1.4749357392621751</v>
      </c>
      <c r="O1504">
        <v>1.5521020267020653</v>
      </c>
      <c r="P1504">
        <v>1.4742301586947659</v>
      </c>
      <c r="Q1504">
        <v>1.4685929638645507</v>
      </c>
      <c r="R1504">
        <v>1.4983083830871273</v>
      </c>
      <c r="S1504">
        <v>8.972313948357645E-3</v>
      </c>
      <c r="T1504">
        <v>1.3809128564435422E-2</v>
      </c>
      <c r="U1504">
        <v>1.0329656896408093E-2</v>
      </c>
      <c r="V1504">
        <v>7.177885456668206E-3</v>
      </c>
      <c r="W1504">
        <v>1.0438890305837242E-2</v>
      </c>
      <c r="X1504">
        <v>17.622156492041995</v>
      </c>
      <c r="Y1504">
        <v>17.55276778170089</v>
      </c>
      <c r="Z1504">
        <v>17.487733992515331</v>
      </c>
      <c r="AA1504">
        <v>17.513763988752402</v>
      </c>
      <c r="AB1504">
        <v>17.518088587656209</v>
      </c>
      <c r="AD1504" t="s">
        <v>1719</v>
      </c>
      <c r="AE1504">
        <v>27048919</v>
      </c>
      <c r="AF1504">
        <v>0.17032063277648915</v>
      </c>
      <c r="AG1504">
        <v>0.23214254883901275</v>
      </c>
      <c r="AH1504">
        <v>0.15946859096291427</v>
      </c>
      <c r="AI1504">
        <v>1.4749357392621751</v>
      </c>
      <c r="AJ1504">
        <v>8.972313948357645E-3</v>
      </c>
      <c r="AK1504">
        <v>17.622156492041995</v>
      </c>
    </row>
    <row r="1505" spans="1:37" x14ac:dyDescent="0.25">
      <c r="A1505" t="str">
        <f>'Pas de restriction 2011'!A1506</f>
        <v>NATURAL WORLD S.R.L.</v>
      </c>
      <c r="B1505">
        <v>3.4020879150307541E-2</v>
      </c>
      <c r="C1505">
        <v>0.20391876524983965</v>
      </c>
      <c r="D1505">
        <v>1.051879503297889E-2</v>
      </c>
      <c r="E1505">
        <v>1.0336188079377013E-2</v>
      </c>
      <c r="F1505">
        <v>1.2564330685192015E-2</v>
      </c>
      <c r="G1505">
        <v>0.21556714996901419</v>
      </c>
      <c r="H1505">
        <v>0.53881582796390826</v>
      </c>
      <c r="I1505">
        <v>0.64343490191722164</v>
      </c>
      <c r="J1505">
        <v>0.19416481202612543</v>
      </c>
      <c r="K1505">
        <v>2.3153852563500238E-3</v>
      </c>
      <c r="L1505">
        <v>3.3145006289249154E-3</v>
      </c>
      <c r="M1505">
        <v>0.43151150325190302</v>
      </c>
      <c r="N1505">
        <v>1.9823454701864525</v>
      </c>
      <c r="O1505">
        <v>1.5492652939388767</v>
      </c>
      <c r="P1505">
        <v>1.6275630514641553</v>
      </c>
      <c r="Q1505">
        <v>1.4265228562447367</v>
      </c>
      <c r="R1505">
        <v>1.5344504005492563</v>
      </c>
      <c r="S1505">
        <v>0.53671362950091339</v>
      </c>
      <c r="T1505">
        <v>0.36264294686007015</v>
      </c>
      <c r="U1505">
        <v>0.33038140512445457</v>
      </c>
      <c r="V1505">
        <v>0.28017389276109739</v>
      </c>
      <c r="W1505">
        <v>0.32439941491520735</v>
      </c>
      <c r="X1505">
        <v>16.569884073538791</v>
      </c>
      <c r="Y1505">
        <v>16.625123351736484</v>
      </c>
      <c r="Z1505">
        <v>16.590919861123119</v>
      </c>
      <c r="AA1505">
        <v>16.591867982216996</v>
      </c>
      <c r="AB1505">
        <v>16.602637065025533</v>
      </c>
      <c r="AD1505" t="s">
        <v>1720</v>
      </c>
      <c r="AE1505">
        <v>10717007</v>
      </c>
      <c r="AF1505">
        <v>1.0336188079377013E-2</v>
      </c>
      <c r="AG1505">
        <v>0.53881582796390826</v>
      </c>
      <c r="AH1505">
        <v>2.3153852563500238E-3</v>
      </c>
      <c r="AI1505">
        <v>1.9823454701864525</v>
      </c>
      <c r="AJ1505">
        <v>0.53671362950091339</v>
      </c>
      <c r="AK1505">
        <v>16.569884073538791</v>
      </c>
    </row>
    <row r="1506" spans="1:37" x14ac:dyDescent="0.25">
      <c r="A1506" t="str">
        <f>'Pas de restriction 2011'!A1507</f>
        <v>NATURAVI COMMERCIO S.R.L.</v>
      </c>
      <c r="B1506">
        <v>3.0590844597117468</v>
      </c>
      <c r="C1506">
        <v>-5.9723516352724413E-3</v>
      </c>
      <c r="D1506">
        <v>0.23740038618688458</v>
      </c>
      <c r="E1506">
        <v>2.4791704449683691E-2</v>
      </c>
      <c r="F1506">
        <v>8.9101739247447482E-3</v>
      </c>
      <c r="G1506">
        <v>-0.64059857430018574</v>
      </c>
      <c r="H1506">
        <v>0.33896006912958598</v>
      </c>
      <c r="I1506">
        <v>0.24900666620410086</v>
      </c>
      <c r="J1506">
        <v>-0.2653805303865911</v>
      </c>
      <c r="K1506">
        <v>1.2147817830739196E-2</v>
      </c>
      <c r="L1506">
        <v>1.704055650872147E-2</v>
      </c>
      <c r="M1506">
        <v>0.40276687929922222</v>
      </c>
      <c r="N1506">
        <v>3.5618460458879992</v>
      </c>
      <c r="O1506">
        <v>9.6343813008737218</v>
      </c>
      <c r="P1506">
        <v>1.9991049871358426</v>
      </c>
      <c r="Q1506">
        <v>1.6692171121226793</v>
      </c>
      <c r="R1506">
        <v>4.4342344667107474</v>
      </c>
      <c r="S1506">
        <v>0.18508243215585043</v>
      </c>
      <c r="T1506">
        <v>0.30016695648463254</v>
      </c>
      <c r="U1506">
        <v>8.6844069674653343E-2</v>
      </c>
      <c r="V1506">
        <v>3.8556192562603148E-2</v>
      </c>
      <c r="W1506">
        <v>0.14185573957396302</v>
      </c>
      <c r="X1506">
        <v>15.265645775034967</v>
      </c>
      <c r="Y1506">
        <v>16.709318682561229</v>
      </c>
      <c r="Z1506">
        <v>16.6713261821766</v>
      </c>
      <c r="AA1506">
        <v>16.489750789403939</v>
      </c>
      <c r="AB1506">
        <v>16.623465218047258</v>
      </c>
      <c r="AD1506" t="s">
        <v>1721</v>
      </c>
      <c r="AE1506">
        <v>1874740</v>
      </c>
      <c r="AF1506">
        <v>2.4791704449683691E-2</v>
      </c>
      <c r="AG1506">
        <v>0.33896006912958598</v>
      </c>
      <c r="AH1506">
        <v>1.2147817830739196E-2</v>
      </c>
      <c r="AI1506">
        <v>3.5618460458879992</v>
      </c>
      <c r="AJ1506">
        <v>0.18508243215585043</v>
      </c>
      <c r="AK1506">
        <v>15.265645775034967</v>
      </c>
    </row>
    <row r="1507" spans="1:37" x14ac:dyDescent="0.25">
      <c r="A1507" t="str">
        <f>'Pas de restriction 2011'!A1508</f>
        <v>NECCHI SOCIETA' PER AZIONI</v>
      </c>
      <c r="B1507">
        <v>0.19561182067332683</v>
      </c>
      <c r="C1507">
        <v>-9.9625924827164453E-2</v>
      </c>
      <c r="D1507">
        <v>0.49949954882474562</v>
      </c>
      <c r="E1507">
        <v>0.20582528481458598</v>
      </c>
      <c r="F1507">
        <v>0.16626028073014859</v>
      </c>
      <c r="G1507">
        <v>-0.19222615977467886</v>
      </c>
      <c r="H1507">
        <v>0.16310670622562209</v>
      </c>
      <c r="I1507">
        <v>0.33810079965413514</v>
      </c>
      <c r="J1507">
        <v>1.0728810450408297</v>
      </c>
      <c r="K1507">
        <v>3.273838220761522E-2</v>
      </c>
      <c r="L1507">
        <v>2.2345459454708567E-2</v>
      </c>
      <c r="M1507">
        <v>-0.31745376686601123</v>
      </c>
      <c r="N1507">
        <v>1.0214489025568503</v>
      </c>
      <c r="O1507">
        <v>0.92511863497462854</v>
      </c>
      <c r="P1507">
        <v>0.68403093515302993</v>
      </c>
      <c r="Q1507">
        <v>0.65902460742469704</v>
      </c>
      <c r="R1507">
        <v>0.75605805918411839</v>
      </c>
      <c r="S1507">
        <v>7.3859048295447871E-2</v>
      </c>
      <c r="T1507">
        <v>9.3324049958115468E-2</v>
      </c>
      <c r="U1507">
        <v>6.9214013139580477E-2</v>
      </c>
      <c r="V1507">
        <v>7.0209803617952371E-2</v>
      </c>
      <c r="W1507">
        <v>7.7582622238549434E-2</v>
      </c>
      <c r="X1507">
        <v>16.79015840907357</v>
      </c>
      <c r="Y1507">
        <v>16.788178840753115</v>
      </c>
      <c r="Z1507">
        <v>16.715883030482829</v>
      </c>
      <c r="AA1507">
        <v>16.538096337165541</v>
      </c>
      <c r="AB1507">
        <v>16.680719402800495</v>
      </c>
      <c r="AD1507" t="s">
        <v>1722</v>
      </c>
      <c r="AE1507">
        <v>21125937</v>
      </c>
      <c r="AF1507">
        <v>0.20582528481458598</v>
      </c>
      <c r="AG1507">
        <v>0.16310670622562209</v>
      </c>
      <c r="AH1507">
        <v>3.273838220761522E-2</v>
      </c>
      <c r="AI1507">
        <v>1.0214489025568503</v>
      </c>
      <c r="AJ1507">
        <v>7.3859048295447871E-2</v>
      </c>
      <c r="AK1507">
        <v>16.79015840907357</v>
      </c>
    </row>
    <row r="1508" spans="1:37" x14ac:dyDescent="0.25">
      <c r="A1508" t="str">
        <f>'Pas de restriction 2011'!A1509</f>
        <v>NEGOZI PELLIZZARI S.R.L.</v>
      </c>
      <c r="B1508">
        <v>4.8312112444730007</v>
      </c>
      <c r="C1508">
        <v>0.37362351757232959</v>
      </c>
      <c r="D1508">
        <v>7.1162684123961303E-2</v>
      </c>
      <c r="E1508">
        <v>4.7377404545411131E-2</v>
      </c>
      <c r="F1508">
        <v>5.7373031399867241E-2</v>
      </c>
      <c r="G1508">
        <v>0.21097877670515541</v>
      </c>
      <c r="H1508">
        <v>0.10157456709211064</v>
      </c>
      <c r="I1508">
        <v>6.7767134510263158E-2</v>
      </c>
      <c r="J1508">
        <v>-0.33283363690036666</v>
      </c>
      <c r="K1508">
        <v>0.2302326933514291</v>
      </c>
      <c r="L1508">
        <v>0.11201333443461325</v>
      </c>
      <c r="M1508">
        <v>-0.51347772202084618</v>
      </c>
      <c r="N1508">
        <v>1.6488427988050562</v>
      </c>
      <c r="O1508">
        <v>3.8925375091326524</v>
      </c>
      <c r="P1508">
        <v>1.0849624919475978</v>
      </c>
      <c r="Q1508">
        <v>1.4106949877077806</v>
      </c>
      <c r="R1508">
        <v>2.1293983295960102</v>
      </c>
      <c r="S1508">
        <v>5.1308980963267151E-2</v>
      </c>
      <c r="T1508">
        <v>0.1796837698290642</v>
      </c>
      <c r="U1508">
        <v>4.6259259902944168E-2</v>
      </c>
      <c r="V1508">
        <v>8.1597000857480853E-2</v>
      </c>
      <c r="W1508">
        <v>0.10251334352982973</v>
      </c>
      <c r="X1508">
        <v>16.56853380603485</v>
      </c>
      <c r="Y1508">
        <v>17.552645318951264</v>
      </c>
      <c r="Z1508">
        <v>17.668482826119671</v>
      </c>
      <c r="AA1508">
        <v>17.891409100282132</v>
      </c>
      <c r="AB1508">
        <v>17.704179081784357</v>
      </c>
      <c r="AD1508" t="s">
        <v>1723</v>
      </c>
      <c r="AE1508">
        <v>10784107</v>
      </c>
      <c r="AF1508">
        <v>4.7377404545411131E-2</v>
      </c>
      <c r="AG1508">
        <v>0.10157456709211064</v>
      </c>
      <c r="AH1508">
        <v>0.2302326933514291</v>
      </c>
      <c r="AI1508">
        <v>1.6488427988050562</v>
      </c>
      <c r="AJ1508">
        <v>5.1308980963267151E-2</v>
      </c>
      <c r="AK1508">
        <v>16.56853380603485</v>
      </c>
    </row>
    <row r="1509" spans="1:37" x14ac:dyDescent="0.25">
      <c r="A1509" t="str">
        <f>'Pas de restriction 2011'!A1510</f>
        <v>NELSA S.R.L.</v>
      </c>
      <c r="B1509">
        <v>0.11590979480259879</v>
      </c>
      <c r="C1509">
        <v>-0.36564580985802364</v>
      </c>
      <c r="D1509">
        <v>0.34022753334447475</v>
      </c>
      <c r="E1509">
        <v>1.7188058902147297E-2</v>
      </c>
      <c r="F1509">
        <v>1.3976636410054007E-2</v>
      </c>
      <c r="G1509">
        <v>-0.18684032387694974</v>
      </c>
      <c r="H1509">
        <v>0.13567614669151773</v>
      </c>
      <c r="I1509">
        <v>0.1364708076905804</v>
      </c>
      <c r="J1509">
        <v>5.8570428070120707E-3</v>
      </c>
      <c r="K1509">
        <v>9.6844890007072668E-3</v>
      </c>
      <c r="L1509">
        <v>3.6931147809484343E-3</v>
      </c>
      <c r="M1509">
        <v>-0.61865672203471733</v>
      </c>
      <c r="N1509">
        <v>2.9111920167377336</v>
      </c>
      <c r="O1509">
        <v>3.2206837208591139</v>
      </c>
      <c r="P1509">
        <v>3.0207972176342963</v>
      </c>
      <c r="Q1509">
        <v>2.8289233633892019</v>
      </c>
      <c r="R1509">
        <v>3.0234681006275372</v>
      </c>
      <c r="S1509">
        <v>9.2159687702039181E-2</v>
      </c>
      <c r="T1509">
        <v>8.4170804381504566E-2</v>
      </c>
      <c r="U1509">
        <v>7.6096514331187706E-2</v>
      </c>
      <c r="V1509">
        <v>6.6362920647757381E-2</v>
      </c>
      <c r="W1509">
        <v>7.5543413120149894E-2</v>
      </c>
      <c r="X1509">
        <v>18.779179023603781</v>
      </c>
      <c r="Y1509">
        <v>19.007803877655228</v>
      </c>
      <c r="Z1509">
        <v>19.148905243535914</v>
      </c>
      <c r="AA1509">
        <v>19.088484900825492</v>
      </c>
      <c r="AB1509">
        <v>19.08173134067221</v>
      </c>
      <c r="AD1509" t="s">
        <v>1724</v>
      </c>
      <c r="AE1509">
        <v>55851682</v>
      </c>
      <c r="AF1509">
        <v>1.7188058902147297E-2</v>
      </c>
      <c r="AG1509">
        <v>0.13567614669151773</v>
      </c>
      <c r="AH1509">
        <v>9.6844890007072668E-3</v>
      </c>
      <c r="AI1509">
        <v>2.9111920167377336</v>
      </c>
      <c r="AJ1509">
        <v>9.2159687702039181E-2</v>
      </c>
      <c r="AK1509">
        <v>18.779179023603781</v>
      </c>
    </row>
    <row r="1510" spans="1:37" x14ac:dyDescent="0.25">
      <c r="A1510" t="str">
        <f>'Pas de restriction 2011'!A1511</f>
        <v>NEOS S.P.A.</v>
      </c>
      <c r="B1510">
        <v>8.3273280225145074E-2</v>
      </c>
      <c r="C1510">
        <v>0.1398547040614069</v>
      </c>
      <c r="D1510">
        <v>4.9443087415830873E-2</v>
      </c>
      <c r="E1510">
        <v>4.8369884196230013E-2</v>
      </c>
      <c r="F1510">
        <v>5.6357935774254173E-2</v>
      </c>
      <c r="G1510">
        <v>0.16514514580224599</v>
      </c>
      <c r="H1510">
        <v>0.24662770996673097</v>
      </c>
      <c r="I1510">
        <v>0.22290174020360187</v>
      </c>
      <c r="J1510">
        <v>-9.6201557263494983E-2</v>
      </c>
      <c r="K1510">
        <v>0.12760865367389607</v>
      </c>
      <c r="L1510">
        <v>0.10874696739023954</v>
      </c>
      <c r="M1510">
        <v>-0.14780883381042145</v>
      </c>
      <c r="N1510">
        <v>3.1075632269331286</v>
      </c>
      <c r="O1510">
        <v>3.3406758895500381</v>
      </c>
      <c r="P1510">
        <v>3.5413378814600232</v>
      </c>
      <c r="Q1510">
        <v>3.1177522883964555</v>
      </c>
      <c r="R1510">
        <v>3.333255353135506</v>
      </c>
      <c r="S1510">
        <v>0.3533171488711479</v>
      </c>
      <c r="T1510">
        <v>0.32237650622750685</v>
      </c>
      <c r="U1510">
        <v>0.31631515337984439</v>
      </c>
      <c r="V1510">
        <v>0.26459801736429833</v>
      </c>
      <c r="W1510">
        <v>0.30109655899054988</v>
      </c>
      <c r="X1510">
        <v>19.039448031545323</v>
      </c>
      <c r="Y1510">
        <v>19.2446273888166</v>
      </c>
      <c r="Z1510">
        <v>19.346857717497308</v>
      </c>
      <c r="AA1510">
        <v>19.329147673547872</v>
      </c>
      <c r="AB1510">
        <v>19.306877593287261</v>
      </c>
      <c r="AD1510" t="s">
        <v>1725</v>
      </c>
      <c r="AE1510">
        <v>68234048</v>
      </c>
      <c r="AF1510">
        <v>4.8369884196230013E-2</v>
      </c>
      <c r="AG1510">
        <v>0.24662770996673097</v>
      </c>
      <c r="AH1510">
        <v>0.12760865367389607</v>
      </c>
      <c r="AI1510">
        <v>3.1075632269331286</v>
      </c>
      <c r="AJ1510">
        <v>0.3533171488711479</v>
      </c>
      <c r="AK1510">
        <v>19.039448031545323</v>
      </c>
    </row>
    <row r="1511" spans="1:37" x14ac:dyDescent="0.25">
      <c r="A1511" t="str">
        <f>'Pas de restriction 2011'!A1512</f>
        <v>NEOSETA S.R.L.</v>
      </c>
      <c r="B1511">
        <v>-2.398579985547699E-2</v>
      </c>
      <c r="C1511">
        <v>1.2777415296412055E-2</v>
      </c>
      <c r="D1511">
        <v>0.48775646770302455</v>
      </c>
      <c r="E1511">
        <v>9.24078205341229E-2</v>
      </c>
      <c r="F1511">
        <v>0.12817305894993083</v>
      </c>
      <c r="G1511">
        <v>0.38703692186529942</v>
      </c>
      <c r="H1511">
        <v>9.7016356056340361E-2</v>
      </c>
      <c r="I1511">
        <v>8.963622623214676E-2</v>
      </c>
      <c r="J1511">
        <v>-7.6070985596570273E-2</v>
      </c>
      <c r="K1511">
        <v>9.9098851948745306E-2</v>
      </c>
      <c r="L1511">
        <v>6.7771685079321034E-2</v>
      </c>
      <c r="M1511">
        <v>-0.31612038135040077</v>
      </c>
      <c r="N1511">
        <v>1.2342288406512201</v>
      </c>
      <c r="O1511">
        <v>1.1609388625642212</v>
      </c>
      <c r="P1511">
        <v>0.85857953510770524</v>
      </c>
      <c r="Q1511">
        <v>0.63368150001190593</v>
      </c>
      <c r="R1511">
        <v>0.88439996589461067</v>
      </c>
      <c r="S1511">
        <v>7.9154816363045263E-2</v>
      </c>
      <c r="T1511">
        <v>6.6331807034413007E-2</v>
      </c>
      <c r="U1511">
        <v>5.5069403805787287E-2</v>
      </c>
      <c r="V1511">
        <v>1.6742005663532674E-2</v>
      </c>
      <c r="W1511">
        <v>4.6047738834577655E-2</v>
      </c>
      <c r="X1511">
        <v>16.656311396981355</v>
      </c>
      <c r="Y1511">
        <v>16.700340041346827</v>
      </c>
      <c r="Z1511">
        <v>16.494704527297831</v>
      </c>
      <c r="AA1511">
        <v>16.219808020214867</v>
      </c>
      <c r="AB1511">
        <v>16.471617529619845</v>
      </c>
      <c r="AD1511" t="s">
        <v>1726</v>
      </c>
      <c r="AE1511">
        <v>15418998</v>
      </c>
      <c r="AF1511">
        <v>9.24078205341229E-2</v>
      </c>
      <c r="AG1511">
        <v>9.7016356056340361E-2</v>
      </c>
      <c r="AH1511">
        <v>9.9098851948745306E-2</v>
      </c>
      <c r="AI1511">
        <v>1.2342288406512201</v>
      </c>
      <c r="AJ1511">
        <v>7.9154816363045263E-2</v>
      </c>
      <c r="AK1511">
        <v>16.656311396981355</v>
      </c>
    </row>
    <row r="1512" spans="1:37" x14ac:dyDescent="0.25">
      <c r="A1512" t="str">
        <f>'Pas de restriction 2011'!A1513</f>
        <v>NERI S.P.A.</v>
      </c>
      <c r="B1512">
        <v>0.33027238832604594</v>
      </c>
      <c r="C1512">
        <v>-0.35061634156286375</v>
      </c>
      <c r="D1512">
        <v>3.8031391949982979E-2</v>
      </c>
      <c r="E1512">
        <v>3.8031391949982979E-2</v>
      </c>
      <c r="F1512">
        <v>2.4696964439936599E-2</v>
      </c>
      <c r="G1512">
        <v>-0.35061634156286375</v>
      </c>
      <c r="H1512">
        <v>0.50868487240188653</v>
      </c>
      <c r="I1512">
        <v>0.54416996618847469</v>
      </c>
      <c r="J1512">
        <v>6.9758500226350648E-2</v>
      </c>
      <c r="K1512">
        <v>3.0334376487648793E-2</v>
      </c>
      <c r="L1512">
        <v>1.8417585113138565E-2</v>
      </c>
      <c r="M1512">
        <v>-0.39284774418760088</v>
      </c>
      <c r="N1512">
        <v>1.2499191719796197</v>
      </c>
      <c r="O1512">
        <v>0.98236087056782406</v>
      </c>
      <c r="P1512">
        <v>1.226960102450656</v>
      </c>
      <c r="Q1512">
        <v>1.2329740488310241</v>
      </c>
      <c r="R1512">
        <v>1.1474316739498347</v>
      </c>
      <c r="S1512">
        <v>0.30795039070334507</v>
      </c>
      <c r="T1512">
        <v>0.14737782920499334</v>
      </c>
      <c r="U1512">
        <v>0.23453859955797832</v>
      </c>
      <c r="V1512">
        <v>0.27729948862052456</v>
      </c>
      <c r="W1512">
        <v>0.21973863912783206</v>
      </c>
      <c r="X1512">
        <v>17.26954109448673</v>
      </c>
      <c r="Y1512">
        <v>17.128091347695655</v>
      </c>
      <c r="Z1512">
        <v>17.209806949138954</v>
      </c>
      <c r="AA1512">
        <v>17.354387047740818</v>
      </c>
      <c r="AB1512">
        <v>17.230761781525143</v>
      </c>
      <c r="AD1512" t="s">
        <v>1727</v>
      </c>
      <c r="AE1512">
        <v>27948885</v>
      </c>
      <c r="AF1512">
        <v>3.8031391949982979E-2</v>
      </c>
      <c r="AG1512">
        <v>0.50868487240188653</v>
      </c>
      <c r="AH1512">
        <v>3.0334376487648793E-2</v>
      </c>
      <c r="AI1512">
        <v>1.2499191719796197</v>
      </c>
      <c r="AJ1512">
        <v>0.30795039070334507</v>
      </c>
      <c r="AK1512">
        <v>17.26954109448673</v>
      </c>
    </row>
    <row r="1513" spans="1:37" x14ac:dyDescent="0.25">
      <c r="A1513" t="str">
        <f>'Pas de restriction 2011'!A1514</f>
        <v>NESPAK SPA SOCIETA' GENERALE PER L'IMBALLAGGIO</v>
      </c>
      <c r="B1513">
        <v>-3.8595628019364371E-2</v>
      </c>
      <c r="C1513">
        <v>-0.4428132323321976</v>
      </c>
      <c r="D1513">
        <v>0.28954073668722147</v>
      </c>
      <c r="E1513">
        <v>0.20503585540378186</v>
      </c>
      <c r="F1513">
        <v>0.11182385299649862</v>
      </c>
      <c r="G1513">
        <v>-0.45461318082009938</v>
      </c>
      <c r="H1513">
        <v>0.35096290623528303</v>
      </c>
      <c r="I1513">
        <v>0.37591293120811697</v>
      </c>
      <c r="J1513">
        <v>7.1090205060325151E-2</v>
      </c>
      <c r="K1513">
        <v>0.31829344007987592</v>
      </c>
      <c r="L1513">
        <v>0.28956647882397502</v>
      </c>
      <c r="M1513">
        <v>-9.0253073543368853E-2</v>
      </c>
      <c r="N1513">
        <v>1.3178357174708224</v>
      </c>
      <c r="O1513">
        <v>1.42842957370955</v>
      </c>
      <c r="P1513">
        <v>1.5515372917208949</v>
      </c>
      <c r="Q1513">
        <v>1.5057107091452291</v>
      </c>
      <c r="R1513">
        <v>1.4952258581918914</v>
      </c>
      <c r="S1513">
        <v>9.7335096743628904E-2</v>
      </c>
      <c r="T1513">
        <v>0.12745538004569348</v>
      </c>
      <c r="U1513">
        <v>0.12138829013814437</v>
      </c>
      <c r="V1513">
        <v>9.9762079164853038E-2</v>
      </c>
      <c r="W1513">
        <v>0.11620191644956362</v>
      </c>
      <c r="X1513">
        <v>17.913485688357408</v>
      </c>
      <c r="Y1513">
        <v>17.954367528744289</v>
      </c>
      <c r="Z1513">
        <v>17.985686603859516</v>
      </c>
      <c r="AA1513">
        <v>17.963137970760474</v>
      </c>
      <c r="AB1513">
        <v>17.967730701121425</v>
      </c>
      <c r="AD1513" t="s">
        <v>1728</v>
      </c>
      <c r="AE1513">
        <v>43916114</v>
      </c>
      <c r="AF1513">
        <v>0.20503585540378186</v>
      </c>
      <c r="AG1513">
        <v>0.35096290623528303</v>
      </c>
      <c r="AH1513">
        <v>0.31829344007987592</v>
      </c>
      <c r="AI1513">
        <v>1.3178357174708224</v>
      </c>
      <c r="AJ1513">
        <v>9.7335096743628904E-2</v>
      </c>
      <c r="AK1513">
        <v>17.913485688357408</v>
      </c>
    </row>
    <row r="1514" spans="1:37" x14ac:dyDescent="0.25">
      <c r="A1514" t="str">
        <f>'Pas de restriction 2011'!A1515</f>
        <v>NETAFIM ITALIA S.R.L.</v>
      </c>
      <c r="B1514">
        <v>0.29904789182284702</v>
      </c>
      <c r="C1514">
        <v>-3.7305235819429031E-2</v>
      </c>
      <c r="D1514">
        <v>0.43843957896471758</v>
      </c>
      <c r="E1514">
        <v>6.9712918681716349E-2</v>
      </c>
      <c r="F1514">
        <v>7.804567209876466E-2</v>
      </c>
      <c r="G1514">
        <v>0.11952954451803417</v>
      </c>
      <c r="H1514">
        <v>0.27297302199677353</v>
      </c>
      <c r="I1514">
        <v>0.24004774019706837</v>
      </c>
      <c r="J1514">
        <v>-0.12061734730728933</v>
      </c>
      <c r="K1514">
        <v>1.468202000911867E-2</v>
      </c>
      <c r="L1514">
        <v>9.3214398287600128E-3</v>
      </c>
      <c r="M1514">
        <v>-0.3651118972068777</v>
      </c>
      <c r="N1514">
        <v>1.4982271228901518</v>
      </c>
      <c r="O1514">
        <v>1.7633437791956403</v>
      </c>
      <c r="P1514">
        <v>1.5449092628001289</v>
      </c>
      <c r="Q1514">
        <v>1.3095619272789096</v>
      </c>
      <c r="R1514">
        <v>1.5392716564248932</v>
      </c>
      <c r="S1514">
        <v>0.10973246577126916</v>
      </c>
      <c r="T1514">
        <v>7.1234339044295408E-2</v>
      </c>
      <c r="U1514">
        <v>4.1049362790887639E-2</v>
      </c>
      <c r="V1514">
        <v>4.5211810903182978E-2</v>
      </c>
      <c r="W1514">
        <v>5.2498504246122013E-2</v>
      </c>
      <c r="X1514">
        <v>16.486706369293692</v>
      </c>
      <c r="Y1514">
        <v>16.572265205276523</v>
      </c>
      <c r="Z1514">
        <v>16.613796753606309</v>
      </c>
      <c r="AA1514">
        <v>16.605177734622135</v>
      </c>
      <c r="AB1514">
        <v>16.597079897834988</v>
      </c>
      <c r="AD1514" t="s">
        <v>1729</v>
      </c>
      <c r="AE1514">
        <v>8931128</v>
      </c>
      <c r="AF1514">
        <v>6.9712918681716349E-2</v>
      </c>
      <c r="AG1514">
        <v>0.27297302199677353</v>
      </c>
      <c r="AH1514">
        <v>1.468202000911867E-2</v>
      </c>
      <c r="AI1514">
        <v>1.4982271228901518</v>
      </c>
      <c r="AJ1514">
        <v>0.10973246577126916</v>
      </c>
      <c r="AK1514">
        <v>16.486706369293692</v>
      </c>
    </row>
    <row r="1515" spans="1:37" x14ac:dyDescent="0.25">
      <c r="A1515" t="str">
        <f>'Pas de restriction 2011'!A1516</f>
        <v>NETAPP ITALIA S.R.L.</v>
      </c>
      <c r="B1515">
        <v>0.20183319396406862</v>
      </c>
      <c r="C1515">
        <v>0.1408624292931743</v>
      </c>
      <c r="D1515">
        <v>8.0292654049418252E-2</v>
      </c>
      <c r="E1515">
        <v>8.0292654049418252E-2</v>
      </c>
      <c r="F1515">
        <v>9.1602872353215736E-2</v>
      </c>
      <c r="G1515">
        <v>0.1408624292931743</v>
      </c>
      <c r="H1515">
        <v>9.2056691408035646E-3</v>
      </c>
      <c r="I1515">
        <v>3.2948104872710257E-2</v>
      </c>
      <c r="J1515">
        <v>2.5791102600754789</v>
      </c>
      <c r="K1515">
        <v>1.0685636455029719E-2</v>
      </c>
      <c r="L1515">
        <v>8.3649454379998607E-3</v>
      </c>
      <c r="M1515">
        <v>-0.21717854868041211</v>
      </c>
      <c r="N1515">
        <v>0.73180169712743515</v>
      </c>
      <c r="O1515">
        <v>0.93695728450420701</v>
      </c>
      <c r="P1515">
        <v>1.01673199841703</v>
      </c>
      <c r="Q1515">
        <v>0.89599499327622278</v>
      </c>
      <c r="R1515">
        <v>0.94989475873248652</v>
      </c>
      <c r="S1515">
        <v>4.5520792418592207E-2</v>
      </c>
      <c r="T1515">
        <v>6.0298597271216614E-2</v>
      </c>
      <c r="U1515">
        <v>5.8314546340222879E-2</v>
      </c>
      <c r="V1515">
        <v>5.2107734520553547E-2</v>
      </c>
      <c r="W1515">
        <v>5.6906959377331014E-2</v>
      </c>
      <c r="X1515">
        <v>15.917323728150631</v>
      </c>
      <c r="Y1515">
        <v>16.080326180243134</v>
      </c>
      <c r="Z1515">
        <v>16.366331266778676</v>
      </c>
      <c r="AA1515">
        <v>16.282986166022596</v>
      </c>
      <c r="AB1515">
        <v>16.243214537681467</v>
      </c>
      <c r="AD1515" t="s">
        <v>1730</v>
      </c>
      <c r="AE1515">
        <v>10277254</v>
      </c>
      <c r="AF1515">
        <v>8.0292654049418252E-2</v>
      </c>
      <c r="AG1515">
        <v>9.2056691408035646E-3</v>
      </c>
      <c r="AH1515">
        <v>1.0685636455029719E-2</v>
      </c>
      <c r="AI1515">
        <v>0.73180169712743515</v>
      </c>
      <c r="AJ1515">
        <v>4.5520792418592207E-2</v>
      </c>
      <c r="AK1515">
        <v>15.917323728150631</v>
      </c>
    </row>
    <row r="1516" spans="1:37" x14ac:dyDescent="0.25">
      <c r="A1516" t="str">
        <f>'Pas de restriction 2011'!A1517</f>
        <v>NETPACK - S.P.A.</v>
      </c>
      <c r="B1516">
        <v>-6.2946597184798652E-3</v>
      </c>
      <c r="C1516">
        <v>-0.3107351888907508</v>
      </c>
      <c r="D1516">
        <v>0.20889679478853668</v>
      </c>
      <c r="E1516">
        <v>8.2129565878734101E-2</v>
      </c>
      <c r="F1516">
        <v>4.0477207681355626E-2</v>
      </c>
      <c r="G1516">
        <v>-0.5071542477026969</v>
      </c>
      <c r="H1516">
        <v>0.42513975355925177</v>
      </c>
      <c r="I1516">
        <v>0.4279748800615904</v>
      </c>
      <c r="J1516">
        <v>6.6686930088355155E-3</v>
      </c>
      <c r="K1516">
        <v>6.3072811558835512E-2</v>
      </c>
      <c r="L1516">
        <v>6.2216950400278317E-2</v>
      </c>
      <c r="M1516">
        <v>-1.3569415052297631E-2</v>
      </c>
      <c r="N1516">
        <v>1.5014782358022021</v>
      </c>
      <c r="O1516">
        <v>1.4183872332416236</v>
      </c>
      <c r="P1516">
        <v>1.3994688060162759</v>
      </c>
      <c r="Q1516">
        <v>1.3695323334674738</v>
      </c>
      <c r="R1516">
        <v>1.3957961242417911</v>
      </c>
      <c r="S1516">
        <v>0.12331929452627549</v>
      </c>
      <c r="T1516">
        <v>7.5897064174134582E-2</v>
      </c>
      <c r="U1516">
        <v>6.0138503349427067E-2</v>
      </c>
      <c r="V1516">
        <v>7.6383340950371831E-2</v>
      </c>
      <c r="W1516">
        <v>7.0806302824644493E-2</v>
      </c>
      <c r="X1516">
        <v>17.782191582738719</v>
      </c>
      <c r="Y1516">
        <v>17.828113017970654</v>
      </c>
      <c r="Z1516">
        <v>17.813098521489078</v>
      </c>
      <c r="AA1516">
        <v>17.820668761456016</v>
      </c>
      <c r="AB1516">
        <v>17.820626766971916</v>
      </c>
      <c r="AD1516" t="s">
        <v>1731</v>
      </c>
      <c r="AE1516">
        <v>38981297</v>
      </c>
      <c r="AF1516">
        <v>8.2129565878734101E-2</v>
      </c>
      <c r="AG1516">
        <v>0.42513975355925177</v>
      </c>
      <c r="AH1516">
        <v>6.3072811558835512E-2</v>
      </c>
      <c r="AI1516">
        <v>1.5014782358022021</v>
      </c>
      <c r="AJ1516">
        <v>0.12331929452627549</v>
      </c>
      <c r="AK1516">
        <v>17.782191582738719</v>
      </c>
    </row>
    <row r="1517" spans="1:37" x14ac:dyDescent="0.25">
      <c r="A1517" t="str">
        <f>'Pas de restriction 2011'!A1518</f>
        <v>NEW BOX S.P.A.</v>
      </c>
      <c r="B1517">
        <v>-7.6761301149664979E-2</v>
      </c>
      <c r="C1517">
        <v>-3.842943909987051E-2</v>
      </c>
      <c r="D1517">
        <v>0.43465843124890874</v>
      </c>
      <c r="E1517">
        <v>0.25395384045036612</v>
      </c>
      <c r="F1517">
        <v>0.18810724585188204</v>
      </c>
      <c r="G1517">
        <v>-0.25928568153059073</v>
      </c>
      <c r="H1517">
        <v>0.19260699133344752</v>
      </c>
      <c r="I1517">
        <v>0.23762390059530189</v>
      </c>
      <c r="J1517">
        <v>0.23372417039586907</v>
      </c>
      <c r="K1517">
        <v>0.43047609353885469</v>
      </c>
      <c r="L1517">
        <v>0.43569092291129075</v>
      </c>
      <c r="M1517">
        <v>1.2114097509030124E-2</v>
      </c>
      <c r="N1517">
        <v>1.0341823946923123</v>
      </c>
      <c r="O1517">
        <v>1.0463863091144856</v>
      </c>
      <c r="P1517">
        <v>1.0906465083709265</v>
      </c>
      <c r="Q1517">
        <v>1.1704729091048125</v>
      </c>
      <c r="R1517">
        <v>1.1025019088634083</v>
      </c>
      <c r="S1517">
        <v>7.8872696069587009E-2</v>
      </c>
      <c r="T1517">
        <v>7.8863475938793767E-2</v>
      </c>
      <c r="U1517">
        <v>0.11534619520624188</v>
      </c>
      <c r="V1517">
        <v>0.1381192240000281</v>
      </c>
      <c r="W1517">
        <v>0.11077629838168791</v>
      </c>
      <c r="X1517">
        <v>17.644745973641207</v>
      </c>
      <c r="Y1517">
        <v>17.739062093777861</v>
      </c>
      <c r="Z1517">
        <v>17.780270993513817</v>
      </c>
      <c r="AA1517">
        <v>17.773137571438614</v>
      </c>
      <c r="AB1517">
        <v>17.76415688624343</v>
      </c>
      <c r="AD1517" t="s">
        <v>1732</v>
      </c>
      <c r="AE1517">
        <v>48337560</v>
      </c>
      <c r="AF1517">
        <v>0.25395384045036612</v>
      </c>
      <c r="AG1517">
        <v>0.19260699133344752</v>
      </c>
      <c r="AH1517">
        <v>0.43047609353885469</v>
      </c>
      <c r="AI1517">
        <v>1.0341823946923123</v>
      </c>
      <c r="AJ1517">
        <v>7.8872696069587009E-2</v>
      </c>
      <c r="AK1517">
        <v>17.644745973641207</v>
      </c>
    </row>
    <row r="1518" spans="1:37" x14ac:dyDescent="0.25">
      <c r="A1518" t="str">
        <f>'Pas de restriction 2011'!A1519</f>
        <v>NEW CATERING S.R.L.</v>
      </c>
      <c r="B1518">
        <v>0.30794591489559514</v>
      </c>
      <c r="C1518">
        <v>1.040616819709278</v>
      </c>
      <c r="D1518">
        <v>5.475693468304442E-2</v>
      </c>
      <c r="E1518">
        <v>5.475693468304442E-2</v>
      </c>
      <c r="F1518">
        <v>6.4632053763470435E-2</v>
      </c>
      <c r="G1518">
        <v>0.18034462917961444</v>
      </c>
      <c r="H1518">
        <v>0.25199833536616412</v>
      </c>
      <c r="I1518">
        <v>0.2196886053031917</v>
      </c>
      <c r="J1518">
        <v>-0.12821406147792613</v>
      </c>
      <c r="K1518">
        <v>6.8330507292734266E-2</v>
      </c>
      <c r="L1518">
        <v>5.3382038690252674E-2</v>
      </c>
      <c r="M1518">
        <v>-0.21876712459401126</v>
      </c>
      <c r="N1518">
        <v>3.0650070336365984</v>
      </c>
      <c r="O1518">
        <v>3.1044242292767477</v>
      </c>
      <c r="P1518">
        <v>3.0116547337812332</v>
      </c>
      <c r="Q1518">
        <v>3.1827850592040212</v>
      </c>
      <c r="R1518">
        <v>3.0996213407540005</v>
      </c>
      <c r="S1518">
        <v>0.2994304716401156</v>
      </c>
      <c r="T1518">
        <v>0.34918406378735189</v>
      </c>
      <c r="U1518">
        <v>0.27323844638211198</v>
      </c>
      <c r="V1518">
        <v>0.27371960718120825</v>
      </c>
      <c r="W1518">
        <v>0.29871403911689071</v>
      </c>
      <c r="X1518">
        <v>16.14864250860164</v>
      </c>
      <c r="Y1518">
        <v>16.233156317662104</v>
      </c>
      <c r="Z1518">
        <v>16.369579709295678</v>
      </c>
      <c r="AA1518">
        <v>16.421766395640837</v>
      </c>
      <c r="AB1518">
        <v>16.341500807532874</v>
      </c>
      <c r="AD1518" t="s">
        <v>1733</v>
      </c>
      <c r="AE1518">
        <v>3614008</v>
      </c>
      <c r="AF1518">
        <v>5.475693468304442E-2</v>
      </c>
      <c r="AG1518">
        <v>0.25199833536616412</v>
      </c>
      <c r="AH1518">
        <v>6.8330507292734266E-2</v>
      </c>
      <c r="AI1518">
        <v>3.0650070336365984</v>
      </c>
      <c r="AJ1518">
        <v>0.2994304716401156</v>
      </c>
      <c r="AK1518">
        <v>16.14864250860164</v>
      </c>
    </row>
    <row r="1519" spans="1:37" x14ac:dyDescent="0.25">
      <c r="A1519" t="str">
        <f>'Pas de restriction 2011'!A1520</f>
        <v>NEW FOOD S.R.L.</v>
      </c>
      <c r="B1519">
        <v>0.41613254068987893</v>
      </c>
      <c r="C1519">
        <v>-7.8445550851405199E-2</v>
      </c>
      <c r="D1519">
        <v>0.53795836327604396</v>
      </c>
      <c r="E1519">
        <v>3.4229966412370291E-2</v>
      </c>
      <c r="F1519">
        <v>2.8548889932417752E-2</v>
      </c>
      <c r="G1519">
        <v>-0.16596792446455536</v>
      </c>
      <c r="H1519">
        <v>0.18677637903957339</v>
      </c>
      <c r="I1519">
        <v>0.17857573626385814</v>
      </c>
      <c r="J1519">
        <v>-4.3906209221336992E-2</v>
      </c>
      <c r="K1519">
        <v>3.3445149993277089E-3</v>
      </c>
      <c r="L1519">
        <v>5.0723028844506567E-3</v>
      </c>
      <c r="M1519">
        <v>0.51660341947046307</v>
      </c>
      <c r="N1519">
        <v>2.9204675687125983</v>
      </c>
      <c r="O1519">
        <v>2.0102476572323966</v>
      </c>
      <c r="P1519">
        <v>1.7659061645235228</v>
      </c>
      <c r="Q1519">
        <v>1.732492887804336</v>
      </c>
      <c r="R1519">
        <v>1.8362155698534182</v>
      </c>
      <c r="S1519">
        <v>7.0106122410407298E-2</v>
      </c>
      <c r="T1519">
        <v>5.375568958247217E-2</v>
      </c>
      <c r="U1519">
        <v>4.7349522792123219E-2</v>
      </c>
      <c r="V1519">
        <v>5.6652255712351385E-2</v>
      </c>
      <c r="W1519">
        <v>5.2585822695648925E-2</v>
      </c>
      <c r="X1519">
        <v>17.55387198451216</v>
      </c>
      <c r="Y1519">
        <v>17.394488228231257</v>
      </c>
      <c r="Z1519">
        <v>17.490546405001052</v>
      </c>
      <c r="AA1519">
        <v>17.548135688472339</v>
      </c>
      <c r="AB1519">
        <v>17.477723440568216</v>
      </c>
      <c r="AD1519" t="s">
        <v>1734</v>
      </c>
      <c r="AE1519">
        <v>17827099</v>
      </c>
      <c r="AF1519">
        <v>3.4229966412370291E-2</v>
      </c>
      <c r="AG1519">
        <v>0.18677637903957339</v>
      </c>
      <c r="AH1519">
        <v>3.3445149993277089E-3</v>
      </c>
      <c r="AI1519">
        <v>2.9204675687125983</v>
      </c>
      <c r="AJ1519">
        <v>7.0106122410407298E-2</v>
      </c>
      <c r="AK1519">
        <v>17.55387198451216</v>
      </c>
    </row>
    <row r="1520" spans="1:37" x14ac:dyDescent="0.25">
      <c r="A1520" t="str">
        <f>'Pas de restriction 2011'!A1521</f>
        <v>NEXANS INTERCABLO S.P.A.</v>
      </c>
      <c r="B1520">
        <v>9.6509840270312591E-2</v>
      </c>
      <c r="C1520">
        <v>1.1031800620455527</v>
      </c>
      <c r="D1520">
        <v>6.2460062634111774E-2</v>
      </c>
      <c r="E1520">
        <v>3.9384622475945166E-2</v>
      </c>
      <c r="F1520">
        <v>0.13136475840618031</v>
      </c>
      <c r="G1520">
        <v>2.33543271835127</v>
      </c>
      <c r="H1520">
        <v>0.79168312460747192</v>
      </c>
      <c r="I1520">
        <v>0.16830925088278348</v>
      </c>
      <c r="J1520">
        <v>-0.7874032606590754</v>
      </c>
      <c r="K1520">
        <v>0.48926309042363481</v>
      </c>
      <c r="L1520">
        <v>0.42887977442668518</v>
      </c>
      <c r="M1520">
        <v>-0.12341686339892501</v>
      </c>
      <c r="N1520">
        <v>0.65239043659568385</v>
      </c>
      <c r="O1520">
        <v>0.74619520171255382</v>
      </c>
      <c r="P1520">
        <v>1.0799914801411774</v>
      </c>
      <c r="Q1520">
        <v>0.93778664291980729</v>
      </c>
      <c r="R1520">
        <v>0.92132444159117943</v>
      </c>
      <c r="S1520">
        <v>0.1155739881335273</v>
      </c>
      <c r="T1520">
        <v>0.13476204993189017</v>
      </c>
      <c r="U1520">
        <v>4.6925637098706147E-2</v>
      </c>
      <c r="V1520">
        <v>5.3018476162071372E-2</v>
      </c>
      <c r="W1520">
        <v>7.8235387730889228E-2</v>
      </c>
      <c r="X1520">
        <v>17.325477916460361</v>
      </c>
      <c r="Y1520">
        <v>17.485241825089251</v>
      </c>
      <c r="Z1520">
        <v>17.85993356873966</v>
      </c>
      <c r="AA1520">
        <v>17.904063195996315</v>
      </c>
      <c r="AB1520">
        <v>17.74974619660841</v>
      </c>
      <c r="AD1520" t="s">
        <v>1735</v>
      </c>
      <c r="AE1520">
        <v>52588596</v>
      </c>
      <c r="AF1520">
        <v>3.9384622475945166E-2</v>
      </c>
      <c r="AG1520">
        <v>0.79168312460747192</v>
      </c>
      <c r="AH1520">
        <v>0.48926309042363481</v>
      </c>
      <c r="AI1520">
        <v>0.65239043659568385</v>
      </c>
      <c r="AJ1520">
        <v>0.1155739881335273</v>
      </c>
      <c r="AK1520">
        <v>17.325477916460361</v>
      </c>
    </row>
    <row r="1521" spans="1:37" x14ac:dyDescent="0.25">
      <c r="A1521" t="str">
        <f>'Pas de restriction 2011'!A1522</f>
        <v>NICHELCROM ACCIAI INOX S.P.A. O IN FORMA ABBREVIATA NICHELCROM S.P.A.</v>
      </c>
      <c r="B1521">
        <v>0.20042597713965246</v>
      </c>
      <c r="C1521">
        <v>-0.12197066830490008</v>
      </c>
      <c r="D1521">
        <v>0.18238420499923008</v>
      </c>
      <c r="E1521">
        <v>8.5439772563713434E-2</v>
      </c>
      <c r="F1521">
        <v>3.6659771480185302E-2</v>
      </c>
      <c r="G1521">
        <v>-0.57092849875217444</v>
      </c>
      <c r="H1521">
        <v>0.75580697764727245</v>
      </c>
      <c r="I1521">
        <v>0.76335566548659584</v>
      </c>
      <c r="J1521">
        <v>9.9875868608959636E-3</v>
      </c>
      <c r="K1521">
        <v>5.9600534306975097E-3</v>
      </c>
      <c r="L1521">
        <v>2.8166325285339522E-3</v>
      </c>
      <c r="M1521">
        <v>-0.52741488624468258</v>
      </c>
      <c r="N1521">
        <v>0.75629364690518708</v>
      </c>
      <c r="O1521">
        <v>0.8600454119371912</v>
      </c>
      <c r="P1521">
        <v>0.74312156581032685</v>
      </c>
      <c r="Q1521">
        <v>0.65227538827639098</v>
      </c>
      <c r="R1521">
        <v>0.7518141220079696</v>
      </c>
      <c r="S1521">
        <v>7.4513258638517404E-2</v>
      </c>
      <c r="T1521">
        <v>8.7953017268691175E-2</v>
      </c>
      <c r="U1521">
        <v>7.2317748600602583E-2</v>
      </c>
      <c r="V1521">
        <v>5.756899944013872E-2</v>
      </c>
      <c r="W1521">
        <v>7.2613255103144161E-2</v>
      </c>
      <c r="X1521">
        <v>18.336829905377087</v>
      </c>
      <c r="Y1521">
        <v>18.599835349579482</v>
      </c>
      <c r="Z1521">
        <v>18.640674636294278</v>
      </c>
      <c r="AA1521">
        <v>18.561264513752228</v>
      </c>
      <c r="AB1521">
        <v>18.600591499875328</v>
      </c>
      <c r="AD1521" t="s">
        <v>1736</v>
      </c>
      <c r="AE1521">
        <v>139086337</v>
      </c>
      <c r="AF1521">
        <v>8.5439772563713434E-2</v>
      </c>
      <c r="AG1521">
        <v>0.75580697764727245</v>
      </c>
      <c r="AH1521">
        <v>5.9600534306975097E-3</v>
      </c>
      <c r="AI1521">
        <v>0.75629364690518708</v>
      </c>
      <c r="AJ1521">
        <v>7.4513258638517404E-2</v>
      </c>
      <c r="AK1521">
        <v>18.336829905377087</v>
      </c>
    </row>
    <row r="1522" spans="1:37" x14ac:dyDescent="0.25">
      <c r="A1522" t="str">
        <f>'Pas de restriction 2011'!A1523</f>
        <v>NICO S.P.A.</v>
      </c>
      <c r="B1522">
        <v>0.12826454617933303</v>
      </c>
      <c r="C1522">
        <v>-7.5853176331374769E-2</v>
      </c>
      <c r="D1522">
        <v>0.24398059985249787</v>
      </c>
      <c r="E1522">
        <v>0.1951338595631861</v>
      </c>
      <c r="F1522">
        <v>9.1248716226634025E-2</v>
      </c>
      <c r="G1522">
        <v>-0.53237886837836634</v>
      </c>
      <c r="H1522">
        <v>0.30879905566397192</v>
      </c>
      <c r="I1522">
        <v>0.32874894488855672</v>
      </c>
      <c r="J1522">
        <v>6.4604761117837764E-2</v>
      </c>
      <c r="K1522">
        <v>0.20405116362358336</v>
      </c>
      <c r="L1522">
        <v>0.1850243644722962</v>
      </c>
      <c r="M1522">
        <v>-9.324523719152232E-2</v>
      </c>
      <c r="N1522">
        <v>1.5034565265964472</v>
      </c>
      <c r="O1522">
        <v>1.5141865396832634</v>
      </c>
      <c r="P1522">
        <v>1.2570671384535674</v>
      </c>
      <c r="Q1522">
        <v>1.2349535830726281</v>
      </c>
      <c r="R1522">
        <v>1.3354024204031532</v>
      </c>
      <c r="S1522">
        <v>7.2786753078238717E-2</v>
      </c>
      <c r="T1522">
        <v>5.5309049798481891E-2</v>
      </c>
      <c r="U1522">
        <v>2.7367551430361084E-2</v>
      </c>
      <c r="V1522">
        <v>3.6766713913000258E-2</v>
      </c>
      <c r="W1522">
        <v>3.9814438380614409E-2</v>
      </c>
      <c r="X1522">
        <v>17.906156973798051</v>
      </c>
      <c r="Y1522">
        <v>17.936594222652971</v>
      </c>
      <c r="Z1522">
        <v>17.915120251689792</v>
      </c>
      <c r="AA1522">
        <v>17.862384230391683</v>
      </c>
      <c r="AB1522">
        <v>17.904699568244816</v>
      </c>
      <c r="AD1522" t="s">
        <v>1737</v>
      </c>
      <c r="AE1522">
        <v>40699072</v>
      </c>
      <c r="AF1522">
        <v>0.1951338595631861</v>
      </c>
      <c r="AG1522">
        <v>0.30879905566397192</v>
      </c>
      <c r="AH1522">
        <v>0.20405116362358336</v>
      </c>
      <c r="AI1522">
        <v>1.5034565265964472</v>
      </c>
      <c r="AJ1522">
        <v>7.2786753078238717E-2</v>
      </c>
      <c r="AK1522">
        <v>17.906156973798051</v>
      </c>
    </row>
    <row r="1523" spans="1:37" x14ac:dyDescent="0.25">
      <c r="A1523" t="str">
        <f>'Pas de restriction 2011'!A1524</f>
        <v>NIEDDU TRAIL BO S.P.A.</v>
      </c>
      <c r="B1523">
        <v>0.11761097233662109</v>
      </c>
      <c r="C1523">
        <v>0.31797758730168568</v>
      </c>
      <c r="D1523">
        <v>0.10399376799869779</v>
      </c>
      <c r="E1523">
        <v>0.10172255110620471</v>
      </c>
      <c r="F1523">
        <v>9.8866612697146403E-2</v>
      </c>
      <c r="G1523">
        <v>-2.8075764695249583E-2</v>
      </c>
      <c r="H1523">
        <v>0.44614327605978904</v>
      </c>
      <c r="I1523">
        <v>0.40878913805456213</v>
      </c>
      <c r="J1523">
        <v>-8.3726775701133654E-2</v>
      </c>
      <c r="K1523">
        <v>0.2771745914991684</v>
      </c>
      <c r="L1523">
        <v>0.22904558544564141</v>
      </c>
      <c r="M1523">
        <v>-0.17364147916015379</v>
      </c>
      <c r="N1523">
        <v>1.4331650940885881</v>
      </c>
      <c r="O1523">
        <v>1.6878854459760633</v>
      </c>
      <c r="P1523">
        <v>1.4540084064176946</v>
      </c>
      <c r="Q1523">
        <v>1.4694553474943655</v>
      </c>
      <c r="R1523">
        <v>1.5371163999627078</v>
      </c>
      <c r="S1523">
        <v>4.0775795562847647E-2</v>
      </c>
      <c r="T1523">
        <v>4.0072612850993727E-2</v>
      </c>
      <c r="U1523">
        <v>3.0900600847343449E-2</v>
      </c>
      <c r="V1523">
        <v>2.6316277913881907E-2</v>
      </c>
      <c r="W1523">
        <v>3.2429830537406362E-2</v>
      </c>
      <c r="X1523">
        <v>16.143773436642864</v>
      </c>
      <c r="Y1523">
        <v>16.216401883565371</v>
      </c>
      <c r="Z1523">
        <v>16.158677840727712</v>
      </c>
      <c r="AA1523">
        <v>16.154551873348886</v>
      </c>
      <c r="AB1523">
        <v>16.176543865880657</v>
      </c>
      <c r="AD1523" t="s">
        <v>1738</v>
      </c>
      <c r="AE1523">
        <v>6536584</v>
      </c>
      <c r="AF1523">
        <v>0.10172255110620471</v>
      </c>
      <c r="AG1523">
        <v>0.44614327605978904</v>
      </c>
      <c r="AH1523">
        <v>0.2771745914991684</v>
      </c>
      <c r="AI1523">
        <v>1.4331650940885881</v>
      </c>
      <c r="AJ1523">
        <v>4.0775795562847647E-2</v>
      </c>
      <c r="AK1523">
        <v>16.143773436642864</v>
      </c>
    </row>
    <row r="1524" spans="1:37" x14ac:dyDescent="0.25">
      <c r="A1524" t="str">
        <f>'Pas de restriction 2011'!A1525</f>
        <v>NIPPON EXPRESS ITALIA S.R.L.</v>
      </c>
      <c r="B1524">
        <v>0.3248305773692976</v>
      </c>
      <c r="C1524">
        <v>-0.16022903735271288</v>
      </c>
      <c r="D1524">
        <v>6.0302265339153213E-2</v>
      </c>
      <c r="E1524">
        <v>6.0302265339153213E-2</v>
      </c>
      <c r="F1524">
        <v>5.064009141367283E-2</v>
      </c>
      <c r="G1524">
        <v>-0.16022903735271288</v>
      </c>
      <c r="H1524">
        <v>0.3041540213045294</v>
      </c>
      <c r="I1524">
        <v>0.30135814485520512</v>
      </c>
      <c r="J1524">
        <v>-9.1923047320980437E-3</v>
      </c>
      <c r="K1524">
        <v>4.2568950603030065E-2</v>
      </c>
      <c r="L1524">
        <v>2.0222119888185199E-2</v>
      </c>
      <c r="M1524">
        <v>-0.52495610998816156</v>
      </c>
      <c r="N1524">
        <v>2.6752565268466584</v>
      </c>
      <c r="O1524">
        <v>2.7533790869856287</v>
      </c>
      <c r="P1524">
        <v>2.7641973227974947</v>
      </c>
      <c r="Q1524">
        <v>2.42362956780915</v>
      </c>
      <c r="R1524">
        <v>2.6470686591974242</v>
      </c>
      <c r="S1524">
        <v>4.7254368736088882E-2</v>
      </c>
      <c r="T1524">
        <v>5.739161851393193E-2</v>
      </c>
      <c r="U1524">
        <v>6.9307646831985134E-2</v>
      </c>
      <c r="V1524">
        <v>8.5932000848134571E-2</v>
      </c>
      <c r="W1524">
        <v>7.0877088731350554E-2</v>
      </c>
      <c r="X1524">
        <v>17.035411137591918</v>
      </c>
      <c r="Y1524">
        <v>17.07429562812386</v>
      </c>
      <c r="Z1524">
        <v>17.123304028403748</v>
      </c>
      <c r="AA1524">
        <v>17.063605865375678</v>
      </c>
      <c r="AB1524">
        <v>17.087068507301094</v>
      </c>
      <c r="AD1524" t="s">
        <v>1739</v>
      </c>
      <c r="AE1524">
        <v>9449446</v>
      </c>
      <c r="AF1524">
        <v>6.0302265339153213E-2</v>
      </c>
      <c r="AG1524">
        <v>0.3041540213045294</v>
      </c>
      <c r="AH1524">
        <v>4.2568950603030065E-2</v>
      </c>
      <c r="AI1524">
        <v>2.6752565268466584</v>
      </c>
      <c r="AJ1524">
        <v>4.7254368736088882E-2</v>
      </c>
      <c r="AK1524">
        <v>17.035411137591918</v>
      </c>
    </row>
    <row r="1525" spans="1:37" x14ac:dyDescent="0.25">
      <c r="A1525" t="str">
        <f>'Pas de restriction 2011'!A1526</f>
        <v>NISSAN ITALIA S.R.L.</v>
      </c>
      <c r="B1525">
        <v>-2.3003227000951823E-2</v>
      </c>
      <c r="C1525">
        <v>-0.49343474425339462</v>
      </c>
      <c r="D1525">
        <v>4.3952495259655174E-2</v>
      </c>
      <c r="E1525">
        <v>4.3859535008957479E-2</v>
      </c>
      <c r="F1525">
        <v>1.9047449110267692E-2</v>
      </c>
      <c r="G1525">
        <v>-0.56571703037030352</v>
      </c>
      <c r="H1525">
        <v>0.2594561912093481</v>
      </c>
      <c r="I1525">
        <v>0.35493407054346154</v>
      </c>
      <c r="J1525">
        <v>0.3679922953045856</v>
      </c>
      <c r="K1525">
        <v>4.0234104893910744E-2</v>
      </c>
      <c r="L1525">
        <v>3.485328706081809E-2</v>
      </c>
      <c r="M1525">
        <v>-0.13373772940346976</v>
      </c>
      <c r="N1525">
        <v>0.25531430202705135</v>
      </c>
      <c r="O1525">
        <v>0.20571149372921874</v>
      </c>
      <c r="P1525">
        <v>0.28066267327233391</v>
      </c>
      <c r="Q1525">
        <v>0.2341746235034248</v>
      </c>
      <c r="R1525">
        <v>0.24018293016832581</v>
      </c>
      <c r="S1525">
        <v>5.7461859941158003E-2</v>
      </c>
      <c r="T1525">
        <v>3.92112177105403E-2</v>
      </c>
      <c r="U1525">
        <v>5.3968878930843657E-2</v>
      </c>
      <c r="V1525">
        <v>4.7188161587813457E-2</v>
      </c>
      <c r="W1525">
        <v>4.6789419409732469E-2</v>
      </c>
      <c r="X1525">
        <v>18.260802923653173</v>
      </c>
      <c r="Y1525">
        <v>18.242730634444762</v>
      </c>
      <c r="Z1525">
        <v>18.368273734877942</v>
      </c>
      <c r="AA1525">
        <v>18.36260111651367</v>
      </c>
      <c r="AB1525">
        <v>18.324535161945459</v>
      </c>
      <c r="AD1525" t="s">
        <v>1740</v>
      </c>
      <c r="AE1525">
        <v>406872827</v>
      </c>
      <c r="AF1525">
        <v>4.3859535008957479E-2</v>
      </c>
      <c r="AG1525">
        <v>0.2594561912093481</v>
      </c>
      <c r="AH1525">
        <v>4.0234104893910744E-2</v>
      </c>
      <c r="AI1525">
        <v>0.25531430202705135</v>
      </c>
      <c r="AJ1525">
        <v>5.7461859941158003E-2</v>
      </c>
      <c r="AK1525">
        <v>18.260802923653173</v>
      </c>
    </row>
    <row r="1526" spans="1:37" x14ac:dyDescent="0.25">
      <c r="A1526" t="str">
        <f>'Pas de restriction 2011'!A1527</f>
        <v>NITAL S.P.A.</v>
      </c>
      <c r="B1526">
        <v>0.24279345474558581</v>
      </c>
      <c r="C1526">
        <v>-6.5667046854086572E-2</v>
      </c>
      <c r="D1526">
        <v>0.19937512055322998</v>
      </c>
      <c r="E1526">
        <v>0.19918694950310786</v>
      </c>
      <c r="F1526">
        <v>0.10695833612211304</v>
      </c>
      <c r="G1526">
        <v>-0.46302538198947518</v>
      </c>
      <c r="H1526">
        <v>0.31660107891886952</v>
      </c>
      <c r="I1526">
        <v>0.3999575973502153</v>
      </c>
      <c r="J1526">
        <v>0.26328564234838336</v>
      </c>
      <c r="K1526">
        <v>7.5798192414326983E-3</v>
      </c>
      <c r="L1526">
        <v>6.5435541716380328E-3</v>
      </c>
      <c r="M1526">
        <v>-0.13671369155220064</v>
      </c>
      <c r="N1526">
        <v>2.2332777657826939</v>
      </c>
      <c r="O1526">
        <v>2.1686839597239551</v>
      </c>
      <c r="P1526">
        <v>1.8968333617261841</v>
      </c>
      <c r="Q1526">
        <v>1.13427060597956</v>
      </c>
      <c r="R1526">
        <v>1.7332626424765663</v>
      </c>
      <c r="S1526">
        <v>0.12595348195684453</v>
      </c>
      <c r="T1526">
        <v>0.10274856788003434</v>
      </c>
      <c r="U1526">
        <v>0.10706463313348469</v>
      </c>
      <c r="V1526">
        <v>5.1339665137385082E-2</v>
      </c>
      <c r="W1526">
        <v>8.7050955383634707E-2</v>
      </c>
      <c r="X1526">
        <v>19.219734405603884</v>
      </c>
      <c r="Y1526">
        <v>19.21076987225889</v>
      </c>
      <c r="Z1526">
        <v>19.167780838723466</v>
      </c>
      <c r="AA1526">
        <v>18.84810299332505</v>
      </c>
      <c r="AB1526">
        <v>19.075551234769133</v>
      </c>
      <c r="AD1526" t="s">
        <v>1741</v>
      </c>
      <c r="AE1526">
        <v>101609679</v>
      </c>
      <c r="AF1526">
        <v>0.19918694950310786</v>
      </c>
      <c r="AG1526">
        <v>0.31660107891886952</v>
      </c>
      <c r="AH1526">
        <v>7.5798192414326983E-3</v>
      </c>
      <c r="AI1526">
        <v>2.2332777657826939</v>
      </c>
      <c r="AJ1526">
        <v>0.12595348195684453</v>
      </c>
      <c r="AK1526">
        <v>19.219734405603884</v>
      </c>
    </row>
    <row r="1527" spans="1:37" x14ac:dyDescent="0.25">
      <c r="A1527" t="str">
        <f>'Pas de restriction 2011'!A1528</f>
        <v>NOBEL BIOCARE ITALIANA S.R.L.</v>
      </c>
      <c r="B1527">
        <v>-9.2050022143975868E-3</v>
      </c>
      <c r="C1527">
        <v>8.6601870392174526E-2</v>
      </c>
      <c r="D1527">
        <v>0.10285344174197555</v>
      </c>
      <c r="E1527">
        <v>0.10285344174197555</v>
      </c>
      <c r="F1527">
        <v>0.11042309929972281</v>
      </c>
      <c r="G1527">
        <v>7.3596541151602538E-2</v>
      </c>
      <c r="H1527">
        <v>0.13892399322381427</v>
      </c>
      <c r="I1527">
        <v>0.18446211696503062</v>
      </c>
      <c r="J1527">
        <v>0.3277916412023365</v>
      </c>
      <c r="K1527">
        <v>1.3127810767782645E-2</v>
      </c>
      <c r="L1527">
        <v>2.1633520713020746E-2</v>
      </c>
      <c r="M1527">
        <v>0.64791533757572284</v>
      </c>
      <c r="N1527">
        <v>2.8907435540290374</v>
      </c>
      <c r="O1527">
        <v>2.546800534425167</v>
      </c>
      <c r="P1527">
        <v>2.2257079232228634</v>
      </c>
      <c r="Q1527">
        <v>1.9689299674356193</v>
      </c>
      <c r="R1527">
        <v>2.2471461416945497</v>
      </c>
      <c r="S1527">
        <v>0.11532207384779064</v>
      </c>
      <c r="T1527">
        <v>0.1162340037212209</v>
      </c>
      <c r="U1527">
        <v>8.6675190970794777E-2</v>
      </c>
      <c r="V1527">
        <v>8.5986990283739559E-2</v>
      </c>
      <c r="W1527">
        <v>9.6298728325251756E-2</v>
      </c>
      <c r="X1527">
        <v>17.268138677901469</v>
      </c>
      <c r="Y1527">
        <v>17.267369874748656</v>
      </c>
      <c r="Z1527">
        <v>17.181593652884754</v>
      </c>
      <c r="AA1527">
        <v>17.084138788660781</v>
      </c>
      <c r="AB1527">
        <v>17.177700772098063</v>
      </c>
      <c r="AD1527" t="s">
        <v>1742</v>
      </c>
      <c r="AE1527">
        <v>12391632</v>
      </c>
      <c r="AF1527">
        <v>0.10285344174197555</v>
      </c>
      <c r="AG1527">
        <v>0.13892399322381427</v>
      </c>
      <c r="AH1527">
        <v>1.3127810767782645E-2</v>
      </c>
      <c r="AI1527">
        <v>2.8907435540290374</v>
      </c>
      <c r="AJ1527">
        <v>0.11532207384779064</v>
      </c>
      <c r="AK1527">
        <v>17.268138677901469</v>
      </c>
    </row>
    <row r="1528" spans="1:37" x14ac:dyDescent="0.25">
      <c r="A1528" t="str">
        <f>'Pas de restriction 2011'!A1529</f>
        <v>NOBEL SPORT ITALIA S.R.L.</v>
      </c>
      <c r="B1528">
        <v>-8.5459774340938627E-2</v>
      </c>
      <c r="C1528">
        <v>-0.63496750551627568</v>
      </c>
      <c r="D1528">
        <v>9.4572278415691505E-2</v>
      </c>
      <c r="E1528">
        <v>3.9141614227365902E-2</v>
      </c>
      <c r="F1528">
        <v>1.2736017189459704E-2</v>
      </c>
      <c r="G1528">
        <v>-0.67461696608937238</v>
      </c>
      <c r="H1528">
        <v>0.29558935770884265</v>
      </c>
      <c r="I1528">
        <v>0.31554488348571558</v>
      </c>
      <c r="J1528">
        <v>6.7510975129656883E-2</v>
      </c>
      <c r="K1528">
        <v>3.104702831728795E-2</v>
      </c>
      <c r="L1528">
        <v>6.2553288887290059E-2</v>
      </c>
      <c r="M1528">
        <v>1.0147915042953868</v>
      </c>
      <c r="N1528">
        <v>1.9683643342879265</v>
      </c>
      <c r="O1528">
        <v>1.5179027635180542</v>
      </c>
      <c r="P1528">
        <v>1.5172217359479663</v>
      </c>
      <c r="Q1528">
        <v>2.2587636808592597</v>
      </c>
      <c r="R1528">
        <v>1.7646293934417601</v>
      </c>
      <c r="S1528">
        <v>0.13578450177703566</v>
      </c>
      <c r="T1528">
        <v>4.4708182156232741E-2</v>
      </c>
      <c r="U1528">
        <v>2.0089133610145058E-2</v>
      </c>
      <c r="V1528">
        <v>8.6603823464986823E-2</v>
      </c>
      <c r="W1528">
        <v>5.0467046410454873E-2</v>
      </c>
      <c r="X1528">
        <v>16.418546924048719</v>
      </c>
      <c r="Y1528">
        <v>16.264835970331919</v>
      </c>
      <c r="Z1528">
        <v>16.306054123780338</v>
      </c>
      <c r="AA1528">
        <v>16.520370743038082</v>
      </c>
      <c r="AB1528">
        <v>16.363753612383448</v>
      </c>
      <c r="AD1528" t="s">
        <v>1743</v>
      </c>
      <c r="AE1528">
        <v>7629297</v>
      </c>
      <c r="AF1528">
        <v>3.9141614227365902E-2</v>
      </c>
      <c r="AG1528">
        <v>0.29558935770884265</v>
      </c>
      <c r="AH1528">
        <v>3.104702831728795E-2</v>
      </c>
      <c r="AI1528">
        <v>1.9683643342879265</v>
      </c>
      <c r="AJ1528">
        <v>0.13578450177703566</v>
      </c>
      <c r="AK1528">
        <v>16.418546924048719</v>
      </c>
    </row>
    <row r="1529" spans="1:37" x14ac:dyDescent="0.25">
      <c r="A1529" t="str">
        <f>'Pas de restriction 2011'!A1530</f>
        <v>NOBEL SPORT MARTIGNONI S.P.A.</v>
      </c>
      <c r="B1529">
        <v>0.20119513496318583</v>
      </c>
      <c r="C1529">
        <v>0.45789148307446342</v>
      </c>
      <c r="D1529">
        <v>0.15588895497692626</v>
      </c>
      <c r="E1529">
        <v>0.12888078528051886</v>
      </c>
      <c r="F1529">
        <v>0.11688944014736394</v>
      </c>
      <c r="G1529">
        <v>-9.3042148269463457E-2</v>
      </c>
      <c r="H1529">
        <v>0.55579981896664077</v>
      </c>
      <c r="I1529">
        <v>0.53641466821101802</v>
      </c>
      <c r="J1529">
        <v>-3.4877936433416239E-2</v>
      </c>
      <c r="K1529">
        <v>0.17578812745897204</v>
      </c>
      <c r="L1529">
        <v>0.15710567691632721</v>
      </c>
      <c r="M1529">
        <v>-0.10627822716301027</v>
      </c>
      <c r="N1529">
        <v>1.5455272677713816</v>
      </c>
      <c r="O1529">
        <v>1.4281325039376689</v>
      </c>
      <c r="P1529">
        <v>1.3019446986873013</v>
      </c>
      <c r="Q1529">
        <v>1.3775311031091837</v>
      </c>
      <c r="R1529">
        <v>1.3692027685780512</v>
      </c>
      <c r="S1529">
        <v>0.22239322733056024</v>
      </c>
      <c r="T1529">
        <v>0.17672401414688996</v>
      </c>
      <c r="U1529">
        <v>0.15315321836287665</v>
      </c>
      <c r="V1529">
        <v>9.1214964129571433E-2</v>
      </c>
      <c r="W1529">
        <v>0.14036406554644601</v>
      </c>
      <c r="X1529">
        <v>16.878326174348604</v>
      </c>
      <c r="Y1529">
        <v>16.84504214463443</v>
      </c>
      <c r="Z1529">
        <v>16.870670784671102</v>
      </c>
      <c r="AA1529">
        <v>16.936512615844702</v>
      </c>
      <c r="AB1529">
        <v>16.884075181716742</v>
      </c>
      <c r="AD1529" t="s">
        <v>1744</v>
      </c>
      <c r="AE1529">
        <v>14485728</v>
      </c>
      <c r="AF1529">
        <v>0.12888078528051886</v>
      </c>
      <c r="AG1529">
        <v>0.55579981896664077</v>
      </c>
      <c r="AH1529">
        <v>0.17578812745897204</v>
      </c>
      <c r="AI1529">
        <v>1.5455272677713816</v>
      </c>
      <c r="AJ1529">
        <v>0.22239322733056024</v>
      </c>
      <c r="AK1529">
        <v>16.878326174348604</v>
      </c>
    </row>
    <row r="1530" spans="1:37" x14ac:dyDescent="0.25">
      <c r="A1530" t="str">
        <f>'Pas de restriction 2011'!A1531</f>
        <v>NOBERASCO - SOCIETA' PER AZIONI (SIGLABILE NOBERASCO - S.P.A. )</v>
      </c>
      <c r="B1530">
        <v>0.60331142576552133</v>
      </c>
      <c r="C1530">
        <v>0.34362232244699076</v>
      </c>
      <c r="D1530">
        <v>0.43493130453306827</v>
      </c>
      <c r="E1530">
        <v>9.1939518238007806E-2</v>
      </c>
      <c r="F1530">
        <v>0.13924951016665638</v>
      </c>
      <c r="G1530">
        <v>0.51457733122089189</v>
      </c>
      <c r="H1530">
        <v>0.20522517451971239</v>
      </c>
      <c r="I1530">
        <v>0.14895194509729484</v>
      </c>
      <c r="J1530">
        <v>-0.27420237090363575</v>
      </c>
      <c r="K1530">
        <v>0.11946691123864112</v>
      </c>
      <c r="L1530">
        <v>0.2271682831107921</v>
      </c>
      <c r="M1530">
        <v>0.90151633415056753</v>
      </c>
      <c r="N1530">
        <v>1.2502769433591936</v>
      </c>
      <c r="O1530">
        <v>1.2287931893816895</v>
      </c>
      <c r="P1530">
        <v>1.1970293897684166</v>
      </c>
      <c r="Q1530">
        <v>1.1589889240608346</v>
      </c>
      <c r="R1530">
        <v>1.1949371677369802</v>
      </c>
      <c r="S1530">
        <v>9.2858933569570423E-2</v>
      </c>
      <c r="T1530">
        <v>8.1067630432682433E-2</v>
      </c>
      <c r="U1530">
        <v>6.4342540376820287E-2</v>
      </c>
      <c r="V1530">
        <v>6.8325961046834763E-2</v>
      </c>
      <c r="W1530">
        <v>7.1245377285445832E-2</v>
      </c>
      <c r="X1530">
        <v>18.005088675843023</v>
      </c>
      <c r="Y1530">
        <v>18.036480296789311</v>
      </c>
      <c r="Z1530">
        <v>18.124896645213006</v>
      </c>
      <c r="AA1530">
        <v>18.22841460328873</v>
      </c>
      <c r="AB1530">
        <v>18.129930515097016</v>
      </c>
      <c r="AD1530" t="s">
        <v>1745</v>
      </c>
      <c r="AE1530">
        <v>55419814</v>
      </c>
      <c r="AF1530">
        <v>9.1939518238007806E-2</v>
      </c>
      <c r="AG1530">
        <v>0.20522517451971239</v>
      </c>
      <c r="AH1530">
        <v>0.11946691123864112</v>
      </c>
      <c r="AI1530">
        <v>1.2502769433591936</v>
      </c>
      <c r="AJ1530">
        <v>9.2858933569570423E-2</v>
      </c>
      <c r="AK1530">
        <v>18.005088675843023</v>
      </c>
    </row>
    <row r="1531" spans="1:37" x14ac:dyDescent="0.25">
      <c r="A1531" t="str">
        <f>'Pas de restriction 2011'!A1532</f>
        <v>NOLANGROUP S.P.A.</v>
      </c>
      <c r="B1531">
        <v>-5.8410679221593098E-2</v>
      </c>
      <c r="C1531">
        <v>0.90415206460386366</v>
      </c>
      <c r="D1531">
        <v>0.15485932260946386</v>
      </c>
      <c r="E1531">
        <v>0.10007434027002619</v>
      </c>
      <c r="F1531">
        <v>0.10140808835837441</v>
      </c>
      <c r="G1531">
        <v>1.3327573129629629E-2</v>
      </c>
      <c r="H1531">
        <v>0.51863162348570468</v>
      </c>
      <c r="I1531">
        <v>0.50160290208711444</v>
      </c>
      <c r="J1531">
        <v>-3.2833943453237216E-2</v>
      </c>
      <c r="K1531">
        <v>0.40160835553112717</v>
      </c>
      <c r="L1531">
        <v>0.47100010268143044</v>
      </c>
      <c r="M1531">
        <v>0.17278462012707049</v>
      </c>
      <c r="N1531">
        <v>0.89030967034156017</v>
      </c>
      <c r="O1531">
        <v>0.84966693529350101</v>
      </c>
      <c r="P1531">
        <v>0.85659621432419175</v>
      </c>
      <c r="Q1531">
        <v>0.76085772309508726</v>
      </c>
      <c r="R1531">
        <v>0.8223736242375933</v>
      </c>
      <c r="S1531">
        <v>8.9610722676553664E-2</v>
      </c>
      <c r="T1531">
        <v>5.261288653250519E-2</v>
      </c>
      <c r="U1531">
        <v>9.9174796825456379E-2</v>
      </c>
      <c r="V1531">
        <v>7.9499019811590479E-2</v>
      </c>
      <c r="W1531">
        <v>7.7095567723184003E-2</v>
      </c>
      <c r="X1531">
        <v>17.642666090234108</v>
      </c>
      <c r="Y1531">
        <v>17.621282673691464</v>
      </c>
      <c r="Z1531">
        <v>17.627741890682859</v>
      </c>
      <c r="AA1531">
        <v>17.502219909107129</v>
      </c>
      <c r="AB1531">
        <v>17.583748157827149</v>
      </c>
      <c r="AD1531" t="s">
        <v>1746</v>
      </c>
      <c r="AE1531">
        <v>52914793</v>
      </c>
      <c r="AF1531">
        <v>0.10007434027002619</v>
      </c>
      <c r="AG1531">
        <v>0.51863162348570468</v>
      </c>
      <c r="AH1531">
        <v>0.40160835553112717</v>
      </c>
      <c r="AI1531">
        <v>0.89030967034156017</v>
      </c>
      <c r="AJ1531">
        <v>8.9610722676553664E-2</v>
      </c>
      <c r="AK1531">
        <v>17.642666090234108</v>
      </c>
    </row>
    <row r="1532" spans="1:37" x14ac:dyDescent="0.25">
      <c r="A1532" t="str">
        <f>'Pas de restriction 2011'!A1533</f>
        <v>NORAUTO ITALIA S.P.A. ABBREVIABILE NORAUTO S.P.A.</v>
      </c>
      <c r="B1532">
        <v>-0.10135001153460201</v>
      </c>
      <c r="C1532">
        <v>0.39339951126841616</v>
      </c>
      <c r="D1532">
        <v>4.6763969286310492E-2</v>
      </c>
      <c r="E1532">
        <v>4.5748187640635513E-2</v>
      </c>
      <c r="F1532">
        <v>6.5160891948516264E-2</v>
      </c>
      <c r="G1532">
        <v>0.42433821554577938</v>
      </c>
      <c r="H1532">
        <v>0.50634213578488418</v>
      </c>
      <c r="I1532">
        <v>0.4200333813949122</v>
      </c>
      <c r="J1532">
        <v>-0.1704554061182055</v>
      </c>
      <c r="K1532">
        <v>0.2805458021326015</v>
      </c>
      <c r="L1532">
        <v>0.29457515125509326</v>
      </c>
      <c r="M1532">
        <v>5.0007339321586838E-2</v>
      </c>
      <c r="N1532">
        <v>2.0458269677261569</v>
      </c>
      <c r="O1532">
        <v>2.123979430895504</v>
      </c>
      <c r="P1532">
        <v>2.1437363236802769</v>
      </c>
      <c r="Q1532">
        <v>2.2710465004772424</v>
      </c>
      <c r="R1532">
        <v>2.1795874183510073</v>
      </c>
      <c r="S1532">
        <v>0.1419563535961833</v>
      </c>
      <c r="T1532">
        <v>0.11111581959846711</v>
      </c>
      <c r="U1532">
        <v>0.12508062643422924</v>
      </c>
      <c r="V1532">
        <v>4.5350225553673525E-2</v>
      </c>
      <c r="W1532">
        <v>9.3848890528789961E-2</v>
      </c>
      <c r="X1532">
        <v>17.841396124019774</v>
      </c>
      <c r="Y1532">
        <v>17.899708769622599</v>
      </c>
      <c r="Z1532">
        <v>17.910413647514279</v>
      </c>
      <c r="AA1532">
        <v>17.900129580065876</v>
      </c>
      <c r="AB1532">
        <v>17.90341733240092</v>
      </c>
      <c r="AD1532" t="s">
        <v>1747</v>
      </c>
      <c r="AE1532">
        <v>27963687</v>
      </c>
      <c r="AF1532">
        <v>4.5748187640635513E-2</v>
      </c>
      <c r="AG1532">
        <v>0.50634213578488418</v>
      </c>
      <c r="AH1532">
        <v>0.2805458021326015</v>
      </c>
      <c r="AI1532">
        <v>2.0458269677261569</v>
      </c>
      <c r="AJ1532">
        <v>0.1419563535961833</v>
      </c>
      <c r="AK1532">
        <v>17.841396124019774</v>
      </c>
    </row>
    <row r="1533" spans="1:37" x14ac:dyDescent="0.25">
      <c r="A1533" t="str">
        <f>'Pas de restriction 2011'!A1534</f>
        <v>NORD OVEST S.P.A.</v>
      </c>
      <c r="B1533">
        <v>0.69925218614753937</v>
      </c>
      <c r="C1533">
        <v>0.14462891798360245</v>
      </c>
      <c r="D1533">
        <v>0.5008823762270922</v>
      </c>
      <c r="E1533">
        <v>0.32163565355975349</v>
      </c>
      <c r="F1533">
        <v>0.25660012766653267</v>
      </c>
      <c r="G1533">
        <v>-0.2022024771614398</v>
      </c>
      <c r="H1533">
        <v>0.1064529503095267</v>
      </c>
      <c r="I1533">
        <v>0.12084600284515512</v>
      </c>
      <c r="J1533">
        <v>0.13520576455399899</v>
      </c>
      <c r="K1533">
        <v>0.34677536816543708</v>
      </c>
      <c r="L1533">
        <v>0.23536460763258785</v>
      </c>
      <c r="M1533">
        <v>-0.32127645375232705</v>
      </c>
      <c r="N1533">
        <v>1.8113718183889218</v>
      </c>
      <c r="O1533">
        <v>2.1798535074152845</v>
      </c>
      <c r="P1533">
        <v>1.9200325409714691</v>
      </c>
      <c r="Q1533">
        <v>1.716762402597291</v>
      </c>
      <c r="R1533">
        <v>1.9388828169946815</v>
      </c>
      <c r="S1533">
        <v>7.0165121762223712E-2</v>
      </c>
      <c r="T1533">
        <v>5.6492627021381907E-2</v>
      </c>
      <c r="U1533">
        <v>4.7615930208368927E-2</v>
      </c>
      <c r="V1533">
        <v>4.559475012072408E-2</v>
      </c>
      <c r="W1533">
        <v>4.9901102450158302E-2</v>
      </c>
      <c r="X1533">
        <v>16.033786873200633</v>
      </c>
      <c r="Y1533">
        <v>16.484635852824692</v>
      </c>
      <c r="Z1533">
        <v>16.588946546172853</v>
      </c>
      <c r="AA1533">
        <v>16.704875253387652</v>
      </c>
      <c r="AB1533">
        <v>16.592819217461734</v>
      </c>
      <c r="AD1533" t="s">
        <v>1748</v>
      </c>
      <c r="AE1533">
        <v>6618492</v>
      </c>
      <c r="AF1533">
        <v>0.32163565355975349</v>
      </c>
      <c r="AG1533">
        <v>0.1064529503095267</v>
      </c>
      <c r="AH1533">
        <v>0.34677536816543708</v>
      </c>
      <c r="AI1533">
        <v>1.8113718183889218</v>
      </c>
      <c r="AJ1533">
        <v>7.0165121762223712E-2</v>
      </c>
      <c r="AK1533">
        <v>16.033786873200633</v>
      </c>
    </row>
    <row r="1534" spans="1:37" x14ac:dyDescent="0.25">
      <c r="A1534" t="str">
        <f>'Pas de restriction 2011'!A1535</f>
        <v>NORDPAN S.P.A. % NORDPAN A.G.</v>
      </c>
      <c r="B1534">
        <v>-4.5453783219271881E-3</v>
      </c>
      <c r="C1534">
        <v>-0.40715013160403257</v>
      </c>
      <c r="D1534">
        <v>0.14425377215749963</v>
      </c>
      <c r="E1534">
        <v>0.12491972124726189</v>
      </c>
      <c r="F1534">
        <v>6.4774037217573299E-2</v>
      </c>
      <c r="G1534">
        <v>-0.48147468973804586</v>
      </c>
      <c r="H1534">
        <v>0.7447168759986118</v>
      </c>
      <c r="I1534">
        <v>0.80859013368281851</v>
      </c>
      <c r="J1534">
        <v>8.5768511152049906E-2</v>
      </c>
      <c r="K1534">
        <v>0.30848299169160875</v>
      </c>
      <c r="L1534">
        <v>0.21518980452087619</v>
      </c>
      <c r="M1534">
        <v>-0.30242570800790863</v>
      </c>
      <c r="N1534">
        <v>1.1525968706499592</v>
      </c>
      <c r="O1534">
        <v>1.2507690040119519</v>
      </c>
      <c r="P1534">
        <v>1.3403601794203674</v>
      </c>
      <c r="Q1534">
        <v>1.4347524146565069</v>
      </c>
      <c r="R1534">
        <v>1.3419605326962756</v>
      </c>
      <c r="S1534">
        <v>4.0561465472563375E-2</v>
      </c>
      <c r="T1534">
        <v>3.0119891763304357E-2</v>
      </c>
      <c r="U1534">
        <v>5.0802904165610091E-2</v>
      </c>
      <c r="V1534">
        <v>8.7395639102656048E-2</v>
      </c>
      <c r="W1534">
        <v>5.6106145010523502E-2</v>
      </c>
      <c r="X1534">
        <v>17.685079967701267</v>
      </c>
      <c r="Y1534">
        <v>17.747684620176074</v>
      </c>
      <c r="Z1534">
        <v>17.782514259948659</v>
      </c>
      <c r="AA1534">
        <v>17.851114832313755</v>
      </c>
      <c r="AB1534">
        <v>17.793771237479493</v>
      </c>
      <c r="AD1534" t="s">
        <v>1749</v>
      </c>
      <c r="AE1534">
        <v>40789124</v>
      </c>
      <c r="AF1534">
        <v>0.12491972124726189</v>
      </c>
      <c r="AG1534">
        <v>0.7447168759986118</v>
      </c>
      <c r="AH1534">
        <v>0.30848299169160875</v>
      </c>
      <c r="AI1534">
        <v>1.1525968706499592</v>
      </c>
      <c r="AJ1534">
        <v>4.0561465472563375E-2</v>
      </c>
      <c r="AK1534">
        <v>17.685079967701267</v>
      </c>
    </row>
    <row r="1535" spans="1:37" x14ac:dyDescent="0.25">
      <c r="A1535" t="str">
        <f>'Pas de restriction 2011'!A1536</f>
        <v>NORDSON ITALIA SPA</v>
      </c>
      <c r="B1535">
        <v>0.26833327941566998</v>
      </c>
      <c r="C1535">
        <v>-0.48461913899117975</v>
      </c>
      <c r="D1535">
        <v>6.0995046498779085E-2</v>
      </c>
      <c r="E1535">
        <v>6.0995046498779085E-2</v>
      </c>
      <c r="F1535">
        <v>3.1435679581813793E-2</v>
      </c>
      <c r="G1535">
        <v>-0.48461913899117975</v>
      </c>
      <c r="H1535">
        <v>0.65786175142074732</v>
      </c>
      <c r="I1535">
        <v>0.75725520536484581</v>
      </c>
      <c r="J1535">
        <v>0.15108562510199747</v>
      </c>
      <c r="K1535">
        <v>5.6374852930474095E-3</v>
      </c>
      <c r="L1535">
        <v>3.9879654705199438E-3</v>
      </c>
      <c r="M1535">
        <v>-0.29259851454721902</v>
      </c>
      <c r="N1535">
        <v>1.3038535903468247</v>
      </c>
      <c r="O1535">
        <v>2.0034464813696866</v>
      </c>
      <c r="P1535">
        <v>1.6522951774811439</v>
      </c>
      <c r="Q1535">
        <v>1.5630871478445183</v>
      </c>
      <c r="R1535">
        <v>1.7396096022317831</v>
      </c>
      <c r="S1535">
        <v>7.1348713566063621E-2</v>
      </c>
      <c r="T1535">
        <v>0.16827450493046983</v>
      </c>
      <c r="U1535">
        <v>0.13323540053385008</v>
      </c>
      <c r="V1535">
        <v>0.1149266862463105</v>
      </c>
      <c r="W1535">
        <v>0.13881219723687679</v>
      </c>
      <c r="X1535">
        <v>17.279644897696265</v>
      </c>
      <c r="Y1535">
        <v>17.490516670772205</v>
      </c>
      <c r="Z1535">
        <v>17.367957271754861</v>
      </c>
      <c r="AA1535">
        <v>17.441039558242441</v>
      </c>
      <c r="AB1535">
        <v>17.43317116692317</v>
      </c>
      <c r="AD1535" t="s">
        <v>1750</v>
      </c>
      <c r="AE1535">
        <v>19690517</v>
      </c>
      <c r="AF1535">
        <v>6.0995046498779085E-2</v>
      </c>
      <c r="AG1535">
        <v>0.65786175142074732</v>
      </c>
      <c r="AH1535">
        <v>5.6374852930474095E-3</v>
      </c>
      <c r="AI1535">
        <v>1.3038535903468247</v>
      </c>
      <c r="AJ1535">
        <v>7.1348713566063621E-2</v>
      </c>
      <c r="AK1535">
        <v>17.279644897696265</v>
      </c>
    </row>
    <row r="1536" spans="1:37" x14ac:dyDescent="0.25">
      <c r="A1536" t="str">
        <f>'Pas de restriction 2011'!A1537</f>
        <v>NORECO CHIMICA S.P.A.</v>
      </c>
      <c r="B1536">
        <v>0.33357721205902002</v>
      </c>
      <c r="C1536">
        <v>-4.8480508393517183E-2</v>
      </c>
      <c r="D1536">
        <v>0.22668262022976071</v>
      </c>
      <c r="E1536">
        <v>0.12824099303168626</v>
      </c>
      <c r="F1536">
        <v>0.16403940841429909</v>
      </c>
      <c r="G1536">
        <v>0.27914954911311102</v>
      </c>
      <c r="H1536">
        <v>0.46966521755589125</v>
      </c>
      <c r="I1536">
        <v>0.51831844716462672</v>
      </c>
      <c r="J1536">
        <v>0.10359129820582386</v>
      </c>
      <c r="K1536">
        <v>0.38759628171410659</v>
      </c>
      <c r="L1536">
        <v>0.39136959933703258</v>
      </c>
      <c r="M1536">
        <v>9.7351749770118005E-3</v>
      </c>
      <c r="N1536">
        <v>1.3160137053468064</v>
      </c>
      <c r="O1536">
        <v>1.2111671128925652</v>
      </c>
      <c r="P1536">
        <v>1.19391421845779</v>
      </c>
      <c r="Q1536">
        <v>1.1434754575760917</v>
      </c>
      <c r="R1536">
        <v>1.1828522629754823</v>
      </c>
      <c r="S1536">
        <v>0.20299768090030099</v>
      </c>
      <c r="T1536">
        <v>0.20744860912871704</v>
      </c>
      <c r="U1536">
        <v>0.21268123805960634</v>
      </c>
      <c r="V1536">
        <v>0.1719286273565763</v>
      </c>
      <c r="W1536">
        <v>0.19735282484829988</v>
      </c>
      <c r="X1536">
        <v>15.95592183837144</v>
      </c>
      <c r="Y1536">
        <v>16.000953447425164</v>
      </c>
      <c r="Z1536">
        <v>16.026012708018605</v>
      </c>
      <c r="AA1536">
        <v>16.135400357123999</v>
      </c>
      <c r="AB1536">
        <v>16.054122170855923</v>
      </c>
      <c r="AD1536" t="s">
        <v>1751</v>
      </c>
      <c r="AE1536">
        <v>7343814</v>
      </c>
      <c r="AF1536">
        <v>0.12824099303168626</v>
      </c>
      <c r="AG1536">
        <v>0.46966521755589125</v>
      </c>
      <c r="AH1536">
        <v>0.38759628171410659</v>
      </c>
      <c r="AI1536">
        <v>1.3160137053468064</v>
      </c>
      <c r="AJ1536">
        <v>0.20299768090030099</v>
      </c>
      <c r="AK1536">
        <v>15.95592183837144</v>
      </c>
    </row>
    <row r="1537" spans="1:37" x14ac:dyDescent="0.25">
      <c r="A1537" t="str">
        <f>'Pas de restriction 2011'!A1538</f>
        <v>NORGREN S.P.A.</v>
      </c>
      <c r="B1537">
        <v>0.13609037871182691</v>
      </c>
      <c r="C1537">
        <v>1.6284685136254518E-2</v>
      </c>
      <c r="D1537">
        <v>8.5661685295049181E-2</v>
      </c>
      <c r="E1537">
        <v>7.0747340041565521E-2</v>
      </c>
      <c r="F1537">
        <v>8.6103480175981448E-2</v>
      </c>
      <c r="G1537">
        <v>0.21705607766163193</v>
      </c>
      <c r="H1537">
        <v>0.63361066065007399</v>
      </c>
      <c r="I1537">
        <v>0.37951051969024252</v>
      </c>
      <c r="J1537">
        <v>-0.40103514151597286</v>
      </c>
      <c r="K1537">
        <v>1.3193863881306594E-2</v>
      </c>
      <c r="L1537">
        <v>4.2195593331571324E-3</v>
      </c>
      <c r="M1537">
        <v>-0.6801877470378096</v>
      </c>
      <c r="N1537">
        <v>2.2823560133182821</v>
      </c>
      <c r="O1537">
        <v>2.0349445848987555</v>
      </c>
      <c r="P1537">
        <v>2.303483201666193</v>
      </c>
      <c r="Q1537">
        <v>2.0316414647352885</v>
      </c>
      <c r="R1537">
        <v>2.1233564171000787</v>
      </c>
      <c r="S1537">
        <v>0.14364206404906874</v>
      </c>
      <c r="T1537">
        <v>9.7581276041404361E-2</v>
      </c>
      <c r="U1537">
        <v>8.5744026024380166E-2</v>
      </c>
      <c r="V1537">
        <v>9.3803489820765806E-2</v>
      </c>
      <c r="W1537">
        <v>9.2376263962183444E-2</v>
      </c>
      <c r="X1537">
        <v>16.629503485206889</v>
      </c>
      <c r="Y1537">
        <v>16.71598780519296</v>
      </c>
      <c r="Z1537">
        <v>16.813485215495035</v>
      </c>
      <c r="AA1537">
        <v>16.884064530348461</v>
      </c>
      <c r="AB1537">
        <v>16.804512517012153</v>
      </c>
      <c r="AD1537" t="s">
        <v>1752</v>
      </c>
      <c r="AE1537">
        <v>8935290</v>
      </c>
      <c r="AF1537">
        <v>7.0747340041565521E-2</v>
      </c>
      <c r="AG1537">
        <v>0.63361066065007399</v>
      </c>
      <c r="AH1537">
        <v>1.3193863881306594E-2</v>
      </c>
      <c r="AI1537">
        <v>2.2823560133182821</v>
      </c>
      <c r="AJ1537">
        <v>0.14364206404906874</v>
      </c>
      <c r="AK1537">
        <v>16.629503485206889</v>
      </c>
    </row>
    <row r="1538" spans="1:37" x14ac:dyDescent="0.25">
      <c r="A1538" t="str">
        <f>'Pas de restriction 2011'!A1539</f>
        <v>NORMA ITALIA S.P.A.</v>
      </c>
      <c r="B1538">
        <v>0.42575413990724081</v>
      </c>
      <c r="C1538">
        <v>0.83275455019516975</v>
      </c>
      <c r="D1538">
        <v>5.8078619858396179E-2</v>
      </c>
      <c r="E1538">
        <v>5.8078619858396179E-2</v>
      </c>
      <c r="F1538">
        <v>0.10644385481453114</v>
      </c>
      <c r="G1538">
        <v>0.83275455019516975</v>
      </c>
      <c r="H1538">
        <v>0.65760789374186912</v>
      </c>
      <c r="I1538">
        <v>0.63492124043454534</v>
      </c>
      <c r="J1538">
        <v>-3.4498754536284461E-2</v>
      </c>
      <c r="K1538">
        <v>2.7414576719321439E-2</v>
      </c>
      <c r="L1538">
        <v>1.3969692278651078E-2</v>
      </c>
      <c r="M1538">
        <v>-0.4904283067480148</v>
      </c>
      <c r="N1538">
        <v>1.7026844718728351</v>
      </c>
      <c r="O1538">
        <v>1.5196088218600787</v>
      </c>
      <c r="P1538">
        <v>1.4474885911072528</v>
      </c>
      <c r="Q1538">
        <v>1.3801741327356867</v>
      </c>
      <c r="R1538">
        <v>1.4490905152343394</v>
      </c>
      <c r="S1538">
        <v>0.37522861835596738</v>
      </c>
      <c r="T1538">
        <v>0.32562930888528441</v>
      </c>
      <c r="U1538">
        <v>0.2272460029537158</v>
      </c>
      <c r="V1538">
        <v>0.27107974147501784</v>
      </c>
      <c r="W1538">
        <v>0.27465168443800603</v>
      </c>
      <c r="X1538">
        <v>15.828654298547333</v>
      </c>
      <c r="Y1538">
        <v>15.974378040232848</v>
      </c>
      <c r="Z1538">
        <v>16.009287086495547</v>
      </c>
      <c r="AA1538">
        <v>16.121946526809143</v>
      </c>
      <c r="AB1538">
        <v>16.035203884512512</v>
      </c>
      <c r="AD1538" t="s">
        <v>1753</v>
      </c>
      <c r="AE1538">
        <v>5699705</v>
      </c>
      <c r="AF1538">
        <v>5.8078619858396179E-2</v>
      </c>
      <c r="AG1538">
        <v>0.65760789374186912</v>
      </c>
      <c r="AH1538">
        <v>2.7414576719321439E-2</v>
      </c>
      <c r="AI1538">
        <v>1.7026844718728351</v>
      </c>
      <c r="AJ1538">
        <v>0.37522861835596738</v>
      </c>
      <c r="AK1538">
        <v>15.828654298547333</v>
      </c>
    </row>
    <row r="1539" spans="1:37" x14ac:dyDescent="0.25">
      <c r="A1539" t="str">
        <f>'Pas de restriction 2011'!A1540</f>
        <v>NORTH PLASTIK S.R.L.</v>
      </c>
      <c r="B1539">
        <v>-7.8076182330183305E-2</v>
      </c>
      <c r="C1539">
        <v>-6.307100571945895E-2</v>
      </c>
      <c r="D1539">
        <v>0.48857762928813936</v>
      </c>
      <c r="E1539">
        <v>0.17203759849391653</v>
      </c>
      <c r="F1539">
        <v>7.8360003129039138E-2</v>
      </c>
      <c r="G1539">
        <v>-0.54451815292103112</v>
      </c>
      <c r="H1539">
        <v>0.13347956605569211</v>
      </c>
      <c r="I1539">
        <v>0.15349713183373895</v>
      </c>
      <c r="J1539">
        <v>0.14996726742200259</v>
      </c>
      <c r="K1539">
        <v>0.18957957044730522</v>
      </c>
      <c r="L1539">
        <v>0.13275370155999824</v>
      </c>
      <c r="M1539">
        <v>-0.29974679630947931</v>
      </c>
      <c r="N1539">
        <v>1.3606118392805961</v>
      </c>
      <c r="O1539">
        <v>1.3697435554317927</v>
      </c>
      <c r="P1539">
        <v>1.1438260604059711</v>
      </c>
      <c r="Q1539">
        <v>1.0508374965686182</v>
      </c>
      <c r="R1539">
        <v>1.1881357041354608</v>
      </c>
      <c r="S1539">
        <v>8.3069223366037961E-2</v>
      </c>
      <c r="T1539">
        <v>8.0501245985829889E-2</v>
      </c>
      <c r="U1539">
        <v>5.5940838250407389E-2</v>
      </c>
      <c r="V1539">
        <v>7.492147569504326E-2</v>
      </c>
      <c r="W1539">
        <v>7.045451997709351E-2</v>
      </c>
      <c r="X1539">
        <v>16.370358607022261</v>
      </c>
      <c r="Y1539">
        <v>16.62261446856623</v>
      </c>
      <c r="Z1539">
        <v>16.593465916516244</v>
      </c>
      <c r="AA1539">
        <v>16.457782856880083</v>
      </c>
      <c r="AB1539">
        <v>16.55795441398752</v>
      </c>
      <c r="AD1539" t="s">
        <v>1754</v>
      </c>
      <c r="AE1539">
        <v>12091229</v>
      </c>
      <c r="AF1539">
        <v>0.17203759849391653</v>
      </c>
      <c r="AG1539">
        <v>0.13347956605569211</v>
      </c>
      <c r="AH1539">
        <v>0.18957957044730522</v>
      </c>
      <c r="AI1539">
        <v>1.3606118392805961</v>
      </c>
      <c r="AJ1539">
        <v>8.3069223366037961E-2</v>
      </c>
      <c r="AK1539">
        <v>16.370358607022261</v>
      </c>
    </row>
    <row r="1540" spans="1:37" x14ac:dyDescent="0.25">
      <c r="A1540" t="str">
        <f>'Pas de restriction 2011'!A1541</f>
        <v>NOSIO S.P.A.</v>
      </c>
      <c r="B1540">
        <v>3.3790738425542384E-3</v>
      </c>
      <c r="C1540">
        <v>3.6186484799548613E-2</v>
      </c>
      <c r="D1540">
        <v>0.34613163827340876</v>
      </c>
      <c r="E1540">
        <v>0.29254846435403453</v>
      </c>
      <c r="F1540">
        <v>0.30912730184147319</v>
      </c>
      <c r="G1540">
        <v>5.6670396558210545E-2</v>
      </c>
      <c r="H1540">
        <v>0.39197256573629163</v>
      </c>
      <c r="I1540">
        <v>0.39376000800640515</v>
      </c>
      <c r="J1540">
        <v>4.5601208512027784E-3</v>
      </c>
      <c r="K1540">
        <v>0.53994888711483324</v>
      </c>
      <c r="L1540">
        <v>0.51358086469175346</v>
      </c>
      <c r="M1540">
        <v>-4.8834293490213239E-2</v>
      </c>
      <c r="N1540">
        <v>0.53291090133195396</v>
      </c>
      <c r="O1540">
        <v>0.52674890920684647</v>
      </c>
      <c r="P1540">
        <v>0.54385578808371016</v>
      </c>
      <c r="Q1540">
        <v>0.51722716465986651</v>
      </c>
      <c r="R1540">
        <v>0.52927728731680779</v>
      </c>
      <c r="S1540">
        <v>5.2001163843269103E-2</v>
      </c>
      <c r="T1540">
        <v>4.6157244925113097E-2</v>
      </c>
      <c r="U1540">
        <v>5.6195230282901847E-2</v>
      </c>
      <c r="V1540">
        <v>4.8594600812945775E-2</v>
      </c>
      <c r="W1540">
        <v>5.0315692006986906E-2</v>
      </c>
      <c r="X1540">
        <v>18.409660250779716</v>
      </c>
      <c r="Y1540">
        <v>18.468622939173919</v>
      </c>
      <c r="Z1540">
        <v>18.504396706189123</v>
      </c>
      <c r="AA1540">
        <v>18.496771044993231</v>
      </c>
      <c r="AB1540">
        <v>18.489930230118755</v>
      </c>
      <c r="AD1540" t="s">
        <v>1755</v>
      </c>
      <c r="AE1540">
        <v>199167000</v>
      </c>
      <c r="AF1540">
        <v>0.29254846435403453</v>
      </c>
      <c r="AG1540">
        <v>0.39197256573629163</v>
      </c>
      <c r="AH1540">
        <v>0.53994888711483324</v>
      </c>
      <c r="AI1540">
        <v>0.53291090133195396</v>
      </c>
      <c r="AJ1540">
        <v>5.2001163843269103E-2</v>
      </c>
      <c r="AK1540">
        <v>18.409660250779716</v>
      </c>
    </row>
    <row r="1541" spans="1:37" x14ac:dyDescent="0.25">
      <c r="A1541" t="str">
        <f>'Pas de restriction 2011'!A1542</f>
        <v>NOTIFIER ITALIA SRL</v>
      </c>
      <c r="B1541">
        <v>-4.0972599063968856E-2</v>
      </c>
      <c r="C1541">
        <v>-2.1710046414128875E-3</v>
      </c>
      <c r="D1541">
        <v>4.0194360971044958E-3</v>
      </c>
      <c r="E1541">
        <v>4.0194360971044958E-3</v>
      </c>
      <c r="F1541">
        <v>4.0107098826818195E-3</v>
      </c>
      <c r="G1541">
        <v>-2.1710046414128875E-3</v>
      </c>
      <c r="H1541">
        <v>0.22864782454235008</v>
      </c>
      <c r="I1541">
        <v>0.2561348683890371</v>
      </c>
      <c r="J1541">
        <v>0.12021563687169862</v>
      </c>
      <c r="K1541">
        <v>1.8497267148438596E-3</v>
      </c>
      <c r="L1541">
        <v>2.224613035727433E-3</v>
      </c>
      <c r="M1541">
        <v>0.20267119346612164</v>
      </c>
      <c r="N1541">
        <v>0.33022367009062548</v>
      </c>
      <c r="O1541">
        <v>0.30218926193403128</v>
      </c>
      <c r="P1541">
        <v>0.14645499509854928</v>
      </c>
      <c r="Q1541">
        <v>0.13750547215400205</v>
      </c>
      <c r="R1541">
        <v>0.19538324306219423</v>
      </c>
      <c r="S1541">
        <v>5.8813092636516441E-2</v>
      </c>
      <c r="T1541">
        <v>5.7574396313334074E-2</v>
      </c>
      <c r="U1541">
        <v>2.6846173370775051E-2</v>
      </c>
      <c r="V1541">
        <v>2.3247336357333229E-2</v>
      </c>
      <c r="W1541">
        <v>3.5889302013814121E-2</v>
      </c>
      <c r="X1541">
        <v>17.537544550642394</v>
      </c>
      <c r="Y1541">
        <v>17.60039124850244</v>
      </c>
      <c r="Z1541">
        <v>17.588198160036558</v>
      </c>
      <c r="AA1541">
        <v>17.5582064755956</v>
      </c>
      <c r="AB1541">
        <v>17.582265294711533</v>
      </c>
      <c r="AD1541" t="s">
        <v>265</v>
      </c>
      <c r="AE1541">
        <v>145704767</v>
      </c>
      <c r="AF1541">
        <v>4.0194360971044958E-3</v>
      </c>
      <c r="AG1541">
        <v>0.22864782454235008</v>
      </c>
      <c r="AH1541">
        <v>1.8497267148438596E-3</v>
      </c>
      <c r="AI1541">
        <v>0.33022367009062548</v>
      </c>
      <c r="AJ1541">
        <v>5.8813092636516441E-2</v>
      </c>
      <c r="AK1541">
        <v>17.537544550642394</v>
      </c>
    </row>
    <row r="1542" spans="1:37" x14ac:dyDescent="0.25">
      <c r="A1542" t="str">
        <f>'Pas de restriction 2011'!A1543</f>
        <v>NOVA FOODS S.R.L.</v>
      </c>
      <c r="B1542">
        <v>0.99119935584333507</v>
      </c>
      <c r="C1542">
        <v>6.554697361572221</v>
      </c>
      <c r="D1542">
        <v>3.0710461556508962E-2</v>
      </c>
      <c r="E1542">
        <v>3.0710461556508962E-2</v>
      </c>
      <c r="F1542">
        <v>0.13427939612318962</v>
      </c>
      <c r="G1542">
        <v>3.372431716016643</v>
      </c>
      <c r="H1542">
        <v>0.55145184208022313</v>
      </c>
      <c r="I1542">
        <v>0.44194936327025541</v>
      </c>
      <c r="J1542">
        <v>-0.19857124494660353</v>
      </c>
      <c r="K1542">
        <v>0.3730075524691171</v>
      </c>
      <c r="L1542">
        <v>0.44018961967116726</v>
      </c>
      <c r="M1542">
        <v>0.18010913386964855</v>
      </c>
      <c r="N1542">
        <v>2.0821143407347651</v>
      </c>
      <c r="O1542">
        <v>2.1260617718949155</v>
      </c>
      <c r="P1542">
        <v>1.5432696468156399</v>
      </c>
      <c r="Q1542">
        <v>1.6543322875024744</v>
      </c>
      <c r="R1542">
        <v>1.7745545687376767</v>
      </c>
      <c r="S1542">
        <v>0.38300870289268646</v>
      </c>
      <c r="T1542">
        <v>0.19484981518232738</v>
      </c>
      <c r="U1542">
        <v>0.13292004817282219</v>
      </c>
      <c r="V1542">
        <v>0.2054378411383902</v>
      </c>
      <c r="W1542">
        <v>0.17773590149784657</v>
      </c>
      <c r="X1542">
        <v>17.410441025429993</v>
      </c>
      <c r="Y1542">
        <v>17.613706126529536</v>
      </c>
      <c r="Z1542">
        <v>17.779749737795175</v>
      </c>
      <c r="AA1542">
        <v>18.022980674744677</v>
      </c>
      <c r="AB1542">
        <v>17.805478846356461</v>
      </c>
      <c r="AD1542" t="s">
        <v>1756</v>
      </c>
      <c r="AE1542">
        <v>20987441</v>
      </c>
      <c r="AF1542">
        <v>3.0710461556508962E-2</v>
      </c>
      <c r="AG1542">
        <v>0.55145184208022313</v>
      </c>
      <c r="AH1542">
        <v>0.3730075524691171</v>
      </c>
      <c r="AI1542">
        <v>2.0821143407347651</v>
      </c>
      <c r="AJ1542">
        <v>0.38300870289268646</v>
      </c>
      <c r="AK1542">
        <v>17.410441025429993</v>
      </c>
    </row>
    <row r="1543" spans="1:37" x14ac:dyDescent="0.25">
      <c r="A1543" t="str">
        <f>'Pas de restriction 2011'!A1544</f>
        <v>NOVA S.P.A.</v>
      </c>
      <c r="B1543">
        <v>0.23128837221499257</v>
      </c>
      <c r="C1543">
        <v>-0.22369213540360958</v>
      </c>
      <c r="D1543">
        <v>0.40510729014265895</v>
      </c>
      <c r="E1543">
        <v>0.28391655822196582</v>
      </c>
      <c r="F1543">
        <v>0.24039752139616269</v>
      </c>
      <c r="G1543">
        <v>-0.15328108053416162</v>
      </c>
      <c r="H1543">
        <v>0.3880125446207604</v>
      </c>
      <c r="I1543">
        <v>0.46355968210031528</v>
      </c>
      <c r="J1543">
        <v>0.19470282218167431</v>
      </c>
      <c r="K1543">
        <v>0.3112686609565205</v>
      </c>
      <c r="L1543">
        <v>0.20382559140307366</v>
      </c>
      <c r="M1543">
        <v>-0.34517792193816454</v>
      </c>
      <c r="N1543">
        <v>1.5702700418701658</v>
      </c>
      <c r="O1543">
        <v>1.930551958942891</v>
      </c>
      <c r="P1543">
        <v>1.4050948817014985</v>
      </c>
      <c r="Q1543">
        <v>1.4828532440327906</v>
      </c>
      <c r="R1543">
        <v>1.6061666948923934</v>
      </c>
      <c r="S1543">
        <v>0.1257807196266453</v>
      </c>
      <c r="T1543">
        <v>0.15516260513490668</v>
      </c>
      <c r="U1543">
        <v>9.1179152369144006E-2</v>
      </c>
      <c r="V1543">
        <v>0.10812253789193996</v>
      </c>
      <c r="W1543">
        <v>0.11815476513199689</v>
      </c>
      <c r="X1543">
        <v>17.257650374893405</v>
      </c>
      <c r="Y1543">
        <v>17.56277190910172</v>
      </c>
      <c r="Z1543">
        <v>17.533767924173713</v>
      </c>
      <c r="AA1543">
        <v>17.599433770031748</v>
      </c>
      <c r="AB1543">
        <v>17.565324534435728</v>
      </c>
      <c r="AD1543" t="s">
        <v>1757</v>
      </c>
      <c r="AE1543">
        <v>21965112</v>
      </c>
      <c r="AF1543">
        <v>0.28391655822196582</v>
      </c>
      <c r="AG1543">
        <v>0.3880125446207604</v>
      </c>
      <c r="AH1543">
        <v>0.3112686609565205</v>
      </c>
      <c r="AI1543">
        <v>1.5702700418701658</v>
      </c>
      <c r="AJ1543">
        <v>0.1257807196266453</v>
      </c>
      <c r="AK1543">
        <v>17.257650374893405</v>
      </c>
    </row>
    <row r="1544" spans="1:37" x14ac:dyDescent="0.25">
      <c r="A1544" t="str">
        <f>'Pas de restriction 2011'!A1545</f>
        <v>NOVACART S.P.A.</v>
      </c>
      <c r="B1544">
        <v>-1.5313496333896696E-2</v>
      </c>
      <c r="C1544">
        <v>-0.15503592796047153</v>
      </c>
      <c r="D1544">
        <v>0.44884443850449085</v>
      </c>
      <c r="E1544">
        <v>0.26497244775382878</v>
      </c>
      <c r="F1544">
        <v>0.20240819111282954</v>
      </c>
      <c r="G1544">
        <v>-0.23611608365834408</v>
      </c>
      <c r="H1544">
        <v>0.38347327860724756</v>
      </c>
      <c r="I1544">
        <v>0.42343353699471559</v>
      </c>
      <c r="J1544">
        <v>0.10420610930858427</v>
      </c>
      <c r="K1544">
        <v>0.52299978338154152</v>
      </c>
      <c r="L1544">
        <v>0.48397313606896541</v>
      </c>
      <c r="M1544">
        <v>-7.462077146618086E-2</v>
      </c>
      <c r="N1544">
        <v>0.57087522925371081</v>
      </c>
      <c r="O1544">
        <v>0.59216660498253348</v>
      </c>
      <c r="P1544">
        <v>0.66395174252713951</v>
      </c>
      <c r="Q1544">
        <v>0.63055481492534216</v>
      </c>
      <c r="R1544">
        <v>0.62889105414500501</v>
      </c>
      <c r="S1544">
        <v>9.5544041395200424E-2</v>
      </c>
      <c r="T1544">
        <v>0.10339562706796299</v>
      </c>
      <c r="U1544">
        <v>0.15787932592676426</v>
      </c>
      <c r="V1544">
        <v>0.12517375568046207</v>
      </c>
      <c r="W1544">
        <v>0.12881623622506311</v>
      </c>
      <c r="X1544">
        <v>17.662147557908082</v>
      </c>
      <c r="Y1544">
        <v>17.708862580345286</v>
      </c>
      <c r="Z1544">
        <v>17.768350501899892</v>
      </c>
      <c r="AA1544">
        <v>17.779186559079701</v>
      </c>
      <c r="AB1544">
        <v>17.752133213774957</v>
      </c>
      <c r="AD1544" t="s">
        <v>1758</v>
      </c>
      <c r="AE1544">
        <v>82873824</v>
      </c>
      <c r="AF1544">
        <v>0.26497244775382878</v>
      </c>
      <c r="AG1544">
        <v>0.38347327860724756</v>
      </c>
      <c r="AH1544">
        <v>0.52299978338154152</v>
      </c>
      <c r="AI1544">
        <v>0.57087522925371081</v>
      </c>
      <c r="AJ1544">
        <v>9.5544041395200424E-2</v>
      </c>
      <c r="AK1544">
        <v>17.662147557908082</v>
      </c>
    </row>
    <row r="1545" spans="1:37" x14ac:dyDescent="0.25">
      <c r="A1545" t="str">
        <f>'Pas de restriction 2011'!A1546</f>
        <v>NOVACEL ITALIA S.R.L.</v>
      </c>
      <c r="B1545">
        <v>-8.1284663075324046E-2</v>
      </c>
      <c r="C1545">
        <v>3.1474934585176508</v>
      </c>
      <c r="D1545">
        <v>3.2009661590903245E-2</v>
      </c>
      <c r="E1545">
        <v>3.2009661590903245E-2</v>
      </c>
      <c r="F1545">
        <v>5.2223684401269892E-2</v>
      </c>
      <c r="G1545">
        <v>0.6314975481062638</v>
      </c>
      <c r="H1545">
        <v>0.13969833239890356</v>
      </c>
      <c r="I1545">
        <v>0.18295081333485816</v>
      </c>
      <c r="J1545">
        <v>0.30961343770696348</v>
      </c>
      <c r="K1545">
        <v>1.842402049961997E-2</v>
      </c>
      <c r="L1545">
        <v>5.2345294029531003E-2</v>
      </c>
      <c r="M1545">
        <v>1.8411439311311406</v>
      </c>
      <c r="N1545">
        <v>3.9684696381453501</v>
      </c>
      <c r="O1545">
        <v>3.6633703584566391</v>
      </c>
      <c r="P1545">
        <v>4.6993267622128698</v>
      </c>
      <c r="Q1545">
        <v>4.2444088301875036</v>
      </c>
      <c r="R1545">
        <v>4.2023686502856705</v>
      </c>
      <c r="S1545">
        <v>0.17336112896273922</v>
      </c>
      <c r="T1545">
        <v>0.12930146764360362</v>
      </c>
      <c r="U1545">
        <v>0.17197769605499685</v>
      </c>
      <c r="V1545">
        <v>0.12983373991907698</v>
      </c>
      <c r="W1545">
        <v>0.14370430120589248</v>
      </c>
      <c r="X1545">
        <v>16.785971689111786</v>
      </c>
      <c r="Y1545">
        <v>16.801431204545271</v>
      </c>
      <c r="Z1545">
        <v>16.79907525589363</v>
      </c>
      <c r="AA1545">
        <v>16.871896958781765</v>
      </c>
      <c r="AB1545">
        <v>16.824134473073556</v>
      </c>
      <c r="AD1545" t="s">
        <v>1759</v>
      </c>
      <c r="AE1545">
        <v>5406149</v>
      </c>
      <c r="AF1545">
        <v>3.2009661590903245E-2</v>
      </c>
      <c r="AG1545">
        <v>0.13969833239890356</v>
      </c>
      <c r="AH1545">
        <v>1.842402049961997E-2</v>
      </c>
      <c r="AI1545">
        <v>3.9684696381453501</v>
      </c>
      <c r="AJ1545">
        <v>0.17336112896273922</v>
      </c>
      <c r="AK1545">
        <v>16.785971689111786</v>
      </c>
    </row>
    <row r="1546" spans="1:37" x14ac:dyDescent="0.25">
      <c r="A1546" t="str">
        <f>'Pas de restriction 2011'!A1547</f>
        <v>NOVAFITO S.P.A.</v>
      </c>
      <c r="B1546">
        <v>-0.10284608143751053</v>
      </c>
      <c r="C1546">
        <v>0.60697748335206825</v>
      </c>
      <c r="D1546">
        <v>9.0321314638522276E-2</v>
      </c>
      <c r="E1546">
        <v>3.6649038780450074E-2</v>
      </c>
      <c r="F1546">
        <v>0.12379425523624721</v>
      </c>
      <c r="G1546">
        <v>2.3778308887676354</v>
      </c>
      <c r="H1546">
        <v>0.19660197174187957</v>
      </c>
      <c r="I1546">
        <v>0.26333426059080284</v>
      </c>
      <c r="J1546">
        <v>0.33942838038540463</v>
      </c>
      <c r="K1546">
        <v>9.6609869277322949E-4</v>
      </c>
      <c r="L1546">
        <v>3.1656316689510342E-3</v>
      </c>
      <c r="M1546">
        <v>2.2767166466853892</v>
      </c>
      <c r="N1546">
        <v>2.9479747493477637</v>
      </c>
      <c r="O1546">
        <v>4.3279029728113141</v>
      </c>
      <c r="P1546">
        <v>3.5548143231903815</v>
      </c>
      <c r="Q1546">
        <v>3.4086112583785582</v>
      </c>
      <c r="R1546">
        <v>3.7637761847934179</v>
      </c>
      <c r="S1546">
        <v>4.1057220218346666E-2</v>
      </c>
      <c r="T1546">
        <v>6.8459132597773545E-2</v>
      </c>
      <c r="U1546">
        <v>3.2873592133550948E-2</v>
      </c>
      <c r="V1546">
        <v>4.5070485611372627E-2</v>
      </c>
      <c r="W1546">
        <v>4.8801070114232369E-2</v>
      </c>
      <c r="X1546">
        <v>17.593496968889202</v>
      </c>
      <c r="Y1546">
        <v>17.92537333739314</v>
      </c>
      <c r="Z1546">
        <v>18.035823336041034</v>
      </c>
      <c r="AA1546">
        <v>17.951703323973735</v>
      </c>
      <c r="AB1546">
        <v>17.970966665802635</v>
      </c>
      <c r="AD1546" t="s">
        <v>1760</v>
      </c>
      <c r="AE1546">
        <v>14080342</v>
      </c>
      <c r="AF1546">
        <v>3.6649038780450074E-2</v>
      </c>
      <c r="AG1546">
        <v>0.19660197174187957</v>
      </c>
      <c r="AH1546">
        <v>9.6609869277322949E-4</v>
      </c>
      <c r="AI1546">
        <v>2.9479747493477637</v>
      </c>
      <c r="AJ1546">
        <v>4.1057220218346666E-2</v>
      </c>
      <c r="AK1546">
        <v>17.593496968889202</v>
      </c>
    </row>
    <row r="1547" spans="1:37" x14ac:dyDescent="0.25">
      <c r="A1547" t="str">
        <f>'Pas de restriction 2011'!A1548</f>
        <v>NOVAGLASS S.P.A.</v>
      </c>
      <c r="B1547">
        <v>0.16198521752703188</v>
      </c>
      <c r="C1547">
        <v>0.11183484833240237</v>
      </c>
      <c r="D1547">
        <v>0.41580509689159384</v>
      </c>
      <c r="E1547">
        <v>0.15277093503047032</v>
      </c>
      <c r="F1547">
        <v>0.14922913295854542</v>
      </c>
      <c r="G1547">
        <v>-2.3183742844923201E-2</v>
      </c>
      <c r="H1547">
        <v>0.1491622271674671</v>
      </c>
      <c r="I1547">
        <v>0.16417350875859602</v>
      </c>
      <c r="J1547">
        <v>0.10063728516386039</v>
      </c>
      <c r="K1547">
        <v>3.4792891519672423E-2</v>
      </c>
      <c r="L1547">
        <v>0.20895076539116939</v>
      </c>
      <c r="M1547">
        <v>5.0055590744168379</v>
      </c>
      <c r="N1547">
        <v>1.525777556641309</v>
      </c>
      <c r="O1547">
        <v>1.4981948885824983</v>
      </c>
      <c r="P1547">
        <v>1.0646817723711028</v>
      </c>
      <c r="Q1547">
        <v>1.4311861449169205</v>
      </c>
      <c r="R1547">
        <v>1.3313542686235074</v>
      </c>
      <c r="S1547">
        <v>5.014383217244002E-2</v>
      </c>
      <c r="T1547">
        <v>6.6346460996444312E-2</v>
      </c>
      <c r="U1547">
        <v>5.0885565984904839E-2</v>
      </c>
      <c r="V1547">
        <v>8.8828570792136019E-2</v>
      </c>
      <c r="W1547">
        <v>6.8686865924495064E-2</v>
      </c>
      <c r="X1547">
        <v>17.258741583802681</v>
      </c>
      <c r="Y1547">
        <v>17.330735130921315</v>
      </c>
      <c r="Z1547">
        <v>17.162098627006742</v>
      </c>
      <c r="AA1547">
        <v>17.360254017468979</v>
      </c>
      <c r="AB1547">
        <v>17.28436259179901</v>
      </c>
      <c r="AD1547" t="s">
        <v>1761</v>
      </c>
      <c r="AE1547">
        <v>22442659</v>
      </c>
      <c r="AF1547">
        <v>0.15277093503047032</v>
      </c>
      <c r="AG1547">
        <v>0.1491622271674671</v>
      </c>
      <c r="AH1547">
        <v>3.4792891519672423E-2</v>
      </c>
      <c r="AI1547">
        <v>1.525777556641309</v>
      </c>
      <c r="AJ1547">
        <v>5.014383217244002E-2</v>
      </c>
      <c r="AK1547">
        <v>17.258741583802681</v>
      </c>
    </row>
    <row r="1548" spans="1:37" x14ac:dyDescent="0.25">
      <c r="A1548" t="str">
        <f>'Pas de restriction 2011'!A1549</f>
        <v>NOVARESE - S.R.L.</v>
      </c>
      <c r="B1548">
        <v>0.46688793419679553</v>
      </c>
      <c r="C1548">
        <v>-1.0221507769284066E-2</v>
      </c>
      <c r="D1548">
        <v>0.20467096262290291</v>
      </c>
      <c r="E1548">
        <v>0.10269910637213472</v>
      </c>
      <c r="F1548">
        <v>9.942256876507552E-2</v>
      </c>
      <c r="G1548">
        <v>-3.1904246519794698E-2</v>
      </c>
      <c r="H1548">
        <v>0.20382554918654761</v>
      </c>
      <c r="I1548">
        <v>0.33730731803265113</v>
      </c>
      <c r="J1548">
        <v>0.65488241969085426</v>
      </c>
      <c r="K1548">
        <v>6.02450204128313E-2</v>
      </c>
      <c r="L1548">
        <v>5.026327163369463E-2</v>
      </c>
      <c r="M1548">
        <v>-0.16568587263704712</v>
      </c>
      <c r="N1548">
        <v>1.9887047133928133</v>
      </c>
      <c r="O1548">
        <v>2.5284265819054474</v>
      </c>
      <c r="P1548">
        <v>2.1737360953524667</v>
      </c>
      <c r="Q1548">
        <v>1.8362981869623394</v>
      </c>
      <c r="R1548">
        <v>2.1794869547400846</v>
      </c>
      <c r="S1548">
        <v>0.16951410713406875</v>
      </c>
      <c r="T1548">
        <v>0.26922514762109723</v>
      </c>
      <c r="U1548">
        <v>0.25961549083070457</v>
      </c>
      <c r="V1548">
        <v>0.14328819348178098</v>
      </c>
      <c r="W1548">
        <v>0.22404294397786095</v>
      </c>
      <c r="X1548">
        <v>16.018441379234858</v>
      </c>
      <c r="Y1548">
        <v>16.181640240809799</v>
      </c>
      <c r="Z1548">
        <v>16.215205755380559</v>
      </c>
      <c r="AA1548">
        <v>16.139188817699143</v>
      </c>
      <c r="AB1548">
        <v>16.178678271296501</v>
      </c>
      <c r="AD1548" t="s">
        <v>1762</v>
      </c>
      <c r="AE1548">
        <v>4214506</v>
      </c>
      <c r="AF1548">
        <v>0.10269910637213472</v>
      </c>
      <c r="AG1548">
        <v>0.20382554918654761</v>
      </c>
      <c r="AH1548">
        <v>6.02450204128313E-2</v>
      </c>
      <c r="AI1548">
        <v>1.9887047133928133</v>
      </c>
      <c r="AJ1548">
        <v>0.16951410713406875</v>
      </c>
      <c r="AK1548">
        <v>16.018441379234858</v>
      </c>
    </row>
    <row r="1549" spans="1:37" x14ac:dyDescent="0.25">
      <c r="A1549" t="str">
        <f>'Pas de restriction 2011'!A1550</f>
        <v>NOVARTIS FARMA SPA</v>
      </c>
      <c r="B1549">
        <v>-0.35472729044890744</v>
      </c>
      <c r="C1549">
        <v>-0.61015462201234294</v>
      </c>
      <c r="D1549">
        <v>0.49638254938348453</v>
      </c>
      <c r="E1549">
        <v>0.25486018025008034</v>
      </c>
      <c r="F1549">
        <v>0.18706373486200542</v>
      </c>
      <c r="G1549">
        <v>-0.26601427230236585</v>
      </c>
      <c r="H1549">
        <v>0.14749856932892116</v>
      </c>
      <c r="I1549">
        <v>0.29361119933710395</v>
      </c>
      <c r="J1549">
        <v>0.99060371007634829</v>
      </c>
      <c r="K1549">
        <v>9.4128989111459171E-2</v>
      </c>
      <c r="L1549">
        <v>0.1397268767934933</v>
      </c>
      <c r="M1549">
        <v>0.48441917960088965</v>
      </c>
      <c r="N1549">
        <v>1.5761807403236636</v>
      </c>
      <c r="O1549">
        <v>1.3644652272137283</v>
      </c>
      <c r="P1549">
        <v>1.8614003659857341</v>
      </c>
      <c r="Q1549">
        <v>1.9405375753860434</v>
      </c>
      <c r="R1549">
        <v>1.7221343895285022</v>
      </c>
      <c r="S1549">
        <v>0.11862324074480041</v>
      </c>
      <c r="T1549">
        <v>9.9217366465069914E-2</v>
      </c>
      <c r="U1549">
        <v>9.8454454039943851E-2</v>
      </c>
      <c r="V1549">
        <v>0.14062740209956034</v>
      </c>
      <c r="W1549">
        <v>0.11276640753485805</v>
      </c>
      <c r="X1549">
        <v>21.035210430244074</v>
      </c>
      <c r="Y1549">
        <v>21.069614646396634</v>
      </c>
      <c r="Z1549">
        <v>21.009032000716715</v>
      </c>
      <c r="AA1549">
        <v>21.055875332063955</v>
      </c>
      <c r="AB1549">
        <v>21.044840659725768</v>
      </c>
      <c r="AD1549" t="s">
        <v>1763</v>
      </c>
      <c r="AE1549">
        <v>1036227000</v>
      </c>
      <c r="AF1549">
        <v>0.25486018025008034</v>
      </c>
      <c r="AG1549">
        <v>0.14749856932892116</v>
      </c>
      <c r="AH1549">
        <v>9.4128989111459171E-2</v>
      </c>
      <c r="AI1549">
        <v>1.5761807403236636</v>
      </c>
      <c r="AJ1549">
        <v>0.11862324074480041</v>
      </c>
      <c r="AK1549">
        <v>21.035210430244074</v>
      </c>
    </row>
    <row r="1550" spans="1:37" x14ac:dyDescent="0.25">
      <c r="A1550" t="str">
        <f>'Pas de restriction 2011'!A1551</f>
        <v>NOVATEX ITALIA S.P.A.</v>
      </c>
      <c r="B1550">
        <v>0.20089583731118885</v>
      </c>
      <c r="C1550">
        <v>0.11615018509670633</v>
      </c>
      <c r="D1550">
        <v>0.39947154896557219</v>
      </c>
      <c r="E1550">
        <v>0.17574078958198749</v>
      </c>
      <c r="F1550">
        <v>0.14637640689458731</v>
      </c>
      <c r="G1550">
        <v>-0.16708917011950128</v>
      </c>
      <c r="H1550">
        <v>0.4129081603061821</v>
      </c>
      <c r="I1550">
        <v>0.34928594425529641</v>
      </c>
      <c r="J1550">
        <v>-0.15408321308958431</v>
      </c>
      <c r="K1550">
        <v>0.38776725127375972</v>
      </c>
      <c r="L1550">
        <v>0.3058710304893259</v>
      </c>
      <c r="M1550">
        <v>-0.21119942572617079</v>
      </c>
      <c r="N1550">
        <v>1.007453003254478</v>
      </c>
      <c r="O1550">
        <v>1.2080403406331037</v>
      </c>
      <c r="P1550">
        <v>1.1981226048925362</v>
      </c>
      <c r="Q1550">
        <v>1.192839249052114</v>
      </c>
      <c r="R1550">
        <v>1.1996673981925847</v>
      </c>
      <c r="S1550">
        <v>4.2181241691180843E-2</v>
      </c>
      <c r="T1550">
        <v>7.1989954973207926E-2</v>
      </c>
      <c r="U1550">
        <v>8.299135216826517E-2</v>
      </c>
      <c r="V1550">
        <v>5.9981279146330634E-2</v>
      </c>
      <c r="W1550">
        <v>7.1654195429267917E-2</v>
      </c>
      <c r="X1550">
        <v>17.644061232946992</v>
      </c>
      <c r="Y1550">
        <v>17.841755367607114</v>
      </c>
      <c r="Z1550">
        <v>17.889850947581305</v>
      </c>
      <c r="AA1550">
        <v>17.927369772585919</v>
      </c>
      <c r="AB1550">
        <v>17.886325362591446</v>
      </c>
      <c r="AD1550" t="s">
        <v>1764</v>
      </c>
      <c r="AE1550">
        <v>46397487</v>
      </c>
      <c r="AF1550">
        <v>0.17574078958198749</v>
      </c>
      <c r="AG1550">
        <v>0.4129081603061821</v>
      </c>
      <c r="AH1550">
        <v>0.38776725127375972</v>
      </c>
      <c r="AI1550">
        <v>1.007453003254478</v>
      </c>
      <c r="AJ1550">
        <v>4.2181241691180843E-2</v>
      </c>
      <c r="AK1550">
        <v>17.644061232946992</v>
      </c>
    </row>
    <row r="1551" spans="1:37" x14ac:dyDescent="0.25">
      <c r="A1551" t="str">
        <f>'Pas de restriction 2011'!A1552</f>
        <v>NOVOFERM SCHIEVANO S.R.L.</v>
      </c>
      <c r="B1551">
        <v>0.12216530928198539</v>
      </c>
      <c r="C1551">
        <v>0.27636506303750802</v>
      </c>
      <c r="D1551">
        <v>9.9450092740491977E-2</v>
      </c>
      <c r="E1551">
        <v>2.9624082208199148E-2</v>
      </c>
      <c r="F1551">
        <v>2.3311169629276512E-2</v>
      </c>
      <c r="G1551">
        <v>-0.21310069741756898</v>
      </c>
      <c r="H1551">
        <v>0.61723103353129605</v>
      </c>
      <c r="I1551">
        <v>0.57531001495281497</v>
      </c>
      <c r="J1551">
        <v>-6.7917872402887713E-2</v>
      </c>
      <c r="K1551">
        <v>0.33904302230071603</v>
      </c>
      <c r="L1551">
        <v>0.33959101296672589</v>
      </c>
      <c r="M1551">
        <v>1.6162865181275233E-3</v>
      </c>
      <c r="N1551">
        <v>0.91113302547682062</v>
      </c>
      <c r="O1551">
        <v>1.0384552276816548</v>
      </c>
      <c r="P1551">
        <v>0.89731286057857385</v>
      </c>
      <c r="Q1551">
        <v>1.002771845680801</v>
      </c>
      <c r="R1551">
        <v>0.97951331131367658</v>
      </c>
      <c r="S1551">
        <v>0.17459409237406065</v>
      </c>
      <c r="T1551">
        <v>0.2143992113925472</v>
      </c>
      <c r="U1551">
        <v>0.16213629499619406</v>
      </c>
      <c r="V1551">
        <v>0.20840350109606112</v>
      </c>
      <c r="W1551">
        <v>0.19497966916160078</v>
      </c>
      <c r="X1551">
        <v>16.774611522961361</v>
      </c>
      <c r="Y1551">
        <v>16.866315694329963</v>
      </c>
      <c r="Z1551">
        <v>16.804269020930214</v>
      </c>
      <c r="AA1551">
        <v>16.899240934034108</v>
      </c>
      <c r="AB1551">
        <v>16.856608549764761</v>
      </c>
      <c r="AD1551" t="s">
        <v>1765</v>
      </c>
      <c r="AE1551">
        <v>20349795</v>
      </c>
      <c r="AF1551">
        <v>2.9624082208199148E-2</v>
      </c>
      <c r="AG1551">
        <v>0.61723103353129605</v>
      </c>
      <c r="AH1551">
        <v>0.33904302230071603</v>
      </c>
      <c r="AI1551">
        <v>0.91113302547682062</v>
      </c>
      <c r="AJ1551">
        <v>0.17459409237406065</v>
      </c>
      <c r="AK1551">
        <v>16.774611522961361</v>
      </c>
    </row>
    <row r="1552" spans="1:37" x14ac:dyDescent="0.25">
      <c r="A1552" t="str">
        <f>'Pas de restriction 2011'!A1553</f>
        <v>NPO SISTEMI S.P.A.</v>
      </c>
      <c r="B1552">
        <v>-4.90802576235796E-2</v>
      </c>
      <c r="C1552">
        <v>-0.20421875761653321</v>
      </c>
      <c r="D1552">
        <v>0.3970765666077215</v>
      </c>
      <c r="E1552">
        <v>0.10324450109475752</v>
      </c>
      <c r="F1552">
        <v>6.9220821604158503E-2</v>
      </c>
      <c r="G1552">
        <v>-0.32954471308231881</v>
      </c>
      <c r="H1552">
        <v>0.1460760395903247</v>
      </c>
      <c r="I1552">
        <v>0.15290787263498251</v>
      </c>
      <c r="J1552">
        <v>4.6769018819362344E-2</v>
      </c>
      <c r="K1552">
        <v>0.16857914788177183</v>
      </c>
      <c r="L1552">
        <v>0.15197642156448105</v>
      </c>
      <c r="M1552">
        <v>-9.8486239406872761E-2</v>
      </c>
      <c r="N1552">
        <v>1.7198480630283941</v>
      </c>
      <c r="O1552">
        <v>1.5240235288581485</v>
      </c>
      <c r="P1552">
        <v>1.2944834054786856</v>
      </c>
      <c r="Q1552">
        <v>1.3817310846436988</v>
      </c>
      <c r="R1552">
        <v>1.4000793396601774</v>
      </c>
      <c r="S1552">
        <v>4.1826128321277224E-2</v>
      </c>
      <c r="T1552">
        <v>3.8335938255330396E-2</v>
      </c>
      <c r="U1552">
        <v>3.5265500837291942E-2</v>
      </c>
      <c r="V1552">
        <v>4.2556719195713452E-2</v>
      </c>
      <c r="W1552">
        <v>3.8719386096111932E-2</v>
      </c>
      <c r="X1552">
        <v>18.066307862518993</v>
      </c>
      <c r="Y1552">
        <v>18.097940603041245</v>
      </c>
      <c r="Z1552">
        <v>17.878993065246501</v>
      </c>
      <c r="AA1552">
        <v>17.946300784527882</v>
      </c>
      <c r="AB1552">
        <v>17.974411484271872</v>
      </c>
      <c r="AD1552" t="s">
        <v>1766</v>
      </c>
      <c r="AE1552">
        <v>47516458</v>
      </c>
      <c r="AF1552">
        <v>0.10324450109475752</v>
      </c>
      <c r="AG1552">
        <v>0.1460760395903247</v>
      </c>
      <c r="AH1552">
        <v>0.16857914788177183</v>
      </c>
      <c r="AI1552">
        <v>1.7198480630283941</v>
      </c>
      <c r="AJ1552">
        <v>4.1826128321277224E-2</v>
      </c>
      <c r="AK1552">
        <v>18.066307862518993</v>
      </c>
    </row>
    <row r="1553" spans="1:37" x14ac:dyDescent="0.25">
      <c r="A1553" t="str">
        <f>'Pas de restriction 2011'!A1554</f>
        <v>NTC S.R.L.</v>
      </c>
      <c r="B1553">
        <v>0.76586246264396762</v>
      </c>
      <c r="C1553">
        <v>-0.1423736436283686</v>
      </c>
      <c r="D1553">
        <v>5.7309190423424333E-2</v>
      </c>
      <c r="E1553">
        <v>2.5504096571639635E-2</v>
      </c>
      <c r="F1553">
        <v>1.6626528475930873E-2</v>
      </c>
      <c r="G1553">
        <v>-0.34808400567227116</v>
      </c>
      <c r="H1553">
        <v>5.165080084617709E-2</v>
      </c>
      <c r="I1553">
        <v>9.0125767387379332E-2</v>
      </c>
      <c r="J1553">
        <v>0.74490551764697277</v>
      </c>
      <c r="K1553">
        <v>2.1668597427890266E-2</v>
      </c>
      <c r="L1553">
        <v>2.1163586024873952E-2</v>
      </c>
      <c r="M1553">
        <v>-2.3306141742533825E-2</v>
      </c>
      <c r="N1553">
        <v>2.8184253516013746</v>
      </c>
      <c r="O1553">
        <v>3.8176698230415367</v>
      </c>
      <c r="P1553">
        <v>2.4153369513368359</v>
      </c>
      <c r="Q1553">
        <v>2.2887343300578205</v>
      </c>
      <c r="R1553">
        <v>2.8405803681453978</v>
      </c>
      <c r="S1553">
        <v>5.2437790393213536E-2</v>
      </c>
      <c r="T1553">
        <v>0.18948490648399988</v>
      </c>
      <c r="U1553">
        <v>0.1298267930344599</v>
      </c>
      <c r="V1553">
        <v>0.12274312274053939</v>
      </c>
      <c r="W1553">
        <v>0.14735160741966638</v>
      </c>
      <c r="X1553">
        <v>15.725712993194922</v>
      </c>
      <c r="Y1553">
        <v>16.023292872404205</v>
      </c>
      <c r="Z1553">
        <v>16.015301284366217</v>
      </c>
      <c r="AA1553">
        <v>15.997008562927519</v>
      </c>
      <c r="AB1553">
        <v>16.011867573232646</v>
      </c>
      <c r="AD1553" t="s">
        <v>1767</v>
      </c>
      <c r="AE1553">
        <v>2382480</v>
      </c>
      <c r="AF1553">
        <v>2.5504096571639635E-2</v>
      </c>
      <c r="AG1553">
        <v>5.165080084617709E-2</v>
      </c>
      <c r="AH1553">
        <v>2.1668597427890266E-2</v>
      </c>
      <c r="AI1553">
        <v>2.8184253516013746</v>
      </c>
      <c r="AJ1553">
        <v>5.2437790393213536E-2</v>
      </c>
      <c r="AK1553">
        <v>15.725712993194922</v>
      </c>
    </row>
    <row r="1554" spans="1:37" x14ac:dyDescent="0.25">
      <c r="A1554" t="str">
        <f>'Pas de restriction 2011'!A1555</f>
        <v>NTK EUROPE S.P.A.</v>
      </c>
      <c r="B1554">
        <v>0.41831328291600473</v>
      </c>
      <c r="C1554">
        <v>1.8557790164137927E-2</v>
      </c>
      <c r="D1554">
        <v>0.43099416430351872</v>
      </c>
      <c r="E1554">
        <v>0.27318681402883915</v>
      </c>
      <c r="F1554">
        <v>0.10199754228660565</v>
      </c>
      <c r="G1554">
        <v>-0.62663812069700331</v>
      </c>
      <c r="H1554">
        <v>0.28026142129329457</v>
      </c>
      <c r="I1554">
        <v>0.27505585098339519</v>
      </c>
      <c r="J1554">
        <v>-1.8573980984888137E-2</v>
      </c>
      <c r="K1554">
        <v>0.39094591499368264</v>
      </c>
      <c r="L1554">
        <v>0.33420272962859249</v>
      </c>
      <c r="M1554">
        <v>-0.14514331315114798</v>
      </c>
      <c r="N1554">
        <v>1.3888177078989485</v>
      </c>
      <c r="O1554">
        <v>1.5869145269501033</v>
      </c>
      <c r="P1554">
        <v>1.2945977427572624</v>
      </c>
      <c r="Q1554">
        <v>1.6424241176535797</v>
      </c>
      <c r="R1554">
        <v>1.5079787957869817</v>
      </c>
      <c r="S1554">
        <v>0.32575222051849689</v>
      </c>
      <c r="T1554">
        <v>0.38464356111577996</v>
      </c>
      <c r="U1554">
        <v>0.25426043095287865</v>
      </c>
      <c r="V1554">
        <v>0.27188616763844847</v>
      </c>
      <c r="W1554">
        <v>0.30359671990236903</v>
      </c>
      <c r="X1554">
        <v>16.552246299867321</v>
      </c>
      <c r="Y1554">
        <v>16.865945009055874</v>
      </c>
      <c r="Z1554">
        <v>16.762267060124877</v>
      </c>
      <c r="AA1554">
        <v>16.896488120725888</v>
      </c>
      <c r="AB1554">
        <v>16.841566729968878</v>
      </c>
      <c r="AD1554" t="s">
        <v>1768</v>
      </c>
      <c r="AE1554">
        <v>13311693</v>
      </c>
      <c r="AF1554">
        <v>0.27318681402883915</v>
      </c>
      <c r="AG1554">
        <v>0.28026142129329457</v>
      </c>
      <c r="AH1554">
        <v>0.39094591499368264</v>
      </c>
      <c r="AI1554">
        <v>1.3888177078989485</v>
      </c>
      <c r="AJ1554">
        <v>0.32575222051849689</v>
      </c>
      <c r="AK1554">
        <v>16.552246299867321</v>
      </c>
    </row>
    <row r="1555" spans="1:37" x14ac:dyDescent="0.25">
      <c r="A1555" t="str">
        <f>'Pas de restriction 2011'!A1556</f>
        <v>NUME S.R.L.</v>
      </c>
      <c r="B1555">
        <v>0.10566440859901424</v>
      </c>
      <c r="C1555">
        <v>1.0469695192356583</v>
      </c>
      <c r="D1555">
        <v>2.4018025822432645E-2</v>
      </c>
      <c r="E1555">
        <v>2.4018025822432645E-2</v>
      </c>
      <c r="F1555">
        <v>2.0358239508938E-2</v>
      </c>
      <c r="G1555">
        <v>-0.15237664996081543</v>
      </c>
      <c r="H1555">
        <v>0.20708032122373296</v>
      </c>
      <c r="I1555">
        <v>0.15253454688484136</v>
      </c>
      <c r="J1555">
        <v>-0.26340394884726614</v>
      </c>
      <c r="K1555">
        <v>0.12271834665298147</v>
      </c>
      <c r="L1555">
        <v>9.8313574608648299E-2</v>
      </c>
      <c r="M1555">
        <v>-0.19886816201447127</v>
      </c>
      <c r="N1555">
        <v>4.3592893745466803</v>
      </c>
      <c r="O1555">
        <v>4.4440521197700571</v>
      </c>
      <c r="P1555">
        <v>3.8757911137487016</v>
      </c>
      <c r="Q1555">
        <v>4.3594816181531941</v>
      </c>
      <c r="R1555">
        <v>4.2264416172239843</v>
      </c>
      <c r="S1555">
        <v>0.26663534148222173</v>
      </c>
      <c r="T1555">
        <v>0.26124421193755876</v>
      </c>
      <c r="U1555">
        <v>0.23705474252266129</v>
      </c>
      <c r="V1555">
        <v>0.21270079210798673</v>
      </c>
      <c r="W1555">
        <v>0.23699991552273558</v>
      </c>
      <c r="X1555">
        <v>18.821548841982164</v>
      </c>
      <c r="Y1555">
        <v>18.968407218994766</v>
      </c>
      <c r="Z1555">
        <v>19.01881060532013</v>
      </c>
      <c r="AA1555">
        <v>19.019620366097538</v>
      </c>
      <c r="AB1555">
        <v>19.002279396804145</v>
      </c>
      <c r="AD1555" t="s">
        <v>1769</v>
      </c>
      <c r="AE1555">
        <v>38913065</v>
      </c>
      <c r="AF1555">
        <v>2.4018025822432645E-2</v>
      </c>
      <c r="AG1555">
        <v>0.20708032122373296</v>
      </c>
      <c r="AH1555">
        <v>0.12271834665298147</v>
      </c>
      <c r="AI1555">
        <v>4.3592893745466803</v>
      </c>
      <c r="AJ1555">
        <v>0.26663534148222173</v>
      </c>
      <c r="AK1555">
        <v>18.821548841982164</v>
      </c>
    </row>
    <row r="1556" spans="1:37" x14ac:dyDescent="0.25">
      <c r="A1556" t="str">
        <f>'Pas de restriction 2011'!A1557</f>
        <v>NUOVA A.S.P. ANTIDEFLAGRANTE STAGNO PETROLCHIMICA SRL</v>
      </c>
      <c r="B1556">
        <v>0.59912015877891645</v>
      </c>
      <c r="C1556">
        <v>-5.6221465698430118E-2</v>
      </c>
      <c r="D1556">
        <v>0.29792166341393289</v>
      </c>
      <c r="E1556">
        <v>8.1390225664224783E-2</v>
      </c>
      <c r="F1556">
        <v>0.17055378057979542</v>
      </c>
      <c r="G1556">
        <v>1.0955069136116504</v>
      </c>
      <c r="H1556">
        <v>0.15675436119721289</v>
      </c>
      <c r="I1556">
        <v>0.22044920831711839</v>
      </c>
      <c r="J1556">
        <v>0.40633540676913554</v>
      </c>
      <c r="K1556">
        <v>9.1062790690458681E-2</v>
      </c>
      <c r="L1556">
        <v>4.7574445445565411E-2</v>
      </c>
      <c r="M1556">
        <v>-0.47756438074382301</v>
      </c>
      <c r="N1556">
        <v>1.9480830538231826</v>
      </c>
      <c r="O1556">
        <v>2.0451567362617245</v>
      </c>
      <c r="P1556">
        <v>1.3679589232638045</v>
      </c>
      <c r="Q1556">
        <v>1.5755425625730708</v>
      </c>
      <c r="R1556">
        <v>1.6628860740328666</v>
      </c>
      <c r="S1556">
        <v>0.13802881708614451</v>
      </c>
      <c r="T1556">
        <v>0.24464426262231365</v>
      </c>
      <c r="U1556">
        <v>0.14771137997048003</v>
      </c>
      <c r="V1556">
        <v>9.3896795244444095E-2</v>
      </c>
      <c r="W1556">
        <v>0.16208414594574591</v>
      </c>
      <c r="X1556">
        <v>16.390647232666165</v>
      </c>
      <c r="Y1556">
        <v>16.799888211111909</v>
      </c>
      <c r="Z1556">
        <v>16.703014986776356</v>
      </c>
      <c r="AA1556">
        <v>16.747102471104192</v>
      </c>
      <c r="AB1556">
        <v>16.750001889664151</v>
      </c>
      <c r="AD1556" t="s">
        <v>1770</v>
      </c>
      <c r="AE1556">
        <v>9668790</v>
      </c>
      <c r="AF1556">
        <v>8.1390225664224783E-2</v>
      </c>
      <c r="AG1556">
        <v>0.15675436119721289</v>
      </c>
      <c r="AH1556">
        <v>9.1062790690458681E-2</v>
      </c>
      <c r="AI1556">
        <v>1.9480830538231826</v>
      </c>
      <c r="AJ1556">
        <v>0.13802881708614451</v>
      </c>
      <c r="AK1556">
        <v>16.390647232666165</v>
      </c>
    </row>
    <row r="1557" spans="1:37" x14ac:dyDescent="0.25">
      <c r="A1557" t="str">
        <f>'Pas de restriction 2011'!A1558</f>
        <v>NUOVA CARROZZERIA TORINESE S.R.L.</v>
      </c>
      <c r="B1557">
        <v>-0.10627586054062937</v>
      </c>
      <c r="C1557">
        <v>1.7737694553309968</v>
      </c>
      <c r="D1557">
        <v>5.5553960548008714E-2</v>
      </c>
      <c r="E1557">
        <v>5.5553960548008714E-2</v>
      </c>
      <c r="F1557">
        <v>0.15409387889072981</v>
      </c>
      <c r="G1557">
        <v>1.7737694553309968</v>
      </c>
      <c r="H1557">
        <v>0.11954839641706644</v>
      </c>
      <c r="I1557">
        <v>0.31195463489402775</v>
      </c>
      <c r="J1557">
        <v>1.6094422363117022</v>
      </c>
      <c r="K1557">
        <v>2.6114038944195034E-2</v>
      </c>
      <c r="L1557">
        <v>3.6328929568506939E-2</v>
      </c>
      <c r="M1557">
        <v>0.39116471588867729</v>
      </c>
      <c r="N1557">
        <v>1.5637593556968805</v>
      </c>
      <c r="O1557">
        <v>1.3918427117111691</v>
      </c>
      <c r="P1557">
        <v>1.7297658236828082</v>
      </c>
      <c r="Q1557">
        <v>1.2798575820477334</v>
      </c>
      <c r="R1557">
        <v>1.4671553724805702</v>
      </c>
      <c r="S1557">
        <v>7.3667952925730598E-2</v>
      </c>
      <c r="T1557">
        <v>0.14288813761918037</v>
      </c>
      <c r="U1557">
        <v>0.17013208614973174</v>
      </c>
      <c r="V1557">
        <v>3.2472742519692822E-2</v>
      </c>
      <c r="W1557">
        <v>0.11516432209620166</v>
      </c>
      <c r="X1557">
        <v>17.087209356663642</v>
      </c>
      <c r="Y1557">
        <v>16.721134135511825</v>
      </c>
      <c r="Z1557">
        <v>16.602174815935044</v>
      </c>
      <c r="AA1557">
        <v>16.425475271656257</v>
      </c>
      <c r="AB1557">
        <v>16.582928074367711</v>
      </c>
      <c r="AD1557" t="s">
        <v>1771</v>
      </c>
      <c r="AE1557">
        <v>13131251</v>
      </c>
      <c r="AF1557">
        <v>5.5553960548008714E-2</v>
      </c>
      <c r="AG1557">
        <v>0.11954839641706644</v>
      </c>
      <c r="AH1557">
        <v>2.6114038944195034E-2</v>
      </c>
      <c r="AI1557">
        <v>1.5637593556968805</v>
      </c>
      <c r="AJ1557">
        <v>7.3667952925730598E-2</v>
      </c>
      <c r="AK1557">
        <v>17.087209356663642</v>
      </c>
    </row>
    <row r="1558" spans="1:37" x14ac:dyDescent="0.25">
      <c r="A1558" t="str">
        <f>'Pas de restriction 2011'!A1559</f>
        <v>NUOVA CO.GE.A. - COMMISSIONARIA GELATI ED AFFINI S.R.L. SIGLABILE NUOVA CO.GE.A. S.R.L.</v>
      </c>
      <c r="B1558">
        <v>3.3653782091540708E-3</v>
      </c>
      <c r="C1558">
        <v>4.6778046568018379E-2</v>
      </c>
      <c r="D1558">
        <v>3.8611217655725553E-2</v>
      </c>
      <c r="E1558">
        <v>3.8610410082420561E-2</v>
      </c>
      <c r="F1558">
        <v>4.0417374993272977E-2</v>
      </c>
      <c r="G1558">
        <v>4.6799940922542346E-2</v>
      </c>
      <c r="H1558">
        <v>0.46188083308821648</v>
      </c>
      <c r="I1558">
        <v>0.49589469648719392</v>
      </c>
      <c r="J1558">
        <v>7.3642075969151538E-2</v>
      </c>
      <c r="K1558">
        <v>3.5476144670003339E-2</v>
      </c>
      <c r="L1558">
        <v>4.2862919590108788E-2</v>
      </c>
      <c r="M1558">
        <v>0.20821808538714456</v>
      </c>
      <c r="N1558">
        <v>1.0576399255681539</v>
      </c>
      <c r="O1558">
        <v>1.0425672623217241</v>
      </c>
      <c r="P1558">
        <v>0.93723356268895786</v>
      </c>
      <c r="Q1558">
        <v>0.91158703329105428</v>
      </c>
      <c r="R1558">
        <v>0.96379595276724539</v>
      </c>
      <c r="S1558">
        <v>3.0424955360499013E-2</v>
      </c>
      <c r="T1558">
        <v>2.7872144553859616E-2</v>
      </c>
      <c r="U1558">
        <v>8.063513337069084E-3</v>
      </c>
      <c r="V1558">
        <v>2.5222799276968522E-2</v>
      </c>
      <c r="W1558">
        <v>2.0386152389299073E-2</v>
      </c>
      <c r="X1558">
        <v>17.135958154254588</v>
      </c>
      <c r="Y1558">
        <v>17.161960687187364</v>
      </c>
      <c r="Z1558">
        <v>17.081543328311756</v>
      </c>
      <c r="AA1558">
        <v>17.050647688220078</v>
      </c>
      <c r="AB1558">
        <v>17.098050567906398</v>
      </c>
      <c r="AD1558" t="s">
        <v>1772</v>
      </c>
      <c r="AE1558">
        <v>27242109</v>
      </c>
      <c r="AF1558">
        <v>3.8610410082420561E-2</v>
      </c>
      <c r="AG1558">
        <v>0.46188083308821648</v>
      </c>
      <c r="AH1558">
        <v>3.5476144670003339E-2</v>
      </c>
      <c r="AI1558">
        <v>1.0576399255681539</v>
      </c>
      <c r="AJ1558">
        <v>3.0424955360499013E-2</v>
      </c>
      <c r="AK1558">
        <v>17.135958154254588</v>
      </c>
    </row>
    <row r="1559" spans="1:37" x14ac:dyDescent="0.25">
      <c r="A1559" t="str">
        <f>'Pas de restriction 2011'!A1560</f>
        <v>NUOVA FARMEC S.R.L.</v>
      </c>
      <c r="B1559">
        <v>0.1545559588605683</v>
      </c>
      <c r="C1559">
        <v>-0.54420450284214383</v>
      </c>
      <c r="D1559">
        <v>0.12263596015285787</v>
      </c>
      <c r="E1559">
        <v>4.8782681963162787E-2</v>
      </c>
      <c r="F1559">
        <v>5.5896918427302898E-2</v>
      </c>
      <c r="G1559">
        <v>0.14583528780792079</v>
      </c>
      <c r="H1559">
        <v>0.56766800366874581</v>
      </c>
      <c r="I1559">
        <v>0.5802926185382894</v>
      </c>
      <c r="J1559">
        <v>2.2239433591382203E-2</v>
      </c>
      <c r="K1559">
        <v>8.6536904015102653E-2</v>
      </c>
      <c r="L1559">
        <v>0.12675722861754762</v>
      </c>
      <c r="M1559">
        <v>0.46477656047673732</v>
      </c>
      <c r="N1559">
        <v>1.1338949096790751</v>
      </c>
      <c r="O1559">
        <v>1.3379012378402735</v>
      </c>
      <c r="P1559">
        <v>1.1090312881221309</v>
      </c>
      <c r="Q1559">
        <v>1.2438741572577419</v>
      </c>
      <c r="R1559">
        <v>1.2302688944067155</v>
      </c>
      <c r="S1559">
        <v>0.18893813817525365</v>
      </c>
      <c r="T1559">
        <v>0.19671039121300207</v>
      </c>
      <c r="U1559">
        <v>0.17332565000460307</v>
      </c>
      <c r="V1559">
        <v>0.18198881734112235</v>
      </c>
      <c r="W1559">
        <v>0.18400828618624251</v>
      </c>
      <c r="X1559">
        <v>16.46629393935083</v>
      </c>
      <c r="Y1559">
        <v>16.522965648690093</v>
      </c>
      <c r="Z1559">
        <v>16.482444624068936</v>
      </c>
      <c r="AA1559">
        <v>16.552310366684434</v>
      </c>
      <c r="AB1559">
        <v>16.519240213147821</v>
      </c>
      <c r="AD1559" t="s">
        <v>1773</v>
      </c>
      <c r="AE1559">
        <v>11204919</v>
      </c>
      <c r="AF1559">
        <v>4.8782681963162787E-2</v>
      </c>
      <c r="AG1559">
        <v>0.56766800366874581</v>
      </c>
      <c r="AH1559">
        <v>8.6536904015102653E-2</v>
      </c>
      <c r="AI1559">
        <v>1.1338949096790751</v>
      </c>
      <c r="AJ1559">
        <v>0.18893813817525365</v>
      </c>
      <c r="AK1559">
        <v>16.46629393935083</v>
      </c>
    </row>
    <row r="1560" spans="1:37" x14ac:dyDescent="0.25">
      <c r="A1560" t="str">
        <f>'Pas de restriction 2011'!A1561</f>
        <v>NUOVA FONDERIA DI CASTENEDOLO S.P.A.</v>
      </c>
      <c r="B1560">
        <v>0.17112598863023562</v>
      </c>
      <c r="C1560">
        <v>0.75058182970459342</v>
      </c>
      <c r="D1560">
        <v>0.10775960241168688</v>
      </c>
      <c r="E1560">
        <v>5.1744780431324515E-2</v>
      </c>
      <c r="F1560">
        <v>4.5387183204209175E-2</v>
      </c>
      <c r="G1560">
        <v>-0.12286451259664963</v>
      </c>
      <c r="H1560">
        <v>0.76134331625276774</v>
      </c>
      <c r="I1560">
        <v>0.68179374986572661</v>
      </c>
      <c r="J1560">
        <v>-0.10448580120013885</v>
      </c>
      <c r="K1560">
        <v>0.67629760320555043</v>
      </c>
      <c r="L1560">
        <v>0.57101151631281566</v>
      </c>
      <c r="M1560">
        <v>-0.15568011241455584</v>
      </c>
      <c r="N1560">
        <v>0.51348677033056689</v>
      </c>
      <c r="O1560">
        <v>0.78657316345980233</v>
      </c>
      <c r="P1560">
        <v>0.5855167217996895</v>
      </c>
      <c r="Q1560">
        <v>0.57670263821614365</v>
      </c>
      <c r="R1560">
        <v>0.64959750782521175</v>
      </c>
      <c r="S1560">
        <v>0.11441109564876366</v>
      </c>
      <c r="T1560">
        <v>0.13130036303739892</v>
      </c>
      <c r="U1560">
        <v>8.8484649341039737E-2</v>
      </c>
      <c r="V1560">
        <v>0.10922035079927649</v>
      </c>
      <c r="W1560">
        <v>0.10966845439257172</v>
      </c>
      <c r="X1560">
        <v>16.105238754131808</v>
      </c>
      <c r="Y1560">
        <v>16.390433322935788</v>
      </c>
      <c r="Z1560">
        <v>16.245743821319529</v>
      </c>
      <c r="AA1560">
        <v>16.24875428365657</v>
      </c>
      <c r="AB1560">
        <v>16.294977142637293</v>
      </c>
      <c r="AD1560" t="s">
        <v>1774</v>
      </c>
      <c r="AE1560">
        <v>16693046</v>
      </c>
      <c r="AF1560">
        <v>5.1744780431324515E-2</v>
      </c>
      <c r="AG1560">
        <v>0.76134331625276774</v>
      </c>
      <c r="AH1560">
        <v>0.67629760320555043</v>
      </c>
      <c r="AI1560">
        <v>0.51348677033056689</v>
      </c>
      <c r="AJ1560">
        <v>0.11441109564876366</v>
      </c>
      <c r="AK1560">
        <v>16.105238754131808</v>
      </c>
    </row>
    <row r="1561" spans="1:37" x14ac:dyDescent="0.25">
      <c r="A1561" t="str">
        <f>'Pas de restriction 2011'!A1562</f>
        <v>NUOVA GIUNGAS S.R.L.</v>
      </c>
      <c r="B1561">
        <v>1.0703430417655415</v>
      </c>
      <c r="C1561">
        <v>8.9458116369969645</v>
      </c>
      <c r="D1561">
        <v>3.7038098948538954E-2</v>
      </c>
      <c r="E1561">
        <v>3.1758137537153626E-2</v>
      </c>
      <c r="F1561">
        <v>0.2676830833973452</v>
      </c>
      <c r="G1561">
        <v>7.4288029511864355</v>
      </c>
      <c r="H1561">
        <v>0.66784580070532162</v>
      </c>
      <c r="I1561">
        <v>0.50122373847351642</v>
      </c>
      <c r="J1561">
        <v>-0.24949181690718611</v>
      </c>
      <c r="K1561">
        <v>5.1863907670667765E-2</v>
      </c>
      <c r="L1561">
        <v>2.1353592804485119E-2</v>
      </c>
      <c r="M1561">
        <v>-0.58827643801776452</v>
      </c>
      <c r="N1561">
        <v>1.1975925189070138</v>
      </c>
      <c r="O1561">
        <v>1.4068013557736472</v>
      </c>
      <c r="P1561">
        <v>0.48064536686909254</v>
      </c>
      <c r="Q1561">
        <v>0.53412173271109875</v>
      </c>
      <c r="R1561">
        <v>0.80718948511794608</v>
      </c>
      <c r="S1561">
        <v>0.47580605829306116</v>
      </c>
      <c r="T1561">
        <v>0.48095715955413959</v>
      </c>
      <c r="U1561">
        <v>0.15302209979194015</v>
      </c>
      <c r="V1561">
        <v>8.6394461852423846E-2</v>
      </c>
      <c r="W1561">
        <v>0.24012457373283455</v>
      </c>
      <c r="X1561">
        <v>16.011307895055293</v>
      </c>
      <c r="Y1561">
        <v>16.342185314567111</v>
      </c>
      <c r="Z1561">
        <v>16.220575972837295</v>
      </c>
      <c r="AA1561">
        <v>16.217384722645015</v>
      </c>
      <c r="AB1561">
        <v>16.260048670016474</v>
      </c>
      <c r="AD1561" t="s">
        <v>1775</v>
      </c>
      <c r="AE1561">
        <v>8893815</v>
      </c>
      <c r="AF1561">
        <v>3.1758137537153626E-2</v>
      </c>
      <c r="AG1561">
        <v>0.66784580070532162</v>
      </c>
      <c r="AH1561">
        <v>5.1863907670667765E-2</v>
      </c>
      <c r="AI1561">
        <v>1.1975925189070138</v>
      </c>
      <c r="AJ1561">
        <v>0.47580605829306116</v>
      </c>
      <c r="AK1561">
        <v>16.011307895055293</v>
      </c>
    </row>
    <row r="1562" spans="1:37" x14ac:dyDescent="0.25">
      <c r="A1562" t="str">
        <f>'Pas de restriction 2011'!A1563</f>
        <v>NUOVA O.L.M.E.C. S.R.L.</v>
      </c>
      <c r="B1562">
        <v>7.3502499240098079E-2</v>
      </c>
      <c r="C1562">
        <v>-0.71706612487209986</v>
      </c>
      <c r="D1562">
        <v>0.13553019084861254</v>
      </c>
      <c r="E1562">
        <v>6.6950277843749281E-2</v>
      </c>
      <c r="F1562">
        <v>3.6564361244350398E-2</v>
      </c>
      <c r="G1562">
        <v>-0.45385796113220794</v>
      </c>
      <c r="H1562">
        <v>0.53072294033862177</v>
      </c>
      <c r="I1562">
        <v>0.51345323544526078</v>
      </c>
      <c r="J1562">
        <v>-3.2539963097020556E-2</v>
      </c>
      <c r="K1562">
        <v>0.10513032911291058</v>
      </c>
      <c r="L1562">
        <v>0.12708162503411619</v>
      </c>
      <c r="M1562">
        <v>0.20880079142175795</v>
      </c>
      <c r="N1562">
        <v>0.54640726517310056</v>
      </c>
      <c r="O1562">
        <v>0.49646955150967392</v>
      </c>
      <c r="P1562">
        <v>0.50455877426866458</v>
      </c>
      <c r="Q1562">
        <v>0.79465047720531456</v>
      </c>
      <c r="R1562">
        <v>0.59855960099455097</v>
      </c>
      <c r="S1562">
        <v>5.0969877738495699E-2</v>
      </c>
      <c r="T1562">
        <v>2.8814107782768515E-2</v>
      </c>
      <c r="U1562">
        <v>3.0545020111891814E-2</v>
      </c>
      <c r="V1562">
        <v>1.2985337026135255E-2</v>
      </c>
      <c r="W1562">
        <v>2.4114821640265197E-2</v>
      </c>
      <c r="X1562">
        <v>15.785057710385727</v>
      </c>
      <c r="Y1562">
        <v>15.86174931239638</v>
      </c>
      <c r="Z1562">
        <v>15.603407075592944</v>
      </c>
      <c r="AA1562">
        <v>16.167958382578725</v>
      </c>
      <c r="AB1562">
        <v>15.877704923522684</v>
      </c>
      <c r="AD1562" t="s">
        <v>1776</v>
      </c>
      <c r="AE1562">
        <v>15587538</v>
      </c>
      <c r="AF1562">
        <v>6.6950277843749281E-2</v>
      </c>
      <c r="AG1562">
        <v>0.53072294033862177</v>
      </c>
      <c r="AH1562">
        <v>0.10513032911291058</v>
      </c>
      <c r="AI1562">
        <v>0.54640726517310056</v>
      </c>
      <c r="AJ1562">
        <v>5.0969877738495699E-2</v>
      </c>
      <c r="AK1562">
        <v>15.785057710385727</v>
      </c>
    </row>
    <row r="1563" spans="1:37" x14ac:dyDescent="0.25">
      <c r="A1563" t="str">
        <f>'Pas de restriction 2011'!A1564</f>
        <v>NUOVA OMPI S.R.L.</v>
      </c>
      <c r="B1563">
        <v>0.66641699992647019</v>
      </c>
      <c r="C1563">
        <v>-0.33684704367889723</v>
      </c>
      <c r="D1563">
        <v>0.35683662657738979</v>
      </c>
      <c r="E1563">
        <v>0.11233903946679433</v>
      </c>
      <c r="F1563">
        <v>0.16770011834665277</v>
      </c>
      <c r="G1563">
        <v>0.49280356270290454</v>
      </c>
      <c r="H1563">
        <v>0.39647449349477476</v>
      </c>
      <c r="I1563">
        <v>0.46107415702979737</v>
      </c>
      <c r="J1563">
        <v>0.16293523188743034</v>
      </c>
      <c r="K1563">
        <v>0.47276694991402723</v>
      </c>
      <c r="L1563">
        <v>0.40032201249312482</v>
      </c>
      <c r="M1563">
        <v>-0.15323604459676493</v>
      </c>
      <c r="N1563">
        <v>1.3054547511073296</v>
      </c>
      <c r="O1563">
        <v>1.367949664417424</v>
      </c>
      <c r="P1563">
        <v>1.2417831085595015</v>
      </c>
      <c r="Q1563">
        <v>1.0996432203987709</v>
      </c>
      <c r="R1563">
        <v>1.2364586644585653</v>
      </c>
      <c r="S1563">
        <v>0.24783910132566059</v>
      </c>
      <c r="T1563">
        <v>0.31985080585693271</v>
      </c>
      <c r="U1563">
        <v>0.28351271808244111</v>
      </c>
      <c r="V1563">
        <v>0.28379500751019976</v>
      </c>
      <c r="W1563">
        <v>0.29571951048319117</v>
      </c>
      <c r="X1563">
        <v>18.518424977225429</v>
      </c>
      <c r="Y1563">
        <v>18.604672172400928</v>
      </c>
      <c r="Z1563">
        <v>18.714485012458645</v>
      </c>
      <c r="AA1563">
        <v>18.827545219156189</v>
      </c>
      <c r="AB1563">
        <v>18.715567468005258</v>
      </c>
      <c r="AD1563" t="s">
        <v>1777</v>
      </c>
      <c r="AE1563">
        <v>87869133</v>
      </c>
      <c r="AF1563">
        <v>0.11233903946679433</v>
      </c>
      <c r="AG1563">
        <v>0.39647449349477476</v>
      </c>
      <c r="AH1563">
        <v>0.47276694991402723</v>
      </c>
      <c r="AI1563">
        <v>1.3054547511073296</v>
      </c>
      <c r="AJ1563">
        <v>0.24783910132566059</v>
      </c>
      <c r="AK1563">
        <v>18.518424977225429</v>
      </c>
    </row>
    <row r="1564" spans="1:37" x14ac:dyDescent="0.25">
      <c r="A1564" t="str">
        <f>'Pas de restriction 2011'!A1565</f>
        <v>NUOVA SIMA - S.R.L.</v>
      </c>
      <c r="B1564">
        <v>0.33888213007024115</v>
      </c>
      <c r="C1564">
        <v>-0.37676099660564666</v>
      </c>
      <c r="D1564">
        <v>6.4462695768128075E-2</v>
      </c>
      <c r="E1564">
        <v>5.8824680778538356E-2</v>
      </c>
      <c r="F1564">
        <v>3.1181065743898825E-2</v>
      </c>
      <c r="G1564">
        <v>-0.46993225749429057</v>
      </c>
      <c r="H1564">
        <v>0.78540200424388362</v>
      </c>
      <c r="I1564">
        <v>0.86273807649630674</v>
      </c>
      <c r="J1564">
        <v>9.8466863892046633E-2</v>
      </c>
      <c r="K1564">
        <v>0.17278522612210725</v>
      </c>
      <c r="L1564">
        <v>0.17235697412193932</v>
      </c>
      <c r="M1564">
        <v>-2.4785220923072065E-3</v>
      </c>
      <c r="N1564">
        <v>1.3135285385661588</v>
      </c>
      <c r="O1564">
        <v>1.2511565519973609</v>
      </c>
      <c r="P1564">
        <v>1.080989282658338</v>
      </c>
      <c r="Q1564">
        <v>1.1287651386870929</v>
      </c>
      <c r="R1564">
        <v>1.1536369911142639</v>
      </c>
      <c r="S1564">
        <v>0.39556502174119323</v>
      </c>
      <c r="T1564">
        <v>0.4021154974136093</v>
      </c>
      <c r="U1564">
        <v>0.34269663736573092</v>
      </c>
      <c r="V1564">
        <v>0.30525364236335339</v>
      </c>
      <c r="W1564">
        <v>0.35002192571423119</v>
      </c>
      <c r="X1564">
        <v>16.321115920372158</v>
      </c>
      <c r="Y1564">
        <v>16.422002192019104</v>
      </c>
      <c r="Z1564">
        <v>16.411437054145594</v>
      </c>
      <c r="AA1564">
        <v>16.515302083224469</v>
      </c>
      <c r="AB1564">
        <v>16.449580443129722</v>
      </c>
      <c r="AD1564" t="s">
        <v>1778</v>
      </c>
      <c r="AE1564">
        <v>10831117</v>
      </c>
      <c r="AF1564">
        <v>5.8824680778538356E-2</v>
      </c>
      <c r="AG1564">
        <v>0.78540200424388362</v>
      </c>
      <c r="AH1564">
        <v>0.17278522612210725</v>
      </c>
      <c r="AI1564">
        <v>1.3135285385661588</v>
      </c>
      <c r="AJ1564">
        <v>0.39556502174119323</v>
      </c>
      <c r="AK1564">
        <v>16.321115920372158</v>
      </c>
    </row>
    <row r="1565" spans="1:37" x14ac:dyDescent="0.25">
      <c r="A1565" t="str">
        <f>'Pas de restriction 2011'!A1566</f>
        <v>NUOVA SOLMINE S.P.A.</v>
      </c>
      <c r="B1565">
        <v>2.0034668176324461E-2</v>
      </c>
      <c r="C1565">
        <v>-2.2289760049929445E-2</v>
      </c>
      <c r="D1565">
        <v>0.39955019658908075</v>
      </c>
      <c r="E1565">
        <v>0.26965210331424955</v>
      </c>
      <c r="F1565">
        <v>0.15708141769310793</v>
      </c>
      <c r="G1565">
        <v>-0.41746637329193387</v>
      </c>
      <c r="H1565">
        <v>0.37803686167602379</v>
      </c>
      <c r="I1565">
        <v>0.37611085343598127</v>
      </c>
      <c r="J1565">
        <v>-5.0947630649127084E-3</v>
      </c>
      <c r="K1565">
        <v>0.6016352256784987</v>
      </c>
      <c r="L1565">
        <v>0.60287958216534199</v>
      </c>
      <c r="M1565">
        <v>2.0682906082168935E-3</v>
      </c>
      <c r="N1565">
        <v>0.58419860620636344</v>
      </c>
      <c r="O1565">
        <v>0.64945011613143266</v>
      </c>
      <c r="P1565">
        <v>0.60519208071668407</v>
      </c>
      <c r="Q1565">
        <v>0.58225511930152019</v>
      </c>
      <c r="R1565">
        <v>0.61229910538321231</v>
      </c>
      <c r="S1565">
        <v>9.1854315541190612E-2</v>
      </c>
      <c r="T1565">
        <v>8.9163317235398915E-2</v>
      </c>
      <c r="U1565">
        <v>8.5751059182168396E-2</v>
      </c>
      <c r="V1565">
        <v>8.2934931129092102E-2</v>
      </c>
      <c r="W1565">
        <v>8.5949769182219804E-2</v>
      </c>
      <c r="X1565">
        <v>17.995233123669706</v>
      </c>
      <c r="Y1565">
        <v>18.190391862963295</v>
      </c>
      <c r="Z1565">
        <v>18.193094224757477</v>
      </c>
      <c r="AA1565">
        <v>18.147507770280399</v>
      </c>
      <c r="AB1565">
        <v>18.176997952667055</v>
      </c>
      <c r="AD1565" t="s">
        <v>1779</v>
      </c>
      <c r="AE1565">
        <v>122304097</v>
      </c>
      <c r="AF1565">
        <v>0.26965210331424955</v>
      </c>
      <c r="AG1565">
        <v>0.37803686167602379</v>
      </c>
      <c r="AH1565">
        <v>0.6016352256784987</v>
      </c>
      <c r="AI1565">
        <v>0.58419860620636344</v>
      </c>
      <c r="AJ1565">
        <v>9.1854315541190612E-2</v>
      </c>
      <c r="AK1565">
        <v>17.995233123669706</v>
      </c>
    </row>
    <row r="1566" spans="1:37" x14ac:dyDescent="0.25">
      <c r="A1566" t="str">
        <f>'Pas de restriction 2011'!A1567</f>
        <v>NUOVA TESI SYSTEM S.R.L.</v>
      </c>
      <c r="B1566">
        <v>-0.46485272913565312</v>
      </c>
      <c r="C1566">
        <v>-0.65653563583949293</v>
      </c>
      <c r="D1566">
        <v>0.34060284999799839</v>
      </c>
      <c r="E1566">
        <v>8.2819368366220628E-2</v>
      </c>
      <c r="F1566">
        <v>5.7922024904165252E-2</v>
      </c>
      <c r="G1566">
        <v>-0.30062223309843794</v>
      </c>
      <c r="H1566">
        <v>0.16785953974307835</v>
      </c>
      <c r="I1566">
        <v>0.31837293649560361</v>
      </c>
      <c r="J1566">
        <v>0.89666275138664941</v>
      </c>
      <c r="K1566">
        <v>0.35200311452329153</v>
      </c>
      <c r="L1566">
        <v>0.64095639438096141</v>
      </c>
      <c r="M1566">
        <v>0.82088273636155651</v>
      </c>
      <c r="N1566">
        <v>0.84550348780206841</v>
      </c>
      <c r="O1566">
        <v>0.93740731845945413</v>
      </c>
      <c r="P1566">
        <v>1.0960721296606639</v>
      </c>
      <c r="Q1566">
        <v>0.88493085557490392</v>
      </c>
      <c r="R1566">
        <v>0.9728034345650074</v>
      </c>
      <c r="S1566">
        <v>4.0608680076422883E-2</v>
      </c>
      <c r="T1566">
        <v>4.8924841648875061E-2</v>
      </c>
      <c r="U1566">
        <v>5.1424933018635911E-2</v>
      </c>
      <c r="V1566">
        <v>6.2566504021295585E-2</v>
      </c>
      <c r="W1566">
        <v>5.4305426229602181E-2</v>
      </c>
      <c r="X1566">
        <v>17.088896386060348</v>
      </c>
      <c r="Y1566">
        <v>17.05235305127735</v>
      </c>
      <c r="Z1566">
        <v>17.151425070419446</v>
      </c>
      <c r="AA1566">
        <v>16.862487077202946</v>
      </c>
      <c r="AB1566">
        <v>17.022088399633247</v>
      </c>
      <c r="AD1566" t="s">
        <v>266</v>
      </c>
      <c r="AE1566">
        <v>27152791</v>
      </c>
      <c r="AF1566">
        <v>8.2819368366220628E-2</v>
      </c>
      <c r="AG1566">
        <v>0.16785953974307835</v>
      </c>
      <c r="AH1566">
        <v>0.35200311452329153</v>
      </c>
      <c r="AI1566">
        <v>0.84550348780206841</v>
      </c>
      <c r="AJ1566">
        <v>4.0608680076422883E-2</v>
      </c>
      <c r="AK1566">
        <v>17.088896386060348</v>
      </c>
    </row>
    <row r="1567" spans="1:37" x14ac:dyDescent="0.25">
      <c r="A1567" t="str">
        <f>'Pas de restriction 2011'!A1568</f>
        <v>NUOVO PIGNONE - SOCIETA' PER AZIONI O, IN FORMA ABBREVIATA, NUOVO PIGNONE S.P.A.</v>
      </c>
      <c r="B1567">
        <v>1.289213104339868</v>
      </c>
      <c r="C1567">
        <v>-0.36560696655152142</v>
      </c>
      <c r="D1567">
        <v>0.22088005292428972</v>
      </c>
      <c r="E1567">
        <v>0.13749881363791688</v>
      </c>
      <c r="F1567">
        <v>1.4270295115947297E-2</v>
      </c>
      <c r="G1567">
        <v>-0.89621514005549141</v>
      </c>
      <c r="H1567">
        <v>0.23633215569966468</v>
      </c>
      <c r="I1567">
        <v>0.19374116690934476</v>
      </c>
      <c r="J1567">
        <v>-0.18021664747325092</v>
      </c>
      <c r="K1567">
        <v>5.6534241570006999E-2</v>
      </c>
      <c r="L1567">
        <v>1.1683959159961026E-3</v>
      </c>
      <c r="M1567">
        <v>-0.97933295143706378</v>
      </c>
      <c r="N1567">
        <v>0.73520163222019042</v>
      </c>
      <c r="O1567">
        <v>0.71167458544545914</v>
      </c>
      <c r="P1567">
        <v>0.44355953170048595</v>
      </c>
      <c r="Q1567">
        <v>0.37497302055472631</v>
      </c>
      <c r="R1567">
        <v>0.51006904590022384</v>
      </c>
      <c r="S1567">
        <v>8.1238684892973742E-2</v>
      </c>
      <c r="T1567">
        <v>8.3716129487935026E-2</v>
      </c>
      <c r="U1567">
        <v>1.5367737156840379E-2</v>
      </c>
      <c r="V1567">
        <v>9.0357927995110485E-3</v>
      </c>
      <c r="W1567">
        <v>3.6039886481428814E-2</v>
      </c>
      <c r="X1567">
        <v>21.895898737119079</v>
      </c>
      <c r="Y1567">
        <v>21.989308524360094</v>
      </c>
      <c r="Z1567">
        <v>22.095158489769211</v>
      </c>
      <c r="AA1567">
        <v>22.01372363001899</v>
      </c>
      <c r="AB1567">
        <v>22.032730214716096</v>
      </c>
      <c r="AD1567" t="s">
        <v>1780</v>
      </c>
      <c r="AE1567">
        <v>4983723000</v>
      </c>
      <c r="AF1567">
        <v>0.13749881363791688</v>
      </c>
      <c r="AG1567">
        <v>0.23633215569966468</v>
      </c>
      <c r="AH1567">
        <v>5.6534241570006999E-2</v>
      </c>
      <c r="AI1567">
        <v>0.73520163222019042</v>
      </c>
      <c r="AJ1567">
        <v>8.1238684892973742E-2</v>
      </c>
      <c r="AK1567">
        <v>21.895898737119079</v>
      </c>
    </row>
    <row r="1568" spans="1:37" x14ac:dyDescent="0.25">
      <c r="A1568" t="str">
        <f>'Pas de restriction 2011'!A1569</f>
        <v>NUTKAO S.R.L.</v>
      </c>
      <c r="B1568">
        <v>0.32066519579015418</v>
      </c>
      <c r="C1568">
        <v>-0.13934441020070878</v>
      </c>
      <c r="D1568">
        <v>0.44547832604062992</v>
      </c>
      <c r="E1568">
        <v>8.2196131464931418E-2</v>
      </c>
      <c r="F1568">
        <v>5.9586091325964367E-2</v>
      </c>
      <c r="G1568">
        <v>-0.27507426123349266</v>
      </c>
      <c r="H1568">
        <v>0.18216346907811234</v>
      </c>
      <c r="I1568">
        <v>0.21328560839602795</v>
      </c>
      <c r="J1568">
        <v>0.17084731354435459</v>
      </c>
      <c r="K1568">
        <v>7.4383165469718238E-2</v>
      </c>
      <c r="L1568">
        <v>6.2068718758092001E-2</v>
      </c>
      <c r="M1568">
        <v>-0.16555421692344499</v>
      </c>
      <c r="N1568">
        <v>2.1297490401915846</v>
      </c>
      <c r="O1568">
        <v>2.4355821423907655</v>
      </c>
      <c r="P1568">
        <v>2.3458725398963987</v>
      </c>
      <c r="Q1568">
        <v>2.5481658373512328</v>
      </c>
      <c r="R1568">
        <v>2.4432068398794655</v>
      </c>
      <c r="S1568">
        <v>0.11706166714018491</v>
      </c>
      <c r="T1568">
        <v>3.5114460433653051E-2</v>
      </c>
      <c r="U1568">
        <v>0.12372525516927764</v>
      </c>
      <c r="V1568">
        <v>0.29071844654641743</v>
      </c>
      <c r="W1568">
        <v>0.14985272071644937</v>
      </c>
      <c r="X1568">
        <v>18.065709248321387</v>
      </c>
      <c r="Y1568">
        <v>18.245277150772324</v>
      </c>
      <c r="Z1568">
        <v>18.410895221517546</v>
      </c>
      <c r="AA1568">
        <v>18.487728308556196</v>
      </c>
      <c r="AB1568">
        <v>18.381300226948692</v>
      </c>
      <c r="AD1568" t="s">
        <v>1781</v>
      </c>
      <c r="AE1568">
        <v>34452473</v>
      </c>
      <c r="AF1568">
        <v>8.2196131464931418E-2</v>
      </c>
      <c r="AG1568">
        <v>0.18216346907811234</v>
      </c>
      <c r="AH1568">
        <v>7.4383165469718238E-2</v>
      </c>
      <c r="AI1568">
        <v>2.1297490401915846</v>
      </c>
      <c r="AJ1568">
        <v>0.11706166714018491</v>
      </c>
      <c r="AK1568">
        <v>18.065709248321387</v>
      </c>
    </row>
    <row r="1569" spans="1:37" x14ac:dyDescent="0.25">
      <c r="A1569" t="str">
        <f>'Pas de restriction 2011'!A1570</f>
        <v>O.A.M. - SOCIETA' PER AZIONI</v>
      </c>
      <c r="B1569">
        <v>0.28569212100559188</v>
      </c>
      <c r="C1569">
        <v>-0.52675993220992712</v>
      </c>
      <c r="D1569">
        <v>0.10408554422391843</v>
      </c>
      <c r="E1569">
        <v>9.0999269178293957E-2</v>
      </c>
      <c r="F1569">
        <v>4.160279646273228E-2</v>
      </c>
      <c r="G1569">
        <v>-0.5428227409033326</v>
      </c>
      <c r="H1569">
        <v>0.67080231011134883</v>
      </c>
      <c r="I1569">
        <v>0.79436574462308929</v>
      </c>
      <c r="J1569">
        <v>0.18420245823427431</v>
      </c>
      <c r="K1569">
        <v>0.42007519756462558</v>
      </c>
      <c r="L1569">
        <v>0.30286015066718469</v>
      </c>
      <c r="M1569">
        <v>-0.27903348633052344</v>
      </c>
      <c r="N1569">
        <v>0.75739141213354333</v>
      </c>
      <c r="O1569">
        <v>0.71620043466654293</v>
      </c>
      <c r="P1569">
        <v>0.7727328815450395</v>
      </c>
      <c r="Q1569">
        <v>0.73223309727184038</v>
      </c>
      <c r="R1569">
        <v>0.74038880449447431</v>
      </c>
      <c r="S1569">
        <v>0.12041571811949327</v>
      </c>
      <c r="T1569">
        <v>0.12420590148003578</v>
      </c>
      <c r="U1569">
        <v>0.21542747329048692</v>
      </c>
      <c r="V1569">
        <v>0.22551110588609624</v>
      </c>
      <c r="W1569">
        <v>0.18838149355220632</v>
      </c>
      <c r="X1569">
        <v>16.748788590093184</v>
      </c>
      <c r="Y1569">
        <v>16.803208996513167</v>
      </c>
      <c r="Z1569">
        <v>16.967809433511132</v>
      </c>
      <c r="AA1569">
        <v>17.035918448620105</v>
      </c>
      <c r="AB1569">
        <v>16.935645626214804</v>
      </c>
      <c r="AD1569" t="s">
        <v>1782</v>
      </c>
      <c r="AE1569">
        <v>27701695</v>
      </c>
      <c r="AF1569">
        <v>9.0999269178293957E-2</v>
      </c>
      <c r="AG1569">
        <v>0.67080231011134883</v>
      </c>
      <c r="AH1569">
        <v>0.42007519756462558</v>
      </c>
      <c r="AI1569">
        <v>0.75739141213354333</v>
      </c>
      <c r="AJ1569">
        <v>0.12041571811949327</v>
      </c>
      <c r="AK1569">
        <v>16.748788590093184</v>
      </c>
    </row>
    <row r="1570" spans="1:37" x14ac:dyDescent="0.25">
      <c r="A1570" t="str">
        <f>'Pas de restriction 2011'!A1571</f>
        <v>O.M.C.I. AEREOTERMICA - S.R.L.</v>
      </c>
      <c r="B1570">
        <v>0.63642442019993162</v>
      </c>
      <c r="C1570">
        <v>0.17450565216843894</v>
      </c>
      <c r="D1570">
        <v>0.2995022066125797</v>
      </c>
      <c r="E1570">
        <v>9.3750143832548816E-2</v>
      </c>
      <c r="F1570">
        <v>4.7292598144513975E-2</v>
      </c>
      <c r="G1570">
        <v>-0.4955463937315624</v>
      </c>
      <c r="H1570">
        <v>0.12718585643652869</v>
      </c>
      <c r="I1570">
        <v>0.10082077687402498</v>
      </c>
      <c r="J1570">
        <v>-0.20729568759605782</v>
      </c>
      <c r="K1570">
        <v>6.0698220724986858E-3</v>
      </c>
      <c r="L1570">
        <v>1.318718955020458E-2</v>
      </c>
      <c r="M1570">
        <v>1.1725825555832114</v>
      </c>
      <c r="N1570">
        <v>1.6510651507161167</v>
      </c>
      <c r="O1570">
        <v>1.4479662520158685</v>
      </c>
      <c r="P1570">
        <v>1.9786548626127494</v>
      </c>
      <c r="Q1570">
        <v>1.6632388624209087</v>
      </c>
      <c r="R1570">
        <v>1.6966199923498422</v>
      </c>
      <c r="S1570">
        <v>3.6519973999775267E-2</v>
      </c>
      <c r="T1570">
        <v>4.1531228037876199E-2</v>
      </c>
      <c r="U1570">
        <v>4.0371397109991956E-2</v>
      </c>
      <c r="V1570">
        <v>4.4510762155077058E-2</v>
      </c>
      <c r="W1570">
        <v>4.2137795767648402E-2</v>
      </c>
      <c r="X1570">
        <v>16.114307284149806</v>
      </c>
      <c r="Y1570">
        <v>15.917136813987391</v>
      </c>
      <c r="Z1570">
        <v>16.315844591338969</v>
      </c>
      <c r="AA1570">
        <v>16.498807782987608</v>
      </c>
      <c r="AB1570">
        <v>16.243929729437991</v>
      </c>
      <c r="AD1570" t="s">
        <v>1783</v>
      </c>
      <c r="AE1570">
        <v>5648930</v>
      </c>
      <c r="AF1570">
        <v>9.3750143832548816E-2</v>
      </c>
      <c r="AG1570">
        <v>0.12718585643652869</v>
      </c>
      <c r="AH1570">
        <v>6.0698220724986858E-3</v>
      </c>
      <c r="AI1570">
        <v>1.6510651507161167</v>
      </c>
      <c r="AJ1570">
        <v>3.6519973999775267E-2</v>
      </c>
      <c r="AK1570">
        <v>16.114307284149806</v>
      </c>
    </row>
    <row r="1571" spans="1:37" x14ac:dyDescent="0.25">
      <c r="A1571" t="str">
        <f>'Pas de restriction 2011'!A1572</f>
        <v>O.M.E. - METALLURGICA ERBESE - S.R.L.</v>
      </c>
      <c r="B1571">
        <v>0.27840084695770828</v>
      </c>
      <c r="C1571">
        <v>-6.1734793352670354E-2</v>
      </c>
      <c r="D1571">
        <v>0.2617049775064374</v>
      </c>
      <c r="E1571">
        <v>0.13014467060108548</v>
      </c>
      <c r="F1571">
        <v>8.18010221549864E-2</v>
      </c>
      <c r="G1571">
        <v>-0.37146083833336674</v>
      </c>
      <c r="H1571">
        <v>0.45924530856203361</v>
      </c>
      <c r="I1571">
        <v>0.50709313770469078</v>
      </c>
      <c r="J1571">
        <v>0.1041879541295173</v>
      </c>
      <c r="K1571">
        <v>0.16468553615352138</v>
      </c>
      <c r="L1571">
        <v>0.1653072492093258</v>
      </c>
      <c r="M1571">
        <v>3.7751527567353939E-3</v>
      </c>
      <c r="N1571">
        <v>0.80119928037182042</v>
      </c>
      <c r="O1571">
        <v>1.0354261144000541</v>
      </c>
      <c r="P1571">
        <v>0.91796136315369137</v>
      </c>
      <c r="Q1571">
        <v>0.89510442438427207</v>
      </c>
      <c r="R1571">
        <v>0.9494973006460059</v>
      </c>
      <c r="S1571">
        <v>6.8731411135500367E-2</v>
      </c>
      <c r="T1571">
        <v>0.13205190917321427</v>
      </c>
      <c r="U1571">
        <v>0.10808058550962449</v>
      </c>
      <c r="V1571">
        <v>8.5182290352793871E-2</v>
      </c>
      <c r="W1571">
        <v>0.1084382616785442</v>
      </c>
      <c r="X1571">
        <v>17.283469332103895</v>
      </c>
      <c r="Y1571">
        <v>17.618834257951793</v>
      </c>
      <c r="Z1571">
        <v>17.675292809780782</v>
      </c>
      <c r="AA1571">
        <v>17.704105619771024</v>
      </c>
      <c r="AB1571">
        <v>17.666077562501201</v>
      </c>
      <c r="AD1571" t="s">
        <v>1784</v>
      </c>
      <c r="AE1571">
        <v>43315504</v>
      </c>
      <c r="AF1571">
        <v>0.13014467060108548</v>
      </c>
      <c r="AG1571">
        <v>0.45924530856203361</v>
      </c>
      <c r="AH1571">
        <v>0.16468553615352138</v>
      </c>
      <c r="AI1571">
        <v>0.80119928037182042</v>
      </c>
      <c r="AJ1571">
        <v>6.8731411135500367E-2</v>
      </c>
      <c r="AK1571">
        <v>17.283469332103895</v>
      </c>
    </row>
    <row r="1572" spans="1:37" x14ac:dyDescent="0.25">
      <c r="A1572" t="str">
        <f>'Pas de restriction 2011'!A1573</f>
        <v>O.M.T. OFFICINA MECCANICA TARTARINI S.R.L.</v>
      </c>
      <c r="B1572">
        <v>0.18758930778504168</v>
      </c>
      <c r="C1572">
        <v>-0.36614203882541563</v>
      </c>
      <c r="D1572">
        <v>0.12283084633918794</v>
      </c>
      <c r="E1572">
        <v>0.12228953808212943</v>
      </c>
      <c r="F1572">
        <v>7.6882750948179576E-2</v>
      </c>
      <c r="G1572">
        <v>-0.37130557401774417</v>
      </c>
      <c r="H1572">
        <v>0.53165055226614555</v>
      </c>
      <c r="I1572">
        <v>0.65916828908286029</v>
      </c>
      <c r="J1572">
        <v>0.23985254275232853</v>
      </c>
      <c r="K1572">
        <v>1.2962021385205344E-2</v>
      </c>
      <c r="L1572">
        <v>5.9160796983572005E-3</v>
      </c>
      <c r="M1572">
        <v>-0.54358355671980874</v>
      </c>
      <c r="N1572">
        <v>1.370210913973563</v>
      </c>
      <c r="O1572">
        <v>1.3365403900710049</v>
      </c>
      <c r="P1572">
        <v>1.3807176311805172</v>
      </c>
      <c r="Q1572">
        <v>1.3226580958153751</v>
      </c>
      <c r="R1572">
        <v>1.3466387056889657</v>
      </c>
      <c r="S1572">
        <v>0.28914991703979842</v>
      </c>
      <c r="T1572">
        <v>0.188371446024235</v>
      </c>
      <c r="U1572">
        <v>0.18641158535309277</v>
      </c>
      <c r="V1572">
        <v>0.195918264691887</v>
      </c>
      <c r="W1572">
        <v>0.19023376535640493</v>
      </c>
      <c r="X1572">
        <v>17.09939025817598</v>
      </c>
      <c r="Y1572">
        <v>17.107206380188355</v>
      </c>
      <c r="Z1572">
        <v>17.183807920732075</v>
      </c>
      <c r="AA1572">
        <v>17.243596513312095</v>
      </c>
      <c r="AB1572">
        <v>17.178203604744173</v>
      </c>
      <c r="AD1572" t="s">
        <v>1785</v>
      </c>
      <c r="AE1572">
        <v>20117927</v>
      </c>
      <c r="AF1572">
        <v>0.12228953808212943</v>
      </c>
      <c r="AG1572">
        <v>0.53165055226614555</v>
      </c>
      <c r="AH1572">
        <v>1.2962021385205344E-2</v>
      </c>
      <c r="AI1572">
        <v>1.370210913973563</v>
      </c>
      <c r="AJ1572">
        <v>0.28914991703979842</v>
      </c>
      <c r="AK1572">
        <v>17.09939025817598</v>
      </c>
    </row>
    <row r="1573" spans="1:37" x14ac:dyDescent="0.25">
      <c r="A1573" t="str">
        <f>'Pas de restriction 2011'!A1574</f>
        <v>O.M.V. OFFICINE MECCANICHE VENETE S.P.A.</v>
      </c>
      <c r="B1573">
        <v>-3.3262750105425627E-2</v>
      </c>
      <c r="C1573">
        <v>0.12653808133428868</v>
      </c>
      <c r="D1573">
        <v>0.35282534084912653</v>
      </c>
      <c r="E1573">
        <v>0.14399026713849161</v>
      </c>
      <c r="F1573">
        <v>0.18369510683456144</v>
      </c>
      <c r="G1573">
        <v>0.27574669097517007</v>
      </c>
      <c r="H1573">
        <v>0.26436440680547046</v>
      </c>
      <c r="I1573">
        <v>0.30533730583198238</v>
      </c>
      <c r="J1573">
        <v>0.15498644284841775</v>
      </c>
      <c r="K1573">
        <v>0.21645906734509945</v>
      </c>
      <c r="L1573">
        <v>0.19163053945888642</v>
      </c>
      <c r="M1573">
        <v>-0.11470310849408334</v>
      </c>
      <c r="N1573">
        <v>0.63765106440302666</v>
      </c>
      <c r="O1573">
        <v>0.63960162715853519</v>
      </c>
      <c r="P1573">
        <v>0.58892805462544728</v>
      </c>
      <c r="Q1573">
        <v>0.74550130099614242</v>
      </c>
      <c r="R1573">
        <v>0.65801032759337497</v>
      </c>
      <c r="S1573">
        <v>3.5916051903890557E-2</v>
      </c>
      <c r="T1573">
        <v>4.7075512362461935E-2</v>
      </c>
      <c r="U1573">
        <v>3.9952807833375924E-2</v>
      </c>
      <c r="V1573">
        <v>5.4864209017070086E-2</v>
      </c>
      <c r="W1573">
        <v>4.7297509737635988E-2</v>
      </c>
      <c r="X1573">
        <v>17.11832399397365</v>
      </c>
      <c r="Y1573">
        <v>17.042422089883491</v>
      </c>
      <c r="Z1573">
        <v>17.041891826392828</v>
      </c>
      <c r="AA1573">
        <v>17.043450975000269</v>
      </c>
      <c r="AB1573">
        <v>17.042588297092195</v>
      </c>
      <c r="AD1573" t="s">
        <v>1786</v>
      </c>
      <c r="AE1573">
        <v>39402184</v>
      </c>
      <c r="AF1573">
        <v>0.14399026713849161</v>
      </c>
      <c r="AG1573">
        <v>0.26436440680547046</v>
      </c>
      <c r="AH1573">
        <v>0.21645906734509945</v>
      </c>
      <c r="AI1573">
        <v>0.63765106440302666</v>
      </c>
      <c r="AJ1573">
        <v>3.5916051903890557E-2</v>
      </c>
      <c r="AK1573">
        <v>17.11832399397365</v>
      </c>
    </row>
    <row r="1574" spans="1:37" x14ac:dyDescent="0.25">
      <c r="A1574" t="str">
        <f>'Pas de restriction 2011'!A1575</f>
        <v>O.ME.FA. - S.P.A. OFFICINA MECCANICA FASSI</v>
      </c>
      <c r="B1574">
        <v>-5.8863125278850612E-2</v>
      </c>
      <c r="C1574">
        <v>-0.14457623843709735</v>
      </c>
      <c r="D1574">
        <v>1.9278643141237346E-2</v>
      </c>
      <c r="E1574">
        <v>1.9278643141237346E-2</v>
      </c>
      <c r="F1574">
        <v>1.6491409433706104E-2</v>
      </c>
      <c r="G1574">
        <v>-0.14457623843709735</v>
      </c>
      <c r="H1574">
        <v>0.72586522441385282</v>
      </c>
      <c r="I1574">
        <v>0.68622251440314797</v>
      </c>
      <c r="J1574">
        <v>-5.4614422453861104E-2</v>
      </c>
      <c r="K1574">
        <v>1.7165726110290137E-2</v>
      </c>
      <c r="L1574">
        <v>9.251514629788184E-3</v>
      </c>
      <c r="M1574">
        <v>-0.46104728862927119</v>
      </c>
      <c r="N1574">
        <v>0.87823542521581288</v>
      </c>
      <c r="O1574">
        <v>0.82539269242380786</v>
      </c>
      <c r="P1574">
        <v>0.88733569760925868</v>
      </c>
      <c r="Q1574">
        <v>1.0687713485257422</v>
      </c>
      <c r="R1574">
        <v>0.92716657951960302</v>
      </c>
      <c r="S1574">
        <v>5.7189408000756052E-2</v>
      </c>
      <c r="T1574">
        <v>4.8441126159837818E-2</v>
      </c>
      <c r="U1574">
        <v>5.6638942362764629E-2</v>
      </c>
      <c r="V1574">
        <v>8.3311603444936544E-2</v>
      </c>
      <c r="W1574">
        <v>6.2797223989179654E-2</v>
      </c>
      <c r="X1574">
        <v>17.695717910578374</v>
      </c>
      <c r="Y1574">
        <v>17.752519459800155</v>
      </c>
      <c r="Z1574">
        <v>17.808200267109157</v>
      </c>
      <c r="AA1574">
        <v>17.98015939363199</v>
      </c>
      <c r="AB1574">
        <v>17.846959706847102</v>
      </c>
      <c r="AD1574" t="s">
        <v>1787</v>
      </c>
      <c r="AE1574">
        <v>62109869</v>
      </c>
      <c r="AF1574">
        <v>1.9278643141237346E-2</v>
      </c>
      <c r="AG1574">
        <v>0.72586522441385282</v>
      </c>
      <c r="AH1574">
        <v>1.7165726110290137E-2</v>
      </c>
      <c r="AI1574">
        <v>0.87823542521581288</v>
      </c>
      <c r="AJ1574">
        <v>5.7189408000756052E-2</v>
      </c>
      <c r="AK1574">
        <v>17.695717910578374</v>
      </c>
    </row>
    <row r="1575" spans="1:37" x14ac:dyDescent="0.25">
      <c r="A1575" t="str">
        <f>'Pas de restriction 2011'!A1576</f>
        <v>OBER ALP S.P.A. % OBER ALP A.G.</v>
      </c>
      <c r="B1575">
        <v>0.51669198721571885</v>
      </c>
      <c r="C1575">
        <v>-0.83555951266693673</v>
      </c>
      <c r="D1575">
        <v>0.3956229577744117</v>
      </c>
      <c r="E1575">
        <v>0.1086063008331586</v>
      </c>
      <c r="F1575">
        <v>2.2024272105355649E-2</v>
      </c>
      <c r="G1575">
        <v>-0.79720999669080506</v>
      </c>
      <c r="H1575">
        <v>0.38003531044979616</v>
      </c>
      <c r="I1575">
        <v>0.36930795589401705</v>
      </c>
      <c r="J1575">
        <v>-2.8227257470056138E-2</v>
      </c>
      <c r="K1575">
        <v>0.10692646822979995</v>
      </c>
      <c r="L1575">
        <v>8.0290552822702699E-2</v>
      </c>
      <c r="M1575">
        <v>-0.24910497698149855</v>
      </c>
      <c r="N1575">
        <v>1.6119557586809341</v>
      </c>
      <c r="O1575">
        <v>1.5303211296665153</v>
      </c>
      <c r="P1575">
        <v>1.2784289133252642</v>
      </c>
      <c r="Q1575">
        <v>1.4290402544802596</v>
      </c>
      <c r="R1575">
        <v>1.4125967658240131</v>
      </c>
      <c r="S1575">
        <v>0.15604844830329126</v>
      </c>
      <c r="T1575">
        <v>0.13826138766668361</v>
      </c>
      <c r="U1575">
        <v>8.6737982918431739E-2</v>
      </c>
      <c r="V1575">
        <v>0.10545007682725289</v>
      </c>
      <c r="W1575">
        <v>0.11014981580412275</v>
      </c>
      <c r="X1575">
        <v>18.291924003086361</v>
      </c>
      <c r="Y1575">
        <v>18.50054318307081</v>
      </c>
      <c r="Z1575">
        <v>18.645589097087353</v>
      </c>
      <c r="AA1575">
        <v>18.733994656075325</v>
      </c>
      <c r="AB1575">
        <v>18.626708978744496</v>
      </c>
      <c r="AD1575" t="s">
        <v>1788</v>
      </c>
      <c r="AE1575">
        <v>70778481</v>
      </c>
      <c r="AF1575">
        <v>0.1086063008331586</v>
      </c>
      <c r="AG1575">
        <v>0.38003531044979616</v>
      </c>
      <c r="AH1575">
        <v>0.10692646822979995</v>
      </c>
      <c r="AI1575">
        <v>1.6119557586809341</v>
      </c>
      <c r="AJ1575">
        <v>0.15604844830329126</v>
      </c>
      <c r="AK1575">
        <v>18.291924003086361</v>
      </c>
    </row>
    <row r="1576" spans="1:37" x14ac:dyDescent="0.25">
      <c r="A1576" t="str">
        <f>'Pas de restriction 2011'!A1577</f>
        <v>OBEREGGEN S.P.A. % OBEREGGEN AG</v>
      </c>
      <c r="B1576">
        <v>-0.11346271360172716</v>
      </c>
      <c r="C1576">
        <v>-0.10083395839084867</v>
      </c>
      <c r="D1576">
        <v>0.54780280008431637</v>
      </c>
      <c r="E1576">
        <v>0.43378576037382149</v>
      </c>
      <c r="F1576">
        <v>0.38236252366526069</v>
      </c>
      <c r="G1576">
        <v>-0.11854523916194494</v>
      </c>
      <c r="H1576">
        <v>0.38545308915334553</v>
      </c>
      <c r="I1576">
        <v>0.46443994675608169</v>
      </c>
      <c r="J1576">
        <v>0.20491950856129387</v>
      </c>
      <c r="K1576">
        <v>0.73777819038427261</v>
      </c>
      <c r="L1576">
        <v>0.72926021498571592</v>
      </c>
      <c r="M1576">
        <v>-1.1545442125525697E-2</v>
      </c>
      <c r="N1576">
        <v>0.3382822434111743</v>
      </c>
      <c r="O1576">
        <v>0.32584380205096242</v>
      </c>
      <c r="P1576">
        <v>0.33065341353325151</v>
      </c>
      <c r="Q1576">
        <v>0.33457320516570371</v>
      </c>
      <c r="R1576">
        <v>0.33035680691663921</v>
      </c>
      <c r="S1576">
        <v>0.12133187116577306</v>
      </c>
      <c r="T1576">
        <v>0.11366920439755467</v>
      </c>
      <c r="U1576">
        <v>0.11242651958571524</v>
      </c>
      <c r="V1576">
        <v>0.11016575664547411</v>
      </c>
      <c r="W1576">
        <v>0.11208716020958133</v>
      </c>
      <c r="X1576">
        <v>15.996643580116777</v>
      </c>
      <c r="Y1576">
        <v>15.908336872578161</v>
      </c>
      <c r="Z1576">
        <v>15.875385414511388</v>
      </c>
      <c r="AA1576">
        <v>15.853985563428207</v>
      </c>
      <c r="AB1576">
        <v>15.879235950172585</v>
      </c>
      <c r="AD1576" t="s">
        <v>1789</v>
      </c>
      <c r="AE1576">
        <v>24882465</v>
      </c>
      <c r="AF1576">
        <v>0.43378576037382149</v>
      </c>
      <c r="AG1576">
        <v>0.38545308915334553</v>
      </c>
      <c r="AH1576">
        <v>0.73777819038427261</v>
      </c>
      <c r="AI1576">
        <v>0.3382822434111743</v>
      </c>
      <c r="AJ1576">
        <v>0.12133187116577306</v>
      </c>
      <c r="AK1576">
        <v>15.996643580116777</v>
      </c>
    </row>
    <row r="1577" spans="1:37" x14ac:dyDescent="0.25">
      <c r="A1577" t="str">
        <f>'Pas de restriction 2011'!A1578</f>
        <v>OBERRAUCH ZITT S.P.A. % OBERRAUCH ZITT A.G.</v>
      </c>
      <c r="B1577">
        <v>9.9543653299778295E-2</v>
      </c>
      <c r="C1577">
        <v>-0.15517052996032321</v>
      </c>
      <c r="D1577">
        <v>0.25088188301719233</v>
      </c>
      <c r="E1577">
        <v>0.25088188301719233</v>
      </c>
      <c r="F1577">
        <v>0.17606255033133147</v>
      </c>
      <c r="G1577">
        <v>-0.2982253313234805</v>
      </c>
      <c r="H1577">
        <v>0.44257194864714278</v>
      </c>
      <c r="I1577">
        <v>0.54372772920822565</v>
      </c>
      <c r="J1577">
        <v>0.22856347057308221</v>
      </c>
      <c r="K1577">
        <v>0.10754726344621118</v>
      </c>
      <c r="L1577">
        <v>0.15169600138953951</v>
      </c>
      <c r="M1577">
        <v>0.41050545154418483</v>
      </c>
      <c r="N1577">
        <v>1.4750685969869821</v>
      </c>
      <c r="O1577">
        <v>1.617677795588335</v>
      </c>
      <c r="P1577">
        <v>1.6017716205647894</v>
      </c>
      <c r="Q1577">
        <v>1.4726307820949609</v>
      </c>
      <c r="R1577">
        <v>1.5640267327493618</v>
      </c>
      <c r="S1577">
        <v>0.11931812216452933</v>
      </c>
      <c r="T1577">
        <v>8.7346387560331279E-2</v>
      </c>
      <c r="U1577">
        <v>0.11820648716594397</v>
      </c>
      <c r="V1577">
        <v>7.0434514494013695E-2</v>
      </c>
      <c r="W1577">
        <v>9.1995796406762989E-2</v>
      </c>
      <c r="X1577">
        <v>16.24738020099911</v>
      </c>
      <c r="Y1577">
        <v>16.229707953408354</v>
      </c>
      <c r="Z1577">
        <v>16.203359259824001</v>
      </c>
      <c r="AA1577">
        <v>16.211178807331262</v>
      </c>
      <c r="AB1577">
        <v>16.214748673521203</v>
      </c>
      <c r="AD1577" t="s">
        <v>1790</v>
      </c>
      <c r="AE1577">
        <v>6911631</v>
      </c>
      <c r="AF1577">
        <v>0.25088188301719233</v>
      </c>
      <c r="AG1577">
        <v>0.44257194864714278</v>
      </c>
      <c r="AH1577">
        <v>0.10754726344621118</v>
      </c>
      <c r="AI1577">
        <v>1.4750685969869821</v>
      </c>
      <c r="AJ1577">
        <v>0.11931812216452933</v>
      </c>
      <c r="AK1577">
        <v>16.24738020099911</v>
      </c>
    </row>
    <row r="1578" spans="1:37" x14ac:dyDescent="0.25">
      <c r="A1578" t="str">
        <f>'Pas de restriction 2011'!A1579</f>
        <v>OBERTHUR TECHNOLOGIES ITALIA S.R.L.</v>
      </c>
      <c r="B1578">
        <v>-0.11942995181164284</v>
      </c>
      <c r="C1578">
        <v>1.0210261572966698E-2</v>
      </c>
      <c r="D1578">
        <v>8.0083570276256372E-2</v>
      </c>
      <c r="E1578">
        <v>8.0083570276256372E-2</v>
      </c>
      <c r="F1578">
        <v>8.090124447647401E-2</v>
      </c>
      <c r="G1578">
        <v>1.0210261572966698E-2</v>
      </c>
      <c r="H1578">
        <v>0.55297011292137899</v>
      </c>
      <c r="I1578">
        <v>0.47027433081110931</v>
      </c>
      <c r="J1578">
        <v>-0.1495483755412787</v>
      </c>
      <c r="K1578">
        <v>0.23654949540811004</v>
      </c>
      <c r="L1578">
        <v>0.19917142753551606</v>
      </c>
      <c r="M1578">
        <v>-0.15801372904265551</v>
      </c>
      <c r="N1578">
        <v>1.2341482889906978</v>
      </c>
      <c r="O1578">
        <v>1.1121173923182535</v>
      </c>
      <c r="P1578">
        <v>1.3868057518364172</v>
      </c>
      <c r="Q1578">
        <v>1.5151085435834202</v>
      </c>
      <c r="R1578">
        <v>1.3380105625793639</v>
      </c>
      <c r="S1578">
        <v>0.10202962281907829</v>
      </c>
      <c r="T1578">
        <v>7.8076214475910566E-2</v>
      </c>
      <c r="U1578">
        <v>9.0031041754842139E-2</v>
      </c>
      <c r="V1578">
        <v>4.4135801005406428E-2</v>
      </c>
      <c r="W1578">
        <v>7.0747685745386382E-2</v>
      </c>
      <c r="X1578">
        <v>17.042585081463361</v>
      </c>
      <c r="Y1578">
        <v>17.00511681795777</v>
      </c>
      <c r="Z1578">
        <v>16.907263576992818</v>
      </c>
      <c r="AA1578">
        <v>17.056463441255953</v>
      </c>
      <c r="AB1578">
        <v>16.989614612068848</v>
      </c>
      <c r="AD1578" t="s">
        <v>1791</v>
      </c>
      <c r="AE1578">
        <v>21831207</v>
      </c>
      <c r="AF1578">
        <v>8.0083570276256372E-2</v>
      </c>
      <c r="AG1578">
        <v>0.55297011292137899</v>
      </c>
      <c r="AH1578">
        <v>0.23654949540811004</v>
      </c>
      <c r="AI1578">
        <v>1.2341482889906978</v>
      </c>
      <c r="AJ1578">
        <v>0.10202962281907829</v>
      </c>
      <c r="AK1578">
        <v>17.042585081463361</v>
      </c>
    </row>
    <row r="1579" spans="1:37" x14ac:dyDescent="0.25">
      <c r="A1579" t="str">
        <f>'Pas de restriction 2011'!A1580</f>
        <v>OCSA - OFFICINE DI CROCETTA S.P.A.</v>
      </c>
      <c r="B1579">
        <v>2.6882000640405079E-2</v>
      </c>
      <c r="C1579">
        <v>5.1044873980438867E-2</v>
      </c>
      <c r="D1579">
        <v>0.16194542483374344</v>
      </c>
      <c r="E1579">
        <v>4.2937350512291708E-2</v>
      </c>
      <c r="F1579">
        <v>2.8162805823560257E-2</v>
      </c>
      <c r="G1579">
        <v>-0.34409539742099204</v>
      </c>
      <c r="H1579">
        <v>0.53105000456573803</v>
      </c>
      <c r="I1579">
        <v>0.49113698059788491</v>
      </c>
      <c r="J1579">
        <v>-7.5158692448353687E-2</v>
      </c>
      <c r="K1579">
        <v>0.41305375104083392</v>
      </c>
      <c r="L1579">
        <v>0.37575263597347036</v>
      </c>
      <c r="M1579">
        <v>-9.0305716806518041E-2</v>
      </c>
      <c r="N1579">
        <v>1.4777545738716258</v>
      </c>
      <c r="O1579">
        <v>1.63053498672645</v>
      </c>
      <c r="P1579">
        <v>1.3895180522389194</v>
      </c>
      <c r="Q1579">
        <v>1.4449323042110105</v>
      </c>
      <c r="R1579">
        <v>1.4883284477254601</v>
      </c>
      <c r="S1579">
        <v>0.12561931649656616</v>
      </c>
      <c r="T1579">
        <v>0.14847606313612383</v>
      </c>
      <c r="U1579">
        <v>9.3359882915802841E-2</v>
      </c>
      <c r="V1579">
        <v>0.11509966900281395</v>
      </c>
      <c r="W1579">
        <v>0.11897853835158019</v>
      </c>
      <c r="X1579">
        <v>18.218366902598429</v>
      </c>
      <c r="Y1579">
        <v>18.295024455422066</v>
      </c>
      <c r="Z1579">
        <v>18.151261591179303</v>
      </c>
      <c r="AA1579">
        <v>18.193038262612081</v>
      </c>
      <c r="AB1579">
        <v>18.21310810307115</v>
      </c>
      <c r="AD1579" t="s">
        <v>1792</v>
      </c>
      <c r="AE1579">
        <v>54087641</v>
      </c>
      <c r="AF1579">
        <v>4.2937350512291708E-2</v>
      </c>
      <c r="AG1579">
        <v>0.53105000456573803</v>
      </c>
      <c r="AH1579">
        <v>0.41305375104083392</v>
      </c>
      <c r="AI1579">
        <v>1.4777545738716258</v>
      </c>
      <c r="AJ1579">
        <v>0.12561931649656616</v>
      </c>
      <c r="AK1579">
        <v>18.218366902598429</v>
      </c>
    </row>
    <row r="1580" spans="1:37" x14ac:dyDescent="0.25">
      <c r="A1580" t="str">
        <f>'Pas de restriction 2011'!A1581</f>
        <v>OFAR S.P.A.</v>
      </c>
      <c r="B1580">
        <v>0.16631388807877187</v>
      </c>
      <c r="C1580">
        <v>0.32087628911378691</v>
      </c>
      <c r="D1580">
        <v>0.24933885038614886</v>
      </c>
      <c r="E1580">
        <v>0.17975023448631491</v>
      </c>
      <c r="F1580">
        <v>0.12812985727860371</v>
      </c>
      <c r="G1580">
        <v>-0.28717835809911707</v>
      </c>
      <c r="H1580">
        <v>0.5212630960193223</v>
      </c>
      <c r="I1580">
        <v>0.4513463039740328</v>
      </c>
      <c r="J1580">
        <v>-0.13412956447371024</v>
      </c>
      <c r="K1580">
        <v>0.43217061596918349</v>
      </c>
      <c r="L1580">
        <v>0.44103221562205192</v>
      </c>
      <c r="M1580">
        <v>2.0504863878807327E-2</v>
      </c>
      <c r="N1580">
        <v>0.50798768158016439</v>
      </c>
      <c r="O1580">
        <v>0.63481416411006197</v>
      </c>
      <c r="P1580">
        <v>0.70425907245847352</v>
      </c>
      <c r="Q1580">
        <v>0.58654901591990594</v>
      </c>
      <c r="R1580">
        <v>0.64187408416281377</v>
      </c>
      <c r="S1580">
        <v>4.2084688085602215E-2</v>
      </c>
      <c r="T1580">
        <v>3.8969501527919878E-2</v>
      </c>
      <c r="U1580">
        <v>3.8284724084574347E-2</v>
      </c>
      <c r="V1580">
        <v>2.7935730429471891E-2</v>
      </c>
      <c r="W1580">
        <v>3.5063318680655375E-2</v>
      </c>
      <c r="X1580">
        <v>17.770822873185445</v>
      </c>
      <c r="Y1580">
        <v>18.07246099673748</v>
      </c>
      <c r="Z1580">
        <v>18.283312170184239</v>
      </c>
      <c r="AA1580">
        <v>18.17614008608528</v>
      </c>
      <c r="AB1580">
        <v>18.177304417669003</v>
      </c>
      <c r="AD1580" t="s">
        <v>267</v>
      </c>
      <c r="AE1580">
        <v>111204784</v>
      </c>
      <c r="AF1580">
        <v>0.17975023448631491</v>
      </c>
      <c r="AG1580">
        <v>0.5212630960193223</v>
      </c>
      <c r="AH1580">
        <v>0.43217061596918349</v>
      </c>
      <c r="AI1580">
        <v>0.50798768158016439</v>
      </c>
      <c r="AJ1580">
        <v>4.2084688085602215E-2</v>
      </c>
      <c r="AK1580">
        <v>17.770822873185445</v>
      </c>
    </row>
    <row r="1581" spans="1:37" x14ac:dyDescent="0.25">
      <c r="A1581" t="str">
        <f>'Pas de restriction 2011'!A1582</f>
        <v>OFFICINE E. BIGLIA &amp; C. S.P.A.</v>
      </c>
      <c r="B1581">
        <v>0.30041668400991833</v>
      </c>
      <c r="C1581">
        <v>-0.27788636492498137</v>
      </c>
      <c r="D1581">
        <v>8.4825744917436205E-2</v>
      </c>
      <c r="E1581">
        <v>8.4825744917436205E-2</v>
      </c>
      <c r="F1581">
        <v>6.1253827010276145E-2</v>
      </c>
      <c r="G1581">
        <v>-0.27788636492498137</v>
      </c>
      <c r="H1581">
        <v>0.62201802608028633</v>
      </c>
      <c r="I1581">
        <v>0.67396941790729303</v>
      </c>
      <c r="J1581">
        <v>8.352071748528575E-2</v>
      </c>
      <c r="K1581">
        <v>0.1205702857573253</v>
      </c>
      <c r="L1581">
        <v>8.9498055453720415E-2</v>
      </c>
      <c r="M1581">
        <v>-0.25771051390012217</v>
      </c>
      <c r="N1581">
        <v>0.73036402270466227</v>
      </c>
      <c r="O1581">
        <v>1.2868685322059228</v>
      </c>
      <c r="P1581">
        <v>1.4491989942208163</v>
      </c>
      <c r="Q1581">
        <v>1.1594070545068855</v>
      </c>
      <c r="R1581">
        <v>1.2984915269778747</v>
      </c>
      <c r="S1581">
        <v>0.17038096084132093</v>
      </c>
      <c r="T1581">
        <v>0.28693542760530327</v>
      </c>
      <c r="U1581">
        <v>0.3627711571167484</v>
      </c>
      <c r="V1581">
        <v>0.27569110899047539</v>
      </c>
      <c r="W1581">
        <v>0.30846589790417567</v>
      </c>
      <c r="X1581">
        <v>17.298024512512121</v>
      </c>
      <c r="Y1581">
        <v>17.765599205862177</v>
      </c>
      <c r="Z1581">
        <v>17.897594042780263</v>
      </c>
      <c r="AA1581">
        <v>17.822745174702668</v>
      </c>
      <c r="AB1581">
        <v>17.828646141115037</v>
      </c>
      <c r="AD1581" t="s">
        <v>1793</v>
      </c>
      <c r="AE1581">
        <v>40361520</v>
      </c>
      <c r="AF1581">
        <v>8.4825744917436205E-2</v>
      </c>
      <c r="AG1581">
        <v>0.62201802608028633</v>
      </c>
      <c r="AH1581">
        <v>0.1205702857573253</v>
      </c>
      <c r="AI1581">
        <v>0.73036402270466227</v>
      </c>
      <c r="AJ1581">
        <v>0.17038096084132093</v>
      </c>
      <c r="AK1581">
        <v>17.298024512512121</v>
      </c>
    </row>
    <row r="1582" spans="1:37" x14ac:dyDescent="0.25">
      <c r="A1582" t="str">
        <f>'Pas de restriction 2011'!A1583</f>
        <v>OFFICINE MACCAFERRI - S.P.A.</v>
      </c>
      <c r="B1582">
        <v>0.15135891927119291</v>
      </c>
      <c r="C1582">
        <v>4.5469889060722801E-2</v>
      </c>
      <c r="D1582">
        <v>0.37428961190303928</v>
      </c>
      <c r="E1582">
        <v>0.17582001844661801</v>
      </c>
      <c r="F1582">
        <v>0.19288765448976705</v>
      </c>
      <c r="G1582">
        <v>9.7074475329617063E-2</v>
      </c>
      <c r="H1582">
        <v>0.33762281636778357</v>
      </c>
      <c r="I1582">
        <v>0.32404416014889542</v>
      </c>
      <c r="J1582">
        <v>-4.0218419966310801E-2</v>
      </c>
      <c r="K1582">
        <v>0.31740885769041716</v>
      </c>
      <c r="L1582">
        <v>0.28400933474361834</v>
      </c>
      <c r="M1582">
        <v>-0.10522555416325163</v>
      </c>
      <c r="N1582">
        <v>1.2947723940227689</v>
      </c>
      <c r="O1582">
        <v>1.279366850212357</v>
      </c>
      <c r="P1582">
        <v>1.1842461903800252</v>
      </c>
      <c r="Q1582">
        <v>1.2109509152762028</v>
      </c>
      <c r="R1582">
        <v>1.2248546519561951</v>
      </c>
      <c r="S1582">
        <v>0.12809858806860305</v>
      </c>
      <c r="T1582">
        <v>0.10433108917890457</v>
      </c>
      <c r="U1582">
        <v>0.12268399679804574</v>
      </c>
      <c r="V1582">
        <v>0.11368864409525352</v>
      </c>
      <c r="W1582">
        <v>0.11356791002406795</v>
      </c>
      <c r="X1582">
        <v>19.789177668586568</v>
      </c>
      <c r="Y1582">
        <v>19.953868084966949</v>
      </c>
      <c r="Z1582">
        <v>20.003207787333434</v>
      </c>
      <c r="AA1582">
        <v>20.00148870468966</v>
      </c>
      <c r="AB1582">
        <v>19.986188192330015</v>
      </c>
      <c r="AD1582" t="s">
        <v>1794</v>
      </c>
      <c r="AE1582">
        <v>362126000</v>
      </c>
      <c r="AF1582">
        <v>0.17582001844661801</v>
      </c>
      <c r="AG1582">
        <v>0.33762281636778357</v>
      </c>
      <c r="AH1582">
        <v>0.31740885769041716</v>
      </c>
      <c r="AI1582">
        <v>1.2947723940227689</v>
      </c>
      <c r="AJ1582">
        <v>0.12809858806860305</v>
      </c>
      <c r="AK1582">
        <v>19.789177668586568</v>
      </c>
    </row>
    <row r="1583" spans="1:37" x14ac:dyDescent="0.25">
      <c r="A1583" t="str">
        <f>'Pas de restriction 2011'!A1584</f>
        <v>OFFICINE MECCANICHE INDUSTRIALI S.R.L. PER BREVITA' O.M.I. S.R.L.</v>
      </c>
      <c r="B1583">
        <v>0.29143666302670329</v>
      </c>
      <c r="C1583">
        <v>0.11129775563121869</v>
      </c>
      <c r="D1583">
        <v>5.9088108632321661E-2</v>
      </c>
      <c r="E1583">
        <v>5.9088108632321661E-2</v>
      </c>
      <c r="F1583">
        <v>6.56644825075927E-2</v>
      </c>
      <c r="G1583">
        <v>0.11129775563121869</v>
      </c>
      <c r="H1583">
        <v>0.62086215700226766</v>
      </c>
      <c r="I1583">
        <v>0.67713899385769072</v>
      </c>
      <c r="J1583">
        <v>9.0643045675624118E-2</v>
      </c>
      <c r="K1583">
        <v>0.14684286778198072</v>
      </c>
      <c r="L1583">
        <v>0.1198489280862079</v>
      </c>
      <c r="M1583">
        <v>-0.18382874227062246</v>
      </c>
      <c r="N1583">
        <v>1.2435359553148917</v>
      </c>
      <c r="O1583">
        <v>1.2164784971481915</v>
      </c>
      <c r="P1583">
        <v>1.2330003095099586</v>
      </c>
      <c r="Q1583">
        <v>1.1809586391704532</v>
      </c>
      <c r="R1583">
        <v>1.210145815276201</v>
      </c>
      <c r="S1583">
        <v>5.1429910487522518E-2</v>
      </c>
      <c r="T1583">
        <v>9.2141032331156072E-2</v>
      </c>
      <c r="U1583">
        <v>0.12664262331061674</v>
      </c>
      <c r="V1583">
        <v>0.15111546079459395</v>
      </c>
      <c r="W1583">
        <v>0.12329970547878892</v>
      </c>
      <c r="X1583">
        <v>16.737805957204927</v>
      </c>
      <c r="Y1583">
        <v>16.830480348189116</v>
      </c>
      <c r="Z1583">
        <v>16.827946544488498</v>
      </c>
      <c r="AA1583">
        <v>16.885392424234411</v>
      </c>
      <c r="AB1583">
        <v>16.847939772304006</v>
      </c>
      <c r="AD1583" t="s">
        <v>1795</v>
      </c>
      <c r="AE1583">
        <v>16760242</v>
      </c>
      <c r="AF1583">
        <v>5.9088108632321661E-2</v>
      </c>
      <c r="AG1583">
        <v>0.62086215700226766</v>
      </c>
      <c r="AH1583">
        <v>0.14684286778198072</v>
      </c>
      <c r="AI1583">
        <v>1.2435359553148917</v>
      </c>
      <c r="AJ1583">
        <v>5.1429910487522518E-2</v>
      </c>
      <c r="AK1583">
        <v>16.737805957204927</v>
      </c>
    </row>
    <row r="1584" spans="1:37" x14ac:dyDescent="0.25">
      <c r="A1584" t="str">
        <f>'Pas de restriction 2011'!A1585</f>
        <v>OFFICINE MECCANICHE REZZATESI GIA' FRANCESCO TIRINI - SOCIETA' A RESPONSABILITA' LIMITATA</v>
      </c>
      <c r="B1584">
        <v>0.41568077171113693</v>
      </c>
      <c r="C1584">
        <v>8.4927589756372698E-2</v>
      </c>
      <c r="D1584">
        <v>0.43737292603854094</v>
      </c>
      <c r="E1584">
        <v>0.12061632433478336</v>
      </c>
      <c r="F1584">
        <v>0.20765034672447999</v>
      </c>
      <c r="G1584">
        <v>0.72157747195250699</v>
      </c>
      <c r="H1584">
        <v>0.1898413134202861</v>
      </c>
      <c r="I1584">
        <v>0.18710922271282399</v>
      </c>
      <c r="J1584">
        <v>-1.4391444402902888E-2</v>
      </c>
      <c r="K1584">
        <v>0.15619984052257754</v>
      </c>
      <c r="L1584">
        <v>0.24408612396801818</v>
      </c>
      <c r="M1584">
        <v>0.56265283723344983</v>
      </c>
      <c r="N1584">
        <v>1.1269196440263276</v>
      </c>
      <c r="O1584">
        <v>1.7829079169667152</v>
      </c>
      <c r="P1584">
        <v>1.4097504107286529</v>
      </c>
      <c r="Q1584">
        <v>1.3449060532224968</v>
      </c>
      <c r="R1584">
        <v>1.5125214603059549</v>
      </c>
      <c r="S1584">
        <v>6.3245914431971931E-2</v>
      </c>
      <c r="T1584">
        <v>0.16365561108450877</v>
      </c>
      <c r="U1584">
        <v>0.16051456627452493</v>
      </c>
      <c r="V1584">
        <v>0.14835251642596797</v>
      </c>
      <c r="W1584">
        <v>0.15750756459500057</v>
      </c>
      <c r="X1584">
        <v>18.733323522322582</v>
      </c>
      <c r="Y1584">
        <v>19.236578079138415</v>
      </c>
      <c r="Z1584">
        <v>19.170632501592749</v>
      </c>
      <c r="AA1584">
        <v>19.235337430467776</v>
      </c>
      <c r="AB1584">
        <v>19.214182670399648</v>
      </c>
      <c r="AD1584" t="s">
        <v>1796</v>
      </c>
      <c r="AE1584">
        <v>126826730</v>
      </c>
      <c r="AF1584">
        <v>0.12061632433478336</v>
      </c>
      <c r="AG1584">
        <v>0.1898413134202861</v>
      </c>
      <c r="AH1584">
        <v>0.15619984052257754</v>
      </c>
      <c r="AI1584">
        <v>1.1269196440263276</v>
      </c>
      <c r="AJ1584">
        <v>6.3245914431971931E-2</v>
      </c>
      <c r="AK1584">
        <v>18.733323522322582</v>
      </c>
    </row>
    <row r="1585" spans="1:37" x14ac:dyDescent="0.25">
      <c r="A1585" t="str">
        <f>'Pas de restriction 2011'!A1586</f>
        <v>OFFICINE MECCANICHE VILLA&amp;BONALDI S.P.A.</v>
      </c>
      <c r="B1585">
        <v>0.28662629927413968</v>
      </c>
      <c r="C1585">
        <v>-0.47152248398345348</v>
      </c>
      <c r="D1585">
        <v>0.19765822811278644</v>
      </c>
      <c r="E1585">
        <v>0.19751725898868391</v>
      </c>
      <c r="F1585">
        <v>0.10415167127378105</v>
      </c>
      <c r="G1585">
        <v>-0.47269584538053927</v>
      </c>
      <c r="H1585">
        <v>0.55392856030969295</v>
      </c>
      <c r="I1585">
        <v>0.4609032186358078</v>
      </c>
      <c r="J1585">
        <v>-0.16793743514845327</v>
      </c>
      <c r="K1585">
        <v>0.38895327143625175</v>
      </c>
      <c r="L1585">
        <v>0.26357043178786133</v>
      </c>
      <c r="M1585">
        <v>-0.32235964794794197</v>
      </c>
      <c r="N1585">
        <v>0.60899002295629234</v>
      </c>
      <c r="O1585">
        <v>0.43336301797295346</v>
      </c>
      <c r="P1585">
        <v>0.83897630861879224</v>
      </c>
      <c r="Q1585">
        <v>0.74610704352470714</v>
      </c>
      <c r="R1585">
        <v>0.67281545670548437</v>
      </c>
      <c r="S1585">
        <v>0.10611764013954533</v>
      </c>
      <c r="T1585">
        <v>2.0372768366412383E-2</v>
      </c>
      <c r="U1585">
        <v>0.101802898018249</v>
      </c>
      <c r="V1585">
        <v>9.2493337473514681E-2</v>
      </c>
      <c r="W1585">
        <v>7.1556334619392023E-2</v>
      </c>
      <c r="X1585">
        <v>16.932259743665995</v>
      </c>
      <c r="Y1585">
        <v>16.518348599330661</v>
      </c>
      <c r="Z1585">
        <v>17.084609576866818</v>
      </c>
      <c r="AA1585">
        <v>17.202888793549548</v>
      </c>
      <c r="AB1585">
        <v>16.935282323249009</v>
      </c>
      <c r="AD1585" t="s">
        <v>1797</v>
      </c>
      <c r="AE1585">
        <v>34433072</v>
      </c>
      <c r="AF1585">
        <v>0.19751725898868391</v>
      </c>
      <c r="AG1585">
        <v>0.55392856030969295</v>
      </c>
      <c r="AH1585">
        <v>0.38895327143625175</v>
      </c>
      <c r="AI1585">
        <v>0.60899002295629234</v>
      </c>
      <c r="AJ1585">
        <v>0.10611764013954533</v>
      </c>
      <c r="AK1585">
        <v>16.932259743665995</v>
      </c>
    </row>
    <row r="1586" spans="1:37" x14ac:dyDescent="0.25">
      <c r="A1586" t="str">
        <f>'Pas de restriction 2011'!A1587</f>
        <v>OFFICINE METALLURGICHE G. CORNAGLIA S.P.A. SIGLABILE CORNAGLIA S.P.A.</v>
      </c>
      <c r="B1586">
        <v>4.5286131113187467E-2</v>
      </c>
      <c r="C1586">
        <v>4.9658813160254243E-2</v>
      </c>
      <c r="D1586">
        <v>0.32664579338613176</v>
      </c>
      <c r="E1586">
        <v>0.18651663833258625</v>
      </c>
      <c r="F1586">
        <v>0.11691470244437122</v>
      </c>
      <c r="G1586">
        <v>-0.37316743702030847</v>
      </c>
      <c r="H1586">
        <v>0.19141517751240142</v>
      </c>
      <c r="I1586">
        <v>0.26497328976620632</v>
      </c>
      <c r="J1586">
        <v>0.38428568314045636</v>
      </c>
      <c r="K1586">
        <v>0.22138505159846678</v>
      </c>
      <c r="L1586">
        <v>0.1694760378174068</v>
      </c>
      <c r="M1586">
        <v>-0.23447388794438129</v>
      </c>
      <c r="N1586">
        <v>1.419322224786798</v>
      </c>
      <c r="O1586">
        <v>1.5929601683429744</v>
      </c>
      <c r="P1586">
        <v>1.4458023580106383</v>
      </c>
      <c r="Q1586">
        <v>1.2630577394543847</v>
      </c>
      <c r="R1586">
        <v>1.4339400886026656</v>
      </c>
      <c r="S1586">
        <v>0.14791131775441549</v>
      </c>
      <c r="T1586">
        <v>0.11990744524497625</v>
      </c>
      <c r="U1586">
        <v>0.11508974817555437</v>
      </c>
      <c r="V1586">
        <v>9.186680684058271E-2</v>
      </c>
      <c r="W1586">
        <v>0.10895466675370442</v>
      </c>
      <c r="X1586">
        <v>18.933808689340779</v>
      </c>
      <c r="Y1586">
        <v>19.241270221162392</v>
      </c>
      <c r="Z1586">
        <v>19.140524824736598</v>
      </c>
      <c r="AA1586">
        <v>19.016393640895895</v>
      </c>
      <c r="AB1586">
        <v>19.132729562264959</v>
      </c>
      <c r="AD1586" t="s">
        <v>1798</v>
      </c>
      <c r="AE1586">
        <v>142617416</v>
      </c>
      <c r="AF1586">
        <v>0.18651663833258625</v>
      </c>
      <c r="AG1586">
        <v>0.19141517751240142</v>
      </c>
      <c r="AH1586">
        <v>0.22138505159846678</v>
      </c>
      <c r="AI1586">
        <v>1.419322224786798</v>
      </c>
      <c r="AJ1586">
        <v>0.14791131775441549</v>
      </c>
      <c r="AK1586">
        <v>18.933808689340779</v>
      </c>
    </row>
    <row r="1587" spans="1:37" x14ac:dyDescent="0.25">
      <c r="A1587" t="str">
        <f>'Pas de restriction 2011'!A1588</f>
        <v>OIKOS S.R.L.</v>
      </c>
      <c r="B1587">
        <v>-0.1845654859158159</v>
      </c>
      <c r="C1587">
        <v>-7.8490087911396028E-2</v>
      </c>
      <c r="D1587">
        <v>0.55384670755785415</v>
      </c>
      <c r="E1587">
        <v>0.16057751174694454</v>
      </c>
      <c r="F1587">
        <v>0.28164915893147219</v>
      </c>
      <c r="G1587">
        <v>0.7539763561371251</v>
      </c>
      <c r="H1587">
        <v>9.7930465980859596E-2</v>
      </c>
      <c r="I1587">
        <v>0.1621357220352265</v>
      </c>
      <c r="J1587">
        <v>0.65562085722042562</v>
      </c>
      <c r="K1587">
        <v>3.2109173733833853E-2</v>
      </c>
      <c r="L1587">
        <v>3.4539651448884802E-2</v>
      </c>
      <c r="M1587">
        <v>7.5694184322467425E-2</v>
      </c>
      <c r="N1587">
        <v>1.4722032291107028</v>
      </c>
      <c r="O1587">
        <v>1.2551636405689834</v>
      </c>
      <c r="P1587">
        <v>1.1224145825775114</v>
      </c>
      <c r="Q1587">
        <v>1.2254818669945182</v>
      </c>
      <c r="R1587">
        <v>1.2010200300470044</v>
      </c>
      <c r="S1587">
        <v>9.8698944201586591E-2</v>
      </c>
      <c r="T1587">
        <v>7.0092194262919988E-2</v>
      </c>
      <c r="U1587">
        <v>6.5474128285675115E-2</v>
      </c>
      <c r="V1587">
        <v>0.10016453641615503</v>
      </c>
      <c r="W1587">
        <v>7.8576952988250043E-2</v>
      </c>
      <c r="X1587">
        <v>17.413347228970743</v>
      </c>
      <c r="Y1587">
        <v>17.352142037625146</v>
      </c>
      <c r="Z1587">
        <v>17.196097870436763</v>
      </c>
      <c r="AA1587">
        <v>17.174601474693809</v>
      </c>
      <c r="AB1587">
        <v>17.24094712758524</v>
      </c>
      <c r="AD1587" t="s">
        <v>1799</v>
      </c>
      <c r="AE1587">
        <v>27367755</v>
      </c>
      <c r="AF1587">
        <v>0.16057751174694454</v>
      </c>
      <c r="AG1587">
        <v>9.7930465980859596E-2</v>
      </c>
      <c r="AH1587">
        <v>3.2109173733833853E-2</v>
      </c>
      <c r="AI1587">
        <v>1.4722032291107028</v>
      </c>
      <c r="AJ1587">
        <v>9.8698944201586591E-2</v>
      </c>
      <c r="AK1587">
        <v>17.413347228970743</v>
      </c>
    </row>
    <row r="1588" spans="1:37" x14ac:dyDescent="0.25">
      <c r="A1588" t="str">
        <f>'Pas de restriction 2011'!A1589</f>
        <v>OIL ITALIA SRL % OIL ITALIA GMBH</v>
      </c>
      <c r="B1588">
        <v>-0.21589246601314935</v>
      </c>
      <c r="C1588">
        <v>-0.10056044272326349</v>
      </c>
      <c r="D1588">
        <v>0.58371189970091242</v>
      </c>
      <c r="E1588">
        <v>0.49454673999677934</v>
      </c>
      <c r="F1588">
        <v>0.43140883751555476</v>
      </c>
      <c r="G1588">
        <v>-0.12766822096863031</v>
      </c>
      <c r="H1588">
        <v>0.14566567007772357</v>
      </c>
      <c r="I1588">
        <v>0.19124182767664039</v>
      </c>
      <c r="J1588">
        <v>0.3128819410544606</v>
      </c>
      <c r="K1588">
        <v>0.54148548758565462</v>
      </c>
      <c r="L1588">
        <v>0.52837652312772665</v>
      </c>
      <c r="M1588">
        <v>-2.4209262775217663E-2</v>
      </c>
      <c r="N1588">
        <v>2.5582424966094859</v>
      </c>
      <c r="O1588">
        <v>3.4964669501438679</v>
      </c>
      <c r="P1588">
        <v>3.6114520638832284</v>
      </c>
      <c r="Q1588">
        <v>4.7140364603214602</v>
      </c>
      <c r="R1588">
        <v>3.9406518247828521</v>
      </c>
      <c r="S1588">
        <v>8.8840262071818096E-2</v>
      </c>
      <c r="T1588">
        <v>0.11298105322398773</v>
      </c>
      <c r="U1588">
        <v>6.6327686293283547E-2</v>
      </c>
      <c r="V1588">
        <v>7.1508449796310575E-2</v>
      </c>
      <c r="W1588">
        <v>8.360572977119396E-2</v>
      </c>
      <c r="X1588">
        <v>17.166290857743785</v>
      </c>
      <c r="Y1588">
        <v>17.448434894574994</v>
      </c>
      <c r="Z1588">
        <v>17.398164650326567</v>
      </c>
      <c r="AA1588">
        <v>17.530591778006535</v>
      </c>
      <c r="AB1588">
        <v>17.459063774302702</v>
      </c>
      <c r="AD1588" t="s">
        <v>1800</v>
      </c>
      <c r="AE1588">
        <v>10817566</v>
      </c>
      <c r="AF1588">
        <v>0.49454673999677934</v>
      </c>
      <c r="AG1588">
        <v>0.14566567007772357</v>
      </c>
      <c r="AH1588">
        <v>0.54148548758565462</v>
      </c>
      <c r="AI1588">
        <v>2.5582424966094859</v>
      </c>
      <c r="AJ1588">
        <v>8.8840262071818096E-2</v>
      </c>
      <c r="AK1588">
        <v>17.166290857743785</v>
      </c>
    </row>
    <row r="1589" spans="1:37" x14ac:dyDescent="0.25">
      <c r="A1589" t="str">
        <f>'Pas de restriction 2011'!A1590</f>
        <v>OLEARIA ADRIATICA S.P.A.</v>
      </c>
      <c r="B1589">
        <v>0.64850736819428356</v>
      </c>
      <c r="C1589">
        <v>-0.3311127423369627</v>
      </c>
      <c r="D1589">
        <v>5.3924090299444012E-2</v>
      </c>
      <c r="E1589">
        <v>4.3029810889041335E-2</v>
      </c>
      <c r="F1589">
        <v>3.6069136882369096E-2</v>
      </c>
      <c r="G1589">
        <v>-0.16176399251721918</v>
      </c>
      <c r="H1589">
        <v>0.14876838586058144</v>
      </c>
      <c r="I1589">
        <v>8.9909825266445254E-2</v>
      </c>
      <c r="J1589">
        <v>-0.39563890038637373</v>
      </c>
      <c r="K1589">
        <v>0.24397553962850749</v>
      </c>
      <c r="L1589">
        <v>0.12591063468410413</v>
      </c>
      <c r="M1589">
        <v>-0.48392107308862364</v>
      </c>
      <c r="N1589">
        <v>2.6082224361541155</v>
      </c>
      <c r="O1589">
        <v>5.8862988272551409</v>
      </c>
      <c r="P1589">
        <v>7.2372760652824422</v>
      </c>
      <c r="Q1589">
        <v>2.5341929176424522</v>
      </c>
      <c r="R1589">
        <v>5.219255936726678</v>
      </c>
      <c r="S1589">
        <v>7.8407050677197637E-2</v>
      </c>
      <c r="T1589">
        <v>2.9941184544314617E-2</v>
      </c>
      <c r="U1589">
        <v>5.8666024303375759E-2</v>
      </c>
      <c r="V1589">
        <v>1.7278160752112068E-2</v>
      </c>
      <c r="W1589">
        <v>3.529512319993415E-2</v>
      </c>
      <c r="X1589">
        <v>16.254165306965035</v>
      </c>
      <c r="Y1589">
        <v>18.311707209194605</v>
      </c>
      <c r="Z1589">
        <v>18.439605701895726</v>
      </c>
      <c r="AA1589">
        <v>18.025619927997781</v>
      </c>
      <c r="AB1589">
        <v>18.258977613029369</v>
      </c>
      <c r="AD1589" t="s">
        <v>1801</v>
      </c>
      <c r="AE1589">
        <v>15234601</v>
      </c>
      <c r="AF1589">
        <v>4.3029810889041335E-2</v>
      </c>
      <c r="AG1589">
        <v>0.14876838586058144</v>
      </c>
      <c r="AH1589">
        <v>0.24397553962850749</v>
      </c>
      <c r="AI1589">
        <v>2.6082224361541155</v>
      </c>
      <c r="AJ1589">
        <v>7.8407050677197637E-2</v>
      </c>
      <c r="AK1589">
        <v>16.254165306965035</v>
      </c>
    </row>
    <row r="1590" spans="1:37" x14ac:dyDescent="0.25">
      <c r="A1590" t="str">
        <f>'Pas de restriction 2011'!A1591</f>
        <v>OLI S.R.L.</v>
      </c>
      <c r="B1590">
        <v>-1.4341601460391382E-2</v>
      </c>
      <c r="C1590">
        <v>-7.2493104902529928E-2</v>
      </c>
      <c r="D1590">
        <v>0.31701897956560193</v>
      </c>
      <c r="E1590">
        <v>0.13202878725013811</v>
      </c>
      <c r="F1590">
        <v>0.16037045835515903</v>
      </c>
      <c r="G1590">
        <v>0.21466281479451577</v>
      </c>
      <c r="H1590">
        <v>0.38698515599128197</v>
      </c>
      <c r="I1590">
        <v>0.4548596755822536</v>
      </c>
      <c r="J1590">
        <v>0.17539308301660209</v>
      </c>
      <c r="K1590">
        <v>0.11865250259158029</v>
      </c>
      <c r="L1590">
        <v>0.34127431952724196</v>
      </c>
      <c r="M1590">
        <v>1.8762504968138713</v>
      </c>
      <c r="N1590">
        <v>1.438269034136517</v>
      </c>
      <c r="O1590">
        <v>1.0933223995372916</v>
      </c>
      <c r="P1590">
        <v>1.0642917420442251</v>
      </c>
      <c r="Q1590">
        <v>1.1550293013796036</v>
      </c>
      <c r="R1590">
        <v>1.1042144809870402</v>
      </c>
      <c r="S1590">
        <v>0.12136802735622017</v>
      </c>
      <c r="T1590">
        <v>6.2118200198914876E-2</v>
      </c>
      <c r="U1590">
        <v>5.8460641617963181E-2</v>
      </c>
      <c r="V1590">
        <v>0.11472960269628518</v>
      </c>
      <c r="W1590">
        <v>7.8436148171054418E-2</v>
      </c>
      <c r="X1590">
        <v>16.275131877873044</v>
      </c>
      <c r="Y1590">
        <v>16.296914580709846</v>
      </c>
      <c r="Z1590">
        <v>16.230345361524233</v>
      </c>
      <c r="AA1590">
        <v>16.317525112772245</v>
      </c>
      <c r="AB1590">
        <v>16.281595018335441</v>
      </c>
      <c r="AD1590" t="s">
        <v>1802</v>
      </c>
      <c r="AE1590">
        <v>10937342</v>
      </c>
      <c r="AF1590">
        <v>0.13202878725013811</v>
      </c>
      <c r="AG1590">
        <v>0.38698515599128197</v>
      </c>
      <c r="AH1590">
        <v>0.11865250259158029</v>
      </c>
      <c r="AI1590">
        <v>1.438269034136517</v>
      </c>
      <c r="AJ1590">
        <v>0.12136802735622017</v>
      </c>
      <c r="AK1590">
        <v>16.275131877873044</v>
      </c>
    </row>
    <row r="1591" spans="1:37" x14ac:dyDescent="0.25">
      <c r="A1591" t="str">
        <f>'Pas de restriction 2011'!A1592</f>
        <v>OLITALIA S.R.L. ABBREV. ANCHE IN OLIT S.R.L. O O.IT S.R.L.</v>
      </c>
      <c r="B1591">
        <v>0.13431406870969195</v>
      </c>
      <c r="C1591">
        <v>-0.11122683533349856</v>
      </c>
      <c r="D1591">
        <v>0.43508681369136193</v>
      </c>
      <c r="E1591">
        <v>0.13958748580500724</v>
      </c>
      <c r="F1591">
        <v>9.3672148747346945E-2</v>
      </c>
      <c r="G1591">
        <v>-0.32893591279235745</v>
      </c>
      <c r="H1591">
        <v>0.28882450049825709</v>
      </c>
      <c r="I1591">
        <v>0.33760312559762318</v>
      </c>
      <c r="J1591">
        <v>0.16888672884473818</v>
      </c>
      <c r="K1591">
        <v>0.22259678476005029</v>
      </c>
      <c r="L1591">
        <v>0.22031168890884498</v>
      </c>
      <c r="M1591">
        <v>-1.0265628291390418E-2</v>
      </c>
      <c r="N1591">
        <v>2.4151218783631352</v>
      </c>
      <c r="O1591">
        <v>2.1838030331647187</v>
      </c>
      <c r="P1591">
        <v>1.9901233147734163</v>
      </c>
      <c r="Q1591">
        <v>2.1901804847729642</v>
      </c>
      <c r="R1591">
        <v>2.1213689442370334</v>
      </c>
      <c r="S1591">
        <v>6.0262796194848874E-2</v>
      </c>
      <c r="T1591">
        <v>3.5161192687593198E-2</v>
      </c>
      <c r="U1591">
        <v>6.2848497315786414E-2</v>
      </c>
      <c r="V1591">
        <v>7.9714073774131436E-2</v>
      </c>
      <c r="W1591">
        <v>5.9241254592503678E-2</v>
      </c>
      <c r="X1591">
        <v>18.743329641224857</v>
      </c>
      <c r="Y1591">
        <v>18.743998408761893</v>
      </c>
      <c r="Z1591">
        <v>18.725477606759632</v>
      </c>
      <c r="AA1591">
        <v>18.854930659052133</v>
      </c>
      <c r="AB1591">
        <v>18.774802224857883</v>
      </c>
      <c r="AD1591" t="s">
        <v>1803</v>
      </c>
      <c r="AE1591">
        <v>63270550</v>
      </c>
      <c r="AF1591">
        <v>0.13958748580500724</v>
      </c>
      <c r="AG1591">
        <v>0.28882450049825709</v>
      </c>
      <c r="AH1591">
        <v>0.22259678476005029</v>
      </c>
      <c r="AI1591">
        <v>2.4151218783631352</v>
      </c>
      <c r="AJ1591">
        <v>6.0262796194848874E-2</v>
      </c>
      <c r="AK1591">
        <v>18.743329641224857</v>
      </c>
    </row>
    <row r="1592" spans="1:37" x14ac:dyDescent="0.25">
      <c r="A1592" t="str">
        <f>'Pas de restriction 2011'!A1593</f>
        <v>OLIVI AGRICOLTURA S.R.L.</v>
      </c>
      <c r="B1592">
        <v>-7.6509806543077499E-2</v>
      </c>
      <c r="C1592">
        <v>-0.19018941769422268</v>
      </c>
      <c r="D1592">
        <v>0.38593848319121948</v>
      </c>
      <c r="E1592">
        <v>5.022455229777794E-2</v>
      </c>
      <c r="F1592">
        <v>7.8374889975144316E-2</v>
      </c>
      <c r="G1592">
        <v>0.56048956913473214</v>
      </c>
      <c r="H1592">
        <v>0.24369303083367916</v>
      </c>
      <c r="I1592">
        <v>0.28163982026876611</v>
      </c>
      <c r="J1592">
        <v>0.15571552992414331</v>
      </c>
      <c r="K1592">
        <v>1.5746788564689383E-2</v>
      </c>
      <c r="L1592">
        <v>8.8705864380206279E-2</v>
      </c>
      <c r="M1592">
        <v>4.6332670001755405</v>
      </c>
      <c r="N1592">
        <v>1.5445390559166967</v>
      </c>
      <c r="O1592">
        <v>2.142682655837802</v>
      </c>
      <c r="P1592">
        <v>1.769620911951111</v>
      </c>
      <c r="Q1592">
        <v>1.6717602907214579</v>
      </c>
      <c r="R1592">
        <v>1.8613546195034569</v>
      </c>
      <c r="S1592">
        <v>0.10823909804983749</v>
      </c>
      <c r="T1592">
        <v>0.13306971654079278</v>
      </c>
      <c r="U1592">
        <v>4.6613232267365426E-2</v>
      </c>
      <c r="V1592">
        <v>5.2146390690940327E-2</v>
      </c>
      <c r="W1592">
        <v>7.7276446499699517E-2</v>
      </c>
      <c r="X1592">
        <v>16.614194749793661</v>
      </c>
      <c r="Y1592">
        <v>17.100174348089553</v>
      </c>
      <c r="Z1592">
        <v>16.786813193097156</v>
      </c>
      <c r="AA1592">
        <v>16.771011652015773</v>
      </c>
      <c r="AB1592">
        <v>16.885999731067496</v>
      </c>
      <c r="AD1592" t="s">
        <v>1804</v>
      </c>
      <c r="AE1592">
        <v>12461017</v>
      </c>
      <c r="AF1592">
        <v>5.022455229777794E-2</v>
      </c>
      <c r="AG1592">
        <v>0.24369303083367916</v>
      </c>
      <c r="AH1592">
        <v>1.5746788564689383E-2</v>
      </c>
      <c r="AI1592">
        <v>1.5445390559166967</v>
      </c>
      <c r="AJ1592">
        <v>0.10823909804983749</v>
      </c>
      <c r="AK1592">
        <v>16.614194749793661</v>
      </c>
    </row>
    <row r="1593" spans="1:37" x14ac:dyDescent="0.25">
      <c r="A1593" t="str">
        <f>'Pas de restriction 2011'!A1594</f>
        <v>OLIVIERI FERRO SOCIETA' PER AZIONI OPPURE OLIVIERI FERRO S.P.A.</v>
      </c>
      <c r="B1593">
        <v>-0.24025764671489178</v>
      </c>
      <c r="C1593">
        <v>0.36065006515799797</v>
      </c>
      <c r="D1593">
        <v>0.17586299343755277</v>
      </c>
      <c r="E1593">
        <v>0.17586299343755277</v>
      </c>
      <c r="F1593">
        <v>0.18822837520564792</v>
      </c>
      <c r="G1593">
        <v>7.0312585532589483E-2</v>
      </c>
      <c r="H1593">
        <v>0.34751585279110092</v>
      </c>
      <c r="I1593">
        <v>0.41458778967380211</v>
      </c>
      <c r="J1593">
        <v>0.19300396325522318</v>
      </c>
      <c r="K1593">
        <v>1.2713859262278821E-2</v>
      </c>
      <c r="L1593">
        <v>9.5202785756040124E-3</v>
      </c>
      <c r="M1593">
        <v>-0.25118892861665942</v>
      </c>
      <c r="N1593">
        <v>1.5089093519807761</v>
      </c>
      <c r="O1593">
        <v>1.3086120091674482</v>
      </c>
      <c r="P1593">
        <v>1.2187651356471236</v>
      </c>
      <c r="Q1593">
        <v>1.0712904324275172</v>
      </c>
      <c r="R1593">
        <v>1.1995558590806963</v>
      </c>
      <c r="S1593">
        <v>4.3857376257635645E-2</v>
      </c>
      <c r="T1593">
        <v>5.4405888993879138E-2</v>
      </c>
      <c r="U1593">
        <v>2.5018806096629848E-2</v>
      </c>
      <c r="V1593">
        <v>1.380900715946623E-2</v>
      </c>
      <c r="W1593">
        <v>3.1077900749991737E-2</v>
      </c>
      <c r="X1593">
        <v>16.883581632468257</v>
      </c>
      <c r="Y1593">
        <v>17.005510827924301</v>
      </c>
      <c r="Z1593">
        <v>16.847801109303113</v>
      </c>
      <c r="AA1593">
        <v>16.63480399753054</v>
      </c>
      <c r="AB1593">
        <v>16.829371978252652</v>
      </c>
      <c r="AD1593" t="s">
        <v>1805</v>
      </c>
      <c r="AE1593">
        <v>18560454</v>
      </c>
      <c r="AF1593">
        <v>0.17586299343755277</v>
      </c>
      <c r="AG1593">
        <v>0.34751585279110092</v>
      </c>
      <c r="AH1593">
        <v>1.2713859262278821E-2</v>
      </c>
      <c r="AI1593">
        <v>1.5089093519807761</v>
      </c>
      <c r="AJ1593">
        <v>4.3857376257635645E-2</v>
      </c>
      <c r="AK1593">
        <v>16.883581632468257</v>
      </c>
    </row>
    <row r="1594" spans="1:37" x14ac:dyDescent="0.25">
      <c r="A1594" t="str">
        <f>'Pas de restriction 2011'!A1595</f>
        <v>OLMO GIUSEPPE S.P.A.</v>
      </c>
      <c r="B1594">
        <v>7.3123604412433971E-2</v>
      </c>
      <c r="C1594">
        <v>-0.16965439731187981</v>
      </c>
      <c r="D1594">
        <v>3.8593354123709941E-2</v>
      </c>
      <c r="E1594">
        <v>3.8593354123709941E-2</v>
      </c>
      <c r="F1594">
        <v>3.204582188960798E-2</v>
      </c>
      <c r="G1594">
        <v>-0.16965439731187981</v>
      </c>
      <c r="H1594">
        <v>0.76922418960516858</v>
      </c>
      <c r="I1594">
        <v>0.77439369310206685</v>
      </c>
      <c r="J1594">
        <v>6.7204120291012876E-3</v>
      </c>
      <c r="K1594">
        <v>0.21286090503227953</v>
      </c>
      <c r="L1594">
        <v>0.23346043340464612</v>
      </c>
      <c r="M1594">
        <v>9.6774597332670131E-2</v>
      </c>
      <c r="N1594">
        <v>0.94714694063621574</v>
      </c>
      <c r="O1594">
        <v>0.98516038134765804</v>
      </c>
      <c r="P1594">
        <v>0.9434435756163253</v>
      </c>
      <c r="Q1594">
        <v>0.90282654539504725</v>
      </c>
      <c r="R1594">
        <v>0.94381016745301027</v>
      </c>
      <c r="S1594">
        <v>0.11641496101122811</v>
      </c>
      <c r="T1594">
        <v>9.4522401197967648E-2</v>
      </c>
      <c r="U1594">
        <v>7.1294613920524608E-2</v>
      </c>
      <c r="V1594">
        <v>9.7469045848669278E-2</v>
      </c>
      <c r="W1594">
        <v>8.7762020322387183E-2</v>
      </c>
      <c r="X1594">
        <v>18.107853757970897</v>
      </c>
      <c r="Y1594">
        <v>18.126873001166576</v>
      </c>
      <c r="Z1594">
        <v>18.064472291189702</v>
      </c>
      <c r="AA1594">
        <v>18.055044928198665</v>
      </c>
      <c r="AB1594">
        <v>18.082130073518314</v>
      </c>
      <c r="AD1594" t="s">
        <v>1806</v>
      </c>
      <c r="AE1594">
        <v>75664815</v>
      </c>
      <c r="AF1594">
        <v>3.8593354123709941E-2</v>
      </c>
      <c r="AG1594">
        <v>0.76922418960516858</v>
      </c>
      <c r="AH1594">
        <v>0.21286090503227953</v>
      </c>
      <c r="AI1594">
        <v>0.94714694063621574</v>
      </c>
      <c r="AJ1594">
        <v>0.11641496101122811</v>
      </c>
      <c r="AK1594">
        <v>18.107853757970897</v>
      </c>
    </row>
    <row r="1595" spans="1:37" x14ac:dyDescent="0.25">
      <c r="A1595" t="str">
        <f>'Pas de restriction 2011'!A1596</f>
        <v>OMAL SPA</v>
      </c>
      <c r="B1595">
        <v>-0.11550067231188087</v>
      </c>
      <c r="C1595">
        <v>9.6666184475879338E-2</v>
      </c>
      <c r="D1595">
        <v>0.40096614522782559</v>
      </c>
      <c r="E1595">
        <v>0.29188788084757361</v>
      </c>
      <c r="F1595">
        <v>0.2354269532313201</v>
      </c>
      <c r="G1595">
        <v>-0.19343361379823062</v>
      </c>
      <c r="H1595">
        <v>0.12118613580323381</v>
      </c>
      <c r="I1595">
        <v>0.16129549547956148</v>
      </c>
      <c r="J1595">
        <v>0.33097317123348169</v>
      </c>
      <c r="K1595">
        <v>0.24457696324078951</v>
      </c>
      <c r="L1595">
        <v>0.16833934191533745</v>
      </c>
      <c r="M1595">
        <v>-0.31171219200393391</v>
      </c>
      <c r="N1595">
        <v>1.7026200100283655</v>
      </c>
      <c r="O1595">
        <v>1.4344557767573436</v>
      </c>
      <c r="P1595">
        <v>1.560334005935992</v>
      </c>
      <c r="Q1595">
        <v>1.5390973931894796</v>
      </c>
      <c r="R1595">
        <v>1.511295725294272</v>
      </c>
      <c r="S1595">
        <v>0.13742886467680243</v>
      </c>
      <c r="T1595">
        <v>0.10421654010640066</v>
      </c>
      <c r="U1595">
        <v>9.0845848281156813E-2</v>
      </c>
      <c r="V1595">
        <v>0.13985014021143621</v>
      </c>
      <c r="W1595">
        <v>0.11163750953299789</v>
      </c>
      <c r="X1595">
        <v>16.973131552476346</v>
      </c>
      <c r="Y1595">
        <v>17.024635840420267</v>
      </c>
      <c r="Z1595">
        <v>17.034641750223447</v>
      </c>
      <c r="AA1595">
        <v>17.01622261587077</v>
      </c>
      <c r="AB1595">
        <v>17.025166735504829</v>
      </c>
      <c r="AD1595" t="s">
        <v>1807</v>
      </c>
      <c r="AE1595">
        <v>17259103</v>
      </c>
      <c r="AF1595">
        <v>0.29188788084757361</v>
      </c>
      <c r="AG1595">
        <v>0.12118613580323381</v>
      </c>
      <c r="AH1595">
        <v>0.24457696324078951</v>
      </c>
      <c r="AI1595">
        <v>1.7026200100283655</v>
      </c>
      <c r="AJ1595">
        <v>0.13742886467680243</v>
      </c>
      <c r="AK1595">
        <v>16.973131552476346</v>
      </c>
    </row>
    <row r="1596" spans="1:37" x14ac:dyDescent="0.25">
      <c r="A1596" t="str">
        <f>'Pas de restriction 2011'!A1597</f>
        <v>OMB VALVES S.P.A.</v>
      </c>
      <c r="B1596">
        <v>0.57149356739746326</v>
      </c>
      <c r="C1596">
        <v>-8.034163175326757E-2</v>
      </c>
      <c r="D1596">
        <v>0.17427340036286765</v>
      </c>
      <c r="E1596">
        <v>0.14520503007489594</v>
      </c>
      <c r="F1596">
        <v>5.5404418987161363E-2</v>
      </c>
      <c r="G1596">
        <v>-0.61844008462665467</v>
      </c>
      <c r="H1596">
        <v>0.39558118211874366</v>
      </c>
      <c r="I1596">
        <v>0.37567899723773795</v>
      </c>
      <c r="J1596">
        <v>-5.0311252861951254E-2</v>
      </c>
      <c r="K1596">
        <v>3.6394580088983552E-2</v>
      </c>
      <c r="L1596">
        <v>2.6210945281887128E-2</v>
      </c>
      <c r="M1596">
        <v>-0.27981185061615693</v>
      </c>
      <c r="N1596">
        <v>0.8887304639194693</v>
      </c>
      <c r="O1596">
        <v>1.2215071156616655</v>
      </c>
      <c r="P1596">
        <v>1.1996105586500907</v>
      </c>
      <c r="Q1596">
        <v>1.174852777726856</v>
      </c>
      <c r="R1596">
        <v>1.198656817346204</v>
      </c>
      <c r="S1596">
        <v>7.0196989002340851E-2</v>
      </c>
      <c r="T1596">
        <v>9.6026984618927086E-2</v>
      </c>
      <c r="U1596">
        <v>0.10693997639717059</v>
      </c>
      <c r="V1596">
        <v>0.17205647950181407</v>
      </c>
      <c r="W1596">
        <v>0.12500781350597059</v>
      </c>
      <c r="X1596">
        <v>17.572155010036905</v>
      </c>
      <c r="Y1596">
        <v>17.957986384789475</v>
      </c>
      <c r="Z1596">
        <v>18.209289241007255</v>
      </c>
      <c r="AA1596">
        <v>18.206086654117986</v>
      </c>
      <c r="AB1596">
        <v>18.124454093304905</v>
      </c>
      <c r="AD1596" t="s">
        <v>1808</v>
      </c>
      <c r="AE1596">
        <v>51541658</v>
      </c>
      <c r="AF1596">
        <v>0.14520503007489594</v>
      </c>
      <c r="AG1596">
        <v>0.39558118211874366</v>
      </c>
      <c r="AH1596">
        <v>3.6394580088983552E-2</v>
      </c>
      <c r="AI1596">
        <v>0.8887304639194693</v>
      </c>
      <c r="AJ1596">
        <v>7.0196989002340851E-2</v>
      </c>
      <c r="AK1596">
        <v>17.572155010036905</v>
      </c>
    </row>
    <row r="1597" spans="1:37" x14ac:dyDescent="0.25">
      <c r="A1597" t="str">
        <f>'Pas de restriction 2011'!A1598</f>
        <v>OMCN S.P.A.</v>
      </c>
      <c r="B1597">
        <v>-0.11291543707833893</v>
      </c>
      <c r="C1597">
        <v>7.3820258345447766E-3</v>
      </c>
      <c r="D1597">
        <v>0.28098397822126348</v>
      </c>
      <c r="E1597">
        <v>0.16015339989889057</v>
      </c>
      <c r="F1597">
        <v>0.15554900075759534</v>
      </c>
      <c r="G1597">
        <v>-2.8749930655247554E-2</v>
      </c>
      <c r="H1597">
        <v>0.23011676902138678</v>
      </c>
      <c r="I1597">
        <v>0.33011560184335537</v>
      </c>
      <c r="J1597">
        <v>0.43455691320207446</v>
      </c>
      <c r="K1597">
        <v>3.3385734388483093E-2</v>
      </c>
      <c r="L1597">
        <v>4.5755903043324428E-2</v>
      </c>
      <c r="M1597">
        <v>0.37052258641069791</v>
      </c>
      <c r="N1597">
        <v>1.495352415867824</v>
      </c>
      <c r="O1597">
        <v>1.3303535401369397</v>
      </c>
      <c r="P1597">
        <v>1.1580122754673703</v>
      </c>
      <c r="Q1597">
        <v>1.1273493942310238</v>
      </c>
      <c r="R1597">
        <v>1.2052384032784447</v>
      </c>
      <c r="S1597">
        <v>9.7286270981397999E-2</v>
      </c>
      <c r="T1597">
        <v>7.2085822901810925E-2</v>
      </c>
      <c r="U1597">
        <v>7.2164777999525295E-2</v>
      </c>
      <c r="V1597">
        <v>6.5485741806961567E-2</v>
      </c>
      <c r="W1597">
        <v>6.9912114236099263E-2</v>
      </c>
      <c r="X1597">
        <v>17.420723280973959</v>
      </c>
      <c r="Y1597">
        <v>17.397101834117102</v>
      </c>
      <c r="Z1597">
        <v>17.234436161929587</v>
      </c>
      <c r="AA1597">
        <v>17.125051755840055</v>
      </c>
      <c r="AB1597">
        <v>17.252196583962249</v>
      </c>
      <c r="AD1597" t="s">
        <v>1809</v>
      </c>
      <c r="AE1597">
        <v>27008362</v>
      </c>
      <c r="AF1597">
        <v>0.16015339989889057</v>
      </c>
      <c r="AG1597">
        <v>0.23011676902138678</v>
      </c>
      <c r="AH1597">
        <v>3.3385734388483093E-2</v>
      </c>
      <c r="AI1597">
        <v>1.495352415867824</v>
      </c>
      <c r="AJ1597">
        <v>9.7286270981397999E-2</v>
      </c>
      <c r="AK1597">
        <v>17.420723280973959</v>
      </c>
    </row>
    <row r="1598" spans="1:37" x14ac:dyDescent="0.25">
      <c r="A1598" t="str">
        <f>'Pas de restriction 2011'!A1599</f>
        <v>OMR - S.P.A.</v>
      </c>
      <c r="B1598">
        <v>0.2513410335833991</v>
      </c>
      <c r="C1598">
        <v>1.5886310251534672</v>
      </c>
      <c r="D1598">
        <v>1.572482054664074E-2</v>
      </c>
      <c r="E1598">
        <v>1.572482054664074E-2</v>
      </c>
      <c r="F1598">
        <v>4.0705758332004925E-2</v>
      </c>
      <c r="G1598">
        <v>1.5886310251534672</v>
      </c>
      <c r="H1598">
        <v>0.77325073205985395</v>
      </c>
      <c r="I1598">
        <v>0.73193155475212568</v>
      </c>
      <c r="J1598">
        <v>-5.343567822775748E-2</v>
      </c>
      <c r="K1598">
        <v>0.29034565878108576</v>
      </c>
      <c r="L1598">
        <v>0.25439083534178053</v>
      </c>
      <c r="M1598">
        <v>-0.12383454807021714</v>
      </c>
      <c r="N1598">
        <v>0.62573467263249283</v>
      </c>
      <c r="O1598">
        <v>0.82181902794132</v>
      </c>
      <c r="P1598">
        <v>0.66666601381934243</v>
      </c>
      <c r="Q1598">
        <v>0.88854894997324008</v>
      </c>
      <c r="R1598">
        <v>0.79234466391130087</v>
      </c>
      <c r="S1598">
        <v>9.3359831238877908E-2</v>
      </c>
      <c r="T1598">
        <v>0.1248432536862447</v>
      </c>
      <c r="U1598">
        <v>0.1000149692270902</v>
      </c>
      <c r="V1598">
        <v>0.14637892563329677</v>
      </c>
      <c r="W1598">
        <v>0.12374571618221057</v>
      </c>
      <c r="X1598">
        <v>17.499927871519915</v>
      </c>
      <c r="Y1598">
        <v>17.836916868770732</v>
      </c>
      <c r="Z1598">
        <v>17.755124021948934</v>
      </c>
      <c r="AA1598">
        <v>18.02243185618368</v>
      </c>
      <c r="AB1598">
        <v>17.87149091563445</v>
      </c>
      <c r="AD1598" t="s">
        <v>1810</v>
      </c>
      <c r="AE1598">
        <v>67873207</v>
      </c>
      <c r="AF1598">
        <v>1.572482054664074E-2</v>
      </c>
      <c r="AG1598">
        <v>0.77325073205985395</v>
      </c>
      <c r="AH1598">
        <v>0.29034565878108576</v>
      </c>
      <c r="AI1598">
        <v>0.62573467263249283</v>
      </c>
      <c r="AJ1598">
        <v>9.3359831238877908E-2</v>
      </c>
      <c r="AK1598">
        <v>17.499927871519915</v>
      </c>
    </row>
    <row r="1599" spans="1:37" x14ac:dyDescent="0.25">
      <c r="A1599" t="str">
        <f>'Pas de restriction 2011'!A1600</f>
        <v>OMRON ELECTRONICS S.P.A.</v>
      </c>
      <c r="B1599">
        <v>-6.9406345369637704E-2</v>
      </c>
      <c r="C1599">
        <v>1.6457975192202576</v>
      </c>
      <c r="D1599">
        <v>3.431245340719407E-2</v>
      </c>
      <c r="E1599">
        <v>3.431245340719407E-2</v>
      </c>
      <c r="F1599">
        <v>9.0783804103114749E-2</v>
      </c>
      <c r="G1599">
        <v>1.6457975192202576</v>
      </c>
      <c r="H1599">
        <v>0.58704266781982617</v>
      </c>
      <c r="I1599">
        <v>0.5868005609687249</v>
      </c>
      <c r="J1599">
        <v>-4.1241780942500694E-4</v>
      </c>
      <c r="K1599">
        <v>1.2759683691464942E-2</v>
      </c>
      <c r="L1599">
        <v>1.045767369293802E-2</v>
      </c>
      <c r="M1599">
        <v>-0.18041277935962904</v>
      </c>
      <c r="N1599">
        <v>2.0215395538770067</v>
      </c>
      <c r="O1599">
        <v>1.8448932058237197</v>
      </c>
      <c r="P1599">
        <v>1.6047723979909783</v>
      </c>
      <c r="Q1599">
        <v>1.6290439845998597</v>
      </c>
      <c r="R1599">
        <v>1.692903196138186</v>
      </c>
      <c r="S1599">
        <v>7.6335196559331173E-2</v>
      </c>
      <c r="T1599">
        <v>8.4248772367222877E-2</v>
      </c>
      <c r="U1599">
        <v>5.9549039823188557E-2</v>
      </c>
      <c r="V1599">
        <v>6.0612215034244389E-2</v>
      </c>
      <c r="W1599">
        <v>6.8136675741551939E-2</v>
      </c>
      <c r="X1599">
        <v>18.799600727128254</v>
      </c>
      <c r="Y1599">
        <v>18.831525727875349</v>
      </c>
      <c r="Z1599">
        <v>18.66058118312143</v>
      </c>
      <c r="AA1599">
        <v>18.620452891295585</v>
      </c>
      <c r="AB1599">
        <v>18.704186600764121</v>
      </c>
      <c r="AD1599" t="s">
        <v>1811</v>
      </c>
      <c r="AE1599">
        <v>81744111</v>
      </c>
      <c r="AF1599">
        <v>3.431245340719407E-2</v>
      </c>
      <c r="AG1599">
        <v>0.58704266781982617</v>
      </c>
      <c r="AH1599">
        <v>1.2759683691464942E-2</v>
      </c>
      <c r="AI1599">
        <v>2.0215395538770067</v>
      </c>
      <c r="AJ1599">
        <v>7.6335196559331173E-2</v>
      </c>
      <c r="AK1599">
        <v>18.799600727128254</v>
      </c>
    </row>
    <row r="1600" spans="1:37" x14ac:dyDescent="0.25">
      <c r="A1600" t="str">
        <f>'Pas de restriction 2011'!A1601</f>
        <v>ONDALBA S.P.A.</v>
      </c>
      <c r="B1600">
        <v>0.18190604605473612</v>
      </c>
      <c r="C1600">
        <v>-0.21006800308171253</v>
      </c>
      <c r="D1600">
        <v>0.39885135360920437</v>
      </c>
      <c r="E1600">
        <v>0.20824444062137767</v>
      </c>
      <c r="F1600">
        <v>0.27535661788738286</v>
      </c>
      <c r="G1600">
        <v>0.32227596120093338</v>
      </c>
      <c r="H1600">
        <v>0.28288500468724509</v>
      </c>
      <c r="I1600">
        <v>0.37841599124414071</v>
      </c>
      <c r="J1600">
        <v>0.33770254687947759</v>
      </c>
      <c r="K1600">
        <v>0.45313810395659204</v>
      </c>
      <c r="L1600">
        <v>0.41623876087468348</v>
      </c>
      <c r="M1600">
        <v>-8.1430678108330753E-2</v>
      </c>
      <c r="N1600">
        <v>1.366368043020622</v>
      </c>
      <c r="O1600">
        <v>1.5717595471050396</v>
      </c>
      <c r="P1600">
        <v>1.4597401848895271</v>
      </c>
      <c r="Q1600">
        <v>1.4527839754536926</v>
      </c>
      <c r="R1600">
        <v>1.4947612358160864</v>
      </c>
      <c r="S1600">
        <v>0.20872562721739024</v>
      </c>
      <c r="T1600">
        <v>0.1908404847044711</v>
      </c>
      <c r="U1600">
        <v>0.24339780942903386</v>
      </c>
      <c r="V1600">
        <v>0.15834685190864836</v>
      </c>
      <c r="W1600">
        <v>0.1975283820140511</v>
      </c>
      <c r="X1600">
        <v>16.582896644937012</v>
      </c>
      <c r="Y1600">
        <v>16.727372353102002</v>
      </c>
      <c r="Z1600">
        <v>16.740868059217487</v>
      </c>
      <c r="AA1600">
        <v>16.717387158406037</v>
      </c>
      <c r="AB1600">
        <v>16.728542523575175</v>
      </c>
      <c r="AD1600" t="s">
        <v>1812</v>
      </c>
      <c r="AE1600">
        <v>11700903</v>
      </c>
      <c r="AF1600">
        <v>0.20824444062137767</v>
      </c>
      <c r="AG1600">
        <v>0.28288500468724509</v>
      </c>
      <c r="AH1600">
        <v>0.45313810395659204</v>
      </c>
      <c r="AI1600">
        <v>1.366368043020622</v>
      </c>
      <c r="AJ1600">
        <v>0.20872562721739024</v>
      </c>
      <c r="AK1600">
        <v>16.582896644937012</v>
      </c>
    </row>
    <row r="1601" spans="1:37" x14ac:dyDescent="0.25">
      <c r="A1601" t="str">
        <f>'Pas de restriction 2011'!A1602</f>
        <v>ONDAPACK SUD S.P.A.</v>
      </c>
      <c r="B1601">
        <v>8.8698997891941259E-2</v>
      </c>
      <c r="C1601">
        <v>0.75889269660397074</v>
      </c>
      <c r="D1601">
        <v>0.21359472929795767</v>
      </c>
      <c r="E1601">
        <v>0.21359472929795767</v>
      </c>
      <c r="F1601">
        <v>0.19296829848541028</v>
      </c>
      <c r="G1601">
        <v>-9.656807019696724E-2</v>
      </c>
      <c r="H1601">
        <v>0.44509024869196401</v>
      </c>
      <c r="I1601">
        <v>0.41467561532268155</v>
      </c>
      <c r="J1601">
        <v>-6.8333632243495146E-2</v>
      </c>
      <c r="K1601">
        <v>0.66932176259058229</v>
      </c>
      <c r="L1601">
        <v>0.61913436867563587</v>
      </c>
      <c r="M1601">
        <v>-7.4982462426887456E-2</v>
      </c>
      <c r="N1601">
        <v>0.48638967334881605</v>
      </c>
      <c r="O1601">
        <v>0.48412781678363959</v>
      </c>
      <c r="P1601">
        <v>0.4527479593338215</v>
      </c>
      <c r="Q1601">
        <v>0.54214195502365081</v>
      </c>
      <c r="R1601">
        <v>0.49300591038037062</v>
      </c>
      <c r="S1601">
        <v>5.5173597491554351E-2</v>
      </c>
      <c r="T1601">
        <v>5.7111764254284991E-2</v>
      </c>
      <c r="U1601">
        <v>5.255100076480685E-2</v>
      </c>
      <c r="V1601">
        <v>6.2656988719682949E-2</v>
      </c>
      <c r="W1601">
        <v>5.743991791292493E-2</v>
      </c>
      <c r="X1601">
        <v>15.912848008346394</v>
      </c>
      <c r="Y1601">
        <v>16.129525975189708</v>
      </c>
      <c r="Z1601">
        <v>16.108187325222925</v>
      </c>
      <c r="AA1601">
        <v>16.256540987858308</v>
      </c>
      <c r="AB1601">
        <v>16.164751429423649</v>
      </c>
      <c r="AD1601" t="s">
        <v>1813</v>
      </c>
      <c r="AE1601">
        <v>20893156</v>
      </c>
      <c r="AF1601">
        <v>0.21359472929795767</v>
      </c>
      <c r="AG1601">
        <v>0.44509024869196401</v>
      </c>
      <c r="AH1601">
        <v>0.66932176259058229</v>
      </c>
      <c r="AI1601">
        <v>0.48638967334881605</v>
      </c>
      <c r="AJ1601">
        <v>5.5173597491554351E-2</v>
      </c>
      <c r="AK1601">
        <v>15.912848008346394</v>
      </c>
    </row>
    <row r="1602" spans="1:37" x14ac:dyDescent="0.25">
      <c r="A1602" t="str">
        <f>'Pas de restriction 2011'!A1603</f>
        <v>ONGETTA S.R.L.</v>
      </c>
      <c r="B1602">
        <v>0.15419288742342327</v>
      </c>
      <c r="C1602">
        <v>-0.6768266982080392</v>
      </c>
      <c r="D1602">
        <v>0.47823051714028758</v>
      </c>
      <c r="E1602">
        <v>5.3168991373229975E-3</v>
      </c>
      <c r="F1602">
        <v>7.2216936298922637E-3</v>
      </c>
      <c r="G1602">
        <v>0.35825289202839949</v>
      </c>
      <c r="H1602">
        <v>0.10880649948510615</v>
      </c>
      <c r="I1602">
        <v>0.15407956180954022</v>
      </c>
      <c r="J1602">
        <v>0.41608784896743428</v>
      </c>
      <c r="K1602">
        <v>5.52566084661631E-2</v>
      </c>
      <c r="L1602">
        <v>6.7033771173097043E-2</v>
      </c>
      <c r="M1602">
        <v>0.21313582273414045</v>
      </c>
      <c r="N1602">
        <v>1.3536057816915521</v>
      </c>
      <c r="O1602">
        <v>1.5387684349565827</v>
      </c>
      <c r="P1602">
        <v>1.5479518610622613</v>
      </c>
      <c r="Q1602">
        <v>1.5278061847109865</v>
      </c>
      <c r="R1602">
        <v>1.5381754935766103</v>
      </c>
      <c r="S1602">
        <v>4.9460568872481375E-2</v>
      </c>
      <c r="T1602">
        <v>6.4175458767556481E-2</v>
      </c>
      <c r="U1602">
        <v>3.8191129101332127E-2</v>
      </c>
      <c r="V1602">
        <v>6.5779605213415526E-2</v>
      </c>
      <c r="W1602">
        <v>5.6048731027434712E-2</v>
      </c>
      <c r="X1602">
        <v>17.865484266463543</v>
      </c>
      <c r="Y1602">
        <v>18.12509502648965</v>
      </c>
      <c r="Z1602">
        <v>18.222173852443689</v>
      </c>
      <c r="AA1602">
        <v>18.283628635159463</v>
      </c>
      <c r="AB1602">
        <v>18.210299171364266</v>
      </c>
      <c r="AD1602" t="s">
        <v>1814</v>
      </c>
      <c r="AE1602">
        <v>48356569</v>
      </c>
      <c r="AF1602">
        <v>5.3168991373229975E-3</v>
      </c>
      <c r="AG1602">
        <v>0.10880649948510615</v>
      </c>
      <c r="AH1602">
        <v>5.52566084661631E-2</v>
      </c>
      <c r="AI1602">
        <v>1.3536057816915521</v>
      </c>
      <c r="AJ1602">
        <v>4.9460568872481375E-2</v>
      </c>
      <c r="AK1602">
        <v>17.865484266463543</v>
      </c>
    </row>
    <row r="1603" spans="1:37" x14ac:dyDescent="0.25">
      <c r="A1603" t="str">
        <f>'Pas de restriction 2011'!A1604</f>
        <v>ONWARD LUXURY GROUP SPA</v>
      </c>
      <c r="B1603">
        <v>0.74002324749457693</v>
      </c>
      <c r="C1603">
        <v>1.3553802499347776</v>
      </c>
      <c r="D1603">
        <v>0.10422523167002262</v>
      </c>
      <c r="E1603">
        <v>5.6240369669519674E-2</v>
      </c>
      <c r="F1603">
        <v>0.11218764835354537</v>
      </c>
      <c r="G1603">
        <v>0.99478860136915459</v>
      </c>
      <c r="H1603">
        <v>0.59799290184509035</v>
      </c>
      <c r="I1603">
        <v>0.34917029908074748</v>
      </c>
      <c r="J1603">
        <v>-0.41609624795981304</v>
      </c>
      <c r="K1603">
        <v>0.24243141796669185</v>
      </c>
      <c r="L1603">
        <v>0.24495058478270251</v>
      </c>
      <c r="M1603">
        <v>1.0391255544101047E-2</v>
      </c>
      <c r="N1603">
        <v>1.0942727437725137</v>
      </c>
      <c r="O1603">
        <v>1.3705617124484111</v>
      </c>
      <c r="P1603">
        <v>1.0899328614627766</v>
      </c>
      <c r="Q1603">
        <v>1.1238873205418836</v>
      </c>
      <c r="R1603">
        <v>1.1947939648176904</v>
      </c>
      <c r="S1603">
        <v>8.3949129845317202E-2</v>
      </c>
      <c r="T1603">
        <v>0.14291592068517311</v>
      </c>
      <c r="U1603">
        <v>8.2087480325768958E-2</v>
      </c>
      <c r="V1603">
        <v>9.5492329677390977E-2</v>
      </c>
      <c r="W1603">
        <v>0.10683191022944434</v>
      </c>
      <c r="X1603">
        <v>18.555182737891002</v>
      </c>
      <c r="Y1603">
        <v>18.79917579439309</v>
      </c>
      <c r="Z1603">
        <v>18.762664372058079</v>
      </c>
      <c r="AA1603">
        <v>18.831239530559071</v>
      </c>
      <c r="AB1603">
        <v>18.797693232336744</v>
      </c>
      <c r="AD1603" t="s">
        <v>1815</v>
      </c>
      <c r="AE1603">
        <v>106531910</v>
      </c>
      <c r="AF1603">
        <v>5.6240369669519674E-2</v>
      </c>
      <c r="AG1603">
        <v>0.59799290184509035</v>
      </c>
      <c r="AH1603">
        <v>0.24243141796669185</v>
      </c>
      <c r="AI1603">
        <v>1.0942727437725137</v>
      </c>
      <c r="AJ1603">
        <v>8.3949129845317202E-2</v>
      </c>
      <c r="AK1603">
        <v>18.555182737891002</v>
      </c>
    </row>
    <row r="1604" spans="1:37" x14ac:dyDescent="0.25">
      <c r="A1604" t="str">
        <f>'Pas de restriction 2011'!A1605</f>
        <v>OPTIKON 2000 SOCIETA' PER AZIONI</v>
      </c>
      <c r="B1604">
        <v>9.37748868463174E-3</v>
      </c>
      <c r="C1604">
        <v>-1.0890696950467623E-2</v>
      </c>
      <c r="D1604">
        <v>0.38432790248034587</v>
      </c>
      <c r="E1604">
        <v>0.17939992300478469</v>
      </c>
      <c r="F1604">
        <v>0.16112211556008801</v>
      </c>
      <c r="G1604">
        <v>-0.10188302836790625</v>
      </c>
      <c r="H1604">
        <v>0.36757587207080705</v>
      </c>
      <c r="I1604">
        <v>0.39476257102327506</v>
      </c>
      <c r="J1604">
        <v>7.3962142289989485E-2</v>
      </c>
      <c r="K1604">
        <v>0.13049831903303152</v>
      </c>
      <c r="L1604">
        <v>0.11475490340721374</v>
      </c>
      <c r="M1604">
        <v>-0.12064075416812714</v>
      </c>
      <c r="N1604">
        <v>1.2367964021930502</v>
      </c>
      <c r="O1604">
        <v>1.2641198725507772</v>
      </c>
      <c r="P1604">
        <v>1.2641678955072135</v>
      </c>
      <c r="Q1604">
        <v>0.7771457314566832</v>
      </c>
      <c r="R1604">
        <v>1.1018111665048913</v>
      </c>
      <c r="S1604">
        <v>0.10708500512358143</v>
      </c>
      <c r="T1604">
        <v>0.12366017254642032</v>
      </c>
      <c r="U1604">
        <v>9.5905575983231434E-2</v>
      </c>
      <c r="V1604">
        <v>2.8906672628979474E-2</v>
      </c>
      <c r="W1604">
        <v>8.2824140386210415E-2</v>
      </c>
      <c r="X1604">
        <v>16.628432835457271</v>
      </c>
      <c r="Y1604">
        <v>16.689006212113771</v>
      </c>
      <c r="Z1604">
        <v>16.736075544642613</v>
      </c>
      <c r="AA1604">
        <v>16.293316138063247</v>
      </c>
      <c r="AB1604">
        <v>16.57279929827321</v>
      </c>
      <c r="AD1604" t="s">
        <v>268</v>
      </c>
      <c r="AE1604">
        <v>14000870</v>
      </c>
      <c r="AF1604">
        <v>0.17939992300478469</v>
      </c>
      <c r="AG1604">
        <v>0.36757587207080705</v>
      </c>
      <c r="AH1604">
        <v>0.13049831903303152</v>
      </c>
      <c r="AI1604">
        <v>1.2367964021930502</v>
      </c>
      <c r="AJ1604">
        <v>0.10708500512358143</v>
      </c>
      <c r="AK1604">
        <v>16.628432835457271</v>
      </c>
    </row>
    <row r="1605" spans="1:37" x14ac:dyDescent="0.25">
      <c r="A1605" t="str">
        <f>'Pas de restriction 2011'!A1606</f>
        <v>OPTOPLAST S.P.A.</v>
      </c>
      <c r="B1605">
        <v>1.4631247999292198E-2</v>
      </c>
      <c r="C1605">
        <v>-0.60479641422696695</v>
      </c>
      <c r="D1605">
        <v>0.30638765261547152</v>
      </c>
      <c r="E1605">
        <v>0.29917230348129253</v>
      </c>
      <c r="F1605">
        <v>0.10560966087233926</v>
      </c>
      <c r="G1605">
        <v>-0.64699385724072178</v>
      </c>
      <c r="H1605">
        <v>0.45661107006648533</v>
      </c>
      <c r="I1605">
        <v>0.64815366804466357</v>
      </c>
      <c r="J1605">
        <v>0.41948741617299923</v>
      </c>
      <c r="K1605">
        <v>0.26913678101223359</v>
      </c>
      <c r="L1605">
        <v>0.1551700890867431</v>
      </c>
      <c r="M1605">
        <v>-0.42345268267257069</v>
      </c>
      <c r="N1605">
        <v>0.8756107378569975</v>
      </c>
      <c r="O1605">
        <v>0.82983089730286297</v>
      </c>
      <c r="P1605">
        <v>0.86957670425532763</v>
      </c>
      <c r="Q1605">
        <v>1.0661619821048485</v>
      </c>
      <c r="R1605">
        <v>0.92185652788767969</v>
      </c>
      <c r="S1605">
        <v>0.21119467024365815</v>
      </c>
      <c r="T1605">
        <v>0.16792395586129447</v>
      </c>
      <c r="U1605">
        <v>0.15561157430719899</v>
      </c>
      <c r="V1605">
        <v>0.26182586112931366</v>
      </c>
      <c r="W1605">
        <v>0.1951204637659357</v>
      </c>
      <c r="X1605">
        <v>16.073833997588313</v>
      </c>
      <c r="Y1605">
        <v>16.069882975010461</v>
      </c>
      <c r="Z1605">
        <v>16.101423133752295</v>
      </c>
      <c r="AA1605">
        <v>16.274802261609722</v>
      </c>
      <c r="AB1605">
        <v>16.148702790124158</v>
      </c>
      <c r="AD1605" t="s">
        <v>1816</v>
      </c>
      <c r="AE1605">
        <v>11483436</v>
      </c>
      <c r="AF1605">
        <v>0.29917230348129253</v>
      </c>
      <c r="AG1605">
        <v>0.45661107006648533</v>
      </c>
      <c r="AH1605">
        <v>0.26913678101223359</v>
      </c>
      <c r="AI1605">
        <v>0.8756107378569975</v>
      </c>
      <c r="AJ1605">
        <v>0.21119467024365815</v>
      </c>
      <c r="AK1605">
        <v>16.073833997588313</v>
      </c>
    </row>
    <row r="1606" spans="1:37" x14ac:dyDescent="0.25">
      <c r="A1606" t="str">
        <f>'Pas de restriction 2011'!A1607</f>
        <v>ORASESTA - S.P.A.</v>
      </c>
      <c r="B1606">
        <v>1.1170333594819473</v>
      </c>
      <c r="C1606">
        <v>0.12488657638589969</v>
      </c>
      <c r="D1606">
        <v>0.33820916551093061</v>
      </c>
      <c r="E1606">
        <v>0.27462101515939363</v>
      </c>
      <c r="F1606">
        <v>0.31966428293587862</v>
      </c>
      <c r="G1606">
        <v>0.16401974098865407</v>
      </c>
      <c r="H1606">
        <v>0.28303145425203402</v>
      </c>
      <c r="I1606">
        <v>0.40070336664058065</v>
      </c>
      <c r="J1606">
        <v>0.41575560108510795</v>
      </c>
      <c r="K1606">
        <v>0.45326725706481946</v>
      </c>
      <c r="L1606">
        <v>0.15101792594754146</v>
      </c>
      <c r="M1606">
        <v>-0.66682365956571821</v>
      </c>
      <c r="N1606">
        <v>1.3782641785277385</v>
      </c>
      <c r="O1606">
        <v>1.3972348861147594</v>
      </c>
      <c r="P1606">
        <v>2.4993840645987868</v>
      </c>
      <c r="Q1606">
        <v>0.82238688695153361</v>
      </c>
      <c r="R1606">
        <v>1.57300194588836</v>
      </c>
      <c r="S1606">
        <v>0.23259268243406259</v>
      </c>
      <c r="T1606">
        <v>0.25643643642009423</v>
      </c>
      <c r="U1606">
        <v>0.35277174479071949</v>
      </c>
      <c r="V1606">
        <v>0.12741373210165671</v>
      </c>
      <c r="W1606">
        <v>0.24554063777082347</v>
      </c>
      <c r="X1606">
        <v>15.947533520290692</v>
      </c>
      <c r="Y1606">
        <v>15.962424632668679</v>
      </c>
      <c r="Z1606">
        <v>16.460754922630091</v>
      </c>
      <c r="AA1606">
        <v>16.221097086172737</v>
      </c>
      <c r="AB1606">
        <v>16.214758880490503</v>
      </c>
      <c r="AD1606" t="s">
        <v>1817</v>
      </c>
      <c r="AE1606">
        <v>6125245</v>
      </c>
      <c r="AF1606">
        <v>0.27462101515939363</v>
      </c>
      <c r="AG1606">
        <v>0.28303145425203402</v>
      </c>
      <c r="AH1606">
        <v>0.45326725706481946</v>
      </c>
      <c r="AI1606">
        <v>1.3782641785277385</v>
      </c>
      <c r="AJ1606">
        <v>0.23259268243406259</v>
      </c>
      <c r="AK1606">
        <v>15.947533520290692</v>
      </c>
    </row>
    <row r="1607" spans="1:37" x14ac:dyDescent="0.25">
      <c r="A1607" t="str">
        <f>'Pas de restriction 2011'!A1608</f>
        <v>ORIGONI ZANOLETTI S.P.A.</v>
      </c>
      <c r="B1607">
        <v>-0.19301105643826186</v>
      </c>
      <c r="C1607">
        <v>-0.39211080453401531</v>
      </c>
      <c r="D1607">
        <v>0.14025734113856461</v>
      </c>
      <c r="E1607">
        <v>1.7128329158733805E-2</v>
      </c>
      <c r="F1607">
        <v>5.0169064595787093E-2</v>
      </c>
      <c r="G1607">
        <v>1.9290110045675808</v>
      </c>
      <c r="H1607">
        <v>0.46720296102744141</v>
      </c>
      <c r="I1607">
        <v>0.57669060483158696</v>
      </c>
      <c r="J1607">
        <v>0.23434706741448658</v>
      </c>
      <c r="K1607">
        <v>0.3039846796344311</v>
      </c>
      <c r="L1607">
        <v>0.5027510149411123</v>
      </c>
      <c r="M1607">
        <v>0.65386958167008802</v>
      </c>
      <c r="N1607">
        <v>1.4353173504735472</v>
      </c>
      <c r="O1607">
        <v>1.2258597707345016</v>
      </c>
      <c r="P1607">
        <v>1.0087973921093092</v>
      </c>
      <c r="Q1607">
        <v>0.89193419203753532</v>
      </c>
      <c r="R1607">
        <v>1.0421971182937819</v>
      </c>
      <c r="S1607">
        <v>4.5702388237238829E-2</v>
      </c>
      <c r="T1607">
        <v>2.6024288604090472E-2</v>
      </c>
      <c r="U1607">
        <v>2.7395223714316172E-2</v>
      </c>
      <c r="V1607">
        <v>1.6597576878218282E-2</v>
      </c>
      <c r="W1607">
        <v>2.3339029732208309E-2</v>
      </c>
      <c r="X1607">
        <v>18.148907886155431</v>
      </c>
      <c r="Y1607">
        <v>18.039891823909446</v>
      </c>
      <c r="Z1607">
        <v>17.720367125710265</v>
      </c>
      <c r="AA1607">
        <v>17.553550012611648</v>
      </c>
      <c r="AB1607">
        <v>17.77126965407712</v>
      </c>
      <c r="AD1607" t="s">
        <v>1818</v>
      </c>
      <c r="AE1607">
        <v>55742273</v>
      </c>
      <c r="AF1607">
        <v>1.7128329158733805E-2</v>
      </c>
      <c r="AG1607">
        <v>0.46720296102744141</v>
      </c>
      <c r="AH1607">
        <v>0.3039846796344311</v>
      </c>
      <c r="AI1607">
        <v>1.4353173504735472</v>
      </c>
      <c r="AJ1607">
        <v>4.5702388237238829E-2</v>
      </c>
      <c r="AK1607">
        <v>18.148907886155431</v>
      </c>
    </row>
    <row r="1608" spans="1:37" x14ac:dyDescent="0.25">
      <c r="A1608" t="str">
        <f>'Pas de restriction 2011'!A1609</f>
        <v>ORTEA S.P.A</v>
      </c>
      <c r="B1608">
        <v>0.56873006787145308</v>
      </c>
      <c r="C1608">
        <v>0.22498016715821259</v>
      </c>
      <c r="D1608">
        <v>0.35595715103442638</v>
      </c>
      <c r="E1608">
        <v>0.31662441736855018</v>
      </c>
      <c r="F1608">
        <v>0.3157839866555463</v>
      </c>
      <c r="G1608">
        <v>-2.6543458650114832E-3</v>
      </c>
      <c r="H1608">
        <v>0.30255948973750918</v>
      </c>
      <c r="I1608">
        <v>0.25417014178482067</v>
      </c>
      <c r="J1608">
        <v>-0.15993333408471022</v>
      </c>
      <c r="K1608">
        <v>0.32128546896720911</v>
      </c>
      <c r="L1608">
        <v>0.45663052543786486</v>
      </c>
      <c r="M1608">
        <v>0.42126105766852867</v>
      </c>
      <c r="N1608">
        <v>1.321951802209151</v>
      </c>
      <c r="O1608">
        <v>1.3573472892305176</v>
      </c>
      <c r="P1608">
        <v>1.1591975518531112</v>
      </c>
      <c r="Q1608">
        <v>0.98610667518364736</v>
      </c>
      <c r="R1608">
        <v>1.1675505054224253</v>
      </c>
      <c r="S1608">
        <v>0.17275336687245971</v>
      </c>
      <c r="T1608">
        <v>0.15062556218824108</v>
      </c>
      <c r="U1608">
        <v>0.16783407004420264</v>
      </c>
      <c r="V1608">
        <v>0.15005855424252101</v>
      </c>
      <c r="W1608">
        <v>0.15617272882498826</v>
      </c>
      <c r="X1608">
        <v>16.400941120882202</v>
      </c>
      <c r="Y1608">
        <v>16.624853070792948</v>
      </c>
      <c r="Z1608">
        <v>16.651426188729168</v>
      </c>
      <c r="AA1608">
        <v>16.734631783127529</v>
      </c>
      <c r="AB1608">
        <v>16.670303680883212</v>
      </c>
      <c r="AD1608" t="s">
        <v>1819</v>
      </c>
      <c r="AE1608">
        <v>12229000</v>
      </c>
      <c r="AF1608">
        <v>0.31662441736855018</v>
      </c>
      <c r="AG1608">
        <v>0.30255948973750918</v>
      </c>
      <c r="AH1608">
        <v>0.32128546896720911</v>
      </c>
      <c r="AI1608">
        <v>1.321951802209151</v>
      </c>
      <c r="AJ1608">
        <v>0.17275336687245971</v>
      </c>
      <c r="AK1608">
        <v>16.400941120882202</v>
      </c>
    </row>
    <row r="1609" spans="1:37" x14ac:dyDescent="0.25">
      <c r="A1609" t="str">
        <f>'Pas de restriction 2011'!A1610</f>
        <v>ORTOFIN SRL</v>
      </c>
      <c r="B1609">
        <v>-0.20732062754255359</v>
      </c>
      <c r="C1609">
        <v>1.6590890694745277</v>
      </c>
      <c r="D1609">
        <v>1.0856875588235393E-2</v>
      </c>
      <c r="E1609">
        <v>1.0856875588235393E-2</v>
      </c>
      <c r="F1609">
        <v>2.8869399205321566E-2</v>
      </c>
      <c r="G1609">
        <v>1.6590890694745277</v>
      </c>
      <c r="H1609">
        <v>0.13703566585969215</v>
      </c>
      <c r="I1609">
        <v>0.19313329543745619</v>
      </c>
      <c r="J1609">
        <v>0.40936517676501233</v>
      </c>
      <c r="K1609">
        <v>8.1560487870397352E-2</v>
      </c>
      <c r="L1609">
        <v>0.30750792361174822</v>
      </c>
      <c r="M1609">
        <v>2.770305102887439</v>
      </c>
      <c r="N1609">
        <v>4.6895123549974</v>
      </c>
      <c r="O1609">
        <v>3.7710246064813697</v>
      </c>
      <c r="P1609">
        <v>4.8877316468669205</v>
      </c>
      <c r="Q1609">
        <v>5.2567827829571083</v>
      </c>
      <c r="R1609">
        <v>4.6385130121017992</v>
      </c>
      <c r="S1609">
        <v>8.0076685489460023E-3</v>
      </c>
      <c r="T1609">
        <v>5.2593618809707518E-2</v>
      </c>
      <c r="U1609">
        <v>6.6497787700167815E-2</v>
      </c>
      <c r="V1609">
        <v>9.7462564477997754E-2</v>
      </c>
      <c r="W1609">
        <v>7.2184656995957705E-2</v>
      </c>
      <c r="X1609">
        <v>19.105294422532921</v>
      </c>
      <c r="Y1609">
        <v>19.119775631782311</v>
      </c>
      <c r="Z1609">
        <v>19.231476644482079</v>
      </c>
      <c r="AA1609">
        <v>19.265896171867087</v>
      </c>
      <c r="AB1609">
        <v>19.205716149377157</v>
      </c>
      <c r="AD1609" t="s">
        <v>1820</v>
      </c>
      <c r="AE1609">
        <v>53352366</v>
      </c>
      <c r="AF1609">
        <v>1.0856875588235393E-2</v>
      </c>
      <c r="AG1609">
        <v>0.13703566585969215</v>
      </c>
      <c r="AH1609">
        <v>8.1560487870397352E-2</v>
      </c>
      <c r="AI1609">
        <v>4.6895123549974</v>
      </c>
      <c r="AJ1609">
        <v>8.0076685489460023E-3</v>
      </c>
      <c r="AK1609">
        <v>19.105294422532921</v>
      </c>
    </row>
    <row r="1610" spans="1:37" x14ac:dyDescent="0.25">
      <c r="A1610" t="str">
        <f>'Pas de restriction 2011'!A1611</f>
        <v>ORTOMAD SOCIETA' AGRICOLA S.R.L.</v>
      </c>
      <c r="B1610">
        <v>0.76268398408187865</v>
      </c>
      <c r="C1610">
        <v>0.63702376764963797</v>
      </c>
      <c r="D1610">
        <v>0.29659581395849477</v>
      </c>
      <c r="E1610">
        <v>0.14093484364812833</v>
      </c>
      <c r="F1610">
        <v>0.22006498606086289</v>
      </c>
      <c r="G1610">
        <v>0.5614661382837205</v>
      </c>
      <c r="H1610">
        <v>6.6680582721334467E-2</v>
      </c>
      <c r="I1610">
        <v>3.9076636575519415E-2</v>
      </c>
      <c r="J1610">
        <v>-0.41397277916983716</v>
      </c>
      <c r="K1610">
        <v>5.9583202630057445E-2</v>
      </c>
      <c r="L1610">
        <v>0.3733902057688378</v>
      </c>
      <c r="M1610">
        <v>5.266702514921155</v>
      </c>
      <c r="N1610">
        <v>2.1123173584745727</v>
      </c>
      <c r="O1610">
        <v>2.0567168605688209</v>
      </c>
      <c r="P1610">
        <v>1.5484984271652142</v>
      </c>
      <c r="Q1610">
        <v>1.4306986101784629</v>
      </c>
      <c r="R1610">
        <v>1.6786379659708326</v>
      </c>
      <c r="S1610">
        <v>2.9402339414783846E-2</v>
      </c>
      <c r="T1610">
        <v>3.3051494784170452E-2</v>
      </c>
      <c r="U1610">
        <v>9.0027931600094591E-2</v>
      </c>
      <c r="V1610">
        <v>7.7699852943477019E-2</v>
      </c>
      <c r="W1610">
        <v>6.6926426442580692E-2</v>
      </c>
      <c r="X1610">
        <v>16.907863788242686</v>
      </c>
      <c r="Y1610">
        <v>16.87893185336258</v>
      </c>
      <c r="Z1610">
        <v>16.854460210812306</v>
      </c>
      <c r="AA1610">
        <v>17.010854630183399</v>
      </c>
      <c r="AB1610">
        <v>16.914748898119427</v>
      </c>
      <c r="AD1610" t="s">
        <v>1821</v>
      </c>
      <c r="AE1610">
        <v>10405248</v>
      </c>
      <c r="AF1610">
        <v>0.14093484364812833</v>
      </c>
      <c r="AG1610">
        <v>6.6680582721334467E-2</v>
      </c>
      <c r="AH1610">
        <v>5.9583202630057445E-2</v>
      </c>
      <c r="AI1610">
        <v>2.1123173584745727</v>
      </c>
      <c r="AJ1610">
        <v>2.9402339414783846E-2</v>
      </c>
      <c r="AK1610">
        <v>16.907863788242686</v>
      </c>
    </row>
    <row r="1611" spans="1:37" x14ac:dyDescent="0.25">
      <c r="A1611" t="str">
        <f>'Pas de restriction 2011'!A1612</f>
        <v>ORTON S.R.L.</v>
      </c>
      <c r="B1611">
        <v>2.1892435456946022</v>
      </c>
      <c r="C1611">
        <v>10.751219288019383</v>
      </c>
      <c r="D1611">
        <v>4.4024676113233845E-2</v>
      </c>
      <c r="E1611">
        <v>4.4024676113233845E-2</v>
      </c>
      <c r="F1611">
        <v>0.51734362309063975</v>
      </c>
      <c r="G1611">
        <v>10.751219288019383</v>
      </c>
      <c r="H1611">
        <v>0.47819606047817498</v>
      </c>
      <c r="I1611">
        <v>0.27579919861985663</v>
      </c>
      <c r="J1611">
        <v>-0.42325079310760194</v>
      </c>
      <c r="K1611">
        <v>0.39131458068385844</v>
      </c>
      <c r="L1611">
        <v>0.1001611980068715</v>
      </c>
      <c r="M1611">
        <v>-0.74403918752061182</v>
      </c>
      <c r="N1611">
        <v>0.54681164875006805</v>
      </c>
      <c r="O1611">
        <v>1.3999190261784684</v>
      </c>
      <c r="P1611">
        <v>1.2783402805898401</v>
      </c>
      <c r="Q1611">
        <v>0.53623070305066289</v>
      </c>
      <c r="R1611">
        <v>1.0714966699396571</v>
      </c>
      <c r="S1611">
        <v>6.6408961978486086E-2</v>
      </c>
      <c r="T1611">
        <v>0.26013403621215642</v>
      </c>
      <c r="U1611">
        <v>0.23664631110886281</v>
      </c>
      <c r="V1611">
        <v>0.11198355641301168</v>
      </c>
      <c r="W1611">
        <v>0.20292130124467697</v>
      </c>
      <c r="X1611">
        <v>17.41923909426972</v>
      </c>
      <c r="Y1611">
        <v>17.936437847822379</v>
      </c>
      <c r="Z1611">
        <v>17.956620458000049</v>
      </c>
      <c r="AA1611">
        <v>18.153188792338895</v>
      </c>
      <c r="AB1611">
        <v>18.015415699387109</v>
      </c>
      <c r="AD1611" t="s">
        <v>1822</v>
      </c>
      <c r="AE1611">
        <v>44014225</v>
      </c>
      <c r="AF1611">
        <v>4.4024676113233845E-2</v>
      </c>
      <c r="AG1611">
        <v>0.47819606047817498</v>
      </c>
      <c r="AH1611">
        <v>0.39131458068385844</v>
      </c>
      <c r="AI1611">
        <v>0.54681164875006805</v>
      </c>
      <c r="AJ1611">
        <v>6.6408961978486086E-2</v>
      </c>
      <c r="AK1611">
        <v>17.41923909426972</v>
      </c>
    </row>
    <row r="1612" spans="1:37" x14ac:dyDescent="0.25">
      <c r="A1612" t="str">
        <f>'Pas de restriction 2011'!A1613</f>
        <v>OSCULATI SPA</v>
      </c>
      <c r="B1612">
        <v>0.23315443642947234</v>
      </c>
      <c r="C1612">
        <v>1.6400751286664159</v>
      </c>
      <c r="D1612">
        <v>5.98923930960392E-2</v>
      </c>
      <c r="E1612">
        <v>5.98923930960392E-2</v>
      </c>
      <c r="F1612">
        <v>0.10185706493113057</v>
      </c>
      <c r="G1612">
        <v>0.70066780881170998</v>
      </c>
      <c r="H1612">
        <v>0.56139785268210241</v>
      </c>
      <c r="I1612">
        <v>0.73800904771563447</v>
      </c>
      <c r="J1612">
        <v>0.31459186063816325</v>
      </c>
      <c r="K1612">
        <v>1.8171559029332266E-2</v>
      </c>
      <c r="L1612">
        <v>1.2391322300599243E-2</v>
      </c>
      <c r="M1612">
        <v>-0.31809250485347179</v>
      </c>
      <c r="N1612">
        <v>1.270169720905711</v>
      </c>
      <c r="O1612">
        <v>1.1234944856391451</v>
      </c>
      <c r="P1612">
        <v>0.90039580389079343</v>
      </c>
      <c r="Q1612">
        <v>1.2051521980880098</v>
      </c>
      <c r="R1612">
        <v>1.0763474958726496</v>
      </c>
      <c r="S1612">
        <v>0.21043043665590525</v>
      </c>
      <c r="T1612">
        <v>0.19843154210027</v>
      </c>
      <c r="U1612">
        <v>0.1466052546285295</v>
      </c>
      <c r="V1612">
        <v>0.21949884269448805</v>
      </c>
      <c r="W1612">
        <v>0.18817854647442919</v>
      </c>
      <c r="X1612">
        <v>17.429699035394986</v>
      </c>
      <c r="Y1612">
        <v>17.465088345648301</v>
      </c>
      <c r="Z1612">
        <v>17.349846809390598</v>
      </c>
      <c r="AA1612">
        <v>17.477318282256483</v>
      </c>
      <c r="AB1612">
        <v>17.430751145765125</v>
      </c>
      <c r="AD1612" t="s">
        <v>1823</v>
      </c>
      <c r="AE1612">
        <v>34231075</v>
      </c>
      <c r="AF1612">
        <v>5.98923930960392E-2</v>
      </c>
      <c r="AG1612">
        <v>0.56139785268210241</v>
      </c>
      <c r="AH1612">
        <v>1.8171559029332266E-2</v>
      </c>
      <c r="AI1612">
        <v>1.270169720905711</v>
      </c>
      <c r="AJ1612">
        <v>0.21043043665590525</v>
      </c>
      <c r="AK1612">
        <v>17.429699035394986</v>
      </c>
    </row>
    <row r="1613" spans="1:37" x14ac:dyDescent="0.25">
      <c r="A1613" t="str">
        <f>'Pas de restriction 2011'!A1614</f>
        <v>OSRAM S.P.A. - SOCIETA' RIUNITE OSRAM EDISON CLERICI - IN FORMA ABBREVIATA OSRAM S.P.A</v>
      </c>
      <c r="B1613">
        <v>-2.629083545026583E-2</v>
      </c>
      <c r="C1613">
        <v>-0.13537380037365118</v>
      </c>
      <c r="D1613">
        <v>0.17704705045158411</v>
      </c>
      <c r="E1613">
        <v>0.17704705045158411</v>
      </c>
      <c r="F1613">
        <v>0.14341189887468503</v>
      </c>
      <c r="G1613">
        <v>-0.18997860450715087</v>
      </c>
      <c r="H1613">
        <v>0.5184271557564758</v>
      </c>
      <c r="I1613">
        <v>0.57899658147625876</v>
      </c>
      <c r="J1613">
        <v>0.11683304982626072</v>
      </c>
      <c r="K1613">
        <v>0.22218639744334875</v>
      </c>
      <c r="L1613">
        <v>0.22790496310065142</v>
      </c>
      <c r="M1613">
        <v>2.5737694670353247E-2</v>
      </c>
      <c r="N1613">
        <v>1.7497598469748985</v>
      </c>
      <c r="O1613">
        <v>2.0050992214715651</v>
      </c>
      <c r="P1613">
        <v>1.8997503476557505</v>
      </c>
      <c r="Q1613">
        <v>1.9121259220849283</v>
      </c>
      <c r="R1613">
        <v>1.9389918304040812</v>
      </c>
      <c r="S1613">
        <v>7.4783674062746094E-2</v>
      </c>
      <c r="T1613">
        <v>0.14064001250082642</v>
      </c>
      <c r="U1613">
        <v>0.14891589252161366</v>
      </c>
      <c r="V1613">
        <v>0.10094035170581604</v>
      </c>
      <c r="W1613">
        <v>0.13016541890941871</v>
      </c>
      <c r="X1613">
        <v>19.398567973453918</v>
      </c>
      <c r="Y1613">
        <v>19.476139739400594</v>
      </c>
      <c r="Z1613">
        <v>19.400049890276936</v>
      </c>
      <c r="AA1613">
        <v>19.348169285679848</v>
      </c>
      <c r="AB1613">
        <v>19.408119638452458</v>
      </c>
      <c r="AD1613" t="s">
        <v>1824</v>
      </c>
      <c r="AE1613">
        <v>143299326</v>
      </c>
      <c r="AF1613">
        <v>0.17704705045158411</v>
      </c>
      <c r="AG1613">
        <v>0.5184271557564758</v>
      </c>
      <c r="AH1613">
        <v>0.22218639744334875</v>
      </c>
      <c r="AI1613">
        <v>1.7497598469748985</v>
      </c>
      <c r="AJ1613">
        <v>7.4783674062746094E-2</v>
      </c>
      <c r="AK1613">
        <v>19.398567973453918</v>
      </c>
    </row>
    <row r="1614" spans="1:37" x14ac:dyDescent="0.25">
      <c r="A1614" t="str">
        <f>'Pas de restriction 2011'!A1615</f>
        <v>OTICON ITALIA - S.R.L. -</v>
      </c>
      <c r="B1614">
        <v>0.1666902809404916</v>
      </c>
      <c r="C1614">
        <v>-2.2554131939479844E-3</v>
      </c>
      <c r="D1614">
        <v>5.3992856386989536E-2</v>
      </c>
      <c r="E1614">
        <v>5.3992856386989536E-2</v>
      </c>
      <c r="F1614">
        <v>5.3871080186315382E-2</v>
      </c>
      <c r="G1614">
        <v>-2.2554131939479844E-3</v>
      </c>
      <c r="H1614">
        <v>0.31183268460495461</v>
      </c>
      <c r="I1614">
        <v>0.42701063196400096</v>
      </c>
      <c r="J1614">
        <v>0.36935816239070507</v>
      </c>
      <c r="K1614">
        <v>2.1538431566498605E-2</v>
      </c>
      <c r="L1614">
        <v>2.8205118960716362E-2</v>
      </c>
      <c r="M1614">
        <v>0.30952520259586974</v>
      </c>
      <c r="N1614">
        <v>1.7918721953593617</v>
      </c>
      <c r="O1614">
        <v>1.6869753849237326</v>
      </c>
      <c r="P1614">
        <v>1.2382126472922397</v>
      </c>
      <c r="Q1614">
        <v>1.2320188042953084</v>
      </c>
      <c r="R1614">
        <v>1.385735612170427</v>
      </c>
      <c r="S1614">
        <v>0.19281604797303703</v>
      </c>
      <c r="T1614">
        <v>0.15464013839145174</v>
      </c>
      <c r="U1614">
        <v>0.11111008655267457</v>
      </c>
      <c r="V1614">
        <v>0.10088926140660148</v>
      </c>
      <c r="W1614">
        <v>0.12221316211690926</v>
      </c>
      <c r="X1614">
        <v>16.823280388539192</v>
      </c>
      <c r="Y1614">
        <v>16.944917457634382</v>
      </c>
      <c r="Z1614">
        <v>16.831573750616304</v>
      </c>
      <c r="AA1614">
        <v>16.843185247005962</v>
      </c>
      <c r="AB1614">
        <v>16.873225485085552</v>
      </c>
      <c r="AD1614" t="s">
        <v>1825</v>
      </c>
      <c r="AE1614">
        <v>13551126</v>
      </c>
      <c r="AF1614">
        <v>5.3992856386989536E-2</v>
      </c>
      <c r="AG1614">
        <v>0.31183268460495461</v>
      </c>
      <c r="AH1614">
        <v>2.1538431566498605E-2</v>
      </c>
      <c r="AI1614">
        <v>1.7918721953593617</v>
      </c>
      <c r="AJ1614">
        <v>0.19281604797303703</v>
      </c>
      <c r="AK1614">
        <v>16.823280388539192</v>
      </c>
    </row>
    <row r="1615" spans="1:37" x14ac:dyDescent="0.25">
      <c r="A1615" t="str">
        <f>'Pas de restriction 2011'!A1616</f>
        <v>OTIM S.R.L.</v>
      </c>
      <c r="B1615">
        <v>-8.1111519167607518E-2</v>
      </c>
      <c r="C1615">
        <v>0.40781598223036097</v>
      </c>
      <c r="D1615">
        <v>5.8389677204146569E-2</v>
      </c>
      <c r="E1615">
        <v>5.8389677204146569E-2</v>
      </c>
      <c r="F1615">
        <v>8.2201920765269318E-2</v>
      </c>
      <c r="G1615">
        <v>0.40781598223036097</v>
      </c>
      <c r="H1615">
        <v>0.49150151069998976</v>
      </c>
      <c r="I1615">
        <v>0.56789413495097296</v>
      </c>
      <c r="J1615">
        <v>0.15542703855006643</v>
      </c>
      <c r="K1615">
        <v>0.21404971036898285</v>
      </c>
      <c r="L1615">
        <v>0.20149993520656886</v>
      </c>
      <c r="M1615">
        <v>-5.8630189878698967E-2</v>
      </c>
      <c r="N1615">
        <v>2.3885400044033545</v>
      </c>
      <c r="O1615">
        <v>2.516821772682952</v>
      </c>
      <c r="P1615">
        <v>3.2872009865830143</v>
      </c>
      <c r="Q1615">
        <v>2.2193788129363585</v>
      </c>
      <c r="R1615">
        <v>2.674467190734108</v>
      </c>
      <c r="S1615">
        <v>1.5784181747209879E-2</v>
      </c>
      <c r="T1615">
        <v>5.2752216334804479E-3</v>
      </c>
      <c r="U1615">
        <v>7.7306171745566143E-2</v>
      </c>
      <c r="V1615">
        <v>1.9011298162123481E-2</v>
      </c>
      <c r="W1615">
        <v>3.3864230513723358E-2</v>
      </c>
      <c r="X1615">
        <v>16.416281589153371</v>
      </c>
      <c r="Y1615">
        <v>16.345625966338009</v>
      </c>
      <c r="Z1615">
        <v>16.555836062450272</v>
      </c>
      <c r="AA1615">
        <v>16.395711629856688</v>
      </c>
      <c r="AB1615">
        <v>16.432391219548322</v>
      </c>
      <c r="AD1615" t="s">
        <v>1826</v>
      </c>
      <c r="AE1615">
        <v>4988416</v>
      </c>
      <c r="AF1615">
        <v>5.8389677204146569E-2</v>
      </c>
      <c r="AG1615">
        <v>0.49150151069998976</v>
      </c>
      <c r="AH1615">
        <v>0.21404971036898285</v>
      </c>
      <c r="AI1615">
        <v>2.3885400044033545</v>
      </c>
      <c r="AJ1615">
        <v>1.5784181747209879E-2</v>
      </c>
      <c r="AK1615">
        <v>16.416281589153371</v>
      </c>
    </row>
    <row r="1616" spans="1:37" x14ac:dyDescent="0.25">
      <c r="A1616" t="str">
        <f>'Pas de restriction 2011'!A1617</f>
        <v>OTO MELARA S.P.A.</v>
      </c>
      <c r="B1616">
        <v>6.5307512751496849E-2</v>
      </c>
      <c r="C1616">
        <v>-0.62960748275355627</v>
      </c>
      <c r="D1616">
        <v>8.7726179349033082E-2</v>
      </c>
      <c r="E1616">
        <v>8.7686351120031703E-2</v>
      </c>
      <c r="F1616">
        <v>3.0284119163234296E-2</v>
      </c>
      <c r="G1616">
        <v>-0.65463132201978491</v>
      </c>
      <c r="H1616">
        <v>0.2872827126708552</v>
      </c>
      <c r="I1616">
        <v>0.29245789524777466</v>
      </c>
      <c r="J1616">
        <v>1.801424989622941E-2</v>
      </c>
      <c r="K1616">
        <v>2.4448606176502491E-2</v>
      </c>
      <c r="L1616">
        <v>2.704094874126553E-2</v>
      </c>
      <c r="M1616">
        <v>0.10603232536235685</v>
      </c>
      <c r="N1616">
        <v>0.7544190966229769</v>
      </c>
      <c r="O1616">
        <v>0.91620755844051804</v>
      </c>
      <c r="P1616">
        <v>0.84557923215716546</v>
      </c>
      <c r="Q1616">
        <v>0.7528907882598791</v>
      </c>
      <c r="R1616">
        <v>0.8382258596191875</v>
      </c>
      <c r="S1616">
        <v>0.1124051115480887</v>
      </c>
      <c r="T1616">
        <v>0.11879875756608926</v>
      </c>
      <c r="U1616">
        <v>9.9070807122440707E-2</v>
      </c>
      <c r="V1616">
        <v>6.3333772615170286E-2</v>
      </c>
      <c r="W1616">
        <v>9.373444576790009E-2</v>
      </c>
      <c r="X1616">
        <v>19.807728648587016</v>
      </c>
      <c r="Y1616">
        <v>19.888803911337011</v>
      </c>
      <c r="Z1616">
        <v>19.883056131794444</v>
      </c>
      <c r="AA1616">
        <v>19.806757583916244</v>
      </c>
      <c r="AB1616">
        <v>19.8595392090159</v>
      </c>
      <c r="AD1616" t="s">
        <v>1827</v>
      </c>
      <c r="AE1616">
        <v>473809669</v>
      </c>
      <c r="AF1616">
        <v>8.7686351120031703E-2</v>
      </c>
      <c r="AG1616">
        <v>0.2872827126708552</v>
      </c>
      <c r="AH1616">
        <v>2.4448606176502491E-2</v>
      </c>
      <c r="AI1616">
        <v>0.7544190966229769</v>
      </c>
      <c r="AJ1616">
        <v>0.1124051115480887</v>
      </c>
      <c r="AK1616">
        <v>19.807728648587016</v>
      </c>
    </row>
    <row r="1617" spans="1:37" x14ac:dyDescent="0.25">
      <c r="A1617" t="str">
        <f>'Pas de restriction 2011'!A1618</f>
        <v>OVERMEK SRL</v>
      </c>
      <c r="B1617">
        <v>0.15133012732571849</v>
      </c>
      <c r="C1617">
        <v>-0.14910211979658983</v>
      </c>
      <c r="D1617">
        <v>0.21904273106750596</v>
      </c>
      <c r="E1617">
        <v>9.232017588007875E-2</v>
      </c>
      <c r="F1617">
        <v>6.3403173988106021E-2</v>
      </c>
      <c r="G1617">
        <v>-0.31322516033261333</v>
      </c>
      <c r="H1617">
        <v>0.48306919266435622</v>
      </c>
      <c r="I1617">
        <v>0.45787578402183887</v>
      </c>
      <c r="J1617">
        <v>-5.2152795138029236E-2</v>
      </c>
      <c r="K1617">
        <v>0.39835848017253978</v>
      </c>
      <c r="L1617">
        <v>0.30631802848706879</v>
      </c>
      <c r="M1617">
        <v>-0.23104930926939421</v>
      </c>
      <c r="N1617">
        <v>0.61502371818334656</v>
      </c>
      <c r="O1617">
        <v>0.89290656641804544</v>
      </c>
      <c r="P1617">
        <v>0.90635403676889403</v>
      </c>
      <c r="Q1617">
        <v>1.0949044649069655</v>
      </c>
      <c r="R1617">
        <v>0.96472168936463498</v>
      </c>
      <c r="S1617">
        <v>6.115475358579657E-2</v>
      </c>
      <c r="T1617">
        <v>0.13876820690455105</v>
      </c>
      <c r="U1617">
        <v>0.14975804126488118</v>
      </c>
      <c r="V1617">
        <v>0.20371761180347081</v>
      </c>
      <c r="W1617">
        <v>0.16408128665763436</v>
      </c>
      <c r="X1617">
        <v>16.647610929955615</v>
      </c>
      <c r="Y1617">
        <v>17.036064494015964</v>
      </c>
      <c r="Z1617">
        <v>17.102362252014519</v>
      </c>
      <c r="AA1617">
        <v>17.310338952843548</v>
      </c>
      <c r="AB1617">
        <v>17.149588566291342</v>
      </c>
      <c r="AD1617" t="s">
        <v>269</v>
      </c>
      <c r="AE1617">
        <v>28045473</v>
      </c>
      <c r="AF1617">
        <v>9.232017588007875E-2</v>
      </c>
      <c r="AG1617">
        <v>0.48306919266435622</v>
      </c>
      <c r="AH1617">
        <v>0.39835848017253978</v>
      </c>
      <c r="AI1617">
        <v>0.61502371818334656</v>
      </c>
      <c r="AJ1617">
        <v>6.115475358579657E-2</v>
      </c>
      <c r="AK1617">
        <v>16.647610929955615</v>
      </c>
    </row>
    <row r="1618" spans="1:37" x14ac:dyDescent="0.25">
      <c r="A1618" t="str">
        <f>'Pas de restriction 2011'!A1619</f>
        <v>OXIDO S.R.L.</v>
      </c>
      <c r="B1618">
        <v>-5.4049383096014009E-2</v>
      </c>
      <c r="C1618">
        <v>-0.19232665659974588</v>
      </c>
      <c r="D1618">
        <v>0.7220019223871692</v>
      </c>
      <c r="E1618">
        <v>0.3340443048688243</v>
      </c>
      <c r="F1618">
        <v>0.18968237680557312</v>
      </c>
      <c r="G1618">
        <v>-0.43216401524923648</v>
      </c>
      <c r="H1618">
        <v>0.13183054109753628</v>
      </c>
      <c r="I1618">
        <v>0.21028759027083441</v>
      </c>
      <c r="J1618">
        <v>0.59513560757708495</v>
      </c>
      <c r="K1618">
        <v>0.45152613156278004</v>
      </c>
      <c r="L1618">
        <v>0.44631589880406397</v>
      </c>
      <c r="M1618">
        <v>-1.15391610684478E-2</v>
      </c>
      <c r="N1618">
        <v>1.2947512695249033</v>
      </c>
      <c r="O1618">
        <v>1.2326712303633005</v>
      </c>
      <c r="P1618">
        <v>1.0995686398889517</v>
      </c>
      <c r="Q1618">
        <v>1.1577804783547516</v>
      </c>
      <c r="R1618">
        <v>1.1633401162023345</v>
      </c>
      <c r="S1618">
        <v>0.13125056676638364</v>
      </c>
      <c r="T1618">
        <v>0.10762728416646641</v>
      </c>
      <c r="U1618">
        <v>0.11268875877916694</v>
      </c>
      <c r="V1618">
        <v>0.1579094521867617</v>
      </c>
      <c r="W1618">
        <v>0.12607516504413166</v>
      </c>
      <c r="X1618">
        <v>16.82909208162663</v>
      </c>
      <c r="Y1618">
        <v>16.851750936780441</v>
      </c>
      <c r="Z1618">
        <v>16.786860841929574</v>
      </c>
      <c r="AA1618">
        <v>16.787189813093931</v>
      </c>
      <c r="AB1618">
        <v>16.808600530601314</v>
      </c>
      <c r="AD1618" t="s">
        <v>270</v>
      </c>
      <c r="AE1618">
        <v>16895660</v>
      </c>
      <c r="AF1618">
        <v>0.3340443048688243</v>
      </c>
      <c r="AG1618">
        <v>0.13183054109753628</v>
      </c>
      <c r="AH1618">
        <v>0.45152613156278004</v>
      </c>
      <c r="AI1618">
        <v>1.2947512695249033</v>
      </c>
      <c r="AJ1618">
        <v>0.13125056676638364</v>
      </c>
      <c r="AK1618">
        <v>16.82909208162663</v>
      </c>
    </row>
    <row r="1619" spans="1:37" x14ac:dyDescent="0.25">
      <c r="A1619" t="str">
        <f>'Pas de restriction 2011'!A1620</f>
        <v>OXOID SPA</v>
      </c>
      <c r="B1619">
        <v>0.27269581119841568</v>
      </c>
      <c r="C1619">
        <v>-3.8573005295514412E-2</v>
      </c>
      <c r="D1619">
        <v>9.0835560690357545E-2</v>
      </c>
      <c r="E1619">
        <v>9.0835560690357545E-2</v>
      </c>
      <c r="F1619">
        <v>8.7331760126827362E-2</v>
      </c>
      <c r="G1619">
        <v>-3.8573005295514412E-2</v>
      </c>
      <c r="H1619">
        <v>0.72629114748474688</v>
      </c>
      <c r="I1619">
        <v>0.79694866338124659</v>
      </c>
      <c r="J1619">
        <v>9.7285387741812751E-2</v>
      </c>
      <c r="K1619">
        <v>1.5291742841336163E-2</v>
      </c>
      <c r="L1619">
        <v>1.0640524519846564E-2</v>
      </c>
      <c r="M1619">
        <v>-0.30416535052607419</v>
      </c>
      <c r="N1619">
        <v>1.1366885891812799</v>
      </c>
      <c r="O1619">
        <v>1.1209384309291581</v>
      </c>
      <c r="P1619">
        <v>1.1433478364412519</v>
      </c>
      <c r="Q1619">
        <v>0.94402222886971832</v>
      </c>
      <c r="R1619">
        <v>1.0694361654133762</v>
      </c>
      <c r="S1619">
        <v>0.20447430015831078</v>
      </c>
      <c r="T1619">
        <v>0.18102563925434431</v>
      </c>
      <c r="U1619">
        <v>0.23725201854795663</v>
      </c>
      <c r="V1619">
        <v>0.23454652883275875</v>
      </c>
      <c r="W1619">
        <v>0.21760806221168658</v>
      </c>
      <c r="X1619">
        <v>16.437743141989149</v>
      </c>
      <c r="Y1619">
        <v>16.40370765730092</v>
      </c>
      <c r="Z1619">
        <v>16.391923799441511</v>
      </c>
      <c r="AA1619">
        <v>16.318528781840605</v>
      </c>
      <c r="AB1619">
        <v>16.371386746194343</v>
      </c>
      <c r="AD1619" t="s">
        <v>1828</v>
      </c>
      <c r="AE1619">
        <v>11870197</v>
      </c>
      <c r="AF1619">
        <v>9.0835560690357545E-2</v>
      </c>
      <c r="AG1619">
        <v>0.72629114748474688</v>
      </c>
      <c r="AH1619">
        <v>1.5291742841336163E-2</v>
      </c>
      <c r="AI1619">
        <v>1.1366885891812799</v>
      </c>
      <c r="AJ1619">
        <v>0.20447430015831078</v>
      </c>
      <c r="AK1619">
        <v>16.437743141989149</v>
      </c>
    </row>
    <row r="1620" spans="1:37" x14ac:dyDescent="0.25">
      <c r="A1620" t="str">
        <f>'Pas de restriction 2011'!A1621</f>
        <v>P.D. VERONA S.R.L.</v>
      </c>
      <c r="B1620">
        <v>1.6800298041151789</v>
      </c>
      <c r="C1620">
        <v>-0.40664782946029104</v>
      </c>
      <c r="D1620">
        <v>3.1941995053344774E-2</v>
      </c>
      <c r="E1620">
        <v>3.1941995053344774E-2</v>
      </c>
      <c r="F1620">
        <v>1.8952852096270768E-2</v>
      </c>
      <c r="G1620">
        <v>-0.40664782946029104</v>
      </c>
      <c r="H1620">
        <v>0.49971818856201455</v>
      </c>
      <c r="I1620">
        <v>0.46442766087956716</v>
      </c>
      <c r="J1620">
        <v>-7.0620858896489558E-2</v>
      </c>
      <c r="K1620">
        <v>8.8496111305043146E-2</v>
      </c>
      <c r="L1620">
        <v>3.031636966424802E-2</v>
      </c>
      <c r="M1620">
        <v>-0.65742709801396237</v>
      </c>
      <c r="N1620">
        <v>2.2778037334525241</v>
      </c>
      <c r="O1620">
        <v>2.1806834097745282</v>
      </c>
      <c r="P1620">
        <v>1.6385570083799972</v>
      </c>
      <c r="Q1620">
        <v>2.7903984086223024</v>
      </c>
      <c r="R1620">
        <v>2.2032129422589426</v>
      </c>
      <c r="S1620">
        <v>7.7929493829148308E-2</v>
      </c>
      <c r="T1620">
        <v>0.14004728576336067</v>
      </c>
      <c r="U1620">
        <v>0.13110686905511279</v>
      </c>
      <c r="V1620">
        <v>0.15246117648657181</v>
      </c>
      <c r="W1620">
        <v>0.1412051104350151</v>
      </c>
      <c r="X1620">
        <v>15.86533467693442</v>
      </c>
      <c r="Y1620">
        <v>15.971864875726611</v>
      </c>
      <c r="Z1620">
        <v>15.989185563634313</v>
      </c>
      <c r="AA1620">
        <v>16.509318619564031</v>
      </c>
      <c r="AB1620">
        <v>16.156789686308318</v>
      </c>
      <c r="AD1620" t="s">
        <v>271</v>
      </c>
      <c r="AE1620">
        <v>3961869</v>
      </c>
      <c r="AF1620">
        <v>3.1941995053344774E-2</v>
      </c>
      <c r="AG1620">
        <v>0.49971818856201455</v>
      </c>
      <c r="AH1620">
        <v>8.8496111305043146E-2</v>
      </c>
      <c r="AI1620">
        <v>2.2778037334525241</v>
      </c>
      <c r="AJ1620">
        <v>7.7929493829148308E-2</v>
      </c>
      <c r="AK1620">
        <v>15.86533467693442</v>
      </c>
    </row>
    <row r="1621" spans="1:37" x14ac:dyDescent="0.25">
      <c r="A1621" t="str">
        <f>'Pas de restriction 2011'!A1622</f>
        <v>P.M.CHEMICALS SRL</v>
      </c>
      <c r="B1621">
        <v>0.78155438649052311</v>
      </c>
      <c r="C1621">
        <v>1.8214373012114715</v>
      </c>
      <c r="D1621">
        <v>7.563739163133934E-2</v>
      </c>
      <c r="E1621">
        <v>7.563739163133934E-2</v>
      </c>
      <c r="F1621">
        <v>0.21340615811500122</v>
      </c>
      <c r="G1621">
        <v>1.8214373012114715</v>
      </c>
      <c r="H1621">
        <v>0.36812693911815991</v>
      </c>
      <c r="I1621">
        <v>0.39043606648819318</v>
      </c>
      <c r="J1621">
        <v>6.0601724566733135E-2</v>
      </c>
      <c r="K1621">
        <v>3.4092143912690105E-3</v>
      </c>
      <c r="L1621">
        <v>1.178129052945289E-3</v>
      </c>
      <c r="M1621">
        <v>-0.6544279949179862</v>
      </c>
      <c r="N1621">
        <v>1.685707927005903</v>
      </c>
      <c r="O1621">
        <v>2.2619176818096278</v>
      </c>
      <c r="P1621">
        <v>2.0928352974341458</v>
      </c>
      <c r="Q1621">
        <v>1.6949578920175252</v>
      </c>
      <c r="R1621">
        <v>2.0165702904204328</v>
      </c>
      <c r="S1621">
        <v>7.488332135901811E-2</v>
      </c>
      <c r="T1621">
        <v>0.16079696535185128</v>
      </c>
      <c r="U1621">
        <v>0.1323104999354191</v>
      </c>
      <c r="V1621">
        <v>6.436054145950619E-2</v>
      </c>
      <c r="W1621">
        <v>0.11915600224892553</v>
      </c>
      <c r="X1621">
        <v>16.315269366379621</v>
      </c>
      <c r="Y1621">
        <v>16.395509106159192</v>
      </c>
      <c r="Z1621">
        <v>16.814217004278426</v>
      </c>
      <c r="AA1621">
        <v>16.869457870266785</v>
      </c>
      <c r="AB1621">
        <v>16.693061326901468</v>
      </c>
      <c r="AD1621" t="s">
        <v>1829</v>
      </c>
      <c r="AE1621">
        <v>5834482</v>
      </c>
      <c r="AF1621">
        <v>7.563739163133934E-2</v>
      </c>
      <c r="AG1621">
        <v>0.36812693911815991</v>
      </c>
      <c r="AH1621">
        <v>3.4092143912690105E-3</v>
      </c>
      <c r="AI1621">
        <v>1.685707927005903</v>
      </c>
      <c r="AJ1621">
        <v>7.488332135901811E-2</v>
      </c>
      <c r="AK1621">
        <v>16.315269366379621</v>
      </c>
    </row>
    <row r="1622" spans="1:37" x14ac:dyDescent="0.25">
      <c r="A1622" t="str">
        <f>'Pas de restriction 2011'!A1623</f>
        <v>P.O.S.A. - S.P.A.</v>
      </c>
      <c r="B1622">
        <v>0.18924846244308047</v>
      </c>
      <c r="C1622">
        <v>0.37849045236623613</v>
      </c>
      <c r="D1622">
        <v>0.1411010726819967</v>
      </c>
      <c r="E1622">
        <v>0.13921127091399815</v>
      </c>
      <c r="F1622">
        <v>0.16817492042939403</v>
      </c>
      <c r="G1622">
        <v>0.20805534871733924</v>
      </c>
      <c r="H1622">
        <v>0.5064619802013639</v>
      </c>
      <c r="I1622">
        <v>0.439396034734159</v>
      </c>
      <c r="J1622">
        <v>-0.13242049371710032</v>
      </c>
      <c r="K1622">
        <v>7.7728952434759385E-2</v>
      </c>
      <c r="L1622">
        <v>7.0291133856122914E-2</v>
      </c>
      <c r="M1622">
        <v>-9.5689165306573384E-2</v>
      </c>
      <c r="N1622">
        <v>1.727503265010782</v>
      </c>
      <c r="O1622">
        <v>1.5744645225820517</v>
      </c>
      <c r="P1622">
        <v>1.5946618138300896</v>
      </c>
      <c r="Q1622">
        <v>1.4632624383605715</v>
      </c>
      <c r="R1622">
        <v>1.5441295915909041</v>
      </c>
      <c r="S1622">
        <v>0.11002350550907358</v>
      </c>
      <c r="T1622">
        <v>0.11684386696716706</v>
      </c>
      <c r="U1622">
        <v>0.16970761824462152</v>
      </c>
      <c r="V1622">
        <v>0.1201122498599419</v>
      </c>
      <c r="W1622">
        <v>0.13555457835724349</v>
      </c>
      <c r="X1622">
        <v>16.596897276582727</v>
      </c>
      <c r="Y1622">
        <v>16.6133187052239</v>
      </c>
      <c r="Z1622">
        <v>16.595788827212182</v>
      </c>
      <c r="AA1622">
        <v>16.577292534607448</v>
      </c>
      <c r="AB1622">
        <v>16.595466689014511</v>
      </c>
      <c r="AD1622" t="s">
        <v>1830</v>
      </c>
      <c r="AE1622">
        <v>10421728</v>
      </c>
      <c r="AF1622">
        <v>0.13921127091399815</v>
      </c>
      <c r="AG1622">
        <v>0.5064619802013639</v>
      </c>
      <c r="AH1622">
        <v>7.7728952434759385E-2</v>
      </c>
      <c r="AI1622">
        <v>1.727503265010782</v>
      </c>
      <c r="AJ1622">
        <v>0.11002350550907358</v>
      </c>
      <c r="AK1622">
        <v>16.596897276582727</v>
      </c>
    </row>
    <row r="1623" spans="1:37" x14ac:dyDescent="0.25">
      <c r="A1623" t="str">
        <f>'Pas de restriction 2011'!A1624</f>
        <v>PA.DI.AL. S.P.A.</v>
      </c>
      <c r="B1623">
        <v>-0.21698300195038642</v>
      </c>
      <c r="C1623">
        <v>0.43265178763051682</v>
      </c>
      <c r="D1623">
        <v>0.10007145393134484</v>
      </c>
      <c r="E1623">
        <v>5.8376330821847962E-2</v>
      </c>
      <c r="F1623">
        <v>4.8431857882658781E-2</v>
      </c>
      <c r="G1623">
        <v>-0.17035111318554053</v>
      </c>
      <c r="H1623">
        <v>9.9727456904157075E-2</v>
      </c>
      <c r="I1623">
        <v>0.12018909111718655</v>
      </c>
      <c r="J1623">
        <v>0.20517553388224968</v>
      </c>
      <c r="K1623">
        <v>4.8302388954553008E-2</v>
      </c>
      <c r="L1623">
        <v>5.7277625905346956E-2</v>
      </c>
      <c r="M1623">
        <v>0.18581352071920529</v>
      </c>
      <c r="N1623">
        <v>3.0590810192191884</v>
      </c>
      <c r="O1623">
        <v>2.6457888899520543</v>
      </c>
      <c r="P1623">
        <v>2.6119361635785716</v>
      </c>
      <c r="Q1623">
        <v>2.7732029092812529</v>
      </c>
      <c r="R1623">
        <v>2.6769759876039596</v>
      </c>
      <c r="S1623">
        <v>2.4737837879698514E-2</v>
      </c>
      <c r="T1623">
        <v>2.4858206749307055E-2</v>
      </c>
      <c r="U1623">
        <v>5.8381712716393201E-3</v>
      </c>
      <c r="V1623">
        <v>6.4796178933622531E-3</v>
      </c>
      <c r="W1623">
        <v>1.2391998638102876E-2</v>
      </c>
      <c r="X1623">
        <v>18.410136599326691</v>
      </c>
      <c r="Y1623">
        <v>18.227433377280246</v>
      </c>
      <c r="Z1623">
        <v>18.150564983112346</v>
      </c>
      <c r="AA1623">
        <v>18.125884277441283</v>
      </c>
      <c r="AB1623">
        <v>18.16796087927796</v>
      </c>
      <c r="AD1623" t="s">
        <v>1831</v>
      </c>
      <c r="AE1623">
        <v>31154339</v>
      </c>
      <c r="AF1623">
        <v>5.8376330821847962E-2</v>
      </c>
      <c r="AG1623">
        <v>9.9727456904157075E-2</v>
      </c>
      <c r="AH1623">
        <v>4.8302388954553008E-2</v>
      </c>
      <c r="AI1623">
        <v>3.0590810192191884</v>
      </c>
      <c r="AJ1623">
        <v>2.4737837879698514E-2</v>
      </c>
      <c r="AK1623">
        <v>18.410136599326691</v>
      </c>
    </row>
    <row r="1624" spans="1:37" x14ac:dyDescent="0.25">
      <c r="A1624" t="str">
        <f>'Pas de restriction 2011'!A1625</f>
        <v>PAESANI - S.R.L.</v>
      </c>
      <c r="B1624">
        <v>-0.20293062167347317</v>
      </c>
      <c r="C1624">
        <v>-0.53033314626865125</v>
      </c>
      <c r="D1624">
        <v>0.29716105157116401</v>
      </c>
      <c r="E1624">
        <v>3.2874992085830432E-2</v>
      </c>
      <c r="F1624">
        <v>4.3994424107902858E-2</v>
      </c>
      <c r="G1624">
        <v>0.33823375509997622</v>
      </c>
      <c r="H1624">
        <v>0.39567940663771234</v>
      </c>
      <c r="I1624">
        <v>0.56821410613465639</v>
      </c>
      <c r="J1624">
        <v>0.43604669993583567</v>
      </c>
      <c r="K1624">
        <v>1.6927369090269487E-2</v>
      </c>
      <c r="L1624">
        <v>8.5431961961804827E-3</v>
      </c>
      <c r="M1624">
        <v>-0.49530277560430547</v>
      </c>
      <c r="N1624">
        <v>1.1206523215769</v>
      </c>
      <c r="O1624">
        <v>0.65984408430342012</v>
      </c>
      <c r="P1624">
        <v>1.1882780011031076</v>
      </c>
      <c r="Q1624">
        <v>1.4533645320849524</v>
      </c>
      <c r="R1624">
        <v>1.1004955391638267</v>
      </c>
      <c r="S1624">
        <v>0.12476403782798783</v>
      </c>
      <c r="T1624">
        <v>5.5274283575653657E-2</v>
      </c>
      <c r="U1624">
        <v>0.15507003908120365</v>
      </c>
      <c r="V1624">
        <v>0.22438839538247277</v>
      </c>
      <c r="W1624">
        <v>0.14491090601311005</v>
      </c>
      <c r="X1624">
        <v>16.422752311452644</v>
      </c>
      <c r="Y1624">
        <v>15.990999280523683</v>
      </c>
      <c r="Z1624">
        <v>16.355268568872944</v>
      </c>
      <c r="AA1624">
        <v>16.417928725069409</v>
      </c>
      <c r="AB1624">
        <v>16.254732191488678</v>
      </c>
      <c r="AD1624" t="s">
        <v>1832</v>
      </c>
      <c r="AE1624">
        <v>13346315</v>
      </c>
      <c r="AF1624">
        <v>3.2874992085830432E-2</v>
      </c>
      <c r="AG1624">
        <v>0.39567940663771234</v>
      </c>
      <c r="AH1624">
        <v>1.6927369090269487E-2</v>
      </c>
      <c r="AI1624">
        <v>1.1206523215769</v>
      </c>
      <c r="AJ1624">
        <v>0.12476403782798783</v>
      </c>
      <c r="AK1624">
        <v>16.422752311452644</v>
      </c>
    </row>
    <row r="1625" spans="1:37" x14ac:dyDescent="0.25">
      <c r="A1625" t="str">
        <f>'Pas de restriction 2011'!A1626</f>
        <v>PAGANONI SALCA S.R.L.</v>
      </c>
      <c r="B1625">
        <v>0.41723097876839432</v>
      </c>
      <c r="C1625">
        <v>-0.27027990761625964</v>
      </c>
      <c r="D1625">
        <v>0.13552091650110479</v>
      </c>
      <c r="E1625">
        <v>8.2861040511419681E-3</v>
      </c>
      <c r="F1625">
        <v>1.0834652623523421E-2</v>
      </c>
      <c r="G1625">
        <v>0.30756898014456124</v>
      </c>
      <c r="H1625">
        <v>0.32447417944469503</v>
      </c>
      <c r="I1625">
        <v>0.36742082476685795</v>
      </c>
      <c r="J1625">
        <v>0.13235766678156574</v>
      </c>
      <c r="K1625">
        <v>3.4035665252973836E-2</v>
      </c>
      <c r="L1625">
        <v>1.8794129269437878E-2</v>
      </c>
      <c r="M1625">
        <v>-0.44781072649091946</v>
      </c>
      <c r="N1625">
        <v>3.1866678329894813</v>
      </c>
      <c r="O1625">
        <v>3.4863797813163182</v>
      </c>
      <c r="P1625">
        <v>3.8114337714574185</v>
      </c>
      <c r="Q1625">
        <v>3.6050957801767649</v>
      </c>
      <c r="R1625">
        <v>3.6343031109835007</v>
      </c>
      <c r="S1625">
        <v>0.13387394630912167</v>
      </c>
      <c r="T1625">
        <v>0.13962027984783232</v>
      </c>
      <c r="U1625">
        <v>0.14168282977336225</v>
      </c>
      <c r="V1625">
        <v>0.10003297686325972</v>
      </c>
      <c r="W1625">
        <v>0.12711202882815142</v>
      </c>
      <c r="X1625">
        <v>16.162624654024292</v>
      </c>
      <c r="Y1625">
        <v>16.362459334238014</v>
      </c>
      <c r="Z1625">
        <v>16.518143378187737</v>
      </c>
      <c r="AA1625">
        <v>16.677851371959797</v>
      </c>
      <c r="AB1625">
        <v>16.519484694795185</v>
      </c>
      <c r="AD1625" t="s">
        <v>1833</v>
      </c>
      <c r="AE1625">
        <v>3662276</v>
      </c>
      <c r="AF1625">
        <v>8.2861040511419681E-3</v>
      </c>
      <c r="AG1625">
        <v>0.32447417944469503</v>
      </c>
      <c r="AH1625">
        <v>3.4035665252973836E-2</v>
      </c>
      <c r="AI1625">
        <v>3.1866678329894813</v>
      </c>
      <c r="AJ1625">
        <v>0.13387394630912167</v>
      </c>
      <c r="AK1625">
        <v>16.162624654024292</v>
      </c>
    </row>
    <row r="1626" spans="1:37" x14ac:dyDescent="0.25">
      <c r="A1626" t="str">
        <f>'Pas de restriction 2011'!A1627</f>
        <v>PAL S.R.L.</v>
      </c>
      <c r="B1626">
        <v>-8.0336487374647422E-2</v>
      </c>
      <c r="C1626">
        <v>0.51927596064733916</v>
      </c>
      <c r="D1626">
        <v>4.1910725731481108E-2</v>
      </c>
      <c r="E1626">
        <v>4.1910725731481108E-2</v>
      </c>
      <c r="F1626">
        <v>5.7799466596349824E-2</v>
      </c>
      <c r="G1626">
        <v>0.37910917999050397</v>
      </c>
      <c r="H1626">
        <v>0.49439611673602202</v>
      </c>
      <c r="I1626">
        <v>0.52066082770090383</v>
      </c>
      <c r="J1626">
        <v>5.3124832650952226E-2</v>
      </c>
      <c r="K1626">
        <v>5.4908843072382134E-2</v>
      </c>
      <c r="L1626">
        <v>9.6004559389901933E-2</v>
      </c>
      <c r="M1626">
        <v>0.74843529781435125</v>
      </c>
      <c r="N1626">
        <v>0.86210706502326917</v>
      </c>
      <c r="O1626">
        <v>1.3999358218132234</v>
      </c>
      <c r="P1626">
        <v>0.81404901691975884</v>
      </c>
      <c r="Q1626">
        <v>0.98267928950465389</v>
      </c>
      <c r="R1626">
        <v>1.0655547094125453</v>
      </c>
      <c r="S1626">
        <v>4.8617443640433314E-2</v>
      </c>
      <c r="T1626">
        <v>0.1493191579334634</v>
      </c>
      <c r="U1626">
        <v>0.10657719169833543</v>
      </c>
      <c r="V1626">
        <v>0.10489870126927847</v>
      </c>
      <c r="W1626">
        <v>0.12026501696702578</v>
      </c>
      <c r="X1626">
        <v>17.065384226826488</v>
      </c>
      <c r="Y1626">
        <v>17.817434740883577</v>
      </c>
      <c r="Z1626">
        <v>17.371998598002591</v>
      </c>
      <c r="AA1626">
        <v>17.386936587719056</v>
      </c>
      <c r="AB1626">
        <v>17.525456642201743</v>
      </c>
      <c r="AD1626" t="s">
        <v>1834</v>
      </c>
      <c r="AE1626">
        <v>39075582</v>
      </c>
      <c r="AF1626">
        <v>4.1910725731481108E-2</v>
      </c>
      <c r="AG1626">
        <v>0.49439611673602202</v>
      </c>
      <c r="AH1626">
        <v>5.4908843072382134E-2</v>
      </c>
      <c r="AI1626">
        <v>0.86210706502326917</v>
      </c>
      <c r="AJ1626">
        <v>4.8617443640433314E-2</v>
      </c>
      <c r="AK1626">
        <v>17.065384226826488</v>
      </c>
    </row>
    <row r="1627" spans="1:37" x14ac:dyDescent="0.25">
      <c r="A1627" t="str">
        <f>'Pas de restriction 2011'!A1628</f>
        <v>PALINI VERNICI S.R.L.</v>
      </c>
      <c r="B1627">
        <v>0.17238217648494408</v>
      </c>
      <c r="C1627">
        <v>-7.9991523958076738E-2</v>
      </c>
      <c r="D1627">
        <v>6.0768212271414213E-2</v>
      </c>
      <c r="E1627">
        <v>6.0768212271414213E-2</v>
      </c>
      <c r="F1627">
        <v>5.5907270363615889E-2</v>
      </c>
      <c r="G1627">
        <v>-7.9991523958076738E-2</v>
      </c>
      <c r="H1627">
        <v>0.64148729146736228</v>
      </c>
      <c r="I1627">
        <v>0.71630219097552716</v>
      </c>
      <c r="J1627">
        <v>0.1166272512383378</v>
      </c>
      <c r="K1627">
        <v>2.2731315979250277E-2</v>
      </c>
      <c r="L1627">
        <v>1.1739894002361266E-2</v>
      </c>
      <c r="M1627">
        <v>-0.4835365443391953</v>
      </c>
      <c r="N1627">
        <v>1.1354582880909361</v>
      </c>
      <c r="O1627">
        <v>0.96755532542331746</v>
      </c>
      <c r="P1627">
        <v>0.84194923477340211</v>
      </c>
      <c r="Q1627">
        <v>0.95830750470369497</v>
      </c>
      <c r="R1627">
        <v>0.92260402163347155</v>
      </c>
      <c r="S1627">
        <v>0.28436492242079892</v>
      </c>
      <c r="T1627">
        <v>0.2674004610151689</v>
      </c>
      <c r="U1627">
        <v>0.19912540373320328</v>
      </c>
      <c r="V1627">
        <v>0.24526359047425456</v>
      </c>
      <c r="W1627">
        <v>0.23726315174087556</v>
      </c>
      <c r="X1627">
        <v>16.952664309146215</v>
      </c>
      <c r="Y1627">
        <v>16.960892253008225</v>
      </c>
      <c r="Z1627">
        <v>16.984505984573776</v>
      </c>
      <c r="AA1627">
        <v>16.944078494679161</v>
      </c>
      <c r="AB1627">
        <v>16.96315891075372</v>
      </c>
      <c r="AD1627" t="s">
        <v>1835</v>
      </c>
      <c r="AE1627">
        <v>24007453</v>
      </c>
      <c r="AF1627">
        <v>6.0768212271414213E-2</v>
      </c>
      <c r="AG1627">
        <v>0.64148729146736228</v>
      </c>
      <c r="AH1627">
        <v>2.2731315979250277E-2</v>
      </c>
      <c r="AI1627">
        <v>1.1354582880909361</v>
      </c>
      <c r="AJ1627">
        <v>0.28436492242079892</v>
      </c>
      <c r="AK1627">
        <v>16.952664309146215</v>
      </c>
    </row>
    <row r="1628" spans="1:37" x14ac:dyDescent="0.25">
      <c r="A1628" t="str">
        <f>'Pas de restriction 2011'!A1629</f>
        <v>PALLADIO ZANNINI INDUSTRIE GRAFICHE CARTOTECNICHE S.P.A.</v>
      </c>
      <c r="B1628">
        <v>0.34573091995282212</v>
      </c>
      <c r="C1628">
        <v>6.9241787812750102E-2</v>
      </c>
      <c r="D1628">
        <v>0.45348647503225581</v>
      </c>
      <c r="E1628">
        <v>0.27945784117863159</v>
      </c>
      <c r="F1628">
        <v>0.20189131512283226</v>
      </c>
      <c r="G1628">
        <v>-0.27756074307544021</v>
      </c>
      <c r="H1628">
        <v>0.39450690292531027</v>
      </c>
      <c r="I1628">
        <v>0.34981084984840805</v>
      </c>
      <c r="J1628">
        <v>-0.11329599747298787</v>
      </c>
      <c r="K1628">
        <v>0.2850097381439991</v>
      </c>
      <c r="L1628">
        <v>0.47441307535080346</v>
      </c>
      <c r="M1628">
        <v>0.66455040603247628</v>
      </c>
      <c r="N1628">
        <v>0.59781952561071372</v>
      </c>
      <c r="O1628">
        <v>1.1492019947648657</v>
      </c>
      <c r="P1628">
        <v>0.69921488059640935</v>
      </c>
      <c r="Q1628">
        <v>0.79102689607553656</v>
      </c>
      <c r="R1628">
        <v>0.87981459047893729</v>
      </c>
      <c r="S1628">
        <v>9.1455678105846053E-2</v>
      </c>
      <c r="T1628">
        <v>0.16919523267292325</v>
      </c>
      <c r="U1628">
        <v>0.10711884260459832</v>
      </c>
      <c r="V1628">
        <v>0.12243469023951005</v>
      </c>
      <c r="W1628">
        <v>0.13291625517234387</v>
      </c>
      <c r="X1628">
        <v>17.156490911815606</v>
      </c>
      <c r="Y1628">
        <v>17.822445172869052</v>
      </c>
      <c r="Z1628">
        <v>17.718382459472302</v>
      </c>
      <c r="AA1628">
        <v>17.750858763451486</v>
      </c>
      <c r="AB1628">
        <v>17.76389546526428</v>
      </c>
      <c r="AD1628" t="s">
        <v>1836</v>
      </c>
      <c r="AE1628">
        <v>47840225</v>
      </c>
      <c r="AF1628">
        <v>0.27945784117863159</v>
      </c>
      <c r="AG1628">
        <v>0.39450690292531027</v>
      </c>
      <c r="AH1628">
        <v>0.2850097381439991</v>
      </c>
      <c r="AI1628">
        <v>0.59781952561071372</v>
      </c>
      <c r="AJ1628">
        <v>9.1455678105846053E-2</v>
      </c>
      <c r="AK1628">
        <v>17.156490911815606</v>
      </c>
    </row>
    <row r="1629" spans="1:37" x14ac:dyDescent="0.25">
      <c r="A1629" t="str">
        <f>'Pas de restriction 2011'!A1630</f>
        <v>PALMA ELECTRONIC S.R.L.</v>
      </c>
      <c r="B1629">
        <v>0.6543671927380279</v>
      </c>
      <c r="C1629">
        <v>0.95154277197495629</v>
      </c>
      <c r="D1629">
        <v>4.2849059205614812E-2</v>
      </c>
      <c r="E1629">
        <v>4.2849059205614812E-2</v>
      </c>
      <c r="F1629">
        <v>8.3608837587736032E-2</v>
      </c>
      <c r="G1629">
        <v>0.95124091725169502</v>
      </c>
      <c r="H1629">
        <v>0.61263997793638647</v>
      </c>
      <c r="I1629">
        <v>0.48646189016098251</v>
      </c>
      <c r="J1629">
        <v>-0.2059579725770127</v>
      </c>
      <c r="K1629">
        <v>8.5559269808512556E-2</v>
      </c>
      <c r="L1629">
        <v>2.7968678850722406E-2</v>
      </c>
      <c r="M1629">
        <v>-0.67310755557734181</v>
      </c>
      <c r="N1629">
        <v>1.2402515206194118</v>
      </c>
      <c r="O1629">
        <v>1.2695908483554523</v>
      </c>
      <c r="P1629">
        <v>0.72198123291757632</v>
      </c>
      <c r="Q1629">
        <v>1.3739918447498123</v>
      </c>
      <c r="R1629">
        <v>1.1218546420076136</v>
      </c>
      <c r="S1629">
        <v>0.1523584926071285</v>
      </c>
      <c r="T1629">
        <v>0.19602272457097208</v>
      </c>
      <c r="U1629">
        <v>3.7819382455652743E-2</v>
      </c>
      <c r="V1629">
        <v>0.1659600430778162</v>
      </c>
      <c r="W1629">
        <v>0.133267383368147</v>
      </c>
      <c r="X1629">
        <v>15.967121819600065</v>
      </c>
      <c r="Y1629">
        <v>16.183869346453871</v>
      </c>
      <c r="Z1629">
        <v>15.808278256592581</v>
      </c>
      <c r="AA1629">
        <v>16.418917911749045</v>
      </c>
      <c r="AB1629">
        <v>16.137021838265166</v>
      </c>
      <c r="AD1629" t="s">
        <v>1837</v>
      </c>
      <c r="AE1629">
        <v>8412040</v>
      </c>
      <c r="AF1629">
        <v>4.2849059205614812E-2</v>
      </c>
      <c r="AG1629">
        <v>0.61263997793638647</v>
      </c>
      <c r="AH1629">
        <v>8.5559269808512556E-2</v>
      </c>
      <c r="AI1629">
        <v>1.2402515206194118</v>
      </c>
      <c r="AJ1629">
        <v>0.1523584926071285</v>
      </c>
      <c r="AK1629">
        <v>15.967121819600065</v>
      </c>
    </row>
    <row r="1630" spans="1:37" x14ac:dyDescent="0.25">
      <c r="A1630" t="str">
        <f>'Pas de restriction 2011'!A1631</f>
        <v>PALMIERI TOOLS FORGING S.R.L.</v>
      </c>
      <c r="B1630">
        <v>-0.26904499820129202</v>
      </c>
      <c r="C1630">
        <v>-2.43461752519432E-2</v>
      </c>
      <c r="D1630">
        <v>0.51090777134005338</v>
      </c>
      <c r="E1630">
        <v>0.31399687593253689</v>
      </c>
      <c r="F1630">
        <v>0.31930907807808229</v>
      </c>
      <c r="G1630">
        <v>1.6918009549517745E-2</v>
      </c>
      <c r="H1630">
        <v>0.25363030324234748</v>
      </c>
      <c r="I1630">
        <v>0.21326240946816863</v>
      </c>
      <c r="J1630">
        <v>-0.15916037341802464</v>
      </c>
      <c r="K1630">
        <v>0.55190616151476091</v>
      </c>
      <c r="L1630">
        <v>0.37271703581385551</v>
      </c>
      <c r="M1630">
        <v>-0.32467317489100533</v>
      </c>
      <c r="N1630">
        <v>0.90900277040481203</v>
      </c>
      <c r="O1630">
        <v>0.68237691899224395</v>
      </c>
      <c r="P1630">
        <v>0.60339548258452946</v>
      </c>
      <c r="Q1630">
        <v>0.66413631089411351</v>
      </c>
      <c r="R1630">
        <v>0.64996957082362894</v>
      </c>
      <c r="S1630">
        <v>9.5463111354629454E-2</v>
      </c>
      <c r="T1630">
        <v>3.4013890054453835E-2</v>
      </c>
      <c r="U1630">
        <v>0.11604434960118615</v>
      </c>
      <c r="V1630">
        <v>9.037967591113226E-2</v>
      </c>
      <c r="W1630">
        <v>8.0145971855590747E-2</v>
      </c>
      <c r="X1630">
        <v>16.488272522249286</v>
      </c>
      <c r="Y1630">
        <v>16.632955406660965</v>
      </c>
      <c r="Z1630">
        <v>16.63437831794247</v>
      </c>
      <c r="AA1630">
        <v>16.70246587535695</v>
      </c>
      <c r="AB1630">
        <v>16.656599866653462</v>
      </c>
      <c r="AD1630" t="s">
        <v>1838</v>
      </c>
      <c r="AE1630">
        <v>24523158</v>
      </c>
      <c r="AF1630">
        <v>0.31399687593253689</v>
      </c>
      <c r="AG1630">
        <v>0.25363030324234748</v>
      </c>
      <c r="AH1630">
        <v>0.55190616151476091</v>
      </c>
      <c r="AI1630">
        <v>0.90900277040481203</v>
      </c>
      <c r="AJ1630">
        <v>9.5463111354629454E-2</v>
      </c>
      <c r="AK1630">
        <v>16.488272522249286</v>
      </c>
    </row>
    <row r="1631" spans="1:37" x14ac:dyDescent="0.25">
      <c r="A1631" t="str">
        <f>'Pas de restriction 2011'!A1632</f>
        <v>PANELLI S.R.L.</v>
      </c>
      <c r="B1631">
        <v>0.99490634661292565</v>
      </c>
      <c r="C1631">
        <v>-0.54973897660986115</v>
      </c>
      <c r="D1631">
        <v>0.3170272589290844</v>
      </c>
      <c r="E1631">
        <v>0.29037899229033265</v>
      </c>
      <c r="F1631">
        <v>0.12295723708879575</v>
      </c>
      <c r="G1631">
        <v>-0.57656290450289138</v>
      </c>
      <c r="H1631">
        <v>0.41254099941007216</v>
      </c>
      <c r="I1631">
        <v>0.55699634319896574</v>
      </c>
      <c r="J1631">
        <v>0.35015996954354278</v>
      </c>
      <c r="K1631">
        <v>0.56308117145244496</v>
      </c>
      <c r="L1631">
        <v>0.30289923265859747</v>
      </c>
      <c r="M1631">
        <v>-0.46206826295171399</v>
      </c>
      <c r="N1631">
        <v>1.6323956745124524</v>
      </c>
      <c r="O1631">
        <v>1.1760654590976394</v>
      </c>
      <c r="P1631">
        <v>1.9446183092750959</v>
      </c>
      <c r="Q1631">
        <v>1.9344377038046956</v>
      </c>
      <c r="R1631">
        <v>1.6850404907258103</v>
      </c>
      <c r="S1631">
        <v>0.22632583067909126</v>
      </c>
      <c r="T1631">
        <v>0.23953230830548441</v>
      </c>
      <c r="U1631">
        <v>0.29116090831239733</v>
      </c>
      <c r="V1631">
        <v>0.48535720318954884</v>
      </c>
      <c r="W1631">
        <v>0.3386834732691435</v>
      </c>
      <c r="X1631">
        <v>16.207240043119445</v>
      </c>
      <c r="Y1631">
        <v>15.915695215914404</v>
      </c>
      <c r="Z1631">
        <v>16.457764344890865</v>
      </c>
      <c r="AA1631">
        <v>16.713547088519384</v>
      </c>
      <c r="AB1631">
        <v>16.362335549774887</v>
      </c>
      <c r="AD1631" t="s">
        <v>1839</v>
      </c>
      <c r="AE1631">
        <v>6944917</v>
      </c>
      <c r="AF1631">
        <v>0.29037899229033265</v>
      </c>
      <c r="AG1631">
        <v>0.41254099941007216</v>
      </c>
      <c r="AH1631">
        <v>0.56308117145244496</v>
      </c>
      <c r="AI1631">
        <v>1.6323956745124524</v>
      </c>
      <c r="AJ1631">
        <v>0.22632583067909126</v>
      </c>
      <c r="AK1631">
        <v>16.207240043119445</v>
      </c>
    </row>
    <row r="1632" spans="1:37" x14ac:dyDescent="0.25">
      <c r="A1632" t="str">
        <f>'Pas de restriction 2011'!A1633</f>
        <v>PANIFICIO PANI' S.R.L.</v>
      </c>
      <c r="B1632">
        <v>0.36038936842829844</v>
      </c>
      <c r="C1632">
        <v>-0.23302249642606615</v>
      </c>
      <c r="D1632">
        <v>0.5704283883285044</v>
      </c>
      <c r="E1632">
        <v>6.0980801420243209E-2</v>
      </c>
      <c r="F1632">
        <v>0.10401252417945284</v>
      </c>
      <c r="G1632">
        <v>0.70566017102105194</v>
      </c>
      <c r="H1632">
        <v>0.10361521451842935</v>
      </c>
      <c r="I1632">
        <v>0.12383490129514189</v>
      </c>
      <c r="J1632">
        <v>0.19514206355396002</v>
      </c>
      <c r="K1632">
        <v>0.40996343389533596</v>
      </c>
      <c r="L1632">
        <v>0.32821342959254179</v>
      </c>
      <c r="M1632">
        <v>-0.19940803872685148</v>
      </c>
      <c r="N1632">
        <v>1.2550791107085295</v>
      </c>
      <c r="O1632">
        <v>1.4475690831622408</v>
      </c>
      <c r="P1632">
        <v>1.8088594588574922</v>
      </c>
      <c r="Q1632">
        <v>1.5494451017355511</v>
      </c>
      <c r="R1632">
        <v>1.6019578812517612</v>
      </c>
      <c r="S1632">
        <v>0.1308219606697375</v>
      </c>
      <c r="T1632">
        <v>0.12601377880151998</v>
      </c>
      <c r="U1632">
        <v>0.14230238582746818</v>
      </c>
      <c r="V1632">
        <v>0.12184222895315212</v>
      </c>
      <c r="W1632">
        <v>0.13005279786071341</v>
      </c>
      <c r="X1632">
        <v>15.606742054505943</v>
      </c>
      <c r="Y1632">
        <v>15.848083606631361</v>
      </c>
      <c r="Z1632">
        <v>16.204172608180414</v>
      </c>
      <c r="AA1632">
        <v>16.324255227640027</v>
      </c>
      <c r="AB1632">
        <v>16.125503814150601</v>
      </c>
      <c r="AD1632" t="s">
        <v>1840</v>
      </c>
      <c r="AE1632">
        <v>5273463</v>
      </c>
      <c r="AF1632">
        <v>6.0980801420243209E-2</v>
      </c>
      <c r="AG1632">
        <v>0.10361521451842935</v>
      </c>
      <c r="AH1632">
        <v>0.40996343389533596</v>
      </c>
      <c r="AI1632">
        <v>1.2550791107085295</v>
      </c>
      <c r="AJ1632">
        <v>0.1308219606697375</v>
      </c>
      <c r="AK1632">
        <v>15.606742054505943</v>
      </c>
    </row>
    <row r="1633" spans="1:37" x14ac:dyDescent="0.25">
      <c r="A1633" t="str">
        <f>'Pas de restriction 2011'!A1634</f>
        <v>PAOLETTI ECOLOGIA S.R.L.</v>
      </c>
      <c r="B1633">
        <v>0.24420058740198966</v>
      </c>
      <c r="C1633">
        <v>9.4519719000638838E-2</v>
      </c>
      <c r="D1633">
        <v>0.35139500296894066</v>
      </c>
      <c r="E1633">
        <v>8.7247709126099846E-2</v>
      </c>
      <c r="F1633">
        <v>9.7748917716870262E-2</v>
      </c>
      <c r="G1633">
        <v>0.12036085183156994</v>
      </c>
      <c r="H1633">
        <v>0.25379959926976953</v>
      </c>
      <c r="I1633">
        <v>0.27234114062715725</v>
      </c>
      <c r="J1633">
        <v>7.3055833857639335E-2</v>
      </c>
      <c r="K1633">
        <v>5.6113745734642409E-2</v>
      </c>
      <c r="L1633">
        <v>4.6714334379989675E-2</v>
      </c>
      <c r="M1633">
        <v>-0.16750639672321696</v>
      </c>
      <c r="N1633">
        <v>1.3598310012322625</v>
      </c>
      <c r="O1633">
        <v>1.2237939561333646</v>
      </c>
      <c r="P1633">
        <v>1.6213065426726401</v>
      </c>
      <c r="Q1633">
        <v>1.4144523928797876</v>
      </c>
      <c r="R1633">
        <v>1.4198509638952643</v>
      </c>
      <c r="S1633">
        <v>0.18236802868329494</v>
      </c>
      <c r="T1633">
        <v>0.11130702776189771</v>
      </c>
      <c r="U1633">
        <v>0.17923775345315499</v>
      </c>
      <c r="V1633">
        <v>0.13387451012426171</v>
      </c>
      <c r="W1633">
        <v>0.1414730971131048</v>
      </c>
      <c r="X1633">
        <v>15.942299080067528</v>
      </c>
      <c r="Y1633">
        <v>15.891436803223222</v>
      </c>
      <c r="Z1633">
        <v>16.165352163494592</v>
      </c>
      <c r="AA1633">
        <v>16.198711855689439</v>
      </c>
      <c r="AB1633">
        <v>16.08516694080242</v>
      </c>
      <c r="AD1633" t="s">
        <v>1841</v>
      </c>
      <c r="AE1633">
        <v>6514108</v>
      </c>
      <c r="AF1633">
        <v>8.7247709126099846E-2</v>
      </c>
      <c r="AG1633">
        <v>0.25379959926976953</v>
      </c>
      <c r="AH1633">
        <v>5.6113745734642409E-2</v>
      </c>
      <c r="AI1633">
        <v>1.3598310012322625</v>
      </c>
      <c r="AJ1633">
        <v>0.18236802868329494</v>
      </c>
      <c r="AK1633">
        <v>15.942299080067528</v>
      </c>
    </row>
    <row r="1634" spans="1:37" x14ac:dyDescent="0.25">
      <c r="A1634" t="str">
        <f>'Pas de restriction 2011'!A1635</f>
        <v>PAPER DIVIPAC S.R.L.</v>
      </c>
      <c r="B1634">
        <v>0.1381414273244399</v>
      </c>
      <c r="C1634">
        <v>0.71920514715333372</v>
      </c>
      <c r="D1634">
        <v>0.19818550208029362</v>
      </c>
      <c r="E1634">
        <v>0.13675770000018903</v>
      </c>
      <c r="F1634">
        <v>9.4971816294495928E-2</v>
      </c>
      <c r="G1634">
        <v>-0.30554684456988779</v>
      </c>
      <c r="H1634">
        <v>0.16411597122300831</v>
      </c>
      <c r="I1634">
        <v>0.17736310699275912</v>
      </c>
      <c r="J1634">
        <v>8.0718138954008298E-2</v>
      </c>
      <c r="K1634">
        <v>0.12868724051078548</v>
      </c>
      <c r="L1634">
        <v>0.13942798116360322</v>
      </c>
      <c r="M1634">
        <v>8.3463913051407337E-2</v>
      </c>
      <c r="N1634">
        <v>1.8897554500907361</v>
      </c>
      <c r="O1634">
        <v>1.7636236145495288</v>
      </c>
      <c r="P1634">
        <v>1.782937311949697</v>
      </c>
      <c r="Q1634">
        <v>1.7527814073924641</v>
      </c>
      <c r="R1634">
        <v>1.7664474446305631</v>
      </c>
      <c r="S1634">
        <v>8.0481811559327932E-2</v>
      </c>
      <c r="T1634">
        <v>8.2176196948570743E-2</v>
      </c>
      <c r="U1634">
        <v>7.128543404103814E-2</v>
      </c>
      <c r="V1634">
        <v>5.5496907417296688E-2</v>
      </c>
      <c r="W1634">
        <v>6.9652846135635188E-2</v>
      </c>
      <c r="X1634">
        <v>17.442013152865094</v>
      </c>
      <c r="Y1634">
        <v>17.459730951886346</v>
      </c>
      <c r="Z1634">
        <v>17.570783046916741</v>
      </c>
      <c r="AA1634">
        <v>17.584554112383362</v>
      </c>
      <c r="AB1634">
        <v>17.538356037062147</v>
      </c>
      <c r="AD1634" t="s">
        <v>1842</v>
      </c>
      <c r="AE1634">
        <v>21689967</v>
      </c>
      <c r="AF1634">
        <v>0.13675770000018903</v>
      </c>
      <c r="AG1634">
        <v>0.16411597122300831</v>
      </c>
      <c r="AH1634">
        <v>0.12868724051078548</v>
      </c>
      <c r="AI1634">
        <v>1.8897554500907361</v>
      </c>
      <c r="AJ1634">
        <v>8.0481811559327932E-2</v>
      </c>
      <c r="AK1634">
        <v>17.442013152865094</v>
      </c>
    </row>
    <row r="1635" spans="1:37" x14ac:dyDescent="0.25">
      <c r="A1635" t="str">
        <f>'Pas de restriction 2011'!A1636</f>
        <v>PARA' S.P.A.</v>
      </c>
      <c r="B1635">
        <v>8.4524141432403874E-2</v>
      </c>
      <c r="C1635">
        <v>-0.15175406825902094</v>
      </c>
      <c r="D1635">
        <v>0.50335650391628339</v>
      </c>
      <c r="E1635">
        <v>0.50335650391628339</v>
      </c>
      <c r="F1635">
        <v>0.42697010666234958</v>
      </c>
      <c r="G1635">
        <v>-0.15175406825902094</v>
      </c>
      <c r="H1635">
        <v>0.35264575309320184</v>
      </c>
      <c r="I1635">
        <v>0.43589481225402904</v>
      </c>
      <c r="J1635">
        <v>0.23606993258990147</v>
      </c>
      <c r="K1635">
        <v>6.4662390959619093E-2</v>
      </c>
      <c r="L1635">
        <v>7.9175668307240349E-2</v>
      </c>
      <c r="M1635">
        <v>0.22444696418177032</v>
      </c>
      <c r="N1635">
        <v>0.7209332167569994</v>
      </c>
      <c r="O1635">
        <v>0.72361208838315572</v>
      </c>
      <c r="P1635">
        <v>0.63319297692767851</v>
      </c>
      <c r="Q1635">
        <v>0.65092611041943971</v>
      </c>
      <c r="R1635">
        <v>0.66924372524342457</v>
      </c>
      <c r="S1635">
        <v>0.16380637149627855</v>
      </c>
      <c r="T1635">
        <v>0.14068560565562724</v>
      </c>
      <c r="U1635">
        <v>0.12154693028438059</v>
      </c>
      <c r="V1635">
        <v>0.13743616086100247</v>
      </c>
      <c r="W1635">
        <v>0.13322289893367009</v>
      </c>
      <c r="X1635">
        <v>18.115739640917745</v>
      </c>
      <c r="Y1635">
        <v>18.196514720091212</v>
      </c>
      <c r="Z1635">
        <v>18.107893695566801</v>
      </c>
      <c r="AA1635">
        <v>18.100504143296067</v>
      </c>
      <c r="AB1635">
        <v>18.134970852984694</v>
      </c>
      <c r="AD1635" t="s">
        <v>1843</v>
      </c>
      <c r="AE1635">
        <v>110443488</v>
      </c>
      <c r="AF1635">
        <v>0.50335650391628339</v>
      </c>
      <c r="AG1635">
        <v>0.35264575309320184</v>
      </c>
      <c r="AH1635">
        <v>6.4662390959619093E-2</v>
      </c>
      <c r="AI1635">
        <v>0.7209332167569994</v>
      </c>
      <c r="AJ1635">
        <v>0.16380637149627855</v>
      </c>
      <c r="AK1635">
        <v>18.115739640917745</v>
      </c>
    </row>
    <row r="1636" spans="1:37" x14ac:dyDescent="0.25">
      <c r="A1636" t="str">
        <f>'Pas de restriction 2011'!A1637</f>
        <v>PARADIGMA ITALIA S.R.L.</v>
      </c>
      <c r="B1636">
        <v>-4.5846986095351872E-2</v>
      </c>
      <c r="C1636">
        <v>8.1951044769708783E-2</v>
      </c>
      <c r="D1636">
        <v>0.20610289763041997</v>
      </c>
      <c r="E1636">
        <v>0.10089951927931498</v>
      </c>
      <c r="F1636">
        <v>8.8405116982545148E-2</v>
      </c>
      <c r="G1636">
        <v>-0.12383014692252614</v>
      </c>
      <c r="H1636">
        <v>0.39905394046947973</v>
      </c>
      <c r="I1636">
        <v>0.45123026561577206</v>
      </c>
      <c r="J1636">
        <v>0.13075005620770924</v>
      </c>
      <c r="K1636">
        <v>0.16224249902940338</v>
      </c>
      <c r="L1636">
        <v>0.1389457188205854</v>
      </c>
      <c r="M1636">
        <v>-0.14359234077500174</v>
      </c>
      <c r="N1636">
        <v>1.6037849589295763</v>
      </c>
      <c r="O1636">
        <v>1.222735020946933</v>
      </c>
      <c r="P1636">
        <v>1.1808635723888845</v>
      </c>
      <c r="Q1636">
        <v>1.3472371589528969</v>
      </c>
      <c r="R1636">
        <v>1.250278584096238</v>
      </c>
      <c r="S1636">
        <v>0.13165406811742839</v>
      </c>
      <c r="T1636">
        <v>4.8551795988930675E-2</v>
      </c>
      <c r="U1636">
        <v>3.0427159096683892E-2</v>
      </c>
      <c r="V1636">
        <v>5.0070523077524243E-2</v>
      </c>
      <c r="W1636">
        <v>4.3016492721046268E-2</v>
      </c>
      <c r="X1636">
        <v>16.952838439526648</v>
      </c>
      <c r="Y1636">
        <v>16.770696684365294</v>
      </c>
      <c r="Z1636">
        <v>16.622982535267909</v>
      </c>
      <c r="AA1636">
        <v>16.747014182365412</v>
      </c>
      <c r="AB1636">
        <v>16.713564467332869</v>
      </c>
      <c r="AD1636" t="s">
        <v>1844</v>
      </c>
      <c r="AE1636">
        <v>15706834</v>
      </c>
      <c r="AF1636">
        <v>0.10089951927931498</v>
      </c>
      <c r="AG1636">
        <v>0.39905394046947973</v>
      </c>
      <c r="AH1636">
        <v>0.16224249902940338</v>
      </c>
      <c r="AI1636">
        <v>1.6037849589295763</v>
      </c>
      <c r="AJ1636">
        <v>0.13165406811742839</v>
      </c>
      <c r="AK1636">
        <v>16.952838439526648</v>
      </c>
    </row>
    <row r="1637" spans="1:37" x14ac:dyDescent="0.25">
      <c r="A1637" t="str">
        <f>'Pas de restriction 2011'!A1638</f>
        <v>PARMAREGGIO SPA</v>
      </c>
      <c r="B1637">
        <v>6.1080108457959484E-2</v>
      </c>
      <c r="C1637">
        <v>0.21903156152293182</v>
      </c>
      <c r="D1637">
        <v>0.39473820888022265</v>
      </c>
      <c r="E1637">
        <v>4.7817761368233402E-2</v>
      </c>
      <c r="F1637">
        <v>0.1033306849003526</v>
      </c>
      <c r="G1637">
        <v>1.1609268594702113</v>
      </c>
      <c r="H1637">
        <v>0.30843324798473942</v>
      </c>
      <c r="I1637">
        <v>0.3034532368144684</v>
      </c>
      <c r="J1637">
        <v>-1.6146155457654895E-2</v>
      </c>
      <c r="K1637">
        <v>7.2641882621976225E-2</v>
      </c>
      <c r="L1637">
        <v>5.2239670928752605E-2</v>
      </c>
      <c r="M1637">
        <v>-0.28086017262789625</v>
      </c>
      <c r="N1637">
        <v>1.2095365869696191</v>
      </c>
      <c r="O1637">
        <v>1.430048325803764</v>
      </c>
      <c r="P1637">
        <v>1.338012931310651</v>
      </c>
      <c r="Q1637">
        <v>1.5354775858120275</v>
      </c>
      <c r="R1637">
        <v>1.4345129476421477</v>
      </c>
      <c r="S1637">
        <v>7.5804426185165821E-2</v>
      </c>
      <c r="T1637">
        <v>7.4039568915353904E-2</v>
      </c>
      <c r="U1637">
        <v>6.7935384498924875E-2</v>
      </c>
      <c r="V1637">
        <v>6.800500237673264E-2</v>
      </c>
      <c r="W1637">
        <v>6.9993318597003806E-2</v>
      </c>
      <c r="X1637">
        <v>19.314588712279665</v>
      </c>
      <c r="Y1637">
        <v>19.438606130275879</v>
      </c>
      <c r="Z1637">
        <v>19.354500182468747</v>
      </c>
      <c r="AA1637">
        <v>19.379891675893163</v>
      </c>
      <c r="AB1637">
        <v>19.390999329545931</v>
      </c>
      <c r="AD1637" t="s">
        <v>1845</v>
      </c>
      <c r="AE1637">
        <v>193521251</v>
      </c>
      <c r="AF1637">
        <v>4.7817761368233402E-2</v>
      </c>
      <c r="AG1637">
        <v>0.30843324798473942</v>
      </c>
      <c r="AH1637">
        <v>7.2641882621976225E-2</v>
      </c>
      <c r="AI1637">
        <v>1.2095365869696191</v>
      </c>
      <c r="AJ1637">
        <v>7.5804426185165821E-2</v>
      </c>
      <c r="AK1637">
        <v>19.314588712279665</v>
      </c>
    </row>
    <row r="1638" spans="1:37" x14ac:dyDescent="0.25">
      <c r="A1638" t="str">
        <f>'Pas de restriction 2011'!A1639</f>
        <v>PARMON S.P.A</v>
      </c>
      <c r="B1638">
        <v>1.2326118277298074E-2</v>
      </c>
      <c r="C1638">
        <v>9.9493896319805555E-2</v>
      </c>
      <c r="D1638">
        <v>0.39759068419451349</v>
      </c>
      <c r="E1638">
        <v>0.22203497529612184</v>
      </c>
      <c r="F1638">
        <v>0.14818821498469886</v>
      </c>
      <c r="G1638">
        <v>-0.33259066601077431</v>
      </c>
      <c r="H1638">
        <v>0.19151077744106842</v>
      </c>
      <c r="I1638">
        <v>0.12038550387734033</v>
      </c>
      <c r="J1638">
        <v>-0.37139044869479848</v>
      </c>
      <c r="K1638">
        <v>0.57075902372293597</v>
      </c>
      <c r="L1638">
        <v>0.4686183317853897</v>
      </c>
      <c r="M1638">
        <v>-0.17895589503133028</v>
      </c>
      <c r="N1638">
        <v>0.51762865795075375</v>
      </c>
      <c r="O1638">
        <v>0.4653909821481324</v>
      </c>
      <c r="P1638">
        <v>0.67811216988321354</v>
      </c>
      <c r="Q1638">
        <v>0.83007015746191759</v>
      </c>
      <c r="R1638">
        <v>0.65785776983108779</v>
      </c>
      <c r="S1638">
        <v>8.8342917877740096E-2</v>
      </c>
      <c r="T1638">
        <v>4.3490453573392152E-2</v>
      </c>
      <c r="U1638">
        <v>6.1173097122262522E-2</v>
      </c>
      <c r="V1638">
        <v>9.5439072630292013E-2</v>
      </c>
      <c r="W1638">
        <v>6.6700874441982236E-2</v>
      </c>
      <c r="X1638">
        <v>16.228670189940928</v>
      </c>
      <c r="Y1638">
        <v>16.054242974575459</v>
      </c>
      <c r="Z1638">
        <v>16.461268318045818</v>
      </c>
      <c r="AA1638">
        <v>16.59591546657817</v>
      </c>
      <c r="AB1638">
        <v>16.370475586399817</v>
      </c>
      <c r="AD1638" t="s">
        <v>1846</v>
      </c>
      <c r="AE1638">
        <v>20158171</v>
      </c>
      <c r="AF1638">
        <v>0.22203497529612184</v>
      </c>
      <c r="AG1638">
        <v>0.19151077744106842</v>
      </c>
      <c r="AH1638">
        <v>0.57075902372293597</v>
      </c>
      <c r="AI1638">
        <v>0.51762865795075375</v>
      </c>
      <c r="AJ1638">
        <v>8.8342917877740096E-2</v>
      </c>
      <c r="AK1638">
        <v>16.228670189940928</v>
      </c>
    </row>
    <row r="1639" spans="1:37" x14ac:dyDescent="0.25">
      <c r="A1639" t="str">
        <f>'Pas de restriction 2011'!A1640</f>
        <v>PARMOVO S.R.L.</v>
      </c>
      <c r="B1639">
        <v>-9.5785005034306836E-4</v>
      </c>
      <c r="C1639">
        <v>-0.37485658141347838</v>
      </c>
      <c r="D1639">
        <v>0.46139692264264887</v>
      </c>
      <c r="E1639">
        <v>0.14297474733366522</v>
      </c>
      <c r="F1639">
        <v>0.12120752124312645</v>
      </c>
      <c r="G1639">
        <v>-0.15224524957361754</v>
      </c>
      <c r="H1639">
        <v>5.7210836414345483E-2</v>
      </c>
      <c r="I1639">
        <v>0.33074598323361876</v>
      </c>
      <c r="J1639">
        <v>4.7811772028329402</v>
      </c>
      <c r="K1639">
        <v>0.15619565250605308</v>
      </c>
      <c r="L1639">
        <v>0.12483258581428808</v>
      </c>
      <c r="M1639">
        <v>-0.20079346760659414</v>
      </c>
      <c r="N1639">
        <v>1.5473067387997435</v>
      </c>
      <c r="O1639">
        <v>1.6731250927383392</v>
      </c>
      <c r="P1639">
        <v>1.8890603108423054</v>
      </c>
      <c r="Q1639">
        <v>1.5823249947876852</v>
      </c>
      <c r="R1639">
        <v>1.71483679945611</v>
      </c>
      <c r="S1639">
        <v>4.7673360765167747E-2</v>
      </c>
      <c r="T1639">
        <v>4.7220275123118376E-2</v>
      </c>
      <c r="U1639">
        <v>0.25948817353683451</v>
      </c>
      <c r="V1639">
        <v>0.10514968861996228</v>
      </c>
      <c r="W1639">
        <v>0.13728604575997172</v>
      </c>
      <c r="X1639">
        <v>18.117794159849282</v>
      </c>
      <c r="Y1639">
        <v>18.057385936990418</v>
      </c>
      <c r="Z1639">
        <v>18.376673943734737</v>
      </c>
      <c r="AA1639">
        <v>18.347293653439486</v>
      </c>
      <c r="AB1639">
        <v>18.260451178054883</v>
      </c>
      <c r="AD1639" t="s">
        <v>1847</v>
      </c>
      <c r="AE1639">
        <v>41561829</v>
      </c>
      <c r="AF1639">
        <v>0.14297474733366522</v>
      </c>
      <c r="AG1639">
        <v>5.7210836414345483E-2</v>
      </c>
      <c r="AH1639">
        <v>0.15619565250605308</v>
      </c>
      <c r="AI1639">
        <v>1.5473067387997435</v>
      </c>
      <c r="AJ1639">
        <v>4.7673360765167747E-2</v>
      </c>
      <c r="AK1639">
        <v>18.117794159849282</v>
      </c>
    </row>
    <row r="1640" spans="1:37" x14ac:dyDescent="0.25">
      <c r="A1640" t="str">
        <f>'Pas de restriction 2011'!A1641</f>
        <v>PARTENA - S.P.A.</v>
      </c>
      <c r="B1640">
        <v>0.18827870667091218</v>
      </c>
      <c r="C1640">
        <v>-0.28924160527749965</v>
      </c>
      <c r="D1640">
        <v>0.19838246484035069</v>
      </c>
      <c r="E1640">
        <v>0.14571905194804405</v>
      </c>
      <c r="F1640">
        <v>7.9449122887311721E-2</v>
      </c>
      <c r="G1640">
        <v>-0.45477875524719164</v>
      </c>
      <c r="H1640">
        <v>0.43148015559980557</v>
      </c>
      <c r="I1640">
        <v>0.47887778773322709</v>
      </c>
      <c r="J1640">
        <v>0.10984892704401092</v>
      </c>
      <c r="K1640">
        <v>0.2286873292336937</v>
      </c>
      <c r="L1640">
        <v>0.23163309035386995</v>
      </c>
      <c r="M1640">
        <v>1.2881173303510839E-2</v>
      </c>
      <c r="N1640">
        <v>1.1124551952179362</v>
      </c>
      <c r="O1640">
        <v>1.2243741315559367</v>
      </c>
      <c r="P1640">
        <v>1.1427329469238943</v>
      </c>
      <c r="Q1640">
        <v>1.2606259437007508</v>
      </c>
      <c r="R1640">
        <v>1.2092443407268607</v>
      </c>
      <c r="S1640">
        <v>8.5273390012219549E-2</v>
      </c>
      <c r="T1640">
        <v>8.1070073555057187E-2</v>
      </c>
      <c r="U1640">
        <v>0.10316277094618463</v>
      </c>
      <c r="V1640">
        <v>0.11298243720693067</v>
      </c>
      <c r="W1640">
        <v>9.9071760569390835E-2</v>
      </c>
      <c r="X1640">
        <v>16.563975950853727</v>
      </c>
      <c r="Y1640">
        <v>16.713940097896423</v>
      </c>
      <c r="Z1640">
        <v>16.788062020579677</v>
      </c>
      <c r="AA1640">
        <v>16.854577139534474</v>
      </c>
      <c r="AB1640">
        <v>16.785526419336858</v>
      </c>
      <c r="AD1640" t="s">
        <v>272</v>
      </c>
      <c r="AE1640">
        <v>14820327</v>
      </c>
      <c r="AF1640">
        <v>0.14571905194804405</v>
      </c>
      <c r="AG1640">
        <v>0.43148015559980557</v>
      </c>
      <c r="AH1640">
        <v>0.2286873292336937</v>
      </c>
      <c r="AI1640">
        <v>1.1124551952179362</v>
      </c>
      <c r="AJ1640">
        <v>8.5273390012219549E-2</v>
      </c>
      <c r="AK1640">
        <v>16.563975950853727</v>
      </c>
    </row>
    <row r="1641" spans="1:37" x14ac:dyDescent="0.25">
      <c r="A1641" t="str">
        <f>'Pas de restriction 2011'!A1642</f>
        <v>PASCOLI S.P.A.</v>
      </c>
      <c r="B1641">
        <v>0.22371174300686111</v>
      </c>
      <c r="C1641">
        <v>0.15353499010077479</v>
      </c>
      <c r="D1641">
        <v>0.30338807368536669</v>
      </c>
      <c r="E1641">
        <v>0.13156686716834329</v>
      </c>
      <c r="F1641">
        <v>0.11792300879901689</v>
      </c>
      <c r="G1641">
        <v>-0.1037028445153195</v>
      </c>
      <c r="H1641">
        <v>0.43135941381829629</v>
      </c>
      <c r="I1641">
        <v>0.37079928203772217</v>
      </c>
      <c r="J1641">
        <v>-0.14039367135751019</v>
      </c>
      <c r="K1641">
        <v>0.21992611957145083</v>
      </c>
      <c r="L1641">
        <v>0.16052986812830222</v>
      </c>
      <c r="M1641">
        <v>-0.27007365727585453</v>
      </c>
      <c r="N1641">
        <v>1.1963934552962721</v>
      </c>
      <c r="O1641">
        <v>1.109265039145036</v>
      </c>
      <c r="P1641">
        <v>1.0266185836694843</v>
      </c>
      <c r="Q1641">
        <v>1.0478373757803185</v>
      </c>
      <c r="R1641">
        <v>1.0612403328649462</v>
      </c>
      <c r="S1641">
        <v>0.11956389042340219</v>
      </c>
      <c r="T1641">
        <v>0.11342670512765214</v>
      </c>
      <c r="U1641">
        <v>9.0407363757018439E-2</v>
      </c>
      <c r="V1641">
        <v>8.524298043301845E-2</v>
      </c>
      <c r="W1641">
        <v>9.6359016439229686E-2</v>
      </c>
      <c r="X1641">
        <v>16.513967625077587</v>
      </c>
      <c r="Y1641">
        <v>16.521390739609771</v>
      </c>
      <c r="Z1641">
        <v>16.519951854798254</v>
      </c>
      <c r="AA1641">
        <v>16.597705987669034</v>
      </c>
      <c r="AB1641">
        <v>16.546349527359016</v>
      </c>
      <c r="AD1641" t="s">
        <v>1848</v>
      </c>
      <c r="AE1641">
        <v>13493154</v>
      </c>
      <c r="AF1641">
        <v>0.13156686716834329</v>
      </c>
      <c r="AG1641">
        <v>0.43135941381829629</v>
      </c>
      <c r="AH1641">
        <v>0.21992611957145083</v>
      </c>
      <c r="AI1641">
        <v>1.1963934552962721</v>
      </c>
      <c r="AJ1641">
        <v>0.11956389042340219</v>
      </c>
      <c r="AK1641">
        <v>16.513967625077587</v>
      </c>
    </row>
    <row r="1642" spans="1:37" x14ac:dyDescent="0.25">
      <c r="A1642" t="str">
        <f>'Pas de restriction 2011'!A1643</f>
        <v>PASTA ZARA S.P.A.</v>
      </c>
      <c r="B1642">
        <v>0.31901452238519507</v>
      </c>
      <c r="C1642">
        <v>0.12957688797808789</v>
      </c>
      <c r="D1642">
        <v>0.41233320109530675</v>
      </c>
      <c r="E1642">
        <v>0.38183771761816587</v>
      </c>
      <c r="F1642">
        <v>0.35581077174905756</v>
      </c>
      <c r="G1642">
        <v>-6.8162323071328981E-2</v>
      </c>
      <c r="H1642">
        <v>0.32860696572343967</v>
      </c>
      <c r="I1642">
        <v>0.33724344144660501</v>
      </c>
      <c r="J1642">
        <v>2.6282083534510097E-2</v>
      </c>
      <c r="K1642">
        <v>0.52332237975487395</v>
      </c>
      <c r="L1642">
        <v>0.4712056002808957</v>
      </c>
      <c r="M1642">
        <v>-9.9588287239674195E-2</v>
      </c>
      <c r="N1642">
        <v>0.896237111334651</v>
      </c>
      <c r="O1642">
        <v>0.91503999372604683</v>
      </c>
      <c r="P1642">
        <v>0.94176130666653746</v>
      </c>
      <c r="Q1642">
        <v>0.98783579464821591</v>
      </c>
      <c r="R1642">
        <v>0.94821236501360007</v>
      </c>
      <c r="S1642">
        <v>7.0259036473641831E-2</v>
      </c>
      <c r="T1642">
        <v>6.858256212989032E-2</v>
      </c>
      <c r="U1642">
        <v>6.1358187841738784E-2</v>
      </c>
      <c r="V1642">
        <v>5.9167383886705879E-2</v>
      </c>
      <c r="W1642">
        <v>6.3036044619444995E-2</v>
      </c>
      <c r="X1642">
        <v>18.968030230329351</v>
      </c>
      <c r="Y1642">
        <v>19.104143622670286</v>
      </c>
      <c r="Z1642">
        <v>19.22532248687941</v>
      </c>
      <c r="AA1642">
        <v>19.31324314037148</v>
      </c>
      <c r="AB1642">
        <v>19.214236416640393</v>
      </c>
      <c r="AD1642" t="s">
        <v>1849</v>
      </c>
      <c r="AE1642">
        <v>216463202</v>
      </c>
      <c r="AF1642">
        <v>0.38183771761816587</v>
      </c>
      <c r="AG1642">
        <v>0.32860696572343967</v>
      </c>
      <c r="AH1642">
        <v>0.52332237975487395</v>
      </c>
      <c r="AI1642">
        <v>0.896237111334651</v>
      </c>
      <c r="AJ1642">
        <v>7.0259036473641831E-2</v>
      </c>
      <c r="AK1642">
        <v>18.968030230329351</v>
      </c>
    </row>
    <row r="1643" spans="1:37" x14ac:dyDescent="0.25">
      <c r="A1643" t="str">
        <f>'Pas de restriction 2011'!A1644</f>
        <v>PASTIFICIO MENNUCCI SOCIETA' PER AZIONI OPPURE: PASTIFICIO MENNUCCI S.P.A.</v>
      </c>
      <c r="B1643">
        <v>-0.14601097074497235</v>
      </c>
      <c r="C1643">
        <v>-0.58455288204590738</v>
      </c>
      <c r="D1643">
        <v>0.470615786140966</v>
      </c>
      <c r="E1643">
        <v>0.26230015070391721</v>
      </c>
      <c r="F1643">
        <v>7.7175253264865962E-2</v>
      </c>
      <c r="G1643">
        <v>-0.70577503269534558</v>
      </c>
      <c r="H1643">
        <v>0.2104465504723923</v>
      </c>
      <c r="I1643">
        <v>0.40767037305872456</v>
      </c>
      <c r="J1643">
        <v>0.93716823651241221</v>
      </c>
      <c r="K1643">
        <v>0.4745933950822005</v>
      </c>
      <c r="L1643">
        <v>0.4767090252842317</v>
      </c>
      <c r="M1643">
        <v>4.457774220951333E-3</v>
      </c>
      <c r="N1643">
        <v>1.1011140764015539</v>
      </c>
      <c r="O1643">
        <v>1.2417743907955512</v>
      </c>
      <c r="P1643">
        <v>1.3706730391378257</v>
      </c>
      <c r="Q1643">
        <v>1.3600444016386215</v>
      </c>
      <c r="R1643">
        <v>1.3241639438573329</v>
      </c>
      <c r="S1643">
        <v>7.1142737349020574E-2</v>
      </c>
      <c r="T1643">
        <v>7.8295353371501189E-2</v>
      </c>
      <c r="U1643">
        <v>0.11259580867543086</v>
      </c>
      <c r="V1643">
        <v>0.15161576142309091</v>
      </c>
      <c r="W1643">
        <v>0.11416897449000767</v>
      </c>
      <c r="X1643">
        <v>17.218868171311566</v>
      </c>
      <c r="Y1643">
        <v>17.298939572930223</v>
      </c>
      <c r="Z1643">
        <v>17.368427695722783</v>
      </c>
      <c r="AA1643">
        <v>17.396798565298649</v>
      </c>
      <c r="AB1643">
        <v>17.354721944650553</v>
      </c>
      <c r="AD1643" t="s">
        <v>1850</v>
      </c>
      <c r="AE1643">
        <v>26229577</v>
      </c>
      <c r="AF1643">
        <v>0.26230015070391721</v>
      </c>
      <c r="AG1643">
        <v>0.2104465504723923</v>
      </c>
      <c r="AH1643">
        <v>0.4745933950822005</v>
      </c>
      <c r="AI1643">
        <v>1.1011140764015539</v>
      </c>
      <c r="AJ1643">
        <v>7.1142737349020574E-2</v>
      </c>
      <c r="AK1643">
        <v>17.218868171311566</v>
      </c>
    </row>
    <row r="1644" spans="1:37" x14ac:dyDescent="0.25">
      <c r="A1644" t="str">
        <f>'Pas de restriction 2011'!A1645</f>
        <v>PASTORE &amp; LOMBARDI S.P.A.</v>
      </c>
      <c r="B1644">
        <v>-0.10958137962734858</v>
      </c>
      <c r="C1644">
        <v>-1.1236177868861077E-2</v>
      </c>
      <c r="D1644">
        <v>0.21974930549095734</v>
      </c>
      <c r="E1644">
        <v>0.15481931179801603</v>
      </c>
      <c r="F1644">
        <v>0.17018056129350345</v>
      </c>
      <c r="G1644">
        <v>9.9220499801267514E-2</v>
      </c>
      <c r="H1644">
        <v>0.24424781595518888</v>
      </c>
      <c r="I1644">
        <v>0.28318118566046896</v>
      </c>
      <c r="J1644">
        <v>0.15940109659945956</v>
      </c>
      <c r="K1644">
        <v>9.5185680012348339E-2</v>
      </c>
      <c r="L1644">
        <v>9.433995043943709E-2</v>
      </c>
      <c r="M1644">
        <v>-8.8850504908042256E-3</v>
      </c>
      <c r="N1644">
        <v>1.8750543832887818</v>
      </c>
      <c r="O1644">
        <v>1.7019448297622297</v>
      </c>
      <c r="P1644">
        <v>2.0307449004056042</v>
      </c>
      <c r="Q1644">
        <v>2.1482719223079121</v>
      </c>
      <c r="R1644">
        <v>1.9603205508252486</v>
      </c>
      <c r="S1644">
        <v>0.20411351503520808</v>
      </c>
      <c r="T1644">
        <v>0.15145377532491916</v>
      </c>
      <c r="U1644">
        <v>0.16338084634878625</v>
      </c>
      <c r="V1644">
        <v>0.20498253955091172</v>
      </c>
      <c r="W1644">
        <v>0.17327238707487239</v>
      </c>
      <c r="X1644">
        <v>16.898956640911145</v>
      </c>
      <c r="Y1644">
        <v>17.033361818145284</v>
      </c>
      <c r="Z1644">
        <v>16.881084655876062</v>
      </c>
      <c r="AA1644">
        <v>16.964625116205578</v>
      </c>
      <c r="AB1644">
        <v>16.959690530075644</v>
      </c>
      <c r="AD1644" t="s">
        <v>1851</v>
      </c>
      <c r="AE1644">
        <v>14674035</v>
      </c>
      <c r="AF1644">
        <v>0.15481931179801603</v>
      </c>
      <c r="AG1644">
        <v>0.24424781595518888</v>
      </c>
      <c r="AH1644">
        <v>9.5185680012348339E-2</v>
      </c>
      <c r="AI1644">
        <v>1.8750543832887818</v>
      </c>
      <c r="AJ1644">
        <v>0.20411351503520808</v>
      </c>
      <c r="AK1644">
        <v>16.898956640911145</v>
      </c>
    </row>
    <row r="1645" spans="1:37" x14ac:dyDescent="0.25">
      <c r="A1645" t="str">
        <f>'Pas de restriction 2011'!A1646</f>
        <v>PATHEON ITALIA S.P.A.</v>
      </c>
      <c r="B1645">
        <v>0.17173715188250513</v>
      </c>
      <c r="C1645">
        <v>-0.39094282885710685</v>
      </c>
      <c r="D1645">
        <v>0.55547073593783569</v>
      </c>
      <c r="E1645">
        <v>0.55021490629875303</v>
      </c>
      <c r="F1645">
        <v>0.30427962648529683</v>
      </c>
      <c r="G1645">
        <v>-0.44698040165403924</v>
      </c>
      <c r="H1645">
        <v>0.23724344228697644</v>
      </c>
      <c r="I1645">
        <v>0.28260567508565004</v>
      </c>
      <c r="J1645">
        <v>0.19120542326224618</v>
      </c>
      <c r="K1645">
        <v>0.41543016691017526</v>
      </c>
      <c r="L1645">
        <v>0.37373831242369721</v>
      </c>
      <c r="M1645">
        <v>-0.10035827392258856</v>
      </c>
      <c r="N1645">
        <v>0.98474099085156663</v>
      </c>
      <c r="O1645">
        <v>0.92703372520829153</v>
      </c>
      <c r="P1645">
        <v>1.2981993565627958</v>
      </c>
      <c r="Q1645">
        <v>1.3706339294187491</v>
      </c>
      <c r="R1645">
        <v>1.1986223370632789</v>
      </c>
      <c r="S1645">
        <v>0.15047848702581515</v>
      </c>
      <c r="T1645">
        <v>0.10983213722158872</v>
      </c>
      <c r="U1645">
        <v>0.21203735788524952</v>
      </c>
      <c r="V1645">
        <v>0.27986984942080562</v>
      </c>
      <c r="W1645">
        <v>0.20057978150921463</v>
      </c>
      <c r="X1645">
        <v>18.65860925706858</v>
      </c>
      <c r="Y1645">
        <v>18.623631204229351</v>
      </c>
      <c r="Z1645">
        <v>18.861188657591551</v>
      </c>
      <c r="AA1645">
        <v>18.972538182144874</v>
      </c>
      <c r="AB1645">
        <v>18.819119347988593</v>
      </c>
      <c r="AD1645" t="s">
        <v>1852</v>
      </c>
      <c r="AE1645">
        <v>132143172</v>
      </c>
      <c r="AF1645">
        <v>0.55021490629875303</v>
      </c>
      <c r="AG1645">
        <v>0.23724344228697644</v>
      </c>
      <c r="AH1645">
        <v>0.41543016691017526</v>
      </c>
      <c r="AI1645">
        <v>0.98474099085156663</v>
      </c>
      <c r="AJ1645">
        <v>0.15047848702581515</v>
      </c>
      <c r="AK1645">
        <v>18.65860925706858</v>
      </c>
    </row>
    <row r="1646" spans="1:37" x14ac:dyDescent="0.25">
      <c r="A1646" t="str">
        <f>'Pas de restriction 2011'!A1647</f>
        <v>PATRONE E MONGIELLO S.R.L.</v>
      </c>
      <c r="B1646">
        <v>0.73476700499217673</v>
      </c>
      <c r="C1646">
        <v>0.49348462010666477</v>
      </c>
      <c r="D1646">
        <v>0.26203010428425288</v>
      </c>
      <c r="E1646">
        <v>0.19311128719930315</v>
      </c>
      <c r="F1646">
        <v>0.20428151279393914</v>
      </c>
      <c r="G1646">
        <v>5.7843462992961156E-2</v>
      </c>
      <c r="H1646">
        <v>0.28799195488222917</v>
      </c>
      <c r="I1646">
        <v>0.17520359926536089</v>
      </c>
      <c r="J1646">
        <v>-0.39163717494466721</v>
      </c>
      <c r="K1646">
        <v>0.51087602289667566</v>
      </c>
      <c r="L1646">
        <v>0.36671188863778631</v>
      </c>
      <c r="M1646">
        <v>-0.28219005746536369</v>
      </c>
      <c r="N1646">
        <v>0.70443187145601804</v>
      </c>
      <c r="O1646">
        <v>1.0378907070037195</v>
      </c>
      <c r="P1646">
        <v>0.63238426160881278</v>
      </c>
      <c r="Q1646">
        <v>0.93247610796042724</v>
      </c>
      <c r="R1646">
        <v>0.86758369219098652</v>
      </c>
      <c r="S1646">
        <v>9.5992681476351774E-2</v>
      </c>
      <c r="T1646">
        <v>0.12328979865711373</v>
      </c>
      <c r="U1646">
        <v>6.5423649616827104E-2</v>
      </c>
      <c r="V1646">
        <v>7.7563839920817529E-2</v>
      </c>
      <c r="W1646">
        <v>8.8759096064919454E-2</v>
      </c>
      <c r="X1646">
        <v>16.024903137315388</v>
      </c>
      <c r="Y1646">
        <v>16.318307468424795</v>
      </c>
      <c r="Z1646">
        <v>16.143897501774973</v>
      </c>
      <c r="AA1646">
        <v>16.479531682908735</v>
      </c>
      <c r="AB1646">
        <v>16.313912217702832</v>
      </c>
      <c r="AD1646" t="s">
        <v>1853</v>
      </c>
      <c r="AE1646">
        <v>11770617</v>
      </c>
      <c r="AF1646">
        <v>0.19311128719930315</v>
      </c>
      <c r="AG1646">
        <v>0.28799195488222917</v>
      </c>
      <c r="AH1646">
        <v>0.51087602289667566</v>
      </c>
      <c r="AI1646">
        <v>0.70443187145601804</v>
      </c>
      <c r="AJ1646">
        <v>9.5992681476351774E-2</v>
      </c>
      <c r="AK1646">
        <v>16.024903137315388</v>
      </c>
    </row>
    <row r="1647" spans="1:37" x14ac:dyDescent="0.25">
      <c r="A1647" t="str">
        <f>'Pas de restriction 2011'!A1648</f>
        <v>PAUL HARTMANN S.P.A.</v>
      </c>
      <c r="B1647">
        <v>0.46057521494020298</v>
      </c>
      <c r="C1647">
        <v>-0.46239720225470454</v>
      </c>
      <c r="D1647">
        <v>6.2649274032628766E-2</v>
      </c>
      <c r="E1647">
        <v>6.2649274032628766E-2</v>
      </c>
      <c r="F1647">
        <v>3.3680424996652913E-2</v>
      </c>
      <c r="G1647">
        <v>-0.46239720225470454</v>
      </c>
      <c r="H1647">
        <v>0.46330755742955665</v>
      </c>
      <c r="I1647">
        <v>0.42068697780713366</v>
      </c>
      <c r="J1647">
        <v>-9.1991980141405777E-2</v>
      </c>
      <c r="K1647">
        <v>4.0670484095135248E-3</v>
      </c>
      <c r="L1647">
        <v>3.7893079616887087E-3</v>
      </c>
      <c r="M1647">
        <v>-6.8290420929127252E-2</v>
      </c>
      <c r="N1647">
        <v>1.1004545991779224</v>
      </c>
      <c r="O1647">
        <v>1.3405803745580576</v>
      </c>
      <c r="P1647">
        <v>1.2898559186778962</v>
      </c>
      <c r="Q1647">
        <v>1.8015164078584578</v>
      </c>
      <c r="R1647">
        <v>1.4773175670314707</v>
      </c>
      <c r="S1647">
        <v>0.10898864401198521</v>
      </c>
      <c r="T1647">
        <v>0.12437107844456892</v>
      </c>
      <c r="U1647">
        <v>6.1345929041177402E-2</v>
      </c>
      <c r="V1647">
        <v>3.9052144680685588E-2</v>
      </c>
      <c r="W1647">
        <v>7.4923050722143961E-2</v>
      </c>
      <c r="X1647">
        <v>17.064447350230125</v>
      </c>
      <c r="Y1647">
        <v>17.110987099800386</v>
      </c>
      <c r="Z1647">
        <v>17.097981834419716</v>
      </c>
      <c r="AA1647">
        <v>17.41805273510483</v>
      </c>
      <c r="AB1647">
        <v>17.209007223108312</v>
      </c>
      <c r="AD1647" t="s">
        <v>1854</v>
      </c>
      <c r="AE1647">
        <v>20133274</v>
      </c>
      <c r="AF1647">
        <v>6.2649274032628766E-2</v>
      </c>
      <c r="AG1647">
        <v>0.46330755742955665</v>
      </c>
      <c r="AH1647">
        <v>4.0670484095135248E-3</v>
      </c>
      <c r="AI1647">
        <v>1.1004545991779224</v>
      </c>
      <c r="AJ1647">
        <v>0.10898864401198521</v>
      </c>
      <c r="AK1647">
        <v>17.064447350230125</v>
      </c>
    </row>
    <row r="1648" spans="1:37" x14ac:dyDescent="0.25">
      <c r="A1648" t="str">
        <f>'Pas de restriction 2011'!A1649</f>
        <v>PAULANER DISTRIBUZIONE SRL % PAULANER VERTRIEBS-GMBH</v>
      </c>
      <c r="B1648">
        <v>1.7529281718065049E-2</v>
      </c>
      <c r="C1648">
        <v>5.8815636436838261</v>
      </c>
      <c r="D1648">
        <v>9.0095857464328587E-3</v>
      </c>
      <c r="E1648">
        <v>9.0095857464328587E-3</v>
      </c>
      <c r="F1648">
        <v>6.200003771730437E-2</v>
      </c>
      <c r="G1648">
        <v>5.8815636436838261</v>
      </c>
      <c r="H1648">
        <v>0.13287042673462987</v>
      </c>
      <c r="I1648">
        <v>0.4239759395293356</v>
      </c>
      <c r="J1648">
        <v>2.1908977034905184</v>
      </c>
      <c r="K1648">
        <v>4.8117399391588503E-3</v>
      </c>
      <c r="L1648">
        <v>1.6132071420092958E-3</v>
      </c>
      <c r="M1648">
        <v>-0.66473517637960622</v>
      </c>
      <c r="N1648">
        <v>1.5982410968172698</v>
      </c>
      <c r="O1648">
        <v>1.8618597105973738</v>
      </c>
      <c r="P1648">
        <v>1.9790198396032015</v>
      </c>
      <c r="Q1648">
        <v>1.8371406693323891</v>
      </c>
      <c r="R1648">
        <v>1.892673406510988</v>
      </c>
      <c r="S1648">
        <v>0.12638799588939201</v>
      </c>
      <c r="T1648">
        <v>0.15050057285497859</v>
      </c>
      <c r="U1648">
        <v>0.19869942312979724</v>
      </c>
      <c r="V1648">
        <v>0.18498183853975736</v>
      </c>
      <c r="W1648">
        <v>0.17806061150817773</v>
      </c>
      <c r="X1648">
        <v>16.857528481055205</v>
      </c>
      <c r="Y1648">
        <v>16.955007881191932</v>
      </c>
      <c r="Z1648">
        <v>17.016592649157626</v>
      </c>
      <c r="AA1648">
        <v>17.022979895497873</v>
      </c>
      <c r="AB1648">
        <v>16.998193475282477</v>
      </c>
      <c r="AD1648" t="s">
        <v>1855</v>
      </c>
      <c r="AE1648">
        <v>12402790</v>
      </c>
      <c r="AF1648">
        <v>9.0095857464328587E-3</v>
      </c>
      <c r="AG1648">
        <v>0.13287042673462987</v>
      </c>
      <c r="AH1648">
        <v>4.8117399391588503E-3</v>
      </c>
      <c r="AI1648">
        <v>1.5982410968172698</v>
      </c>
      <c r="AJ1648">
        <v>0.12638799588939201</v>
      </c>
      <c r="AK1648">
        <v>16.857528481055205</v>
      </c>
    </row>
    <row r="1649" spans="1:37" x14ac:dyDescent="0.25">
      <c r="A1649" t="str">
        <f>'Pas de restriction 2011'!A1650</f>
        <v>PEDON S.P.A.</v>
      </c>
      <c r="B1649">
        <v>0.17263561300658603</v>
      </c>
      <c r="C1649">
        <v>1.6587216812599656E-2</v>
      </c>
      <c r="D1649">
        <v>0.45646273713927432</v>
      </c>
      <c r="E1649">
        <v>0.1073051021975612</v>
      </c>
      <c r="F1649">
        <v>8.551744461074362E-2</v>
      </c>
      <c r="G1649">
        <v>-0.20304400387880872</v>
      </c>
      <c r="H1649">
        <v>0.21328591393556084</v>
      </c>
      <c r="I1649">
        <v>0.25863808733549953</v>
      </c>
      <c r="J1649">
        <v>0.21263557711383016</v>
      </c>
      <c r="K1649">
        <v>4.4170017404887574E-2</v>
      </c>
      <c r="L1649">
        <v>7.9502074431373151E-2</v>
      </c>
      <c r="M1649">
        <v>0.79991041666594309</v>
      </c>
      <c r="N1649">
        <v>1.1050861661628797</v>
      </c>
      <c r="O1649">
        <v>1.193446437276003</v>
      </c>
      <c r="P1649">
        <v>1.1778850569682073</v>
      </c>
      <c r="Q1649">
        <v>0.57025463196403092</v>
      </c>
      <c r="R1649">
        <v>0.98052870873608045</v>
      </c>
      <c r="S1649">
        <v>7.3938675898832754E-2</v>
      </c>
      <c r="T1649">
        <v>8.9168721195627645E-2</v>
      </c>
      <c r="U1649">
        <v>0.11436369459280352</v>
      </c>
      <c r="V1649">
        <v>4.5933045724062732E-2</v>
      </c>
      <c r="W1649">
        <v>8.3155153837497969E-2</v>
      </c>
      <c r="X1649">
        <v>17.102157585719468</v>
      </c>
      <c r="Y1649">
        <v>17.306240125594574</v>
      </c>
      <c r="Z1649">
        <v>17.50017195356418</v>
      </c>
      <c r="AA1649">
        <v>16.88036368148229</v>
      </c>
      <c r="AB1649">
        <v>17.228925253547015</v>
      </c>
      <c r="AD1649" t="s">
        <v>1856</v>
      </c>
      <c r="AE1649">
        <v>27491703</v>
      </c>
      <c r="AF1649">
        <v>0.1073051021975612</v>
      </c>
      <c r="AG1649">
        <v>0.21328591393556084</v>
      </c>
      <c r="AH1649">
        <v>4.4170017404887574E-2</v>
      </c>
      <c r="AI1649">
        <v>1.1050861661628797</v>
      </c>
      <c r="AJ1649">
        <v>7.3938675898832754E-2</v>
      </c>
      <c r="AK1649">
        <v>17.102157585719468</v>
      </c>
    </row>
    <row r="1650" spans="1:37" x14ac:dyDescent="0.25">
      <c r="A1650" t="str">
        <f>'Pas de restriction 2011'!A1651</f>
        <v>PEDRALI S.P.A.</v>
      </c>
      <c r="B1650">
        <v>0.48603951897037045</v>
      </c>
      <c r="C1650">
        <v>-0.32927836128090698</v>
      </c>
      <c r="D1650">
        <v>0.23927569107929711</v>
      </c>
      <c r="E1650">
        <v>0.23905710680535489</v>
      </c>
      <c r="F1650">
        <v>0.16032417196572182</v>
      </c>
      <c r="G1650">
        <v>-0.32934781103888705</v>
      </c>
      <c r="H1650">
        <v>0.45045374217255124</v>
      </c>
      <c r="I1650">
        <v>0.61069909609830564</v>
      </c>
      <c r="J1650">
        <v>0.35574208608610175</v>
      </c>
      <c r="K1650">
        <v>0.19836410662486031</v>
      </c>
      <c r="L1650">
        <v>0.16045427925267336</v>
      </c>
      <c r="M1650">
        <v>-0.19111233386532361</v>
      </c>
      <c r="N1650">
        <v>1.3063169163067867</v>
      </c>
      <c r="O1650">
        <v>1.2196025118722025</v>
      </c>
      <c r="P1650">
        <v>1.1399565988924301</v>
      </c>
      <c r="Q1650">
        <v>0.96630148196997745</v>
      </c>
      <c r="R1650">
        <v>1.1086201975782033</v>
      </c>
      <c r="S1650">
        <v>0.34162694364638618</v>
      </c>
      <c r="T1650">
        <v>0.28106126740559034</v>
      </c>
      <c r="U1650">
        <v>0.26339659241457269</v>
      </c>
      <c r="V1650">
        <v>0.24202970105579655</v>
      </c>
      <c r="W1650">
        <v>0.26216252029198656</v>
      </c>
      <c r="X1650">
        <v>17.859333089701849</v>
      </c>
      <c r="Y1650">
        <v>17.967969377987824</v>
      </c>
      <c r="Z1650">
        <v>18.033326362094417</v>
      </c>
      <c r="AA1650">
        <v>18.014801345037615</v>
      </c>
      <c r="AB1650">
        <v>18.005365695039952</v>
      </c>
      <c r="AD1650" t="s">
        <v>1857</v>
      </c>
      <c r="AE1650">
        <v>52140073</v>
      </c>
      <c r="AF1650">
        <v>0.23905710680535489</v>
      </c>
      <c r="AG1650">
        <v>0.45045374217255124</v>
      </c>
      <c r="AH1650">
        <v>0.19836410662486031</v>
      </c>
      <c r="AI1650">
        <v>1.3063169163067867</v>
      </c>
      <c r="AJ1650">
        <v>0.34162694364638618</v>
      </c>
      <c r="AK1650">
        <v>17.859333089701849</v>
      </c>
    </row>
    <row r="1651" spans="1:37" x14ac:dyDescent="0.25">
      <c r="A1651" t="str">
        <f>'Pas de restriction 2011'!A1652</f>
        <v>PELLEGRINI S.P.A.</v>
      </c>
      <c r="B1651">
        <v>0.36264451471627301</v>
      </c>
      <c r="C1651">
        <v>-8.2122903324211058E-2</v>
      </c>
      <c r="D1651">
        <v>0.13882087769018159</v>
      </c>
      <c r="E1651">
        <v>0.13882087769018159</v>
      </c>
      <c r="F1651">
        <v>0.12742050417224868</v>
      </c>
      <c r="G1651">
        <v>-8.2122903324211058E-2</v>
      </c>
      <c r="H1651">
        <v>0.62714589968324685</v>
      </c>
      <c r="I1651">
        <v>0.61979652796302598</v>
      </c>
      <c r="J1651">
        <v>-1.1718759102041216E-2</v>
      </c>
      <c r="K1651">
        <v>0.32175155823207291</v>
      </c>
      <c r="L1651">
        <v>0.25401583522027815</v>
      </c>
      <c r="M1651">
        <v>-0.21052181808840953</v>
      </c>
      <c r="N1651">
        <v>1.3792952989527136</v>
      </c>
      <c r="O1651">
        <v>1.2931326680329589</v>
      </c>
      <c r="P1651">
        <v>1.0899852590954116</v>
      </c>
      <c r="Q1651">
        <v>1.0564001177937439</v>
      </c>
      <c r="R1651">
        <v>1.1465060149740383</v>
      </c>
      <c r="S1651">
        <v>0.50068458730669807</v>
      </c>
      <c r="T1651">
        <v>0.50794233197345118</v>
      </c>
      <c r="U1651">
        <v>0.42816061374600528</v>
      </c>
      <c r="V1651">
        <v>0.49942462332558696</v>
      </c>
      <c r="W1651">
        <v>0.47850918968168116</v>
      </c>
      <c r="X1651">
        <v>16.402713232651113</v>
      </c>
      <c r="Y1651">
        <v>16.532191011078055</v>
      </c>
      <c r="Z1651">
        <v>16.638594299805053</v>
      </c>
      <c r="AA1651">
        <v>16.688043139731832</v>
      </c>
      <c r="AB1651">
        <v>16.619609483538312</v>
      </c>
      <c r="AD1651" t="s">
        <v>273</v>
      </c>
      <c r="AE1651">
        <v>11700279</v>
      </c>
      <c r="AF1651">
        <v>0.13882087769018159</v>
      </c>
      <c r="AG1651">
        <v>0.62714589968324685</v>
      </c>
      <c r="AH1651">
        <v>0.32175155823207291</v>
      </c>
      <c r="AI1651">
        <v>1.3792952989527136</v>
      </c>
      <c r="AJ1651">
        <v>0.50068458730669807</v>
      </c>
      <c r="AK1651">
        <v>16.402713232651113</v>
      </c>
    </row>
    <row r="1652" spans="1:37" x14ac:dyDescent="0.25">
      <c r="A1652" t="str">
        <f>'Pas de restriction 2011'!A1653</f>
        <v>PELLINI S.P.A.</v>
      </c>
      <c r="B1652">
        <v>2.6783456667133304E-2</v>
      </c>
      <c r="C1652">
        <v>-1.6551496093837405E-2</v>
      </c>
      <c r="D1652">
        <v>0.19277132622088525</v>
      </c>
      <c r="E1652">
        <v>0.11664797397239016</v>
      </c>
      <c r="F1652">
        <v>0.16288840406547073</v>
      </c>
      <c r="G1652">
        <v>0.39641005770083404</v>
      </c>
      <c r="H1652">
        <v>0.48549545949301287</v>
      </c>
      <c r="I1652">
        <v>0.53521808070169685</v>
      </c>
      <c r="J1652">
        <v>0.10241624352286981</v>
      </c>
      <c r="K1652">
        <v>0.22308509760896295</v>
      </c>
      <c r="L1652">
        <v>0.21194883336759451</v>
      </c>
      <c r="M1652">
        <v>-4.9919355262756052E-2</v>
      </c>
      <c r="N1652">
        <v>1.346244647234941</v>
      </c>
      <c r="O1652">
        <v>1.2808971380915328</v>
      </c>
      <c r="P1652">
        <v>1.0975143096260542</v>
      </c>
      <c r="Q1652">
        <v>1.1839932461945628</v>
      </c>
      <c r="R1652">
        <v>1.1874682313040499</v>
      </c>
      <c r="S1652">
        <v>0.12802044690201103</v>
      </c>
      <c r="T1652">
        <v>9.1008190058850788E-2</v>
      </c>
      <c r="U1652">
        <v>7.946633560265004E-2</v>
      </c>
      <c r="V1652">
        <v>0.13848779761197913</v>
      </c>
      <c r="W1652">
        <v>0.10298744109115998</v>
      </c>
      <c r="X1652">
        <v>16.676417173121596</v>
      </c>
      <c r="Y1652">
        <v>16.753889104488291</v>
      </c>
      <c r="Z1652">
        <v>16.637211356839824</v>
      </c>
      <c r="AA1652">
        <v>16.72489966758819</v>
      </c>
      <c r="AB1652">
        <v>16.705333376305436</v>
      </c>
      <c r="AD1652" t="s">
        <v>1858</v>
      </c>
      <c r="AE1652">
        <v>14743728</v>
      </c>
      <c r="AF1652">
        <v>0.11664797397239016</v>
      </c>
      <c r="AG1652">
        <v>0.48549545949301287</v>
      </c>
      <c r="AH1652">
        <v>0.22308509760896295</v>
      </c>
      <c r="AI1652">
        <v>1.346244647234941</v>
      </c>
      <c r="AJ1652">
        <v>0.12802044690201103</v>
      </c>
      <c r="AK1652">
        <v>16.676417173121596</v>
      </c>
    </row>
    <row r="1653" spans="1:37" x14ac:dyDescent="0.25">
      <c r="A1653" t="str">
        <f>'Pas de restriction 2011'!A1654</f>
        <v>PENGO S.P.A.</v>
      </c>
      <c r="B1653">
        <v>-0.11424670517463835</v>
      </c>
      <c r="C1653">
        <v>-0.11652686463374355</v>
      </c>
      <c r="D1653">
        <v>0.58886655299365942</v>
      </c>
      <c r="E1653">
        <v>2.3114382253952188E-2</v>
      </c>
      <c r="F1653">
        <v>2.6177180017369479E-2</v>
      </c>
      <c r="G1653">
        <v>0.13250614832648624</v>
      </c>
      <c r="H1653">
        <v>0.28035554124376461</v>
      </c>
      <c r="I1653">
        <v>0.35043203369395987</v>
      </c>
      <c r="J1653">
        <v>0.24995579591296496</v>
      </c>
      <c r="K1653">
        <v>1.0161072725203921E-2</v>
      </c>
      <c r="L1653">
        <v>9.0417617009907122E-3</v>
      </c>
      <c r="M1653">
        <v>-0.11015677719113519</v>
      </c>
      <c r="N1653">
        <v>1.1939193155404302</v>
      </c>
      <c r="O1653">
        <v>1.1688131802567339</v>
      </c>
      <c r="P1653">
        <v>1.0744189909766417</v>
      </c>
      <c r="Q1653">
        <v>1.1559316910028175</v>
      </c>
      <c r="R1653">
        <v>1.1330546207453978</v>
      </c>
      <c r="S1653">
        <v>0.10591952743604167</v>
      </c>
      <c r="T1653">
        <v>0.11323315770113292</v>
      </c>
      <c r="U1653">
        <v>0.12012984880884577</v>
      </c>
      <c r="V1653">
        <v>0.12554457023837851</v>
      </c>
      <c r="W1653">
        <v>0.11963585891611905</v>
      </c>
      <c r="X1653">
        <v>18.171976483360865</v>
      </c>
      <c r="Y1653">
        <v>18.141145925642277</v>
      </c>
      <c r="Z1653">
        <v>18.040733897736263</v>
      </c>
      <c r="AA1653">
        <v>18.031870357798848</v>
      </c>
      <c r="AB1653">
        <v>18.071250060392462</v>
      </c>
      <c r="AD1653" t="s">
        <v>1859</v>
      </c>
      <c r="AE1653">
        <v>64692579</v>
      </c>
      <c r="AF1653">
        <v>2.3114382253952188E-2</v>
      </c>
      <c r="AG1653">
        <v>0.28035554124376461</v>
      </c>
      <c r="AH1653">
        <v>1.0161072725203921E-2</v>
      </c>
      <c r="AI1653">
        <v>1.1939193155404302</v>
      </c>
      <c r="AJ1653">
        <v>0.10591952743604167</v>
      </c>
      <c r="AK1653">
        <v>18.171976483360865</v>
      </c>
    </row>
    <row r="1654" spans="1:37" x14ac:dyDescent="0.25">
      <c r="A1654" t="str">
        <f>'Pas de restriction 2011'!A1655</f>
        <v>PENNY MARKET ITALIA S.R.L.</v>
      </c>
      <c r="B1654">
        <v>-0.22568532751438358</v>
      </c>
      <c r="C1654">
        <v>0.99757655398877343</v>
      </c>
      <c r="D1654">
        <v>5.9803268644714131E-3</v>
      </c>
      <c r="E1654">
        <v>5.9803268644714131E-3</v>
      </c>
      <c r="F1654">
        <v>1.1946160729657292E-2</v>
      </c>
      <c r="G1654">
        <v>0.99757655398877343</v>
      </c>
      <c r="H1654">
        <v>0.13451804403392734</v>
      </c>
      <c r="I1654">
        <v>0.19010804174524229</v>
      </c>
      <c r="J1654">
        <v>0.41325309262818583</v>
      </c>
      <c r="K1654">
        <v>1.0702570068559148E-2</v>
      </c>
      <c r="L1654">
        <v>1.005275921909452E-2</v>
      </c>
      <c r="M1654">
        <v>-6.0715402496973297E-2</v>
      </c>
      <c r="N1654">
        <v>2.3231339194158878</v>
      </c>
      <c r="O1654">
        <v>2.2563229817052299</v>
      </c>
      <c r="P1654">
        <v>2.4952788543978612</v>
      </c>
      <c r="Q1654">
        <v>2.9638601061978957</v>
      </c>
      <c r="R1654">
        <v>2.5718206474336625</v>
      </c>
      <c r="S1654">
        <v>7.7019872937092101E-3</v>
      </c>
      <c r="T1654">
        <v>1.3605878599352566E-2</v>
      </c>
      <c r="U1654">
        <v>5.9052252755902989E-3</v>
      </c>
      <c r="V1654">
        <v>7.5217694728704964E-3</v>
      </c>
      <c r="W1654">
        <v>9.0109577826044535E-3</v>
      </c>
      <c r="X1654">
        <v>20.390926084239357</v>
      </c>
      <c r="Y1654">
        <v>20.456017425327001</v>
      </c>
      <c r="Z1654">
        <v>20.565454317247667</v>
      </c>
      <c r="AA1654">
        <v>20.63714342434719</v>
      </c>
      <c r="AB1654">
        <v>20.552871722307287</v>
      </c>
      <c r="AD1654" t="s">
        <v>1860</v>
      </c>
      <c r="AE1654">
        <v>339261222</v>
      </c>
      <c r="AF1654">
        <v>5.9803268644714131E-3</v>
      </c>
      <c r="AG1654">
        <v>0.13451804403392734</v>
      </c>
      <c r="AH1654">
        <v>1.0702570068559148E-2</v>
      </c>
      <c r="AI1654">
        <v>2.3231339194158878</v>
      </c>
      <c r="AJ1654">
        <v>7.7019872937092101E-3</v>
      </c>
      <c r="AK1654">
        <v>20.390926084239357</v>
      </c>
    </row>
    <row r="1655" spans="1:37" x14ac:dyDescent="0.25">
      <c r="A1655" t="str">
        <f>'Pas de restriction 2011'!A1656</f>
        <v>PENTAIR VALVES &amp; CONTROLS ITALIA S.R.L.</v>
      </c>
      <c r="B1655">
        <v>-2.4825967085072488E-2</v>
      </c>
      <c r="C1655">
        <v>-0.20260246912808125</v>
      </c>
      <c r="D1655">
        <v>7.6784572036737289E-2</v>
      </c>
      <c r="E1655">
        <v>7.6775687347281268E-2</v>
      </c>
      <c r="F1655">
        <v>6.1227705693143793E-2</v>
      </c>
      <c r="G1655">
        <v>-0.20251178714700299</v>
      </c>
      <c r="H1655">
        <v>0.3930912148458155</v>
      </c>
      <c r="I1655">
        <v>0.55840464450893523</v>
      </c>
      <c r="J1655">
        <v>0.42054725066283055</v>
      </c>
      <c r="K1655">
        <v>0.16034134097974548</v>
      </c>
      <c r="L1655">
        <v>0.19480190739612813</v>
      </c>
      <c r="M1655">
        <v>0.21492003375932692</v>
      </c>
      <c r="N1655">
        <v>0.74408207145617589</v>
      </c>
      <c r="O1655">
        <v>0.85380987234592831</v>
      </c>
      <c r="P1655">
        <v>0.22236339457534518</v>
      </c>
      <c r="Q1655">
        <v>1.6445334561128482</v>
      </c>
      <c r="R1655">
        <v>0.90690224101137396</v>
      </c>
      <c r="S1655">
        <v>0.13047761612006073</v>
      </c>
      <c r="T1655">
        <v>0.11000046123957735</v>
      </c>
      <c r="U1655">
        <v>2.4704767653610394E-2</v>
      </c>
      <c r="V1655">
        <v>0.22310423911232399</v>
      </c>
      <c r="W1655">
        <v>0.1192698226685039</v>
      </c>
      <c r="X1655">
        <v>18.816923106319773</v>
      </c>
      <c r="Y1655">
        <v>19.001466078865178</v>
      </c>
      <c r="Z1655">
        <v>17.690976378296835</v>
      </c>
      <c r="AA1655">
        <v>19.432849392619516</v>
      </c>
      <c r="AB1655">
        <v>18.708430616593844</v>
      </c>
      <c r="AD1655" t="s">
        <v>1861</v>
      </c>
      <c r="AE1655">
        <v>209348904</v>
      </c>
      <c r="AF1655">
        <v>7.6775687347281268E-2</v>
      </c>
      <c r="AG1655">
        <v>0.3930912148458155</v>
      </c>
      <c r="AH1655">
        <v>0.16034134097974548</v>
      </c>
      <c r="AI1655">
        <v>0.74408207145617589</v>
      </c>
      <c r="AJ1655">
        <v>0.13047761612006073</v>
      </c>
      <c r="AK1655">
        <v>18.816923106319773</v>
      </c>
    </row>
    <row r="1656" spans="1:37" x14ac:dyDescent="0.25">
      <c r="A1656" t="str">
        <f>'Pas de restriction 2011'!A1657</f>
        <v>PENTAX ITALIA S.R.L.</v>
      </c>
      <c r="B1656">
        <v>1.3707613847906863E-2</v>
      </c>
      <c r="C1656">
        <v>0.11478860933129618</v>
      </c>
      <c r="D1656">
        <v>3.4169851881229771E-2</v>
      </c>
      <c r="E1656">
        <v>3.4169851881229771E-2</v>
      </c>
      <c r="F1656">
        <v>3.8092161659732511E-2</v>
      </c>
      <c r="G1656">
        <v>0.11478860933129618</v>
      </c>
      <c r="H1656">
        <v>0.56412559916808702</v>
      </c>
      <c r="I1656">
        <v>0.75692296982468532</v>
      </c>
      <c r="J1656">
        <v>0.34176320121071541</v>
      </c>
      <c r="K1656">
        <v>2.8564327493054948E-2</v>
      </c>
      <c r="L1656">
        <v>5.8316968040615501E-2</v>
      </c>
      <c r="M1656">
        <v>1.0416012964000125</v>
      </c>
      <c r="N1656">
        <v>0.73624691456684654</v>
      </c>
      <c r="O1656">
        <v>0.73078078415981529</v>
      </c>
      <c r="P1656">
        <v>0.71685368364373014</v>
      </c>
      <c r="Q1656">
        <v>0.75281100721691863</v>
      </c>
      <c r="R1656">
        <v>0.73348182500682135</v>
      </c>
      <c r="S1656">
        <v>0.18644252724875215</v>
      </c>
      <c r="T1656">
        <v>0.17199224903034352</v>
      </c>
      <c r="U1656">
        <v>0.16401675203287486</v>
      </c>
      <c r="V1656">
        <v>0.18164782737200463</v>
      </c>
      <c r="W1656">
        <v>0.17255227614507432</v>
      </c>
      <c r="X1656">
        <v>16.682173582990529</v>
      </c>
      <c r="Y1656">
        <v>16.647740830728921</v>
      </c>
      <c r="Z1656">
        <v>16.623637500140585</v>
      </c>
      <c r="AA1656">
        <v>16.624095991748643</v>
      </c>
      <c r="AB1656">
        <v>16.631824774206052</v>
      </c>
      <c r="AD1656" t="s">
        <v>1862</v>
      </c>
      <c r="AE1656">
        <v>23239931</v>
      </c>
      <c r="AF1656">
        <v>3.4169851881229771E-2</v>
      </c>
      <c r="AG1656">
        <v>0.56412559916808702</v>
      </c>
      <c r="AH1656">
        <v>2.8564327493054948E-2</v>
      </c>
      <c r="AI1656">
        <v>0.73624691456684654</v>
      </c>
      <c r="AJ1656">
        <v>0.18644252724875215</v>
      </c>
      <c r="AK1656">
        <v>16.682173582990529</v>
      </c>
    </row>
    <row r="1657" spans="1:37" x14ac:dyDescent="0.25">
      <c r="A1657" t="str">
        <f>'Pas de restriction 2011'!A1658</f>
        <v>PEPSICO BEVERAGES ITALIA SOCIETA' A RESPONSABILITA' LIMITATA</v>
      </c>
      <c r="B1657">
        <v>-0.3911459641345808</v>
      </c>
      <c r="C1657">
        <v>-0.68261161022728334</v>
      </c>
      <c r="D1657">
        <v>0.14539153779441866</v>
      </c>
      <c r="E1657">
        <v>0.14539153779441866</v>
      </c>
      <c r="F1657">
        <v>4.6145586067149601E-2</v>
      </c>
      <c r="G1657">
        <v>-0.68261161022728334</v>
      </c>
      <c r="H1657">
        <v>9.187587220148731E-2</v>
      </c>
      <c r="I1657">
        <v>0.24026106961933227</v>
      </c>
      <c r="J1657">
        <v>1.6150616463529242</v>
      </c>
      <c r="K1657">
        <v>6.4648208416719186E-2</v>
      </c>
      <c r="L1657">
        <v>0.10673112943755832</v>
      </c>
      <c r="M1657">
        <v>0.65095262578004764</v>
      </c>
      <c r="N1657">
        <v>1.9907843218259853</v>
      </c>
      <c r="O1657">
        <v>2.0825369719186253</v>
      </c>
      <c r="P1657">
        <v>2.6654969981469132</v>
      </c>
      <c r="Q1657">
        <v>2.1532694060405473</v>
      </c>
      <c r="R1657">
        <v>2.3004344587020285</v>
      </c>
      <c r="S1657">
        <v>0.14370872855857064</v>
      </c>
      <c r="T1657">
        <v>0.12142832024865897</v>
      </c>
      <c r="U1657">
        <v>0.12360275230876763</v>
      </c>
      <c r="V1657">
        <v>5.2239055516585801E-2</v>
      </c>
      <c r="W1657">
        <v>9.9090042691337477E-2</v>
      </c>
      <c r="X1657">
        <v>19.069898555015907</v>
      </c>
      <c r="Y1657">
        <v>19.117035858585329</v>
      </c>
      <c r="Z1657">
        <v>19.082514078732434</v>
      </c>
      <c r="AA1657">
        <v>18.940639858117486</v>
      </c>
      <c r="AB1657">
        <v>19.04672993181175</v>
      </c>
      <c r="AD1657" t="s">
        <v>1863</v>
      </c>
      <c r="AE1657">
        <v>96345284</v>
      </c>
      <c r="AF1657">
        <v>0.14539153779441866</v>
      </c>
      <c r="AG1657">
        <v>9.187587220148731E-2</v>
      </c>
      <c r="AH1657">
        <v>6.4648208416719186E-2</v>
      </c>
      <c r="AI1657">
        <v>1.9907843218259853</v>
      </c>
      <c r="AJ1657">
        <v>0.14370872855857064</v>
      </c>
      <c r="AK1657">
        <v>19.069898555015907</v>
      </c>
    </row>
    <row r="1658" spans="1:37" x14ac:dyDescent="0.25">
      <c r="A1658" t="str">
        <f>'Pas de restriction 2011'!A1659</f>
        <v>PERDOMINI-IOC S.P.A.</v>
      </c>
      <c r="B1658">
        <v>-0.19907872660456169</v>
      </c>
      <c r="C1658">
        <v>1.9934143916431035</v>
      </c>
      <c r="D1658">
        <v>5.7987572952562433E-2</v>
      </c>
      <c r="E1658">
        <v>5.7987572952562433E-2</v>
      </c>
      <c r="F1658">
        <v>8.6222133914508475E-2</v>
      </c>
      <c r="G1658">
        <v>0.48690709964777679</v>
      </c>
      <c r="H1658">
        <v>0.628552844552974</v>
      </c>
      <c r="I1658">
        <v>0.49203116513256656</v>
      </c>
      <c r="J1658">
        <v>-0.2172000025192814</v>
      </c>
      <c r="K1658">
        <v>0.22560533803376687</v>
      </c>
      <c r="L1658">
        <v>0.19725262481373823</v>
      </c>
      <c r="M1658">
        <v>-0.12567394666780898</v>
      </c>
      <c r="N1658">
        <v>1.0437644875925975</v>
      </c>
      <c r="O1658">
        <v>0.52690010171028789</v>
      </c>
      <c r="P1658">
        <v>1.5886127969877581</v>
      </c>
      <c r="Q1658">
        <v>1.464193088371651</v>
      </c>
      <c r="R1658">
        <v>1.1932353290232323</v>
      </c>
      <c r="S1658">
        <v>0.1101757886066398</v>
      </c>
      <c r="T1658">
        <v>1.363754589691542E-2</v>
      </c>
      <c r="U1658">
        <v>7.8489405436322657E-2</v>
      </c>
      <c r="V1658">
        <v>9.9559915479040834E-2</v>
      </c>
      <c r="W1658">
        <v>6.3895622270759636E-2</v>
      </c>
      <c r="X1658">
        <v>16.357983195929926</v>
      </c>
      <c r="Y1658">
        <v>15.713871971958071</v>
      </c>
      <c r="Z1658">
        <v>16.511143584053642</v>
      </c>
      <c r="AA1658">
        <v>16.546351727278402</v>
      </c>
      <c r="AB1658">
        <v>16.257122427763374</v>
      </c>
      <c r="AD1658" t="s">
        <v>1864</v>
      </c>
      <c r="AE1658">
        <v>12668335</v>
      </c>
      <c r="AF1658">
        <v>5.7987572952562433E-2</v>
      </c>
      <c r="AG1658">
        <v>0.628552844552974</v>
      </c>
      <c r="AH1658">
        <v>0.22560533803376687</v>
      </c>
      <c r="AI1658">
        <v>1.0437644875925975</v>
      </c>
      <c r="AJ1658">
        <v>0.1101757886066398</v>
      </c>
      <c r="AK1658">
        <v>16.357983195929926</v>
      </c>
    </row>
    <row r="1659" spans="1:37" x14ac:dyDescent="0.25">
      <c r="A1659" t="str">
        <f>'Pas de restriction 2011'!A1660</f>
        <v>PERFETTI VAN MELLE S.P.A.</v>
      </c>
      <c r="B1659">
        <v>0.19668352822285548</v>
      </c>
      <c r="C1659">
        <v>-0.56248492199508693</v>
      </c>
      <c r="D1659">
        <v>0.11568572935276415</v>
      </c>
      <c r="E1659">
        <v>7.4535875336069743E-2</v>
      </c>
      <c r="F1659">
        <v>4.981073862266408E-2</v>
      </c>
      <c r="G1659">
        <v>-0.33172128994157746</v>
      </c>
      <c r="H1659">
        <v>0.55648738044531032</v>
      </c>
      <c r="I1659">
        <v>0.68894243036421987</v>
      </c>
      <c r="J1659">
        <v>0.23801986275576789</v>
      </c>
      <c r="K1659">
        <v>0.31870232081590977</v>
      </c>
      <c r="L1659">
        <v>0.25445706447059485</v>
      </c>
      <c r="M1659">
        <v>-0.20158389867020937</v>
      </c>
      <c r="N1659">
        <v>1.61916991920501</v>
      </c>
      <c r="O1659">
        <v>1.6800321870603254</v>
      </c>
      <c r="P1659">
        <v>1.6230914177304736</v>
      </c>
      <c r="Q1659">
        <v>1.4170933788597702</v>
      </c>
      <c r="R1659">
        <v>1.5734056612168565</v>
      </c>
      <c r="S1659">
        <v>0.25590749228396725</v>
      </c>
      <c r="T1659">
        <v>0.230555576954457</v>
      </c>
      <c r="U1659">
        <v>0.19659538891925785</v>
      </c>
      <c r="V1659">
        <v>0.16857050482874289</v>
      </c>
      <c r="W1659">
        <v>0.1985738235674859</v>
      </c>
      <c r="X1659">
        <v>21.537017403186898</v>
      </c>
      <c r="Y1659">
        <v>21.59828572399875</v>
      </c>
      <c r="Z1659">
        <v>21.649041841451911</v>
      </c>
      <c r="AA1659">
        <v>21.601360706743971</v>
      </c>
      <c r="AB1659">
        <v>21.61622942406488</v>
      </c>
      <c r="AD1659" t="s">
        <v>1865</v>
      </c>
      <c r="AE1659">
        <v>1427903000</v>
      </c>
      <c r="AF1659">
        <v>7.4535875336069743E-2</v>
      </c>
      <c r="AG1659">
        <v>0.55648738044531032</v>
      </c>
      <c r="AH1659">
        <v>0.31870232081590977</v>
      </c>
      <c r="AI1659">
        <v>1.61916991920501</v>
      </c>
      <c r="AJ1659">
        <v>0.25590749228396725</v>
      </c>
      <c r="AK1659">
        <v>21.537017403186898</v>
      </c>
    </row>
    <row r="1660" spans="1:37" x14ac:dyDescent="0.25">
      <c r="A1660" t="str">
        <f>'Pas de restriction 2011'!A1661</f>
        <v>PERGOLA S.R.L.</v>
      </c>
      <c r="B1660">
        <v>6.6294342851289337E-2</v>
      </c>
      <c r="C1660">
        <v>0.51518546041836288</v>
      </c>
      <c r="D1660">
        <v>4.4692394686148738E-2</v>
      </c>
      <c r="E1660">
        <v>4.4692394686148738E-2</v>
      </c>
      <c r="F1660">
        <v>5.3039365500347185E-2</v>
      </c>
      <c r="G1660">
        <v>0.18676490424858297</v>
      </c>
      <c r="H1660">
        <v>0.49127063754720679</v>
      </c>
      <c r="I1660">
        <v>0.72185338031010038</v>
      </c>
      <c r="J1660">
        <v>0.46935991109531072</v>
      </c>
      <c r="K1660">
        <v>8.618811585699207E-2</v>
      </c>
      <c r="L1660">
        <v>0.10952106578670234</v>
      </c>
      <c r="M1660">
        <v>0.27072119743777145</v>
      </c>
      <c r="N1660">
        <v>2.6053123917826451</v>
      </c>
      <c r="O1660">
        <v>2.7358186550966521</v>
      </c>
      <c r="P1660">
        <v>1.0369244125538526</v>
      </c>
      <c r="Q1660">
        <v>1.1139105023454576</v>
      </c>
      <c r="R1660">
        <v>1.6288845233319875</v>
      </c>
      <c r="S1660">
        <v>0.32746813605811942</v>
      </c>
      <c r="T1660">
        <v>0.23285400778360435</v>
      </c>
      <c r="U1660">
        <v>0.1183923364146382</v>
      </c>
      <c r="V1660">
        <v>8.0180817754575584E-2</v>
      </c>
      <c r="W1660">
        <v>0.14380905398427271</v>
      </c>
      <c r="X1660">
        <v>16.915670006749394</v>
      </c>
      <c r="Y1660">
        <v>17.358189938088479</v>
      </c>
      <c r="Z1660">
        <v>16.889613156924437</v>
      </c>
      <c r="AA1660">
        <v>16.541443767294584</v>
      </c>
      <c r="AB1660">
        <v>16.929748954102497</v>
      </c>
      <c r="AD1660" t="s">
        <v>1866</v>
      </c>
      <c r="AE1660">
        <v>12632194</v>
      </c>
      <c r="AF1660">
        <v>4.4692394686148738E-2</v>
      </c>
      <c r="AG1660">
        <v>0.49127063754720679</v>
      </c>
      <c r="AH1660">
        <v>8.618811585699207E-2</v>
      </c>
      <c r="AI1660">
        <v>2.6053123917826451</v>
      </c>
      <c r="AJ1660">
        <v>0.32746813605811942</v>
      </c>
      <c r="AK1660">
        <v>16.915670006749394</v>
      </c>
    </row>
    <row r="1661" spans="1:37" x14ac:dyDescent="0.25">
      <c r="A1661" t="str">
        <f>'Pas de restriction 2011'!A1662</f>
        <v>PERI S.P.A.</v>
      </c>
      <c r="B1661">
        <v>-0.27337213845328712</v>
      </c>
      <c r="C1661">
        <v>-0.77710628592698072</v>
      </c>
      <c r="D1661">
        <v>0.43152598526752484</v>
      </c>
      <c r="E1661">
        <v>4.8800076468627281E-2</v>
      </c>
      <c r="F1661">
        <v>9.5723265758846141E-2</v>
      </c>
      <c r="G1661">
        <v>0.9615392574309789</v>
      </c>
      <c r="H1661">
        <v>0.44295320060221344</v>
      </c>
      <c r="I1661">
        <v>0.51293520409969529</v>
      </c>
      <c r="J1661">
        <v>0.15798961019434646</v>
      </c>
      <c r="K1661">
        <v>0.44731140645014711</v>
      </c>
      <c r="L1661">
        <v>0.37405052429587282</v>
      </c>
      <c r="M1661">
        <v>-0.16378049184050758</v>
      </c>
      <c r="N1661">
        <v>0.6125480413084009</v>
      </c>
      <c r="O1661">
        <v>0.63227080318810402</v>
      </c>
      <c r="P1661">
        <v>0.60855998194626959</v>
      </c>
      <c r="Q1661">
        <v>0.48015540477446184</v>
      </c>
      <c r="R1661">
        <v>0.57366206330294511</v>
      </c>
      <c r="S1661">
        <v>0.26761543268637628</v>
      </c>
      <c r="T1661">
        <v>0.26718846642152655</v>
      </c>
      <c r="U1661">
        <v>0.22544050474315028</v>
      </c>
      <c r="V1661">
        <v>0.13351441093444968</v>
      </c>
      <c r="W1661">
        <v>0.20871446069970886</v>
      </c>
      <c r="X1661">
        <v>17.48491400493586</v>
      </c>
      <c r="Y1661">
        <v>17.53498284263496</v>
      </c>
      <c r="Z1661">
        <v>17.442574393806979</v>
      </c>
      <c r="AA1661">
        <v>17.12535971755873</v>
      </c>
      <c r="AB1661">
        <v>17.36763898466689</v>
      </c>
      <c r="AD1661" t="s">
        <v>1867</v>
      </c>
      <c r="AE1661">
        <v>65229365</v>
      </c>
      <c r="AF1661">
        <v>4.8800076468627281E-2</v>
      </c>
      <c r="AG1661">
        <v>0.44295320060221344</v>
      </c>
      <c r="AH1661">
        <v>0.44731140645014711</v>
      </c>
      <c r="AI1661">
        <v>0.6125480413084009</v>
      </c>
      <c r="AJ1661">
        <v>0.26761543268637628</v>
      </c>
      <c r="AK1661">
        <v>17.48491400493586</v>
      </c>
    </row>
    <row r="1662" spans="1:37" x14ac:dyDescent="0.25">
      <c r="A1662" t="str">
        <f>'Pas de restriction 2011'!A1663</f>
        <v>PERIN S.P.A.</v>
      </c>
      <c r="B1662">
        <v>0.81127030426437041</v>
      </c>
      <c r="C1662">
        <v>0.43403763328380829</v>
      </c>
      <c r="D1662">
        <v>0.11945831810894834</v>
      </c>
      <c r="E1662">
        <v>0.11879482271908783</v>
      </c>
      <c r="F1662">
        <v>4.1588072547291466E-2</v>
      </c>
      <c r="G1662">
        <v>-0.64991679270708536</v>
      </c>
      <c r="H1662">
        <v>0.37846796524626897</v>
      </c>
      <c r="I1662">
        <v>0.52778509950068897</v>
      </c>
      <c r="J1662">
        <v>0.39453044369887263</v>
      </c>
      <c r="K1662">
        <v>9.7654282018004024E-2</v>
      </c>
      <c r="L1662">
        <v>5.3527209505304742E-2</v>
      </c>
      <c r="M1662">
        <v>-0.4518703286821954</v>
      </c>
      <c r="N1662">
        <v>3.496149521670513</v>
      </c>
      <c r="O1662">
        <v>2.4188991889000246</v>
      </c>
      <c r="P1662">
        <v>1.8418449813602671</v>
      </c>
      <c r="Q1662">
        <v>2.6870133501068132</v>
      </c>
      <c r="R1662">
        <v>2.3159191734557019</v>
      </c>
      <c r="S1662">
        <v>0.5734305382999173</v>
      </c>
      <c r="T1662">
        <v>0.40421650422334227</v>
      </c>
      <c r="U1662">
        <v>0.16899952316962158</v>
      </c>
      <c r="V1662">
        <v>0.31523531178331132</v>
      </c>
      <c r="W1662">
        <v>0.2961504463920917</v>
      </c>
      <c r="X1662">
        <v>16.613311574809504</v>
      </c>
      <c r="Y1662">
        <v>16.678297267262788</v>
      </c>
      <c r="Z1662">
        <v>16.425333849739179</v>
      </c>
      <c r="AA1662">
        <v>17.019187868324053</v>
      </c>
      <c r="AB1662">
        <v>16.707606328442008</v>
      </c>
      <c r="AD1662" t="s">
        <v>1868</v>
      </c>
      <c r="AE1662">
        <v>7238935</v>
      </c>
      <c r="AF1662">
        <v>0.11879482271908783</v>
      </c>
      <c r="AG1662">
        <v>0.37846796524626897</v>
      </c>
      <c r="AH1662">
        <v>9.7654282018004024E-2</v>
      </c>
      <c r="AI1662">
        <v>3.496149521670513</v>
      </c>
      <c r="AJ1662">
        <v>0.5734305382999173</v>
      </c>
      <c r="AK1662">
        <v>16.613311574809504</v>
      </c>
    </row>
    <row r="1663" spans="1:37" x14ac:dyDescent="0.25">
      <c r="A1663" t="str">
        <f>'Pas de restriction 2011'!A1664</f>
        <v>PERKIN ELMER ITALIA S.P.A.</v>
      </c>
      <c r="B1663">
        <v>0.11049571823242231</v>
      </c>
      <c r="C1663">
        <v>3.9225366847271461</v>
      </c>
      <c r="D1663">
        <v>7.5156752084906797E-2</v>
      </c>
      <c r="E1663">
        <v>7.5156752084906797E-2</v>
      </c>
      <c r="F1663">
        <v>0.36976903829955327</v>
      </c>
      <c r="G1663">
        <v>3.9199709679020494</v>
      </c>
      <c r="H1663">
        <v>0.17565833610150394</v>
      </c>
      <c r="I1663">
        <v>0.16256485810551821</v>
      </c>
      <c r="J1663">
        <v>-7.4539462723930625E-2</v>
      </c>
      <c r="K1663">
        <v>8.6985005813394245E-2</v>
      </c>
      <c r="L1663">
        <v>8.2303026240882746E-2</v>
      </c>
      <c r="M1663">
        <v>-5.3825133754150448E-2</v>
      </c>
      <c r="N1663">
        <v>2.2213416202119602</v>
      </c>
      <c r="O1663">
        <v>2.2263321413916408</v>
      </c>
      <c r="P1663">
        <v>2.1592765927387076</v>
      </c>
      <c r="Q1663">
        <v>1.8792181226711213</v>
      </c>
      <c r="R1663">
        <v>2.0882756189338232</v>
      </c>
      <c r="S1663">
        <v>0.12576612743444787</v>
      </c>
      <c r="T1663">
        <v>0.16259464759937545</v>
      </c>
      <c r="U1663">
        <v>0.13363157956529476</v>
      </c>
      <c r="V1663">
        <v>0.18435914646931528</v>
      </c>
      <c r="W1663">
        <v>0.16019512454466181</v>
      </c>
      <c r="X1663">
        <v>18.285944076704681</v>
      </c>
      <c r="Y1663">
        <v>18.36241410802581</v>
      </c>
      <c r="Z1663">
        <v>18.408228961275661</v>
      </c>
      <c r="AA1663">
        <v>18.344089312102309</v>
      </c>
      <c r="AB1663">
        <v>18.371577460467929</v>
      </c>
      <c r="AD1663" t="s">
        <v>1869</v>
      </c>
      <c r="AE1663">
        <v>42374556</v>
      </c>
      <c r="AF1663">
        <v>7.5156752084906797E-2</v>
      </c>
      <c r="AG1663">
        <v>0.17565833610150394</v>
      </c>
      <c r="AH1663">
        <v>8.6985005813394245E-2</v>
      </c>
      <c r="AI1663">
        <v>2.2213416202119602</v>
      </c>
      <c r="AJ1663">
        <v>0.12576612743444787</v>
      </c>
      <c r="AK1663">
        <v>18.285944076704681</v>
      </c>
    </row>
    <row r="1664" spans="1:37" x14ac:dyDescent="0.25">
      <c r="A1664" t="str">
        <f>'Pas de restriction 2011'!A1665</f>
        <v>PERMASTEELISA S.P.A.</v>
      </c>
      <c r="B1664">
        <v>0.41191425111681318</v>
      </c>
      <c r="C1664">
        <v>1.0970435442652187</v>
      </c>
      <c r="D1664">
        <v>0.15122736531028802</v>
      </c>
      <c r="E1664">
        <v>0.14799145694381413</v>
      </c>
      <c r="F1664">
        <v>9.7797408500824121E-2</v>
      </c>
      <c r="G1664">
        <v>-0.33916855391217948</v>
      </c>
      <c r="H1664">
        <v>0.2352308582416188</v>
      </c>
      <c r="I1664">
        <v>0.19343167990445637</v>
      </c>
      <c r="J1664">
        <v>-0.17769428147997551</v>
      </c>
      <c r="K1664">
        <v>0.11297180920507852</v>
      </c>
      <c r="L1664">
        <v>7.3101847197214118E-2</v>
      </c>
      <c r="M1664">
        <v>-0.35291956717704837</v>
      </c>
      <c r="N1664">
        <v>1.2117719128919207</v>
      </c>
      <c r="O1664">
        <v>1.254453810069708</v>
      </c>
      <c r="P1664">
        <v>1.3161439879345531</v>
      </c>
      <c r="Q1664">
        <v>1.1834679160366481</v>
      </c>
      <c r="R1664">
        <v>1.2513552380136364</v>
      </c>
      <c r="S1664">
        <v>0.10226016229689462</v>
      </c>
      <c r="T1664">
        <v>4.4395071181380787E-2</v>
      </c>
      <c r="U1664">
        <v>6.9093174951870159E-2</v>
      </c>
      <c r="V1664">
        <v>2.9981831758357308E-2</v>
      </c>
      <c r="W1664">
        <v>4.7823359297202751E-2</v>
      </c>
      <c r="X1664">
        <v>20.757225621226542</v>
      </c>
      <c r="Y1664">
        <v>20.877264220320011</v>
      </c>
      <c r="Z1664">
        <v>21.035592472785439</v>
      </c>
      <c r="AA1664">
        <v>21.058230509907222</v>
      </c>
      <c r="AB1664">
        <v>20.990362401004223</v>
      </c>
      <c r="AD1664" t="s">
        <v>1870</v>
      </c>
      <c r="AE1664">
        <v>929878000</v>
      </c>
      <c r="AF1664">
        <v>0.14799145694381413</v>
      </c>
      <c r="AG1664">
        <v>0.2352308582416188</v>
      </c>
      <c r="AH1664">
        <v>0.11297180920507852</v>
      </c>
      <c r="AI1664">
        <v>1.2117719128919207</v>
      </c>
      <c r="AJ1664">
        <v>0.10226016229689462</v>
      </c>
      <c r="AK1664">
        <v>20.757225621226542</v>
      </c>
    </row>
    <row r="1665" spans="1:37" x14ac:dyDescent="0.25">
      <c r="A1665" t="str">
        <f>'Pas de restriction 2011'!A1666</f>
        <v>PERNIGOTTI S.P.A.</v>
      </c>
      <c r="B1665">
        <v>0.25111471967483001</v>
      </c>
      <c r="C1665">
        <v>0.43148596545546436</v>
      </c>
      <c r="D1665">
        <v>0.33895403622496678</v>
      </c>
      <c r="E1665">
        <v>0.2248492335063029</v>
      </c>
      <c r="F1665">
        <v>0.28122946451697917</v>
      </c>
      <c r="G1665">
        <v>0.25074682324454461</v>
      </c>
      <c r="H1665">
        <v>0.22223675803526177</v>
      </c>
      <c r="I1665">
        <v>0.17110837818421082</v>
      </c>
      <c r="J1665">
        <v>-0.23006266066452669</v>
      </c>
      <c r="K1665">
        <v>0.25639573216736861</v>
      </c>
      <c r="L1665">
        <v>0.21834018749899553</v>
      </c>
      <c r="M1665">
        <v>-0.14842503167537666</v>
      </c>
      <c r="N1665">
        <v>1.2595237396320165</v>
      </c>
      <c r="O1665">
        <v>1.2756637946583451</v>
      </c>
      <c r="P1665">
        <v>1.1420982995109608</v>
      </c>
      <c r="Q1665">
        <v>0.89954190013001867</v>
      </c>
      <c r="R1665">
        <v>1.1057679980997748</v>
      </c>
      <c r="S1665">
        <v>0.12947073818325097</v>
      </c>
      <c r="T1665">
        <v>0.11632676057680297</v>
      </c>
      <c r="U1665">
        <v>0.10055269062355916</v>
      </c>
      <c r="V1665">
        <v>4.3692332834041225E-2</v>
      </c>
      <c r="W1665">
        <v>8.6857261344801109E-2</v>
      </c>
      <c r="X1665">
        <v>17.989307007205909</v>
      </c>
      <c r="Y1665">
        <v>18.073618039774196</v>
      </c>
      <c r="Z1665">
        <v>18.019496151351849</v>
      </c>
      <c r="AA1665">
        <v>17.862485993364938</v>
      </c>
      <c r="AB1665">
        <v>17.985200061496997</v>
      </c>
      <c r="AD1665" t="s">
        <v>1871</v>
      </c>
      <c r="AE1665">
        <v>55403391</v>
      </c>
      <c r="AF1665">
        <v>0.2248492335063029</v>
      </c>
      <c r="AG1665">
        <v>0.22223675803526177</v>
      </c>
      <c r="AH1665">
        <v>0.25639573216736861</v>
      </c>
      <c r="AI1665">
        <v>1.2595237396320165</v>
      </c>
      <c r="AJ1665">
        <v>0.12947073818325097</v>
      </c>
      <c r="AK1665">
        <v>17.989307007205909</v>
      </c>
    </row>
    <row r="1666" spans="1:37" x14ac:dyDescent="0.25">
      <c r="A1666" t="str">
        <f>'Pas de restriction 2011'!A1667</f>
        <v>PERNOD RICARD ITALIA S.P.A. O, PIU' BREVEMENTE, PRI S.P.A. NONCHE' PR ITALIA S.P.A.</v>
      </c>
      <c r="B1666">
        <v>-0.19809728141890978</v>
      </c>
      <c r="C1666">
        <v>0.64247013055896718</v>
      </c>
      <c r="D1666">
        <v>8.4308174728835339E-2</v>
      </c>
      <c r="E1666">
        <v>8.4308174728835339E-2</v>
      </c>
      <c r="F1666">
        <v>0.1384736587540584</v>
      </c>
      <c r="G1666">
        <v>0.64247013055896718</v>
      </c>
      <c r="H1666">
        <v>0.33930540999671455</v>
      </c>
      <c r="I1666">
        <v>0.37701258228781864</v>
      </c>
      <c r="J1666">
        <v>0.11113047767634832</v>
      </c>
      <c r="K1666">
        <v>4.74601406728851E-2</v>
      </c>
      <c r="L1666">
        <v>6.3846664837096986E-2</v>
      </c>
      <c r="M1666">
        <v>0.34526918656129957</v>
      </c>
      <c r="N1666">
        <v>2.4284688868388522</v>
      </c>
      <c r="O1666">
        <v>2.518514894473455</v>
      </c>
      <c r="P1666">
        <v>2.3642024144813849</v>
      </c>
      <c r="Q1666">
        <v>2.5512637943249721</v>
      </c>
      <c r="R1666">
        <v>2.4779937010932707</v>
      </c>
      <c r="S1666">
        <v>0.23083434815470802</v>
      </c>
      <c r="T1666">
        <v>0.25302162850613169</v>
      </c>
      <c r="U1666">
        <v>0.24934917593450001</v>
      </c>
      <c r="V1666">
        <v>0.27349635138472161</v>
      </c>
      <c r="W1666">
        <v>0.25862238527511777</v>
      </c>
      <c r="X1666">
        <v>19.146940496858974</v>
      </c>
      <c r="Y1666">
        <v>19.192572245030547</v>
      </c>
      <c r="Z1666">
        <v>19.116452806493381</v>
      </c>
      <c r="AA1666">
        <v>19.033833355680081</v>
      </c>
      <c r="AB1666">
        <v>19.11428613573467</v>
      </c>
      <c r="AD1666" t="s">
        <v>1872</v>
      </c>
      <c r="AE1666">
        <v>85917908</v>
      </c>
      <c r="AF1666">
        <v>8.4308174728835339E-2</v>
      </c>
      <c r="AG1666">
        <v>0.33930540999671455</v>
      </c>
      <c r="AH1666">
        <v>4.74601406728851E-2</v>
      </c>
      <c r="AI1666">
        <v>2.4284688868388522</v>
      </c>
      <c r="AJ1666">
        <v>0.23083434815470802</v>
      </c>
      <c r="AK1666">
        <v>19.146940496858974</v>
      </c>
    </row>
    <row r="1667" spans="1:37" x14ac:dyDescent="0.25">
      <c r="A1667" t="str">
        <f>'Pas de restriction 2011'!A1668</f>
        <v>PERONI POMPE S.P.A.</v>
      </c>
      <c r="B1667">
        <v>0.88686515999917293</v>
      </c>
      <c r="C1667">
        <v>0.47283752410587471</v>
      </c>
      <c r="D1667">
        <v>7.1953046297767331E-2</v>
      </c>
      <c r="E1667">
        <v>5.6076352096121773E-2</v>
      </c>
      <c r="F1667">
        <v>9.3234376415852582E-2</v>
      </c>
      <c r="G1667">
        <v>0.66263269508040357</v>
      </c>
      <c r="H1667">
        <v>0.60112758249387666</v>
      </c>
      <c r="I1667">
        <v>0.42443876370790873</v>
      </c>
      <c r="J1667">
        <v>-0.2939289826844167</v>
      </c>
      <c r="K1667">
        <v>0.18891229081830732</v>
      </c>
      <c r="L1667">
        <v>9.6436720337174583E-2</v>
      </c>
      <c r="M1667">
        <v>-0.48951590222403368</v>
      </c>
      <c r="N1667">
        <v>0.90541190967169749</v>
      </c>
      <c r="O1667">
        <v>1.0896237007203933</v>
      </c>
      <c r="P1667">
        <v>1.02036440856179</v>
      </c>
      <c r="Q1667">
        <v>0.88596155667307541</v>
      </c>
      <c r="R1667">
        <v>0.99864988865175286</v>
      </c>
      <c r="S1667">
        <v>0.298542196109291</v>
      </c>
      <c r="T1667">
        <v>0.20524350591149379</v>
      </c>
      <c r="U1667">
        <v>0.20085525732332454</v>
      </c>
      <c r="V1667">
        <v>0.17670493247821009</v>
      </c>
      <c r="W1667">
        <v>0.19426789857100946</v>
      </c>
      <c r="X1667">
        <v>17.557241370802892</v>
      </c>
      <c r="Y1667">
        <v>17.443196583209211</v>
      </c>
      <c r="Z1667">
        <v>17.656799591354908</v>
      </c>
      <c r="AA1667">
        <v>17.746167979183411</v>
      </c>
      <c r="AB1667">
        <v>17.615388051249177</v>
      </c>
      <c r="AD1667" t="s">
        <v>1873</v>
      </c>
      <c r="AE1667">
        <v>34530866</v>
      </c>
      <c r="AF1667">
        <v>5.6076352096121773E-2</v>
      </c>
      <c r="AG1667">
        <v>0.60112758249387666</v>
      </c>
      <c r="AH1667">
        <v>0.18891229081830732</v>
      </c>
      <c r="AI1667">
        <v>0.90541190967169749</v>
      </c>
      <c r="AJ1667">
        <v>0.298542196109291</v>
      </c>
      <c r="AK1667">
        <v>17.557241370802892</v>
      </c>
    </row>
    <row r="1668" spans="1:37" x14ac:dyDescent="0.25">
      <c r="A1668" t="str">
        <f>'Pas de restriction 2011'!A1669</f>
        <v>PESCANOVA ITALIA - S.R.L.</v>
      </c>
      <c r="B1668">
        <v>2.1880497862429876E-2</v>
      </c>
      <c r="C1668">
        <v>-0.29964056188957011</v>
      </c>
      <c r="D1668">
        <v>0.3465887211358562</v>
      </c>
      <c r="E1668">
        <v>1.3498079002084376E-2</v>
      </c>
      <c r="F1668">
        <v>1.3388029049872859E-2</v>
      </c>
      <c r="G1668">
        <v>-8.153008453612047E-3</v>
      </c>
      <c r="H1668">
        <v>0.27829617691485659</v>
      </c>
      <c r="I1668">
        <v>0.29576026511080106</v>
      </c>
      <c r="J1668">
        <v>6.2753604413644276E-2</v>
      </c>
      <c r="K1668">
        <v>1.0957051251033686E-3</v>
      </c>
      <c r="L1668">
        <v>9.0718600245831918E-4</v>
      </c>
      <c r="M1668">
        <v>-0.17205278895383883</v>
      </c>
      <c r="N1668">
        <v>1.4803175833665825</v>
      </c>
      <c r="O1668">
        <v>1.8721575301494606</v>
      </c>
      <c r="P1668">
        <v>1.9433338267199045</v>
      </c>
      <c r="Q1668">
        <v>1.7699522506737781</v>
      </c>
      <c r="R1668">
        <v>1.8618145358477143</v>
      </c>
      <c r="S1668">
        <v>3.7074892810249636E-2</v>
      </c>
      <c r="T1668">
        <v>4.4357962760727773E-2</v>
      </c>
      <c r="U1668">
        <v>3.7842536614746694E-2</v>
      </c>
      <c r="V1668">
        <v>2.7919501219194561E-2</v>
      </c>
      <c r="W1668">
        <v>3.670666686488968E-2</v>
      </c>
      <c r="X1668">
        <v>16.825316580080859</v>
      </c>
      <c r="Y1668">
        <v>16.958623244723935</v>
      </c>
      <c r="Z1668">
        <v>17.228463603581055</v>
      </c>
      <c r="AA1668">
        <v>17.195488797546727</v>
      </c>
      <c r="AB1668">
        <v>17.127525215283907</v>
      </c>
      <c r="AD1668" t="s">
        <v>1874</v>
      </c>
      <c r="AE1668">
        <v>12379243</v>
      </c>
      <c r="AF1668">
        <v>1.3498079002084376E-2</v>
      </c>
      <c r="AG1668">
        <v>0.27829617691485659</v>
      </c>
      <c r="AH1668">
        <v>1.0957051251033686E-3</v>
      </c>
      <c r="AI1668">
        <v>1.4803175833665825</v>
      </c>
      <c r="AJ1668">
        <v>3.7074892810249636E-2</v>
      </c>
      <c r="AK1668">
        <v>16.825316580080859</v>
      </c>
    </row>
    <row r="1669" spans="1:37" x14ac:dyDescent="0.25">
      <c r="A1669" t="str">
        <f>'Pas de restriction 2011'!A1670</f>
        <v>PETROLI FIRENZE S.P.A.</v>
      </c>
      <c r="B1669">
        <v>0.51556968116998803</v>
      </c>
      <c r="C1669">
        <v>0.40410591515085931</v>
      </c>
      <c r="D1669">
        <v>0.31320011680141391</v>
      </c>
      <c r="E1669">
        <v>2.2649796735357366E-3</v>
      </c>
      <c r="F1669">
        <v>2.7770595929973879E-3</v>
      </c>
      <c r="G1669">
        <v>0.22608587858197912</v>
      </c>
      <c r="H1669">
        <v>0.14477238216675245</v>
      </c>
      <c r="I1669">
        <v>0.12315450527033127</v>
      </c>
      <c r="J1669">
        <v>-0.1493232104968831</v>
      </c>
      <c r="K1669">
        <v>2.0307061239537041E-2</v>
      </c>
      <c r="L1669">
        <v>3.3811398357978285E-2</v>
      </c>
      <c r="M1669">
        <v>0.66500696280704752</v>
      </c>
      <c r="N1669">
        <v>3.1194798331391604</v>
      </c>
      <c r="O1669">
        <v>3.2568434825122461</v>
      </c>
      <c r="P1669">
        <v>2.455296116524889</v>
      </c>
      <c r="Q1669">
        <v>2.9727684060963111</v>
      </c>
      <c r="R1669">
        <v>2.8949693350444821</v>
      </c>
      <c r="S1669">
        <v>9.4196573123578792E-2</v>
      </c>
      <c r="T1669">
        <v>3.6327347700034998E-2</v>
      </c>
      <c r="U1669">
        <v>3.7513476480482338E-2</v>
      </c>
      <c r="V1669">
        <v>7.0530039746764472E-2</v>
      </c>
      <c r="W1669">
        <v>4.8123621309093943E-2</v>
      </c>
      <c r="X1669">
        <v>17.912917260379299</v>
      </c>
      <c r="Y1669">
        <v>18.034727176661175</v>
      </c>
      <c r="Z1669">
        <v>17.968993587241293</v>
      </c>
      <c r="AA1669">
        <v>18.157641917018765</v>
      </c>
      <c r="AB1669">
        <v>18.053787560307075</v>
      </c>
      <c r="AD1669" t="s">
        <v>1875</v>
      </c>
      <c r="AE1669">
        <v>20873035</v>
      </c>
      <c r="AF1669">
        <v>2.2649796735357366E-3</v>
      </c>
      <c r="AG1669">
        <v>0.14477238216675245</v>
      </c>
      <c r="AH1669">
        <v>2.0307061239537041E-2</v>
      </c>
      <c r="AI1669">
        <v>3.1194798331391604</v>
      </c>
      <c r="AJ1669">
        <v>9.4196573123578792E-2</v>
      </c>
      <c r="AK1669">
        <v>17.912917260379299</v>
      </c>
    </row>
    <row r="1670" spans="1:37" x14ac:dyDescent="0.25">
      <c r="A1670" t="str">
        <f>'Pas de restriction 2011'!A1671</f>
        <v>PEZZETTA S.R.L.</v>
      </c>
      <c r="B1670">
        <v>-6.9354727399931287E-2</v>
      </c>
      <c r="C1670">
        <v>-0.1132654125811126</v>
      </c>
      <c r="D1670">
        <v>0.32212721119835414</v>
      </c>
      <c r="E1670">
        <v>0.23250094641514946</v>
      </c>
      <c r="F1670">
        <v>0.11363481568642518</v>
      </c>
      <c r="G1670">
        <v>-0.51125009408124766</v>
      </c>
      <c r="H1670">
        <v>0.15575230377700908</v>
      </c>
      <c r="I1670">
        <v>0.20719739199928855</v>
      </c>
      <c r="J1670">
        <v>0.33030065671409597</v>
      </c>
      <c r="K1670">
        <v>0.1820850238366595</v>
      </c>
      <c r="L1670">
        <v>0.20088198829021975</v>
      </c>
      <c r="M1670">
        <v>0.10323179829672416</v>
      </c>
      <c r="N1670">
        <v>1.8412582227310184</v>
      </c>
      <c r="O1670">
        <v>1.6053885152959191</v>
      </c>
      <c r="P1670">
        <v>1.5030762065205854</v>
      </c>
      <c r="Q1670">
        <v>1.8491043182213132</v>
      </c>
      <c r="R1670">
        <v>1.6525230133459392</v>
      </c>
      <c r="S1670">
        <v>4.3606077398068301E-2</v>
      </c>
      <c r="T1670">
        <v>8.2221847712425813E-2</v>
      </c>
      <c r="U1670">
        <v>5.7615137987845309E-2</v>
      </c>
      <c r="V1670">
        <v>8.2750368854437706E-2</v>
      </c>
      <c r="W1670">
        <v>7.4195784851569607E-2</v>
      </c>
      <c r="X1670">
        <v>16.26620621165188</v>
      </c>
      <c r="Y1670">
        <v>16.368143455187333</v>
      </c>
      <c r="Z1670">
        <v>16.27109052023669</v>
      </c>
      <c r="AA1670">
        <v>16.343155684646447</v>
      </c>
      <c r="AB1670">
        <v>16.327463220023489</v>
      </c>
      <c r="AD1670" t="s">
        <v>1876</v>
      </c>
      <c r="AE1670">
        <v>7998604</v>
      </c>
      <c r="AF1670">
        <v>0.23250094641514946</v>
      </c>
      <c r="AG1670">
        <v>0.15575230377700908</v>
      </c>
      <c r="AH1670">
        <v>0.1820850238366595</v>
      </c>
      <c r="AI1670">
        <v>1.8412582227310184</v>
      </c>
      <c r="AJ1670">
        <v>4.3606077398068301E-2</v>
      </c>
      <c r="AK1670">
        <v>16.26620621165188</v>
      </c>
    </row>
    <row r="1671" spans="1:37" x14ac:dyDescent="0.25">
      <c r="A1671" t="str">
        <f>'Pas de restriction 2011'!A1672</f>
        <v>PEZZUTTI ALDO - S.R.L.</v>
      </c>
      <c r="B1671">
        <v>0.62889979571963739</v>
      </c>
      <c r="C1671">
        <v>1.5807795579600747</v>
      </c>
      <c r="D1671">
        <v>0.16017303393702237</v>
      </c>
      <c r="E1671">
        <v>3.8375049052621339E-2</v>
      </c>
      <c r="F1671">
        <v>0.19840277235270765</v>
      </c>
      <c r="G1671">
        <v>4.1700982083605975</v>
      </c>
      <c r="H1671">
        <v>0.29205830741397365</v>
      </c>
      <c r="I1671">
        <v>0.16718266275907392</v>
      </c>
      <c r="J1671">
        <v>-0.42757093869580165</v>
      </c>
      <c r="K1671">
        <v>0.17556017963129356</v>
      </c>
      <c r="L1671">
        <v>0.15016203436363498</v>
      </c>
      <c r="M1671">
        <v>-0.1446691688342939</v>
      </c>
      <c r="N1671">
        <v>2.9206939466943189</v>
      </c>
      <c r="O1671">
        <v>2.703697296585323</v>
      </c>
      <c r="P1671">
        <v>2.2481800254583866</v>
      </c>
      <c r="Q1671">
        <v>2.3273426959714292</v>
      </c>
      <c r="R1671">
        <v>2.4264066726717126</v>
      </c>
      <c r="S1671">
        <v>0.16899826686438149</v>
      </c>
      <c r="T1671">
        <v>0.15985841307603024</v>
      </c>
      <c r="U1671">
        <v>7.6668092777486124E-2</v>
      </c>
      <c r="V1671">
        <v>0.14254715286829781</v>
      </c>
      <c r="W1671">
        <v>0.12635788624060473</v>
      </c>
      <c r="X1671">
        <v>17.443151479982415</v>
      </c>
      <c r="Y1671">
        <v>17.657904260854757</v>
      </c>
      <c r="Z1671">
        <v>17.660255100039084</v>
      </c>
      <c r="AA1671">
        <v>17.867035941648943</v>
      </c>
      <c r="AB1671">
        <v>17.728398434180928</v>
      </c>
      <c r="AD1671" t="s">
        <v>1877</v>
      </c>
      <c r="AE1671">
        <v>17249333</v>
      </c>
      <c r="AF1671">
        <v>3.8375049052621339E-2</v>
      </c>
      <c r="AG1671">
        <v>0.29205830741397365</v>
      </c>
      <c r="AH1671">
        <v>0.17556017963129356</v>
      </c>
      <c r="AI1671">
        <v>2.9206939466943189</v>
      </c>
      <c r="AJ1671">
        <v>0.16899826686438149</v>
      </c>
      <c r="AK1671">
        <v>17.443151479982415</v>
      </c>
    </row>
    <row r="1672" spans="1:37" x14ac:dyDescent="0.25">
      <c r="A1672" t="str">
        <f>'Pas de restriction 2011'!A1673</f>
        <v>PF CONCEPT ITALIA S.R.L.</v>
      </c>
      <c r="B1672">
        <v>-0.21802763957787982</v>
      </c>
      <c r="C1672">
        <v>1.8827188666873578</v>
      </c>
      <c r="D1672">
        <v>6.1368932416171799E-2</v>
      </c>
      <c r="E1672">
        <v>6.1368932416171799E-2</v>
      </c>
      <c r="F1672">
        <v>9.3939675149494445E-2</v>
      </c>
      <c r="G1672">
        <v>0.53073666839183398</v>
      </c>
      <c r="H1672">
        <v>0.34084181545922398</v>
      </c>
      <c r="I1672">
        <v>0.55731233976841121</v>
      </c>
      <c r="J1672">
        <v>0.635105537205086</v>
      </c>
      <c r="K1672">
        <v>3.3999090207019866E-3</v>
      </c>
      <c r="L1672">
        <v>5.6615849399561892E-3</v>
      </c>
      <c r="M1672">
        <v>0.66521660005691252</v>
      </c>
      <c r="N1672">
        <v>2.7388848823707943</v>
      </c>
      <c r="O1672">
        <v>2.4918265185156301</v>
      </c>
      <c r="P1672">
        <v>2.1035831386492916</v>
      </c>
      <c r="Q1672">
        <v>1.9101113062203023</v>
      </c>
      <c r="R1672">
        <v>2.1685069877950744</v>
      </c>
      <c r="S1672">
        <v>8.050897011446885E-2</v>
      </c>
      <c r="T1672">
        <v>9.7763363181584531E-2</v>
      </c>
      <c r="U1672">
        <v>9.9178780853636406E-2</v>
      </c>
      <c r="V1672">
        <v>9.0098213443972869E-2</v>
      </c>
      <c r="W1672">
        <v>9.568011915973125E-2</v>
      </c>
      <c r="X1672">
        <v>16.794742394983778</v>
      </c>
      <c r="Y1672">
        <v>16.775524872552541</v>
      </c>
      <c r="Z1672">
        <v>16.510158346630107</v>
      </c>
      <c r="AA1672">
        <v>16.198722464931631</v>
      </c>
      <c r="AB1672">
        <v>16.494801894704761</v>
      </c>
      <c r="AD1672" t="s">
        <v>1878</v>
      </c>
      <c r="AE1672">
        <v>7744619</v>
      </c>
      <c r="AF1672">
        <v>6.1368932416171799E-2</v>
      </c>
      <c r="AG1672">
        <v>0.34084181545922398</v>
      </c>
      <c r="AH1672">
        <v>3.3999090207019866E-3</v>
      </c>
      <c r="AI1672">
        <v>2.7388848823707943</v>
      </c>
      <c r="AJ1672">
        <v>8.050897011446885E-2</v>
      </c>
      <c r="AK1672">
        <v>16.794742394983778</v>
      </c>
    </row>
    <row r="1673" spans="1:37" x14ac:dyDescent="0.25">
      <c r="A1673" t="str">
        <f>'Pas de restriction 2011'!A1674</f>
        <v>PFANNER ITALIA GMBH % PFANNER ITALIA SRL</v>
      </c>
      <c r="B1673">
        <v>0.2582893031330466</v>
      </c>
      <c r="C1673">
        <v>4.519683499970685</v>
      </c>
      <c r="D1673">
        <v>3.1402253916809002E-2</v>
      </c>
      <c r="E1673">
        <v>3.1235923836206214E-2</v>
      </c>
      <c r="F1673">
        <v>0.14057971974218603</v>
      </c>
      <c r="G1673">
        <v>3.50057825980601</v>
      </c>
      <c r="H1673">
        <v>7.3710184736955703E-2</v>
      </c>
      <c r="I1673">
        <v>8.8463981588501162E-2</v>
      </c>
      <c r="J1673">
        <v>0.20015954245938042</v>
      </c>
      <c r="K1673">
        <v>0.11640173233259671</v>
      </c>
      <c r="L1673">
        <v>0.15020928409405226</v>
      </c>
      <c r="M1673">
        <v>0.29043856207274171</v>
      </c>
      <c r="N1673">
        <v>3.8937282789611851</v>
      </c>
      <c r="O1673">
        <v>4.470752906409845</v>
      </c>
      <c r="P1673">
        <v>4.5048774827206897</v>
      </c>
      <c r="Q1673">
        <v>4.024814048071689</v>
      </c>
      <c r="R1673">
        <v>4.3334814790674079</v>
      </c>
      <c r="S1673">
        <v>7.1796064213815486E-2</v>
      </c>
      <c r="T1673">
        <v>4.835141732297344E-2</v>
      </c>
      <c r="U1673">
        <v>3.4427746871322183E-2</v>
      </c>
      <c r="V1673">
        <v>4.1046872660768605E-2</v>
      </c>
      <c r="W1673">
        <v>4.127534561835474E-2</v>
      </c>
      <c r="X1673">
        <v>17.071259033751687</v>
      </c>
      <c r="Y1673">
        <v>17.14414423601448</v>
      </c>
      <c r="Z1673">
        <v>17.306053487540527</v>
      </c>
      <c r="AA1673">
        <v>17.311611248791333</v>
      </c>
      <c r="AB1673">
        <v>17.253936324115447</v>
      </c>
      <c r="AD1673" t="s">
        <v>1879</v>
      </c>
      <c r="AE1673">
        <v>6240603</v>
      </c>
      <c r="AF1673">
        <v>3.1235923836206214E-2</v>
      </c>
      <c r="AG1673">
        <v>7.3710184736955703E-2</v>
      </c>
      <c r="AH1673">
        <v>0.11640173233259671</v>
      </c>
      <c r="AI1673">
        <v>3.8937282789611851</v>
      </c>
      <c r="AJ1673">
        <v>7.1796064213815486E-2</v>
      </c>
      <c r="AK1673">
        <v>17.071259033751687</v>
      </c>
    </row>
    <row r="1674" spans="1:37" x14ac:dyDescent="0.25">
      <c r="A1674" t="str">
        <f>'Pas de restriction 2011'!A1675</f>
        <v>PGI S.P.A.</v>
      </c>
      <c r="B1674">
        <v>0.43113111898097906</v>
      </c>
      <c r="C1674">
        <v>-0.82071146322001942</v>
      </c>
      <c r="D1674">
        <v>0.28869742190587322</v>
      </c>
      <c r="E1674">
        <v>0.14471529172587524</v>
      </c>
      <c r="F1674">
        <v>4.7879513961557651E-2</v>
      </c>
      <c r="G1674">
        <v>-0.6691468234590392</v>
      </c>
      <c r="H1674">
        <v>0.39644149628778225</v>
      </c>
      <c r="I1674">
        <v>0.72252774567271461</v>
      </c>
      <c r="J1674">
        <v>0.82253309110765216</v>
      </c>
      <c r="K1674">
        <v>8.8234021260300541E-2</v>
      </c>
      <c r="L1674">
        <v>9.4611543782094493E-2</v>
      </c>
      <c r="M1674">
        <v>7.2279631265807609E-2</v>
      </c>
      <c r="N1674">
        <v>3.0882174843061576</v>
      </c>
      <c r="O1674">
        <v>1.5791191540876361</v>
      </c>
      <c r="P1674">
        <v>0.34413763864892644</v>
      </c>
      <c r="Q1674">
        <v>0.9407842306785329</v>
      </c>
      <c r="R1674">
        <v>0.9546803411383652</v>
      </c>
      <c r="S1674">
        <v>0.10118188548311112</v>
      </c>
      <c r="T1674">
        <v>0.1861966583628939</v>
      </c>
      <c r="U1674">
        <v>0.11523260562595745</v>
      </c>
      <c r="V1674">
        <v>0.18680331435185998</v>
      </c>
      <c r="W1674">
        <v>0.16274419278023711</v>
      </c>
      <c r="X1674">
        <v>17.361966573562253</v>
      </c>
      <c r="Y1674">
        <v>16.891632340587705</v>
      </c>
      <c r="Z1674">
        <v>15.350184837192067</v>
      </c>
      <c r="AA1674">
        <v>16.59070962029999</v>
      </c>
      <c r="AB1674">
        <v>16.277508932693255</v>
      </c>
      <c r="AD1674" t="s">
        <v>1880</v>
      </c>
      <c r="AE1674">
        <v>13725488</v>
      </c>
      <c r="AF1674">
        <v>0.14471529172587524</v>
      </c>
      <c r="AG1674">
        <v>0.39644149628778225</v>
      </c>
      <c r="AH1674">
        <v>8.8234021260300541E-2</v>
      </c>
      <c r="AI1674">
        <v>3.0882174843061576</v>
      </c>
      <c r="AJ1674">
        <v>0.10118188548311112</v>
      </c>
      <c r="AK1674">
        <v>17.361966573562253</v>
      </c>
    </row>
    <row r="1675" spans="1:37" x14ac:dyDescent="0.25">
      <c r="A1675" t="str">
        <f>'Pas de restriction 2011'!A1676</f>
        <v>PHILIP MORRIS ITALIA S.R.L.</v>
      </c>
      <c r="B1675">
        <v>-9.6403940561477816E-2</v>
      </c>
      <c r="C1675">
        <v>-5.9068289761022227E-3</v>
      </c>
      <c r="D1675">
        <v>2.5824284511911155E-2</v>
      </c>
      <c r="E1675">
        <v>2.5824284511911155E-2</v>
      </c>
      <c r="F1675">
        <v>2.5671744879869091E-2</v>
      </c>
      <c r="G1675">
        <v>-5.9068289761022227E-3</v>
      </c>
      <c r="H1675">
        <v>0.65127858451628517</v>
      </c>
      <c r="I1675">
        <v>0.57555007995700735</v>
      </c>
      <c r="J1675">
        <v>-0.11627666924672883</v>
      </c>
      <c r="K1675">
        <v>1.5802472697658279E-3</v>
      </c>
      <c r="L1675">
        <v>1.4955264710227983E-3</v>
      </c>
      <c r="M1675">
        <v>-5.36123683704159E-2</v>
      </c>
      <c r="N1675">
        <v>3.7792848295107286</v>
      </c>
      <c r="O1675">
        <v>3.2729966177019656</v>
      </c>
      <c r="P1675">
        <v>3.0561701869023969</v>
      </c>
      <c r="Q1675">
        <v>3.1409781331877107</v>
      </c>
      <c r="R1675">
        <v>3.1567149792640241</v>
      </c>
      <c r="S1675">
        <v>0.18710757624802601</v>
      </c>
      <c r="T1675">
        <v>0.1446705784528792</v>
      </c>
      <c r="U1675">
        <v>0.1190741030296279</v>
      </c>
      <c r="V1675">
        <v>0.10919216277660269</v>
      </c>
      <c r="W1675">
        <v>0.12431228141970325</v>
      </c>
      <c r="X1675">
        <v>21.104062130531027</v>
      </c>
      <c r="Y1675">
        <v>21.10374322002281</v>
      </c>
      <c r="Z1675">
        <v>21.115600244155107</v>
      </c>
      <c r="AA1675">
        <v>21.043427657540093</v>
      </c>
      <c r="AB1675">
        <v>21.087590373906004</v>
      </c>
      <c r="AD1675" t="s">
        <v>1881</v>
      </c>
      <c r="AE1675">
        <v>446985743</v>
      </c>
      <c r="AF1675">
        <v>2.5824284511911155E-2</v>
      </c>
      <c r="AG1675">
        <v>0.65127858451628517</v>
      </c>
      <c r="AH1675">
        <v>1.5802472697658279E-3</v>
      </c>
      <c r="AI1675">
        <v>3.7792848295107286</v>
      </c>
      <c r="AJ1675">
        <v>0.18710757624802601</v>
      </c>
      <c r="AK1675">
        <v>21.104062130531027</v>
      </c>
    </row>
    <row r="1676" spans="1:37" x14ac:dyDescent="0.25">
      <c r="A1676" t="str">
        <f>'Pas de restriction 2011'!A1677</f>
        <v>PHILIPS S.P.A.</v>
      </c>
      <c r="B1676">
        <v>-0.28568787443390536</v>
      </c>
      <c r="C1676">
        <v>-0.13034179269222304</v>
      </c>
      <c r="D1676">
        <v>0.19834813980273977</v>
      </c>
      <c r="E1676">
        <v>0.19625034506268493</v>
      </c>
      <c r="F1676">
        <v>0.14469984380226952</v>
      </c>
      <c r="G1676">
        <v>-0.262677251568396</v>
      </c>
      <c r="H1676">
        <v>0.31106849372946305</v>
      </c>
      <c r="I1676">
        <v>0.46508457959908239</v>
      </c>
      <c r="J1676">
        <v>0.49511952825273098</v>
      </c>
      <c r="K1676">
        <v>3.9757866073380568E-2</v>
      </c>
      <c r="L1676">
        <v>4.4451933572071826E-2</v>
      </c>
      <c r="M1676">
        <v>0.11806638439868679</v>
      </c>
      <c r="N1676">
        <v>2.2261580100495948</v>
      </c>
      <c r="O1676">
        <v>2.0818004047943277</v>
      </c>
      <c r="P1676">
        <v>1.6974089628491682</v>
      </c>
      <c r="Q1676">
        <v>2.0872846551562758</v>
      </c>
      <c r="R1676">
        <v>1.955498007599924</v>
      </c>
      <c r="S1676">
        <v>7.6915745367265018E-2</v>
      </c>
      <c r="T1676">
        <v>7.3782344743945599E-2</v>
      </c>
      <c r="U1676">
        <v>4.4344351597367701E-2</v>
      </c>
      <c r="V1676">
        <v>5.7420724384398061E-2</v>
      </c>
      <c r="W1676">
        <v>5.8515806908570452E-2</v>
      </c>
      <c r="X1676">
        <v>20.579294910662824</v>
      </c>
      <c r="Y1676">
        <v>20.442295846654314</v>
      </c>
      <c r="Z1676">
        <v>20.249562472914484</v>
      </c>
      <c r="AA1676">
        <v>20.143969867652999</v>
      </c>
      <c r="AB1676">
        <v>20.278609395740599</v>
      </c>
      <c r="AD1676" t="s">
        <v>1882</v>
      </c>
      <c r="AE1676">
        <v>362691347</v>
      </c>
      <c r="AF1676">
        <v>0.19625034506268493</v>
      </c>
      <c r="AG1676">
        <v>0.31106849372946305</v>
      </c>
      <c r="AH1676">
        <v>3.9757866073380568E-2</v>
      </c>
      <c r="AI1676">
        <v>2.2261580100495948</v>
      </c>
      <c r="AJ1676">
        <v>7.6915745367265018E-2</v>
      </c>
      <c r="AK1676">
        <v>20.579294910662824</v>
      </c>
    </row>
    <row r="1677" spans="1:37" x14ac:dyDescent="0.25">
      <c r="A1677" t="str">
        <f>'Pas de restriction 2011'!A1678</f>
        <v>PIAGGIO &amp; C. S.P.A.</v>
      </c>
      <c r="B1677">
        <v>-7.2107403530518421E-2</v>
      </c>
      <c r="C1677">
        <v>4.0890958973743702E-2</v>
      </c>
      <c r="D1677">
        <v>0.41623137925189652</v>
      </c>
      <c r="E1677">
        <v>0.31479011102902077</v>
      </c>
      <c r="F1677">
        <v>0.35176578370509193</v>
      </c>
      <c r="G1677">
        <v>0.11746135402792987</v>
      </c>
      <c r="H1677">
        <v>0.28652629644916744</v>
      </c>
      <c r="I1677">
        <v>0.27339109117986649</v>
      </c>
      <c r="J1677">
        <v>-4.5842931109924379E-2</v>
      </c>
      <c r="K1677">
        <v>0.16610942976809542</v>
      </c>
      <c r="L1677">
        <v>0.21621751644048795</v>
      </c>
      <c r="M1677">
        <v>0.30165708679120856</v>
      </c>
      <c r="N1677">
        <v>1.0222108613131222</v>
      </c>
      <c r="O1677">
        <v>1.0559557281322256</v>
      </c>
      <c r="P1677">
        <v>0.98506957052567323</v>
      </c>
      <c r="Q1677">
        <v>0.8782625908053292</v>
      </c>
      <c r="R1677">
        <v>0.97309596315440938</v>
      </c>
      <c r="S1677">
        <v>0.12620301376516149</v>
      </c>
      <c r="T1677">
        <v>0.12959898351708782</v>
      </c>
      <c r="U1677">
        <v>0.115477468516969</v>
      </c>
      <c r="V1677">
        <v>0.10303217006580748</v>
      </c>
      <c r="W1677">
        <v>0.11603620736662142</v>
      </c>
      <c r="X1677">
        <v>21.193004431698608</v>
      </c>
      <c r="Y1677">
        <v>21.21320321295552</v>
      </c>
      <c r="Z1677">
        <v>21.127054207448758</v>
      </c>
      <c r="AA1677">
        <v>20.985651640412705</v>
      </c>
      <c r="AB1677">
        <v>21.108636353605661</v>
      </c>
      <c r="AD1677" t="s">
        <v>1883</v>
      </c>
      <c r="AE1677">
        <v>1545722000</v>
      </c>
      <c r="AF1677">
        <v>0.31479011102902077</v>
      </c>
      <c r="AG1677">
        <v>0.28652629644916744</v>
      </c>
      <c r="AH1677">
        <v>0.16610942976809542</v>
      </c>
      <c r="AI1677">
        <v>1.0222108613131222</v>
      </c>
      <c r="AJ1677">
        <v>0.12620301376516149</v>
      </c>
      <c r="AK1677">
        <v>21.193004431698608</v>
      </c>
    </row>
    <row r="1678" spans="1:37" x14ac:dyDescent="0.25">
      <c r="A1678" t="str">
        <f>'Pas de restriction 2011'!A1679</f>
        <v>PIAVE MOTORI S.P.A.</v>
      </c>
      <c r="B1678">
        <v>-0.20491066698151147</v>
      </c>
      <c r="C1678">
        <v>-6.2239237715106102E-2</v>
      </c>
      <c r="D1678">
        <v>0.54826998339518607</v>
      </c>
      <c r="E1678">
        <v>0.1017893015444898</v>
      </c>
      <c r="F1678">
        <v>0.18246141453064207</v>
      </c>
      <c r="G1678">
        <v>0.79254019589565927</v>
      </c>
      <c r="H1678">
        <v>9.7371779614092935E-2</v>
      </c>
      <c r="I1678">
        <v>0.14689972671777188</v>
      </c>
      <c r="J1678">
        <v>0.50864785772602439</v>
      </c>
      <c r="K1678">
        <v>1.2756559467463714E-2</v>
      </c>
      <c r="L1678">
        <v>1.216176109149962E-2</v>
      </c>
      <c r="M1678">
        <v>-4.662686498512069E-2</v>
      </c>
      <c r="N1678">
        <v>3.4369027948949005</v>
      </c>
      <c r="O1678">
        <v>4.4945976972100707</v>
      </c>
      <c r="P1678">
        <v>3.0455253598538619</v>
      </c>
      <c r="Q1678">
        <v>4.2364901527700374</v>
      </c>
      <c r="R1678">
        <v>3.9255377366113233</v>
      </c>
      <c r="S1678">
        <v>2.8360116969252967E-2</v>
      </c>
      <c r="T1678">
        <v>8.4512245775142339E-2</v>
      </c>
      <c r="U1678">
        <v>2.0900031573595615E-2</v>
      </c>
      <c r="V1678">
        <v>4.5435752930306529E-2</v>
      </c>
      <c r="W1678">
        <v>5.028267675968149E-2</v>
      </c>
      <c r="X1678">
        <v>17.178657240406491</v>
      </c>
      <c r="Y1678">
        <v>17.16854185567842</v>
      </c>
      <c r="Z1678">
        <v>16.906646961454591</v>
      </c>
      <c r="AA1678">
        <v>16.902370230223191</v>
      </c>
      <c r="AB1678">
        <v>16.992519682452066</v>
      </c>
      <c r="AD1678" t="s">
        <v>1884</v>
      </c>
      <c r="AE1678">
        <v>6360806</v>
      </c>
      <c r="AF1678">
        <v>0.1017893015444898</v>
      </c>
      <c r="AG1678">
        <v>9.7371779614092935E-2</v>
      </c>
      <c r="AH1678">
        <v>1.2756559467463714E-2</v>
      </c>
      <c r="AI1678">
        <v>3.4369027948949005</v>
      </c>
      <c r="AJ1678">
        <v>2.8360116969252967E-2</v>
      </c>
      <c r="AK1678">
        <v>17.178657240406491</v>
      </c>
    </row>
    <row r="1679" spans="1:37" x14ac:dyDescent="0.25">
      <c r="A1679" t="str">
        <f>'Pas de restriction 2011'!A1680</f>
        <v>PIBERPLAST - S.P.A.</v>
      </c>
      <c r="B1679">
        <v>3.862851005430077E-2</v>
      </c>
      <c r="C1679">
        <v>-0.15906662769232974</v>
      </c>
      <c r="D1679">
        <v>0.18494217920288389</v>
      </c>
      <c r="E1679">
        <v>5.9268981715646797E-2</v>
      </c>
      <c r="F1679">
        <v>5.405754159037205E-2</v>
      </c>
      <c r="G1679">
        <v>-8.7928625976358643E-2</v>
      </c>
      <c r="H1679">
        <v>0.3659598998595614</v>
      </c>
      <c r="I1679">
        <v>0.31516005331385522</v>
      </c>
      <c r="J1679">
        <v>-0.138812603690188</v>
      </c>
      <c r="K1679">
        <v>0.39765517542751394</v>
      </c>
      <c r="L1679">
        <v>0.44098416485259828</v>
      </c>
      <c r="M1679">
        <v>0.10896121087447662</v>
      </c>
      <c r="N1679">
        <v>1.4288718498194228</v>
      </c>
      <c r="O1679">
        <v>1.2951483421452348</v>
      </c>
      <c r="P1679">
        <v>1.2357253106543151</v>
      </c>
      <c r="Q1679">
        <v>1.1668752986180584</v>
      </c>
      <c r="R1679">
        <v>1.2325829838058695</v>
      </c>
      <c r="S1679">
        <v>6.2900664406941281E-2</v>
      </c>
      <c r="T1679">
        <v>5.122860734266773E-2</v>
      </c>
      <c r="U1679">
        <v>6.0693293619788515E-2</v>
      </c>
      <c r="V1679">
        <v>6.3876926442538853E-2</v>
      </c>
      <c r="W1679">
        <v>5.8599609134998364E-2</v>
      </c>
      <c r="X1679">
        <v>17.487271675847033</v>
      </c>
      <c r="Y1679">
        <v>17.477642901075562</v>
      </c>
      <c r="Z1679">
        <v>17.487428551343175</v>
      </c>
      <c r="AA1679">
        <v>17.4636781677412</v>
      </c>
      <c r="AB1679">
        <v>17.476249873386646</v>
      </c>
      <c r="AD1679" t="s">
        <v>1885</v>
      </c>
      <c r="AE1679">
        <v>30069371</v>
      </c>
      <c r="AF1679">
        <v>5.9268981715646797E-2</v>
      </c>
      <c r="AG1679">
        <v>0.3659598998595614</v>
      </c>
      <c r="AH1679">
        <v>0.39765517542751394</v>
      </c>
      <c r="AI1679">
        <v>1.4288718498194228</v>
      </c>
      <c r="AJ1679">
        <v>6.2900664406941281E-2</v>
      </c>
      <c r="AK1679">
        <v>17.487271675847033</v>
      </c>
    </row>
    <row r="1680" spans="1:37" x14ac:dyDescent="0.25">
      <c r="A1680" t="str">
        <f>'Pas de restriction 2011'!A1681</f>
        <v>PIDIELLE S.P.A.</v>
      </c>
      <c r="B1680">
        <v>0.13707953184238347</v>
      </c>
      <c r="C1680">
        <v>1.8076988851290967</v>
      </c>
      <c r="D1680">
        <v>4.2846541375717598E-2</v>
      </c>
      <c r="E1680">
        <v>3.9767151037997474E-2</v>
      </c>
      <c r="F1680">
        <v>9.2910679413741121E-2</v>
      </c>
      <c r="G1680">
        <v>1.3363675040478775</v>
      </c>
      <c r="H1680">
        <v>0.55074468637690621</v>
      </c>
      <c r="I1680">
        <v>0.60940119857246267</v>
      </c>
      <c r="J1680">
        <v>0.10650400021365695</v>
      </c>
      <c r="K1680">
        <v>0.10902239810470564</v>
      </c>
      <c r="L1680">
        <v>0.16057122359775586</v>
      </c>
      <c r="M1680">
        <v>0.47282784445396692</v>
      </c>
      <c r="N1680">
        <v>2.4146676542742922</v>
      </c>
      <c r="O1680">
        <v>1.6157892292379887</v>
      </c>
      <c r="P1680">
        <v>1.6090366285410251</v>
      </c>
      <c r="Q1680">
        <v>1.6704829487075556</v>
      </c>
      <c r="R1680">
        <v>1.6317696021621899</v>
      </c>
      <c r="S1680">
        <v>0.4612125510220163</v>
      </c>
      <c r="T1680">
        <v>0.195799047751747</v>
      </c>
      <c r="U1680">
        <v>0.17846074025024777</v>
      </c>
      <c r="V1680">
        <v>0.1630705209054055</v>
      </c>
      <c r="W1680">
        <v>0.17911010296913343</v>
      </c>
      <c r="X1680">
        <v>16.257104614263707</v>
      </c>
      <c r="Y1680">
        <v>16.228511168538247</v>
      </c>
      <c r="Z1680">
        <v>16.314422671764493</v>
      </c>
      <c r="AA1680">
        <v>16.402604443880055</v>
      </c>
      <c r="AB1680">
        <v>16.315179428060929</v>
      </c>
      <c r="AD1680" t="s">
        <v>1886</v>
      </c>
      <c r="AE1680">
        <v>6911433</v>
      </c>
      <c r="AF1680">
        <v>3.9767151037997474E-2</v>
      </c>
      <c r="AG1680">
        <v>0.55074468637690621</v>
      </c>
      <c r="AH1680">
        <v>0.10902239810470564</v>
      </c>
      <c r="AI1680">
        <v>2.4146676542742922</v>
      </c>
      <c r="AJ1680">
        <v>0.4612125510220163</v>
      </c>
      <c r="AK1680">
        <v>16.257104614263707</v>
      </c>
    </row>
    <row r="1681" spans="1:37" x14ac:dyDescent="0.25">
      <c r="A1681" t="str">
        <f>'Pas de restriction 2011'!A1682</f>
        <v>PIETRO CARINI S.P.A.</v>
      </c>
      <c r="B1681">
        <v>-0.18644158853454204</v>
      </c>
      <c r="C1681">
        <v>-4.4901657063938782E-2</v>
      </c>
      <c r="D1681">
        <v>0.41452169183161913</v>
      </c>
      <c r="E1681">
        <v>5.5968142057512146E-2</v>
      </c>
      <c r="F1681">
        <v>0.11918256021669789</v>
      </c>
      <c r="G1681">
        <v>1.1294714427759174</v>
      </c>
      <c r="H1681">
        <v>0.17073473234817843</v>
      </c>
      <c r="I1681">
        <v>0.32405701299389222</v>
      </c>
      <c r="J1681">
        <v>0.89801458986707217</v>
      </c>
      <c r="K1681">
        <v>2.7052112062909917E-2</v>
      </c>
      <c r="L1681">
        <v>1.7767460183225822E-2</v>
      </c>
      <c r="M1681">
        <v>-0.34321356713636841</v>
      </c>
      <c r="N1681">
        <v>3.2830204993144667</v>
      </c>
      <c r="O1681">
        <v>2.6690087048306355</v>
      </c>
      <c r="P1681">
        <v>2.5293561447158002</v>
      </c>
      <c r="Q1681">
        <v>2.3971484215890144</v>
      </c>
      <c r="R1681">
        <v>2.53183775704515</v>
      </c>
      <c r="S1681">
        <v>0.10924844938373396</v>
      </c>
      <c r="T1681">
        <v>9.6031979484771629E-2</v>
      </c>
      <c r="U1681">
        <v>9.8635870999949568E-2</v>
      </c>
      <c r="V1681">
        <v>0.15314842818530972</v>
      </c>
      <c r="W1681">
        <v>0.11593875955667697</v>
      </c>
      <c r="X1681">
        <v>17.643751917927688</v>
      </c>
      <c r="Y1681">
        <v>17.648551068494644</v>
      </c>
      <c r="Z1681">
        <v>17.528568516928086</v>
      </c>
      <c r="AA1681">
        <v>17.40845248803463</v>
      </c>
      <c r="AB1681">
        <v>17.528524024485787</v>
      </c>
      <c r="AD1681" t="s">
        <v>1887</v>
      </c>
      <c r="AE1681">
        <v>17310848</v>
      </c>
      <c r="AF1681">
        <v>5.5968142057512146E-2</v>
      </c>
      <c r="AG1681">
        <v>0.17073473234817843</v>
      </c>
      <c r="AH1681">
        <v>2.7052112062909917E-2</v>
      </c>
      <c r="AI1681">
        <v>3.2830204993144667</v>
      </c>
      <c r="AJ1681">
        <v>0.10924844938373396</v>
      </c>
      <c r="AK1681">
        <v>17.643751917927688</v>
      </c>
    </row>
    <row r="1682" spans="1:37" x14ac:dyDescent="0.25">
      <c r="A1682" t="str">
        <f>'Pas de restriction 2011'!A1683</f>
        <v>PIGINI S.R.L.</v>
      </c>
      <c r="B1682">
        <v>0.2458402917485969</v>
      </c>
      <c r="C1682">
        <v>-0.31174082534827713</v>
      </c>
      <c r="D1682">
        <v>3.0133146846581887E-2</v>
      </c>
      <c r="E1682">
        <v>3.0133146846581887E-2</v>
      </c>
      <c r="F1682">
        <v>2.0736765615197484E-2</v>
      </c>
      <c r="G1682">
        <v>-0.31182874059667848</v>
      </c>
      <c r="H1682">
        <v>0.60618162753451954</v>
      </c>
      <c r="I1682">
        <v>0.54831205139611872</v>
      </c>
      <c r="J1682">
        <v>-9.5465737511329293E-2</v>
      </c>
      <c r="K1682">
        <v>7.6649832007903443E-2</v>
      </c>
      <c r="L1682">
        <v>0.11949427869077968</v>
      </c>
      <c r="M1682">
        <v>0.55896334747946352</v>
      </c>
      <c r="N1682">
        <v>2.9395034129907645</v>
      </c>
      <c r="O1682">
        <v>2.4962370161533025</v>
      </c>
      <c r="P1682">
        <v>2.8269758714685085</v>
      </c>
      <c r="Q1682">
        <v>2.8693028936274829</v>
      </c>
      <c r="R1682">
        <v>2.7308385937497643</v>
      </c>
      <c r="S1682">
        <v>0.44091060223267342</v>
      </c>
      <c r="T1682">
        <v>0.40599544637882479</v>
      </c>
      <c r="U1682">
        <v>0.35879747328195072</v>
      </c>
      <c r="V1682">
        <v>0.37287830358131085</v>
      </c>
      <c r="W1682">
        <v>0.3792237410806954</v>
      </c>
      <c r="X1682">
        <v>17.478994585697077</v>
      </c>
      <c r="Y1682">
        <v>17.525225022949698</v>
      </c>
      <c r="Z1682">
        <v>17.679942166414399</v>
      </c>
      <c r="AA1682">
        <v>17.811184068975528</v>
      </c>
      <c r="AB1682">
        <v>17.672117086113207</v>
      </c>
      <c r="AD1682" t="s">
        <v>1888</v>
      </c>
      <c r="AE1682">
        <v>16361484</v>
      </c>
      <c r="AF1682">
        <v>3.0133146846581887E-2</v>
      </c>
      <c r="AG1682">
        <v>0.60618162753451954</v>
      </c>
      <c r="AH1682">
        <v>7.6649832007903443E-2</v>
      </c>
      <c r="AI1682">
        <v>2.9395034129907645</v>
      </c>
      <c r="AJ1682">
        <v>0.44091060223267342</v>
      </c>
      <c r="AK1682">
        <v>17.478994585697077</v>
      </c>
    </row>
    <row r="1683" spans="1:37" x14ac:dyDescent="0.25">
      <c r="A1683" t="str">
        <f>'Pas de restriction 2011'!A1684</f>
        <v>PILZ ITALIA S.R.L.</v>
      </c>
      <c r="B1683">
        <v>0.31373077870790295</v>
      </c>
      <c r="C1683">
        <v>1.8172139733050388E-2</v>
      </c>
      <c r="D1683">
        <v>8.099983461974751E-2</v>
      </c>
      <c r="E1683">
        <v>8.0755649012047223E-2</v>
      </c>
      <c r="F1683">
        <v>8.2411894617403864E-2</v>
      </c>
      <c r="G1683">
        <v>2.0509346722104353E-2</v>
      </c>
      <c r="H1683">
        <v>0.18113383147197304</v>
      </c>
      <c r="I1683">
        <v>0.15677859955678006</v>
      </c>
      <c r="J1683">
        <v>-0.13445987266581663</v>
      </c>
      <c r="K1683">
        <v>2.3831682860612196E-3</v>
      </c>
      <c r="L1683">
        <v>3.1849568819485455E-3</v>
      </c>
      <c r="M1683">
        <v>0.33643809401831276</v>
      </c>
      <c r="N1683">
        <v>2.6789481649459224</v>
      </c>
      <c r="O1683">
        <v>2.5258585621463472</v>
      </c>
      <c r="P1683">
        <v>2.2685825943183526</v>
      </c>
      <c r="Q1683">
        <v>2.8280051767980594</v>
      </c>
      <c r="R1683">
        <v>2.5408154444209199</v>
      </c>
      <c r="S1683">
        <v>0.2236662887167479</v>
      </c>
      <c r="T1683">
        <v>0.29875734499208617</v>
      </c>
      <c r="U1683">
        <v>0.28301674432586804</v>
      </c>
      <c r="V1683">
        <v>0.19504172004968687</v>
      </c>
      <c r="W1683">
        <v>0.25893860312254702</v>
      </c>
      <c r="X1683">
        <v>16.491930832192921</v>
      </c>
      <c r="Y1683">
        <v>16.71723210705602</v>
      </c>
      <c r="Z1683">
        <v>16.752877271723666</v>
      </c>
      <c r="AA1683">
        <v>16.894762364945297</v>
      </c>
      <c r="AB1683">
        <v>16.788290581241657</v>
      </c>
      <c r="AD1683" t="s">
        <v>274</v>
      </c>
      <c r="AE1683">
        <v>7207632</v>
      </c>
      <c r="AF1683">
        <v>8.0755649012047223E-2</v>
      </c>
      <c r="AG1683">
        <v>0.18113383147197304</v>
      </c>
      <c r="AH1683">
        <v>2.3831682860612196E-3</v>
      </c>
      <c r="AI1683">
        <v>2.6789481649459224</v>
      </c>
      <c r="AJ1683">
        <v>0.2236662887167479</v>
      </c>
      <c r="AK1683">
        <v>16.491930832192921</v>
      </c>
    </row>
    <row r="1684" spans="1:37" x14ac:dyDescent="0.25">
      <c r="A1684" t="str">
        <f>'Pas de restriction 2011'!A1685</f>
        <v>PIONEER HI-BRED ITALIA S.R.L.</v>
      </c>
      <c r="B1684">
        <v>-0.17574057358142789</v>
      </c>
      <c r="C1684">
        <v>0.68212119907562985</v>
      </c>
      <c r="D1684">
        <v>5.6149964088004066E-2</v>
      </c>
      <c r="E1684">
        <v>5.6149964088004066E-2</v>
      </c>
      <c r="F1684">
        <v>9.4451044919766955E-2</v>
      </c>
      <c r="G1684">
        <v>0.68212119907562985</v>
      </c>
      <c r="H1684">
        <v>0.31482310249242562</v>
      </c>
      <c r="I1684">
        <v>0.64417755052268899</v>
      </c>
      <c r="J1684">
        <v>1.0461571765947111</v>
      </c>
      <c r="K1684">
        <v>0.14686702975129165</v>
      </c>
      <c r="L1684">
        <v>0.17290017515942327</v>
      </c>
      <c r="M1684">
        <v>0.17725656637992071</v>
      </c>
      <c r="N1684">
        <v>2.452480285241954</v>
      </c>
      <c r="O1684">
        <v>2.7173865910791766</v>
      </c>
      <c r="P1684">
        <v>2.3780108693153781</v>
      </c>
      <c r="Q1684">
        <v>2.6682215207207078</v>
      </c>
      <c r="R1684">
        <v>2.5878729937050875</v>
      </c>
      <c r="S1684">
        <v>6.2610173616504297E-2</v>
      </c>
      <c r="T1684">
        <v>7.6547250848258933E-2</v>
      </c>
      <c r="U1684">
        <v>0.10389025278922862</v>
      </c>
      <c r="V1684">
        <v>0.19760278410466309</v>
      </c>
      <c r="W1684">
        <v>0.12601342924738354</v>
      </c>
      <c r="X1684">
        <v>18.635366637901832</v>
      </c>
      <c r="Y1684">
        <v>18.782165110057242</v>
      </c>
      <c r="Z1684">
        <v>18.713961216079461</v>
      </c>
      <c r="AA1684">
        <v>18.708902383311738</v>
      </c>
      <c r="AB1684">
        <v>18.735009569816146</v>
      </c>
      <c r="AD1684" t="s">
        <v>1889</v>
      </c>
      <c r="AE1684">
        <v>52824967</v>
      </c>
      <c r="AF1684">
        <v>5.6149964088004066E-2</v>
      </c>
      <c r="AG1684">
        <v>0.31482310249242562</v>
      </c>
      <c r="AH1684">
        <v>0.14686702975129165</v>
      </c>
      <c r="AI1684">
        <v>2.452480285241954</v>
      </c>
      <c r="AJ1684">
        <v>6.2610173616504297E-2</v>
      </c>
      <c r="AK1684">
        <v>18.635366637901832</v>
      </c>
    </row>
    <row r="1685" spans="1:37" x14ac:dyDescent="0.25">
      <c r="A1685" t="str">
        <f>'Pas de restriction 2011'!A1686</f>
        <v>PIRELLI TYRE SPA</v>
      </c>
      <c r="B1685">
        <v>0.19805427677236531</v>
      </c>
      <c r="C1685">
        <v>-0.17350918818258301</v>
      </c>
      <c r="D1685">
        <v>0.47655458466672024</v>
      </c>
      <c r="E1685">
        <v>0.35185596180700873</v>
      </c>
      <c r="F1685">
        <v>0.39039707836887355</v>
      </c>
      <c r="G1685">
        <v>0.10953663073926947</v>
      </c>
      <c r="H1685">
        <v>0.20127025796896819</v>
      </c>
      <c r="I1685">
        <v>0.33899948248079886</v>
      </c>
      <c r="J1685">
        <v>0.68429993532907252</v>
      </c>
      <c r="K1685">
        <v>3.1312574067263288E-2</v>
      </c>
      <c r="L1685">
        <v>1.235165429717364E-2</v>
      </c>
      <c r="M1685">
        <v>-0.60553692358089894</v>
      </c>
      <c r="N1685">
        <v>1.2237954498590968</v>
      </c>
      <c r="O1685">
        <v>1.3361801231295594</v>
      </c>
      <c r="P1685">
        <v>0.9787555572132951</v>
      </c>
      <c r="Q1685">
        <v>0.89954269130826625</v>
      </c>
      <c r="R1685">
        <v>1.0714927905503735</v>
      </c>
      <c r="S1685">
        <v>2.4123221527252731E-2</v>
      </c>
      <c r="T1685">
        <v>7.9066495316764809E-2</v>
      </c>
      <c r="U1685">
        <v>6.7355648739647694E-2</v>
      </c>
      <c r="V1685">
        <v>4.2262805480054601E-2</v>
      </c>
      <c r="W1685">
        <v>6.2894983178822375E-2</v>
      </c>
      <c r="X1685">
        <v>21.770163690278867</v>
      </c>
      <c r="Y1685">
        <v>22.056404381049298</v>
      </c>
      <c r="Z1685">
        <v>21.950356649262336</v>
      </c>
      <c r="AA1685">
        <v>21.825322852723616</v>
      </c>
      <c r="AB1685">
        <v>21.944027961011752</v>
      </c>
      <c r="AD1685" t="s">
        <v>275</v>
      </c>
      <c r="AE1685">
        <v>2838636000</v>
      </c>
      <c r="AF1685">
        <v>0.35185596180700873</v>
      </c>
      <c r="AG1685">
        <v>0.20127025796896819</v>
      </c>
      <c r="AH1685">
        <v>3.1312574067263288E-2</v>
      </c>
      <c r="AI1685">
        <v>1.2237954498590968</v>
      </c>
      <c r="AJ1685">
        <v>2.4123221527252731E-2</v>
      </c>
      <c r="AK1685">
        <v>21.770163690278867</v>
      </c>
    </row>
    <row r="1686" spans="1:37" x14ac:dyDescent="0.25">
      <c r="A1686" t="str">
        <f>'Pas de restriction 2011'!A1687</f>
        <v>PITNEY BOWES ITALIA SRL</v>
      </c>
      <c r="B1686">
        <v>0.29884065251649755</v>
      </c>
      <c r="C1686">
        <v>-0.23878347910621048</v>
      </c>
      <c r="D1686">
        <v>5.3242889180760977E-2</v>
      </c>
      <c r="E1686">
        <v>5.3242889180760977E-2</v>
      </c>
      <c r="F1686">
        <v>4.0529366864512459E-2</v>
      </c>
      <c r="G1686">
        <v>-0.23878347910621048</v>
      </c>
      <c r="H1686">
        <v>0.63504014032933931</v>
      </c>
      <c r="I1686">
        <v>0.64558444363471867</v>
      </c>
      <c r="J1686">
        <v>1.6604152455482524E-2</v>
      </c>
      <c r="K1686">
        <v>9.3457232779469143E-2</v>
      </c>
      <c r="L1686">
        <v>4.6558953406496455E-2</v>
      </c>
      <c r="M1686">
        <v>-0.50181540773455668</v>
      </c>
      <c r="N1686">
        <v>0.87345080722183965</v>
      </c>
      <c r="O1686">
        <v>0.7594896672276481</v>
      </c>
      <c r="P1686">
        <v>0.49501486799655647</v>
      </c>
      <c r="Q1686">
        <v>0.61838229939851286</v>
      </c>
      <c r="R1686">
        <v>0.62429561154090585</v>
      </c>
      <c r="S1686">
        <v>0.20459643431479427</v>
      </c>
      <c r="T1686">
        <v>0.19958256805982286</v>
      </c>
      <c r="U1686">
        <v>0.11929756398930624</v>
      </c>
      <c r="V1686">
        <v>0.13463262710095575</v>
      </c>
      <c r="W1686">
        <v>0.15117091971669497</v>
      </c>
      <c r="X1686">
        <v>16.625277403883377</v>
      </c>
      <c r="Y1686">
        <v>16.700654117060424</v>
      </c>
      <c r="Z1686">
        <v>16.281496416524352</v>
      </c>
      <c r="AA1686">
        <v>16.488805463745042</v>
      </c>
      <c r="AB1686">
        <v>16.490318665776602</v>
      </c>
      <c r="AD1686" t="s">
        <v>1890</v>
      </c>
      <c r="AE1686">
        <v>23576538</v>
      </c>
      <c r="AF1686">
        <v>5.3242889180760977E-2</v>
      </c>
      <c r="AG1686">
        <v>0.63504014032933931</v>
      </c>
      <c r="AH1686">
        <v>9.3457232779469143E-2</v>
      </c>
      <c r="AI1686">
        <v>0.87345080722183965</v>
      </c>
      <c r="AJ1686">
        <v>0.20459643431479427</v>
      </c>
      <c r="AK1686">
        <v>16.625277403883377</v>
      </c>
    </row>
    <row r="1687" spans="1:37" x14ac:dyDescent="0.25">
      <c r="A1687" t="str">
        <f>'Pas de restriction 2011'!A1688</f>
        <v>PITTARELLO DIFFUSION SPA</v>
      </c>
      <c r="B1687">
        <v>0.52291196642957205</v>
      </c>
      <c r="C1687">
        <v>-0.29438274548048848</v>
      </c>
      <c r="D1687">
        <v>0.36463852907289257</v>
      </c>
      <c r="E1687">
        <v>4.4415221373354283E-2</v>
      </c>
      <c r="F1687">
        <v>3.284645913363636E-2</v>
      </c>
      <c r="G1687">
        <v>-0.26046841335025495</v>
      </c>
      <c r="H1687">
        <v>0.13883529687369869</v>
      </c>
      <c r="I1687">
        <v>0.14897832958263257</v>
      </c>
      <c r="J1687">
        <v>7.3058025857510894E-2</v>
      </c>
      <c r="K1687">
        <v>3.2076606890555019E-2</v>
      </c>
      <c r="L1687">
        <v>1.4175793969986115E-2</v>
      </c>
      <c r="M1687">
        <v>-0.55806441690189534</v>
      </c>
      <c r="N1687">
        <v>5.010931879232106</v>
      </c>
      <c r="O1687">
        <v>5.7699247301860304</v>
      </c>
      <c r="P1687">
        <v>3.6672435976413809</v>
      </c>
      <c r="Q1687">
        <v>4.3004207203491838</v>
      </c>
      <c r="R1687">
        <v>4.5791963493921983</v>
      </c>
      <c r="S1687">
        <v>4.9243602430167857E-2</v>
      </c>
      <c r="T1687">
        <v>7.2771683783011104E-2</v>
      </c>
      <c r="U1687">
        <v>3.7036099223205533E-2</v>
      </c>
      <c r="V1687">
        <v>7.6818882572537245E-2</v>
      </c>
      <c r="W1687">
        <v>6.2208888526251289E-2</v>
      </c>
      <c r="X1687">
        <v>18.695307697982393</v>
      </c>
      <c r="Y1687">
        <v>18.772493173003905</v>
      </c>
      <c r="Z1687">
        <v>18.735560408424341</v>
      </c>
      <c r="AA1687">
        <v>18.746905987577691</v>
      </c>
      <c r="AB1687">
        <v>18.751653189668644</v>
      </c>
      <c r="AD1687" t="s">
        <v>1891</v>
      </c>
      <c r="AE1687">
        <v>24638828</v>
      </c>
      <c r="AF1687">
        <v>4.4415221373354283E-2</v>
      </c>
      <c r="AG1687">
        <v>0.13883529687369869</v>
      </c>
      <c r="AH1687">
        <v>3.2076606890555019E-2</v>
      </c>
      <c r="AI1687">
        <v>5.010931879232106</v>
      </c>
      <c r="AJ1687">
        <v>4.9243602430167857E-2</v>
      </c>
      <c r="AK1687">
        <v>18.695307697982393</v>
      </c>
    </row>
    <row r="1688" spans="1:37" x14ac:dyDescent="0.25">
      <c r="A1688" t="str">
        <f>'Pas de restriction 2011'!A1689</f>
        <v>PITTAROSSO S.P.A.</v>
      </c>
      <c r="B1688">
        <v>2.4835473726281307</v>
      </c>
      <c r="C1688">
        <v>1.8339023097584304</v>
      </c>
      <c r="D1688">
        <v>8.7631212581669032E-2</v>
      </c>
      <c r="E1688">
        <v>8.7631212581669032E-2</v>
      </c>
      <c r="F1688">
        <v>0.21025570204702052</v>
      </c>
      <c r="G1688">
        <v>1.3993243486282929</v>
      </c>
      <c r="H1688">
        <v>0.29738999326248566</v>
      </c>
      <c r="I1688">
        <v>0.12825946565249771</v>
      </c>
      <c r="J1688">
        <v>-0.56871626968533562</v>
      </c>
      <c r="K1688">
        <v>0.13263125413254856</v>
      </c>
      <c r="L1688">
        <v>0.15811340671722765</v>
      </c>
      <c r="M1688">
        <v>0.19212781143736171</v>
      </c>
      <c r="N1688">
        <v>3.0502746658197784</v>
      </c>
      <c r="O1688">
        <v>3.1448316272124077</v>
      </c>
      <c r="P1688">
        <v>1.8882618865512204</v>
      </c>
      <c r="Q1688">
        <v>1.8765266175349502</v>
      </c>
      <c r="R1688">
        <v>2.3032067104328595</v>
      </c>
      <c r="S1688">
        <v>0.19788166543006624</v>
      </c>
      <c r="T1688">
        <v>0.12922790782854635</v>
      </c>
      <c r="U1688">
        <v>9.858535797120678E-2</v>
      </c>
      <c r="V1688">
        <v>9.4489080675524265E-2</v>
      </c>
      <c r="W1688">
        <v>0.10743411549175913</v>
      </c>
      <c r="X1688">
        <v>18.465878262291273</v>
      </c>
      <c r="Y1688">
        <v>18.423519969534109</v>
      </c>
      <c r="Z1688">
        <v>18.665553003731855</v>
      </c>
      <c r="AA1688">
        <v>18.973073427968195</v>
      </c>
      <c r="AB1688">
        <v>18.68738213374472</v>
      </c>
      <c r="AD1688" t="s">
        <v>1892</v>
      </c>
      <c r="AE1688">
        <v>31888615</v>
      </c>
      <c r="AF1688">
        <v>8.7631212581669032E-2</v>
      </c>
      <c r="AG1688">
        <v>0.29738999326248566</v>
      </c>
      <c r="AH1688">
        <v>0.13263125413254856</v>
      </c>
      <c r="AI1688">
        <v>3.0502746658197784</v>
      </c>
      <c r="AJ1688">
        <v>0.19788166543006624</v>
      </c>
      <c r="AK1688">
        <v>18.465878262291273</v>
      </c>
    </row>
    <row r="1689" spans="1:37" x14ac:dyDescent="0.25">
      <c r="A1689" t="str">
        <f>'Pas de restriction 2011'!A1690</f>
        <v>PITTAROSSO SERVICE S.P.A.</v>
      </c>
      <c r="B1689">
        <v>3.545938700441102</v>
      </c>
      <c r="C1689">
        <v>8.3189147759378805</v>
      </c>
      <c r="D1689">
        <v>2.7877670463557169E-2</v>
      </c>
      <c r="E1689">
        <v>2.7449575028811814E-2</v>
      </c>
      <c r="F1689">
        <v>0.18712436424640694</v>
      </c>
      <c r="G1689">
        <v>5.817022269014954</v>
      </c>
      <c r="H1689">
        <v>0.74640684024628634</v>
      </c>
      <c r="I1689">
        <v>0.46168596663994405</v>
      </c>
      <c r="J1689">
        <v>-0.38145533810005688</v>
      </c>
      <c r="K1689">
        <v>1.7428109183885418E-2</v>
      </c>
      <c r="L1689">
        <v>7.6406684951680955E-3</v>
      </c>
      <c r="M1689">
        <v>-0.56158936035167262</v>
      </c>
      <c r="N1689">
        <v>2.5913482886976222</v>
      </c>
      <c r="O1689">
        <v>2.5662676326583322</v>
      </c>
      <c r="P1689">
        <v>1.0853758544477541</v>
      </c>
      <c r="Q1689">
        <v>1.161427691159828</v>
      </c>
      <c r="R1689">
        <v>1.6043570594219714</v>
      </c>
      <c r="S1689">
        <v>0.21545765587027416</v>
      </c>
      <c r="T1689">
        <v>0.19795579135876368</v>
      </c>
      <c r="U1689">
        <v>9.2986882005247684E-2</v>
      </c>
      <c r="V1689">
        <v>0.10744347369564598</v>
      </c>
      <c r="W1689">
        <v>0.13279538235321911</v>
      </c>
      <c r="X1689">
        <v>18.227455287122627</v>
      </c>
      <c r="Y1689">
        <v>18.241780081222423</v>
      </c>
      <c r="Z1689">
        <v>18.550539867041316</v>
      </c>
      <c r="AA1689">
        <v>18.806597882736256</v>
      </c>
      <c r="AB1689">
        <v>18.532972610333331</v>
      </c>
      <c r="AD1689" t="s">
        <v>1893</v>
      </c>
      <c r="AE1689">
        <v>32583856</v>
      </c>
      <c r="AF1689">
        <v>2.7449575028811814E-2</v>
      </c>
      <c r="AG1689">
        <v>0.74640684024628634</v>
      </c>
      <c r="AH1689">
        <v>1.7428109183885418E-2</v>
      </c>
      <c r="AI1689">
        <v>2.5913482886976222</v>
      </c>
      <c r="AJ1689">
        <v>0.21545765587027416</v>
      </c>
      <c r="AK1689">
        <v>18.227455287122627</v>
      </c>
    </row>
    <row r="1690" spans="1:37" x14ac:dyDescent="0.25">
      <c r="A1690" t="str">
        <f>'Pas de restriction 2011'!A1691</f>
        <v>PIUSI S.P.A</v>
      </c>
      <c r="B1690">
        <v>0.13765086833270029</v>
      </c>
      <c r="C1690">
        <v>-0.55361725320531874</v>
      </c>
      <c r="D1690">
        <v>0.16245292790669566</v>
      </c>
      <c r="E1690">
        <v>0.16245204778030167</v>
      </c>
      <c r="F1690">
        <v>7.251618418382913E-2</v>
      </c>
      <c r="G1690">
        <v>-0.55361483481021301</v>
      </c>
      <c r="H1690">
        <v>0.61158966082275779</v>
      </c>
      <c r="I1690">
        <v>0.71647201382695269</v>
      </c>
      <c r="J1690">
        <v>0.17149137685404792</v>
      </c>
      <c r="K1690">
        <v>0.1655058907837467</v>
      </c>
      <c r="L1690">
        <v>0.19574587118800438</v>
      </c>
      <c r="M1690">
        <v>0.18271241138945227</v>
      </c>
      <c r="N1690">
        <v>1.0678844188282963</v>
      </c>
      <c r="O1690">
        <v>1.2256887966951058</v>
      </c>
      <c r="P1690">
        <v>0.90780406936440972</v>
      </c>
      <c r="Q1690">
        <v>0.87992392336091763</v>
      </c>
      <c r="R1690">
        <v>1.0044722631401444</v>
      </c>
      <c r="S1690">
        <v>0.19320100043953251</v>
      </c>
      <c r="T1690">
        <v>0.22074968383904092</v>
      </c>
      <c r="U1690">
        <v>0.14903676298664084</v>
      </c>
      <c r="V1690">
        <v>0.10840156369071996</v>
      </c>
      <c r="W1690">
        <v>0.15939600350546723</v>
      </c>
      <c r="X1690">
        <v>17.536094011737571</v>
      </c>
      <c r="Y1690">
        <v>17.953365784991124</v>
      </c>
      <c r="Z1690">
        <v>17.750246246483627</v>
      </c>
      <c r="AA1690">
        <v>17.700649298385471</v>
      </c>
      <c r="AB1690">
        <v>17.801420443286741</v>
      </c>
      <c r="AD1690" t="s">
        <v>1894</v>
      </c>
      <c r="AE1690">
        <v>51129020</v>
      </c>
      <c r="AF1690">
        <v>0.16245204778030167</v>
      </c>
      <c r="AG1690">
        <v>0.61158966082275779</v>
      </c>
      <c r="AH1690">
        <v>0.1655058907837467</v>
      </c>
      <c r="AI1690">
        <v>1.0678844188282963</v>
      </c>
      <c r="AJ1690">
        <v>0.19320100043953251</v>
      </c>
      <c r="AK1690">
        <v>17.536094011737571</v>
      </c>
    </row>
    <row r="1691" spans="1:37" x14ac:dyDescent="0.25">
      <c r="A1691" t="str">
        <f>'Pas de restriction 2011'!A1692</f>
        <v>PLASSON ITALIA S.R.L. UNIPERSONALE</v>
      </c>
      <c r="B1691">
        <v>8.3207383599033291E-2</v>
      </c>
      <c r="C1691">
        <v>0.65229266114261242</v>
      </c>
      <c r="D1691">
        <v>0.1149777583964204</v>
      </c>
      <c r="E1691">
        <v>8.0347203885978782E-2</v>
      </c>
      <c r="F1691">
        <v>7.7610691767570711E-2</v>
      </c>
      <c r="G1691">
        <v>-3.4058585564364793E-2</v>
      </c>
      <c r="H1691">
        <v>0.36150770172090996</v>
      </c>
      <c r="I1691">
        <v>0.32110243851170911</v>
      </c>
      <c r="J1691">
        <v>-0.11176874798754466</v>
      </c>
      <c r="K1691">
        <v>2.6496343431003905E-2</v>
      </c>
      <c r="L1691">
        <v>4.2998317093875034E-2</v>
      </c>
      <c r="M1691">
        <v>0.62280192381420596</v>
      </c>
      <c r="N1691">
        <v>1.5646235550114485</v>
      </c>
      <c r="O1691">
        <v>1.5785216495662757</v>
      </c>
      <c r="P1691">
        <v>1.1525572938114164</v>
      </c>
      <c r="Q1691">
        <v>1.3555463893150554</v>
      </c>
      <c r="R1691">
        <v>1.3622084442309159</v>
      </c>
      <c r="S1691">
        <v>3.2527597585140046E-2</v>
      </c>
      <c r="T1691">
        <v>5.6628536422449097E-2</v>
      </c>
      <c r="U1691">
        <v>4.1465921244850386E-2</v>
      </c>
      <c r="V1691">
        <v>4.7268353403453998E-2</v>
      </c>
      <c r="W1691">
        <v>4.8454270356917829E-2</v>
      </c>
      <c r="X1691">
        <v>16.859882841557987</v>
      </c>
      <c r="Y1691">
        <v>16.864944675520078</v>
      </c>
      <c r="Z1691">
        <v>16.718991513622093</v>
      </c>
      <c r="AA1691">
        <v>16.63882578274545</v>
      </c>
      <c r="AB1691">
        <v>16.740920657295874</v>
      </c>
      <c r="AD1691" t="s">
        <v>1895</v>
      </c>
      <c r="AE1691">
        <v>13369090</v>
      </c>
      <c r="AF1691">
        <v>8.0347203885978782E-2</v>
      </c>
      <c r="AG1691">
        <v>0.36150770172090996</v>
      </c>
      <c r="AH1691">
        <v>2.6496343431003905E-2</v>
      </c>
      <c r="AI1691">
        <v>1.5646235550114485</v>
      </c>
      <c r="AJ1691">
        <v>3.2527597585140046E-2</v>
      </c>
      <c r="AK1691">
        <v>16.859882841557987</v>
      </c>
    </row>
    <row r="1692" spans="1:37" x14ac:dyDescent="0.25">
      <c r="A1692" t="str">
        <f>'Pas de restriction 2011'!A1693</f>
        <v>PLASTIC LEGNO S.P.A.</v>
      </c>
      <c r="B1692">
        <v>4.8801713379062577E-2</v>
      </c>
      <c r="C1692">
        <v>0.75251809501536415</v>
      </c>
      <c r="D1692">
        <v>0.21514664133228001</v>
      </c>
      <c r="E1692">
        <v>0.14347059589578209</v>
      </c>
      <c r="F1692">
        <v>0.16862458305370837</v>
      </c>
      <c r="G1692">
        <v>0.17532503437985494</v>
      </c>
      <c r="H1692">
        <v>0.48331741906602227</v>
      </c>
      <c r="I1692">
        <v>0.45115102954702702</v>
      </c>
      <c r="J1692">
        <v>-6.6553342068975271E-2</v>
      </c>
      <c r="K1692">
        <v>0.5985937252499216</v>
      </c>
      <c r="L1692">
        <v>0.42360642782902852</v>
      </c>
      <c r="M1692">
        <v>-0.29233065773924266</v>
      </c>
      <c r="N1692">
        <v>0.85800443458540876</v>
      </c>
      <c r="O1692">
        <v>0.76780372114859352</v>
      </c>
      <c r="P1692">
        <v>0.69517803666460154</v>
      </c>
      <c r="Q1692">
        <v>0.58067308450596655</v>
      </c>
      <c r="R1692">
        <v>0.68121828077305391</v>
      </c>
      <c r="S1692">
        <v>0.1010993669879139</v>
      </c>
      <c r="T1692">
        <v>7.11663102579638E-2</v>
      </c>
      <c r="U1692">
        <v>4.7246368018652556E-2</v>
      </c>
      <c r="V1692">
        <v>5.3196200298019899E-2</v>
      </c>
      <c r="W1692">
        <v>5.7202959524878749E-2</v>
      </c>
      <c r="X1692">
        <v>16.667816935053647</v>
      </c>
      <c r="Y1692">
        <v>16.642673044212525</v>
      </c>
      <c r="Z1692">
        <v>16.652983991410927</v>
      </c>
      <c r="AA1692">
        <v>16.456480414675958</v>
      </c>
      <c r="AB1692">
        <v>16.584045816766469</v>
      </c>
      <c r="AD1692" t="s">
        <v>1896</v>
      </c>
      <c r="AE1692">
        <v>22007506</v>
      </c>
      <c r="AF1692">
        <v>0.14347059589578209</v>
      </c>
      <c r="AG1692">
        <v>0.48331741906602227</v>
      </c>
      <c r="AH1692">
        <v>0.5985937252499216</v>
      </c>
      <c r="AI1692">
        <v>0.85800443458540876</v>
      </c>
      <c r="AJ1692">
        <v>0.1010993669879139</v>
      </c>
      <c r="AK1692">
        <v>16.667816935053647</v>
      </c>
    </row>
    <row r="1693" spans="1:37" x14ac:dyDescent="0.25">
      <c r="A1693" t="str">
        <f>'Pas de restriction 2011'!A1694</f>
        <v>PLASTITECNICA S.P.A.</v>
      </c>
      <c r="B1693">
        <v>0.10761593474446872</v>
      </c>
      <c r="C1693">
        <v>-0.34030514795942046</v>
      </c>
      <c r="D1693">
        <v>0.27721514116215035</v>
      </c>
      <c r="E1693">
        <v>5.831489281645217E-2</v>
      </c>
      <c r="F1693">
        <v>7.5438394283287399E-2</v>
      </c>
      <c r="G1693">
        <v>0.29363856537869237</v>
      </c>
      <c r="H1693">
        <v>0.38209099656365786</v>
      </c>
      <c r="I1693">
        <v>0.46905860048161796</v>
      </c>
      <c r="J1693">
        <v>0.22760966549880732</v>
      </c>
      <c r="K1693">
        <v>0.57683465136390089</v>
      </c>
      <c r="L1693">
        <v>0.54917675287917112</v>
      </c>
      <c r="M1693">
        <v>-4.7947706364958924E-2</v>
      </c>
      <c r="N1693">
        <v>2.2718100196718076</v>
      </c>
      <c r="O1693">
        <v>2.6604435298714995</v>
      </c>
      <c r="P1693">
        <v>2.0645234979776186</v>
      </c>
      <c r="Q1693">
        <v>2.225275051345569</v>
      </c>
      <c r="R1693">
        <v>2.3167473597315626</v>
      </c>
      <c r="S1693">
        <v>0.18675802512836179</v>
      </c>
      <c r="T1693">
        <v>0.22482722466237859</v>
      </c>
      <c r="U1693">
        <v>0.16997010468456597</v>
      </c>
      <c r="V1693">
        <v>0.21129783339475156</v>
      </c>
      <c r="W1693">
        <v>0.20203172091389873</v>
      </c>
      <c r="X1693">
        <v>17.885530272045699</v>
      </c>
      <c r="Y1693">
        <v>18.059538837977584</v>
      </c>
      <c r="Z1693">
        <v>17.932501706131671</v>
      </c>
      <c r="AA1693">
        <v>17.997107758347966</v>
      </c>
      <c r="AB1693">
        <v>17.996382767485741</v>
      </c>
      <c r="AD1693" t="s">
        <v>276</v>
      </c>
      <c r="AE1693">
        <v>26194132</v>
      </c>
      <c r="AF1693">
        <v>5.831489281645217E-2</v>
      </c>
      <c r="AG1693">
        <v>0.38209099656365786</v>
      </c>
      <c r="AH1693">
        <v>0.57683465136390089</v>
      </c>
      <c r="AI1693">
        <v>2.2718100196718076</v>
      </c>
      <c r="AJ1693">
        <v>0.18675802512836179</v>
      </c>
      <c r="AK1693">
        <v>17.885530272045699</v>
      </c>
    </row>
    <row r="1694" spans="1:37" x14ac:dyDescent="0.25">
      <c r="A1694" t="str">
        <f>'Pas de restriction 2011'!A1695</f>
        <v>PLASTOPIAVE - S.R.L.</v>
      </c>
      <c r="B1694">
        <v>0.30740352671761612</v>
      </c>
      <c r="C1694">
        <v>-0.48541896416079505</v>
      </c>
      <c r="D1694">
        <v>0.14336488925775256</v>
      </c>
      <c r="E1694">
        <v>0.12920422364102857</v>
      </c>
      <c r="F1694">
        <v>7.0492452618775112E-2</v>
      </c>
      <c r="G1694">
        <v>-0.4544106172981921</v>
      </c>
      <c r="H1694">
        <v>0.5686118350081284</v>
      </c>
      <c r="I1694">
        <v>0.60969094644928967</v>
      </c>
      <c r="J1694">
        <v>7.2244559314482162E-2</v>
      </c>
      <c r="K1694">
        <v>7.1276150645834188E-2</v>
      </c>
      <c r="L1694">
        <v>5.2034501634466997E-2</v>
      </c>
      <c r="M1694">
        <v>-0.26995914954747618</v>
      </c>
      <c r="N1694">
        <v>1.7034199606393563</v>
      </c>
      <c r="O1694">
        <v>1.783985280233056</v>
      </c>
      <c r="P1694">
        <v>1.80000255626516</v>
      </c>
      <c r="Q1694">
        <v>1.8410385630650716</v>
      </c>
      <c r="R1694">
        <v>1.8083421331877627</v>
      </c>
      <c r="S1694">
        <v>0.15694114058721434</v>
      </c>
      <c r="T1694">
        <v>9.7811816247006841E-2</v>
      </c>
      <c r="U1694">
        <v>0.10546461825389623</v>
      </c>
      <c r="V1694">
        <v>0.16790163305580599</v>
      </c>
      <c r="W1694">
        <v>0.12372602251890302</v>
      </c>
      <c r="X1694">
        <v>17.193791690035347</v>
      </c>
      <c r="Y1694">
        <v>17.171675287159601</v>
      </c>
      <c r="Z1694">
        <v>17.253476192828504</v>
      </c>
      <c r="AA1694">
        <v>17.333623784566797</v>
      </c>
      <c r="AB1694">
        <v>17.252925088184966</v>
      </c>
      <c r="AD1694" t="s">
        <v>1897</v>
      </c>
      <c r="AE1694">
        <v>16075798</v>
      </c>
      <c r="AF1694">
        <v>0.12920422364102857</v>
      </c>
      <c r="AG1694">
        <v>0.5686118350081284</v>
      </c>
      <c r="AH1694">
        <v>7.1276150645834188E-2</v>
      </c>
      <c r="AI1694">
        <v>1.7034199606393563</v>
      </c>
      <c r="AJ1694">
        <v>0.15694114058721434</v>
      </c>
      <c r="AK1694">
        <v>17.193791690035347</v>
      </c>
    </row>
    <row r="1695" spans="1:37" x14ac:dyDescent="0.25">
      <c r="A1695" t="str">
        <f>'Pas de restriction 2011'!A1696</f>
        <v>POLIS MANIFATTURE CERAMICHE S.P.A.</v>
      </c>
      <c r="B1695">
        <v>0.23060191261717916</v>
      </c>
      <c r="C1695">
        <v>0.12562443367568857</v>
      </c>
      <c r="D1695">
        <v>0.3982383544090593</v>
      </c>
      <c r="E1695">
        <v>0.15853397810795572</v>
      </c>
      <c r="F1695">
        <v>0.22761039368334759</v>
      </c>
      <c r="G1695">
        <v>0.43571994092240224</v>
      </c>
      <c r="H1695">
        <v>0.20362153753945192</v>
      </c>
      <c r="I1695">
        <v>0.18469611773008432</v>
      </c>
      <c r="J1695">
        <v>-9.2944096376351037E-2</v>
      </c>
      <c r="K1695">
        <v>5.0738282210727396E-2</v>
      </c>
      <c r="L1695">
        <v>3.2627700179167059E-2</v>
      </c>
      <c r="M1695">
        <v>-0.3569411742467562</v>
      </c>
      <c r="N1695">
        <v>1.2644781383578112</v>
      </c>
      <c r="O1695">
        <v>1.3623280680877774</v>
      </c>
      <c r="P1695">
        <v>1.2680315738163306</v>
      </c>
      <c r="Q1695">
        <v>1.1263256498638905</v>
      </c>
      <c r="R1695">
        <v>1.2522284305893328</v>
      </c>
      <c r="S1695">
        <v>6.0750880165041328E-2</v>
      </c>
      <c r="T1695">
        <v>6.4386000532663246E-2</v>
      </c>
      <c r="U1695">
        <v>4.6396466014587037E-2</v>
      </c>
      <c r="V1695">
        <v>3.4064592097205575E-2</v>
      </c>
      <c r="W1695">
        <v>4.8282352881485281E-2</v>
      </c>
      <c r="X1695">
        <v>17.5070427903485</v>
      </c>
      <c r="Y1695">
        <v>17.583776812383839</v>
      </c>
      <c r="Z1695">
        <v>17.537803003594476</v>
      </c>
      <c r="AA1695">
        <v>17.539594135871699</v>
      </c>
      <c r="AB1695">
        <v>17.553724650616672</v>
      </c>
      <c r="AD1695" t="s">
        <v>1898</v>
      </c>
      <c r="AE1695">
        <v>31787438</v>
      </c>
      <c r="AF1695">
        <v>0.15853397810795572</v>
      </c>
      <c r="AG1695">
        <v>0.20362153753945192</v>
      </c>
      <c r="AH1695">
        <v>5.0738282210727396E-2</v>
      </c>
      <c r="AI1695">
        <v>1.2644781383578112</v>
      </c>
      <c r="AJ1695">
        <v>6.0750880165041328E-2</v>
      </c>
      <c r="AK1695">
        <v>17.5070427903485</v>
      </c>
    </row>
    <row r="1696" spans="1:37" x14ac:dyDescent="0.25">
      <c r="A1696" t="str">
        <f>'Pas de restriction 2011'!A1697</f>
        <v>POLLO PIAVE S.R.L.</v>
      </c>
      <c r="B1696">
        <v>-3.122429044460108E-2</v>
      </c>
      <c r="C1696">
        <v>-0.65552899918765639</v>
      </c>
      <c r="D1696">
        <v>0.12836674772849349</v>
      </c>
      <c r="E1696">
        <v>0.10003665913464045</v>
      </c>
      <c r="F1696">
        <v>4.4218622061059774E-2</v>
      </c>
      <c r="G1696">
        <v>-0.557975821628095</v>
      </c>
      <c r="H1696">
        <v>0.50589464153372299</v>
      </c>
      <c r="I1696">
        <v>0.55595625219323896</v>
      </c>
      <c r="J1696">
        <v>9.8956594020731217E-2</v>
      </c>
      <c r="K1696">
        <v>0.34962105673496863</v>
      </c>
      <c r="L1696">
        <v>0.31229237337700316</v>
      </c>
      <c r="M1696">
        <v>-0.10676897926735172</v>
      </c>
      <c r="N1696">
        <v>3.0790491998651666</v>
      </c>
      <c r="O1696">
        <v>3.2761914502059031</v>
      </c>
      <c r="P1696">
        <v>2.9393054823768505</v>
      </c>
      <c r="Q1696">
        <v>2.7345176867218801</v>
      </c>
      <c r="R1696">
        <v>2.9833382064348779</v>
      </c>
      <c r="S1696">
        <v>6.2462437515675998E-2</v>
      </c>
      <c r="T1696">
        <v>4.7935926405229055E-2</v>
      </c>
      <c r="U1696">
        <v>4.9300203925988592E-2</v>
      </c>
      <c r="V1696">
        <v>4.4793875578308766E-2</v>
      </c>
      <c r="W1696">
        <v>4.7343335303175471E-2</v>
      </c>
      <c r="X1696">
        <v>16.081095821815442</v>
      </c>
      <c r="Y1696">
        <v>16.263437993894726</v>
      </c>
      <c r="Z1696">
        <v>16.322456465910733</v>
      </c>
      <c r="AA1696">
        <v>16.357259233583854</v>
      </c>
      <c r="AB1696">
        <v>16.314384564463104</v>
      </c>
      <c r="AD1696" t="s">
        <v>1899</v>
      </c>
      <c r="AE1696">
        <v>3529816</v>
      </c>
      <c r="AF1696">
        <v>0.10003665913464045</v>
      </c>
      <c r="AG1696">
        <v>0.50589464153372299</v>
      </c>
      <c r="AH1696">
        <v>0.34962105673496863</v>
      </c>
      <c r="AI1696">
        <v>3.0790491998651666</v>
      </c>
      <c r="AJ1696">
        <v>6.2462437515675998E-2</v>
      </c>
      <c r="AK1696">
        <v>16.081095821815442</v>
      </c>
    </row>
    <row r="1697" spans="1:37" x14ac:dyDescent="0.25">
      <c r="A1697" t="str">
        <f>'Pas de restriction 2011'!A1698</f>
        <v>POLO S.P.A.</v>
      </c>
      <c r="B1697">
        <v>-9.0104387632472804E-2</v>
      </c>
      <c r="C1697">
        <v>-0.48327267726034961</v>
      </c>
      <c r="D1697">
        <v>0.32250475481721158</v>
      </c>
      <c r="E1697">
        <v>0.12066513603421053</v>
      </c>
      <c r="F1697">
        <v>6.2786755361509877E-2</v>
      </c>
      <c r="G1697">
        <v>-0.47966117285353399</v>
      </c>
      <c r="H1697">
        <v>0.35598239939120907</v>
      </c>
      <c r="I1697">
        <v>0.46543360167053915</v>
      </c>
      <c r="J1697">
        <v>0.30746239832786793</v>
      </c>
      <c r="K1697">
        <v>0.20945663213589141</v>
      </c>
      <c r="L1697">
        <v>8.8515157944846878E-2</v>
      </c>
      <c r="M1697">
        <v>-0.57740579974846562</v>
      </c>
      <c r="N1697">
        <v>2.052107080487811</v>
      </c>
      <c r="O1697">
        <v>1.8963640049646746</v>
      </c>
      <c r="P1697">
        <v>1.8275208459985941</v>
      </c>
      <c r="Q1697">
        <v>2.4605522976739769</v>
      </c>
      <c r="R1697">
        <v>2.0614790495457487</v>
      </c>
      <c r="S1697">
        <v>6.9540951013625812E-2</v>
      </c>
      <c r="T1697">
        <v>9.4797241738456869E-2</v>
      </c>
      <c r="U1697">
        <v>9.678947992472757E-2</v>
      </c>
      <c r="V1697">
        <v>0.15379121171404181</v>
      </c>
      <c r="W1697">
        <v>0.11512597779240874</v>
      </c>
      <c r="X1697">
        <v>17.576657090826952</v>
      </c>
      <c r="Y1697">
        <v>17.547819524068046</v>
      </c>
      <c r="Z1697">
        <v>17.527921829254975</v>
      </c>
      <c r="AA1697">
        <v>17.713590063039454</v>
      </c>
      <c r="AB1697">
        <v>17.596443805454161</v>
      </c>
      <c r="AD1697" t="s">
        <v>1900</v>
      </c>
      <c r="AE1697">
        <v>22029238</v>
      </c>
      <c r="AF1697">
        <v>0.12066513603421053</v>
      </c>
      <c r="AG1697">
        <v>0.35598239939120907</v>
      </c>
      <c r="AH1697">
        <v>0.20945663213589141</v>
      </c>
      <c r="AI1697">
        <v>2.052107080487811</v>
      </c>
      <c r="AJ1697">
        <v>6.9540951013625812E-2</v>
      </c>
      <c r="AK1697">
        <v>17.576657090826952</v>
      </c>
    </row>
    <row r="1698" spans="1:37" x14ac:dyDescent="0.25">
      <c r="A1698" t="str">
        <f>'Pas de restriction 2011'!A1699</f>
        <v>POLY - POOL S.P.A.</v>
      </c>
      <c r="B1698">
        <v>-0.1000716356862669</v>
      </c>
      <c r="C1698">
        <v>0.23203555051978583</v>
      </c>
      <c r="D1698">
        <v>0.26358883712355385</v>
      </c>
      <c r="E1698">
        <v>0.19811529665451222</v>
      </c>
      <c r="F1698">
        <v>0.17706895393991376</v>
      </c>
      <c r="G1698">
        <v>-0.10623280014213438</v>
      </c>
      <c r="H1698">
        <v>0.44097956650108083</v>
      </c>
      <c r="I1698">
        <v>0.48880000336668872</v>
      </c>
      <c r="J1698">
        <v>0.10844138934834451</v>
      </c>
      <c r="K1698">
        <v>0.3710457726429805</v>
      </c>
      <c r="L1698">
        <v>0.46830568294669744</v>
      </c>
      <c r="M1698">
        <v>0.26212375257890413</v>
      </c>
      <c r="N1698">
        <v>0.75549190825541868</v>
      </c>
      <c r="O1698">
        <v>0.64440645576279021</v>
      </c>
      <c r="P1698">
        <v>0.5475703334178863</v>
      </c>
      <c r="Q1698">
        <v>0.53188534867994974</v>
      </c>
      <c r="R1698">
        <v>0.57462071262020875</v>
      </c>
      <c r="S1698">
        <v>7.2690279390316012E-2</v>
      </c>
      <c r="T1698">
        <v>4.7942531387208692E-2</v>
      </c>
      <c r="U1698">
        <v>2.4272974863682281E-2</v>
      </c>
      <c r="V1698">
        <v>3.2646185623152912E-2</v>
      </c>
      <c r="W1698">
        <v>3.4953897291347964E-2</v>
      </c>
      <c r="X1698">
        <v>17.259392167114029</v>
      </c>
      <c r="Y1698">
        <v>17.11335607195053</v>
      </c>
      <c r="Z1698">
        <v>16.905140969405927</v>
      </c>
      <c r="AA1698">
        <v>16.870151252091688</v>
      </c>
      <c r="AB1698">
        <v>16.962882764482714</v>
      </c>
      <c r="AD1698" t="s">
        <v>1901</v>
      </c>
      <c r="AE1698">
        <v>41983265</v>
      </c>
      <c r="AF1698">
        <v>0.19811529665451222</v>
      </c>
      <c r="AG1698">
        <v>0.44097956650108083</v>
      </c>
      <c r="AH1698">
        <v>0.3710457726429805</v>
      </c>
      <c r="AI1698">
        <v>0.75549190825541868</v>
      </c>
      <c r="AJ1698">
        <v>7.2690279390316012E-2</v>
      </c>
      <c r="AK1698">
        <v>17.259392167114029</v>
      </c>
    </row>
    <row r="1699" spans="1:37" x14ac:dyDescent="0.25">
      <c r="A1699" t="str">
        <f>'Pas de restriction 2011'!A1700</f>
        <v>POMMIER ITALIA S.R.L.</v>
      </c>
      <c r="B1699">
        <v>-0.25990197910883472</v>
      </c>
      <c r="C1699">
        <v>0.12290481964271291</v>
      </c>
      <c r="D1699">
        <v>5.1806474376286493E-2</v>
      </c>
      <c r="E1699">
        <v>4.6818805691888184E-2</v>
      </c>
      <c r="F1699">
        <v>5.4769427753208914E-2</v>
      </c>
      <c r="G1699">
        <v>0.16981684910211739</v>
      </c>
      <c r="H1699">
        <v>0.69553817441089649</v>
      </c>
      <c r="I1699">
        <v>0.67453974571060027</v>
      </c>
      <c r="J1699">
        <v>-3.0190188652235182E-2</v>
      </c>
      <c r="K1699">
        <v>1.8865843681368941E-2</v>
      </c>
      <c r="L1699">
        <v>5.6604412122133074E-2</v>
      </c>
      <c r="M1699">
        <v>2.0003647373604103</v>
      </c>
      <c r="N1699">
        <v>0.82242380408199445</v>
      </c>
      <c r="O1699">
        <v>1.2801462848842782</v>
      </c>
      <c r="P1699">
        <v>1.325329938366177</v>
      </c>
      <c r="Q1699">
        <v>1.3617347925296492</v>
      </c>
      <c r="R1699">
        <v>1.3224036719267014</v>
      </c>
      <c r="S1699">
        <v>0.10549830187533026</v>
      </c>
      <c r="T1699">
        <v>0.11144743271829874</v>
      </c>
      <c r="U1699">
        <v>0.11749325492625719</v>
      </c>
      <c r="V1699">
        <v>6.5839889318815584E-2</v>
      </c>
      <c r="W1699">
        <v>9.8260192321123832E-2</v>
      </c>
      <c r="X1699">
        <v>16.191591993247481</v>
      </c>
      <c r="Y1699">
        <v>16.375130508562393</v>
      </c>
      <c r="Z1699">
        <v>16.284660639110207</v>
      </c>
      <c r="AA1699">
        <v>16.236234267832653</v>
      </c>
      <c r="AB1699">
        <v>16.29867513850175</v>
      </c>
      <c r="AD1699" t="s">
        <v>1902</v>
      </c>
      <c r="AE1699">
        <v>10101112</v>
      </c>
      <c r="AF1699">
        <v>4.6818805691888184E-2</v>
      </c>
      <c r="AG1699">
        <v>0.69553817441089649</v>
      </c>
      <c r="AH1699">
        <v>1.8865843681368941E-2</v>
      </c>
      <c r="AI1699">
        <v>0.82242380408199445</v>
      </c>
      <c r="AJ1699">
        <v>0.10549830187533026</v>
      </c>
      <c r="AK1699">
        <v>16.191591993247481</v>
      </c>
    </row>
    <row r="1700" spans="1:37" x14ac:dyDescent="0.25">
      <c r="A1700" t="str">
        <f>'Pas de restriction 2011'!A1701</f>
        <v>PONTETORTO-S.P.A.</v>
      </c>
      <c r="B1700">
        <v>1.3205264188323189E-3</v>
      </c>
      <c r="C1700">
        <v>-0.17023870682074124</v>
      </c>
      <c r="D1700">
        <v>0.16329538591453391</v>
      </c>
      <c r="E1700">
        <v>9.4302042482329373E-2</v>
      </c>
      <c r="F1700">
        <v>0.12768957548298399</v>
      </c>
      <c r="G1700">
        <v>0.35404888506959836</v>
      </c>
      <c r="H1700">
        <v>0.19169223322707482</v>
      </c>
      <c r="I1700">
        <v>0.2977763500720314</v>
      </c>
      <c r="J1700">
        <v>0.55340852917755645</v>
      </c>
      <c r="K1700">
        <v>7.5714386547869189E-3</v>
      </c>
      <c r="L1700">
        <v>1.3691688361676158E-2</v>
      </c>
      <c r="M1700">
        <v>0.80833379043754272</v>
      </c>
      <c r="N1700">
        <v>3.0237704575286712</v>
      </c>
      <c r="O1700">
        <v>2.3571634116810278</v>
      </c>
      <c r="P1700">
        <v>2.2100696625503935</v>
      </c>
      <c r="Q1700">
        <v>2.3021637786241129</v>
      </c>
      <c r="R1700">
        <v>2.2897989509518446</v>
      </c>
      <c r="S1700">
        <v>0.1445710546307078</v>
      </c>
      <c r="T1700">
        <v>0.12087565549243495</v>
      </c>
      <c r="U1700">
        <v>0.15043121675318255</v>
      </c>
      <c r="V1700">
        <v>0.19953638584283567</v>
      </c>
      <c r="W1700">
        <v>0.15694775269615105</v>
      </c>
      <c r="X1700">
        <v>17.755431919895454</v>
      </c>
      <c r="Y1700">
        <v>17.893777244382601</v>
      </c>
      <c r="Z1700">
        <v>17.831310940547535</v>
      </c>
      <c r="AA1700">
        <v>17.810086183214924</v>
      </c>
      <c r="AB1700">
        <v>17.84505812271502</v>
      </c>
      <c r="AD1700" t="s">
        <v>1903</v>
      </c>
      <c r="AE1700">
        <v>25048344</v>
      </c>
      <c r="AF1700">
        <v>9.4302042482329373E-2</v>
      </c>
      <c r="AG1700">
        <v>0.19169223322707482</v>
      </c>
      <c r="AH1700">
        <v>7.5714386547869189E-3</v>
      </c>
      <c r="AI1700">
        <v>3.0237704575286712</v>
      </c>
      <c r="AJ1700">
        <v>0.1445710546307078</v>
      </c>
      <c r="AK1700">
        <v>17.755431919895454</v>
      </c>
    </row>
    <row r="1701" spans="1:37" x14ac:dyDescent="0.25">
      <c r="A1701" t="str">
        <f>'Pas de restriction 2011'!A1702</f>
        <v>PONTEVECCHIO - S.R.L.</v>
      </c>
      <c r="B1701">
        <v>0.26197463214187239</v>
      </c>
      <c r="C1701">
        <v>0.16158471145006206</v>
      </c>
      <c r="D1701">
        <v>0.30598664834153311</v>
      </c>
      <c r="E1701">
        <v>0.11341981517312455</v>
      </c>
      <c r="F1701">
        <v>0.13054751511039384</v>
      </c>
      <c r="G1701">
        <v>0.15101153101973833</v>
      </c>
      <c r="H1701">
        <v>0.30506899958801798</v>
      </c>
      <c r="I1701">
        <v>0.3404564404453494</v>
      </c>
      <c r="J1701">
        <v>0.1159981542048539</v>
      </c>
      <c r="K1701">
        <v>0.29078239529325101</v>
      </c>
      <c r="L1701">
        <v>0.20119783184700862</v>
      </c>
      <c r="M1701">
        <v>-0.30808111115494902</v>
      </c>
      <c r="N1701">
        <v>0.97100659532664779</v>
      </c>
      <c r="O1701">
        <v>1.0304025845756035</v>
      </c>
      <c r="P1701">
        <v>1.0091255611919283</v>
      </c>
      <c r="Q1701">
        <v>0.94835984974252585</v>
      </c>
      <c r="R1701">
        <v>0.99596266517001941</v>
      </c>
      <c r="S1701">
        <v>0.10792226154362186</v>
      </c>
      <c r="T1701">
        <v>0.10760516208278093</v>
      </c>
      <c r="U1701">
        <v>9.1448576008963611E-2</v>
      </c>
      <c r="V1701">
        <v>0.10722154855186339</v>
      </c>
      <c r="W1701">
        <v>0.10209176221453597</v>
      </c>
      <c r="X1701">
        <v>17.22352716907324</v>
      </c>
      <c r="Y1701">
        <v>17.313890910117554</v>
      </c>
      <c r="Z1701">
        <v>17.41404032366783</v>
      </c>
      <c r="AA1701">
        <v>17.446154306403027</v>
      </c>
      <c r="AB1701">
        <v>17.39136184672947</v>
      </c>
      <c r="AD1701" t="s">
        <v>1904</v>
      </c>
      <c r="AE1701">
        <v>32086351</v>
      </c>
      <c r="AF1701">
        <v>0.11341981517312455</v>
      </c>
      <c r="AG1701">
        <v>0.30506899958801798</v>
      </c>
      <c r="AH1701">
        <v>0.29078239529325101</v>
      </c>
      <c r="AI1701">
        <v>0.97100659532664779</v>
      </c>
      <c r="AJ1701">
        <v>0.10792226154362186</v>
      </c>
      <c r="AK1701">
        <v>17.22352716907324</v>
      </c>
    </row>
    <row r="1702" spans="1:37" x14ac:dyDescent="0.25">
      <c r="A1702" t="str">
        <f>'Pas de restriction 2011'!A1703</f>
        <v>PONTINA MOBILI - S.R.L.</v>
      </c>
      <c r="B1702">
        <v>0.13956562700497585</v>
      </c>
      <c r="C1702">
        <v>-0.15053427673690953</v>
      </c>
      <c r="D1702">
        <v>0.10383664424136602</v>
      </c>
      <c r="E1702">
        <v>1.3472387539182611E-2</v>
      </c>
      <c r="F1702">
        <v>1.1359187965690552E-2</v>
      </c>
      <c r="G1702">
        <v>-0.15685412606682408</v>
      </c>
      <c r="H1702">
        <v>0.20508292632643266</v>
      </c>
      <c r="I1702">
        <v>0.36271272735212495</v>
      </c>
      <c r="J1702">
        <v>0.76861493957225513</v>
      </c>
      <c r="K1702">
        <v>3.8392212740429477E-2</v>
      </c>
      <c r="L1702">
        <v>1.3005343323454464E-2</v>
      </c>
      <c r="M1702">
        <v>-0.66125048818144838</v>
      </c>
      <c r="N1702">
        <v>4.1012383849257512</v>
      </c>
      <c r="O1702">
        <v>3.7810404393784163</v>
      </c>
      <c r="P1702">
        <v>3.6207652567745061</v>
      </c>
      <c r="Q1702">
        <v>3.2367416951181553</v>
      </c>
      <c r="R1702">
        <v>3.5461824637570261</v>
      </c>
      <c r="S1702">
        <v>5.2005571191566763E-2</v>
      </c>
      <c r="T1702">
        <v>0.15588624153759825</v>
      </c>
      <c r="U1702">
        <v>0.23687121402864053</v>
      </c>
      <c r="V1702">
        <v>4.862973279356541E-3</v>
      </c>
      <c r="W1702">
        <v>0.13254014294853175</v>
      </c>
      <c r="X1702">
        <v>17.749538450208494</v>
      </c>
      <c r="Y1702">
        <v>17.661477197577877</v>
      </c>
      <c r="Z1702">
        <v>17.53605378178646</v>
      </c>
      <c r="AA1702">
        <v>17.411369461571056</v>
      </c>
      <c r="AB1702">
        <v>17.536300146978466</v>
      </c>
      <c r="AD1702" t="s">
        <v>1905</v>
      </c>
      <c r="AE1702">
        <v>12378578</v>
      </c>
      <c r="AF1702">
        <v>1.3472387539182611E-2</v>
      </c>
      <c r="AG1702">
        <v>0.20508292632643266</v>
      </c>
      <c r="AH1702">
        <v>3.8392212740429477E-2</v>
      </c>
      <c r="AI1702">
        <v>4.1012383849257512</v>
      </c>
      <c r="AJ1702">
        <v>5.2005571191566763E-2</v>
      </c>
      <c r="AK1702">
        <v>17.749538450208494</v>
      </c>
    </row>
    <row r="1703" spans="1:37" x14ac:dyDescent="0.25">
      <c r="A1703" t="str">
        <f>'Pas de restriction 2011'!A1704</f>
        <v>POPLAST SOCIETA' A RESPONSABILITA' LIMITATA ENUNCIABILE ANCHE POPLAST S.R.L.</v>
      </c>
      <c r="B1703">
        <v>0.37078785260447683</v>
      </c>
      <c r="C1703">
        <v>-0.13930025402708296</v>
      </c>
      <c r="D1703">
        <v>0.40456149777138456</v>
      </c>
      <c r="E1703">
        <v>0.37151294565808535</v>
      </c>
      <c r="F1703">
        <v>0.21876083961436496</v>
      </c>
      <c r="G1703">
        <v>-0.41116226992612742</v>
      </c>
      <c r="H1703">
        <v>0.2547796112786766</v>
      </c>
      <c r="I1703">
        <v>0.29746984535772147</v>
      </c>
      <c r="J1703">
        <v>0.16755749749673071</v>
      </c>
      <c r="K1703">
        <v>3.5825068395470588E-2</v>
      </c>
      <c r="L1703">
        <v>0.16074157435692996</v>
      </c>
      <c r="M1703">
        <v>3.4868462659307227</v>
      </c>
      <c r="N1703">
        <v>1.0393557725566331</v>
      </c>
      <c r="O1703">
        <v>1.0920554355457843</v>
      </c>
      <c r="P1703">
        <v>0.95238003378742253</v>
      </c>
      <c r="Q1703">
        <v>0.98415493682845634</v>
      </c>
      <c r="R1703">
        <v>1.009530135387221</v>
      </c>
      <c r="S1703">
        <v>0.11379218004935777</v>
      </c>
      <c r="T1703">
        <v>0.16576079399475535</v>
      </c>
      <c r="U1703">
        <v>0.12324165187698739</v>
      </c>
      <c r="V1703">
        <v>0.12064901516176889</v>
      </c>
      <c r="W1703">
        <v>0.13655048701117053</v>
      </c>
      <c r="X1703">
        <v>16.83560607279869</v>
      </c>
      <c r="Y1703">
        <v>16.99980135626172</v>
      </c>
      <c r="Z1703">
        <v>17.015698609056106</v>
      </c>
      <c r="AA1703">
        <v>17.146208219126816</v>
      </c>
      <c r="AB1703">
        <v>17.053902728148216</v>
      </c>
      <c r="AD1703" t="s">
        <v>1906</v>
      </c>
      <c r="AE1703">
        <v>22114403</v>
      </c>
      <c r="AF1703">
        <v>0.37151294565808535</v>
      </c>
      <c r="AG1703">
        <v>0.2547796112786766</v>
      </c>
      <c r="AH1703">
        <v>3.5825068395470588E-2</v>
      </c>
      <c r="AI1703">
        <v>1.0393557725566331</v>
      </c>
      <c r="AJ1703">
        <v>0.11379218004935777</v>
      </c>
      <c r="AK1703">
        <v>16.83560607279869</v>
      </c>
    </row>
    <row r="1704" spans="1:37" x14ac:dyDescent="0.25">
      <c r="A1704" t="str">
        <f>'Pas de restriction 2011'!A1705</f>
        <v>POPPI UGO EUROFORGE - S.P.A.</v>
      </c>
      <c r="B1704">
        <v>0.27950366090335887</v>
      </c>
      <c r="C1704">
        <v>0.87797730785193473</v>
      </c>
      <c r="D1704">
        <v>5.1090417239604634E-2</v>
      </c>
      <c r="E1704">
        <v>5.1090417239604634E-2</v>
      </c>
      <c r="F1704">
        <v>9.5946644224664784E-2</v>
      </c>
      <c r="G1704">
        <v>0.87797730785193473</v>
      </c>
      <c r="H1704">
        <v>0.81883141479069455</v>
      </c>
      <c r="I1704">
        <v>0.81358756262771836</v>
      </c>
      <c r="J1704">
        <v>-6.4040681247147652E-3</v>
      </c>
      <c r="K1704">
        <v>0.26597116727321191</v>
      </c>
      <c r="L1704">
        <v>0.19346338298261692</v>
      </c>
      <c r="M1704">
        <v>-0.27261520500119951</v>
      </c>
      <c r="N1704">
        <v>0.42544968848998754</v>
      </c>
      <c r="O1704">
        <v>0.5269489195810998</v>
      </c>
      <c r="P1704">
        <v>0.44995291196596543</v>
      </c>
      <c r="Q1704">
        <v>0.41286988397342639</v>
      </c>
      <c r="R1704">
        <v>0.46325723850683054</v>
      </c>
      <c r="S1704">
        <v>3.5273184329831724E-2</v>
      </c>
      <c r="T1704">
        <v>5.2147136142316072E-2</v>
      </c>
      <c r="U1704">
        <v>4.9548736496505381E-2</v>
      </c>
      <c r="V1704">
        <v>2.3375807133591806E-2</v>
      </c>
      <c r="W1704">
        <v>4.1690559924137754E-2</v>
      </c>
      <c r="X1704">
        <v>16.738908293592363</v>
      </c>
      <c r="Y1704">
        <v>17.052456569142535</v>
      </c>
      <c r="Z1704">
        <v>16.976852773909769</v>
      </c>
      <c r="AA1704">
        <v>16.952926881981305</v>
      </c>
      <c r="AB1704">
        <v>16.994078741677871</v>
      </c>
      <c r="AD1704" t="s">
        <v>1907</v>
      </c>
      <c r="AE1704">
        <v>48308022</v>
      </c>
      <c r="AF1704">
        <v>5.1090417239604634E-2</v>
      </c>
      <c r="AG1704">
        <v>0.81883141479069455</v>
      </c>
      <c r="AH1704">
        <v>0.26597116727321191</v>
      </c>
      <c r="AI1704">
        <v>0.42544968848998754</v>
      </c>
      <c r="AJ1704">
        <v>3.5273184329831724E-2</v>
      </c>
      <c r="AK1704">
        <v>16.738908293592363</v>
      </c>
    </row>
    <row r="1705" spans="1:37" x14ac:dyDescent="0.25">
      <c r="A1705" t="str">
        <f>'Pas de restriction 2011'!A1706</f>
        <v>PPG INDUSTRIES ITALIA S.R.L.</v>
      </c>
      <c r="B1705">
        <v>-0.36842940905936472</v>
      </c>
      <c r="C1705">
        <v>1.1728230485933593</v>
      </c>
      <c r="D1705">
        <v>8.4101000197044654E-2</v>
      </c>
      <c r="E1705">
        <v>8.4101000197044654E-2</v>
      </c>
      <c r="F1705">
        <v>0.18273659163789327</v>
      </c>
      <c r="G1705">
        <v>1.1728230485933593</v>
      </c>
      <c r="H1705">
        <v>0.48637818752645601</v>
      </c>
      <c r="I1705">
        <v>8.364182863920322E-2</v>
      </c>
      <c r="J1705">
        <v>-0.82803129173087431</v>
      </c>
      <c r="K1705">
        <v>0.27087541100677481</v>
      </c>
      <c r="L1705">
        <v>0.39998588384991035</v>
      </c>
      <c r="M1705">
        <v>0.47664153923482699</v>
      </c>
      <c r="N1705">
        <v>0.39751928838145378</v>
      </c>
      <c r="O1705">
        <v>0.41847640770720235</v>
      </c>
      <c r="P1705">
        <v>0.54806413310678559</v>
      </c>
      <c r="Q1705">
        <v>0.61321851030263852</v>
      </c>
      <c r="R1705">
        <v>0.52658635037220891</v>
      </c>
      <c r="S1705">
        <v>5.2756327251332683E-2</v>
      </c>
      <c r="T1705">
        <v>5.7048681343408528E-2</v>
      </c>
      <c r="U1705">
        <v>7.4733713933959084E-2</v>
      </c>
      <c r="V1705">
        <v>9.4190911640086056E-2</v>
      </c>
      <c r="W1705">
        <v>7.5324435639151227E-2</v>
      </c>
      <c r="X1705">
        <v>18.244444991030139</v>
      </c>
      <c r="Y1705">
        <v>18.214672638715744</v>
      </c>
      <c r="Z1705">
        <v>18.205540877529675</v>
      </c>
      <c r="AA1705">
        <v>18.258255186565869</v>
      </c>
      <c r="AB1705">
        <v>18.22615623427043</v>
      </c>
      <c r="AD1705" t="s">
        <v>1908</v>
      </c>
      <c r="AE1705">
        <v>194473680</v>
      </c>
      <c r="AF1705">
        <v>8.4101000197044654E-2</v>
      </c>
      <c r="AG1705">
        <v>0.48637818752645601</v>
      </c>
      <c r="AH1705">
        <v>0.27087541100677481</v>
      </c>
      <c r="AI1705">
        <v>0.39751928838145378</v>
      </c>
      <c r="AJ1705">
        <v>5.2756327251332683E-2</v>
      </c>
      <c r="AK1705">
        <v>18.244444991030139</v>
      </c>
    </row>
    <row r="1706" spans="1:37" x14ac:dyDescent="0.25">
      <c r="A1706" t="str">
        <f>'Pas de restriction 2011'!A1707</f>
        <v>PPX ITALIA S.R.L.</v>
      </c>
      <c r="B1706">
        <v>3.5580752269012327E-2</v>
      </c>
      <c r="C1706">
        <v>0.14695404951127886</v>
      </c>
      <c r="D1706">
        <v>0.41665254280667069</v>
      </c>
      <c r="E1706">
        <v>0.22839760353168542</v>
      </c>
      <c r="F1706">
        <v>0.36144521076837061</v>
      </c>
      <c r="G1706">
        <v>0.58252628389871697</v>
      </c>
      <c r="H1706">
        <v>0.3152877798088331</v>
      </c>
      <c r="I1706">
        <v>0.15149268404131339</v>
      </c>
      <c r="J1706">
        <v>-0.51950981375438277</v>
      </c>
      <c r="K1706">
        <v>0.14096086230999616</v>
      </c>
      <c r="L1706">
        <v>0.12643273832472729</v>
      </c>
      <c r="M1706">
        <v>-0.10306494829266248</v>
      </c>
      <c r="N1706">
        <v>5.4453497883704784</v>
      </c>
      <c r="O1706">
        <v>11.298676414215466</v>
      </c>
      <c r="P1706">
        <v>4.1622130048080201</v>
      </c>
      <c r="Q1706">
        <v>3.6623189516263412</v>
      </c>
      <c r="R1706">
        <v>6.3744027902166094</v>
      </c>
      <c r="S1706">
        <v>0.21276733873456913</v>
      </c>
      <c r="T1706">
        <v>0.17330033089644614</v>
      </c>
      <c r="U1706">
        <v>8.6418315073065174E-2</v>
      </c>
      <c r="V1706">
        <v>2.778166268981435E-2</v>
      </c>
      <c r="W1706">
        <v>9.5833436219775234E-2</v>
      </c>
      <c r="X1706">
        <v>16.989597949048793</v>
      </c>
      <c r="Y1706">
        <v>17.497664622258171</v>
      </c>
      <c r="Z1706">
        <v>16.832984802561302</v>
      </c>
      <c r="AA1706">
        <v>16.369432023442894</v>
      </c>
      <c r="AB1706">
        <v>16.90002714942079</v>
      </c>
      <c r="AD1706" t="s">
        <v>1909</v>
      </c>
      <c r="AE1706">
        <v>3516508</v>
      </c>
      <c r="AF1706">
        <v>0.22839760353168542</v>
      </c>
      <c r="AG1706">
        <v>0.3152877798088331</v>
      </c>
      <c r="AH1706">
        <v>0.14096086230999616</v>
      </c>
      <c r="AI1706">
        <v>5.4453497883704784</v>
      </c>
      <c r="AJ1706">
        <v>0.21276733873456913</v>
      </c>
      <c r="AK1706">
        <v>16.989597949048793</v>
      </c>
    </row>
    <row r="1707" spans="1:37" x14ac:dyDescent="0.25">
      <c r="A1707" t="str">
        <f>'Pas de restriction 2011'!A1708</f>
        <v>PRADELLA S.R.L.</v>
      </c>
      <c r="B1707">
        <v>0.5781830444757402</v>
      </c>
      <c r="C1707">
        <v>-9.2533511020204989E-2</v>
      </c>
      <c r="D1707">
        <v>1.7937639120267902E-2</v>
      </c>
      <c r="E1707">
        <v>1.7937639120267902E-2</v>
      </c>
      <c r="F1707">
        <v>1.6277806393056132E-2</v>
      </c>
      <c r="G1707">
        <v>-9.2533511020204989E-2</v>
      </c>
      <c r="H1707">
        <v>0.53901879742711956</v>
      </c>
      <c r="I1707">
        <v>0.54437666153045905</v>
      </c>
      <c r="J1707">
        <v>9.9400320154213687E-3</v>
      </c>
      <c r="K1707">
        <v>8.59285954242754E-3</v>
      </c>
      <c r="L1707">
        <v>4.8120021657327237E-3</v>
      </c>
      <c r="M1707">
        <v>-0.43999990434228592</v>
      </c>
      <c r="N1707">
        <v>2.1584475245604571</v>
      </c>
      <c r="O1707">
        <v>2.145732488023357</v>
      </c>
      <c r="P1707">
        <v>1.5043960019208704</v>
      </c>
      <c r="Q1707">
        <v>1.8323423940017662</v>
      </c>
      <c r="R1707">
        <v>1.8274902946486646</v>
      </c>
      <c r="S1707">
        <v>7.8243066469453615E-2</v>
      </c>
      <c r="T1707">
        <v>0.1321455712598433</v>
      </c>
      <c r="U1707">
        <v>0.1099860424094183</v>
      </c>
      <c r="V1707">
        <v>0.13237028947426044</v>
      </c>
      <c r="W1707">
        <v>0.12483396771450735</v>
      </c>
      <c r="X1707">
        <v>16.420682271737466</v>
      </c>
      <c r="Y1707">
        <v>16.520820006633482</v>
      </c>
      <c r="Z1707">
        <v>16.488029189978768</v>
      </c>
      <c r="AA1707">
        <v>16.59226558907347</v>
      </c>
      <c r="AB1707">
        <v>16.533704928561907</v>
      </c>
      <c r="AD1707" t="s">
        <v>1910</v>
      </c>
      <c r="AE1707">
        <v>6971486</v>
      </c>
      <c r="AF1707">
        <v>1.7937639120267902E-2</v>
      </c>
      <c r="AG1707">
        <v>0.53901879742711956</v>
      </c>
      <c r="AH1707">
        <v>8.59285954242754E-3</v>
      </c>
      <c r="AI1707">
        <v>2.1584475245604571</v>
      </c>
      <c r="AJ1707">
        <v>7.8243066469453615E-2</v>
      </c>
      <c r="AK1707">
        <v>16.420682271737466</v>
      </c>
    </row>
    <row r="1708" spans="1:37" x14ac:dyDescent="0.25">
      <c r="A1708" t="str">
        <f>'Pas de restriction 2011'!A1709</f>
        <v>PRAI TRADING &amp; SHIPPING SOCIETA' A RESPONSABILITA' LIMITATA</v>
      </c>
      <c r="B1708">
        <v>-0.50338384636892786</v>
      </c>
      <c r="C1708">
        <v>1.7398292661365626</v>
      </c>
      <c r="D1708">
        <v>6.7174313732967271E-3</v>
      </c>
      <c r="E1708">
        <v>6.7048660321570022E-3</v>
      </c>
      <c r="F1708">
        <v>1.8376672951809746E-2</v>
      </c>
      <c r="G1708">
        <v>1.7407964400293678</v>
      </c>
      <c r="H1708">
        <v>0.6256008008602123</v>
      </c>
      <c r="I1708">
        <v>0.6669292932404276</v>
      </c>
      <c r="J1708">
        <v>6.6062083557738224E-2</v>
      </c>
      <c r="K1708">
        <v>1.2920667134388728E-2</v>
      </c>
      <c r="L1708">
        <v>3.961620290818044E-3</v>
      </c>
      <c r="M1708">
        <v>-0.69338887461359655</v>
      </c>
      <c r="N1708">
        <v>3.6113143411907549</v>
      </c>
      <c r="O1708">
        <v>3.1286804567097226</v>
      </c>
      <c r="P1708">
        <v>1.5028785582149471</v>
      </c>
      <c r="Q1708">
        <v>1.7064231657020275</v>
      </c>
      <c r="R1708">
        <v>2.1126607268755655</v>
      </c>
      <c r="S1708">
        <v>1.3212675737979083</v>
      </c>
      <c r="T1708">
        <v>1.0177560289326266</v>
      </c>
      <c r="U1708">
        <v>0.31387576462278965</v>
      </c>
      <c r="V1708">
        <v>0.23846240151031234</v>
      </c>
      <c r="W1708">
        <v>0.52336473168857622</v>
      </c>
      <c r="X1708">
        <v>16.680138833243973</v>
      </c>
      <c r="Y1708">
        <v>17.170111736962394</v>
      </c>
      <c r="Z1708">
        <v>16.724245999877397</v>
      </c>
      <c r="AA1708">
        <v>16.249732938397639</v>
      </c>
      <c r="AB1708">
        <v>16.714696891745813</v>
      </c>
      <c r="AD1708" t="s">
        <v>1911</v>
      </c>
      <c r="AE1708">
        <v>9152159</v>
      </c>
      <c r="AF1708">
        <v>6.7048660321570022E-3</v>
      </c>
      <c r="AG1708">
        <v>0.6256008008602123</v>
      </c>
      <c r="AH1708">
        <v>1.2920667134388728E-2</v>
      </c>
      <c r="AI1708">
        <v>3.6113143411907549</v>
      </c>
      <c r="AJ1708">
        <v>1.3212675737979083</v>
      </c>
      <c r="AK1708">
        <v>16.680138833243973</v>
      </c>
    </row>
    <row r="1709" spans="1:37" x14ac:dyDescent="0.25">
      <c r="A1709" t="str">
        <f>'Pas de restriction 2011'!A1710</f>
        <v>PRATESI HOTEL DIVISION S.R.L.</v>
      </c>
      <c r="B1709">
        <v>0.1714932203637819</v>
      </c>
      <c r="C1709">
        <v>-0.49928338156135876</v>
      </c>
      <c r="D1709">
        <v>0.15396807131222706</v>
      </c>
      <c r="E1709">
        <v>4.3137855041653766E-2</v>
      </c>
      <c r="F1709">
        <v>5.3602380962829016E-2</v>
      </c>
      <c r="G1709">
        <v>0.24258336236400116</v>
      </c>
      <c r="H1709">
        <v>0.22012493559256618</v>
      </c>
      <c r="I1709">
        <v>0.21266690722933576</v>
      </c>
      <c r="J1709">
        <v>-3.3880888338042009E-2</v>
      </c>
      <c r="K1709">
        <v>3.4381409849562422E-2</v>
      </c>
      <c r="L1709">
        <v>5.7180778795199595E-2</v>
      </c>
      <c r="M1709">
        <v>0.66313071643649724</v>
      </c>
      <c r="N1709">
        <v>1.7605260249957977</v>
      </c>
      <c r="O1709">
        <v>2.0130823707313641</v>
      </c>
      <c r="P1709">
        <v>1.9235433833301689</v>
      </c>
      <c r="Q1709">
        <v>1.9191928189435206</v>
      </c>
      <c r="R1709">
        <v>1.9519395243350177</v>
      </c>
      <c r="S1709">
        <v>4.3021020170935315E-2</v>
      </c>
      <c r="T1709">
        <v>6.9647025513450325E-2</v>
      </c>
      <c r="U1709">
        <v>5.8021264476931837E-2</v>
      </c>
      <c r="V1709">
        <v>4.1127281241884084E-2</v>
      </c>
      <c r="W1709">
        <v>5.6265190410755415E-2</v>
      </c>
      <c r="X1709">
        <v>16.057909351814466</v>
      </c>
      <c r="Y1709">
        <v>16.136078879053045</v>
      </c>
      <c r="Z1709">
        <v>16.131140594495101</v>
      </c>
      <c r="AA1709">
        <v>16.139139370525875</v>
      </c>
      <c r="AB1709">
        <v>16.135452948024675</v>
      </c>
      <c r="AD1709" t="s">
        <v>1912</v>
      </c>
      <c r="AE1709">
        <v>5057646</v>
      </c>
      <c r="AF1709">
        <v>4.3137855041653766E-2</v>
      </c>
      <c r="AG1709">
        <v>0.22012493559256618</v>
      </c>
      <c r="AH1709">
        <v>3.4381409849562422E-2</v>
      </c>
      <c r="AI1709">
        <v>1.7605260249957977</v>
      </c>
      <c r="AJ1709">
        <v>4.3021020170935315E-2</v>
      </c>
      <c r="AK1709">
        <v>16.057909351814466</v>
      </c>
    </row>
    <row r="1710" spans="1:37" x14ac:dyDescent="0.25">
      <c r="A1710" t="str">
        <f>'Pas de restriction 2011'!A1711</f>
        <v>PREGIS S.P.A.</v>
      </c>
      <c r="B1710">
        <v>0.15058055889377422</v>
      </c>
      <c r="C1710">
        <v>-0.1083853232223385</v>
      </c>
      <c r="D1710">
        <v>0.43598437276923113</v>
      </c>
      <c r="E1710">
        <v>0.2635619828422292</v>
      </c>
      <c r="F1710">
        <v>0.17846676707691606</v>
      </c>
      <c r="G1710">
        <v>-0.32286604785581685</v>
      </c>
      <c r="H1710">
        <v>0.2797206644494894</v>
      </c>
      <c r="I1710">
        <v>0.3312253653384864</v>
      </c>
      <c r="J1710">
        <v>0.18412905242579056</v>
      </c>
      <c r="K1710">
        <v>0.29827065953776116</v>
      </c>
      <c r="L1710">
        <v>0.29045291118530137</v>
      </c>
      <c r="M1710">
        <v>-2.6210249323802722E-2</v>
      </c>
      <c r="N1710">
        <v>1.2474680726554375</v>
      </c>
      <c r="O1710">
        <v>1.3790781292029954</v>
      </c>
      <c r="P1710">
        <v>1.5133621554836738</v>
      </c>
      <c r="Q1710">
        <v>1.6149453947645103</v>
      </c>
      <c r="R1710">
        <v>1.5024618931503932</v>
      </c>
      <c r="S1710">
        <v>6.5424785654499301E-2</v>
      </c>
      <c r="T1710">
        <v>6.6725086604194739E-2</v>
      </c>
      <c r="U1710">
        <v>8.3427581063354059E-2</v>
      </c>
      <c r="V1710">
        <v>0.1007794473941766</v>
      </c>
      <c r="W1710">
        <v>8.3644038353908476E-2</v>
      </c>
      <c r="X1710">
        <v>18.313363849165594</v>
      </c>
      <c r="Y1710">
        <v>18.534887748780967</v>
      </c>
      <c r="Z1710">
        <v>18.742087267648472</v>
      </c>
      <c r="AA1710">
        <v>18.820442331197434</v>
      </c>
      <c r="AB1710">
        <v>18.699139115875624</v>
      </c>
      <c r="AD1710" t="s">
        <v>1913</v>
      </c>
      <c r="AE1710">
        <v>81285035</v>
      </c>
      <c r="AF1710">
        <v>0.2635619828422292</v>
      </c>
      <c r="AG1710">
        <v>0.2797206644494894</v>
      </c>
      <c r="AH1710">
        <v>0.29827065953776116</v>
      </c>
      <c r="AI1710">
        <v>1.2474680726554375</v>
      </c>
      <c r="AJ1710">
        <v>6.5424785654499301E-2</v>
      </c>
      <c r="AK1710">
        <v>18.313363849165594</v>
      </c>
    </row>
    <row r="1711" spans="1:37" x14ac:dyDescent="0.25">
      <c r="A1711" t="str">
        <f>'Pas de restriction 2011'!A1712</f>
        <v>PREMIER S.R.L.</v>
      </c>
      <c r="B1711">
        <v>-0.11574875321358033</v>
      </c>
      <c r="C1711">
        <v>0.7522267733624014</v>
      </c>
      <c r="D1711">
        <v>1.1930228084241904E-2</v>
      </c>
      <c r="E1711">
        <v>1.1930228084241904E-2</v>
      </c>
      <c r="F1711">
        <v>2.0904465061528696E-2</v>
      </c>
      <c r="G1711">
        <v>0.7522267733624014</v>
      </c>
      <c r="H1711">
        <v>0.71796305575440833</v>
      </c>
      <c r="I1711">
        <v>0.77412903703668301</v>
      </c>
      <c r="J1711">
        <v>7.8229625928673441E-2</v>
      </c>
      <c r="K1711">
        <v>5.111457523812743E-2</v>
      </c>
      <c r="L1711">
        <v>3.4320967595922139E-2</v>
      </c>
      <c r="M1711">
        <v>-0.32854831648250865</v>
      </c>
      <c r="N1711">
        <v>1.2807299069163485</v>
      </c>
      <c r="O1711">
        <v>1.1095164937087596</v>
      </c>
      <c r="P1711">
        <v>1.1774855966890343</v>
      </c>
      <c r="Q1711">
        <v>1.3017073373737467</v>
      </c>
      <c r="R1711">
        <v>1.1962364759238469</v>
      </c>
      <c r="S1711">
        <v>0.25017982575342412</v>
      </c>
      <c r="T1711">
        <v>0.23172767877002284</v>
      </c>
      <c r="U1711">
        <v>0.22660088107589568</v>
      </c>
      <c r="V1711">
        <v>0.24584077917764124</v>
      </c>
      <c r="W1711">
        <v>0.23472311300785323</v>
      </c>
      <c r="X1711">
        <v>16.152338127845731</v>
      </c>
      <c r="Y1711">
        <v>16.061816474005724</v>
      </c>
      <c r="Z1711">
        <v>16.098133628959481</v>
      </c>
      <c r="AA1711">
        <v>16.136060806823647</v>
      </c>
      <c r="AB1711">
        <v>16.098670303262949</v>
      </c>
      <c r="AD1711" t="s">
        <v>1914</v>
      </c>
      <c r="AE1711">
        <v>8519703</v>
      </c>
      <c r="AF1711">
        <v>1.1930228084241904E-2</v>
      </c>
      <c r="AG1711">
        <v>0.71796305575440833</v>
      </c>
      <c r="AH1711">
        <v>5.111457523812743E-2</v>
      </c>
      <c r="AI1711">
        <v>1.2807299069163485</v>
      </c>
      <c r="AJ1711">
        <v>0.25017982575342412</v>
      </c>
      <c r="AK1711">
        <v>16.152338127845731</v>
      </c>
    </row>
    <row r="1712" spans="1:37" x14ac:dyDescent="0.25">
      <c r="A1712" t="str">
        <f>'Pas de restriction 2011'!A1713</f>
        <v>PRESEZZI EXTRUSION S.P.A.</v>
      </c>
      <c r="B1712">
        <v>1.3557213532486498</v>
      </c>
      <c r="C1712">
        <v>1.6968357574737134</v>
      </c>
      <c r="D1712">
        <v>0.2302508076991587</v>
      </c>
      <c r="E1712">
        <v>0.12974854604408867</v>
      </c>
      <c r="F1712">
        <v>0.35452921956094513</v>
      </c>
      <c r="G1712">
        <v>1.7324330820668756</v>
      </c>
      <c r="H1712">
        <v>0.20573437580934323</v>
      </c>
      <c r="I1712">
        <v>0.14356712491693052</v>
      </c>
      <c r="J1712">
        <v>-0.30217240384768718</v>
      </c>
      <c r="K1712">
        <v>4.9713625446798047E-2</v>
      </c>
      <c r="L1712">
        <v>6.9222778177514543E-2</v>
      </c>
      <c r="M1712">
        <v>0.39243069792997848</v>
      </c>
      <c r="N1712">
        <v>0.92101890608850534</v>
      </c>
      <c r="O1712">
        <v>1.0595800013087511</v>
      </c>
      <c r="P1712">
        <v>1.9773361319673759</v>
      </c>
      <c r="Q1712">
        <v>0.51850870873002231</v>
      </c>
      <c r="R1712">
        <v>1.1851416140020496</v>
      </c>
      <c r="S1712">
        <v>8.8540652316864643E-2</v>
      </c>
      <c r="T1712">
        <v>0.10213621143832234</v>
      </c>
      <c r="U1712">
        <v>0.13551824043498853</v>
      </c>
      <c r="V1712">
        <v>3.1325210422176959E-2</v>
      </c>
      <c r="W1712">
        <v>8.9659887431829274E-2</v>
      </c>
      <c r="X1712">
        <v>17.04241157466538</v>
      </c>
      <c r="Y1712">
        <v>17.077517785415925</v>
      </c>
      <c r="Z1712">
        <v>17.859347271641429</v>
      </c>
      <c r="AA1712">
        <v>17.317517666133018</v>
      </c>
      <c r="AB1712">
        <v>17.418127574396792</v>
      </c>
      <c r="AD1712" t="s">
        <v>1915</v>
      </c>
      <c r="AE1712">
        <v>24634172</v>
      </c>
      <c r="AF1712">
        <v>0.12974854604408867</v>
      </c>
      <c r="AG1712">
        <v>0.20573437580934323</v>
      </c>
      <c r="AH1712">
        <v>4.9713625446798047E-2</v>
      </c>
      <c r="AI1712">
        <v>0.92101890608850534</v>
      </c>
      <c r="AJ1712">
        <v>8.8540652316864643E-2</v>
      </c>
      <c r="AK1712">
        <v>17.04241157466538</v>
      </c>
    </row>
    <row r="1713" spans="1:37" x14ac:dyDescent="0.25">
      <c r="A1713" t="str">
        <f>'Pas de restriction 2011'!A1714</f>
        <v>PRESIDER S.P.A.</v>
      </c>
      <c r="B1713">
        <v>0.32390665626598647</v>
      </c>
      <c r="C1713">
        <v>-0.12627146948682538</v>
      </c>
      <c r="D1713">
        <v>0.43336574879069184</v>
      </c>
      <c r="E1713">
        <v>3.4305175752178792E-2</v>
      </c>
      <c r="F1713">
        <v>6.6845003169829836E-3</v>
      </c>
      <c r="G1713">
        <v>-0.80514601163183264</v>
      </c>
      <c r="H1713">
        <v>0.21489735799952411</v>
      </c>
      <c r="I1713">
        <v>0.17450951705914022</v>
      </c>
      <c r="J1713">
        <v>-0.18794014647901502</v>
      </c>
      <c r="K1713">
        <v>0.18291142407773472</v>
      </c>
      <c r="L1713">
        <v>0.13522811507553209</v>
      </c>
      <c r="M1713">
        <v>-0.26069070995772203</v>
      </c>
      <c r="N1713">
        <v>1.486447925014815</v>
      </c>
      <c r="O1713">
        <v>1.2499779480924975</v>
      </c>
      <c r="P1713">
        <v>1.2637802054840199</v>
      </c>
      <c r="Q1713">
        <v>1.3730373757908942</v>
      </c>
      <c r="R1713">
        <v>1.2955985097891372</v>
      </c>
      <c r="S1713">
        <v>4.3293951788096939E-2</v>
      </c>
      <c r="T1713">
        <v>3.331963328753864E-2</v>
      </c>
      <c r="U1713">
        <v>4.8214688914595745E-2</v>
      </c>
      <c r="V1713">
        <v>2.5425004471854654E-2</v>
      </c>
      <c r="W1713">
        <v>3.565310889132968E-2</v>
      </c>
      <c r="X1713">
        <v>18.02144197689033</v>
      </c>
      <c r="Y1713">
        <v>18.03009226797062</v>
      </c>
      <c r="Z1713">
        <v>18.145840777534683</v>
      </c>
      <c r="AA1713">
        <v>18.341842948413898</v>
      </c>
      <c r="AB1713">
        <v>18.172591997973068</v>
      </c>
      <c r="AD1713" t="s">
        <v>1916</v>
      </c>
      <c r="AE1713">
        <v>54133639</v>
      </c>
      <c r="AF1713">
        <v>3.4305175752178792E-2</v>
      </c>
      <c r="AG1713">
        <v>0.21489735799952411</v>
      </c>
      <c r="AH1713">
        <v>0.18291142407773472</v>
      </c>
      <c r="AI1713">
        <v>1.486447925014815</v>
      </c>
      <c r="AJ1713">
        <v>4.3293951788096939E-2</v>
      </c>
      <c r="AK1713">
        <v>18.02144197689033</v>
      </c>
    </row>
    <row r="1714" spans="1:37" x14ac:dyDescent="0.25">
      <c r="A1714" t="str">
        <f>'Pas de restriction 2011'!A1715</f>
        <v>PRESSIANI S.P.A.</v>
      </c>
      <c r="B1714">
        <v>1.3418031899576957E-2</v>
      </c>
      <c r="C1714">
        <v>-0.21552025569090202</v>
      </c>
      <c r="D1714">
        <v>0.25259062940383897</v>
      </c>
      <c r="E1714">
        <v>3.4701825537161918E-2</v>
      </c>
      <c r="F1714">
        <v>4.2143999362103404E-2</v>
      </c>
      <c r="G1714">
        <v>0.21446058556693853</v>
      </c>
      <c r="H1714">
        <v>0.51698632212508289</v>
      </c>
      <c r="I1714">
        <v>0.59688686216956</v>
      </c>
      <c r="J1714">
        <v>0.15455058794601045</v>
      </c>
      <c r="K1714">
        <v>1.5437971728907427E-2</v>
      </c>
      <c r="L1714">
        <v>1.8481442953628139E-2</v>
      </c>
      <c r="M1714">
        <v>0.19714190945315996</v>
      </c>
      <c r="N1714">
        <v>1.0027587929308805</v>
      </c>
      <c r="O1714">
        <v>1.3012276085065799</v>
      </c>
      <c r="P1714">
        <v>1.1019644058200435</v>
      </c>
      <c r="Q1714">
        <v>1.1935383122909575</v>
      </c>
      <c r="R1714">
        <v>1.1989101088725269</v>
      </c>
      <c r="S1714">
        <v>8.4282006105846338E-2</v>
      </c>
      <c r="T1714">
        <v>4.9370682292483328E-2</v>
      </c>
      <c r="U1714">
        <v>5.2971398344475944E-2</v>
      </c>
      <c r="V1714">
        <v>4.4956679276351441E-2</v>
      </c>
      <c r="W1714">
        <v>4.9099586637770233E-2</v>
      </c>
      <c r="X1714">
        <v>17.992052950068729</v>
      </c>
      <c r="Y1714">
        <v>18.012303549834609</v>
      </c>
      <c r="Z1714">
        <v>17.962913590733415</v>
      </c>
      <c r="AA1714">
        <v>17.922041842839597</v>
      </c>
      <c r="AB1714">
        <v>17.965752994469206</v>
      </c>
      <c r="AD1714" t="s">
        <v>1917</v>
      </c>
      <c r="AE1714">
        <v>51084690</v>
      </c>
      <c r="AF1714">
        <v>3.4701825537161918E-2</v>
      </c>
      <c r="AG1714">
        <v>0.51698632212508289</v>
      </c>
      <c r="AH1714">
        <v>1.5437971728907427E-2</v>
      </c>
      <c r="AI1714">
        <v>1.0027587929308805</v>
      </c>
      <c r="AJ1714">
        <v>8.4282006105846338E-2</v>
      </c>
      <c r="AK1714">
        <v>17.992052950068729</v>
      </c>
    </row>
    <row r="1715" spans="1:37" x14ac:dyDescent="0.25">
      <c r="A1715" t="str">
        <f>'Pas de restriction 2011'!A1716</f>
        <v>PRIMA EASTERN S.P.A.</v>
      </c>
      <c r="B1715">
        <v>2.1423078235326975E-2</v>
      </c>
      <c r="C1715">
        <v>-0.30946986811800142</v>
      </c>
      <c r="D1715">
        <v>0.33406849943891548</v>
      </c>
      <c r="E1715">
        <v>0.12965444728428754</v>
      </c>
      <c r="F1715">
        <v>5.909916368449776E-2</v>
      </c>
      <c r="G1715">
        <v>-0.54417943292825388</v>
      </c>
      <c r="H1715">
        <v>0.26446876112692963</v>
      </c>
      <c r="I1715">
        <v>0.31985556512727664</v>
      </c>
      <c r="J1715">
        <v>0.20942663989628843</v>
      </c>
      <c r="K1715">
        <v>0.2841825291715413</v>
      </c>
      <c r="L1715">
        <v>0.26107521170619308</v>
      </c>
      <c r="M1715">
        <v>-8.1311534289991258E-2</v>
      </c>
      <c r="N1715">
        <v>1.0366076018980623</v>
      </c>
      <c r="O1715">
        <v>0.91508978466237068</v>
      </c>
      <c r="P1715">
        <v>0.84647900518660324</v>
      </c>
      <c r="Q1715">
        <v>0.98568698088100826</v>
      </c>
      <c r="R1715">
        <v>0.91575192357666069</v>
      </c>
      <c r="S1715">
        <v>0.15451743296538378</v>
      </c>
      <c r="T1715">
        <v>7.7674465134588574E-2</v>
      </c>
      <c r="U1715">
        <v>0.11787466607870654</v>
      </c>
      <c r="V1715">
        <v>0.12730886305125333</v>
      </c>
      <c r="W1715">
        <v>0.10761933142151614</v>
      </c>
      <c r="X1715">
        <v>16.812513174291102</v>
      </c>
      <c r="Y1715">
        <v>16.838119885746064</v>
      </c>
      <c r="Z1715">
        <v>16.699781577475608</v>
      </c>
      <c r="AA1715">
        <v>16.758951354902024</v>
      </c>
      <c r="AB1715">
        <v>16.765617606041232</v>
      </c>
      <c r="AD1715" t="s">
        <v>1918</v>
      </c>
      <c r="AE1715">
        <v>22451162</v>
      </c>
      <c r="AF1715">
        <v>0.12965444728428754</v>
      </c>
      <c r="AG1715">
        <v>0.26446876112692963</v>
      </c>
      <c r="AH1715">
        <v>0.2841825291715413</v>
      </c>
      <c r="AI1715">
        <v>1.0366076018980623</v>
      </c>
      <c r="AJ1715">
        <v>0.15451743296538378</v>
      </c>
      <c r="AK1715">
        <v>16.812513174291102</v>
      </c>
    </row>
    <row r="1716" spans="1:37" x14ac:dyDescent="0.25">
      <c r="A1716" t="str">
        <f>'Pas de restriction 2011'!A1717</f>
        <v>PRIMA ELECTRO S.P.A.</v>
      </c>
      <c r="B1716">
        <v>-7.7307730815038167E-2</v>
      </c>
      <c r="C1716">
        <v>0.999521097969021</v>
      </c>
      <c r="D1716">
        <v>0.17202118539020567</v>
      </c>
      <c r="E1716">
        <v>7.0512271512507996E-2</v>
      </c>
      <c r="F1716">
        <v>0.24081614216792258</v>
      </c>
      <c r="G1716">
        <v>2.4152373339044226</v>
      </c>
      <c r="H1716">
        <v>0.22932069025082447</v>
      </c>
      <c r="I1716">
        <v>0.46429568429362439</v>
      </c>
      <c r="J1716">
        <v>1.0246567537616904</v>
      </c>
      <c r="K1716">
        <v>9.7378262421581901E-2</v>
      </c>
      <c r="L1716">
        <v>9.9413665012205638E-2</v>
      </c>
      <c r="M1716">
        <v>2.0902022073589915E-2</v>
      </c>
      <c r="N1716">
        <v>1.0436340801163695</v>
      </c>
      <c r="O1716">
        <v>0.72044943353515711</v>
      </c>
      <c r="P1716">
        <v>0.67778983359729827</v>
      </c>
      <c r="Q1716">
        <v>0.62095726781138227</v>
      </c>
      <c r="R1716">
        <v>0.67306551164794592</v>
      </c>
      <c r="S1716">
        <v>0.11390218595742883</v>
      </c>
      <c r="T1716">
        <v>0.10578291728314561</v>
      </c>
      <c r="U1716">
        <v>0.10892001039437779</v>
      </c>
      <c r="V1716">
        <v>0.10140622764587226</v>
      </c>
      <c r="W1716">
        <v>0.1053697184411319</v>
      </c>
      <c r="X1716">
        <v>17.306841592790423</v>
      </c>
      <c r="Y1716">
        <v>17.534217176365694</v>
      </c>
      <c r="Z1716">
        <v>17.5529019947016</v>
      </c>
      <c r="AA1716">
        <v>17.39137138669766</v>
      </c>
      <c r="AB1716">
        <v>17.492830185921651</v>
      </c>
      <c r="AD1716" t="s">
        <v>1919</v>
      </c>
      <c r="AE1716">
        <v>57201873</v>
      </c>
      <c r="AF1716">
        <v>7.0512271512507996E-2</v>
      </c>
      <c r="AG1716">
        <v>0.22932069025082447</v>
      </c>
      <c r="AH1716">
        <v>9.7378262421581901E-2</v>
      </c>
      <c r="AI1716">
        <v>1.0436340801163695</v>
      </c>
      <c r="AJ1716">
        <v>0.11390218595742883</v>
      </c>
      <c r="AK1716">
        <v>17.306841592790423</v>
      </c>
    </row>
    <row r="1717" spans="1:37" x14ac:dyDescent="0.25">
      <c r="A1717" t="str">
        <f>'Pas de restriction 2011'!A1718</f>
        <v>PRIMA S.R.L.</v>
      </c>
      <c r="B1717">
        <v>0.84263874365138658</v>
      </c>
      <c r="C1717">
        <v>-0.68051071950973863</v>
      </c>
      <c r="D1717">
        <v>0.14274816472435745</v>
      </c>
      <c r="E1717">
        <v>9.3027831960965247E-3</v>
      </c>
      <c r="F1717">
        <v>1.6663285628419071E-3</v>
      </c>
      <c r="G1717">
        <v>-0.82087849112283917</v>
      </c>
      <c r="H1717">
        <v>6.0495632250964861E-2</v>
      </c>
      <c r="I1717">
        <v>4.5378922889578802E-2</v>
      </c>
      <c r="J1717">
        <v>-0.24988100460996437</v>
      </c>
      <c r="K1717">
        <v>2.5714731623902608E-2</v>
      </c>
      <c r="L1717">
        <v>0.1664063987919259</v>
      </c>
      <c r="M1717">
        <v>5.4712477355682836</v>
      </c>
      <c r="N1717">
        <v>2.4868746109978854</v>
      </c>
      <c r="O1717">
        <v>2.4805471434725574</v>
      </c>
      <c r="P1717">
        <v>2.03248912930309</v>
      </c>
      <c r="Q1717">
        <v>1.5929468188200477</v>
      </c>
      <c r="R1717">
        <v>2.0353276971985648</v>
      </c>
      <c r="S1717">
        <v>7.4261515521106547E-2</v>
      </c>
      <c r="T1717">
        <v>9.3438875504039329E-2</v>
      </c>
      <c r="U1717">
        <v>7.7851025375939131E-2</v>
      </c>
      <c r="V1717">
        <v>3.6181526314807644E-2</v>
      </c>
      <c r="W1717">
        <v>6.9157142398262039E-2</v>
      </c>
      <c r="X1717">
        <v>16.116594925432874</v>
      </c>
      <c r="Y1717">
        <v>16.477200889337709</v>
      </c>
      <c r="Z1717">
        <v>16.738883782951866</v>
      </c>
      <c r="AA1717">
        <v>16.622854569425439</v>
      </c>
      <c r="AB1717">
        <v>16.612979747238338</v>
      </c>
      <c r="AD1717" t="s">
        <v>1920</v>
      </c>
      <c r="AE1717">
        <v>5773111</v>
      </c>
      <c r="AF1717">
        <v>9.3027831960965247E-3</v>
      </c>
      <c r="AG1717">
        <v>6.0495632250964861E-2</v>
      </c>
      <c r="AH1717">
        <v>2.5714731623902608E-2</v>
      </c>
      <c r="AI1717">
        <v>2.4868746109978854</v>
      </c>
      <c r="AJ1717">
        <v>7.4261515521106547E-2</v>
      </c>
      <c r="AK1717">
        <v>16.116594925432874</v>
      </c>
    </row>
    <row r="1718" spans="1:37" x14ac:dyDescent="0.25">
      <c r="A1718" t="str">
        <f>'Pas de restriction 2011'!A1719</f>
        <v>PRISMA S.P.A.</v>
      </c>
      <c r="B1718">
        <v>1.7193776136714859E-2</v>
      </c>
      <c r="C1718">
        <v>1.2941994810335637</v>
      </c>
      <c r="D1718">
        <v>9.0870450530095348E-2</v>
      </c>
      <c r="E1718">
        <v>9.0870450530095348E-2</v>
      </c>
      <c r="F1718">
        <v>8.8554531574935536E-2</v>
      </c>
      <c r="G1718">
        <v>-2.5485941157437138E-2</v>
      </c>
      <c r="H1718">
        <v>0.52924014352727189</v>
      </c>
      <c r="I1718">
        <v>0.22084816710026514</v>
      </c>
      <c r="J1718">
        <v>-0.58270707579292924</v>
      </c>
      <c r="K1718">
        <v>2.628176712596662E-2</v>
      </c>
      <c r="L1718">
        <v>1.5118625265086257E-2</v>
      </c>
      <c r="M1718">
        <v>-0.42474852651179151</v>
      </c>
      <c r="N1718">
        <v>0.73739202989133334</v>
      </c>
      <c r="O1718">
        <v>0.83697546659481037</v>
      </c>
      <c r="P1718">
        <v>0.91008966652720547</v>
      </c>
      <c r="Q1718">
        <v>0.91613188620306651</v>
      </c>
      <c r="R1718">
        <v>0.88773233977502741</v>
      </c>
      <c r="S1718">
        <v>0.1239742962027018</v>
      </c>
      <c r="T1718">
        <v>0.21204885504608906</v>
      </c>
      <c r="U1718">
        <v>0.19404541974154682</v>
      </c>
      <c r="V1718">
        <v>0.18783296252773629</v>
      </c>
      <c r="W1718">
        <v>0.1979757457717907</v>
      </c>
      <c r="X1718">
        <v>16.64581538225702</v>
      </c>
      <c r="Y1718">
        <v>16.589042148064419</v>
      </c>
      <c r="Z1718">
        <v>16.570617421589766</v>
      </c>
      <c r="AA1718">
        <v>16.666284051443647</v>
      </c>
      <c r="AB1718">
        <v>16.608647873699276</v>
      </c>
      <c r="AD1718" t="s">
        <v>277</v>
      </c>
      <c r="AE1718">
        <v>19134482</v>
      </c>
      <c r="AF1718">
        <v>9.0870450530095348E-2</v>
      </c>
      <c r="AG1718">
        <v>0.52924014352727189</v>
      </c>
      <c r="AH1718">
        <v>2.628176712596662E-2</v>
      </c>
      <c r="AI1718">
        <v>0.73739202989133334</v>
      </c>
      <c r="AJ1718">
        <v>0.1239742962027018</v>
      </c>
      <c r="AK1718">
        <v>16.64581538225702</v>
      </c>
    </row>
    <row r="1719" spans="1:37" x14ac:dyDescent="0.25">
      <c r="A1719" t="str">
        <f>'Pas de restriction 2011'!A1720</f>
        <v>PROCAFFE' S.P.A. (IN TEDESCO PROCAFFE' AG)</v>
      </c>
      <c r="B1719">
        <v>0.32973739027331433</v>
      </c>
      <c r="C1719">
        <v>0.24372370848575312</v>
      </c>
      <c r="D1719">
        <v>0.39381539562814699</v>
      </c>
      <c r="E1719">
        <v>6.0022557963332161E-2</v>
      </c>
      <c r="F1719">
        <v>2.6204530435701749E-2</v>
      </c>
      <c r="G1719">
        <v>-0.56342196459354299</v>
      </c>
      <c r="H1719">
        <v>0.37602735101572832</v>
      </c>
      <c r="I1719">
        <v>0.30146628545762089</v>
      </c>
      <c r="J1719">
        <v>-0.19828628251828606</v>
      </c>
      <c r="K1719">
        <v>0.19246657961452548</v>
      </c>
      <c r="L1719">
        <v>0.15040267874347046</v>
      </c>
      <c r="M1719">
        <v>-0.21855171404459484</v>
      </c>
      <c r="N1719">
        <v>1.0654131643336826</v>
      </c>
      <c r="O1719">
        <v>1.3257418363205642</v>
      </c>
      <c r="P1719">
        <v>1.0644970964055156</v>
      </c>
      <c r="Q1719">
        <v>1.0802710298988358</v>
      </c>
      <c r="R1719">
        <v>1.1568366542083053</v>
      </c>
      <c r="S1719">
        <v>0.13145320859794857</v>
      </c>
      <c r="T1719">
        <v>9.9038116631321366E-2</v>
      </c>
      <c r="U1719">
        <v>8.4288345985290378E-2</v>
      </c>
      <c r="V1719">
        <v>0.11519646273943036</v>
      </c>
      <c r="W1719">
        <v>9.9507641785347364E-2</v>
      </c>
      <c r="X1719">
        <v>17.09179737588272</v>
      </c>
      <c r="Y1719">
        <v>17.225289644569305</v>
      </c>
      <c r="Z1719">
        <v>17.236425105754567</v>
      </c>
      <c r="AA1719">
        <v>17.244474651596121</v>
      </c>
      <c r="AB1719">
        <v>17.235396467306664</v>
      </c>
      <c r="AD1719" t="s">
        <v>1921</v>
      </c>
      <c r="AE1719">
        <v>22823869</v>
      </c>
      <c r="AF1719">
        <v>6.0022557963332161E-2</v>
      </c>
      <c r="AG1719">
        <v>0.37602735101572832</v>
      </c>
      <c r="AH1719">
        <v>0.19246657961452548</v>
      </c>
      <c r="AI1719">
        <v>1.0654131643336826</v>
      </c>
      <c r="AJ1719">
        <v>0.13145320859794857</v>
      </c>
      <c r="AK1719">
        <v>17.09179737588272</v>
      </c>
    </row>
    <row r="1720" spans="1:37" x14ac:dyDescent="0.25">
      <c r="A1720" t="str">
        <f>'Pas de restriction 2011'!A1721</f>
        <v>PROCTER &amp; GAMBLE HOLDING S.R.L.</v>
      </c>
      <c r="B1720">
        <v>0.44657988413983868</v>
      </c>
      <c r="C1720">
        <v>-0.30987295227158318</v>
      </c>
      <c r="D1720">
        <v>9.8565843687278706E-2</v>
      </c>
      <c r="E1720">
        <v>4.1659921240548056E-2</v>
      </c>
      <c r="F1720">
        <v>6.3738313413311848E-2</v>
      </c>
      <c r="G1720">
        <v>0.52996720865796187</v>
      </c>
      <c r="H1720">
        <v>0.78718768835756037</v>
      </c>
      <c r="I1720">
        <v>0.60557249969857607</v>
      </c>
      <c r="J1720">
        <v>-0.23071395976468845</v>
      </c>
      <c r="K1720">
        <v>0.13084314244214706</v>
      </c>
      <c r="L1720">
        <v>0.20349835300207139</v>
      </c>
      <c r="M1720">
        <v>0.55528481817111042</v>
      </c>
      <c r="N1720">
        <v>0.78016576948327321</v>
      </c>
      <c r="O1720">
        <v>1.3918084526251644</v>
      </c>
      <c r="P1720">
        <v>0.94673509402510492</v>
      </c>
      <c r="Q1720">
        <v>1.0456031050021657</v>
      </c>
      <c r="R1720">
        <v>1.1280488838841451</v>
      </c>
      <c r="S1720">
        <v>1.8530286845069289E-2</v>
      </c>
      <c r="T1720">
        <v>7.9932942162534437E-2</v>
      </c>
      <c r="U1720">
        <v>7.3308173625921763E-2</v>
      </c>
      <c r="V1720">
        <v>9.3263345913472712E-2</v>
      </c>
      <c r="W1720">
        <v>8.2168153900642971E-2</v>
      </c>
      <c r="X1720">
        <v>20.27929211887929</v>
      </c>
      <c r="Y1720">
        <v>20.867220972109482</v>
      </c>
      <c r="Z1720">
        <v>21.055758997534298</v>
      </c>
      <c r="AA1720">
        <v>21.189116128639338</v>
      </c>
      <c r="AB1720">
        <v>21.037365366094374</v>
      </c>
      <c r="AD1720" t="s">
        <v>1922</v>
      </c>
      <c r="AE1720">
        <v>829735078</v>
      </c>
      <c r="AF1720">
        <v>4.1659921240548056E-2</v>
      </c>
      <c r="AG1720">
        <v>0.78718768835756037</v>
      </c>
      <c r="AH1720">
        <v>0.13084314244214706</v>
      </c>
      <c r="AI1720">
        <v>0.78016576948327321</v>
      </c>
      <c r="AJ1720">
        <v>1.8530286845069289E-2</v>
      </c>
      <c r="AK1720">
        <v>20.27929211887929</v>
      </c>
    </row>
    <row r="1721" spans="1:37" x14ac:dyDescent="0.25">
      <c r="A1721" t="str">
        <f>'Pas de restriction 2011'!A1722</f>
        <v>PROCTER &amp; GAMBLE ITALIA S.P.A.</v>
      </c>
      <c r="B1721">
        <v>-0.13472056943395413</v>
      </c>
      <c r="C1721">
        <v>-0.32296125041022866</v>
      </c>
      <c r="D1721">
        <v>4.5554630348766077E-2</v>
      </c>
      <c r="E1721">
        <v>4.3641579704183753E-2</v>
      </c>
      <c r="F1721">
        <v>3.0553175466997373E-2</v>
      </c>
      <c r="G1721">
        <v>-0.29990674778281784</v>
      </c>
      <c r="H1721">
        <v>0.56301808531386854</v>
      </c>
      <c r="I1721">
        <v>0.55966080527863526</v>
      </c>
      <c r="J1721">
        <v>-5.9630056703448148E-3</v>
      </c>
      <c r="K1721">
        <v>0.40680864883080992</v>
      </c>
      <c r="L1721">
        <v>0.43003073172112888</v>
      </c>
      <c r="M1721">
        <v>5.7083552567184809E-2</v>
      </c>
      <c r="N1721">
        <v>0.47636548268653023</v>
      </c>
      <c r="O1721">
        <v>0.42966828420582553</v>
      </c>
      <c r="P1721">
        <v>0.39664590975073039</v>
      </c>
      <c r="Q1721">
        <v>0.35986715712966155</v>
      </c>
      <c r="R1721">
        <v>0.39539378369540579</v>
      </c>
      <c r="S1721">
        <v>0.11412025270439569</v>
      </c>
      <c r="T1721">
        <v>9.7991882935617378E-2</v>
      </c>
      <c r="U1721">
        <v>9.2703265993851189E-2</v>
      </c>
      <c r="V1721">
        <v>8.5764590019471759E-2</v>
      </c>
      <c r="W1721">
        <v>9.2153246316313442E-2</v>
      </c>
      <c r="X1721">
        <v>18.925055352592015</v>
      </c>
      <c r="Y1721">
        <v>18.920890568990551</v>
      </c>
      <c r="Z1721">
        <v>18.930686679866039</v>
      </c>
      <c r="AA1721">
        <v>18.726840168852604</v>
      </c>
      <c r="AB1721">
        <v>18.859472472569731</v>
      </c>
      <c r="AD1721" t="s">
        <v>1923</v>
      </c>
      <c r="AE1721">
        <v>383800085</v>
      </c>
      <c r="AF1721">
        <v>4.3641579704183753E-2</v>
      </c>
      <c r="AG1721">
        <v>0.56301808531386854</v>
      </c>
      <c r="AH1721">
        <v>0.40680864883080992</v>
      </c>
      <c r="AI1721">
        <v>0.47636548268653023</v>
      </c>
      <c r="AJ1721">
        <v>0.11412025270439569</v>
      </c>
      <c r="AK1721">
        <v>18.925055352592015</v>
      </c>
    </row>
    <row r="1722" spans="1:37" x14ac:dyDescent="0.25">
      <c r="A1722" t="str">
        <f>'Pas de restriction 2011'!A1723</f>
        <v>PROCTER &amp; GAMBLE S.R.L.</v>
      </c>
      <c r="B1722">
        <v>-0.34723239068040623</v>
      </c>
      <c r="C1722">
        <v>-0.1398452328113072</v>
      </c>
      <c r="D1722">
        <v>0.10766073869928046</v>
      </c>
      <c r="E1722">
        <v>8.3443967698071025E-2</v>
      </c>
      <c r="F1722">
        <v>8.8084226937884411E-2</v>
      </c>
      <c r="G1722">
        <v>5.5609283304977046E-2</v>
      </c>
      <c r="H1722">
        <v>0.30198178073079412</v>
      </c>
      <c r="I1722">
        <v>0.32896932493660241</v>
      </c>
      <c r="J1722">
        <v>8.9368120621378527E-2</v>
      </c>
      <c r="K1722">
        <v>4.1394350253249595E-3</v>
      </c>
      <c r="L1722">
        <v>6.6481787908508625E-3</v>
      </c>
      <c r="M1722">
        <v>0.60605946226416685</v>
      </c>
      <c r="N1722">
        <v>1.406113838492161</v>
      </c>
      <c r="O1722">
        <v>1.3769979994118242</v>
      </c>
      <c r="P1722">
        <v>1.8635104971510337</v>
      </c>
      <c r="Q1722">
        <v>1.7722692689889257</v>
      </c>
      <c r="R1722">
        <v>1.6709259218505945</v>
      </c>
      <c r="S1722">
        <v>7.4649290417299549E-2</v>
      </c>
      <c r="T1722">
        <v>9.5807674617613983E-2</v>
      </c>
      <c r="U1722">
        <v>0.13543005028404972</v>
      </c>
      <c r="V1722">
        <v>0.13160723694251708</v>
      </c>
      <c r="W1722">
        <v>0.12094832061472693</v>
      </c>
      <c r="X1722">
        <v>20.017161157412172</v>
      </c>
      <c r="Y1722">
        <v>20.047516565251737</v>
      </c>
      <c r="Z1722">
        <v>20.009070879853621</v>
      </c>
      <c r="AA1722">
        <v>19.899792719651639</v>
      </c>
      <c r="AB1722">
        <v>19.985460054918999</v>
      </c>
      <c r="AD1722" t="s">
        <v>1924</v>
      </c>
      <c r="AE1722">
        <v>369481340</v>
      </c>
      <c r="AF1722">
        <v>8.3443967698071025E-2</v>
      </c>
      <c r="AG1722">
        <v>0.30198178073079412</v>
      </c>
      <c r="AH1722">
        <v>4.1394350253249595E-3</v>
      </c>
      <c r="AI1722">
        <v>1.406113838492161</v>
      </c>
      <c r="AJ1722">
        <v>7.4649290417299549E-2</v>
      </c>
      <c r="AK1722">
        <v>20.017161157412172</v>
      </c>
    </row>
    <row r="1723" spans="1:37" x14ac:dyDescent="0.25">
      <c r="A1723" t="str">
        <f>'Pas de restriction 2011'!A1724</f>
        <v>PRODOTTI STELLA S.P.A.</v>
      </c>
      <c r="B1723">
        <v>-1.1122689599181576E-3</v>
      </c>
      <c r="C1723">
        <v>-0.54164261189386176</v>
      </c>
      <c r="D1723">
        <v>0.20345388834738945</v>
      </c>
      <c r="E1723">
        <v>0.20344601581700972</v>
      </c>
      <c r="F1723">
        <v>9.3210896560826678E-2</v>
      </c>
      <c r="G1723">
        <v>-0.54183965615396679</v>
      </c>
      <c r="H1723">
        <v>0.46871067783184134</v>
      </c>
      <c r="I1723">
        <v>0.56522239247928774</v>
      </c>
      <c r="J1723">
        <v>0.2059089310571921</v>
      </c>
      <c r="K1723">
        <v>0.24732132171214979</v>
      </c>
      <c r="L1723">
        <v>0.25325877892878518</v>
      </c>
      <c r="M1723">
        <v>2.4007057602359976E-2</v>
      </c>
      <c r="N1723">
        <v>1.019635884988211</v>
      </c>
      <c r="O1723">
        <v>1.4389632256168552</v>
      </c>
      <c r="P1723">
        <v>1.2308370256693275</v>
      </c>
      <c r="Q1723">
        <v>1.256994991714369</v>
      </c>
      <c r="R1723">
        <v>1.3089317476668505</v>
      </c>
      <c r="S1723">
        <v>0.20554773743826241</v>
      </c>
      <c r="T1723">
        <v>0.29120679214018524</v>
      </c>
      <c r="U1723">
        <v>0.22395257327416218</v>
      </c>
      <c r="V1723">
        <v>0.20296248214621831</v>
      </c>
      <c r="W1723">
        <v>0.23937394918685526</v>
      </c>
      <c r="X1723">
        <v>17.064560374447005</v>
      </c>
      <c r="Y1723">
        <v>17.178648964727198</v>
      </c>
      <c r="Z1723">
        <v>17.147653387665848</v>
      </c>
      <c r="AA1723">
        <v>17.120443888364676</v>
      </c>
      <c r="AB1723">
        <v>17.148915413585907</v>
      </c>
      <c r="AD1723" t="s">
        <v>1925</v>
      </c>
      <c r="AE1723">
        <v>20069786</v>
      </c>
      <c r="AF1723">
        <v>0.20344601581700972</v>
      </c>
      <c r="AG1723">
        <v>0.46871067783184134</v>
      </c>
      <c r="AH1723">
        <v>0.24732132171214979</v>
      </c>
      <c r="AI1723">
        <v>1.019635884988211</v>
      </c>
      <c r="AJ1723">
        <v>0.20554773743826241</v>
      </c>
      <c r="AK1723">
        <v>17.064560374447005</v>
      </c>
    </row>
    <row r="1724" spans="1:37" x14ac:dyDescent="0.25">
      <c r="A1724" t="str">
        <f>'Pas de restriction 2011'!A1725</f>
        <v>PROECO BTE S.R.L.</v>
      </c>
      <c r="B1724">
        <v>1.8692588766931035</v>
      </c>
      <c r="C1724">
        <v>-0.57911493407490988</v>
      </c>
      <c r="D1724">
        <v>0.17091835336642994</v>
      </c>
      <c r="E1724">
        <v>0.17091835336642994</v>
      </c>
      <c r="F1724">
        <v>6.0302930146191737E-2</v>
      </c>
      <c r="G1724">
        <v>-0.64718282759892409</v>
      </c>
      <c r="H1724">
        <v>0.32613333238022735</v>
      </c>
      <c r="I1724">
        <v>0.15008487159641645</v>
      </c>
      <c r="J1724">
        <v>-0.53980517568980713</v>
      </c>
      <c r="K1724">
        <v>0.31676263252640996</v>
      </c>
      <c r="L1724">
        <v>0.13625595014665678</v>
      </c>
      <c r="M1724">
        <v>-0.56984840964378425</v>
      </c>
      <c r="N1724">
        <v>2.2419126434546133</v>
      </c>
      <c r="O1724">
        <v>5.8846605929987215</v>
      </c>
      <c r="P1724">
        <v>1.4525823352874785</v>
      </c>
      <c r="Q1724">
        <v>1.4925307702925696</v>
      </c>
      <c r="R1724">
        <v>2.9432578995262566</v>
      </c>
      <c r="S1724">
        <v>5.8638825610132755E-2</v>
      </c>
      <c r="T1724">
        <v>0.25629115481896347</v>
      </c>
      <c r="U1724">
        <v>5.4950058557243484E-2</v>
      </c>
      <c r="V1724">
        <v>0.10689960274727855</v>
      </c>
      <c r="W1724">
        <v>0.13938027204116185</v>
      </c>
      <c r="X1724">
        <v>15.216107892144318</v>
      </c>
      <c r="Y1724">
        <v>17.022183185780882</v>
      </c>
      <c r="Z1724">
        <v>16.849389362174819</v>
      </c>
      <c r="AA1724">
        <v>16.739725025064196</v>
      </c>
      <c r="AB1724">
        <v>16.870432524339964</v>
      </c>
      <c r="AD1724" t="s">
        <v>1926</v>
      </c>
      <c r="AE1724">
        <v>4196805</v>
      </c>
      <c r="AF1724">
        <v>0.17091835336642994</v>
      </c>
      <c r="AG1724">
        <v>0.32613333238022735</v>
      </c>
      <c r="AH1724">
        <v>0.31676263252640996</v>
      </c>
      <c r="AI1724">
        <v>2.2419126434546133</v>
      </c>
      <c r="AJ1724">
        <v>5.8638825610132755E-2</v>
      </c>
      <c r="AK1724">
        <v>15.216107892144318</v>
      </c>
    </row>
    <row r="1725" spans="1:37" x14ac:dyDescent="0.25">
      <c r="A1725" t="str">
        <f>'Pas de restriction 2011'!A1726</f>
        <v>PROFILMEC S.P.A.</v>
      </c>
      <c r="B1725">
        <v>-0.14379073827109062</v>
      </c>
      <c r="C1725">
        <v>-0.20414658097864341</v>
      </c>
      <c r="D1725">
        <v>0.54536449691359157</v>
      </c>
      <c r="E1725">
        <v>0.13444275396045663</v>
      </c>
      <c r="F1725">
        <v>9.0966319920096642E-2</v>
      </c>
      <c r="G1725">
        <v>-0.32338250117330697</v>
      </c>
      <c r="H1725">
        <v>0.21055338751706276</v>
      </c>
      <c r="I1725">
        <v>0.28032897244750354</v>
      </c>
      <c r="J1725">
        <v>0.3313914145636167</v>
      </c>
      <c r="K1725">
        <v>0.16047697028864683</v>
      </c>
      <c r="L1725">
        <v>0.16754511567565669</v>
      </c>
      <c r="M1725">
        <v>4.4044608857560869E-2</v>
      </c>
      <c r="N1725">
        <v>1.543751934281659</v>
      </c>
      <c r="O1725">
        <v>1.6332956960157377</v>
      </c>
      <c r="P1725">
        <v>1.5878813868910018</v>
      </c>
      <c r="Q1725">
        <v>1.6944461103782933</v>
      </c>
      <c r="R1725">
        <v>1.6385410644283442</v>
      </c>
      <c r="S1725">
        <v>8.5187767952829521E-2</v>
      </c>
      <c r="T1725">
        <v>5.1587781377530097E-2</v>
      </c>
      <c r="U1725">
        <v>5.4167111220668966E-2</v>
      </c>
      <c r="V1725">
        <v>5.7872035423380576E-2</v>
      </c>
      <c r="W1725">
        <v>5.4542309340526542E-2</v>
      </c>
      <c r="X1725">
        <v>19.072190519510272</v>
      </c>
      <c r="Y1725">
        <v>19.250584594707838</v>
      </c>
      <c r="Z1725">
        <v>19.15111914758857</v>
      </c>
      <c r="AA1725">
        <v>19.137718444780916</v>
      </c>
      <c r="AB1725">
        <v>19.179807395692439</v>
      </c>
      <c r="AD1725" t="s">
        <v>1927</v>
      </c>
      <c r="AE1725">
        <v>140397005</v>
      </c>
      <c r="AF1725">
        <v>0.13444275396045663</v>
      </c>
      <c r="AG1725">
        <v>0.21055338751706276</v>
      </c>
      <c r="AH1725">
        <v>0.16047697028864683</v>
      </c>
      <c r="AI1725">
        <v>1.543751934281659</v>
      </c>
      <c r="AJ1725">
        <v>8.5187767952829521E-2</v>
      </c>
      <c r="AK1725">
        <v>19.072190519510272</v>
      </c>
    </row>
    <row r="1726" spans="1:37" x14ac:dyDescent="0.25">
      <c r="A1726" t="str">
        <f>'Pas de restriction 2011'!A1727</f>
        <v>PROFUMERIE DOUGLAS S.P.A.</v>
      </c>
      <c r="B1726">
        <v>-3.4936689248642093E-2</v>
      </c>
      <c r="C1726">
        <v>-0.15624677942691964</v>
      </c>
      <c r="D1726">
        <v>0.1311220103685054</v>
      </c>
      <c r="E1726">
        <v>0.10213588294416842</v>
      </c>
      <c r="F1726">
        <v>0.10979716405447758</v>
      </c>
      <c r="G1726">
        <v>7.5010670975421245E-2</v>
      </c>
      <c r="H1726">
        <v>0.48723482092921411</v>
      </c>
      <c r="I1726">
        <v>0.585303002679471</v>
      </c>
      <c r="J1726">
        <v>0.20127498597745813</v>
      </c>
      <c r="K1726">
        <v>0.22003774023553638</v>
      </c>
      <c r="L1726">
        <v>0.12767711161302525</v>
      </c>
      <c r="M1726">
        <v>-0.41974903270523028</v>
      </c>
      <c r="N1726">
        <v>2.0551208073546503</v>
      </c>
      <c r="O1726">
        <v>2.2682768406055724</v>
      </c>
      <c r="P1726">
        <v>2.2121428797615326</v>
      </c>
      <c r="Q1726">
        <v>2.1788917057080646</v>
      </c>
      <c r="R1726">
        <v>2.21977047535839</v>
      </c>
      <c r="S1726">
        <v>0.16815303197965731</v>
      </c>
      <c r="T1726">
        <v>0.19445788356199525</v>
      </c>
      <c r="U1726">
        <v>0.11816815768617282</v>
      </c>
      <c r="V1726">
        <v>8.255063185850027E-2</v>
      </c>
      <c r="W1726">
        <v>0.13172555770222277</v>
      </c>
      <c r="X1726">
        <v>18.985089950791373</v>
      </c>
      <c r="Y1726">
        <v>18.954066941323099</v>
      </c>
      <c r="Z1726">
        <v>18.885277237200857</v>
      </c>
      <c r="AA1726">
        <v>18.835324208450416</v>
      </c>
      <c r="AB1726">
        <v>18.891556128991457</v>
      </c>
      <c r="AD1726" t="s">
        <v>1928</v>
      </c>
      <c r="AE1726">
        <v>75153744</v>
      </c>
      <c r="AF1726">
        <v>0.10213588294416842</v>
      </c>
      <c r="AG1726">
        <v>0.48723482092921411</v>
      </c>
      <c r="AH1726">
        <v>0.22003774023553638</v>
      </c>
      <c r="AI1726">
        <v>2.0551208073546503</v>
      </c>
      <c r="AJ1726">
        <v>0.16815303197965731</v>
      </c>
      <c r="AK1726">
        <v>18.985089950791373</v>
      </c>
    </row>
    <row r="1727" spans="1:37" x14ac:dyDescent="0.25">
      <c r="A1727" t="str">
        <f>'Pas de restriction 2011'!A1728</f>
        <v>PROGETTO LANA S.R.L.</v>
      </c>
      <c r="B1727">
        <v>0.36969709911755766</v>
      </c>
      <c r="C1727">
        <v>0.45606827892787877</v>
      </c>
      <c r="D1727">
        <v>0.29877869707832511</v>
      </c>
      <c r="E1727">
        <v>6.4273475647277062E-2</v>
      </c>
      <c r="F1727">
        <v>3.3026876878256797E-2</v>
      </c>
      <c r="G1727">
        <v>-0.48615075588096074</v>
      </c>
      <c r="H1727">
        <v>0.26398878781765367</v>
      </c>
      <c r="I1727">
        <v>0.30605205684299253</v>
      </c>
      <c r="J1727">
        <v>0.15933733160816449</v>
      </c>
      <c r="K1727">
        <v>2.1243578929504077E-2</v>
      </c>
      <c r="L1727">
        <v>1.247157587796402E-2</v>
      </c>
      <c r="M1727">
        <v>-0.41292491630763256</v>
      </c>
      <c r="N1727">
        <v>1.0291253184729217</v>
      </c>
      <c r="O1727">
        <v>1.0489902460981864</v>
      </c>
      <c r="P1727">
        <v>0.73440538327148042</v>
      </c>
      <c r="Q1727">
        <v>1.0067178267030932</v>
      </c>
      <c r="R1727">
        <v>0.93003781869091995</v>
      </c>
      <c r="S1727">
        <v>0.14875350598395276</v>
      </c>
      <c r="T1727">
        <v>0.15346809456401345</v>
      </c>
      <c r="U1727">
        <v>6.8205422501305846E-2</v>
      </c>
      <c r="V1727">
        <v>9.5734265074339533E-2</v>
      </c>
      <c r="W1727">
        <v>0.10580259404655294</v>
      </c>
      <c r="X1727">
        <v>16.121572200749842</v>
      </c>
      <c r="Y1727">
        <v>16.049105100897247</v>
      </c>
      <c r="Z1727">
        <v>15.725703073768056</v>
      </c>
      <c r="AA1727">
        <v>16.141921937176832</v>
      </c>
      <c r="AB1727">
        <v>15.972243370614045</v>
      </c>
      <c r="AD1727" t="s">
        <v>1929</v>
      </c>
      <c r="AE1727">
        <v>8897465</v>
      </c>
      <c r="AF1727">
        <v>6.4273475647277062E-2</v>
      </c>
      <c r="AG1727">
        <v>0.26398878781765367</v>
      </c>
      <c r="AH1727">
        <v>2.1243578929504077E-2</v>
      </c>
      <c r="AI1727">
        <v>1.0291253184729217</v>
      </c>
      <c r="AJ1727">
        <v>0.14875350598395276</v>
      </c>
      <c r="AK1727">
        <v>16.121572200749842</v>
      </c>
    </row>
    <row r="1728" spans="1:37" x14ac:dyDescent="0.25">
      <c r="A1728" t="str">
        <f>'Pas de restriction 2011'!A1729</f>
        <v>PROGRESS MACCHINARI &amp; AUTOMAZIONE S.P.A. % PROGRESS MASCHINEN &amp; AUTOMATION A.G.</v>
      </c>
      <c r="B1728">
        <v>0.66630729801812216</v>
      </c>
      <c r="C1728">
        <v>8.4205366735855908E-2</v>
      </c>
      <c r="D1728">
        <v>8.1137946981918979E-2</v>
      </c>
      <c r="E1728">
        <v>8.1137946981918979E-2</v>
      </c>
      <c r="F1728">
        <v>8.7970197563725899E-2</v>
      </c>
      <c r="G1728">
        <v>8.4205366735855908E-2</v>
      </c>
      <c r="H1728">
        <v>0.38246643286888238</v>
      </c>
      <c r="I1728">
        <v>0.27195289247745563</v>
      </c>
      <c r="J1728">
        <v>-0.28894964601851253</v>
      </c>
      <c r="K1728">
        <v>3.1389039991432555E-2</v>
      </c>
      <c r="L1728">
        <v>1.9607579424930102E-2</v>
      </c>
      <c r="M1728">
        <v>-0.37533675989192822</v>
      </c>
      <c r="N1728">
        <v>0.99201375635452804</v>
      </c>
      <c r="O1728">
        <v>1.5483229477831242</v>
      </c>
      <c r="P1728">
        <v>1.4457895605072533</v>
      </c>
      <c r="Q1728">
        <v>1.0602054314633229</v>
      </c>
      <c r="R1728">
        <v>1.3514393132512332</v>
      </c>
      <c r="S1728">
        <v>0.12794377337819807</v>
      </c>
      <c r="T1728">
        <v>0.2085526017997841</v>
      </c>
      <c r="U1728">
        <v>0.17314103445188112</v>
      </c>
      <c r="V1728">
        <v>0.17025329601268874</v>
      </c>
      <c r="W1728">
        <v>0.18398231075478466</v>
      </c>
      <c r="X1728">
        <v>16.950354606058376</v>
      </c>
      <c r="Y1728">
        <v>17.369680468563544</v>
      </c>
      <c r="Z1728">
        <v>17.667395776802483</v>
      </c>
      <c r="AA1728">
        <v>17.443322632884193</v>
      </c>
      <c r="AB1728">
        <v>17.493466292750071</v>
      </c>
      <c r="AD1728" t="s">
        <v>1930</v>
      </c>
      <c r="AE1728">
        <v>22578486</v>
      </c>
      <c r="AF1728">
        <v>8.1137946981918979E-2</v>
      </c>
      <c r="AG1728">
        <v>0.38246643286888238</v>
      </c>
      <c r="AH1728">
        <v>3.1389039991432555E-2</v>
      </c>
      <c r="AI1728">
        <v>0.99201375635452804</v>
      </c>
      <c r="AJ1728">
        <v>0.12794377337819807</v>
      </c>
      <c r="AK1728">
        <v>16.950354606058376</v>
      </c>
    </row>
    <row r="1729" spans="1:37" x14ac:dyDescent="0.25">
      <c r="A1729" t="str">
        <f>'Pas de restriction 2011'!A1730</f>
        <v>PROMA S.S.A. S.R.L.</v>
      </c>
      <c r="B1729">
        <v>-1.6618447972817092E-3</v>
      </c>
      <c r="C1729">
        <v>3.8475450147206353E-2</v>
      </c>
      <c r="D1729">
        <v>0.40677623204596203</v>
      </c>
      <c r="E1729">
        <v>0.25135690112630221</v>
      </c>
      <c r="F1729">
        <v>0.11448594022282514</v>
      </c>
      <c r="G1729">
        <v>-0.54452835903917318</v>
      </c>
      <c r="H1729">
        <v>0.22058174343293199</v>
      </c>
      <c r="I1729">
        <v>0.28091268077697162</v>
      </c>
      <c r="J1729">
        <v>0.27350829857949366</v>
      </c>
      <c r="K1729">
        <v>0.23930447085491949</v>
      </c>
      <c r="L1729">
        <v>0.20496900348473573</v>
      </c>
      <c r="M1729">
        <v>-0.14348025863252653</v>
      </c>
      <c r="N1729">
        <v>0.91410785003362272</v>
      </c>
      <c r="O1729">
        <v>0.98587218475411054</v>
      </c>
      <c r="P1729">
        <v>0.83764500552537413</v>
      </c>
      <c r="Q1729">
        <v>0.97294872633810647</v>
      </c>
      <c r="R1729">
        <v>0.93215530553919701</v>
      </c>
      <c r="S1729">
        <v>6.5766771028029816E-2</v>
      </c>
      <c r="T1729">
        <v>7.4660885878691768E-2</v>
      </c>
      <c r="U1729">
        <v>7.080342006278606E-2</v>
      </c>
      <c r="V1729">
        <v>7.0112893735529966E-2</v>
      </c>
      <c r="W1729">
        <v>7.1859066559002593E-2</v>
      </c>
      <c r="X1729">
        <v>18.522539832763528</v>
      </c>
      <c r="Y1729">
        <v>18.447991205034121</v>
      </c>
      <c r="Z1729">
        <v>18.245784280797075</v>
      </c>
      <c r="AA1729">
        <v>18.279310133364039</v>
      </c>
      <c r="AB1729">
        <v>18.324361873065076</v>
      </c>
      <c r="AD1729" t="s">
        <v>1931</v>
      </c>
      <c r="AE1729">
        <v>104241383</v>
      </c>
      <c r="AF1729">
        <v>0.25135690112630221</v>
      </c>
      <c r="AG1729">
        <v>0.22058174343293199</v>
      </c>
      <c r="AH1729">
        <v>0.23930447085491949</v>
      </c>
      <c r="AI1729">
        <v>0.91410785003362272</v>
      </c>
      <c r="AJ1729">
        <v>6.5766771028029816E-2</v>
      </c>
      <c r="AK1729">
        <v>18.522539832763528</v>
      </c>
    </row>
    <row r="1730" spans="1:37" x14ac:dyDescent="0.25">
      <c r="A1730" t="str">
        <f>'Pas de restriction 2011'!A1731</f>
        <v>PROMAT S.P.A.</v>
      </c>
      <c r="B1730">
        <v>-0.15996816318703544</v>
      </c>
      <c r="C1730">
        <v>0.17500309897046276</v>
      </c>
      <c r="D1730">
        <v>9.0932522383540812E-2</v>
      </c>
      <c r="E1730">
        <v>9.0932522383540812E-2</v>
      </c>
      <c r="F1730">
        <v>0.10684599559786143</v>
      </c>
      <c r="G1730">
        <v>0.17500309897046276</v>
      </c>
      <c r="H1730">
        <v>0.53754829734566068</v>
      </c>
      <c r="I1730">
        <v>0.62279018608326264</v>
      </c>
      <c r="J1730">
        <v>0.15857531157388954</v>
      </c>
      <c r="K1730">
        <v>2.4774085439091303E-2</v>
      </c>
      <c r="L1730">
        <v>1.8982821415558952E-2</v>
      </c>
      <c r="M1730">
        <v>-0.23376297937498233</v>
      </c>
      <c r="N1730">
        <v>1.7510938980227582</v>
      </c>
      <c r="O1730">
        <v>1.8657881759093888</v>
      </c>
      <c r="P1730">
        <v>1.7382754409309495</v>
      </c>
      <c r="Q1730">
        <v>1.9794195501409473</v>
      </c>
      <c r="R1730">
        <v>1.8611610556604286</v>
      </c>
      <c r="S1730">
        <v>0.14168898944348873</v>
      </c>
      <c r="T1730">
        <v>0.14390981769094441</v>
      </c>
      <c r="U1730">
        <v>8.2900722668891799E-2</v>
      </c>
      <c r="V1730">
        <v>0.12112252262871002</v>
      </c>
      <c r="W1730">
        <v>0.11597768766284876</v>
      </c>
      <c r="X1730">
        <v>17.024276004772435</v>
      </c>
      <c r="Y1730">
        <v>17.116729838677035</v>
      </c>
      <c r="Z1730">
        <v>17.031488588278467</v>
      </c>
      <c r="AA1730">
        <v>17.019040718106265</v>
      </c>
      <c r="AB1730">
        <v>17.055753048353921</v>
      </c>
      <c r="AD1730" t="s">
        <v>1932</v>
      </c>
      <c r="AE1730">
        <v>14549195</v>
      </c>
      <c r="AF1730">
        <v>9.0932522383540812E-2</v>
      </c>
      <c r="AG1730">
        <v>0.53754829734566068</v>
      </c>
      <c r="AH1730">
        <v>2.4774085439091303E-2</v>
      </c>
      <c r="AI1730">
        <v>1.7510938980227582</v>
      </c>
      <c r="AJ1730">
        <v>0.14168898944348873</v>
      </c>
      <c r="AK1730">
        <v>17.024276004772435</v>
      </c>
    </row>
    <row r="1731" spans="1:37" x14ac:dyDescent="0.25">
      <c r="A1731" t="str">
        <f>'Pas de restriction 2011'!A1732</f>
        <v>PROMO CLUB S.R.L.</v>
      </c>
      <c r="B1731">
        <v>1.4553386935952648</v>
      </c>
      <c r="C1731">
        <v>4.65056227919972E-2</v>
      </c>
      <c r="D1731">
        <v>5.001166811634173E-2</v>
      </c>
      <c r="E1731">
        <v>5.001166811634173E-2</v>
      </c>
      <c r="F1731">
        <v>5.2337491888958872E-2</v>
      </c>
      <c r="G1731">
        <v>4.65056227919972E-2</v>
      </c>
      <c r="H1731">
        <v>0.71727857097396952</v>
      </c>
      <c r="I1731">
        <v>0.27630107147825289</v>
      </c>
      <c r="J1731">
        <v>-0.61479251903054544</v>
      </c>
      <c r="K1731">
        <v>4.9323037104609967E-2</v>
      </c>
      <c r="L1731">
        <v>5.5843880926892193E-2</v>
      </c>
      <c r="M1731">
        <v>0.13220685920966446</v>
      </c>
      <c r="N1731">
        <v>7.8914052668868546</v>
      </c>
      <c r="O1731">
        <v>4.8706247745932068</v>
      </c>
      <c r="P1731">
        <v>6.6336534243193759</v>
      </c>
      <c r="Q1731">
        <v>5.2436479971079164</v>
      </c>
      <c r="R1731">
        <v>5.5826420653401669</v>
      </c>
      <c r="S1731">
        <v>1.7547214105189692</v>
      </c>
      <c r="T1731">
        <v>0.78180707299997876</v>
      </c>
      <c r="U1731">
        <v>1.0747919877953853</v>
      </c>
      <c r="V1731">
        <v>0.67641139233998426</v>
      </c>
      <c r="W1731">
        <v>0.84433681771178282</v>
      </c>
      <c r="X1731">
        <v>16.230874274294685</v>
      </c>
      <c r="Y1731">
        <v>16.256058846122468</v>
      </c>
      <c r="Z1731">
        <v>16.528583391172454</v>
      </c>
      <c r="AA1731">
        <v>16.779672594697839</v>
      </c>
      <c r="AB1731">
        <v>16.521438277330919</v>
      </c>
      <c r="AD1731" t="s">
        <v>1933</v>
      </c>
      <c r="AE1731">
        <v>2356850</v>
      </c>
      <c r="AF1731">
        <v>5.001166811634173E-2</v>
      </c>
      <c r="AG1731">
        <v>0.71727857097396952</v>
      </c>
      <c r="AH1731">
        <v>4.9323037104609967E-2</v>
      </c>
      <c r="AI1731">
        <v>7.8914052668868546</v>
      </c>
      <c r="AJ1731">
        <v>1.7547214105189692</v>
      </c>
      <c r="AK1731">
        <v>16.230874274294685</v>
      </c>
    </row>
    <row r="1732" spans="1:37" x14ac:dyDescent="0.25">
      <c r="A1732" t="str">
        <f>'Pas de restriction 2011'!A1733</f>
        <v>PRUNOTTO S.R.L. SIGLA VI-PRU S.R.L.</v>
      </c>
      <c r="B1732">
        <v>0.15182119382082535</v>
      </c>
      <c r="C1732">
        <v>3.0592471506608269E-2</v>
      </c>
      <c r="D1732">
        <v>1.6257551213123767E-2</v>
      </c>
      <c r="E1732">
        <v>1.5760681890947943E-2</v>
      </c>
      <c r="F1732">
        <v>1.6754909885378481E-2</v>
      </c>
      <c r="G1732">
        <v>6.3082803225764456E-2</v>
      </c>
      <c r="H1732">
        <v>0.81959334549589069</v>
      </c>
      <c r="I1732">
        <v>0.91965736223166394</v>
      </c>
      <c r="J1732">
        <v>0.12208983550888891</v>
      </c>
      <c r="K1732">
        <v>0.1601068840873304</v>
      </c>
      <c r="L1732">
        <v>0.20637816993604918</v>
      </c>
      <c r="M1732">
        <v>0.28900247551804259</v>
      </c>
      <c r="N1732">
        <v>0.3389238309743986</v>
      </c>
      <c r="O1732">
        <v>0.31181474162009321</v>
      </c>
      <c r="P1732">
        <v>0.35465342029932012</v>
      </c>
      <c r="Q1732">
        <v>0.32382168568125902</v>
      </c>
      <c r="R1732">
        <v>0.33009661586689076</v>
      </c>
      <c r="S1732">
        <v>0.13911175832064987</v>
      </c>
      <c r="T1732">
        <v>0.11455626566741388</v>
      </c>
      <c r="U1732">
        <v>0.13317849223299824</v>
      </c>
      <c r="V1732">
        <v>0.12964635729740134</v>
      </c>
      <c r="W1732">
        <v>0.12579370506593782</v>
      </c>
      <c r="X1732">
        <v>15.53540625289048</v>
      </c>
      <c r="Y1732">
        <v>15.565202987091057</v>
      </c>
      <c r="Z1732">
        <v>15.777094233062963</v>
      </c>
      <c r="AA1732">
        <v>15.790425125382999</v>
      </c>
      <c r="AB1732">
        <v>15.710907448512339</v>
      </c>
      <c r="AD1732" t="s">
        <v>1934</v>
      </c>
      <c r="AE1732">
        <v>18449519</v>
      </c>
      <c r="AF1732">
        <v>1.5760681890947943E-2</v>
      </c>
      <c r="AG1732">
        <v>0.81959334549589069</v>
      </c>
      <c r="AH1732">
        <v>0.1601068840873304</v>
      </c>
      <c r="AI1732">
        <v>0.3389238309743986</v>
      </c>
      <c r="AJ1732">
        <v>0.13911175832064987</v>
      </c>
      <c r="AK1732">
        <v>15.53540625289048</v>
      </c>
    </row>
    <row r="1733" spans="1:37" x14ac:dyDescent="0.25">
      <c r="A1733" t="str">
        <f>'Pas de restriction 2011'!A1734</f>
        <v>PRYSMIAN CAVI E SISTEMI ITALIA S.R.L.</v>
      </c>
      <c r="B1733">
        <v>-0.1463976584598792</v>
      </c>
      <c r="C1733">
        <v>-7.9073037015334469E-2</v>
      </c>
      <c r="D1733">
        <v>0.11357674547036618</v>
      </c>
      <c r="E1733">
        <v>9.2069697097418302E-2</v>
      </c>
      <c r="F1733">
        <v>8.334574402746199E-2</v>
      </c>
      <c r="G1733">
        <v>-9.4753793538883455E-2</v>
      </c>
      <c r="H1733">
        <v>0.36781362768157039</v>
      </c>
      <c r="I1733">
        <v>0.36754864758674477</v>
      </c>
      <c r="J1733">
        <v>-7.2041945943074315E-4</v>
      </c>
      <c r="K1733">
        <v>0.18347760698412674</v>
      </c>
      <c r="L1733">
        <v>0.16177676550178452</v>
      </c>
      <c r="M1733">
        <v>-0.11827514997086065</v>
      </c>
      <c r="N1733">
        <v>2.1776357849570411</v>
      </c>
      <c r="O1733">
        <v>2.012256227766418</v>
      </c>
      <c r="P1733">
        <v>1.8701943271532873</v>
      </c>
      <c r="Q1733">
        <v>1.6037781387875241</v>
      </c>
      <c r="R1733">
        <v>1.8287428979024096</v>
      </c>
      <c r="S1733">
        <v>6.8904207740524526E-2</v>
      </c>
      <c r="T1733">
        <v>4.6284477192987984E-2</v>
      </c>
      <c r="U1733">
        <v>6.2943089361448115E-2</v>
      </c>
      <c r="V1733">
        <v>3.8658388828086546E-2</v>
      </c>
      <c r="W1733">
        <v>4.9295318460840877E-2</v>
      </c>
      <c r="X1733">
        <v>19.959776920590944</v>
      </c>
      <c r="Y1733">
        <v>20.051578055575874</v>
      </c>
      <c r="Z1733">
        <v>19.925089159269291</v>
      </c>
      <c r="AA1733">
        <v>19.755979908354444</v>
      </c>
      <c r="AB1733">
        <v>19.910882374399872</v>
      </c>
      <c r="AD1733" t="s">
        <v>1935</v>
      </c>
      <c r="AE1733">
        <v>253867100</v>
      </c>
      <c r="AF1733">
        <v>9.2069697097418302E-2</v>
      </c>
      <c r="AG1733">
        <v>0.36781362768157039</v>
      </c>
      <c r="AH1733">
        <v>0.18347760698412674</v>
      </c>
      <c r="AI1733">
        <v>2.1776357849570411</v>
      </c>
      <c r="AJ1733">
        <v>6.8904207740524526E-2</v>
      </c>
      <c r="AK1733">
        <v>19.959776920590944</v>
      </c>
    </row>
    <row r="1734" spans="1:37" x14ac:dyDescent="0.25">
      <c r="A1734" t="str">
        <f>'Pas de restriction 2011'!A1735</f>
        <v>PRYSMIAN CAVI E SISTEMI S.R.L.</v>
      </c>
      <c r="B1734">
        <v>9.3352000578852137E-2</v>
      </c>
      <c r="C1734">
        <v>0.17250020709009284</v>
      </c>
      <c r="D1734">
        <v>0.14296832018308103</v>
      </c>
      <c r="E1734">
        <v>0.12464602826094362</v>
      </c>
      <c r="F1734">
        <v>0.13787525837203532</v>
      </c>
      <c r="G1734">
        <v>0.10613438948408856</v>
      </c>
      <c r="H1734">
        <v>0.44914880695115122</v>
      </c>
      <c r="I1734">
        <v>0.3722313417464051</v>
      </c>
      <c r="J1734">
        <v>-0.17125162978137792</v>
      </c>
      <c r="K1734">
        <v>3.4435105375870225E-4</v>
      </c>
      <c r="L1734">
        <v>1.7369443014720151E-3</v>
      </c>
      <c r="M1734">
        <v>4.0441091511488372</v>
      </c>
      <c r="N1734">
        <v>0.15837437778961641</v>
      </c>
      <c r="O1734">
        <v>0.20485049963858143</v>
      </c>
      <c r="P1734">
        <v>0.11255461719241518</v>
      </c>
      <c r="Q1734">
        <v>0.13576559871317229</v>
      </c>
      <c r="R1734">
        <v>0.15105690518138962</v>
      </c>
      <c r="S1734">
        <v>2.7684640753519577E-2</v>
      </c>
      <c r="T1734">
        <v>5.1743773709727339E-2</v>
      </c>
      <c r="U1734">
        <v>2.0891606293687231E-2</v>
      </c>
      <c r="V1734">
        <v>1.7448849120200793E-2</v>
      </c>
      <c r="W1734">
        <v>3.0028076374538457E-2</v>
      </c>
      <c r="X1734">
        <v>18.970329453751528</v>
      </c>
      <c r="Y1734">
        <v>19.25921501170539</v>
      </c>
      <c r="Z1734">
        <v>19.038856400374108</v>
      </c>
      <c r="AA1734">
        <v>18.981976845084809</v>
      </c>
      <c r="AB1734">
        <v>19.093349419054768</v>
      </c>
      <c r="AD1734" t="s">
        <v>1936</v>
      </c>
      <c r="AE1734">
        <v>1129103558</v>
      </c>
      <c r="AF1734">
        <v>0.12464602826094362</v>
      </c>
      <c r="AG1734">
        <v>0.44914880695115122</v>
      </c>
      <c r="AH1734">
        <v>3.4435105375870225E-4</v>
      </c>
      <c r="AI1734">
        <v>0.15837437778961641</v>
      </c>
      <c r="AJ1734">
        <v>2.7684640753519577E-2</v>
      </c>
      <c r="AK1734">
        <v>18.970329453751528</v>
      </c>
    </row>
    <row r="1735" spans="1:37" x14ac:dyDescent="0.25">
      <c r="A1735" t="str">
        <f>'Pas de restriction 2011'!A1736</f>
        <v>PSM S.R.L.</v>
      </c>
      <c r="B1735">
        <v>0.41252208192640794</v>
      </c>
      <c r="C1735">
        <v>-0.32549717974019721</v>
      </c>
      <c r="D1735">
        <v>0.36144342578487038</v>
      </c>
      <c r="E1735">
        <v>0.16216311848252926</v>
      </c>
      <c r="F1735">
        <v>8.0756619124117385E-2</v>
      </c>
      <c r="G1735">
        <v>-0.5020037855721321</v>
      </c>
      <c r="H1735">
        <v>0.21763762644568921</v>
      </c>
      <c r="I1735">
        <v>0.18136524613782645</v>
      </c>
      <c r="J1735">
        <v>-0.16666410537662438</v>
      </c>
      <c r="K1735">
        <v>4.6872578142669728E-2</v>
      </c>
      <c r="L1735">
        <v>2.9768935355352535E-2</v>
      </c>
      <c r="M1735">
        <v>-0.36489656564777595</v>
      </c>
      <c r="N1735">
        <v>1.0738759930342534</v>
      </c>
      <c r="O1735">
        <v>1.3781044172783348</v>
      </c>
      <c r="P1735">
        <v>1.3394478648822241</v>
      </c>
      <c r="Q1735">
        <v>1.6601922606980963</v>
      </c>
      <c r="R1735">
        <v>1.4592481809528852</v>
      </c>
      <c r="S1735">
        <v>3.8002409087104283E-2</v>
      </c>
      <c r="T1735">
        <v>5.415136833691761E-2</v>
      </c>
      <c r="U1735">
        <v>3.8467815064391071E-2</v>
      </c>
      <c r="V1735">
        <v>7.1670041228851913E-2</v>
      </c>
      <c r="W1735">
        <v>5.4763074876720198E-2</v>
      </c>
      <c r="X1735">
        <v>16.833479357224331</v>
      </c>
      <c r="Y1735">
        <v>16.829545412739044</v>
      </c>
      <c r="Z1735">
        <v>16.894402583848958</v>
      </c>
      <c r="AA1735">
        <v>17.15967204769213</v>
      </c>
      <c r="AB1735">
        <v>16.961206681426713</v>
      </c>
      <c r="AD1735" t="s">
        <v>1937</v>
      </c>
      <c r="AE1735">
        <v>14780753</v>
      </c>
      <c r="AF1735">
        <v>0.16216311848252926</v>
      </c>
      <c r="AG1735">
        <v>0.21763762644568921</v>
      </c>
      <c r="AH1735">
        <v>4.6872578142669728E-2</v>
      </c>
      <c r="AI1735">
        <v>1.0738759930342534</v>
      </c>
      <c r="AJ1735">
        <v>3.8002409087104283E-2</v>
      </c>
      <c r="AK1735">
        <v>16.833479357224331</v>
      </c>
    </row>
    <row r="1736" spans="1:37" x14ac:dyDescent="0.25">
      <c r="A1736" t="str">
        <f>'Pas de restriction 2011'!A1737</f>
        <v>PUNTO 4 S.R.L.</v>
      </c>
      <c r="B1736">
        <v>0.29697834833995679</v>
      </c>
      <c r="C1736">
        <v>0.13390130444194429</v>
      </c>
      <c r="D1736">
        <v>0.18084087564714774</v>
      </c>
      <c r="E1736">
        <v>0.11974550455154262</v>
      </c>
      <c r="F1736">
        <v>0.11705208772244505</v>
      </c>
      <c r="G1736">
        <v>-2.2492842960448945E-2</v>
      </c>
      <c r="H1736">
        <v>0.45509055594481163</v>
      </c>
      <c r="I1736">
        <v>0.44938888706101365</v>
      </c>
      <c r="J1736">
        <v>-1.2528646901847395E-2</v>
      </c>
      <c r="K1736">
        <v>0.32009949659787157</v>
      </c>
      <c r="L1736">
        <v>0.28589756516404707</v>
      </c>
      <c r="M1736">
        <v>-0.10684781387454363</v>
      </c>
      <c r="N1736">
        <v>5.4555204941967919</v>
      </c>
      <c r="O1736">
        <v>4.3360995626719818</v>
      </c>
      <c r="P1736">
        <v>3.9435818585485589</v>
      </c>
      <c r="Q1736">
        <v>3.7942957197980838</v>
      </c>
      <c r="R1736">
        <v>4.0246590470062085</v>
      </c>
      <c r="S1736">
        <v>0.35880775120934666</v>
      </c>
      <c r="T1736">
        <v>0.21410599663847962</v>
      </c>
      <c r="U1736">
        <v>0.13965158447396095</v>
      </c>
      <c r="V1736">
        <v>0.13820124818153665</v>
      </c>
      <c r="W1736">
        <v>0.16398627643132577</v>
      </c>
      <c r="X1736">
        <v>18.181641510532486</v>
      </c>
      <c r="Y1736">
        <v>18.181785635664898</v>
      </c>
      <c r="Z1736">
        <v>18.246230149702178</v>
      </c>
      <c r="AA1736">
        <v>18.256600466773666</v>
      </c>
      <c r="AB1736">
        <v>18.228205417380249</v>
      </c>
      <c r="AD1736" t="s">
        <v>1938</v>
      </c>
      <c r="AE1736">
        <v>18161425</v>
      </c>
      <c r="AF1736">
        <v>0.11974550455154262</v>
      </c>
      <c r="AG1736">
        <v>0.45509055594481163</v>
      </c>
      <c r="AH1736">
        <v>0.32009949659787157</v>
      </c>
      <c r="AI1736">
        <v>5.4555204941967919</v>
      </c>
      <c r="AJ1736">
        <v>0.35880775120934666</v>
      </c>
      <c r="AK1736">
        <v>18.181641510532486</v>
      </c>
    </row>
    <row r="1737" spans="1:37" x14ac:dyDescent="0.25">
      <c r="A1737" t="str">
        <f>'Pas de restriction 2011'!A1738</f>
        <v>PUNTO INOX S.P.A.</v>
      </c>
      <c r="B1737">
        <v>-0.28387149877492751</v>
      </c>
      <c r="C1737">
        <v>5.6351968142191892E-2</v>
      </c>
      <c r="D1737">
        <v>0.35181636897447982</v>
      </c>
      <c r="E1737">
        <v>0.16233872362085028</v>
      </c>
      <c r="F1737">
        <v>0.14095498639409274</v>
      </c>
      <c r="G1737">
        <v>-0.13172296017738977</v>
      </c>
      <c r="H1737">
        <v>3.3136561703138168E-2</v>
      </c>
      <c r="I1737">
        <v>8.4046491611369442E-2</v>
      </c>
      <c r="J1737">
        <v>1.5363673022059465</v>
      </c>
      <c r="K1737">
        <v>9.492886916074196E-2</v>
      </c>
      <c r="L1737">
        <v>0.10051543582665423</v>
      </c>
      <c r="M1737">
        <v>5.8850028608816586E-2</v>
      </c>
      <c r="N1737">
        <v>2.2298922305131099</v>
      </c>
      <c r="O1737">
        <v>2.1829330452163989</v>
      </c>
      <c r="P1737">
        <v>1.827858398211839</v>
      </c>
      <c r="Q1737">
        <v>2.1087537615293601</v>
      </c>
      <c r="R1737">
        <v>2.0398484016525327</v>
      </c>
      <c r="S1737">
        <v>3.9025575127142699E-2</v>
      </c>
      <c r="T1737">
        <v>5.7391909436168627E-2</v>
      </c>
      <c r="U1737">
        <v>6.4262584032658873E-2</v>
      </c>
      <c r="V1737">
        <v>6.0983518278879878E-2</v>
      </c>
      <c r="W1737">
        <v>6.0879337249235797E-2</v>
      </c>
      <c r="X1737">
        <v>16.640154228209834</v>
      </c>
      <c r="Y1737">
        <v>16.73103568949281</v>
      </c>
      <c r="Z1737">
        <v>16.526566304552912</v>
      </c>
      <c r="AA1737">
        <v>16.47585267923257</v>
      </c>
      <c r="AB1737">
        <v>16.577818224426096</v>
      </c>
      <c r="AD1737" t="s">
        <v>278</v>
      </c>
      <c r="AE1737">
        <v>8455826</v>
      </c>
      <c r="AF1737">
        <v>0.16233872362085028</v>
      </c>
      <c r="AG1737">
        <v>3.3136561703138168E-2</v>
      </c>
      <c r="AH1737">
        <v>9.492886916074196E-2</v>
      </c>
      <c r="AI1737">
        <v>2.2298922305131099</v>
      </c>
      <c r="AJ1737">
        <v>3.9025575127142699E-2</v>
      </c>
      <c r="AK1737">
        <v>16.640154228209834</v>
      </c>
    </row>
    <row r="1738" spans="1:37" x14ac:dyDescent="0.25">
      <c r="A1738" t="str">
        <f>'Pas de restriction 2011'!A1739</f>
        <v>PURATOS ITALIA S.P.A.</v>
      </c>
      <c r="B1738">
        <v>0.83417589508368595</v>
      </c>
      <c r="C1738">
        <v>-0.51274461697566398</v>
      </c>
      <c r="D1738">
        <v>0.21673217097188285</v>
      </c>
      <c r="E1738">
        <v>0.15032923925461397</v>
      </c>
      <c r="F1738">
        <v>0.10560391698060066</v>
      </c>
      <c r="G1738">
        <v>-0.29751578931535488</v>
      </c>
      <c r="H1738">
        <v>0.26658431112644343</v>
      </c>
      <c r="I1738">
        <v>0.30841192811608037</v>
      </c>
      <c r="J1738">
        <v>0.15690202027604583</v>
      </c>
      <c r="K1738">
        <v>5.4028924321811349E-3</v>
      </c>
      <c r="L1738">
        <v>0.138400842583706</v>
      </c>
      <c r="M1738">
        <v>24.616064787696299</v>
      </c>
      <c r="N1738">
        <v>3.4329356894125955</v>
      </c>
      <c r="O1738">
        <v>3.3878247719675612</v>
      </c>
      <c r="P1738">
        <v>2.8540526400115698</v>
      </c>
      <c r="Q1738">
        <v>5.2291548221832098</v>
      </c>
      <c r="R1738">
        <v>3.8236774113874468</v>
      </c>
      <c r="S1738">
        <v>0.20087389187231919</v>
      </c>
      <c r="T1738">
        <v>0.18616264694332593</v>
      </c>
      <c r="U1738">
        <v>0.11584871845406298</v>
      </c>
      <c r="V1738">
        <v>0.57507974882242363</v>
      </c>
      <c r="W1738">
        <v>0.2923637047399375</v>
      </c>
      <c r="X1738">
        <v>16.762909887807627</v>
      </c>
      <c r="Y1738">
        <v>16.874241996579986</v>
      </c>
      <c r="Z1738">
        <v>16.817676689792869</v>
      </c>
      <c r="AA1738">
        <v>17.399523013509679</v>
      </c>
      <c r="AB1738">
        <v>17.030480566627514</v>
      </c>
      <c r="AD1738" t="s">
        <v>1939</v>
      </c>
      <c r="AE1738">
        <v>6287373</v>
      </c>
      <c r="AF1738">
        <v>0.15032923925461397</v>
      </c>
      <c r="AG1738">
        <v>0.26658431112644343</v>
      </c>
      <c r="AH1738">
        <v>5.4028924321811349E-3</v>
      </c>
      <c r="AI1738">
        <v>3.4329356894125955</v>
      </c>
      <c r="AJ1738">
        <v>0.20087389187231919</v>
      </c>
      <c r="AK1738">
        <v>16.762909887807627</v>
      </c>
    </row>
    <row r="1739" spans="1:37" x14ac:dyDescent="0.25">
      <c r="A1739" t="str">
        <f>'Pas de restriction 2011'!A1740</f>
        <v>QIAGEN S.R.L.</v>
      </c>
      <c r="B1739">
        <v>0.2674896808598734</v>
      </c>
      <c r="C1739">
        <v>-0.84985457585609325</v>
      </c>
      <c r="D1739">
        <v>0.38526971220680212</v>
      </c>
      <c r="E1739">
        <v>0.38002873762120593</v>
      </c>
      <c r="F1739">
        <v>5.7846484349091148E-2</v>
      </c>
      <c r="G1739">
        <v>-0.84778392099718081</v>
      </c>
      <c r="H1739">
        <v>0.17684879717214827</v>
      </c>
      <c r="I1739">
        <v>-4.7548640548258081E-2</v>
      </c>
      <c r="J1739">
        <v>-1.2688660669937906</v>
      </c>
      <c r="K1739">
        <v>0.15585469462669743</v>
      </c>
      <c r="L1739">
        <v>0.19606387641899017</v>
      </c>
      <c r="M1739">
        <v>0.25799147012287066</v>
      </c>
      <c r="N1739">
        <v>1.5469093796508386</v>
      </c>
      <c r="O1739">
        <v>0.93884034821754514</v>
      </c>
      <c r="P1739">
        <v>0.89547850094569525</v>
      </c>
      <c r="Q1739">
        <v>0.84842350579355197</v>
      </c>
      <c r="R1739">
        <v>0.89424745165226405</v>
      </c>
      <c r="S1739">
        <v>0.17493280223577198</v>
      </c>
      <c r="T1739">
        <v>0.13424962817367517</v>
      </c>
      <c r="U1739">
        <v>0.14419420609489128</v>
      </c>
      <c r="V1739">
        <v>3.4496707191050933E-2</v>
      </c>
      <c r="W1739">
        <v>0.10431351381987246</v>
      </c>
      <c r="X1739">
        <v>16.784176059089479</v>
      </c>
      <c r="Y1739">
        <v>16.923670888166718</v>
      </c>
      <c r="Z1739">
        <v>16.940771549116498</v>
      </c>
      <c r="AA1739">
        <v>17.014181267348789</v>
      </c>
      <c r="AB1739">
        <v>16.959541234877335</v>
      </c>
      <c r="AD1739" t="s">
        <v>1940</v>
      </c>
      <c r="AE1739">
        <v>23837742</v>
      </c>
      <c r="AF1739">
        <v>0.38002873762120593</v>
      </c>
      <c r="AG1739">
        <v>0.17684879717214827</v>
      </c>
      <c r="AH1739">
        <v>0.15585469462669743</v>
      </c>
      <c r="AI1739">
        <v>1.5469093796508386</v>
      </c>
      <c r="AJ1739">
        <v>0.17493280223577198</v>
      </c>
      <c r="AK1739">
        <v>16.784176059089479</v>
      </c>
    </row>
    <row r="1740" spans="1:37" x14ac:dyDescent="0.25">
      <c r="A1740" t="str">
        <f>'Pas de restriction 2011'!A1741</f>
        <v>QUBICAAMF EUROPE S.P.A.</v>
      </c>
      <c r="B1740">
        <v>0.19428798935158195</v>
      </c>
      <c r="C1740">
        <v>-8.2166840771620531E-4</v>
      </c>
      <c r="D1740">
        <v>3.2825316211613033E-2</v>
      </c>
      <c r="E1740">
        <v>3.2825316211613033E-2</v>
      </c>
      <c r="F1740">
        <v>3.2798344686308656E-2</v>
      </c>
      <c r="G1740">
        <v>-8.2166840771620531E-4</v>
      </c>
      <c r="H1740">
        <v>0.77380580717498904</v>
      </c>
      <c r="I1740">
        <v>0.80780035273044926</v>
      </c>
      <c r="J1740">
        <v>4.3931623722969382E-2</v>
      </c>
      <c r="K1740">
        <v>5.5103205103083717E-2</v>
      </c>
      <c r="L1740">
        <v>4.1477044672433842E-2</v>
      </c>
      <c r="M1740">
        <v>-0.24728435315439246</v>
      </c>
      <c r="N1740">
        <v>0.86421650793553784</v>
      </c>
      <c r="O1740">
        <v>0.82093927620305374</v>
      </c>
      <c r="P1740">
        <v>0.74139080988527239</v>
      </c>
      <c r="Q1740">
        <v>0.77438205053201636</v>
      </c>
      <c r="R1740">
        <v>0.77890404554011416</v>
      </c>
      <c r="S1740">
        <v>0.15323137665957176</v>
      </c>
      <c r="T1740">
        <v>0.12903708877577527</v>
      </c>
      <c r="U1740">
        <v>0.12158003803487452</v>
      </c>
      <c r="V1740">
        <v>9.0049854494708745E-2</v>
      </c>
      <c r="W1740">
        <v>0.11355566043511951</v>
      </c>
      <c r="X1740">
        <v>16.464511216993763</v>
      </c>
      <c r="Y1740">
        <v>16.286624017564375</v>
      </c>
      <c r="Z1740">
        <v>16.27694026843163</v>
      </c>
      <c r="AA1740">
        <v>16.410431253921796</v>
      </c>
      <c r="AB1740">
        <v>16.324665179972602</v>
      </c>
      <c r="AD1740" t="s">
        <v>1941</v>
      </c>
      <c r="AE1740">
        <v>14417165</v>
      </c>
      <c r="AF1740">
        <v>3.2825316211613033E-2</v>
      </c>
      <c r="AG1740">
        <v>0.77380580717498904</v>
      </c>
      <c r="AH1740">
        <v>5.5103205103083717E-2</v>
      </c>
      <c r="AI1740">
        <v>0.86421650793553784</v>
      </c>
      <c r="AJ1740">
        <v>0.15323137665957176</v>
      </c>
      <c r="AK1740">
        <v>16.464511216993763</v>
      </c>
    </row>
    <row r="1741" spans="1:37" x14ac:dyDescent="0.25">
      <c r="A1741" t="str">
        <f>'Pas de restriction 2011'!A1742</f>
        <v>QUBIX S.P.A.</v>
      </c>
      <c r="B1741">
        <v>0.23692775981786163</v>
      </c>
      <c r="C1741">
        <v>3.6393045306368084</v>
      </c>
      <c r="D1741">
        <v>4.9900141693958192E-2</v>
      </c>
      <c r="E1741">
        <v>3.2801920549843766E-2</v>
      </c>
      <c r="F1741">
        <v>4.7010097760630046E-2</v>
      </c>
      <c r="G1741">
        <v>0.43315077204691155</v>
      </c>
      <c r="H1741">
        <v>0.55086872440492163</v>
      </c>
      <c r="I1741">
        <v>0.40100062087375155</v>
      </c>
      <c r="J1741">
        <v>-0.27205774605023325</v>
      </c>
      <c r="K1741">
        <v>2.4886278895116801E-2</v>
      </c>
      <c r="L1741">
        <v>1.2435732103970434E-2</v>
      </c>
      <c r="M1741">
        <v>-0.50029764769651519</v>
      </c>
      <c r="N1741">
        <v>2.0289533065866685</v>
      </c>
      <c r="O1741">
        <v>2.0597951470643503</v>
      </c>
      <c r="P1741">
        <v>1.5276421670159788</v>
      </c>
      <c r="Q1741">
        <v>1.3822235329450547</v>
      </c>
      <c r="R1741">
        <v>1.6565536156751282</v>
      </c>
      <c r="S1741">
        <v>0.39612688133193652</v>
      </c>
      <c r="T1741">
        <v>0.40813530355408534</v>
      </c>
      <c r="U1741">
        <v>0.25961883685204912</v>
      </c>
      <c r="V1741">
        <v>0.264776622258862</v>
      </c>
      <c r="W1741">
        <v>0.3108435875549988</v>
      </c>
      <c r="X1741">
        <v>16.240209207470368</v>
      </c>
      <c r="Y1741">
        <v>16.340914829669426</v>
      </c>
      <c r="Z1741">
        <v>16.250886394369918</v>
      </c>
      <c r="AA1741">
        <v>16.210858407014026</v>
      </c>
      <c r="AB1741">
        <v>16.267553210351124</v>
      </c>
      <c r="AD1741" t="s">
        <v>1942</v>
      </c>
      <c r="AE1741">
        <v>6066596</v>
      </c>
      <c r="AF1741">
        <v>3.2801920549843766E-2</v>
      </c>
      <c r="AG1741">
        <v>0.55086872440492163</v>
      </c>
      <c r="AH1741">
        <v>2.4886278895116801E-2</v>
      </c>
      <c r="AI1741">
        <v>2.0289533065866685</v>
      </c>
      <c r="AJ1741">
        <v>0.39612688133193652</v>
      </c>
      <c r="AK1741">
        <v>16.240209207470368</v>
      </c>
    </row>
    <row r="1742" spans="1:37" x14ac:dyDescent="0.25">
      <c r="A1742" t="str">
        <f>'Pas de restriction 2011'!A1743</f>
        <v>RACCORDERIE T.A.A. S.P.A.</v>
      </c>
      <c r="B1742">
        <v>1.6051167260185038E-2</v>
      </c>
      <c r="C1742">
        <v>-0.17450457437791364</v>
      </c>
      <c r="D1742">
        <v>9.529854021233064E-2</v>
      </c>
      <c r="E1742">
        <v>9.529854021233064E-2</v>
      </c>
      <c r="F1742">
        <v>7.8668509013741394E-2</v>
      </c>
      <c r="G1742">
        <v>-0.17450457437791364</v>
      </c>
      <c r="H1742">
        <v>0.64194956619791699</v>
      </c>
      <c r="I1742">
        <v>0.64199888988176623</v>
      </c>
      <c r="J1742">
        <v>7.6834203878935588E-5</v>
      </c>
      <c r="K1742">
        <v>0.13164924883687737</v>
      </c>
      <c r="L1742">
        <v>0.12115432671361828</v>
      </c>
      <c r="M1742">
        <v>-7.9718815078565541E-2</v>
      </c>
      <c r="N1742">
        <v>1.0695270509836652</v>
      </c>
      <c r="O1742">
        <v>1.0135113982612689</v>
      </c>
      <c r="P1742">
        <v>0.94453687872187986</v>
      </c>
      <c r="Q1742">
        <v>1.1872134922864899</v>
      </c>
      <c r="R1742">
        <v>1.0484205897565462</v>
      </c>
      <c r="S1742">
        <v>7.9099814985809952E-2</v>
      </c>
      <c r="T1742">
        <v>3.5611683951009519E-2</v>
      </c>
      <c r="U1742">
        <v>5.2815369153309033E-2</v>
      </c>
      <c r="V1742">
        <v>0.13690138523521489</v>
      </c>
      <c r="W1742">
        <v>7.5109479446511154E-2</v>
      </c>
      <c r="X1742">
        <v>16.157114132125631</v>
      </c>
      <c r="Y1742">
        <v>16.316844865193595</v>
      </c>
      <c r="Z1742">
        <v>16.164508515398182</v>
      </c>
      <c r="AA1742">
        <v>16.357544347955059</v>
      </c>
      <c r="AB1742">
        <v>16.27963257618228</v>
      </c>
      <c r="AD1742" t="s">
        <v>1943</v>
      </c>
      <c r="AE1742">
        <v>12036134</v>
      </c>
      <c r="AF1742">
        <v>9.529854021233064E-2</v>
      </c>
      <c r="AG1742">
        <v>0.64194956619791699</v>
      </c>
      <c r="AH1742">
        <v>0.13164924883687737</v>
      </c>
      <c r="AI1742">
        <v>1.0695270509836652</v>
      </c>
      <c r="AJ1742">
        <v>7.9099814985809952E-2</v>
      </c>
      <c r="AK1742">
        <v>16.157114132125631</v>
      </c>
    </row>
    <row r="1743" spans="1:37" x14ac:dyDescent="0.25">
      <c r="A1743" t="str">
        <f>'Pas de restriction 2011'!A1744</f>
        <v>RADEBERGER GRUPPE ITALIA S.P.A.</v>
      </c>
      <c r="B1743">
        <v>1.2489822474817114E-2</v>
      </c>
      <c r="C1743">
        <v>0.1899846402703356</v>
      </c>
      <c r="D1743">
        <v>5.3557662078113119E-2</v>
      </c>
      <c r="E1743">
        <v>5.3557662078113119E-2</v>
      </c>
      <c r="F1743">
        <v>6.3732795241743634E-2</v>
      </c>
      <c r="G1743">
        <v>0.1899846402703356</v>
      </c>
      <c r="H1743">
        <v>0.10881316304185873</v>
      </c>
      <c r="I1743">
        <v>0.27649334340492032</v>
      </c>
      <c r="J1743">
        <v>1.5409916932435614</v>
      </c>
      <c r="K1743">
        <v>2.0652680363961052E-2</v>
      </c>
      <c r="L1743">
        <v>2.0679351426065765E-2</v>
      </c>
      <c r="M1743">
        <v>1.2914092328303163E-3</v>
      </c>
      <c r="N1743">
        <v>1.2851029251927322</v>
      </c>
      <c r="O1743">
        <v>1.4940032109067369</v>
      </c>
      <c r="P1743">
        <v>1.4377532125250925</v>
      </c>
      <c r="Q1743">
        <v>1.2857454703517814</v>
      </c>
      <c r="R1743">
        <v>1.405833964594537</v>
      </c>
      <c r="S1743">
        <v>1.9851020772456592E-2</v>
      </c>
      <c r="T1743">
        <v>3.730305691873171E-2</v>
      </c>
      <c r="U1743">
        <v>4.0165371642382118E-2</v>
      </c>
      <c r="V1743">
        <v>5.0590663605264041E-2</v>
      </c>
      <c r="W1743">
        <v>4.2686364055459287E-2</v>
      </c>
      <c r="X1743">
        <v>16.69087532774946</v>
      </c>
      <c r="Y1743">
        <v>16.836195751689093</v>
      </c>
      <c r="Z1743">
        <v>16.86274583641503</v>
      </c>
      <c r="AA1743">
        <v>16.820454077434249</v>
      </c>
      <c r="AB1743">
        <v>16.839798555179456</v>
      </c>
      <c r="AD1743" t="s">
        <v>1944</v>
      </c>
      <c r="AE1743">
        <v>13725095</v>
      </c>
      <c r="AF1743">
        <v>5.3557662078113119E-2</v>
      </c>
      <c r="AG1743">
        <v>0.10881316304185873</v>
      </c>
      <c r="AH1743">
        <v>2.0652680363961052E-2</v>
      </c>
      <c r="AI1743">
        <v>1.2851029251927322</v>
      </c>
      <c r="AJ1743">
        <v>1.9851020772456592E-2</v>
      </c>
      <c r="AK1743">
        <v>16.69087532774946</v>
      </c>
    </row>
    <row r="1744" spans="1:37" x14ac:dyDescent="0.25">
      <c r="A1744" t="str">
        <f>'Pas de restriction 2011'!A1745</f>
        <v>RADICI NOVACIPS S.P.A.</v>
      </c>
      <c r="B1744">
        <v>1.9054181736080981E-2</v>
      </c>
      <c r="C1744">
        <v>-0.18138071436688258</v>
      </c>
      <c r="D1744">
        <v>0.30150811192337118</v>
      </c>
      <c r="E1744">
        <v>0.13940466631939452</v>
      </c>
      <c r="F1744">
        <v>0.1030219528714453</v>
      </c>
      <c r="G1744">
        <v>-0.26098633861072923</v>
      </c>
      <c r="H1744">
        <v>0.38221948719026755</v>
      </c>
      <c r="I1744">
        <v>0.47193950252703937</v>
      </c>
      <c r="J1744">
        <v>0.234734277931019</v>
      </c>
      <c r="K1744">
        <v>0.1590266090244139</v>
      </c>
      <c r="L1744">
        <v>0.14783842341766767</v>
      </c>
      <c r="M1744">
        <v>-7.0354173275672408E-2</v>
      </c>
      <c r="N1744">
        <v>1.1235072878769734</v>
      </c>
      <c r="O1744">
        <v>1.0275784959555883</v>
      </c>
      <c r="P1744">
        <v>0.99770518667739871</v>
      </c>
      <c r="Q1744">
        <v>0.98215144262015919</v>
      </c>
      <c r="R1744">
        <v>1.002478375084382</v>
      </c>
      <c r="S1744">
        <v>6.2645263822926386E-2</v>
      </c>
      <c r="T1744">
        <v>7.7873140587784689E-2</v>
      </c>
      <c r="U1744">
        <v>6.8538489562424851E-2</v>
      </c>
      <c r="V1744">
        <v>8.5649385905660458E-2</v>
      </c>
      <c r="W1744">
        <v>7.7353672018623323E-2</v>
      </c>
      <c r="X1744">
        <v>18.542203958633056</v>
      </c>
      <c r="Y1744">
        <v>18.63865059874977</v>
      </c>
      <c r="Z1744">
        <v>18.583554342547618</v>
      </c>
      <c r="AA1744">
        <v>18.586699961787062</v>
      </c>
      <c r="AB1744">
        <v>18.602968301028152</v>
      </c>
      <c r="AD1744" t="s">
        <v>1945</v>
      </c>
      <c r="AE1744">
        <v>121017477</v>
      </c>
      <c r="AF1744">
        <v>0.13940466631939452</v>
      </c>
      <c r="AG1744">
        <v>0.38221948719026755</v>
      </c>
      <c r="AH1744">
        <v>0.1590266090244139</v>
      </c>
      <c r="AI1744">
        <v>1.1235072878769734</v>
      </c>
      <c r="AJ1744">
        <v>6.2645263822926386E-2</v>
      </c>
      <c r="AK1744">
        <v>18.542203958633056</v>
      </c>
    </row>
    <row r="1745" spans="1:37" x14ac:dyDescent="0.25">
      <c r="A1745" t="str">
        <f>'Pas de restriction 2011'!A1746</f>
        <v>RAFFMETAL S.P.A.</v>
      </c>
      <c r="B1745">
        <v>0.1213178537496713</v>
      </c>
      <c r="C1745">
        <v>2.7674610575333759E-2</v>
      </c>
      <c r="D1745">
        <v>0.25853723053850797</v>
      </c>
      <c r="E1745">
        <v>8.5803029548018703E-2</v>
      </c>
      <c r="F1745">
        <v>7.8677149915450731E-2</v>
      </c>
      <c r="G1745">
        <v>-8.3049277748171502E-2</v>
      </c>
      <c r="H1745">
        <v>0.53917538806777854</v>
      </c>
      <c r="I1745">
        <v>0.49732709755375193</v>
      </c>
      <c r="J1745">
        <v>-7.7615357525863099E-2</v>
      </c>
      <c r="K1745">
        <v>0.23243967285345513</v>
      </c>
      <c r="L1745">
        <v>0.21471078572210722</v>
      </c>
      <c r="M1745">
        <v>-7.6273068679309886E-2</v>
      </c>
      <c r="N1745">
        <v>1.5213665492688815</v>
      </c>
      <c r="O1745">
        <v>1.411471783134963</v>
      </c>
      <c r="P1745">
        <v>1.3301017287669299</v>
      </c>
      <c r="Q1745">
        <v>1.4085541879287267</v>
      </c>
      <c r="R1745">
        <v>1.3833758999435399</v>
      </c>
      <c r="S1745">
        <v>0.11655702942448286</v>
      </c>
      <c r="T1745">
        <v>9.8313604983394393E-2</v>
      </c>
      <c r="U1745">
        <v>2.9650667189417178E-2</v>
      </c>
      <c r="V1745">
        <v>3.2609805596282619E-2</v>
      </c>
      <c r="W1745">
        <v>5.352469258969806E-2</v>
      </c>
      <c r="X1745">
        <v>19.618107157342589</v>
      </c>
      <c r="Y1745">
        <v>19.792664738462125</v>
      </c>
      <c r="Z1745">
        <v>19.739450364282408</v>
      </c>
      <c r="AA1745">
        <v>19.761560826931895</v>
      </c>
      <c r="AB1745">
        <v>19.764558643225474</v>
      </c>
      <c r="AD1745" t="s">
        <v>1946</v>
      </c>
      <c r="AE1745">
        <v>279365567</v>
      </c>
      <c r="AF1745">
        <v>8.5803029548018703E-2</v>
      </c>
      <c r="AG1745">
        <v>0.53917538806777854</v>
      </c>
      <c r="AH1745">
        <v>0.23243967285345513</v>
      </c>
      <c r="AI1745">
        <v>1.5213665492688815</v>
      </c>
      <c r="AJ1745">
        <v>0.11655702942448286</v>
      </c>
      <c r="AK1745">
        <v>19.618107157342589</v>
      </c>
    </row>
    <row r="1746" spans="1:37" x14ac:dyDescent="0.25">
      <c r="A1746" t="str">
        <f>'Pas de restriction 2011'!A1747</f>
        <v>RAICO S.R.L.</v>
      </c>
      <c r="B1746">
        <v>0.30523385300668149</v>
      </c>
      <c r="C1746">
        <v>-0.52847014433975614</v>
      </c>
      <c r="D1746">
        <v>0.39628692267890486</v>
      </c>
      <c r="E1746">
        <v>0.13878813589281294</v>
      </c>
      <c r="F1746">
        <v>0.1024908979861629</v>
      </c>
      <c r="G1746">
        <v>-0.26152983230989324</v>
      </c>
      <c r="H1746">
        <v>0.2687990307143982</v>
      </c>
      <c r="I1746">
        <v>0.2970599630440941</v>
      </c>
      <c r="J1746">
        <v>0.10513777618388601</v>
      </c>
      <c r="K1746">
        <v>2.6500126945561243E-2</v>
      </c>
      <c r="L1746">
        <v>5.952156272094844E-2</v>
      </c>
      <c r="M1746">
        <v>1.2460859468040502</v>
      </c>
      <c r="N1746">
        <v>1.7801589408472256</v>
      </c>
      <c r="O1746">
        <v>1.8164595365040799</v>
      </c>
      <c r="P1746">
        <v>1.4936491493716297</v>
      </c>
      <c r="Q1746">
        <v>1.3823560222090505</v>
      </c>
      <c r="R1746">
        <v>1.56415490269492</v>
      </c>
      <c r="S1746">
        <v>0.16598422747615485</v>
      </c>
      <c r="T1746">
        <v>0.16583428944230727</v>
      </c>
      <c r="U1746">
        <v>3.1810930285281064E-2</v>
      </c>
      <c r="V1746">
        <v>6.2263484498421416E-2</v>
      </c>
      <c r="W1746">
        <v>8.6636234742003257E-2</v>
      </c>
      <c r="X1746">
        <v>16.113890923468418</v>
      </c>
      <c r="Y1746">
        <v>16.24067454585316</v>
      </c>
      <c r="Z1746">
        <v>16.25009957760042</v>
      </c>
      <c r="AA1746">
        <v>16.251559541304616</v>
      </c>
      <c r="AB1746">
        <v>16.247444554919397</v>
      </c>
      <c r="AD1746" t="s">
        <v>1947</v>
      </c>
      <c r="AE1746">
        <v>6223140</v>
      </c>
      <c r="AF1746">
        <v>0.13878813589281294</v>
      </c>
      <c r="AG1746">
        <v>0.2687990307143982</v>
      </c>
      <c r="AH1746">
        <v>2.6500126945561243E-2</v>
      </c>
      <c r="AI1746">
        <v>1.7801589408472256</v>
      </c>
      <c r="AJ1746">
        <v>0.16598422747615485</v>
      </c>
      <c r="AK1746">
        <v>16.113890923468418</v>
      </c>
    </row>
    <row r="1747" spans="1:37" x14ac:dyDescent="0.25">
      <c r="A1747" t="str">
        <f>'Pas de restriction 2011'!A1748</f>
        <v>RAMA MOTORI S.P.A.</v>
      </c>
      <c r="B1747">
        <v>0.19769428220559124</v>
      </c>
      <c r="C1747">
        <v>0.22910003196194956</v>
      </c>
      <c r="D1747">
        <v>0.48435853723859312</v>
      </c>
      <c r="E1747">
        <v>6.6514419895056021E-2</v>
      </c>
      <c r="F1747">
        <v>9.4183392298503851E-2</v>
      </c>
      <c r="G1747">
        <v>0.41598457067058403</v>
      </c>
      <c r="H1747">
        <v>0.21981439987977999</v>
      </c>
      <c r="I1747">
        <v>0.16624719859426565</v>
      </c>
      <c r="J1747">
        <v>-0.24369286686773525</v>
      </c>
      <c r="K1747">
        <v>2.175994771176859E-2</v>
      </c>
      <c r="L1747">
        <v>3.0227564838795087E-2</v>
      </c>
      <c r="M1747">
        <v>0.38913775157864439</v>
      </c>
      <c r="N1747">
        <v>1.7525393426605409</v>
      </c>
      <c r="O1747">
        <v>1.7366155352493746</v>
      </c>
      <c r="P1747">
        <v>1.2433554875440413</v>
      </c>
      <c r="Q1747">
        <v>1.3613657969008808</v>
      </c>
      <c r="R1747">
        <v>1.4471122732314321</v>
      </c>
      <c r="S1747">
        <v>7.0210905191231174E-2</v>
      </c>
      <c r="T1747">
        <v>7.9215223837114504E-2</v>
      </c>
      <c r="U1747">
        <v>3.2075278119290909E-2</v>
      </c>
      <c r="V1747">
        <v>4.9762766289092722E-2</v>
      </c>
      <c r="W1747">
        <v>5.3684422748499383E-2</v>
      </c>
      <c r="X1747">
        <v>17.012046577219749</v>
      </c>
      <c r="Y1747">
        <v>17.208974883135987</v>
      </c>
      <c r="Z1747">
        <v>17.049826685481754</v>
      </c>
      <c r="AA1747">
        <v>17.106989088354897</v>
      </c>
      <c r="AB1747">
        <v>17.12193021899088</v>
      </c>
      <c r="AD1747" t="s">
        <v>1948</v>
      </c>
      <c r="AE1747">
        <v>17141907</v>
      </c>
      <c r="AF1747">
        <v>6.6514419895056021E-2</v>
      </c>
      <c r="AG1747">
        <v>0.21981439987977999</v>
      </c>
      <c r="AH1747">
        <v>2.175994771176859E-2</v>
      </c>
      <c r="AI1747">
        <v>1.7525393426605409</v>
      </c>
      <c r="AJ1747">
        <v>7.0210905191231174E-2</v>
      </c>
      <c r="AK1747">
        <v>17.012046577219749</v>
      </c>
    </row>
    <row r="1748" spans="1:37" x14ac:dyDescent="0.25">
      <c r="A1748" t="str">
        <f>'Pas de restriction 2011'!A1749</f>
        <v>RAMAPLAST S.P.A.</v>
      </c>
      <c r="B1748">
        <v>2.1383126268497573E-3</v>
      </c>
      <c r="C1748">
        <v>0.21331634896560434</v>
      </c>
      <c r="D1748">
        <v>0.47326478494712892</v>
      </c>
      <c r="E1748">
        <v>0.3644988152390336</v>
      </c>
      <c r="F1748">
        <v>0.33576600929455735</v>
      </c>
      <c r="G1748">
        <v>-7.8828256068908337E-2</v>
      </c>
      <c r="H1748">
        <v>0.21299223681144275</v>
      </c>
      <c r="I1748">
        <v>0.23640030428669598</v>
      </c>
      <c r="J1748">
        <v>0.10990103595172751</v>
      </c>
      <c r="K1748">
        <v>0.47355558085819316</v>
      </c>
      <c r="L1748">
        <v>0.49282064260275432</v>
      </c>
      <c r="M1748">
        <v>4.0681733091706737E-2</v>
      </c>
      <c r="N1748">
        <v>1.4281695326539181</v>
      </c>
      <c r="O1748">
        <v>1.1101111497658696</v>
      </c>
      <c r="P1748">
        <v>0.85014836131645988</v>
      </c>
      <c r="Q1748">
        <v>0.8881325942895234</v>
      </c>
      <c r="R1748">
        <v>0.94946403512395106</v>
      </c>
      <c r="S1748">
        <v>0.20422628141495494</v>
      </c>
      <c r="T1748">
        <v>0.11309952589643815</v>
      </c>
      <c r="U1748">
        <v>7.1913079087051121E-2</v>
      </c>
      <c r="V1748">
        <v>0.10717513928590693</v>
      </c>
      <c r="W1748">
        <v>9.7395914756465404E-2</v>
      </c>
      <c r="X1748">
        <v>16.284248360273988</v>
      </c>
      <c r="Y1748">
        <v>16.409009545442839</v>
      </c>
      <c r="Z1748">
        <v>16.144156692675978</v>
      </c>
      <c r="AA1748">
        <v>16.148335386360792</v>
      </c>
      <c r="AB1748">
        <v>16.233833874826537</v>
      </c>
      <c r="AD1748" t="s">
        <v>1949</v>
      </c>
      <c r="AE1748">
        <v>12049688</v>
      </c>
      <c r="AF1748">
        <v>0.3644988152390336</v>
      </c>
      <c r="AG1748">
        <v>0.21299223681144275</v>
      </c>
      <c r="AH1748">
        <v>0.47355558085819316</v>
      </c>
      <c r="AI1748">
        <v>1.4281695326539181</v>
      </c>
      <c r="AJ1748">
        <v>0.20422628141495494</v>
      </c>
      <c r="AK1748">
        <v>16.284248360273988</v>
      </c>
    </row>
    <row r="1749" spans="1:37" x14ac:dyDescent="0.25">
      <c r="A1749" t="str">
        <f>'Pas de restriction 2011'!A1750</f>
        <v>RAMPINI CARLO S.P.A.</v>
      </c>
      <c r="B1749">
        <v>-0.1937792762607691</v>
      </c>
      <c r="C1749">
        <v>-0.32195322820714228</v>
      </c>
      <c r="D1749">
        <v>0.3104643790554133</v>
      </c>
      <c r="E1749">
        <v>0.10455673329506804</v>
      </c>
      <c r="F1749">
        <v>0.1335407695483333</v>
      </c>
      <c r="G1749">
        <v>0.27720870134178571</v>
      </c>
      <c r="H1749">
        <v>0.50072275863027471</v>
      </c>
      <c r="I1749">
        <v>0.61692948152339022</v>
      </c>
      <c r="J1749">
        <v>0.23207797307036448</v>
      </c>
      <c r="K1749">
        <v>0.17584996887847762</v>
      </c>
      <c r="L1749">
        <v>0.22081392147883031</v>
      </c>
      <c r="M1749">
        <v>0.25569497047466266</v>
      </c>
      <c r="N1749">
        <v>1.0136714896283405</v>
      </c>
      <c r="O1749">
        <v>0.78882119162856623</v>
      </c>
      <c r="P1749">
        <v>0.73753295930738938</v>
      </c>
      <c r="Q1749">
        <v>0.59145537070492971</v>
      </c>
      <c r="R1749">
        <v>0.70593650721362844</v>
      </c>
      <c r="S1749">
        <v>0.17508661655454963</v>
      </c>
      <c r="T1749">
        <v>7.5857612930493076E-2</v>
      </c>
      <c r="U1749">
        <v>3.3524576484825819E-2</v>
      </c>
      <c r="V1749">
        <v>4.2902395866427051E-2</v>
      </c>
      <c r="W1749">
        <v>5.0761528427248646E-2</v>
      </c>
      <c r="X1749">
        <v>16.72098469860715</v>
      </c>
      <c r="Y1749">
        <v>16.609490657023979</v>
      </c>
      <c r="Z1749">
        <v>16.497254702241367</v>
      </c>
      <c r="AA1749">
        <v>16.298275916824327</v>
      </c>
      <c r="AB1749">
        <v>16.468340425363223</v>
      </c>
      <c r="AD1749" t="s">
        <v>1950</v>
      </c>
      <c r="AE1749">
        <v>20721994</v>
      </c>
      <c r="AF1749">
        <v>0.10455673329506804</v>
      </c>
      <c r="AG1749">
        <v>0.50072275863027471</v>
      </c>
      <c r="AH1749">
        <v>0.17584996887847762</v>
      </c>
      <c r="AI1749">
        <v>1.0136714896283405</v>
      </c>
      <c r="AJ1749">
        <v>0.17508661655454963</v>
      </c>
      <c r="AK1749">
        <v>16.72098469860715</v>
      </c>
    </row>
    <row r="1750" spans="1:37" x14ac:dyDescent="0.25">
      <c r="A1750" t="str">
        <f>'Pas de restriction 2011'!A1751</f>
        <v>RANCAN S.R.L.</v>
      </c>
      <c r="B1750">
        <v>0.4009248410836958</v>
      </c>
      <c r="C1750">
        <v>0.32851217008984412</v>
      </c>
      <c r="D1750">
        <v>7.9135356187718678E-2</v>
      </c>
      <c r="E1750">
        <v>7.9135356187718678E-2</v>
      </c>
      <c r="F1750">
        <v>0.10513047355074356</v>
      </c>
      <c r="G1750">
        <v>0.328489294991752</v>
      </c>
      <c r="H1750">
        <v>0.55708488119588817</v>
      </c>
      <c r="I1750">
        <v>0.69691826609022078</v>
      </c>
      <c r="J1750">
        <v>0.25100911838453377</v>
      </c>
      <c r="K1750">
        <v>0.23305321459080999</v>
      </c>
      <c r="L1750">
        <v>0.15382705692446225</v>
      </c>
      <c r="M1750">
        <v>-0.33994878725638433</v>
      </c>
      <c r="N1750">
        <v>2.0799966864563482</v>
      </c>
      <c r="O1750">
        <v>1.9623966310395622</v>
      </c>
      <c r="P1750">
        <v>2.1036290377976523</v>
      </c>
      <c r="Q1750">
        <v>1.7948797518924859</v>
      </c>
      <c r="R1750">
        <v>1.9536351402432335</v>
      </c>
      <c r="S1750">
        <v>0.52969596988171985</v>
      </c>
      <c r="T1750">
        <v>0.38200215342189026</v>
      </c>
      <c r="U1750">
        <v>0.42295335496115039</v>
      </c>
      <c r="V1750">
        <v>0.37313201957660214</v>
      </c>
      <c r="W1750">
        <v>0.39269584265321428</v>
      </c>
      <c r="X1750">
        <v>16.117434932732099</v>
      </c>
      <c r="Y1750">
        <v>16.19814848165754</v>
      </c>
      <c r="Z1750">
        <v>16.187491201359233</v>
      </c>
      <c r="AA1750">
        <v>16.246588684843129</v>
      </c>
      <c r="AB1750">
        <v>16.210742789286638</v>
      </c>
      <c r="AD1750" t="s">
        <v>1951</v>
      </c>
      <c r="AE1750">
        <v>5520516</v>
      </c>
      <c r="AF1750">
        <v>7.9135356187718678E-2</v>
      </c>
      <c r="AG1750">
        <v>0.55708488119588817</v>
      </c>
      <c r="AH1750">
        <v>0.23305321459080999</v>
      </c>
      <c r="AI1750">
        <v>2.0799966864563482</v>
      </c>
      <c r="AJ1750">
        <v>0.52969596988171985</v>
      </c>
      <c r="AK1750">
        <v>16.117434932732099</v>
      </c>
    </row>
    <row r="1751" spans="1:37" x14ac:dyDescent="0.25">
      <c r="A1751" t="str">
        <f>'Pas de restriction 2011'!A1752</f>
        <v>RASPINI S.P.A.</v>
      </c>
      <c r="B1751">
        <v>-0.16037098994267651</v>
      </c>
      <c r="C1751">
        <v>-0.61160046355287911</v>
      </c>
      <c r="D1751">
        <v>0.19321047627075053</v>
      </c>
      <c r="E1751">
        <v>6.8847678387722183E-2</v>
      </c>
      <c r="F1751">
        <v>7.4997691629719782E-2</v>
      </c>
      <c r="G1751">
        <v>8.9327823189087358E-2</v>
      </c>
      <c r="H1751">
        <v>0.5299346723234426</v>
      </c>
      <c r="I1751">
        <v>0.65695755390201949</v>
      </c>
      <c r="J1751">
        <v>0.23969535909333592</v>
      </c>
      <c r="K1751">
        <v>0.28567443201185622</v>
      </c>
      <c r="L1751">
        <v>0.28576041345262665</v>
      </c>
      <c r="M1751">
        <v>3.0097702536734003E-4</v>
      </c>
      <c r="N1751">
        <v>1.2147369324414257</v>
      </c>
      <c r="O1751">
        <v>1.1786373923440734</v>
      </c>
      <c r="P1751">
        <v>1.3528111765715625</v>
      </c>
      <c r="Q1751">
        <v>1.4720331451537276</v>
      </c>
      <c r="R1751">
        <v>1.3344939046897879</v>
      </c>
      <c r="S1751">
        <v>8.1000058346405918E-2</v>
      </c>
      <c r="T1751">
        <v>6.4996943450389491E-2</v>
      </c>
      <c r="U1751">
        <v>7.6429262692291222E-2</v>
      </c>
      <c r="V1751">
        <v>7.1741062030987734E-2</v>
      </c>
      <c r="W1751">
        <v>7.1055756057889483E-2</v>
      </c>
      <c r="X1751">
        <v>18.156751043829601</v>
      </c>
      <c r="Y1751">
        <v>18.144033813073708</v>
      </c>
      <c r="Z1751">
        <v>18.158044691553879</v>
      </c>
      <c r="AA1751">
        <v>18.195675460690207</v>
      </c>
      <c r="AB1751">
        <v>18.165917988439265</v>
      </c>
      <c r="AD1751" t="s">
        <v>1952</v>
      </c>
      <c r="AE1751">
        <v>64338887</v>
      </c>
      <c r="AF1751">
        <v>6.8847678387722183E-2</v>
      </c>
      <c r="AG1751">
        <v>0.5299346723234426</v>
      </c>
      <c r="AH1751">
        <v>0.28567443201185622</v>
      </c>
      <c r="AI1751">
        <v>1.2147369324414257</v>
      </c>
      <c r="AJ1751">
        <v>8.1000058346405918E-2</v>
      </c>
      <c r="AK1751">
        <v>18.156751043829601</v>
      </c>
    </row>
    <row r="1752" spans="1:37" x14ac:dyDescent="0.25">
      <c r="A1752" t="str">
        <f>'Pas de restriction 2011'!A1753</f>
        <v>RAVENSBURGER S.P.A.</v>
      </c>
      <c r="B1752">
        <v>0.32023729391478128</v>
      </c>
      <c r="C1752">
        <v>-1.9186537964877102E-2</v>
      </c>
      <c r="D1752">
        <v>6.6098590931975398E-2</v>
      </c>
      <c r="E1752">
        <v>6.6098590931975398E-2</v>
      </c>
      <c r="F1752">
        <v>6.4830387807634171E-2</v>
      </c>
      <c r="G1752">
        <v>-1.9186537964877102E-2</v>
      </c>
      <c r="H1752">
        <v>0.26080415752644243</v>
      </c>
      <c r="I1752">
        <v>0.24541672936070261</v>
      </c>
      <c r="J1752">
        <v>-5.8999934324972247E-2</v>
      </c>
      <c r="K1752">
        <v>3.3230613961424159E-4</v>
      </c>
      <c r="L1752">
        <v>1.5833610196928278E-3</v>
      </c>
      <c r="M1752">
        <v>3.7647660724260956</v>
      </c>
      <c r="N1752">
        <v>1.2646744459351569</v>
      </c>
      <c r="O1752">
        <v>1.0549415872801076</v>
      </c>
      <c r="P1752">
        <v>1.1798397186050087</v>
      </c>
      <c r="Q1752">
        <v>1.073623940210984</v>
      </c>
      <c r="R1752">
        <v>1.1028017486987001</v>
      </c>
      <c r="S1752">
        <v>6.0970684080002321E-2</v>
      </c>
      <c r="T1752">
        <v>4.6561939681269419E-2</v>
      </c>
      <c r="U1752">
        <v>4.4749793770372658E-2</v>
      </c>
      <c r="V1752">
        <v>6.5195943273600787E-2</v>
      </c>
      <c r="W1752">
        <v>5.2169225575080948E-2</v>
      </c>
      <c r="X1752">
        <v>16.371781675890517</v>
      </c>
      <c r="Y1752">
        <v>16.353984514612478</v>
      </c>
      <c r="Z1752">
        <v>16.479040197159332</v>
      </c>
      <c r="AA1752">
        <v>16.58296895506242</v>
      </c>
      <c r="AB1752">
        <v>16.471997888944745</v>
      </c>
      <c r="AD1752" t="s">
        <v>1953</v>
      </c>
      <c r="AE1752">
        <v>12000982</v>
      </c>
      <c r="AF1752">
        <v>6.6098590931975398E-2</v>
      </c>
      <c r="AG1752">
        <v>0.26080415752644243</v>
      </c>
      <c r="AH1752">
        <v>3.3230613961424159E-4</v>
      </c>
      <c r="AI1752">
        <v>1.2646744459351569</v>
      </c>
      <c r="AJ1752">
        <v>6.0970684080002321E-2</v>
      </c>
      <c r="AK1752">
        <v>16.371781675890517</v>
      </c>
    </row>
    <row r="1753" spans="1:37" x14ac:dyDescent="0.25">
      <c r="A1753" t="str">
        <f>'Pas de restriction 2011'!A1754</f>
        <v>RC GROUP S.P.A.</v>
      </c>
      <c r="B1753">
        <v>-0.17739716116814874</v>
      </c>
      <c r="C1753">
        <v>-0.51929366770034691</v>
      </c>
      <c r="D1753">
        <v>0.28867721431260912</v>
      </c>
      <c r="E1753">
        <v>0.23515260078410724</v>
      </c>
      <c r="F1753">
        <v>9.9463621490200368E-2</v>
      </c>
      <c r="G1753">
        <v>-0.57702521188988443</v>
      </c>
      <c r="H1753">
        <v>0.33360004622347122</v>
      </c>
      <c r="I1753">
        <v>0.42885019535709901</v>
      </c>
      <c r="J1753">
        <v>0.28552199021525865</v>
      </c>
      <c r="K1753">
        <v>0.16143999360533542</v>
      </c>
      <c r="L1753">
        <v>0.17237355243607824</v>
      </c>
      <c r="M1753">
        <v>6.772521843299599E-2</v>
      </c>
      <c r="N1753">
        <v>1.2934435692365951</v>
      </c>
      <c r="O1753">
        <v>0.98260694201527798</v>
      </c>
      <c r="P1753">
        <v>1.1256189095985645</v>
      </c>
      <c r="Q1753">
        <v>1.2103474450544611</v>
      </c>
      <c r="R1753">
        <v>1.1061910988894346</v>
      </c>
      <c r="S1753">
        <v>7.0102530066040517E-2</v>
      </c>
      <c r="T1753">
        <v>3.6667256394854783E-2</v>
      </c>
      <c r="U1753">
        <v>4.6577231611068484E-2</v>
      </c>
      <c r="V1753">
        <v>6.7944658254326176E-2</v>
      </c>
      <c r="W1753">
        <v>5.0396382086749812E-2</v>
      </c>
      <c r="X1753">
        <v>17.653376817741599</v>
      </c>
      <c r="Y1753">
        <v>17.597652801954876</v>
      </c>
      <c r="Z1753">
        <v>17.5728238740151</v>
      </c>
      <c r="AA1753">
        <v>17.622292973876501</v>
      </c>
      <c r="AB1753">
        <v>17.597589883282158</v>
      </c>
      <c r="AD1753" t="s">
        <v>1954</v>
      </c>
      <c r="AE1753">
        <v>44687254</v>
      </c>
      <c r="AF1753">
        <v>0.23515260078410724</v>
      </c>
      <c r="AG1753">
        <v>0.33360004622347122</v>
      </c>
      <c r="AH1753">
        <v>0.16143999360533542</v>
      </c>
      <c r="AI1753">
        <v>1.2934435692365951</v>
      </c>
      <c r="AJ1753">
        <v>7.0102530066040517E-2</v>
      </c>
      <c r="AK1753">
        <v>17.653376817741599</v>
      </c>
    </row>
    <row r="1754" spans="1:37" x14ac:dyDescent="0.25">
      <c r="A1754" t="str">
        <f>'Pas de restriction 2011'!A1755</f>
        <v>RCF S.P.A.</v>
      </c>
      <c r="B1754">
        <v>0.16840835266821347</v>
      </c>
      <c r="C1754">
        <v>1.5872229206041085E-2</v>
      </c>
      <c r="D1754">
        <v>0.52441763341067282</v>
      </c>
      <c r="E1754">
        <v>0.38578190255220418</v>
      </c>
      <c r="F1754">
        <v>0.33160704073203279</v>
      </c>
      <c r="G1754">
        <v>-0.14042872789461769</v>
      </c>
      <c r="H1754">
        <v>0.24332250580046405</v>
      </c>
      <c r="I1754">
        <v>0.26472644087183073</v>
      </c>
      <c r="J1754">
        <v>8.7965291171704901E-2</v>
      </c>
      <c r="K1754">
        <v>0.23751276102088167</v>
      </c>
      <c r="L1754">
        <v>0.19249221579716591</v>
      </c>
      <c r="M1754">
        <v>-0.18955000577740597</v>
      </c>
      <c r="N1754">
        <v>1.1045043917297783</v>
      </c>
      <c r="O1754">
        <v>1.0299582366589328</v>
      </c>
      <c r="P1754">
        <v>1.0923564093143687</v>
      </c>
      <c r="Q1754">
        <v>1.0377835863409404</v>
      </c>
      <c r="R1754">
        <v>1.0533660774380806</v>
      </c>
      <c r="S1754">
        <v>0.15148859819323612</v>
      </c>
      <c r="T1754">
        <v>0.13425522041763341</v>
      </c>
      <c r="U1754">
        <v>0.14125509543553946</v>
      </c>
      <c r="V1754">
        <v>0.14066217620052948</v>
      </c>
      <c r="W1754">
        <v>0.13872416401790078</v>
      </c>
      <c r="X1754">
        <v>17.784669773652539</v>
      </c>
      <c r="Y1754">
        <v>17.831695378896196</v>
      </c>
      <c r="Z1754">
        <v>17.949684638364879</v>
      </c>
      <c r="AA1754">
        <v>17.941628313513451</v>
      </c>
      <c r="AB1754">
        <v>17.907669443591505</v>
      </c>
      <c r="AD1754" t="s">
        <v>1955</v>
      </c>
      <c r="AE1754">
        <v>53875000</v>
      </c>
      <c r="AF1754">
        <v>0.38578190255220418</v>
      </c>
      <c r="AG1754">
        <v>0.24332250580046405</v>
      </c>
      <c r="AH1754">
        <v>0.23751276102088167</v>
      </c>
      <c r="AI1754">
        <v>1.1045043917297783</v>
      </c>
      <c r="AJ1754">
        <v>0.15148859819323612</v>
      </c>
      <c r="AK1754">
        <v>17.784669773652539</v>
      </c>
    </row>
    <row r="1755" spans="1:37" x14ac:dyDescent="0.25">
      <c r="A1755" t="str">
        <f>'Pas de restriction 2011'!A1756</f>
        <v>RE.PI.CO. - RESINE PIGMENTI COLORI S.P.A.</v>
      </c>
      <c r="B1755">
        <v>8.1095943012735178E-2</v>
      </c>
      <c r="C1755">
        <v>1.3224851648257759E-2</v>
      </c>
      <c r="D1755">
        <v>0.56466052912735487</v>
      </c>
      <c r="E1755">
        <v>8.899199236415456E-2</v>
      </c>
      <c r="F1755">
        <v>6.3150890959706052E-2</v>
      </c>
      <c r="G1755">
        <v>-0.29037558007137221</v>
      </c>
      <c r="H1755">
        <v>7.428380621107919E-2</v>
      </c>
      <c r="I1755">
        <v>8.0575228086676456E-2</v>
      </c>
      <c r="J1755">
        <v>8.4694392984118808E-2</v>
      </c>
      <c r="K1755">
        <v>2.2117825603852569E-2</v>
      </c>
      <c r="L1755">
        <v>3.7082956766421343E-2</v>
      </c>
      <c r="M1755">
        <v>0.67660951083555376</v>
      </c>
      <c r="N1755">
        <v>1.5452623649815111</v>
      </c>
      <c r="O1755">
        <v>1.7090007626958028</v>
      </c>
      <c r="P1755">
        <v>1.5792792185958264</v>
      </c>
      <c r="Q1755">
        <v>1.5446012953638453</v>
      </c>
      <c r="R1755">
        <v>1.6109604255518251</v>
      </c>
      <c r="S1755">
        <v>0.15410450445429899</v>
      </c>
      <c r="T1755">
        <v>0.14319022965022429</v>
      </c>
      <c r="U1755">
        <v>6.70858268010711E-2</v>
      </c>
      <c r="V1755">
        <v>9.5035222017037832E-2</v>
      </c>
      <c r="W1755">
        <v>0.10177042615611108</v>
      </c>
      <c r="X1755">
        <v>16.954051605844182</v>
      </c>
      <c r="Y1755">
        <v>17.003064576612303</v>
      </c>
      <c r="Z1755">
        <v>16.948979724865001</v>
      </c>
      <c r="AA1755">
        <v>17.01741644448197</v>
      </c>
      <c r="AB1755">
        <v>16.989820248653089</v>
      </c>
      <c r="AD1755" t="s">
        <v>1956</v>
      </c>
      <c r="AE1755">
        <v>14177343</v>
      </c>
      <c r="AF1755">
        <v>8.899199236415456E-2</v>
      </c>
      <c r="AG1755">
        <v>7.428380621107919E-2</v>
      </c>
      <c r="AH1755">
        <v>2.2117825603852569E-2</v>
      </c>
      <c r="AI1755">
        <v>1.5452623649815111</v>
      </c>
      <c r="AJ1755">
        <v>0.15410450445429899</v>
      </c>
      <c r="AK1755">
        <v>16.954051605844182</v>
      </c>
    </row>
    <row r="1756" spans="1:37" x14ac:dyDescent="0.25">
      <c r="A1756" t="str">
        <f>'Pas de restriction 2011'!A1757</f>
        <v>REAL CHIMICA S.R.L.</v>
      </c>
      <c r="B1756">
        <v>2.9098311861283166E-4</v>
      </c>
      <c r="C1756">
        <v>-0.68082586869902451</v>
      </c>
      <c r="D1756">
        <v>0.1939475446402304</v>
      </c>
      <c r="E1756">
        <v>0.1939475446402304</v>
      </c>
      <c r="F1756">
        <v>6.170343278046559E-2</v>
      </c>
      <c r="G1756">
        <v>-0.68185504542001563</v>
      </c>
      <c r="H1756">
        <v>0.26237631452277155</v>
      </c>
      <c r="I1756">
        <v>0.44348503282169471</v>
      </c>
      <c r="J1756">
        <v>0.69026321460584739</v>
      </c>
      <c r="K1756">
        <v>2.3168599533975771E-3</v>
      </c>
      <c r="L1756">
        <v>4.146248440114346E-3</v>
      </c>
      <c r="M1756">
        <v>0.78959821634192773</v>
      </c>
      <c r="N1756">
        <v>2.0366233754098184</v>
      </c>
      <c r="O1756">
        <v>1.756606653461213</v>
      </c>
      <c r="P1756">
        <v>1.542402893086573</v>
      </c>
      <c r="Q1756">
        <v>1.6502285079938603</v>
      </c>
      <c r="R1756">
        <v>1.6497460181805488</v>
      </c>
      <c r="S1756">
        <v>0.11816485074813644</v>
      </c>
      <c r="T1756">
        <v>0.12110220061765943</v>
      </c>
      <c r="U1756">
        <v>0.12636842690633138</v>
      </c>
      <c r="V1756">
        <v>0.18154657023457976</v>
      </c>
      <c r="W1756">
        <v>0.14300573258619018</v>
      </c>
      <c r="X1756">
        <v>18.469970773644398</v>
      </c>
      <c r="Y1756">
        <v>18.499692458796936</v>
      </c>
      <c r="Z1756">
        <v>18.463989522261137</v>
      </c>
      <c r="AA1756">
        <v>18.475942342196724</v>
      </c>
      <c r="AB1756">
        <v>18.479874774418267</v>
      </c>
      <c r="AD1756" t="s">
        <v>1957</v>
      </c>
      <c r="AE1756">
        <v>61608385</v>
      </c>
      <c r="AF1756">
        <v>0.1939475446402304</v>
      </c>
      <c r="AG1756">
        <v>0.26237631452277155</v>
      </c>
      <c r="AH1756">
        <v>2.3168599533975771E-3</v>
      </c>
      <c r="AI1756">
        <v>2.0366233754098184</v>
      </c>
      <c r="AJ1756">
        <v>0.11816485074813644</v>
      </c>
      <c r="AK1756">
        <v>18.469970773644398</v>
      </c>
    </row>
    <row r="1757" spans="1:37" x14ac:dyDescent="0.25">
      <c r="A1757" t="str">
        <f>'Pas de restriction 2011'!A1758</f>
        <v>REALBEEF S.R.L.</v>
      </c>
      <c r="B1757">
        <v>0.20866410562917403</v>
      </c>
      <c r="C1757">
        <v>-0.1078479050794087</v>
      </c>
      <c r="D1757">
        <v>0.35538324789119152</v>
      </c>
      <c r="E1757">
        <v>0.18847261987376621</v>
      </c>
      <c r="F1757">
        <v>0.11446363872073841</v>
      </c>
      <c r="G1757">
        <v>-0.39267762714073262</v>
      </c>
      <c r="H1757">
        <v>1.1337817244720808E-2</v>
      </c>
      <c r="I1757">
        <v>-4.1411681960285267E-2</v>
      </c>
      <c r="J1757">
        <v>-4.6525268547230869</v>
      </c>
      <c r="K1757">
        <v>0.35995839099990229</v>
      </c>
      <c r="L1757">
        <v>0.38447715548176592</v>
      </c>
      <c r="M1757">
        <v>6.8115551949642666E-2</v>
      </c>
      <c r="N1757">
        <v>2.1835490237814428</v>
      </c>
      <c r="O1757">
        <v>2.6860962070919467</v>
      </c>
      <c r="P1757">
        <v>3.5553026146867115</v>
      </c>
      <c r="Q1757">
        <v>2.4449379884391678</v>
      </c>
      <c r="R1757">
        <v>2.8954456034059421</v>
      </c>
      <c r="S1757">
        <v>9.7690734046375072E-2</v>
      </c>
      <c r="T1757">
        <v>7.9438072850723421E-2</v>
      </c>
      <c r="U1757">
        <v>0.13970537325778085</v>
      </c>
      <c r="V1757">
        <v>3.7455667314293908E-2</v>
      </c>
      <c r="W1757">
        <v>8.5533037807599396E-2</v>
      </c>
      <c r="X1757">
        <v>17.422878663980086</v>
      </c>
      <c r="Y1757">
        <v>17.52941181438214</v>
      </c>
      <c r="Z1757">
        <v>17.723712271547786</v>
      </c>
      <c r="AA1757">
        <v>17.770882780992558</v>
      </c>
      <c r="AB1757">
        <v>17.674668955640829</v>
      </c>
      <c r="AD1757" t="s">
        <v>1958</v>
      </c>
      <c r="AE1757">
        <v>15268812</v>
      </c>
      <c r="AF1757">
        <v>0.18847261987376621</v>
      </c>
      <c r="AG1757">
        <v>1.1337817244720808E-2</v>
      </c>
      <c r="AH1757">
        <v>0.35995839099990229</v>
      </c>
      <c r="AI1757">
        <v>2.1835490237814428</v>
      </c>
      <c r="AJ1757">
        <v>9.7690734046375072E-2</v>
      </c>
      <c r="AK1757">
        <v>17.422878663980086</v>
      </c>
    </row>
    <row r="1758" spans="1:37" x14ac:dyDescent="0.25">
      <c r="A1758" t="str">
        <f>'Pas de restriction 2011'!A1759</f>
        <v>RECKITT BENCKISER ITALIA SPA</v>
      </c>
      <c r="B1758">
        <v>-0.52974756477934792</v>
      </c>
      <c r="C1758">
        <v>-0.41628500867232526</v>
      </c>
      <c r="D1758">
        <v>0.48299684432443635</v>
      </c>
      <c r="E1758">
        <v>0.47475569971373366</v>
      </c>
      <c r="F1758">
        <v>0.1955658202680666</v>
      </c>
      <c r="G1758">
        <v>-0.5880706216144681</v>
      </c>
      <c r="H1758">
        <v>0.20138522049739635</v>
      </c>
      <c r="I1758">
        <v>0.28585296301370688</v>
      </c>
      <c r="J1758">
        <v>0.41943367198290799</v>
      </c>
      <c r="K1758">
        <v>5.2662217420379527E-2</v>
      </c>
      <c r="L1758">
        <v>0.1021082099804803</v>
      </c>
      <c r="M1758">
        <v>0.93892727997750203</v>
      </c>
      <c r="N1758">
        <v>1.1589928618133261</v>
      </c>
      <c r="O1758">
        <v>1.065733581784192</v>
      </c>
      <c r="P1758">
        <v>1.0519179560214551</v>
      </c>
      <c r="Q1758">
        <v>1.7005184753257352</v>
      </c>
      <c r="R1758">
        <v>1.2727233377104608</v>
      </c>
      <c r="S1758">
        <v>0.14123384411513346</v>
      </c>
      <c r="T1758">
        <v>6.3033397057304569E-2</v>
      </c>
      <c r="U1758">
        <v>8.6141677757964927E-2</v>
      </c>
      <c r="V1758">
        <v>0.16377658865772929</v>
      </c>
      <c r="W1758">
        <v>0.10431722115766624</v>
      </c>
      <c r="X1758">
        <v>20.47721641530427</v>
      </c>
      <c r="Y1758">
        <v>20.420561376666694</v>
      </c>
      <c r="Z1758">
        <v>20.395964834890368</v>
      </c>
      <c r="AA1758">
        <v>20.147162478447346</v>
      </c>
      <c r="AB1758">
        <v>20.3212295633348</v>
      </c>
      <c r="AD1758" t="s">
        <v>1959</v>
      </c>
      <c r="AE1758">
        <v>693247755</v>
      </c>
      <c r="AF1758">
        <v>0.47475569971373366</v>
      </c>
      <c r="AG1758">
        <v>0.20138522049739635</v>
      </c>
      <c r="AH1758">
        <v>5.2662217420379527E-2</v>
      </c>
      <c r="AI1758">
        <v>1.1589928618133261</v>
      </c>
      <c r="AJ1758">
        <v>0.14123384411513346</v>
      </c>
      <c r="AK1758">
        <v>20.47721641530427</v>
      </c>
    </row>
    <row r="1759" spans="1:37" x14ac:dyDescent="0.25">
      <c r="A1759" t="str">
        <f>'Pas de restriction 2011'!A1760</f>
        <v>RECORDATI INDUSTRIA CHIMICA E FARMACEUTICA S.P.A.</v>
      </c>
      <c r="B1759">
        <v>0.38583111467168874</v>
      </c>
      <c r="C1759">
        <v>0.75741307140775882</v>
      </c>
      <c r="D1759">
        <v>0.15387148155566019</v>
      </c>
      <c r="E1759">
        <v>0.12827621786960247</v>
      </c>
      <c r="F1759">
        <v>0.18053695439322881</v>
      </c>
      <c r="G1759">
        <v>0.40740783748980902</v>
      </c>
      <c r="H1759">
        <v>0.65913387783606825</v>
      </c>
      <c r="I1759">
        <v>0.55963217368012452</v>
      </c>
      <c r="J1759">
        <v>-0.15095826129072154</v>
      </c>
      <c r="K1759">
        <v>5.5593596412951043E-2</v>
      </c>
      <c r="L1759">
        <v>6.1507170842659137E-2</v>
      </c>
      <c r="M1759">
        <v>0.10637150339729544</v>
      </c>
      <c r="N1759">
        <v>0.82577142973684037</v>
      </c>
      <c r="O1759">
        <v>0.7990705214580146</v>
      </c>
      <c r="P1759">
        <v>0.80468797753713817</v>
      </c>
      <c r="Q1759">
        <v>0.8309938207214983</v>
      </c>
      <c r="R1759">
        <v>0.81158410657221702</v>
      </c>
      <c r="S1759">
        <v>0.20640121824374391</v>
      </c>
      <c r="T1759">
        <v>0.18484396316060453</v>
      </c>
      <c r="U1759">
        <v>0.19051033347919188</v>
      </c>
      <c r="V1759">
        <v>0.2142096930481793</v>
      </c>
      <c r="W1759">
        <v>0.19652132989599191</v>
      </c>
      <c r="X1759">
        <v>20.406924998472281</v>
      </c>
      <c r="Y1759">
        <v>20.451504357941715</v>
      </c>
      <c r="Z1759">
        <v>20.536182964256472</v>
      </c>
      <c r="AA1759">
        <v>20.663127223071481</v>
      </c>
      <c r="AB1759">
        <v>20.550271515089889</v>
      </c>
      <c r="AD1759" t="s">
        <v>1960</v>
      </c>
      <c r="AE1759">
        <v>953653000</v>
      </c>
      <c r="AF1759">
        <v>0.12827621786960247</v>
      </c>
      <c r="AG1759">
        <v>0.65913387783606825</v>
      </c>
      <c r="AH1759">
        <v>5.5593596412951043E-2</v>
      </c>
      <c r="AI1759">
        <v>0.82577142973684037</v>
      </c>
      <c r="AJ1759">
        <v>0.20640121824374391</v>
      </c>
      <c r="AK1759">
        <v>20.406924998472281</v>
      </c>
    </row>
    <row r="1760" spans="1:37" x14ac:dyDescent="0.25">
      <c r="A1760" t="str">
        <f>'Pas de restriction 2011'!A1761</f>
        <v>RED BULL S.R.L.</v>
      </c>
      <c r="B1760">
        <v>-2.8311083167057469E-2</v>
      </c>
      <c r="C1760">
        <v>1.0308807962630719</v>
      </c>
      <c r="D1760">
        <v>2.4265316065548402E-3</v>
      </c>
      <c r="E1760">
        <v>2.4265316065548402E-3</v>
      </c>
      <c r="F1760">
        <v>4.9279964412776052E-3</v>
      </c>
      <c r="G1760">
        <v>1.0308807962630719</v>
      </c>
      <c r="H1760">
        <v>0.45017372921868298</v>
      </c>
      <c r="I1760">
        <v>0.42350099741535868</v>
      </c>
      <c r="J1760">
        <v>-5.9249863046467031E-2</v>
      </c>
      <c r="K1760">
        <v>0.10794813851386179</v>
      </c>
      <c r="L1760">
        <v>0.17719414002341369</v>
      </c>
      <c r="M1760">
        <v>0.64147471612639173</v>
      </c>
      <c r="N1760">
        <v>2.9332027918338368</v>
      </c>
      <c r="O1760">
        <v>3.1661710577092648</v>
      </c>
      <c r="P1760">
        <v>2.891462600048516</v>
      </c>
      <c r="Q1760">
        <v>2.4575374519490221</v>
      </c>
      <c r="R1760">
        <v>2.8383903699022675</v>
      </c>
      <c r="S1760">
        <v>0.13741873501899057</v>
      </c>
      <c r="T1760">
        <v>0.19368075438331636</v>
      </c>
      <c r="U1760">
        <v>0.15485275972141258</v>
      </c>
      <c r="V1760">
        <v>0.15020483463442685</v>
      </c>
      <c r="W1760">
        <v>0.16624611624638527</v>
      </c>
      <c r="X1760">
        <v>18.338591527774767</v>
      </c>
      <c r="Y1760">
        <v>18.469566922559881</v>
      </c>
      <c r="Z1760">
        <v>18.431525150248465</v>
      </c>
      <c r="AA1760">
        <v>18.331058091457617</v>
      </c>
      <c r="AB1760">
        <v>18.410716721421988</v>
      </c>
      <c r="AD1760" t="s">
        <v>1961</v>
      </c>
      <c r="AE1760">
        <v>33166269</v>
      </c>
      <c r="AF1760">
        <v>2.4265316065548402E-3</v>
      </c>
      <c r="AG1760">
        <v>0.45017372921868298</v>
      </c>
      <c r="AH1760">
        <v>0.10794813851386179</v>
      </c>
      <c r="AI1760">
        <v>2.9332027918338368</v>
      </c>
      <c r="AJ1760">
        <v>0.13741873501899057</v>
      </c>
      <c r="AK1760">
        <v>18.338591527774767</v>
      </c>
    </row>
    <row r="1761" spans="1:37" x14ac:dyDescent="0.25">
      <c r="A1761" t="str">
        <f>'Pas de restriction 2011'!A1762</f>
        <v>REDAELLI RICAMBI S.R.L.</v>
      </c>
      <c r="B1761">
        <v>-5.8004872024893121E-2</v>
      </c>
      <c r="C1761">
        <v>0.26439874927527124</v>
      </c>
      <c r="D1761">
        <v>0.19714059432698119</v>
      </c>
      <c r="E1761">
        <v>9.6883855881149616E-2</v>
      </c>
      <c r="F1761">
        <v>9.9449884326684071E-2</v>
      </c>
      <c r="G1761">
        <v>2.6485614369872727E-2</v>
      </c>
      <c r="H1761">
        <v>0.28102417620364911</v>
      </c>
      <c r="I1761">
        <v>0.17676277287626102</v>
      </c>
      <c r="J1761">
        <v>-0.37100510260666408</v>
      </c>
      <c r="K1761">
        <v>0.18228332063403888</v>
      </c>
      <c r="L1761">
        <v>5.6109487602673515E-2</v>
      </c>
      <c r="M1761">
        <v>-0.69218528932045442</v>
      </c>
      <c r="N1761">
        <v>1.7204135852928311</v>
      </c>
      <c r="O1761">
        <v>2.0117791899226405</v>
      </c>
      <c r="P1761">
        <v>1.4862527867496702</v>
      </c>
      <c r="Q1761">
        <v>2.1650777491717355</v>
      </c>
      <c r="R1761">
        <v>1.8877032419480155</v>
      </c>
      <c r="S1761">
        <v>0.10177425522474691</v>
      </c>
      <c r="T1761">
        <v>8.8272608184851678E-2</v>
      </c>
      <c r="U1761">
        <v>4.2699542295476886E-2</v>
      </c>
      <c r="V1761">
        <v>6.4461465609496754E-2</v>
      </c>
      <c r="W1761">
        <v>6.5144538696608439E-2</v>
      </c>
      <c r="X1761">
        <v>16.901652843267108</v>
      </c>
      <c r="Y1761">
        <v>17.103868078825258</v>
      </c>
      <c r="Z1761">
        <v>16.953803245819973</v>
      </c>
      <c r="AA1761">
        <v>17.047483914465584</v>
      </c>
      <c r="AB1761">
        <v>17.035051746370272</v>
      </c>
      <c r="AD1761" t="s">
        <v>1962</v>
      </c>
      <c r="AE1761">
        <v>13320950</v>
      </c>
      <c r="AF1761">
        <v>9.6883855881149616E-2</v>
      </c>
      <c r="AG1761">
        <v>0.28102417620364911</v>
      </c>
      <c r="AH1761">
        <v>0.18228332063403888</v>
      </c>
      <c r="AI1761">
        <v>1.7204135852928311</v>
      </c>
      <c r="AJ1761">
        <v>0.10177425522474691</v>
      </c>
      <c r="AK1761">
        <v>16.901652843267108</v>
      </c>
    </row>
    <row r="1762" spans="1:37" x14ac:dyDescent="0.25">
      <c r="A1762" t="str">
        <f>'Pas de restriction 2011'!A1763</f>
        <v>REGGIANI LANIFICIO S.P.A.</v>
      </c>
      <c r="B1762">
        <v>-0.22618781426635298</v>
      </c>
      <c r="C1762">
        <v>-0.69938215952577865</v>
      </c>
      <c r="D1762">
        <v>0.12624160754424041</v>
      </c>
      <c r="E1762">
        <v>0.10730593054981057</v>
      </c>
      <c r="F1762">
        <v>3.7671921875887485E-2</v>
      </c>
      <c r="G1762">
        <v>-0.64892973125655462</v>
      </c>
      <c r="H1762">
        <v>0.71722678443764398</v>
      </c>
      <c r="I1762">
        <v>0.77547340992970093</v>
      </c>
      <c r="J1762">
        <v>8.1210889994475566E-2</v>
      </c>
      <c r="K1762">
        <v>0.12886396122997035</v>
      </c>
      <c r="L1762">
        <v>0.16206693336523753</v>
      </c>
      <c r="M1762">
        <v>0.25765909893157196</v>
      </c>
      <c r="N1762">
        <v>0.48270686426267623</v>
      </c>
      <c r="O1762">
        <v>0.503915244351406</v>
      </c>
      <c r="P1762">
        <v>0.53141719854786584</v>
      </c>
      <c r="Q1762">
        <v>0.62484314309393496</v>
      </c>
      <c r="R1762">
        <v>0.5533918619977356</v>
      </c>
      <c r="S1762">
        <v>4.3925299770144366E-2</v>
      </c>
      <c r="T1762">
        <v>7.0269397979811452E-2</v>
      </c>
      <c r="U1762">
        <v>4.8565518840747723E-2</v>
      </c>
      <c r="V1762">
        <v>7.1169141946919923E-2</v>
      </c>
      <c r="W1762">
        <v>6.3334686255826375E-2</v>
      </c>
      <c r="X1762">
        <v>16.944670668781118</v>
      </c>
      <c r="Y1762">
        <v>17.025857031110089</v>
      </c>
      <c r="Z1762">
        <v>16.823323367120899</v>
      </c>
      <c r="AA1762">
        <v>16.939217445053025</v>
      </c>
      <c r="AB1762">
        <v>16.929465947761337</v>
      </c>
      <c r="AD1762" t="s">
        <v>1963</v>
      </c>
      <c r="AE1762">
        <v>49190161</v>
      </c>
      <c r="AF1762">
        <v>0.10730593054981057</v>
      </c>
      <c r="AG1762">
        <v>0.71722678443764398</v>
      </c>
      <c r="AH1762">
        <v>0.12886396122997035</v>
      </c>
      <c r="AI1762">
        <v>0.48270686426267623</v>
      </c>
      <c r="AJ1762">
        <v>4.3925299770144366E-2</v>
      </c>
      <c r="AK1762">
        <v>16.944670668781118</v>
      </c>
    </row>
    <row r="1763" spans="1:37" x14ac:dyDescent="0.25">
      <c r="A1763" t="str">
        <f>'Pas de restriction 2011'!A1764</f>
        <v>REGINATO F.LLI S.R.L.</v>
      </c>
      <c r="B1763">
        <v>0.15608905170275239</v>
      </c>
      <c r="C1763">
        <v>0.30846890331848709</v>
      </c>
      <c r="D1763">
        <v>0.30553862539247273</v>
      </c>
      <c r="E1763">
        <v>0.15481770695383598</v>
      </c>
      <c r="F1763">
        <v>0.17405431678065478</v>
      </c>
      <c r="G1763">
        <v>0.12425329250325887</v>
      </c>
      <c r="H1763">
        <v>0.45080175677455842</v>
      </c>
      <c r="I1763">
        <v>0.30012815071762411</v>
      </c>
      <c r="J1763">
        <v>-0.33423473576276391</v>
      </c>
      <c r="K1763">
        <v>0.11009965463799957</v>
      </c>
      <c r="L1763">
        <v>7.3409015713786871E-2</v>
      </c>
      <c r="M1763">
        <v>-0.33324935527590083</v>
      </c>
      <c r="N1763">
        <v>1.9376039937075622</v>
      </c>
      <c r="O1763">
        <v>1.7715352507317728</v>
      </c>
      <c r="P1763">
        <v>1.4470434361800297</v>
      </c>
      <c r="Q1763">
        <v>1.5204272086559985</v>
      </c>
      <c r="R1763">
        <v>1.5796686318559336</v>
      </c>
      <c r="S1763">
        <v>3.7069992020965482E-2</v>
      </c>
      <c r="T1763">
        <v>4.7333504311877661E-2</v>
      </c>
      <c r="U1763">
        <v>2.9154839548752337E-2</v>
      </c>
      <c r="V1763">
        <v>3.880846178913766E-2</v>
      </c>
      <c r="W1763">
        <v>3.8432268549922551E-2</v>
      </c>
      <c r="X1763">
        <v>16.692247279811312</v>
      </c>
      <c r="Y1763">
        <v>16.690457518534178</v>
      </c>
      <c r="Z1763">
        <v>16.677803148973958</v>
      </c>
      <c r="AA1763">
        <v>16.611632135169611</v>
      </c>
      <c r="AB1763">
        <v>16.65996426755925</v>
      </c>
      <c r="AD1763" t="s">
        <v>1964</v>
      </c>
      <c r="AE1763">
        <v>10005154</v>
      </c>
      <c r="AF1763">
        <v>0.15481770695383598</v>
      </c>
      <c r="AG1763">
        <v>0.45080175677455842</v>
      </c>
      <c r="AH1763">
        <v>0.11009965463799957</v>
      </c>
      <c r="AI1763">
        <v>1.9376039937075622</v>
      </c>
      <c r="AJ1763">
        <v>3.7069992020965482E-2</v>
      </c>
      <c r="AK1763">
        <v>16.692247279811312</v>
      </c>
    </row>
    <row r="1764" spans="1:37" x14ac:dyDescent="0.25">
      <c r="A1764" t="str">
        <f>'Pas de restriction 2011'!A1765</f>
        <v>REIMBOLD &amp; STRICK ITALIA S.R.L.</v>
      </c>
      <c r="B1764">
        <v>-0.15801275659689093</v>
      </c>
      <c r="C1764">
        <v>0.11586075622892072</v>
      </c>
      <c r="D1764">
        <v>0.31997398366002044</v>
      </c>
      <c r="E1764">
        <v>8.0187391279003765E-3</v>
      </c>
      <c r="F1764">
        <v>1.3048399393345136E-2</v>
      </c>
      <c r="G1764">
        <v>0.62723829584935309</v>
      </c>
      <c r="H1764">
        <v>0.15121066997188723</v>
      </c>
      <c r="I1764">
        <v>0.14710068699885964</v>
      </c>
      <c r="J1764">
        <v>-2.7180508979900073E-2</v>
      </c>
      <c r="K1764">
        <v>1.4960520408611981E-2</v>
      </c>
      <c r="L1764">
        <v>6.9366686476350385E-3</v>
      </c>
      <c r="M1764">
        <v>-0.53633507002590874</v>
      </c>
      <c r="N1764">
        <v>3.3368595409602402</v>
      </c>
      <c r="O1764">
        <v>2.20176612496638</v>
      </c>
      <c r="P1764">
        <v>1.5922183110537187</v>
      </c>
      <c r="Q1764">
        <v>1.5236099660217766</v>
      </c>
      <c r="R1764">
        <v>1.7725314673472916</v>
      </c>
      <c r="S1764">
        <v>0.15530020054861801</v>
      </c>
      <c r="T1764">
        <v>7.5977223430659394E-2</v>
      </c>
      <c r="U1764">
        <v>3.5651586138410352E-2</v>
      </c>
      <c r="V1764">
        <v>2.4021406379750445E-2</v>
      </c>
      <c r="W1764">
        <v>4.5216738649606729E-2</v>
      </c>
      <c r="X1764">
        <v>16.624535651923853</v>
      </c>
      <c r="Y1764">
        <v>16.884953456883064</v>
      </c>
      <c r="Z1764">
        <v>16.770183777651663</v>
      </c>
      <c r="AA1764">
        <v>16.549477987362518</v>
      </c>
      <c r="AB1764">
        <v>16.734871740632414</v>
      </c>
      <c r="AD1764" t="s">
        <v>1965</v>
      </c>
      <c r="AE1764">
        <v>9778470</v>
      </c>
      <c r="AF1764">
        <v>8.0187391279003765E-3</v>
      </c>
      <c r="AG1764">
        <v>0.15121066997188723</v>
      </c>
      <c r="AH1764">
        <v>1.4960520408611981E-2</v>
      </c>
      <c r="AI1764">
        <v>3.3368595409602402</v>
      </c>
      <c r="AJ1764">
        <v>0.15530020054861801</v>
      </c>
      <c r="AK1764">
        <v>16.624535651923853</v>
      </c>
    </row>
    <row r="1765" spans="1:37" x14ac:dyDescent="0.25">
      <c r="A1765" t="str">
        <f>'Pas de restriction 2011'!A1766</f>
        <v>REKORDATA S.R.L.</v>
      </c>
      <c r="B1765">
        <v>0.64677623577903764</v>
      </c>
      <c r="C1765">
        <v>-0.24502201431396448</v>
      </c>
      <c r="D1765">
        <v>0.20338141179168906</v>
      </c>
      <c r="E1765">
        <v>0.19640678689191479</v>
      </c>
      <c r="F1765">
        <v>0.1333160145346084</v>
      </c>
      <c r="G1765">
        <v>-0.32122501139446913</v>
      </c>
      <c r="H1765">
        <v>0.25844479880998616</v>
      </c>
      <c r="I1765">
        <v>0.20816130956483436</v>
      </c>
      <c r="J1765">
        <v>-0.19456181543092782</v>
      </c>
      <c r="K1765">
        <v>7.8621328222666986E-2</v>
      </c>
      <c r="L1765">
        <v>4.6530778576483585E-2</v>
      </c>
      <c r="M1765">
        <v>-0.40816595663836047</v>
      </c>
      <c r="N1765">
        <v>2.1125388601531401</v>
      </c>
      <c r="O1765">
        <v>2.4490966588908654</v>
      </c>
      <c r="P1765">
        <v>2.3235498045380143</v>
      </c>
      <c r="Q1765">
        <v>2.2657222097414942</v>
      </c>
      <c r="R1765">
        <v>2.3461228910567908</v>
      </c>
      <c r="S1765">
        <v>9.2366340543589429E-2</v>
      </c>
      <c r="T1765">
        <v>0.11358624273053804</v>
      </c>
      <c r="U1765">
        <v>7.260561233812507E-2</v>
      </c>
      <c r="V1765">
        <v>0.11217221491028954</v>
      </c>
      <c r="W1765">
        <v>9.9454689992984222E-2</v>
      </c>
      <c r="X1765">
        <v>15.995109263818101</v>
      </c>
      <c r="Y1765">
        <v>16.155305786562174</v>
      </c>
      <c r="Z1765">
        <v>16.306032495804477</v>
      </c>
      <c r="AA1765">
        <v>16.458061705654341</v>
      </c>
      <c r="AB1765">
        <v>16.306466662673667</v>
      </c>
      <c r="AD1765" t="s">
        <v>1966</v>
      </c>
      <c r="AE1765">
        <v>4237934</v>
      </c>
      <c r="AF1765">
        <v>0.19640678689191479</v>
      </c>
      <c r="AG1765">
        <v>0.25844479880998616</v>
      </c>
      <c r="AH1765">
        <v>7.8621328222666986E-2</v>
      </c>
      <c r="AI1765">
        <v>2.1125388601531401</v>
      </c>
      <c r="AJ1765">
        <v>9.2366340543589429E-2</v>
      </c>
      <c r="AK1765">
        <v>15.995109263818101</v>
      </c>
    </row>
    <row r="1766" spans="1:37" x14ac:dyDescent="0.25">
      <c r="A1766" t="str">
        <f>'Pas de restriction 2011'!A1767</f>
        <v>REMAZEL ENGINEERING S.P.A.</v>
      </c>
      <c r="B1766">
        <v>1.3002046657262074</v>
      </c>
      <c r="C1766">
        <v>-0.86347370226175391</v>
      </c>
      <c r="D1766">
        <v>5.7854020623180319E-2</v>
      </c>
      <c r="E1766">
        <v>2.4290137488414826E-2</v>
      </c>
      <c r="F1766">
        <v>7.8498585111449297E-3</v>
      </c>
      <c r="G1766">
        <v>-0.67682939156318411</v>
      </c>
      <c r="H1766">
        <v>0.59303812176044446</v>
      </c>
      <c r="I1766">
        <v>0.2276067111914726</v>
      </c>
      <c r="J1766">
        <v>-0.6162022257256955</v>
      </c>
      <c r="K1766">
        <v>9.6578494993131481E-2</v>
      </c>
      <c r="L1766">
        <v>8.7887595413986511E-2</v>
      </c>
      <c r="M1766">
        <v>-8.9987937581374133E-2</v>
      </c>
      <c r="N1766">
        <v>1.3967762200464335</v>
      </c>
      <c r="O1766">
        <v>1.4013189593291235</v>
      </c>
      <c r="P1766">
        <v>1.0408236870183736</v>
      </c>
      <c r="Q1766">
        <v>1.7684452532037442</v>
      </c>
      <c r="R1766">
        <v>1.4035292998504136</v>
      </c>
      <c r="S1766">
        <v>0.45368824244659789</v>
      </c>
      <c r="T1766">
        <v>0.31659947467255495</v>
      </c>
      <c r="U1766">
        <v>0.20272793307555176</v>
      </c>
      <c r="V1766">
        <v>0.38713605592861777</v>
      </c>
      <c r="W1766">
        <v>0.30215448789224147</v>
      </c>
      <c r="X1766">
        <v>18.106898636288811</v>
      </c>
      <c r="Y1766">
        <v>18.159163046046263</v>
      </c>
      <c r="Z1766">
        <v>17.791912596812502</v>
      </c>
      <c r="AA1766">
        <v>18.344090780358449</v>
      </c>
      <c r="AB1766">
        <v>18.098388807739074</v>
      </c>
      <c r="AD1766" t="s">
        <v>1967</v>
      </c>
      <c r="AE1766">
        <v>54939829</v>
      </c>
      <c r="AF1766">
        <v>2.4290137488414826E-2</v>
      </c>
      <c r="AG1766">
        <v>0.59303812176044446</v>
      </c>
      <c r="AH1766">
        <v>9.6578494993131481E-2</v>
      </c>
      <c r="AI1766">
        <v>1.3967762200464335</v>
      </c>
      <c r="AJ1766">
        <v>0.45368824244659789</v>
      </c>
      <c r="AK1766">
        <v>18.106898636288811</v>
      </c>
    </row>
    <row r="1767" spans="1:37" x14ac:dyDescent="0.25">
      <c r="A1767" t="str">
        <f>'Pas de restriction 2011'!A1768</f>
        <v>RENISHAW S.P.A.</v>
      </c>
      <c r="B1767">
        <v>0.46112413240080741</v>
      </c>
      <c r="C1767">
        <v>0.83060538102802128</v>
      </c>
      <c r="D1767">
        <v>9.997769979768055E-2</v>
      </c>
      <c r="E1767">
        <v>9.997769979768055E-2</v>
      </c>
      <c r="F1767">
        <v>0.18301971523243812</v>
      </c>
      <c r="G1767">
        <v>0.83060538102802128</v>
      </c>
      <c r="H1767">
        <v>0.22843856409806082</v>
      </c>
      <c r="I1767">
        <v>0.20565931071663798</v>
      </c>
      <c r="J1767">
        <v>-9.9717197362720625E-2</v>
      </c>
      <c r="K1767">
        <v>1.2728591516910602E-2</v>
      </c>
      <c r="L1767">
        <v>0.14348565610008548</v>
      </c>
      <c r="M1767">
        <v>10.272704910787439</v>
      </c>
      <c r="N1767">
        <v>1.7773700935986401</v>
      </c>
      <c r="O1767">
        <v>1.9153954299606106</v>
      </c>
      <c r="P1767">
        <v>1.4170055639516288</v>
      </c>
      <c r="Q1767">
        <v>1.464152505682023</v>
      </c>
      <c r="R1767">
        <v>1.5988511665314207</v>
      </c>
      <c r="S1767">
        <v>4.0491901507907706E-2</v>
      </c>
      <c r="T1767">
        <v>6.1203800740181842E-2</v>
      </c>
      <c r="U1767">
        <v>6.0616371149633419E-2</v>
      </c>
      <c r="V1767">
        <v>7.2753063442156721E-2</v>
      </c>
      <c r="W1767">
        <v>6.4857745110657325E-2</v>
      </c>
      <c r="X1767">
        <v>16.070946599426588</v>
      </c>
      <c r="Y1767">
        <v>16.400385612071723</v>
      </c>
      <c r="Z1767">
        <v>16.31303567562998</v>
      </c>
      <c r="AA1767">
        <v>16.419959657694186</v>
      </c>
      <c r="AB1767">
        <v>16.377793648465296</v>
      </c>
      <c r="AD1767" t="s">
        <v>1968</v>
      </c>
      <c r="AE1767">
        <v>6923704</v>
      </c>
      <c r="AF1767">
        <v>9.997769979768055E-2</v>
      </c>
      <c r="AG1767">
        <v>0.22843856409806082</v>
      </c>
      <c r="AH1767">
        <v>1.2728591516910602E-2</v>
      </c>
      <c r="AI1767">
        <v>1.7773700935986401</v>
      </c>
      <c r="AJ1767">
        <v>4.0491901507907706E-2</v>
      </c>
      <c r="AK1767">
        <v>16.070946599426588</v>
      </c>
    </row>
    <row r="1768" spans="1:37" x14ac:dyDescent="0.25">
      <c r="A1768" t="str">
        <f>'Pas de restriction 2011'!A1769</f>
        <v>RENO S.R.L.</v>
      </c>
      <c r="B1768">
        <v>1.3532241608050122</v>
      </c>
      <c r="C1768">
        <v>-0.57540005519622783</v>
      </c>
      <c r="D1768">
        <v>0.35401452669977523</v>
      </c>
      <c r="E1768">
        <v>0.35401452669977523</v>
      </c>
      <c r="F1768">
        <v>0.13776033978565913</v>
      </c>
      <c r="G1768">
        <v>-0.6108624663798391</v>
      </c>
      <c r="H1768">
        <v>0.33423155852138103</v>
      </c>
      <c r="I1768">
        <v>0.7245420564673446</v>
      </c>
      <c r="J1768">
        <v>1.1677846929615867</v>
      </c>
      <c r="K1768">
        <v>0.29323637360557331</v>
      </c>
      <c r="L1768">
        <v>0.68661330224050399</v>
      </c>
      <c r="M1768">
        <v>1.341501137113551</v>
      </c>
      <c r="N1768">
        <v>0.87167863110395427</v>
      </c>
      <c r="O1768">
        <v>0.76848662404501022</v>
      </c>
      <c r="P1768">
        <v>0.94030203177990968</v>
      </c>
      <c r="Q1768">
        <v>0.44102879706657894</v>
      </c>
      <c r="R1768">
        <v>0.71660581763049969</v>
      </c>
      <c r="S1768">
        <v>0.18356810372665711</v>
      </c>
      <c r="T1768">
        <v>0.11828714972890635</v>
      </c>
      <c r="U1768">
        <v>0.10362415598609245</v>
      </c>
      <c r="V1768">
        <v>2.031871950575052E-2</v>
      </c>
      <c r="W1768">
        <v>8.0743341740249761E-2</v>
      </c>
      <c r="X1768">
        <v>16.204269402237461</v>
      </c>
      <c r="Y1768">
        <v>16.19275998260111</v>
      </c>
      <c r="Z1768">
        <v>16.368885341588502</v>
      </c>
      <c r="AA1768">
        <v>16.388001025033358</v>
      </c>
      <c r="AB1768">
        <v>16.316548783074325</v>
      </c>
      <c r="AD1768" t="s">
        <v>1969</v>
      </c>
      <c r="AE1768">
        <v>14021354</v>
      </c>
      <c r="AF1768">
        <v>0.35401452669977523</v>
      </c>
      <c r="AG1768">
        <v>0.33423155852138103</v>
      </c>
      <c r="AH1768">
        <v>0.29323637360557331</v>
      </c>
      <c r="AI1768">
        <v>0.87167863110395427</v>
      </c>
      <c r="AJ1768">
        <v>0.18356810372665711</v>
      </c>
      <c r="AK1768">
        <v>16.204269402237461</v>
      </c>
    </row>
    <row r="1769" spans="1:37" x14ac:dyDescent="0.25">
      <c r="A1769" t="str">
        <f>'Pas de restriction 2011'!A1770</f>
        <v>RENOLIT GOR SOCIETA' PER AZIONI IN BREVE RENOLIT GOR S.P.A.</v>
      </c>
      <c r="B1769">
        <v>0.51850241125500163</v>
      </c>
      <c r="C1769">
        <v>-0.24982847923226653</v>
      </c>
      <c r="D1769">
        <v>0.10992191161097292</v>
      </c>
      <c r="E1769">
        <v>0.10992191161097292</v>
      </c>
      <c r="F1769">
        <v>8.2436038582364479E-2</v>
      </c>
      <c r="G1769">
        <v>-0.2500490814414173</v>
      </c>
      <c r="H1769">
        <v>0.66234833200407339</v>
      </c>
      <c r="I1769">
        <v>0.62380859319307391</v>
      </c>
      <c r="J1769">
        <v>-5.8186511460502119E-2</v>
      </c>
      <c r="K1769">
        <v>0.32825405367957178</v>
      </c>
      <c r="L1769">
        <v>0.38325644818673688</v>
      </c>
      <c r="M1769">
        <v>0.16756044256152947</v>
      </c>
      <c r="N1769">
        <v>1.6940095853132857</v>
      </c>
      <c r="O1769">
        <v>1.8187963128807541</v>
      </c>
      <c r="P1769">
        <v>1.456628058010961</v>
      </c>
      <c r="Q1769">
        <v>1.5067789424097289</v>
      </c>
      <c r="R1769">
        <v>1.5940677711004811</v>
      </c>
      <c r="S1769">
        <v>0.13085069058179982</v>
      </c>
      <c r="T1769">
        <v>0.19242818898471575</v>
      </c>
      <c r="U1769">
        <v>0.12948168780922684</v>
      </c>
      <c r="V1769">
        <v>5.530188667555256E-2</v>
      </c>
      <c r="W1769">
        <v>0.12573725448983172</v>
      </c>
      <c r="X1769">
        <v>16.872963746303551</v>
      </c>
      <c r="Y1769">
        <v>17.067166321735652</v>
      </c>
      <c r="Z1769">
        <v>17.042925421251095</v>
      </c>
      <c r="AA1769">
        <v>17.213811381984119</v>
      </c>
      <c r="AB1769">
        <v>17.107967708323624</v>
      </c>
      <c r="AD1769" t="s">
        <v>1970</v>
      </c>
      <c r="AE1769">
        <v>14203392</v>
      </c>
      <c r="AF1769">
        <v>0.10992191161097292</v>
      </c>
      <c r="AG1769">
        <v>0.66234833200407339</v>
      </c>
      <c r="AH1769">
        <v>0.32825405367957178</v>
      </c>
      <c r="AI1769">
        <v>1.6940095853132857</v>
      </c>
      <c r="AJ1769">
        <v>0.13085069058179982</v>
      </c>
      <c r="AK1769">
        <v>16.872963746303551</v>
      </c>
    </row>
    <row r="1770" spans="1:37" x14ac:dyDescent="0.25">
      <c r="A1770" t="str">
        <f>'Pas de restriction 2011'!A1771</f>
        <v>RENZACCI S.P.A. INDUSTRIA LAVATRICI</v>
      </c>
      <c r="B1770">
        <v>0.17108358087346665</v>
      </c>
      <c r="C1770">
        <v>0.26997294044300951</v>
      </c>
      <c r="D1770">
        <v>9.9500571658305545E-2</v>
      </c>
      <c r="E1770">
        <v>9.9500571658305545E-2</v>
      </c>
      <c r="F1770">
        <v>0.12636303356465867</v>
      </c>
      <c r="G1770">
        <v>0.26997294044300951</v>
      </c>
      <c r="H1770">
        <v>0.68834936523782109</v>
      </c>
      <c r="I1770">
        <v>0.71472679313294007</v>
      </c>
      <c r="J1770">
        <v>3.8319825988371074E-2</v>
      </c>
      <c r="K1770">
        <v>0.29787228243278696</v>
      </c>
      <c r="L1770">
        <v>0.22527703721362902</v>
      </c>
      <c r="M1770">
        <v>-0.24371265639843012</v>
      </c>
      <c r="N1770">
        <v>0.83411484925240753</v>
      </c>
      <c r="O1770">
        <v>0.63615980928174509</v>
      </c>
      <c r="P1770">
        <v>0.62217127539261774</v>
      </c>
      <c r="Q1770">
        <v>0.58684075126374702</v>
      </c>
      <c r="R1770">
        <v>0.61505727864603654</v>
      </c>
      <c r="S1770">
        <v>0.12530446429522415</v>
      </c>
      <c r="T1770">
        <v>7.1576438430039871E-2</v>
      </c>
      <c r="U1770">
        <v>4.6633181309990175E-2</v>
      </c>
      <c r="V1770">
        <v>7.1090607467348507E-2</v>
      </c>
      <c r="W1770">
        <v>6.3100075735792849E-2</v>
      </c>
      <c r="X1770">
        <v>16.576736277624882</v>
      </c>
      <c r="Y1770">
        <v>16.385846611860174</v>
      </c>
      <c r="Z1770">
        <v>16.358317415839274</v>
      </c>
      <c r="AA1770">
        <v>16.409861573132599</v>
      </c>
      <c r="AB1770">
        <v>16.384675200277346</v>
      </c>
      <c r="AD1770" t="s">
        <v>1971</v>
      </c>
      <c r="AE1770">
        <v>20545490</v>
      </c>
      <c r="AF1770">
        <v>9.9500571658305545E-2</v>
      </c>
      <c r="AG1770">
        <v>0.68834936523782109</v>
      </c>
      <c r="AH1770">
        <v>0.29787228243278696</v>
      </c>
      <c r="AI1770">
        <v>0.83411484925240753</v>
      </c>
      <c r="AJ1770">
        <v>0.12530446429522415</v>
      </c>
      <c r="AK1770">
        <v>16.576736277624882</v>
      </c>
    </row>
    <row r="1771" spans="1:37" x14ac:dyDescent="0.25">
      <c r="A1771" t="str">
        <f>'Pas de restriction 2011'!A1772</f>
        <v>RESINDION S.R.L.</v>
      </c>
      <c r="B1771">
        <v>0.22605413523195025</v>
      </c>
      <c r="C1771">
        <v>1.4826815885404658</v>
      </c>
      <c r="D1771">
        <v>0.10837316997741607</v>
      </c>
      <c r="E1771">
        <v>0.10837316997741607</v>
      </c>
      <c r="F1771">
        <v>9.785528390312026E-2</v>
      </c>
      <c r="G1771">
        <v>-9.7052490727064983E-2</v>
      </c>
      <c r="H1771">
        <v>0.53664221881643803</v>
      </c>
      <c r="I1771">
        <v>0.37404275768439577</v>
      </c>
      <c r="J1771">
        <v>-0.3029941652571701</v>
      </c>
      <c r="K1771">
        <v>0.10124125999815128</v>
      </c>
      <c r="L1771">
        <v>0.16448507332586668</v>
      </c>
      <c r="M1771">
        <v>0.6246841784552094</v>
      </c>
      <c r="N1771">
        <v>0.40645374516276161</v>
      </c>
      <c r="O1771">
        <v>1.7958025167553553</v>
      </c>
      <c r="P1771">
        <v>1.6689062170844879</v>
      </c>
      <c r="Q1771">
        <v>1.7490758533340458</v>
      </c>
      <c r="R1771">
        <v>1.7379281957246295</v>
      </c>
      <c r="S1771">
        <v>4.7935773251371969E-3</v>
      </c>
      <c r="T1771">
        <v>0.20545768680808912</v>
      </c>
      <c r="U1771">
        <v>0.23828158864688584</v>
      </c>
      <c r="V1771">
        <v>0.11299703033934723</v>
      </c>
      <c r="W1771">
        <v>0.1855787685981074</v>
      </c>
      <c r="X1771">
        <v>14.985929577722745</v>
      </c>
      <c r="Y1771">
        <v>16.571486104943911</v>
      </c>
      <c r="Z1771">
        <v>16.601078990622209</v>
      </c>
      <c r="AA1771">
        <v>16.509655595494941</v>
      </c>
      <c r="AB1771">
        <v>16.560740230353687</v>
      </c>
      <c r="AD1771" t="s">
        <v>1972</v>
      </c>
      <c r="AE1771">
        <v>8762870</v>
      </c>
      <c r="AF1771">
        <v>0.10837316997741607</v>
      </c>
      <c r="AG1771">
        <v>0.53664221881643803</v>
      </c>
      <c r="AH1771">
        <v>0.10124125999815128</v>
      </c>
      <c r="AI1771">
        <v>0.40645374516276161</v>
      </c>
      <c r="AJ1771">
        <v>4.7935773251371969E-3</v>
      </c>
      <c r="AK1771">
        <v>14.985929577722745</v>
      </c>
    </row>
    <row r="1772" spans="1:37" x14ac:dyDescent="0.25">
      <c r="A1772" t="str">
        <f>'Pas de restriction 2011'!A1773</f>
        <v>RESINEX ITALY SRL</v>
      </c>
      <c r="B1772">
        <v>-0.81892884551242262</v>
      </c>
      <c r="C1772">
        <v>0.35636254161077185</v>
      </c>
      <c r="D1772">
        <v>0.50346784389798416</v>
      </c>
      <c r="E1772">
        <v>1.850066691803972E-2</v>
      </c>
      <c r="F1772">
        <v>0.12686522190028882</v>
      </c>
      <c r="G1772">
        <v>5.8573323579262135</v>
      </c>
      <c r="H1772">
        <v>0.16502553190245556</v>
      </c>
      <c r="I1772">
        <v>0.16991854490720032</v>
      </c>
      <c r="J1772">
        <v>2.9650036260067673E-2</v>
      </c>
      <c r="K1772">
        <v>1.9775329651075367E-4</v>
      </c>
      <c r="L1772">
        <v>4.5981035782199546E-3</v>
      </c>
      <c r="M1772">
        <v>22.251716453535394</v>
      </c>
      <c r="N1772">
        <v>2.258734724234762</v>
      </c>
      <c r="O1772">
        <v>3.6718514469701917</v>
      </c>
      <c r="P1772">
        <v>6.5326500295619532</v>
      </c>
      <c r="Q1772">
        <v>9.6935821579603942</v>
      </c>
      <c r="R1772">
        <v>6.6326945448308452</v>
      </c>
      <c r="S1772">
        <v>5.2139480128424599E-2</v>
      </c>
      <c r="T1772">
        <v>4.9662286474993093E-2</v>
      </c>
      <c r="U1772">
        <v>0.12875682273635611</v>
      </c>
      <c r="V1772">
        <v>0.17691433817634761</v>
      </c>
      <c r="W1772">
        <v>0.1184444824625656</v>
      </c>
      <c r="X1772">
        <v>18.182226733429591</v>
      </c>
      <c r="Y1772">
        <v>18.543425450138372</v>
      </c>
      <c r="Z1772">
        <v>18.342511970200718</v>
      </c>
      <c r="AA1772">
        <v>18.223480790712475</v>
      </c>
      <c r="AB1772">
        <v>18.369806070350521</v>
      </c>
      <c r="AD1772" t="s">
        <v>1973</v>
      </c>
      <c r="AE1772">
        <v>30790890</v>
      </c>
      <c r="AF1772">
        <v>1.850066691803972E-2</v>
      </c>
      <c r="AG1772">
        <v>0.16502553190245556</v>
      </c>
      <c r="AH1772">
        <v>1.9775329651075367E-4</v>
      </c>
      <c r="AI1772">
        <v>2.258734724234762</v>
      </c>
      <c r="AJ1772">
        <v>5.2139480128424599E-2</v>
      </c>
      <c r="AK1772">
        <v>18.182226733429591</v>
      </c>
    </row>
    <row r="1773" spans="1:37" x14ac:dyDescent="0.25">
      <c r="A1773" t="str">
        <f>'Pas de restriction 2011'!A1774</f>
        <v>RESTIANI - S.P.A.</v>
      </c>
      <c r="B1773">
        <v>-2.0217287236256567E-2</v>
      </c>
      <c r="C1773">
        <v>0.19253286967644448</v>
      </c>
      <c r="D1773">
        <v>0.19867117114327426</v>
      </c>
      <c r="E1773">
        <v>1.9631783627347285E-2</v>
      </c>
      <c r="F1773">
        <v>1.7008985288070561E-2</v>
      </c>
      <c r="G1773">
        <v>-0.13359959487446355</v>
      </c>
      <c r="H1773">
        <v>0.20915048456691163</v>
      </c>
      <c r="I1773">
        <v>0.25527986612618525</v>
      </c>
      <c r="J1773">
        <v>0.22055593920709216</v>
      </c>
      <c r="K1773">
        <v>0.27555431744507997</v>
      </c>
      <c r="L1773">
        <v>0.24598743110214227</v>
      </c>
      <c r="M1773">
        <v>-0.1072996664217776</v>
      </c>
      <c r="N1773">
        <v>2.1060163628151884</v>
      </c>
      <c r="O1773">
        <v>2.2501852532880893</v>
      </c>
      <c r="P1773">
        <v>2.2236603426029178</v>
      </c>
      <c r="Q1773">
        <v>1.9516954375736024</v>
      </c>
      <c r="R1773">
        <v>2.1418470111548698</v>
      </c>
      <c r="S1773">
        <v>8.9740232638531939E-2</v>
      </c>
      <c r="T1773">
        <v>8.8076203977862297E-2</v>
      </c>
      <c r="U1773">
        <v>9.9332365411131385E-2</v>
      </c>
      <c r="V1773">
        <v>0.11663865340367614</v>
      </c>
      <c r="W1773">
        <v>0.10134907426422328</v>
      </c>
      <c r="X1773">
        <v>19.209431374944963</v>
      </c>
      <c r="Y1773">
        <v>19.272335584615305</v>
      </c>
      <c r="Z1773">
        <v>19.344130472945796</v>
      </c>
      <c r="AA1773">
        <v>19.199941086560987</v>
      </c>
      <c r="AB1773">
        <v>19.27213571470736</v>
      </c>
      <c r="AD1773" t="s">
        <v>1974</v>
      </c>
      <c r="AE1773">
        <v>104147949</v>
      </c>
      <c r="AF1773">
        <v>1.9631783627347285E-2</v>
      </c>
      <c r="AG1773">
        <v>0.20915048456691163</v>
      </c>
      <c r="AH1773">
        <v>0.27555431744507997</v>
      </c>
      <c r="AI1773">
        <v>2.1060163628151884</v>
      </c>
      <c r="AJ1773">
        <v>8.9740232638531939E-2</v>
      </c>
      <c r="AK1773">
        <v>19.209431374944963</v>
      </c>
    </row>
    <row r="1774" spans="1:37" x14ac:dyDescent="0.25">
      <c r="A1774" t="str">
        <f>'Pas de restriction 2011'!A1775</f>
        <v>RESTIVO S.R.L.</v>
      </c>
      <c r="B1774">
        <v>0.17674836012773568</v>
      </c>
      <c r="C1774">
        <v>-0.2357466512343642</v>
      </c>
      <c r="D1774">
        <v>0.21103606215120929</v>
      </c>
      <c r="E1774">
        <v>0.10818188359226483</v>
      </c>
      <c r="F1774">
        <v>0.11608228672211564</v>
      </c>
      <c r="G1774">
        <v>7.3028892338640169E-2</v>
      </c>
      <c r="H1774">
        <v>0.17547980325890303</v>
      </c>
      <c r="I1774">
        <v>0.17874935547823853</v>
      </c>
      <c r="J1774">
        <v>1.8632071375824392E-2</v>
      </c>
      <c r="K1774">
        <v>1.4895871738017499E-2</v>
      </c>
      <c r="L1774">
        <v>8.0503601690112406E-2</v>
      </c>
      <c r="M1774">
        <v>4.4044236622049944</v>
      </c>
      <c r="N1774">
        <v>2.7736776665010017</v>
      </c>
      <c r="O1774">
        <v>2.8837612498601093</v>
      </c>
      <c r="P1774">
        <v>2.6282113941293894</v>
      </c>
      <c r="Q1774">
        <v>3.0175826939674866</v>
      </c>
      <c r="R1774">
        <v>2.8431851126523284</v>
      </c>
      <c r="S1774">
        <v>0.10656934834875276</v>
      </c>
      <c r="T1774">
        <v>9.5629271056997159E-2</v>
      </c>
      <c r="U1774">
        <v>6.178199289491431E-2</v>
      </c>
      <c r="V1774">
        <v>7.3654416537173334E-2</v>
      </c>
      <c r="W1774">
        <v>7.7021893496361599E-2</v>
      </c>
      <c r="X1774">
        <v>17.046023369689287</v>
      </c>
      <c r="Y1774">
        <v>17.116285139289012</v>
      </c>
      <c r="Z1774">
        <v>17.093884497436676</v>
      </c>
      <c r="AA1774">
        <v>17.125289812615545</v>
      </c>
      <c r="AB1774">
        <v>17.111819816447078</v>
      </c>
      <c r="AD1774" t="s">
        <v>1975</v>
      </c>
      <c r="AE1774">
        <v>9409117</v>
      </c>
      <c r="AF1774">
        <v>0.10818188359226483</v>
      </c>
      <c r="AG1774">
        <v>0.17547980325890303</v>
      </c>
      <c r="AH1774">
        <v>1.4895871738017499E-2</v>
      </c>
      <c r="AI1774">
        <v>2.7736776665010017</v>
      </c>
      <c r="AJ1774">
        <v>0.10656934834875276</v>
      </c>
      <c r="AK1774">
        <v>17.046023369689287</v>
      </c>
    </row>
    <row r="1775" spans="1:37" x14ac:dyDescent="0.25">
      <c r="A1775" t="str">
        <f>'Pas de restriction 2011'!A1776</f>
        <v>REXAM BEVERAGE CAN ITALIA S.R.L.</v>
      </c>
      <c r="B1775">
        <v>-6.9748320807942035E-2</v>
      </c>
      <c r="C1775">
        <v>3.7387697215420922E-2</v>
      </c>
      <c r="D1775">
        <v>8.3987147494992864E-2</v>
      </c>
      <c r="E1775">
        <v>8.3987147494992864E-2</v>
      </c>
      <c r="F1775">
        <v>8.7127233535522555E-2</v>
      </c>
      <c r="G1775">
        <v>3.7387697215420922E-2</v>
      </c>
      <c r="H1775">
        <v>0.56668631501769484</v>
      </c>
      <c r="I1775">
        <v>0.55727960226534856</v>
      </c>
      <c r="J1775">
        <v>-1.6599505763700249E-2</v>
      </c>
      <c r="K1775">
        <v>0.23969631207255659</v>
      </c>
      <c r="L1775">
        <v>0.41097045349845962</v>
      </c>
      <c r="M1775">
        <v>0.71454641894556126</v>
      </c>
      <c r="N1775">
        <v>2.7651199830537583</v>
      </c>
      <c r="O1775">
        <v>3.0291654609898733</v>
      </c>
      <c r="P1775">
        <v>3.4314631675101421</v>
      </c>
      <c r="Q1775">
        <v>2.8281006277111986</v>
      </c>
      <c r="R1775">
        <v>3.0962430854037382</v>
      </c>
      <c r="S1775">
        <v>0.13808026108912491</v>
      </c>
      <c r="T1775">
        <v>0.12741567364838585</v>
      </c>
      <c r="U1775">
        <v>0.13725701901580803</v>
      </c>
      <c r="V1775">
        <v>0.12531706893458086</v>
      </c>
      <c r="W1775">
        <v>0.12999658719959159</v>
      </c>
      <c r="X1775">
        <v>18.887976384905269</v>
      </c>
      <c r="Y1775">
        <v>18.875516749159249</v>
      </c>
      <c r="Z1775">
        <v>18.915143739076377</v>
      </c>
      <c r="AA1775">
        <v>18.877563748018314</v>
      </c>
      <c r="AB1775">
        <v>18.889408078751316</v>
      </c>
      <c r="AD1775" t="s">
        <v>1976</v>
      </c>
      <c r="AE1775">
        <v>52024722</v>
      </c>
      <c r="AF1775">
        <v>8.3987147494992864E-2</v>
      </c>
      <c r="AG1775">
        <v>0.56668631501769484</v>
      </c>
      <c r="AH1775">
        <v>0.23969631207255659</v>
      </c>
      <c r="AI1775">
        <v>2.7651199830537583</v>
      </c>
      <c r="AJ1775">
        <v>0.13808026108912491</v>
      </c>
      <c r="AK1775">
        <v>18.887976384905269</v>
      </c>
    </row>
    <row r="1776" spans="1:37" x14ac:dyDescent="0.25">
      <c r="A1776" t="str">
        <f>'Pas de restriction 2011'!A1777</f>
        <v>REXNORD TOLLOK S.R.L.</v>
      </c>
      <c r="B1776">
        <v>0.25803601744349941</v>
      </c>
      <c r="C1776">
        <v>-0.41004384313852199</v>
      </c>
      <c r="D1776">
        <v>6.4664520328553243E-2</v>
      </c>
      <c r="E1776">
        <v>6.1113668676187421E-2</v>
      </c>
      <c r="F1776">
        <v>3.5634125816883515E-2</v>
      </c>
      <c r="G1776">
        <v>-0.41692052549337233</v>
      </c>
      <c r="H1776">
        <v>0.70546617988253757</v>
      </c>
      <c r="I1776">
        <v>0.82213963913044885</v>
      </c>
      <c r="J1776">
        <v>0.16538490798713809</v>
      </c>
      <c r="K1776">
        <v>0.19022088875941887</v>
      </c>
      <c r="L1776">
        <v>0.14359567633511758</v>
      </c>
      <c r="M1776">
        <v>-0.24511089569805525</v>
      </c>
      <c r="N1776">
        <v>0.57733965937812737</v>
      </c>
      <c r="O1776">
        <v>0.74128990848304888</v>
      </c>
      <c r="P1776">
        <v>0.64806167463913622</v>
      </c>
      <c r="Q1776">
        <v>0.48799213069522646</v>
      </c>
      <c r="R1776">
        <v>0.6257812379391372</v>
      </c>
      <c r="S1776">
        <v>0.24603193970529769</v>
      </c>
      <c r="T1776">
        <v>0.31118342872598276</v>
      </c>
      <c r="U1776">
        <v>0.17496178846814156</v>
      </c>
      <c r="V1776">
        <v>0.17059854216259412</v>
      </c>
      <c r="W1776">
        <v>0.21891458645223949</v>
      </c>
      <c r="X1776">
        <v>16.471742906069487</v>
      </c>
      <c r="Y1776">
        <v>16.685959671362482</v>
      </c>
      <c r="Z1776">
        <v>16.609772950125429</v>
      </c>
      <c r="AA1776">
        <v>16.371737989773941</v>
      </c>
      <c r="AB1776">
        <v>16.555823537087285</v>
      </c>
      <c r="AD1776" t="s">
        <v>1977</v>
      </c>
      <c r="AE1776">
        <v>23803022</v>
      </c>
      <c r="AF1776">
        <v>6.1113668676187421E-2</v>
      </c>
      <c r="AG1776">
        <v>0.70546617988253757</v>
      </c>
      <c r="AH1776">
        <v>0.19022088875941887</v>
      </c>
      <c r="AI1776">
        <v>0.57733965937812737</v>
      </c>
      <c r="AJ1776">
        <v>0.24603193970529769</v>
      </c>
      <c r="AK1776">
        <v>16.471742906069487</v>
      </c>
    </row>
    <row r="1777" spans="1:37" x14ac:dyDescent="0.25">
      <c r="A1777" t="str">
        <f>'Pas de restriction 2011'!A1778</f>
        <v>RGI SPA</v>
      </c>
      <c r="B1777">
        <v>-0.18094719217583119</v>
      </c>
      <c r="C1777">
        <v>-0.30592974126270828</v>
      </c>
      <c r="D1777">
        <v>0.47065936694394983</v>
      </c>
      <c r="E1777">
        <v>0.42781779041645629</v>
      </c>
      <c r="F1777">
        <v>0.25969790872365622</v>
      </c>
      <c r="G1777">
        <v>-0.39297075871750198</v>
      </c>
      <c r="H1777">
        <v>0.29691444973024689</v>
      </c>
      <c r="I1777">
        <v>0.48949494621736944</v>
      </c>
      <c r="J1777">
        <v>0.64860600978526317</v>
      </c>
      <c r="K1777">
        <v>1.4417838254444947E-2</v>
      </c>
      <c r="L1777">
        <v>1.5883316838911692E-2</v>
      </c>
      <c r="M1777">
        <v>0.10164343354420316</v>
      </c>
      <c r="N1777">
        <v>1.133601179919713</v>
      </c>
      <c r="O1777">
        <v>0.34392856193690702</v>
      </c>
      <c r="P1777">
        <v>0.39844285714285715</v>
      </c>
      <c r="Q1777">
        <v>0.66768693821586356</v>
      </c>
      <c r="R1777">
        <v>0.47001945243187587</v>
      </c>
      <c r="S1777">
        <v>0.29451552481661586</v>
      </c>
      <c r="T1777">
        <v>6.0342307385653916E-2</v>
      </c>
      <c r="U1777">
        <v>8.3642857142857144E-2</v>
      </c>
      <c r="V1777">
        <v>0.19111394263396259</v>
      </c>
      <c r="W1777">
        <v>0.11169970238749122</v>
      </c>
      <c r="X1777">
        <v>17.209347618799718</v>
      </c>
      <c r="Y1777">
        <v>17.069058343000641</v>
      </c>
      <c r="Z1777">
        <v>17.143814649959964</v>
      </c>
      <c r="AA1777">
        <v>17.691056304325162</v>
      </c>
      <c r="AB1777">
        <v>17.301309765761925</v>
      </c>
      <c r="AD1777" t="s">
        <v>1978</v>
      </c>
      <c r="AE1777">
        <v>75254000</v>
      </c>
      <c r="AF1777">
        <v>0.42781779041645629</v>
      </c>
      <c r="AG1777">
        <v>0.29691444973024689</v>
      </c>
      <c r="AH1777">
        <v>1.4417838254444947E-2</v>
      </c>
      <c r="AI1777">
        <v>1.133601179919713</v>
      </c>
      <c r="AJ1777">
        <v>0.29451552481661586</v>
      </c>
      <c r="AK1777">
        <v>17.209347618799718</v>
      </c>
    </row>
    <row r="1778" spans="1:37" x14ac:dyDescent="0.25">
      <c r="A1778" t="str">
        <f>'Pas de restriction 2011'!A1779</f>
        <v>RHEAVENDORS INDUSTRIES S.P.A.</v>
      </c>
      <c r="B1778">
        <v>0.70378210604812008</v>
      </c>
      <c r="C1778">
        <v>-0.35074497776269686</v>
      </c>
      <c r="D1778">
        <v>1.1991068596360373E-2</v>
      </c>
      <c r="E1778">
        <v>1.1991068596360373E-2</v>
      </c>
      <c r="F1778">
        <v>7.7852615081789815E-3</v>
      </c>
      <c r="G1778">
        <v>-0.35074497776269686</v>
      </c>
      <c r="H1778">
        <v>0.55949943895612586</v>
      </c>
      <c r="I1778">
        <v>0.48417561837950285</v>
      </c>
      <c r="J1778">
        <v>-0.13462716015793835</v>
      </c>
      <c r="K1778">
        <v>3.7874425113308449E-2</v>
      </c>
      <c r="L1778">
        <v>3.8575406616882239E-2</v>
      </c>
      <c r="M1778">
        <v>1.8508043395422436E-2</v>
      </c>
      <c r="N1778">
        <v>1.14572634799242</v>
      </c>
      <c r="O1778">
        <v>1.5379013061063245</v>
      </c>
      <c r="P1778">
        <v>1.381680230996184</v>
      </c>
      <c r="Q1778">
        <v>1.2803827781946249</v>
      </c>
      <c r="R1778">
        <v>1.3999881050990444</v>
      </c>
      <c r="S1778">
        <v>0.10604792499899013</v>
      </c>
      <c r="T1778">
        <v>0.16431033802461298</v>
      </c>
      <c r="U1778">
        <v>0.19281690797506257</v>
      </c>
      <c r="V1778">
        <v>0.20384281598860074</v>
      </c>
      <c r="W1778">
        <v>0.18699002066275874</v>
      </c>
      <c r="X1778">
        <v>17.060787349988011</v>
      </c>
      <c r="Y1778">
        <v>17.471442272620376</v>
      </c>
      <c r="Z1778">
        <v>17.676350262955314</v>
      </c>
      <c r="AA1778">
        <v>17.836987770450005</v>
      </c>
      <c r="AB1778">
        <v>17.661593435341899</v>
      </c>
      <c r="AD1778" t="s">
        <v>1979</v>
      </c>
      <c r="AE1778">
        <v>25166481</v>
      </c>
      <c r="AF1778">
        <v>1.1991068596360373E-2</v>
      </c>
      <c r="AG1778">
        <v>0.55949943895612586</v>
      </c>
      <c r="AH1778">
        <v>3.7874425113308449E-2</v>
      </c>
      <c r="AI1778">
        <v>1.14572634799242</v>
      </c>
      <c r="AJ1778">
        <v>0.10604792499899013</v>
      </c>
      <c r="AK1778">
        <v>17.060787349988011</v>
      </c>
    </row>
    <row r="1779" spans="1:37" x14ac:dyDescent="0.25">
      <c r="A1779" t="str">
        <f>'Pas de restriction 2011'!A1780</f>
        <v>RHEAVENDORS SERVICES S.P.A.</v>
      </c>
      <c r="B1779">
        <v>-1.5905935676737318E-2</v>
      </c>
      <c r="C1779">
        <v>-0.61352623366517989</v>
      </c>
      <c r="D1779">
        <v>1.5572181722533154E-2</v>
      </c>
      <c r="E1779">
        <v>1.5572181722533154E-2</v>
      </c>
      <c r="F1779">
        <v>6.0182397203576345E-3</v>
      </c>
      <c r="G1779">
        <v>-0.61352623366517989</v>
      </c>
      <c r="H1779">
        <v>0.56494989085936032</v>
      </c>
      <c r="I1779">
        <v>0.69393576948074454</v>
      </c>
      <c r="J1779">
        <v>0.22831383934808866</v>
      </c>
      <c r="K1779">
        <v>5.2860529575309657E-2</v>
      </c>
      <c r="L1779">
        <v>3.7269956099914869E-3</v>
      </c>
      <c r="M1779">
        <v>-0.92949378979108244</v>
      </c>
      <c r="N1779">
        <v>1.1505441660362556</v>
      </c>
      <c r="O1779">
        <v>0.92451212664166915</v>
      </c>
      <c r="P1779">
        <v>0.59494899225196451</v>
      </c>
      <c r="Q1779">
        <v>0.67738904497319397</v>
      </c>
      <c r="R1779">
        <v>0.73228338795560921</v>
      </c>
      <c r="S1779">
        <v>0.17722013025292427</v>
      </c>
      <c r="T1779">
        <v>4.0420302358802757E-2</v>
      </c>
      <c r="U1779">
        <v>5.3386489611845708E-2</v>
      </c>
      <c r="V1779">
        <v>7.1381138923647461E-2</v>
      </c>
      <c r="W1779">
        <v>5.5062643631431978E-2</v>
      </c>
      <c r="X1779">
        <v>17.029830138899264</v>
      </c>
      <c r="Y1779">
        <v>16.950507737347746</v>
      </c>
      <c r="Z1779">
        <v>16.430114467808849</v>
      </c>
      <c r="AA1779">
        <v>16.557278667214057</v>
      </c>
      <c r="AB1779">
        <v>16.645966957456885</v>
      </c>
      <c r="AD1779" t="s">
        <v>1980</v>
      </c>
      <c r="AE1779">
        <v>24865623</v>
      </c>
      <c r="AF1779">
        <v>1.5572181722533154E-2</v>
      </c>
      <c r="AG1779">
        <v>0.56494989085936032</v>
      </c>
      <c r="AH1779">
        <v>5.2860529575309657E-2</v>
      </c>
      <c r="AI1779">
        <v>1.1505441660362556</v>
      </c>
      <c r="AJ1779">
        <v>0.17722013025292427</v>
      </c>
      <c r="AK1779">
        <v>17.029830138899264</v>
      </c>
    </row>
    <row r="1780" spans="1:37" x14ac:dyDescent="0.25">
      <c r="A1780" t="str">
        <f>'Pas de restriction 2011'!A1781</f>
        <v>RHEINMETALL ITALIA S.P.A.</v>
      </c>
      <c r="B1780">
        <v>-0.23079374565615185</v>
      </c>
      <c r="C1780">
        <v>-0.57797101226780445</v>
      </c>
      <c r="D1780">
        <v>0.53070064075138412</v>
      </c>
      <c r="E1780">
        <v>0.52605074244853134</v>
      </c>
      <c r="F1780">
        <v>0.22148839797031741</v>
      </c>
      <c r="G1780">
        <v>-0.57896001260375041</v>
      </c>
      <c r="H1780">
        <v>0.21977809317959004</v>
      </c>
      <c r="I1780">
        <v>0.58476994326857057</v>
      </c>
      <c r="J1780">
        <v>1.6607289871731215</v>
      </c>
      <c r="K1780">
        <v>6.9061181066598313E-3</v>
      </c>
      <c r="L1780">
        <v>1.0060622282948095E-2</v>
      </c>
      <c r="M1780">
        <v>0.45676950894399798</v>
      </c>
      <c r="N1780">
        <v>0.45134077548226481</v>
      </c>
      <c r="O1780">
        <v>0.32427403764269908</v>
      </c>
      <c r="P1780">
        <v>0.42668663682703545</v>
      </c>
      <c r="Q1780">
        <v>0.38770913747646679</v>
      </c>
      <c r="R1780">
        <v>0.37955660398206709</v>
      </c>
      <c r="S1780">
        <v>6.3408578838454313E-2</v>
      </c>
      <c r="T1780">
        <v>3.9978662998163508E-2</v>
      </c>
      <c r="U1780">
        <v>7.1237248438316955E-2</v>
      </c>
      <c r="V1780">
        <v>5.5277065818416606E-2</v>
      </c>
      <c r="W1780">
        <v>5.5497659084965685E-2</v>
      </c>
      <c r="X1780">
        <v>18.195436337386337</v>
      </c>
      <c r="Y1780">
        <v>17.976956261256891</v>
      </c>
      <c r="Z1780">
        <v>17.958470856445732</v>
      </c>
      <c r="AA1780">
        <v>17.874292620935122</v>
      </c>
      <c r="AB1780">
        <v>17.936573246212582</v>
      </c>
      <c r="AD1780" t="s">
        <v>1981</v>
      </c>
      <c r="AE1780">
        <v>197870349</v>
      </c>
      <c r="AF1780">
        <v>0.52605074244853134</v>
      </c>
      <c r="AG1780">
        <v>0.21977809317959004</v>
      </c>
      <c r="AH1780">
        <v>6.9061181066598313E-3</v>
      </c>
      <c r="AI1780">
        <v>0.45134077548226481</v>
      </c>
      <c r="AJ1780">
        <v>6.3408578838454313E-2</v>
      </c>
      <c r="AK1780">
        <v>18.195436337386337</v>
      </c>
    </row>
    <row r="1781" spans="1:37" x14ac:dyDescent="0.25">
      <c r="A1781" t="str">
        <f>'Pas de restriction 2011'!A1782</f>
        <v>RHI REFRACTORIES ITALIANA S.R.L.</v>
      </c>
      <c r="B1781">
        <v>-0.15954822537532698</v>
      </c>
      <c r="C1781">
        <v>-0.7011963962331359</v>
      </c>
      <c r="D1781">
        <v>0.47762227912697053</v>
      </c>
      <c r="E1781">
        <v>8.9689370192432533E-2</v>
      </c>
      <c r="F1781">
        <v>0.14268077348224925</v>
      </c>
      <c r="G1781">
        <v>0.59083259449945191</v>
      </c>
      <c r="H1781">
        <v>0.17494752281180681</v>
      </c>
      <c r="I1781">
        <v>0.20340828021223886</v>
      </c>
      <c r="J1781">
        <v>0.16268168272978428</v>
      </c>
      <c r="K1781">
        <v>3.8282184194602699E-3</v>
      </c>
      <c r="L1781">
        <v>1.0181430409129692E-2</v>
      </c>
      <c r="M1781">
        <v>1.6595740612326775</v>
      </c>
      <c r="N1781">
        <v>1.1765271254208003</v>
      </c>
      <c r="O1781">
        <v>1.6537518009321177</v>
      </c>
      <c r="P1781">
        <v>2.084576071583728</v>
      </c>
      <c r="Q1781">
        <v>2.2000676136286801</v>
      </c>
      <c r="R1781">
        <v>1.9794651620481751</v>
      </c>
      <c r="S1781">
        <v>2.4243619969097348E-2</v>
      </c>
      <c r="T1781">
        <v>3.8165990795279561E-2</v>
      </c>
      <c r="U1781">
        <v>4.482718314314043E-2</v>
      </c>
      <c r="V1781">
        <v>5.5162857367857115E-2</v>
      </c>
      <c r="W1781">
        <v>4.60520104354257E-2</v>
      </c>
      <c r="X1781">
        <v>16.344022605010636</v>
      </c>
      <c r="Y1781">
        <v>16.350018074959209</v>
      </c>
      <c r="Z1781">
        <v>16.270432887490777</v>
      </c>
      <c r="AA1781">
        <v>16.442278322134985</v>
      </c>
      <c r="AB1781">
        <v>16.354243094861658</v>
      </c>
      <c r="AD1781" t="s">
        <v>1982</v>
      </c>
      <c r="AE1781">
        <v>7625218</v>
      </c>
      <c r="AF1781">
        <v>8.9689370192432533E-2</v>
      </c>
      <c r="AG1781">
        <v>0.17494752281180681</v>
      </c>
      <c r="AH1781">
        <v>3.8282184194602699E-3</v>
      </c>
      <c r="AI1781">
        <v>1.1765271254208003</v>
      </c>
      <c r="AJ1781">
        <v>2.4243619969097348E-2</v>
      </c>
      <c r="AK1781">
        <v>16.344022605010636</v>
      </c>
    </row>
    <row r="1782" spans="1:37" x14ac:dyDescent="0.25">
      <c r="A1782" t="str">
        <f>'Pas de restriction 2011'!A1783</f>
        <v>RHYTON ITALIANA S.R.L.</v>
      </c>
      <c r="B1782">
        <v>-0.14758187667066691</v>
      </c>
      <c r="C1782">
        <v>-0.79998853577542162</v>
      </c>
      <c r="D1782">
        <v>0.20725035799780811</v>
      </c>
      <c r="E1782">
        <v>2.3778902364760086E-3</v>
      </c>
      <c r="F1782">
        <v>3.6003268356694686E-3</v>
      </c>
      <c r="G1782">
        <v>0.51408453613279037</v>
      </c>
      <c r="H1782">
        <v>0.32508049762764352</v>
      </c>
      <c r="I1782">
        <v>0.52755293153241256</v>
      </c>
      <c r="J1782">
        <v>0.62283783672771031</v>
      </c>
      <c r="K1782">
        <v>0.32157774092504171</v>
      </c>
      <c r="L1782">
        <v>0.3699917877964235</v>
      </c>
      <c r="M1782">
        <v>0.15055161073062853</v>
      </c>
      <c r="N1782">
        <v>2.6451804507273353</v>
      </c>
      <c r="O1782">
        <v>1.9858388065347901</v>
      </c>
      <c r="P1782">
        <v>2.3156493342311713</v>
      </c>
      <c r="Q1782">
        <v>2.2112067494893677</v>
      </c>
      <c r="R1782">
        <v>2.1708982967517763</v>
      </c>
      <c r="S1782">
        <v>0.11650201736335183</v>
      </c>
      <c r="T1782">
        <v>0.1054183751163037</v>
      </c>
      <c r="U1782">
        <v>9.7130988586016445E-2</v>
      </c>
      <c r="V1782">
        <v>8.8401685718113229E-2</v>
      </c>
      <c r="W1782">
        <v>9.6983683140144453E-2</v>
      </c>
      <c r="X1782">
        <v>16.338434312243784</v>
      </c>
      <c r="Y1782">
        <v>16.574870603317084</v>
      </c>
      <c r="Z1782">
        <v>16.538822503908143</v>
      </c>
      <c r="AA1782">
        <v>16.521627959078071</v>
      </c>
      <c r="AB1782">
        <v>16.545107022101103</v>
      </c>
      <c r="AD1782" t="s">
        <v>1983</v>
      </c>
      <c r="AE1782">
        <v>7951166</v>
      </c>
      <c r="AF1782">
        <v>2.3778902364760086E-3</v>
      </c>
      <c r="AG1782">
        <v>0.32508049762764352</v>
      </c>
      <c r="AH1782">
        <v>0.32157774092504171</v>
      </c>
      <c r="AI1782">
        <v>2.6451804507273353</v>
      </c>
      <c r="AJ1782">
        <v>0.11650201736335183</v>
      </c>
      <c r="AK1782">
        <v>16.338434312243784</v>
      </c>
    </row>
    <row r="1783" spans="1:37" x14ac:dyDescent="0.25">
      <c r="A1783" t="str">
        <f>'Pas de restriction 2011'!A1784</f>
        <v>RI.GOM.MA - S.R.L.</v>
      </c>
      <c r="B1783">
        <v>0.30240425623348599</v>
      </c>
      <c r="C1783">
        <v>0.10946638305975639</v>
      </c>
      <c r="D1783">
        <v>5.3853776944924464E-2</v>
      </c>
      <c r="E1783">
        <v>4.6039569792774925E-2</v>
      </c>
      <c r="F1783">
        <v>2.6712782099530364E-2</v>
      </c>
      <c r="G1783">
        <v>-0.4197864528325273</v>
      </c>
      <c r="H1783">
        <v>0.19092880797073611</v>
      </c>
      <c r="I1783">
        <v>0.15124939763957201</v>
      </c>
      <c r="J1783">
        <v>-0.20782306637165937</v>
      </c>
      <c r="K1783">
        <v>0.19185749874008509</v>
      </c>
      <c r="L1783">
        <v>0.15594094735578581</v>
      </c>
      <c r="M1783">
        <v>-0.18720431372326224</v>
      </c>
      <c r="N1783">
        <v>2.3199511410869307</v>
      </c>
      <c r="O1783">
        <v>2.5851533189479481</v>
      </c>
      <c r="P1783">
        <v>1.9362071684819828</v>
      </c>
      <c r="Q1783">
        <v>1.9394414134580433</v>
      </c>
      <c r="R1783">
        <v>2.1536006336293245</v>
      </c>
      <c r="S1783">
        <v>9.5159692783958139E-2</v>
      </c>
      <c r="T1783">
        <v>0.15762753138718261</v>
      </c>
      <c r="U1783">
        <v>9.6431941959205611E-2</v>
      </c>
      <c r="V1783">
        <v>0.10337585272114226</v>
      </c>
      <c r="W1783">
        <v>0.11914510868917683</v>
      </c>
      <c r="X1783">
        <v>17.208938838161867</v>
      </c>
      <c r="Y1783">
        <v>17.496943631473449</v>
      </c>
      <c r="Z1783">
        <v>17.444855960998275</v>
      </c>
      <c r="AA1783">
        <v>17.479850798346632</v>
      </c>
      <c r="AB1783">
        <v>17.473883463606118</v>
      </c>
      <c r="AD1783" t="s">
        <v>1984</v>
      </c>
      <c r="AE1783">
        <v>15358180</v>
      </c>
      <c r="AF1783">
        <v>4.6039569792774925E-2</v>
      </c>
      <c r="AG1783">
        <v>0.19092880797073611</v>
      </c>
      <c r="AH1783">
        <v>0.19185749874008509</v>
      </c>
      <c r="AI1783">
        <v>2.3199511410869307</v>
      </c>
      <c r="AJ1783">
        <v>9.5159692783958139E-2</v>
      </c>
      <c r="AK1783">
        <v>17.208938838161867</v>
      </c>
    </row>
    <row r="1784" spans="1:37" x14ac:dyDescent="0.25">
      <c r="A1784" t="str">
        <f>'Pas de restriction 2011'!A1785</f>
        <v>RI-BA COMPOSITES - S.R.L.</v>
      </c>
      <c r="B1784">
        <v>0.28063920938842579</v>
      </c>
      <c r="C1784">
        <v>-0.25317070247319573</v>
      </c>
      <c r="D1784">
        <v>0.54691643897276299</v>
      </c>
      <c r="E1784">
        <v>0.13029928228224455</v>
      </c>
      <c r="F1784">
        <v>7.7289377363725695E-2</v>
      </c>
      <c r="G1784">
        <v>-0.40683190260167945</v>
      </c>
      <c r="H1784">
        <v>0.10698937611364955</v>
      </c>
      <c r="I1784">
        <v>0.25690956019064942</v>
      </c>
      <c r="J1784">
        <v>1.4012623451299224</v>
      </c>
      <c r="K1784">
        <v>6.0708429490414759E-2</v>
      </c>
      <c r="L1784">
        <v>2.2673702187358997E-2</v>
      </c>
      <c r="M1784">
        <v>-0.62651476281495733</v>
      </c>
      <c r="N1784">
        <v>1.1947977996969557</v>
      </c>
      <c r="O1784">
        <v>1.3584769498100109</v>
      </c>
      <c r="P1784">
        <v>1.4333912250352465</v>
      </c>
      <c r="Q1784">
        <v>1.1150911354874122</v>
      </c>
      <c r="R1784">
        <v>1.3023197701108897</v>
      </c>
      <c r="S1784">
        <v>0.10763083889945534</v>
      </c>
      <c r="T1784">
        <v>0.11358906965289009</v>
      </c>
      <c r="U1784">
        <v>0.18292195349785634</v>
      </c>
      <c r="V1784">
        <v>0.11345955193550518</v>
      </c>
      <c r="W1784">
        <v>0.13665685836208386</v>
      </c>
      <c r="X1784">
        <v>16.229969975623973</v>
      </c>
      <c r="Y1784">
        <v>16.567819273980685</v>
      </c>
      <c r="Z1784">
        <v>16.659259501291125</v>
      </c>
      <c r="AA1784">
        <v>16.687863729549676</v>
      </c>
      <c r="AB1784">
        <v>16.638314168273826</v>
      </c>
      <c r="AD1784" t="s">
        <v>1985</v>
      </c>
      <c r="AE1784">
        <v>11541445</v>
      </c>
      <c r="AF1784">
        <v>0.13029928228224455</v>
      </c>
      <c r="AG1784">
        <v>0.10698937611364955</v>
      </c>
      <c r="AH1784">
        <v>6.0708429490414759E-2</v>
      </c>
      <c r="AI1784">
        <v>1.1947977996969557</v>
      </c>
      <c r="AJ1784">
        <v>0.10763083889945534</v>
      </c>
      <c r="AK1784">
        <v>16.229969975623973</v>
      </c>
    </row>
    <row r="1785" spans="1:37" x14ac:dyDescent="0.25">
      <c r="A1785" t="str">
        <f>'Pas de restriction 2011'!A1786</f>
        <v>RICCARDI S.R.L.</v>
      </c>
      <c r="B1785">
        <v>-2.3445719035937129E-2</v>
      </c>
      <c r="C1785">
        <v>0.22791040311279695</v>
      </c>
      <c r="D1785">
        <v>0.25382488789797741</v>
      </c>
      <c r="E1785">
        <v>0.25382488789797741</v>
      </c>
      <c r="F1785">
        <v>0.31167422041886594</v>
      </c>
      <c r="G1785">
        <v>0.22791040311279695</v>
      </c>
      <c r="H1785">
        <v>4.8741651528996649E-2</v>
      </c>
      <c r="I1785">
        <v>-6.8423967453926468E-2</v>
      </c>
      <c r="J1785">
        <v>-2.4038089664077287</v>
      </c>
      <c r="K1785">
        <v>6.1290571811809184E-2</v>
      </c>
      <c r="L1785">
        <v>0.14691953841111249</v>
      </c>
      <c r="M1785">
        <v>1.3970985107175116</v>
      </c>
      <c r="N1785">
        <v>6.9229743083583113</v>
      </c>
      <c r="O1785">
        <v>6.4548126753273305</v>
      </c>
      <c r="P1785">
        <v>8.791111194931835</v>
      </c>
      <c r="Q1785">
        <v>6.6041797685777848</v>
      </c>
      <c r="R1785">
        <v>7.2833678796123165</v>
      </c>
      <c r="S1785">
        <v>9.5668162034231299E-2</v>
      </c>
      <c r="T1785">
        <v>0.11260393290899448</v>
      </c>
      <c r="U1785">
        <v>3.358659947160145E-3</v>
      </c>
      <c r="V1785">
        <v>-4.9761369144533239E-2</v>
      </c>
      <c r="W1785">
        <v>2.2067074570540458E-2</v>
      </c>
      <c r="X1785">
        <v>16.284600192342541</v>
      </c>
      <c r="Y1785">
        <v>16.223487926111808</v>
      </c>
      <c r="Z1785">
        <v>16.187720589315582</v>
      </c>
      <c r="AA1785">
        <v>16.178938131394784</v>
      </c>
      <c r="AB1785">
        <v>16.196715548940727</v>
      </c>
      <c r="AD1785" t="s">
        <v>279</v>
      </c>
      <c r="AE1785">
        <v>1721423</v>
      </c>
      <c r="AF1785">
        <v>0.25382488789797741</v>
      </c>
      <c r="AG1785">
        <v>4.8741651528996649E-2</v>
      </c>
      <c r="AH1785">
        <v>6.1290571811809184E-2</v>
      </c>
      <c r="AI1785">
        <v>6.9229743083583113</v>
      </c>
      <c r="AJ1785">
        <v>9.5668162034231299E-2</v>
      </c>
      <c r="AK1785">
        <v>16.284600192342541</v>
      </c>
    </row>
    <row r="1786" spans="1:37" x14ac:dyDescent="0.25">
      <c r="A1786" t="str">
        <f>'Pas de restriction 2011'!A1787</f>
        <v>RICOH ITALIA S.R.L.</v>
      </c>
      <c r="B1786">
        <v>-4.3776579511511461E-2</v>
      </c>
      <c r="C1786">
        <v>0.17434835287423753</v>
      </c>
      <c r="D1786">
        <v>7.8617597608267489E-2</v>
      </c>
      <c r="E1786">
        <v>7.8617597608267489E-2</v>
      </c>
      <c r="F1786">
        <v>6.5555930960708789E-2</v>
      </c>
      <c r="G1786">
        <v>-0.166141767809312</v>
      </c>
      <c r="H1786">
        <v>0.59061620954922112</v>
      </c>
      <c r="I1786">
        <v>0.54168178221053831</v>
      </c>
      <c r="J1786">
        <v>-8.285317359649047E-2</v>
      </c>
      <c r="K1786">
        <v>0.17565432363979427</v>
      </c>
      <c r="L1786">
        <v>0.25292809220255719</v>
      </c>
      <c r="M1786">
        <v>0.43991953606120421</v>
      </c>
      <c r="N1786">
        <v>1.7682827003316832</v>
      </c>
      <c r="O1786">
        <v>1.6038625804860676</v>
      </c>
      <c r="P1786">
        <v>1.4521791455914541</v>
      </c>
      <c r="Q1786">
        <v>1.3294149200928098</v>
      </c>
      <c r="R1786">
        <v>1.461818882056777</v>
      </c>
      <c r="S1786">
        <v>0.2410288102767543</v>
      </c>
      <c r="T1786">
        <v>0.19640037446386477</v>
      </c>
      <c r="U1786">
        <v>0.17864201513044478</v>
      </c>
      <c r="V1786">
        <v>0.16610234920656639</v>
      </c>
      <c r="W1786">
        <v>0.180381579600292</v>
      </c>
      <c r="X1786">
        <v>19.6368880002228</v>
      </c>
      <c r="Y1786">
        <v>19.605041771429015</v>
      </c>
      <c r="Z1786">
        <v>19.603928668938412</v>
      </c>
      <c r="AA1786">
        <v>19.6133240309846</v>
      </c>
      <c r="AB1786">
        <v>19.607431490450676</v>
      </c>
      <c r="AD1786" t="s">
        <v>1986</v>
      </c>
      <c r="AE1786">
        <v>203795365</v>
      </c>
      <c r="AF1786">
        <v>7.8617597608267489E-2</v>
      </c>
      <c r="AG1786">
        <v>0.59061620954922112</v>
      </c>
      <c r="AH1786">
        <v>0.17565432363979427</v>
      </c>
      <c r="AI1786">
        <v>1.7682827003316832</v>
      </c>
      <c r="AJ1786">
        <v>0.2410288102767543</v>
      </c>
      <c r="AK1786">
        <v>19.6368880002228</v>
      </c>
    </row>
    <row r="1787" spans="1:37" x14ac:dyDescent="0.25">
      <c r="A1787" t="str">
        <f>'Pas de restriction 2011'!A1788</f>
        <v>RIF - S.P.A.</v>
      </c>
      <c r="B1787">
        <v>2.2061354658628921E-2</v>
      </c>
      <c r="C1787">
        <v>-0.27910005882163202</v>
      </c>
      <c r="D1787">
        <v>0.17900855785570954</v>
      </c>
      <c r="E1787">
        <v>0.11579049417384493</v>
      </c>
      <c r="F1787">
        <v>0.12904725882860549</v>
      </c>
      <c r="G1787">
        <v>0.11448923117002319</v>
      </c>
      <c r="H1787">
        <v>0.70375857477850723</v>
      </c>
      <c r="I1787">
        <v>0.77314849180726908</v>
      </c>
      <c r="J1787">
        <v>9.859903596997141E-2</v>
      </c>
      <c r="K1787">
        <v>0.3244894364408486</v>
      </c>
      <c r="L1787">
        <v>0.37735615853738719</v>
      </c>
      <c r="M1787">
        <v>0.1629227831771827</v>
      </c>
      <c r="N1787">
        <v>0.30087650250049169</v>
      </c>
      <c r="O1787">
        <v>0.39949857107936115</v>
      </c>
      <c r="P1787">
        <v>0.2870500120139623</v>
      </c>
      <c r="Q1787">
        <v>0.29626564208066136</v>
      </c>
      <c r="R1787">
        <v>0.32760474172466164</v>
      </c>
      <c r="S1787">
        <v>6.6094758913607596E-2</v>
      </c>
      <c r="T1787">
        <v>9.2372622744754149E-2</v>
      </c>
      <c r="U1787">
        <v>6.9008015120323507E-2</v>
      </c>
      <c r="V1787">
        <v>7.2542361176108183E-2</v>
      </c>
      <c r="W1787">
        <v>7.7974333013728622E-2</v>
      </c>
      <c r="X1787">
        <v>16.285971536312317</v>
      </c>
      <c r="Y1787">
        <v>16.607805395490161</v>
      </c>
      <c r="Z1787">
        <v>16.43388459832871</v>
      </c>
      <c r="AA1787">
        <v>16.383635023277918</v>
      </c>
      <c r="AB1787">
        <v>16.475108339032264</v>
      </c>
      <c r="AD1787" t="s">
        <v>1987</v>
      </c>
      <c r="AE1787">
        <v>40847265</v>
      </c>
      <c r="AF1787">
        <v>0.11579049417384493</v>
      </c>
      <c r="AG1787">
        <v>0.70375857477850723</v>
      </c>
      <c r="AH1787">
        <v>0.3244894364408486</v>
      </c>
      <c r="AI1787">
        <v>0.30087650250049169</v>
      </c>
      <c r="AJ1787">
        <v>6.6094758913607596E-2</v>
      </c>
      <c r="AK1787">
        <v>16.285971536312317</v>
      </c>
    </row>
    <row r="1788" spans="1:37" x14ac:dyDescent="0.25">
      <c r="A1788" t="str">
        <f>'Pas de restriction 2011'!A1789</f>
        <v>RIFORNIMENTI AEROPORTI ITALIANI S.R.L. IN FORMA ABBREVIATA RAI S.R.L.</v>
      </c>
      <c r="B1788">
        <v>4.3874873636262413E-2</v>
      </c>
      <c r="C1788">
        <v>0.10065626823286457</v>
      </c>
      <c r="D1788">
        <v>9.8723340947135141E-2</v>
      </c>
      <c r="E1788">
        <v>9.8723340947135141E-2</v>
      </c>
      <c r="F1788">
        <v>0.10866046403435452</v>
      </c>
      <c r="G1788">
        <v>0.10065626823286457</v>
      </c>
      <c r="H1788">
        <v>0.57892158497084589</v>
      </c>
      <c r="I1788">
        <v>0.63265553937168972</v>
      </c>
      <c r="J1788">
        <v>9.2817327589452103E-2</v>
      </c>
      <c r="K1788">
        <v>0.40835633095692969</v>
      </c>
      <c r="L1788">
        <v>0.29949505936773646</v>
      </c>
      <c r="M1788">
        <v>-0.26658401826192107</v>
      </c>
      <c r="N1788">
        <v>1.9561393451230373</v>
      </c>
      <c r="O1788">
        <v>1.9174507456640018</v>
      </c>
      <c r="P1788">
        <v>1.8071910979785886</v>
      </c>
      <c r="Q1788">
        <v>1.6594484459215502</v>
      </c>
      <c r="R1788">
        <v>1.7946967631880468</v>
      </c>
      <c r="S1788">
        <v>0.19179221910647681</v>
      </c>
      <c r="T1788">
        <v>0.1828847355121262</v>
      </c>
      <c r="U1788">
        <v>0.1523529066352603</v>
      </c>
      <c r="V1788">
        <v>0.16474713996028065</v>
      </c>
      <c r="W1788">
        <v>0.16666159403588907</v>
      </c>
      <c r="X1788">
        <v>16.347135226510527</v>
      </c>
      <c r="Y1788">
        <v>16.316319837975932</v>
      </c>
      <c r="Z1788">
        <v>16.292927731511124</v>
      </c>
      <c r="AA1788">
        <v>16.208654287310964</v>
      </c>
      <c r="AB1788">
        <v>16.272633952266006</v>
      </c>
      <c r="AD1788" t="s">
        <v>1988</v>
      </c>
      <c r="AE1788">
        <v>6358628</v>
      </c>
      <c r="AF1788">
        <v>9.8723340947135141E-2</v>
      </c>
      <c r="AG1788">
        <v>0.57892158497084589</v>
      </c>
      <c r="AH1788">
        <v>0.40835633095692969</v>
      </c>
      <c r="AI1788">
        <v>1.9561393451230373</v>
      </c>
      <c r="AJ1788">
        <v>0.19179221910647681</v>
      </c>
      <c r="AK1788">
        <v>16.347135226510527</v>
      </c>
    </row>
    <row r="1789" spans="1:37" x14ac:dyDescent="0.25">
      <c r="A1789" t="str">
        <f>'Pas de restriction 2011'!A1790</f>
        <v>RIMADESIO S.P.A.</v>
      </c>
      <c r="B1789">
        <v>8.7807862919140903E-2</v>
      </c>
      <c r="C1789">
        <v>0.5712469563271253</v>
      </c>
      <c r="D1789">
        <v>0.12120277314590436</v>
      </c>
      <c r="E1789">
        <v>0.10114551170896077</v>
      </c>
      <c r="F1789">
        <v>0.13827919097450148</v>
      </c>
      <c r="G1789">
        <v>0.36713126107256544</v>
      </c>
      <c r="H1789">
        <v>0.48831060319172698</v>
      </c>
      <c r="I1789">
        <v>0.42661512589423739</v>
      </c>
      <c r="J1789">
        <v>-0.12634474224854358</v>
      </c>
      <c r="K1789">
        <v>0.14796018083935369</v>
      </c>
      <c r="L1789">
        <v>0.15750328793757915</v>
      </c>
      <c r="M1789">
        <v>6.4497806396889887E-2</v>
      </c>
      <c r="N1789">
        <v>1.6328356244930973</v>
      </c>
      <c r="O1789">
        <v>1.5507095084682703</v>
      </c>
      <c r="P1789">
        <v>1.3998816233676745</v>
      </c>
      <c r="Q1789">
        <v>1.4000034799134522</v>
      </c>
      <c r="R1789">
        <v>1.4501982039164656</v>
      </c>
      <c r="S1789">
        <v>8.7503442171736542E-2</v>
      </c>
      <c r="T1789">
        <v>0.16310361788968128</v>
      </c>
      <c r="U1789">
        <v>9.7159791019537076E-2</v>
      </c>
      <c r="V1789">
        <v>9.1978804047576607E-2</v>
      </c>
      <c r="W1789">
        <v>0.11741407098559831</v>
      </c>
      <c r="X1789">
        <v>17.198472140214108</v>
      </c>
      <c r="Y1789">
        <v>17.274495159430167</v>
      </c>
      <c r="Z1789">
        <v>17.228364273174982</v>
      </c>
      <c r="AA1789">
        <v>17.240960585526949</v>
      </c>
      <c r="AB1789">
        <v>17.247940006044033</v>
      </c>
      <c r="AD1789" t="s">
        <v>1989</v>
      </c>
      <c r="AE1789">
        <v>20496866</v>
      </c>
      <c r="AF1789">
        <v>0.10114551170896077</v>
      </c>
      <c r="AG1789">
        <v>0.48831060319172698</v>
      </c>
      <c r="AH1789">
        <v>0.14796018083935369</v>
      </c>
      <c r="AI1789">
        <v>1.6328356244930973</v>
      </c>
      <c r="AJ1789">
        <v>8.7503442171736542E-2</v>
      </c>
      <c r="AK1789">
        <v>17.198472140214108</v>
      </c>
    </row>
    <row r="1790" spans="1:37" x14ac:dyDescent="0.25">
      <c r="A1790" t="str">
        <f>'Pas de restriction 2011'!A1791</f>
        <v>RIMORCHIATORI RIUNITI PANFIDO &amp; C. - S.R.L.</v>
      </c>
      <c r="B1790">
        <v>-5.9501667923253898E-2</v>
      </c>
      <c r="C1790">
        <v>-0.17922568570577518</v>
      </c>
      <c r="D1790">
        <v>0.64145306472104968</v>
      </c>
      <c r="E1790">
        <v>0.53942825320657972</v>
      </c>
      <c r="F1790">
        <v>0.33162150291869702</v>
      </c>
      <c r="G1790">
        <v>-0.38523519866190792</v>
      </c>
      <c r="H1790">
        <v>0.17257264936971758</v>
      </c>
      <c r="I1790">
        <v>0.18481502459430427</v>
      </c>
      <c r="J1790">
        <v>7.0940414192510681E-2</v>
      </c>
      <c r="K1790">
        <v>0.691245667362959</v>
      </c>
      <c r="L1790">
        <v>0.5416247634215765</v>
      </c>
      <c r="M1790">
        <v>-0.21645112729917426</v>
      </c>
      <c r="N1790">
        <v>0.60987149869654023</v>
      </c>
      <c r="O1790">
        <v>0.78239429142293282</v>
      </c>
      <c r="P1790">
        <v>0.71875140770750845</v>
      </c>
      <c r="Q1790">
        <v>0.80224273203796814</v>
      </c>
      <c r="R1790">
        <v>0.76779614372280314</v>
      </c>
      <c r="S1790">
        <v>0.12599133741363094</v>
      </c>
      <c r="T1790">
        <v>0.14277032672778248</v>
      </c>
      <c r="U1790">
        <v>0.12901995226189381</v>
      </c>
      <c r="V1790">
        <v>0.1414703842618594</v>
      </c>
      <c r="W1790">
        <v>0.13775355441717854</v>
      </c>
      <c r="X1790">
        <v>16.799704166429855</v>
      </c>
      <c r="Y1790">
        <v>16.949609975527324</v>
      </c>
      <c r="Z1790">
        <v>16.8259182193108</v>
      </c>
      <c r="AA1790">
        <v>16.864609128250951</v>
      </c>
      <c r="AB1790">
        <v>16.880045774363026</v>
      </c>
      <c r="AD1790" t="s">
        <v>1990</v>
      </c>
      <c r="AE1790">
        <v>29355967</v>
      </c>
      <c r="AF1790">
        <v>0.53942825320657972</v>
      </c>
      <c r="AG1790">
        <v>0.17257264936971758</v>
      </c>
      <c r="AH1790">
        <v>0.691245667362959</v>
      </c>
      <c r="AI1790">
        <v>0.60987149869654023</v>
      </c>
      <c r="AJ1790">
        <v>0.12599133741363094</v>
      </c>
      <c r="AK1790">
        <v>16.799704166429855</v>
      </c>
    </row>
    <row r="1791" spans="1:37" x14ac:dyDescent="0.25">
      <c r="A1791" t="str">
        <f>'Pas de restriction 2011'!A1792</f>
        <v>RINNAI ITALIA SRL</v>
      </c>
      <c r="B1791">
        <v>0.16980146092906892</v>
      </c>
      <c r="C1791">
        <v>1.1719963637662429</v>
      </c>
      <c r="D1791">
        <v>1.0102117889900529E-2</v>
      </c>
      <c r="E1791">
        <v>1.0102117889900529E-2</v>
      </c>
      <c r="F1791">
        <v>2.1941763323201861E-2</v>
      </c>
      <c r="G1791">
        <v>1.1719963637662429</v>
      </c>
      <c r="H1791">
        <v>0.45849246816243378</v>
      </c>
      <c r="I1791">
        <v>0.82954593323493797</v>
      </c>
      <c r="J1791">
        <v>0.80929020832038645</v>
      </c>
      <c r="K1791">
        <v>8.6657358948010049E-3</v>
      </c>
      <c r="L1791">
        <v>7.062446597178587E-3</v>
      </c>
      <c r="M1791">
        <v>-0.18501478894415752</v>
      </c>
      <c r="N1791">
        <v>1.6393466132575913</v>
      </c>
      <c r="O1791">
        <v>1.3054212934520164</v>
      </c>
      <c r="P1791">
        <v>1.4433855033162761</v>
      </c>
      <c r="Q1791">
        <v>1.3511679115080149</v>
      </c>
      <c r="R1791">
        <v>1.3666582360921025</v>
      </c>
      <c r="S1791">
        <v>0.36868107358707608</v>
      </c>
      <c r="T1791">
        <v>0.27982690072794336</v>
      </c>
      <c r="U1791">
        <v>0.24875355485322714</v>
      </c>
      <c r="V1791">
        <v>0.23595729830450082</v>
      </c>
      <c r="W1791">
        <v>0.25484591796189043</v>
      </c>
      <c r="X1791">
        <v>16.142050137542167</v>
      </c>
      <c r="Y1791">
        <v>16.248353967909974</v>
      </c>
      <c r="Z1791">
        <v>16.310959195225308</v>
      </c>
      <c r="AA1791">
        <v>16.294624462151415</v>
      </c>
      <c r="AB1791">
        <v>16.284645875095567</v>
      </c>
      <c r="AD1791" t="s">
        <v>1991</v>
      </c>
      <c r="AE1791">
        <v>8726091</v>
      </c>
      <c r="AF1791">
        <v>1.0102117889900529E-2</v>
      </c>
      <c r="AG1791">
        <v>0.45849246816243378</v>
      </c>
      <c r="AH1791">
        <v>8.6657358948010049E-3</v>
      </c>
      <c r="AI1791">
        <v>1.6393466132575913</v>
      </c>
      <c r="AJ1791">
        <v>0.36868107358707608</v>
      </c>
      <c r="AK1791">
        <v>16.142050137542167</v>
      </c>
    </row>
    <row r="1792" spans="1:37" x14ac:dyDescent="0.25">
      <c r="A1792" t="str">
        <f>'Pas de restriction 2011'!A1793</f>
        <v>RIO BETON S.P.A. - SOCIETA' CON UNICO SOCIO</v>
      </c>
      <c r="B1792">
        <v>5.5910074774731783E-2</v>
      </c>
      <c r="C1792">
        <v>-0.16345730303491507</v>
      </c>
      <c r="D1792">
        <v>0.45185352223427894</v>
      </c>
      <c r="E1792">
        <v>0.17969497241592511</v>
      </c>
      <c r="F1792">
        <v>0.10675908303688232</v>
      </c>
      <c r="G1792">
        <v>-0.40588720095197828</v>
      </c>
      <c r="H1792">
        <v>0.26301270174550451</v>
      </c>
      <c r="I1792">
        <v>0.30844405664719049</v>
      </c>
      <c r="J1792">
        <v>0.17273445198721285</v>
      </c>
      <c r="K1792">
        <v>0.16132274923700313</v>
      </c>
      <c r="L1792">
        <v>0.13987276579505414</v>
      </c>
      <c r="M1792">
        <v>-0.13296316572460773</v>
      </c>
      <c r="N1792">
        <v>0.76120417440473132</v>
      </c>
      <c r="O1792">
        <v>0.69827759029920267</v>
      </c>
      <c r="P1792">
        <v>0.70604923640225425</v>
      </c>
      <c r="Q1792">
        <v>0.76131350571355039</v>
      </c>
      <c r="R1792">
        <v>0.72188011080500247</v>
      </c>
      <c r="S1792">
        <v>5.0603059817891746E-2</v>
      </c>
      <c r="T1792">
        <v>4.0291915033995117E-2</v>
      </c>
      <c r="U1792">
        <v>1.5212535352484338E-2</v>
      </c>
      <c r="V1792">
        <v>5.9770004925066532E-3</v>
      </c>
      <c r="W1792">
        <v>2.0493816959662039E-2</v>
      </c>
      <c r="X1792">
        <v>16.296968183366577</v>
      </c>
      <c r="Y1792">
        <v>16.192257407379927</v>
      </c>
      <c r="Z1792">
        <v>16.180757255539501</v>
      </c>
      <c r="AA1792">
        <v>16.251040321495097</v>
      </c>
      <c r="AB1792">
        <v>16.208018328138177</v>
      </c>
      <c r="AD1792" t="s">
        <v>280</v>
      </c>
      <c r="AE1792">
        <v>15423392</v>
      </c>
      <c r="AF1792">
        <v>0.17969497241592511</v>
      </c>
      <c r="AG1792">
        <v>0.26301270174550451</v>
      </c>
      <c r="AH1792">
        <v>0.16132274923700313</v>
      </c>
      <c r="AI1792">
        <v>0.76120417440473132</v>
      </c>
      <c r="AJ1792">
        <v>5.0603059817891746E-2</v>
      </c>
      <c r="AK1792">
        <v>16.296968183366577</v>
      </c>
    </row>
    <row r="1793" spans="1:37" x14ac:dyDescent="0.25">
      <c r="A1793" t="str">
        <f>'Pas de restriction 2011'!A1794</f>
        <v>RISO GALLO S.P.A.</v>
      </c>
      <c r="B1793">
        <v>8.4541859897254601E-2</v>
      </c>
      <c r="C1793">
        <v>0.15483653580348714</v>
      </c>
      <c r="D1793">
        <v>0.4110900576551067</v>
      </c>
      <c r="E1793">
        <v>0.16892967245585175</v>
      </c>
      <c r="F1793">
        <v>0.20588441994745724</v>
      </c>
      <c r="G1793">
        <v>0.21875817879930642</v>
      </c>
      <c r="H1793">
        <v>0.28116494791859381</v>
      </c>
      <c r="I1793">
        <v>0.2643004264247269</v>
      </c>
      <c r="J1793">
        <v>-5.9980881751838168E-2</v>
      </c>
      <c r="K1793">
        <v>0.36904083840479879</v>
      </c>
      <c r="L1793">
        <v>0.34531466324882215</v>
      </c>
      <c r="M1793">
        <v>-6.4291462317651496E-2</v>
      </c>
      <c r="N1793">
        <v>1.7223975009498365</v>
      </c>
      <c r="O1793">
        <v>1.7585849865846281</v>
      </c>
      <c r="P1793">
        <v>1.4763426327519003</v>
      </c>
      <c r="Q1793">
        <v>1.3689063195553719</v>
      </c>
      <c r="R1793">
        <v>1.5346113129639669</v>
      </c>
      <c r="S1793">
        <v>6.8796865448486538E-2</v>
      </c>
      <c r="T1793">
        <v>6.5707562734132571E-2</v>
      </c>
      <c r="U1793">
        <v>6.9015684879615527E-2</v>
      </c>
      <c r="V1793">
        <v>6.7291904769699207E-2</v>
      </c>
      <c r="W1793">
        <v>6.7338384127815773E-2</v>
      </c>
      <c r="X1793">
        <v>18.400787835580971</v>
      </c>
      <c r="Y1793">
        <v>18.458899695895006</v>
      </c>
      <c r="Z1793">
        <v>18.370063084430061</v>
      </c>
      <c r="AA1793">
        <v>18.261732232917929</v>
      </c>
      <c r="AB1793">
        <v>18.363565004414333</v>
      </c>
      <c r="AD1793" t="s">
        <v>1992</v>
      </c>
      <c r="AE1793">
        <v>59079242</v>
      </c>
      <c r="AF1793">
        <v>0.16892967245585175</v>
      </c>
      <c r="AG1793">
        <v>0.28116494791859381</v>
      </c>
      <c r="AH1793">
        <v>0.36904083840479879</v>
      </c>
      <c r="AI1793">
        <v>1.7223975009498365</v>
      </c>
      <c r="AJ1793">
        <v>6.8796865448486538E-2</v>
      </c>
      <c r="AK1793">
        <v>18.400787835580971</v>
      </c>
    </row>
    <row r="1794" spans="1:37" x14ac:dyDescent="0.25">
      <c r="A1794" t="str">
        <f>'Pas de restriction 2011'!A1795</f>
        <v>RISO SCOTTI S.P.A.</v>
      </c>
      <c r="B1794">
        <v>0.12742400230558867</v>
      </c>
      <c r="C1794">
        <v>1.2236195466573856</v>
      </c>
      <c r="D1794">
        <v>0.18500182303222248</v>
      </c>
      <c r="E1794">
        <v>7.2046748072772435E-2</v>
      </c>
      <c r="F1794">
        <v>0.20194150949378581</v>
      </c>
      <c r="G1794">
        <v>1.8029233087635024</v>
      </c>
      <c r="H1794">
        <v>0.23353103815905027</v>
      </c>
      <c r="I1794">
        <v>0.25731883208376516</v>
      </c>
      <c r="J1794">
        <v>0.10186138044962489</v>
      </c>
      <c r="K1794">
        <v>0.21919024543614485</v>
      </c>
      <c r="L1794">
        <v>0.38299772655128445</v>
      </c>
      <c r="M1794">
        <v>0.74733015964827909</v>
      </c>
      <c r="N1794">
        <v>1.9539533156967195</v>
      </c>
      <c r="O1794">
        <v>1.5968456040690524</v>
      </c>
      <c r="P1794">
        <v>1.2509287671201259</v>
      </c>
      <c r="Q1794">
        <v>1.2467488293299431</v>
      </c>
      <c r="R1794">
        <v>1.3648410668397073</v>
      </c>
      <c r="S1794">
        <v>0.11160924488988347</v>
      </c>
      <c r="T1794">
        <v>5.4021532427657025E-2</v>
      </c>
      <c r="U1794">
        <v>0.10842695110479934</v>
      </c>
      <c r="V1794">
        <v>8.0274403794879767E-2</v>
      </c>
      <c r="W1794">
        <v>8.0907629109112048E-2</v>
      </c>
      <c r="X1794">
        <v>19.140057306886391</v>
      </c>
      <c r="Y1794">
        <v>19.146532342075474</v>
      </c>
      <c r="Z1794">
        <v>19.002038560242539</v>
      </c>
      <c r="AA1794">
        <v>19.045817634419826</v>
      </c>
      <c r="AB1794">
        <v>19.064796178912612</v>
      </c>
      <c r="AD1794" t="s">
        <v>1993</v>
      </c>
      <c r="AE1794">
        <v>129410768</v>
      </c>
      <c r="AF1794">
        <v>7.2046748072772435E-2</v>
      </c>
      <c r="AG1794">
        <v>0.23353103815905027</v>
      </c>
      <c r="AH1794">
        <v>0.21919024543614485</v>
      </c>
      <c r="AI1794">
        <v>1.9539533156967195</v>
      </c>
      <c r="AJ1794">
        <v>0.11160924488988347</v>
      </c>
      <c r="AK1794">
        <v>19.140057306886391</v>
      </c>
    </row>
    <row r="1795" spans="1:37" x14ac:dyDescent="0.25">
      <c r="A1795" t="str">
        <f>'Pas de restriction 2011'!A1796</f>
        <v>RISPARMIO CASA INVEST - S.R.L.</v>
      </c>
      <c r="B1795">
        <v>0.3088626653435691</v>
      </c>
      <c r="C1795">
        <v>-0.39308048432517345</v>
      </c>
      <c r="D1795">
        <v>9.0383173613529738E-2</v>
      </c>
      <c r="E1795">
        <v>6.8340473219661607E-2</v>
      </c>
      <c r="F1795">
        <v>4.1051288088496132E-2</v>
      </c>
      <c r="G1795">
        <v>-0.39931220615713203</v>
      </c>
      <c r="H1795">
        <v>8.5896462979788091E-2</v>
      </c>
      <c r="I1795">
        <v>0.11159506529643833</v>
      </c>
      <c r="J1795">
        <v>0.29918114698968756</v>
      </c>
      <c r="K1795">
        <v>0.1036220454239471</v>
      </c>
      <c r="L1795">
        <v>9.0080293893644012E-2</v>
      </c>
      <c r="M1795">
        <v>-0.13068407861377324</v>
      </c>
      <c r="N1795">
        <v>2.48629311168422</v>
      </c>
      <c r="O1795">
        <v>2.8185770819061142</v>
      </c>
      <c r="P1795">
        <v>2.1611285206321975</v>
      </c>
      <c r="Q1795">
        <v>1.7066754562228106</v>
      </c>
      <c r="R1795">
        <v>2.2287936862537072</v>
      </c>
      <c r="S1795">
        <v>8.9571285220687191E-2</v>
      </c>
      <c r="T1795">
        <v>8.6154628361149344E-2</v>
      </c>
      <c r="U1795">
        <v>7.4704904977189929E-2</v>
      </c>
      <c r="V1795">
        <v>6.0463109552000786E-2</v>
      </c>
      <c r="W1795">
        <v>7.3774214296780022E-2</v>
      </c>
      <c r="X1795">
        <v>17.484002772429527</v>
      </c>
      <c r="Y1795">
        <v>17.712638155575583</v>
      </c>
      <c r="Z1795">
        <v>17.633516445223446</v>
      </c>
      <c r="AA1795">
        <v>17.597795333336361</v>
      </c>
      <c r="AB1795">
        <v>17.647983311378464</v>
      </c>
      <c r="AD1795" t="s">
        <v>1994</v>
      </c>
      <c r="AE1795">
        <v>17477169</v>
      </c>
      <c r="AF1795">
        <v>6.8340473219661607E-2</v>
      </c>
      <c r="AG1795">
        <v>8.5896462979788091E-2</v>
      </c>
      <c r="AH1795">
        <v>0.1036220454239471</v>
      </c>
      <c r="AI1795">
        <v>2.48629311168422</v>
      </c>
      <c r="AJ1795">
        <v>8.9571285220687191E-2</v>
      </c>
      <c r="AK1795">
        <v>17.484002772429527</v>
      </c>
    </row>
    <row r="1796" spans="1:37" x14ac:dyDescent="0.25">
      <c r="A1796" t="str">
        <f>'Pas de restriction 2011'!A1797</f>
        <v>RITTAL SPA</v>
      </c>
      <c r="B1796">
        <v>0.2212578085416668</v>
      </c>
      <c r="C1796">
        <v>-0.40692126499061021</v>
      </c>
      <c r="D1796">
        <v>6.7616524746051829E-2</v>
      </c>
      <c r="E1796">
        <v>4.6628501656178434E-2</v>
      </c>
      <c r="F1796">
        <v>3.8749584503252929E-2</v>
      </c>
      <c r="G1796">
        <v>-0.16897212805639278</v>
      </c>
      <c r="H1796">
        <v>0.80366579732451138</v>
      </c>
      <c r="I1796">
        <v>0.76047119934471785</v>
      </c>
      <c r="J1796">
        <v>-5.3746965621273075E-2</v>
      </c>
      <c r="K1796">
        <v>0.13894977273572875</v>
      </c>
      <c r="L1796">
        <v>0.10852383454578872</v>
      </c>
      <c r="M1796">
        <v>-0.2189707661329372</v>
      </c>
      <c r="N1796">
        <v>1.4478355435407113</v>
      </c>
      <c r="O1796">
        <v>2.1610564073221492</v>
      </c>
      <c r="P1796">
        <v>1.7485342107043993</v>
      </c>
      <c r="Q1796">
        <v>1.7204121344011098</v>
      </c>
      <c r="R1796">
        <v>1.8766675841425531</v>
      </c>
      <c r="S1796">
        <v>4.7370492521434798E-2</v>
      </c>
      <c r="T1796">
        <v>0.15274023556110405</v>
      </c>
      <c r="U1796">
        <v>0.11153409852909452</v>
      </c>
      <c r="V1796">
        <v>0.10970967738925215</v>
      </c>
      <c r="W1796">
        <v>0.12466133715981691</v>
      </c>
      <c r="X1796">
        <v>17.593583065812826</v>
      </c>
      <c r="Y1796">
        <v>17.937534260529691</v>
      </c>
      <c r="Z1796">
        <v>17.92730688178673</v>
      </c>
      <c r="AA1796">
        <v>17.923735802886227</v>
      </c>
      <c r="AB1796">
        <v>17.929525648400883</v>
      </c>
      <c r="AD1796" t="s">
        <v>1995</v>
      </c>
      <c r="AE1796">
        <v>28543422</v>
      </c>
      <c r="AF1796">
        <v>4.6628501656178434E-2</v>
      </c>
      <c r="AG1796">
        <v>0.80366579732451138</v>
      </c>
      <c r="AH1796">
        <v>0.13894977273572875</v>
      </c>
      <c r="AI1796">
        <v>1.4478355435407113</v>
      </c>
      <c r="AJ1796">
        <v>4.7370492521434798E-2</v>
      </c>
      <c r="AK1796">
        <v>17.593583065812826</v>
      </c>
    </row>
    <row r="1797" spans="1:37" x14ac:dyDescent="0.25">
      <c r="A1797" t="str">
        <f>'Pas de restriction 2011'!A1798</f>
        <v>RIUNIONE INDUSTRIE ALIMENTARI SOCIETA' A RESPONSABILITA' LIMITATA</v>
      </c>
      <c r="B1797">
        <v>-9.4891488752915309E-2</v>
      </c>
      <c r="C1797">
        <v>-6.3649421367947406E-2</v>
      </c>
      <c r="D1797">
        <v>0.4461113102587253</v>
      </c>
      <c r="E1797">
        <v>9.1137163711394853E-2</v>
      </c>
      <c r="F1797">
        <v>5.3474884564664246E-2</v>
      </c>
      <c r="G1797">
        <v>-0.41324831290554748</v>
      </c>
      <c r="H1797">
        <v>0.11620282843572187</v>
      </c>
      <c r="I1797">
        <v>0.15471141757849957</v>
      </c>
      <c r="J1797">
        <v>0.33139115167131156</v>
      </c>
      <c r="K1797">
        <v>3.5013687452083206E-2</v>
      </c>
      <c r="L1797">
        <v>5.2605012254524838E-2</v>
      </c>
      <c r="M1797">
        <v>0.50241280146558809</v>
      </c>
      <c r="N1797">
        <v>1.6316861546530697</v>
      </c>
      <c r="O1797">
        <v>1.3664368360930228</v>
      </c>
      <c r="P1797">
        <v>1.5568479778593038</v>
      </c>
      <c r="Q1797">
        <v>1.8524629236036865</v>
      </c>
      <c r="R1797">
        <v>1.5919159125186713</v>
      </c>
      <c r="S1797">
        <v>4.1940247224125558E-2</v>
      </c>
      <c r="T1797">
        <v>4.731073946827808E-2</v>
      </c>
      <c r="U1797">
        <v>5.3114051233286205E-2</v>
      </c>
      <c r="V1797">
        <v>5.4557595845304035E-2</v>
      </c>
      <c r="W1797">
        <v>5.1660795515622776E-2</v>
      </c>
      <c r="X1797">
        <v>17.140531578548366</v>
      </c>
      <c r="Y1797">
        <v>17.103399254119427</v>
      </c>
      <c r="Z1797">
        <v>17.160823913409516</v>
      </c>
      <c r="AA1797">
        <v>17.273650937673469</v>
      </c>
      <c r="AB1797">
        <v>17.179291368400801</v>
      </c>
      <c r="AD1797" t="s">
        <v>1996</v>
      </c>
      <c r="AE1797">
        <v>19602991</v>
      </c>
      <c r="AF1797">
        <v>9.1137163711394853E-2</v>
      </c>
      <c r="AG1797">
        <v>0.11620282843572187</v>
      </c>
      <c r="AH1797">
        <v>3.5013687452083206E-2</v>
      </c>
      <c r="AI1797">
        <v>1.6316861546530697</v>
      </c>
      <c r="AJ1797">
        <v>4.1940247224125558E-2</v>
      </c>
      <c r="AK1797">
        <v>17.140531578548366</v>
      </c>
    </row>
    <row r="1798" spans="1:37" x14ac:dyDescent="0.25">
      <c r="A1798" t="str">
        <f>'Pas de restriction 2011'!A1799</f>
        <v>RIVIT S.P.A.</v>
      </c>
      <c r="B1798">
        <v>0.36111031460535131</v>
      </c>
      <c r="C1798">
        <v>-0.65394985901790759</v>
      </c>
      <c r="D1798">
        <v>0.16021862070161103</v>
      </c>
      <c r="E1798">
        <v>0.10854766618654486</v>
      </c>
      <c r="F1798">
        <v>5.1384536949527083E-2</v>
      </c>
      <c r="G1798">
        <v>-0.526617763838238</v>
      </c>
      <c r="H1798">
        <v>0.54665131679108181</v>
      </c>
      <c r="I1798">
        <v>0.61536240077714077</v>
      </c>
      <c r="J1798">
        <v>0.1256945366735828</v>
      </c>
      <c r="K1798">
        <v>0.34839990117668596</v>
      </c>
      <c r="L1798">
        <v>0.2541349887836013</v>
      </c>
      <c r="M1798">
        <v>-0.27056526731125441</v>
      </c>
      <c r="N1798">
        <v>0.96102462283733636</v>
      </c>
      <c r="O1798">
        <v>1.6520476465089728</v>
      </c>
      <c r="P1798">
        <v>1.3104499243310406</v>
      </c>
      <c r="Q1798">
        <v>1.0486197106048405</v>
      </c>
      <c r="R1798">
        <v>1.3370390938149512</v>
      </c>
      <c r="S1798">
        <v>6.4617446228310269E-2</v>
      </c>
      <c r="T1798">
        <v>0.19358290958085786</v>
      </c>
      <c r="U1798">
        <v>0.23118469636312658</v>
      </c>
      <c r="V1798">
        <v>0.18933494791119271</v>
      </c>
      <c r="W1798">
        <v>0.20470085128505908</v>
      </c>
      <c r="X1798">
        <v>17.925230149663978</v>
      </c>
      <c r="Y1798">
        <v>18.426037898740041</v>
      </c>
      <c r="Z1798">
        <v>18.469819380731497</v>
      </c>
      <c r="AA1798">
        <v>18.340883713597684</v>
      </c>
      <c r="AB1798">
        <v>18.412246997689742</v>
      </c>
      <c r="AD1798" t="s">
        <v>1997</v>
      </c>
      <c r="AE1798">
        <v>60856085</v>
      </c>
      <c r="AF1798">
        <v>0.10854766618654486</v>
      </c>
      <c r="AG1798">
        <v>0.54665131679108181</v>
      </c>
      <c r="AH1798">
        <v>0.34839990117668596</v>
      </c>
      <c r="AI1798">
        <v>0.96102462283733636</v>
      </c>
      <c r="AJ1798">
        <v>6.4617446228310269E-2</v>
      </c>
      <c r="AK1798">
        <v>17.925230149663978</v>
      </c>
    </row>
    <row r="1799" spans="1:37" x14ac:dyDescent="0.25">
      <c r="A1799" t="str">
        <f>'Pas de restriction 2011'!A1800</f>
        <v>RIVOIRA SPA</v>
      </c>
      <c r="B1799">
        <v>0.92551594774900536</v>
      </c>
      <c r="C1799">
        <v>-0.59488313625144984</v>
      </c>
      <c r="D1799">
        <v>4.902580606294616E-2</v>
      </c>
      <c r="E1799">
        <v>4.902580606294616E-2</v>
      </c>
      <c r="F1799">
        <v>1.9861180794965402E-2</v>
      </c>
      <c r="G1799">
        <v>-0.59488313625144984</v>
      </c>
      <c r="H1799">
        <v>0.7244638954948549</v>
      </c>
      <c r="I1799">
        <v>0.82698665094318036</v>
      </c>
      <c r="J1799">
        <v>0.14151534132462998</v>
      </c>
      <c r="K1799">
        <v>0.36021055421562137</v>
      </c>
      <c r="L1799">
        <v>4.1145643593336681E-3</v>
      </c>
      <c r="M1799">
        <v>-0.98857733536349768</v>
      </c>
      <c r="N1799">
        <v>0.99184130522958303</v>
      </c>
      <c r="O1799">
        <v>0.9430639546798868</v>
      </c>
      <c r="P1799">
        <v>0.86074114146360459</v>
      </c>
      <c r="Q1799">
        <v>0.90877461055850406</v>
      </c>
      <c r="R1799">
        <v>0.90419323556733178</v>
      </c>
      <c r="S1799">
        <v>0.22444505256435743</v>
      </c>
      <c r="T1799">
        <v>0.20608676457779465</v>
      </c>
      <c r="U1799">
        <v>0.20057733307187453</v>
      </c>
      <c r="V1799">
        <v>0.23209042794968593</v>
      </c>
      <c r="W1799">
        <v>0.21291817519978504</v>
      </c>
      <c r="X1799">
        <v>19.204661864523139</v>
      </c>
      <c r="Y1799">
        <v>19.282204787764151</v>
      </c>
      <c r="Z1799">
        <v>19.262110652967195</v>
      </c>
      <c r="AA1799">
        <v>19.200822837199738</v>
      </c>
      <c r="AB1799">
        <v>19.248379425977028</v>
      </c>
      <c r="AD1799" t="s">
        <v>1998</v>
      </c>
      <c r="AE1799">
        <v>250965481</v>
      </c>
      <c r="AF1799">
        <v>4.902580606294616E-2</v>
      </c>
      <c r="AG1799">
        <v>0.7244638954948549</v>
      </c>
      <c r="AH1799">
        <v>0.36021055421562137</v>
      </c>
      <c r="AI1799">
        <v>0.99184130522958303</v>
      </c>
      <c r="AJ1799">
        <v>0.22444505256435743</v>
      </c>
      <c r="AK1799">
        <v>19.204661864523139</v>
      </c>
    </row>
    <row r="1800" spans="1:37" x14ac:dyDescent="0.25">
      <c r="A1800" t="str">
        <f>'Pas de restriction 2011'!A1801</f>
        <v>RO + TEN S.R.L.</v>
      </c>
      <c r="B1800">
        <v>0.19415579241055128</v>
      </c>
      <c r="C1800">
        <v>5.5864402905994003E-2</v>
      </c>
      <c r="D1800">
        <v>0.39239796316838499</v>
      </c>
      <c r="E1800">
        <v>0.22327102978797977</v>
      </c>
      <c r="F1800">
        <v>0.14542604742625626</v>
      </c>
      <c r="G1800">
        <v>-0.34865688771017822</v>
      </c>
      <c r="H1800">
        <v>0.42895321090839589</v>
      </c>
      <c r="I1800">
        <v>0.33736066070519061</v>
      </c>
      <c r="J1800">
        <v>-0.21352573631338342</v>
      </c>
      <c r="K1800">
        <v>1.5384498160832105E-2</v>
      </c>
      <c r="L1800">
        <v>1.3087008309993388E-2</v>
      </c>
      <c r="M1800">
        <v>-0.14933797819209801</v>
      </c>
      <c r="N1800">
        <v>0.96829731180355016</v>
      </c>
      <c r="O1800">
        <v>0.9718376027130663</v>
      </c>
      <c r="P1800">
        <v>0.95927508168775533</v>
      </c>
      <c r="Q1800">
        <v>1.217473093846777</v>
      </c>
      <c r="R1800">
        <v>1.0495285927491995</v>
      </c>
      <c r="S1800">
        <v>7.4665604281511824E-2</v>
      </c>
      <c r="T1800">
        <v>6.3047377066563715E-2</v>
      </c>
      <c r="U1800">
        <v>5.2224555177343257E-2</v>
      </c>
      <c r="V1800">
        <v>5.1801787581432071E-2</v>
      </c>
      <c r="W1800">
        <v>5.5691239941779679E-2</v>
      </c>
      <c r="X1800">
        <v>16.315242764070835</v>
      </c>
      <c r="Y1800">
        <v>16.320575490749714</v>
      </c>
      <c r="Z1800">
        <v>16.322274829942465</v>
      </c>
      <c r="AA1800">
        <v>16.623890682486604</v>
      </c>
      <c r="AB1800">
        <v>16.422247001059592</v>
      </c>
      <c r="AD1800" t="s">
        <v>281</v>
      </c>
      <c r="AE1800">
        <v>12599176</v>
      </c>
      <c r="AF1800">
        <v>0.22327102978797977</v>
      </c>
      <c r="AG1800">
        <v>0.42895321090839589</v>
      </c>
      <c r="AH1800">
        <v>1.5384498160832105E-2</v>
      </c>
      <c r="AI1800">
        <v>0.96829731180355016</v>
      </c>
      <c r="AJ1800">
        <v>7.4665604281511824E-2</v>
      </c>
      <c r="AK1800">
        <v>16.315242764070835</v>
      </c>
    </row>
    <row r="1801" spans="1:37" x14ac:dyDescent="0.25">
      <c r="A1801" t="str">
        <f>'Pas de restriction 2011'!A1802</f>
        <v>ROBERTO BUCCI SPA</v>
      </c>
      <c r="B1801">
        <v>4.0211717234569094E-2</v>
      </c>
      <c r="C1801">
        <v>-0.38034347773475313</v>
      </c>
      <c r="D1801">
        <v>0.50894771499788993</v>
      </c>
      <c r="E1801">
        <v>5.8071200601633052E-2</v>
      </c>
      <c r="F1801">
        <v>4.1822242774561799E-2</v>
      </c>
      <c r="G1801">
        <v>-0.27981095032869541</v>
      </c>
      <c r="H1801">
        <v>0.16751044895972875</v>
      </c>
      <c r="I1801">
        <v>0.16526693007814183</v>
      </c>
      <c r="J1801">
        <v>-1.3393307077376885E-2</v>
      </c>
      <c r="K1801">
        <v>5.3237272449694426E-3</v>
      </c>
      <c r="L1801">
        <v>5.9109195519893108E-3</v>
      </c>
      <c r="M1801">
        <v>0.11029721847127398</v>
      </c>
      <c r="N1801">
        <v>2.5011703996259014</v>
      </c>
      <c r="O1801">
        <v>2.4141899842391901</v>
      </c>
      <c r="P1801">
        <v>2.9315946454466695</v>
      </c>
      <c r="Q1801">
        <v>2.5131433001105443</v>
      </c>
      <c r="R1801">
        <v>2.6196426432654678</v>
      </c>
      <c r="S1801">
        <v>5.866404830116162E-2</v>
      </c>
      <c r="T1801">
        <v>8.0769236833102012E-2</v>
      </c>
      <c r="U1801">
        <v>7.6779661553541254E-2</v>
      </c>
      <c r="V1801">
        <v>6.2823873102126046E-2</v>
      </c>
      <c r="W1801">
        <v>7.3457590496256442E-2</v>
      </c>
      <c r="X1801">
        <v>17.529678130246761</v>
      </c>
      <c r="Y1801">
        <v>17.642797015198486</v>
      </c>
      <c r="Z1801">
        <v>17.849495676748713</v>
      </c>
      <c r="AA1801">
        <v>17.846432101089437</v>
      </c>
      <c r="AB1801">
        <v>17.77957493101221</v>
      </c>
      <c r="AD1801" t="s">
        <v>1999</v>
      </c>
      <c r="AE1801">
        <v>19028210</v>
      </c>
      <c r="AF1801">
        <v>5.8071200601633052E-2</v>
      </c>
      <c r="AG1801">
        <v>0.16751044895972875</v>
      </c>
      <c r="AH1801">
        <v>5.3237272449694426E-3</v>
      </c>
      <c r="AI1801">
        <v>2.5011703996259014</v>
      </c>
      <c r="AJ1801">
        <v>5.866404830116162E-2</v>
      </c>
      <c r="AK1801">
        <v>17.529678130246761</v>
      </c>
    </row>
    <row r="1802" spans="1:37" x14ac:dyDescent="0.25">
      <c r="A1802" t="str">
        <f>'Pas de restriction 2011'!A1803</f>
        <v>ROBERTO COIN S.P.A.</v>
      </c>
      <c r="B1802">
        <v>0.15526952932989599</v>
      </c>
      <c r="C1802">
        <v>-0.2143856785778257</v>
      </c>
      <c r="D1802">
        <v>0.49358269186522574</v>
      </c>
      <c r="E1802">
        <v>0.21628512455531654</v>
      </c>
      <c r="F1802">
        <v>0.16990328001051652</v>
      </c>
      <c r="G1802">
        <v>-0.21444768631296932</v>
      </c>
      <c r="H1802">
        <v>0.28581487478075401</v>
      </c>
      <c r="I1802">
        <v>0.39102821303407326</v>
      </c>
      <c r="J1802">
        <v>0.36811708394822851</v>
      </c>
      <c r="K1802">
        <v>2.3681384740961712E-2</v>
      </c>
      <c r="L1802">
        <v>2.4968603064112718E-2</v>
      </c>
      <c r="M1802">
        <v>5.4355703318501598E-2</v>
      </c>
      <c r="N1802">
        <v>0.81975893646961817</v>
      </c>
      <c r="O1802">
        <v>0.97888362792456751</v>
      </c>
      <c r="P1802">
        <v>1.0509900687434039</v>
      </c>
      <c r="Q1802">
        <v>1.0249102943260504</v>
      </c>
      <c r="R1802">
        <v>1.0182613303313406</v>
      </c>
      <c r="S1802">
        <v>3.0116777898091213E-2</v>
      </c>
      <c r="T1802">
        <v>5.1065155410363577E-2</v>
      </c>
      <c r="U1802">
        <v>4.395400382072133E-2</v>
      </c>
      <c r="V1802">
        <v>8.6965477416889994E-2</v>
      </c>
      <c r="W1802">
        <v>6.0661545549324965E-2</v>
      </c>
      <c r="X1802">
        <v>17.290785877995809</v>
      </c>
      <c r="Y1802">
        <v>17.528783457971468</v>
      </c>
      <c r="Z1802">
        <v>17.613831397150093</v>
      </c>
      <c r="AA1802">
        <v>17.661543108709292</v>
      </c>
      <c r="AB1802">
        <v>17.601385987943619</v>
      </c>
      <c r="AD1802" t="s">
        <v>2000</v>
      </c>
      <c r="AE1802">
        <v>41871918</v>
      </c>
      <c r="AF1802">
        <v>0.21628512455531654</v>
      </c>
      <c r="AG1802">
        <v>0.28581487478075401</v>
      </c>
      <c r="AH1802">
        <v>2.3681384740961712E-2</v>
      </c>
      <c r="AI1802">
        <v>0.81975893646961817</v>
      </c>
      <c r="AJ1802">
        <v>3.0116777898091213E-2</v>
      </c>
      <c r="AK1802">
        <v>17.290785877995809</v>
      </c>
    </row>
    <row r="1803" spans="1:37" x14ac:dyDescent="0.25">
      <c r="A1803" t="str">
        <f>'Pas de restriction 2011'!A1804</f>
        <v>ROBINO &amp; GALANDRINO S.P.A.</v>
      </c>
      <c r="B1803">
        <v>0.11614132716813307</v>
      </c>
      <c r="C1803">
        <v>-0.13145096703217768</v>
      </c>
      <c r="D1803">
        <v>0.46093537186860051</v>
      </c>
      <c r="E1803">
        <v>0.29778243378839481</v>
      </c>
      <c r="F1803">
        <v>0.32985464275215298</v>
      </c>
      <c r="G1803">
        <v>0.1077034953195016</v>
      </c>
      <c r="H1803">
        <v>0.2805376413223285</v>
      </c>
      <c r="I1803">
        <v>0.28985575772811262</v>
      </c>
      <c r="J1803">
        <v>3.3215209060226993E-2</v>
      </c>
      <c r="K1803">
        <v>0.23917978776703691</v>
      </c>
      <c r="L1803">
        <v>0.19563290758630159</v>
      </c>
      <c r="M1803">
        <v>-0.18206755925024212</v>
      </c>
      <c r="N1803">
        <v>0.99861263953566293</v>
      </c>
      <c r="O1803">
        <v>0.804808508216042</v>
      </c>
      <c r="P1803">
        <v>0.91166372895433379</v>
      </c>
      <c r="Q1803">
        <v>0.98050004935955493</v>
      </c>
      <c r="R1803">
        <v>0.89899076217664353</v>
      </c>
      <c r="S1803">
        <v>9.6215379025110376E-2</v>
      </c>
      <c r="T1803">
        <v>6.5646465680031824E-2</v>
      </c>
      <c r="U1803">
        <v>0.11475270139272062</v>
      </c>
      <c r="V1803">
        <v>9.8289115886480052E-2</v>
      </c>
      <c r="W1803">
        <v>9.289609431974416E-2</v>
      </c>
      <c r="X1803">
        <v>16.486592994118411</v>
      </c>
      <c r="Y1803">
        <v>16.452342699397899</v>
      </c>
      <c r="Z1803">
        <v>16.56472496702504</v>
      </c>
      <c r="AA1803">
        <v>16.682839126944849</v>
      </c>
      <c r="AB1803">
        <v>16.566635597789261</v>
      </c>
      <c r="AD1803" t="s">
        <v>2001</v>
      </c>
      <c r="AE1803">
        <v>17356776</v>
      </c>
      <c r="AF1803">
        <v>0.29778243378839481</v>
      </c>
      <c r="AG1803">
        <v>0.2805376413223285</v>
      </c>
      <c r="AH1803">
        <v>0.23917978776703691</v>
      </c>
      <c r="AI1803">
        <v>0.99861263953566293</v>
      </c>
      <c r="AJ1803">
        <v>9.6215379025110376E-2</v>
      </c>
      <c r="AK1803">
        <v>16.486592994118411</v>
      </c>
    </row>
    <row r="1804" spans="1:37" x14ac:dyDescent="0.25">
      <c r="A1804" t="str">
        <f>'Pas de restriction 2011'!A1805</f>
        <v>ROBUR S.P.A.</v>
      </c>
      <c r="B1804">
        <v>-1.0304641583554045E-2</v>
      </c>
      <c r="C1804">
        <v>-8.143507830358393E-2</v>
      </c>
      <c r="D1804">
        <v>0.30280483751254017</v>
      </c>
      <c r="E1804">
        <v>0.25617331544115163</v>
      </c>
      <c r="F1804">
        <v>0.17088083935427603</v>
      </c>
      <c r="G1804">
        <v>-0.33294832422336768</v>
      </c>
      <c r="H1804">
        <v>0.27216177929298285</v>
      </c>
      <c r="I1804">
        <v>0.31098788710244657</v>
      </c>
      <c r="J1804">
        <v>0.14265819363146987</v>
      </c>
      <c r="K1804">
        <v>0.26222105286827335</v>
      </c>
      <c r="L1804">
        <v>0.21402267797708874</v>
      </c>
      <c r="M1804">
        <v>-0.18380818154748638</v>
      </c>
      <c r="N1804">
        <v>1.5199578295419731</v>
      </c>
      <c r="O1804">
        <v>1.4040615961217258</v>
      </c>
      <c r="P1804">
        <v>1.4328456805311058</v>
      </c>
      <c r="Q1804">
        <v>1.4083477629644079</v>
      </c>
      <c r="R1804">
        <v>1.4150850132057464</v>
      </c>
      <c r="S1804">
        <v>0.1725296576911913</v>
      </c>
      <c r="T1804">
        <v>0.15513087915147178</v>
      </c>
      <c r="U1804">
        <v>0.17353429272074</v>
      </c>
      <c r="V1804">
        <v>0.17568237779940302</v>
      </c>
      <c r="W1804">
        <v>0.16811584989053827</v>
      </c>
      <c r="X1804">
        <v>17.235542549525306</v>
      </c>
      <c r="Y1804">
        <v>17.211599044752369</v>
      </c>
      <c r="Z1804">
        <v>17.20922403830042</v>
      </c>
      <c r="AA1804">
        <v>17.183637973122416</v>
      </c>
      <c r="AB1804">
        <v>17.201487018725068</v>
      </c>
      <c r="AD1804" t="s">
        <v>2002</v>
      </c>
      <c r="AE1804">
        <v>21257702</v>
      </c>
      <c r="AF1804">
        <v>0.25617331544115163</v>
      </c>
      <c r="AG1804">
        <v>0.27216177929298285</v>
      </c>
      <c r="AH1804">
        <v>0.26222105286827335</v>
      </c>
      <c r="AI1804">
        <v>1.5199578295419731</v>
      </c>
      <c r="AJ1804">
        <v>0.1725296576911913</v>
      </c>
      <c r="AK1804">
        <v>17.235542549525306</v>
      </c>
    </row>
    <row r="1805" spans="1:37" x14ac:dyDescent="0.25">
      <c r="A1805" t="str">
        <f>'Pas de restriction 2011'!A1806</f>
        <v>ROCHE DIAGNOSTICS S.P.A.</v>
      </c>
      <c r="B1805">
        <v>-4.8836413095306362E-2</v>
      </c>
      <c r="C1805">
        <v>-8.5714851301839728E-2</v>
      </c>
      <c r="D1805">
        <v>0.51244299116225156</v>
      </c>
      <c r="E1805">
        <v>0.51244299116225156</v>
      </c>
      <c r="F1805">
        <v>0.4685190163741092</v>
      </c>
      <c r="G1805">
        <v>-8.5714851301839728E-2</v>
      </c>
      <c r="H1805">
        <v>0.19206469194428891</v>
      </c>
      <c r="I1805">
        <v>0.1413379460571656</v>
      </c>
      <c r="J1805">
        <v>-0.26411281206145543</v>
      </c>
      <c r="K1805">
        <v>0.2055514275330009</v>
      </c>
      <c r="L1805">
        <v>0.18940913080475821</v>
      </c>
      <c r="M1805">
        <v>-7.8531669285785297E-2</v>
      </c>
      <c r="N1805">
        <v>1.0470486377593238</v>
      </c>
      <c r="O1805">
        <v>1.0232413619993965</v>
      </c>
      <c r="P1805">
        <v>0.88866456469378718</v>
      </c>
      <c r="Q1805">
        <v>0.90266589912531747</v>
      </c>
      <c r="R1805">
        <v>0.93819060860616699</v>
      </c>
      <c r="S1805">
        <v>0.13370338257402614</v>
      </c>
      <c r="T1805">
        <v>0.13518269075551673</v>
      </c>
      <c r="U1805">
        <v>0.14204688705410548</v>
      </c>
      <c r="V1805">
        <v>0.11553907300191248</v>
      </c>
      <c r="W1805">
        <v>0.13092288360384488</v>
      </c>
      <c r="X1805">
        <v>19.924053897251849</v>
      </c>
      <c r="Y1805">
        <v>19.914694278408795</v>
      </c>
      <c r="Z1805">
        <v>19.835422620159989</v>
      </c>
      <c r="AA1805">
        <v>19.81807589765285</v>
      </c>
      <c r="AB1805">
        <v>19.856064265407213</v>
      </c>
      <c r="AD1805" t="s">
        <v>2003</v>
      </c>
      <c r="AE1805">
        <v>435375259</v>
      </c>
      <c r="AF1805">
        <v>0.51244299116225156</v>
      </c>
      <c r="AG1805">
        <v>0.19206469194428891</v>
      </c>
      <c r="AH1805">
        <v>0.2055514275330009</v>
      </c>
      <c r="AI1805">
        <v>1.0470486377593238</v>
      </c>
      <c r="AJ1805">
        <v>0.13370338257402614</v>
      </c>
      <c r="AK1805">
        <v>19.924053897251849</v>
      </c>
    </row>
    <row r="1806" spans="1:37" x14ac:dyDescent="0.25">
      <c r="A1806" t="str">
        <f>'Pas de restriction 2011'!A1807</f>
        <v>ROCHE SOCIETA' PER AZIONI</v>
      </c>
      <c r="B1806">
        <v>-6.5166521745036357E-2</v>
      </c>
      <c r="C1806">
        <v>4.2220812324649808</v>
      </c>
      <c r="D1806">
        <v>0.11005284434152839</v>
      </c>
      <c r="E1806">
        <v>0.11005284434152839</v>
      </c>
      <c r="F1806">
        <v>0.57470489301528527</v>
      </c>
      <c r="G1806">
        <v>4.2220812324649808</v>
      </c>
      <c r="H1806">
        <v>0.25077995514042872</v>
      </c>
      <c r="I1806">
        <v>0.24421281933639302</v>
      </c>
      <c r="J1806">
        <v>-2.6186844958793917E-2</v>
      </c>
      <c r="K1806">
        <v>9.8354903885217282E-2</v>
      </c>
      <c r="L1806">
        <v>7.589734208230571E-2</v>
      </c>
      <c r="M1806">
        <v>-0.22833189719874189</v>
      </c>
      <c r="N1806">
        <v>1.0784404448834617</v>
      </c>
      <c r="O1806">
        <v>1.0909617686468698</v>
      </c>
      <c r="P1806">
        <v>1.0503191969679337</v>
      </c>
      <c r="Q1806">
        <v>1.1053721683454558</v>
      </c>
      <c r="R1806">
        <v>1.0822177113200864</v>
      </c>
      <c r="S1806">
        <v>0.12621800422581797</v>
      </c>
      <c r="T1806">
        <v>0.13996820414588762</v>
      </c>
      <c r="U1806">
        <v>9.545163434039125E-2</v>
      </c>
      <c r="V1806">
        <v>8.6707126258961584E-2</v>
      </c>
      <c r="W1806">
        <v>0.10737565491508015</v>
      </c>
      <c r="X1806">
        <v>20.812523338009658</v>
      </c>
      <c r="Y1806">
        <v>20.791103155439096</v>
      </c>
      <c r="Z1806">
        <v>20.732283728262423</v>
      </c>
      <c r="AA1806">
        <v>20.706684214559843</v>
      </c>
      <c r="AB1806">
        <v>20.743357032753789</v>
      </c>
      <c r="AD1806" t="s">
        <v>2004</v>
      </c>
      <c r="AE1806">
        <v>980961225</v>
      </c>
      <c r="AF1806">
        <v>0.11005284434152839</v>
      </c>
      <c r="AG1806">
        <v>0.25077995514042872</v>
      </c>
      <c r="AH1806">
        <v>9.8354903885217282E-2</v>
      </c>
      <c r="AI1806">
        <v>1.0784404448834617</v>
      </c>
      <c r="AJ1806">
        <v>0.12621800422581797</v>
      </c>
      <c r="AK1806">
        <v>20.812523338009658</v>
      </c>
    </row>
    <row r="1807" spans="1:37" x14ac:dyDescent="0.25">
      <c r="A1807" t="str">
        <f>'Pas de restriction 2011'!A1808</f>
        <v>ROCKWELL AUTOMATION S.R.L.</v>
      </c>
      <c r="B1807">
        <v>-0.34903517607160162</v>
      </c>
      <c r="C1807">
        <v>-9.2812744610787923E-3</v>
      </c>
      <c r="D1807">
        <v>0.11351722113142543</v>
      </c>
      <c r="E1807">
        <v>0.11351722113142543</v>
      </c>
      <c r="F1807">
        <v>0.11246363664604569</v>
      </c>
      <c r="G1807">
        <v>-9.2812744610787923E-3</v>
      </c>
      <c r="H1807">
        <v>0.74762222236388409</v>
      </c>
      <c r="I1807">
        <v>0.65899472052330266</v>
      </c>
      <c r="J1807">
        <v>-0.11854583663973071</v>
      </c>
      <c r="K1807">
        <v>5.0487069099851819E-3</v>
      </c>
      <c r="L1807">
        <v>7.0104406233918344E-3</v>
      </c>
      <c r="M1807">
        <v>0.38856161555482538</v>
      </c>
      <c r="N1807">
        <v>0.54863224819714984</v>
      </c>
      <c r="O1807">
        <v>0.62335594257592375</v>
      </c>
      <c r="P1807">
        <v>0.56891254540009584</v>
      </c>
      <c r="Q1807">
        <v>1.0320023658803106</v>
      </c>
      <c r="R1807">
        <v>0.74142361795211009</v>
      </c>
      <c r="S1807">
        <v>3.3250389133486186E-2</v>
      </c>
      <c r="T1807">
        <v>4.7905953483891622E-2</v>
      </c>
      <c r="U1807">
        <v>4.5314489144403315E-2</v>
      </c>
      <c r="V1807">
        <v>8.5649660594656923E-2</v>
      </c>
      <c r="W1807">
        <v>5.9623367740983951E-2</v>
      </c>
      <c r="X1807">
        <v>17.316559337926179</v>
      </c>
      <c r="Y1807">
        <v>17.376626439268705</v>
      </c>
      <c r="Z1807">
        <v>17.341455555084373</v>
      </c>
      <c r="AA1807">
        <v>17.385727921416162</v>
      </c>
      <c r="AB1807">
        <v>17.367936638589747</v>
      </c>
      <c r="AD1807" t="s">
        <v>2005</v>
      </c>
      <c r="AE1807">
        <v>56472480</v>
      </c>
      <c r="AF1807">
        <v>0.11351722113142543</v>
      </c>
      <c r="AG1807">
        <v>0.74762222236388409</v>
      </c>
      <c r="AH1807">
        <v>5.0487069099851819E-3</v>
      </c>
      <c r="AI1807">
        <v>0.54863224819714984</v>
      </c>
      <c r="AJ1807">
        <v>3.3250389133486186E-2</v>
      </c>
      <c r="AK1807">
        <v>17.316559337926179</v>
      </c>
    </row>
    <row r="1808" spans="1:37" x14ac:dyDescent="0.25">
      <c r="A1808" t="str">
        <f>'Pas de restriction 2011'!A1809</f>
        <v>ROEFIX - A.G.</v>
      </c>
      <c r="B1808">
        <v>-0.17776553871160278</v>
      </c>
      <c r="C1808">
        <v>-0.24065795920526756</v>
      </c>
      <c r="D1808">
        <v>0.24437027382325333</v>
      </c>
      <c r="E1808">
        <v>0.16194768117677305</v>
      </c>
      <c r="F1808">
        <v>0.12483288914961951</v>
      </c>
      <c r="G1808">
        <v>-0.229177668722784</v>
      </c>
      <c r="H1808">
        <v>0.46409511443402762</v>
      </c>
      <c r="I1808">
        <v>0.50334438483841104</v>
      </c>
      <c r="J1808">
        <v>8.4571608671745263E-2</v>
      </c>
      <c r="K1808">
        <v>0.25011397082432457</v>
      </c>
      <c r="L1808">
        <v>0.21724031901682456</v>
      </c>
      <c r="M1808">
        <v>-0.13143468835089528</v>
      </c>
      <c r="N1808">
        <v>1.6867341089850671</v>
      </c>
      <c r="O1808">
        <v>1.5982121208678715</v>
      </c>
      <c r="P1808">
        <v>1.3923291070415289</v>
      </c>
      <c r="Q1808">
        <v>1.561004633200483</v>
      </c>
      <c r="R1808">
        <v>1.5171819537032942</v>
      </c>
      <c r="S1808">
        <v>0.18542464254775179</v>
      </c>
      <c r="T1808">
        <v>0.1475306749187992</v>
      </c>
      <c r="U1808">
        <v>6.4565039827128912E-2</v>
      </c>
      <c r="V1808">
        <v>9.6612338195936107E-2</v>
      </c>
      <c r="W1808">
        <v>0.10290268431395473</v>
      </c>
      <c r="X1808">
        <v>18.024791871980192</v>
      </c>
      <c r="Y1808">
        <v>18.023886921344722</v>
      </c>
      <c r="Z1808">
        <v>17.862637159457158</v>
      </c>
      <c r="AA1808">
        <v>17.852181091086781</v>
      </c>
      <c r="AB1808">
        <v>17.912901723962886</v>
      </c>
      <c r="AD1808" t="s">
        <v>2006</v>
      </c>
      <c r="AE1808">
        <v>42076558</v>
      </c>
      <c r="AF1808">
        <v>0.16194768117677305</v>
      </c>
      <c r="AG1808">
        <v>0.46409511443402762</v>
      </c>
      <c r="AH1808">
        <v>0.25011397082432457</v>
      </c>
      <c r="AI1808">
        <v>1.6867341089850671</v>
      </c>
      <c r="AJ1808">
        <v>0.18542464254775179</v>
      </c>
      <c r="AK1808">
        <v>18.024791871980192</v>
      </c>
    </row>
    <row r="1809" spans="1:37" x14ac:dyDescent="0.25">
      <c r="A1809" t="str">
        <f>'Pas de restriction 2011'!A1810</f>
        <v>ROMANI &amp; C. SOCIETA' PER AZIONI</v>
      </c>
      <c r="B1809">
        <v>-0.15189670709042968</v>
      </c>
      <c r="C1809">
        <v>-9.1104303674431966E-2</v>
      </c>
      <c r="D1809">
        <v>0.27377429590550195</v>
      </c>
      <c r="E1809">
        <v>0.18699819539729984</v>
      </c>
      <c r="F1809">
        <v>0.12732929980340807</v>
      </c>
      <c r="G1809">
        <v>-0.31908808246581272</v>
      </c>
      <c r="H1809">
        <v>0.28546424387356084</v>
      </c>
      <c r="I1809">
        <v>0.32949941729601917</v>
      </c>
      <c r="J1809">
        <v>0.15425810541078691</v>
      </c>
      <c r="K1809">
        <v>0.26008813532785474</v>
      </c>
      <c r="L1809">
        <v>0.23124148531645586</v>
      </c>
      <c r="M1809">
        <v>-0.11091105703470928</v>
      </c>
      <c r="N1809">
        <v>1.1132942438095066</v>
      </c>
      <c r="O1809">
        <v>1.1166534727814115</v>
      </c>
      <c r="P1809">
        <v>1.1675908290973445</v>
      </c>
      <c r="Q1809">
        <v>1.0901106881262301</v>
      </c>
      <c r="R1809">
        <v>1.1247849966683285</v>
      </c>
      <c r="S1809">
        <v>6.2053959670041313E-2</v>
      </c>
      <c r="T1809">
        <v>5.0349906021354481E-2</v>
      </c>
      <c r="U1809">
        <v>9.2275532217048234E-2</v>
      </c>
      <c r="V1809">
        <v>6.4957747707890395E-2</v>
      </c>
      <c r="W1809">
        <v>6.9194395315431034E-2</v>
      </c>
      <c r="X1809">
        <v>16.285161681703979</v>
      </c>
      <c r="Y1809">
        <v>16.36568842914944</v>
      </c>
      <c r="Z1809">
        <v>16.425790990284913</v>
      </c>
      <c r="AA1809">
        <v>16.295653127521902</v>
      </c>
      <c r="AB1809">
        <v>16.362377515652085</v>
      </c>
      <c r="AD1809" t="s">
        <v>2007</v>
      </c>
      <c r="AE1809">
        <v>11471223</v>
      </c>
      <c r="AF1809">
        <v>0.18699819539729984</v>
      </c>
      <c r="AG1809">
        <v>0.28546424387356084</v>
      </c>
      <c r="AH1809">
        <v>0.26008813532785474</v>
      </c>
      <c r="AI1809">
        <v>1.1132942438095066</v>
      </c>
      <c r="AJ1809">
        <v>6.2053959670041313E-2</v>
      </c>
      <c r="AK1809">
        <v>16.285161681703979</v>
      </c>
    </row>
    <row r="1810" spans="1:37" x14ac:dyDescent="0.25">
      <c r="A1810" t="str">
        <f>'Pas de restriction 2011'!A1811</f>
        <v>RONCHI MARIO S.P.A.</v>
      </c>
      <c r="B1810">
        <v>0.24544262936238473</v>
      </c>
      <c r="C1810">
        <v>-0.11785876083408356</v>
      </c>
      <c r="D1810">
        <v>0.22324980303021716</v>
      </c>
      <c r="E1810">
        <v>0.11899662553446357</v>
      </c>
      <c r="F1810">
        <v>0.15736041995273858</v>
      </c>
      <c r="G1810">
        <v>0.32239396912279811</v>
      </c>
      <c r="H1810">
        <v>0.15319931830505848</v>
      </c>
      <c r="I1810">
        <v>0.15123612814473503</v>
      </c>
      <c r="J1810">
        <v>-1.2814614203532197E-2</v>
      </c>
      <c r="K1810">
        <v>0.29211152551915942</v>
      </c>
      <c r="L1810">
        <v>0.208966052106031</v>
      </c>
      <c r="M1810">
        <v>-0.2846360590030021</v>
      </c>
      <c r="N1810">
        <v>1.678407979818934</v>
      </c>
      <c r="O1810">
        <v>1.7718306286595285</v>
      </c>
      <c r="P1810">
        <v>1.2242585773246761</v>
      </c>
      <c r="Q1810">
        <v>1.6329509840284062</v>
      </c>
      <c r="R1810">
        <v>1.5430133966708703</v>
      </c>
      <c r="S1810">
        <v>7.793258770628704E-2</v>
      </c>
      <c r="T1810">
        <v>0.11917871630494134</v>
      </c>
      <c r="U1810">
        <v>4.4659529121251478E-2</v>
      </c>
      <c r="V1810">
        <v>5.8044410771826802E-2</v>
      </c>
      <c r="W1810">
        <v>7.3960885399339871E-2</v>
      </c>
      <c r="X1810">
        <v>17.16356254519506</v>
      </c>
      <c r="Y1810">
        <v>17.440144834577854</v>
      </c>
      <c r="Z1810">
        <v>17.151871845329467</v>
      </c>
      <c r="AA1810">
        <v>17.360533007619992</v>
      </c>
      <c r="AB1810">
        <v>17.317516562509102</v>
      </c>
      <c r="AD1810" t="s">
        <v>2008</v>
      </c>
      <c r="AE1810">
        <v>21170760</v>
      </c>
      <c r="AF1810">
        <v>0.11899662553446357</v>
      </c>
      <c r="AG1810">
        <v>0.15319931830505848</v>
      </c>
      <c r="AH1810">
        <v>0.29211152551915942</v>
      </c>
      <c r="AI1810">
        <v>1.678407979818934</v>
      </c>
      <c r="AJ1810">
        <v>7.793258770628704E-2</v>
      </c>
      <c r="AK1810">
        <v>17.16356254519506</v>
      </c>
    </row>
    <row r="1811" spans="1:37" x14ac:dyDescent="0.25">
      <c r="A1811" t="str">
        <f>'Pas de restriction 2011'!A1812</f>
        <v>RONCORONI - S.P.A.</v>
      </c>
      <c r="B1811">
        <v>0.31698967991207833</v>
      </c>
      <c r="C1811">
        <v>0.6359673824797808</v>
      </c>
      <c r="D1811">
        <v>0.29549473526063591</v>
      </c>
      <c r="E1811">
        <v>0.19029778363992067</v>
      </c>
      <c r="F1811">
        <v>0.25199299273982129</v>
      </c>
      <c r="G1811">
        <v>0.32420350841625983</v>
      </c>
      <c r="H1811">
        <v>0.20821216798990336</v>
      </c>
      <c r="I1811">
        <v>0.19601722509969446</v>
      </c>
      <c r="J1811">
        <v>-5.856978969067865E-2</v>
      </c>
      <c r="K1811">
        <v>0.18677727419276302</v>
      </c>
      <c r="L1811">
        <v>0.32012353557876927</v>
      </c>
      <c r="M1811">
        <v>0.71393193825275858</v>
      </c>
      <c r="N1811">
        <v>1.9139365026365751</v>
      </c>
      <c r="O1811">
        <v>1.7578034342116464</v>
      </c>
      <c r="P1811">
        <v>1.2442075462706355</v>
      </c>
      <c r="Q1811">
        <v>1.3807020284436664</v>
      </c>
      <c r="R1811">
        <v>1.4609043363086496</v>
      </c>
      <c r="S1811">
        <v>0.107984762311923</v>
      </c>
      <c r="T1811">
        <v>0.11575027076300458</v>
      </c>
      <c r="U1811">
        <v>8.7710895307655884E-2</v>
      </c>
      <c r="V1811">
        <v>0.10254241188933523</v>
      </c>
      <c r="W1811">
        <v>0.10200119265333189</v>
      </c>
      <c r="X1811">
        <v>16.44453991799827</v>
      </c>
      <c r="Y1811">
        <v>16.564779666806263</v>
      </c>
      <c r="Z1811">
        <v>16.488962343948209</v>
      </c>
      <c r="AA1811">
        <v>16.549097892997079</v>
      </c>
      <c r="AB1811">
        <v>16.534279967917186</v>
      </c>
      <c r="AD1811" t="s">
        <v>2009</v>
      </c>
      <c r="AE1811">
        <v>8892463</v>
      </c>
      <c r="AF1811">
        <v>0.19029778363992067</v>
      </c>
      <c r="AG1811">
        <v>0.20821216798990336</v>
      </c>
      <c r="AH1811">
        <v>0.18677727419276302</v>
      </c>
      <c r="AI1811">
        <v>1.9139365026365751</v>
      </c>
      <c r="AJ1811">
        <v>0.107984762311923</v>
      </c>
      <c r="AK1811">
        <v>16.44453991799827</v>
      </c>
    </row>
    <row r="1812" spans="1:37" x14ac:dyDescent="0.25">
      <c r="A1812" t="str">
        <f>'Pas de restriction 2011'!A1813</f>
        <v>ROSSETTO TRADE S.P.A.</v>
      </c>
      <c r="B1812">
        <v>0.38377368695814784</v>
      </c>
      <c r="C1812">
        <v>-0.59193045969604896</v>
      </c>
      <c r="D1812">
        <v>0.19114721737607573</v>
      </c>
      <c r="E1812">
        <v>6.221724714060866E-2</v>
      </c>
      <c r="F1812">
        <v>7.2370902060809997E-2</v>
      </c>
      <c r="G1812">
        <v>0.1631967884605125</v>
      </c>
      <c r="H1812">
        <v>0.27958004672460274</v>
      </c>
      <c r="I1812">
        <v>0.42208431996048512</v>
      </c>
      <c r="J1812">
        <v>0.50970831039403419</v>
      </c>
      <c r="K1812">
        <v>6.4841563784481332E-2</v>
      </c>
      <c r="L1812">
        <v>0.15950999477457758</v>
      </c>
      <c r="M1812">
        <v>1.4599961115181102</v>
      </c>
      <c r="N1812">
        <v>2.9897934923824812</v>
      </c>
      <c r="O1812">
        <v>2.6008260566928643</v>
      </c>
      <c r="P1812">
        <v>2.819678300381836</v>
      </c>
      <c r="Q1812">
        <v>4.0474959165172892</v>
      </c>
      <c r="R1812">
        <v>3.1560000911973298</v>
      </c>
      <c r="S1812">
        <v>0.10142946377288942</v>
      </c>
      <c r="T1812">
        <v>7.620631325705321E-2</v>
      </c>
      <c r="U1812">
        <v>9.3403506499238953E-2</v>
      </c>
      <c r="V1812">
        <v>0.13625315574961386</v>
      </c>
      <c r="W1812">
        <v>0.10195432516863534</v>
      </c>
      <c r="X1812">
        <v>19.160515813782908</v>
      </c>
      <c r="Y1812">
        <v>19.228530919487302</v>
      </c>
      <c r="Z1812">
        <v>19.336827601477104</v>
      </c>
      <c r="AA1812">
        <v>19.719972527134825</v>
      </c>
      <c r="AB1812">
        <v>19.428443682699747</v>
      </c>
      <c r="AD1812" t="s">
        <v>282</v>
      </c>
      <c r="AE1812">
        <v>86244928</v>
      </c>
      <c r="AF1812">
        <v>6.221724714060866E-2</v>
      </c>
      <c r="AG1812">
        <v>0.27958004672460274</v>
      </c>
      <c r="AH1812">
        <v>6.4841563784481332E-2</v>
      </c>
      <c r="AI1812">
        <v>2.9897934923824812</v>
      </c>
      <c r="AJ1812">
        <v>0.10142946377288942</v>
      </c>
      <c r="AK1812">
        <v>19.160515813782908</v>
      </c>
    </row>
    <row r="1813" spans="1:37" x14ac:dyDescent="0.25">
      <c r="A1813" t="str">
        <f>'Pas de restriction 2011'!A1814</f>
        <v>ROSSI GIANTS S.R.L.</v>
      </c>
      <c r="B1813">
        <v>0.21503091451670689</v>
      </c>
      <c r="C1813">
        <v>-0.9355814439134077</v>
      </c>
      <c r="D1813">
        <v>9.2434027875265404E-2</v>
      </c>
      <c r="E1813">
        <v>9.2434027875265404E-2</v>
      </c>
      <c r="F1813">
        <v>5.9544666089924193E-3</v>
      </c>
      <c r="G1813">
        <v>-0.9355814439134077</v>
      </c>
      <c r="H1813">
        <v>0.13005644998837418</v>
      </c>
      <c r="I1813">
        <v>0.23360661484260237</v>
      </c>
      <c r="J1813">
        <v>0.79619399778699629</v>
      </c>
      <c r="K1813">
        <v>1.3012246141103074E-2</v>
      </c>
      <c r="L1813">
        <v>5.5065757354392002E-2</v>
      </c>
      <c r="M1813">
        <v>3.2318410485988527</v>
      </c>
      <c r="N1813">
        <v>2.0591182492989595</v>
      </c>
      <c r="O1813">
        <v>2.007472829235037</v>
      </c>
      <c r="P1813">
        <v>1.931872270339978</v>
      </c>
      <c r="Q1813">
        <v>2.0649085596542767</v>
      </c>
      <c r="R1813">
        <v>2.0014178864097638</v>
      </c>
      <c r="S1813">
        <v>7.0317407035167007E-2</v>
      </c>
      <c r="T1813">
        <v>9.6539138776727013E-2</v>
      </c>
      <c r="U1813">
        <v>7.9633643291617137E-2</v>
      </c>
      <c r="V1813">
        <v>0.10078215703154031</v>
      </c>
      <c r="W1813">
        <v>9.231831303329481E-2</v>
      </c>
      <c r="X1813">
        <v>17.435052393672869</v>
      </c>
      <c r="Y1813">
        <v>17.603945078679796</v>
      </c>
      <c r="Z1813">
        <v>17.703186607056043</v>
      </c>
      <c r="AA1813">
        <v>17.787901267502445</v>
      </c>
      <c r="AB1813">
        <v>17.698344317746095</v>
      </c>
      <c r="AD1813" t="s">
        <v>2010</v>
      </c>
      <c r="AE1813">
        <v>22011342</v>
      </c>
      <c r="AF1813">
        <v>9.2434027875265404E-2</v>
      </c>
      <c r="AG1813">
        <v>0.13005644998837418</v>
      </c>
      <c r="AH1813">
        <v>1.3012246141103074E-2</v>
      </c>
      <c r="AI1813">
        <v>2.0591182492989595</v>
      </c>
      <c r="AJ1813">
        <v>7.0317407035167007E-2</v>
      </c>
      <c r="AK1813">
        <v>17.435052393672869</v>
      </c>
    </row>
    <row r="1814" spans="1:37" x14ac:dyDescent="0.25">
      <c r="A1814" t="str">
        <f>'Pas de restriction 2011'!A1815</f>
        <v>ROSSOCORSA S.R.L.</v>
      </c>
      <c r="B1814">
        <v>-2.4129211966670849E-2</v>
      </c>
      <c r="C1814">
        <v>-0.27790196211191043</v>
      </c>
      <c r="D1814">
        <v>0.43695210070377155</v>
      </c>
      <c r="E1814">
        <v>0.20536416115375955</v>
      </c>
      <c r="F1814">
        <v>0.137289741029919</v>
      </c>
      <c r="G1814">
        <v>-0.3314814996998045</v>
      </c>
      <c r="H1814">
        <v>0.10607729405765844</v>
      </c>
      <c r="I1814">
        <v>9.6390735135763281E-2</v>
      </c>
      <c r="J1814">
        <v>-9.1316044662960713E-2</v>
      </c>
      <c r="K1814">
        <v>3.1747478224402305E-2</v>
      </c>
      <c r="L1814">
        <v>3.1737728935241259E-2</v>
      </c>
      <c r="M1814">
        <v>-3.0708861636613398E-4</v>
      </c>
      <c r="N1814">
        <v>2.4683463554430958</v>
      </c>
      <c r="O1814">
        <v>2.3480330843003845</v>
      </c>
      <c r="P1814">
        <v>1.63473152909993</v>
      </c>
      <c r="Q1814">
        <v>1.9859275660024087</v>
      </c>
      <c r="R1814">
        <v>1.9895640598009077</v>
      </c>
      <c r="S1814">
        <v>6.6657834144645489E-2</v>
      </c>
      <c r="T1814">
        <v>7.2628204977741029E-2</v>
      </c>
      <c r="U1814">
        <v>4.286326901966498E-2</v>
      </c>
      <c r="V1814">
        <v>3.3944757672201308E-2</v>
      </c>
      <c r="W1814">
        <v>4.9812077223202439E-2</v>
      </c>
      <c r="X1814">
        <v>17.779185780359555</v>
      </c>
      <c r="Y1814">
        <v>17.747674074775812</v>
      </c>
      <c r="Z1814">
        <v>17.466315100243815</v>
      </c>
      <c r="AA1814">
        <v>17.350526690959484</v>
      </c>
      <c r="AB1814">
        <v>17.521505288659704</v>
      </c>
      <c r="AD1814" t="s">
        <v>2011</v>
      </c>
      <c r="AE1814">
        <v>21727647</v>
      </c>
      <c r="AF1814">
        <v>0.20536416115375955</v>
      </c>
      <c r="AG1814">
        <v>0.10607729405765844</v>
      </c>
      <c r="AH1814">
        <v>3.1747478224402305E-2</v>
      </c>
      <c r="AI1814">
        <v>2.4683463554430958</v>
      </c>
      <c r="AJ1814">
        <v>6.6657834144645489E-2</v>
      </c>
      <c r="AK1814">
        <v>17.779185780359555</v>
      </c>
    </row>
    <row r="1815" spans="1:37" x14ac:dyDescent="0.25">
      <c r="A1815" t="str">
        <f>'Pas de restriction 2011'!A1816</f>
        <v>ROTORK CONTROLS ITALIA S.R.L.</v>
      </c>
      <c r="B1815">
        <v>0.16314692237872913</v>
      </c>
      <c r="C1815">
        <v>-0.61103730274334722</v>
      </c>
      <c r="D1815">
        <v>0.16614592927977037</v>
      </c>
      <c r="E1815">
        <v>5.11990466954712E-2</v>
      </c>
      <c r="F1815">
        <v>6.4239746594820568E-2</v>
      </c>
      <c r="G1815">
        <v>0.25470591233689671</v>
      </c>
      <c r="H1815">
        <v>0.68952592765672138</v>
      </c>
      <c r="I1815">
        <v>0.7871831961921063</v>
      </c>
      <c r="J1815">
        <v>0.14162958145353938</v>
      </c>
      <c r="K1815">
        <v>3.9884061009463782E-2</v>
      </c>
      <c r="L1815">
        <v>3.1799093466826717E-2</v>
      </c>
      <c r="M1815">
        <v>-0.20271174343852913</v>
      </c>
      <c r="N1815">
        <v>1.1859351812503591</v>
      </c>
      <c r="O1815">
        <v>1.4587631596072661</v>
      </c>
      <c r="P1815">
        <v>1.3611375659157787</v>
      </c>
      <c r="Q1815">
        <v>1.1284016133980073</v>
      </c>
      <c r="R1815">
        <v>1.3161007796403508</v>
      </c>
      <c r="S1815">
        <v>0.20281582098004028</v>
      </c>
      <c r="T1815">
        <v>0.25055823965474205</v>
      </c>
      <c r="U1815">
        <v>0.19021260720483563</v>
      </c>
      <c r="V1815">
        <v>0.21116068145788153</v>
      </c>
      <c r="W1815">
        <v>0.21731050943915306</v>
      </c>
      <c r="X1815">
        <v>16.254005400548351</v>
      </c>
      <c r="Y1815">
        <v>16.399357985920844</v>
      </c>
      <c r="Z1815">
        <v>16.379584840351583</v>
      </c>
      <c r="AA1815">
        <v>16.430904607544591</v>
      </c>
      <c r="AB1815">
        <v>16.403282477939005</v>
      </c>
      <c r="AD1815" t="s">
        <v>2012</v>
      </c>
      <c r="AE1815">
        <v>9081673</v>
      </c>
      <c r="AF1815">
        <v>5.11990466954712E-2</v>
      </c>
      <c r="AG1815">
        <v>0.68952592765672138</v>
      </c>
      <c r="AH1815">
        <v>3.9884061009463782E-2</v>
      </c>
      <c r="AI1815">
        <v>1.1859351812503591</v>
      </c>
      <c r="AJ1815">
        <v>0.20281582098004028</v>
      </c>
      <c r="AK1815">
        <v>16.254005400548351</v>
      </c>
    </row>
    <row r="1816" spans="1:37" x14ac:dyDescent="0.25">
      <c r="A1816" t="str">
        <f>'Pas de restriction 2011'!A1817</f>
        <v>ROTORK FLUID SYSTEMS SOCIETA' A RESPONSABILITA' LIMITATA</v>
      </c>
      <c r="B1816">
        <v>0.28540892011425684</v>
      </c>
      <c r="C1816">
        <v>1.1655155743789216</v>
      </c>
      <c r="D1816">
        <v>2.866594607775582E-2</v>
      </c>
      <c r="E1816">
        <v>2.8556500755513674E-2</v>
      </c>
      <c r="F1816">
        <v>6.2031778952716922E-2</v>
      </c>
      <c r="G1816">
        <v>1.1722472050690547</v>
      </c>
      <c r="H1816">
        <v>0.45751421237861373</v>
      </c>
      <c r="I1816">
        <v>0.38982099419119171</v>
      </c>
      <c r="J1816">
        <v>-0.14795872205911456</v>
      </c>
      <c r="K1816">
        <v>2.5500998748231911E-2</v>
      </c>
      <c r="L1816">
        <v>3.8023058260281593E-2</v>
      </c>
      <c r="M1816">
        <v>0.49104192489393728</v>
      </c>
      <c r="N1816">
        <v>1.7071537759588655</v>
      </c>
      <c r="O1816">
        <v>1.9950853936045883</v>
      </c>
      <c r="P1816">
        <v>1.8427456741398722</v>
      </c>
      <c r="Q1816">
        <v>1.9922653973344191</v>
      </c>
      <c r="R1816">
        <v>1.9433654883596265</v>
      </c>
      <c r="S1816">
        <v>9.6612082852780543E-2</v>
      </c>
      <c r="T1816">
        <v>0.20124383074447982</v>
      </c>
      <c r="U1816">
        <v>0.25114417787745497</v>
      </c>
      <c r="V1816">
        <v>0.22496247351392509</v>
      </c>
      <c r="W1816">
        <v>0.22578349404528664</v>
      </c>
      <c r="X1816">
        <v>17.621669520986277</v>
      </c>
      <c r="Y1816">
        <v>17.884798560125155</v>
      </c>
      <c r="Z1816">
        <v>18.048934351306361</v>
      </c>
      <c r="AA1816">
        <v>18.074641935253165</v>
      </c>
      <c r="AB1816">
        <v>18.002791615561563</v>
      </c>
      <c r="AD1816" t="s">
        <v>2013</v>
      </c>
      <c r="AE1816">
        <v>29329714</v>
      </c>
      <c r="AF1816">
        <v>2.8556500755513674E-2</v>
      </c>
      <c r="AG1816">
        <v>0.45751421237861373</v>
      </c>
      <c r="AH1816">
        <v>2.5500998748231911E-2</v>
      </c>
      <c r="AI1816">
        <v>1.7071537759588655</v>
      </c>
      <c r="AJ1816">
        <v>9.6612082852780543E-2</v>
      </c>
      <c r="AK1816">
        <v>17.621669520986277</v>
      </c>
    </row>
    <row r="1817" spans="1:37" x14ac:dyDescent="0.25">
      <c r="A1817" t="str">
        <f>'Pas de restriction 2011'!A1818</f>
        <v>ROTTAPHARM S.P.A.</v>
      </c>
      <c r="B1817">
        <v>0.57798933554936471</v>
      </c>
      <c r="C1817">
        <v>-0.53303013543334476</v>
      </c>
      <c r="D1817">
        <v>0.70994379777639094</v>
      </c>
      <c r="E1817">
        <v>0.3991232314431159</v>
      </c>
      <c r="F1817">
        <v>0.33152235909757816</v>
      </c>
      <c r="G1817">
        <v>-0.16937343411735831</v>
      </c>
      <c r="H1817">
        <v>0.22237840667329983</v>
      </c>
      <c r="I1817">
        <v>0.4135449778941912</v>
      </c>
      <c r="J1817">
        <v>0.85964538590177808</v>
      </c>
      <c r="K1817">
        <v>1.9504112654761863E-2</v>
      </c>
      <c r="L1817">
        <v>1.3008819927130677E-2</v>
      </c>
      <c r="M1817">
        <v>-0.33302169868493769</v>
      </c>
      <c r="N1817">
        <v>0.45839371491677688</v>
      </c>
      <c r="O1817">
        <v>0.46496178087796264</v>
      </c>
      <c r="P1817">
        <v>0.4465119442642993</v>
      </c>
      <c r="Q1817">
        <v>0.31335447768024816</v>
      </c>
      <c r="R1817">
        <v>0.4082760676075034</v>
      </c>
      <c r="S1817">
        <v>0.12890810766035177</v>
      </c>
      <c r="T1817">
        <v>0.13840273311276011</v>
      </c>
      <c r="U1817">
        <v>0.1329878369501134</v>
      </c>
      <c r="V1817">
        <v>8.9366646442894576E-2</v>
      </c>
      <c r="W1817">
        <v>0.12025240550192269</v>
      </c>
      <c r="X1817">
        <v>19.197715583186593</v>
      </c>
      <c r="Y1817">
        <v>19.228154611649778</v>
      </c>
      <c r="Z1817">
        <v>19.260140948573085</v>
      </c>
      <c r="AA1817">
        <v>19.237092880283679</v>
      </c>
      <c r="AB1817">
        <v>19.241796146835515</v>
      </c>
      <c r="AD1817" t="s">
        <v>2014</v>
      </c>
      <c r="AE1817">
        <v>482241062</v>
      </c>
      <c r="AF1817">
        <v>0.3991232314431159</v>
      </c>
      <c r="AG1817">
        <v>0.22237840667329983</v>
      </c>
      <c r="AH1817">
        <v>1.9504112654761863E-2</v>
      </c>
      <c r="AI1817">
        <v>0.45839371491677688</v>
      </c>
      <c r="AJ1817">
        <v>0.12890810766035177</v>
      </c>
      <c r="AK1817">
        <v>19.197715583186593</v>
      </c>
    </row>
    <row r="1818" spans="1:37" x14ac:dyDescent="0.25">
      <c r="A1818" t="str">
        <f>'Pas de restriction 2011'!A1819</f>
        <v>ROVEDA SRL</v>
      </c>
      <c r="B1818">
        <v>0.40542582368867608</v>
      </c>
      <c r="C1818">
        <v>-0.15065574998718265</v>
      </c>
      <c r="D1818">
        <v>0.5021192664376708</v>
      </c>
      <c r="E1818">
        <v>6.8519571942055171E-2</v>
      </c>
      <c r="F1818">
        <v>6.616923706637147E-2</v>
      </c>
      <c r="G1818">
        <v>-3.4301657308532303E-2</v>
      </c>
      <c r="H1818">
        <v>0.18088242762499565</v>
      </c>
      <c r="I1818">
        <v>0.2491261195476695</v>
      </c>
      <c r="J1818">
        <v>0.37728204347277039</v>
      </c>
      <c r="K1818">
        <v>0.27540323713217407</v>
      </c>
      <c r="L1818">
        <v>0.17255942302289923</v>
      </c>
      <c r="M1818">
        <v>-0.37342993924184376</v>
      </c>
      <c r="N1818">
        <v>1.4538177503894558</v>
      </c>
      <c r="O1818">
        <v>1.7855838700040259</v>
      </c>
      <c r="P1818">
        <v>1.958273324035642</v>
      </c>
      <c r="Q1818">
        <v>1.7441763568800557</v>
      </c>
      <c r="R1818">
        <v>1.8293445169732412</v>
      </c>
      <c r="S1818">
        <v>9.180491514686602E-2</v>
      </c>
      <c r="T1818">
        <v>0.10917662199194647</v>
      </c>
      <c r="U1818">
        <v>0.14998540841609267</v>
      </c>
      <c r="V1818">
        <v>0.11010878696918736</v>
      </c>
      <c r="W1818">
        <v>0.1230902724590755</v>
      </c>
      <c r="X1818">
        <v>17.17856066346679</v>
      </c>
      <c r="Y1818">
        <v>17.264478790822064</v>
      </c>
      <c r="Z1818">
        <v>17.443702519535453</v>
      </c>
      <c r="AA1818">
        <v>17.565651795569909</v>
      </c>
      <c r="AB1818">
        <v>17.424611035309141</v>
      </c>
      <c r="AD1818" t="s">
        <v>2015</v>
      </c>
      <c r="AE1818">
        <v>17623315</v>
      </c>
      <c r="AF1818">
        <v>6.8519571942055171E-2</v>
      </c>
      <c r="AG1818">
        <v>0.18088242762499565</v>
      </c>
      <c r="AH1818">
        <v>0.27540323713217407</v>
      </c>
      <c r="AI1818">
        <v>1.4538177503894558</v>
      </c>
      <c r="AJ1818">
        <v>9.180491514686602E-2</v>
      </c>
      <c r="AK1818">
        <v>17.17856066346679</v>
      </c>
    </row>
    <row r="1819" spans="1:37" x14ac:dyDescent="0.25">
      <c r="A1819" t="str">
        <f>'Pas de restriction 2011'!A1820</f>
        <v>RS COMPONENTS S.P.A.</v>
      </c>
      <c r="B1819">
        <v>-4.7895774989939091E-2</v>
      </c>
      <c r="C1819">
        <v>-0.12325822710116299</v>
      </c>
      <c r="D1819">
        <v>9.9674098635728042E-2</v>
      </c>
      <c r="E1819">
        <v>9.9589539896136711E-2</v>
      </c>
      <c r="F1819">
        <v>8.7388445949981755E-2</v>
      </c>
      <c r="G1819">
        <v>-0.12251380977238818</v>
      </c>
      <c r="H1819">
        <v>0.25262488270716249</v>
      </c>
      <c r="I1819">
        <v>0.30246566866939806</v>
      </c>
      <c r="J1819">
        <v>0.1972916738372521</v>
      </c>
      <c r="K1819">
        <v>2.3851734342371155E-2</v>
      </c>
      <c r="L1819">
        <v>1.5826403121390917E-2</v>
      </c>
      <c r="M1819">
        <v>-0.33646740760162352</v>
      </c>
      <c r="N1819">
        <v>2.6015872181663089</v>
      </c>
      <c r="O1819">
        <v>2.3003972323391011</v>
      </c>
      <c r="P1819">
        <v>2.1021948736950926</v>
      </c>
      <c r="Q1819">
        <v>2.0918283234358257</v>
      </c>
      <c r="R1819">
        <v>2.1648068098233395</v>
      </c>
      <c r="S1819">
        <v>0.21968911551786016</v>
      </c>
      <c r="T1819">
        <v>0.26593070856885542</v>
      </c>
      <c r="U1819">
        <v>0.13585127124184546</v>
      </c>
      <c r="V1819">
        <v>0.13095109777435274</v>
      </c>
      <c r="W1819">
        <v>0.17757769252835121</v>
      </c>
      <c r="X1819">
        <v>18.09664418279873</v>
      </c>
      <c r="Y1819">
        <v>18.16164838750927</v>
      </c>
      <c r="Z1819">
        <v>18.138139527958121</v>
      </c>
      <c r="AA1819">
        <v>18.115095576549972</v>
      </c>
      <c r="AB1819">
        <v>18.138294497339121</v>
      </c>
      <c r="AD1819" t="s">
        <v>2016</v>
      </c>
      <c r="AE1819">
        <v>33550642</v>
      </c>
      <c r="AF1819">
        <v>9.9589539896136711E-2</v>
      </c>
      <c r="AG1819">
        <v>0.25262488270716249</v>
      </c>
      <c r="AH1819">
        <v>2.3851734342371155E-2</v>
      </c>
      <c r="AI1819">
        <v>2.6015872181663089</v>
      </c>
      <c r="AJ1819">
        <v>0.21968911551786016</v>
      </c>
      <c r="AK1819">
        <v>18.09664418279873</v>
      </c>
    </row>
    <row r="1820" spans="1:37" x14ac:dyDescent="0.25">
      <c r="A1820" t="str">
        <f>'Pas de restriction 2011'!A1821</f>
        <v>RUBINETTERIE CONDOR - S.R.L.</v>
      </c>
      <c r="B1820">
        <v>1.0069637210295536E-2</v>
      </c>
      <c r="C1820">
        <v>-0.23362083025463048</v>
      </c>
      <c r="D1820">
        <v>0.16422490251357652</v>
      </c>
      <c r="E1820">
        <v>0.14218302710573313</v>
      </c>
      <c r="F1820">
        <v>0.11037817289004301</v>
      </c>
      <c r="G1820">
        <v>-0.2236895279493433</v>
      </c>
      <c r="H1820">
        <v>0.30950348166496505</v>
      </c>
      <c r="I1820">
        <v>0.3888984398337903</v>
      </c>
      <c r="J1820">
        <v>0.25652363502252823</v>
      </c>
      <c r="K1820">
        <v>0.23028824615172819</v>
      </c>
      <c r="L1820">
        <v>0.10288661821627199</v>
      </c>
      <c r="M1820">
        <v>-0.55322679322294244</v>
      </c>
      <c r="N1820">
        <v>1.9061418685663423</v>
      </c>
      <c r="O1820">
        <v>1.6670690753959541</v>
      </c>
      <c r="P1820">
        <v>1.6330510641108651</v>
      </c>
      <c r="Q1820">
        <v>1.7463601382953744</v>
      </c>
      <c r="R1820">
        <v>1.6821600926007312</v>
      </c>
      <c r="S1820">
        <v>0.13135266001524412</v>
      </c>
      <c r="T1820">
        <v>0.15394280053400716</v>
      </c>
      <c r="U1820">
        <v>0.15951683625789173</v>
      </c>
      <c r="V1820">
        <v>0.17120911857507878</v>
      </c>
      <c r="W1820">
        <v>0.16155625178899258</v>
      </c>
      <c r="X1820">
        <v>16.536970840648252</v>
      </c>
      <c r="Y1820">
        <v>16.651665453764902</v>
      </c>
      <c r="Z1820">
        <v>16.589389073063522</v>
      </c>
      <c r="AA1820">
        <v>16.648396436644852</v>
      </c>
      <c r="AB1820">
        <v>16.629816987824423</v>
      </c>
      <c r="AD1820" t="s">
        <v>2017</v>
      </c>
      <c r="AE1820">
        <v>10227578</v>
      </c>
      <c r="AF1820">
        <v>0.14218302710573313</v>
      </c>
      <c r="AG1820">
        <v>0.30950348166496505</v>
      </c>
      <c r="AH1820">
        <v>0.23028824615172819</v>
      </c>
      <c r="AI1820">
        <v>1.9061418685663423</v>
      </c>
      <c r="AJ1820">
        <v>0.13135266001524412</v>
      </c>
      <c r="AK1820">
        <v>16.536970840648252</v>
      </c>
    </row>
    <row r="1821" spans="1:37" x14ac:dyDescent="0.25">
      <c r="A1821" t="str">
        <f>'Pas de restriction 2011'!A1822</f>
        <v>RUBNER HAUS S.P.A. IN BREVE CASA RUBNER S.P.A. % RUBNER HAUS A.G. IM KURZ CASA RUBNER A.G.</v>
      </c>
      <c r="B1821">
        <v>0.10259979508388753</v>
      </c>
      <c r="C1821">
        <v>3.4407084313184275</v>
      </c>
      <c r="D1821">
        <v>2.7544954253102636E-2</v>
      </c>
      <c r="E1821">
        <v>2.7544622357722308E-2</v>
      </c>
      <c r="F1821">
        <v>7.3112063803136965E-2</v>
      </c>
      <c r="G1821">
        <v>1.6543135300106788</v>
      </c>
      <c r="H1821">
        <v>0.46988877209642305</v>
      </c>
      <c r="I1821">
        <v>0.39747495494563906</v>
      </c>
      <c r="J1821">
        <v>-0.15410842193080618</v>
      </c>
      <c r="K1821">
        <v>0.36151649637179778</v>
      </c>
      <c r="L1821">
        <v>0.35715671126714926</v>
      </c>
      <c r="M1821">
        <v>-1.2059712761114897E-2</v>
      </c>
      <c r="N1821">
        <v>1.0448101980952511</v>
      </c>
      <c r="O1821">
        <v>1.1664605856664927</v>
      </c>
      <c r="P1821">
        <v>1.114647560183424</v>
      </c>
      <c r="Q1821">
        <v>1.1322084252459506</v>
      </c>
      <c r="R1821">
        <v>1.1377721903652891</v>
      </c>
      <c r="S1821">
        <v>7.1981272682535208E-2</v>
      </c>
      <c r="T1821">
        <v>7.5169442353286625E-2</v>
      </c>
      <c r="U1821">
        <v>3.8004064956815138E-2</v>
      </c>
      <c r="V1821">
        <v>5.5898226014532093E-2</v>
      </c>
      <c r="W1821">
        <v>5.6357244441544614E-2</v>
      </c>
      <c r="X1821">
        <v>17.806444147378784</v>
      </c>
      <c r="Y1821">
        <v>17.905633421342962</v>
      </c>
      <c r="Z1821">
        <v>17.894300319088263</v>
      </c>
      <c r="AA1821">
        <v>17.993462896214389</v>
      </c>
      <c r="AB1821">
        <v>17.931132212215207</v>
      </c>
      <c r="AD1821" t="s">
        <v>2018</v>
      </c>
      <c r="AE1821">
        <v>51220960</v>
      </c>
      <c r="AF1821">
        <v>2.7544622357722308E-2</v>
      </c>
      <c r="AG1821">
        <v>0.46988877209642305</v>
      </c>
      <c r="AH1821">
        <v>0.36151649637179778</v>
      </c>
      <c r="AI1821">
        <v>1.0448101980952511</v>
      </c>
      <c r="AJ1821">
        <v>7.1981272682535208E-2</v>
      </c>
      <c r="AK1821">
        <v>17.806444147378784</v>
      </c>
    </row>
    <row r="1822" spans="1:37" x14ac:dyDescent="0.25">
      <c r="A1822" t="str">
        <f>'Pas de restriction 2011'!A1823</f>
        <v>RUBNER TUEREN SPA % RUBNER TUEREN AG</v>
      </c>
      <c r="B1822">
        <v>4.5715945938110063E-2</v>
      </c>
      <c r="C1822">
        <v>0.78787523326348996</v>
      </c>
      <c r="D1822">
        <v>6.0691604493135771E-2</v>
      </c>
      <c r="E1822">
        <v>5.1643974259921274E-2</v>
      </c>
      <c r="F1822">
        <v>6.5795365082796028E-2</v>
      </c>
      <c r="G1822">
        <v>0.27401823786162516</v>
      </c>
      <c r="H1822">
        <v>0.67506373441886891</v>
      </c>
      <c r="I1822">
        <v>0.67294693901894298</v>
      </c>
      <c r="J1822">
        <v>-3.1356971082859035E-3</v>
      </c>
      <c r="K1822">
        <v>0.59705111405364253</v>
      </c>
      <c r="L1822">
        <v>0.54883082864541322</v>
      </c>
      <c r="M1822">
        <v>-8.0764082459943154E-2</v>
      </c>
      <c r="N1822">
        <v>0.83959759007931578</v>
      </c>
      <c r="O1822">
        <v>1.18166794654385</v>
      </c>
      <c r="P1822">
        <v>1.0779038215328944</v>
      </c>
      <c r="Q1822">
        <v>1.1062495796944589</v>
      </c>
      <c r="R1822">
        <v>1.1219404492570677</v>
      </c>
      <c r="S1822">
        <v>0.11122142792965894</v>
      </c>
      <c r="T1822">
        <v>0.17942699377919052</v>
      </c>
      <c r="U1822">
        <v>0.12365959084192096</v>
      </c>
      <c r="V1822">
        <v>0.11733427725848834</v>
      </c>
      <c r="W1822">
        <v>0.14014028729319994</v>
      </c>
      <c r="X1822">
        <v>16.867008136543696</v>
      </c>
      <c r="Y1822">
        <v>16.959271423837645</v>
      </c>
      <c r="Z1822">
        <v>16.923789782779387</v>
      </c>
      <c r="AA1822">
        <v>16.949451960206389</v>
      </c>
      <c r="AB1822">
        <v>16.944171055607807</v>
      </c>
      <c r="AD1822" t="s">
        <v>2019</v>
      </c>
      <c r="AE1822">
        <v>19625581</v>
      </c>
      <c r="AF1822">
        <v>5.1643974259921274E-2</v>
      </c>
      <c r="AG1822">
        <v>0.67506373441886891</v>
      </c>
      <c r="AH1822">
        <v>0.59705111405364253</v>
      </c>
      <c r="AI1822">
        <v>0.83959759007931578</v>
      </c>
      <c r="AJ1822">
        <v>0.11122142792965894</v>
      </c>
      <c r="AK1822">
        <v>16.867008136543696</v>
      </c>
    </row>
    <row r="1823" spans="1:37" x14ac:dyDescent="0.25">
      <c r="A1823" t="str">
        <f>'Pas de restriction 2011'!A1824</f>
        <v>RULLI RULMECA S.P.A.</v>
      </c>
      <c r="B1823">
        <v>-0.45057319697895537</v>
      </c>
      <c r="C1823">
        <v>0.53489901635738923</v>
      </c>
      <c r="D1823">
        <v>0.14949384905143981</v>
      </c>
      <c r="E1823">
        <v>0.11207664092428309</v>
      </c>
      <c r="F1823">
        <v>0.22945796186053499</v>
      </c>
      <c r="G1823">
        <v>1.0473308261937702</v>
      </c>
      <c r="H1823">
        <v>0.70447225248557399</v>
      </c>
      <c r="I1823">
        <v>0.68094240681545937</v>
      </c>
      <c r="J1823">
        <v>-3.3400670625556628E-2</v>
      </c>
      <c r="K1823">
        <v>8.402621879367525E-2</v>
      </c>
      <c r="L1823">
        <v>0.16205047458783278</v>
      </c>
      <c r="M1823">
        <v>0.92857035475729999</v>
      </c>
      <c r="N1823">
        <v>0.56034280638080092</v>
      </c>
      <c r="O1823">
        <v>0.5936893967109127</v>
      </c>
      <c r="P1823">
        <v>1.0092513919634964</v>
      </c>
      <c r="Q1823">
        <v>1.1280302105831799</v>
      </c>
      <c r="R1823">
        <v>0.91032366641919626</v>
      </c>
      <c r="S1823">
        <v>4.7970246725223299E-2</v>
      </c>
      <c r="T1823">
        <v>5.8043753988231632E-2</v>
      </c>
      <c r="U1823">
        <v>0.11010450078005518</v>
      </c>
      <c r="V1823">
        <v>0.12812853840963456</v>
      </c>
      <c r="W1823">
        <v>9.8758931059307123E-2</v>
      </c>
      <c r="X1823">
        <v>17.449187190702585</v>
      </c>
      <c r="Y1823">
        <v>17.572616746824011</v>
      </c>
      <c r="Z1823">
        <v>17.454988689939785</v>
      </c>
      <c r="AA1823">
        <v>17.568348622912801</v>
      </c>
      <c r="AB1823">
        <v>17.531984686558864</v>
      </c>
      <c r="AD1823" t="s">
        <v>2020</v>
      </c>
      <c r="AE1823">
        <v>72132533</v>
      </c>
      <c r="AF1823">
        <v>0.11207664092428309</v>
      </c>
      <c r="AG1823">
        <v>0.70447225248557399</v>
      </c>
      <c r="AH1823">
        <v>8.402621879367525E-2</v>
      </c>
      <c r="AI1823">
        <v>0.56034280638080092</v>
      </c>
      <c r="AJ1823">
        <v>4.7970246725223299E-2</v>
      </c>
      <c r="AK1823">
        <v>17.449187190702585</v>
      </c>
    </row>
    <row r="1824" spans="1:37" x14ac:dyDescent="0.25">
      <c r="A1824" t="str">
        <f>'Pas de restriction 2011'!A1825</f>
        <v>S.A.M.P.I. S.P.A.</v>
      </c>
      <c r="B1824">
        <v>0.18629417110663343</v>
      </c>
      <c r="C1824">
        <v>-0.68401704732089208</v>
      </c>
      <c r="D1824">
        <v>0.10584455318817675</v>
      </c>
      <c r="E1824">
        <v>5.2270990949890378E-2</v>
      </c>
      <c r="F1824">
        <v>3.2188535411909976E-2</v>
      </c>
      <c r="G1824">
        <v>-0.38419886772822925</v>
      </c>
      <c r="H1824">
        <v>0.36833597649397415</v>
      </c>
      <c r="I1824">
        <v>0.57404579560489211</v>
      </c>
      <c r="J1824">
        <v>0.55848418899771335</v>
      </c>
      <c r="K1824">
        <v>2.3418448537119208E-2</v>
      </c>
      <c r="L1824">
        <v>1.062669192589262E-2</v>
      </c>
      <c r="M1824">
        <v>-0.5462256216909982</v>
      </c>
      <c r="N1824">
        <v>1.6635388995581171</v>
      </c>
      <c r="O1824">
        <v>1.7548179598541314</v>
      </c>
      <c r="P1824">
        <v>1.409653592770957</v>
      </c>
      <c r="Q1824">
        <v>1.3363293122044324</v>
      </c>
      <c r="R1824">
        <v>1.5002669549431735</v>
      </c>
      <c r="S1824">
        <v>0.18992182069716337</v>
      </c>
      <c r="T1824">
        <v>0.1403856992940106</v>
      </c>
      <c r="U1824">
        <v>0.18161383509673409</v>
      </c>
      <c r="V1824">
        <v>0.19988767302706101</v>
      </c>
      <c r="W1824">
        <v>0.17396240247260189</v>
      </c>
      <c r="X1824">
        <v>16.897783672823341</v>
      </c>
      <c r="Y1824">
        <v>16.962390578481024</v>
      </c>
      <c r="Z1824">
        <v>17.029466459835252</v>
      </c>
      <c r="AA1824">
        <v>16.963497629582619</v>
      </c>
      <c r="AB1824">
        <v>16.985118222632966</v>
      </c>
      <c r="AD1824" t="s">
        <v>2021</v>
      </c>
      <c r="AE1824">
        <v>13256856</v>
      </c>
      <c r="AF1824">
        <v>5.2270990949890378E-2</v>
      </c>
      <c r="AG1824">
        <v>0.36833597649397415</v>
      </c>
      <c r="AH1824">
        <v>2.3418448537119208E-2</v>
      </c>
      <c r="AI1824">
        <v>1.6635388995581171</v>
      </c>
      <c r="AJ1824">
        <v>0.18992182069716337</v>
      </c>
      <c r="AK1824">
        <v>16.897783672823341</v>
      </c>
    </row>
    <row r="1825" spans="1:37" x14ac:dyDescent="0.25">
      <c r="A1825" t="str">
        <f>'Pas de restriction 2011'!A1826</f>
        <v>S.E.A. SOCIETA' ELETTROMECCANICA ARZIGNANESE S.P.A.</v>
      </c>
      <c r="B1825">
        <v>-0.38041880373432219</v>
      </c>
      <c r="C1825">
        <v>-0.85957790129046152</v>
      </c>
      <c r="D1825">
        <v>0.24329071728742696</v>
      </c>
      <c r="E1825">
        <v>0.21192348941843478</v>
      </c>
      <c r="F1825">
        <v>3.3088427106518888E-2</v>
      </c>
      <c r="G1825">
        <v>-0.84386616510835633</v>
      </c>
      <c r="H1825">
        <v>0.25780634889403992</v>
      </c>
      <c r="I1825">
        <v>0.52142173665396763</v>
      </c>
      <c r="J1825">
        <v>1.0225325671412202</v>
      </c>
      <c r="K1825">
        <v>0.27677347865618879</v>
      </c>
      <c r="L1825">
        <v>6.7268405355042277E-2</v>
      </c>
      <c r="M1825">
        <v>-0.75695501721606839</v>
      </c>
      <c r="N1825">
        <v>0.99188460512592214</v>
      </c>
      <c r="O1825">
        <v>0.98369551947180534</v>
      </c>
      <c r="P1825">
        <v>0.87366678867556913</v>
      </c>
      <c r="Q1825">
        <v>0.77522195235885516</v>
      </c>
      <c r="R1825">
        <v>0.87752808683540984</v>
      </c>
      <c r="S1825">
        <v>0.11954054920872745</v>
      </c>
      <c r="T1825">
        <v>0.17521841625481185</v>
      </c>
      <c r="U1825">
        <v>0.15497542835892222</v>
      </c>
      <c r="V1825">
        <v>9.0755182530655343E-2</v>
      </c>
      <c r="W1825">
        <v>0.14031634238146315</v>
      </c>
      <c r="X1825">
        <v>17.867862649259127</v>
      </c>
      <c r="Y1825">
        <v>17.927614976170723</v>
      </c>
      <c r="Z1825">
        <v>17.764611212592918</v>
      </c>
      <c r="AA1825">
        <v>17.700559594987663</v>
      </c>
      <c r="AB1825">
        <v>17.797595261250436</v>
      </c>
      <c r="AD1825" t="s">
        <v>2022</v>
      </c>
      <c r="AE1825">
        <v>62087412</v>
      </c>
      <c r="AF1825">
        <v>0.21192348941843478</v>
      </c>
      <c r="AG1825">
        <v>0.25780634889403992</v>
      </c>
      <c r="AH1825">
        <v>0.27677347865618879</v>
      </c>
      <c r="AI1825">
        <v>0.99188460512592214</v>
      </c>
      <c r="AJ1825">
        <v>0.11954054920872745</v>
      </c>
      <c r="AK1825">
        <v>17.867862649259127</v>
      </c>
    </row>
    <row r="1826" spans="1:37" x14ac:dyDescent="0.25">
      <c r="A1826" t="str">
        <f>'Pas de restriction 2011'!A1827</f>
        <v>S.G.M. DISTRIBUZIONE S.R.L.</v>
      </c>
      <c r="B1826">
        <v>0.31002259410308203</v>
      </c>
      <c r="C1826">
        <v>-0.31582121319786161</v>
      </c>
      <c r="D1826">
        <v>0.31472196529719104</v>
      </c>
      <c r="E1826">
        <v>0.29161415057830753</v>
      </c>
      <c r="F1826">
        <v>0.17544810940376285</v>
      </c>
      <c r="G1826">
        <v>-0.39835529566782962</v>
      </c>
      <c r="H1826">
        <v>0.14541380841667606</v>
      </c>
      <c r="I1826">
        <v>0.14830294030954724</v>
      </c>
      <c r="J1826">
        <v>1.9868346234303409E-2</v>
      </c>
      <c r="K1826">
        <v>0.10444808663816588</v>
      </c>
      <c r="L1826">
        <v>6.7735010650071467E-2</v>
      </c>
      <c r="M1826">
        <v>-0.35149591696473703</v>
      </c>
      <c r="N1826">
        <v>2.6147170740962249</v>
      </c>
      <c r="O1826">
        <v>2.4925589367370504</v>
      </c>
      <c r="P1826">
        <v>2.4430438402780292</v>
      </c>
      <c r="Q1826">
        <v>2.4914046998754587</v>
      </c>
      <c r="R1826">
        <v>2.4756691589635125</v>
      </c>
      <c r="S1826">
        <v>6.85440597545732E-2</v>
      </c>
      <c r="T1826">
        <v>5.160357282942718E-2</v>
      </c>
      <c r="U1826">
        <v>5.8349925786482279E-2</v>
      </c>
      <c r="V1826">
        <v>6.7206453911605207E-2</v>
      </c>
      <c r="W1826">
        <v>5.9053317509171553E-2</v>
      </c>
      <c r="X1826">
        <v>20.358216298058927</v>
      </c>
      <c r="Y1826">
        <v>20.34382952297447</v>
      </c>
      <c r="Z1826">
        <v>20.329989148844945</v>
      </c>
      <c r="AA1826">
        <v>20.451690683484223</v>
      </c>
      <c r="AB1826">
        <v>20.375169785101214</v>
      </c>
      <c r="AD1826" t="s">
        <v>2023</v>
      </c>
      <c r="AE1826">
        <v>274515876</v>
      </c>
      <c r="AF1826">
        <v>0.29161415057830753</v>
      </c>
      <c r="AG1826">
        <v>0.14541380841667606</v>
      </c>
      <c r="AH1826">
        <v>0.10444808663816588</v>
      </c>
      <c r="AI1826">
        <v>2.6147170740962249</v>
      </c>
      <c r="AJ1826">
        <v>6.85440597545732E-2</v>
      </c>
      <c r="AK1826">
        <v>20.358216298058927</v>
      </c>
    </row>
    <row r="1827" spans="1:37" x14ac:dyDescent="0.25">
      <c r="A1827" t="str">
        <f>'Pas de restriction 2011'!A1828</f>
        <v>S.I.C.M.A. - SOCIETA' INDUSTRIALE COSTRUZIONI MECCANICHE ED AFFINI S.P.A.</v>
      </c>
      <c r="B1827">
        <v>0.2897122443102863</v>
      </c>
      <c r="C1827">
        <v>-0.31807382910133281</v>
      </c>
      <c r="D1827">
        <v>4.4679054327322845E-2</v>
      </c>
      <c r="E1827">
        <v>4.4679054327322845E-2</v>
      </c>
      <c r="F1827">
        <v>3.0467816436804795E-2</v>
      </c>
      <c r="G1827">
        <v>-0.31807382910133281</v>
      </c>
      <c r="H1827">
        <v>0.66539126238677471</v>
      </c>
      <c r="I1827">
        <v>0.50722485436734144</v>
      </c>
      <c r="J1827">
        <v>-0.23770436577734205</v>
      </c>
      <c r="K1827">
        <v>0.36808601999448115</v>
      </c>
      <c r="L1827">
        <v>0.27383778021935262</v>
      </c>
      <c r="M1827">
        <v>-0.25604949564925511</v>
      </c>
      <c r="N1827">
        <v>0.66037841097067762</v>
      </c>
      <c r="O1827">
        <v>0.62521490504889599</v>
      </c>
      <c r="P1827">
        <v>0.60532268252281762</v>
      </c>
      <c r="Q1827">
        <v>0.6714153599592364</v>
      </c>
      <c r="R1827">
        <v>0.63398431584364989</v>
      </c>
      <c r="S1827">
        <v>0.11065170156156554</v>
      </c>
      <c r="T1827">
        <v>6.2483694552978683E-2</v>
      </c>
      <c r="U1827">
        <v>8.4982922378006184E-2</v>
      </c>
      <c r="V1827">
        <v>6.5874127394402154E-2</v>
      </c>
      <c r="W1827">
        <v>7.1113581441795679E-2</v>
      </c>
      <c r="X1827">
        <v>16.059981780815335</v>
      </c>
      <c r="Y1827">
        <v>16.063486866402449</v>
      </c>
      <c r="Z1827">
        <v>16.094553496337323</v>
      </c>
      <c r="AA1827">
        <v>16.212922441221469</v>
      </c>
      <c r="AB1827">
        <v>16.123654267987078</v>
      </c>
      <c r="AD1827" t="s">
        <v>2024</v>
      </c>
      <c r="AE1827">
        <v>15144479</v>
      </c>
      <c r="AF1827">
        <v>4.4679054327322845E-2</v>
      </c>
      <c r="AG1827">
        <v>0.66539126238677471</v>
      </c>
      <c r="AH1827">
        <v>0.36808601999448115</v>
      </c>
      <c r="AI1827">
        <v>0.66037841097067762</v>
      </c>
      <c r="AJ1827">
        <v>0.11065170156156554</v>
      </c>
      <c r="AK1827">
        <v>16.059981780815335</v>
      </c>
    </row>
    <row r="1828" spans="1:37" x14ac:dyDescent="0.25">
      <c r="A1828" t="str">
        <f>'Pas de restriction 2011'!A1829</f>
        <v>S.I.CO.MA. S.R.L.</v>
      </c>
      <c r="B1828">
        <v>0.67369937531189561</v>
      </c>
      <c r="C1828">
        <v>8.4332579391573947</v>
      </c>
      <c r="D1828">
        <v>7.3018137161293181E-3</v>
      </c>
      <c r="E1828">
        <v>7.3018137161293181E-3</v>
      </c>
      <c r="F1828">
        <v>1.8450851384040786E-2</v>
      </c>
      <c r="G1828">
        <v>1.5268860726046511</v>
      </c>
      <c r="H1828">
        <v>0.70983738696584731</v>
      </c>
      <c r="I1828">
        <v>0.71113545713137549</v>
      </c>
      <c r="J1828">
        <v>1.828686667346026E-3</v>
      </c>
      <c r="K1828">
        <v>1.1404962688574885E-3</v>
      </c>
      <c r="L1828">
        <v>5.2192166163689512E-2</v>
      </c>
      <c r="M1828">
        <v>44.76268032509558</v>
      </c>
      <c r="N1828">
        <v>1.4980045654950598</v>
      </c>
      <c r="O1828">
        <v>1.5637808559102711</v>
      </c>
      <c r="P1828">
        <v>1.5110155308370399</v>
      </c>
      <c r="Q1828">
        <v>1.032743851449224</v>
      </c>
      <c r="R1828">
        <v>1.3691800793988449</v>
      </c>
      <c r="S1828">
        <v>7.1486656562702186E-2</v>
      </c>
      <c r="T1828">
        <v>8.0447082977697551E-2</v>
      </c>
      <c r="U1828">
        <v>0.19202244254591247</v>
      </c>
      <c r="V1828">
        <v>0.10747470486963409</v>
      </c>
      <c r="W1828">
        <v>0.12664807679774803</v>
      </c>
      <c r="X1828">
        <v>16.314411085114532</v>
      </c>
      <c r="Y1828">
        <v>16.511625280444019</v>
      </c>
      <c r="Z1828">
        <v>16.718891824041545</v>
      </c>
      <c r="AA1828">
        <v>16.487960247734449</v>
      </c>
      <c r="AB1828">
        <v>16.572825784073338</v>
      </c>
      <c r="AD1828" t="s">
        <v>2025</v>
      </c>
      <c r="AE1828">
        <v>9478330</v>
      </c>
      <c r="AF1828">
        <v>7.3018137161293181E-3</v>
      </c>
      <c r="AG1828">
        <v>0.70983738696584731</v>
      </c>
      <c r="AH1828">
        <v>1.1404962688574885E-3</v>
      </c>
      <c r="AI1828">
        <v>1.4980045654950598</v>
      </c>
      <c r="AJ1828">
        <v>7.1486656562702186E-2</v>
      </c>
      <c r="AK1828">
        <v>16.314411085114532</v>
      </c>
    </row>
    <row r="1829" spans="1:37" x14ac:dyDescent="0.25">
      <c r="A1829" t="str">
        <f>'Pas de restriction 2011'!A1830</f>
        <v>S.I.D.EM. SPA</v>
      </c>
      <c r="B1829">
        <v>-0.36014701839162871</v>
      </c>
      <c r="C1829">
        <v>8.9250095713977434E-2</v>
      </c>
      <c r="D1829">
        <v>0.34753542848871155</v>
      </c>
      <c r="E1829">
        <v>0.21756924670197128</v>
      </c>
      <c r="F1829">
        <v>0.37777637247815671</v>
      </c>
      <c r="G1829">
        <v>0.73635005040780832</v>
      </c>
      <c r="H1829">
        <v>0.26816240125829788</v>
      </c>
      <c r="I1829">
        <v>0.30290588041215699</v>
      </c>
      <c r="J1829">
        <v>0.12956133667819336</v>
      </c>
      <c r="K1829">
        <v>0.11963195369401561</v>
      </c>
      <c r="L1829">
        <v>0.26634705294624905</v>
      </c>
      <c r="M1829">
        <v>1.226387221155719</v>
      </c>
      <c r="N1829">
        <v>1.3649842792864302</v>
      </c>
      <c r="O1829">
        <v>0.84398830497985577</v>
      </c>
      <c r="P1829">
        <v>0.77882462790715434</v>
      </c>
      <c r="Q1829">
        <v>0.78813590397914501</v>
      </c>
      <c r="R1829">
        <v>0.80364961228871834</v>
      </c>
      <c r="S1829">
        <v>0.24992536876850699</v>
      </c>
      <c r="T1829">
        <v>0.16556429589430763</v>
      </c>
      <c r="U1829">
        <v>9.7814187741987427E-2</v>
      </c>
      <c r="V1829">
        <v>0.12830302659422607</v>
      </c>
      <c r="W1829">
        <v>0.13056050341017369</v>
      </c>
      <c r="X1829">
        <v>16.763231566428171</v>
      </c>
      <c r="Y1829">
        <v>16.670531438557514</v>
      </c>
      <c r="Z1829">
        <v>16.399808744446844</v>
      </c>
      <c r="AA1829">
        <v>16.39872644648629</v>
      </c>
      <c r="AB1829">
        <v>16.489688876496885</v>
      </c>
      <c r="AD1829" t="s">
        <v>2026</v>
      </c>
      <c r="AE1829">
        <v>20586540</v>
      </c>
      <c r="AF1829">
        <v>0.21756924670197128</v>
      </c>
      <c r="AG1829">
        <v>0.26816240125829788</v>
      </c>
      <c r="AH1829">
        <v>0.11963195369401561</v>
      </c>
      <c r="AI1829">
        <v>1.3649842792864302</v>
      </c>
      <c r="AJ1829">
        <v>0.24992536876850699</v>
      </c>
      <c r="AK1829">
        <v>16.763231566428171</v>
      </c>
    </row>
    <row r="1830" spans="1:37" x14ac:dyDescent="0.25">
      <c r="A1830" t="str">
        <f>'Pas de restriction 2011'!A1831</f>
        <v>S.I.EL.- SOCIETA'ITALIANA ELETTRONICA - SOCIETA'A RESPONSABILITA'LIMITATA</v>
      </c>
      <c r="B1830">
        <v>-0.11501866915774663</v>
      </c>
      <c r="C1830">
        <v>0.35294090542131118</v>
      </c>
      <c r="D1830">
        <v>2.1722406597049184E-2</v>
      </c>
      <c r="E1830">
        <v>2.1722406597049184E-2</v>
      </c>
      <c r="F1830">
        <v>2.9111353560706783E-2</v>
      </c>
      <c r="G1830">
        <v>0.34015323903666034</v>
      </c>
      <c r="H1830">
        <v>0.66982515952725474</v>
      </c>
      <c r="I1830">
        <v>0.68225931838378295</v>
      </c>
      <c r="J1830">
        <v>1.8563290255182288E-2</v>
      </c>
      <c r="K1830">
        <v>0.78884315826921703</v>
      </c>
      <c r="L1830">
        <v>0.82249909626731432</v>
      </c>
      <c r="M1830">
        <v>4.2664929834646766E-2</v>
      </c>
      <c r="N1830">
        <v>0.38073277898997399</v>
      </c>
      <c r="O1830">
        <v>0.35325337190869494</v>
      </c>
      <c r="P1830">
        <v>0.29340984057174274</v>
      </c>
      <c r="Q1830">
        <v>0.27083500651652187</v>
      </c>
      <c r="R1830">
        <v>0.30583273966565322</v>
      </c>
      <c r="S1830">
        <v>7.8765946646607021E-2</v>
      </c>
      <c r="T1830">
        <v>6.6444604665103768E-2</v>
      </c>
      <c r="U1830">
        <v>3.9084627107674963E-2</v>
      </c>
      <c r="V1830">
        <v>2.3979319478161027E-2</v>
      </c>
      <c r="W1830">
        <v>4.3169517083646587E-2</v>
      </c>
      <c r="X1830">
        <v>16.719852718203558</v>
      </c>
      <c r="Y1830">
        <v>16.617009449798822</v>
      </c>
      <c r="Z1830">
        <v>16.417626226840813</v>
      </c>
      <c r="AA1830">
        <v>16.309243722542178</v>
      </c>
      <c r="AB1830">
        <v>16.447959799727272</v>
      </c>
      <c r="AD1830" t="s">
        <v>2027</v>
      </c>
      <c r="AE1830">
        <v>46621814</v>
      </c>
      <c r="AF1830">
        <v>2.1722406597049184E-2</v>
      </c>
      <c r="AG1830">
        <v>0.66982515952725474</v>
      </c>
      <c r="AH1830">
        <v>0.78884315826921703</v>
      </c>
      <c r="AI1830">
        <v>0.38073277898997399</v>
      </c>
      <c r="AJ1830">
        <v>7.8765946646607021E-2</v>
      </c>
      <c r="AK1830">
        <v>16.719852718203558</v>
      </c>
    </row>
    <row r="1831" spans="1:37" x14ac:dyDescent="0.25">
      <c r="A1831" t="str">
        <f>'Pas de restriction 2011'!A1832</f>
        <v>S.I.M.A.S. S.P.A. SOCIETA' INDUSTRIALE METALLURGICA APPLICAZIONI SPECIALI</v>
      </c>
      <c r="B1831">
        <v>0.43100849593426704</v>
      </c>
      <c r="C1831">
        <v>0.28374191611567112</v>
      </c>
      <c r="D1831">
        <v>0.28964702326762326</v>
      </c>
      <c r="E1831">
        <v>8.2157924252301673E-2</v>
      </c>
      <c r="F1831">
        <v>5.1279544219686807E-2</v>
      </c>
      <c r="G1831">
        <v>-0.37584177440741268</v>
      </c>
      <c r="H1831">
        <v>0.44969502140171114</v>
      </c>
      <c r="I1831">
        <v>0.3682506105451997</v>
      </c>
      <c r="J1831">
        <v>-0.18111032362032178</v>
      </c>
      <c r="K1831">
        <v>0.3742065832014484</v>
      </c>
      <c r="L1831">
        <v>0.34235869743430258</v>
      </c>
      <c r="M1831">
        <v>-8.510776452588753E-2</v>
      </c>
      <c r="N1831">
        <v>0.60419498596403287</v>
      </c>
      <c r="O1831">
        <v>0.78153034013389022</v>
      </c>
      <c r="P1831">
        <v>0.6909300504704069</v>
      </c>
      <c r="Q1831">
        <v>0.89784369544632736</v>
      </c>
      <c r="R1831">
        <v>0.79010136201687475</v>
      </c>
      <c r="S1831">
        <v>0.15236023883773597</v>
      </c>
      <c r="T1831">
        <v>0.17914277832619971</v>
      </c>
      <c r="U1831">
        <v>6.3379426996229241E-2</v>
      </c>
      <c r="V1831">
        <v>8.0322029624327315E-2</v>
      </c>
      <c r="W1831">
        <v>0.1076147449822521</v>
      </c>
      <c r="X1831">
        <v>16.6732123043783</v>
      </c>
      <c r="Y1831">
        <v>16.710358781520828</v>
      </c>
      <c r="Z1831">
        <v>16.729380991058886</v>
      </c>
      <c r="AA1831">
        <v>16.897639678056063</v>
      </c>
      <c r="AB1831">
        <v>16.779126483545259</v>
      </c>
      <c r="AD1831" t="s">
        <v>283</v>
      </c>
      <c r="AE1831">
        <v>23135066</v>
      </c>
      <c r="AF1831">
        <v>8.2157924252301673E-2</v>
      </c>
      <c r="AG1831">
        <v>0.44969502140171114</v>
      </c>
      <c r="AH1831">
        <v>0.3742065832014484</v>
      </c>
      <c r="AI1831">
        <v>0.60419498596403287</v>
      </c>
      <c r="AJ1831">
        <v>0.15236023883773597</v>
      </c>
      <c r="AK1831">
        <v>16.6732123043783</v>
      </c>
    </row>
    <row r="1832" spans="1:37" x14ac:dyDescent="0.25">
      <c r="A1832" t="str">
        <f>'Pas de restriction 2011'!A1833</f>
        <v>S.I.M.B.A.-S.P.A. COL SOTTOTITOLO SOCIETA' ITALIANA IMPORTAZIONE BANANE E COMMERCIO PRODOTTI OLTREMARE</v>
      </c>
      <c r="B1832">
        <v>-0.1871830379972485</v>
      </c>
      <c r="C1832">
        <v>5.740523388365169</v>
      </c>
      <c r="D1832">
        <v>2.7902372345457616E-2</v>
      </c>
      <c r="E1832">
        <v>6.8136476836633767E-3</v>
      </c>
      <c r="F1832">
        <v>1.3042351807982787E-2</v>
      </c>
      <c r="G1832">
        <v>0.91415118795378192</v>
      </c>
      <c r="H1832">
        <v>0.30244369207704647</v>
      </c>
      <c r="I1832">
        <v>0.23990340662067991</v>
      </c>
      <c r="J1832">
        <v>-0.20678323633357393</v>
      </c>
      <c r="K1832">
        <v>5.1776379960357883E-3</v>
      </c>
      <c r="L1832">
        <v>4.5878978161465857E-3</v>
      </c>
      <c r="M1832">
        <v>-0.11390139294031985</v>
      </c>
      <c r="N1832">
        <v>4.6789234105608601</v>
      </c>
      <c r="O1832">
        <v>4.2714230403597409</v>
      </c>
      <c r="P1832">
        <v>3.540714781118365</v>
      </c>
      <c r="Q1832">
        <v>3.511955709321525</v>
      </c>
      <c r="R1832">
        <v>3.7746978435998773</v>
      </c>
      <c r="S1832">
        <v>3.5278667524606129E-2</v>
      </c>
      <c r="T1832">
        <v>5.6310830541410874E-2</v>
      </c>
      <c r="U1832">
        <v>5.0038299303150062E-2</v>
      </c>
      <c r="V1832">
        <v>5.8792261667582092E-3</v>
      </c>
      <c r="W1832">
        <v>3.7409452003773047E-2</v>
      </c>
      <c r="X1832">
        <v>19.251784738623332</v>
      </c>
      <c r="Y1832">
        <v>19.145341252316925</v>
      </c>
      <c r="Z1832">
        <v>18.971491163885847</v>
      </c>
      <c r="AA1832">
        <v>18.924192949752506</v>
      </c>
      <c r="AB1832">
        <v>19.013675121985091</v>
      </c>
      <c r="AD1832" t="s">
        <v>2028</v>
      </c>
      <c r="AE1832">
        <v>48321841</v>
      </c>
      <c r="AF1832">
        <v>6.8136476836633767E-3</v>
      </c>
      <c r="AG1832">
        <v>0.30244369207704647</v>
      </c>
      <c r="AH1832">
        <v>5.1776379960357883E-3</v>
      </c>
      <c r="AI1832">
        <v>4.6789234105608601</v>
      </c>
      <c r="AJ1832">
        <v>3.5278667524606129E-2</v>
      </c>
      <c r="AK1832">
        <v>19.251784738623332</v>
      </c>
    </row>
    <row r="1833" spans="1:37" x14ac:dyDescent="0.25">
      <c r="A1833" t="str">
        <f>'Pas de restriction 2011'!A1834</f>
        <v>S.I.R.A.L. - SOCIETA' ITALIANA RUBINETTERIE AFFINI LUMEZZANE - S.P.A.</v>
      </c>
      <c r="B1833">
        <v>-2.3558165896111805E-2</v>
      </c>
      <c r="C1833">
        <v>-0.21542939656325269</v>
      </c>
      <c r="D1833">
        <v>0.3933716411584538</v>
      </c>
      <c r="E1833">
        <v>0.34277858176836951</v>
      </c>
      <c r="F1833">
        <v>0.24050258805022934</v>
      </c>
      <c r="G1833">
        <v>-0.29837334990566167</v>
      </c>
      <c r="H1833">
        <v>0.5100278204280374</v>
      </c>
      <c r="I1833">
        <v>0.55049708117927842</v>
      </c>
      <c r="J1833">
        <v>7.9347163292538561E-2</v>
      </c>
      <c r="K1833">
        <v>0.57625296379088509</v>
      </c>
      <c r="L1833">
        <v>0.5610278523879958</v>
      </c>
      <c r="M1833">
        <v>-2.642088173001448E-2</v>
      </c>
      <c r="N1833">
        <v>0.40358635615764488</v>
      </c>
      <c r="O1833">
        <v>0.49357833162548759</v>
      </c>
      <c r="P1833">
        <v>0.4990385993860979</v>
      </c>
      <c r="Q1833">
        <v>0.52117962713050048</v>
      </c>
      <c r="R1833">
        <v>0.50459885271402871</v>
      </c>
      <c r="S1833">
        <v>4.7075662765512422E-2</v>
      </c>
      <c r="T1833">
        <v>4.950276523317098E-2</v>
      </c>
      <c r="U1833">
        <v>7.1695225987467803E-2</v>
      </c>
      <c r="V1833">
        <v>7.7811161828512679E-2</v>
      </c>
      <c r="W1833">
        <v>6.6336384349717156E-2</v>
      </c>
      <c r="X1833">
        <v>15.965131516907118</v>
      </c>
      <c r="Y1833">
        <v>16.133923625069428</v>
      </c>
      <c r="Z1833">
        <v>16.205134535902936</v>
      </c>
      <c r="AA1833">
        <v>16.202493507342968</v>
      </c>
      <c r="AB1833">
        <v>16.18051722277178</v>
      </c>
      <c r="AD1833" t="s">
        <v>284</v>
      </c>
      <c r="AE1833">
        <v>20583436</v>
      </c>
      <c r="AF1833">
        <v>0.34277858176836951</v>
      </c>
      <c r="AG1833">
        <v>0.5100278204280374</v>
      </c>
      <c r="AH1833">
        <v>0.57625296379088509</v>
      </c>
      <c r="AI1833">
        <v>0.40358635615764488</v>
      </c>
      <c r="AJ1833">
        <v>4.7075662765512422E-2</v>
      </c>
      <c r="AK1833">
        <v>15.965131516907118</v>
      </c>
    </row>
    <row r="1834" spans="1:37" x14ac:dyDescent="0.25">
      <c r="A1834" t="str">
        <f>'Pas de restriction 2011'!A1835</f>
        <v>S.I.T. - S.P.A.</v>
      </c>
      <c r="B1834">
        <v>9.7621225332313113E-2</v>
      </c>
      <c r="C1834">
        <v>0.45889706389049822</v>
      </c>
      <c r="D1834">
        <v>0.15058781310983385</v>
      </c>
      <c r="E1834">
        <v>0.10380150779104459</v>
      </c>
      <c r="F1834">
        <v>2.364237894534563E-2</v>
      </c>
      <c r="G1834">
        <v>-0.77223472521287062</v>
      </c>
      <c r="H1834">
        <v>0.5477521338624245</v>
      </c>
      <c r="I1834">
        <v>0.5296582430626775</v>
      </c>
      <c r="J1834">
        <v>-3.3032990071913661E-2</v>
      </c>
      <c r="K1834">
        <v>0.16673855662520537</v>
      </c>
      <c r="L1834">
        <v>0.12691337097308142</v>
      </c>
      <c r="M1834">
        <v>-0.23884808923734976</v>
      </c>
      <c r="N1834">
        <v>0.78417647033088189</v>
      </c>
      <c r="O1834">
        <v>1.7673877015973569</v>
      </c>
      <c r="P1834">
        <v>1.4059482964502044</v>
      </c>
      <c r="Q1834">
        <v>1.5077733052277975</v>
      </c>
      <c r="R1834">
        <v>1.5603697677584529</v>
      </c>
      <c r="S1834">
        <v>8.8434105420689232E-2</v>
      </c>
      <c r="T1834">
        <v>3.1514790231981539E-2</v>
      </c>
      <c r="U1834">
        <v>3.0924274022179087E-2</v>
      </c>
      <c r="V1834">
        <v>2.9397443418442897E-2</v>
      </c>
      <c r="W1834">
        <v>3.0612169224201177E-2</v>
      </c>
      <c r="X1834">
        <v>16.585117401318868</v>
      </c>
      <c r="Y1834">
        <v>17.209903743497168</v>
      </c>
      <c r="Z1834">
        <v>17.1049223458078</v>
      </c>
      <c r="AA1834">
        <v>16.996577054007584</v>
      </c>
      <c r="AB1834">
        <v>17.103801047770855</v>
      </c>
      <c r="AD1834" t="s">
        <v>2029</v>
      </c>
      <c r="AE1834">
        <v>16859100</v>
      </c>
      <c r="AF1834">
        <v>0.10380150779104459</v>
      </c>
      <c r="AG1834">
        <v>0.5477521338624245</v>
      </c>
      <c r="AH1834">
        <v>0.16673855662520537</v>
      </c>
      <c r="AI1834">
        <v>0.78417647033088189</v>
      </c>
      <c r="AJ1834">
        <v>8.8434105420689232E-2</v>
      </c>
      <c r="AK1834">
        <v>16.585117401318868</v>
      </c>
    </row>
    <row r="1835" spans="1:37" x14ac:dyDescent="0.25">
      <c r="A1835" t="str">
        <f>'Pas de restriction 2011'!A1836</f>
        <v>S.I.T.F.A. - SOCIETA' ITALIANA TRASPORTI FERROVIARI AUTOVEICOLI -S.P.A. SIGLABILE SITFA S.P.A.</v>
      </c>
      <c r="B1835">
        <v>-0.11652464697643945</v>
      </c>
      <c r="C1835">
        <v>-0.1755266264722726</v>
      </c>
      <c r="D1835">
        <v>0.18982183454875723</v>
      </c>
      <c r="E1835">
        <v>0.18982183454875723</v>
      </c>
      <c r="F1835">
        <v>0.15650304829963599</v>
      </c>
      <c r="G1835">
        <v>-0.1755266264722726</v>
      </c>
      <c r="H1835">
        <v>0.66595977427422337</v>
      </c>
      <c r="I1835">
        <v>0.75454311766462323</v>
      </c>
      <c r="J1835">
        <v>0.13301605714390152</v>
      </c>
      <c r="K1835">
        <v>0.14241229762158888</v>
      </c>
      <c r="L1835">
        <v>0.29489908728372477</v>
      </c>
      <c r="M1835">
        <v>1.0707417281288196</v>
      </c>
      <c r="N1835">
        <v>0.94109970608534699</v>
      </c>
      <c r="O1835">
        <v>0.70719177942993072</v>
      </c>
      <c r="P1835">
        <v>0.50750042724718702</v>
      </c>
      <c r="Q1835">
        <v>0.40509506368989323</v>
      </c>
      <c r="R1835">
        <v>0.53992909012233703</v>
      </c>
      <c r="S1835">
        <v>0.10754366049000073</v>
      </c>
      <c r="T1835">
        <v>0.16000585369081061</v>
      </c>
      <c r="U1835">
        <v>0.10576254268754423</v>
      </c>
      <c r="V1835">
        <v>7.4381442833240843E-2</v>
      </c>
      <c r="W1835">
        <v>0.11338327973719854</v>
      </c>
      <c r="X1835">
        <v>17.961613272344142</v>
      </c>
      <c r="Y1835">
        <v>17.567999515875275</v>
      </c>
      <c r="Z1835">
        <v>17.194853426651914</v>
      </c>
      <c r="AA1835">
        <v>16.915314787339334</v>
      </c>
      <c r="AB1835">
        <v>17.226055909955509</v>
      </c>
      <c r="AD1835" t="s">
        <v>2030</v>
      </c>
      <c r="AE1835">
        <v>60276501</v>
      </c>
      <c r="AF1835">
        <v>0.18982183454875723</v>
      </c>
      <c r="AG1835">
        <v>0.66595977427422337</v>
      </c>
      <c r="AH1835">
        <v>0.14241229762158888</v>
      </c>
      <c r="AI1835">
        <v>0.94109970608534699</v>
      </c>
      <c r="AJ1835">
        <v>0.10754366049000073</v>
      </c>
      <c r="AK1835">
        <v>17.961613272344142</v>
      </c>
    </row>
    <row r="1836" spans="1:37" x14ac:dyDescent="0.25">
      <c r="A1836" t="str">
        <f>'Pas de restriction 2011'!A1837</f>
        <v>S.M.G. S.P.A</v>
      </c>
      <c r="B1836">
        <v>3.024693512243844E-2</v>
      </c>
      <c r="C1836">
        <v>0.12672527324624902</v>
      </c>
      <c r="D1836">
        <v>0.33618281335215977</v>
      </c>
      <c r="E1836">
        <v>8.9213047295925524E-2</v>
      </c>
      <c r="F1836">
        <v>7.7275594293085281E-2</v>
      </c>
      <c r="G1836">
        <v>-0.13380837629324474</v>
      </c>
      <c r="H1836">
        <v>0.14612474198783551</v>
      </c>
      <c r="I1836">
        <v>0.15512840261426403</v>
      </c>
      <c r="J1836">
        <v>6.1616263638488045E-2</v>
      </c>
      <c r="K1836">
        <v>0.10693988084123875</v>
      </c>
      <c r="L1836">
        <v>9.8730673096584509E-2</v>
      </c>
      <c r="M1836">
        <v>-7.6764698820279184E-2</v>
      </c>
      <c r="N1836">
        <v>1.2970319062982327</v>
      </c>
      <c r="O1836">
        <v>1.1929480113926556</v>
      </c>
      <c r="P1836">
        <v>1.4709940371774664</v>
      </c>
      <c r="Q1836">
        <v>1.4737844009312877</v>
      </c>
      <c r="R1836">
        <v>1.379242149833803</v>
      </c>
      <c r="S1836">
        <v>2.6409680272803104E-2</v>
      </c>
      <c r="T1836">
        <v>3.234835074727048E-2</v>
      </c>
      <c r="U1836">
        <v>2.6896835977885693E-2</v>
      </c>
      <c r="V1836">
        <v>3.758482080671801E-2</v>
      </c>
      <c r="W1836">
        <v>3.2276669177291391E-2</v>
      </c>
      <c r="X1836">
        <v>16.185844295382378</v>
      </c>
      <c r="Y1836">
        <v>16.052626777176908</v>
      </c>
      <c r="Z1836">
        <v>16.200617314250078</v>
      </c>
      <c r="AA1836">
        <v>16.287832940298301</v>
      </c>
      <c r="AB1836">
        <v>16.180359010575096</v>
      </c>
      <c r="AD1836" t="s">
        <v>2031</v>
      </c>
      <c r="AE1836">
        <v>7851374</v>
      </c>
      <c r="AF1836">
        <v>8.9213047295925524E-2</v>
      </c>
      <c r="AG1836">
        <v>0.14612474198783551</v>
      </c>
      <c r="AH1836">
        <v>0.10693988084123875</v>
      </c>
      <c r="AI1836">
        <v>1.2970319062982327</v>
      </c>
      <c r="AJ1836">
        <v>2.6409680272803104E-2</v>
      </c>
      <c r="AK1836">
        <v>16.185844295382378</v>
      </c>
    </row>
    <row r="1837" spans="1:37" x14ac:dyDescent="0.25">
      <c r="A1837" t="str">
        <f>'Pas de restriction 2011'!A1838</f>
        <v>S.P.A. TILLMANNS O NELLA FORMA TILLMANNS S.P.A.</v>
      </c>
      <c r="B1837">
        <v>4.1656756509176295E-2</v>
      </c>
      <c r="C1837">
        <v>-0.66628209041848852</v>
      </c>
      <c r="D1837">
        <v>7.485636840637401E-2</v>
      </c>
      <c r="E1837">
        <v>3.2502639391703517E-2</v>
      </c>
      <c r="F1837">
        <v>2.4980910783438635E-2</v>
      </c>
      <c r="G1837">
        <v>-0.23141900931851231</v>
      </c>
      <c r="H1837">
        <v>0.83961690082684959</v>
      </c>
      <c r="I1837">
        <v>0.86651923368009154</v>
      </c>
      <c r="J1837">
        <v>3.2041199774264548E-2</v>
      </c>
      <c r="K1837">
        <v>0.28355675647942991</v>
      </c>
      <c r="L1837">
        <v>0.26131598463702732</v>
      </c>
      <c r="M1837">
        <v>-7.8434991705147394E-2</v>
      </c>
      <c r="N1837">
        <v>1.3557957097447118</v>
      </c>
      <c r="O1837">
        <v>1.39752074170997</v>
      </c>
      <c r="P1837">
        <v>1.1770852063238477</v>
      </c>
      <c r="Q1837">
        <v>1.1991371166111582</v>
      </c>
      <c r="R1837">
        <v>1.2579143548816587</v>
      </c>
      <c r="S1837">
        <v>7.7497950709864122E-2</v>
      </c>
      <c r="T1837">
        <v>8.0452460997536723E-2</v>
      </c>
      <c r="U1837">
        <v>6.3344123973229943E-2</v>
      </c>
      <c r="V1837">
        <v>6.4478887764209056E-2</v>
      </c>
      <c r="W1837">
        <v>6.9425157578325236E-2</v>
      </c>
      <c r="X1837">
        <v>18.329514379673139</v>
      </c>
      <c r="Y1837">
        <v>18.407194572977616</v>
      </c>
      <c r="Z1837">
        <v>18.319308475763243</v>
      </c>
      <c r="AA1837">
        <v>18.294430856705631</v>
      </c>
      <c r="AB1837">
        <v>18.340311301815497</v>
      </c>
      <c r="AD1837" t="s">
        <v>2032</v>
      </c>
      <c r="AE1837">
        <v>70596759</v>
      </c>
      <c r="AF1837">
        <v>3.2502639391703517E-2</v>
      </c>
      <c r="AG1837">
        <v>0.83961690082684959</v>
      </c>
      <c r="AH1837">
        <v>0.28355675647942991</v>
      </c>
      <c r="AI1837">
        <v>1.3557957097447118</v>
      </c>
      <c r="AJ1837">
        <v>7.7497950709864122E-2</v>
      </c>
      <c r="AK1837">
        <v>18.329514379673139</v>
      </c>
    </row>
    <row r="1838" spans="1:37" x14ac:dyDescent="0.25">
      <c r="A1838" t="str">
        <f>'Pas de restriction 2011'!A1839</f>
        <v>S.P.A.M.I. S.R.L.</v>
      </c>
      <c r="B1838">
        <v>1.0355979752155566</v>
      </c>
      <c r="C1838">
        <v>-0.25969491165380765</v>
      </c>
      <c r="D1838">
        <v>0.14751358831838401</v>
      </c>
      <c r="E1838">
        <v>7.6415841785823918E-2</v>
      </c>
      <c r="F1838">
        <v>5.7594562447665929E-3</v>
      </c>
      <c r="G1838">
        <v>-0.92463007525443441</v>
      </c>
      <c r="H1838">
        <v>0.55702480243787633</v>
      </c>
      <c r="I1838">
        <v>0.36366298249850848</v>
      </c>
      <c r="J1838">
        <v>-0.34713323193706985</v>
      </c>
      <c r="K1838">
        <v>7.6045691574825283E-2</v>
      </c>
      <c r="L1838">
        <v>4.2455561649442031E-2</v>
      </c>
      <c r="M1838">
        <v>-0.44170983562339217</v>
      </c>
      <c r="N1838">
        <v>0.95752077560382753</v>
      </c>
      <c r="O1838">
        <v>0.93268928677016216</v>
      </c>
      <c r="P1838">
        <v>1.4383820431017795</v>
      </c>
      <c r="Q1838">
        <v>1.3113842412276562</v>
      </c>
      <c r="R1838">
        <v>1.2274851903665327</v>
      </c>
      <c r="S1838">
        <v>0.13203171699740465</v>
      </c>
      <c r="T1838">
        <v>6.8010085789241184E-2</v>
      </c>
      <c r="U1838">
        <v>0.11954783971426727</v>
      </c>
      <c r="V1838">
        <v>0.19245492414124565</v>
      </c>
      <c r="W1838">
        <v>0.1266709498815847</v>
      </c>
      <c r="X1838">
        <v>16.988370967484489</v>
      </c>
      <c r="Y1838">
        <v>17.008495282342306</v>
      </c>
      <c r="Z1838">
        <v>17.432559072440217</v>
      </c>
      <c r="AA1838">
        <v>17.676434881645548</v>
      </c>
      <c r="AB1838">
        <v>17.372496412142691</v>
      </c>
      <c r="AD1838" t="s">
        <v>2033</v>
      </c>
      <c r="AE1838">
        <v>26119126</v>
      </c>
      <c r="AF1838">
        <v>7.6415841785823918E-2</v>
      </c>
      <c r="AG1838">
        <v>0.55702480243787633</v>
      </c>
      <c r="AH1838">
        <v>7.6045691574825283E-2</v>
      </c>
      <c r="AI1838">
        <v>0.95752077560382753</v>
      </c>
      <c r="AJ1838">
        <v>0.13203171699740465</v>
      </c>
      <c r="AK1838">
        <v>16.988370967484489</v>
      </c>
    </row>
    <row r="1839" spans="1:37" x14ac:dyDescent="0.25">
      <c r="A1839" t="str">
        <f>'Pas de restriction 2011'!A1840</f>
        <v>S.P.D. - S.P.A.</v>
      </c>
      <c r="B1839">
        <v>0.31770379501808366</v>
      </c>
      <c r="C1839">
        <v>-2.1899826393256508E-2</v>
      </c>
      <c r="D1839">
        <v>6.7763109367836583E-2</v>
      </c>
      <c r="E1839">
        <v>6.7104559115684373E-2</v>
      </c>
      <c r="F1839">
        <v>6.6279109036813708E-2</v>
      </c>
      <c r="G1839">
        <v>-1.2300953761541555E-2</v>
      </c>
      <c r="H1839">
        <v>0.67660064184198465</v>
      </c>
      <c r="I1839">
        <v>0.70199095686493107</v>
      </c>
      <c r="J1839">
        <v>3.7526294615718304E-2</v>
      </c>
      <c r="K1839">
        <v>0.11267044979878763</v>
      </c>
      <c r="L1839">
        <v>9.3436657293484757E-2</v>
      </c>
      <c r="M1839">
        <v>-0.17070840259936401</v>
      </c>
      <c r="N1839">
        <v>1.0346349409058928</v>
      </c>
      <c r="O1839">
        <v>1.0397519841067699</v>
      </c>
      <c r="P1839">
        <v>0.95986761592693948</v>
      </c>
      <c r="Q1839">
        <v>0.96932473646449047</v>
      </c>
      <c r="R1839">
        <v>0.98964811216606663</v>
      </c>
      <c r="S1839">
        <v>0.17101875994016685</v>
      </c>
      <c r="T1839">
        <v>0.1840767765269217</v>
      </c>
      <c r="U1839">
        <v>0.1390898248784431</v>
      </c>
      <c r="V1839">
        <v>0.15893548352947887</v>
      </c>
      <c r="W1839">
        <v>0.16070069497828121</v>
      </c>
      <c r="X1839">
        <v>16.166857624254202</v>
      </c>
      <c r="Y1839">
        <v>16.36159916442486</v>
      </c>
      <c r="Z1839">
        <v>16.403926485926892</v>
      </c>
      <c r="AA1839">
        <v>16.468233091916094</v>
      </c>
      <c r="AB1839">
        <v>16.411252914089278</v>
      </c>
      <c r="AD1839" t="s">
        <v>2034</v>
      </c>
      <c r="AE1839">
        <v>12269375</v>
      </c>
      <c r="AF1839">
        <v>6.7104559115684373E-2</v>
      </c>
      <c r="AG1839">
        <v>0.67660064184198465</v>
      </c>
      <c r="AH1839">
        <v>0.11267044979878763</v>
      </c>
      <c r="AI1839">
        <v>1.0346349409058928</v>
      </c>
      <c r="AJ1839">
        <v>0.17101875994016685</v>
      </c>
      <c r="AK1839">
        <v>16.166857624254202</v>
      </c>
    </row>
    <row r="1840" spans="1:37" x14ac:dyDescent="0.25">
      <c r="A1840" t="str">
        <f>'Pas de restriction 2011'!A1841</f>
        <v>S.P.V. SRL % S.P.V. GMBH</v>
      </c>
      <c r="B1840">
        <v>3.1269756248657035E-2</v>
      </c>
      <c r="C1840">
        <v>1.0056632729472992</v>
      </c>
      <c r="D1840">
        <v>6.4672446162060609E-2</v>
      </c>
      <c r="E1840">
        <v>6.4672446162060609E-2</v>
      </c>
      <c r="F1840">
        <v>5.9746530038501278E-2</v>
      </c>
      <c r="G1840">
        <v>-7.6167153337847099E-2</v>
      </c>
      <c r="H1840">
        <v>0.21971870913747765</v>
      </c>
      <c r="I1840">
        <v>9.2289175231481349E-2</v>
      </c>
      <c r="J1840">
        <v>-0.5799666965377257</v>
      </c>
      <c r="K1840">
        <v>0.11897359414569851</v>
      </c>
      <c r="L1840">
        <v>4.8426408669934341E-2</v>
      </c>
      <c r="M1840">
        <v>-0.59296506911752234</v>
      </c>
      <c r="N1840">
        <v>8.5156664358873115</v>
      </c>
      <c r="O1840">
        <v>8.0758126056548996</v>
      </c>
      <c r="P1840">
        <v>6.8777415481864965</v>
      </c>
      <c r="Q1840">
        <v>7.4062757902729111</v>
      </c>
      <c r="R1840">
        <v>7.4532766480381021</v>
      </c>
      <c r="S1840">
        <v>0.36388031581948216</v>
      </c>
      <c r="T1840">
        <v>0.24324366296485686</v>
      </c>
      <c r="U1840">
        <v>0.17298934319827192</v>
      </c>
      <c r="V1840">
        <v>0.13035199743453102</v>
      </c>
      <c r="W1840">
        <v>0.18219500119921994</v>
      </c>
      <c r="X1840">
        <v>17.177810827442041</v>
      </c>
      <c r="Y1840">
        <v>17.1689629740466</v>
      </c>
      <c r="Z1840">
        <v>17.104259400210704</v>
      </c>
      <c r="AA1840">
        <v>17.039479709792811</v>
      </c>
      <c r="AB1840">
        <v>17.104234028016705</v>
      </c>
      <c r="AD1840" t="s">
        <v>2035</v>
      </c>
      <c r="AE1840">
        <v>3541601</v>
      </c>
      <c r="AF1840">
        <v>6.4672446162060609E-2</v>
      </c>
      <c r="AG1840">
        <v>0.21971870913747765</v>
      </c>
      <c r="AH1840">
        <v>0.11897359414569851</v>
      </c>
      <c r="AI1840">
        <v>8.5156664358873115</v>
      </c>
      <c r="AJ1840">
        <v>0.36388031581948216</v>
      </c>
      <c r="AK1840">
        <v>17.177810827442041</v>
      </c>
    </row>
    <row r="1841" spans="1:37" x14ac:dyDescent="0.25">
      <c r="A1841" t="str">
        <f>'Pas de restriction 2011'!A1842</f>
        <v>S.T.B. S.R.L.</v>
      </c>
      <c r="B1841">
        <v>-0.16084129123373903</v>
      </c>
      <c r="C1841">
        <v>9.7731624025631333E-2</v>
      </c>
      <c r="D1841">
        <v>0.11919277054915123</v>
      </c>
      <c r="E1841">
        <v>0.11335022226252119</v>
      </c>
      <c r="F1841">
        <v>0.11071933213030127</v>
      </c>
      <c r="G1841">
        <v>-2.3210277666035121E-2</v>
      </c>
      <c r="H1841">
        <v>0.34150039909712004</v>
      </c>
      <c r="I1841">
        <v>0.481195359281335</v>
      </c>
      <c r="J1841">
        <v>0.40906236289488729</v>
      </c>
      <c r="K1841">
        <v>0.2587067513128074</v>
      </c>
      <c r="L1841">
        <v>0.23010068606115872</v>
      </c>
      <c r="M1841">
        <v>-0.11057332329553524</v>
      </c>
      <c r="N1841">
        <v>2.0161254523843759</v>
      </c>
      <c r="O1841">
        <v>1.8911334953534837</v>
      </c>
      <c r="P1841">
        <v>1.4571600921805576</v>
      </c>
      <c r="Q1841">
        <v>1.628876676595282</v>
      </c>
      <c r="R1841">
        <v>1.6590567547097745</v>
      </c>
      <c r="S1841">
        <v>0.16634110350976439</v>
      </c>
      <c r="T1841">
        <v>0.12233196820594969</v>
      </c>
      <c r="U1841">
        <v>5.3641389882729699E-2</v>
      </c>
      <c r="V1841">
        <v>4.5391735432231933E-2</v>
      </c>
      <c r="W1841">
        <v>7.3788364506970447E-2</v>
      </c>
      <c r="X1841">
        <v>16.714628621836443</v>
      </c>
      <c r="Y1841">
        <v>16.6199924309755</v>
      </c>
      <c r="Z1841">
        <v>16.362713842740014</v>
      </c>
      <c r="AA1841">
        <v>16.266048564247566</v>
      </c>
      <c r="AB1841">
        <v>16.41625161265436</v>
      </c>
      <c r="AD1841" t="s">
        <v>2036</v>
      </c>
      <c r="AE1841">
        <v>8734716</v>
      </c>
      <c r="AF1841">
        <v>0.11335022226252119</v>
      </c>
      <c r="AG1841">
        <v>0.34150039909712004</v>
      </c>
      <c r="AH1841">
        <v>0.2587067513128074</v>
      </c>
      <c r="AI1841">
        <v>2.0161254523843759</v>
      </c>
      <c r="AJ1841">
        <v>0.16634110350976439</v>
      </c>
      <c r="AK1841">
        <v>16.714628621836443</v>
      </c>
    </row>
    <row r="1842" spans="1:37" x14ac:dyDescent="0.25">
      <c r="A1842" t="str">
        <f>'Pas de restriction 2011'!A1843</f>
        <v>S.T.I. SOLFOTECNICA ITALIANA S.P.A.</v>
      </c>
      <c r="B1842">
        <v>0.3006718071425179</v>
      </c>
      <c r="C1842">
        <v>0.4493701014010249</v>
      </c>
      <c r="D1842">
        <v>4.6718687598456876E-2</v>
      </c>
      <c r="E1842">
        <v>4.6718687598456876E-2</v>
      </c>
      <c r="F1842">
        <v>5.2452193480954618E-2</v>
      </c>
      <c r="G1842">
        <v>0.12272403565307172</v>
      </c>
      <c r="H1842">
        <v>0.74917322847782852</v>
      </c>
      <c r="I1842">
        <v>0.79862936060339174</v>
      </c>
      <c r="J1842">
        <v>6.6014281137685968E-2</v>
      </c>
      <c r="K1842">
        <v>0.38537085792026982</v>
      </c>
      <c r="L1842">
        <v>0.35846627921406021</v>
      </c>
      <c r="M1842">
        <v>-6.9814772324522656E-2</v>
      </c>
      <c r="N1842">
        <v>0.94705407163671951</v>
      </c>
      <c r="O1842">
        <v>1.4122185515420949</v>
      </c>
      <c r="P1842">
        <v>1.3131977383049154</v>
      </c>
      <c r="Q1842">
        <v>0.93351368047886862</v>
      </c>
      <c r="R1842">
        <v>1.2196433234419597</v>
      </c>
      <c r="S1842">
        <v>0.21641966369114826</v>
      </c>
      <c r="T1842">
        <v>0.24907986542739044</v>
      </c>
      <c r="U1842">
        <v>0.22000934710593986</v>
      </c>
      <c r="V1842">
        <v>0.18606207659482665</v>
      </c>
      <c r="W1842">
        <v>0.218383763042719</v>
      </c>
      <c r="X1842">
        <v>16.797569526489145</v>
      </c>
      <c r="Y1842">
        <v>17.246106664331329</v>
      </c>
      <c r="Z1842">
        <v>17.267497151985978</v>
      </c>
      <c r="AA1842">
        <v>17.100441690567436</v>
      </c>
      <c r="AB1842">
        <v>17.204681835628246</v>
      </c>
      <c r="AD1842" t="s">
        <v>2037</v>
      </c>
      <c r="AE1842">
        <v>21876963</v>
      </c>
      <c r="AF1842">
        <v>4.6718687598456876E-2</v>
      </c>
      <c r="AG1842">
        <v>0.74917322847782852</v>
      </c>
      <c r="AH1842">
        <v>0.38537085792026982</v>
      </c>
      <c r="AI1842">
        <v>0.94705407163671951</v>
      </c>
      <c r="AJ1842">
        <v>0.21641966369114826</v>
      </c>
      <c r="AK1842">
        <v>16.797569526489145</v>
      </c>
    </row>
    <row r="1843" spans="1:37" x14ac:dyDescent="0.25">
      <c r="A1843" t="str">
        <f>'Pas de restriction 2011'!A1844</f>
        <v>SA.CA. - S.R.L.</v>
      </c>
      <c r="B1843">
        <v>0.12938291383841366</v>
      </c>
      <c r="C1843">
        <v>-0.30405139918039048</v>
      </c>
      <c r="D1843">
        <v>0.13539210694444895</v>
      </c>
      <c r="E1843">
        <v>0.12574848033762828</v>
      </c>
      <c r="F1843">
        <v>9.4225947390008183E-2</v>
      </c>
      <c r="G1843">
        <v>-0.25067923574888301</v>
      </c>
      <c r="H1843">
        <v>0.26424504427371326</v>
      </c>
      <c r="I1843">
        <v>0.30290109698672041</v>
      </c>
      <c r="J1843">
        <v>0.1462886572546882</v>
      </c>
      <c r="K1843">
        <v>0.2233544242903828</v>
      </c>
      <c r="L1843">
        <v>8.3742332316000714E-2</v>
      </c>
      <c r="M1843">
        <v>-0.62506974024778017</v>
      </c>
      <c r="N1843">
        <v>4.1564412171778864</v>
      </c>
      <c r="O1843">
        <v>3.3434336964523736</v>
      </c>
      <c r="P1843">
        <v>3.0471460322754376</v>
      </c>
      <c r="Q1843">
        <v>3.6321325649605143</v>
      </c>
      <c r="R1843">
        <v>3.3409040978961086</v>
      </c>
      <c r="S1843">
        <v>0.1284023349508579</v>
      </c>
      <c r="T1843">
        <v>0.12023737326237431</v>
      </c>
      <c r="U1843">
        <v>7.3141665459231051E-2</v>
      </c>
      <c r="V1843">
        <v>7.322228435355832E-2</v>
      </c>
      <c r="W1843">
        <v>8.8867107691721237E-2</v>
      </c>
      <c r="X1843">
        <v>16.289379010386845</v>
      </c>
      <c r="Y1843">
        <v>16.330886113523288</v>
      </c>
      <c r="Z1843">
        <v>16.408924093392656</v>
      </c>
      <c r="AA1843">
        <v>16.39513910849379</v>
      </c>
      <c r="AB1843">
        <v>16.378316438469913</v>
      </c>
      <c r="AD1843" t="s">
        <v>2038</v>
      </c>
      <c r="AE1843">
        <v>3700164</v>
      </c>
      <c r="AF1843">
        <v>0.12574848033762828</v>
      </c>
      <c r="AG1843">
        <v>0.26424504427371326</v>
      </c>
      <c r="AH1843">
        <v>0.2233544242903828</v>
      </c>
      <c r="AI1843">
        <v>4.1564412171778864</v>
      </c>
      <c r="AJ1843">
        <v>0.1284023349508579</v>
      </c>
      <c r="AK1843">
        <v>16.289379010386845</v>
      </c>
    </row>
    <row r="1844" spans="1:37" x14ac:dyDescent="0.25">
      <c r="A1844" t="str">
        <f>'Pas de restriction 2011'!A1845</f>
        <v>SAAR DEPOSITI PORTUALI SPA</v>
      </c>
      <c r="B1844">
        <v>0.27150508931938133</v>
      </c>
      <c r="C1844">
        <v>1.4203928567717582E-2</v>
      </c>
      <c r="D1844">
        <v>0.33837023899601743</v>
      </c>
      <c r="E1844">
        <v>0.18146577943577544</v>
      </c>
      <c r="F1844">
        <v>0.24646334238151141</v>
      </c>
      <c r="G1844">
        <v>0.35818082697371589</v>
      </c>
      <c r="H1844">
        <v>0.46635108176159062</v>
      </c>
      <c r="I1844">
        <v>0.46853033375560432</v>
      </c>
      <c r="J1844">
        <v>4.6729858238600194E-3</v>
      </c>
      <c r="K1844">
        <v>0.73730146935962115</v>
      </c>
      <c r="L1844">
        <v>0.58910060106665296</v>
      </c>
      <c r="M1844">
        <v>-0.20100443909556723</v>
      </c>
      <c r="N1844">
        <v>0.66850689750578407</v>
      </c>
      <c r="O1844">
        <v>1.020098005951896</v>
      </c>
      <c r="P1844">
        <v>0.92798755337008365</v>
      </c>
      <c r="Q1844">
        <v>0.80603722521833099</v>
      </c>
      <c r="R1844">
        <v>0.91804092818010352</v>
      </c>
      <c r="S1844">
        <v>0.187853059476288</v>
      </c>
      <c r="T1844">
        <v>0.3802131685799498</v>
      </c>
      <c r="U1844">
        <v>0.29283729660619273</v>
      </c>
      <c r="V1844">
        <v>0.19871760962539972</v>
      </c>
      <c r="W1844">
        <v>0.29058935827051408</v>
      </c>
      <c r="X1844">
        <v>16.029543414727311</v>
      </c>
      <c r="Y1844">
        <v>16.347814179657679</v>
      </c>
      <c r="Z1844">
        <v>16.248139481602319</v>
      </c>
      <c r="AA1844">
        <v>16.210762704416066</v>
      </c>
      <c r="AB1844">
        <v>16.268905455225354</v>
      </c>
      <c r="AD1844" t="s">
        <v>2039</v>
      </c>
      <c r="AE1844">
        <v>12334557</v>
      </c>
      <c r="AF1844">
        <v>0.18146577943577544</v>
      </c>
      <c r="AG1844">
        <v>0.46635108176159062</v>
      </c>
      <c r="AH1844">
        <v>0.73730146935962115</v>
      </c>
      <c r="AI1844">
        <v>0.66850689750578407</v>
      </c>
      <c r="AJ1844">
        <v>0.187853059476288</v>
      </c>
      <c r="AK1844">
        <v>16.029543414727311</v>
      </c>
    </row>
    <row r="1845" spans="1:37" x14ac:dyDescent="0.25">
      <c r="A1845" t="str">
        <f>'Pas de restriction 2011'!A1846</f>
        <v>SABIANA S.P.A.</v>
      </c>
      <c r="B1845">
        <v>0.21994244400332916</v>
      </c>
      <c r="C1845">
        <v>0.74890003320000254</v>
      </c>
      <c r="D1845">
        <v>0.20675254345847835</v>
      </c>
      <c r="E1845">
        <v>0.14040195275035366</v>
      </c>
      <c r="F1845">
        <v>0.28553133229790451</v>
      </c>
      <c r="G1845">
        <v>1.033670662726486</v>
      </c>
      <c r="H1845">
        <v>0.3626983788503626</v>
      </c>
      <c r="I1845">
        <v>0.3421581070953949</v>
      </c>
      <c r="J1845">
        <v>-5.6631826753882286E-2</v>
      </c>
      <c r="K1845">
        <v>0.21194368578735642</v>
      </c>
      <c r="L1845">
        <v>0.39656578638294443</v>
      </c>
      <c r="M1845">
        <v>0.87109035548631431</v>
      </c>
      <c r="N1845">
        <v>1.2930107243781792</v>
      </c>
      <c r="O1845">
        <v>1.3218862665461695</v>
      </c>
      <c r="P1845">
        <v>1.0326955964505684</v>
      </c>
      <c r="Q1845">
        <v>0.97181224740923977</v>
      </c>
      <c r="R1845">
        <v>1.1087980368019925</v>
      </c>
      <c r="S1845">
        <v>9.1013982611895791E-2</v>
      </c>
      <c r="T1845">
        <v>0.11271657912534068</v>
      </c>
      <c r="U1845">
        <v>8.8095707731303707E-2</v>
      </c>
      <c r="V1845">
        <v>7.6507456025184981E-2</v>
      </c>
      <c r="W1845">
        <v>9.2439914293943118E-2</v>
      </c>
      <c r="X1845">
        <v>17.985331093104982</v>
      </c>
      <c r="Y1845">
        <v>18.088310072401345</v>
      </c>
      <c r="Z1845">
        <v>18.084940097653678</v>
      </c>
      <c r="AA1845">
        <v>18.049970261049168</v>
      </c>
      <c r="AB1845">
        <v>18.074406810368064</v>
      </c>
      <c r="AD1845" t="s">
        <v>2040</v>
      </c>
      <c r="AE1845">
        <v>54257422</v>
      </c>
      <c r="AF1845">
        <v>0.14040195275035366</v>
      </c>
      <c r="AG1845">
        <v>0.3626983788503626</v>
      </c>
      <c r="AH1845">
        <v>0.21194368578735642</v>
      </c>
      <c r="AI1845">
        <v>1.2930107243781792</v>
      </c>
      <c r="AJ1845">
        <v>9.1013982611895791E-2</v>
      </c>
      <c r="AK1845">
        <v>17.985331093104982</v>
      </c>
    </row>
    <row r="1846" spans="1:37" x14ac:dyDescent="0.25">
      <c r="A1846" t="str">
        <f>'Pas de restriction 2011'!A1847</f>
        <v>SACCHETTIFICIO NAZIONALE G. CORAZZA S.P.A.</v>
      </c>
      <c r="B1846">
        <v>-1.1679479909833501E-2</v>
      </c>
      <c r="C1846">
        <v>-0.41480146494550213</v>
      </c>
      <c r="D1846">
        <v>0.18108254126828363</v>
      </c>
      <c r="E1846">
        <v>0.16216432930606983</v>
      </c>
      <c r="F1846">
        <v>9.5722970387612127E-2</v>
      </c>
      <c r="G1846">
        <v>-0.40971623786052186</v>
      </c>
      <c r="H1846">
        <v>0.55441287699353337</v>
      </c>
      <c r="I1846">
        <v>0.67036161856687115</v>
      </c>
      <c r="J1846">
        <v>0.20913789413064121</v>
      </c>
      <c r="K1846">
        <v>0.56792764841785937</v>
      </c>
      <c r="L1846">
        <v>0.46744116193857577</v>
      </c>
      <c r="M1846">
        <v>-0.17693536625522677</v>
      </c>
      <c r="N1846">
        <v>1.4574661252692747</v>
      </c>
      <c r="O1846">
        <v>1.4116037935999928</v>
      </c>
      <c r="P1846">
        <v>1.2315989411743193</v>
      </c>
      <c r="Q1846">
        <v>1.3510630263370789</v>
      </c>
      <c r="R1846">
        <v>1.3314219203704638</v>
      </c>
      <c r="S1846">
        <v>0.17925482434658854</v>
      </c>
      <c r="T1846">
        <v>0.13062355011476215</v>
      </c>
      <c r="U1846">
        <v>0.11871627853058318</v>
      </c>
      <c r="V1846">
        <v>0.13390077412422452</v>
      </c>
      <c r="W1846">
        <v>0.12774686758985662</v>
      </c>
      <c r="X1846">
        <v>17.639730673238876</v>
      </c>
      <c r="Y1846">
        <v>17.78294304763509</v>
      </c>
      <c r="Z1846">
        <v>17.694205729867623</v>
      </c>
      <c r="AA1846">
        <v>17.727892738881181</v>
      </c>
      <c r="AB1846">
        <v>17.735013838794632</v>
      </c>
      <c r="AD1846" t="s">
        <v>2041</v>
      </c>
      <c r="AE1846">
        <v>37438739</v>
      </c>
      <c r="AF1846">
        <v>0.16216432930606983</v>
      </c>
      <c r="AG1846">
        <v>0.55441287699353337</v>
      </c>
      <c r="AH1846">
        <v>0.56792764841785937</v>
      </c>
      <c r="AI1846">
        <v>1.4574661252692747</v>
      </c>
      <c r="AJ1846">
        <v>0.17925482434658854</v>
      </c>
      <c r="AK1846">
        <v>17.639730673238876</v>
      </c>
    </row>
    <row r="1847" spans="1:37" x14ac:dyDescent="0.25">
      <c r="A1847" t="str">
        <f>'Pas de restriction 2011'!A1848</f>
        <v>SACMA - S.P.A.</v>
      </c>
      <c r="B1847">
        <v>6.5310291913496535E-2</v>
      </c>
      <c r="C1847">
        <v>-0.33674661653810378</v>
      </c>
      <c r="D1847">
        <v>0.10874864221164779</v>
      </c>
      <c r="E1847">
        <v>0.10870702862623594</v>
      </c>
      <c r="F1847">
        <v>7.2058326771785655E-2</v>
      </c>
      <c r="G1847">
        <v>-0.33713277161183747</v>
      </c>
      <c r="H1847">
        <v>0.73888135105196207</v>
      </c>
      <c r="I1847">
        <v>0.71369560724578418</v>
      </c>
      <c r="J1847">
        <v>-3.4086316795410215E-2</v>
      </c>
      <c r="K1847">
        <v>0.24927588694988184</v>
      </c>
      <c r="L1847">
        <v>0.20471793585746087</v>
      </c>
      <c r="M1847">
        <v>-0.17874954387938682</v>
      </c>
      <c r="N1847">
        <v>0.68501814725847188</v>
      </c>
      <c r="O1847">
        <v>0.77714562335073323</v>
      </c>
      <c r="P1847">
        <v>0.79641528486055568</v>
      </c>
      <c r="Q1847">
        <v>0.65299057935331606</v>
      </c>
      <c r="R1847">
        <v>0.74218382918820158</v>
      </c>
      <c r="S1847">
        <v>3.2442122931437646E-2</v>
      </c>
      <c r="T1847">
        <v>7.039185454090377E-2</v>
      </c>
      <c r="U1847">
        <v>7.0667841995780273E-2</v>
      </c>
      <c r="V1847">
        <v>5.5758320656144812E-2</v>
      </c>
      <c r="W1847">
        <v>6.5606005730942954E-2</v>
      </c>
      <c r="X1847">
        <v>16.273833128299088</v>
      </c>
      <c r="Y1847">
        <v>16.358518727653788</v>
      </c>
      <c r="Z1847">
        <v>16.43543698177081</v>
      </c>
      <c r="AA1847">
        <v>16.277359834512296</v>
      </c>
      <c r="AB1847">
        <v>16.357105181312296</v>
      </c>
      <c r="AD1847" t="s">
        <v>2042</v>
      </c>
      <c r="AE1847">
        <v>16364848</v>
      </c>
      <c r="AF1847">
        <v>0.10870702862623594</v>
      </c>
      <c r="AG1847">
        <v>0.73888135105196207</v>
      </c>
      <c r="AH1847">
        <v>0.24927588694988184</v>
      </c>
      <c r="AI1847">
        <v>0.68501814725847188</v>
      </c>
      <c r="AJ1847">
        <v>3.2442122931437646E-2</v>
      </c>
      <c r="AK1847">
        <v>16.273833128299088</v>
      </c>
    </row>
    <row r="1848" spans="1:37" x14ac:dyDescent="0.25">
      <c r="A1848" t="str">
        <f>'Pas de restriction 2011'!A1849</f>
        <v>SACMI FILLING S.P.A.</v>
      </c>
      <c r="B1848">
        <v>-7.1980857730388204E-2</v>
      </c>
      <c r="C1848">
        <v>0.17630607855987862</v>
      </c>
      <c r="D1848">
        <v>0.35517615207798381</v>
      </c>
      <c r="E1848">
        <v>5.2105890388189809E-2</v>
      </c>
      <c r="F1848">
        <v>9.2530729642961246E-2</v>
      </c>
      <c r="G1848">
        <v>0.77582090918331237</v>
      </c>
      <c r="H1848">
        <v>0.11419407245884973</v>
      </c>
      <c r="I1848">
        <v>7.4223767007685265E-2</v>
      </c>
      <c r="J1848">
        <v>-0.35002084250535787</v>
      </c>
      <c r="K1848">
        <v>5.6101066007118268E-3</v>
      </c>
      <c r="L1848">
        <v>2.3372075737922066E-2</v>
      </c>
      <c r="M1848">
        <v>3.1660662446158416</v>
      </c>
      <c r="N1848">
        <v>0.79900027551356878</v>
      </c>
      <c r="O1848">
        <v>0.87910236188591551</v>
      </c>
      <c r="P1848">
        <v>1.0363302276363953</v>
      </c>
      <c r="Q1848">
        <v>0.89119994979818051</v>
      </c>
      <c r="R1848">
        <v>0.93554417977349713</v>
      </c>
      <c r="S1848">
        <v>2.6999460121841394E-2</v>
      </c>
      <c r="T1848">
        <v>6.2433963520224581E-2</v>
      </c>
      <c r="U1848">
        <v>6.7761506232467669E-2</v>
      </c>
      <c r="V1848">
        <v>4.6327782342000037E-2</v>
      </c>
      <c r="W1848">
        <v>5.8841084031564093E-2</v>
      </c>
      <c r="X1848">
        <v>17.394376772601646</v>
      </c>
      <c r="Y1848">
        <v>17.419299416479078</v>
      </c>
      <c r="Z1848">
        <v>17.614777658015669</v>
      </c>
      <c r="AA1848">
        <v>17.438905630422248</v>
      </c>
      <c r="AB1848">
        <v>17.49099423497233</v>
      </c>
      <c r="AD1848" t="s">
        <v>2043</v>
      </c>
      <c r="AE1848">
        <v>41789402</v>
      </c>
      <c r="AF1848">
        <v>5.2105890388189809E-2</v>
      </c>
      <c r="AG1848">
        <v>0.11419407245884973</v>
      </c>
      <c r="AH1848">
        <v>5.6101066007118268E-3</v>
      </c>
      <c r="AI1848">
        <v>0.79900027551356878</v>
      </c>
      <c r="AJ1848">
        <v>2.6999460121841394E-2</v>
      </c>
      <c r="AK1848">
        <v>17.394376772601646</v>
      </c>
    </row>
    <row r="1849" spans="1:37" x14ac:dyDescent="0.25">
      <c r="A1849" t="str">
        <f>'Pas de restriction 2011'!A1850</f>
        <v>SACMI FORNI S.P.A.</v>
      </c>
      <c r="B1849">
        <v>-1.1715988618023079E-2</v>
      </c>
      <c r="C1849">
        <v>-0.33265796633422384</v>
      </c>
      <c r="D1849">
        <v>0.23517685450544606</v>
      </c>
      <c r="E1849">
        <v>0.17495920035094045</v>
      </c>
      <c r="F1849">
        <v>8.1363508826654912E-2</v>
      </c>
      <c r="G1849">
        <v>-0.53495724338329964</v>
      </c>
      <c r="H1849">
        <v>0.23883859656105805</v>
      </c>
      <c r="I1849">
        <v>0.25004130041508149</v>
      </c>
      <c r="J1849">
        <v>4.6904914093981127E-2</v>
      </c>
      <c r="K1849">
        <v>0.16743131943012263</v>
      </c>
      <c r="L1849">
        <v>0.1232834001500128</v>
      </c>
      <c r="M1849">
        <v>-0.26367778400345787</v>
      </c>
      <c r="N1849">
        <v>1.2318458721774299</v>
      </c>
      <c r="O1849">
        <v>1.4868464003373709</v>
      </c>
      <c r="P1849">
        <v>0.89668605353596698</v>
      </c>
      <c r="Q1849">
        <v>1.3802395145104955</v>
      </c>
      <c r="R1849">
        <v>1.2545906561279445</v>
      </c>
      <c r="S1849">
        <v>5.1623086331600405E-2</v>
      </c>
      <c r="T1849">
        <v>5.2717296394896154E-2</v>
      </c>
      <c r="U1849">
        <v>3.172556335728495E-2</v>
      </c>
      <c r="V1849">
        <v>4.4000427789543002E-2</v>
      </c>
      <c r="W1849">
        <v>4.2814429180574702E-2</v>
      </c>
      <c r="X1849">
        <v>18.461089001695363</v>
      </c>
      <c r="Y1849">
        <v>18.647324219380547</v>
      </c>
      <c r="Z1849">
        <v>18.307661833060312</v>
      </c>
      <c r="AA1849">
        <v>18.387955579372317</v>
      </c>
      <c r="AB1849">
        <v>18.447647210604391</v>
      </c>
      <c r="AD1849" t="s">
        <v>2044</v>
      </c>
      <c r="AE1849">
        <v>84365309</v>
      </c>
      <c r="AF1849">
        <v>0.17495920035094045</v>
      </c>
      <c r="AG1849">
        <v>0.23883859656105805</v>
      </c>
      <c r="AH1849">
        <v>0.16743131943012263</v>
      </c>
      <c r="AI1849">
        <v>1.2318458721774299</v>
      </c>
      <c r="AJ1849">
        <v>5.1623086331600405E-2</v>
      </c>
      <c r="AK1849">
        <v>18.461089001695363</v>
      </c>
    </row>
    <row r="1850" spans="1:37" x14ac:dyDescent="0.25">
      <c r="A1850" t="str">
        <f>'Pas de restriction 2011'!A1851</f>
        <v>SACMI IMPIANTI - S.P.A.</v>
      </c>
      <c r="B1850">
        <v>0.23710305886954611</v>
      </c>
      <c r="C1850">
        <v>3.946740279371478E-2</v>
      </c>
      <c r="D1850">
        <v>9.1728607946614887E-2</v>
      </c>
      <c r="E1850">
        <v>8.3123846549440356E-2</v>
      </c>
      <c r="F1850">
        <v>5.0397395444992887E-2</v>
      </c>
      <c r="G1850">
        <v>-0.39370713054024092</v>
      </c>
      <c r="H1850">
        <v>0.20838711683691344</v>
      </c>
      <c r="I1850">
        <v>5.7290998053616329E-2</v>
      </c>
      <c r="J1850">
        <v>-0.72507418441585791</v>
      </c>
      <c r="K1850">
        <v>6.3035674258641469E-2</v>
      </c>
      <c r="L1850">
        <v>1.3460204623473093E-2</v>
      </c>
      <c r="M1850">
        <v>-0.78646687321460906</v>
      </c>
      <c r="N1850">
        <v>2.1994235215019642</v>
      </c>
      <c r="O1850">
        <v>2.2333290612110046</v>
      </c>
      <c r="P1850">
        <v>2.145921404279127</v>
      </c>
      <c r="Q1850">
        <v>1.6335980802673371</v>
      </c>
      <c r="R1850">
        <v>2.0042828485858228</v>
      </c>
      <c r="S1850">
        <v>7.5517188714304309E-2</v>
      </c>
      <c r="T1850">
        <v>9.4655610917387639E-2</v>
      </c>
      <c r="U1850">
        <v>3.5747605709802795E-2</v>
      </c>
      <c r="V1850">
        <v>4.9652678474291695E-2</v>
      </c>
      <c r="W1850">
        <v>6.0018631700494041E-2</v>
      </c>
      <c r="X1850">
        <v>16.882916725849505</v>
      </c>
      <c r="Y1850">
        <v>17.028324406122604</v>
      </c>
      <c r="Z1850">
        <v>17.187709691911504</v>
      </c>
      <c r="AA1850">
        <v>17.084788161938345</v>
      </c>
      <c r="AB1850">
        <v>17.100274086657482</v>
      </c>
      <c r="AD1850" t="s">
        <v>2045</v>
      </c>
      <c r="AE1850">
        <v>11126398</v>
      </c>
      <c r="AF1850">
        <v>8.3123846549440356E-2</v>
      </c>
      <c r="AG1850">
        <v>0.20838711683691344</v>
      </c>
      <c r="AH1850">
        <v>6.3035674258641469E-2</v>
      </c>
      <c r="AI1850">
        <v>2.1994235215019642</v>
      </c>
      <c r="AJ1850">
        <v>7.5517188714304309E-2</v>
      </c>
      <c r="AK1850">
        <v>16.882916725849505</v>
      </c>
    </row>
    <row r="1851" spans="1:37" x14ac:dyDescent="0.25">
      <c r="A1851" t="str">
        <f>'Pas de restriction 2011'!A1852</f>
        <v>SACMI MOLDS &amp; DIES S.P.A.</v>
      </c>
      <c r="B1851">
        <v>2.6983782334109144E-2</v>
      </c>
      <c r="C1851">
        <v>3.6902869619018716E-2</v>
      </c>
      <c r="D1851">
        <v>0.1187407558853683</v>
      </c>
      <c r="E1851">
        <v>0.10817613393827226</v>
      </c>
      <c r="F1851">
        <v>0.10566450960664692</v>
      </c>
      <c r="G1851">
        <v>-2.3217915451281813E-2</v>
      </c>
      <c r="H1851">
        <v>0.47231429704514416</v>
      </c>
      <c r="I1851">
        <v>0.51593868319787106</v>
      </c>
      <c r="J1851">
        <v>9.2363043900314648E-2</v>
      </c>
      <c r="K1851">
        <v>0.12228610119700126</v>
      </c>
      <c r="L1851">
        <v>6.9681887423288333E-2</v>
      </c>
      <c r="M1851">
        <v>-0.43017328428002005</v>
      </c>
      <c r="N1851">
        <v>1.177603936071719</v>
      </c>
      <c r="O1851">
        <v>1.0217929573271842</v>
      </c>
      <c r="P1851">
        <v>0.81686556374152886</v>
      </c>
      <c r="Q1851">
        <v>0.98556804164499212</v>
      </c>
      <c r="R1851">
        <v>0.94140885423790177</v>
      </c>
      <c r="S1851">
        <v>3.1447259108279342E-2</v>
      </c>
      <c r="T1851">
        <v>0.10708041517866984</v>
      </c>
      <c r="U1851">
        <v>4.4432798505819215E-2</v>
      </c>
      <c r="V1851">
        <v>5.9256687053778748E-2</v>
      </c>
      <c r="W1851">
        <v>7.0256633579422592E-2</v>
      </c>
      <c r="X1851">
        <v>16.285089672279259</v>
      </c>
      <c r="Y1851">
        <v>16.490233938752812</v>
      </c>
      <c r="Z1851">
        <v>16.377666787504047</v>
      </c>
      <c r="AA1851">
        <v>16.433329731833826</v>
      </c>
      <c r="AB1851">
        <v>16.433743486030227</v>
      </c>
      <c r="AD1851" t="s">
        <v>2046</v>
      </c>
      <c r="AE1851">
        <v>14198899</v>
      </c>
      <c r="AF1851">
        <v>0.10817613393827226</v>
      </c>
      <c r="AG1851">
        <v>0.47231429704514416</v>
      </c>
      <c r="AH1851">
        <v>0.12228610119700126</v>
      </c>
      <c r="AI1851">
        <v>1.177603936071719</v>
      </c>
      <c r="AJ1851">
        <v>3.1447259108279342E-2</v>
      </c>
      <c r="AK1851">
        <v>16.285089672279259</v>
      </c>
    </row>
    <row r="1852" spans="1:37" x14ac:dyDescent="0.25">
      <c r="A1852" t="str">
        <f>'Pas de restriction 2011'!A1853</f>
        <v>SACMI VERONA S.P.A.</v>
      </c>
      <c r="B1852">
        <v>-0.10775763327472795</v>
      </c>
      <c r="C1852">
        <v>-0.21309955940303396</v>
      </c>
      <c r="D1852">
        <v>0.44730222217510462</v>
      </c>
      <c r="E1852">
        <v>0.15332620274427844</v>
      </c>
      <c r="F1852">
        <v>0.12552849982264935</v>
      </c>
      <c r="G1852">
        <v>-0.18129779792427811</v>
      </c>
      <c r="H1852">
        <v>0.23568732565892245</v>
      </c>
      <c r="I1852">
        <v>0.28058336533017791</v>
      </c>
      <c r="J1852">
        <v>0.19048983455405349</v>
      </c>
      <c r="K1852">
        <v>7.728949482868154E-2</v>
      </c>
      <c r="L1852">
        <v>8.1615490003403734E-2</v>
      </c>
      <c r="M1852">
        <v>5.5971321643531434E-2</v>
      </c>
      <c r="N1852">
        <v>1.3200444063347416</v>
      </c>
      <c r="O1852">
        <v>1.0031396335445726</v>
      </c>
      <c r="P1852">
        <v>1.069343385252844</v>
      </c>
      <c r="Q1852">
        <v>0.95053583305846212</v>
      </c>
      <c r="R1852">
        <v>1.0076729506186262</v>
      </c>
      <c r="S1852">
        <v>7.8635669099531902E-2</v>
      </c>
      <c r="T1852">
        <v>6.5945763842869598E-2</v>
      </c>
      <c r="U1852">
        <v>6.6547622919420346E-2</v>
      </c>
      <c r="V1852">
        <v>6.2989205811385784E-2</v>
      </c>
      <c r="W1852">
        <v>6.5160864191225243E-2</v>
      </c>
      <c r="X1852">
        <v>17.721952317173614</v>
      </c>
      <c r="Y1852">
        <v>17.765752447959908</v>
      </c>
      <c r="Z1852">
        <v>17.821182728111015</v>
      </c>
      <c r="AA1852">
        <v>17.748380586294065</v>
      </c>
      <c r="AB1852">
        <v>17.778438587454996</v>
      </c>
      <c r="AD1852" t="s">
        <v>2047</v>
      </c>
      <c r="AE1852">
        <v>51785343</v>
      </c>
      <c r="AF1852">
        <v>0.15332620274427844</v>
      </c>
      <c r="AG1852">
        <v>0.23568732565892245</v>
      </c>
      <c r="AH1852">
        <v>7.728949482868154E-2</v>
      </c>
      <c r="AI1852">
        <v>1.3200444063347416</v>
      </c>
      <c r="AJ1852">
        <v>7.8635669099531902E-2</v>
      </c>
      <c r="AK1852">
        <v>17.721952317173614</v>
      </c>
    </row>
    <row r="1853" spans="1:37" x14ac:dyDescent="0.25">
      <c r="A1853" t="str">
        <f>'Pas de restriction 2011'!A1854</f>
        <v>SAEP S.P.A.</v>
      </c>
      <c r="B1853">
        <v>-0.1835129051715573</v>
      </c>
      <c r="C1853">
        <v>0.69726535382669652</v>
      </c>
      <c r="D1853">
        <v>0.1328878984271479</v>
      </c>
      <c r="E1853">
        <v>6.447004198464619E-2</v>
      </c>
      <c r="F1853">
        <v>6.9581472625283219E-2</v>
      </c>
      <c r="G1853">
        <v>7.9283811260032033E-2</v>
      </c>
      <c r="H1853">
        <v>0.22013711337789418</v>
      </c>
      <c r="I1853">
        <v>0.41376635625951697</v>
      </c>
      <c r="J1853">
        <v>0.87958472749314576</v>
      </c>
      <c r="K1853">
        <v>4.075781486345036E-3</v>
      </c>
      <c r="L1853">
        <v>6.344166016022704E-3</v>
      </c>
      <c r="M1853">
        <v>0.55655204708038597</v>
      </c>
      <c r="N1853">
        <v>1.135721285472665</v>
      </c>
      <c r="O1853">
        <v>0.940279845546513</v>
      </c>
      <c r="P1853">
        <v>1.3001365831874989</v>
      </c>
      <c r="Q1853">
        <v>1.3030626740038478</v>
      </c>
      <c r="R1853">
        <v>1.1811597009126198</v>
      </c>
      <c r="S1853">
        <v>0.28757046565991001</v>
      </c>
      <c r="T1853">
        <v>0.26313128137080632</v>
      </c>
      <c r="U1853">
        <v>0.36791171261145017</v>
      </c>
      <c r="V1853">
        <v>0.32215467851012353</v>
      </c>
      <c r="W1853">
        <v>0.31773255749746004</v>
      </c>
      <c r="X1853">
        <v>17.032137896881483</v>
      </c>
      <c r="Y1853">
        <v>17.045096227162443</v>
      </c>
      <c r="Z1853">
        <v>17.06434677432917</v>
      </c>
      <c r="AA1853">
        <v>17.045023368973041</v>
      </c>
      <c r="AB1853">
        <v>17.051488790154885</v>
      </c>
      <c r="AD1853" t="s">
        <v>2048</v>
      </c>
      <c r="AE1853">
        <v>26874110</v>
      </c>
      <c r="AF1853">
        <v>6.447004198464619E-2</v>
      </c>
      <c r="AG1853">
        <v>0.22013711337789418</v>
      </c>
      <c r="AH1853">
        <v>4.075781486345036E-3</v>
      </c>
      <c r="AI1853">
        <v>1.135721285472665</v>
      </c>
      <c r="AJ1853">
        <v>0.28757046565991001</v>
      </c>
      <c r="AK1853">
        <v>17.032137896881483</v>
      </c>
    </row>
    <row r="1854" spans="1:37" x14ac:dyDescent="0.25">
      <c r="A1854" t="str">
        <f>'Pas de restriction 2011'!A1855</f>
        <v>SAES ADVANCED TECHNOLOGIES S.P.A.</v>
      </c>
      <c r="B1854">
        <v>-0.22772967066158165</v>
      </c>
      <c r="C1854">
        <v>-0.68983217051996193</v>
      </c>
      <c r="D1854">
        <v>0.21091618144262228</v>
      </c>
      <c r="E1854">
        <v>7.6693845466160898E-2</v>
      </c>
      <c r="F1854">
        <v>6.5388744057659862E-2</v>
      </c>
      <c r="G1854">
        <v>-0.14740558828138445</v>
      </c>
      <c r="H1854">
        <v>0.52286609426998865</v>
      </c>
      <c r="I1854">
        <v>0.50578132188314673</v>
      </c>
      <c r="J1854">
        <v>-3.2675234776305795E-2</v>
      </c>
      <c r="K1854">
        <v>0.6128532689690247</v>
      </c>
      <c r="L1854">
        <v>0.57337831620917035</v>
      </c>
      <c r="M1854">
        <v>-6.4411751978187659E-2</v>
      </c>
      <c r="N1854">
        <v>0.99018557029916709</v>
      </c>
      <c r="O1854">
        <v>0.93278791933769645</v>
      </c>
      <c r="P1854">
        <v>0.92594326835399365</v>
      </c>
      <c r="Q1854">
        <v>0.82431331901976757</v>
      </c>
      <c r="R1854">
        <v>0.89434816890381919</v>
      </c>
      <c r="S1854">
        <v>0.36291918489778624</v>
      </c>
      <c r="T1854">
        <v>0.30509474351198179</v>
      </c>
      <c r="U1854">
        <v>0.32476526110850973</v>
      </c>
      <c r="V1854">
        <v>0.23402680091804251</v>
      </c>
      <c r="W1854">
        <v>0.28796226851284468</v>
      </c>
      <c r="X1854">
        <v>17.59517713736707</v>
      </c>
      <c r="Y1854">
        <v>17.488819442479564</v>
      </c>
      <c r="Z1854">
        <v>17.441769676712106</v>
      </c>
      <c r="AA1854">
        <v>17.324126366332028</v>
      </c>
      <c r="AB1854">
        <v>17.418238495174563</v>
      </c>
      <c r="AD1854" t="s">
        <v>2049</v>
      </c>
      <c r="AE1854">
        <v>42219672</v>
      </c>
      <c r="AF1854">
        <v>7.6693845466160898E-2</v>
      </c>
      <c r="AG1854">
        <v>0.52286609426998865</v>
      </c>
      <c r="AH1854">
        <v>0.6128532689690247</v>
      </c>
      <c r="AI1854">
        <v>0.99018557029916709</v>
      </c>
      <c r="AJ1854">
        <v>0.36291918489778624</v>
      </c>
      <c r="AK1854">
        <v>17.59517713736707</v>
      </c>
    </row>
    <row r="1855" spans="1:37" x14ac:dyDescent="0.25">
      <c r="A1855" t="str">
        <f>'Pas de restriction 2011'!A1856</f>
        <v>SAFETY KLEEN ITALIA SPA</v>
      </c>
      <c r="B1855">
        <v>4.4800639465453748E-2</v>
      </c>
      <c r="C1855">
        <v>-0.50654772977841322</v>
      </c>
      <c r="D1855">
        <v>8.3319777027482098E-2</v>
      </c>
      <c r="E1855">
        <v>4.9541224596033093E-2</v>
      </c>
      <c r="F1855">
        <v>4.1114333128567458E-2</v>
      </c>
      <c r="G1855">
        <v>-0.170098570154045</v>
      </c>
      <c r="H1855">
        <v>0.53757489833971173</v>
      </c>
      <c r="I1855">
        <v>0.68652142997822951</v>
      </c>
      <c r="J1855">
        <v>0.27707121760806891</v>
      </c>
      <c r="K1855">
        <v>0.39622979024923233</v>
      </c>
      <c r="L1855">
        <v>0.45410095945796564</v>
      </c>
      <c r="M1855">
        <v>0.14605456387398785</v>
      </c>
      <c r="N1855">
        <v>1.2237931374280999</v>
      </c>
      <c r="O1855">
        <v>1.1481644601802974</v>
      </c>
      <c r="P1855">
        <v>1.128681049340581</v>
      </c>
      <c r="Q1855">
        <v>1.1521135006641823</v>
      </c>
      <c r="R1855">
        <v>1.1429863367283535</v>
      </c>
      <c r="S1855">
        <v>0.30337518993906465</v>
      </c>
      <c r="T1855">
        <v>0.28701330710993528</v>
      </c>
      <c r="U1855">
        <v>0.29668421724115379</v>
      </c>
      <c r="V1855">
        <v>0.29219755731420205</v>
      </c>
      <c r="W1855">
        <v>0.29196502722176371</v>
      </c>
      <c r="X1855">
        <v>16.697996638808654</v>
      </c>
      <c r="Y1855">
        <v>16.766620604419177</v>
      </c>
      <c r="Z1855">
        <v>16.79126071211434</v>
      </c>
      <c r="AA1855">
        <v>16.780120827112608</v>
      </c>
      <c r="AB1855">
        <v>16.779334047882042</v>
      </c>
      <c r="AD1855" t="s">
        <v>2050</v>
      </c>
      <c r="AE1855">
        <v>16658914</v>
      </c>
      <c r="AF1855">
        <v>4.9541224596033093E-2</v>
      </c>
      <c r="AG1855">
        <v>0.53757489833971173</v>
      </c>
      <c r="AH1855">
        <v>0.39622979024923233</v>
      </c>
      <c r="AI1855">
        <v>1.2237931374280999</v>
      </c>
      <c r="AJ1855">
        <v>0.30337518993906465</v>
      </c>
      <c r="AK1855">
        <v>16.697996638808654</v>
      </c>
    </row>
    <row r="1856" spans="1:37" x14ac:dyDescent="0.25">
      <c r="A1856" t="str">
        <f>'Pas de restriction 2011'!A1857</f>
        <v>SAFIL S.P.A.</v>
      </c>
      <c r="B1856">
        <v>-8.6851082537425489E-2</v>
      </c>
      <c r="C1856">
        <v>-0.17102786889144189</v>
      </c>
      <c r="D1856">
        <v>0.35472360675045245</v>
      </c>
      <c r="E1856">
        <v>0.1904357484631089</v>
      </c>
      <c r="F1856">
        <v>0.10619764383963717</v>
      </c>
      <c r="G1856">
        <v>-0.4423439679960629</v>
      </c>
      <c r="H1856">
        <v>0.18868273238554198</v>
      </c>
      <c r="I1856">
        <v>0.20314318734787079</v>
      </c>
      <c r="J1856">
        <v>7.6638994885770792E-2</v>
      </c>
      <c r="K1856">
        <v>0.15286836415120983</v>
      </c>
      <c r="L1856">
        <v>0.14418767703402954</v>
      </c>
      <c r="M1856">
        <v>-5.6785373254820595E-2</v>
      </c>
      <c r="N1856">
        <v>3.8213694435919057</v>
      </c>
      <c r="O1856">
        <v>1.9610315477394931</v>
      </c>
      <c r="P1856">
        <v>1.8876878421056711</v>
      </c>
      <c r="Q1856">
        <v>1.9641148606814864</v>
      </c>
      <c r="R1856">
        <v>1.9376114168422169</v>
      </c>
      <c r="S1856">
        <v>0.10119600907143103</v>
      </c>
      <c r="T1856">
        <v>4.2874115839491043E-2</v>
      </c>
      <c r="U1856">
        <v>6.2290158925740691E-2</v>
      </c>
      <c r="V1856">
        <v>5.5238404261355192E-2</v>
      </c>
      <c r="W1856">
        <v>5.3467559675528985E-2</v>
      </c>
      <c r="X1856">
        <v>17.896083001764424</v>
      </c>
      <c r="Y1856">
        <v>18.313313415993061</v>
      </c>
      <c r="Z1856">
        <v>18.208297529506275</v>
      </c>
      <c r="AA1856">
        <v>18.277338905890254</v>
      </c>
      <c r="AB1856">
        <v>18.266316617129863</v>
      </c>
      <c r="AD1856" t="s">
        <v>2051</v>
      </c>
      <c r="AE1856">
        <v>45802204</v>
      </c>
      <c r="AF1856">
        <v>0.1904357484631089</v>
      </c>
      <c r="AG1856">
        <v>0.18868273238554198</v>
      </c>
      <c r="AH1856">
        <v>0.15286836415120983</v>
      </c>
      <c r="AI1856">
        <v>3.8213694435919057</v>
      </c>
      <c r="AJ1856">
        <v>0.10119600907143103</v>
      </c>
      <c r="AK1856">
        <v>17.896083001764424</v>
      </c>
    </row>
    <row r="1857" spans="1:37" x14ac:dyDescent="0.25">
      <c r="A1857" t="str">
        <f>'Pas de restriction 2011'!A1858</f>
        <v>SAFIT FERRAMENTA ITALIANA TORINO S.R.L. ABBREVIABILE SAFIT S.R.L.</v>
      </c>
      <c r="B1857">
        <v>5.5947384882000788E-2</v>
      </c>
      <c r="C1857">
        <v>0.21642156139482674</v>
      </c>
      <c r="D1857">
        <v>5.0428434313501677E-2</v>
      </c>
      <c r="E1857">
        <v>4.5381105164813536E-2</v>
      </c>
      <c r="F1857">
        <v>6.1342234806326168E-2</v>
      </c>
      <c r="G1857">
        <v>0.35171311019300988</v>
      </c>
      <c r="H1857">
        <v>0.50297147718674584</v>
      </c>
      <c r="I1857">
        <v>0.55419211303106997</v>
      </c>
      <c r="J1857">
        <v>0.10183606460313586</v>
      </c>
      <c r="K1857">
        <v>1.539608608050165E-2</v>
      </c>
      <c r="L1857">
        <v>1.6094097053434848E-2</v>
      </c>
      <c r="M1857">
        <v>4.5336910256509488E-2</v>
      </c>
      <c r="N1857">
        <v>1.5578673182483351</v>
      </c>
      <c r="O1857">
        <v>1.6105701719396159</v>
      </c>
      <c r="P1857">
        <v>1.5009418066365043</v>
      </c>
      <c r="Q1857">
        <v>1.4373852777717064</v>
      </c>
      <c r="R1857">
        <v>1.5162990854492755</v>
      </c>
      <c r="S1857">
        <v>6.8844271141102059E-2</v>
      </c>
      <c r="T1857">
        <v>7.0933683430919534E-2</v>
      </c>
      <c r="U1857">
        <v>5.8306448415496342E-2</v>
      </c>
      <c r="V1857">
        <v>5.340360186554266E-2</v>
      </c>
      <c r="W1857">
        <v>6.0881244570652839E-2</v>
      </c>
      <c r="X1857">
        <v>16.235820907167724</v>
      </c>
      <c r="Y1857">
        <v>16.272440569062958</v>
      </c>
      <c r="Z1857">
        <v>16.214890092337615</v>
      </c>
      <c r="AA1857">
        <v>16.150068914681203</v>
      </c>
      <c r="AB1857">
        <v>16.212466525360593</v>
      </c>
      <c r="AD1857" t="s">
        <v>2052</v>
      </c>
      <c r="AE1857">
        <v>7245218</v>
      </c>
      <c r="AF1857">
        <v>4.5381105164813536E-2</v>
      </c>
      <c r="AG1857">
        <v>0.50297147718674584</v>
      </c>
      <c r="AH1857">
        <v>1.539608608050165E-2</v>
      </c>
      <c r="AI1857">
        <v>1.5578673182483351</v>
      </c>
      <c r="AJ1857">
        <v>6.8844271141102059E-2</v>
      </c>
      <c r="AK1857">
        <v>16.235820907167724</v>
      </c>
    </row>
    <row r="1858" spans="1:37" x14ac:dyDescent="0.25">
      <c r="A1858" t="str">
        <f>'Pas de restriction 2011'!A1859</f>
        <v>SAFTA S.P.A.</v>
      </c>
      <c r="B1858">
        <v>2.342743996041562E-2</v>
      </c>
      <c r="C1858">
        <v>-0.23427605065462861</v>
      </c>
      <c r="D1858">
        <v>0.42221567674831295</v>
      </c>
      <c r="E1858">
        <v>0.24391266170302683</v>
      </c>
      <c r="F1858">
        <v>0.1777686959582547</v>
      </c>
      <c r="G1858">
        <v>-0.27117889363736675</v>
      </c>
      <c r="H1858">
        <v>0.22374830536566195</v>
      </c>
      <c r="I1858">
        <v>0.30304909071838604</v>
      </c>
      <c r="J1858">
        <v>0.35441960207531548</v>
      </c>
      <c r="K1858">
        <v>0.36019222013093449</v>
      </c>
      <c r="L1858">
        <v>0.36386677906281389</v>
      </c>
      <c r="M1858">
        <v>1.0201661020173206E-2</v>
      </c>
      <c r="N1858">
        <v>1.2161316992175664</v>
      </c>
      <c r="O1858">
        <v>1.2930918112475673</v>
      </c>
      <c r="P1858">
        <v>1.2945806680825647</v>
      </c>
      <c r="Q1858">
        <v>1.2993986347695556</v>
      </c>
      <c r="R1858">
        <v>1.2956903713665626</v>
      </c>
      <c r="S1858">
        <v>0.12518746403462597</v>
      </c>
      <c r="T1858">
        <v>0.15275585022664098</v>
      </c>
      <c r="U1858">
        <v>0.15854971003837479</v>
      </c>
      <c r="V1858">
        <v>0.1441367392885804</v>
      </c>
      <c r="W1858">
        <v>0.15181409985119873</v>
      </c>
      <c r="X1858">
        <v>18.375401371734398</v>
      </c>
      <c r="Y1858">
        <v>18.525195630166376</v>
      </c>
      <c r="Z1858">
        <v>18.530265868370993</v>
      </c>
      <c r="AA1858">
        <v>18.565958714597883</v>
      </c>
      <c r="AB1858">
        <v>18.540473404378417</v>
      </c>
      <c r="AD1858" t="s">
        <v>2053</v>
      </c>
      <c r="AE1858">
        <v>85854067</v>
      </c>
      <c r="AF1858">
        <v>0.24391266170302683</v>
      </c>
      <c r="AG1858">
        <v>0.22374830536566195</v>
      </c>
      <c r="AH1858">
        <v>0.36019222013093449</v>
      </c>
      <c r="AI1858">
        <v>1.2161316992175664</v>
      </c>
      <c r="AJ1858">
        <v>0.12518746403462597</v>
      </c>
      <c r="AK1858">
        <v>18.375401371734398</v>
      </c>
    </row>
    <row r="1859" spans="1:37" x14ac:dyDescent="0.25">
      <c r="A1859" t="str">
        <f>'Pas de restriction 2011'!A1860</f>
        <v>SAGNA - COMPAGNIA ITALIANA DEI MAESTRI DEL VINO - SOCIETA' PER AZIONI - IN FORMA ABBREVIATA SAGNA - S.P.A.</v>
      </c>
      <c r="B1859">
        <v>-8.8272150423896217E-2</v>
      </c>
      <c r="C1859">
        <v>0.14901326569658846</v>
      </c>
      <c r="D1859">
        <v>5.5847394854951715E-2</v>
      </c>
      <c r="E1859">
        <v>5.5847394854951715E-2</v>
      </c>
      <c r="F1859">
        <v>6.4169397542934922E-2</v>
      </c>
      <c r="G1859">
        <v>0.14901326569658846</v>
      </c>
      <c r="H1859">
        <v>0.63732253210481737</v>
      </c>
      <c r="I1859">
        <v>0.71876045279952483</v>
      </c>
      <c r="J1859">
        <v>0.12778132984840673</v>
      </c>
      <c r="K1859">
        <v>1.6203347775494913E-3</v>
      </c>
      <c r="L1859">
        <v>1.1614420391286235E-3</v>
      </c>
      <c r="M1859">
        <v>-0.28320859663018094</v>
      </c>
      <c r="N1859">
        <v>0.8937787530086535</v>
      </c>
      <c r="O1859">
        <v>0.87808043079162823</v>
      </c>
      <c r="P1859">
        <v>0.81885539224252601</v>
      </c>
      <c r="Q1859">
        <v>0.76719025505329519</v>
      </c>
      <c r="R1859">
        <v>0.82137535936248318</v>
      </c>
      <c r="S1859">
        <v>0.10813248647077038</v>
      </c>
      <c r="T1859">
        <v>0.106956342665764</v>
      </c>
      <c r="U1859">
        <v>9.6044959518754747E-2</v>
      </c>
      <c r="V1859">
        <v>6.8410547874646482E-2</v>
      </c>
      <c r="W1859">
        <v>9.0470616686388408E-2</v>
      </c>
      <c r="X1859">
        <v>16.683528941506545</v>
      </c>
      <c r="Y1859">
        <v>16.677897021672194</v>
      </c>
      <c r="Z1859">
        <v>16.544834395401431</v>
      </c>
      <c r="AA1859">
        <v>16.46257857333169</v>
      </c>
      <c r="AB1859">
        <v>16.561769996801772</v>
      </c>
      <c r="AD1859" t="s">
        <v>2054</v>
      </c>
      <c r="AE1859">
        <v>19933535</v>
      </c>
      <c r="AF1859">
        <v>5.5847394854951715E-2</v>
      </c>
      <c r="AG1859">
        <v>0.63732253210481737</v>
      </c>
      <c r="AH1859">
        <v>1.6203347775494913E-3</v>
      </c>
      <c r="AI1859">
        <v>0.8937787530086535</v>
      </c>
      <c r="AJ1859">
        <v>0.10813248647077038</v>
      </c>
      <c r="AK1859">
        <v>16.683528941506545</v>
      </c>
    </row>
    <row r="1860" spans="1:37" x14ac:dyDescent="0.25">
      <c r="A1860" t="str">
        <f>'Pas de restriction 2011'!A1861</f>
        <v>SAIMA MECCANICA S.P.A.</v>
      </c>
      <c r="B1860">
        <v>3.4432900847417056E-2</v>
      </c>
      <c r="C1860">
        <v>-0.30536342935060251</v>
      </c>
      <c r="D1860">
        <v>0.10547522463489982</v>
      </c>
      <c r="E1860">
        <v>8.3072838266929475E-2</v>
      </c>
      <c r="F1860">
        <v>7.3266948328861659E-2</v>
      </c>
      <c r="G1860">
        <v>-0.11803966425896693</v>
      </c>
      <c r="H1860">
        <v>7.8190716308010902E-2</v>
      </c>
      <c r="I1860">
        <v>0.21342132021426993</v>
      </c>
      <c r="J1860">
        <v>1.7294969312412372</v>
      </c>
      <c r="K1860">
        <v>6.2993525289024965E-2</v>
      </c>
      <c r="L1860">
        <v>6.4905255537919204E-2</v>
      </c>
      <c r="M1860">
        <v>3.0348043550871246E-2</v>
      </c>
      <c r="N1860">
        <v>2.2451917822225513</v>
      </c>
      <c r="O1860">
        <v>1.887376382844572</v>
      </c>
      <c r="P1860">
        <v>2.5541002415194245</v>
      </c>
      <c r="Q1860">
        <v>1.9614520663914234</v>
      </c>
      <c r="R1860">
        <v>2.1343095635851399</v>
      </c>
      <c r="S1860">
        <v>4.8643748621536503E-2</v>
      </c>
      <c r="T1860">
        <v>4.257290845899607E-2</v>
      </c>
      <c r="U1860">
        <v>7.4590490884942948E-2</v>
      </c>
      <c r="V1860">
        <v>0.16582834112852843</v>
      </c>
      <c r="W1860">
        <v>9.4330580157489144E-2</v>
      </c>
      <c r="X1860">
        <v>16.254585114174894</v>
      </c>
      <c r="Y1860">
        <v>16.269045384647868</v>
      </c>
      <c r="Z1860">
        <v>16.453464278827354</v>
      </c>
      <c r="AA1860">
        <v>16.416366192194101</v>
      </c>
      <c r="AB1860">
        <v>16.37962528522311</v>
      </c>
      <c r="AD1860" t="s">
        <v>285</v>
      </c>
      <c r="AE1860">
        <v>6161665</v>
      </c>
      <c r="AF1860">
        <v>8.3072838266929475E-2</v>
      </c>
      <c r="AG1860">
        <v>7.8190716308010902E-2</v>
      </c>
      <c r="AH1860">
        <v>6.2993525289024965E-2</v>
      </c>
      <c r="AI1860">
        <v>2.2451917822225513</v>
      </c>
      <c r="AJ1860">
        <v>4.8643748621536503E-2</v>
      </c>
      <c r="AK1860">
        <v>16.254585114174894</v>
      </c>
    </row>
    <row r="1861" spans="1:37" x14ac:dyDescent="0.25">
      <c r="A1861" t="str">
        <f>'Pas de restriction 2011'!A1862</f>
        <v>SAIMAVANDERO SPA O SAIMA AVANDERO SPA</v>
      </c>
      <c r="B1861">
        <v>-0.26513069325550281</v>
      </c>
      <c r="C1861">
        <v>-0.2282629539451459</v>
      </c>
      <c r="D1861">
        <v>0.17508919531548578</v>
      </c>
      <c r="E1861">
        <v>9.8421618039204295E-2</v>
      </c>
      <c r="F1861">
        <v>0.1125313525578478</v>
      </c>
      <c r="G1861">
        <v>0.1433601153866742</v>
      </c>
      <c r="H1861">
        <v>0.43360644201858833</v>
      </c>
      <c r="I1861">
        <v>0.57180009279123534</v>
      </c>
      <c r="J1861">
        <v>0.31870755916196181</v>
      </c>
      <c r="K1861">
        <v>0.25109901528208467</v>
      </c>
      <c r="L1861">
        <v>0.26751481517223658</v>
      </c>
      <c r="M1861">
        <v>6.5375803531966842E-2</v>
      </c>
      <c r="N1861">
        <v>2.0506980885915755</v>
      </c>
      <c r="O1861">
        <v>1.3645357103193698</v>
      </c>
      <c r="P1861">
        <v>1.4470350648398833</v>
      </c>
      <c r="Q1861">
        <v>1.6144444720179669</v>
      </c>
      <c r="R1861">
        <v>1.4753384157257399</v>
      </c>
      <c r="S1861">
        <v>0.10166310782993224</v>
      </c>
      <c r="T1861">
        <v>8.6405381252063554E-2</v>
      </c>
      <c r="U1861">
        <v>8.851867791960058E-2</v>
      </c>
      <c r="V1861">
        <v>8.7482413296601627E-2</v>
      </c>
      <c r="W1861">
        <v>8.7468824156088587E-2</v>
      </c>
      <c r="X1861">
        <v>20.447959610811395</v>
      </c>
      <c r="Y1861">
        <v>20.41620622955389</v>
      </c>
      <c r="Z1861">
        <v>20.352793812376216</v>
      </c>
      <c r="AA1861">
        <v>20.310006824116055</v>
      </c>
      <c r="AB1861">
        <v>20.35966895534872</v>
      </c>
      <c r="AD1861" t="s">
        <v>2055</v>
      </c>
      <c r="AE1861">
        <v>539089410</v>
      </c>
      <c r="AF1861">
        <v>9.8421618039204295E-2</v>
      </c>
      <c r="AG1861">
        <v>0.43360644201858833</v>
      </c>
      <c r="AH1861">
        <v>0.25109901528208467</v>
      </c>
      <c r="AI1861">
        <v>2.0506980885915755</v>
      </c>
      <c r="AJ1861">
        <v>0.10166310782993224</v>
      </c>
      <c r="AK1861">
        <v>20.447959610811395</v>
      </c>
    </row>
    <row r="1862" spans="1:37" x14ac:dyDescent="0.25">
      <c r="A1862" t="str">
        <f>'Pas de restriction 2011'!A1863</f>
        <v>SAINT-GOBAIN ABRASIVI S.P.A.</v>
      </c>
      <c r="B1862">
        <v>1.1522092812306407E-2</v>
      </c>
      <c r="C1862">
        <v>-0.28223621302993473</v>
      </c>
      <c r="D1862">
        <v>9.6677957519367086E-2</v>
      </c>
      <c r="E1862">
        <v>9.6677957519367086E-2</v>
      </c>
      <c r="F1862">
        <v>6.9391936905632015E-2</v>
      </c>
      <c r="G1862">
        <v>-0.28223621302993473</v>
      </c>
      <c r="H1862">
        <v>0.44488230472955115</v>
      </c>
      <c r="I1862">
        <v>0.44041910939168655</v>
      </c>
      <c r="J1862">
        <v>-1.0032305826544003E-2</v>
      </c>
      <c r="K1862">
        <v>0.28014171847390068</v>
      </c>
      <c r="L1862">
        <v>0.23492696600429941</v>
      </c>
      <c r="M1862">
        <v>-0.16139956846096698</v>
      </c>
      <c r="N1862">
        <v>1.6914730147919894</v>
      </c>
      <c r="O1862">
        <v>1.7137804923601565</v>
      </c>
      <c r="P1862">
        <v>1.6026573750294253</v>
      </c>
      <c r="Q1862">
        <v>1.4977103209574294</v>
      </c>
      <c r="R1862">
        <v>1.6047160627823371</v>
      </c>
      <c r="S1862">
        <v>0.18527358541769071</v>
      </c>
      <c r="T1862">
        <v>0.2162250925427123</v>
      </c>
      <c r="U1862">
        <v>0.1483369367851354</v>
      </c>
      <c r="V1862">
        <v>0.12874608071048838</v>
      </c>
      <c r="W1862">
        <v>0.16443603667944537</v>
      </c>
      <c r="X1862">
        <v>18.295781087616046</v>
      </c>
      <c r="Y1862">
        <v>18.304750071611245</v>
      </c>
      <c r="Z1862">
        <v>18.213692354935723</v>
      </c>
      <c r="AA1862">
        <v>18.169596717698301</v>
      </c>
      <c r="AB1862">
        <v>18.229346381415088</v>
      </c>
      <c r="AD1862" t="s">
        <v>2056</v>
      </c>
      <c r="AE1862">
        <v>51963303</v>
      </c>
      <c r="AF1862">
        <v>9.6677957519367086E-2</v>
      </c>
      <c r="AG1862">
        <v>0.44488230472955115</v>
      </c>
      <c r="AH1862">
        <v>0.28014171847390068</v>
      </c>
      <c r="AI1862">
        <v>1.6914730147919894</v>
      </c>
      <c r="AJ1862">
        <v>0.18527358541769071</v>
      </c>
      <c r="AK1862">
        <v>18.295781087616046</v>
      </c>
    </row>
    <row r="1863" spans="1:37" x14ac:dyDescent="0.25">
      <c r="A1863" t="str">
        <f>'Pas de restriction 2011'!A1864</f>
        <v>SAINT-GOBAIN VETRI S.P.A.</v>
      </c>
      <c r="B1863">
        <v>0.321618135163039</v>
      </c>
      <c r="C1863">
        <v>-0.3110960099198517</v>
      </c>
      <c r="D1863">
        <v>4.9447925647413654E-2</v>
      </c>
      <c r="E1863">
        <v>4.9447925647413654E-2</v>
      </c>
      <c r="F1863">
        <v>3.4063352245076478E-2</v>
      </c>
      <c r="G1863">
        <v>-0.31112677025192575</v>
      </c>
      <c r="H1863">
        <v>0.26830522387344569</v>
      </c>
      <c r="I1863">
        <v>0.20649650656540283</v>
      </c>
      <c r="J1863">
        <v>-0.23036717815526697</v>
      </c>
      <c r="K1863">
        <v>0.46877222431691168</v>
      </c>
      <c r="L1863">
        <v>0.41485669656036778</v>
      </c>
      <c r="M1863">
        <v>-0.11501433950168198</v>
      </c>
      <c r="N1863">
        <v>1.6015182727332684</v>
      </c>
      <c r="O1863">
        <v>1.6121725477790068</v>
      </c>
      <c r="P1863">
        <v>1.3617577991073511</v>
      </c>
      <c r="Q1863">
        <v>1.2134184883998711</v>
      </c>
      <c r="R1863">
        <v>1.3957829450954098</v>
      </c>
      <c r="S1863">
        <v>0.2766215135749196</v>
      </c>
      <c r="T1863">
        <v>0.28912430052321231</v>
      </c>
      <c r="U1863">
        <v>0.21266047276408445</v>
      </c>
      <c r="V1863">
        <v>0.21990066920601403</v>
      </c>
      <c r="W1863">
        <v>0.24056181416443692</v>
      </c>
      <c r="X1863">
        <v>20.061823027093592</v>
      </c>
      <c r="Y1863">
        <v>20.13298544569173</v>
      </c>
      <c r="Z1863">
        <v>20.15839937230292</v>
      </c>
      <c r="AA1863">
        <v>20.101978123260068</v>
      </c>
      <c r="AB1863">
        <v>20.131120980418242</v>
      </c>
      <c r="AD1863" t="s">
        <v>2057</v>
      </c>
      <c r="AE1863">
        <v>343742286</v>
      </c>
      <c r="AF1863">
        <v>4.9447925647413654E-2</v>
      </c>
      <c r="AG1863">
        <v>0.26830522387344569</v>
      </c>
      <c r="AH1863">
        <v>0.46877222431691168</v>
      </c>
      <c r="AI1863">
        <v>1.6015182727332684</v>
      </c>
      <c r="AJ1863">
        <v>0.2766215135749196</v>
      </c>
      <c r="AK1863">
        <v>20.061823027093592</v>
      </c>
    </row>
    <row r="1864" spans="1:37" x14ac:dyDescent="0.25">
      <c r="A1864" t="str">
        <f>'Pas de restriction 2011'!A1865</f>
        <v>SAIT ABRASIVI S.P.A.</v>
      </c>
      <c r="B1864">
        <v>-5.0770807699913427E-2</v>
      </c>
      <c r="C1864">
        <v>-3.0615705797242158E-2</v>
      </c>
      <c r="D1864">
        <v>4.804786769562272E-2</v>
      </c>
      <c r="E1864">
        <v>4.804786769562272E-2</v>
      </c>
      <c r="F1864">
        <v>4.657684831406872E-2</v>
      </c>
      <c r="G1864">
        <v>-3.0615705797242158E-2</v>
      </c>
      <c r="H1864">
        <v>0.76612990435036954</v>
      </c>
      <c r="I1864">
        <v>0.80014890638424652</v>
      </c>
      <c r="J1864">
        <v>4.4403699477992539E-2</v>
      </c>
      <c r="K1864">
        <v>0.33339839864639254</v>
      </c>
      <c r="L1864">
        <v>0.31995537445299743</v>
      </c>
      <c r="M1864">
        <v>-4.0321202045283312E-2</v>
      </c>
      <c r="N1864">
        <v>0.78227449899209056</v>
      </c>
      <c r="O1864">
        <v>0.76908009819492296</v>
      </c>
      <c r="P1864">
        <v>0.76385906823407201</v>
      </c>
      <c r="Q1864">
        <v>0.78529109791423424</v>
      </c>
      <c r="R1864">
        <v>0.772743421447743</v>
      </c>
      <c r="S1864">
        <v>0.10150113577109568</v>
      </c>
      <c r="T1864">
        <v>8.7021520226063367E-2</v>
      </c>
      <c r="U1864">
        <v>7.7789159901624785E-2</v>
      </c>
      <c r="V1864">
        <v>8.1162414099798741E-2</v>
      </c>
      <c r="W1864">
        <v>8.1991031409162293E-2</v>
      </c>
      <c r="X1864">
        <v>18.176212593480159</v>
      </c>
      <c r="Y1864">
        <v>18.206589979730293</v>
      </c>
      <c r="Z1864">
        <v>18.151971255059347</v>
      </c>
      <c r="AA1864">
        <v>18.169960065081671</v>
      </c>
      <c r="AB1864">
        <v>18.176173766623773</v>
      </c>
      <c r="AD1864" t="s">
        <v>2058</v>
      </c>
      <c r="AE1864">
        <v>104966323</v>
      </c>
      <c r="AF1864">
        <v>4.804786769562272E-2</v>
      </c>
      <c r="AG1864">
        <v>0.76612990435036954</v>
      </c>
      <c r="AH1864">
        <v>0.33339839864639254</v>
      </c>
      <c r="AI1864">
        <v>0.78227449899209056</v>
      </c>
      <c r="AJ1864">
        <v>0.10150113577109568</v>
      </c>
      <c r="AK1864">
        <v>18.176212593480159</v>
      </c>
    </row>
    <row r="1865" spans="1:37" x14ac:dyDescent="0.25">
      <c r="A1865" t="str">
        <f>'Pas de restriction 2011'!A1866</f>
        <v>SALCHI METALCOAT S.R.L.</v>
      </c>
      <c r="B1865">
        <v>0.29960299094765114</v>
      </c>
      <c r="C1865">
        <v>9.9996325005840644E-2</v>
      </c>
      <c r="D1865">
        <v>0.37041986896509421</v>
      </c>
      <c r="E1865">
        <v>0.25092243067243025</v>
      </c>
      <c r="F1865">
        <v>0.13336365087970228</v>
      </c>
      <c r="G1865">
        <v>-0.46850646025423098</v>
      </c>
      <c r="H1865">
        <v>0.32648011115055042</v>
      </c>
      <c r="I1865">
        <v>0.28095185285668456</v>
      </c>
      <c r="J1865">
        <v>-0.1394518585938343</v>
      </c>
      <c r="K1865">
        <v>0.23142964415203632</v>
      </c>
      <c r="L1865">
        <v>0.22662177437241951</v>
      </c>
      <c r="M1865">
        <v>-2.0774649666134848E-2</v>
      </c>
      <c r="N1865">
        <v>1.3661079737915185</v>
      </c>
      <c r="O1865">
        <v>1.494444033581696</v>
      </c>
      <c r="P1865">
        <v>1.4275487541510414</v>
      </c>
      <c r="Q1865">
        <v>1.4654745326212792</v>
      </c>
      <c r="R1865">
        <v>1.4624891067846721</v>
      </c>
      <c r="S1865">
        <v>7.129791017684442E-2</v>
      </c>
      <c r="T1865">
        <v>5.743078044596777E-2</v>
      </c>
      <c r="U1865">
        <v>6.5959710450505679E-2</v>
      </c>
      <c r="V1865">
        <v>9.0488783027393854E-2</v>
      </c>
      <c r="W1865">
        <v>7.1293091307955761E-2</v>
      </c>
      <c r="X1865">
        <v>17.544013048134932</v>
      </c>
      <c r="Y1865">
        <v>17.673844728302843</v>
      </c>
      <c r="Z1865">
        <v>17.760668584692077</v>
      </c>
      <c r="AA1865">
        <v>17.804540603470581</v>
      </c>
      <c r="AB1865">
        <v>17.746351305488503</v>
      </c>
      <c r="AD1865" t="s">
        <v>2059</v>
      </c>
      <c r="AE1865">
        <v>31708345</v>
      </c>
      <c r="AF1865">
        <v>0.25092243067243025</v>
      </c>
      <c r="AG1865">
        <v>0.32648011115055042</v>
      </c>
      <c r="AH1865">
        <v>0.23142964415203632</v>
      </c>
      <c r="AI1865">
        <v>1.3661079737915185</v>
      </c>
      <c r="AJ1865">
        <v>7.129791017684442E-2</v>
      </c>
      <c r="AK1865">
        <v>17.544013048134932</v>
      </c>
    </row>
    <row r="1866" spans="1:37" x14ac:dyDescent="0.25">
      <c r="A1866" t="str">
        <f>'Pas de restriction 2011'!A1867</f>
        <v>SALERNO CONTAINER TERMINAL - S.P.A. - (S.C.T. - S.P.A.)</v>
      </c>
      <c r="B1866">
        <v>7.6153563917231673E-2</v>
      </c>
      <c r="C1866">
        <v>-0.25475767034485158</v>
      </c>
      <c r="D1866">
        <v>0.48471281468519045</v>
      </c>
      <c r="E1866">
        <v>0.31252194221075513</v>
      </c>
      <c r="F1866">
        <v>0.23687147903922975</v>
      </c>
      <c r="G1866">
        <v>-0.24206448557301313</v>
      </c>
      <c r="H1866">
        <v>0.33451648017764779</v>
      </c>
      <c r="I1866">
        <v>0.26038562805745791</v>
      </c>
      <c r="J1866">
        <v>-0.22160597911595289</v>
      </c>
      <c r="K1866">
        <v>0.36501717988120636</v>
      </c>
      <c r="L1866">
        <v>0.33787144297142985</v>
      </c>
      <c r="M1866">
        <v>-7.4368381561139119E-2</v>
      </c>
      <c r="N1866">
        <v>0.80662065319258469</v>
      </c>
      <c r="O1866">
        <v>0.79516865130580339</v>
      </c>
      <c r="P1866">
        <v>0.68667113993637563</v>
      </c>
      <c r="Q1866">
        <v>0.76714507292133693</v>
      </c>
      <c r="R1866">
        <v>0.74966162138783865</v>
      </c>
      <c r="S1866">
        <v>9.230974014883471E-2</v>
      </c>
      <c r="T1866">
        <v>5.2980120894372706E-2</v>
      </c>
      <c r="U1866">
        <v>5.0694469190570912E-2</v>
      </c>
      <c r="V1866">
        <v>0.12333875992482839</v>
      </c>
      <c r="W1866">
        <v>7.5671116669924002E-2</v>
      </c>
      <c r="X1866">
        <v>16.665912215319889</v>
      </c>
      <c r="Y1866">
        <v>16.743155888839581</v>
      </c>
      <c r="Z1866">
        <v>16.56456680064904</v>
      </c>
      <c r="AA1866">
        <v>16.703044626759763</v>
      </c>
      <c r="AB1866">
        <v>16.670255772082793</v>
      </c>
      <c r="AD1866" t="s">
        <v>2060</v>
      </c>
      <c r="AE1866">
        <v>23496379</v>
      </c>
      <c r="AF1866">
        <v>0.31252194221075513</v>
      </c>
      <c r="AG1866">
        <v>0.33451648017764779</v>
      </c>
      <c r="AH1866">
        <v>0.36501717988120636</v>
      </c>
      <c r="AI1866">
        <v>0.80662065319258469</v>
      </c>
      <c r="AJ1866">
        <v>9.230974014883471E-2</v>
      </c>
      <c r="AK1866">
        <v>16.665912215319889</v>
      </c>
    </row>
    <row r="1867" spans="1:37" x14ac:dyDescent="0.25">
      <c r="A1867" t="str">
        <f>'Pas de restriction 2011'!A1868</f>
        <v>SALUMIFICIO NINO GALLI S.P.A.</v>
      </c>
      <c r="B1867">
        <v>0.21312668223846032</v>
      </c>
      <c r="C1867">
        <v>0.58845256491029663</v>
      </c>
      <c r="D1867">
        <v>0.24993361831648056</v>
      </c>
      <c r="E1867">
        <v>0.13137509865634145</v>
      </c>
      <c r="F1867">
        <v>0.29556154609336194</v>
      </c>
      <c r="G1867">
        <v>1.2497531809015714</v>
      </c>
      <c r="H1867">
        <v>0.53942705527520329</v>
      </c>
      <c r="I1867">
        <v>0.48704445502675148</v>
      </c>
      <c r="J1867">
        <v>-9.7107847550819304E-2</v>
      </c>
      <c r="K1867">
        <v>0.50062594790323278</v>
      </c>
      <c r="L1867">
        <v>0.61531199405633197</v>
      </c>
      <c r="M1867">
        <v>0.22908530137808025</v>
      </c>
      <c r="N1867">
        <v>1.3654430784387825</v>
      </c>
      <c r="O1867">
        <v>1.2898074936730566</v>
      </c>
      <c r="P1867">
        <v>1.407951844077967</v>
      </c>
      <c r="Q1867">
        <v>1.0527654930851651</v>
      </c>
      <c r="R1867">
        <v>1.2501749436120628</v>
      </c>
      <c r="S1867">
        <v>7.7417731829251116E-2</v>
      </c>
      <c r="T1867">
        <v>6.4709231568296846E-2</v>
      </c>
      <c r="U1867">
        <v>8.1243990400950677E-2</v>
      </c>
      <c r="V1867">
        <v>5.4449629507621992E-2</v>
      </c>
      <c r="W1867">
        <v>6.6800950492289846E-2</v>
      </c>
      <c r="X1867">
        <v>16.316188517581995</v>
      </c>
      <c r="Y1867">
        <v>16.267755060111792</v>
      </c>
      <c r="Z1867">
        <v>16.453515977373076</v>
      </c>
      <c r="AA1867">
        <v>16.295366557999952</v>
      </c>
      <c r="AB1867">
        <v>16.33887919849494</v>
      </c>
      <c r="AD1867" t="s">
        <v>286</v>
      </c>
      <c r="AE1867">
        <v>9004743</v>
      </c>
      <c r="AF1867">
        <v>0.13137509865634145</v>
      </c>
      <c r="AG1867">
        <v>0.53942705527520329</v>
      </c>
      <c r="AH1867">
        <v>0.50062594790323278</v>
      </c>
      <c r="AI1867">
        <v>1.3654430784387825</v>
      </c>
      <c r="AJ1867">
        <v>7.7417731829251116E-2</v>
      </c>
      <c r="AK1867">
        <v>16.316188517581995</v>
      </c>
    </row>
    <row r="1868" spans="1:37" x14ac:dyDescent="0.25">
      <c r="A1868" t="str">
        <f>'Pas de restriction 2011'!A1869</f>
        <v>SALUMIFICIO PANZERI S.R.L.</v>
      </c>
      <c r="B1868">
        <v>1.8405125539827021</v>
      </c>
      <c r="C1868">
        <v>1.1906998342584612</v>
      </c>
      <c r="D1868">
        <v>0.29512490266868008</v>
      </c>
      <c r="E1868">
        <v>4.3687907938093545E-2</v>
      </c>
      <c r="F1868">
        <v>0.50699246203401782</v>
      </c>
      <c r="G1868">
        <v>10.604869309659646</v>
      </c>
      <c r="H1868">
        <v>0.2675240394268007</v>
      </c>
      <c r="I1868">
        <v>0.10118350164168483</v>
      </c>
      <c r="J1868">
        <v>-0.62177790878725714</v>
      </c>
      <c r="K1868">
        <v>0.30623463868878642</v>
      </c>
      <c r="L1868">
        <v>0.58099138257613347</v>
      </c>
      <c r="M1868">
        <v>0.89720988149407532</v>
      </c>
      <c r="N1868">
        <v>2.1089744574445763</v>
      </c>
      <c r="O1868">
        <v>1.8922294170305205</v>
      </c>
      <c r="P1868">
        <v>1.580969144658531</v>
      </c>
      <c r="Q1868">
        <v>1.1241551458179304</v>
      </c>
      <c r="R1868">
        <v>1.5324512358356606</v>
      </c>
      <c r="S1868">
        <v>0.11746472839016218</v>
      </c>
      <c r="T1868">
        <v>5.3725621884906913E-2</v>
      </c>
      <c r="U1868">
        <v>4.8516989146033015E-2</v>
      </c>
      <c r="V1868">
        <v>6.8632727791440584E-2</v>
      </c>
      <c r="W1868">
        <v>5.6958446274126835E-2</v>
      </c>
      <c r="X1868">
        <v>16.3407170659831</v>
      </c>
      <c r="Y1868">
        <v>16.519423412037671</v>
      </c>
      <c r="Z1868">
        <v>16.695020708254038</v>
      </c>
      <c r="AA1868">
        <v>16.83774697303058</v>
      </c>
      <c r="AB1868">
        <v>16.684063697774096</v>
      </c>
      <c r="AD1868" t="s">
        <v>2061</v>
      </c>
      <c r="AE1868">
        <v>7894427</v>
      </c>
      <c r="AF1868">
        <v>4.3687907938093545E-2</v>
      </c>
      <c r="AG1868">
        <v>0.2675240394268007</v>
      </c>
      <c r="AH1868">
        <v>0.30623463868878642</v>
      </c>
      <c r="AI1868">
        <v>2.1089744574445763</v>
      </c>
      <c r="AJ1868">
        <v>0.11746472839016218</v>
      </c>
      <c r="AK1868">
        <v>16.3407170659831</v>
      </c>
    </row>
    <row r="1869" spans="1:37" x14ac:dyDescent="0.25">
      <c r="A1869" t="str">
        <f>'Pas de restriction 2011'!A1870</f>
        <v>SALUMIFICIO PIACENTI - S.R.L.</v>
      </c>
      <c r="B1869">
        <v>0.25690129678855156</v>
      </c>
      <c r="C1869">
        <v>0.31029241889056253</v>
      </c>
      <c r="D1869">
        <v>0.42018545737020485</v>
      </c>
      <c r="E1869">
        <v>0.21692638967124522</v>
      </c>
      <c r="F1869">
        <v>0.20297846181948984</v>
      </c>
      <c r="G1869">
        <v>-6.4297976253113578E-2</v>
      </c>
      <c r="H1869">
        <v>0.24044715125769231</v>
      </c>
      <c r="I1869">
        <v>0.19439402944895048</v>
      </c>
      <c r="J1869">
        <v>-0.19153116004017748</v>
      </c>
      <c r="K1869">
        <v>0.26083052560970249</v>
      </c>
      <c r="L1869">
        <v>0.19104207913853241</v>
      </c>
      <c r="M1869">
        <v>-0.26756241934503872</v>
      </c>
      <c r="N1869">
        <v>1.0406243607123182</v>
      </c>
      <c r="O1869">
        <v>1.038112957456806</v>
      </c>
      <c r="P1869">
        <v>1.0894564937240678</v>
      </c>
      <c r="Q1869">
        <v>0.84962170356104694</v>
      </c>
      <c r="R1869">
        <v>0.99239705158064029</v>
      </c>
      <c r="S1869">
        <v>4.5077028595099267E-2</v>
      </c>
      <c r="T1869">
        <v>4.9986056970733168E-2</v>
      </c>
      <c r="U1869">
        <v>4.6852218484902772E-2</v>
      </c>
      <c r="V1869">
        <v>3.2734886656832406E-2</v>
      </c>
      <c r="W1869">
        <v>4.3191054037489456E-2</v>
      </c>
      <c r="X1869">
        <v>17.0149404095277</v>
      </c>
      <c r="Y1869">
        <v>16.938575105499751</v>
      </c>
      <c r="Z1869">
        <v>17.067416667064883</v>
      </c>
      <c r="AA1869">
        <v>17.046186645071291</v>
      </c>
      <c r="AB1869">
        <v>17.017392805878643</v>
      </c>
      <c r="AD1869" t="s">
        <v>2062</v>
      </c>
      <c r="AE1869">
        <v>21881902</v>
      </c>
      <c r="AF1869">
        <v>0.21692638967124522</v>
      </c>
      <c r="AG1869">
        <v>0.24044715125769231</v>
      </c>
      <c r="AH1869">
        <v>0.26083052560970249</v>
      </c>
      <c r="AI1869">
        <v>1.0406243607123182</v>
      </c>
      <c r="AJ1869">
        <v>4.5077028595099267E-2</v>
      </c>
      <c r="AK1869">
        <v>17.0149404095277</v>
      </c>
    </row>
    <row r="1870" spans="1:37" x14ac:dyDescent="0.25">
      <c r="A1870" t="str">
        <f>'Pas de restriction 2011'!A1871</f>
        <v>SAMA S.R.L.</v>
      </c>
      <c r="B1870">
        <v>-7.8884388132568678E-2</v>
      </c>
      <c r="C1870">
        <v>3.6290779748974908</v>
      </c>
      <c r="D1870">
        <v>9.8155080723321186E-2</v>
      </c>
      <c r="E1870">
        <v>7.5608084045282936E-2</v>
      </c>
      <c r="F1870">
        <v>0.19637511339397656</v>
      </c>
      <c r="G1870">
        <v>1.5972766784615815</v>
      </c>
      <c r="H1870">
        <v>0.13624124204189661</v>
      </c>
      <c r="I1870">
        <v>0.16285443420016185</v>
      </c>
      <c r="J1870">
        <v>0.19533873707699473</v>
      </c>
      <c r="K1870">
        <v>3.8341731525920984E-2</v>
      </c>
      <c r="L1870">
        <v>1.7328655765505418E-2</v>
      </c>
      <c r="M1870">
        <v>-0.54804712578537684</v>
      </c>
      <c r="N1870">
        <v>2.0862334903248607</v>
      </c>
      <c r="O1870">
        <v>2.4266067638058924</v>
      </c>
      <c r="P1870">
        <v>0.86707808685051546</v>
      </c>
      <c r="Q1870">
        <v>0.88869678649219785</v>
      </c>
      <c r="R1870">
        <v>1.3941272123828685</v>
      </c>
      <c r="S1870">
        <v>6.0606920717399308E-2</v>
      </c>
      <c r="T1870">
        <v>4.5273580184617065E-2</v>
      </c>
      <c r="U1870">
        <v>2.3912059913480735E-2</v>
      </c>
      <c r="V1870">
        <v>3.5120705826506698E-2</v>
      </c>
      <c r="W1870">
        <v>3.4768781974868164E-2</v>
      </c>
      <c r="X1870">
        <v>16.594128505342425</v>
      </c>
      <c r="Y1870">
        <v>16.884719986891771</v>
      </c>
      <c r="Z1870">
        <v>16.585728346761343</v>
      </c>
      <c r="AA1870">
        <v>16.15747683200517</v>
      </c>
      <c r="AB1870">
        <v>16.542641721886095</v>
      </c>
      <c r="AD1870" t="s">
        <v>2063</v>
      </c>
      <c r="AE1870">
        <v>8870361</v>
      </c>
      <c r="AF1870">
        <v>7.5608084045282936E-2</v>
      </c>
      <c r="AG1870">
        <v>0.13624124204189661</v>
      </c>
      <c r="AH1870">
        <v>3.8341731525920984E-2</v>
      </c>
      <c r="AI1870">
        <v>2.0862334903248607</v>
      </c>
      <c r="AJ1870">
        <v>6.0606920717399308E-2</v>
      </c>
      <c r="AK1870">
        <v>16.594128505342425</v>
      </c>
    </row>
    <row r="1871" spans="1:37" x14ac:dyDescent="0.25">
      <c r="A1871" t="str">
        <f>'Pas de restriction 2011'!A1872</f>
        <v>SAMARCANDA S.P.A.</v>
      </c>
      <c r="B1871">
        <v>0.18344128904964238</v>
      </c>
      <c r="C1871">
        <v>0.28909525766728034</v>
      </c>
      <c r="D1871">
        <v>0.30773495600804884</v>
      </c>
      <c r="E1871">
        <v>0.17056805157486737</v>
      </c>
      <c r="F1871">
        <v>0.13743529310126409</v>
      </c>
      <c r="G1871">
        <v>-0.19424949847105646</v>
      </c>
      <c r="H1871">
        <v>0.15787451665367425</v>
      </c>
      <c r="I1871">
        <v>0.26909106977096858</v>
      </c>
      <c r="J1871">
        <v>0.70446171728441498</v>
      </c>
      <c r="K1871">
        <v>0.12728670326949998</v>
      </c>
      <c r="L1871">
        <v>0.10229049905172946</v>
      </c>
      <c r="M1871">
        <v>-0.19637718297131845</v>
      </c>
      <c r="N1871">
        <v>1.4082402206968012</v>
      </c>
      <c r="O1871">
        <v>1.8695353207753114</v>
      </c>
      <c r="P1871">
        <v>1.9988530254795109</v>
      </c>
      <c r="Q1871">
        <v>1.7158752283030856</v>
      </c>
      <c r="R1871">
        <v>1.8614211915193026</v>
      </c>
      <c r="S1871">
        <v>0.1343889326634029</v>
      </c>
      <c r="T1871">
        <v>0.19068551404349271</v>
      </c>
      <c r="U1871">
        <v>0.1590858040566312</v>
      </c>
      <c r="V1871">
        <v>0.10762038367498077</v>
      </c>
      <c r="W1871">
        <v>0.15246390059170156</v>
      </c>
      <c r="X1871">
        <v>16.643889647583915</v>
      </c>
      <c r="Y1871">
        <v>16.990127029022617</v>
      </c>
      <c r="Z1871">
        <v>17.091330451479912</v>
      </c>
      <c r="AA1871">
        <v>16.959147790229803</v>
      </c>
      <c r="AB1871">
        <v>17.013535090244108</v>
      </c>
      <c r="AD1871" t="s">
        <v>2064</v>
      </c>
      <c r="AE1871">
        <v>12793363</v>
      </c>
      <c r="AF1871">
        <v>0.17056805157486737</v>
      </c>
      <c r="AG1871">
        <v>0.15787451665367425</v>
      </c>
      <c r="AH1871">
        <v>0.12728670326949998</v>
      </c>
      <c r="AI1871">
        <v>1.4082402206968012</v>
      </c>
      <c r="AJ1871">
        <v>0.1343889326634029</v>
      </c>
      <c r="AK1871">
        <v>16.643889647583915</v>
      </c>
    </row>
    <row r="1872" spans="1:37" x14ac:dyDescent="0.25">
      <c r="A1872" t="str">
        <f>'Pas de restriction 2011'!A1873</f>
        <v>SAME DEUTZ-FAHR ITALIA S.P.A.</v>
      </c>
      <c r="B1872">
        <v>0.47002581864307774</v>
      </c>
      <c r="C1872">
        <v>0.31313256741067869</v>
      </c>
      <c r="D1872">
        <v>0.20153703575783879</v>
      </c>
      <c r="E1872">
        <v>0.12481229461556832</v>
      </c>
      <c r="F1872">
        <v>0.16672446276252065</v>
      </c>
      <c r="G1872">
        <v>0.33580159932196663</v>
      </c>
      <c r="H1872">
        <v>0.19974832967167105</v>
      </c>
      <c r="I1872">
        <v>0.20131113571980175</v>
      </c>
      <c r="J1872">
        <v>7.8238754271412365E-3</v>
      </c>
      <c r="K1872">
        <v>0.14126046787032123</v>
      </c>
      <c r="L1872">
        <v>9.1658009567964868E-2</v>
      </c>
      <c r="M1872">
        <v>-0.35114182368341018</v>
      </c>
      <c r="N1872">
        <v>1.251762023974061</v>
      </c>
      <c r="O1872">
        <v>1.4536526873577531</v>
      </c>
      <c r="P1872">
        <v>1.3297683847675443</v>
      </c>
      <c r="Q1872">
        <v>1.204061617664822</v>
      </c>
      <c r="R1872">
        <v>1.3291608965967063</v>
      </c>
      <c r="S1872">
        <v>6.064487547125251E-2</v>
      </c>
      <c r="T1872">
        <v>6.8540828767275588E-2</v>
      </c>
      <c r="U1872">
        <v>4.329883184624421E-2</v>
      </c>
      <c r="V1872">
        <v>5.3635247275461914E-2</v>
      </c>
      <c r="W1872">
        <v>5.5158302629660573E-2</v>
      </c>
      <c r="X1872">
        <v>20.29785913691693</v>
      </c>
      <c r="Y1872">
        <v>20.490354483094727</v>
      </c>
      <c r="Z1872">
        <v>20.499302821212929</v>
      </c>
      <c r="AA1872">
        <v>20.593996999284155</v>
      </c>
      <c r="AB1872">
        <v>20.527884767863938</v>
      </c>
      <c r="AD1872" t="s">
        <v>2065</v>
      </c>
      <c r="AE1872">
        <v>544988362</v>
      </c>
      <c r="AF1872">
        <v>0.12481229461556832</v>
      </c>
      <c r="AG1872">
        <v>0.19974832967167105</v>
      </c>
      <c r="AH1872">
        <v>0.14126046787032123</v>
      </c>
      <c r="AI1872">
        <v>1.251762023974061</v>
      </c>
      <c r="AJ1872">
        <v>6.064487547125251E-2</v>
      </c>
      <c r="AK1872">
        <v>20.29785913691693</v>
      </c>
    </row>
    <row r="1873" spans="1:37" x14ac:dyDescent="0.25">
      <c r="A1873" t="str">
        <f>'Pas de restriction 2011'!A1874</f>
        <v>SAMKO S.R.L.</v>
      </c>
      <c r="B1873">
        <v>-4.4753729188915681E-2</v>
      </c>
      <c r="C1873">
        <v>-0.28953103608561181</v>
      </c>
      <c r="D1873">
        <v>0.44488695778484194</v>
      </c>
      <c r="E1873">
        <v>0.16290926470520159</v>
      </c>
      <c r="F1873">
        <v>0.10773442222990995</v>
      </c>
      <c r="G1873">
        <v>-0.33868449762593483</v>
      </c>
      <c r="H1873">
        <v>0.3450126979129115</v>
      </c>
      <c r="I1873">
        <v>0.39368310755792585</v>
      </c>
      <c r="J1873">
        <v>0.14106845904349813</v>
      </c>
      <c r="K1873">
        <v>0.30367931182964353</v>
      </c>
      <c r="L1873">
        <v>0.33770276568680774</v>
      </c>
      <c r="M1873">
        <v>0.11203744388175679</v>
      </c>
      <c r="N1873">
        <v>0.76355329694720397</v>
      </c>
      <c r="O1873">
        <v>0.68982847829703919</v>
      </c>
      <c r="P1873">
        <v>0.82794714709066763</v>
      </c>
      <c r="Q1873">
        <v>0.79134924896202585</v>
      </c>
      <c r="R1873">
        <v>0.76970829144991093</v>
      </c>
      <c r="S1873">
        <v>4.0284289364782323E-2</v>
      </c>
      <c r="T1873">
        <v>5.0495691835815593E-2</v>
      </c>
      <c r="U1873">
        <v>2.5783929266370752E-2</v>
      </c>
      <c r="V1873">
        <v>4.2499088123415532E-2</v>
      </c>
      <c r="W1873">
        <v>3.9592903075200629E-2</v>
      </c>
      <c r="X1873">
        <v>16.744059642995452</v>
      </c>
      <c r="Y1873">
        <v>16.690930255520584</v>
      </c>
      <c r="Z1873">
        <v>16.797233152649166</v>
      </c>
      <c r="AA1873">
        <v>16.84216962966542</v>
      </c>
      <c r="AB1873">
        <v>16.776777679278393</v>
      </c>
      <c r="AD1873" t="s">
        <v>2066</v>
      </c>
      <c r="AE1873">
        <v>25706193</v>
      </c>
      <c r="AF1873">
        <v>0.16290926470520159</v>
      </c>
      <c r="AG1873">
        <v>0.3450126979129115</v>
      </c>
      <c r="AH1873">
        <v>0.30367931182964353</v>
      </c>
      <c r="AI1873">
        <v>0.76355329694720397</v>
      </c>
      <c r="AJ1873">
        <v>4.0284289364782323E-2</v>
      </c>
      <c r="AK1873">
        <v>16.744059642995452</v>
      </c>
    </row>
    <row r="1874" spans="1:37" x14ac:dyDescent="0.25">
      <c r="A1874" t="str">
        <f>'Pas de restriction 2011'!A1875</f>
        <v>SAMMONTANA - S.P.A.</v>
      </c>
      <c r="B1874">
        <v>-8.8484142029214716E-2</v>
      </c>
      <c r="C1874">
        <v>4.1712046574791384E-2</v>
      </c>
      <c r="D1874">
        <v>0.54657161661936959</v>
      </c>
      <c r="E1874">
        <v>0.22364452549154915</v>
      </c>
      <c r="F1874">
        <v>0.44907875067531672</v>
      </c>
      <c r="G1874">
        <v>1.0080024301434825</v>
      </c>
      <c r="H1874">
        <v>0.22041346080502947</v>
      </c>
      <c r="I1874">
        <v>0.19101776546932348</v>
      </c>
      <c r="J1874">
        <v>-0.13336615299420601</v>
      </c>
      <c r="K1874">
        <v>0.39753160570924412</v>
      </c>
      <c r="L1874">
        <v>0.40349880157619683</v>
      </c>
      <c r="M1874">
        <v>1.5010619989086198E-2</v>
      </c>
      <c r="N1874">
        <v>0.97708010338975992</v>
      </c>
      <c r="O1874">
        <v>1.0070788464106724</v>
      </c>
      <c r="P1874">
        <v>1.0431409783336392</v>
      </c>
      <c r="Q1874">
        <v>1.0644370705391566</v>
      </c>
      <c r="R1874">
        <v>1.0382189650944893</v>
      </c>
      <c r="S1874">
        <v>0.13387046232852598</v>
      </c>
      <c r="T1874">
        <v>0.11240356851829499</v>
      </c>
      <c r="U1874">
        <v>0.11253573272952422</v>
      </c>
      <c r="V1874">
        <v>0.11210832939041686</v>
      </c>
      <c r="W1874">
        <v>0.11234921021274535</v>
      </c>
      <c r="X1874">
        <v>19.699017319426957</v>
      </c>
      <c r="Y1874">
        <v>19.724539971996624</v>
      </c>
      <c r="Z1874">
        <v>19.700543396447603</v>
      </c>
      <c r="AA1874">
        <v>19.699978460017729</v>
      </c>
      <c r="AB1874">
        <v>19.708353942820651</v>
      </c>
      <c r="AD1874" t="s">
        <v>2067</v>
      </c>
      <c r="AE1874">
        <v>365759313</v>
      </c>
      <c r="AF1874">
        <v>0.22364452549154915</v>
      </c>
      <c r="AG1874">
        <v>0.22041346080502947</v>
      </c>
      <c r="AH1874">
        <v>0.39753160570924412</v>
      </c>
      <c r="AI1874">
        <v>0.97708010338975992</v>
      </c>
      <c r="AJ1874">
        <v>0.13387046232852598</v>
      </c>
      <c r="AK1874">
        <v>19.699017319426957</v>
      </c>
    </row>
    <row r="1875" spans="1:37" x14ac:dyDescent="0.25">
      <c r="A1875" t="str">
        <f>'Pas de restriction 2011'!A1876</f>
        <v>SAMSON S.R.L.</v>
      </c>
      <c r="B1875">
        <v>-2.581224700182029E-2</v>
      </c>
      <c r="C1875">
        <v>-5.3315518498302072E-2</v>
      </c>
      <c r="D1875">
        <v>6.8399097775356826E-2</v>
      </c>
      <c r="E1875">
        <v>6.8399097775356826E-2</v>
      </c>
      <c r="F1875">
        <v>6.4752364412647617E-2</v>
      </c>
      <c r="G1875">
        <v>-5.3315518498302072E-2</v>
      </c>
      <c r="H1875">
        <v>0.77386195119603296</v>
      </c>
      <c r="I1875">
        <v>0.73117664404688287</v>
      </c>
      <c r="J1875">
        <v>-5.5158813640053407E-2</v>
      </c>
      <c r="K1875">
        <v>7.2043422855312678E-2</v>
      </c>
      <c r="L1875">
        <v>7.3923820798003415E-2</v>
      </c>
      <c r="M1875">
        <v>2.6100896767040149E-2</v>
      </c>
      <c r="N1875">
        <v>1.2017585061183791</v>
      </c>
      <c r="O1875">
        <v>1.4121211087192902</v>
      </c>
      <c r="P1875">
        <v>1.4085472457483716</v>
      </c>
      <c r="Q1875">
        <v>1.5835996008034539</v>
      </c>
      <c r="R1875">
        <v>1.4680893184237052</v>
      </c>
      <c r="S1875">
        <v>0.14779902772088954</v>
      </c>
      <c r="T1875">
        <v>0.20453370518682074</v>
      </c>
      <c r="U1875">
        <v>0.14509407046084577</v>
      </c>
      <c r="V1875">
        <v>0.18874941486151289</v>
      </c>
      <c r="W1875">
        <v>0.17945906350305982</v>
      </c>
      <c r="X1875">
        <v>16.021347057132388</v>
      </c>
      <c r="Y1875">
        <v>16.135974173449547</v>
      </c>
      <c r="Z1875">
        <v>16.155798289342034</v>
      </c>
      <c r="AA1875">
        <v>16.180075307241921</v>
      </c>
      <c r="AB1875">
        <v>16.157282590011167</v>
      </c>
      <c r="AD1875" t="s">
        <v>2068</v>
      </c>
      <c r="AE1875">
        <v>7209291</v>
      </c>
      <c r="AF1875">
        <v>6.8399097775356826E-2</v>
      </c>
      <c r="AG1875">
        <v>0.77386195119603296</v>
      </c>
      <c r="AH1875">
        <v>7.2043422855312678E-2</v>
      </c>
      <c r="AI1875">
        <v>1.2017585061183791</v>
      </c>
      <c r="AJ1875">
        <v>0.14779902772088954</v>
      </c>
      <c r="AK1875">
        <v>16.021347057132388</v>
      </c>
    </row>
    <row r="1876" spans="1:37" x14ac:dyDescent="0.25">
      <c r="A1876" t="str">
        <f>'Pas de restriction 2011'!A1877</f>
        <v>SAMSONITE S.P.A.</v>
      </c>
      <c r="B1876">
        <v>-0.44161443426506802</v>
      </c>
      <c r="C1876">
        <v>0.66297351721377329</v>
      </c>
      <c r="D1876">
        <v>9.1245336904808336E-2</v>
      </c>
      <c r="E1876">
        <v>9.1245336904808336E-2</v>
      </c>
      <c r="F1876">
        <v>0.15173857884194483</v>
      </c>
      <c r="G1876">
        <v>0.66297351721377329</v>
      </c>
      <c r="H1876">
        <v>0.5992616821624468</v>
      </c>
      <c r="I1876">
        <v>0.49356776137273145</v>
      </c>
      <c r="J1876">
        <v>-0.17637356756787267</v>
      </c>
      <c r="K1876">
        <v>2.8319019777009829E-2</v>
      </c>
      <c r="L1876">
        <v>6.4920337599694636E-2</v>
      </c>
      <c r="M1876">
        <v>1.292464149920852</v>
      </c>
      <c r="N1876">
        <v>1.6272229734485837</v>
      </c>
      <c r="O1876">
        <v>1.7374916621991698</v>
      </c>
      <c r="P1876">
        <v>1.8632005670663778</v>
      </c>
      <c r="Q1876">
        <v>2.4959593090297796</v>
      </c>
      <c r="R1876">
        <v>2.0322171794317758</v>
      </c>
      <c r="S1876">
        <v>0.241672420692362</v>
      </c>
      <c r="T1876">
        <v>0.19736195029633219</v>
      </c>
      <c r="U1876">
        <v>0.17475328177870536</v>
      </c>
      <c r="V1876">
        <v>0.22526770606788685</v>
      </c>
      <c r="W1876">
        <v>0.19912764604764147</v>
      </c>
      <c r="X1876">
        <v>17.899989986037198</v>
      </c>
      <c r="Y1876">
        <v>17.873559930180758</v>
      </c>
      <c r="Z1876">
        <v>17.7130821022341</v>
      </c>
      <c r="AA1876">
        <v>17.690951090221521</v>
      </c>
      <c r="AB1876">
        <v>17.759197707545457</v>
      </c>
      <c r="AD1876" t="s">
        <v>2069</v>
      </c>
      <c r="AE1876">
        <v>33301647</v>
      </c>
      <c r="AF1876">
        <v>9.1245336904808336E-2</v>
      </c>
      <c r="AG1876">
        <v>0.5992616821624468</v>
      </c>
      <c r="AH1876">
        <v>2.8319019777009829E-2</v>
      </c>
      <c r="AI1876">
        <v>1.6272229734485837</v>
      </c>
      <c r="AJ1876">
        <v>0.241672420692362</v>
      </c>
      <c r="AK1876">
        <v>17.899989986037198</v>
      </c>
    </row>
    <row r="1877" spans="1:37" x14ac:dyDescent="0.25">
      <c r="A1877" t="str">
        <f>'Pas de restriction 2011'!A1878</f>
        <v>SAMSUNG ELECTRONICS ITALIA S.P.A.</v>
      </c>
      <c r="B1877">
        <v>0.19373364891327496</v>
      </c>
      <c r="C1877">
        <v>-0.22206059719878879</v>
      </c>
      <c r="D1877">
        <v>0.55414579585532953</v>
      </c>
      <c r="E1877">
        <v>0.11657816230666544</v>
      </c>
      <c r="F1877">
        <v>0.12341650059322304</v>
      </c>
      <c r="G1877">
        <v>5.8658827273061327E-2</v>
      </c>
      <c r="H1877">
        <v>0.21526730509850908</v>
      </c>
      <c r="I1877">
        <v>0.35196546832711101</v>
      </c>
      <c r="J1877">
        <v>0.63501590808714348</v>
      </c>
      <c r="K1877">
        <v>2.2525759183878412E-3</v>
      </c>
      <c r="L1877">
        <v>1.6621848593234647E-3</v>
      </c>
      <c r="M1877">
        <v>-0.26209596499944682</v>
      </c>
      <c r="N1877">
        <v>3.5804520326454763</v>
      </c>
      <c r="O1877">
        <v>3.3021890345781659</v>
      </c>
      <c r="P1877">
        <v>4.5989881704668578</v>
      </c>
      <c r="Q1877">
        <v>3.7519906215297478</v>
      </c>
      <c r="R1877">
        <v>3.8843892755249239</v>
      </c>
      <c r="S1877">
        <v>7.4030931573624753E-2</v>
      </c>
      <c r="T1877">
        <v>8.2542081269337778E-2</v>
      </c>
      <c r="U1877">
        <v>0.14296168463190387</v>
      </c>
      <c r="V1877">
        <v>0.10573570559168255</v>
      </c>
      <c r="W1877">
        <v>0.11041315716430807</v>
      </c>
      <c r="X1877">
        <v>21.444904746258501</v>
      </c>
      <c r="Y1877">
        <v>21.368910215380701</v>
      </c>
      <c r="Z1877">
        <v>21.69778321227782</v>
      </c>
      <c r="AA1877">
        <v>21.853020463369273</v>
      </c>
      <c r="AB1877">
        <v>21.639904630342599</v>
      </c>
      <c r="AD1877" t="s">
        <v>2070</v>
      </c>
      <c r="AE1877">
        <v>577561000</v>
      </c>
      <c r="AF1877">
        <v>0.11657816230666544</v>
      </c>
      <c r="AG1877">
        <v>0.21526730509850908</v>
      </c>
      <c r="AH1877">
        <v>2.2525759183878412E-3</v>
      </c>
      <c r="AI1877">
        <v>3.5804520326454763</v>
      </c>
      <c r="AJ1877">
        <v>7.4030931573624753E-2</v>
      </c>
      <c r="AK1877">
        <v>21.444904746258501</v>
      </c>
    </row>
    <row r="1878" spans="1:37" x14ac:dyDescent="0.25">
      <c r="A1878" t="str">
        <f>'Pas de restriction 2011'!A1879</f>
        <v>SAMSUNG FASHION S.R.L.</v>
      </c>
      <c r="B1878">
        <v>2.7239442843443724</v>
      </c>
      <c r="C1878">
        <v>0.93633631324909372</v>
      </c>
      <c r="D1878">
        <v>4.4609985011643073E-2</v>
      </c>
      <c r="E1878">
        <v>3.726614695400788E-2</v>
      </c>
      <c r="F1878">
        <v>1.0135087662558535E-2</v>
      </c>
      <c r="G1878">
        <v>-0.72803499983331299</v>
      </c>
      <c r="H1878">
        <v>6.865697427891633E-2</v>
      </c>
      <c r="I1878">
        <v>0.70408095668785975</v>
      </c>
      <c r="J1878">
        <v>9.2550536792891247</v>
      </c>
      <c r="K1878">
        <v>1.592611558186928E-2</v>
      </c>
      <c r="L1878">
        <v>9.7934930861391552E-3</v>
      </c>
      <c r="M1878">
        <v>-0.38506705945997705</v>
      </c>
      <c r="N1878">
        <v>5.3589548175923092</v>
      </c>
      <c r="O1878">
        <v>7.5273953857124285</v>
      </c>
      <c r="P1878">
        <v>2.5046092721655704</v>
      </c>
      <c r="Q1878">
        <v>2.0510818251721528</v>
      </c>
      <c r="R1878">
        <v>4.0276954943500503</v>
      </c>
      <c r="S1878">
        <v>8.684864243796836E-2</v>
      </c>
      <c r="T1878">
        <v>0.10461781766366858</v>
      </c>
      <c r="U1878">
        <v>3.6355033803133242E-2</v>
      </c>
      <c r="V1878">
        <v>1.6898313107542796E-2</v>
      </c>
      <c r="W1878">
        <v>5.2623721524781543E-2</v>
      </c>
      <c r="X1878">
        <v>16.374616878082541</v>
      </c>
      <c r="Y1878">
        <v>16.712801820773539</v>
      </c>
      <c r="Z1878">
        <v>16.996253270027459</v>
      </c>
      <c r="AA1878">
        <v>16.889845626091251</v>
      </c>
      <c r="AB1878">
        <v>16.866300238964083</v>
      </c>
      <c r="AD1878" t="s">
        <v>2071</v>
      </c>
      <c r="AE1878">
        <v>2407869</v>
      </c>
      <c r="AF1878">
        <v>3.726614695400788E-2</v>
      </c>
      <c r="AG1878">
        <v>6.865697427891633E-2</v>
      </c>
      <c r="AH1878">
        <v>1.592611558186928E-2</v>
      </c>
      <c r="AI1878">
        <v>5.3589548175923092</v>
      </c>
      <c r="AJ1878">
        <v>8.684864243796836E-2</v>
      </c>
      <c r="AK1878">
        <v>16.374616878082541</v>
      </c>
    </row>
    <row r="1879" spans="1:37" x14ac:dyDescent="0.25">
      <c r="A1879" t="str">
        <f>'Pas de restriction 2011'!A1880</f>
        <v>SAN DOMENICO VETRARIA S.P.A.</v>
      </c>
      <c r="B1879">
        <v>7.6763551081971318E-2</v>
      </c>
      <c r="C1879">
        <v>-0.4652258768387198</v>
      </c>
      <c r="D1879">
        <v>0.43441115007529812</v>
      </c>
      <c r="E1879">
        <v>0.35697357434178123</v>
      </c>
      <c r="F1879">
        <v>9.6771548315948031E-2</v>
      </c>
      <c r="G1879">
        <v>-0.72891117082158308</v>
      </c>
      <c r="H1879">
        <v>0.47039822865056713</v>
      </c>
      <c r="I1879">
        <v>0.39369837221329734</v>
      </c>
      <c r="J1879">
        <v>-0.16305302989192563</v>
      </c>
      <c r="K1879">
        <v>0.34466852581687119</v>
      </c>
      <c r="L1879">
        <v>0.50327039705467957</v>
      </c>
      <c r="M1879">
        <v>0.46015768588651612</v>
      </c>
      <c r="N1879">
        <v>1.1754672244073181</v>
      </c>
      <c r="O1879">
        <v>1.3028635272052986</v>
      </c>
      <c r="P1879">
        <v>1.2043370250245409</v>
      </c>
      <c r="Q1879">
        <v>1.1409781024164942</v>
      </c>
      <c r="R1879">
        <v>1.216059551548778</v>
      </c>
      <c r="S1879">
        <v>0.12855044386454886</v>
      </c>
      <c r="T1879">
        <v>7.9734124396491315E-2</v>
      </c>
      <c r="U1879">
        <v>9.1382944497987562E-2</v>
      </c>
      <c r="V1879">
        <v>5.9760982511444433E-2</v>
      </c>
      <c r="W1879">
        <v>7.6959350468641094E-2</v>
      </c>
      <c r="X1879">
        <v>17.026919897878486</v>
      </c>
      <c r="Y1879">
        <v>17.103209922650294</v>
      </c>
      <c r="Z1879">
        <v>17.080140476132819</v>
      </c>
      <c r="AA1879">
        <v>17.042363084191287</v>
      </c>
      <c r="AB1879">
        <v>17.075237827658132</v>
      </c>
      <c r="AD1879" t="s">
        <v>2072</v>
      </c>
      <c r="AE1879">
        <v>20555628</v>
      </c>
      <c r="AF1879">
        <v>0.35697357434178123</v>
      </c>
      <c r="AG1879">
        <v>0.47039822865056713</v>
      </c>
      <c r="AH1879">
        <v>0.34466852581687119</v>
      </c>
      <c r="AI1879">
        <v>1.1754672244073181</v>
      </c>
      <c r="AJ1879">
        <v>0.12855044386454886</v>
      </c>
      <c r="AK1879">
        <v>17.026919897878486</v>
      </c>
    </row>
    <row r="1880" spans="1:37" x14ac:dyDescent="0.25">
      <c r="A1880" t="str">
        <f>'Pas de restriction 2011'!A1881</f>
        <v>SAN GABRIELE S.P.A.</v>
      </c>
      <c r="B1880">
        <v>0.27724436891939497</v>
      </c>
      <c r="C1880">
        <v>1.8377734610921612</v>
      </c>
      <c r="D1880">
        <v>0.17968523969420616</v>
      </c>
      <c r="E1880">
        <v>7.2362214263266375E-2</v>
      </c>
      <c r="F1880">
        <v>2.52717988386101E-2</v>
      </c>
      <c r="G1880">
        <v>-0.65075973564508571</v>
      </c>
      <c r="H1880">
        <v>0.68134643390455985</v>
      </c>
      <c r="I1880">
        <v>0.40656979862614517</v>
      </c>
      <c r="J1880">
        <v>-0.40328476323529749</v>
      </c>
      <c r="K1880">
        <v>0.52572157055244628</v>
      </c>
      <c r="L1880">
        <v>0.22179822489073975</v>
      </c>
      <c r="M1880">
        <v>-0.57810704883638964</v>
      </c>
      <c r="N1880">
        <v>1.0203171673684737</v>
      </c>
      <c r="O1880">
        <v>1.374992990098973</v>
      </c>
      <c r="P1880">
        <v>1.603260983407564</v>
      </c>
      <c r="Q1880">
        <v>1.6396063537730974</v>
      </c>
      <c r="R1880">
        <v>1.5392867757598783</v>
      </c>
      <c r="S1880">
        <v>8.6537188461118936E-2</v>
      </c>
      <c r="T1880">
        <v>5.7051888139433363E-2</v>
      </c>
      <c r="U1880">
        <v>6.002266210358382E-2</v>
      </c>
      <c r="V1880">
        <v>9.6784600467793913E-2</v>
      </c>
      <c r="W1880">
        <v>7.1286383570270367E-2</v>
      </c>
      <c r="X1880">
        <v>17.821862643894363</v>
      </c>
      <c r="Y1880">
        <v>18.013741314566492</v>
      </c>
      <c r="Z1880">
        <v>18.175071966018358</v>
      </c>
      <c r="AA1880">
        <v>18.261272817321867</v>
      </c>
      <c r="AB1880">
        <v>18.15002869930224</v>
      </c>
      <c r="AD1880" t="s">
        <v>2073</v>
      </c>
      <c r="AE1880">
        <v>48413665</v>
      </c>
      <c r="AF1880">
        <v>7.2362214263266375E-2</v>
      </c>
      <c r="AG1880">
        <v>0.68134643390455985</v>
      </c>
      <c r="AH1880">
        <v>0.52572157055244628</v>
      </c>
      <c r="AI1880">
        <v>1.0203171673684737</v>
      </c>
      <c r="AJ1880">
        <v>8.6537188461118936E-2</v>
      </c>
      <c r="AK1880">
        <v>17.821862643894363</v>
      </c>
    </row>
    <row r="1881" spans="1:37" x14ac:dyDescent="0.25">
      <c r="A1881" t="str">
        <f>'Pas de restriction 2011'!A1882</f>
        <v>SAN MARCO RUBINETTERIA - S.R.L.</v>
      </c>
      <c r="B1881">
        <v>0.21641619716562011</v>
      </c>
      <c r="C1881">
        <v>0.37100104165006564</v>
      </c>
      <c r="D1881">
        <v>0.16200773302793606</v>
      </c>
      <c r="E1881">
        <v>2.5456145824838586E-2</v>
      </c>
      <c r="F1881">
        <v>3.647671150023956E-2</v>
      </c>
      <c r="G1881">
        <v>0.43292357575386625</v>
      </c>
      <c r="H1881">
        <v>0.50487444909710433</v>
      </c>
      <c r="I1881">
        <v>0.49204877222322418</v>
      </c>
      <c r="J1881">
        <v>-2.5403695704579683E-2</v>
      </c>
      <c r="K1881">
        <v>0.30756602857071946</v>
      </c>
      <c r="L1881">
        <v>0.22083615251066185</v>
      </c>
      <c r="M1881">
        <v>-0.28198782701424252</v>
      </c>
      <c r="N1881">
        <v>1.2957179907851624</v>
      </c>
      <c r="O1881">
        <v>1.4542419079766129</v>
      </c>
      <c r="P1881">
        <v>1.5004978426537214</v>
      </c>
      <c r="Q1881">
        <v>1.5209783107937669</v>
      </c>
      <c r="R1881">
        <v>1.4919060204747003</v>
      </c>
      <c r="S1881">
        <v>8.2779385016886323E-2</v>
      </c>
      <c r="T1881">
        <v>7.7674383148310322E-2</v>
      </c>
      <c r="U1881">
        <v>0.12122380064028823</v>
      </c>
      <c r="V1881">
        <v>0.14246749439005651</v>
      </c>
      <c r="W1881">
        <v>0.11378855939288501</v>
      </c>
      <c r="X1881">
        <v>16.418754460172543</v>
      </c>
      <c r="Y1881">
        <v>16.613157801451443</v>
      </c>
      <c r="Z1881">
        <v>16.694239466839459</v>
      </c>
      <c r="AA1881">
        <v>16.795460797792593</v>
      </c>
      <c r="AB1881">
        <v>16.700952688694496</v>
      </c>
      <c r="AD1881" t="s">
        <v>2074</v>
      </c>
      <c r="AE1881">
        <v>11281480</v>
      </c>
      <c r="AF1881">
        <v>2.5456145824838586E-2</v>
      </c>
      <c r="AG1881">
        <v>0.50487444909710433</v>
      </c>
      <c r="AH1881">
        <v>0.30756602857071946</v>
      </c>
      <c r="AI1881">
        <v>1.2957179907851624</v>
      </c>
      <c r="AJ1881">
        <v>8.2779385016886323E-2</v>
      </c>
      <c r="AK1881">
        <v>16.418754460172543</v>
      </c>
    </row>
    <row r="1882" spans="1:37" x14ac:dyDescent="0.25">
      <c r="A1882" t="str">
        <f>'Pas de restriction 2011'!A1883</f>
        <v>SANDOZ INDUSTRIAL PRODUCTS S.P.A.</v>
      </c>
      <c r="B1882">
        <v>1.4629441693005851E-2</v>
      </c>
      <c r="C1882">
        <v>3.0850418481997859</v>
      </c>
      <c r="D1882">
        <v>7.9655070103039474E-2</v>
      </c>
      <c r="E1882">
        <v>7.4321501846638618E-2</v>
      </c>
      <c r="F1882">
        <v>0.31993703459322814</v>
      </c>
      <c r="G1882">
        <v>3.3047708488643539</v>
      </c>
      <c r="H1882">
        <v>0.14867865096267058</v>
      </c>
      <c r="I1882">
        <v>0.39831873818582275</v>
      </c>
      <c r="J1882">
        <v>1.6790580598275031</v>
      </c>
      <c r="K1882">
        <v>0.71556882024317459</v>
      </c>
      <c r="L1882">
        <v>0.57421630572027282</v>
      </c>
      <c r="M1882">
        <v>-0.19753867206632253</v>
      </c>
      <c r="N1882">
        <v>1.1497705954610635</v>
      </c>
      <c r="O1882">
        <v>1.5817310911507867</v>
      </c>
      <c r="P1882">
        <v>1.8266232462053529</v>
      </c>
      <c r="Q1882">
        <v>1.6104656673371349</v>
      </c>
      <c r="R1882">
        <v>1.6729400015644249</v>
      </c>
      <c r="S1882">
        <v>0.27410407813821652</v>
      </c>
      <c r="T1882">
        <v>0.30234158534301087</v>
      </c>
      <c r="U1882">
        <v>0.26313796525944266</v>
      </c>
      <c r="V1882">
        <v>0.21881307629065141</v>
      </c>
      <c r="W1882">
        <v>0.26143087563103495</v>
      </c>
      <c r="X1882">
        <v>17.911768671512011</v>
      </c>
      <c r="Y1882">
        <v>18.06995861821019</v>
      </c>
      <c r="Z1882">
        <v>18.140907871157097</v>
      </c>
      <c r="AA1882">
        <v>18.152064988571222</v>
      </c>
      <c r="AB1882">
        <v>18.12097715931284</v>
      </c>
      <c r="AD1882" t="s">
        <v>2075</v>
      </c>
      <c r="AE1882">
        <v>44519539</v>
      </c>
      <c r="AF1882">
        <v>7.4321501846638618E-2</v>
      </c>
      <c r="AG1882">
        <v>0.14867865096267058</v>
      </c>
      <c r="AH1882">
        <v>0.71556882024317459</v>
      </c>
      <c r="AI1882">
        <v>1.1497705954610635</v>
      </c>
      <c r="AJ1882">
        <v>0.27410407813821652</v>
      </c>
      <c r="AK1882">
        <v>17.911768671512011</v>
      </c>
    </row>
    <row r="1883" spans="1:37" x14ac:dyDescent="0.25">
      <c r="A1883" t="str">
        <f>'Pas de restriction 2011'!A1884</f>
        <v>SANOFI S.P.A.</v>
      </c>
      <c r="B1883">
        <v>-0.18932982002318102</v>
      </c>
      <c r="C1883">
        <v>0.43177087860185831</v>
      </c>
      <c r="D1883">
        <v>8.1986351305434788E-2</v>
      </c>
      <c r="E1883">
        <v>8.0983845077106598E-2</v>
      </c>
      <c r="F1883">
        <v>0.11643603853839983</v>
      </c>
      <c r="G1883">
        <v>0.43776871087731606</v>
      </c>
      <c r="H1883">
        <v>0.3735196915137825</v>
      </c>
      <c r="I1883">
        <v>0.57473457897702118</v>
      </c>
      <c r="J1883">
        <v>0.53869954391899588</v>
      </c>
      <c r="K1883">
        <v>0.12013533715443549</v>
      </c>
      <c r="L1883">
        <v>0.23612959103559372</v>
      </c>
      <c r="M1883">
        <v>0.96552984849117429</v>
      </c>
      <c r="N1883">
        <v>1.1113650195802813</v>
      </c>
      <c r="O1883">
        <v>1.1601831486697896</v>
      </c>
      <c r="P1883">
        <v>1.197865241682994</v>
      </c>
      <c r="Q1883">
        <v>1.3388063804739714</v>
      </c>
      <c r="R1883">
        <v>1.2322849236089184</v>
      </c>
      <c r="S1883">
        <v>0.20521709987429551</v>
      </c>
      <c r="T1883">
        <v>0.26170546820143137</v>
      </c>
      <c r="U1883">
        <v>0.27175852405428746</v>
      </c>
      <c r="V1883">
        <v>0.27880016961030846</v>
      </c>
      <c r="W1883">
        <v>0.27075472062200912</v>
      </c>
      <c r="X1883">
        <v>21.115225996366398</v>
      </c>
      <c r="Y1883">
        <v>21.135953542521705</v>
      </c>
      <c r="Z1883">
        <v>21.102725760368219</v>
      </c>
      <c r="AA1883">
        <v>21.161290847254296</v>
      </c>
      <c r="AB1883">
        <v>21.133323383381406</v>
      </c>
      <c r="AD1883" t="s">
        <v>2076</v>
      </c>
      <c r="AE1883">
        <v>1302271211</v>
      </c>
      <c r="AF1883">
        <v>8.0983845077106598E-2</v>
      </c>
      <c r="AG1883">
        <v>0.3735196915137825</v>
      </c>
      <c r="AH1883">
        <v>0.12013533715443549</v>
      </c>
      <c r="AI1883">
        <v>1.1113650195802813</v>
      </c>
      <c r="AJ1883">
        <v>0.20521709987429551</v>
      </c>
      <c r="AK1883">
        <v>21.115225996366398</v>
      </c>
    </row>
    <row r="1884" spans="1:37" x14ac:dyDescent="0.25">
      <c r="A1884" t="str">
        <f>'Pas de restriction 2011'!A1885</f>
        <v>SANTA MARGHERITA E KETTMEIR E CANTINE TORRESELLA S.P.A. LA DENOMINAZIONE SOCIALE PUO' ESSERE USATA ANCHE NELLE SEGUENTI FORME SANTA MARGHERITA S.P.A 819508174 SANTA MARGHERITA E KETTMEIR E CANTINE TORRESE</v>
      </c>
      <c r="B1884">
        <v>6.0428975740596337E-2</v>
      </c>
      <c r="C1884">
        <v>6.9037359085040509E-2</v>
      </c>
      <c r="D1884">
        <v>0.44799435600375709</v>
      </c>
      <c r="E1884">
        <v>1.7831996774695158E-2</v>
      </c>
      <c r="F1884">
        <v>5.3512032401597354E-2</v>
      </c>
      <c r="G1884">
        <v>2.0008996231725797</v>
      </c>
      <c r="H1884">
        <v>0.37031117341287784</v>
      </c>
      <c r="I1884">
        <v>0.36081809672441828</v>
      </c>
      <c r="J1884">
        <v>-2.5635404411292948E-2</v>
      </c>
      <c r="K1884">
        <v>0.18078770365813521</v>
      </c>
      <c r="L1884">
        <v>0.1616335538985271</v>
      </c>
      <c r="M1884">
        <v>-0.10594829942543051</v>
      </c>
      <c r="N1884">
        <v>0.78371906739851316</v>
      </c>
      <c r="O1884">
        <v>0.61739180434644225</v>
      </c>
      <c r="P1884">
        <v>0.62527989068319212</v>
      </c>
      <c r="Q1884">
        <v>0.66990982053006709</v>
      </c>
      <c r="R1884">
        <v>0.63752717185323382</v>
      </c>
      <c r="S1884">
        <v>0.20184978437478887</v>
      </c>
      <c r="T1884">
        <v>0.14897937692720062</v>
      </c>
      <c r="U1884">
        <v>0.14521502256891428</v>
      </c>
      <c r="V1884">
        <v>0.16342474479255939</v>
      </c>
      <c r="W1884">
        <v>0.15253971476289144</v>
      </c>
      <c r="X1884">
        <v>18.013464057726505</v>
      </c>
      <c r="Y1884">
        <v>18.046467281117131</v>
      </c>
      <c r="Z1884">
        <v>18.109754595607512</v>
      </c>
      <c r="AA1884">
        <v>18.172603259682369</v>
      </c>
      <c r="AB1884">
        <v>18.109608378802339</v>
      </c>
      <c r="AD1884" t="s">
        <v>2077</v>
      </c>
      <c r="AE1884">
        <v>111409004</v>
      </c>
      <c r="AF1884">
        <v>1.7831996774695158E-2</v>
      </c>
      <c r="AG1884">
        <v>0.37031117341287784</v>
      </c>
      <c r="AH1884">
        <v>0.18078770365813521</v>
      </c>
      <c r="AI1884">
        <v>0.78371906739851316</v>
      </c>
      <c r="AJ1884">
        <v>0.20184978437478887</v>
      </c>
      <c r="AK1884">
        <v>18.013464057726505</v>
      </c>
    </row>
    <row r="1885" spans="1:37" x14ac:dyDescent="0.25">
      <c r="A1885" t="str">
        <f>'Pas de restriction 2011'!A1886</f>
        <v>SANTA MARGHERITA S.P.A.</v>
      </c>
      <c r="B1885">
        <v>-1.0892760672533433E-2</v>
      </c>
      <c r="C1885">
        <v>-0.21039764521000515</v>
      </c>
      <c r="D1885">
        <v>0.14382416471416656</v>
      </c>
      <c r="E1885">
        <v>0.10345241024751883</v>
      </c>
      <c r="F1885">
        <v>3.8768202819630122E-2</v>
      </c>
      <c r="G1885">
        <v>-0.62525568300560774</v>
      </c>
      <c r="H1885">
        <v>0.55899012430820205</v>
      </c>
      <c r="I1885">
        <v>0.53040410846670183</v>
      </c>
      <c r="J1885">
        <v>-5.1138677766226825E-2</v>
      </c>
      <c r="K1885">
        <v>0.13901525444571997</v>
      </c>
      <c r="L1885">
        <v>0.12096085674654067</v>
      </c>
      <c r="M1885">
        <v>-0.12987350036631293</v>
      </c>
      <c r="N1885">
        <v>1.3331514508185456</v>
      </c>
      <c r="O1885">
        <v>1.3450529342315547</v>
      </c>
      <c r="P1885">
        <v>1.121838281363172</v>
      </c>
      <c r="Q1885">
        <v>1.6277861039761523</v>
      </c>
      <c r="R1885">
        <v>1.3648924398569597</v>
      </c>
      <c r="S1885">
        <v>0.11811752418857839</v>
      </c>
      <c r="T1885">
        <v>7.7995625000242971E-2</v>
      </c>
      <c r="U1885">
        <v>4.8931631112289001E-2</v>
      </c>
      <c r="V1885">
        <v>7.802782482262241E-2</v>
      </c>
      <c r="W1885">
        <v>6.8318360311718132E-2</v>
      </c>
      <c r="X1885">
        <v>17.557577517564631</v>
      </c>
      <c r="Y1885">
        <v>17.541667757160155</v>
      </c>
      <c r="Z1885">
        <v>17.378032596264184</v>
      </c>
      <c r="AA1885">
        <v>17.562530350616715</v>
      </c>
      <c r="AB1885">
        <v>17.494076901347018</v>
      </c>
      <c r="AD1885" t="s">
        <v>2078</v>
      </c>
      <c r="AE1885">
        <v>30868116</v>
      </c>
      <c r="AF1885">
        <v>0.10345241024751883</v>
      </c>
      <c r="AG1885">
        <v>0.55899012430820205</v>
      </c>
      <c r="AH1885">
        <v>0.13901525444571997</v>
      </c>
      <c r="AI1885">
        <v>1.3331514508185456</v>
      </c>
      <c r="AJ1885">
        <v>0.11811752418857839</v>
      </c>
      <c r="AK1885">
        <v>17.557577517564631</v>
      </c>
    </row>
    <row r="1886" spans="1:37" x14ac:dyDescent="0.25">
      <c r="A1886" t="str">
        <f>'Pas de restriction 2011'!A1887</f>
        <v>SANTAROSSA CONTRACT S.R.L.</v>
      </c>
      <c r="B1886">
        <v>1.1791264701873241</v>
      </c>
      <c r="C1886">
        <v>-1.1460045634069889E-2</v>
      </c>
      <c r="D1886">
        <v>0.42363414208413336</v>
      </c>
      <c r="E1886">
        <v>0.12721495682187273</v>
      </c>
      <c r="F1886">
        <v>0.18250339014665304</v>
      </c>
      <c r="G1886">
        <v>0.43460639146539637</v>
      </c>
      <c r="H1886">
        <v>4.6935281226812689E-2</v>
      </c>
      <c r="I1886">
        <v>8.4035444899608916E-2</v>
      </c>
      <c r="J1886">
        <v>0.79045363536890967</v>
      </c>
      <c r="K1886">
        <v>0.194494318472689</v>
      </c>
      <c r="L1886">
        <v>0.12003341038705272</v>
      </c>
      <c r="M1886">
        <v>-0.38284361553775736</v>
      </c>
      <c r="N1886">
        <v>1.4971993936480941</v>
      </c>
      <c r="O1886">
        <v>1.665922616753027</v>
      </c>
      <c r="P1886">
        <v>1.5581249440408014</v>
      </c>
      <c r="Q1886">
        <v>2.9004263101719046</v>
      </c>
      <c r="R1886">
        <v>2.0414912903219111</v>
      </c>
      <c r="S1886">
        <v>0.10477228528117721</v>
      </c>
      <c r="T1886">
        <v>0.12710239331600987</v>
      </c>
      <c r="U1886">
        <v>6.9747545256483801E-2</v>
      </c>
      <c r="V1886">
        <v>0.1093521533508115</v>
      </c>
      <c r="W1886">
        <v>0.10206736397443505</v>
      </c>
      <c r="X1886">
        <v>15.437241599310216</v>
      </c>
      <c r="Y1886">
        <v>15.502269631868575</v>
      </c>
      <c r="Z1886">
        <v>15.362789409432096</v>
      </c>
      <c r="AA1886">
        <v>16.225699588262913</v>
      </c>
      <c r="AB1886">
        <v>15.69691954318786</v>
      </c>
      <c r="AD1886" t="s">
        <v>2079</v>
      </c>
      <c r="AE1886">
        <v>3242614</v>
      </c>
      <c r="AF1886">
        <v>0.12721495682187273</v>
      </c>
      <c r="AG1886">
        <v>4.6935281226812689E-2</v>
      </c>
      <c r="AH1886">
        <v>0.194494318472689</v>
      </c>
      <c r="AI1886">
        <v>1.4971993936480941</v>
      </c>
      <c r="AJ1886">
        <v>0.10477228528117721</v>
      </c>
      <c r="AK1886">
        <v>15.437241599310216</v>
      </c>
    </row>
    <row r="1887" spans="1:37" x14ac:dyDescent="0.25">
      <c r="A1887" t="str">
        <f>'Pas de restriction 2011'!A1888</f>
        <v>SANT'ELIA S.R.L.</v>
      </c>
      <c r="B1887">
        <v>4.4319846731904464</v>
      </c>
      <c r="C1887">
        <v>1.4038186464110998</v>
      </c>
      <c r="D1887">
        <v>3.6992700293820235E-2</v>
      </c>
      <c r="E1887">
        <v>3.4298883223956814E-2</v>
      </c>
      <c r="F1887">
        <v>8.5265037322035414E-2</v>
      </c>
      <c r="G1887">
        <v>1.4859420863732427</v>
      </c>
      <c r="H1887">
        <v>0.147567691399311</v>
      </c>
      <c r="I1887">
        <v>9.1889044712331489E-2</v>
      </c>
      <c r="J1887">
        <v>-0.37730919389607986</v>
      </c>
      <c r="K1887">
        <v>9.211472288272439E-2</v>
      </c>
      <c r="L1887">
        <v>3.0774159950652732E-2</v>
      </c>
      <c r="M1887">
        <v>-0.66591486151640744</v>
      </c>
      <c r="N1887">
        <v>4.347528447847032</v>
      </c>
      <c r="O1887">
        <v>13.323645141744375</v>
      </c>
      <c r="P1887">
        <v>3.2932809758956445</v>
      </c>
      <c r="Q1887">
        <v>3.2457376981518711</v>
      </c>
      <c r="R1887">
        <v>6.6208879385972965</v>
      </c>
      <c r="S1887">
        <v>0.16954066072870927</v>
      </c>
      <c r="T1887">
        <v>0.43404233264510739</v>
      </c>
      <c r="U1887">
        <v>0.10742637022514066</v>
      </c>
      <c r="V1887">
        <v>0.22295080250324922</v>
      </c>
      <c r="W1887">
        <v>0.25480650179116576</v>
      </c>
      <c r="X1887">
        <v>16.893664629986581</v>
      </c>
      <c r="Y1887">
        <v>18.120073081483522</v>
      </c>
      <c r="Z1887">
        <v>18.188876635544105</v>
      </c>
      <c r="AA1887">
        <v>18.181385262181699</v>
      </c>
      <c r="AB1887">
        <v>18.163444993069778</v>
      </c>
      <c r="AD1887" t="s">
        <v>2080</v>
      </c>
      <c r="AE1887">
        <v>5556799</v>
      </c>
      <c r="AF1887">
        <v>3.4298883223956814E-2</v>
      </c>
      <c r="AG1887">
        <v>0.147567691399311</v>
      </c>
      <c r="AH1887">
        <v>9.211472288272439E-2</v>
      </c>
      <c r="AI1887">
        <v>4.347528447847032</v>
      </c>
      <c r="AJ1887">
        <v>0.16954066072870927</v>
      </c>
      <c r="AK1887">
        <v>16.893664629986581</v>
      </c>
    </row>
    <row r="1888" spans="1:37" x14ac:dyDescent="0.25">
      <c r="A1888" t="str">
        <f>'Pas de restriction 2011'!A1889</f>
        <v>SANTERO FRATELLI &amp; C. - INDUSTRIA VINICOLA AGRICOLA SANTO STEFANESE - S.P.A. SIGLABILE IN I</v>
      </c>
      <c r="B1888">
        <v>0.35521851265449716</v>
      </c>
      <c r="C1888">
        <v>5.6079879845074357E-3</v>
      </c>
      <c r="D1888">
        <v>0.28559915309765077</v>
      </c>
      <c r="E1888">
        <v>0.16638405547424373</v>
      </c>
      <c r="F1888">
        <v>0.11367307989769473</v>
      </c>
      <c r="G1888">
        <v>-0.31680304597881775</v>
      </c>
      <c r="H1888">
        <v>0.2300677280156383</v>
      </c>
      <c r="I1888">
        <v>0.3515882783458642</v>
      </c>
      <c r="J1888">
        <v>0.5281946815329347</v>
      </c>
      <c r="K1888">
        <v>0.23470456989252639</v>
      </c>
      <c r="L1888">
        <v>0.21379881232563763</v>
      </c>
      <c r="M1888">
        <v>-8.9072648122964601E-2</v>
      </c>
      <c r="N1888">
        <v>0.99537508462511437</v>
      </c>
      <c r="O1888">
        <v>1.3740444164063357</v>
      </c>
      <c r="P1888">
        <v>1.1731297551352591</v>
      </c>
      <c r="Q1888">
        <v>1.2433086867320042</v>
      </c>
      <c r="R1888">
        <v>1.2634942860911995</v>
      </c>
      <c r="S1888">
        <v>4.7890746230788081E-2</v>
      </c>
      <c r="T1888">
        <v>0.12205387689046718</v>
      </c>
      <c r="U1888">
        <v>0.14288605048874914</v>
      </c>
      <c r="V1888">
        <v>0.16352850468186547</v>
      </c>
      <c r="W1888">
        <v>0.14282281068702726</v>
      </c>
      <c r="X1888">
        <v>16.993961517779205</v>
      </c>
      <c r="Y1888">
        <v>17.361520641645548</v>
      </c>
      <c r="Z1888">
        <v>17.3304383002035</v>
      </c>
      <c r="AA1888">
        <v>17.443538605172982</v>
      </c>
      <c r="AB1888">
        <v>17.378499182340679</v>
      </c>
      <c r="AD1888" t="s">
        <v>2081</v>
      </c>
      <c r="AE1888">
        <v>25235495</v>
      </c>
      <c r="AF1888">
        <v>0.16638405547424373</v>
      </c>
      <c r="AG1888">
        <v>0.2300677280156383</v>
      </c>
      <c r="AH1888">
        <v>0.23470456989252639</v>
      </c>
      <c r="AI1888">
        <v>0.99537508462511437</v>
      </c>
      <c r="AJ1888">
        <v>4.7890746230788081E-2</v>
      </c>
      <c r="AK1888">
        <v>16.993961517779205</v>
      </c>
    </row>
    <row r="1889" spans="1:37" x14ac:dyDescent="0.25">
      <c r="A1889" t="str">
        <f>'Pas de restriction 2011'!A1890</f>
        <v>SAPA BUILDEX ATESSA S.P.A.</v>
      </c>
      <c r="B1889">
        <v>-0.34922736147087008</v>
      </c>
      <c r="C1889">
        <v>0.27244282703390948</v>
      </c>
      <c r="D1889">
        <v>6.9041059203159186E-2</v>
      </c>
      <c r="E1889">
        <v>6.2107396179026844E-2</v>
      </c>
      <c r="F1889">
        <v>8.785080055388339E-2</v>
      </c>
      <c r="G1889">
        <v>0.41449820727712106</v>
      </c>
      <c r="H1889">
        <v>0.56375490759260516</v>
      </c>
      <c r="I1889">
        <v>0.60141867635483548</v>
      </c>
      <c r="J1889">
        <v>6.6808764331765011E-2</v>
      </c>
      <c r="K1889">
        <v>0.18522573275762597</v>
      </c>
      <c r="L1889">
        <v>0.18960508284358699</v>
      </c>
      <c r="M1889">
        <v>2.3643313597746948E-2</v>
      </c>
      <c r="N1889">
        <v>1.2925732058588879</v>
      </c>
      <c r="O1889">
        <v>1.1208507556855685</v>
      </c>
      <c r="P1889">
        <v>1.0005000079990689</v>
      </c>
      <c r="Q1889">
        <v>1.4677943570595171</v>
      </c>
      <c r="R1889">
        <v>1.1963817069147182</v>
      </c>
      <c r="S1889">
        <v>8.1687986327648732E-2</v>
      </c>
      <c r="T1889">
        <v>5.8069917406735207E-2</v>
      </c>
      <c r="U1889">
        <v>9.0605624831863532E-3</v>
      </c>
      <c r="V1889">
        <v>2.9670453848409176E-2</v>
      </c>
      <c r="W1889">
        <v>3.2266977912776912E-2</v>
      </c>
      <c r="X1889">
        <v>18.11596124870006</v>
      </c>
      <c r="Y1889">
        <v>18.01110256374831</v>
      </c>
      <c r="Z1889">
        <v>17.784057478202648</v>
      </c>
      <c r="AA1889">
        <v>17.962509285668666</v>
      </c>
      <c r="AB1889">
        <v>17.919223109206541</v>
      </c>
      <c r="AD1889" t="s">
        <v>2082</v>
      </c>
      <c r="AE1889">
        <v>59234491</v>
      </c>
      <c r="AF1889">
        <v>6.2107396179026844E-2</v>
      </c>
      <c r="AG1889">
        <v>0.56375490759260516</v>
      </c>
      <c r="AH1889">
        <v>0.18522573275762597</v>
      </c>
      <c r="AI1889">
        <v>1.2925732058588879</v>
      </c>
      <c r="AJ1889">
        <v>8.1687986327648732E-2</v>
      </c>
      <c r="AK1889">
        <v>18.11596124870006</v>
      </c>
    </row>
    <row r="1890" spans="1:37" x14ac:dyDescent="0.25">
      <c r="A1890" t="str">
        <f>'Pas de restriction 2011'!A1891</f>
        <v>SAPA S.R.L.</v>
      </c>
      <c r="B1890">
        <v>0.17756247753843615</v>
      </c>
      <c r="C1890">
        <v>-8.7291309876390277E-2</v>
      </c>
      <c r="D1890">
        <v>0.37977695129731115</v>
      </c>
      <c r="E1890">
        <v>7.2617429915621895E-2</v>
      </c>
      <c r="F1890">
        <v>5.1049471776603822E-2</v>
      </c>
      <c r="G1890">
        <v>-0.29700800708699066</v>
      </c>
      <c r="H1890">
        <v>9.1074010960383395E-2</v>
      </c>
      <c r="I1890">
        <v>0.17264361858615129</v>
      </c>
      <c r="J1890">
        <v>0.89564088333882808</v>
      </c>
      <c r="K1890">
        <v>0.11512534842291879</v>
      </c>
      <c r="L1890">
        <v>7.2056749841619E-2</v>
      </c>
      <c r="M1890">
        <v>-0.37410178706330699</v>
      </c>
      <c r="N1890">
        <v>1.6958198292598632</v>
      </c>
      <c r="O1890">
        <v>1.506854242935677</v>
      </c>
      <c r="P1890">
        <v>1.1926533012600167</v>
      </c>
      <c r="Q1890">
        <v>1.3627960123834684</v>
      </c>
      <c r="R1890">
        <v>1.3541011855263871</v>
      </c>
      <c r="S1890">
        <v>0.11305393448678737</v>
      </c>
      <c r="T1890">
        <v>0.13807975015862808</v>
      </c>
      <c r="U1890">
        <v>8.9748901307819304E-2</v>
      </c>
      <c r="V1890">
        <v>0.13225027842438783</v>
      </c>
      <c r="W1890">
        <v>0.12002630996361174</v>
      </c>
      <c r="X1890">
        <v>17.728215231004253</v>
      </c>
      <c r="Y1890">
        <v>17.842357808363769</v>
      </c>
      <c r="Z1890">
        <v>17.742566579252607</v>
      </c>
      <c r="AA1890">
        <v>17.760210121736716</v>
      </c>
      <c r="AB1890">
        <v>17.781711503117695</v>
      </c>
      <c r="AD1890" t="s">
        <v>2083</v>
      </c>
      <c r="AE1890">
        <v>37219136</v>
      </c>
      <c r="AF1890">
        <v>7.2617429915621895E-2</v>
      </c>
      <c r="AG1890">
        <v>9.1074010960383395E-2</v>
      </c>
      <c r="AH1890">
        <v>0.11512534842291879</v>
      </c>
      <c r="AI1890">
        <v>1.6958198292598632</v>
      </c>
      <c r="AJ1890">
        <v>0.11305393448678737</v>
      </c>
      <c r="AK1890">
        <v>17.728215231004253</v>
      </c>
    </row>
    <row r="1891" spans="1:37" x14ac:dyDescent="0.25">
      <c r="A1891" t="str">
        <f>'Pas de restriction 2011'!A1892</f>
        <v>SARDA TRANSPORT S.R.L.</v>
      </c>
      <c r="B1891">
        <v>0.35553178863800977</v>
      </c>
      <c r="C1891">
        <v>-0.19238976548030204</v>
      </c>
      <c r="D1891">
        <v>0.3386243210082534</v>
      </c>
      <c r="E1891">
        <v>0.21916924190931786</v>
      </c>
      <c r="F1891">
        <v>0.15815327549783936</v>
      </c>
      <c r="G1891">
        <v>-0.2783965755410337</v>
      </c>
      <c r="H1891">
        <v>6.5967528636514366E-2</v>
      </c>
      <c r="I1891">
        <v>7.307396134676826E-2</v>
      </c>
      <c r="J1891">
        <v>0.10772622314549371</v>
      </c>
      <c r="K1891">
        <v>2.9064490113370291E-2</v>
      </c>
      <c r="L1891">
        <v>2.4124041113208695E-2</v>
      </c>
      <c r="M1891">
        <v>-0.16998230421007396</v>
      </c>
      <c r="N1891">
        <v>2.1865723890047062</v>
      </c>
      <c r="O1891">
        <v>1.2557306798773777</v>
      </c>
      <c r="P1891">
        <v>1.0732121474206935</v>
      </c>
      <c r="Q1891">
        <v>1.0667500214205285</v>
      </c>
      <c r="R1891">
        <v>1.1318976162395333</v>
      </c>
      <c r="S1891">
        <v>3.427173905721189E-2</v>
      </c>
      <c r="T1891">
        <v>4.8923173454887704E-2</v>
      </c>
      <c r="U1891">
        <v>3.5594886045593077E-2</v>
      </c>
      <c r="V1891">
        <v>4.4283502367609862E-2</v>
      </c>
      <c r="W1891">
        <v>4.2933853956030214E-2</v>
      </c>
      <c r="X1891">
        <v>16.451504557514223</v>
      </c>
      <c r="Y1891">
        <v>16.395772159281602</v>
      </c>
      <c r="Z1891">
        <v>16.34267457163687</v>
      </c>
      <c r="AA1891">
        <v>16.434365180262013</v>
      </c>
      <c r="AB1891">
        <v>16.390937303726826</v>
      </c>
      <c r="AD1891" t="s">
        <v>2084</v>
      </c>
      <c r="AE1891">
        <v>10512278</v>
      </c>
      <c r="AF1891">
        <v>0.21916924190931786</v>
      </c>
      <c r="AG1891">
        <v>6.5967528636514366E-2</v>
      </c>
      <c r="AH1891">
        <v>2.9064490113370291E-2</v>
      </c>
      <c r="AI1891">
        <v>2.1865723890047062</v>
      </c>
      <c r="AJ1891">
        <v>3.427173905721189E-2</v>
      </c>
      <c r="AK1891">
        <v>16.451504557514223</v>
      </c>
    </row>
    <row r="1892" spans="1:37" x14ac:dyDescent="0.25">
      <c r="A1892" t="str">
        <f>'Pas de restriction 2011'!A1893</f>
        <v>SAREL PLAST S.P.A.</v>
      </c>
      <c r="B1892">
        <v>5.1184563383148377E-2</v>
      </c>
      <c r="C1892">
        <v>-0.19444735898620741</v>
      </c>
      <c r="D1892">
        <v>0.19446892215603939</v>
      </c>
      <c r="E1892">
        <v>0.1708911374286218</v>
      </c>
      <c r="F1892">
        <v>9.2225801203731028E-2</v>
      </c>
      <c r="G1892">
        <v>-0.46032425910763153</v>
      </c>
      <c r="H1892">
        <v>0.43953794434842303</v>
      </c>
      <c r="I1892">
        <v>0.44050219557318948</v>
      </c>
      <c r="J1892">
        <v>2.1937838067561466E-3</v>
      </c>
      <c r="K1892">
        <v>0.42678685133202127</v>
      </c>
      <c r="L1892">
        <v>0.32761872712979251</v>
      </c>
      <c r="M1892">
        <v>-0.23235983932663462</v>
      </c>
      <c r="N1892">
        <v>1.1966418250677118</v>
      </c>
      <c r="O1892">
        <v>1.0307057895444098</v>
      </c>
      <c r="P1892">
        <v>1.1413556557578797</v>
      </c>
      <c r="Q1892">
        <v>1.3159239634111177</v>
      </c>
      <c r="R1892">
        <v>1.1626618029044691</v>
      </c>
      <c r="S1892">
        <v>0.18289204499484374</v>
      </c>
      <c r="T1892">
        <v>0.10363536201712159</v>
      </c>
      <c r="U1892">
        <v>5.4170342922052223E-2</v>
      </c>
      <c r="V1892">
        <v>8.2186198905864385E-2</v>
      </c>
      <c r="W1892">
        <v>7.9997301281679409E-2</v>
      </c>
      <c r="X1892">
        <v>16.229764656186539</v>
      </c>
      <c r="Y1892">
        <v>16.282681862156046</v>
      </c>
      <c r="Z1892">
        <v>16.366291555026699</v>
      </c>
      <c r="AA1892">
        <v>16.541104169586553</v>
      </c>
      <c r="AB1892">
        <v>16.396692528923101</v>
      </c>
      <c r="AD1892" t="s">
        <v>2085</v>
      </c>
      <c r="AE1892">
        <v>11437843</v>
      </c>
      <c r="AF1892">
        <v>0.1708911374286218</v>
      </c>
      <c r="AG1892">
        <v>0.43953794434842303</v>
      </c>
      <c r="AH1892">
        <v>0.42678685133202127</v>
      </c>
      <c r="AI1892">
        <v>1.1966418250677118</v>
      </c>
      <c r="AJ1892">
        <v>0.18289204499484374</v>
      </c>
      <c r="AK1892">
        <v>16.229764656186539</v>
      </c>
    </row>
    <row r="1893" spans="1:37" x14ac:dyDescent="0.25">
      <c r="A1893" t="str">
        <f>'Pas de restriction 2011'!A1894</f>
        <v>SARLUX S.R.L.</v>
      </c>
      <c r="B1893">
        <v>0.706213287904353</v>
      </c>
      <c r="C1893">
        <v>-0.15004989186054096</v>
      </c>
      <c r="D1893">
        <v>8.7087547120434594E-2</v>
      </c>
      <c r="E1893">
        <v>8.7087547120434594E-2</v>
      </c>
      <c r="F1893">
        <v>7.4020070092613618E-2</v>
      </c>
      <c r="G1893">
        <v>-0.15004989186054096</v>
      </c>
      <c r="H1893">
        <v>0.72643911460768729</v>
      </c>
      <c r="I1893">
        <v>0.79323601318044623</v>
      </c>
      <c r="J1893">
        <v>9.1951131525774929E-2</v>
      </c>
      <c r="K1893">
        <v>0.54481378110158341</v>
      </c>
      <c r="L1893">
        <v>0.73129878473911936</v>
      </c>
      <c r="M1893">
        <v>0.34229127475533672</v>
      </c>
      <c r="N1893">
        <v>0.6373674042412022</v>
      </c>
      <c r="O1893">
        <v>0.64971087120990767</v>
      </c>
      <c r="P1893">
        <v>0.70408156513681042</v>
      </c>
      <c r="Q1893">
        <v>0.71498487419734069</v>
      </c>
      <c r="R1893">
        <v>0.68959243684801963</v>
      </c>
      <c r="S1893">
        <v>0.16592159495638789</v>
      </c>
      <c r="T1893">
        <v>0.13890083103665274</v>
      </c>
      <c r="U1893">
        <v>0.20167440577643145</v>
      </c>
      <c r="V1893">
        <v>0.10230926045582589</v>
      </c>
      <c r="W1893">
        <v>0.14762816575630336</v>
      </c>
      <c r="X1893">
        <v>20.118309286783397</v>
      </c>
      <c r="Y1893">
        <v>20.130605644276439</v>
      </c>
      <c r="Z1893">
        <v>20.249265908322787</v>
      </c>
      <c r="AA1893">
        <v>20.336658355350039</v>
      </c>
      <c r="AB1893">
        <v>20.238843302649755</v>
      </c>
      <c r="AD1893" t="s">
        <v>2086</v>
      </c>
      <c r="AE1893">
        <v>850924081</v>
      </c>
      <c r="AF1893">
        <v>8.7087547120434594E-2</v>
      </c>
      <c r="AG1893">
        <v>0.72643911460768729</v>
      </c>
      <c r="AH1893">
        <v>0.54481378110158341</v>
      </c>
      <c r="AI1893">
        <v>0.6373674042412022</v>
      </c>
      <c r="AJ1893">
        <v>0.16592159495638789</v>
      </c>
      <c r="AK1893">
        <v>20.118309286783397</v>
      </c>
    </row>
    <row r="1894" spans="1:37" x14ac:dyDescent="0.25">
      <c r="A1894" t="str">
        <f>'Pas de restriction 2011'!A1895</f>
        <v>SATISLOH ITALY S.R.L.</v>
      </c>
      <c r="B1894">
        <v>0.15156340740087232</v>
      </c>
      <c r="C1894">
        <v>1.8959263870505744E-2</v>
      </c>
      <c r="D1894">
        <v>8.6388338518616187E-2</v>
      </c>
      <c r="E1894">
        <v>8.6388338518616187E-2</v>
      </c>
      <c r="F1894">
        <v>8.8026197823925206E-2</v>
      </c>
      <c r="G1894">
        <v>1.8959263870505744E-2</v>
      </c>
      <c r="H1894">
        <v>0.53768373799749924</v>
      </c>
      <c r="I1894">
        <v>0.63319376586669363</v>
      </c>
      <c r="J1894">
        <v>0.17763235359303092</v>
      </c>
      <c r="K1894">
        <v>0.12192709986346811</v>
      </c>
      <c r="L1894">
        <v>9.8196795104122006E-2</v>
      </c>
      <c r="M1894">
        <v>-0.19462699257112567</v>
      </c>
      <c r="N1894">
        <v>1.5567933578676236</v>
      </c>
      <c r="O1894">
        <v>1.7256228980085373</v>
      </c>
      <c r="P1894">
        <v>1.4243850722741138</v>
      </c>
      <c r="Q1894">
        <v>1.3642151253835688</v>
      </c>
      <c r="R1894">
        <v>1.50474103188874</v>
      </c>
      <c r="S1894">
        <v>0.17336765649356897</v>
      </c>
      <c r="T1894">
        <v>0.14132945515044204</v>
      </c>
      <c r="U1894">
        <v>0.13009182119785695</v>
      </c>
      <c r="V1894">
        <v>0.118232223241795</v>
      </c>
      <c r="W1894">
        <v>0.12988449986336467</v>
      </c>
      <c r="X1894">
        <v>16.834376864300232</v>
      </c>
      <c r="Y1894">
        <v>17.179667847190668</v>
      </c>
      <c r="Z1894">
        <v>17.005227607769388</v>
      </c>
      <c r="AA1894">
        <v>17.012817600001398</v>
      </c>
      <c r="AB1894">
        <v>17.065904351653817</v>
      </c>
      <c r="AD1894" t="s">
        <v>2087</v>
      </c>
      <c r="AE1894">
        <v>16752863</v>
      </c>
      <c r="AF1894">
        <v>8.6388338518616187E-2</v>
      </c>
      <c r="AG1894">
        <v>0.53768373799749924</v>
      </c>
      <c r="AH1894">
        <v>0.12192709986346811</v>
      </c>
      <c r="AI1894">
        <v>1.5567933578676236</v>
      </c>
      <c r="AJ1894">
        <v>0.17336765649356897</v>
      </c>
      <c r="AK1894">
        <v>16.834376864300232</v>
      </c>
    </row>
    <row r="1895" spans="1:37" x14ac:dyDescent="0.25">
      <c r="A1895" t="str">
        <f>'Pas de restriction 2011'!A1896</f>
        <v>SAVING SHIPPING E FORWARDING S.R.L.</v>
      </c>
      <c r="B1895">
        <v>-0.33682869717769798</v>
      </c>
      <c r="C1895">
        <v>0.46399373013921213</v>
      </c>
      <c r="D1895">
        <v>3.1187306725408023E-2</v>
      </c>
      <c r="E1895">
        <v>3.1187306725408023E-2</v>
      </c>
      <c r="F1895">
        <v>4.5658021505925829E-2</v>
      </c>
      <c r="G1895">
        <v>0.46399373013921213</v>
      </c>
      <c r="H1895">
        <v>0.19027882667258755</v>
      </c>
      <c r="I1895">
        <v>0.36315181770404042</v>
      </c>
      <c r="J1895">
        <v>0.90852457971540435</v>
      </c>
      <c r="K1895">
        <v>3.0400477370895858E-2</v>
      </c>
      <c r="L1895">
        <v>3.612125927156154E-2</v>
      </c>
      <c r="M1895">
        <v>0.18818066015445267</v>
      </c>
      <c r="N1895">
        <v>2.7544697413422283</v>
      </c>
      <c r="O1895">
        <v>1.3681460100528351</v>
      </c>
      <c r="P1895">
        <v>2.2112808928659682</v>
      </c>
      <c r="Q1895">
        <v>2.0764306027752948</v>
      </c>
      <c r="R1895">
        <v>1.8852858352313662</v>
      </c>
      <c r="S1895">
        <v>8.8703722764447615E-2</v>
      </c>
      <c r="T1895">
        <v>3.089347821958769E-2</v>
      </c>
      <c r="U1895">
        <v>5.9962903849452423E-2</v>
      </c>
      <c r="V1895">
        <v>4.7039447073096992E-2</v>
      </c>
      <c r="W1895">
        <v>4.5965276380712371E-2</v>
      </c>
      <c r="X1895">
        <v>17.020165706619611</v>
      </c>
      <c r="Y1895">
        <v>16.745754045688848</v>
      </c>
      <c r="Z1895">
        <v>16.943081993127201</v>
      </c>
      <c r="AA1895">
        <v>16.741901006296899</v>
      </c>
      <c r="AB1895">
        <v>16.810245681704316</v>
      </c>
      <c r="AD1895" t="s">
        <v>2088</v>
      </c>
      <c r="AE1895">
        <v>13691660</v>
      </c>
      <c r="AF1895">
        <v>3.1187306725408023E-2</v>
      </c>
      <c r="AG1895">
        <v>0.19027882667258755</v>
      </c>
      <c r="AH1895">
        <v>3.0400477370895858E-2</v>
      </c>
      <c r="AI1895">
        <v>2.7544697413422283</v>
      </c>
      <c r="AJ1895">
        <v>8.8703722764447615E-2</v>
      </c>
      <c r="AK1895">
        <v>17.020165706619611</v>
      </c>
    </row>
    <row r="1896" spans="1:37" x14ac:dyDescent="0.25">
      <c r="A1896" t="str">
        <f>'Pas de restriction 2011'!A1897</f>
        <v>SAVIO - S.P.A.</v>
      </c>
      <c r="B1896">
        <v>0.29470689489240109</v>
      </c>
      <c r="C1896">
        <v>0.66059963629079199</v>
      </c>
      <c r="D1896">
        <v>0.16582279082177692</v>
      </c>
      <c r="E1896">
        <v>6.2383549645964813E-2</v>
      </c>
      <c r="F1896">
        <v>5.5021313133680146E-2</v>
      </c>
      <c r="G1896">
        <v>-0.11801567166450719</v>
      </c>
      <c r="H1896">
        <v>0.52875607794040713</v>
      </c>
      <c r="I1896">
        <v>0.47247639769562849</v>
      </c>
      <c r="J1896">
        <v>-0.10643788807874768</v>
      </c>
      <c r="K1896">
        <v>0.19412718031497797</v>
      </c>
      <c r="L1896">
        <v>0.17102728561880706</v>
      </c>
      <c r="M1896">
        <v>-0.1189936136644572</v>
      </c>
      <c r="N1896">
        <v>0.98289473707573494</v>
      </c>
      <c r="O1896">
        <v>0.90975367153028108</v>
      </c>
      <c r="P1896">
        <v>0.7479209967610001</v>
      </c>
      <c r="Q1896">
        <v>0.69435526774822232</v>
      </c>
      <c r="R1896">
        <v>0.78400997867983457</v>
      </c>
      <c r="S1896">
        <v>0.15756947200301138</v>
      </c>
      <c r="T1896">
        <v>0.1355036128302857</v>
      </c>
      <c r="U1896">
        <v>6.514765811681611E-2</v>
      </c>
      <c r="V1896">
        <v>7.5294172300894691E-2</v>
      </c>
      <c r="W1896">
        <v>9.1981814415998842E-2</v>
      </c>
      <c r="X1896">
        <v>17.829297274296373</v>
      </c>
      <c r="Y1896">
        <v>17.836275459733496</v>
      </c>
      <c r="Z1896">
        <v>17.80982452339008</v>
      </c>
      <c r="AA1896">
        <v>17.782989991898908</v>
      </c>
      <c r="AB1896">
        <v>17.80969665834083</v>
      </c>
      <c r="AD1896" t="s">
        <v>2089</v>
      </c>
      <c r="AE1896">
        <v>61273429</v>
      </c>
      <c r="AF1896">
        <v>6.2383549645964813E-2</v>
      </c>
      <c r="AG1896">
        <v>0.52875607794040713</v>
      </c>
      <c r="AH1896">
        <v>0.19412718031497797</v>
      </c>
      <c r="AI1896">
        <v>0.98289473707573494</v>
      </c>
      <c r="AJ1896">
        <v>0.15756947200301138</v>
      </c>
      <c r="AK1896">
        <v>17.829297274296373</v>
      </c>
    </row>
    <row r="1897" spans="1:37" x14ac:dyDescent="0.25">
      <c r="A1897" t="str">
        <f>'Pas de restriction 2011'!A1898</f>
        <v>SBP S.P.A.</v>
      </c>
      <c r="B1897">
        <v>9.0462858498243509E-2</v>
      </c>
      <c r="C1897">
        <v>1.748755693885057</v>
      </c>
      <c r="D1897">
        <v>0.12189296042428144</v>
      </c>
      <c r="E1897">
        <v>0.1047948509937713</v>
      </c>
      <c r="F1897">
        <v>0.1709609927791626</v>
      </c>
      <c r="G1897">
        <v>0.63138733590378437</v>
      </c>
      <c r="H1897">
        <v>0.47914084386422473</v>
      </c>
      <c r="I1897">
        <v>0.40276951880399903</v>
      </c>
      <c r="J1897">
        <v>-0.15939222472519421</v>
      </c>
      <c r="K1897">
        <v>9.4019206488217197E-2</v>
      </c>
      <c r="L1897">
        <v>7.3303018410850435E-2</v>
      </c>
      <c r="M1897">
        <v>-0.22033995872920906</v>
      </c>
      <c r="N1897">
        <v>1.5857351106983704</v>
      </c>
      <c r="O1897">
        <v>1.7177608770691357</v>
      </c>
      <c r="P1897">
        <v>1.1280195469874232</v>
      </c>
      <c r="Q1897">
        <v>1.3050741529128815</v>
      </c>
      <c r="R1897">
        <v>1.383618192323147</v>
      </c>
      <c r="S1897">
        <v>0.30637429140789751</v>
      </c>
      <c r="T1897">
        <v>0.34765835612315787</v>
      </c>
      <c r="U1897">
        <v>0.22437949225200912</v>
      </c>
      <c r="V1897">
        <v>0.19913676578352954</v>
      </c>
      <c r="W1897">
        <v>0.25705820471956553</v>
      </c>
      <c r="X1897">
        <v>17.240935728755957</v>
      </c>
      <c r="Y1897">
        <v>17.325160111187156</v>
      </c>
      <c r="Z1897">
        <v>17.201211859828437</v>
      </c>
      <c r="AA1897">
        <v>17.079615547495809</v>
      </c>
      <c r="AB1897">
        <v>17.201995839503798</v>
      </c>
      <c r="AD1897" t="s">
        <v>2090</v>
      </c>
      <c r="AE1897">
        <v>19465193</v>
      </c>
      <c r="AF1897">
        <v>0.1047948509937713</v>
      </c>
      <c r="AG1897">
        <v>0.47914084386422473</v>
      </c>
      <c r="AH1897">
        <v>9.4019206488217197E-2</v>
      </c>
      <c r="AI1897">
        <v>1.5857351106983704</v>
      </c>
      <c r="AJ1897">
        <v>0.30637429140789751</v>
      </c>
      <c r="AK1897">
        <v>17.240935728755957</v>
      </c>
    </row>
    <row r="1898" spans="1:37" x14ac:dyDescent="0.25">
      <c r="A1898" t="str">
        <f>'Pas de restriction 2011'!A1899</f>
        <v>SCAM SPA</v>
      </c>
      <c r="B1898">
        <v>-4.0155005680898255E-2</v>
      </c>
      <c r="C1898">
        <v>-0.16804460470391752</v>
      </c>
      <c r="D1898">
        <v>0.39957828318707439</v>
      </c>
      <c r="E1898">
        <v>0.14245977387491701</v>
      </c>
      <c r="F1898">
        <v>0.11696168067703516</v>
      </c>
      <c r="G1898">
        <v>-0.17898451264052803</v>
      </c>
      <c r="H1898">
        <v>0.42146457113033747</v>
      </c>
      <c r="I1898">
        <v>0.458878562353496</v>
      </c>
      <c r="J1898">
        <v>8.8771379105050063E-2</v>
      </c>
      <c r="K1898">
        <v>0.35428128179820056</v>
      </c>
      <c r="L1898">
        <v>0.35146439845165078</v>
      </c>
      <c r="M1898">
        <v>-7.9509798887830718E-3</v>
      </c>
      <c r="N1898">
        <v>0.90739980325159741</v>
      </c>
      <c r="O1898">
        <v>1.0372075824296685</v>
      </c>
      <c r="P1898">
        <v>0.83489192645643462</v>
      </c>
      <c r="Q1898">
        <v>0.89890321139109342</v>
      </c>
      <c r="R1898">
        <v>0.92366757342573214</v>
      </c>
      <c r="S1898">
        <v>4.9837244851739022E-2</v>
      </c>
      <c r="T1898">
        <v>5.3943476439101891E-2</v>
      </c>
      <c r="U1898">
        <v>3.4306785633696699E-2</v>
      </c>
      <c r="V1898">
        <v>3.5144028604426975E-2</v>
      </c>
      <c r="W1898">
        <v>4.1131430225741859E-2</v>
      </c>
      <c r="X1898">
        <v>17.678929785851921</v>
      </c>
      <c r="Y1898">
        <v>17.78080619958989</v>
      </c>
      <c r="Z1898">
        <v>17.685004132865913</v>
      </c>
      <c r="AA1898">
        <v>17.717963677760789</v>
      </c>
      <c r="AB1898">
        <v>17.727924670072198</v>
      </c>
      <c r="AD1898" t="s">
        <v>287</v>
      </c>
      <c r="AE1898">
        <v>50844072</v>
      </c>
      <c r="AF1898">
        <v>0.14245977387491701</v>
      </c>
      <c r="AG1898">
        <v>0.42146457113033747</v>
      </c>
      <c r="AH1898">
        <v>0.35428128179820056</v>
      </c>
      <c r="AI1898">
        <v>0.90739980325159741</v>
      </c>
      <c r="AJ1898">
        <v>4.9837244851739022E-2</v>
      </c>
      <c r="AK1898">
        <v>17.678929785851921</v>
      </c>
    </row>
    <row r="1899" spans="1:37" x14ac:dyDescent="0.25">
      <c r="A1899" t="str">
        <f>'Pas de restriction 2011'!A1900</f>
        <v>SCAME PARRE S.P.A.</v>
      </c>
      <c r="B1899">
        <v>4.4384684910544134E-2</v>
      </c>
      <c r="C1899">
        <v>0.26212485365420402</v>
      </c>
      <c r="D1899">
        <v>0.31189649554213927</v>
      </c>
      <c r="E1899">
        <v>0.21765059383200855</v>
      </c>
      <c r="F1899">
        <v>0.22104693963705369</v>
      </c>
      <c r="G1899">
        <v>1.560457862874738E-2</v>
      </c>
      <c r="H1899">
        <v>0.47324088034310197</v>
      </c>
      <c r="I1899">
        <v>0.44941868665840906</v>
      </c>
      <c r="J1899">
        <v>-5.0338410467459398E-2</v>
      </c>
      <c r="K1899">
        <v>0.33103441361043617</v>
      </c>
      <c r="L1899">
        <v>0.336726297454919</v>
      </c>
      <c r="M1899">
        <v>1.7194236038495618E-2</v>
      </c>
      <c r="N1899">
        <v>0.86130533332583059</v>
      </c>
      <c r="O1899">
        <v>0.80844038437598187</v>
      </c>
      <c r="P1899">
        <v>0.76342047735247454</v>
      </c>
      <c r="Q1899">
        <v>0.68273327997586453</v>
      </c>
      <c r="R1899">
        <v>0.75153138056810709</v>
      </c>
      <c r="S1899">
        <v>9.0394547184708046E-2</v>
      </c>
      <c r="T1899">
        <v>6.1805825886471336E-2</v>
      </c>
      <c r="U1899">
        <v>7.2918476867692442E-2</v>
      </c>
      <c r="V1899">
        <v>4.7463311285977333E-2</v>
      </c>
      <c r="W1899">
        <v>6.0729204680047034E-2</v>
      </c>
      <c r="X1899">
        <v>18.167133769679936</v>
      </c>
      <c r="Y1899">
        <v>18.163523039795614</v>
      </c>
      <c r="Z1899">
        <v>18.119171677690254</v>
      </c>
      <c r="AA1899">
        <v>18.065413965226313</v>
      </c>
      <c r="AB1899">
        <v>18.116036227570728</v>
      </c>
      <c r="AD1899" t="s">
        <v>2091</v>
      </c>
      <c r="AE1899">
        <v>95646663</v>
      </c>
      <c r="AF1899">
        <v>0.21765059383200855</v>
      </c>
      <c r="AG1899">
        <v>0.47324088034310197</v>
      </c>
      <c r="AH1899">
        <v>0.33103441361043617</v>
      </c>
      <c r="AI1899">
        <v>0.86130533332583059</v>
      </c>
      <c r="AJ1899">
        <v>9.0394547184708046E-2</v>
      </c>
      <c r="AK1899">
        <v>18.167133769679936</v>
      </c>
    </row>
    <row r="1900" spans="1:37" x14ac:dyDescent="0.25">
      <c r="A1900" t="str">
        <f>'Pas de restriction 2011'!A1901</f>
        <v>SCATOLIFICIO SALERNITANO S.R.L.</v>
      </c>
      <c r="B1900">
        <v>4.1775202066736483</v>
      </c>
      <c r="C1900">
        <v>-0.60737309496026937</v>
      </c>
      <c r="D1900">
        <v>0.43326647529022466</v>
      </c>
      <c r="E1900">
        <v>0.42740900071698928</v>
      </c>
      <c r="F1900">
        <v>5.3827951265414994E-2</v>
      </c>
      <c r="G1900">
        <v>-0.87405985560641619</v>
      </c>
      <c r="H1900">
        <v>0.43701439841477052</v>
      </c>
      <c r="I1900">
        <v>0.22142658718904318</v>
      </c>
      <c r="J1900">
        <v>-0.49331969840754053</v>
      </c>
      <c r="K1900">
        <v>0.65174758748963912</v>
      </c>
      <c r="L1900">
        <v>0.10206003540049538</v>
      </c>
      <c r="M1900">
        <v>-0.84340558007494304</v>
      </c>
      <c r="N1900">
        <v>0.71721600398520668</v>
      </c>
      <c r="O1900">
        <v>1.57271255936139</v>
      </c>
      <c r="P1900">
        <v>3.1976303564083786</v>
      </c>
      <c r="Q1900">
        <v>5.7640428507501786</v>
      </c>
      <c r="R1900">
        <v>3.5114619221733157</v>
      </c>
      <c r="S1900">
        <v>0.13619532850156674</v>
      </c>
      <c r="T1900">
        <v>0.14315850734981278</v>
      </c>
      <c r="U1900">
        <v>0.20363455631683522</v>
      </c>
      <c r="V1900">
        <v>0.35865128899843329</v>
      </c>
      <c r="W1900">
        <v>0.2351481175550271</v>
      </c>
      <c r="X1900">
        <v>13.377024200256008</v>
      </c>
      <c r="Y1900">
        <v>14.888439159756762</v>
      </c>
      <c r="Z1900">
        <v>15.96073410514694</v>
      </c>
      <c r="AA1900">
        <v>16.934294894769572</v>
      </c>
      <c r="AB1900">
        <v>15.927822719891092</v>
      </c>
      <c r="AD1900" t="s">
        <v>2092</v>
      </c>
      <c r="AE1900">
        <v>1859163</v>
      </c>
      <c r="AF1900">
        <v>0.42740900071698928</v>
      </c>
      <c r="AG1900">
        <v>0.43701439841477052</v>
      </c>
      <c r="AH1900">
        <v>0.65174758748963912</v>
      </c>
      <c r="AI1900">
        <v>0.71721600398520668</v>
      </c>
      <c r="AJ1900">
        <v>0.13619532850156674</v>
      </c>
      <c r="AK1900">
        <v>13.377024200256008</v>
      </c>
    </row>
    <row r="1901" spans="1:37" x14ac:dyDescent="0.25">
      <c r="A1901" t="str">
        <f>'Pas de restriction 2011'!A1902</f>
        <v>SCATOLIFICIO SANDRA S.R.L.</v>
      </c>
      <c r="B1901">
        <v>3.8248873868794449E-2</v>
      </c>
      <c r="C1901">
        <v>-0.34820157880763486</v>
      </c>
      <c r="D1901">
        <v>0.51996458598619022</v>
      </c>
      <c r="E1901">
        <v>0.16691778176466196</v>
      </c>
      <c r="F1901">
        <v>4.4822352059384479E-2</v>
      </c>
      <c r="G1901">
        <v>-0.73147047854626002</v>
      </c>
      <c r="H1901">
        <v>0.11346062081548546</v>
      </c>
      <c r="I1901">
        <v>0.19579453969100952</v>
      </c>
      <c r="J1901">
        <v>0.72566074717164664</v>
      </c>
      <c r="K1901">
        <v>9.9632115213816805E-2</v>
      </c>
      <c r="L1901">
        <v>0.10983799842996483</v>
      </c>
      <c r="M1901">
        <v>0.10243567743438509</v>
      </c>
      <c r="N1901">
        <v>1.963591441001135</v>
      </c>
      <c r="O1901">
        <v>1.5969030799240058</v>
      </c>
      <c r="P1901">
        <v>1.5179105786206846</v>
      </c>
      <c r="Q1901">
        <v>1.649938148464634</v>
      </c>
      <c r="R1901">
        <v>1.5882506023364416</v>
      </c>
      <c r="S1901">
        <v>6.4801308558666018E-2</v>
      </c>
      <c r="T1901">
        <v>6.4607504309141986E-2</v>
      </c>
      <c r="U1901">
        <v>0.10736123082054894</v>
      </c>
      <c r="V1901">
        <v>9.5935397454647756E-2</v>
      </c>
      <c r="W1901">
        <v>8.9301377528112888E-2</v>
      </c>
      <c r="X1901">
        <v>18.07524474861561</v>
      </c>
      <c r="Y1901">
        <v>18.236747052367154</v>
      </c>
      <c r="Z1901">
        <v>18.258635220027546</v>
      </c>
      <c r="AA1901">
        <v>18.293446738241453</v>
      </c>
      <c r="AB1901">
        <v>18.262943003545384</v>
      </c>
      <c r="AD1901" t="s">
        <v>2093</v>
      </c>
      <c r="AE1901">
        <v>52100279</v>
      </c>
      <c r="AF1901">
        <v>0.16691778176466196</v>
      </c>
      <c r="AG1901">
        <v>0.11346062081548546</v>
      </c>
      <c r="AH1901">
        <v>9.9632115213816805E-2</v>
      </c>
      <c r="AI1901">
        <v>1.963591441001135</v>
      </c>
      <c r="AJ1901">
        <v>6.4801308558666018E-2</v>
      </c>
      <c r="AK1901">
        <v>18.07524474861561</v>
      </c>
    </row>
    <row r="1902" spans="1:37" x14ac:dyDescent="0.25">
      <c r="A1902" t="str">
        <f>'Pas de restriction 2011'!A1903</f>
        <v>SCAVOLINI S.P.A.</v>
      </c>
      <c r="B1902">
        <v>6.6618645299547216E-3</v>
      </c>
      <c r="C1902">
        <v>-0.17367816728392957</v>
      </c>
      <c r="D1902">
        <v>0.12058562597851184</v>
      </c>
      <c r="E1902">
        <v>0.11461508179390863</v>
      </c>
      <c r="F1902">
        <v>9.3391008942421416E-2</v>
      </c>
      <c r="G1902">
        <v>-0.18517696379304241</v>
      </c>
      <c r="H1902">
        <v>0.50944650868986407</v>
      </c>
      <c r="I1902">
        <v>0.5776180671222737</v>
      </c>
      <c r="J1902">
        <v>0.13381494871311495</v>
      </c>
      <c r="K1902">
        <v>0.27845898435437205</v>
      </c>
      <c r="L1902">
        <v>0.30729047185257125</v>
      </c>
      <c r="M1902">
        <v>0.10353944070092459</v>
      </c>
      <c r="N1902">
        <v>1.3840128283951942</v>
      </c>
      <c r="O1902">
        <v>1.1445750586792776</v>
      </c>
      <c r="P1902">
        <v>1.088607343414449</v>
      </c>
      <c r="Q1902">
        <v>1.1169230334808855</v>
      </c>
      <c r="R1902">
        <v>1.1167018118582039</v>
      </c>
      <c r="S1902">
        <v>0.10001705504632583</v>
      </c>
      <c r="T1902">
        <v>6.148208993281367E-2</v>
      </c>
      <c r="U1902">
        <v>4.6933779471276957E-2</v>
      </c>
      <c r="V1902">
        <v>8.1732822232918709E-2</v>
      </c>
      <c r="W1902">
        <v>6.3382897212336434E-2</v>
      </c>
      <c r="X1902">
        <v>19.060846036832174</v>
      </c>
      <c r="Y1902">
        <v>19.019876290466655</v>
      </c>
      <c r="Z1902">
        <v>18.958695220156766</v>
      </c>
      <c r="AA1902">
        <v>18.962451131401572</v>
      </c>
      <c r="AB1902">
        <v>18.980340880674998</v>
      </c>
      <c r="AD1902" t="s">
        <v>2094</v>
      </c>
      <c r="AE1902">
        <v>159068080</v>
      </c>
      <c r="AF1902">
        <v>0.11461508179390863</v>
      </c>
      <c r="AG1902">
        <v>0.50944650868986407</v>
      </c>
      <c r="AH1902">
        <v>0.27845898435437205</v>
      </c>
      <c r="AI1902">
        <v>1.3840128283951942</v>
      </c>
      <c r="AJ1902">
        <v>0.10001705504632583</v>
      </c>
      <c r="AK1902">
        <v>19.060846036832174</v>
      </c>
    </row>
    <row r="1903" spans="1:37" x14ac:dyDescent="0.25">
      <c r="A1903" t="str">
        <f>'Pas de restriction 2011'!A1904</f>
        <v>SCH&amp;#220;CO INTERNATIONAL ITALIA S.R.L. 816214063 SCH&amp;#220;CO INTERNATIONAL ITALIA S.R.L.</v>
      </c>
      <c r="B1903">
        <v>-0.38263515119510477</v>
      </c>
      <c r="C1903">
        <v>7.8942780435021856E-2</v>
      </c>
      <c r="D1903">
        <v>0.17220892778139318</v>
      </c>
      <c r="E1903">
        <v>0.17220892778139318</v>
      </c>
      <c r="F1903">
        <v>0.18578024350282926</v>
      </c>
      <c r="G1903">
        <v>7.8807271471220616E-2</v>
      </c>
      <c r="H1903">
        <v>0.41213392822175626</v>
      </c>
      <c r="I1903">
        <v>0.4535684065249308</v>
      </c>
      <c r="J1903">
        <v>0.10053644086511594</v>
      </c>
      <c r="K1903">
        <v>3.5797530134536737E-2</v>
      </c>
      <c r="L1903">
        <v>4.7408658167036724E-2</v>
      </c>
      <c r="M1903">
        <v>0.32435556276822025</v>
      </c>
      <c r="N1903">
        <v>2.4209525650171524</v>
      </c>
      <c r="O1903">
        <v>2.1744017423790938</v>
      </c>
      <c r="P1903">
        <v>1.4138102981843519</v>
      </c>
      <c r="Q1903">
        <v>1.5146789073569973</v>
      </c>
      <c r="R1903">
        <v>1.7009636493068143</v>
      </c>
      <c r="S1903">
        <v>0.39029280734966232</v>
      </c>
      <c r="T1903">
        <v>0.14641206854598365</v>
      </c>
      <c r="U1903">
        <v>6.768527048320036E-2</v>
      </c>
      <c r="V1903">
        <v>0.12593503746626156</v>
      </c>
      <c r="W1903">
        <v>0.11334412549848187</v>
      </c>
      <c r="X1903">
        <v>19.318266181520212</v>
      </c>
      <c r="Y1903">
        <v>19.25562858728404</v>
      </c>
      <c r="Z1903">
        <v>18.886554080269477</v>
      </c>
      <c r="AA1903">
        <v>18.554928799712506</v>
      </c>
      <c r="AB1903">
        <v>18.899037155755341</v>
      </c>
      <c r="AD1903" t="s">
        <v>2095</v>
      </c>
      <c r="AE1903">
        <v>105992089</v>
      </c>
      <c r="AF1903">
        <v>0.17220892778139318</v>
      </c>
      <c r="AG1903">
        <v>0.41213392822175626</v>
      </c>
      <c r="AH1903">
        <v>3.5797530134536737E-2</v>
      </c>
      <c r="AI1903">
        <v>2.4209525650171524</v>
      </c>
      <c r="AJ1903">
        <v>0.39029280734966232</v>
      </c>
      <c r="AK1903">
        <v>19.318266181520212</v>
      </c>
    </row>
    <row r="1904" spans="1:37" x14ac:dyDescent="0.25">
      <c r="A1904" t="str">
        <f>'Pas de restriction 2011'!A1905</f>
        <v>SCHATTDECOR S.R.L.</v>
      </c>
      <c r="B1904">
        <v>0.19315566005242316</v>
      </c>
      <c r="C1904">
        <v>4.3335498048074967</v>
      </c>
      <c r="D1904">
        <v>3.5762595579726837E-2</v>
      </c>
      <c r="E1904">
        <v>3.5762595579726837E-2</v>
      </c>
      <c r="F1904">
        <v>2.5257197885737926E-2</v>
      </c>
      <c r="G1904">
        <v>-0.29375378167305699</v>
      </c>
      <c r="H1904">
        <v>0.82371121754081511</v>
      </c>
      <c r="I1904">
        <v>0.71461319740951545</v>
      </c>
      <c r="J1904">
        <v>-0.1324469277679757</v>
      </c>
      <c r="K1904">
        <v>0.2159515597178028</v>
      </c>
      <c r="L1904">
        <v>0.46972329440149652</v>
      </c>
      <c r="M1904">
        <v>1.1751326779733051</v>
      </c>
      <c r="N1904">
        <v>1.8837838570476222</v>
      </c>
      <c r="O1904">
        <v>1.5311476316684887</v>
      </c>
      <c r="P1904">
        <v>1.5704725451594739</v>
      </c>
      <c r="Q1904">
        <v>1.5845224027320546</v>
      </c>
      <c r="R1904">
        <v>1.5620475265200058</v>
      </c>
      <c r="S1904">
        <v>0.30150589507719483</v>
      </c>
      <c r="T1904">
        <v>0.13840010548647985</v>
      </c>
      <c r="U1904">
        <v>8.2688658943219667E-2</v>
      </c>
      <c r="V1904">
        <v>7.8378468980062455E-2</v>
      </c>
      <c r="W1904">
        <v>9.9822411136587338E-2</v>
      </c>
      <c r="X1904">
        <v>17.770383797243966</v>
      </c>
      <c r="Y1904">
        <v>17.599923076132903</v>
      </c>
      <c r="Z1904">
        <v>17.602628173883808</v>
      </c>
      <c r="AA1904">
        <v>17.698943535737204</v>
      </c>
      <c r="AB1904">
        <v>17.633831595251305</v>
      </c>
      <c r="AD1904" t="s">
        <v>2096</v>
      </c>
      <c r="AE1904">
        <v>28743020</v>
      </c>
      <c r="AF1904">
        <v>3.5762595579726837E-2</v>
      </c>
      <c r="AG1904">
        <v>0.82371121754081511</v>
      </c>
      <c r="AH1904">
        <v>0.2159515597178028</v>
      </c>
      <c r="AI1904">
        <v>1.8837838570476222</v>
      </c>
      <c r="AJ1904">
        <v>0.30150589507719483</v>
      </c>
      <c r="AK1904">
        <v>17.770383797243966</v>
      </c>
    </row>
    <row r="1905" spans="1:37" x14ac:dyDescent="0.25">
      <c r="A1905" t="str">
        <f>'Pas de restriction 2011'!A1906</f>
        <v>SCHEIBER SOCIETA' A RESPONSABILITA' LIMITATA IN SIGLA SCHEIBER S.R.L. % SCHEIBER GESELLSCHAFT MIT BESCHRAENKTER HAFTUNG IN KURZFORM SCHEIBER G.M..H</v>
      </c>
      <c r="B1905">
        <v>0.22174171635074769</v>
      </c>
      <c r="C1905">
        <v>1.3701953087972321</v>
      </c>
      <c r="D1905">
        <v>7.240436161017956E-2</v>
      </c>
      <c r="E1905">
        <v>7.2402685890838134E-2</v>
      </c>
      <c r="F1905">
        <v>0.171612478224906</v>
      </c>
      <c r="G1905">
        <v>1.3702501656312436</v>
      </c>
      <c r="H1905">
        <v>0.6912627155678277</v>
      </c>
      <c r="I1905">
        <v>0.68447728360864091</v>
      </c>
      <c r="J1905">
        <v>-9.815995867234065E-3</v>
      </c>
      <c r="K1905">
        <v>0.10931650879196075</v>
      </c>
      <c r="L1905">
        <v>0.18650825413343478</v>
      </c>
      <c r="M1905">
        <v>0.70613072256430109</v>
      </c>
      <c r="N1905">
        <v>1.1062713336027881</v>
      </c>
      <c r="O1905">
        <v>1.1458797472680089</v>
      </c>
      <c r="P1905">
        <v>1.2380055760004081</v>
      </c>
      <c r="Q1905">
        <v>1.168965274597523</v>
      </c>
      <c r="R1905">
        <v>1.1842835326219798</v>
      </c>
      <c r="S1905">
        <v>5.625152540157316E-2</v>
      </c>
      <c r="T1905">
        <v>9.6487799985181852E-2</v>
      </c>
      <c r="U1905">
        <v>0.1260695563907136</v>
      </c>
      <c r="V1905">
        <v>0.11118136322566538</v>
      </c>
      <c r="W1905">
        <v>0.11124623986718696</v>
      </c>
      <c r="X1905">
        <v>16.024466717067718</v>
      </c>
      <c r="Y1905">
        <v>16.074498141591114</v>
      </c>
      <c r="Z1905">
        <v>16.144429063042132</v>
      </c>
      <c r="AA1905">
        <v>16.137904160590139</v>
      </c>
      <c r="AB1905">
        <v>16.118943788407794</v>
      </c>
      <c r="AD1905" t="s">
        <v>2097</v>
      </c>
      <c r="AE1905">
        <v>8354621</v>
      </c>
      <c r="AF1905">
        <v>7.2402685890838134E-2</v>
      </c>
      <c r="AG1905">
        <v>0.6912627155678277</v>
      </c>
      <c r="AH1905">
        <v>0.10931650879196075</v>
      </c>
      <c r="AI1905">
        <v>1.1062713336027881</v>
      </c>
      <c r="AJ1905">
        <v>5.625152540157316E-2</v>
      </c>
      <c r="AK1905">
        <v>16.024466717067718</v>
      </c>
    </row>
    <row r="1906" spans="1:37" x14ac:dyDescent="0.25">
      <c r="A1906" t="str">
        <f>'Pas de restriction 2011'!A1907</f>
        <v>SCHIATTI CAR S.R.L.</v>
      </c>
      <c r="B1906">
        <v>-0.36070406095557955</v>
      </c>
      <c r="C1906">
        <v>-9.7928375433633356E-3</v>
      </c>
      <c r="D1906">
        <v>0.16406301452801283</v>
      </c>
      <c r="E1906">
        <v>4.1203630287418302E-2</v>
      </c>
      <c r="F1906">
        <v>8.765924387093417E-2</v>
      </c>
      <c r="G1906">
        <v>1.1274640913788918</v>
      </c>
      <c r="H1906">
        <v>0.33282261088617848</v>
      </c>
      <c r="I1906">
        <v>0.18770677611892542</v>
      </c>
      <c r="J1906">
        <v>-0.43601555309257822</v>
      </c>
      <c r="K1906">
        <v>2.6294798019930125E-2</v>
      </c>
      <c r="L1906">
        <v>4.2669873959549891E-3</v>
      </c>
      <c r="M1906">
        <v>-0.83772503623261041</v>
      </c>
      <c r="N1906">
        <v>2.4647396295117567</v>
      </c>
      <c r="O1906">
        <v>2.9225229363892944</v>
      </c>
      <c r="P1906">
        <v>2.3321600361726209</v>
      </c>
      <c r="Q1906">
        <v>3.172610232308549</v>
      </c>
      <c r="R1906">
        <v>2.8090977349568216</v>
      </c>
      <c r="S1906">
        <v>7.2809344604363696E-2</v>
      </c>
      <c r="T1906">
        <v>6.0919352021970526E-2</v>
      </c>
      <c r="U1906">
        <v>4.3352812881164722E-2</v>
      </c>
      <c r="V1906">
        <v>6.6893115793680166E-2</v>
      </c>
      <c r="W1906">
        <v>5.705509356560514E-2</v>
      </c>
      <c r="X1906">
        <v>17.289451302552926</v>
      </c>
      <c r="Y1906">
        <v>17.235674138782731</v>
      </c>
      <c r="Z1906">
        <v>16.947584496625392</v>
      </c>
      <c r="AA1906">
        <v>16.919076177210165</v>
      </c>
      <c r="AB1906">
        <v>17.034111604206096</v>
      </c>
      <c r="AD1906" t="s">
        <v>2098</v>
      </c>
      <c r="AE1906">
        <v>10461651</v>
      </c>
      <c r="AF1906">
        <v>4.1203630287418302E-2</v>
      </c>
      <c r="AG1906">
        <v>0.33282261088617848</v>
      </c>
      <c r="AH1906">
        <v>2.6294798019930125E-2</v>
      </c>
      <c r="AI1906">
        <v>2.4647396295117567</v>
      </c>
      <c r="AJ1906">
        <v>7.2809344604363696E-2</v>
      </c>
      <c r="AK1906">
        <v>17.289451302552926</v>
      </c>
    </row>
    <row r="1907" spans="1:37" x14ac:dyDescent="0.25">
      <c r="A1907" t="str">
        <f>'Pas de restriction 2011'!A1908</f>
        <v>SCHIAVETTI LAMIERE FORATE S.R.L.</v>
      </c>
      <c r="B1907">
        <v>-4.9060180697799965E-2</v>
      </c>
      <c r="C1907">
        <v>0.77623096725765783</v>
      </c>
      <c r="D1907">
        <v>0.12165366419736659</v>
      </c>
      <c r="E1907">
        <v>0.11139207790668419</v>
      </c>
      <c r="F1907">
        <v>0.12606697409802986</v>
      </c>
      <c r="G1907">
        <v>0.13174093227382991</v>
      </c>
      <c r="H1907">
        <v>0.2822226105256605</v>
      </c>
      <c r="I1907">
        <v>0.22154751897956759</v>
      </c>
      <c r="J1907">
        <v>-0.2149901860558977</v>
      </c>
      <c r="K1907">
        <v>8.3079520323468395E-2</v>
      </c>
      <c r="L1907">
        <v>0.12909906652879752</v>
      </c>
      <c r="M1907">
        <v>0.55392166476350579</v>
      </c>
      <c r="N1907">
        <v>2.0368888193578054</v>
      </c>
      <c r="O1907">
        <v>1.9308743989420509</v>
      </c>
      <c r="P1907">
        <v>1.7424324121304389</v>
      </c>
      <c r="Q1907">
        <v>1.81896278886074</v>
      </c>
      <c r="R1907">
        <v>1.8307565333110765</v>
      </c>
      <c r="S1907">
        <v>0.25019511647321224</v>
      </c>
      <c r="T1907">
        <v>0.247141427365248</v>
      </c>
      <c r="U1907">
        <v>0.18747129965742854</v>
      </c>
      <c r="V1907">
        <v>0.16100049126795296</v>
      </c>
      <c r="W1907">
        <v>0.19853773943020983</v>
      </c>
      <c r="X1907">
        <v>16.958036730759957</v>
      </c>
      <c r="Y1907">
        <v>17.080427361929502</v>
      </c>
      <c r="Z1907">
        <v>17.034603519256656</v>
      </c>
      <c r="AA1907">
        <v>16.976926704793495</v>
      </c>
      <c r="AB1907">
        <v>17.030652528659886</v>
      </c>
      <c r="AD1907" t="s">
        <v>2099</v>
      </c>
      <c r="AE1907">
        <v>13557553</v>
      </c>
      <c r="AF1907">
        <v>0.11139207790668419</v>
      </c>
      <c r="AG1907">
        <v>0.2822226105256605</v>
      </c>
      <c r="AH1907">
        <v>8.3079520323468395E-2</v>
      </c>
      <c r="AI1907">
        <v>2.0368888193578054</v>
      </c>
      <c r="AJ1907">
        <v>0.25019511647321224</v>
      </c>
      <c r="AK1907">
        <v>16.958036730759957</v>
      </c>
    </row>
    <row r="1908" spans="1:37" x14ac:dyDescent="0.25">
      <c r="A1908" t="str">
        <f>'Pas de restriction 2011'!A1909</f>
        <v>SCHLUTER - SYSTEMS ITALIA S.R.L.</v>
      </c>
      <c r="B1908">
        <v>0.30008931051410992</v>
      </c>
      <c r="C1908">
        <v>9.9331199847842153E-2</v>
      </c>
      <c r="D1908">
        <v>7.4405788968189251E-2</v>
      </c>
      <c r="E1908">
        <v>7.4405788968189251E-2</v>
      </c>
      <c r="F1908">
        <v>8.1796605262024827E-2</v>
      </c>
      <c r="G1908">
        <v>9.9331199847842153E-2</v>
      </c>
      <c r="H1908">
        <v>0.81107647107559289</v>
      </c>
      <c r="I1908">
        <v>0.83207171557135273</v>
      </c>
      <c r="J1908">
        <v>2.5885653504308197E-2</v>
      </c>
      <c r="K1908">
        <v>6.5573509489457615E-2</v>
      </c>
      <c r="L1908">
        <v>0.50123561735471023</v>
      </c>
      <c r="M1908">
        <v>6.6438735894606173</v>
      </c>
      <c r="N1908">
        <v>1.6140005892693321</v>
      </c>
      <c r="O1908">
        <v>1.3186363267144308</v>
      </c>
      <c r="P1908">
        <v>0.88453581524672176</v>
      </c>
      <c r="Q1908">
        <v>0.92947151482116364</v>
      </c>
      <c r="R1908">
        <v>1.0442145522607722</v>
      </c>
      <c r="S1908">
        <v>0.42216516183188452</v>
      </c>
      <c r="T1908">
        <v>0.39993556500435395</v>
      </c>
      <c r="U1908">
        <v>0.23185655161292507</v>
      </c>
      <c r="V1908">
        <v>0.12671905745712983</v>
      </c>
      <c r="W1908">
        <v>0.252837058024803</v>
      </c>
      <c r="X1908">
        <v>16.328064394376376</v>
      </c>
      <c r="Y1908">
        <v>16.380706577309958</v>
      </c>
      <c r="Z1908">
        <v>16.234427767874326</v>
      </c>
      <c r="AA1908">
        <v>16.244712971377698</v>
      </c>
      <c r="AB1908">
        <v>16.286615772187329</v>
      </c>
      <c r="AD1908" t="s">
        <v>2100</v>
      </c>
      <c r="AE1908">
        <v>9861101</v>
      </c>
      <c r="AF1908">
        <v>7.4405788968189251E-2</v>
      </c>
      <c r="AG1908">
        <v>0.81107647107559289</v>
      </c>
      <c r="AH1908">
        <v>6.5573509489457615E-2</v>
      </c>
      <c r="AI1908">
        <v>1.6140005892693321</v>
      </c>
      <c r="AJ1908">
        <v>0.42216516183188452</v>
      </c>
      <c r="AK1908">
        <v>16.328064394376376</v>
      </c>
    </row>
    <row r="1909" spans="1:37" x14ac:dyDescent="0.25">
      <c r="A1909" t="str">
        <f>'Pas de restriction 2011'!A1910</f>
        <v>SCHMIDT ITALIA S.R.L.</v>
      </c>
      <c r="B1909">
        <v>0.73421374609336942</v>
      </c>
      <c r="C1909">
        <v>-0.33155751241965165</v>
      </c>
      <c r="D1909">
        <v>6.9963584956568015E-2</v>
      </c>
      <c r="E1909">
        <v>6.8034627549146728E-2</v>
      </c>
      <c r="F1909">
        <v>4.6195899526099635E-2</v>
      </c>
      <c r="G1909">
        <v>-0.32099430554347158</v>
      </c>
      <c r="H1909">
        <v>0.51681232996320081</v>
      </c>
      <c r="I1909">
        <v>0.37319376974303498</v>
      </c>
      <c r="J1909">
        <v>-0.27789306077583731</v>
      </c>
      <c r="K1909">
        <v>0.70342607755551723</v>
      </c>
      <c r="L1909">
        <v>0.45416982352647239</v>
      </c>
      <c r="M1909">
        <v>-0.3543460528151553</v>
      </c>
      <c r="N1909">
        <v>1.6491357365601507</v>
      </c>
      <c r="O1909">
        <v>1.9454003874777968</v>
      </c>
      <c r="P1909">
        <v>1.8688303122395384</v>
      </c>
      <c r="Q1909">
        <v>1.578049096824311</v>
      </c>
      <c r="R1909">
        <v>1.7974265988472153</v>
      </c>
      <c r="S1909">
        <v>9.1157069638892488E-2</v>
      </c>
      <c r="T1909">
        <v>6.3939223320617272E-2</v>
      </c>
      <c r="U1909">
        <v>8.9017883174242293E-2</v>
      </c>
      <c r="V1909">
        <v>0.12824671556962663</v>
      </c>
      <c r="W1909">
        <v>9.3734607354828733E-2</v>
      </c>
      <c r="X1909">
        <v>15.728192869234428</v>
      </c>
      <c r="Y1909">
        <v>15.932513624605612</v>
      </c>
      <c r="Z1909">
        <v>16.134577082911321</v>
      </c>
      <c r="AA1909">
        <v>16.262953543417588</v>
      </c>
      <c r="AB1909">
        <v>16.110014750311507</v>
      </c>
      <c r="AD1909" t="s">
        <v>2101</v>
      </c>
      <c r="AE1909">
        <v>4269664</v>
      </c>
      <c r="AF1909">
        <v>6.8034627549146728E-2</v>
      </c>
      <c r="AG1909">
        <v>0.51681232996320081</v>
      </c>
      <c r="AH1909">
        <v>0.70342607755551723</v>
      </c>
      <c r="AI1909">
        <v>1.6491357365601507</v>
      </c>
      <c r="AJ1909">
        <v>9.1157069638892488E-2</v>
      </c>
      <c r="AK1909">
        <v>15.728192869234428</v>
      </c>
    </row>
    <row r="1910" spans="1:37" x14ac:dyDescent="0.25">
      <c r="A1910" t="str">
        <f>'Pas de restriction 2011'!A1911</f>
        <v>SCHNEIDER ELECTRIC S.P.A.</v>
      </c>
      <c r="B1910">
        <v>1.2310473390961208E-3</v>
      </c>
      <c r="C1910">
        <v>0.44116956908875427</v>
      </c>
      <c r="D1910">
        <v>0.10929357645139894</v>
      </c>
      <c r="E1910">
        <v>0.10896825267820659</v>
      </c>
      <c r="F1910">
        <v>0.15711355862847082</v>
      </c>
      <c r="G1910">
        <v>0.44182874155504542</v>
      </c>
      <c r="H1910">
        <v>0.2441493949047743</v>
      </c>
      <c r="I1910">
        <v>0.24837464678726368</v>
      </c>
      <c r="J1910">
        <v>1.7306010052317966E-2</v>
      </c>
      <c r="K1910">
        <v>3.8047733689829139E-2</v>
      </c>
      <c r="L1910">
        <v>4.5950328949844479E-2</v>
      </c>
      <c r="M1910">
        <v>0.20770212818557049</v>
      </c>
      <c r="N1910">
        <v>1.2403533120652639</v>
      </c>
      <c r="O1910">
        <v>1.2495198789551165</v>
      </c>
      <c r="P1910">
        <v>1.0974959668136566</v>
      </c>
      <c r="Q1910">
        <v>1.0254021137293936</v>
      </c>
      <c r="R1910">
        <v>1.1241393198327223</v>
      </c>
      <c r="S1910">
        <v>7.4298341257822142E-2</v>
      </c>
      <c r="T1910">
        <v>9.1652954491365193E-2</v>
      </c>
      <c r="U1910">
        <v>5.5365400655156799E-2</v>
      </c>
      <c r="V1910">
        <v>3.730975825850491E-2</v>
      </c>
      <c r="W1910">
        <v>6.1442704468342303E-2</v>
      </c>
      <c r="X1910">
        <v>20.222746172209533</v>
      </c>
      <c r="Y1910">
        <v>20.320282594959036</v>
      </c>
      <c r="Z1910">
        <v>20.191351880819589</v>
      </c>
      <c r="AA1910">
        <v>20.15858119504918</v>
      </c>
      <c r="AB1910">
        <v>20.223405223609266</v>
      </c>
      <c r="AD1910" t="s">
        <v>2102</v>
      </c>
      <c r="AE1910">
        <v>534864078</v>
      </c>
      <c r="AF1910">
        <v>0.10896825267820659</v>
      </c>
      <c r="AG1910">
        <v>0.2441493949047743</v>
      </c>
      <c r="AH1910">
        <v>3.8047733689829139E-2</v>
      </c>
      <c r="AI1910">
        <v>1.2403533120652639</v>
      </c>
      <c r="AJ1910">
        <v>7.4298341257822142E-2</v>
      </c>
      <c r="AK1910">
        <v>20.222746172209533</v>
      </c>
    </row>
    <row r="1911" spans="1:37" x14ac:dyDescent="0.25">
      <c r="A1911" t="str">
        <f>'Pas de restriction 2011'!A1912</f>
        <v>SEA FISH S.P.A.</v>
      </c>
      <c r="B1911">
        <v>0.33358080440658833</v>
      </c>
      <c r="C1911">
        <v>-0.25518987767487639</v>
      </c>
      <c r="D1911">
        <v>0.41517629967002284</v>
      </c>
      <c r="E1911">
        <v>0.36106745466463253</v>
      </c>
      <c r="F1911">
        <v>0.23690290614725387</v>
      </c>
      <c r="G1911">
        <v>-0.34388186172222429</v>
      </c>
      <c r="H1911">
        <v>0.36635256744701289</v>
      </c>
      <c r="I1911">
        <v>0.49279796411060262</v>
      </c>
      <c r="J1911">
        <v>0.34514674632893916</v>
      </c>
      <c r="K1911">
        <v>0.10525382417396724</v>
      </c>
      <c r="L1911">
        <v>6.1558267353203959E-2</v>
      </c>
      <c r="M1911">
        <v>-0.41514460081318966</v>
      </c>
      <c r="N1911">
        <v>1.9949727369656001</v>
      </c>
      <c r="O1911">
        <v>2.2925952994042049</v>
      </c>
      <c r="P1911">
        <v>2.4259058013540589</v>
      </c>
      <c r="Q1911">
        <v>1.8257536945950668</v>
      </c>
      <c r="R1911">
        <v>2.1814182651177769</v>
      </c>
      <c r="S1911">
        <v>0.13129440078192636</v>
      </c>
      <c r="T1911">
        <v>0.21366055756480234</v>
      </c>
      <c r="U1911">
        <v>0.2274529487765462</v>
      </c>
      <c r="V1911">
        <v>0.11395563529928883</v>
      </c>
      <c r="W1911">
        <v>0.18502304721354579</v>
      </c>
      <c r="X1911">
        <v>16.547621562351285</v>
      </c>
      <c r="Y1911">
        <v>16.696236275372929</v>
      </c>
      <c r="Z1911">
        <v>16.863924888628301</v>
      </c>
      <c r="AA1911">
        <v>16.854130371330317</v>
      </c>
      <c r="AB1911">
        <v>16.804763845110514</v>
      </c>
      <c r="AD1911" t="s">
        <v>2103</v>
      </c>
      <c r="AE1911">
        <v>7775993</v>
      </c>
      <c r="AF1911">
        <v>0.36106745466463253</v>
      </c>
      <c r="AG1911">
        <v>0.36635256744701289</v>
      </c>
      <c r="AH1911">
        <v>0.10525382417396724</v>
      </c>
      <c r="AI1911">
        <v>1.9949727369656001</v>
      </c>
      <c r="AJ1911">
        <v>0.13129440078192636</v>
      </c>
      <c r="AK1911">
        <v>16.547621562351285</v>
      </c>
    </row>
    <row r="1912" spans="1:37" x14ac:dyDescent="0.25">
      <c r="A1912" t="str">
        <f>'Pas de restriction 2011'!A1913</f>
        <v>SEA SOCIETA' ELETTRICA DI FAVIGNANA S.P.A.</v>
      </c>
      <c r="B1912">
        <v>0.34588892343879274</v>
      </c>
      <c r="C1912">
        <v>0.73212214165774636</v>
      </c>
      <c r="D1912">
        <v>0.22239334310260669</v>
      </c>
      <c r="E1912">
        <v>0.22239334310260669</v>
      </c>
      <c r="F1912">
        <v>0.18712409942586683</v>
      </c>
      <c r="G1912">
        <v>-0.15858947567719023</v>
      </c>
      <c r="H1912">
        <v>0.43275510534570083</v>
      </c>
      <c r="I1912">
        <v>0.52586243507931207</v>
      </c>
      <c r="J1912">
        <v>0.21515015902408283</v>
      </c>
      <c r="K1912">
        <v>0.3928780230650265</v>
      </c>
      <c r="L1912">
        <v>0.28995939174023039</v>
      </c>
      <c r="M1912">
        <v>-0.26196077480200952</v>
      </c>
      <c r="N1912">
        <v>0.51743262366620635</v>
      </c>
      <c r="O1912">
        <v>0.57600638898699841</v>
      </c>
      <c r="P1912">
        <v>0.62230891681170841</v>
      </c>
      <c r="Q1912">
        <v>0.57409329288199928</v>
      </c>
      <c r="R1912">
        <v>0.59080286622690203</v>
      </c>
      <c r="S1912">
        <v>7.6535143054389243E-2</v>
      </c>
      <c r="T1912">
        <v>0.11889208656854636</v>
      </c>
      <c r="U1912">
        <v>0.13976155274563001</v>
      </c>
      <c r="V1912">
        <v>0.15252221563776872</v>
      </c>
      <c r="W1912">
        <v>0.13705861831731503</v>
      </c>
      <c r="X1912">
        <v>15.83901554197497</v>
      </c>
      <c r="Y1912">
        <v>16.012626907221826</v>
      </c>
      <c r="Z1912">
        <v>16.099239383722164</v>
      </c>
      <c r="AA1912">
        <v>16.075002328925557</v>
      </c>
      <c r="AB1912">
        <v>16.062289539956517</v>
      </c>
      <c r="AD1912" t="s">
        <v>2104</v>
      </c>
      <c r="AE1912">
        <v>15623134</v>
      </c>
      <c r="AF1912">
        <v>0.22239334310260669</v>
      </c>
      <c r="AG1912">
        <v>0.43275510534570083</v>
      </c>
      <c r="AH1912">
        <v>0.3928780230650265</v>
      </c>
      <c r="AI1912">
        <v>0.51743262366620635</v>
      </c>
      <c r="AJ1912">
        <v>7.6535143054389243E-2</v>
      </c>
      <c r="AK1912">
        <v>15.83901554197497</v>
      </c>
    </row>
    <row r="1913" spans="1:37" x14ac:dyDescent="0.25">
      <c r="A1913" t="str">
        <f>'Pas de restriction 2011'!A1914</f>
        <v>SEBE'C S.R.L.</v>
      </c>
      <c r="B1913">
        <v>0.10442198159804295</v>
      </c>
      <c r="C1913">
        <v>1.1585995767205193</v>
      </c>
      <c r="D1913">
        <v>0.13344799259958826</v>
      </c>
      <c r="E1913">
        <v>9.08427811051985E-2</v>
      </c>
      <c r="F1913">
        <v>3.5765611012108366E-2</v>
      </c>
      <c r="G1913">
        <v>-0.60629110451065138</v>
      </c>
      <c r="H1913">
        <v>0.30600260460157036</v>
      </c>
      <c r="I1913">
        <v>0.39187584167044393</v>
      </c>
      <c r="J1913">
        <v>0.28062910503877742</v>
      </c>
      <c r="K1913">
        <v>6.3668163884977355E-2</v>
      </c>
      <c r="L1913">
        <v>0.37203303749389577</v>
      </c>
      <c r="M1913">
        <v>4.8433134363040393</v>
      </c>
      <c r="N1913">
        <v>1.9046525610428564</v>
      </c>
      <c r="O1913">
        <v>1.8415434273181108</v>
      </c>
      <c r="P1913">
        <v>1.7532660113101</v>
      </c>
      <c r="Q1913">
        <v>1.3342173827039288</v>
      </c>
      <c r="R1913">
        <v>1.6430089404440464</v>
      </c>
      <c r="S1913">
        <v>7.725270346873149E-2</v>
      </c>
      <c r="T1913">
        <v>7.0222185002871321E-2</v>
      </c>
      <c r="U1913">
        <v>9.3133793522688191E-2</v>
      </c>
      <c r="V1913">
        <v>7.8666735031470231E-2</v>
      </c>
      <c r="W1913">
        <v>8.0674237852343247E-2</v>
      </c>
      <c r="X1913">
        <v>16.89338970848944</v>
      </c>
      <c r="Y1913">
        <v>16.943406676976277</v>
      </c>
      <c r="Z1913">
        <v>16.902887574536717</v>
      </c>
      <c r="AA1913">
        <v>16.762459962322225</v>
      </c>
      <c r="AB1913">
        <v>16.869584737945072</v>
      </c>
      <c r="AD1913" t="s">
        <v>2105</v>
      </c>
      <c r="AE1913">
        <v>12394986</v>
      </c>
      <c r="AF1913">
        <v>9.08427811051985E-2</v>
      </c>
      <c r="AG1913">
        <v>0.30600260460157036</v>
      </c>
      <c r="AH1913">
        <v>6.3668163884977355E-2</v>
      </c>
      <c r="AI1913">
        <v>1.9046525610428564</v>
      </c>
      <c r="AJ1913">
        <v>7.725270346873149E-2</v>
      </c>
      <c r="AK1913">
        <v>16.89338970848944</v>
      </c>
    </row>
    <row r="1914" spans="1:37" x14ac:dyDescent="0.25">
      <c r="A1914" t="str">
        <f>'Pas de restriction 2011'!A1915</f>
        <v>SEBIA ITALIA - S.R.L.</v>
      </c>
      <c r="B1914">
        <v>-0.16677994170843574</v>
      </c>
      <c r="C1914">
        <v>-0.49853329729114221</v>
      </c>
      <c r="D1914">
        <v>0.22455290588865698</v>
      </c>
      <c r="E1914">
        <v>9.942824975309926E-2</v>
      </c>
      <c r="F1914">
        <v>0.11260580529967727</v>
      </c>
      <c r="G1914">
        <v>0.13253331502164209</v>
      </c>
      <c r="H1914">
        <v>0.46369871855984562</v>
      </c>
      <c r="I1914">
        <v>0.60096233228827423</v>
      </c>
      <c r="J1914">
        <v>0.29601896281866297</v>
      </c>
      <c r="K1914">
        <v>0.19891019629714005</v>
      </c>
      <c r="L1914">
        <v>0.17028288951484705</v>
      </c>
      <c r="M1914">
        <v>-0.14392076080166538</v>
      </c>
      <c r="N1914">
        <v>1.1004401173605456</v>
      </c>
      <c r="O1914">
        <v>0.98935014986066971</v>
      </c>
      <c r="P1914">
        <v>0.94123132053632796</v>
      </c>
      <c r="Q1914">
        <v>1.0802851928768236</v>
      </c>
      <c r="R1914">
        <v>1.0036222210912737</v>
      </c>
      <c r="S1914">
        <v>0.26873159185718781</v>
      </c>
      <c r="T1914">
        <v>0.25270963813989816</v>
      </c>
      <c r="U1914">
        <v>0.24204125496980355</v>
      </c>
      <c r="V1914">
        <v>0.27148474865235889</v>
      </c>
      <c r="W1914">
        <v>0.25541188058735353</v>
      </c>
      <c r="X1914">
        <v>17.040332827632849</v>
      </c>
      <c r="Y1914">
        <v>17.018885746290209</v>
      </c>
      <c r="Z1914">
        <v>17.01144417139577</v>
      </c>
      <c r="AA1914">
        <v>17.021358770802653</v>
      </c>
      <c r="AB1914">
        <v>17.017229562829542</v>
      </c>
      <c r="AD1914" t="s">
        <v>2106</v>
      </c>
      <c r="AE1914">
        <v>24880444</v>
      </c>
      <c r="AF1914">
        <v>9.942824975309926E-2</v>
      </c>
      <c r="AG1914">
        <v>0.46369871855984562</v>
      </c>
      <c r="AH1914">
        <v>0.19891019629714005</v>
      </c>
      <c r="AI1914">
        <v>1.1004401173605456</v>
      </c>
      <c r="AJ1914">
        <v>0.26873159185718781</v>
      </c>
      <c r="AK1914">
        <v>17.040332827632849</v>
      </c>
    </row>
    <row r="1915" spans="1:37" x14ac:dyDescent="0.25">
      <c r="A1915" t="str">
        <f>'Pas de restriction 2011'!A1916</f>
        <v>SECONDO VERGANI S.P.A.</v>
      </c>
      <c r="B1915">
        <v>9.0789530281185388E-2</v>
      </c>
      <c r="C1915">
        <v>0.3573419112038877</v>
      </c>
      <c r="D1915">
        <v>0.28897964255844572</v>
      </c>
      <c r="E1915">
        <v>7.795488598839044E-2</v>
      </c>
      <c r="F1915">
        <v>0.1470960948372603</v>
      </c>
      <c r="G1915">
        <v>0.88693874633036895</v>
      </c>
      <c r="H1915">
        <v>0.42715779265648018</v>
      </c>
      <c r="I1915">
        <v>0.42269017401660813</v>
      </c>
      <c r="J1915">
        <v>-1.0458942144278999E-2</v>
      </c>
      <c r="K1915">
        <v>0.36869084466027457</v>
      </c>
      <c r="L1915">
        <v>0.4519508152951871</v>
      </c>
      <c r="M1915">
        <v>0.22582597816235811</v>
      </c>
      <c r="N1915">
        <v>0.68697490551847629</v>
      </c>
      <c r="O1915">
        <v>0.60038469084880064</v>
      </c>
      <c r="P1915">
        <v>0.4923516435444677</v>
      </c>
      <c r="Q1915">
        <v>0.63179088111837134</v>
      </c>
      <c r="R1915">
        <v>0.57484240517054663</v>
      </c>
      <c r="S1915">
        <v>7.2861715983757847E-2</v>
      </c>
      <c r="T1915">
        <v>3.3227825172077806E-2</v>
      </c>
      <c r="U1915">
        <v>3.7656062712372498E-2</v>
      </c>
      <c r="V1915">
        <v>4.8745157023837186E-2</v>
      </c>
      <c r="W1915">
        <v>3.9876348302762495E-2</v>
      </c>
      <c r="X1915">
        <v>16.871792156382309</v>
      </c>
      <c r="Y1915">
        <v>16.854357396090403</v>
      </c>
      <c r="Z1915">
        <v>16.82831860707639</v>
      </c>
      <c r="AA1915">
        <v>16.987368441348316</v>
      </c>
      <c r="AB1915">
        <v>16.89001481483837</v>
      </c>
      <c r="AD1915" t="s">
        <v>2107</v>
      </c>
      <c r="AE1915">
        <v>34779616</v>
      </c>
      <c r="AF1915">
        <v>7.795488598839044E-2</v>
      </c>
      <c r="AG1915">
        <v>0.42715779265648018</v>
      </c>
      <c r="AH1915">
        <v>0.36869084466027457</v>
      </c>
      <c r="AI1915">
        <v>0.68697490551847629</v>
      </c>
      <c r="AJ1915">
        <v>7.2861715983757847E-2</v>
      </c>
      <c r="AK1915">
        <v>16.871792156382309</v>
      </c>
    </row>
    <row r="1916" spans="1:37" x14ac:dyDescent="0.25">
      <c r="A1916" t="str">
        <f>'Pas de restriction 2011'!A1917</f>
        <v>SEDA ITALY SPA</v>
      </c>
      <c r="B1916">
        <v>-7.1396610093852897E-2</v>
      </c>
      <c r="C1916">
        <v>-0.36564843167533029</v>
      </c>
      <c r="D1916">
        <v>9.3145137508890391E-2</v>
      </c>
      <c r="E1916">
        <v>8.0300774451330853E-2</v>
      </c>
      <c r="F1916">
        <v>4.4372955553608241E-2</v>
      </c>
      <c r="G1916">
        <v>-0.44741559646473827</v>
      </c>
      <c r="H1916">
        <v>0.55994707105415253</v>
      </c>
      <c r="I1916">
        <v>0.63554292054606543</v>
      </c>
      <c r="J1916">
        <v>0.13500534854052662</v>
      </c>
      <c r="K1916">
        <v>0.45409451621110125</v>
      </c>
      <c r="L1916">
        <v>0.36978775474689352</v>
      </c>
      <c r="M1916">
        <v>-0.18565906095420645</v>
      </c>
      <c r="N1916">
        <v>1.1544451779168448</v>
      </c>
      <c r="O1916">
        <v>1.0893641788005486</v>
      </c>
      <c r="P1916">
        <v>0.9672245721499525</v>
      </c>
      <c r="Q1916">
        <v>1.0053060580413928</v>
      </c>
      <c r="R1916">
        <v>1.0206316029972979</v>
      </c>
      <c r="S1916">
        <v>0.17064863670289082</v>
      </c>
      <c r="T1916">
        <v>0.12200921397912984</v>
      </c>
      <c r="U1916">
        <v>9.3675513739306354E-2</v>
      </c>
      <c r="V1916">
        <v>0.11066209805060259</v>
      </c>
      <c r="W1916">
        <v>0.10878227525634626</v>
      </c>
      <c r="X1916">
        <v>19.179648740346018</v>
      </c>
      <c r="Y1916">
        <v>19.243974965423746</v>
      </c>
      <c r="Z1916">
        <v>19.122448272320089</v>
      </c>
      <c r="AA1916">
        <v>19.112516474938122</v>
      </c>
      <c r="AB1916">
        <v>19.159646570893983</v>
      </c>
      <c r="AD1916" t="s">
        <v>2108</v>
      </c>
      <c r="AE1916">
        <v>209112043</v>
      </c>
      <c r="AF1916">
        <v>8.0300774451330853E-2</v>
      </c>
      <c r="AG1916">
        <v>0.55994707105415253</v>
      </c>
      <c r="AH1916">
        <v>0.45409451621110125</v>
      </c>
      <c r="AI1916">
        <v>1.1544451779168448</v>
      </c>
      <c r="AJ1916">
        <v>0.17064863670289082</v>
      </c>
      <c r="AK1916">
        <v>19.179648740346018</v>
      </c>
    </row>
    <row r="1917" spans="1:37" x14ac:dyDescent="0.25">
      <c r="A1917" t="str">
        <f>'Pas de restriction 2011'!A1918</f>
        <v>SEGAFREDO ZANETTI COFFEE SYSTEM S.P.A. CON USO ALTERNATIVO DELLA DENOMINAZIONE ABBREVIATA S.Z.COFFEE SYS</v>
      </c>
      <c r="B1917">
        <v>0.12355652266498152</v>
      </c>
      <c r="C1917">
        <v>0.36415228161559698</v>
      </c>
      <c r="D1917">
        <v>1.7715995277631125E-2</v>
      </c>
      <c r="E1917">
        <v>1.7715995277631125E-2</v>
      </c>
      <c r="F1917">
        <v>2.416731537907164E-2</v>
      </c>
      <c r="G1917">
        <v>0.36415228161559698</v>
      </c>
      <c r="H1917">
        <v>0.84552864334362943</v>
      </c>
      <c r="I1917">
        <v>0.7969047645531947</v>
      </c>
      <c r="J1917">
        <v>-5.7507074625115458E-2</v>
      </c>
      <c r="K1917">
        <v>0.54041902254587271</v>
      </c>
      <c r="L1917">
        <v>0.35615813616255726</v>
      </c>
      <c r="M1917">
        <v>-0.3409592902841882</v>
      </c>
      <c r="N1917">
        <v>0.88223175135043108</v>
      </c>
      <c r="O1917">
        <v>0.97170459204662818</v>
      </c>
      <c r="P1917">
        <v>0.86903878026355497</v>
      </c>
      <c r="Q1917">
        <v>0.86295944978870276</v>
      </c>
      <c r="R1917">
        <v>0.90123427403296186</v>
      </c>
      <c r="S1917">
        <v>0.27370019566297654</v>
      </c>
      <c r="T1917">
        <v>0.26604864526041733</v>
      </c>
      <c r="U1917">
        <v>0.13708674775382684</v>
      </c>
      <c r="V1917">
        <v>0.17844125321170354</v>
      </c>
      <c r="W1917">
        <v>0.1938588820753159</v>
      </c>
      <c r="X1917">
        <v>16.322791688395281</v>
      </c>
      <c r="Y1917">
        <v>16.459752495670255</v>
      </c>
      <c r="Z1917">
        <v>16.445091340901488</v>
      </c>
      <c r="AA1917">
        <v>16.425915221101519</v>
      </c>
      <c r="AB1917">
        <v>16.443586352557755</v>
      </c>
      <c r="AD1917" t="s">
        <v>2109</v>
      </c>
      <c r="AE1917">
        <v>14482562</v>
      </c>
      <c r="AF1917">
        <v>1.7715995277631125E-2</v>
      </c>
      <c r="AG1917">
        <v>0.84552864334362943</v>
      </c>
      <c r="AH1917">
        <v>0.54041902254587271</v>
      </c>
      <c r="AI1917">
        <v>0.88223175135043108</v>
      </c>
      <c r="AJ1917">
        <v>0.27370019566297654</v>
      </c>
      <c r="AK1917">
        <v>16.322791688395281</v>
      </c>
    </row>
    <row r="1918" spans="1:37" x14ac:dyDescent="0.25">
      <c r="A1918" t="str">
        <f>'Pas de restriction 2011'!A1919</f>
        <v>SEGAFREDO-ZANETTI S.P.A. (CON USO ALTERNATIVO DELLA DENOMINAZIONEABBREVIATA SEGAFREDO S.P.A. )</v>
      </c>
      <c r="B1918">
        <v>-0.16833757322062082</v>
      </c>
      <c r="C1918">
        <v>-2.9654046043138517E-2</v>
      </c>
      <c r="D1918">
        <v>0.40867278128738854</v>
      </c>
      <c r="E1918">
        <v>0.20220730581137936</v>
      </c>
      <c r="F1918">
        <v>0.16527096821795667</v>
      </c>
      <c r="G1918">
        <v>-0.18266569274147398</v>
      </c>
      <c r="H1918">
        <v>0.34262402230034439</v>
      </c>
      <c r="I1918">
        <v>0.39698484298718889</v>
      </c>
      <c r="J1918">
        <v>0.15866027233546334</v>
      </c>
      <c r="K1918">
        <v>0.25048892254714167</v>
      </c>
      <c r="L1918">
        <v>0.29307447650031254</v>
      </c>
      <c r="M1918">
        <v>0.17000972945283171</v>
      </c>
      <c r="N1918">
        <v>0.89717705955535199</v>
      </c>
      <c r="O1918">
        <v>1.0362707295872189</v>
      </c>
      <c r="P1918">
        <v>0.7858701246238412</v>
      </c>
      <c r="Q1918">
        <v>0.87216690049284074</v>
      </c>
      <c r="R1918">
        <v>0.89810258490130035</v>
      </c>
      <c r="S1918">
        <v>0.1199599227568606</v>
      </c>
      <c r="T1918">
        <v>9.4122261110156286E-2</v>
      </c>
      <c r="U1918">
        <v>7.8898095115241818E-2</v>
      </c>
      <c r="V1918">
        <v>0.12038856195583625</v>
      </c>
      <c r="W1918">
        <v>9.7802972727078122E-2</v>
      </c>
      <c r="X1918">
        <v>18.711345065076685</v>
      </c>
      <c r="Y1918">
        <v>18.805643623700586</v>
      </c>
      <c r="Z1918">
        <v>18.587380665907322</v>
      </c>
      <c r="AA1918">
        <v>18.522583318818281</v>
      </c>
      <c r="AB1918">
        <v>18.638535869475394</v>
      </c>
      <c r="AD1918" t="s">
        <v>2110</v>
      </c>
      <c r="AE1918">
        <v>141812339</v>
      </c>
      <c r="AF1918">
        <v>0.20220730581137936</v>
      </c>
      <c r="AG1918">
        <v>0.34262402230034439</v>
      </c>
      <c r="AH1918">
        <v>0.25048892254714167</v>
      </c>
      <c r="AI1918">
        <v>0.89717705955535199</v>
      </c>
      <c r="AJ1918">
        <v>0.1199599227568606</v>
      </c>
      <c r="AK1918">
        <v>18.711345065076685</v>
      </c>
    </row>
    <row r="1919" spans="1:37" x14ac:dyDescent="0.25">
      <c r="A1919" t="str">
        <f>'Pas de restriction 2011'!A1920</f>
        <v>SELECTIVA SPA</v>
      </c>
      <c r="B1919">
        <v>-0.13121247151409693</v>
      </c>
      <c r="C1919">
        <v>0.35821387319385228</v>
      </c>
      <c r="D1919">
        <v>0.27220266148267197</v>
      </c>
      <c r="E1919">
        <v>0.10900855168978504</v>
      </c>
      <c r="F1919">
        <v>3.2110016280599077E-2</v>
      </c>
      <c r="G1919">
        <v>-0.70543580496347391</v>
      </c>
      <c r="H1919">
        <v>0.38899590489025115</v>
      </c>
      <c r="I1919">
        <v>0.4373488758862169</v>
      </c>
      <c r="J1919">
        <v>0.12430200520904648</v>
      </c>
      <c r="K1919">
        <v>2.4744837832075581E-2</v>
      </c>
      <c r="L1919">
        <v>2.3740191908223254E-2</v>
      </c>
      <c r="M1919">
        <v>-4.0600222586629792E-2</v>
      </c>
      <c r="N1919">
        <v>1.1722574185179344</v>
      </c>
      <c r="O1919">
        <v>0.81862909861290978</v>
      </c>
      <c r="P1919">
        <v>0.92879289177908531</v>
      </c>
      <c r="Q1919">
        <v>0.86724300413613287</v>
      </c>
      <c r="R1919">
        <v>0.87155499817604276</v>
      </c>
      <c r="S1919">
        <v>0.12408129637668974</v>
      </c>
      <c r="T1919">
        <v>0.10959099298317632</v>
      </c>
      <c r="U1919">
        <v>4.6509396968008626E-2</v>
      </c>
      <c r="V1919">
        <v>1.7031306452594305E-2</v>
      </c>
      <c r="W1919">
        <v>5.7710565467926411E-2</v>
      </c>
      <c r="X1919">
        <v>16.661877019265404</v>
      </c>
      <c r="Y1919">
        <v>16.393746563382738</v>
      </c>
      <c r="Z1919">
        <v>16.32084586454129</v>
      </c>
      <c r="AA1919">
        <v>16.293342490855292</v>
      </c>
      <c r="AB1919">
        <v>16.335978306259776</v>
      </c>
      <c r="AD1919" t="s">
        <v>2111</v>
      </c>
      <c r="AE1919">
        <v>16092609</v>
      </c>
      <c r="AF1919">
        <v>0.10900855168978504</v>
      </c>
      <c r="AG1919">
        <v>0.38899590489025115</v>
      </c>
      <c r="AH1919">
        <v>2.4744837832075581E-2</v>
      </c>
      <c r="AI1919">
        <v>1.1722574185179344</v>
      </c>
      <c r="AJ1919">
        <v>0.12408129637668974</v>
      </c>
      <c r="AK1919">
        <v>16.661877019265404</v>
      </c>
    </row>
    <row r="1920" spans="1:37" x14ac:dyDescent="0.25">
      <c r="A1920" t="str">
        <f>'Pas de restriction 2011'!A1921</f>
        <v>SELEGIOCHI SRL</v>
      </c>
      <c r="B1920">
        <v>-9.1209163896283516E-2</v>
      </c>
      <c r="C1920">
        <v>-0.17533402209457599</v>
      </c>
      <c r="D1920">
        <v>0.54693462135489435</v>
      </c>
      <c r="E1920">
        <v>0.1232621625908</v>
      </c>
      <c r="F1920">
        <v>2.3729161759784453E-2</v>
      </c>
      <c r="G1920">
        <v>-0.80749030147589229</v>
      </c>
      <c r="H1920">
        <v>0.18912274648902905</v>
      </c>
      <c r="I1920">
        <v>0.28292801705314674</v>
      </c>
      <c r="J1920">
        <v>0.49600205319331753</v>
      </c>
      <c r="K1920">
        <v>5.1174225462947018E-2</v>
      </c>
      <c r="L1920">
        <v>6.1638510273683764E-2</v>
      </c>
      <c r="M1920">
        <v>0.20448350152975875</v>
      </c>
      <c r="N1920">
        <v>1.6052343803055396</v>
      </c>
      <c r="O1920">
        <v>1.0880945883184774</v>
      </c>
      <c r="P1920">
        <v>1.0688148893711928</v>
      </c>
      <c r="Q1920">
        <v>1.1819970829993149</v>
      </c>
      <c r="R1920">
        <v>1.1129688535629951</v>
      </c>
      <c r="S1920">
        <v>0.12951273214374823</v>
      </c>
      <c r="T1920">
        <v>0.11813466692758673</v>
      </c>
      <c r="U1920">
        <v>7.9385239296508828E-2</v>
      </c>
      <c r="V1920">
        <v>0.12449730590966589</v>
      </c>
      <c r="W1920">
        <v>0.10733907071125381</v>
      </c>
      <c r="X1920">
        <v>16.981334532565214</v>
      </c>
      <c r="Y1920">
        <v>16.950891071777409</v>
      </c>
      <c r="Z1920">
        <v>16.898577976922578</v>
      </c>
      <c r="AA1920">
        <v>16.937654665121737</v>
      </c>
      <c r="AB1920">
        <v>16.929041237940577</v>
      </c>
      <c r="AD1920" t="s">
        <v>2112</v>
      </c>
      <c r="AE1920">
        <v>21135464</v>
      </c>
      <c r="AF1920">
        <v>0.1232621625908</v>
      </c>
      <c r="AG1920">
        <v>0.18912274648902905</v>
      </c>
      <c r="AH1920">
        <v>5.1174225462947018E-2</v>
      </c>
      <c r="AI1920">
        <v>1.6052343803055396</v>
      </c>
      <c r="AJ1920">
        <v>0.12951273214374823</v>
      </c>
      <c r="AK1920">
        <v>16.981334532565214</v>
      </c>
    </row>
    <row r="1921" spans="1:37" x14ac:dyDescent="0.25">
      <c r="A1921" t="str">
        <f>'Pas de restriction 2011'!A1922</f>
        <v>SELENE CITTA' NEGOZIO S.P.A.</v>
      </c>
      <c r="B1921">
        <v>-3.6016376755611042E-2</v>
      </c>
      <c r="C1921">
        <v>1.9615482045370929E-2</v>
      </c>
      <c r="D1921">
        <v>0.10227935437965248</v>
      </c>
      <c r="E1921">
        <v>0.10227935437965248</v>
      </c>
      <c r="F1921">
        <v>0.10428561321909868</v>
      </c>
      <c r="G1921">
        <v>1.9615482045370929E-2</v>
      </c>
      <c r="H1921">
        <v>0.51074748631350408</v>
      </c>
      <c r="I1921">
        <v>0.52637379980154664</v>
      </c>
      <c r="J1921">
        <v>3.0594988535001619E-2</v>
      </c>
      <c r="K1921">
        <v>2.3550548185541444E-2</v>
      </c>
      <c r="L1921">
        <v>0.16185722604274186</v>
      </c>
      <c r="M1921">
        <v>5.8727583225477531</v>
      </c>
      <c r="N1921">
        <v>0.77827375368656471</v>
      </c>
      <c r="O1921">
        <v>1.9981553154770764</v>
      </c>
      <c r="P1921">
        <v>1.6478434440933305</v>
      </c>
      <c r="Q1921">
        <v>2.3822283379306395</v>
      </c>
      <c r="R1921">
        <v>2.0094090325003489</v>
      </c>
      <c r="S1921">
        <v>9.6551093167075649E-2</v>
      </c>
      <c r="T1921">
        <v>0.17103490316586614</v>
      </c>
      <c r="U1921">
        <v>0.14081368893898147</v>
      </c>
      <c r="V1921">
        <v>0.14450234580500013</v>
      </c>
      <c r="W1921">
        <v>0.15211697930328258</v>
      </c>
      <c r="X1921">
        <v>16.266038990765594</v>
      </c>
      <c r="Y1921">
        <v>16.251457854271138</v>
      </c>
      <c r="Z1921">
        <v>16.177724765657228</v>
      </c>
      <c r="AA1921">
        <v>16.241819582273337</v>
      </c>
      <c r="AB1921">
        <v>16.223667400733902</v>
      </c>
      <c r="AD1921" t="s">
        <v>2113</v>
      </c>
      <c r="AE1921">
        <v>5718593</v>
      </c>
      <c r="AF1921">
        <v>0.10227935437965248</v>
      </c>
      <c r="AG1921">
        <v>0.51074748631350408</v>
      </c>
      <c r="AH1921">
        <v>2.3550548185541444E-2</v>
      </c>
      <c r="AI1921">
        <v>0.77827375368656471</v>
      </c>
      <c r="AJ1921">
        <v>9.6551093167075649E-2</v>
      </c>
      <c r="AK1921">
        <v>16.266038990765594</v>
      </c>
    </row>
    <row r="1922" spans="1:37" x14ac:dyDescent="0.25">
      <c r="A1922" t="str">
        <f>'Pas de restriction 2011'!A1923</f>
        <v>SELL OUT 2003 S.R.L.</v>
      </c>
      <c r="B1922">
        <v>6.3701639024421011E-2</v>
      </c>
      <c r="C1922">
        <v>-4.4290206216318982E-2</v>
      </c>
      <c r="D1922">
        <v>7.5300815986385133E-2</v>
      </c>
      <c r="E1922">
        <v>6.5428504935141713E-2</v>
      </c>
      <c r="F1922">
        <v>6.4099039527871646E-2</v>
      </c>
      <c r="G1922">
        <v>-2.0319360935848158E-2</v>
      </c>
      <c r="H1922">
        <v>8.1426289860694973E-2</v>
      </c>
      <c r="I1922">
        <v>0.29998593645820715</v>
      </c>
      <c r="J1922">
        <v>2.6841410430393737</v>
      </c>
      <c r="K1922">
        <v>2.6258725291342443E-2</v>
      </c>
      <c r="L1922">
        <v>2.8770109382161499E-2</v>
      </c>
      <c r="M1922">
        <v>9.5639984917587156E-2</v>
      </c>
      <c r="N1922">
        <v>4.2064798460117725</v>
      </c>
      <c r="O1922">
        <v>2.9716989994991749</v>
      </c>
      <c r="P1922">
        <v>3.0232111663246442</v>
      </c>
      <c r="Q1922">
        <v>3.3172208546251194</v>
      </c>
      <c r="R1922">
        <v>3.1040436734829799</v>
      </c>
      <c r="S1922">
        <v>0.21657185390885142</v>
      </c>
      <c r="T1922">
        <v>0.14217186787864944</v>
      </c>
      <c r="U1922">
        <v>0.24991329308210233</v>
      </c>
      <c r="V1922">
        <v>0.18481249538487834</v>
      </c>
      <c r="W1922">
        <v>0.1922992187818767</v>
      </c>
      <c r="X1922">
        <v>16.321659729275577</v>
      </c>
      <c r="Y1922">
        <v>16.395000835802996</v>
      </c>
      <c r="Z1922">
        <v>16.473011678910883</v>
      </c>
      <c r="AA1922">
        <v>16.587641738047605</v>
      </c>
      <c r="AB1922">
        <v>16.48521808425383</v>
      </c>
      <c r="AD1922" t="s">
        <v>2114</v>
      </c>
      <c r="AE1922">
        <v>4438677</v>
      </c>
      <c r="AF1922">
        <v>6.5428504935141713E-2</v>
      </c>
      <c r="AG1922">
        <v>8.1426289860694973E-2</v>
      </c>
      <c r="AH1922">
        <v>2.6258725291342443E-2</v>
      </c>
      <c r="AI1922">
        <v>4.2064798460117725</v>
      </c>
      <c r="AJ1922">
        <v>0.21657185390885142</v>
      </c>
      <c r="AK1922">
        <v>16.321659729275577</v>
      </c>
    </row>
    <row r="1923" spans="1:37" x14ac:dyDescent="0.25">
      <c r="A1923" t="str">
        <f>'Pas de restriction 2011'!A1924</f>
        <v>SELLE ITALIA S.R.L.</v>
      </c>
      <c r="B1923">
        <v>3.1332955454012033E-3</v>
      </c>
      <c r="C1923">
        <v>0.12855407797844912</v>
      </c>
      <c r="D1923">
        <v>0.12398338734643574</v>
      </c>
      <c r="E1923">
        <v>0.12398338734643574</v>
      </c>
      <c r="F1923">
        <v>0.1399219573914017</v>
      </c>
      <c r="G1923">
        <v>0.12855407797844912</v>
      </c>
      <c r="H1923">
        <v>0.4794594146342725</v>
      </c>
      <c r="I1923">
        <v>0.45843579325520972</v>
      </c>
      <c r="J1923">
        <v>-4.3848594348907324E-2</v>
      </c>
      <c r="K1923">
        <v>9.7012481653183241E-2</v>
      </c>
      <c r="L1923">
        <v>0.10639022188050504</v>
      </c>
      <c r="M1923">
        <v>9.6665295717791658E-2</v>
      </c>
      <c r="N1923">
        <v>2.0515783233385725</v>
      </c>
      <c r="O1923">
        <v>2.120198776343277</v>
      </c>
      <c r="P1923">
        <v>1.8263021092208065</v>
      </c>
      <c r="Q1923">
        <v>1.6386170192180105</v>
      </c>
      <c r="R1923">
        <v>1.861705968260698</v>
      </c>
      <c r="S1923">
        <v>0.14776259044115042</v>
      </c>
      <c r="T1923">
        <v>9.8861338420482905E-2</v>
      </c>
      <c r="U1923">
        <v>6.04591994036177E-2</v>
      </c>
      <c r="V1923">
        <v>7.8994917676588963E-2</v>
      </c>
      <c r="W1923">
        <v>7.9438485166896514E-2</v>
      </c>
      <c r="X1923">
        <v>16.85587096549127</v>
      </c>
      <c r="Y1923">
        <v>16.949234686473488</v>
      </c>
      <c r="Z1923">
        <v>16.926816405889511</v>
      </c>
      <c r="AA1923">
        <v>16.758280618945385</v>
      </c>
      <c r="AB1923">
        <v>16.878110570436128</v>
      </c>
      <c r="AD1923" t="s">
        <v>2115</v>
      </c>
      <c r="AE1923">
        <v>10828854</v>
      </c>
      <c r="AF1923">
        <v>0.12398338734643574</v>
      </c>
      <c r="AG1923">
        <v>0.4794594146342725</v>
      </c>
      <c r="AH1923">
        <v>9.7012481653183241E-2</v>
      </c>
      <c r="AI1923">
        <v>2.0515783233385725</v>
      </c>
      <c r="AJ1923">
        <v>0.14776259044115042</v>
      </c>
      <c r="AK1923">
        <v>16.85587096549127</v>
      </c>
    </row>
    <row r="1924" spans="1:37" x14ac:dyDescent="0.25">
      <c r="A1924" t="str">
        <f>'Pas de restriction 2011'!A1925</f>
        <v>SELLMAT S.R.L.</v>
      </c>
      <c r="B1924">
        <v>0.49773499548904304</v>
      </c>
      <c r="C1924">
        <v>0.29906504686978869</v>
      </c>
      <c r="D1924">
        <v>9.436650034620217E-2</v>
      </c>
      <c r="E1924">
        <v>9.436650034620217E-2</v>
      </c>
      <c r="F1924">
        <v>0.12258822219517705</v>
      </c>
      <c r="G1924">
        <v>0.29906504686978869</v>
      </c>
      <c r="H1924">
        <v>0.69774094659131891</v>
      </c>
      <c r="I1924">
        <v>0.64426159016523132</v>
      </c>
      <c r="J1924">
        <v>-7.6646435453373976E-2</v>
      </c>
      <c r="K1924">
        <v>0.180215432043068</v>
      </c>
      <c r="L1924">
        <v>0.39196232357937144</v>
      </c>
      <c r="M1924">
        <v>1.1749653685911872</v>
      </c>
      <c r="N1924">
        <v>1.4981633849887745</v>
      </c>
      <c r="O1924">
        <v>1.5374840773228002</v>
      </c>
      <c r="P1924">
        <v>1.4633786086594143</v>
      </c>
      <c r="Q1924">
        <v>2.0351882445054912</v>
      </c>
      <c r="R1924">
        <v>1.678683643495902</v>
      </c>
      <c r="S1924">
        <v>0.31398300369354365</v>
      </c>
      <c r="T1924">
        <v>0.34711067027286341</v>
      </c>
      <c r="U1924">
        <v>0.31874988027657775</v>
      </c>
      <c r="V1924">
        <v>0.4661418764988125</v>
      </c>
      <c r="W1924">
        <v>0.37733414234941787</v>
      </c>
      <c r="X1924">
        <v>16.423395391891926</v>
      </c>
      <c r="Y1924">
        <v>16.480264734433799</v>
      </c>
      <c r="Z1924">
        <v>16.521770357253263</v>
      </c>
      <c r="AA1924">
        <v>16.86853645288393</v>
      </c>
      <c r="AB1924">
        <v>16.623523848190331</v>
      </c>
      <c r="AD1924" t="s">
        <v>2116</v>
      </c>
      <c r="AE1924">
        <v>9342807</v>
      </c>
      <c r="AF1924">
        <v>9.436650034620217E-2</v>
      </c>
      <c r="AG1924">
        <v>0.69774094659131891</v>
      </c>
      <c r="AH1924">
        <v>0.180215432043068</v>
      </c>
      <c r="AI1924">
        <v>1.4981633849887745</v>
      </c>
      <c r="AJ1924">
        <v>0.31398300369354365</v>
      </c>
      <c r="AK1924">
        <v>16.423395391891926</v>
      </c>
    </row>
    <row r="1925" spans="1:37" x14ac:dyDescent="0.25">
      <c r="A1925" t="str">
        <f>'Pas de restriction 2011'!A1926</f>
        <v>SEMATIC S.R.L.</v>
      </c>
      <c r="B1925">
        <v>1.494376663245558</v>
      </c>
      <c r="C1925">
        <v>0.52018229053593645</v>
      </c>
      <c r="D1925">
        <v>0.3847438009767874</v>
      </c>
      <c r="E1925">
        <v>0.24901614605233754</v>
      </c>
      <c r="F1925">
        <v>0.39541073449763831</v>
      </c>
      <c r="G1925">
        <v>0.58789195305645736</v>
      </c>
      <c r="H1925">
        <v>0.29369088272434662</v>
      </c>
      <c r="I1925">
        <v>0.25310656639266133</v>
      </c>
      <c r="J1925">
        <v>-0.13818718495860516</v>
      </c>
      <c r="K1925">
        <v>8.8813856185629356E-2</v>
      </c>
      <c r="L1925">
        <v>2.9783634554997305E-2</v>
      </c>
      <c r="M1925">
        <v>-0.66465103719011265</v>
      </c>
      <c r="N1925">
        <v>1.3928409582698791</v>
      </c>
      <c r="O1925">
        <v>1.6739121780609043</v>
      </c>
      <c r="P1925">
        <v>0.68021105831575579</v>
      </c>
      <c r="Q1925">
        <v>0.80943567552862372</v>
      </c>
      <c r="R1925">
        <v>1.0545196373017613</v>
      </c>
      <c r="S1925">
        <v>0.13765437961994043</v>
      </c>
      <c r="T1925">
        <v>8.5366198902197016E-2</v>
      </c>
      <c r="U1925">
        <v>2.966278809243433E-2</v>
      </c>
      <c r="V1925">
        <v>6.5463333819678823E-2</v>
      </c>
      <c r="W1925">
        <v>6.0164106938103389E-2</v>
      </c>
      <c r="X1925">
        <v>17.623879368918026</v>
      </c>
      <c r="Y1925">
        <v>17.928649739613281</v>
      </c>
      <c r="Z1925">
        <v>17.847696644492302</v>
      </c>
      <c r="AA1925">
        <v>18.005607868709383</v>
      </c>
      <c r="AB1925">
        <v>17.927318084271654</v>
      </c>
      <c r="AD1925" t="s">
        <v>2117</v>
      </c>
      <c r="AE1925">
        <v>36524222</v>
      </c>
      <c r="AF1925">
        <v>0.24901614605233754</v>
      </c>
      <c r="AG1925">
        <v>0.29369088272434662</v>
      </c>
      <c r="AH1925">
        <v>8.8813856185629356E-2</v>
      </c>
      <c r="AI1925">
        <v>1.3928409582698791</v>
      </c>
      <c r="AJ1925">
        <v>0.13765437961994043</v>
      </c>
      <c r="AK1925">
        <v>17.623879368918026</v>
      </c>
    </row>
    <row r="1926" spans="1:37" x14ac:dyDescent="0.25">
      <c r="A1926" t="str">
        <f>'Pas de restriction 2011'!A1927</f>
        <v>SEPR ITALIA S.P.A.</v>
      </c>
      <c r="B1926">
        <v>-0.26556745473656612</v>
      </c>
      <c r="C1926">
        <v>0.48807717893102637</v>
      </c>
      <c r="D1926">
        <v>6.2575006773699621E-2</v>
      </c>
      <c r="E1926">
        <v>6.2575006773699621E-2</v>
      </c>
      <c r="F1926">
        <v>9.3116439551396799E-2</v>
      </c>
      <c r="G1926">
        <v>0.48807717893102637</v>
      </c>
      <c r="H1926">
        <v>0.68836278023254305</v>
      </c>
      <c r="I1926">
        <v>0.38580568932605858</v>
      </c>
      <c r="J1926">
        <v>-0.43953144997798177</v>
      </c>
      <c r="K1926">
        <v>0.11518351527169333</v>
      </c>
      <c r="L1926">
        <v>0.19891809635863447</v>
      </c>
      <c r="M1926">
        <v>0.72696670951072406</v>
      </c>
      <c r="N1926">
        <v>0.86176913335404171</v>
      </c>
      <c r="O1926">
        <v>0.99609098306891208</v>
      </c>
      <c r="P1926">
        <v>0.90094725783003193</v>
      </c>
      <c r="Q1926">
        <v>1.6348932245750429</v>
      </c>
      <c r="R1926">
        <v>1.177310488491329</v>
      </c>
      <c r="S1926">
        <v>5.2852221770885603E-2</v>
      </c>
      <c r="T1926">
        <v>7.1418636270116478E-2</v>
      </c>
      <c r="U1926">
        <v>1.1891249897000135E-2</v>
      </c>
      <c r="V1926">
        <v>2.2364183719404809E-2</v>
      </c>
      <c r="W1926">
        <v>3.5224689962173809E-2</v>
      </c>
      <c r="X1926">
        <v>16.890032800996718</v>
      </c>
      <c r="Y1926">
        <v>17.079487006151982</v>
      </c>
      <c r="Z1926">
        <v>17.148161397091318</v>
      </c>
      <c r="AA1926">
        <v>17.160117094100872</v>
      </c>
      <c r="AB1926">
        <v>17.129255165781391</v>
      </c>
      <c r="AD1926" t="s">
        <v>2118</v>
      </c>
      <c r="AE1926">
        <v>26255962</v>
      </c>
      <c r="AF1926">
        <v>6.2575006773699621E-2</v>
      </c>
      <c r="AG1926">
        <v>0.68836278023254305</v>
      </c>
      <c r="AH1926">
        <v>0.11518351527169333</v>
      </c>
      <c r="AI1926">
        <v>0.86176913335404171</v>
      </c>
      <c r="AJ1926">
        <v>5.2852221770885603E-2</v>
      </c>
      <c r="AK1926">
        <v>16.890032800996718</v>
      </c>
    </row>
    <row r="1927" spans="1:37" x14ac:dyDescent="0.25">
      <c r="A1927" t="str">
        <f>'Pas de restriction 2011'!A1928</f>
        <v>SERENITY S.P.A.</v>
      </c>
      <c r="B1927">
        <v>0.24958500199595204</v>
      </c>
      <c r="C1927">
        <v>3.4124156041461764</v>
      </c>
      <c r="D1927">
        <v>2.4380206025265663E-2</v>
      </c>
      <c r="E1927">
        <v>2.4354918985112561E-2</v>
      </c>
      <c r="F1927">
        <v>0.10757560149818084</v>
      </c>
      <c r="G1927">
        <v>3.4169968934792436</v>
      </c>
      <c r="H1927">
        <v>0.76946446608285701</v>
      </c>
      <c r="I1927">
        <v>0.49505551858106306</v>
      </c>
      <c r="J1927">
        <v>-0.356623287490764</v>
      </c>
      <c r="K1927">
        <v>0.31920012136757575</v>
      </c>
      <c r="L1927">
        <v>0.20017462744086542</v>
      </c>
      <c r="M1927">
        <v>-0.37288674395473115</v>
      </c>
      <c r="N1927">
        <v>1.3970400228493147</v>
      </c>
      <c r="O1927">
        <v>1.5958540952597795</v>
      </c>
      <c r="P1927">
        <v>2.3348794445741836</v>
      </c>
      <c r="Q1927">
        <v>2.1373704117633565</v>
      </c>
      <c r="R1927">
        <v>2.0227013171991066</v>
      </c>
      <c r="S1927">
        <v>0.29588819114249809</v>
      </c>
      <c r="T1927">
        <v>0.31083066023989303</v>
      </c>
      <c r="U1927">
        <v>0.44209457346692815</v>
      </c>
      <c r="V1927">
        <v>0.28489101702423747</v>
      </c>
      <c r="W1927">
        <v>0.3459387502436862</v>
      </c>
      <c r="X1927">
        <v>18.555921481064832</v>
      </c>
      <c r="Y1927">
        <v>18.643479747916953</v>
      </c>
      <c r="Z1927">
        <v>18.693118667539832</v>
      </c>
      <c r="AA1927">
        <v>18.820641108723681</v>
      </c>
      <c r="AB1927">
        <v>18.719079841393491</v>
      </c>
      <c r="AD1927" t="s">
        <v>2119</v>
      </c>
      <c r="AE1927">
        <v>78300979</v>
      </c>
      <c r="AF1927">
        <v>2.4354918985112561E-2</v>
      </c>
      <c r="AG1927">
        <v>0.76946446608285701</v>
      </c>
      <c r="AH1927">
        <v>0.31920012136757575</v>
      </c>
      <c r="AI1927">
        <v>1.3970400228493147</v>
      </c>
      <c r="AJ1927">
        <v>0.29588819114249809</v>
      </c>
      <c r="AK1927">
        <v>18.555921481064832</v>
      </c>
    </row>
    <row r="1928" spans="1:37" x14ac:dyDescent="0.25">
      <c r="A1928" t="str">
        <f>'Pas de restriction 2011'!A1929</f>
        <v>SERI SYSTEM S.P.A.</v>
      </c>
      <c r="B1928">
        <v>-0.14152036000753007</v>
      </c>
      <c r="C1928">
        <v>-0.37426348848855079</v>
      </c>
      <c r="D1928">
        <v>0.11483075696266834</v>
      </c>
      <c r="E1928">
        <v>0.11483075696266834</v>
      </c>
      <c r="F1928">
        <v>2.9188621139859993E-2</v>
      </c>
      <c r="G1928">
        <v>-0.74581181983021094</v>
      </c>
      <c r="H1928">
        <v>0.30573463943322304</v>
      </c>
      <c r="I1928">
        <v>0.4451651952162457</v>
      </c>
      <c r="J1928">
        <v>0.45605089446685465</v>
      </c>
      <c r="K1928">
        <v>1.5384886687871555E-2</v>
      </c>
      <c r="L1928">
        <v>4.3211318787035539E-2</v>
      </c>
      <c r="M1928">
        <v>1.8086861907862171</v>
      </c>
      <c r="N1928">
        <v>1.7997933798228327</v>
      </c>
      <c r="O1928">
        <v>1.2484881455203969</v>
      </c>
      <c r="P1928">
        <v>1.3162980026700237</v>
      </c>
      <c r="Q1928">
        <v>1.1034823775401845</v>
      </c>
      <c r="R1928">
        <v>1.222756175243535</v>
      </c>
      <c r="S1928">
        <v>0.1329691546285045</v>
      </c>
      <c r="T1928">
        <v>4.2404618642031253E-2</v>
      </c>
      <c r="U1928">
        <v>5.729139230020968E-2</v>
      </c>
      <c r="V1928">
        <v>7.1003948569396222E-2</v>
      </c>
      <c r="W1928">
        <v>5.6899986503879042E-2</v>
      </c>
      <c r="X1928">
        <v>18.123199280588743</v>
      </c>
      <c r="Y1928">
        <v>17.844658160103229</v>
      </c>
      <c r="Z1928">
        <v>17.809072259209792</v>
      </c>
      <c r="AA1928">
        <v>17.588886800972887</v>
      </c>
      <c r="AB1928">
        <v>17.747539073428637</v>
      </c>
      <c r="AD1928" t="s">
        <v>2120</v>
      </c>
      <c r="AE1928">
        <v>45024836</v>
      </c>
      <c r="AF1928">
        <v>0.11483075696266834</v>
      </c>
      <c r="AG1928">
        <v>0.30573463943322304</v>
      </c>
      <c r="AH1928">
        <v>1.5384886687871555E-2</v>
      </c>
      <c r="AI1928">
        <v>1.7997933798228327</v>
      </c>
      <c r="AJ1928">
        <v>0.1329691546285045</v>
      </c>
      <c r="AK1928">
        <v>18.123199280588743</v>
      </c>
    </row>
    <row r="1929" spans="1:37" x14ac:dyDescent="0.25">
      <c r="A1929" t="str">
        <f>'Pas de restriction 2011'!A1930</f>
        <v>SERICA DELLA MARCA S.R.L.</v>
      </c>
      <c r="B1929">
        <v>0.36307566230473348</v>
      </c>
      <c r="C1929">
        <v>1.134951631565744</v>
      </c>
      <c r="D1929">
        <v>5.7950234705505872E-2</v>
      </c>
      <c r="E1929">
        <v>3.2558596907265383E-2</v>
      </c>
      <c r="F1929">
        <v>8.794712187378953E-2</v>
      </c>
      <c r="G1929">
        <v>1.7011950829540912</v>
      </c>
      <c r="H1929">
        <v>0.39046682277088562</v>
      </c>
      <c r="I1929">
        <v>0.43233711587680451</v>
      </c>
      <c r="J1929">
        <v>0.10723137194805188</v>
      </c>
      <c r="K1929">
        <v>0.1069610240388523</v>
      </c>
      <c r="L1929">
        <v>0.10620882286749166</v>
      </c>
      <c r="M1929">
        <v>-7.0324791494835908E-3</v>
      </c>
      <c r="N1929">
        <v>1.4331552290575582</v>
      </c>
      <c r="O1929">
        <v>1.5944015949662786</v>
      </c>
      <c r="P1929">
        <v>1.4477285301909677</v>
      </c>
      <c r="Q1929">
        <v>1.1599756339652072</v>
      </c>
      <c r="R1929">
        <v>1.4007019197074844</v>
      </c>
      <c r="S1929">
        <v>6.1239687193033354E-2</v>
      </c>
      <c r="T1929">
        <v>0.1805418817557706</v>
      </c>
      <c r="U1929">
        <v>0.13619637818030983</v>
      </c>
      <c r="V1929">
        <v>0.11713448582395089</v>
      </c>
      <c r="W1929">
        <v>0.14462424858667711</v>
      </c>
      <c r="X1929">
        <v>16.013925315643686</v>
      </c>
      <c r="Y1929">
        <v>16.328261839377117</v>
      </c>
      <c r="Z1929">
        <v>16.39201467061131</v>
      </c>
      <c r="AA1929">
        <v>16.370621833657093</v>
      </c>
      <c r="AB1929">
        <v>16.363632781215173</v>
      </c>
      <c r="AD1929" t="s">
        <v>2121</v>
      </c>
      <c r="AE1929">
        <v>7738847</v>
      </c>
      <c r="AF1929">
        <v>3.2558596907265383E-2</v>
      </c>
      <c r="AG1929">
        <v>0.39046682277088562</v>
      </c>
      <c r="AH1929">
        <v>0.1069610240388523</v>
      </c>
      <c r="AI1929">
        <v>1.4331552290575582</v>
      </c>
      <c r="AJ1929">
        <v>6.1239687193033354E-2</v>
      </c>
      <c r="AK1929">
        <v>16.013925315643686</v>
      </c>
    </row>
    <row r="1930" spans="1:37" x14ac:dyDescent="0.25">
      <c r="A1930" t="str">
        <f>'Pas de restriction 2011'!A1931</f>
        <v>SERVIZI AEREI SOCIETA' PER AZIONI</v>
      </c>
      <c r="B1930">
        <v>0.79552308536450156</v>
      </c>
      <c r="C1930">
        <v>-0.83286515069548717</v>
      </c>
      <c r="D1930">
        <v>2.8736503409822828E-2</v>
      </c>
      <c r="E1930">
        <v>2.6259710706012906E-2</v>
      </c>
      <c r="F1930">
        <v>4.8028711669393575E-3</v>
      </c>
      <c r="G1930">
        <v>-0.81710113943336005</v>
      </c>
      <c r="H1930">
        <v>0.70903866024240403</v>
      </c>
      <c r="I1930">
        <v>0.74320472898084133</v>
      </c>
      <c r="J1930">
        <v>4.8186468036533738E-2</v>
      </c>
      <c r="K1930">
        <v>0.83647299007772991</v>
      </c>
      <c r="L1930">
        <v>0.87815133442409532</v>
      </c>
      <c r="M1930">
        <v>4.9826288285163188E-2</v>
      </c>
      <c r="N1930">
        <v>0.3889936317527391</v>
      </c>
      <c r="O1930">
        <v>0.35838755766089536</v>
      </c>
      <c r="P1930">
        <v>0.29673299905985584</v>
      </c>
      <c r="Q1930">
        <v>0.27107198295885881</v>
      </c>
      <c r="R1930">
        <v>0.30873084655986999</v>
      </c>
      <c r="S1930">
        <v>4.6005300230892707E-2</v>
      </c>
      <c r="T1930">
        <v>5.0968077588987228E-2</v>
      </c>
      <c r="U1930">
        <v>6.6802465266896482E-2</v>
      </c>
      <c r="V1930">
        <v>5.4216662700975561E-2</v>
      </c>
      <c r="W1930">
        <v>5.7329068518953086E-2</v>
      </c>
      <c r="X1930">
        <v>16.874627452794385</v>
      </c>
      <c r="Y1930">
        <v>16.937478972133743</v>
      </c>
      <c r="Z1930">
        <v>16.938976242032215</v>
      </c>
      <c r="AA1930">
        <v>16.990392738945616</v>
      </c>
      <c r="AB1930">
        <v>16.955615984370525</v>
      </c>
      <c r="AD1930" t="s">
        <v>288</v>
      </c>
      <c r="AE1930">
        <v>63314140</v>
      </c>
      <c r="AF1930">
        <v>2.6259710706012906E-2</v>
      </c>
      <c r="AG1930">
        <v>0.70903866024240403</v>
      </c>
      <c r="AH1930">
        <v>0.83647299007772991</v>
      </c>
      <c r="AI1930">
        <v>0.3889936317527391</v>
      </c>
      <c r="AJ1930">
        <v>4.6005300230892707E-2</v>
      </c>
      <c r="AK1930">
        <v>16.874627452794385</v>
      </c>
    </row>
    <row r="1931" spans="1:37" x14ac:dyDescent="0.25">
      <c r="A1931" t="str">
        <f>'Pas de restriction 2011'!A1932</f>
        <v>SERVIZI E ATTIVITA' DOGANALI PER L'INDUSTRIA S.P.A., PIU' BREVEMENTE SADI S.P.A.</v>
      </c>
      <c r="B1931">
        <v>-6.1616829102642788E-2</v>
      </c>
      <c r="C1931">
        <v>7.0669457151904216E-2</v>
      </c>
      <c r="D1931">
        <v>0.3790976402911137</v>
      </c>
      <c r="E1931">
        <v>0.37837416640832683</v>
      </c>
      <c r="F1931">
        <v>0.40539830710921926</v>
      </c>
      <c r="G1931">
        <v>7.1421738321661779E-2</v>
      </c>
      <c r="H1931">
        <v>0.16449563325280403</v>
      </c>
      <c r="I1931">
        <v>0.13032481765590925</v>
      </c>
      <c r="J1931">
        <v>-0.2077308371121292</v>
      </c>
      <c r="K1931">
        <v>8.8838838313943516E-4</v>
      </c>
      <c r="L1931">
        <v>1.0195902025238294E-3</v>
      </c>
      <c r="M1931">
        <v>0.14768520376273511</v>
      </c>
      <c r="N1931">
        <v>1.4209441730115822</v>
      </c>
      <c r="O1931">
        <v>1.2260974129240951</v>
      </c>
      <c r="P1931">
        <v>1.0996335038631646</v>
      </c>
      <c r="Q1931">
        <v>1.1853222989417938</v>
      </c>
      <c r="R1931">
        <v>1.1703510719096843</v>
      </c>
      <c r="S1931">
        <v>0.23010757421690931</v>
      </c>
      <c r="T1931">
        <v>0.14960896648266159</v>
      </c>
      <c r="U1931">
        <v>0.18554971784207305</v>
      </c>
      <c r="V1931">
        <v>8.6884425883519037E-2</v>
      </c>
      <c r="W1931">
        <v>0.14068103673608454</v>
      </c>
      <c r="X1931">
        <v>16.947413855997258</v>
      </c>
      <c r="Y1931">
        <v>16.967488900198429</v>
      </c>
      <c r="Z1931">
        <v>16.948437481215937</v>
      </c>
      <c r="AA1931">
        <v>16.811351275637989</v>
      </c>
      <c r="AB1931">
        <v>16.909092552350785</v>
      </c>
      <c r="AD1931" t="s">
        <v>2122</v>
      </c>
      <c r="AE1931">
        <v>19070488</v>
      </c>
      <c r="AF1931">
        <v>0.37837416640832683</v>
      </c>
      <c r="AG1931">
        <v>0.16449563325280403</v>
      </c>
      <c r="AH1931">
        <v>8.8838838313943516E-4</v>
      </c>
      <c r="AI1931">
        <v>1.4209441730115822</v>
      </c>
      <c r="AJ1931">
        <v>0.23010757421690931</v>
      </c>
      <c r="AK1931">
        <v>16.947413855997258</v>
      </c>
    </row>
    <row r="1932" spans="1:37" x14ac:dyDescent="0.25">
      <c r="A1932" t="str">
        <f>'Pas de restriction 2011'!A1933</f>
        <v>SERVIZI FONDO BOMBOLE METANO S.P.A. IN BREVE SFBM S.P.A.</v>
      </c>
      <c r="B1932">
        <v>0.56742397789975807</v>
      </c>
      <c r="C1932">
        <v>-0.39280056768065108</v>
      </c>
      <c r="D1932">
        <v>2.3658603703556276E-2</v>
      </c>
      <c r="E1932">
        <v>2.3635949477380257E-2</v>
      </c>
      <c r="F1932">
        <v>1.4365490738267817E-2</v>
      </c>
      <c r="G1932">
        <v>-0.39221858838310364</v>
      </c>
      <c r="H1932">
        <v>9.6387908154143692E-2</v>
      </c>
      <c r="I1932">
        <v>0.3666009663012324</v>
      </c>
      <c r="J1932">
        <v>2.8033916631426798</v>
      </c>
      <c r="K1932">
        <v>0.18073710344911798</v>
      </c>
      <c r="L1932">
        <v>0.17580559826156186</v>
      </c>
      <c r="M1932">
        <v>-2.7285516329769301E-2</v>
      </c>
      <c r="N1932">
        <v>0.42994186667279921</v>
      </c>
      <c r="O1932">
        <v>0.32301536426489424</v>
      </c>
      <c r="P1932">
        <v>0.23792017592936285</v>
      </c>
      <c r="Q1932">
        <v>0.29909160029940335</v>
      </c>
      <c r="R1932">
        <v>0.28667571349788679</v>
      </c>
      <c r="S1932">
        <v>6.3249021057596666E-2</v>
      </c>
      <c r="T1932">
        <v>4.2293391750174332E-2</v>
      </c>
      <c r="U1932">
        <v>3.4337496775409503E-2</v>
      </c>
      <c r="V1932">
        <v>1.9354560533894942E-2</v>
      </c>
      <c r="W1932">
        <v>3.1995149686492926E-2</v>
      </c>
      <c r="X1932">
        <v>15.770932469296945</v>
      </c>
      <c r="Y1932">
        <v>15.900163123643765</v>
      </c>
      <c r="Z1932">
        <v>15.849542645678687</v>
      </c>
      <c r="AA1932">
        <v>16.1300887454336</v>
      </c>
      <c r="AB1932">
        <v>15.959931504918686</v>
      </c>
      <c r="AD1932" t="s">
        <v>2123</v>
      </c>
      <c r="AE1932">
        <v>24896017</v>
      </c>
      <c r="AF1932">
        <v>2.3635949477380257E-2</v>
      </c>
      <c r="AG1932">
        <v>9.6387908154143692E-2</v>
      </c>
      <c r="AH1932">
        <v>0.18073710344911798</v>
      </c>
      <c r="AI1932">
        <v>0.42994186667279921</v>
      </c>
      <c r="AJ1932">
        <v>6.3249021057596666E-2</v>
      </c>
      <c r="AK1932">
        <v>15.770932469296945</v>
      </c>
    </row>
    <row r="1933" spans="1:37" x14ac:dyDescent="0.25">
      <c r="A1933" t="str">
        <f>'Pas de restriction 2011'!A1934</f>
        <v>SEST S.P.A.</v>
      </c>
      <c r="B1933">
        <v>0.15456184991969113</v>
      </c>
      <c r="C1933">
        <v>-0.32740807494810414</v>
      </c>
      <c r="D1933">
        <v>0.18020107639135383</v>
      </c>
      <c r="E1933">
        <v>0.15600323346802278</v>
      </c>
      <c r="F1933">
        <v>6.6496433913643696E-2</v>
      </c>
      <c r="G1933">
        <v>-0.57374964329009248</v>
      </c>
      <c r="H1933">
        <v>0.6035448048949843</v>
      </c>
      <c r="I1933">
        <v>0.68947991225331928</v>
      </c>
      <c r="J1933">
        <v>0.14238397325495583</v>
      </c>
      <c r="K1933">
        <v>0.25563144387245551</v>
      </c>
      <c r="L1933">
        <v>0.25641774898149139</v>
      </c>
      <c r="M1933">
        <v>3.0759326674546219E-3</v>
      </c>
      <c r="N1933">
        <v>0.68542065573132438</v>
      </c>
      <c r="O1933">
        <v>0.70461744246016456</v>
      </c>
      <c r="P1933">
        <v>0.67982538015707439</v>
      </c>
      <c r="Q1933">
        <v>0.73873675980065223</v>
      </c>
      <c r="R1933">
        <v>0.70772652747263043</v>
      </c>
      <c r="S1933">
        <v>6.1644842786818421E-2</v>
      </c>
      <c r="T1933">
        <v>3.3571017527067107E-2</v>
      </c>
      <c r="U1933">
        <v>2.843393202953487E-2</v>
      </c>
      <c r="V1933">
        <v>6.2057238678562256E-2</v>
      </c>
      <c r="W1933">
        <v>4.1354062745054744E-2</v>
      </c>
      <c r="X1933">
        <v>16.97516978178939</v>
      </c>
      <c r="Y1933">
        <v>17.061895435286079</v>
      </c>
      <c r="Z1933">
        <v>16.998219494805035</v>
      </c>
      <c r="AA1933">
        <v>17.168427820361977</v>
      </c>
      <c r="AB1933">
        <v>17.076180916817698</v>
      </c>
      <c r="AD1933" t="s">
        <v>2124</v>
      </c>
      <c r="AE1933">
        <v>36469821</v>
      </c>
      <c r="AF1933">
        <v>0.15600323346802278</v>
      </c>
      <c r="AG1933">
        <v>0.6035448048949843</v>
      </c>
      <c r="AH1933">
        <v>0.25563144387245551</v>
      </c>
      <c r="AI1933">
        <v>0.68542065573132438</v>
      </c>
      <c r="AJ1933">
        <v>6.1644842786818421E-2</v>
      </c>
      <c r="AK1933">
        <v>16.97516978178939</v>
      </c>
    </row>
    <row r="1934" spans="1:37" x14ac:dyDescent="0.25">
      <c r="A1934" t="str">
        <f>'Pas de restriction 2011'!A1935</f>
        <v>SEWS - CABIND S.P.A.</v>
      </c>
      <c r="B1934">
        <v>0.21953247506961535</v>
      </c>
      <c r="C1934">
        <v>9.9913190509896443E-2</v>
      </c>
      <c r="D1934">
        <v>0.21175341380253238</v>
      </c>
      <c r="E1934">
        <v>1.212618373986462E-2</v>
      </c>
      <c r="F1934">
        <v>1.6042903097387651E-2</v>
      </c>
      <c r="G1934">
        <v>0.32299686707260455</v>
      </c>
      <c r="H1934">
        <v>0.42520326564322347</v>
      </c>
      <c r="I1934">
        <v>0.45998197118134521</v>
      </c>
      <c r="J1934">
        <v>8.1793128953303013E-2</v>
      </c>
      <c r="K1934">
        <v>0.17836595070284991</v>
      </c>
      <c r="L1934">
        <v>0.25112222532362644</v>
      </c>
      <c r="M1934">
        <v>0.40790450382531462</v>
      </c>
      <c r="N1934">
        <v>0.50829972661501055</v>
      </c>
      <c r="O1934">
        <v>1.3937800992193037</v>
      </c>
      <c r="P1934">
        <v>1.3086486026808968</v>
      </c>
      <c r="Q1934">
        <v>1.2696032595793747</v>
      </c>
      <c r="R1934">
        <v>1.3240106538265251</v>
      </c>
      <c r="S1934">
        <v>6.9078798314377632E-2</v>
      </c>
      <c r="T1934">
        <v>0.19739507474930107</v>
      </c>
      <c r="U1934">
        <v>0.16186897409458612</v>
      </c>
      <c r="V1934">
        <v>0.14441855169640563</v>
      </c>
      <c r="W1934">
        <v>0.1678942001800976</v>
      </c>
      <c r="X1934">
        <v>18.024759958544639</v>
      </c>
      <c r="Y1934">
        <v>19.33602703398169</v>
      </c>
      <c r="Z1934">
        <v>19.321723822945483</v>
      </c>
      <c r="AA1934">
        <v>19.384064967174595</v>
      </c>
      <c r="AB1934">
        <v>19.347271941367257</v>
      </c>
      <c r="AD1934" t="s">
        <v>2125</v>
      </c>
      <c r="AE1934">
        <v>179199000</v>
      </c>
      <c r="AF1934">
        <v>1.212618373986462E-2</v>
      </c>
      <c r="AG1934">
        <v>0.42520326564322347</v>
      </c>
      <c r="AH1934">
        <v>0.17836595070284991</v>
      </c>
      <c r="AI1934">
        <v>0.50829972661501055</v>
      </c>
      <c r="AJ1934">
        <v>6.9078798314377632E-2</v>
      </c>
      <c r="AK1934">
        <v>18.024759958544639</v>
      </c>
    </row>
    <row r="1935" spans="1:37" x14ac:dyDescent="0.25">
      <c r="A1935" t="str">
        <f>'Pas de restriction 2011'!A1936</f>
        <v>SEYMECHAMLOU S.R.L.</v>
      </c>
      <c r="B1935">
        <v>1.2246207545148071</v>
      </c>
      <c r="C1935">
        <v>0.8319270714776783</v>
      </c>
      <c r="D1935">
        <v>0.21110930937353797</v>
      </c>
      <c r="E1935">
        <v>9.2024116768672864E-2</v>
      </c>
      <c r="F1935">
        <v>6.3058782850357292E-2</v>
      </c>
      <c r="G1935">
        <v>-0.3147580757675475</v>
      </c>
      <c r="H1935">
        <v>0.24180975407128344</v>
      </c>
      <c r="I1935">
        <v>0.19267438922416322</v>
      </c>
      <c r="J1935">
        <v>-0.20319844017803987</v>
      </c>
      <c r="K1935">
        <v>0.23989539908504875</v>
      </c>
      <c r="L1935">
        <v>0.12175732989488665</v>
      </c>
      <c r="M1935">
        <v>-0.49245658583172447</v>
      </c>
      <c r="N1935">
        <v>3.1767662922058908</v>
      </c>
      <c r="O1935">
        <v>2.9930849241424409</v>
      </c>
      <c r="P1935">
        <v>2.4659822433914576</v>
      </c>
      <c r="Q1935">
        <v>1.8489170148893959</v>
      </c>
      <c r="R1935">
        <v>2.4359947274744314</v>
      </c>
      <c r="S1935">
        <v>0.15831689253007808</v>
      </c>
      <c r="T1935">
        <v>0.1492554821920454</v>
      </c>
      <c r="U1935">
        <v>0.20842068380279763</v>
      </c>
      <c r="V1935">
        <v>0.1449741908605236</v>
      </c>
      <c r="W1935">
        <v>0.16755011895178887</v>
      </c>
      <c r="X1935">
        <v>16.955621621570799</v>
      </c>
      <c r="Y1935">
        <v>17.158235886869981</v>
      </c>
      <c r="Z1935">
        <v>17.335432753892309</v>
      </c>
      <c r="AA1935">
        <v>17.373695534459465</v>
      </c>
      <c r="AB1935">
        <v>17.289121391740586</v>
      </c>
      <c r="AD1935" t="s">
        <v>2126</v>
      </c>
      <c r="AE1935">
        <v>9453837</v>
      </c>
      <c r="AF1935">
        <v>9.2024116768672864E-2</v>
      </c>
      <c r="AG1935">
        <v>0.24180975407128344</v>
      </c>
      <c r="AH1935">
        <v>0.23989539908504875</v>
      </c>
      <c r="AI1935">
        <v>3.1767662922058908</v>
      </c>
      <c r="AJ1935">
        <v>0.15831689253007808</v>
      </c>
      <c r="AK1935">
        <v>16.955621621570799</v>
      </c>
    </row>
    <row r="1936" spans="1:37" x14ac:dyDescent="0.25">
      <c r="A1936" t="str">
        <f>'Pas de restriction 2011'!A1937</f>
        <v>SFA ITALIA SPA</v>
      </c>
      <c r="B1936">
        <v>0.23073901736734967</v>
      </c>
      <c r="C1936">
        <v>0.18850024030368445</v>
      </c>
      <c r="D1936">
        <v>0.5142106394863375</v>
      </c>
      <c r="E1936">
        <v>5.7246899918859423E-2</v>
      </c>
      <c r="F1936">
        <v>3.3666269798389645E-2</v>
      </c>
      <c r="G1936">
        <v>-0.41191104066582607</v>
      </c>
      <c r="H1936">
        <v>0.21049908561858122</v>
      </c>
      <c r="I1936">
        <v>0.17328297748392474</v>
      </c>
      <c r="J1936">
        <v>-0.1767993814571294</v>
      </c>
      <c r="K1936">
        <v>0.24287865174180059</v>
      </c>
      <c r="L1936">
        <v>0.19407952227879591</v>
      </c>
      <c r="M1936">
        <v>-0.20091979724460121</v>
      </c>
      <c r="N1936">
        <v>1.4795910375584684</v>
      </c>
      <c r="O1936">
        <v>1.2665681165012956</v>
      </c>
      <c r="P1936">
        <v>1.0776581385887165</v>
      </c>
      <c r="Q1936">
        <v>1.2997608702610575</v>
      </c>
      <c r="R1936">
        <v>1.2146623751170231</v>
      </c>
      <c r="S1936">
        <v>9.2346439603526093E-2</v>
      </c>
      <c r="T1936">
        <v>5.9579502493038936E-2</v>
      </c>
      <c r="U1936">
        <v>5.3423339433071038E-2</v>
      </c>
      <c r="V1936">
        <v>7.3472998911346482E-2</v>
      </c>
      <c r="W1936">
        <v>6.215861361248548E-2</v>
      </c>
      <c r="X1936">
        <v>16.71028604962018</v>
      </c>
      <c r="Y1936">
        <v>16.634038539164251</v>
      </c>
      <c r="Z1936">
        <v>16.507899289328833</v>
      </c>
      <c r="AA1936">
        <v>16.709759235331163</v>
      </c>
      <c r="AB1936">
        <v>16.617232354608081</v>
      </c>
      <c r="AD1936" t="s">
        <v>2127</v>
      </c>
      <c r="AE1936">
        <v>13226428</v>
      </c>
      <c r="AF1936">
        <v>5.7246899918859423E-2</v>
      </c>
      <c r="AG1936">
        <v>0.21049908561858122</v>
      </c>
      <c r="AH1936">
        <v>0.24287865174180059</v>
      </c>
      <c r="AI1936">
        <v>1.4795910375584684</v>
      </c>
      <c r="AJ1936">
        <v>9.2346439603526093E-2</v>
      </c>
      <c r="AK1936">
        <v>16.71028604962018</v>
      </c>
    </row>
    <row r="1937" spans="1:37" x14ac:dyDescent="0.25">
      <c r="A1937" t="str">
        <f>'Pas de restriction 2011'!A1938</f>
        <v>SFORZA SOCIETA' A RESPONSABILITA' LIMITATA ( O IN BREVE SFORZA S.R.L.)</v>
      </c>
      <c r="B1937">
        <v>0.24477844568734586</v>
      </c>
      <c r="C1937">
        <v>1.402024665490691E-2</v>
      </c>
      <c r="D1937">
        <v>0.10164387098997679</v>
      </c>
      <c r="E1937">
        <v>0.100928995730768</v>
      </c>
      <c r="F1937">
        <v>0.10302588596109739</v>
      </c>
      <c r="G1937">
        <v>2.0775895124558005E-2</v>
      </c>
      <c r="H1937">
        <v>0.60418572008160876</v>
      </c>
      <c r="I1937">
        <v>0.42452681008708387</v>
      </c>
      <c r="J1937">
        <v>-0.29735709405753241</v>
      </c>
      <c r="K1937">
        <v>5.3868359560208537E-2</v>
      </c>
      <c r="L1937">
        <v>3.9068529864805066E-2</v>
      </c>
      <c r="M1937">
        <v>-0.27474067924533208</v>
      </c>
      <c r="N1937">
        <v>0.73573089178113082</v>
      </c>
      <c r="O1937">
        <v>0.93276289024498094</v>
      </c>
      <c r="P1937">
        <v>1.6214561468035951</v>
      </c>
      <c r="Q1937">
        <v>1.3530179501779367</v>
      </c>
      <c r="R1937">
        <v>1.3024123290755043</v>
      </c>
      <c r="S1937">
        <v>4.8705943133316561E-2</v>
      </c>
      <c r="T1937">
        <v>9.774867509869764E-2</v>
      </c>
      <c r="U1937">
        <v>0.24147861617054459</v>
      </c>
      <c r="V1937">
        <v>0.23967746320662245</v>
      </c>
      <c r="W1937">
        <v>0.19296825149195487</v>
      </c>
      <c r="X1937">
        <v>16.310283871739131</v>
      </c>
      <c r="Y1937">
        <v>16.50493938581495</v>
      </c>
      <c r="Z1937">
        <v>16.853385761219375</v>
      </c>
      <c r="AA1937">
        <v>16.994256773558224</v>
      </c>
      <c r="AB1937">
        <v>16.784193973530847</v>
      </c>
      <c r="AD1937" t="s">
        <v>2128</v>
      </c>
      <c r="AE1937">
        <v>15784572</v>
      </c>
      <c r="AF1937">
        <v>0.100928995730768</v>
      </c>
      <c r="AG1937">
        <v>0.60418572008160876</v>
      </c>
      <c r="AH1937">
        <v>5.3868359560208537E-2</v>
      </c>
      <c r="AI1937">
        <v>0.73573089178113082</v>
      </c>
      <c r="AJ1937">
        <v>4.8705943133316561E-2</v>
      </c>
      <c r="AK1937">
        <v>16.310283871739131</v>
      </c>
    </row>
    <row r="1938" spans="1:37" x14ac:dyDescent="0.25">
      <c r="A1938" t="str">
        <f>'Pas de restriction 2011'!A1939</f>
        <v>SHERWIN-WILLIAMS ITALY S.R.L.</v>
      </c>
      <c r="B1938">
        <v>0.43960447346547843</v>
      </c>
      <c r="C1938">
        <v>-0.36260210951643218</v>
      </c>
      <c r="D1938">
        <v>0.1178731082669992</v>
      </c>
      <c r="E1938">
        <v>8.1677708846587413E-2</v>
      </c>
      <c r="F1938">
        <v>7.5010355592389541E-2</v>
      </c>
      <c r="G1938">
        <v>-8.1630023030162924E-2</v>
      </c>
      <c r="H1938">
        <v>0.38009308880736009</v>
      </c>
      <c r="I1938">
        <v>0.46437767714662948</v>
      </c>
      <c r="J1938">
        <v>0.22174722672210109</v>
      </c>
      <c r="K1938">
        <v>0.17929916040022276</v>
      </c>
      <c r="L1938">
        <v>0.14834732260388964</v>
      </c>
      <c r="M1938">
        <v>-0.17262678602199782</v>
      </c>
      <c r="N1938">
        <v>1.7696674971376845</v>
      </c>
      <c r="O1938">
        <v>1.9616078788057287</v>
      </c>
      <c r="P1938">
        <v>2.4406666678536206</v>
      </c>
      <c r="Q1938">
        <v>1.7085770322858018</v>
      </c>
      <c r="R1938">
        <v>2.0369505263150502</v>
      </c>
      <c r="S1938">
        <v>0.15059879658168301</v>
      </c>
      <c r="T1938">
        <v>0.14366001912454596</v>
      </c>
      <c r="U1938">
        <v>0.12244520445361298</v>
      </c>
      <c r="V1938">
        <v>0.14247650077155685</v>
      </c>
      <c r="W1938">
        <v>0.13619390811657192</v>
      </c>
      <c r="X1938">
        <v>18.450116975575643</v>
      </c>
      <c r="Y1938">
        <v>18.531262436512925</v>
      </c>
      <c r="Z1938">
        <v>18.803755242826124</v>
      </c>
      <c r="AA1938">
        <v>18.765407128318053</v>
      </c>
      <c r="AB1938">
        <v>18.700141602552367</v>
      </c>
      <c r="AD1938" t="s">
        <v>2129</v>
      </c>
      <c r="AE1938">
        <v>56939391</v>
      </c>
      <c r="AF1938">
        <v>8.1677708846587413E-2</v>
      </c>
      <c r="AG1938">
        <v>0.38009308880736009</v>
      </c>
      <c r="AH1938">
        <v>0.17929916040022276</v>
      </c>
      <c r="AI1938">
        <v>1.7696674971376845</v>
      </c>
      <c r="AJ1938">
        <v>0.15059879658168301</v>
      </c>
      <c r="AK1938">
        <v>18.450116975575643</v>
      </c>
    </row>
    <row r="1939" spans="1:37" x14ac:dyDescent="0.25">
      <c r="A1939" t="str">
        <f>'Pas de restriction 2011'!A1940</f>
        <v>SHIMANO ITALY FISHING SRL</v>
      </c>
      <c r="B1939">
        <v>-6.029618682890707E-2</v>
      </c>
      <c r="C1939">
        <v>0.17337341610419632</v>
      </c>
      <c r="D1939">
        <v>0.12415257597942282</v>
      </c>
      <c r="E1939">
        <v>0.12415257597942282</v>
      </c>
      <c r="F1939">
        <v>0.14567733219511114</v>
      </c>
      <c r="G1939">
        <v>0.17337341610419632</v>
      </c>
      <c r="H1939">
        <v>0.36065474395891189</v>
      </c>
      <c r="I1939">
        <v>0.4123474184540904</v>
      </c>
      <c r="J1939">
        <v>0.14333008330279351</v>
      </c>
      <c r="K1939">
        <v>6.0257999840308959E-3</v>
      </c>
      <c r="L1939">
        <v>6.4400111624586739E-3</v>
      </c>
      <c r="M1939">
        <v>6.8739616237758983E-2</v>
      </c>
      <c r="N1939">
        <v>1.8896509481971238</v>
      </c>
      <c r="O1939">
        <v>1.7938693059661694</v>
      </c>
      <c r="P1939">
        <v>1.8232253431512115</v>
      </c>
      <c r="Q1939">
        <v>2.1798190039988841</v>
      </c>
      <c r="R1939">
        <v>1.9323045510387551</v>
      </c>
      <c r="S1939">
        <v>0.12466593203122646</v>
      </c>
      <c r="T1939">
        <v>0.13610617157814539</v>
      </c>
      <c r="U1939">
        <v>9.3079444080168675E-2</v>
      </c>
      <c r="V1939">
        <v>9.2147335080223852E-2</v>
      </c>
      <c r="W1939">
        <v>0.10711098357951265</v>
      </c>
      <c r="X1939">
        <v>16.453695006729863</v>
      </c>
      <c r="Y1939">
        <v>16.413382508590757</v>
      </c>
      <c r="Z1939">
        <v>16.331977726903933</v>
      </c>
      <c r="AA1939">
        <v>16.361131237336423</v>
      </c>
      <c r="AB1939">
        <v>16.368830490943704</v>
      </c>
      <c r="AD1939" t="s">
        <v>2130</v>
      </c>
      <c r="AE1939">
        <v>7489462</v>
      </c>
      <c r="AF1939">
        <v>0.12415257597942282</v>
      </c>
      <c r="AG1939">
        <v>0.36065474395891189</v>
      </c>
      <c r="AH1939">
        <v>6.0257999840308959E-3</v>
      </c>
      <c r="AI1939">
        <v>1.8896509481971238</v>
      </c>
      <c r="AJ1939">
        <v>0.12466593203122646</v>
      </c>
      <c r="AK1939">
        <v>16.453695006729863</v>
      </c>
    </row>
    <row r="1940" spans="1:37" x14ac:dyDescent="0.25">
      <c r="A1940" t="str">
        <f>'Pas de restriction 2011'!A1941</f>
        <v>SHISEIDO COSMETICI ITALIA S.P.A.</v>
      </c>
      <c r="B1940">
        <v>-1.7751574880775205E-2</v>
      </c>
      <c r="C1940">
        <v>0.12248118331984556</v>
      </c>
      <c r="D1940">
        <v>0.10057535924526038</v>
      </c>
      <c r="E1940">
        <v>0.10057535924526038</v>
      </c>
      <c r="F1940">
        <v>0.11289394825843845</v>
      </c>
      <c r="G1940">
        <v>0.12248118331984556</v>
      </c>
      <c r="H1940">
        <v>0.62232853533475663</v>
      </c>
      <c r="I1940">
        <v>0.58775366392086259</v>
      </c>
      <c r="J1940">
        <v>-5.5557265095189434E-2</v>
      </c>
      <c r="K1940">
        <v>0.2243191698886163</v>
      </c>
      <c r="L1940">
        <v>0.19759464958570061</v>
      </c>
      <c r="M1940">
        <v>-0.11913614122317552</v>
      </c>
      <c r="N1940">
        <v>1.4595717309253926</v>
      </c>
      <c r="O1940">
        <v>1.4701272267307746</v>
      </c>
      <c r="P1940">
        <v>1.3665519628605003</v>
      </c>
      <c r="Q1940">
        <v>1.3398156251932207</v>
      </c>
      <c r="R1940">
        <v>1.3921649382614987</v>
      </c>
      <c r="S1940">
        <v>0.13991154932804414</v>
      </c>
      <c r="T1940">
        <v>0.13273351561233684</v>
      </c>
      <c r="U1940">
        <v>0.10613751269693744</v>
      </c>
      <c r="V1940">
        <v>9.4600939054747257E-2</v>
      </c>
      <c r="W1940">
        <v>0.11115732245467384</v>
      </c>
      <c r="X1940">
        <v>17.976951367551674</v>
      </c>
      <c r="Y1940">
        <v>17.952427981045215</v>
      </c>
      <c r="Z1940">
        <v>17.837910772375174</v>
      </c>
      <c r="AA1940">
        <v>17.801671122251307</v>
      </c>
      <c r="AB1940">
        <v>17.864003291890565</v>
      </c>
      <c r="AD1940" t="s">
        <v>2131</v>
      </c>
      <c r="AE1940">
        <v>42587827</v>
      </c>
      <c r="AF1940">
        <v>0.10057535924526038</v>
      </c>
      <c r="AG1940">
        <v>0.62232853533475663</v>
      </c>
      <c r="AH1940">
        <v>0.2243191698886163</v>
      </c>
      <c r="AI1940">
        <v>1.4595717309253926</v>
      </c>
      <c r="AJ1940">
        <v>0.13991154932804414</v>
      </c>
      <c r="AK1940">
        <v>17.976951367551674</v>
      </c>
    </row>
    <row r="1941" spans="1:37" x14ac:dyDescent="0.25">
      <c r="A1941" t="str">
        <f>'Pas de restriction 2011'!A1942</f>
        <v>SHOP S.P.A.</v>
      </c>
      <c r="B1941">
        <v>0.79546788994881557</v>
      </c>
      <c r="C1941">
        <v>-1</v>
      </c>
      <c r="D1941">
        <v>0.10168053932368547</v>
      </c>
      <c r="E1941">
        <v>0.10168053932368547</v>
      </c>
      <c r="F1941">
        <v>0</v>
      </c>
      <c r="G1941">
        <v>-1</v>
      </c>
      <c r="H1941">
        <v>0.46173012911218048</v>
      </c>
      <c r="I1941">
        <v>0.77627267786142085</v>
      </c>
      <c r="J1941">
        <v>0.68122595628326454</v>
      </c>
      <c r="K1941">
        <v>1.3283520395000475E-2</v>
      </c>
      <c r="L1941">
        <v>2.028068397680869E-2</v>
      </c>
      <c r="M1941">
        <v>0.52675521049689067</v>
      </c>
      <c r="N1941">
        <v>1.8877094535676127</v>
      </c>
      <c r="O1941">
        <v>2.1519945964056246</v>
      </c>
      <c r="P1941">
        <v>2.2139586490808467</v>
      </c>
      <c r="Q1941">
        <v>2.2123298072137727</v>
      </c>
      <c r="R1941">
        <v>2.192761017566748</v>
      </c>
      <c r="S1941">
        <v>7.5156772732926314E-2</v>
      </c>
      <c r="T1941">
        <v>0.11698396573681603</v>
      </c>
      <c r="U1941">
        <v>0.18142207242536551</v>
      </c>
      <c r="V1941">
        <v>0.17150280079822167</v>
      </c>
      <c r="W1941">
        <v>0.15663627965346774</v>
      </c>
      <c r="X1941">
        <v>17.153182167707424</v>
      </c>
      <c r="Y1941">
        <v>17.344059245628074</v>
      </c>
      <c r="Z1941">
        <v>17.550096306959425</v>
      </c>
      <c r="AA1941">
        <v>17.712864943298566</v>
      </c>
      <c r="AB1941">
        <v>17.535673498628686</v>
      </c>
      <c r="AD1941" t="s">
        <v>2132</v>
      </c>
      <c r="AE1941">
        <v>15833905</v>
      </c>
      <c r="AF1941">
        <v>0.10168053932368547</v>
      </c>
      <c r="AG1941">
        <v>0.46173012911218048</v>
      </c>
      <c r="AH1941">
        <v>1.3283520395000475E-2</v>
      </c>
      <c r="AI1941">
        <v>1.8877094535676127</v>
      </c>
      <c r="AJ1941">
        <v>7.5156772732926314E-2</v>
      </c>
      <c r="AK1941">
        <v>17.153182167707424</v>
      </c>
    </row>
    <row r="1942" spans="1:37" x14ac:dyDescent="0.25">
      <c r="A1942" t="str">
        <f>'Pas de restriction 2011'!A1943</f>
        <v>SHOPSI' S.R.L.</v>
      </c>
      <c r="B1942">
        <v>0.16576130292328464</v>
      </c>
      <c r="C1942">
        <v>-0.23982769310672633</v>
      </c>
      <c r="D1942">
        <v>0.29375905650382833</v>
      </c>
      <c r="E1942">
        <v>0.25468248999836773</v>
      </c>
      <c r="F1942">
        <v>0.19044459626526156</v>
      </c>
      <c r="G1942">
        <v>-0.25222736644956578</v>
      </c>
      <c r="H1942">
        <v>0.17271491548722348</v>
      </c>
      <c r="I1942">
        <v>0.17554228330461882</v>
      </c>
      <c r="J1942">
        <v>1.6370142725771107E-2</v>
      </c>
      <c r="K1942">
        <v>0.37396708169974902</v>
      </c>
      <c r="L1942">
        <v>0.43713947585338186</v>
      </c>
      <c r="M1942">
        <v>0.16892501304259916</v>
      </c>
      <c r="N1942">
        <v>2.5602734929884359</v>
      </c>
      <c r="O1942">
        <v>3.5760372647966934</v>
      </c>
      <c r="P1942">
        <v>2.6946683576410906</v>
      </c>
      <c r="Q1942">
        <v>3.581588617377748</v>
      </c>
      <c r="R1942">
        <v>3.2840980799385107</v>
      </c>
      <c r="S1942">
        <v>0.13748105184529053</v>
      </c>
      <c r="T1942">
        <v>0.20635460906860523</v>
      </c>
      <c r="U1942">
        <v>0.11304160348487773</v>
      </c>
      <c r="V1942">
        <v>5.8605574442322915E-2</v>
      </c>
      <c r="W1942">
        <v>0.12600059566526861</v>
      </c>
      <c r="X1942">
        <v>16.900047349868561</v>
      </c>
      <c r="Y1942">
        <v>16.945431795395415</v>
      </c>
      <c r="Z1942">
        <v>17.011509900079492</v>
      </c>
      <c r="AA1942">
        <v>17.06746925948519</v>
      </c>
      <c r="AB1942">
        <v>17.008136984986702</v>
      </c>
      <c r="AD1942" t="s">
        <v>2133</v>
      </c>
      <c r="AE1942">
        <v>6395956</v>
      </c>
      <c r="AF1942">
        <v>0.25468248999836773</v>
      </c>
      <c r="AG1942">
        <v>0.17271491548722348</v>
      </c>
      <c r="AH1942">
        <v>0.37396708169974902</v>
      </c>
      <c r="AI1942">
        <v>2.5602734929884359</v>
      </c>
      <c r="AJ1942">
        <v>0.13748105184529053</v>
      </c>
      <c r="AK1942">
        <v>16.900047349868561</v>
      </c>
    </row>
    <row r="1943" spans="1:37" x14ac:dyDescent="0.25">
      <c r="A1943" t="str">
        <f>'Pas de restriction 2011'!A1944</f>
        <v>SICER S.P.A.</v>
      </c>
      <c r="B1943">
        <v>0.33172231841025651</v>
      </c>
      <c r="C1943">
        <v>3.0798681391312706E-2</v>
      </c>
      <c r="D1943">
        <v>0.21609789904077714</v>
      </c>
      <c r="E1943">
        <v>0.19438552837115017</v>
      </c>
      <c r="F1943">
        <v>7.0443478153840236E-2</v>
      </c>
      <c r="G1943">
        <v>-0.63760945197865282</v>
      </c>
      <c r="H1943">
        <v>0.10851897601737961</v>
      </c>
      <c r="I1943">
        <v>0.28426211759238634</v>
      </c>
      <c r="J1943">
        <v>1.6194692211882</v>
      </c>
      <c r="K1943">
        <v>6.2567620499042159E-2</v>
      </c>
      <c r="L1943">
        <v>5.2027714251233689E-2</v>
      </c>
      <c r="M1943">
        <v>-0.16845624244204435</v>
      </c>
      <c r="N1943">
        <v>2.0611046927623327</v>
      </c>
      <c r="O1943">
        <v>1.9036781253751143</v>
      </c>
      <c r="P1943">
        <v>1.6674965351345608</v>
      </c>
      <c r="Q1943">
        <v>1.4382184403347986</v>
      </c>
      <c r="R1943">
        <v>1.6697977002814912</v>
      </c>
      <c r="S1943">
        <v>0.13616137476059037</v>
      </c>
      <c r="T1943">
        <v>0.10549772335366292</v>
      </c>
      <c r="U1943">
        <v>0.10544178151977759</v>
      </c>
      <c r="V1943">
        <v>6.0688607387151781E-2</v>
      </c>
      <c r="W1943">
        <v>9.0542704086864101E-2</v>
      </c>
      <c r="X1943">
        <v>17.183467272966404</v>
      </c>
      <c r="Y1943">
        <v>17.45555928833625</v>
      </c>
      <c r="Z1943">
        <v>17.439489878900218</v>
      </c>
      <c r="AA1943">
        <v>17.462024874399763</v>
      </c>
      <c r="AB1943">
        <v>17.45235801387874</v>
      </c>
      <c r="AD1943" t="s">
        <v>2134</v>
      </c>
      <c r="AE1943">
        <v>20010574</v>
      </c>
      <c r="AF1943">
        <v>0.19438552837115017</v>
      </c>
      <c r="AG1943">
        <v>0.10851897601737961</v>
      </c>
      <c r="AH1943">
        <v>6.2567620499042159E-2</v>
      </c>
      <c r="AI1943">
        <v>2.0611046927623327</v>
      </c>
      <c r="AJ1943">
        <v>0.13616137476059037</v>
      </c>
      <c r="AK1943">
        <v>17.183467272966404</v>
      </c>
    </row>
    <row r="1944" spans="1:37" x14ac:dyDescent="0.25">
      <c r="A1944" t="str">
        <f>'Pas de restriction 2011'!A1945</f>
        <v>SICIS S.R.L.</v>
      </c>
      <c r="B1944">
        <v>0.20426851095531109</v>
      </c>
      <c r="C1944">
        <v>0.15585287912020854</v>
      </c>
      <c r="D1944">
        <v>0.16292787325336452</v>
      </c>
      <c r="E1944">
        <v>0.13578175844118437</v>
      </c>
      <c r="F1944">
        <v>0.13488530895122539</v>
      </c>
      <c r="G1944">
        <v>-6.6021349277730294E-3</v>
      </c>
      <c r="H1944">
        <v>0.29099065280349845</v>
      </c>
      <c r="I1944">
        <v>0.3016682396862852</v>
      </c>
      <c r="J1944">
        <v>3.6693917072302525E-2</v>
      </c>
      <c r="K1944">
        <v>1.7795462825040163E-2</v>
      </c>
      <c r="L1944">
        <v>2.0622393305437331E-2</v>
      </c>
      <c r="M1944">
        <v>0.15885681132267984</v>
      </c>
      <c r="N1944">
        <v>1.6098231573188966</v>
      </c>
      <c r="O1944">
        <v>1.4677020261347733</v>
      </c>
      <c r="P1944">
        <v>1.3942035930631242</v>
      </c>
      <c r="Q1944">
        <v>1.213506972647886</v>
      </c>
      <c r="R1944">
        <v>1.3584708639485943</v>
      </c>
      <c r="S1944">
        <v>0.14821047957614558</v>
      </c>
      <c r="T1944">
        <v>9.9269981876338037E-2</v>
      </c>
      <c r="U1944">
        <v>5.2425730768419485E-2</v>
      </c>
      <c r="V1944">
        <v>8.6931683617502878E-2</v>
      </c>
      <c r="W1944">
        <v>7.9542465420753453E-2</v>
      </c>
      <c r="X1944">
        <v>17.532194655322858</v>
      </c>
      <c r="Y1944">
        <v>17.523593710052026</v>
      </c>
      <c r="Z1944">
        <v>17.58198131751902</v>
      </c>
      <c r="AA1944">
        <v>17.506108834057017</v>
      </c>
      <c r="AB1944">
        <v>17.537227953876023</v>
      </c>
      <c r="AD1944" t="s">
        <v>2135</v>
      </c>
      <c r="AE1944">
        <v>27781913</v>
      </c>
      <c r="AF1944">
        <v>0.13578175844118437</v>
      </c>
      <c r="AG1944">
        <v>0.29099065280349845</v>
      </c>
      <c r="AH1944">
        <v>1.7795462825040163E-2</v>
      </c>
      <c r="AI1944">
        <v>1.6098231573188966</v>
      </c>
      <c r="AJ1944">
        <v>0.14821047957614558</v>
      </c>
      <c r="AK1944">
        <v>17.532194655322858</v>
      </c>
    </row>
    <row r="1945" spans="1:37" x14ac:dyDescent="0.25">
      <c r="A1945" t="str">
        <f>'Pas de restriction 2011'!A1946</f>
        <v>SICIT 2000 S.P.A.</v>
      </c>
      <c r="B1945">
        <v>0.1190477213736105</v>
      </c>
      <c r="C1945">
        <v>-0.36892355793660858</v>
      </c>
      <c r="D1945">
        <v>0.13488102207832178</v>
      </c>
      <c r="E1945">
        <v>0.12202712309908402</v>
      </c>
      <c r="F1945">
        <v>7.3921173536422052E-2</v>
      </c>
      <c r="G1945">
        <v>-0.39422341804781158</v>
      </c>
      <c r="H1945">
        <v>0.72871760963168419</v>
      </c>
      <c r="I1945">
        <v>0.76989514728800412</v>
      </c>
      <c r="J1945">
        <v>5.6506851367475935E-2</v>
      </c>
      <c r="K1945">
        <v>0.68549380271785587</v>
      </c>
      <c r="L1945">
        <v>0.5697311023958791</v>
      </c>
      <c r="M1945">
        <v>-0.16887490428505572</v>
      </c>
      <c r="N1945">
        <v>0.53295732579227018</v>
      </c>
      <c r="O1945">
        <v>0.60375192367593356</v>
      </c>
      <c r="P1945">
        <v>0.62465279251712325</v>
      </c>
      <c r="Q1945">
        <v>0.68937591889267535</v>
      </c>
      <c r="R1945">
        <v>0.63926021169524405</v>
      </c>
      <c r="S1945">
        <v>0.13628272824000875</v>
      </c>
      <c r="T1945">
        <v>0.17166226527611794</v>
      </c>
      <c r="U1945">
        <v>0.15997564694388633</v>
      </c>
      <c r="V1945">
        <v>0.19744586193100161</v>
      </c>
      <c r="W1945">
        <v>0.17636125805033531</v>
      </c>
      <c r="X1945">
        <v>17.033411427718153</v>
      </c>
      <c r="Y1945">
        <v>17.146145479837124</v>
      </c>
      <c r="Z1945">
        <v>17.205014975936937</v>
      </c>
      <c r="AA1945">
        <v>17.334971008196725</v>
      </c>
      <c r="AB1945">
        <v>17.228710487990263</v>
      </c>
      <c r="AD1945" t="s">
        <v>2136</v>
      </c>
      <c r="AE1945">
        <v>46303927</v>
      </c>
      <c r="AF1945">
        <v>0.12202712309908402</v>
      </c>
      <c r="AG1945">
        <v>0.72871760963168419</v>
      </c>
      <c r="AH1945">
        <v>0.68549380271785587</v>
      </c>
      <c r="AI1945">
        <v>0.53295732579227018</v>
      </c>
      <c r="AJ1945">
        <v>0.13628272824000875</v>
      </c>
      <c r="AK1945">
        <v>17.033411427718153</v>
      </c>
    </row>
    <row r="1946" spans="1:37" x14ac:dyDescent="0.25">
      <c r="A1946" t="str">
        <f>'Pas de restriction 2011'!A1947</f>
        <v>SICON S.R.L.</v>
      </c>
      <c r="B1946">
        <v>-0.16191826099747508</v>
      </c>
      <c r="C1946">
        <v>2.4309542531252656E-2</v>
      </c>
      <c r="D1946">
        <v>0.10216955281365593</v>
      </c>
      <c r="E1946">
        <v>9.7355454237521441E-2</v>
      </c>
      <c r="F1946">
        <v>9.7625321636674756E-2</v>
      </c>
      <c r="G1946">
        <v>2.7719802785256369E-3</v>
      </c>
      <c r="H1946">
        <v>0.335844963839943</v>
      </c>
      <c r="I1946">
        <v>0.40380934645376071</v>
      </c>
      <c r="J1946">
        <v>0.20236832446952568</v>
      </c>
      <c r="K1946">
        <v>2.9218156005781291E-2</v>
      </c>
      <c r="L1946">
        <v>3.9469771712912285E-2</v>
      </c>
      <c r="M1946">
        <v>0.35086456876684979</v>
      </c>
      <c r="N1946">
        <v>2.6239005347912947</v>
      </c>
      <c r="O1946">
        <v>1.4813689000568142</v>
      </c>
      <c r="P1946">
        <v>1.8349252036746948</v>
      </c>
      <c r="Q1946">
        <v>1.5745881072496257</v>
      </c>
      <c r="R1946">
        <v>1.6302940703270448</v>
      </c>
      <c r="S1946">
        <v>0.44859530831902694</v>
      </c>
      <c r="T1946">
        <v>0.14475270947394844</v>
      </c>
      <c r="U1946">
        <v>0.26625568305116165</v>
      </c>
      <c r="V1946">
        <v>0.18997182045214142</v>
      </c>
      <c r="W1946">
        <v>0.20032673765908385</v>
      </c>
      <c r="X1946">
        <v>18.375726975397612</v>
      </c>
      <c r="Y1946">
        <v>18.290763987793959</v>
      </c>
      <c r="Z1946">
        <v>18.325815449172023</v>
      </c>
      <c r="AA1946">
        <v>18.293654614716566</v>
      </c>
      <c r="AB1946">
        <v>18.303411350560847</v>
      </c>
      <c r="AD1946" t="s">
        <v>2137</v>
      </c>
      <c r="AE1946">
        <v>59280880</v>
      </c>
      <c r="AF1946">
        <v>9.7355454237521441E-2</v>
      </c>
      <c r="AG1946">
        <v>0.335844963839943</v>
      </c>
      <c r="AH1946">
        <v>2.9218156005781291E-2</v>
      </c>
      <c r="AI1946">
        <v>2.6239005347912947</v>
      </c>
      <c r="AJ1946">
        <v>0.44859530831902694</v>
      </c>
      <c r="AK1946">
        <v>18.375726975397612</v>
      </c>
    </row>
    <row r="1947" spans="1:37" x14ac:dyDescent="0.25">
      <c r="A1947" t="str">
        <f>'Pas de restriction 2011'!A1948</f>
        <v>SICOR SOCIETA' ITALIANA CORTICOSTEROIDI S.R.L. ABBREVIATA IN SICOR S.R.L.</v>
      </c>
      <c r="B1947">
        <v>0.33463979611364986</v>
      </c>
      <c r="C1947">
        <v>-0.47363918234820829</v>
      </c>
      <c r="D1947">
        <v>2.1397697757196143E-2</v>
      </c>
      <c r="E1947">
        <v>1.7717396476585354E-2</v>
      </c>
      <c r="F1947">
        <v>9.5989576538328091E-3</v>
      </c>
      <c r="G1947">
        <v>-0.45821849917292135</v>
      </c>
      <c r="H1947">
        <v>0.88638488312839914</v>
      </c>
      <c r="I1947">
        <v>0.92186158384677885</v>
      </c>
      <c r="J1947">
        <v>4.0024036277749406E-2</v>
      </c>
      <c r="K1947">
        <v>0.14001431150720525</v>
      </c>
      <c r="L1947">
        <v>0.11288581947443463</v>
      </c>
      <c r="M1947">
        <v>-0.19375513646242204</v>
      </c>
      <c r="N1947">
        <v>0.6405553383551057</v>
      </c>
      <c r="O1947">
        <v>0.48415905485990651</v>
      </c>
      <c r="P1947">
        <v>0.51904121804526115</v>
      </c>
      <c r="Q1947">
        <v>0.40851617771592552</v>
      </c>
      <c r="R1947">
        <v>0.47057215020703103</v>
      </c>
      <c r="S1947">
        <v>0.28656006017209545</v>
      </c>
      <c r="T1947">
        <v>0.17504141600287232</v>
      </c>
      <c r="U1947">
        <v>0.21608082237446508</v>
      </c>
      <c r="V1947">
        <v>0.12996113674927179</v>
      </c>
      <c r="W1947">
        <v>0.1736944583755364</v>
      </c>
      <c r="X1947">
        <v>18.529907554849053</v>
      </c>
      <c r="Y1947">
        <v>18.422988149842727</v>
      </c>
      <c r="Z1947">
        <v>18.588624069277678</v>
      </c>
      <c r="AA1947">
        <v>18.487475514718362</v>
      </c>
      <c r="AB1947">
        <v>18.499695911279591</v>
      </c>
      <c r="AD1947" t="s">
        <v>2138</v>
      </c>
      <c r="AE1947">
        <v>207020823</v>
      </c>
      <c r="AF1947">
        <v>1.7717396476585354E-2</v>
      </c>
      <c r="AG1947">
        <v>0.88638488312839914</v>
      </c>
      <c r="AH1947">
        <v>0.14001431150720525</v>
      </c>
      <c r="AI1947">
        <v>0.6405553383551057</v>
      </c>
      <c r="AJ1947">
        <v>0.28656006017209545</v>
      </c>
      <c r="AK1947">
        <v>18.529907554849053</v>
      </c>
    </row>
    <row r="1948" spans="1:37" x14ac:dyDescent="0.25">
      <c r="A1948" t="str">
        <f>'Pas de restriction 2011'!A1949</f>
        <v>SICUREZZA TRASPORTI AUTOLINEE - SITA SUD S.R.L.</v>
      </c>
      <c r="B1948">
        <v>-1.8935307165218244E-2</v>
      </c>
      <c r="C1948">
        <v>2.4923331500722741E-2</v>
      </c>
      <c r="D1948">
        <v>0.35084810536044442</v>
      </c>
      <c r="E1948">
        <v>0.33615016387253754</v>
      </c>
      <c r="F1948">
        <v>0.34730831733186529</v>
      </c>
      <c r="G1948">
        <v>3.3193955138331357E-2</v>
      </c>
      <c r="H1948">
        <v>0.12886980598944872</v>
      </c>
      <c r="I1948">
        <v>0.1307541136720288</v>
      </c>
      <c r="J1948">
        <v>1.462179343029628E-2</v>
      </c>
      <c r="K1948">
        <v>0.39444706038769389</v>
      </c>
      <c r="L1948">
        <v>0.33564572197813441</v>
      </c>
      <c r="M1948">
        <v>-0.14907282703986907</v>
      </c>
      <c r="N1948">
        <v>3.1365714661178363</v>
      </c>
      <c r="O1948">
        <v>0.84180622996098009</v>
      </c>
      <c r="P1948">
        <v>0.93537798541934158</v>
      </c>
      <c r="Q1948">
        <v>0.96610111437680535</v>
      </c>
      <c r="R1948">
        <v>0.91442844325237571</v>
      </c>
      <c r="S1948">
        <v>6.2422290159453879E-2</v>
      </c>
      <c r="T1948">
        <v>1.2125701691924751E-2</v>
      </c>
      <c r="U1948">
        <v>5.590265914828154E-2</v>
      </c>
      <c r="V1948">
        <v>7.1307578350383469E-2</v>
      </c>
      <c r="W1948">
        <v>4.6445313063529919E-2</v>
      </c>
      <c r="X1948">
        <v>17.464289684177281</v>
      </c>
      <c r="Y1948">
        <v>18.365902447150017</v>
      </c>
      <c r="Z1948">
        <v>18.429982666614567</v>
      </c>
      <c r="AA1948">
        <v>18.454687426101646</v>
      </c>
      <c r="AB1948">
        <v>18.416857513288743</v>
      </c>
      <c r="AD1948" t="s">
        <v>2139</v>
      </c>
      <c r="AE1948">
        <v>112459966</v>
      </c>
      <c r="AF1948">
        <v>0.33615016387253754</v>
      </c>
      <c r="AG1948">
        <v>0.12886980598944872</v>
      </c>
      <c r="AH1948">
        <v>0.39444706038769389</v>
      </c>
      <c r="AI1948">
        <v>3.1365714661178363</v>
      </c>
      <c r="AJ1948">
        <v>6.2422290159453879E-2</v>
      </c>
      <c r="AK1948">
        <v>17.464289684177281</v>
      </c>
    </row>
    <row r="1949" spans="1:37" x14ac:dyDescent="0.25">
      <c r="A1949" t="str">
        <f>'Pas de restriction 2011'!A1950</f>
        <v>SICURIT ALARMITALIA S.P.A.</v>
      </c>
      <c r="B1949">
        <v>-2.1034294001559112E-2</v>
      </c>
      <c r="C1949">
        <v>0.32329647948845086</v>
      </c>
      <c r="D1949">
        <v>6.9274180100106747E-2</v>
      </c>
      <c r="E1949">
        <v>6.9274180100106747E-2</v>
      </c>
      <c r="F1949">
        <v>9.1670278645920159E-2</v>
      </c>
      <c r="G1949">
        <v>0.32329647948845086</v>
      </c>
      <c r="H1949">
        <v>0.59563806422012833</v>
      </c>
      <c r="I1949">
        <v>0.63507757879650772</v>
      </c>
      <c r="J1949">
        <v>6.6213892203174987E-2</v>
      </c>
      <c r="K1949">
        <v>1.2821643926419544E-2</v>
      </c>
      <c r="L1949">
        <v>1.0471188438524447E-2</v>
      </c>
      <c r="M1949">
        <v>-0.18331935447465386</v>
      </c>
      <c r="N1949">
        <v>1.6549772128095896</v>
      </c>
      <c r="O1949">
        <v>1.667594985263515</v>
      </c>
      <c r="P1949">
        <v>1.5007738692356771</v>
      </c>
      <c r="Q1949">
        <v>1.5787336363502495</v>
      </c>
      <c r="R1949">
        <v>1.582367496949814</v>
      </c>
      <c r="S1949">
        <v>5.4347661831973537E-2</v>
      </c>
      <c r="T1949">
        <v>4.3994595497319405E-2</v>
      </c>
      <c r="U1949">
        <v>4.9413286288617795E-3</v>
      </c>
      <c r="V1949">
        <v>1.7590279243504852E-2</v>
      </c>
      <c r="W1949">
        <v>2.2175401123228678E-2</v>
      </c>
      <c r="X1949">
        <v>16.382968075054357</v>
      </c>
      <c r="Y1949">
        <v>16.424849789793985</v>
      </c>
      <c r="Z1949">
        <v>16.340838161866575</v>
      </c>
      <c r="AA1949">
        <v>16.370048519837091</v>
      </c>
      <c r="AB1949">
        <v>16.378578823832552</v>
      </c>
      <c r="AD1949" t="s">
        <v>2140</v>
      </c>
      <c r="AE1949">
        <v>8149501</v>
      </c>
      <c r="AF1949">
        <v>6.9274180100106747E-2</v>
      </c>
      <c r="AG1949">
        <v>0.59563806422012833</v>
      </c>
      <c r="AH1949">
        <v>1.2821643926419544E-2</v>
      </c>
      <c r="AI1949">
        <v>1.6549772128095896</v>
      </c>
      <c r="AJ1949">
        <v>5.4347661831973537E-2</v>
      </c>
      <c r="AK1949">
        <v>16.382968075054357</v>
      </c>
    </row>
    <row r="1950" spans="1:37" x14ac:dyDescent="0.25">
      <c r="A1950" t="str">
        <f>'Pas de restriction 2011'!A1951</f>
        <v>SIDERIDRAULIC SYSTEM - SOCIETA' PER AZIONI, IN FORMA ABBREVIATA SIDERIDRAULIC SYSTEM - S.P.A.</v>
      </c>
      <c r="B1950">
        <v>2.3156112262372058E-2</v>
      </c>
      <c r="C1950">
        <v>-0.16095518675540327</v>
      </c>
      <c r="D1950">
        <v>0.12308333331104224</v>
      </c>
      <c r="E1950">
        <v>2.9179375193579618E-2</v>
      </c>
      <c r="F1950">
        <v>3.2857919580758316E-2</v>
      </c>
      <c r="G1950">
        <v>0.12606659199433762</v>
      </c>
      <c r="H1950">
        <v>0.49246960616116459</v>
      </c>
      <c r="I1950">
        <v>0.40690154932105527</v>
      </c>
      <c r="J1950">
        <v>-0.17375297027387818</v>
      </c>
      <c r="K1950">
        <v>3.6127332343667993E-3</v>
      </c>
      <c r="L1950">
        <v>6.700223655483931E-3</v>
      </c>
      <c r="M1950">
        <v>0.85461345214941487</v>
      </c>
      <c r="N1950">
        <v>0.41378339992895691</v>
      </c>
      <c r="O1950">
        <v>0.63169377546628003</v>
      </c>
      <c r="P1950">
        <v>0.89178238185136582</v>
      </c>
      <c r="Q1950">
        <v>0.47391318910918112</v>
      </c>
      <c r="R1950">
        <v>0.66579644880894229</v>
      </c>
      <c r="S1950">
        <v>8.8268806870626052E-3</v>
      </c>
      <c r="T1950">
        <v>1.1433639532782137E-2</v>
      </c>
      <c r="U1950">
        <v>4.4999499032352681E-2</v>
      </c>
      <c r="V1950">
        <v>7.681930608264392E-3</v>
      </c>
      <c r="W1950">
        <v>2.1371689724466403E-2</v>
      </c>
      <c r="X1950">
        <v>16.581355403801961</v>
      </c>
      <c r="Y1950">
        <v>16.872045837423311</v>
      </c>
      <c r="Z1950">
        <v>17.190386756634883</v>
      </c>
      <c r="AA1950">
        <v>16.816496108862687</v>
      </c>
      <c r="AB1950">
        <v>16.959642900973627</v>
      </c>
      <c r="AD1950" t="s">
        <v>2141</v>
      </c>
      <c r="AE1950">
        <v>33645717</v>
      </c>
      <c r="AF1950">
        <v>2.9179375193579618E-2</v>
      </c>
      <c r="AG1950">
        <v>0.49246960616116459</v>
      </c>
      <c r="AH1950">
        <v>3.6127332343667993E-3</v>
      </c>
      <c r="AI1950">
        <v>0.41378339992895691</v>
      </c>
      <c r="AJ1950">
        <v>8.8268806870626052E-3</v>
      </c>
      <c r="AK1950">
        <v>16.581355403801961</v>
      </c>
    </row>
    <row r="1951" spans="1:37" x14ac:dyDescent="0.25">
      <c r="A1951" t="str">
        <f>'Pas de restriction 2011'!A1952</f>
        <v>SIDERMEC S.P.A.</v>
      </c>
      <c r="B1951">
        <v>6.886551982858341E-2</v>
      </c>
      <c r="C1951">
        <v>-0.12227546470950369</v>
      </c>
      <c r="D1951">
        <v>0.46552817154515019</v>
      </c>
      <c r="E1951">
        <v>0.14761042467984725</v>
      </c>
      <c r="F1951">
        <v>0.19140739398988607</v>
      </c>
      <c r="G1951">
        <v>0.2967064785907243</v>
      </c>
      <c r="H1951">
        <v>0.2461698636633031</v>
      </c>
      <c r="I1951">
        <v>0.37210184915017525</v>
      </c>
      <c r="J1951">
        <v>0.51156540290047292</v>
      </c>
      <c r="K1951">
        <v>0.17305511079539795</v>
      </c>
      <c r="L1951">
        <v>0.10076143066535358</v>
      </c>
      <c r="M1951">
        <v>-0.41774946603869312</v>
      </c>
      <c r="N1951">
        <v>1.5915613825224544</v>
      </c>
      <c r="O1951">
        <v>1.5428196497053068</v>
      </c>
      <c r="P1951">
        <v>1.4617077568386625</v>
      </c>
      <c r="Q1951">
        <v>1.2877943039817596</v>
      </c>
      <c r="R1951">
        <v>1.4307739035085765</v>
      </c>
      <c r="S1951">
        <v>5.9444790767948938E-2</v>
      </c>
      <c r="T1951">
        <v>2.7135988255573305E-2</v>
      </c>
      <c r="U1951">
        <v>6.2549251214051513E-2</v>
      </c>
      <c r="V1951">
        <v>5.1562924884986018E-2</v>
      </c>
      <c r="W1951">
        <v>4.7082721451536941E-2</v>
      </c>
      <c r="X1951">
        <v>17.182831801420928</v>
      </c>
      <c r="Y1951">
        <v>17.283305059145608</v>
      </c>
      <c r="Z1951">
        <v>17.316919482043815</v>
      </c>
      <c r="AA1951">
        <v>17.211056265628223</v>
      </c>
      <c r="AB1951">
        <v>17.270426935605879</v>
      </c>
      <c r="AD1951" t="s">
        <v>2142</v>
      </c>
      <c r="AE1951">
        <v>20783986</v>
      </c>
      <c r="AF1951">
        <v>0.14761042467984725</v>
      </c>
      <c r="AG1951">
        <v>0.2461698636633031</v>
      </c>
      <c r="AH1951">
        <v>0.17305511079539795</v>
      </c>
      <c r="AI1951">
        <v>1.5915613825224544</v>
      </c>
      <c r="AJ1951">
        <v>5.9444790767948938E-2</v>
      </c>
      <c r="AK1951">
        <v>17.182831801420928</v>
      </c>
    </row>
    <row r="1952" spans="1:37" x14ac:dyDescent="0.25">
      <c r="A1952" t="str">
        <f>'Pas de restriction 2011'!A1953</f>
        <v>SIDERMES S.P.A.</v>
      </c>
      <c r="B1952">
        <v>0.13719365195098432</v>
      </c>
      <c r="C1952">
        <v>0.63221594046188945</v>
      </c>
      <c r="D1952">
        <v>4.0240626438500231E-2</v>
      </c>
      <c r="E1952">
        <v>4.0240626438500231E-2</v>
      </c>
      <c r="F1952">
        <v>6.4913369578177407E-2</v>
      </c>
      <c r="G1952">
        <v>0.61313019511225908</v>
      </c>
      <c r="H1952">
        <v>0.69908451185352194</v>
      </c>
      <c r="I1952">
        <v>0.66530045234959012</v>
      </c>
      <c r="J1952">
        <v>-4.8326145024094797E-2</v>
      </c>
      <c r="K1952">
        <v>6.64325306292049E-2</v>
      </c>
      <c r="L1952">
        <v>0.12216565928750893</v>
      </c>
      <c r="M1952">
        <v>0.83894333288882383</v>
      </c>
      <c r="N1952">
        <v>0.85765745831060181</v>
      </c>
      <c r="O1952">
        <v>1.3070024091203856</v>
      </c>
      <c r="P1952">
        <v>1.4985668358327613</v>
      </c>
      <c r="Q1952">
        <v>1.429736920548619</v>
      </c>
      <c r="R1952">
        <v>1.4117687218339219</v>
      </c>
      <c r="S1952">
        <v>9.1216072720706143E-2</v>
      </c>
      <c r="T1952">
        <v>0.14342722294835566</v>
      </c>
      <c r="U1952">
        <v>0.19440248897601636</v>
      </c>
      <c r="V1952">
        <v>0.2066838893412184</v>
      </c>
      <c r="W1952">
        <v>0.18150453375519682</v>
      </c>
      <c r="X1952">
        <v>16.417340392361197</v>
      </c>
      <c r="Y1952">
        <v>16.742506766339464</v>
      </c>
      <c r="Z1952">
        <v>16.781951704448524</v>
      </c>
      <c r="AA1952">
        <v>16.811294530181865</v>
      </c>
      <c r="AB1952">
        <v>16.778584333656621</v>
      </c>
      <c r="AD1952" t="s">
        <v>2143</v>
      </c>
      <c r="AE1952">
        <v>14285712</v>
      </c>
      <c r="AF1952">
        <v>4.0240626438500231E-2</v>
      </c>
      <c r="AG1952">
        <v>0.69908451185352194</v>
      </c>
      <c r="AH1952">
        <v>6.64325306292049E-2</v>
      </c>
      <c r="AI1952">
        <v>0.85765745831060181</v>
      </c>
      <c r="AJ1952">
        <v>9.1216072720706143E-2</v>
      </c>
      <c r="AK1952">
        <v>16.417340392361197</v>
      </c>
    </row>
    <row r="1953" spans="1:37" x14ac:dyDescent="0.25">
      <c r="A1953" t="str">
        <f>'Pas de restriction 2011'!A1954</f>
        <v>SIDIN S.P.A.</v>
      </c>
      <c r="B1953">
        <v>0.28453327205517681</v>
      </c>
      <c r="C1953">
        <v>0.57664257785390305</v>
      </c>
      <c r="D1953">
        <v>0.20718657214841657</v>
      </c>
      <c r="E1953">
        <v>8.8354656699047102E-2</v>
      </c>
      <c r="F1953">
        <v>6.1760790389855186E-2</v>
      </c>
      <c r="G1953">
        <v>-0.30098997950697404</v>
      </c>
      <c r="H1953">
        <v>0.36508566818539506</v>
      </c>
      <c r="I1953">
        <v>0.24487463962536096</v>
      </c>
      <c r="J1953">
        <v>-0.3292680021035212</v>
      </c>
      <c r="K1953">
        <v>3.1149610178345888E-2</v>
      </c>
      <c r="L1953">
        <v>1.6794992920884953E-2</v>
      </c>
      <c r="M1953">
        <v>-0.46082815082674</v>
      </c>
      <c r="N1953">
        <v>1.5742130370387244</v>
      </c>
      <c r="O1953">
        <v>1.9761488827757683</v>
      </c>
      <c r="P1953">
        <v>1.8572421759581763</v>
      </c>
      <c r="Q1953">
        <v>1.4932134418414402</v>
      </c>
      <c r="R1953">
        <v>1.7755348335251284</v>
      </c>
      <c r="S1953">
        <v>4.1771565185594939E-2</v>
      </c>
      <c r="T1953">
        <v>5.8410055018085875E-2</v>
      </c>
      <c r="U1953">
        <v>6.0501585129779066E-2</v>
      </c>
      <c r="V1953">
        <v>8.0995307792609578E-2</v>
      </c>
      <c r="W1953">
        <v>6.6635649313491516E-2</v>
      </c>
      <c r="X1953">
        <v>17.533642043969571</v>
      </c>
      <c r="Y1953">
        <v>17.682834625730887</v>
      </c>
      <c r="Z1953">
        <v>17.727011146956713</v>
      </c>
      <c r="AA1953">
        <v>17.644730504452344</v>
      </c>
      <c r="AB1953">
        <v>17.684858759046648</v>
      </c>
      <c r="AD1953" t="s">
        <v>2144</v>
      </c>
      <c r="AE1953">
        <v>24195680</v>
      </c>
      <c r="AF1953">
        <v>8.8354656699047102E-2</v>
      </c>
      <c r="AG1953">
        <v>0.36508566818539506</v>
      </c>
      <c r="AH1953">
        <v>3.1149610178345888E-2</v>
      </c>
      <c r="AI1953">
        <v>1.5742130370387244</v>
      </c>
      <c r="AJ1953">
        <v>4.1771565185594939E-2</v>
      </c>
      <c r="AK1953">
        <v>17.533642043969571</v>
      </c>
    </row>
    <row r="1954" spans="1:37" x14ac:dyDescent="0.25">
      <c r="A1954" t="str">
        <f>'Pas de restriction 2011'!A1955</f>
        <v>SIEMENS S.P.A.</v>
      </c>
      <c r="B1954">
        <v>0.17165526899199274</v>
      </c>
      <c r="C1954">
        <v>0.2426590032365262</v>
      </c>
      <c r="D1954">
        <v>0.13351804819008922</v>
      </c>
      <c r="E1954">
        <v>0.13337145236832809</v>
      </c>
      <c r="F1954">
        <v>0.15547680420140286</v>
      </c>
      <c r="G1954">
        <v>0.16574275409423495</v>
      </c>
      <c r="H1954">
        <v>0.22059414404521846</v>
      </c>
      <c r="I1954">
        <v>6.4227085030616499E-2</v>
      </c>
      <c r="J1954">
        <v>-0.70884501350384477</v>
      </c>
      <c r="K1954">
        <v>2.2055514842603822E-2</v>
      </c>
      <c r="L1954">
        <v>1.5399581270449646E-2</v>
      </c>
      <c r="M1954">
        <v>-0.30178092053861988</v>
      </c>
      <c r="N1954">
        <v>1.6271731149626985</v>
      </c>
      <c r="O1954">
        <v>1.7444995411884177</v>
      </c>
      <c r="P1954">
        <v>1.4708507154252803</v>
      </c>
      <c r="Q1954">
        <v>1.2932510380364111</v>
      </c>
      <c r="R1954">
        <v>1.5028670982167032</v>
      </c>
      <c r="S1954">
        <v>8.3191201387842459E-2</v>
      </c>
      <c r="T1954">
        <v>0.11278742035948394</v>
      </c>
      <c r="U1954">
        <v>0.10346338953173161</v>
      </c>
      <c r="V1954">
        <v>5.3961765832893159E-2</v>
      </c>
      <c r="W1954">
        <v>9.0070858574702886E-2</v>
      </c>
      <c r="X1954">
        <v>21.188462865472836</v>
      </c>
      <c r="Y1954">
        <v>21.300226531373752</v>
      </c>
      <c r="Z1954">
        <v>21.207101327170893</v>
      </c>
      <c r="AA1954">
        <v>21.153295366664608</v>
      </c>
      <c r="AB1954">
        <v>21.220207741736417</v>
      </c>
      <c r="AD1954" t="s">
        <v>2145</v>
      </c>
      <c r="AE1954">
        <v>1020704398</v>
      </c>
      <c r="AF1954">
        <v>0.13337145236832809</v>
      </c>
      <c r="AG1954">
        <v>0.22059414404521846</v>
      </c>
      <c r="AH1954">
        <v>2.2055514842603822E-2</v>
      </c>
      <c r="AI1954">
        <v>1.6271731149626985</v>
      </c>
      <c r="AJ1954">
        <v>8.3191201387842459E-2</v>
      </c>
      <c r="AK1954">
        <v>21.188462865472836</v>
      </c>
    </row>
    <row r="1955" spans="1:37" x14ac:dyDescent="0.25">
      <c r="A1955" t="str">
        <f>'Pas de restriction 2011'!A1956</f>
        <v>SIEMENS TRANSFORMERS S.P.A.</v>
      </c>
      <c r="B1955">
        <v>-0.15558842383709323</v>
      </c>
      <c r="C1955">
        <v>-0.40580291655719558</v>
      </c>
      <c r="D1955">
        <v>0.22666114239192647</v>
      </c>
      <c r="E1955">
        <v>0.22666114239192647</v>
      </c>
      <c r="F1955">
        <v>0.13468138973909691</v>
      </c>
      <c r="G1955">
        <v>-0.40580291655719558</v>
      </c>
      <c r="H1955">
        <v>0.37301748167533855</v>
      </c>
      <c r="I1955">
        <v>0.11386904125434087</v>
      </c>
      <c r="J1955">
        <v>-0.69473537609304714</v>
      </c>
      <c r="K1955">
        <v>0.12309591320903226</v>
      </c>
      <c r="L1955">
        <v>0.10732365769510835</v>
      </c>
      <c r="M1955">
        <v>-0.12812980628480047</v>
      </c>
      <c r="N1955">
        <v>1.5015622588625603</v>
      </c>
      <c r="O1955">
        <v>0.76542410997574006</v>
      </c>
      <c r="P1955">
        <v>1.3222642186245608</v>
      </c>
      <c r="Q1955">
        <v>1.5102549574780437</v>
      </c>
      <c r="R1955">
        <v>1.1993144286927815</v>
      </c>
      <c r="S1955">
        <v>0.47517196267256123</v>
      </c>
      <c r="T1955">
        <v>6.0128653413215827E-2</v>
      </c>
      <c r="U1955">
        <v>0.16733891001412332</v>
      </c>
      <c r="V1955">
        <v>0.11933898061749378</v>
      </c>
      <c r="W1955">
        <v>0.11560218134827764</v>
      </c>
      <c r="X1955">
        <v>18.650474143931433</v>
      </c>
      <c r="Y1955">
        <v>17.937077716658692</v>
      </c>
      <c r="Z1955">
        <v>18.342964534548443</v>
      </c>
      <c r="AA1955">
        <v>18.422551393196557</v>
      </c>
      <c r="AB1955">
        <v>18.234197881467896</v>
      </c>
      <c r="AD1955" t="s">
        <v>2146</v>
      </c>
      <c r="AE1955">
        <v>80551147</v>
      </c>
      <c r="AF1955">
        <v>0.22666114239192647</v>
      </c>
      <c r="AG1955">
        <v>0.37301748167533855</v>
      </c>
      <c r="AH1955">
        <v>0.12309591320903226</v>
      </c>
      <c r="AI1955">
        <v>1.5015622588625603</v>
      </c>
      <c r="AJ1955">
        <v>0.47517196267256123</v>
      </c>
      <c r="AK1955">
        <v>18.650474143931433</v>
      </c>
    </row>
    <row r="1956" spans="1:37" x14ac:dyDescent="0.25">
      <c r="A1956" t="str">
        <f>'Pas de restriction 2011'!A1957</f>
        <v>SIFAR PLACCATI S.R.L.</v>
      </c>
      <c r="B1956">
        <v>-7.812714996382876E-2</v>
      </c>
      <c r="C1956">
        <v>-6.784762240723162E-2</v>
      </c>
      <c r="D1956">
        <v>0.61397662020571031</v>
      </c>
      <c r="E1956">
        <v>0.57619652858688586</v>
      </c>
      <c r="F1956">
        <v>0.53869327953811363</v>
      </c>
      <c r="G1956">
        <v>-6.5087599782574931E-2</v>
      </c>
      <c r="H1956">
        <v>0.23426403132530477</v>
      </c>
      <c r="I1956">
        <v>0.26282813876420991</v>
      </c>
      <c r="J1956">
        <v>0.12193125541855088</v>
      </c>
      <c r="K1956">
        <v>0.32338409026239395</v>
      </c>
      <c r="L1956">
        <v>0.22497832047561483</v>
      </c>
      <c r="M1956">
        <v>-0.30429997254018476</v>
      </c>
      <c r="N1956">
        <v>0.83120450939133139</v>
      </c>
      <c r="O1956">
        <v>0.77969689557263799</v>
      </c>
      <c r="P1956">
        <v>0.73698117236461191</v>
      </c>
      <c r="Q1956">
        <v>0.81822864738742096</v>
      </c>
      <c r="R1956">
        <v>0.77830223844155688</v>
      </c>
      <c r="S1956">
        <v>7.0586620443033973E-2</v>
      </c>
      <c r="T1956">
        <v>4.7451092530540959E-2</v>
      </c>
      <c r="U1956">
        <v>6.4838377046183573E-2</v>
      </c>
      <c r="V1956">
        <v>8.4949031271265726E-2</v>
      </c>
      <c r="W1956">
        <v>6.5746166949330095E-2</v>
      </c>
      <c r="X1956">
        <v>16.040452221047921</v>
      </c>
      <c r="Y1956">
        <v>16.221494483773899</v>
      </c>
      <c r="Z1956">
        <v>16.187619941217299</v>
      </c>
      <c r="AA1956">
        <v>16.205123077819149</v>
      </c>
      <c r="AB1956">
        <v>16.204745834270117</v>
      </c>
      <c r="AD1956" t="s">
        <v>2147</v>
      </c>
      <c r="AE1956">
        <v>14222623</v>
      </c>
      <c r="AF1956">
        <v>0.57619652858688586</v>
      </c>
      <c r="AG1956">
        <v>0.23426403132530477</v>
      </c>
      <c r="AH1956">
        <v>0.32338409026239395</v>
      </c>
      <c r="AI1956">
        <v>0.83120450939133139</v>
      </c>
      <c r="AJ1956">
        <v>7.0586620443033973E-2</v>
      </c>
      <c r="AK1956">
        <v>16.040452221047921</v>
      </c>
    </row>
    <row r="1957" spans="1:37" x14ac:dyDescent="0.25">
      <c r="A1957" t="str">
        <f>'Pas de restriction 2011'!A1958</f>
        <v>SIGMA S.P.A.</v>
      </c>
      <c r="B1957">
        <v>-0.1319038333167615</v>
      </c>
      <c r="C1957">
        <v>-0.19160377428869885</v>
      </c>
      <c r="D1957">
        <v>0.44088595553157289</v>
      </c>
      <c r="E1957">
        <v>0.13365199159802041</v>
      </c>
      <c r="F1957">
        <v>0.13245095905489337</v>
      </c>
      <c r="G1957">
        <v>-8.9862674604904522E-3</v>
      </c>
      <c r="H1957">
        <v>0.25628593393059168</v>
      </c>
      <c r="I1957">
        <v>0.37949249874492941</v>
      </c>
      <c r="J1957">
        <v>0.48073869261863195</v>
      </c>
      <c r="K1957">
        <v>0.1186802436623869</v>
      </c>
      <c r="L1957">
        <v>0.11843335713005144</v>
      </c>
      <c r="M1957">
        <v>-2.0802664766831828E-3</v>
      </c>
      <c r="N1957">
        <v>0.88836381186091384</v>
      </c>
      <c r="O1957">
        <v>1.0080412072597551</v>
      </c>
      <c r="P1957">
        <v>0.90761434876482361</v>
      </c>
      <c r="Q1957">
        <v>0.99098287430385279</v>
      </c>
      <c r="R1957">
        <v>0.96887947677614383</v>
      </c>
      <c r="S1957">
        <v>5.7287465892667318E-2</v>
      </c>
      <c r="T1957">
        <v>8.1269169660771939E-2</v>
      </c>
      <c r="U1957">
        <v>8.0623690260888239E-2</v>
      </c>
      <c r="V1957">
        <v>0.10280907130285426</v>
      </c>
      <c r="W1957">
        <v>8.8233977074838155E-2</v>
      </c>
      <c r="X1957">
        <v>17.228057719836297</v>
      </c>
      <c r="Y1957">
        <v>17.411356044735616</v>
      </c>
      <c r="Z1957">
        <v>17.613579047094049</v>
      </c>
      <c r="AA1957">
        <v>17.539964615089339</v>
      </c>
      <c r="AB1957">
        <v>17.521633235639666</v>
      </c>
      <c r="AD1957" t="s">
        <v>2148</v>
      </c>
      <c r="AE1957">
        <v>36155765</v>
      </c>
      <c r="AF1957">
        <v>0.13365199159802041</v>
      </c>
      <c r="AG1957">
        <v>0.25628593393059168</v>
      </c>
      <c r="AH1957">
        <v>0.1186802436623869</v>
      </c>
      <c r="AI1957">
        <v>0.88836381186091384</v>
      </c>
      <c r="AJ1957">
        <v>5.7287465892667318E-2</v>
      </c>
      <c r="AK1957">
        <v>17.228057719836297</v>
      </c>
    </row>
    <row r="1958" spans="1:37" x14ac:dyDescent="0.25">
      <c r="A1958" t="str">
        <f>'Pas de restriction 2011'!A1959</f>
        <v>SIL CERAMICHE S.P.A.</v>
      </c>
      <c r="B1958">
        <v>-0.21753606674354722</v>
      </c>
      <c r="C1958">
        <v>-0.35243385317455161</v>
      </c>
      <c r="D1958">
        <v>0.17733158538618374</v>
      </c>
      <c r="E1958">
        <v>0.14577524714982351</v>
      </c>
      <c r="F1958">
        <v>0.11453324212318966</v>
      </c>
      <c r="G1958">
        <v>-0.21431625490248174</v>
      </c>
      <c r="H1958">
        <v>0.63607595596635391</v>
      </c>
      <c r="I1958">
        <v>0.71518817422391623</v>
      </c>
      <c r="J1958">
        <v>0.12437542641801581</v>
      </c>
      <c r="K1958">
        <v>3.9643885413207666E-2</v>
      </c>
      <c r="L1958">
        <v>2.6545788926590021E-2</v>
      </c>
      <c r="M1958">
        <v>-0.33039386402458709</v>
      </c>
      <c r="N1958">
        <v>1.0564089165521904</v>
      </c>
      <c r="O1958">
        <v>0.91198692744232457</v>
      </c>
      <c r="P1958">
        <v>0.81505847439654977</v>
      </c>
      <c r="Q1958">
        <v>0.7734865621490653</v>
      </c>
      <c r="R1958">
        <v>0.83351065466264662</v>
      </c>
      <c r="S1958">
        <v>0.17973248082612384</v>
      </c>
      <c r="T1958">
        <v>8.4098101100841149E-2</v>
      </c>
      <c r="U1958">
        <v>6.4804452115455533E-2</v>
      </c>
      <c r="V1958">
        <v>6.3140438872746979E-2</v>
      </c>
      <c r="W1958">
        <v>7.0680997363014558E-2</v>
      </c>
      <c r="X1958">
        <v>16.56918604727942</v>
      </c>
      <c r="Y1958">
        <v>16.514796262833439</v>
      </c>
      <c r="Z1958">
        <v>16.388853818613427</v>
      </c>
      <c r="AA1958">
        <v>16.283907926433983</v>
      </c>
      <c r="AB1958">
        <v>16.395852669293618</v>
      </c>
      <c r="AD1958" t="s">
        <v>2149</v>
      </c>
      <c r="AE1958">
        <v>16304078</v>
      </c>
      <c r="AF1958">
        <v>0.14577524714982351</v>
      </c>
      <c r="AG1958">
        <v>0.63607595596635391</v>
      </c>
      <c r="AH1958">
        <v>3.9643885413207666E-2</v>
      </c>
      <c r="AI1958">
        <v>1.0564089165521904</v>
      </c>
      <c r="AJ1958">
        <v>0.17973248082612384</v>
      </c>
      <c r="AK1958">
        <v>16.56918604727942</v>
      </c>
    </row>
    <row r="1959" spans="1:37" x14ac:dyDescent="0.25">
      <c r="A1959" t="str">
        <f>'Pas de restriction 2011'!A1960</f>
        <v>SILCA SPA</v>
      </c>
      <c r="B1959">
        <v>-0.11210556330896636</v>
      </c>
      <c r="C1959">
        <v>5.3127645452258759E-2</v>
      </c>
      <c r="D1959">
        <v>0.14227717498535875</v>
      </c>
      <c r="E1959">
        <v>0.14227717498535875</v>
      </c>
      <c r="F1959">
        <v>0.14983602629392986</v>
      </c>
      <c r="G1959">
        <v>5.3127645452258759E-2</v>
      </c>
      <c r="H1959">
        <v>0.20438873213843289</v>
      </c>
      <c r="I1959">
        <v>0.3268768109813382</v>
      </c>
      <c r="J1959">
        <v>0.59928978256953946</v>
      </c>
      <c r="K1959">
        <v>0.30131979945917292</v>
      </c>
      <c r="L1959">
        <v>0.29893091109222741</v>
      </c>
      <c r="M1959">
        <v>-7.9280829578183363E-3</v>
      </c>
      <c r="N1959">
        <v>1.0587868058533467</v>
      </c>
      <c r="O1959">
        <v>1.095056990526746</v>
      </c>
      <c r="P1959">
        <v>1.031258606989591</v>
      </c>
      <c r="Q1959">
        <v>1.0054778780478997</v>
      </c>
      <c r="R1959">
        <v>1.0439311585214122</v>
      </c>
      <c r="S1959">
        <v>0.13286986167898701</v>
      </c>
      <c r="T1959">
        <v>0.14159455426194117</v>
      </c>
      <c r="U1959">
        <v>0.11491363707178053</v>
      </c>
      <c r="V1959">
        <v>0.11078881471102789</v>
      </c>
      <c r="W1959">
        <v>0.12243233534824986</v>
      </c>
      <c r="X1959">
        <v>17.998873594108701</v>
      </c>
      <c r="Y1959">
        <v>18.082115300100668</v>
      </c>
      <c r="Z1959">
        <v>17.999877191041065</v>
      </c>
      <c r="AA1959">
        <v>18.012819372096111</v>
      </c>
      <c r="AB1959">
        <v>18.031603954412613</v>
      </c>
      <c r="AD1959" t="s">
        <v>2150</v>
      </c>
      <c r="AE1959">
        <v>65091783</v>
      </c>
      <c r="AF1959">
        <v>0.14227717498535875</v>
      </c>
      <c r="AG1959">
        <v>0.20438873213843289</v>
      </c>
      <c r="AH1959">
        <v>0.30131979945917292</v>
      </c>
      <c r="AI1959">
        <v>1.0587868058533467</v>
      </c>
      <c r="AJ1959">
        <v>0.13286986167898701</v>
      </c>
      <c r="AK1959">
        <v>17.998873594108701</v>
      </c>
    </row>
    <row r="1960" spans="1:37" x14ac:dyDescent="0.25">
      <c r="A1960" t="str">
        <f>'Pas de restriction 2011'!A1961</f>
        <v>SILIKONEUROPE S.R.L.</v>
      </c>
      <c r="B1960">
        <v>0.28801040877170331</v>
      </c>
      <c r="C1960">
        <v>-0.25598464539383592</v>
      </c>
      <c r="D1960">
        <v>0.32029779395463759</v>
      </c>
      <c r="E1960">
        <v>0.29336204808303301</v>
      </c>
      <c r="F1960">
        <v>0.14397183686520829</v>
      </c>
      <c r="G1960">
        <v>-0.50923496135240165</v>
      </c>
      <c r="H1960">
        <v>0.44353073618538252</v>
      </c>
      <c r="I1960">
        <v>0.37592353816920948</v>
      </c>
      <c r="J1960">
        <v>-0.152429566883309</v>
      </c>
      <c r="K1960">
        <v>0.5766983784956119</v>
      </c>
      <c r="L1960">
        <v>0.48437926751924304</v>
      </c>
      <c r="M1960">
        <v>-0.16008214071486471</v>
      </c>
      <c r="N1960">
        <v>1.0982974929097578</v>
      </c>
      <c r="O1960">
        <v>1.1699558473666205</v>
      </c>
      <c r="P1960">
        <v>1.1119098061056372</v>
      </c>
      <c r="Q1960">
        <v>1.0423217446786275</v>
      </c>
      <c r="R1960">
        <v>1.1080624660502949</v>
      </c>
      <c r="S1960">
        <v>0.25787819407185475</v>
      </c>
      <c r="T1960">
        <v>0.26277981245435306</v>
      </c>
      <c r="U1960">
        <v>0.18617614576652608</v>
      </c>
      <c r="V1960">
        <v>0.16098314871974456</v>
      </c>
      <c r="W1960">
        <v>0.20331303564687456</v>
      </c>
      <c r="X1960">
        <v>16.66078051630376</v>
      </c>
      <c r="Y1960">
        <v>16.705651344744219</v>
      </c>
      <c r="Z1960">
        <v>16.715715753193155</v>
      </c>
      <c r="AA1960">
        <v>16.716495298398605</v>
      </c>
      <c r="AB1960">
        <v>16.712620798778662</v>
      </c>
      <c r="AD1960" t="s">
        <v>2151</v>
      </c>
      <c r="AE1960">
        <v>15381642</v>
      </c>
      <c r="AF1960">
        <v>0.29336204808303301</v>
      </c>
      <c r="AG1960">
        <v>0.44353073618538252</v>
      </c>
      <c r="AH1960">
        <v>0.5766983784956119</v>
      </c>
      <c r="AI1960">
        <v>1.0982974929097578</v>
      </c>
      <c r="AJ1960">
        <v>0.25787819407185475</v>
      </c>
      <c r="AK1960">
        <v>16.66078051630376</v>
      </c>
    </row>
    <row r="1961" spans="1:37" x14ac:dyDescent="0.25">
      <c r="A1961" t="str">
        <f>'Pas de restriction 2011'!A1962</f>
        <v>SILMET - S.P.A.</v>
      </c>
      <c r="B1961">
        <v>-8.7666838923364923E-2</v>
      </c>
      <c r="C1961">
        <v>-0.15029036366671558</v>
      </c>
      <c r="D1961">
        <v>0.8975331700255893</v>
      </c>
      <c r="E1961">
        <v>4.103661043491455E-2</v>
      </c>
      <c r="F1961">
        <v>7.371421685394848E-2</v>
      </c>
      <c r="G1961">
        <v>0.79630374128637449</v>
      </c>
      <c r="H1961">
        <v>2.6867907163871416E-2</v>
      </c>
      <c r="I1961">
        <v>4.0686406495101864E-2</v>
      </c>
      <c r="J1961">
        <v>0.51431245637962553</v>
      </c>
      <c r="K1961">
        <v>0.21639394112169072</v>
      </c>
      <c r="L1961">
        <v>0.16870877486932004</v>
      </c>
      <c r="M1961">
        <v>-0.22036276064473809</v>
      </c>
      <c r="N1961">
        <v>2.074544582743127</v>
      </c>
      <c r="O1961">
        <v>2.0598877223987926</v>
      </c>
      <c r="P1961">
        <v>2.1711991003724962</v>
      </c>
      <c r="Q1961">
        <v>1.7538560283466658</v>
      </c>
      <c r="R1961">
        <v>1.9949809503726517</v>
      </c>
      <c r="S1961">
        <v>0.10476844687656521</v>
      </c>
      <c r="T1961">
        <v>0.10409805786945342</v>
      </c>
      <c r="U1961">
        <v>9.5891940907640222E-2</v>
      </c>
      <c r="V1961">
        <v>5.1959360895649703E-2</v>
      </c>
      <c r="W1961">
        <v>8.3983119890914448E-2</v>
      </c>
      <c r="X1961">
        <v>18.744109620304293</v>
      </c>
      <c r="Y1961">
        <v>18.973078176417687</v>
      </c>
      <c r="Z1961">
        <v>18.926558356475986</v>
      </c>
      <c r="AA1961">
        <v>18.855493434585757</v>
      </c>
      <c r="AB1961">
        <v>18.918376655826478</v>
      </c>
      <c r="AD1961" t="s">
        <v>2152</v>
      </c>
      <c r="AE1961">
        <v>84345051</v>
      </c>
      <c r="AF1961">
        <v>4.103661043491455E-2</v>
      </c>
      <c r="AG1961">
        <v>2.6867907163871416E-2</v>
      </c>
      <c r="AH1961">
        <v>0.21639394112169072</v>
      </c>
      <c r="AI1961">
        <v>2.074544582743127</v>
      </c>
      <c r="AJ1961">
        <v>0.10476844687656521</v>
      </c>
      <c r="AK1961">
        <v>18.744109620304293</v>
      </c>
    </row>
    <row r="1962" spans="1:37" x14ac:dyDescent="0.25">
      <c r="A1962" t="str">
        <f>'Pas de restriction 2011'!A1963</f>
        <v>SIM S.P.A.</v>
      </c>
      <c r="B1962">
        <v>-0.16005162284297095</v>
      </c>
      <c r="C1962">
        <v>-0.11532846652952826</v>
      </c>
      <c r="D1962">
        <v>0.39932810430037297</v>
      </c>
      <c r="E1962">
        <v>0.22518820412804552</v>
      </c>
      <c r="F1962">
        <v>0.20310162402405271</v>
      </c>
      <c r="G1962">
        <v>-9.8080537519780728E-2</v>
      </c>
      <c r="H1962">
        <v>0.14297738123727474</v>
      </c>
      <c r="I1962">
        <v>0.24131541638624923</v>
      </c>
      <c r="J1962">
        <v>0.68778735697907289</v>
      </c>
      <c r="K1962">
        <v>0.12144283777601346</v>
      </c>
      <c r="L1962">
        <v>0.11816289849658666</v>
      </c>
      <c r="M1962">
        <v>-2.7008091539134204E-2</v>
      </c>
      <c r="N1962">
        <v>1.7894529879597372</v>
      </c>
      <c r="O1962">
        <v>1.1724024827262911</v>
      </c>
      <c r="P1962">
        <v>1.0569139676465915</v>
      </c>
      <c r="Q1962">
        <v>1.1268634024583903</v>
      </c>
      <c r="R1962">
        <v>1.1187266176104245</v>
      </c>
      <c r="S1962">
        <v>9.8895472616872246E-2</v>
      </c>
      <c r="T1962">
        <v>6.3718379871626998E-2</v>
      </c>
      <c r="U1962">
        <v>9.8723241683845608E-2</v>
      </c>
      <c r="V1962">
        <v>4.0943133925676826E-2</v>
      </c>
      <c r="W1962">
        <v>6.779491849371648E-2</v>
      </c>
      <c r="X1962">
        <v>17.780236462819811</v>
      </c>
      <c r="Y1962">
        <v>17.443437799109653</v>
      </c>
      <c r="Z1962">
        <v>17.318825743372329</v>
      </c>
      <c r="AA1962">
        <v>17.306313393531735</v>
      </c>
      <c r="AB1962">
        <v>17.35619231200457</v>
      </c>
      <c r="AD1962" t="s">
        <v>2153</v>
      </c>
      <c r="AE1962">
        <v>32100518</v>
      </c>
      <c r="AF1962">
        <v>0.22518820412804552</v>
      </c>
      <c r="AG1962">
        <v>0.14297738123727474</v>
      </c>
      <c r="AH1962">
        <v>0.12144283777601346</v>
      </c>
      <c r="AI1962">
        <v>1.7894529879597372</v>
      </c>
      <c r="AJ1962">
        <v>9.8895472616872246E-2</v>
      </c>
      <c r="AK1962">
        <v>17.780236462819811</v>
      </c>
    </row>
    <row r="1963" spans="1:37" x14ac:dyDescent="0.25">
      <c r="A1963" t="str">
        <f>'Pas de restriction 2011'!A1964</f>
        <v>SIMAV - TECNOLOGIE E SERVIZI PER SISTEMI COMPLESSI S.P.A.</v>
      </c>
      <c r="B1963">
        <v>0.10923165372584324</v>
      </c>
      <c r="C1963">
        <v>-0.29122254622327004</v>
      </c>
      <c r="D1963">
        <v>0.14242784212541929</v>
      </c>
      <c r="E1963">
        <v>5.3359687767344177E-2</v>
      </c>
      <c r="F1963">
        <v>6.8586809829359635E-2</v>
      </c>
      <c r="G1963">
        <v>0.28536752554489964</v>
      </c>
      <c r="H1963">
        <v>0.11943071247331165</v>
      </c>
      <c r="I1963">
        <v>0.24986721314080754</v>
      </c>
      <c r="J1963">
        <v>1.092152076850782</v>
      </c>
      <c r="K1963">
        <v>1.8515038558041628E-2</v>
      </c>
      <c r="L1963">
        <v>3.5992387413395006E-2</v>
      </c>
      <c r="M1963">
        <v>0.94395422405223406</v>
      </c>
      <c r="N1963">
        <v>1.4398302410501256</v>
      </c>
      <c r="O1963">
        <v>1.4138954480114323</v>
      </c>
      <c r="P1963">
        <v>1.1804621146072187</v>
      </c>
      <c r="Q1963">
        <v>1.137886384126874</v>
      </c>
      <c r="R1963">
        <v>1.2440813155818418</v>
      </c>
      <c r="S1963">
        <v>0.11023242801134853</v>
      </c>
      <c r="T1963">
        <v>0.10663425666233438</v>
      </c>
      <c r="U1963">
        <v>4.8233228759650693E-2</v>
      </c>
      <c r="V1963">
        <v>4.7139170324559387E-2</v>
      </c>
      <c r="W1963">
        <v>6.7335551915514824E-2</v>
      </c>
      <c r="X1963">
        <v>18.159450529207341</v>
      </c>
      <c r="Y1963">
        <v>18.225761026535942</v>
      </c>
      <c r="Z1963">
        <v>18.228463905949983</v>
      </c>
      <c r="AA1963">
        <v>18.163446579988126</v>
      </c>
      <c r="AB1963">
        <v>18.205890504158017</v>
      </c>
      <c r="AD1963" t="s">
        <v>2154</v>
      </c>
      <c r="AE1963">
        <v>58200959</v>
      </c>
      <c r="AF1963">
        <v>5.3359687767344177E-2</v>
      </c>
      <c r="AG1963">
        <v>0.11943071247331165</v>
      </c>
      <c r="AH1963">
        <v>1.8515038558041628E-2</v>
      </c>
      <c r="AI1963">
        <v>1.4398302410501256</v>
      </c>
      <c r="AJ1963">
        <v>0.11023242801134853</v>
      </c>
      <c r="AK1963">
        <v>18.159450529207341</v>
      </c>
    </row>
    <row r="1964" spans="1:37" x14ac:dyDescent="0.25">
      <c r="A1964" t="str">
        <f>'Pas de restriction 2011'!A1965</f>
        <v>SIMPES FAIP S.P.A.</v>
      </c>
      <c r="B1964">
        <v>3.4169227895133783E-2</v>
      </c>
      <c r="C1964">
        <v>-6.6224157541849404E-2</v>
      </c>
      <c r="D1964">
        <v>0.18800273997246189</v>
      </c>
      <c r="E1964">
        <v>0.18800273997246189</v>
      </c>
      <c r="F1964">
        <v>0.17555241690222623</v>
      </c>
      <c r="G1964">
        <v>-6.6224157541849404E-2</v>
      </c>
      <c r="H1964">
        <v>0.35811251876811945</v>
      </c>
      <c r="I1964">
        <v>0.29157548835925717</v>
      </c>
      <c r="J1964">
        <v>-0.18579923047020175</v>
      </c>
      <c r="K1964">
        <v>3.856220636974406E-3</v>
      </c>
      <c r="L1964">
        <v>3.2885208143456583E-4</v>
      </c>
      <c r="M1964">
        <v>-0.91472166341275962</v>
      </c>
      <c r="N1964">
        <v>1.0275239952380766</v>
      </c>
      <c r="O1964">
        <v>1.2982014986819073</v>
      </c>
      <c r="P1964">
        <v>0.84002090123553852</v>
      </c>
      <c r="Q1964">
        <v>1.0978442686371181</v>
      </c>
      <c r="R1964">
        <v>1.0786888895181879</v>
      </c>
      <c r="S1964">
        <v>3.4089225041159812E-2</v>
      </c>
      <c r="T1964">
        <v>5.2151750192005644E-2</v>
      </c>
      <c r="U1964">
        <v>2.9017539712795016E-2</v>
      </c>
      <c r="V1964">
        <v>5.55295573401751E-3</v>
      </c>
      <c r="W1964">
        <v>2.8907415212939391E-2</v>
      </c>
      <c r="X1964">
        <v>16.836392997951496</v>
      </c>
      <c r="Y1964">
        <v>16.970515244278928</v>
      </c>
      <c r="Z1964">
        <v>16.696567567981614</v>
      </c>
      <c r="AA1964">
        <v>16.725794033066663</v>
      </c>
      <c r="AB1964">
        <v>16.797625615109069</v>
      </c>
      <c r="AD1964" t="s">
        <v>2155</v>
      </c>
      <c r="AE1964">
        <v>18065875</v>
      </c>
      <c r="AF1964">
        <v>0.18800273997246189</v>
      </c>
      <c r="AG1964">
        <v>0.35811251876811945</v>
      </c>
      <c r="AH1964">
        <v>3.856220636974406E-3</v>
      </c>
      <c r="AI1964">
        <v>1.0275239952380766</v>
      </c>
      <c r="AJ1964">
        <v>3.4089225041159812E-2</v>
      </c>
      <c r="AK1964">
        <v>16.836392997951496</v>
      </c>
    </row>
    <row r="1965" spans="1:37" x14ac:dyDescent="0.25">
      <c r="A1965" t="str">
        <f>'Pas de restriction 2011'!A1966</f>
        <v>SINED S.P.A.</v>
      </c>
      <c r="B1965">
        <v>-0.11417213797284234</v>
      </c>
      <c r="C1965">
        <v>-0.52209594727391806</v>
      </c>
      <c r="D1965">
        <v>0.12324707324374529</v>
      </c>
      <c r="E1965">
        <v>3.114660078055408E-2</v>
      </c>
      <c r="F1965">
        <v>3.328440701318125E-2</v>
      </c>
      <c r="G1965">
        <v>6.8636903516029191E-2</v>
      </c>
      <c r="H1965">
        <v>0.54162801463102139</v>
      </c>
      <c r="I1965">
        <v>0.64690497668518276</v>
      </c>
      <c r="J1965">
        <v>0.19437133828072065</v>
      </c>
      <c r="K1965">
        <v>2.903980358495822E-2</v>
      </c>
      <c r="L1965">
        <v>4.0308435458607419E-2</v>
      </c>
      <c r="M1965">
        <v>0.38804091221491682</v>
      </c>
      <c r="N1965">
        <v>1.1442243440049067</v>
      </c>
      <c r="O1965">
        <v>1.142523734359524</v>
      </c>
      <c r="P1965">
        <v>0.89196308224840581</v>
      </c>
      <c r="Q1965">
        <v>0.85517871417473135</v>
      </c>
      <c r="R1965">
        <v>0.96322184359422047</v>
      </c>
      <c r="S1965">
        <v>0.13403999979539127</v>
      </c>
      <c r="T1965">
        <v>0.16125216625568231</v>
      </c>
      <c r="U1965">
        <v>0.10646300630199322</v>
      </c>
      <c r="V1965">
        <v>9.9704110436564714E-2</v>
      </c>
      <c r="W1965">
        <v>0.1224730943314134</v>
      </c>
      <c r="X1965">
        <v>17.543764199030708</v>
      </c>
      <c r="Y1965">
        <v>17.568283755078529</v>
      </c>
      <c r="Z1965">
        <v>17.282476079472964</v>
      </c>
      <c r="AA1965">
        <v>17.230255554862968</v>
      </c>
      <c r="AB1965">
        <v>17.360338463138152</v>
      </c>
      <c r="AD1965" t="s">
        <v>2156</v>
      </c>
      <c r="AE1965">
        <v>37320156</v>
      </c>
      <c r="AF1965">
        <v>3.114660078055408E-2</v>
      </c>
      <c r="AG1965">
        <v>0.54162801463102139</v>
      </c>
      <c r="AH1965">
        <v>2.903980358495822E-2</v>
      </c>
      <c r="AI1965">
        <v>1.1442243440049067</v>
      </c>
      <c r="AJ1965">
        <v>0.13403999979539127</v>
      </c>
      <c r="AK1965">
        <v>17.543764199030708</v>
      </c>
    </row>
    <row r="1966" spans="1:37" x14ac:dyDescent="0.25">
      <c r="A1966" t="str">
        <f>'Pas de restriction 2011'!A1967</f>
        <v>SINERGIGAS S.R.L.</v>
      </c>
      <c r="B1966">
        <v>-0.20721192716375611</v>
      </c>
      <c r="C1966">
        <v>-0.79394505733018172</v>
      </c>
      <c r="D1966">
        <v>1.6362645576721964E-2</v>
      </c>
      <c r="E1966">
        <v>1.9057393373684915E-3</v>
      </c>
      <c r="F1966">
        <v>3.3716039962379996E-3</v>
      </c>
      <c r="G1966">
        <v>0.76918423738559283</v>
      </c>
      <c r="H1966">
        <v>0.16565465667538445</v>
      </c>
      <c r="I1966">
        <v>0.1265399111752317</v>
      </c>
      <c r="J1966">
        <v>-0.23612222128353266</v>
      </c>
      <c r="K1966">
        <v>2.1781209903369769E-3</v>
      </c>
      <c r="L1966">
        <v>1.2635283739611258E-2</v>
      </c>
      <c r="M1966">
        <v>4.8010017789032249</v>
      </c>
      <c r="N1966">
        <v>7.1861026163736135</v>
      </c>
      <c r="O1966">
        <v>4.7307082770462099</v>
      </c>
      <c r="P1966">
        <v>6.6204451672317326</v>
      </c>
      <c r="Q1966">
        <v>5.3879808313727588</v>
      </c>
      <c r="R1966">
        <v>5.5797114252169004</v>
      </c>
      <c r="S1966">
        <v>4.2735999834582539E-2</v>
      </c>
      <c r="T1966">
        <v>4.5831052186426344E-2</v>
      </c>
      <c r="U1966">
        <v>7.1878397059729898E-2</v>
      </c>
      <c r="V1966">
        <v>6.1904117506365458E-2</v>
      </c>
      <c r="W1966">
        <v>5.9871188917507236E-2</v>
      </c>
      <c r="X1966">
        <v>17.870616524206529</v>
      </c>
      <c r="Y1966">
        <v>17.837652836183182</v>
      </c>
      <c r="Z1966">
        <v>18.015810588824571</v>
      </c>
      <c r="AA1966">
        <v>17.945093780866586</v>
      </c>
      <c r="AB1966">
        <v>17.932852401958112</v>
      </c>
      <c r="AD1966" t="s">
        <v>2157</v>
      </c>
      <c r="AE1966">
        <v>11799620</v>
      </c>
      <c r="AF1966">
        <v>1.9057393373684915E-3</v>
      </c>
      <c r="AG1966">
        <v>0.16565465667538445</v>
      </c>
      <c r="AH1966">
        <v>2.1781209903369769E-3</v>
      </c>
      <c r="AI1966">
        <v>7.1861026163736135</v>
      </c>
      <c r="AJ1966">
        <v>4.2735999834582539E-2</v>
      </c>
      <c r="AK1966">
        <v>17.870616524206529</v>
      </c>
    </row>
    <row r="1967" spans="1:37" x14ac:dyDescent="0.25">
      <c r="A1967" t="str">
        <f>'Pas de restriction 2011'!A1968</f>
        <v>SINIAT SPA</v>
      </c>
      <c r="B1967">
        <v>-0.19320019692474946</v>
      </c>
      <c r="C1967">
        <v>0.41752458971216122</v>
      </c>
      <c r="D1967">
        <v>3.0894120290778839E-2</v>
      </c>
      <c r="E1967">
        <v>3.0894120290778839E-2</v>
      </c>
      <c r="F1967">
        <v>4.3793175189704429E-2</v>
      </c>
      <c r="G1967">
        <v>0.41752458971216122</v>
      </c>
      <c r="H1967">
        <v>0.53489389389866304</v>
      </c>
      <c r="I1967">
        <v>0.5996358247093122</v>
      </c>
      <c r="J1967">
        <v>0.1210369599450217</v>
      </c>
      <c r="K1967">
        <v>0.22559627184665362</v>
      </c>
      <c r="L1967">
        <v>0.26851213760853676</v>
      </c>
      <c r="M1967">
        <v>0.19023304512343486</v>
      </c>
      <c r="N1967">
        <v>1.1477704997847815</v>
      </c>
      <c r="O1967">
        <v>1.1459135014047397</v>
      </c>
      <c r="P1967">
        <v>1.0480512050870678</v>
      </c>
      <c r="Q1967">
        <v>1.1108542485017228</v>
      </c>
      <c r="R1967">
        <v>1.1016063183311768</v>
      </c>
      <c r="S1967">
        <v>9.3460178221415321E-2</v>
      </c>
      <c r="T1967">
        <v>6.7892496018326268E-2</v>
      </c>
      <c r="U1967">
        <v>2.3861769602870873E-2</v>
      </c>
      <c r="V1967">
        <v>2.1170296437623141E-2</v>
      </c>
      <c r="W1967">
        <v>3.7641520686273425E-2</v>
      </c>
      <c r="X1967">
        <v>17.715893317837409</v>
      </c>
      <c r="Y1967">
        <v>17.683848933772573</v>
      </c>
      <c r="Z1967">
        <v>17.54107414544681</v>
      </c>
      <c r="AA1967">
        <v>17.443649283521648</v>
      </c>
      <c r="AB1967">
        <v>17.556190787580345</v>
      </c>
      <c r="AD1967" t="s">
        <v>2158</v>
      </c>
      <c r="AE1967">
        <v>41768239</v>
      </c>
      <c r="AF1967">
        <v>3.0894120290778839E-2</v>
      </c>
      <c r="AG1967">
        <v>0.53489389389866304</v>
      </c>
      <c r="AH1967">
        <v>0.22559627184665362</v>
      </c>
      <c r="AI1967">
        <v>1.1477704997847815</v>
      </c>
      <c r="AJ1967">
        <v>9.3460178221415321E-2</v>
      </c>
      <c r="AK1967">
        <v>17.715893317837409</v>
      </c>
    </row>
    <row r="1968" spans="1:37" x14ac:dyDescent="0.25">
      <c r="A1968" t="str">
        <f>'Pas de restriction 2011'!A1969</f>
        <v>SINT S.P.A.</v>
      </c>
      <c r="B1968">
        <v>1.152060217095538E-2</v>
      </c>
      <c r="C1968">
        <v>0.23092133345072807</v>
      </c>
      <c r="D1968">
        <v>0.44398891133508001</v>
      </c>
      <c r="E1968">
        <v>9.3004799342548128E-2</v>
      </c>
      <c r="F1968">
        <v>5.0752441902305837E-2</v>
      </c>
      <c r="G1968">
        <v>-0.45430297940455372</v>
      </c>
      <c r="H1968">
        <v>0.22689590573748483</v>
      </c>
      <c r="I1968">
        <v>0.14911488652395172</v>
      </c>
      <c r="J1968">
        <v>-0.34280486005562655</v>
      </c>
      <c r="K1968">
        <v>9.0760443257023773E-2</v>
      </c>
      <c r="L1968">
        <v>6.0247654511400885E-2</v>
      </c>
      <c r="M1968">
        <v>-0.33619038923393052</v>
      </c>
      <c r="N1968">
        <v>0.99952613487129272</v>
      </c>
      <c r="O1968">
        <v>1.1469361233565665</v>
      </c>
      <c r="P1968">
        <v>1.7538180615829215</v>
      </c>
      <c r="Q1968">
        <v>1.111570580894002</v>
      </c>
      <c r="R1968">
        <v>1.3374415886111632</v>
      </c>
      <c r="S1968">
        <v>9.1149913553097595E-2</v>
      </c>
      <c r="T1968">
        <v>7.5325237712063731E-2</v>
      </c>
      <c r="U1968">
        <v>9.2750481776008392E-2</v>
      </c>
      <c r="V1968">
        <v>5.1743306680560128E-4</v>
      </c>
      <c r="W1968">
        <v>5.6197717518292577E-2</v>
      </c>
      <c r="X1968">
        <v>17.495034283414117</v>
      </c>
      <c r="Y1968">
        <v>17.545230710423549</v>
      </c>
      <c r="Z1968">
        <v>17.871854714155393</v>
      </c>
      <c r="AA1968">
        <v>17.507987732513822</v>
      </c>
      <c r="AB1968">
        <v>17.641691052364255</v>
      </c>
      <c r="AD1968" t="s">
        <v>2159</v>
      </c>
      <c r="AE1968">
        <v>36329351</v>
      </c>
      <c r="AF1968">
        <v>9.3004799342548128E-2</v>
      </c>
      <c r="AG1968">
        <v>0.22689590573748483</v>
      </c>
      <c r="AH1968">
        <v>9.0760443257023773E-2</v>
      </c>
      <c r="AI1968">
        <v>0.99952613487129272</v>
      </c>
      <c r="AJ1968">
        <v>9.1149913553097595E-2</v>
      </c>
      <c r="AK1968">
        <v>17.495034283414117</v>
      </c>
    </row>
    <row r="1969" spans="1:37" x14ac:dyDescent="0.25">
      <c r="A1969" t="str">
        <f>'Pas de restriction 2011'!A1970</f>
        <v>SINTECO S.P.A.</v>
      </c>
      <c r="B1969">
        <v>0.10066626016234803</v>
      </c>
      <c r="C1969">
        <v>-5.5536616899967055E-4</v>
      </c>
      <c r="D1969">
        <v>0.41780165174365036</v>
      </c>
      <c r="E1969">
        <v>0.15272043947645719</v>
      </c>
      <c r="F1969">
        <v>9.5920617748961851E-2</v>
      </c>
      <c r="G1969">
        <v>-0.37192023492213294</v>
      </c>
      <c r="H1969">
        <v>0.2679604737536298</v>
      </c>
      <c r="I1969">
        <v>0.27913531134671177</v>
      </c>
      <c r="J1969">
        <v>4.1703305851580247E-2</v>
      </c>
      <c r="K1969">
        <v>8.3297476088868089E-2</v>
      </c>
      <c r="L1969">
        <v>6.9405088037520032E-2</v>
      </c>
      <c r="M1969">
        <v>-0.1667804200517024</v>
      </c>
      <c r="N1969">
        <v>0.88046059367098972</v>
      </c>
      <c r="O1969">
        <v>1.0540392779571834</v>
      </c>
      <c r="P1969">
        <v>0.65547202018416306</v>
      </c>
      <c r="Q1969">
        <v>0.69336441960103212</v>
      </c>
      <c r="R1969">
        <v>0.80095857258079295</v>
      </c>
      <c r="S1969">
        <v>9.8663208542078051E-2</v>
      </c>
      <c r="T1969">
        <v>8.1557416086414092E-2</v>
      </c>
      <c r="U1969">
        <v>5.3416889030406443E-2</v>
      </c>
      <c r="V1969">
        <v>7.4249571230140185E-2</v>
      </c>
      <c r="W1969">
        <v>6.9741292115653566E-2</v>
      </c>
      <c r="X1969">
        <v>16.94517783018291</v>
      </c>
      <c r="Y1969">
        <v>17.284437146358616</v>
      </c>
      <c r="Z1969">
        <v>17.130376040830107</v>
      </c>
      <c r="AA1969">
        <v>17.054889313878341</v>
      </c>
      <c r="AB1969">
        <v>17.156567500355688</v>
      </c>
      <c r="AD1969" t="s">
        <v>2160</v>
      </c>
      <c r="AE1969">
        <v>30456421</v>
      </c>
      <c r="AF1969">
        <v>0.15272043947645719</v>
      </c>
      <c r="AG1969">
        <v>0.2679604737536298</v>
      </c>
      <c r="AH1969">
        <v>8.3297476088868089E-2</v>
      </c>
      <c r="AI1969">
        <v>0.88046059367098972</v>
      </c>
      <c r="AJ1969">
        <v>9.8663208542078051E-2</v>
      </c>
      <c r="AK1969">
        <v>16.94517783018291</v>
      </c>
    </row>
    <row r="1970" spans="1:37" x14ac:dyDescent="0.25">
      <c r="A1970" t="str">
        <f>'Pas de restriction 2011'!A1971</f>
        <v>SIPAFER S.P.A.</v>
      </c>
      <c r="B1970">
        <v>-0.12540426170140917</v>
      </c>
      <c r="C1970">
        <v>3.3820413401261649E-2</v>
      </c>
      <c r="D1970">
        <v>0.58006136257962382</v>
      </c>
      <c r="E1970">
        <v>0.22415571929953773</v>
      </c>
      <c r="F1970">
        <v>0.21686003034631154</v>
      </c>
      <c r="G1970">
        <v>-3.2547413806903625E-2</v>
      </c>
      <c r="H1970">
        <v>0.1288352818922828</v>
      </c>
      <c r="I1970">
        <v>0.19506713212884769</v>
      </c>
      <c r="J1970">
        <v>0.51408161851145961</v>
      </c>
      <c r="K1970">
        <v>0.16708977159841779</v>
      </c>
      <c r="L1970">
        <v>0.15762405803448992</v>
      </c>
      <c r="M1970">
        <v>-5.665046683215106E-2</v>
      </c>
      <c r="N1970">
        <v>1.2614205179036055</v>
      </c>
      <c r="O1970">
        <v>1.2680896173249627</v>
      </c>
      <c r="P1970">
        <v>1.189407264646166</v>
      </c>
      <c r="Q1970">
        <v>1.3547658192460057</v>
      </c>
      <c r="R1970">
        <v>1.2707542337390449</v>
      </c>
      <c r="S1970">
        <v>7.3762738508239376E-2</v>
      </c>
      <c r="T1970">
        <v>9.1315119531537842E-2</v>
      </c>
      <c r="U1970">
        <v>9.6396966405241397E-2</v>
      </c>
      <c r="V1970">
        <v>7.9911094191777998E-2</v>
      </c>
      <c r="W1970">
        <v>8.9207726709519083E-2</v>
      </c>
      <c r="X1970">
        <v>17.299177269899143</v>
      </c>
      <c r="Y1970">
        <v>17.384148008762363</v>
      </c>
      <c r="Z1970">
        <v>17.325907516648851</v>
      </c>
      <c r="AA1970">
        <v>17.346685328421103</v>
      </c>
      <c r="AB1970">
        <v>17.35224695127744</v>
      </c>
      <c r="AD1970" t="s">
        <v>2161</v>
      </c>
      <c r="AE1970">
        <v>27969815</v>
      </c>
      <c r="AF1970">
        <v>0.22415571929953773</v>
      </c>
      <c r="AG1970">
        <v>0.1288352818922828</v>
      </c>
      <c r="AH1970">
        <v>0.16708977159841779</v>
      </c>
      <c r="AI1970">
        <v>1.2614205179036055</v>
      </c>
      <c r="AJ1970">
        <v>7.3762738508239376E-2</v>
      </c>
      <c r="AK1970">
        <v>17.299177269899143</v>
      </c>
    </row>
    <row r="1971" spans="1:37" x14ac:dyDescent="0.25">
      <c r="A1971" t="str">
        <f>'Pas de restriction 2011'!A1972</f>
        <v>SIR S.P.A.</v>
      </c>
      <c r="B1971">
        <v>0.38995283894094424</v>
      </c>
      <c r="C1971">
        <v>-0.52631622704222425</v>
      </c>
      <c r="D1971">
        <v>0.24248588973564472</v>
      </c>
      <c r="E1971">
        <v>0.19471892072874394</v>
      </c>
      <c r="F1971">
        <v>0.10257579114751</v>
      </c>
      <c r="G1971">
        <v>-0.47321097115978411</v>
      </c>
      <c r="H1971">
        <v>0.29150147654834974</v>
      </c>
      <c r="I1971">
        <v>0.24373914518450623</v>
      </c>
      <c r="J1971">
        <v>-0.16384936340424139</v>
      </c>
      <c r="K1971">
        <v>1.4850421716962475E-2</v>
      </c>
      <c r="L1971">
        <v>1.8963445594158829E-2</v>
      </c>
      <c r="M1971">
        <v>0.27696343952969155</v>
      </c>
      <c r="N1971">
        <v>1.4067641225787111</v>
      </c>
      <c r="O1971">
        <v>1.6757493416855049</v>
      </c>
      <c r="P1971">
        <v>1.3984796817939216</v>
      </c>
      <c r="Q1971">
        <v>1.7339913408820797</v>
      </c>
      <c r="R1971">
        <v>1.6027401214538353</v>
      </c>
      <c r="S1971">
        <v>7.8796510338016278E-3</v>
      </c>
      <c r="T1971">
        <v>3.2934470033562285E-2</v>
      </c>
      <c r="U1971">
        <v>3.6053467849143282E-2</v>
      </c>
      <c r="V1971">
        <v>0.16455746426607948</v>
      </c>
      <c r="W1971">
        <v>7.7848467382928346E-2</v>
      </c>
      <c r="X1971">
        <v>16.465404105975011</v>
      </c>
      <c r="Y1971">
        <v>16.778419336461706</v>
      </c>
      <c r="Z1971">
        <v>16.930184351428114</v>
      </c>
      <c r="AA1971">
        <v>17.135634715041579</v>
      </c>
      <c r="AB1971">
        <v>16.948079467643797</v>
      </c>
      <c r="AD1971" t="s">
        <v>2162</v>
      </c>
      <c r="AE1971">
        <v>11549571</v>
      </c>
      <c r="AF1971">
        <v>0.19471892072874394</v>
      </c>
      <c r="AG1971">
        <v>0.29150147654834974</v>
      </c>
      <c r="AH1971">
        <v>1.4850421716962475E-2</v>
      </c>
      <c r="AI1971">
        <v>1.4067641225787111</v>
      </c>
      <c r="AJ1971">
        <v>7.8796510338016278E-3</v>
      </c>
      <c r="AK1971">
        <v>16.465404105975011</v>
      </c>
    </row>
    <row r="1972" spans="1:37" x14ac:dyDescent="0.25">
      <c r="A1972" t="str">
        <f>'Pas de restriction 2011'!A1973</f>
        <v>SIRAP INSULATION S.R.L.</v>
      </c>
      <c r="B1972">
        <v>1.021165159263036E-2</v>
      </c>
      <c r="C1972">
        <v>4.8012538139038739E-2</v>
      </c>
      <c r="D1972">
        <v>0.32468949595090341</v>
      </c>
      <c r="E1972">
        <v>0.17113850501249031</v>
      </c>
      <c r="F1972">
        <v>0.17335712161760333</v>
      </c>
      <c r="G1972">
        <v>1.296386575862106E-2</v>
      </c>
      <c r="H1972">
        <v>0.29194018161795432</v>
      </c>
      <c r="I1972">
        <v>0.25028673378361155</v>
      </c>
      <c r="J1972">
        <v>-0.14267802261235932</v>
      </c>
      <c r="K1972">
        <v>0.37380553929932953</v>
      </c>
      <c r="L1972">
        <v>0.34775498067201904</v>
      </c>
      <c r="M1972">
        <v>-6.9690135347219045E-2</v>
      </c>
      <c r="N1972">
        <v>1.311539865344227</v>
      </c>
      <c r="O1972">
        <v>1.2846179387558381</v>
      </c>
      <c r="P1972">
        <v>1.3232514177693762</v>
      </c>
      <c r="Q1972">
        <v>1.2728843924544209</v>
      </c>
      <c r="R1972">
        <v>1.2935845829932118</v>
      </c>
      <c r="S1972">
        <v>0.14022542874640839</v>
      </c>
      <c r="T1972">
        <v>0.11914755748043576</v>
      </c>
      <c r="U1972">
        <v>0.10207939508506617</v>
      </c>
      <c r="V1972">
        <v>7.6383180524818212E-2</v>
      </c>
      <c r="W1972">
        <v>9.9203377696773384E-2</v>
      </c>
      <c r="X1972">
        <v>17.887358116315482</v>
      </c>
      <c r="Y1972">
        <v>17.907702822320807</v>
      </c>
      <c r="Z1972">
        <v>17.913182926890347</v>
      </c>
      <c r="AA1972">
        <v>17.916367220360083</v>
      </c>
      <c r="AB1972">
        <v>17.912417656523747</v>
      </c>
      <c r="AD1972" t="s">
        <v>2163</v>
      </c>
      <c r="AE1972">
        <v>46606075</v>
      </c>
      <c r="AF1972">
        <v>0.17113850501249031</v>
      </c>
      <c r="AG1972">
        <v>0.29194018161795432</v>
      </c>
      <c r="AH1972">
        <v>0.37380553929932953</v>
      </c>
      <c r="AI1972">
        <v>1.311539865344227</v>
      </c>
      <c r="AJ1972">
        <v>0.14022542874640839</v>
      </c>
      <c r="AK1972">
        <v>17.887358116315482</v>
      </c>
    </row>
    <row r="1973" spans="1:37" x14ac:dyDescent="0.25">
      <c r="A1973" t="str">
        <f>'Pas de restriction 2011'!A1974</f>
        <v>SIRIO PANEL S.P.A.</v>
      </c>
      <c r="B1973">
        <v>0.42931582637267846</v>
      </c>
      <c r="C1973">
        <v>-0.43921592322928454</v>
      </c>
      <c r="D1973">
        <v>9.3031331277814974E-2</v>
      </c>
      <c r="E1973">
        <v>8.6037189268127895E-2</v>
      </c>
      <c r="F1973">
        <v>5.2162917307124412E-2</v>
      </c>
      <c r="G1973">
        <v>-0.39371662706736121</v>
      </c>
      <c r="H1973">
        <v>0.71223383285270092</v>
      </c>
      <c r="I1973">
        <v>0.73497542913824043</v>
      </c>
      <c r="J1973">
        <v>3.1929957882585965E-2</v>
      </c>
      <c r="K1973">
        <v>7.5115461785507001E-2</v>
      </c>
      <c r="L1973">
        <v>9.0968977867294631E-2</v>
      </c>
      <c r="M1973">
        <v>0.21105529680503748</v>
      </c>
      <c r="N1973">
        <v>0.69519836069389851</v>
      </c>
      <c r="O1973">
        <v>0.6572815977289217</v>
      </c>
      <c r="P1973">
        <v>0.64431435325651953</v>
      </c>
      <c r="Q1973">
        <v>0.63218215158924207</v>
      </c>
      <c r="R1973">
        <v>0.64459270085822784</v>
      </c>
      <c r="S1973">
        <v>0.28773829261262679</v>
      </c>
      <c r="T1973">
        <v>0.24689727143828447</v>
      </c>
      <c r="U1973">
        <v>0.25235932468402733</v>
      </c>
      <c r="V1973">
        <v>0.20939452594403696</v>
      </c>
      <c r="W1973">
        <v>0.23621704068878291</v>
      </c>
      <c r="X1973">
        <v>17.833310286423941</v>
      </c>
      <c r="Y1973">
        <v>17.921981316450001</v>
      </c>
      <c r="Z1973">
        <v>18.052930422389757</v>
      </c>
      <c r="AA1973">
        <v>18.125853216768661</v>
      </c>
      <c r="AB1973">
        <v>18.03358831853614</v>
      </c>
      <c r="AD1973" t="s">
        <v>2164</v>
      </c>
      <c r="AE1973">
        <v>92398753</v>
      </c>
      <c r="AF1973">
        <v>8.6037189268127895E-2</v>
      </c>
      <c r="AG1973">
        <v>0.71223383285270092</v>
      </c>
      <c r="AH1973">
        <v>7.5115461785507001E-2</v>
      </c>
      <c r="AI1973">
        <v>0.69519836069389851</v>
      </c>
      <c r="AJ1973">
        <v>0.28773829261262679</v>
      </c>
      <c r="AK1973">
        <v>17.833310286423941</v>
      </c>
    </row>
    <row r="1974" spans="1:37" x14ac:dyDescent="0.25">
      <c r="A1974" t="str">
        <f>'Pas de restriction 2011'!A1975</f>
        <v>SISA S.P.A. SOCIETA' ITALIANA SUPERMERCATI ASSOCIATI</v>
      </c>
      <c r="B1974">
        <v>-0.23174580669040709</v>
      </c>
      <c r="C1974">
        <v>-0.14461052364426208</v>
      </c>
      <c r="D1974">
        <v>0.18970881920209065</v>
      </c>
      <c r="E1974">
        <v>0.18970881920209065</v>
      </c>
      <c r="F1974">
        <v>0.16227492751734168</v>
      </c>
      <c r="G1974">
        <v>-0.14461052364426208</v>
      </c>
      <c r="H1974">
        <v>0.19300198154294881</v>
      </c>
      <c r="I1974">
        <v>0.27394992953778863</v>
      </c>
      <c r="J1974">
        <v>0.41941511350144572</v>
      </c>
      <c r="K1974">
        <v>7.8849845637151696E-4</v>
      </c>
      <c r="L1974">
        <v>2.3724474903163793E-3</v>
      </c>
      <c r="M1974">
        <v>2.0088169116193586</v>
      </c>
      <c r="N1974">
        <v>1.7981463291776854</v>
      </c>
      <c r="O1974">
        <v>0.93106282511901506</v>
      </c>
      <c r="P1974">
        <v>1.0435277066490178</v>
      </c>
      <c r="Q1974">
        <v>0.78814347788168071</v>
      </c>
      <c r="R1974">
        <v>0.92091133654990454</v>
      </c>
      <c r="S1974">
        <v>0.26902164574850634</v>
      </c>
      <c r="T1974">
        <v>0.15786440941758054</v>
      </c>
      <c r="U1974">
        <v>0.16785263930499086</v>
      </c>
      <c r="V1974">
        <v>6.9124734480889669E-2</v>
      </c>
      <c r="W1974">
        <v>0.13161392773448702</v>
      </c>
      <c r="X1974">
        <v>17.28523633437187</v>
      </c>
      <c r="Y1974">
        <v>17.224885016024501</v>
      </c>
      <c r="Z1974">
        <v>17.250317716517767</v>
      </c>
      <c r="AA1974">
        <v>17.053214613990264</v>
      </c>
      <c r="AB1974">
        <v>17.176139115510846</v>
      </c>
      <c r="AD1974" t="s">
        <v>2165</v>
      </c>
      <c r="AE1974">
        <v>32485796</v>
      </c>
      <c r="AF1974">
        <v>0.18970881920209065</v>
      </c>
      <c r="AG1974">
        <v>0.19300198154294881</v>
      </c>
      <c r="AH1974">
        <v>7.8849845637151696E-4</v>
      </c>
      <c r="AI1974">
        <v>1.7981463291776854</v>
      </c>
      <c r="AJ1974">
        <v>0.26902164574850634</v>
      </c>
      <c r="AK1974">
        <v>17.28523633437187</v>
      </c>
    </row>
    <row r="1975" spans="1:37" x14ac:dyDescent="0.25">
      <c r="A1975" t="str">
        <f>'Pas de restriction 2011'!A1976</f>
        <v>SISER S.R.L. (SOCIETA' UNIPERSONALE)</v>
      </c>
      <c r="B1975">
        <v>0.42686818929900378</v>
      </c>
      <c r="C1975">
        <v>-7.7530197312351071E-2</v>
      </c>
      <c r="D1975">
        <v>2.5240576669441309E-2</v>
      </c>
      <c r="E1975">
        <v>2.4558850918102448E-2</v>
      </c>
      <c r="F1975">
        <v>2.254089812504765E-2</v>
      </c>
      <c r="G1975">
        <v>-8.2168046045157428E-2</v>
      </c>
      <c r="H1975">
        <v>0.65447397727834222</v>
      </c>
      <c r="I1975">
        <v>0.77529862835509211</v>
      </c>
      <c r="J1975">
        <v>0.18461337695839997</v>
      </c>
      <c r="K1975">
        <v>1.8594434752201659E-2</v>
      </c>
      <c r="L1975">
        <v>2.4078278819814582E-2</v>
      </c>
      <c r="M1975">
        <v>0.29491856787760723</v>
      </c>
      <c r="N1975">
        <v>1.6572339523225126</v>
      </c>
      <c r="O1975">
        <v>1.5875222446474113</v>
      </c>
      <c r="P1975">
        <v>1.5050556983955961</v>
      </c>
      <c r="Q1975">
        <v>1.5220557743953766</v>
      </c>
      <c r="R1975">
        <v>1.538211239146128</v>
      </c>
      <c r="S1975">
        <v>0.18400278616206175</v>
      </c>
      <c r="T1975">
        <v>0.21952245749666474</v>
      </c>
      <c r="U1975">
        <v>0.20015505142137729</v>
      </c>
      <c r="V1975">
        <v>0.20411511986794303</v>
      </c>
      <c r="W1975">
        <v>0.20793087626199502</v>
      </c>
      <c r="X1975">
        <v>16.790318843732354</v>
      </c>
      <c r="Y1975">
        <v>16.854475581830254</v>
      </c>
      <c r="Z1975">
        <v>16.895796503323208</v>
      </c>
      <c r="AA1975">
        <v>17.036847072850019</v>
      </c>
      <c r="AB1975">
        <v>16.929039719334494</v>
      </c>
      <c r="AD1975" t="s">
        <v>2166</v>
      </c>
      <c r="AE1975">
        <v>13154850</v>
      </c>
      <c r="AF1975">
        <v>2.4558850918102448E-2</v>
      </c>
      <c r="AG1975">
        <v>0.65447397727834222</v>
      </c>
      <c r="AH1975">
        <v>1.8594434752201659E-2</v>
      </c>
      <c r="AI1975">
        <v>1.6572339523225126</v>
      </c>
      <c r="AJ1975">
        <v>0.18400278616206175</v>
      </c>
      <c r="AK1975">
        <v>16.790318843732354</v>
      </c>
    </row>
    <row r="1976" spans="1:37" x14ac:dyDescent="0.25">
      <c r="A1976" t="str">
        <f>'Pas de restriction 2011'!A1977</f>
        <v>SISMA - S.P.A.</v>
      </c>
      <c r="B1976">
        <v>0.51591618656572313</v>
      </c>
      <c r="C1976">
        <v>0.49390470203647985</v>
      </c>
      <c r="D1976">
        <v>0.14946094278529662</v>
      </c>
      <c r="E1976">
        <v>0.12788296576647606</v>
      </c>
      <c r="F1976">
        <v>0.17936638165111704</v>
      </c>
      <c r="G1976">
        <v>0.40258227963412713</v>
      </c>
      <c r="H1976">
        <v>0.5221643777215893</v>
      </c>
      <c r="I1976">
        <v>0.50388127392994464</v>
      </c>
      <c r="J1976">
        <v>-3.5014077121501681E-2</v>
      </c>
      <c r="K1976">
        <v>0.26526682691364878</v>
      </c>
      <c r="L1976">
        <v>0.29847852882625425</v>
      </c>
      <c r="M1976">
        <v>0.1252011127777268</v>
      </c>
      <c r="N1976">
        <v>1.2619615157616944</v>
      </c>
      <c r="O1976">
        <v>1.1676664544776012</v>
      </c>
      <c r="P1976">
        <v>1.2165584235107971</v>
      </c>
      <c r="Q1976">
        <v>1.1965482902873934</v>
      </c>
      <c r="R1976">
        <v>1.1935910560919305</v>
      </c>
      <c r="S1976">
        <v>0.21404248977977869</v>
      </c>
      <c r="T1976">
        <v>0.18025368374841849</v>
      </c>
      <c r="U1976">
        <v>0.13948301956175038</v>
      </c>
      <c r="V1976">
        <v>0.17950513836323764</v>
      </c>
      <c r="W1976">
        <v>0.16641394722446887</v>
      </c>
      <c r="X1976">
        <v>17.013817567689337</v>
      </c>
      <c r="Y1976">
        <v>17.058235986532143</v>
      </c>
      <c r="Z1976">
        <v>17.173661598079548</v>
      </c>
      <c r="AA1976">
        <v>17.327304324168455</v>
      </c>
      <c r="AB1976">
        <v>17.186400636260046</v>
      </c>
      <c r="AD1976" t="s">
        <v>2167</v>
      </c>
      <c r="AE1976">
        <v>21926986</v>
      </c>
      <c r="AF1976">
        <v>0.12788296576647606</v>
      </c>
      <c r="AG1976">
        <v>0.5221643777215893</v>
      </c>
      <c r="AH1976">
        <v>0.26526682691364878</v>
      </c>
      <c r="AI1976">
        <v>1.2619615157616944</v>
      </c>
      <c r="AJ1976">
        <v>0.21404248977977869</v>
      </c>
      <c r="AK1976">
        <v>17.013817567689337</v>
      </c>
    </row>
    <row r="1977" spans="1:37" x14ac:dyDescent="0.25">
      <c r="A1977" t="str">
        <f>'Pas de restriction 2011'!A1978</f>
        <v>SISTEMA ITALIA 93 S.R.L.</v>
      </c>
      <c r="B1977">
        <v>-0.29949089134462242</v>
      </c>
      <c r="C1977">
        <v>0.76974610029034662</v>
      </c>
      <c r="D1977">
        <v>8.114125130740453E-2</v>
      </c>
      <c r="E1977">
        <v>8.114125130740453E-2</v>
      </c>
      <c r="F1977">
        <v>0.14359941307395815</v>
      </c>
      <c r="G1977">
        <v>0.76974610029034662</v>
      </c>
      <c r="H1977">
        <v>0.2493331765076964</v>
      </c>
      <c r="I1977">
        <v>0.23681717277096545</v>
      </c>
      <c r="J1977">
        <v>-5.0197907522926889E-2</v>
      </c>
      <c r="K1977">
        <v>7.7420586874041028E-3</v>
      </c>
      <c r="L1977">
        <v>2.1434071883877651E-2</v>
      </c>
      <c r="M1977">
        <v>1.7685235606324827</v>
      </c>
      <c r="N1977">
        <v>1.6171341916750013</v>
      </c>
      <c r="O1977">
        <v>1.4207340765957222</v>
      </c>
      <c r="P1977">
        <v>1.4216418471956611</v>
      </c>
      <c r="Q1977">
        <v>1.8681073269261779</v>
      </c>
      <c r="R1977">
        <v>1.5701610835725204</v>
      </c>
      <c r="S1977">
        <v>0.31336547047531432</v>
      </c>
      <c r="T1977">
        <v>0.27744835439683219</v>
      </c>
      <c r="U1977">
        <v>0.23937569886405199</v>
      </c>
      <c r="V1977">
        <v>0.21450809435150014</v>
      </c>
      <c r="W1977">
        <v>0.24377738253746148</v>
      </c>
      <c r="X1977">
        <v>16.432666361993743</v>
      </c>
      <c r="Y1977">
        <v>16.449354320526645</v>
      </c>
      <c r="Z1977">
        <v>16.42586222274133</v>
      </c>
      <c r="AA1977">
        <v>16.445055141686385</v>
      </c>
      <c r="AB1977">
        <v>16.440090561651456</v>
      </c>
      <c r="AD1977" t="s">
        <v>2168</v>
      </c>
      <c r="AE1977">
        <v>9802819</v>
      </c>
      <c r="AF1977">
        <v>8.114125130740453E-2</v>
      </c>
      <c r="AG1977">
        <v>0.2493331765076964</v>
      </c>
      <c r="AH1977">
        <v>7.7420586874041028E-3</v>
      </c>
      <c r="AI1977">
        <v>1.6171341916750013</v>
      </c>
      <c r="AJ1977">
        <v>0.31336547047531432</v>
      </c>
      <c r="AK1977">
        <v>16.432666361993743</v>
      </c>
    </row>
    <row r="1978" spans="1:37" x14ac:dyDescent="0.25">
      <c r="A1978" t="str">
        <f>'Pas de restriction 2011'!A1979</f>
        <v>SISTEMI INTEGRATI - S.R.L.</v>
      </c>
      <c r="B1978">
        <v>0.30287382007676333</v>
      </c>
      <c r="C1978">
        <v>-0.64228771251606365</v>
      </c>
      <c r="D1978">
        <v>0.24655894937929188</v>
      </c>
      <c r="E1978">
        <v>2.8798600922798536E-2</v>
      </c>
      <c r="F1978">
        <v>4.0284217728087143E-2</v>
      </c>
      <c r="G1978">
        <v>0.3988255136448649</v>
      </c>
      <c r="H1978">
        <v>0.33982037435133611</v>
      </c>
      <c r="I1978">
        <v>0.64136658803247426</v>
      </c>
      <c r="J1978">
        <v>0.88736943526927325</v>
      </c>
      <c r="K1978">
        <v>0.15175552775187176</v>
      </c>
      <c r="L1978">
        <v>0.11494175255462338</v>
      </c>
      <c r="M1978">
        <v>-0.24258605760602558</v>
      </c>
      <c r="N1978">
        <v>1.9779935668017676</v>
      </c>
      <c r="O1978">
        <v>2.0981452877467528</v>
      </c>
      <c r="P1978">
        <v>1.9659804410816621</v>
      </c>
      <c r="Q1978">
        <v>1.6295246743723479</v>
      </c>
      <c r="R1978">
        <v>1.8978834677335878</v>
      </c>
      <c r="S1978">
        <v>0.3899228186912409</v>
      </c>
      <c r="T1978">
        <v>0.41091218437988553</v>
      </c>
      <c r="U1978">
        <v>0.51794951430450586</v>
      </c>
      <c r="V1978">
        <v>0.28318065766243833</v>
      </c>
      <c r="W1978">
        <v>0.40401411878227655</v>
      </c>
      <c r="X1978">
        <v>16.48055095637163</v>
      </c>
      <c r="Y1978">
        <v>16.537791618342194</v>
      </c>
      <c r="Z1978">
        <v>16.531275655904068</v>
      </c>
      <c r="AA1978">
        <v>16.530344364963103</v>
      </c>
      <c r="AB1978">
        <v>16.533137213069789</v>
      </c>
      <c r="AD1978" t="s">
        <v>2169</v>
      </c>
      <c r="AE1978">
        <v>7251637</v>
      </c>
      <c r="AF1978">
        <v>2.8798600922798536E-2</v>
      </c>
      <c r="AG1978">
        <v>0.33982037435133611</v>
      </c>
      <c r="AH1978">
        <v>0.15175552775187176</v>
      </c>
      <c r="AI1978">
        <v>1.9779935668017676</v>
      </c>
      <c r="AJ1978">
        <v>0.3899228186912409</v>
      </c>
      <c r="AK1978">
        <v>16.48055095637163</v>
      </c>
    </row>
    <row r="1979" spans="1:37" x14ac:dyDescent="0.25">
      <c r="A1979" t="str">
        <f>'Pas de restriction 2011'!A1980</f>
        <v>SISTEMI TERRITORIALI SPA</v>
      </c>
      <c r="B1979">
        <v>-3.4971164421418163E-2</v>
      </c>
      <c r="C1979">
        <v>3.0828225954111845</v>
      </c>
      <c r="D1979">
        <v>1.5472916784194367E-2</v>
      </c>
      <c r="E1979">
        <v>1.54728294467112E-2</v>
      </c>
      <c r="F1979">
        <v>4.9221071437037384E-2</v>
      </c>
      <c r="G1979">
        <v>2.1811293213407374</v>
      </c>
      <c r="H1979">
        <v>6.2192538048020288E-2</v>
      </c>
      <c r="I1979">
        <v>7.1133519984213592E-2</v>
      </c>
      <c r="J1979">
        <v>0.14376293711135837</v>
      </c>
      <c r="K1979">
        <v>0.44694014437786217</v>
      </c>
      <c r="L1979">
        <v>0.59217242834911576</v>
      </c>
      <c r="M1979">
        <v>0.32494795063311221</v>
      </c>
      <c r="N1979">
        <v>0.26694422492898939</v>
      </c>
      <c r="O1979">
        <v>0.24233055129186279</v>
      </c>
      <c r="P1979">
        <v>0.24392954228164998</v>
      </c>
      <c r="Q1979">
        <v>0.20469946278519457</v>
      </c>
      <c r="R1979">
        <v>0.2303198521195691</v>
      </c>
      <c r="S1979">
        <v>4.382461925488406E-2</v>
      </c>
      <c r="T1979">
        <v>3.8426181509366247E-2</v>
      </c>
      <c r="U1979">
        <v>3.9273613882442528E-2</v>
      </c>
      <c r="V1979">
        <v>5.6044111871051731E-2</v>
      </c>
      <c r="W1979">
        <v>4.4581302420953504E-2</v>
      </c>
      <c r="X1979">
        <v>17.202598061840085</v>
      </c>
      <c r="Y1979">
        <v>17.400982920577807</v>
      </c>
      <c r="Z1979">
        <v>17.52911689237412</v>
      </c>
      <c r="AA1979">
        <v>17.244839121360837</v>
      </c>
      <c r="AB1979">
        <v>17.391646311437587</v>
      </c>
      <c r="AD1979" t="s">
        <v>2170</v>
      </c>
      <c r="AE1979">
        <v>148847889</v>
      </c>
      <c r="AF1979">
        <v>1.54728294467112E-2</v>
      </c>
      <c r="AG1979">
        <v>6.2192538048020288E-2</v>
      </c>
      <c r="AH1979">
        <v>0.44694014437786217</v>
      </c>
      <c r="AI1979">
        <v>0.26694422492898939</v>
      </c>
      <c r="AJ1979">
        <v>4.382461925488406E-2</v>
      </c>
      <c r="AK1979">
        <v>17.202598061840085</v>
      </c>
    </row>
    <row r="1980" spans="1:37" x14ac:dyDescent="0.25">
      <c r="A1980" t="str">
        <f>'Pas de restriction 2011'!A1981</f>
        <v>SIS-TER S.P.A.</v>
      </c>
      <c r="B1980">
        <v>0.74381681404619326</v>
      </c>
      <c r="C1980">
        <v>-0.45515399683264424</v>
      </c>
      <c r="D1980">
        <v>7.8741895432994397E-2</v>
      </c>
      <c r="E1980">
        <v>7.8741895432994397E-2</v>
      </c>
      <c r="F1980">
        <v>4.2902153474192059E-2</v>
      </c>
      <c r="G1980">
        <v>-0.45515467670320753</v>
      </c>
      <c r="H1980">
        <v>0.51322370398888295</v>
      </c>
      <c r="I1980">
        <v>0.43135789636766586</v>
      </c>
      <c r="J1980">
        <v>-0.1595129121763838</v>
      </c>
      <c r="K1980">
        <v>0.47005706014727094</v>
      </c>
      <c r="L1980">
        <v>0.43248716666914711</v>
      </c>
      <c r="M1980">
        <v>-7.9926240159764919E-2</v>
      </c>
      <c r="N1980">
        <v>1.7786435264443066</v>
      </c>
      <c r="O1980">
        <v>1.9205652622458753</v>
      </c>
      <c r="P1980">
        <v>1.8438707356909165</v>
      </c>
      <c r="Q1980">
        <v>1.8534824540271038</v>
      </c>
      <c r="R1980">
        <v>1.872639483987965</v>
      </c>
      <c r="S1980">
        <v>0.22845082480703047</v>
      </c>
      <c r="T1980">
        <v>0.20860158218237956</v>
      </c>
      <c r="U1980">
        <v>0.19350125183679528</v>
      </c>
      <c r="V1980">
        <v>0.21605333233109608</v>
      </c>
      <c r="W1980">
        <v>0.20605205545009031</v>
      </c>
      <c r="X1980">
        <v>17.933116823335094</v>
      </c>
      <c r="Y1980">
        <v>17.938098899588216</v>
      </c>
      <c r="Z1980">
        <v>18.092543082068008</v>
      </c>
      <c r="AA1980">
        <v>18.263033247381568</v>
      </c>
      <c r="AB1980">
        <v>18.097891743012596</v>
      </c>
      <c r="AD1980" t="s">
        <v>2171</v>
      </c>
      <c r="AE1980">
        <v>32135739</v>
      </c>
      <c r="AF1980">
        <v>7.8741895432994397E-2</v>
      </c>
      <c r="AG1980">
        <v>0.51322370398888295</v>
      </c>
      <c r="AH1980">
        <v>0.47005706014727094</v>
      </c>
      <c r="AI1980">
        <v>1.7786435264443066</v>
      </c>
      <c r="AJ1980">
        <v>0.22845082480703047</v>
      </c>
      <c r="AK1980">
        <v>17.933116823335094</v>
      </c>
    </row>
    <row r="1981" spans="1:37" x14ac:dyDescent="0.25">
      <c r="A1981" t="str">
        <f>'Pas de restriction 2011'!A1982</f>
        <v>SISTE'S S.P.A.</v>
      </c>
      <c r="B1981">
        <v>0.57788708211798845</v>
      </c>
      <c r="C1981">
        <v>1.8951733696603978</v>
      </c>
      <c r="D1981">
        <v>0.16457259185999226</v>
      </c>
      <c r="E1981">
        <v>0.16353438191868025</v>
      </c>
      <c r="F1981">
        <v>0.28312014642166544</v>
      </c>
      <c r="G1981">
        <v>0.73125762974082653</v>
      </c>
      <c r="H1981">
        <v>0.36560829162252934</v>
      </c>
      <c r="I1981">
        <v>0.2015904504566132</v>
      </c>
      <c r="J1981">
        <v>-0.4486163058228877</v>
      </c>
      <c r="K1981">
        <v>7.2735316709256037E-2</v>
      </c>
      <c r="L1981">
        <v>3.7665239410718018E-2</v>
      </c>
      <c r="M1981">
        <v>-0.48216023364170113</v>
      </c>
      <c r="N1981">
        <v>4.5277721456182762</v>
      </c>
      <c r="O1981">
        <v>3.2668439271244898</v>
      </c>
      <c r="P1981">
        <v>1.812265528885985</v>
      </c>
      <c r="Q1981">
        <v>1.7479648021220893</v>
      </c>
      <c r="R1981">
        <v>2.2756914193775213</v>
      </c>
      <c r="S1981">
        <v>0.41813922506633594</v>
      </c>
      <c r="T1981">
        <v>0.12225537052748897</v>
      </c>
      <c r="U1981">
        <v>8.2264447891150325E-2</v>
      </c>
      <c r="V1981">
        <v>9.336635386204388E-2</v>
      </c>
      <c r="W1981">
        <v>9.9295390760227739E-2</v>
      </c>
      <c r="X1981">
        <v>17.102971891358401</v>
      </c>
      <c r="Y1981">
        <v>17.074713253198993</v>
      </c>
      <c r="Z1981">
        <v>16.907106267339159</v>
      </c>
      <c r="AA1981">
        <v>16.826711669737179</v>
      </c>
      <c r="AB1981">
        <v>16.936177063425109</v>
      </c>
      <c r="AD1981" t="s">
        <v>2172</v>
      </c>
      <c r="AE1981">
        <v>7967560</v>
      </c>
      <c r="AF1981">
        <v>0.16353438191868025</v>
      </c>
      <c r="AG1981">
        <v>0.36560829162252934</v>
      </c>
      <c r="AH1981">
        <v>7.2735316709256037E-2</v>
      </c>
      <c r="AI1981">
        <v>4.5277721456182762</v>
      </c>
      <c r="AJ1981">
        <v>0.41813922506633594</v>
      </c>
      <c r="AK1981">
        <v>17.102971891358401</v>
      </c>
    </row>
    <row r="1982" spans="1:37" x14ac:dyDescent="0.25">
      <c r="A1982" t="str">
        <f>'Pas de restriction 2011'!A1983</f>
        <v>SITAV S.P.A.</v>
      </c>
      <c r="B1982">
        <v>0.73032286496909216</v>
      </c>
      <c r="C1982">
        <v>5.6167936998644252E-2</v>
      </c>
      <c r="D1982">
        <v>0.25548373800131008</v>
      </c>
      <c r="E1982">
        <v>2.4102181909811712E-2</v>
      </c>
      <c r="F1982">
        <v>2.4721265383863326E-2</v>
      </c>
      <c r="G1982">
        <v>2.5685785476525336E-2</v>
      </c>
      <c r="H1982">
        <v>7.3507386523784274E-2</v>
      </c>
      <c r="I1982">
        <v>5.1615839472753493E-2</v>
      </c>
      <c r="J1982">
        <v>-0.29781424814970786</v>
      </c>
      <c r="K1982">
        <v>6.9213856673801338E-2</v>
      </c>
      <c r="L1982">
        <v>3.6830618341962537E-2</v>
      </c>
      <c r="M1982">
        <v>-0.46787218467622865</v>
      </c>
      <c r="N1982">
        <v>2.0618101404541411</v>
      </c>
      <c r="O1982">
        <v>1.8973533026818499</v>
      </c>
      <c r="P1982">
        <v>1.7084583451620756</v>
      </c>
      <c r="Q1982">
        <v>1.7754614817658529</v>
      </c>
      <c r="R1982">
        <v>1.793757709869926</v>
      </c>
      <c r="S1982">
        <v>0.1122376201886805</v>
      </c>
      <c r="T1982">
        <v>0.14614373473605968</v>
      </c>
      <c r="U1982">
        <v>0.16470782252252877</v>
      </c>
      <c r="V1982">
        <v>0.11587501235472254</v>
      </c>
      <c r="W1982">
        <v>0.14224218987110368</v>
      </c>
      <c r="X1982">
        <v>16.845707782787919</v>
      </c>
      <c r="Y1982">
        <v>17.030106316401913</v>
      </c>
      <c r="Z1982">
        <v>17.060478795732898</v>
      </c>
      <c r="AA1982">
        <v>17.171973196111175</v>
      </c>
      <c r="AB1982">
        <v>17.087519436081994</v>
      </c>
      <c r="AD1982" t="s">
        <v>2173</v>
      </c>
      <c r="AE1982">
        <v>13119974</v>
      </c>
      <c r="AF1982">
        <v>2.4102181909811712E-2</v>
      </c>
      <c r="AG1982">
        <v>7.3507386523784274E-2</v>
      </c>
      <c r="AH1982">
        <v>6.9213856673801338E-2</v>
      </c>
      <c r="AI1982">
        <v>2.0618101404541411</v>
      </c>
      <c r="AJ1982">
        <v>0.1122376201886805</v>
      </c>
      <c r="AK1982">
        <v>16.845707782787919</v>
      </c>
    </row>
    <row r="1983" spans="1:37" x14ac:dyDescent="0.25">
      <c r="A1983" t="str">
        <f>'Pas de restriction 2011'!A1984</f>
        <v>SITECH S.R.L.</v>
      </c>
      <c r="B1983">
        <v>-0.40176731702765689</v>
      </c>
      <c r="C1983">
        <v>-0.36900804828241407</v>
      </c>
      <c r="D1983">
        <v>0.53743986754048667</v>
      </c>
      <c r="E1983">
        <v>0.30153382403609535</v>
      </c>
      <c r="F1983">
        <v>7.4932260863257674E-2</v>
      </c>
      <c r="G1983">
        <v>-0.75149633344520639</v>
      </c>
      <c r="H1983">
        <v>6.0252998087541497E-2</v>
      </c>
      <c r="I1983">
        <v>0.11559883270203079</v>
      </c>
      <c r="J1983">
        <v>0.91855735600206001</v>
      </c>
      <c r="K1983">
        <v>0.30457015814139682</v>
      </c>
      <c r="L1983">
        <v>0.13098393233557834</v>
      </c>
      <c r="M1983">
        <v>-0.56993839076391395</v>
      </c>
      <c r="N1983">
        <v>1.3320675821375665</v>
      </c>
      <c r="O1983">
        <v>1.2143667776403422</v>
      </c>
      <c r="P1983">
        <v>1.4139313179093118</v>
      </c>
      <c r="Q1983">
        <v>1.7798990192392352</v>
      </c>
      <c r="R1983">
        <v>1.4693990382629629</v>
      </c>
      <c r="S1983">
        <v>6.0014685458816469E-2</v>
      </c>
      <c r="T1983">
        <v>2.8052714320191109E-2</v>
      </c>
      <c r="U1983">
        <v>5.0221305066313251E-3</v>
      </c>
      <c r="V1983">
        <v>0.12689816819388813</v>
      </c>
      <c r="W1983">
        <v>5.3324337673570192E-2</v>
      </c>
      <c r="X1983">
        <v>16.642099064990017</v>
      </c>
      <c r="Y1983">
        <v>16.740704480678808</v>
      </c>
      <c r="Z1983">
        <v>16.535179400485664</v>
      </c>
      <c r="AA1983">
        <v>16.57145502997988</v>
      </c>
      <c r="AB1983">
        <v>16.615779637048117</v>
      </c>
      <c r="AD1983" t="s">
        <v>2174</v>
      </c>
      <c r="AE1983">
        <v>15347784</v>
      </c>
      <c r="AF1983">
        <v>0.30153382403609535</v>
      </c>
      <c r="AG1983">
        <v>6.0252998087541497E-2</v>
      </c>
      <c r="AH1983">
        <v>0.30457015814139682</v>
      </c>
      <c r="AI1983">
        <v>1.3320675821375665</v>
      </c>
      <c r="AJ1983">
        <v>6.0014685458816469E-2</v>
      </c>
      <c r="AK1983">
        <v>16.642099064990017</v>
      </c>
    </row>
    <row r="1984" spans="1:37" x14ac:dyDescent="0.25">
      <c r="A1984" t="str">
        <f>'Pas de restriction 2011'!A1985</f>
        <v>SITRADE ITALIA -SPA</v>
      </c>
      <c r="B1984">
        <v>0.56316484951266998</v>
      </c>
      <c r="C1984">
        <v>-0.43054686609426546</v>
      </c>
      <c r="D1984">
        <v>8.466574489006759E-2</v>
      </c>
      <c r="E1984">
        <v>8.466574489006759E-2</v>
      </c>
      <c r="F1984">
        <v>4.821317376211242E-2</v>
      </c>
      <c r="G1984">
        <v>-0.43054686609426546</v>
      </c>
      <c r="H1984">
        <v>0.71879971578636359</v>
      </c>
      <c r="I1984">
        <v>0.6880446243077375</v>
      </c>
      <c r="J1984">
        <v>-4.2786732942680934E-2</v>
      </c>
      <c r="K1984">
        <v>0.13983870679568253</v>
      </c>
      <c r="L1984">
        <v>8.1626770170348584E-2</v>
      </c>
      <c r="M1984">
        <v>-0.4162791401552865</v>
      </c>
      <c r="N1984">
        <v>1.0673762183923869</v>
      </c>
      <c r="O1984">
        <v>1.2649026230322828</v>
      </c>
      <c r="P1984">
        <v>0.89654576315194379</v>
      </c>
      <c r="Q1984">
        <v>1.129408517164243</v>
      </c>
      <c r="R1984">
        <v>1.0969523011161566</v>
      </c>
      <c r="S1984">
        <v>0.33872170769640397</v>
      </c>
      <c r="T1984">
        <v>0.44630673802773235</v>
      </c>
      <c r="U1984">
        <v>0.32730746895514939</v>
      </c>
      <c r="V1984">
        <v>0.39001044379008071</v>
      </c>
      <c r="W1984">
        <v>0.38787488359098748</v>
      </c>
      <c r="X1984">
        <v>17.632871437555753</v>
      </c>
      <c r="Y1984">
        <v>17.579381522368561</v>
      </c>
      <c r="Z1984">
        <v>17.412568018970777</v>
      </c>
      <c r="AA1984">
        <v>17.710483005277485</v>
      </c>
      <c r="AB1984">
        <v>17.56747751553894</v>
      </c>
      <c r="AD1984" t="s">
        <v>289</v>
      </c>
      <c r="AE1984">
        <v>34085627</v>
      </c>
      <c r="AF1984">
        <v>8.466574489006759E-2</v>
      </c>
      <c r="AG1984">
        <v>0.71879971578636359</v>
      </c>
      <c r="AH1984">
        <v>0.13983870679568253</v>
      </c>
      <c r="AI1984">
        <v>1.0673762183923869</v>
      </c>
      <c r="AJ1984">
        <v>0.33872170769640397</v>
      </c>
      <c r="AK1984">
        <v>17.632871437555753</v>
      </c>
    </row>
    <row r="1985" spans="1:37" x14ac:dyDescent="0.25">
      <c r="A1985" t="str">
        <f>'Pas de restriction 2011'!A1986</f>
        <v>SKYMAX S.P.A.</v>
      </c>
      <c r="B1985">
        <v>-0.22002175635528898</v>
      </c>
      <c r="C1985">
        <v>-0.42830536223034504</v>
      </c>
      <c r="D1985">
        <v>0.45893625521551751</v>
      </c>
      <c r="E1985">
        <v>0.13881154795472048</v>
      </c>
      <c r="F1985">
        <v>3.1508244461589056E-2</v>
      </c>
      <c r="G1985">
        <v>-0.77301424178435885</v>
      </c>
      <c r="H1985">
        <v>0.37394050126883682</v>
      </c>
      <c r="I1985">
        <v>0.45257480618869045</v>
      </c>
      <c r="J1985">
        <v>0.21028560600693294</v>
      </c>
      <c r="K1985">
        <v>0.49138917944970467</v>
      </c>
      <c r="L1985">
        <v>8.2356839599958501E-2</v>
      </c>
      <c r="M1985">
        <v>-0.8323999732916626</v>
      </c>
      <c r="N1985">
        <v>1.0225303929863301</v>
      </c>
      <c r="O1985">
        <v>1.4307837620857904</v>
      </c>
      <c r="P1985">
        <v>1.5779400594496344</v>
      </c>
      <c r="Q1985">
        <v>1.6125657299905016</v>
      </c>
      <c r="R1985">
        <v>1.540429850508642</v>
      </c>
      <c r="S1985">
        <v>0.14093061820940306</v>
      </c>
      <c r="T1985">
        <v>0.18696602489087427</v>
      </c>
      <c r="U1985">
        <v>0.18716267157786587</v>
      </c>
      <c r="V1985">
        <v>0.1825098656186861</v>
      </c>
      <c r="W1985">
        <v>0.18554618736247541</v>
      </c>
      <c r="X1985">
        <v>16.448176146713308</v>
      </c>
      <c r="Y1985">
        <v>16.899202974953305</v>
      </c>
      <c r="Z1985">
        <v>16.7904180940454</v>
      </c>
      <c r="AA1985">
        <v>16.799245045057646</v>
      </c>
      <c r="AB1985">
        <v>16.829622038018783</v>
      </c>
      <c r="AD1985" t="s">
        <v>2175</v>
      </c>
      <c r="AE1985">
        <v>15263586</v>
      </c>
      <c r="AF1985">
        <v>0.13881154795472048</v>
      </c>
      <c r="AG1985">
        <v>0.37394050126883682</v>
      </c>
      <c r="AH1985">
        <v>0.49138917944970467</v>
      </c>
      <c r="AI1985">
        <v>1.0225303929863301</v>
      </c>
      <c r="AJ1985">
        <v>0.14093061820940306</v>
      </c>
      <c r="AK1985">
        <v>16.448176146713308</v>
      </c>
    </row>
    <row r="1986" spans="1:37" x14ac:dyDescent="0.25">
      <c r="A1986" t="str">
        <f>'Pas de restriction 2011'!A1987</f>
        <v>SM - CYCLO ITALY S.R.L.</v>
      </c>
      <c r="B1986">
        <v>-0.14169870026031706</v>
      </c>
      <c r="C1986">
        <v>0.26436945027285669</v>
      </c>
      <c r="D1986">
        <v>3.8359236229701915E-2</v>
      </c>
      <c r="E1986">
        <v>3.8359236229701915E-2</v>
      </c>
      <c r="F1986">
        <v>4.8494486596784597E-2</v>
      </c>
      <c r="G1986">
        <v>0.26421929535799421</v>
      </c>
      <c r="H1986">
        <v>0.23055601925327876</v>
      </c>
      <c r="I1986">
        <v>0.23469992928851344</v>
      </c>
      <c r="J1986">
        <v>1.7973549546248708E-2</v>
      </c>
      <c r="K1986">
        <v>1.1611357186749849E-2</v>
      </c>
      <c r="L1986">
        <v>9.2445236996756639E-3</v>
      </c>
      <c r="M1986">
        <v>-0.20383779854564002</v>
      </c>
      <c r="N1986">
        <v>2.2722352825025567</v>
      </c>
      <c r="O1986">
        <v>1.9742489291603724</v>
      </c>
      <c r="P1986">
        <v>1.5004288481626471</v>
      </c>
      <c r="Q1986">
        <v>1.8683108974148541</v>
      </c>
      <c r="R1986">
        <v>1.7809962249126245</v>
      </c>
      <c r="S1986">
        <v>5.2846401168346602E-2</v>
      </c>
      <c r="T1986">
        <v>0.1255314236823766</v>
      </c>
      <c r="U1986">
        <v>6.361782353397849E-2</v>
      </c>
      <c r="V1986">
        <v>6.5006350338818478E-2</v>
      </c>
      <c r="W1986">
        <v>8.471853251839119E-2</v>
      </c>
      <c r="X1986">
        <v>16.093636858529884</v>
      </c>
      <c r="Y1986">
        <v>16.298788548873787</v>
      </c>
      <c r="Z1986">
        <v>16.085858368789957</v>
      </c>
      <c r="AA1986">
        <v>16.142229180461594</v>
      </c>
      <c r="AB1986">
        <v>16.175625366041782</v>
      </c>
      <c r="AD1986" t="s">
        <v>290</v>
      </c>
      <c r="AE1986">
        <v>6068369</v>
      </c>
      <c r="AF1986">
        <v>3.8359236229701915E-2</v>
      </c>
      <c r="AG1986">
        <v>0.23055601925327876</v>
      </c>
      <c r="AH1986">
        <v>1.1611357186749849E-2</v>
      </c>
      <c r="AI1986">
        <v>2.2722352825025567</v>
      </c>
      <c r="AJ1986">
        <v>5.2846401168346602E-2</v>
      </c>
      <c r="AK1986">
        <v>16.093636858529884</v>
      </c>
    </row>
    <row r="1987" spans="1:37" x14ac:dyDescent="0.25">
      <c r="A1987" t="str">
        <f>'Pas de restriction 2011'!A1988</f>
        <v>SMC ITALIA SPA</v>
      </c>
      <c r="B1987">
        <v>0.15771297398047218</v>
      </c>
      <c r="C1987">
        <v>-0.25364634484748727</v>
      </c>
      <c r="D1987">
        <v>4.115564024159709E-2</v>
      </c>
      <c r="E1987">
        <v>4.115564024159709E-2</v>
      </c>
      <c r="F1987">
        <v>3.071666252445783E-2</v>
      </c>
      <c r="G1987">
        <v>-0.25364634484748727</v>
      </c>
      <c r="H1987">
        <v>0.65647262661106709</v>
      </c>
      <c r="I1987">
        <v>0.77539378989616281</v>
      </c>
      <c r="J1987">
        <v>0.18115174717795446</v>
      </c>
      <c r="K1987">
        <v>0.11056628782018751</v>
      </c>
      <c r="L1987">
        <v>9.0408508822575992E-2</v>
      </c>
      <c r="M1987">
        <v>-0.18231397105774094</v>
      </c>
      <c r="N1987">
        <v>0.964035789172494</v>
      </c>
      <c r="O1987">
        <v>0.88785744423847468</v>
      </c>
      <c r="P1987">
        <v>0.82869700190536411</v>
      </c>
      <c r="Q1987">
        <v>0.87257938754739717</v>
      </c>
      <c r="R1987">
        <v>0.86304461123041198</v>
      </c>
      <c r="S1987">
        <v>0.13390776062712575</v>
      </c>
      <c r="T1987">
        <v>0.12866528336671187</v>
      </c>
      <c r="U1987">
        <v>0.12176015416179803</v>
      </c>
      <c r="V1987">
        <v>0.133840206424299</v>
      </c>
      <c r="W1987">
        <v>0.12808854798426964</v>
      </c>
      <c r="X1987">
        <v>18.248505946243043</v>
      </c>
      <c r="Y1987">
        <v>18.351202501120369</v>
      </c>
      <c r="Z1987">
        <v>18.259729126755211</v>
      </c>
      <c r="AA1987">
        <v>18.3797794442042</v>
      </c>
      <c r="AB1987">
        <v>18.330237024026591</v>
      </c>
      <c r="AD1987" t="s">
        <v>2176</v>
      </c>
      <c r="AE1987">
        <v>105070969</v>
      </c>
      <c r="AF1987">
        <v>4.115564024159709E-2</v>
      </c>
      <c r="AG1987">
        <v>0.65647262661106709</v>
      </c>
      <c r="AH1987">
        <v>0.11056628782018751</v>
      </c>
      <c r="AI1987">
        <v>0.964035789172494</v>
      </c>
      <c r="AJ1987">
        <v>0.13390776062712575</v>
      </c>
      <c r="AK1987">
        <v>18.248505946243043</v>
      </c>
    </row>
    <row r="1988" spans="1:37" x14ac:dyDescent="0.25">
      <c r="A1988" t="str">
        <f>'Pas de restriction 2011'!A1989</f>
        <v>SMIPACK S.P.A.</v>
      </c>
      <c r="B1988">
        <v>0.60184719908768369</v>
      </c>
      <c r="C1988">
        <v>8.4285822641749969E-2</v>
      </c>
      <c r="D1988">
        <v>2.3039987803580284E-2</v>
      </c>
      <c r="E1988">
        <v>2.3039987803580284E-2</v>
      </c>
      <c r="F1988">
        <v>2.4966949189316939E-2</v>
      </c>
      <c r="G1988">
        <v>8.3635521084660339E-2</v>
      </c>
      <c r="H1988">
        <v>0.69248803188578834</v>
      </c>
      <c r="I1988">
        <v>0.73591385733009007</v>
      </c>
      <c r="J1988">
        <v>6.2709856986328291E-2</v>
      </c>
      <c r="K1988">
        <v>1.2935148406125682E-2</v>
      </c>
      <c r="L1988">
        <v>9.8831806557618199E-3</v>
      </c>
      <c r="M1988">
        <v>-0.23594377540489181</v>
      </c>
      <c r="N1988">
        <v>1.5118989307664155</v>
      </c>
      <c r="O1988">
        <v>1.3884935534827345</v>
      </c>
      <c r="P1988">
        <v>1.3665071768474719</v>
      </c>
      <c r="Q1988">
        <v>1.0544441283895702</v>
      </c>
      <c r="R1988">
        <v>1.2698149529065923</v>
      </c>
      <c r="S1988">
        <v>0.4056560689811835</v>
      </c>
      <c r="T1988">
        <v>0.35211010891493377</v>
      </c>
      <c r="U1988">
        <v>0.38539175549453236</v>
      </c>
      <c r="V1988">
        <v>0.28130527969523944</v>
      </c>
      <c r="W1988">
        <v>0.33960238136823523</v>
      </c>
      <c r="X1988">
        <v>16.545620640767567</v>
      </c>
      <c r="Y1988">
        <v>16.727711700531785</v>
      </c>
      <c r="Z1988">
        <v>16.864260523277704</v>
      </c>
      <c r="AA1988">
        <v>16.833195938991199</v>
      </c>
      <c r="AB1988">
        <v>16.808389387600229</v>
      </c>
      <c r="AD1988" t="s">
        <v>2177</v>
      </c>
      <c r="AE1988">
        <v>13249790</v>
      </c>
      <c r="AF1988">
        <v>2.3039987803580284E-2</v>
      </c>
      <c r="AG1988">
        <v>0.69248803188578834</v>
      </c>
      <c r="AH1988">
        <v>1.2935148406125682E-2</v>
      </c>
      <c r="AI1988">
        <v>1.5118989307664155</v>
      </c>
      <c r="AJ1988">
        <v>0.4056560689811835</v>
      </c>
      <c r="AK1988">
        <v>16.545620640767567</v>
      </c>
    </row>
    <row r="1989" spans="1:37" x14ac:dyDescent="0.25">
      <c r="A1989" t="str">
        <f>'Pas de restriction 2011'!A1990</f>
        <v>SMITH &amp; NEPHEW S.R.L.</v>
      </c>
      <c r="B1989">
        <v>-0.11248773719383195</v>
      </c>
      <c r="C1989">
        <v>-8.0663292966488997E-2</v>
      </c>
      <c r="D1989">
        <v>0.57055749118321786</v>
      </c>
      <c r="E1989">
        <v>0.54615223885388597</v>
      </c>
      <c r="F1989">
        <v>0.52442120258777869</v>
      </c>
      <c r="G1989">
        <v>-3.9789338430087556E-2</v>
      </c>
      <c r="H1989">
        <v>0.22803172958741044</v>
      </c>
      <c r="I1989">
        <v>0.29212299273823022</v>
      </c>
      <c r="J1989">
        <v>0.28106291728253524</v>
      </c>
      <c r="K1989">
        <v>6.0375358242163474E-2</v>
      </c>
      <c r="L1989">
        <v>5.9265287474218269E-2</v>
      </c>
      <c r="M1989">
        <v>-1.838615621116068E-2</v>
      </c>
      <c r="N1989">
        <v>0.88393528822916223</v>
      </c>
      <c r="O1989">
        <v>0.85533516392908826</v>
      </c>
      <c r="P1989">
        <v>0.73102332674945802</v>
      </c>
      <c r="Q1989">
        <v>0.74345246510211294</v>
      </c>
      <c r="R1989">
        <v>0.77660365192688641</v>
      </c>
      <c r="S1989">
        <v>0.12004245938403238</v>
      </c>
      <c r="T1989">
        <v>0.13615025172550413</v>
      </c>
      <c r="U1989">
        <v>4.3827903734645575E-2</v>
      </c>
      <c r="V1989">
        <v>8.2481545160568437E-2</v>
      </c>
      <c r="W1989">
        <v>8.7486566873572702E-2</v>
      </c>
      <c r="X1989">
        <v>18.426971108063157</v>
      </c>
      <c r="Y1989">
        <v>18.473775506221834</v>
      </c>
      <c r="Z1989">
        <v>18.406147140935293</v>
      </c>
      <c r="AA1989">
        <v>18.339793825032771</v>
      </c>
      <c r="AB1989">
        <v>18.406572157396635</v>
      </c>
      <c r="AD1989" t="s">
        <v>2178</v>
      </c>
      <c r="AE1989">
        <v>123288461</v>
      </c>
      <c r="AF1989">
        <v>0.54615223885388597</v>
      </c>
      <c r="AG1989">
        <v>0.22803172958741044</v>
      </c>
      <c r="AH1989">
        <v>6.0375358242163474E-2</v>
      </c>
      <c r="AI1989">
        <v>0.88393528822916223</v>
      </c>
      <c r="AJ1989">
        <v>0.12004245938403238</v>
      </c>
      <c r="AK1989">
        <v>18.426971108063157</v>
      </c>
    </row>
    <row r="1990" spans="1:37" x14ac:dyDescent="0.25">
      <c r="A1990" t="str">
        <f>'Pas de restriction 2011'!A1991</f>
        <v>SMITH INTERNATIONAL ITALIA S.P.A.</v>
      </c>
      <c r="B1990">
        <v>0.26624045674981689</v>
      </c>
      <c r="C1990">
        <v>-0.32062281106971352</v>
      </c>
      <c r="D1990">
        <v>8.1222568153934221E-2</v>
      </c>
      <c r="E1990">
        <v>7.7953780046743262E-2</v>
      </c>
      <c r="F1990">
        <v>5.5180760030118438E-2</v>
      </c>
      <c r="G1990">
        <v>-0.29213490356682492</v>
      </c>
      <c r="H1990">
        <v>0.69086614908529409</v>
      </c>
      <c r="I1990">
        <v>0.72532852545375637</v>
      </c>
      <c r="J1990">
        <v>4.9882855621295706E-2</v>
      </c>
      <c r="K1990">
        <v>0.18372712152382781</v>
      </c>
      <c r="L1990">
        <v>0.12286858795998461</v>
      </c>
      <c r="M1990">
        <v>-0.33124414653146556</v>
      </c>
      <c r="N1990">
        <v>1.3359544607646223</v>
      </c>
      <c r="O1990">
        <v>1.3428318911829564</v>
      </c>
      <c r="P1990">
        <v>1.2238773811421961</v>
      </c>
      <c r="Q1990">
        <v>1.0258514843836684</v>
      </c>
      <c r="R1990">
        <v>1.1975202522362736</v>
      </c>
      <c r="S1990">
        <v>0.15054809691762938</v>
      </c>
      <c r="T1990">
        <v>0.15108720244819021</v>
      </c>
      <c r="U1990">
        <v>0.1711722432077504</v>
      </c>
      <c r="V1990">
        <v>8.820473933238307E-2</v>
      </c>
      <c r="W1990">
        <v>0.1368213949961079</v>
      </c>
      <c r="X1990">
        <v>17.900712873578502</v>
      </c>
      <c r="Y1990">
        <v>17.981850255919994</v>
      </c>
      <c r="Z1990">
        <v>18.015074285854762</v>
      </c>
      <c r="AA1990">
        <v>17.919290252340883</v>
      </c>
      <c r="AB1990">
        <v>17.97207159803855</v>
      </c>
      <c r="AD1990" t="s">
        <v>2179</v>
      </c>
      <c r="AE1990">
        <v>48017184</v>
      </c>
      <c r="AF1990">
        <v>7.7953780046743262E-2</v>
      </c>
      <c r="AG1990">
        <v>0.69086614908529409</v>
      </c>
      <c r="AH1990">
        <v>0.18372712152382781</v>
      </c>
      <c r="AI1990">
        <v>1.3359544607646223</v>
      </c>
      <c r="AJ1990">
        <v>0.15054809691762938</v>
      </c>
      <c r="AK1990">
        <v>17.900712873578502</v>
      </c>
    </row>
    <row r="1991" spans="1:37" x14ac:dyDescent="0.25">
      <c r="A1991" t="str">
        <f>'Pas de restriction 2011'!A1992</f>
        <v>SMITHS MEDICAL ITALIA SRL</v>
      </c>
      <c r="B1991">
        <v>-7.5927244169618893E-2</v>
      </c>
      <c r="C1991">
        <v>6.7601149314289927E-2</v>
      </c>
      <c r="D1991">
        <v>0.54059982195545264</v>
      </c>
      <c r="E1991">
        <v>0.54059982195545264</v>
      </c>
      <c r="F1991">
        <v>0.57714499123874174</v>
      </c>
      <c r="G1991">
        <v>6.7601149314289927E-2</v>
      </c>
      <c r="H1991">
        <v>0.25037444750480753</v>
      </c>
      <c r="I1991">
        <v>0.20721650807446215</v>
      </c>
      <c r="J1991">
        <v>-0.17237357829623043</v>
      </c>
      <c r="K1991">
        <v>0.32124160383794403</v>
      </c>
      <c r="L1991">
        <v>0.29236030026109233</v>
      </c>
      <c r="M1991">
        <v>-8.9905240267139822E-2</v>
      </c>
      <c r="N1991">
        <v>1.0970825116113831</v>
      </c>
      <c r="O1991">
        <v>1.2091150668470978</v>
      </c>
      <c r="P1991">
        <v>1.2131321965199693</v>
      </c>
      <c r="Q1991">
        <v>1.3367798028952971</v>
      </c>
      <c r="R1991">
        <v>1.2530090220874548</v>
      </c>
      <c r="S1991">
        <v>0.12460711230471165</v>
      </c>
      <c r="T1991">
        <v>0.15917280508342682</v>
      </c>
      <c r="U1991">
        <v>0.17351624165441051</v>
      </c>
      <c r="V1991">
        <v>0.16918764287602503</v>
      </c>
      <c r="W1991">
        <v>0.16729222987128745</v>
      </c>
      <c r="X1991">
        <v>17.726344837137241</v>
      </c>
      <c r="Y1991">
        <v>17.689382935094063</v>
      </c>
      <c r="Z1991">
        <v>17.670938936477103</v>
      </c>
      <c r="AA1991">
        <v>17.696140002009255</v>
      </c>
      <c r="AB1991">
        <v>17.685487291193471</v>
      </c>
      <c r="AD1991" t="s">
        <v>2180</v>
      </c>
      <c r="AE1991">
        <v>39804645</v>
      </c>
      <c r="AF1991">
        <v>0.54059982195545264</v>
      </c>
      <c r="AG1991">
        <v>0.25037444750480753</v>
      </c>
      <c r="AH1991">
        <v>0.32124160383794403</v>
      </c>
      <c r="AI1991">
        <v>1.0970825116113831</v>
      </c>
      <c r="AJ1991">
        <v>0.12460711230471165</v>
      </c>
      <c r="AK1991">
        <v>17.726344837137241</v>
      </c>
    </row>
    <row r="1992" spans="1:37" x14ac:dyDescent="0.25">
      <c r="A1992" t="str">
        <f>'Pas de restriction 2011'!A1993</f>
        <v>SMS INNSE S.P.A.</v>
      </c>
      <c r="B1992">
        <v>-0.39447394533417385</v>
      </c>
      <c r="C1992">
        <v>0.9589118192230438</v>
      </c>
      <c r="D1992">
        <v>0.11681607156459825</v>
      </c>
      <c r="E1992">
        <v>0.116815379912348</v>
      </c>
      <c r="F1992">
        <v>0.22883067228236453</v>
      </c>
      <c r="G1992">
        <v>0.95890877086618909</v>
      </c>
      <c r="H1992">
        <v>3.9087617696307392E-2</v>
      </c>
      <c r="I1992">
        <v>6.7927247914389727E-2</v>
      </c>
      <c r="J1992">
        <v>0.73782010564452527</v>
      </c>
      <c r="K1992">
        <v>1.8440671580272353E-2</v>
      </c>
      <c r="L1992">
        <v>2.7448195111427088E-2</v>
      </c>
      <c r="M1992">
        <v>0.48845962534200182</v>
      </c>
      <c r="N1992">
        <v>0.25495968815245568</v>
      </c>
      <c r="O1992">
        <v>0.21573095599922912</v>
      </c>
      <c r="P1992">
        <v>0.2259201025682355</v>
      </c>
      <c r="Q1992">
        <v>0.19994128122039465</v>
      </c>
      <c r="R1992">
        <v>0.21386411326261975</v>
      </c>
      <c r="S1992">
        <v>2.9270176258234817E-2</v>
      </c>
      <c r="T1992">
        <v>3.6513572143587955E-2</v>
      </c>
      <c r="U1992">
        <v>2.7131355588260381E-2</v>
      </c>
      <c r="V1992">
        <v>2.9975895018826401E-2</v>
      </c>
      <c r="W1992">
        <v>3.1206940916891579E-2</v>
      </c>
      <c r="X1992">
        <v>18.958551107497193</v>
      </c>
      <c r="Y1992">
        <v>18.828403435134415</v>
      </c>
      <c r="Z1992">
        <v>18.59584111220029</v>
      </c>
      <c r="AA1992">
        <v>18.430587519401566</v>
      </c>
      <c r="AB1992">
        <v>18.618277355578758</v>
      </c>
      <c r="AD1992" t="s">
        <v>2181</v>
      </c>
      <c r="AE1992">
        <v>696881995</v>
      </c>
      <c r="AF1992">
        <v>0.116815379912348</v>
      </c>
      <c r="AG1992">
        <v>3.9087617696307392E-2</v>
      </c>
      <c r="AH1992">
        <v>1.8440671580272353E-2</v>
      </c>
      <c r="AI1992">
        <v>0.25495968815245568</v>
      </c>
      <c r="AJ1992">
        <v>2.9270176258234817E-2</v>
      </c>
      <c r="AK1992">
        <v>18.958551107497193</v>
      </c>
    </row>
    <row r="1993" spans="1:37" x14ac:dyDescent="0.25">
      <c r="A1993" t="str">
        <f>'Pas de restriction 2011'!A1994</f>
        <v>SMS MEER S.P.A.</v>
      </c>
      <c r="B1993">
        <v>0.23803047257743765</v>
      </c>
      <c r="C1993">
        <v>0.11604818083713968</v>
      </c>
      <c r="D1993">
        <v>0.23847911994270149</v>
      </c>
      <c r="E1993">
        <v>0.23847911994270149</v>
      </c>
      <c r="F1993">
        <v>0.26615418797969403</v>
      </c>
      <c r="G1993">
        <v>0.11604818083713968</v>
      </c>
      <c r="H1993">
        <v>0.18563125666410293</v>
      </c>
      <c r="I1993">
        <v>0.10184433055665325</v>
      </c>
      <c r="J1993">
        <v>-0.45136216611979801</v>
      </c>
      <c r="K1993">
        <v>2.4834862209625799E-2</v>
      </c>
      <c r="L1993">
        <v>3.5453825546684727E-2</v>
      </c>
      <c r="M1993">
        <v>0.4275829375426573</v>
      </c>
      <c r="N1993">
        <v>0.56167966757252341</v>
      </c>
      <c r="O1993">
        <v>0.54758205797102077</v>
      </c>
      <c r="P1993">
        <v>0.39083500953042588</v>
      </c>
      <c r="Q1993">
        <v>0.32019528767609945</v>
      </c>
      <c r="R1993">
        <v>0.41953745172584872</v>
      </c>
      <c r="S1993">
        <v>0.1041221619256727</v>
      </c>
      <c r="T1993">
        <v>8.0782330407827105E-2</v>
      </c>
      <c r="U1993">
        <v>3.2922637146426792E-2</v>
      </c>
      <c r="V1993">
        <v>1.3150935081936627E-2</v>
      </c>
      <c r="W1993">
        <v>4.228530087873017E-2</v>
      </c>
      <c r="X1993">
        <v>18.943507714591519</v>
      </c>
      <c r="Y1993">
        <v>18.498138467277027</v>
      </c>
      <c r="Z1993">
        <v>18.21735587372704</v>
      </c>
      <c r="AA1993">
        <v>18.29197285379886</v>
      </c>
      <c r="AB1993">
        <v>18.335822398267641</v>
      </c>
      <c r="AD1993" t="s">
        <v>2182</v>
      </c>
      <c r="AE1993">
        <v>197328697</v>
      </c>
      <c r="AF1993">
        <v>0.23847911994270149</v>
      </c>
      <c r="AG1993">
        <v>0.18563125666410293</v>
      </c>
      <c r="AH1993">
        <v>2.4834862209625799E-2</v>
      </c>
      <c r="AI1993">
        <v>0.56167966757252341</v>
      </c>
      <c r="AJ1993">
        <v>0.1041221619256727</v>
      </c>
      <c r="AK1993">
        <v>18.943507714591519</v>
      </c>
    </row>
    <row r="1994" spans="1:37" x14ac:dyDescent="0.25">
      <c r="A1994" t="str">
        <f>'Pas de restriction 2011'!A1995</f>
        <v>SMURFIT KAPPA ITALIA S.P.A.</v>
      </c>
      <c r="B1994">
        <v>-0.11878374577544139</v>
      </c>
      <c r="C1994">
        <v>-0.43848887122982327</v>
      </c>
      <c r="D1994">
        <v>0.14150107719965724</v>
      </c>
      <c r="E1994">
        <v>7.6988545503870631E-2</v>
      </c>
      <c r="F1994">
        <v>7.9454429580575456E-2</v>
      </c>
      <c r="G1994">
        <v>3.2029233187433725E-2</v>
      </c>
      <c r="H1994">
        <v>0.43624411950541381</v>
      </c>
      <c r="I1994">
        <v>0.35317450463966726</v>
      </c>
      <c r="J1994">
        <v>-0.19042002207370878</v>
      </c>
      <c r="K1994">
        <v>0.21437412531534514</v>
      </c>
      <c r="L1994">
        <v>0.23277526437147297</v>
      </c>
      <c r="M1994">
        <v>8.5836567398512725E-2</v>
      </c>
      <c r="N1994">
        <v>1.4152195075083773</v>
      </c>
      <c r="O1994">
        <v>1.3580316221456941</v>
      </c>
      <c r="P1994">
        <v>1.3174505443274533</v>
      </c>
      <c r="Q1994">
        <v>1.6515633103614442</v>
      </c>
      <c r="R1994">
        <v>1.4423484922781971</v>
      </c>
      <c r="S1994">
        <v>0.10430272668642258</v>
      </c>
      <c r="T1994">
        <v>9.0946568198382288E-2</v>
      </c>
      <c r="U1994">
        <v>7.7436824691078612E-2</v>
      </c>
      <c r="V1994">
        <v>8.5404282319128569E-2</v>
      </c>
      <c r="W1994">
        <v>8.4595891736196485E-2</v>
      </c>
      <c r="X1994">
        <v>20.025019445480631</v>
      </c>
      <c r="Y1994">
        <v>20.106647537488229</v>
      </c>
      <c r="Z1994">
        <v>20.032978353552036</v>
      </c>
      <c r="AA1994">
        <v>20.032159444560971</v>
      </c>
      <c r="AB1994">
        <v>20.057261778533746</v>
      </c>
      <c r="AD1994" t="s">
        <v>2183</v>
      </c>
      <c r="AE1994">
        <v>397462529</v>
      </c>
      <c r="AF1994">
        <v>7.6988545503870631E-2</v>
      </c>
      <c r="AG1994">
        <v>0.43624411950541381</v>
      </c>
      <c r="AH1994">
        <v>0.21437412531534514</v>
      </c>
      <c r="AI1994">
        <v>1.4152195075083773</v>
      </c>
      <c r="AJ1994">
        <v>0.10430272668642258</v>
      </c>
      <c r="AK1994">
        <v>20.025019445480631</v>
      </c>
    </row>
    <row r="1995" spans="1:37" x14ac:dyDescent="0.25">
      <c r="A1995" t="str">
        <f>'Pas de restriction 2011'!A1996</f>
        <v>SNAP-ON EQUIPMENT S.R.L.</v>
      </c>
      <c r="B1995">
        <v>7.343625244361919E-3</v>
      </c>
      <c r="C1995">
        <v>6.8874719772863857E-2</v>
      </c>
      <c r="D1995">
        <v>8.1782877231512688E-2</v>
      </c>
      <c r="E1995">
        <v>8.1762580945671945E-2</v>
      </c>
      <c r="F1995">
        <v>8.5442539346687482E-2</v>
      </c>
      <c r="G1995">
        <v>4.5007855163729807E-2</v>
      </c>
      <c r="H1995">
        <v>0.57012222373830157</v>
      </c>
      <c r="I1995">
        <v>0.59652618976631888</v>
      </c>
      <c r="J1995">
        <v>4.6312816670934238E-2</v>
      </c>
      <c r="K1995">
        <v>0.22932184284137044</v>
      </c>
      <c r="L1995">
        <v>0.22387741523735194</v>
      </c>
      <c r="M1995">
        <v>-2.3741426183220563E-2</v>
      </c>
      <c r="N1995">
        <v>1.9086352944718659</v>
      </c>
      <c r="O1995">
        <v>1.8276071433091536</v>
      </c>
      <c r="P1995">
        <v>2.1113083779857194</v>
      </c>
      <c r="Q1995">
        <v>2.0423537347734899</v>
      </c>
      <c r="R1995">
        <v>1.9937564186894541</v>
      </c>
      <c r="S1995">
        <v>0.2239428172572355</v>
      </c>
      <c r="T1995">
        <v>0.22998850157653464</v>
      </c>
      <c r="U1995">
        <v>0.22632132100817581</v>
      </c>
      <c r="V1995">
        <v>0.23885774160764142</v>
      </c>
      <c r="W1995">
        <v>0.23172252139745061</v>
      </c>
      <c r="X1995">
        <v>18.474067868746292</v>
      </c>
      <c r="Y1995">
        <v>18.522849648834693</v>
      </c>
      <c r="Z1995">
        <v>18.465423624144353</v>
      </c>
      <c r="AA1995">
        <v>18.473446404876132</v>
      </c>
      <c r="AB1995">
        <v>18.487239892618391</v>
      </c>
      <c r="AD1995" t="s">
        <v>2184</v>
      </c>
      <c r="AE1995">
        <v>60602221</v>
      </c>
      <c r="AF1995">
        <v>8.1762580945671945E-2</v>
      </c>
      <c r="AG1995">
        <v>0.57012222373830157</v>
      </c>
      <c r="AH1995">
        <v>0.22932184284137044</v>
      </c>
      <c r="AI1995">
        <v>1.9086352944718659</v>
      </c>
      <c r="AJ1995">
        <v>0.2239428172572355</v>
      </c>
      <c r="AK1995">
        <v>18.474067868746292</v>
      </c>
    </row>
    <row r="1996" spans="1:37" x14ac:dyDescent="0.25">
      <c r="A1996" t="str">
        <f>'Pas de restriction 2011'!A1997</f>
        <v>SO.LA.IS. - SOCIETA' LAVORAZIONE ISOLANTI - S.R.L.</v>
      </c>
      <c r="B1996">
        <v>0.61596643612170232</v>
      </c>
      <c r="C1996">
        <v>0.61512291939696817</v>
      </c>
      <c r="D1996">
        <v>0.11007475948559182</v>
      </c>
      <c r="E1996">
        <v>0.11007475948559182</v>
      </c>
      <c r="F1996">
        <v>0.16527712262679356</v>
      </c>
      <c r="G1996">
        <v>0.50149883042376686</v>
      </c>
      <c r="H1996">
        <v>0.32633052373987992</v>
      </c>
      <c r="I1996">
        <v>0.38517543071497562</v>
      </c>
      <c r="J1996">
        <v>0.18032302433958444</v>
      </c>
      <c r="K1996">
        <v>0.16714913229288134</v>
      </c>
      <c r="L1996">
        <v>0.10733619353534446</v>
      </c>
      <c r="M1996">
        <v>-0.35784175446828947</v>
      </c>
      <c r="N1996">
        <v>2.276389823980256</v>
      </c>
      <c r="O1996">
        <v>2.3166038251407444</v>
      </c>
      <c r="P1996">
        <v>1.6039613561276287</v>
      </c>
      <c r="Q1996">
        <v>1.5729002151099281</v>
      </c>
      <c r="R1996">
        <v>1.8311551321261004</v>
      </c>
      <c r="S1996">
        <v>0.17677152673063001</v>
      </c>
      <c r="T1996">
        <v>0.27340424620165449</v>
      </c>
      <c r="U1996">
        <v>0.20176341820293642</v>
      </c>
      <c r="V1996">
        <v>0.25995381900270625</v>
      </c>
      <c r="W1996">
        <v>0.24504049446909906</v>
      </c>
      <c r="X1996">
        <v>15.812123598582257</v>
      </c>
      <c r="Y1996">
        <v>16.033653806254868</v>
      </c>
      <c r="Z1996">
        <v>16.019872161585731</v>
      </c>
      <c r="AA1996">
        <v>16.123855232678064</v>
      </c>
      <c r="AB1996">
        <v>16.059127066839554</v>
      </c>
      <c r="AD1996" t="s">
        <v>2185</v>
      </c>
      <c r="AE1996">
        <v>3967122</v>
      </c>
      <c r="AF1996">
        <v>0.11007475948559182</v>
      </c>
      <c r="AG1996">
        <v>0.32633052373987992</v>
      </c>
      <c r="AH1996">
        <v>0.16714913229288134</v>
      </c>
      <c r="AI1996">
        <v>2.276389823980256</v>
      </c>
      <c r="AJ1996">
        <v>0.17677152673063001</v>
      </c>
      <c r="AK1996">
        <v>15.812123598582257</v>
      </c>
    </row>
    <row r="1997" spans="1:37" x14ac:dyDescent="0.25">
      <c r="A1997" t="str">
        <f>'Pas de restriction 2011'!A1998</f>
        <v>SO.PRO.MAR. S.P.A.</v>
      </c>
      <c r="B1997">
        <v>0.71257016841973619</v>
      </c>
      <c r="C1997">
        <v>-0.51257061687811944</v>
      </c>
      <c r="D1997">
        <v>0.50545469183769876</v>
      </c>
      <c r="E1997">
        <v>0.46845391736982661</v>
      </c>
      <c r="F1997">
        <v>0.21507348062508325</v>
      </c>
      <c r="G1997">
        <v>-0.5408865789133942</v>
      </c>
      <c r="H1997">
        <v>0.33758132972794958</v>
      </c>
      <c r="I1997">
        <v>0.62978098887592271</v>
      </c>
      <c r="J1997">
        <v>0.86556818584561923</v>
      </c>
      <c r="K1997">
        <v>0.55364281508290958</v>
      </c>
      <c r="L1997">
        <v>0.28374350350908073</v>
      </c>
      <c r="M1997">
        <v>-0.48749718089163796</v>
      </c>
      <c r="N1997">
        <v>0.83925612273541095</v>
      </c>
      <c r="O1997">
        <v>0.5190527637370097</v>
      </c>
      <c r="P1997">
        <v>0.41566301068238226</v>
      </c>
      <c r="Q1997">
        <v>0.53427371570729953</v>
      </c>
      <c r="R1997">
        <v>0.48966316337556376</v>
      </c>
      <c r="S1997">
        <v>0.23311981753157407</v>
      </c>
      <c r="T1997">
        <v>8.9861088523045515E-2</v>
      </c>
      <c r="U1997">
        <v>0.14247466987019564</v>
      </c>
      <c r="V1997">
        <v>0.21019033215902544</v>
      </c>
      <c r="W1997">
        <v>0.14750869685075554</v>
      </c>
      <c r="X1997">
        <v>16.128014100115152</v>
      </c>
      <c r="Y1997">
        <v>15.977747706917718</v>
      </c>
      <c r="Z1997">
        <v>16.193726734018071</v>
      </c>
      <c r="AA1997">
        <v>16.354829632590835</v>
      </c>
      <c r="AB1997">
        <v>16.175434691175543</v>
      </c>
      <c r="AD1997" t="s">
        <v>2186</v>
      </c>
      <c r="AE1997">
        <v>16743109</v>
      </c>
      <c r="AF1997">
        <v>0.46845391736982661</v>
      </c>
      <c r="AG1997">
        <v>0.33758132972794958</v>
      </c>
      <c r="AH1997">
        <v>0.55364281508290958</v>
      </c>
      <c r="AI1997">
        <v>0.83925612273541095</v>
      </c>
      <c r="AJ1997">
        <v>0.23311981753157407</v>
      </c>
      <c r="AK1997">
        <v>16.128014100115152</v>
      </c>
    </row>
    <row r="1998" spans="1:37" x14ac:dyDescent="0.25">
      <c r="A1998" t="str">
        <f>'Pas de restriction 2011'!A1999</f>
        <v>SOC. CHIMICA EMILIO FEDELI S.P.A.</v>
      </c>
      <c r="B1998">
        <v>2.468606466780046E-3</v>
      </c>
      <c r="C1998">
        <v>-6.3657703502283308E-2</v>
      </c>
      <c r="D1998">
        <v>0.55130786324451231</v>
      </c>
      <c r="E1998">
        <v>1.5470680231058635E-2</v>
      </c>
      <c r="F1998">
        <v>6.8412378898090168E-2</v>
      </c>
      <c r="G1998">
        <v>3.4220666367821901</v>
      </c>
      <c r="H1998">
        <v>9.9825444542901806E-2</v>
      </c>
      <c r="I1998">
        <v>0.12922888564550425</v>
      </c>
      <c r="J1998">
        <v>0.29454856161412613</v>
      </c>
      <c r="K1998">
        <v>1.0078526856989174E-3</v>
      </c>
      <c r="L1998">
        <v>7.9829249706320535E-2</v>
      </c>
      <c r="M1998">
        <v>78.207259988557951</v>
      </c>
      <c r="N1998">
        <v>2.3918468622569145</v>
      </c>
      <c r="O1998">
        <v>2.2483860352138301</v>
      </c>
      <c r="P1998">
        <v>1.9263684480030177</v>
      </c>
      <c r="Q1998">
        <v>2.0159142161370442</v>
      </c>
      <c r="R1998">
        <v>2.0635562331179642</v>
      </c>
      <c r="S1998">
        <v>7.4318720979170763E-2</v>
      </c>
      <c r="T1998">
        <v>0.10550010964601506</v>
      </c>
      <c r="U1998">
        <v>5.8917372680651753E-2</v>
      </c>
      <c r="V1998">
        <v>6.336966636738868E-2</v>
      </c>
      <c r="W1998">
        <v>7.5929049564685158E-2</v>
      </c>
      <c r="X1998">
        <v>17.655436521807978</v>
      </c>
      <c r="Y1998">
        <v>17.804914775503619</v>
      </c>
      <c r="Z1998">
        <v>17.708717445335949</v>
      </c>
      <c r="AA1998">
        <v>17.860833471726522</v>
      </c>
      <c r="AB1998">
        <v>17.791488564188697</v>
      </c>
      <c r="AD1998" t="s">
        <v>291</v>
      </c>
      <c r="AE1998">
        <v>24027321</v>
      </c>
      <c r="AF1998">
        <v>1.5470680231058635E-2</v>
      </c>
      <c r="AG1998">
        <v>9.9825444542901806E-2</v>
      </c>
      <c r="AH1998">
        <v>1.0078526856989174E-3</v>
      </c>
      <c r="AI1998">
        <v>2.3918468622569145</v>
      </c>
      <c r="AJ1998">
        <v>7.4318720979170763E-2</v>
      </c>
      <c r="AK1998">
        <v>17.655436521807978</v>
      </c>
    </row>
    <row r="1999" spans="1:37" x14ac:dyDescent="0.25">
      <c r="A1999" t="str">
        <f>'Pas de restriction 2011'!A2000</f>
        <v>SOCIETA' A RESPONSABILITA' LIMITATA RAFFINERIA PADANA OLII MINERALI S.A.R.P.O.M. S.R.L.</v>
      </c>
      <c r="B1999">
        <v>-0.13264427833095083</v>
      </c>
      <c r="C1999">
        <v>0.55389089098715327</v>
      </c>
      <c r="D1999">
        <v>0.10849462635138674</v>
      </c>
      <c r="E1999">
        <v>3.4126151427074973E-2</v>
      </c>
      <c r="F1999">
        <v>0.13186076033660191</v>
      </c>
      <c r="G1999">
        <v>2.8639212106404219</v>
      </c>
      <c r="H1999">
        <v>0.60087247264172594</v>
      </c>
      <c r="I1999">
        <v>0.69782069332900698</v>
      </c>
      <c r="J1999">
        <v>0.16134575155531719</v>
      </c>
      <c r="K1999">
        <v>0.88656671196583958</v>
      </c>
      <c r="L1999">
        <v>0.90939395651128219</v>
      </c>
      <c r="M1999">
        <v>2.5747915230007152E-2</v>
      </c>
      <c r="N1999">
        <v>0.77120129139454063</v>
      </c>
      <c r="O1999">
        <v>0.96311511567169616</v>
      </c>
      <c r="P1999">
        <v>1.0319253459932627</v>
      </c>
      <c r="Q1999">
        <v>0.99421268818005015</v>
      </c>
      <c r="R1999">
        <v>0.996417716615003</v>
      </c>
      <c r="S1999">
        <v>9.2859247010271748E-2</v>
      </c>
      <c r="T1999">
        <v>9.1696938831105607E-2</v>
      </c>
      <c r="U1999">
        <v>9.1338311084679616E-2</v>
      </c>
      <c r="V1999">
        <v>9.0182698579464093E-2</v>
      </c>
      <c r="W1999">
        <v>9.1072649498416439E-2</v>
      </c>
      <c r="X1999">
        <v>19.429509682715906</v>
      </c>
      <c r="Y1999">
        <v>19.634747914302462</v>
      </c>
      <c r="Z1999">
        <v>19.657590793459889</v>
      </c>
      <c r="AA1999">
        <v>19.58491437354704</v>
      </c>
      <c r="AB1999">
        <v>19.625751027103131</v>
      </c>
      <c r="AD1999" t="s">
        <v>2187</v>
      </c>
      <c r="AE1999">
        <v>349610504</v>
      </c>
      <c r="AF1999">
        <v>3.4126151427074973E-2</v>
      </c>
      <c r="AG1999">
        <v>0.60087247264172594</v>
      </c>
      <c r="AH1999">
        <v>0.88656671196583958</v>
      </c>
      <c r="AI1999">
        <v>0.77120129139454063</v>
      </c>
      <c r="AJ1999">
        <v>9.2859247010271748E-2</v>
      </c>
      <c r="AK1999">
        <v>19.429509682715906</v>
      </c>
    </row>
    <row r="2000" spans="1:37" x14ac:dyDescent="0.25">
      <c r="A2000" t="str">
        <f>'Pas de restriction 2011'!A2001</f>
        <v>SOCIETA' AUTOSTRADA TORINO-ALESSANDRIA-PIACENZA - S.P.A. (S.A.T.A.P.)</v>
      </c>
      <c r="B2000">
        <v>7.9740581145341119E-2</v>
      </c>
      <c r="C2000">
        <v>3.7225578884169032E-2</v>
      </c>
      <c r="D2000">
        <v>0.50567520973514823</v>
      </c>
      <c r="E2000">
        <v>0.49167047611128711</v>
      </c>
      <c r="F2000">
        <v>0.51266756628037391</v>
      </c>
      <c r="G2000">
        <v>4.270561522253008E-2</v>
      </c>
      <c r="H2000">
        <v>0.44705749071895828</v>
      </c>
      <c r="I2000">
        <v>0.40384885886222738</v>
      </c>
      <c r="J2000">
        <v>-9.665117519279845E-2</v>
      </c>
      <c r="K2000">
        <v>0.68704143511698079</v>
      </c>
      <c r="L2000">
        <v>0.65061375643336972</v>
      </c>
      <c r="M2000">
        <v>-5.3021079692826135E-2</v>
      </c>
      <c r="N2000">
        <v>0.19156918876103632</v>
      </c>
      <c r="O2000">
        <v>0.21293823492998931</v>
      </c>
      <c r="P2000">
        <v>0.21662956061792935</v>
      </c>
      <c r="Q2000">
        <v>0.21674772053492733</v>
      </c>
      <c r="R2000">
        <v>0.21543850536094866</v>
      </c>
      <c r="S2000">
        <v>0.11070976891799761</v>
      </c>
      <c r="T2000">
        <v>0.12324483900456144</v>
      </c>
      <c r="U2000">
        <v>0.12627159155640014</v>
      </c>
      <c r="V2000">
        <v>0.1284676108199467</v>
      </c>
      <c r="W2000">
        <v>0.12599468046030274</v>
      </c>
      <c r="X2000">
        <v>19.653511650718137</v>
      </c>
      <c r="Y2000">
        <v>19.780777225323007</v>
      </c>
      <c r="Z2000">
        <v>19.776243986911851</v>
      </c>
      <c r="AA2000">
        <v>19.820437612491439</v>
      </c>
      <c r="AB2000">
        <v>19.792486274908764</v>
      </c>
      <c r="AD2000" t="s">
        <v>2188</v>
      </c>
      <c r="AE2000">
        <v>1829905851</v>
      </c>
      <c r="AF2000">
        <v>0.49167047611128711</v>
      </c>
      <c r="AG2000">
        <v>0.44705749071895828</v>
      </c>
      <c r="AH2000">
        <v>0.68704143511698079</v>
      </c>
      <c r="AI2000">
        <v>0.19156918876103632</v>
      </c>
      <c r="AJ2000">
        <v>0.11070976891799761</v>
      </c>
      <c r="AK2000">
        <v>19.653511650718137</v>
      </c>
    </row>
    <row r="2001" spans="1:37" x14ac:dyDescent="0.25">
      <c r="A2001" t="str">
        <f>'Pas de restriction 2011'!A2002</f>
        <v>SOCIETA' AUTOSTRADE VALDOSTANE S.A.V. - S.P.A.</v>
      </c>
      <c r="B2001">
        <v>1.6232876686176814E-2</v>
      </c>
      <c r="C2001">
        <v>-8.2228711055073331E-2</v>
      </c>
      <c r="D2001">
        <v>0.69752540580442746</v>
      </c>
      <c r="E2001">
        <v>0.54968961787269366</v>
      </c>
      <c r="F2001">
        <v>0.57525812221726369</v>
      </c>
      <c r="G2001">
        <v>4.6514439263962259E-2</v>
      </c>
      <c r="H2001">
        <v>0.25817439777950113</v>
      </c>
      <c r="I2001">
        <v>0.31957545905216717</v>
      </c>
      <c r="J2001">
        <v>0.23782784738054005</v>
      </c>
      <c r="K2001">
        <v>0.94232072724161742</v>
      </c>
      <c r="L2001">
        <v>0.92889844341197692</v>
      </c>
      <c r="M2001">
        <v>-1.4243859273827623E-2</v>
      </c>
      <c r="N2001">
        <v>0.12264306170242939</v>
      </c>
      <c r="O2001">
        <v>0.15199362417255152</v>
      </c>
      <c r="P2001">
        <v>0.15392351772653481</v>
      </c>
      <c r="Q2001">
        <v>0.16063049560233153</v>
      </c>
      <c r="R2001">
        <v>0.1555158791671393</v>
      </c>
      <c r="S2001">
        <v>5.5589288764523632E-2</v>
      </c>
      <c r="T2001">
        <v>7.82589267354665E-2</v>
      </c>
      <c r="U2001">
        <v>8.1363800731033761E-2</v>
      </c>
      <c r="V2001">
        <v>8.8906821700497907E-2</v>
      </c>
      <c r="W2001">
        <v>8.2843183055666056E-2</v>
      </c>
      <c r="X2001">
        <v>17.760091630329832</v>
      </c>
      <c r="Y2001">
        <v>17.937828831883945</v>
      </c>
      <c r="Z2001">
        <v>17.965391477537032</v>
      </c>
      <c r="AA2001">
        <v>18.018302865443058</v>
      </c>
      <c r="AB2001">
        <v>17.973841058288013</v>
      </c>
      <c r="AD2001" t="s">
        <v>2189</v>
      </c>
      <c r="AE2001">
        <v>405952015</v>
      </c>
      <c r="AF2001">
        <v>0.54968961787269366</v>
      </c>
      <c r="AG2001">
        <v>0.25817439777950113</v>
      </c>
      <c r="AH2001">
        <v>0.94232072724161742</v>
      </c>
      <c r="AI2001">
        <v>0.12264306170242939</v>
      </c>
      <c r="AJ2001">
        <v>5.5589288764523632E-2</v>
      </c>
      <c r="AK2001">
        <v>17.760091630329832</v>
      </c>
    </row>
    <row r="2002" spans="1:37" x14ac:dyDescent="0.25">
      <c r="A2002" t="str">
        <f>'Pas de restriction 2011'!A2003</f>
        <v>SOCIETA' AZIONARIA GESTIONE AEROPORTO TORINO - S.P.A. SIGLABILE S.A.G.A.T. S.P.A.</v>
      </c>
      <c r="B2002">
        <v>-0.10988386436722689</v>
      </c>
      <c r="C2002">
        <v>-4.3911439005823651E-2</v>
      </c>
      <c r="D2002">
        <v>0.19199342497508284</v>
      </c>
      <c r="E2002">
        <v>0.16614531116852596</v>
      </c>
      <c r="F2002">
        <v>0.17307674760172739</v>
      </c>
      <c r="G2002">
        <v>4.1719121559624858E-2</v>
      </c>
      <c r="H2002">
        <v>0.52497198624505836</v>
      </c>
      <c r="I2002">
        <v>0.56204498977716255</v>
      </c>
      <c r="J2002">
        <v>7.0619013020626981E-2</v>
      </c>
      <c r="K2002">
        <v>0.40571027684415506</v>
      </c>
      <c r="L2002">
        <v>0.38779652355769789</v>
      </c>
      <c r="M2002">
        <v>-4.4154053542346805E-2</v>
      </c>
      <c r="N2002">
        <v>0.37266165018777497</v>
      </c>
      <c r="O2002">
        <v>0.40537132765579703</v>
      </c>
      <c r="P2002">
        <v>0.37656698589058324</v>
      </c>
      <c r="Q2002">
        <v>0.35147075609142076</v>
      </c>
      <c r="R2002">
        <v>0.37780302321260034</v>
      </c>
      <c r="S2002">
        <v>0.10454406382279562</v>
      </c>
      <c r="T2002">
        <v>0.10597844413206775</v>
      </c>
      <c r="U2002">
        <v>8.8159121781476738E-2</v>
      </c>
      <c r="V2002">
        <v>7.3927150548978429E-2</v>
      </c>
      <c r="W2002">
        <v>8.935490548750763E-2</v>
      </c>
      <c r="X2002">
        <v>18.013386819578702</v>
      </c>
      <c r="Y2002">
        <v>18.072153842940423</v>
      </c>
      <c r="Z2002">
        <v>17.998249242132303</v>
      </c>
      <c r="AA2002">
        <v>17.87998898422266</v>
      </c>
      <c r="AB2002">
        <v>17.983464023098463</v>
      </c>
      <c r="AD2002" t="s">
        <v>2190</v>
      </c>
      <c r="AE2002">
        <v>174093941</v>
      </c>
      <c r="AF2002">
        <v>0.16614531116852596</v>
      </c>
      <c r="AG2002">
        <v>0.52497198624505836</v>
      </c>
      <c r="AH2002">
        <v>0.40571027684415506</v>
      </c>
      <c r="AI2002">
        <v>0.37266165018777497</v>
      </c>
      <c r="AJ2002">
        <v>0.10454406382279562</v>
      </c>
      <c r="AK2002">
        <v>18.013386819578702</v>
      </c>
    </row>
    <row r="2003" spans="1:37" x14ac:dyDescent="0.25">
      <c r="A2003" t="str">
        <f>'Pas de restriction 2011'!A2004</f>
        <v>SOCIETA' DELLE FUCINE S.R.L.</v>
      </c>
      <c r="B2003">
        <v>-0.49931132661552041</v>
      </c>
      <c r="C2003">
        <v>1.5738367466986045</v>
      </c>
      <c r="D2003">
        <v>7.6099945119571105E-2</v>
      </c>
      <c r="E2003">
        <v>7.608446250004447E-2</v>
      </c>
      <c r="F2003">
        <v>0.16066093809140572</v>
      </c>
      <c r="G2003">
        <v>1.1116129734282056</v>
      </c>
      <c r="H2003">
        <v>0.4815261929540256</v>
      </c>
      <c r="I2003">
        <v>0.21447014002550027</v>
      </c>
      <c r="J2003">
        <v>-0.55460337742005839</v>
      </c>
      <c r="K2003">
        <v>0.28731500290895379</v>
      </c>
      <c r="L2003">
        <v>0.33161370846999583</v>
      </c>
      <c r="M2003">
        <v>0.15418166511506431</v>
      </c>
      <c r="N2003">
        <v>1.0931548343357385</v>
      </c>
      <c r="O2003">
        <v>1.0566558164361226</v>
      </c>
      <c r="P2003">
        <v>0.16652538877917858</v>
      </c>
      <c r="Q2003">
        <v>0.74601338914952919</v>
      </c>
      <c r="R2003">
        <v>0.65639819812161015</v>
      </c>
      <c r="S2003">
        <v>0.35640321699504923</v>
      </c>
      <c r="T2003">
        <v>0.27080869117453499</v>
      </c>
      <c r="U2003">
        <v>6.4511237004081573E-3</v>
      </c>
      <c r="V2003">
        <v>2.5625980057685977E-2</v>
      </c>
      <c r="W2003">
        <v>0.1009619316442097</v>
      </c>
      <c r="X2003">
        <v>18.770535970390224</v>
      </c>
      <c r="Y2003">
        <v>18.465230874728366</v>
      </c>
      <c r="Z2003">
        <v>16.47846520142528</v>
      </c>
      <c r="AA2003">
        <v>17.772637494124925</v>
      </c>
      <c r="AB2003">
        <v>17.572111190092855</v>
      </c>
      <c r="AD2003" t="s">
        <v>2191</v>
      </c>
      <c r="AE2003">
        <v>98949664</v>
      </c>
      <c r="AF2003">
        <v>7.608446250004447E-2</v>
      </c>
      <c r="AG2003">
        <v>0.4815261929540256</v>
      </c>
      <c r="AH2003">
        <v>0.28731500290895379</v>
      </c>
      <c r="AI2003">
        <v>1.0931548343357385</v>
      </c>
      <c r="AJ2003">
        <v>0.35640321699504923</v>
      </c>
      <c r="AK2003">
        <v>18.770535970390224</v>
      </c>
    </row>
    <row r="2004" spans="1:37" x14ac:dyDescent="0.25">
      <c r="A2004" t="str">
        <f>'Pas de restriction 2011'!A2005</f>
        <v>SOCIETA' ESERCIZIO RIMORCHI E SALVATAGGI - S.E.R.S. S.R.L.</v>
      </c>
      <c r="B2004">
        <v>-0.16572581067200184</v>
      </c>
      <c r="C2004">
        <v>-0.24274804344725201</v>
      </c>
      <c r="D2004">
        <v>0.63029181907428977</v>
      </c>
      <c r="E2004">
        <v>0.37635346466358377</v>
      </c>
      <c r="F2004">
        <v>0.40150966072176364</v>
      </c>
      <c r="G2004">
        <v>6.6841940941520447E-2</v>
      </c>
      <c r="H2004">
        <v>0.31466533384908363</v>
      </c>
      <c r="I2004">
        <v>0.46166912010675459</v>
      </c>
      <c r="J2004">
        <v>0.46717502833717084</v>
      </c>
      <c r="K2004">
        <v>0.85242166479825354</v>
      </c>
      <c r="L2004">
        <v>0.80017980839660963</v>
      </c>
      <c r="M2004">
        <v>-6.1286401506475352E-2</v>
      </c>
      <c r="N2004">
        <v>0.47275683539719149</v>
      </c>
      <c r="O2004">
        <v>0.48428020478902728</v>
      </c>
      <c r="P2004">
        <v>0.43871456394205882</v>
      </c>
      <c r="Q2004">
        <v>0.46557031886829769</v>
      </c>
      <c r="R2004">
        <v>0.4628550291997946</v>
      </c>
      <c r="S2004">
        <v>6.7511860873972693E-2</v>
      </c>
      <c r="T2004">
        <v>0.10719495281999074</v>
      </c>
      <c r="U2004">
        <v>0.1078125624262276</v>
      </c>
      <c r="V2004">
        <v>0.11411120078917247</v>
      </c>
      <c r="W2004">
        <v>0.10970623867846359</v>
      </c>
      <c r="X2004">
        <v>16.451238852486082</v>
      </c>
      <c r="Y2004">
        <v>16.661127017328237</v>
      </c>
      <c r="Z2004">
        <v>16.508798463927693</v>
      </c>
      <c r="AA2004">
        <v>16.519604610486848</v>
      </c>
      <c r="AB2004">
        <v>16.563176697247595</v>
      </c>
      <c r="AD2004" t="s">
        <v>2192</v>
      </c>
      <c r="AE2004">
        <v>35541748</v>
      </c>
      <c r="AF2004">
        <v>0.37635346466358377</v>
      </c>
      <c r="AG2004">
        <v>0.31466533384908363</v>
      </c>
      <c r="AH2004">
        <v>0.85242166479825354</v>
      </c>
      <c r="AI2004">
        <v>0.47275683539719149</v>
      </c>
      <c r="AJ2004">
        <v>6.7511860873972693E-2</v>
      </c>
      <c r="AK2004">
        <v>16.451238852486082</v>
      </c>
    </row>
    <row r="2005" spans="1:37" x14ac:dyDescent="0.25">
      <c r="A2005" t="str">
        <f>'Pas de restriction 2011'!A2006</f>
        <v>SOCIETA' GENERALE RICAMBI (EUROPA) P.A.</v>
      </c>
      <c r="B2005">
        <v>-5.320270239727997E-2</v>
      </c>
      <c r="C2005">
        <v>0.29408413124112881</v>
      </c>
      <c r="D2005">
        <v>4.4525242163788586E-2</v>
      </c>
      <c r="E2005">
        <v>4.4412414772466623E-2</v>
      </c>
      <c r="F2005">
        <v>5.7473061710713785E-2</v>
      </c>
      <c r="G2005">
        <v>0.29407648751276821</v>
      </c>
      <c r="H2005">
        <v>0.79516601089381811</v>
      </c>
      <c r="I2005">
        <v>0.76552285639153583</v>
      </c>
      <c r="J2005">
        <v>-3.727920219950228E-2</v>
      </c>
      <c r="K2005">
        <v>5.881260918824921E-2</v>
      </c>
      <c r="L2005">
        <v>7.4128233125318979E-2</v>
      </c>
      <c r="M2005">
        <v>0.26041395116559185</v>
      </c>
      <c r="N2005">
        <v>1.0811850480328751</v>
      </c>
      <c r="O2005">
        <v>1.0509343840020515</v>
      </c>
      <c r="P2005">
        <v>0.92917420637940307</v>
      </c>
      <c r="Q2005">
        <v>0.95402230748520889</v>
      </c>
      <c r="R2005">
        <v>0.97804363262222116</v>
      </c>
      <c r="S2005">
        <v>0.19797586932804001</v>
      </c>
      <c r="T2005">
        <v>0.21169417197964632</v>
      </c>
      <c r="U2005">
        <v>0.1531286581606951</v>
      </c>
      <c r="V2005">
        <v>0.14823851406188274</v>
      </c>
      <c r="W2005">
        <v>0.17102044806740804</v>
      </c>
      <c r="X2005">
        <v>16.962011584787497</v>
      </c>
      <c r="Y2005">
        <v>16.971742045262641</v>
      </c>
      <c r="Z2005">
        <v>16.854892472475555</v>
      </c>
      <c r="AA2005">
        <v>16.789196435855494</v>
      </c>
      <c r="AB2005">
        <v>16.871943651197899</v>
      </c>
      <c r="AD2005" t="s">
        <v>2193</v>
      </c>
      <c r="AE2005">
        <v>22343865</v>
      </c>
      <c r="AF2005">
        <v>4.4412414772466623E-2</v>
      </c>
      <c r="AG2005">
        <v>0.79516601089381811</v>
      </c>
      <c r="AH2005">
        <v>5.881260918824921E-2</v>
      </c>
      <c r="AI2005">
        <v>1.0811850480328751</v>
      </c>
      <c r="AJ2005">
        <v>0.19797586932804001</v>
      </c>
      <c r="AK2005">
        <v>16.962011584787497</v>
      </c>
    </row>
    <row r="2006" spans="1:37" x14ac:dyDescent="0.25">
      <c r="A2006" t="str">
        <f>'Pas de restriction 2011'!A2007</f>
        <v>SOCIETA' INDUSTRIA COMMERCIO APPLICAZIONI TECNICHE E FARMACEUTI CHE SOCIETA' PER AZIONI IN SIGLA S.I.C.A.T.E.F. S.P.A.</v>
      </c>
      <c r="B2006">
        <v>0.13446580329603516</v>
      </c>
      <c r="C2006">
        <v>-0.44752322651624954</v>
      </c>
      <c r="D2006">
        <v>0.19565460693861897</v>
      </c>
      <c r="E2006">
        <v>0.18829430241979742</v>
      </c>
      <c r="F2006">
        <v>0.10809462595867962</v>
      </c>
      <c r="G2006">
        <v>-0.42592726083827342</v>
      </c>
      <c r="H2006">
        <v>0.52154829543702741</v>
      </c>
      <c r="I2006">
        <v>0.57633223174635961</v>
      </c>
      <c r="J2006">
        <v>0.10504096511987719</v>
      </c>
      <c r="K2006">
        <v>0.26790198100025531</v>
      </c>
      <c r="L2006">
        <v>0.24163890051473824</v>
      </c>
      <c r="M2006">
        <v>-9.803242360306412E-2</v>
      </c>
      <c r="N2006">
        <v>1.6861899353255567</v>
      </c>
      <c r="O2006">
        <v>1.6538268958738513</v>
      </c>
      <c r="P2006">
        <v>1.5112523664927013</v>
      </c>
      <c r="Q2006">
        <v>1.6277478989065544</v>
      </c>
      <c r="R2006">
        <v>1.5976090537577026</v>
      </c>
      <c r="S2006">
        <v>8.189476059241349E-2</v>
      </c>
      <c r="T2006">
        <v>0.10110618077506034</v>
      </c>
      <c r="U2006">
        <v>0.10054877984868611</v>
      </c>
      <c r="V2006">
        <v>8.8947987140519671E-2</v>
      </c>
      <c r="W2006">
        <v>9.686764925475537E-2</v>
      </c>
      <c r="X2006">
        <v>16.128435114010525</v>
      </c>
      <c r="Y2006">
        <v>16.188375627103913</v>
      </c>
      <c r="Z2006">
        <v>16.182898074770517</v>
      </c>
      <c r="AA2006">
        <v>16.215637701920624</v>
      </c>
      <c r="AB2006">
        <v>16.195637134598353</v>
      </c>
      <c r="AD2006" t="s">
        <v>2194</v>
      </c>
      <c r="AE2006">
        <v>6486824</v>
      </c>
      <c r="AF2006">
        <v>0.18829430241979742</v>
      </c>
      <c r="AG2006">
        <v>0.52154829543702741</v>
      </c>
      <c r="AH2006">
        <v>0.26790198100025531</v>
      </c>
      <c r="AI2006">
        <v>1.6861899353255567</v>
      </c>
      <c r="AJ2006">
        <v>8.189476059241349E-2</v>
      </c>
      <c r="AK2006">
        <v>16.128435114010525</v>
      </c>
    </row>
    <row r="2007" spans="1:37" x14ac:dyDescent="0.25">
      <c r="A2007" t="str">
        <f>'Pas de restriction 2011'!A2008</f>
        <v>SOCIETA' ITALIANA COLORANTI NATURALI AFFINI - S.I.C.N.A. - S.R.L.</v>
      </c>
      <c r="B2007">
        <v>7.6403739426424769E-3</v>
      </c>
      <c r="C2007">
        <v>4.8882244610527287E-2</v>
      </c>
      <c r="D2007">
        <v>4.4000874418833852E-2</v>
      </c>
      <c r="E2007">
        <v>4.4000874418833852E-2</v>
      </c>
      <c r="F2007">
        <v>4.6151735925252381E-2</v>
      </c>
      <c r="G2007">
        <v>4.8882244610527287E-2</v>
      </c>
      <c r="H2007">
        <v>0.84706069288610286</v>
      </c>
      <c r="I2007">
        <v>0.84400553871163553</v>
      </c>
      <c r="J2007">
        <v>-3.6067712740368353E-3</v>
      </c>
      <c r="K2007">
        <v>0.11146448159075886</v>
      </c>
      <c r="L2007">
        <v>9.2792606912287842E-2</v>
      </c>
      <c r="M2007">
        <v>-0.16751412119803949</v>
      </c>
      <c r="N2007">
        <v>0.93721620097843583</v>
      </c>
      <c r="O2007">
        <v>0.73161384678732455</v>
      </c>
      <c r="P2007">
        <v>0.91470702180837027</v>
      </c>
      <c r="Q2007">
        <v>0.92545740049465708</v>
      </c>
      <c r="R2007">
        <v>0.85725942303011726</v>
      </c>
      <c r="S2007">
        <v>0.26269228989886717</v>
      </c>
      <c r="T2007">
        <v>0.13122739035166403</v>
      </c>
      <c r="U2007">
        <v>0.15400786702955305</v>
      </c>
      <c r="V2007">
        <v>0.15851101367966905</v>
      </c>
      <c r="W2007">
        <v>0.14791542368696206</v>
      </c>
      <c r="X2007">
        <v>16.03662547493645</v>
      </c>
      <c r="Y2007">
        <v>15.911801104583235</v>
      </c>
      <c r="Z2007">
        <v>16.131837103252288</v>
      </c>
      <c r="AA2007">
        <v>16.135823382047359</v>
      </c>
      <c r="AB2007">
        <v>16.059820529960959</v>
      </c>
      <c r="AD2007" t="s">
        <v>2195</v>
      </c>
      <c r="AE2007">
        <v>11120529</v>
      </c>
      <c r="AF2007">
        <v>4.4000874418833852E-2</v>
      </c>
      <c r="AG2007">
        <v>0.84706069288610286</v>
      </c>
      <c r="AH2007">
        <v>0.11146448159075886</v>
      </c>
      <c r="AI2007">
        <v>0.93721620097843583</v>
      </c>
      <c r="AJ2007">
        <v>0.26269228989886717</v>
      </c>
      <c r="AK2007">
        <v>16.03662547493645</v>
      </c>
    </row>
    <row r="2008" spans="1:37" x14ac:dyDescent="0.25">
      <c r="A2008" t="str">
        <f>'Pas de restriction 2011'!A2009</f>
        <v>SOCIETA' ITALIANA PRODOTTI ALIMENTARI S.I.P.A. S.P.A.</v>
      </c>
      <c r="B2008">
        <v>1.431536646758866E-2</v>
      </c>
      <c r="C2008">
        <v>0.10847976057944515</v>
      </c>
      <c r="D2008">
        <v>0.47955995891985259</v>
      </c>
      <c r="E2008">
        <v>0.35176711486986018</v>
      </c>
      <c r="F2008">
        <v>0.29129964498070909</v>
      </c>
      <c r="G2008">
        <v>-0.17189631245524936</v>
      </c>
      <c r="H2008">
        <v>0.25774195363898028</v>
      </c>
      <c r="I2008">
        <v>0.22912733656557815</v>
      </c>
      <c r="J2008">
        <v>-0.1110204088601062</v>
      </c>
      <c r="K2008">
        <v>0.41568289137505476</v>
      </c>
      <c r="L2008">
        <v>0.38316197819934211</v>
      </c>
      <c r="M2008">
        <v>-7.8234908990686067E-2</v>
      </c>
      <c r="N2008">
        <v>0.83477887892100622</v>
      </c>
      <c r="O2008">
        <v>0.80532241452626241</v>
      </c>
      <c r="P2008">
        <v>0.7713264425990195</v>
      </c>
      <c r="Q2008">
        <v>0.76763465318188961</v>
      </c>
      <c r="R2008">
        <v>0.78142783676905714</v>
      </c>
      <c r="S2008">
        <v>9.6928778846214522E-2</v>
      </c>
      <c r="T2008">
        <v>8.3359372267441292E-2</v>
      </c>
      <c r="U2008">
        <v>7.3416539440627676E-2</v>
      </c>
      <c r="V2008">
        <v>7.5401189831880946E-2</v>
      </c>
      <c r="W2008">
        <v>7.739236717998331E-2</v>
      </c>
      <c r="X2008">
        <v>18.528493207128498</v>
      </c>
      <c r="Y2008">
        <v>18.524221008958694</v>
      </c>
      <c r="Z2008">
        <v>18.491711075740028</v>
      </c>
      <c r="AA2008">
        <v>18.457756783937381</v>
      </c>
      <c r="AB2008">
        <v>18.491229622878702</v>
      </c>
      <c r="AD2008" t="s">
        <v>2196</v>
      </c>
      <c r="AE2008">
        <v>137720051</v>
      </c>
      <c r="AF2008">
        <v>0.35176711486986018</v>
      </c>
      <c r="AG2008">
        <v>0.25774195363898028</v>
      </c>
      <c r="AH2008">
        <v>0.41568289137505476</v>
      </c>
      <c r="AI2008">
        <v>0.83477887892100622</v>
      </c>
      <c r="AJ2008">
        <v>9.6928778846214522E-2</v>
      </c>
      <c r="AK2008">
        <v>18.528493207128498</v>
      </c>
    </row>
    <row r="2009" spans="1:37" x14ac:dyDescent="0.25">
      <c r="A2009" t="str">
        <f>'Pas de restriction 2011'!A2010</f>
        <v>SOCIETA' ITALO BRITANNICA L.MANETTI-H.ROBERTS &amp; C. PER AZIONI IN FORMA ABBREVIATA L.MANETTI-H.ROBERTS S.P.A.</v>
      </c>
      <c r="B2009">
        <v>0.78598089731723664</v>
      </c>
      <c r="C2009">
        <v>0.88162955155698364</v>
      </c>
      <c r="D2009">
        <v>2.6029766347256657E-2</v>
      </c>
      <c r="E2009">
        <v>2.6029766347256657E-2</v>
      </c>
      <c r="F2009">
        <v>4.8978377579121608E-2</v>
      </c>
      <c r="G2009">
        <v>0.88162955155698364</v>
      </c>
      <c r="H2009">
        <v>0.50882913474314195</v>
      </c>
      <c r="I2009">
        <v>0.63894901482490596</v>
      </c>
      <c r="J2009">
        <v>0.25572411482972335</v>
      </c>
      <c r="K2009">
        <v>8.4238087708000842E-2</v>
      </c>
      <c r="L2009">
        <v>5.5585116885048434E-2</v>
      </c>
      <c r="M2009">
        <v>-0.34014270269612235</v>
      </c>
      <c r="N2009">
        <v>2.2086563581904151</v>
      </c>
      <c r="O2009">
        <v>1.71284205994451</v>
      </c>
      <c r="P2009">
        <v>1.3651838842379254</v>
      </c>
      <c r="Q2009">
        <v>1.2190874388576955</v>
      </c>
      <c r="R2009">
        <v>1.4323711276800435</v>
      </c>
      <c r="S2009">
        <v>0.45077526706895599</v>
      </c>
      <c r="T2009">
        <v>0.33330447961794907</v>
      </c>
      <c r="U2009">
        <v>0.2878458426081123</v>
      </c>
      <c r="V2009">
        <v>0.18285883103577291</v>
      </c>
      <c r="W2009">
        <v>0.26800305108727812</v>
      </c>
      <c r="X2009">
        <v>19.407194843808711</v>
      </c>
      <c r="Y2009">
        <v>19.438196535461337</v>
      </c>
      <c r="Z2009">
        <v>19.398801992377194</v>
      </c>
      <c r="AA2009">
        <v>19.4512333256001</v>
      </c>
      <c r="AB2009">
        <v>19.429410617812877</v>
      </c>
      <c r="AD2009" t="s">
        <v>2197</v>
      </c>
      <c r="AE2009">
        <v>161504331</v>
      </c>
      <c r="AF2009">
        <v>2.6029766347256657E-2</v>
      </c>
      <c r="AG2009">
        <v>0.50882913474314195</v>
      </c>
      <c r="AH2009">
        <v>8.4238087708000842E-2</v>
      </c>
      <c r="AI2009">
        <v>2.2086563581904151</v>
      </c>
      <c r="AJ2009">
        <v>0.45077526706895599</v>
      </c>
      <c r="AK2009">
        <v>19.407194843808711</v>
      </c>
    </row>
    <row r="2010" spans="1:37" x14ac:dyDescent="0.25">
      <c r="A2010" t="str">
        <f>'Pas de restriction 2011'!A2011</f>
        <v>SOCIETA PER AZIONI COMMERCIO COMBUSTIBILI INDUSTRIA RISCALDAMENTO S.A.C.C.I.R</v>
      </c>
      <c r="B2010">
        <v>0.43255889460039343</v>
      </c>
      <c r="C2010">
        <v>0.84438598591654146</v>
      </c>
      <c r="D2010">
        <v>7.7283316115664136E-2</v>
      </c>
      <c r="E2010">
        <v>1.5411558721013026E-2</v>
      </c>
      <c r="F2010">
        <v>2.80521826223342E-2</v>
      </c>
      <c r="G2010">
        <v>0.82020411628359202</v>
      </c>
      <c r="H2010">
        <v>0.38798113139464901</v>
      </c>
      <c r="I2010">
        <v>0.33959948923896993</v>
      </c>
      <c r="J2010">
        <v>-0.12470101827314367</v>
      </c>
      <c r="K2010">
        <v>5.9448847485307071E-4</v>
      </c>
      <c r="L2010">
        <v>1.6213488263315322E-3</v>
      </c>
      <c r="M2010">
        <v>1.7273006877589216</v>
      </c>
      <c r="N2010">
        <v>1.0277396863331438</v>
      </c>
      <c r="O2010">
        <v>0.89366674878284669</v>
      </c>
      <c r="P2010">
        <v>1.1211346560812026</v>
      </c>
      <c r="Q2010">
        <v>1.1160193036730508</v>
      </c>
      <c r="R2010">
        <v>1.0436069028457</v>
      </c>
      <c r="S2010">
        <v>0.27165022797379706</v>
      </c>
      <c r="T2010">
        <v>0.22250121429486777</v>
      </c>
      <c r="U2010">
        <v>0.31763635061543627</v>
      </c>
      <c r="V2010">
        <v>0.22527354765847529</v>
      </c>
      <c r="W2010">
        <v>0.25513703752292644</v>
      </c>
      <c r="X2010">
        <v>16.891064545543735</v>
      </c>
      <c r="Y2010">
        <v>16.996605550952435</v>
      </c>
      <c r="Z2010">
        <v>17.230019545752238</v>
      </c>
      <c r="AA2010">
        <v>17.416432760617607</v>
      </c>
      <c r="AB2010">
        <v>17.214352619107427</v>
      </c>
      <c r="AD2010" t="s">
        <v>2198</v>
      </c>
      <c r="AE2010">
        <v>26937444</v>
      </c>
      <c r="AF2010">
        <v>1.5411558721013026E-2</v>
      </c>
      <c r="AG2010">
        <v>0.38798113139464901</v>
      </c>
      <c r="AH2010">
        <v>5.9448847485307071E-4</v>
      </c>
      <c r="AI2010">
        <v>1.0277396863331438</v>
      </c>
      <c r="AJ2010">
        <v>0.27165022797379706</v>
      </c>
      <c r="AK2010">
        <v>16.891064545543735</v>
      </c>
    </row>
    <row r="2011" spans="1:37" x14ac:dyDescent="0.25">
      <c r="A2011" t="str">
        <f>'Pas de restriction 2011'!A2012</f>
        <v>SOCIETA' PER AZIONI MICHELIN ITALIANA S.A.M.I.</v>
      </c>
      <c r="B2011">
        <v>-5.3698507562427659E-2</v>
      </c>
      <c r="C2011">
        <v>-0.49848319434822064</v>
      </c>
      <c r="D2011">
        <v>0.2805379856553431</v>
      </c>
      <c r="E2011">
        <v>0.2805379856553431</v>
      </c>
      <c r="F2011">
        <v>0.14069451442985237</v>
      </c>
      <c r="G2011">
        <v>-0.49848319434822064</v>
      </c>
      <c r="H2011">
        <v>0.1415746127904271</v>
      </c>
      <c r="I2011">
        <v>0.13185887663388668</v>
      </c>
      <c r="J2011">
        <v>-6.8626259786580712E-2</v>
      </c>
      <c r="K2011">
        <v>0.3268735097633616</v>
      </c>
      <c r="L2011">
        <v>0.37228262049568672</v>
      </c>
      <c r="M2011">
        <v>0.13891951894541352</v>
      </c>
      <c r="N2011">
        <v>1.7881661236731836</v>
      </c>
      <c r="O2011">
        <v>1.9799006137278854</v>
      </c>
      <c r="P2011">
        <v>1.5370183461092499</v>
      </c>
      <c r="Q2011">
        <v>1.7981540378524703</v>
      </c>
      <c r="R2011">
        <v>1.7716909992298688</v>
      </c>
      <c r="S2011">
        <v>0.11219505286859635</v>
      </c>
      <c r="T2011">
        <v>8.821463197217487E-2</v>
      </c>
      <c r="U2011">
        <v>5.6546470448188314E-2</v>
      </c>
      <c r="V2011">
        <v>0.11099112710509816</v>
      </c>
      <c r="W2011">
        <v>8.5250743175153784E-2</v>
      </c>
      <c r="X2011">
        <v>21.205762612708938</v>
      </c>
      <c r="Y2011">
        <v>21.396227904932008</v>
      </c>
      <c r="Z2011">
        <v>21.263575455495744</v>
      </c>
      <c r="AA2011">
        <v>21.294141381513956</v>
      </c>
      <c r="AB2011">
        <v>21.317981580647238</v>
      </c>
      <c r="AD2011" t="s">
        <v>2199</v>
      </c>
      <c r="AE2011">
        <v>989966098</v>
      </c>
      <c r="AF2011">
        <v>0.2805379856553431</v>
      </c>
      <c r="AG2011">
        <v>0.1415746127904271</v>
      </c>
      <c r="AH2011">
        <v>0.3268735097633616</v>
      </c>
      <c r="AI2011">
        <v>1.7881661236731836</v>
      </c>
      <c r="AJ2011">
        <v>0.11219505286859635</v>
      </c>
      <c r="AK2011">
        <v>21.205762612708938</v>
      </c>
    </row>
    <row r="2012" spans="1:37" x14ac:dyDescent="0.25">
      <c r="A2012" t="str">
        <f>'Pas de restriction 2011'!A2013</f>
        <v>SOCONOMAR-SOCIETA'-COMMERCIALE E DI NOLEGGI MARITTIMI-S.P.A.</v>
      </c>
      <c r="B2012">
        <v>0.33747311355077042</v>
      </c>
      <c r="C2012">
        <v>-0.58865042979442617</v>
      </c>
      <c r="D2012">
        <v>0.13642812911181654</v>
      </c>
      <c r="E2012">
        <v>5.8578831824316099E-2</v>
      </c>
      <c r="F2012">
        <v>5.6119652274096272E-2</v>
      </c>
      <c r="G2012">
        <v>-4.1980686088025063E-2</v>
      </c>
      <c r="H2012">
        <v>0.51810438650031498</v>
      </c>
      <c r="I2012">
        <v>0.53821296922922812</v>
      </c>
      <c r="J2012">
        <v>3.8811836480949991E-2</v>
      </c>
      <c r="K2012">
        <v>3.3138853573354585E-3</v>
      </c>
      <c r="L2012">
        <v>2.084474214296703E-3</v>
      </c>
      <c r="M2012">
        <v>-0.37098783164522864</v>
      </c>
      <c r="N2012">
        <v>2.1903140872348863</v>
      </c>
      <c r="O2012">
        <v>2.3450170447427832</v>
      </c>
      <c r="P2012">
        <v>2.2500413660398131</v>
      </c>
      <c r="Q2012">
        <v>2.138151981327451</v>
      </c>
      <c r="R2012">
        <v>2.2444034640366826</v>
      </c>
      <c r="S2012">
        <v>0.21709093596740314</v>
      </c>
      <c r="T2012">
        <v>0.21389877279628844</v>
      </c>
      <c r="U2012">
        <v>0.17513259329151798</v>
      </c>
      <c r="V2012">
        <v>0.13223417485657141</v>
      </c>
      <c r="W2012">
        <v>0.17375518031479262</v>
      </c>
      <c r="X2012">
        <v>16.438739999104175</v>
      </c>
      <c r="Y2012">
        <v>16.395528125280947</v>
      </c>
      <c r="Z2012">
        <v>16.450152511279327</v>
      </c>
      <c r="AA2012">
        <v>16.541990025433464</v>
      </c>
      <c r="AB2012">
        <v>16.462556887331246</v>
      </c>
      <c r="AD2012" t="s">
        <v>292</v>
      </c>
      <c r="AE2012">
        <v>5627835</v>
      </c>
      <c r="AF2012">
        <v>5.8578831824316099E-2</v>
      </c>
      <c r="AG2012">
        <v>0.51810438650031498</v>
      </c>
      <c r="AH2012">
        <v>3.3138853573354585E-3</v>
      </c>
      <c r="AI2012">
        <v>2.1903140872348863</v>
      </c>
      <c r="AJ2012">
        <v>0.21709093596740314</v>
      </c>
      <c r="AK2012">
        <v>16.438739999104175</v>
      </c>
    </row>
    <row r="2013" spans="1:37" x14ac:dyDescent="0.25">
      <c r="A2013" t="str">
        <f>'Pas de restriction 2011'!A2014</f>
        <v>SOFFASS - SOCIETA' PER AZIONI</v>
      </c>
      <c r="B2013">
        <v>2.8372061647243302E-3</v>
      </c>
      <c r="C2013">
        <v>-0.29727184200211199</v>
      </c>
      <c r="D2013">
        <v>0.35112731275804049</v>
      </c>
      <c r="E2013">
        <v>0.18203227858490573</v>
      </c>
      <c r="F2013">
        <v>0.14338092263529278</v>
      </c>
      <c r="G2013">
        <v>-0.212332429446488</v>
      </c>
      <c r="H2013">
        <v>0.4644590114450266</v>
      </c>
      <c r="I2013">
        <v>0.53767035818656483</v>
      </c>
      <c r="J2013">
        <v>0.15762714241190587</v>
      </c>
      <c r="K2013">
        <v>0.24152318570394715</v>
      </c>
      <c r="L2013">
        <v>0.22203337955678878</v>
      </c>
      <c r="M2013">
        <v>-8.0695383717936151E-2</v>
      </c>
      <c r="N2013">
        <v>0.87229312824352589</v>
      </c>
      <c r="O2013">
        <v>0.90357002736596104</v>
      </c>
      <c r="P2013">
        <v>0.77109633686807522</v>
      </c>
      <c r="Q2013">
        <v>0.92718817812587817</v>
      </c>
      <c r="R2013">
        <v>0.86728484745330492</v>
      </c>
      <c r="S2013">
        <v>0.10472455046304197</v>
      </c>
      <c r="T2013">
        <v>0.10179482414952651</v>
      </c>
      <c r="U2013">
        <v>9.4154565240389024E-2</v>
      </c>
      <c r="V2013">
        <v>9.2838478266936295E-2</v>
      </c>
      <c r="W2013">
        <v>9.6262622552283947E-2</v>
      </c>
      <c r="X2013">
        <v>19.216448775212964</v>
      </c>
      <c r="Y2013">
        <v>19.270322488153653</v>
      </c>
      <c r="Z2013">
        <v>19.230490265758572</v>
      </c>
      <c r="AA2013">
        <v>19.238358437986715</v>
      </c>
      <c r="AB2013">
        <v>19.246390397299649</v>
      </c>
      <c r="AD2013" t="s">
        <v>2200</v>
      </c>
      <c r="AE2013">
        <v>258840901</v>
      </c>
      <c r="AF2013">
        <v>0.18203227858490573</v>
      </c>
      <c r="AG2013">
        <v>0.4644590114450266</v>
      </c>
      <c r="AH2013">
        <v>0.24152318570394715</v>
      </c>
      <c r="AI2013">
        <v>0.87229312824352589</v>
      </c>
      <c r="AJ2013">
        <v>0.10472455046304197</v>
      </c>
      <c r="AK2013">
        <v>19.216448775212964</v>
      </c>
    </row>
    <row r="2014" spans="1:37" x14ac:dyDescent="0.25">
      <c r="A2014" t="str">
        <f>'Pas de restriction 2011'!A2015</f>
        <v>SOFFIERIA BERTOLINI S.P.A.</v>
      </c>
      <c r="B2014">
        <v>0.27176929401822625</v>
      </c>
      <c r="C2014">
        <v>0.26184422153341103</v>
      </c>
      <c r="D2014">
        <v>0.12313627972715706</v>
      </c>
      <c r="E2014">
        <v>9.0301550695878474E-2</v>
      </c>
      <c r="F2014">
        <v>0.10164537647230493</v>
      </c>
      <c r="G2014">
        <v>0.12562160548749254</v>
      </c>
      <c r="H2014">
        <v>0.65264167129062989</v>
      </c>
      <c r="I2014">
        <v>0.6091025237249158</v>
      </c>
      <c r="J2014">
        <v>-6.6712178337637179E-2</v>
      </c>
      <c r="K2014">
        <v>0.49964883630632895</v>
      </c>
      <c r="L2014">
        <v>0.57052346345144789</v>
      </c>
      <c r="M2014">
        <v>0.14184887864257231</v>
      </c>
      <c r="N2014">
        <v>1.6888951372451557</v>
      </c>
      <c r="O2014">
        <v>1.6106216017229358</v>
      </c>
      <c r="P2014">
        <v>1.4079726339883702</v>
      </c>
      <c r="Q2014">
        <v>1.4584759511304592</v>
      </c>
      <c r="R2014">
        <v>1.4923567289472548</v>
      </c>
      <c r="S2014">
        <v>0.43456113844017713</v>
      </c>
      <c r="T2014">
        <v>0.39109533850769368</v>
      </c>
      <c r="U2014">
        <v>0.34234002132937502</v>
      </c>
      <c r="V2014">
        <v>0.34512813656275643</v>
      </c>
      <c r="W2014">
        <v>0.35952116546660839</v>
      </c>
      <c r="X2014">
        <v>16.71460923638606</v>
      </c>
      <c r="Y2014">
        <v>16.769423204111099</v>
      </c>
      <c r="Z2014">
        <v>16.821945305183672</v>
      </c>
      <c r="AA2014">
        <v>16.902676872429339</v>
      </c>
      <c r="AB2014">
        <v>16.831348460574702</v>
      </c>
      <c r="AD2014" t="s">
        <v>2201</v>
      </c>
      <c r="AE2014">
        <v>11908976</v>
      </c>
      <c r="AF2014">
        <v>9.0301550695878474E-2</v>
      </c>
      <c r="AG2014">
        <v>0.65264167129062989</v>
      </c>
      <c r="AH2014">
        <v>0.49964883630632895</v>
      </c>
      <c r="AI2014">
        <v>1.6888951372451557</v>
      </c>
      <c r="AJ2014">
        <v>0.43456113844017713</v>
      </c>
      <c r="AK2014">
        <v>16.71460923638606</v>
      </c>
    </row>
    <row r="2015" spans="1:37" x14ac:dyDescent="0.25">
      <c r="A2015" t="str">
        <f>'Pas de restriction 2011'!A2016</f>
        <v>SOFT NW S.P.A.</v>
      </c>
      <c r="B2015">
        <v>-2.8934580758939073E-2</v>
      </c>
      <c r="C2015">
        <v>-0.17361026563782228</v>
      </c>
      <c r="D2015">
        <v>0.18211920638035381</v>
      </c>
      <c r="E2015">
        <v>7.742647702142362E-2</v>
      </c>
      <c r="F2015">
        <v>7.1575764607091669E-2</v>
      </c>
      <c r="G2015">
        <v>-7.5564750449811646E-2</v>
      </c>
      <c r="H2015">
        <v>0.49406513301465266</v>
      </c>
      <c r="I2015">
        <v>0.54624231667797285</v>
      </c>
      <c r="J2015">
        <v>0.10560790506496388</v>
      </c>
      <c r="K2015">
        <v>0.31615106870752163</v>
      </c>
      <c r="L2015">
        <v>7.9056954479367489E-2</v>
      </c>
      <c r="M2015">
        <v>-0.7499393097022713</v>
      </c>
      <c r="N2015">
        <v>1.8936675685931506</v>
      </c>
      <c r="O2015">
        <v>1.923876196346304</v>
      </c>
      <c r="P2015">
        <v>1.7356108395781182</v>
      </c>
      <c r="Q2015">
        <v>2.0050611706989536</v>
      </c>
      <c r="R2015">
        <v>1.8881827355411254</v>
      </c>
      <c r="S2015">
        <v>0.16979243256520699</v>
      </c>
      <c r="T2015">
        <v>0.20737729772416774</v>
      </c>
      <c r="U2015">
        <v>0.11131127996720079</v>
      </c>
      <c r="V2015">
        <v>0.13131462960118276</v>
      </c>
      <c r="W2015">
        <v>0.15000106909751709</v>
      </c>
      <c r="X2015">
        <v>16.669761925070546</v>
      </c>
      <c r="Y2015">
        <v>16.686667272569629</v>
      </c>
      <c r="Z2015">
        <v>16.471920246510944</v>
      </c>
      <c r="AA2015">
        <v>16.484348440544636</v>
      </c>
      <c r="AB2015">
        <v>16.54764531987507</v>
      </c>
      <c r="AD2015" t="s">
        <v>2202</v>
      </c>
      <c r="AE2015">
        <v>9178049</v>
      </c>
      <c r="AF2015">
        <v>7.742647702142362E-2</v>
      </c>
      <c r="AG2015">
        <v>0.49406513301465266</v>
      </c>
      <c r="AH2015">
        <v>0.31615106870752163</v>
      </c>
      <c r="AI2015">
        <v>1.8936675685931506</v>
      </c>
      <c r="AJ2015">
        <v>0.16979243256520699</v>
      </c>
      <c r="AK2015">
        <v>16.669761925070546</v>
      </c>
    </row>
    <row r="2016" spans="1:37" x14ac:dyDescent="0.25">
      <c r="A2016" t="str">
        <f>'Pas de restriction 2011'!A2017</f>
        <v>SOL S.P.A.</v>
      </c>
      <c r="B2016">
        <v>0.21410531556116796</v>
      </c>
      <c r="C2016">
        <v>0.1532869034605811</v>
      </c>
      <c r="D2016">
        <v>0.31680119236618515</v>
      </c>
      <c r="E2016">
        <v>0.25005236333170427</v>
      </c>
      <c r="F2016">
        <v>0.31439401042350329</v>
      </c>
      <c r="G2016">
        <v>0.25731269336753798</v>
      </c>
      <c r="H2016">
        <v>0.53718707217640216</v>
      </c>
      <c r="I2016">
        <v>0.49514015724013438</v>
      </c>
      <c r="J2016">
        <v>-7.8272387989375067E-2</v>
      </c>
      <c r="K2016">
        <v>0.48912056922736008</v>
      </c>
      <c r="L2016">
        <v>0.48176511989278969</v>
      </c>
      <c r="M2016">
        <v>-1.503811084082894E-2</v>
      </c>
      <c r="N2016">
        <v>0.85557579515178894</v>
      </c>
      <c r="O2016">
        <v>0.86730069301731172</v>
      </c>
      <c r="P2016">
        <v>0.81051907862723549</v>
      </c>
      <c r="Q2016">
        <v>0.79037548705667604</v>
      </c>
      <c r="R2016">
        <v>0.82273175290040779</v>
      </c>
      <c r="S2016">
        <v>0.19740495266658015</v>
      </c>
      <c r="T2016">
        <v>0.19503140282124526</v>
      </c>
      <c r="U2016">
        <v>0.17130715523698614</v>
      </c>
      <c r="V2016">
        <v>0.16722506731360534</v>
      </c>
      <c r="W2016">
        <v>0.17785454179061225</v>
      </c>
      <c r="X2016">
        <v>20.095983174875844</v>
      </c>
      <c r="Y2016">
        <v>20.16364905076049</v>
      </c>
      <c r="Z2016">
        <v>20.200669544867882</v>
      </c>
      <c r="AA2016">
        <v>20.225563723641734</v>
      </c>
      <c r="AB2016">
        <v>20.196627439756703</v>
      </c>
      <c r="AD2016" t="s">
        <v>2203</v>
      </c>
      <c r="AE2016">
        <v>658858000</v>
      </c>
      <c r="AF2016">
        <v>0.25005236333170427</v>
      </c>
      <c r="AG2016">
        <v>0.53718707217640216</v>
      </c>
      <c r="AH2016">
        <v>0.48912056922736008</v>
      </c>
      <c r="AI2016">
        <v>0.85557579515178894</v>
      </c>
      <c r="AJ2016">
        <v>0.19740495266658015</v>
      </c>
      <c r="AK2016">
        <v>20.095983174875844</v>
      </c>
    </row>
    <row r="2017" spans="1:37" x14ac:dyDescent="0.25">
      <c r="A2017" t="str">
        <f>'Pas de restriction 2011'!A2018</f>
        <v>SOM S.P.A.</v>
      </c>
      <c r="B2017">
        <v>-6.2712932607076249E-2</v>
      </c>
      <c r="C2017">
        <v>0.11105753373825258</v>
      </c>
      <c r="D2017">
        <v>6.349092962211407E-2</v>
      </c>
      <c r="E2017">
        <v>6.349092962211407E-2</v>
      </c>
      <c r="F2017">
        <v>7.0542075680695024E-2</v>
      </c>
      <c r="G2017">
        <v>0.11105753373825258</v>
      </c>
      <c r="H2017">
        <v>0.59327632669771546</v>
      </c>
      <c r="I2017">
        <v>0.65610250819099014</v>
      </c>
      <c r="J2017">
        <v>0.10589699717663892</v>
      </c>
      <c r="K2017">
        <v>9.6899904190364775E-2</v>
      </c>
      <c r="L2017">
        <v>0.12756858434228427</v>
      </c>
      <c r="M2017">
        <v>0.31649856011899991</v>
      </c>
      <c r="N2017">
        <v>1.9155089543995838</v>
      </c>
      <c r="O2017">
        <v>1.9149349474185859</v>
      </c>
      <c r="P2017">
        <v>1.9286398450764193</v>
      </c>
      <c r="Q2017">
        <v>1.9283938707162926</v>
      </c>
      <c r="R2017">
        <v>1.923989554403766</v>
      </c>
      <c r="S2017">
        <v>3.1334836042301945E-2</v>
      </c>
      <c r="T2017">
        <v>2.5706077735750545E-2</v>
      </c>
      <c r="U2017">
        <v>2.2292906268067628E-2</v>
      </c>
      <c r="V2017">
        <v>1.899699533207751E-2</v>
      </c>
      <c r="W2017">
        <v>2.2331993111965227E-2</v>
      </c>
      <c r="X2017">
        <v>18.404563475770249</v>
      </c>
      <c r="Y2017">
        <v>18.468738125416404</v>
      </c>
      <c r="Z2017">
        <v>18.450914561038566</v>
      </c>
      <c r="AA2017">
        <v>18.428225828081739</v>
      </c>
      <c r="AB2017">
        <v>18.449292838178902</v>
      </c>
      <c r="AD2017" t="s">
        <v>2204</v>
      </c>
      <c r="AE2017">
        <v>54791984</v>
      </c>
      <c r="AF2017">
        <v>6.349092962211407E-2</v>
      </c>
      <c r="AG2017">
        <v>0.59327632669771546</v>
      </c>
      <c r="AH2017">
        <v>9.6899904190364775E-2</v>
      </c>
      <c r="AI2017">
        <v>1.9155089543995838</v>
      </c>
      <c r="AJ2017">
        <v>3.1334836042301945E-2</v>
      </c>
      <c r="AK2017">
        <v>18.404563475770249</v>
      </c>
    </row>
    <row r="2018" spans="1:37" x14ac:dyDescent="0.25">
      <c r="A2018" t="str">
        <f>'Pas de restriction 2011'!A2019</f>
        <v>SOMET SPA</v>
      </c>
      <c r="B2018">
        <v>1.735423681817054E-2</v>
      </c>
      <c r="C2018">
        <v>-0.1488631471162789</v>
      </c>
      <c r="D2018">
        <v>0.21375834400553265</v>
      </c>
      <c r="E2018">
        <v>4.8932744105655311E-2</v>
      </c>
      <c r="F2018">
        <v>5.8195892032222349E-2</v>
      </c>
      <c r="G2018">
        <v>0.18930366763339698</v>
      </c>
      <c r="H2018">
        <v>0.36373271993811385</v>
      </c>
      <c r="I2018">
        <v>0.36942572655119899</v>
      </c>
      <c r="J2018">
        <v>1.5651620822162374E-2</v>
      </c>
      <c r="K2018">
        <v>0.52054165502345007</v>
      </c>
      <c r="L2018">
        <v>0.44687708123883818</v>
      </c>
      <c r="M2018">
        <v>-0.14151523336070645</v>
      </c>
      <c r="N2018">
        <v>1.5443139428270496</v>
      </c>
      <c r="O2018">
        <v>1.7891669534764036</v>
      </c>
      <c r="P2018">
        <v>1.3296888570917886</v>
      </c>
      <c r="Q2018">
        <v>1.1140028031561462</v>
      </c>
      <c r="R2018">
        <v>1.4109528712414461</v>
      </c>
      <c r="S2018">
        <v>0.14098491349359693</v>
      </c>
      <c r="T2018">
        <v>0.11102261067709036</v>
      </c>
      <c r="U2018">
        <v>9.8079933574232767E-2</v>
      </c>
      <c r="V2018">
        <v>0.10114910062862355</v>
      </c>
      <c r="W2018">
        <v>0.10341721495998223</v>
      </c>
      <c r="X2018">
        <v>16.992298545804875</v>
      </c>
      <c r="Y2018">
        <v>17.317043471172251</v>
      </c>
      <c r="Z2018">
        <v>17.148026448227096</v>
      </c>
      <c r="AA2018">
        <v>16.901510957871256</v>
      </c>
      <c r="AB2018">
        <v>17.122193625756868</v>
      </c>
      <c r="AD2018" t="s">
        <v>2205</v>
      </c>
      <c r="AE2018">
        <v>18537260</v>
      </c>
      <c r="AF2018">
        <v>4.8932744105655311E-2</v>
      </c>
      <c r="AG2018">
        <v>0.36373271993811385</v>
      </c>
      <c r="AH2018">
        <v>0.52054165502345007</v>
      </c>
      <c r="AI2018">
        <v>1.5443139428270496</v>
      </c>
      <c r="AJ2018">
        <v>0.14098491349359693</v>
      </c>
      <c r="AK2018">
        <v>16.992298545804875</v>
      </c>
    </row>
    <row r="2019" spans="1:37" x14ac:dyDescent="0.25">
      <c r="A2019" t="str">
        <f>'Pas de restriction 2011'!A2020</f>
        <v>SOREDI S.P.A.</v>
      </c>
      <c r="B2019">
        <v>1.3041186358722921E-2</v>
      </c>
      <c r="C2019">
        <v>3.4873665793889681E-2</v>
      </c>
      <c r="D2019">
        <v>0.50008714038322244</v>
      </c>
      <c r="E2019">
        <v>0.34245812673556764</v>
      </c>
      <c r="F2019">
        <v>0.31605070433429022</v>
      </c>
      <c r="G2019">
        <v>-7.7111390677167838E-2</v>
      </c>
      <c r="H2019">
        <v>0.19829181420550943</v>
      </c>
      <c r="I2019">
        <v>0.18936432384081586</v>
      </c>
      <c r="J2019">
        <v>-4.5021981368535573E-2</v>
      </c>
      <c r="K2019">
        <v>7.7543161822750339E-2</v>
      </c>
      <c r="L2019">
        <v>0.23815569186480548</v>
      </c>
      <c r="M2019">
        <v>2.0712661989355858</v>
      </c>
      <c r="N2019">
        <v>1.3355937481228419</v>
      </c>
      <c r="O2019">
        <v>1.2092219775986088</v>
      </c>
      <c r="P2019">
        <v>1.0811644609211772</v>
      </c>
      <c r="Q2019">
        <v>1.2104399393324909</v>
      </c>
      <c r="R2019">
        <v>1.1669421259507591</v>
      </c>
      <c r="S2019">
        <v>5.4420495839009396E-2</v>
      </c>
      <c r="T2019">
        <v>5.7859066862510175E-2</v>
      </c>
      <c r="U2019">
        <v>6.7503373439314701E-2</v>
      </c>
      <c r="V2019">
        <v>6.4204005320893501E-2</v>
      </c>
      <c r="W2019">
        <v>6.3188815207572788E-2</v>
      </c>
      <c r="X2019">
        <v>16.55474135228992</v>
      </c>
      <c r="Y2019">
        <v>16.737645698094987</v>
      </c>
      <c r="Z2019">
        <v>16.713095295222377</v>
      </c>
      <c r="AA2019">
        <v>16.715629105648496</v>
      </c>
      <c r="AB2019">
        <v>16.722123366321956</v>
      </c>
      <c r="AD2019" t="s">
        <v>2206</v>
      </c>
      <c r="AE2019">
        <v>15366010</v>
      </c>
      <c r="AF2019">
        <v>0.34245812673556764</v>
      </c>
      <c r="AG2019">
        <v>0.19829181420550943</v>
      </c>
      <c r="AH2019">
        <v>7.7543161822750339E-2</v>
      </c>
      <c r="AI2019">
        <v>1.3355937481228419</v>
      </c>
      <c r="AJ2019">
        <v>5.4420495839009396E-2</v>
      </c>
      <c r="AK2019">
        <v>16.55474135228992</v>
      </c>
    </row>
    <row r="2020" spans="1:37" x14ac:dyDescent="0.25">
      <c r="A2020" t="str">
        <f>'Pas de restriction 2011'!A2021</f>
        <v>SORELLE RAMONDA S.P.A.</v>
      </c>
      <c r="B2020">
        <v>0.31114067413858065</v>
      </c>
      <c r="C2020">
        <v>2.9591520512518926E-2</v>
      </c>
      <c r="D2020">
        <v>0.49023632529064237</v>
      </c>
      <c r="E2020">
        <v>9.2751956372246064E-2</v>
      </c>
      <c r="F2020">
        <v>6.2014756713048957E-2</v>
      </c>
      <c r="G2020">
        <v>-0.33139138904885163</v>
      </c>
      <c r="H2020">
        <v>0.17504666319309298</v>
      </c>
      <c r="I2020">
        <v>0.17503344839545804</v>
      </c>
      <c r="J2020">
        <v>-7.5492999374484184E-5</v>
      </c>
      <c r="K2020">
        <v>0.11415857962338669</v>
      </c>
      <c r="L2020">
        <v>5.9725754870312224E-2</v>
      </c>
      <c r="M2020">
        <v>-0.47681764202612131</v>
      </c>
      <c r="N2020">
        <v>2.1267884390619343</v>
      </c>
      <c r="O2020">
        <v>1.9308943874531037</v>
      </c>
      <c r="P2020">
        <v>1.6669411254095063</v>
      </c>
      <c r="Q2020">
        <v>1.4018885264040848</v>
      </c>
      <c r="R2020">
        <v>1.6665746797555652</v>
      </c>
      <c r="S2020">
        <v>0.10492220224139702</v>
      </c>
      <c r="T2020">
        <v>9.5185549923088114E-2</v>
      </c>
      <c r="U2020">
        <v>8.2858382610673714E-2</v>
      </c>
      <c r="V2020">
        <v>7.1556769277450846E-2</v>
      </c>
      <c r="W2020">
        <v>8.3200233937070892E-2</v>
      </c>
      <c r="X2020">
        <v>18.442457441097726</v>
      </c>
      <c r="Y2020">
        <v>18.414428640219445</v>
      </c>
      <c r="Z2020">
        <v>18.367687173335124</v>
      </c>
      <c r="AA2020">
        <v>18.317629315854266</v>
      </c>
      <c r="AB2020">
        <v>18.366581709802944</v>
      </c>
      <c r="AD2020" t="s">
        <v>2207</v>
      </c>
      <c r="AE2020">
        <v>51466688</v>
      </c>
      <c r="AF2020">
        <v>9.2751956372246064E-2</v>
      </c>
      <c r="AG2020">
        <v>0.17504666319309298</v>
      </c>
      <c r="AH2020">
        <v>0.11415857962338669</v>
      </c>
      <c r="AI2020">
        <v>2.1267884390619343</v>
      </c>
      <c r="AJ2020">
        <v>0.10492220224139702</v>
      </c>
      <c r="AK2020">
        <v>18.442457441097726</v>
      </c>
    </row>
    <row r="2021" spans="1:37" x14ac:dyDescent="0.25">
      <c r="A2021" t="str">
        <f>'Pas de restriction 2011'!A2022</f>
        <v>SORGENTI S. STEFANO SPA</v>
      </c>
      <c r="B2021">
        <v>0.34792522925866637</v>
      </c>
      <c r="C2021">
        <v>-0.31405410937984285</v>
      </c>
      <c r="D2021">
        <v>3.2370118346473076E-2</v>
      </c>
      <c r="E2021">
        <v>2.7025766163301608E-2</v>
      </c>
      <c r="F2021">
        <v>2.1947271686581147E-2</v>
      </c>
      <c r="G2021">
        <v>-0.18791306215091019</v>
      </c>
      <c r="H2021">
        <v>0.71031837191474723</v>
      </c>
      <c r="I2021">
        <v>0.8002659885246648</v>
      </c>
      <c r="J2021">
        <v>0.12663000165327715</v>
      </c>
      <c r="K2021">
        <v>0.41747055086818691</v>
      </c>
      <c r="L2021">
        <v>0.26554260272643188</v>
      </c>
      <c r="M2021">
        <v>-0.36392494710297568</v>
      </c>
      <c r="N2021">
        <v>0.8068741389750842</v>
      </c>
      <c r="O2021">
        <v>0.82220845429583111</v>
      </c>
      <c r="P2021">
        <v>0.80914205722376642</v>
      </c>
      <c r="Q2021">
        <v>0.69755637862033093</v>
      </c>
      <c r="R2021">
        <v>0.77630229671330964</v>
      </c>
      <c r="S2021">
        <v>0.19418017061289763</v>
      </c>
      <c r="T2021">
        <v>0.21799258560901227</v>
      </c>
      <c r="U2021">
        <v>0.21248819429071422</v>
      </c>
      <c r="V2021">
        <v>0.18782665880173713</v>
      </c>
      <c r="W2021">
        <v>0.20610247956715455</v>
      </c>
      <c r="X2021">
        <v>16.228510362622142</v>
      </c>
      <c r="Y2021">
        <v>16.326685164202512</v>
      </c>
      <c r="Z2021">
        <v>16.388401222687335</v>
      </c>
      <c r="AA2021">
        <v>16.33950770409438</v>
      </c>
      <c r="AB2021">
        <v>16.351531363661412</v>
      </c>
      <c r="AD2021" t="s">
        <v>2208</v>
      </c>
      <c r="AE2021">
        <v>14983294</v>
      </c>
      <c r="AF2021">
        <v>2.7025766163301608E-2</v>
      </c>
      <c r="AG2021">
        <v>0.71031837191474723</v>
      </c>
      <c r="AH2021">
        <v>0.41747055086818691</v>
      </c>
      <c r="AI2021">
        <v>0.8068741389750842</v>
      </c>
      <c r="AJ2021">
        <v>0.19418017061289763</v>
      </c>
      <c r="AK2021">
        <v>16.228510362622142</v>
      </c>
    </row>
    <row r="2022" spans="1:37" x14ac:dyDescent="0.25">
      <c r="A2022" t="str">
        <f>'Pas de restriction 2011'!A2023</f>
        <v>SOUDAL S.R.L.</v>
      </c>
      <c r="B2022">
        <v>-3.7561610207486565E-2</v>
      </c>
      <c r="C2022">
        <v>0.54306295118604231</v>
      </c>
      <c r="D2022">
        <v>2.7545367015295062E-2</v>
      </c>
      <c r="E2022">
        <v>2.7545367015295062E-2</v>
      </c>
      <c r="F2022">
        <v>4.2492627522328207E-2</v>
      </c>
      <c r="G2022">
        <v>0.54264154471905968</v>
      </c>
      <c r="H2022">
        <v>0.30115392813306185</v>
      </c>
      <c r="I2022">
        <v>0.38895585433071589</v>
      </c>
      <c r="J2022">
        <v>0.291551655135176</v>
      </c>
      <c r="K2022">
        <v>1.6182923333602829E-3</v>
      </c>
      <c r="L2022">
        <v>5.4675772880645587E-3</v>
      </c>
      <c r="M2022">
        <v>2.3786091519765629</v>
      </c>
      <c r="N2022">
        <v>1.8313447952262516</v>
      </c>
      <c r="O2022">
        <v>1.4252185481085133</v>
      </c>
      <c r="P2022">
        <v>1.6329297194430146</v>
      </c>
      <c r="Q2022">
        <v>1.7705911489891017</v>
      </c>
      <c r="R2022">
        <v>1.6095798055135431</v>
      </c>
      <c r="S2022">
        <v>5.3773445257044222E-2</v>
      </c>
      <c r="T2022">
        <v>3.5499533283844274E-2</v>
      </c>
      <c r="U2022">
        <v>4.7410914496876545E-2</v>
      </c>
      <c r="V2022">
        <v>4.7770635043098954E-2</v>
      </c>
      <c r="W2022">
        <v>4.3560360941273253E-2</v>
      </c>
      <c r="X2022">
        <v>16.166043555764993</v>
      </c>
      <c r="Y2022">
        <v>16.087177472183019</v>
      </c>
      <c r="Z2022">
        <v>16.036407715639687</v>
      </c>
      <c r="AA2022">
        <v>16.165725618550386</v>
      </c>
      <c r="AB2022">
        <v>16.096436935457699</v>
      </c>
      <c r="AD2022" t="s">
        <v>2209</v>
      </c>
      <c r="AE2022">
        <v>6802850</v>
      </c>
      <c r="AF2022">
        <v>2.7545367015295062E-2</v>
      </c>
      <c r="AG2022">
        <v>0.30115392813306185</v>
      </c>
      <c r="AH2022">
        <v>1.6182923333602829E-3</v>
      </c>
      <c r="AI2022">
        <v>1.8313447952262516</v>
      </c>
      <c r="AJ2022">
        <v>5.3773445257044222E-2</v>
      </c>
      <c r="AK2022">
        <v>16.166043555764993</v>
      </c>
    </row>
    <row r="2023" spans="1:37" x14ac:dyDescent="0.25">
      <c r="A2023" t="str">
        <f>'Pas de restriction 2011'!A2024</f>
        <v>SOVEMA S.P.A.</v>
      </c>
      <c r="B2023">
        <v>0.40271894389358354</v>
      </c>
      <c r="C2023">
        <v>-0.62002760608761054</v>
      </c>
      <c r="D2023">
        <v>0.11221349293406969</v>
      </c>
      <c r="E2023">
        <v>9.8656887304680502E-2</v>
      </c>
      <c r="F2023">
        <v>3.0135847593613711E-2</v>
      </c>
      <c r="G2023">
        <v>-0.69453883639623004</v>
      </c>
      <c r="H2023">
        <v>0.3923069774352464</v>
      </c>
      <c r="I2023">
        <v>0.38867916821637749</v>
      </c>
      <c r="J2023">
        <v>-9.2473736831961036E-3</v>
      </c>
      <c r="K2023">
        <v>0.19218771081974742</v>
      </c>
      <c r="L2023">
        <v>0.20984940339367267</v>
      </c>
      <c r="M2023">
        <v>9.189813697552246E-2</v>
      </c>
      <c r="N2023">
        <v>0.67307986966994937</v>
      </c>
      <c r="O2023">
        <v>1.4366707430049455</v>
      </c>
      <c r="P2023">
        <v>1.1496160068571357</v>
      </c>
      <c r="Q2023">
        <v>1.1548330545798231</v>
      </c>
      <c r="R2023">
        <v>1.2470399348139682</v>
      </c>
      <c r="S2023">
        <v>0.1422104314970907</v>
      </c>
      <c r="T2023">
        <v>0.19742654867271239</v>
      </c>
      <c r="U2023">
        <v>0.16240245789798913</v>
      </c>
      <c r="V2023">
        <v>0.13639566671892969</v>
      </c>
      <c r="W2023">
        <v>0.16540822442987704</v>
      </c>
      <c r="X2023">
        <v>16.898901128376771</v>
      </c>
      <c r="Y2023">
        <v>18.059120845168973</v>
      </c>
      <c r="Z2023">
        <v>18.14442765777871</v>
      </c>
      <c r="AA2023">
        <v>18.01552664747507</v>
      </c>
      <c r="AB2023">
        <v>18.073025050140917</v>
      </c>
      <c r="AD2023" t="s">
        <v>2210</v>
      </c>
      <c r="AE2023">
        <v>48486326</v>
      </c>
      <c r="AF2023">
        <v>9.8656887304680502E-2</v>
      </c>
      <c r="AG2023">
        <v>0.3923069774352464</v>
      </c>
      <c r="AH2023">
        <v>0.19218771081974742</v>
      </c>
      <c r="AI2023">
        <v>0.67307986966994937</v>
      </c>
      <c r="AJ2023">
        <v>0.1422104314970907</v>
      </c>
      <c r="AK2023">
        <v>16.898901128376771</v>
      </c>
    </row>
    <row r="2024" spans="1:37" x14ac:dyDescent="0.25">
      <c r="A2024" t="str">
        <f>'Pas de restriction 2011'!A2025</f>
        <v>SOVRATEX S.R.L.</v>
      </c>
      <c r="B2024">
        <v>0.3176155174423817</v>
      </c>
      <c r="C2024">
        <v>-0.34319701904088296</v>
      </c>
      <c r="D2024">
        <v>0.37441279659596544</v>
      </c>
      <c r="E2024">
        <v>9.9839195652258655E-2</v>
      </c>
      <c r="F2024">
        <v>6.2877279814887832E-2</v>
      </c>
      <c r="G2024">
        <v>-0.37021447935247498</v>
      </c>
      <c r="H2024">
        <v>0.25795986836580187</v>
      </c>
      <c r="I2024">
        <v>0.22410562194323677</v>
      </c>
      <c r="J2024">
        <v>-0.13123842339133868</v>
      </c>
      <c r="K2024">
        <v>0.24843226391473189</v>
      </c>
      <c r="L2024">
        <v>0.18755583727813674</v>
      </c>
      <c r="M2024">
        <v>-0.24504235350642478</v>
      </c>
      <c r="N2024">
        <v>0.93668325564773069</v>
      </c>
      <c r="O2024">
        <v>1.133970963794926</v>
      </c>
      <c r="P2024">
        <v>1.2276968717102583</v>
      </c>
      <c r="Q2024">
        <v>1.3624250287740431</v>
      </c>
      <c r="R2024">
        <v>1.2413642880930758</v>
      </c>
      <c r="S2024">
        <v>4.3794339723069203E-2</v>
      </c>
      <c r="T2024">
        <v>4.5118057251025225E-2</v>
      </c>
      <c r="U2024">
        <v>6.4872120486361429E-2</v>
      </c>
      <c r="V2024">
        <v>0.10063184954656368</v>
      </c>
      <c r="W2024">
        <v>7.0207342427983446E-2</v>
      </c>
      <c r="X2024">
        <v>15.410330547264953</v>
      </c>
      <c r="Y2024">
        <v>15.671851672400043</v>
      </c>
      <c r="Z2024">
        <v>15.912324816312916</v>
      </c>
      <c r="AA2024">
        <v>16.128822907649205</v>
      </c>
      <c r="AB2024">
        <v>15.904333132120721</v>
      </c>
      <c r="AD2024" t="s">
        <v>293</v>
      </c>
      <c r="AE2024">
        <v>5644126</v>
      </c>
      <c r="AF2024">
        <v>9.9839195652258655E-2</v>
      </c>
      <c r="AG2024">
        <v>0.25795986836580187</v>
      </c>
      <c r="AH2024">
        <v>0.24843226391473189</v>
      </c>
      <c r="AI2024">
        <v>0.93668325564773069</v>
      </c>
      <c r="AJ2024">
        <v>4.3794339723069203E-2</v>
      </c>
      <c r="AK2024">
        <v>15.410330547264953</v>
      </c>
    </row>
    <row r="2025" spans="1:37" x14ac:dyDescent="0.25">
      <c r="A2025" t="str">
        <f>'Pas de restriction 2011'!A2026</f>
        <v>SPACE 2000 S.P.A.</v>
      </c>
      <c r="B2025">
        <v>0.59499908727761708</v>
      </c>
      <c r="C2025">
        <v>0.78421494660921476</v>
      </c>
      <c r="D2025">
        <v>0.18360675763418444</v>
      </c>
      <c r="E2025">
        <v>0.18259933778551501</v>
      </c>
      <c r="F2025">
        <v>0.15063275025721928</v>
      </c>
      <c r="G2025">
        <v>-0.17506409341880719</v>
      </c>
      <c r="H2025">
        <v>0.6222578535429143</v>
      </c>
      <c r="I2025">
        <v>0.41488758234725837</v>
      </c>
      <c r="J2025">
        <v>-0.33325456643891849</v>
      </c>
      <c r="K2025">
        <v>0.3920060601772748</v>
      </c>
      <c r="L2025">
        <v>0.26661612089954623</v>
      </c>
      <c r="M2025">
        <v>-0.31986734904308406</v>
      </c>
      <c r="N2025">
        <v>1.1064875862012837</v>
      </c>
      <c r="O2025">
        <v>1.4495935751712801</v>
      </c>
      <c r="P2025">
        <v>1.2672433482891177</v>
      </c>
      <c r="Q2025">
        <v>1.0636250989515401</v>
      </c>
      <c r="R2025">
        <v>1.2601540074706461</v>
      </c>
      <c r="S2025">
        <v>9.7876862715771062E-2</v>
      </c>
      <c r="T2025">
        <v>9.2658275300673082E-2</v>
      </c>
      <c r="U2025">
        <v>5.3150407623787234E-2</v>
      </c>
      <c r="V2025">
        <v>1.5140625775079212E-2</v>
      </c>
      <c r="W2025">
        <v>5.3649769566513177E-2</v>
      </c>
      <c r="X2025">
        <v>16.782931110347775</v>
      </c>
      <c r="Y2025">
        <v>17.041602245760377</v>
      </c>
      <c r="Z2025">
        <v>17.055495607139282</v>
      </c>
      <c r="AA2025">
        <v>16.956890505897174</v>
      </c>
      <c r="AB2025">
        <v>17.017996119598944</v>
      </c>
      <c r="AD2025" t="s">
        <v>294</v>
      </c>
      <c r="AE2025">
        <v>17371109</v>
      </c>
      <c r="AF2025">
        <v>0.18259933778551501</v>
      </c>
      <c r="AG2025">
        <v>0.6222578535429143</v>
      </c>
      <c r="AH2025">
        <v>0.3920060601772748</v>
      </c>
      <c r="AI2025">
        <v>1.1064875862012837</v>
      </c>
      <c r="AJ2025">
        <v>9.7876862715771062E-2</v>
      </c>
      <c r="AK2025">
        <v>16.782931110347775</v>
      </c>
    </row>
    <row r="2026" spans="1:37" x14ac:dyDescent="0.25">
      <c r="A2026" t="str">
        <f>'Pas de restriction 2011'!A2027</f>
        <v>SPAZIO GENOVA S.R.L.</v>
      </c>
      <c r="B2026">
        <v>1.7442525149905973E-2</v>
      </c>
      <c r="C2026">
        <v>-0.77219223235070422</v>
      </c>
      <c r="D2026">
        <v>7.7838759380119665E-2</v>
      </c>
      <c r="E2026">
        <v>9.4079238649633027E-3</v>
      </c>
      <c r="F2026">
        <v>1.773227401097574E-2</v>
      </c>
      <c r="G2026">
        <v>0.8848232899730113</v>
      </c>
      <c r="H2026">
        <v>0.49585706818098635</v>
      </c>
      <c r="I2026">
        <v>0.61481892918549208</v>
      </c>
      <c r="J2026">
        <v>0.23991159678515464</v>
      </c>
      <c r="K2026">
        <v>3.0833338868265184E-2</v>
      </c>
      <c r="L2026">
        <v>1.3198610997101684E-2</v>
      </c>
      <c r="M2026">
        <v>-0.5719370174766838</v>
      </c>
      <c r="N2026">
        <v>2.8278408891976912</v>
      </c>
      <c r="O2026">
        <v>2.1225932762024735</v>
      </c>
      <c r="P2026">
        <v>2.9944211740062707</v>
      </c>
      <c r="Q2026">
        <v>3.5935047482936366</v>
      </c>
      <c r="R2026">
        <v>2.9035063995007935</v>
      </c>
      <c r="S2026">
        <v>0.30460910630189958</v>
      </c>
      <c r="T2026">
        <v>0.11282315581841222</v>
      </c>
      <c r="U2026">
        <v>4.4687038487080118E-2</v>
      </c>
      <c r="V2026">
        <v>0.14098569168755509</v>
      </c>
      <c r="W2026">
        <v>9.9498628664349151E-2</v>
      </c>
      <c r="X2026">
        <v>16.688403163870401</v>
      </c>
      <c r="Y2026">
        <v>16.524896000567992</v>
      </c>
      <c r="Z2026">
        <v>16.936035111593487</v>
      </c>
      <c r="AA2026">
        <v>17.079159498981106</v>
      </c>
      <c r="AB2026">
        <v>16.84669687038086</v>
      </c>
      <c r="AD2026" t="s">
        <v>2211</v>
      </c>
      <c r="AE2026">
        <v>7076269</v>
      </c>
      <c r="AF2026">
        <v>9.4079238649633027E-3</v>
      </c>
      <c r="AG2026">
        <v>0.49585706818098635</v>
      </c>
      <c r="AH2026">
        <v>3.0833338868265184E-2</v>
      </c>
      <c r="AI2026">
        <v>2.8278408891976912</v>
      </c>
      <c r="AJ2026">
        <v>0.30460910630189958</v>
      </c>
      <c r="AK2026">
        <v>16.688403163870401</v>
      </c>
    </row>
    <row r="2027" spans="1:37" x14ac:dyDescent="0.25">
      <c r="A2027" t="str">
        <f>'Pas de restriction 2011'!A2028</f>
        <v>SPAZIO S.P.A.</v>
      </c>
      <c r="B2027">
        <v>2.3802125478756243E-2</v>
      </c>
      <c r="C2027">
        <v>-0.40727670681675193</v>
      </c>
      <c r="D2027">
        <v>7.6794331402554414E-2</v>
      </c>
      <c r="E2027">
        <v>3.7176942461893625E-2</v>
      </c>
      <c r="F2027">
        <v>1.014672641873234E-2</v>
      </c>
      <c r="G2027">
        <v>-0.72706936754864282</v>
      </c>
      <c r="H2027">
        <v>0.58121613346718459</v>
      </c>
      <c r="I2027">
        <v>0.6077536331250244</v>
      </c>
      <c r="J2027">
        <v>4.5658573686750741E-2</v>
      </c>
      <c r="K2027">
        <v>0.43975524550077405</v>
      </c>
      <c r="L2027">
        <v>0.39773469984121257</v>
      </c>
      <c r="M2027">
        <v>-9.5554393243701546E-2</v>
      </c>
      <c r="N2027">
        <v>2.3847318484050968</v>
      </c>
      <c r="O2027">
        <v>2.565954890956327</v>
      </c>
      <c r="P2027">
        <v>2.171794137163976</v>
      </c>
      <c r="Q2027">
        <v>2.0431084583072185</v>
      </c>
      <c r="R2027">
        <v>2.2602858288091738</v>
      </c>
      <c r="S2027">
        <v>7.3395512312255856E-2</v>
      </c>
      <c r="T2027">
        <v>8.2477382981987701E-2</v>
      </c>
      <c r="U2027">
        <v>6.5134386153982565E-2</v>
      </c>
      <c r="V2027">
        <v>6.8881188243299182E-2</v>
      </c>
      <c r="W2027">
        <v>7.216431912642314E-2</v>
      </c>
      <c r="X2027">
        <v>19.057064475016617</v>
      </c>
      <c r="Y2027">
        <v>18.972574945594438</v>
      </c>
      <c r="Z2027">
        <v>18.836492038545916</v>
      </c>
      <c r="AA2027">
        <v>18.77492101848738</v>
      </c>
      <c r="AB2027">
        <v>18.861329334209245</v>
      </c>
      <c r="AD2027" t="s">
        <v>2212</v>
      </c>
      <c r="AE2027">
        <v>67676141</v>
      </c>
      <c r="AF2027">
        <v>3.7176942461893625E-2</v>
      </c>
      <c r="AG2027">
        <v>0.58121613346718459</v>
      </c>
      <c r="AH2027">
        <v>0.43975524550077405</v>
      </c>
      <c r="AI2027">
        <v>2.3847318484050968</v>
      </c>
      <c r="AJ2027">
        <v>7.3395512312255856E-2</v>
      </c>
      <c r="AK2027">
        <v>19.057064475016617</v>
      </c>
    </row>
    <row r="2028" spans="1:37" x14ac:dyDescent="0.25">
      <c r="A2028" t="str">
        <f>'Pas de restriction 2011'!A2029</f>
        <v>SPECIALIZED BICYCLE COMPONENTS ITALIA SRL.</v>
      </c>
      <c r="B2028">
        <v>0.34439239485857004</v>
      </c>
      <c r="C2028">
        <v>0.12499323473283694</v>
      </c>
      <c r="D2028">
        <v>3.2011308816847141E-2</v>
      </c>
      <c r="E2028">
        <v>3.2011308816847141E-2</v>
      </c>
      <c r="F2028">
        <v>3.6012505853896648E-2</v>
      </c>
      <c r="G2028">
        <v>0.12499323473283694</v>
      </c>
      <c r="H2028">
        <v>0.87279033869543543</v>
      </c>
      <c r="I2028">
        <v>0.85010261511353524</v>
      </c>
      <c r="J2028">
        <v>-2.5994471496799166E-2</v>
      </c>
      <c r="K2028">
        <v>5.8464910918145391E-3</v>
      </c>
      <c r="L2028">
        <v>8.8524329401006921E-3</v>
      </c>
      <c r="M2028">
        <v>0.51414460418740116</v>
      </c>
      <c r="N2028">
        <v>1.227642403803832</v>
      </c>
      <c r="O2028">
        <v>1.4324553786793521</v>
      </c>
      <c r="P2028">
        <v>1.352619507890545</v>
      </c>
      <c r="Q2028">
        <v>1.4820877334986942</v>
      </c>
      <c r="R2028">
        <v>1.4223875400228636</v>
      </c>
      <c r="S2028">
        <v>0.15715869131115859</v>
      </c>
      <c r="T2028">
        <v>0.14491514683528442</v>
      </c>
      <c r="U2028">
        <v>0.13847182391003732</v>
      </c>
      <c r="V2028">
        <v>0.11855696226865181</v>
      </c>
      <c r="W2028">
        <v>0.13398131100465785</v>
      </c>
      <c r="X2028">
        <v>16.78644688733937</v>
      </c>
      <c r="Y2028">
        <v>17.032196747329401</v>
      </c>
      <c r="Z2028">
        <v>17.090664102308299</v>
      </c>
      <c r="AA2028">
        <v>17.234243390977234</v>
      </c>
      <c r="AB2028">
        <v>17.119034746871645</v>
      </c>
      <c r="AD2028" t="s">
        <v>2213</v>
      </c>
      <c r="AE2028">
        <v>17414377</v>
      </c>
      <c r="AF2028">
        <v>3.2011308816847141E-2</v>
      </c>
      <c r="AG2028">
        <v>0.87279033869543543</v>
      </c>
      <c r="AH2028">
        <v>5.8464910918145391E-3</v>
      </c>
      <c r="AI2028">
        <v>1.227642403803832</v>
      </c>
      <c r="AJ2028">
        <v>0.15715869131115859</v>
      </c>
      <c r="AK2028">
        <v>16.78644688733937</v>
      </c>
    </row>
    <row r="2029" spans="1:37" x14ac:dyDescent="0.25">
      <c r="A2029" t="str">
        <f>'Pas de restriction 2011'!A2030</f>
        <v>SPEM S.P.A.</v>
      </c>
      <c r="B2029">
        <v>6.1763442728940875E-2</v>
      </c>
      <c r="C2029">
        <v>-9.7922838877714774E-2</v>
      </c>
      <c r="D2029">
        <v>0.36969368989605517</v>
      </c>
      <c r="E2029">
        <v>9.0335415013870907E-3</v>
      </c>
      <c r="F2029">
        <v>5.6291619026992189E-3</v>
      </c>
      <c r="G2029">
        <v>-0.37685990573742678</v>
      </c>
      <c r="H2029">
        <v>0.21214034013068289</v>
      </c>
      <c r="I2029">
        <v>0.24857554250026273</v>
      </c>
      <c r="J2029">
        <v>0.17175046644657491</v>
      </c>
      <c r="K2029">
        <v>2.4605004134867371E-3</v>
      </c>
      <c r="L2029">
        <v>2.6503892422129749E-3</v>
      </c>
      <c r="M2029">
        <v>7.717488185956016E-2</v>
      </c>
      <c r="N2029">
        <v>2.9401609857265214</v>
      </c>
      <c r="O2029">
        <v>3.3750294260330245</v>
      </c>
      <c r="P2029">
        <v>4.0291667003206646</v>
      </c>
      <c r="Q2029">
        <v>4.3281416271228021</v>
      </c>
      <c r="R2029">
        <v>3.9107792511588304</v>
      </c>
      <c r="S2029">
        <v>5.6891802349371433E-2</v>
      </c>
      <c r="T2029">
        <v>7.4294648900881305E-2</v>
      </c>
      <c r="U2029">
        <v>4.1720681582285681E-2</v>
      </c>
      <c r="V2029">
        <v>5.8568252444304289E-2</v>
      </c>
      <c r="W2029">
        <v>5.8194527642490425E-2</v>
      </c>
      <c r="X2029">
        <v>19.38283670368013</v>
      </c>
      <c r="Y2029">
        <v>19.429972216382289</v>
      </c>
      <c r="Z2029">
        <v>19.637725904494967</v>
      </c>
      <c r="AA2029">
        <v>19.784478426777355</v>
      </c>
      <c r="AB2029">
        <v>19.617392182551537</v>
      </c>
      <c r="AD2029" t="s">
        <v>2214</v>
      </c>
      <c r="AE2029">
        <v>81292813</v>
      </c>
      <c r="AF2029">
        <v>9.0335415013870907E-3</v>
      </c>
      <c r="AG2029">
        <v>0.21214034013068289</v>
      </c>
      <c r="AH2029">
        <v>2.4605004134867371E-3</v>
      </c>
      <c r="AI2029">
        <v>2.9401609857265214</v>
      </c>
      <c r="AJ2029">
        <v>5.6891802349371433E-2</v>
      </c>
      <c r="AK2029">
        <v>19.38283670368013</v>
      </c>
    </row>
    <row r="2030" spans="1:37" x14ac:dyDescent="0.25">
      <c r="A2030" t="str">
        <f>'Pas de restriction 2011'!A2031</f>
        <v>SPEMITAL - S.P.A.</v>
      </c>
      <c r="B2030">
        <v>-7.3382392927195547E-2</v>
      </c>
      <c r="C2030">
        <v>-8.8635934417649595E-2</v>
      </c>
      <c r="D2030">
        <v>0.70795116402281122</v>
      </c>
      <c r="E2030">
        <v>6.7808763585664122E-2</v>
      </c>
      <c r="F2030">
        <v>3.7875039536877902E-2</v>
      </c>
      <c r="G2030">
        <v>-0.44144329531934862</v>
      </c>
      <c r="H2030">
        <v>0.10120420689987764</v>
      </c>
      <c r="I2030">
        <v>0.12999543408098799</v>
      </c>
      <c r="J2030">
        <v>0.28448646615642975</v>
      </c>
      <c r="K2030">
        <v>4.1232404267657237E-2</v>
      </c>
      <c r="L2030">
        <v>6.0714222359345656E-2</v>
      </c>
      <c r="M2030">
        <v>0.47248804520889864</v>
      </c>
      <c r="N2030">
        <v>1.8296522928296839</v>
      </c>
      <c r="O2030">
        <v>1.486551408240558</v>
      </c>
      <c r="P2030">
        <v>1.380119387082432</v>
      </c>
      <c r="Q2030">
        <v>1.3729486634337271</v>
      </c>
      <c r="R2030">
        <v>1.4132064862522391</v>
      </c>
      <c r="S2030">
        <v>2.9125299562484282E-2</v>
      </c>
      <c r="T2030">
        <v>2.3255190639243112E-2</v>
      </c>
      <c r="U2030">
        <v>1.5809950634680291E-2</v>
      </c>
      <c r="V2030">
        <v>2.7733024089171936E-2</v>
      </c>
      <c r="W2030">
        <v>2.2266055121031778E-2</v>
      </c>
      <c r="X2030">
        <v>18.260288386989647</v>
      </c>
      <c r="Y2030">
        <v>18.188903605247692</v>
      </c>
      <c r="Z2030">
        <v>18.209680463773836</v>
      </c>
      <c r="AA2030">
        <v>18.116140514593621</v>
      </c>
      <c r="AB2030">
        <v>18.171574861205048</v>
      </c>
      <c r="AD2030" t="s">
        <v>2215</v>
      </c>
      <c r="AE2030">
        <v>53353207</v>
      </c>
      <c r="AF2030">
        <v>6.7808763585664122E-2</v>
      </c>
      <c r="AG2030">
        <v>0.10120420689987764</v>
      </c>
      <c r="AH2030">
        <v>4.1232404267657237E-2</v>
      </c>
      <c r="AI2030">
        <v>1.8296522928296839</v>
      </c>
      <c r="AJ2030">
        <v>2.9125299562484282E-2</v>
      </c>
      <c r="AK2030">
        <v>18.260288386989647</v>
      </c>
    </row>
    <row r="2031" spans="1:37" x14ac:dyDescent="0.25">
      <c r="A2031" t="str">
        <f>'Pas de restriction 2011'!A2032</f>
        <v>SPESA INTELLIGENTE S.P.A.</v>
      </c>
      <c r="B2031">
        <v>0.30962136482452979</v>
      </c>
      <c r="C2031">
        <v>2.0601875845423079</v>
      </c>
      <c r="D2031">
        <v>2.8263843242025556E-2</v>
      </c>
      <c r="E2031">
        <v>2.3548934550100216E-2</v>
      </c>
      <c r="F2031">
        <v>7.4090800602503101E-2</v>
      </c>
      <c r="G2031">
        <v>2.1462485253791574</v>
      </c>
      <c r="H2031">
        <v>0.29872532921468048</v>
      </c>
      <c r="I2031">
        <v>0.45545155334197074</v>
      </c>
      <c r="J2031">
        <v>0.52464993356709355</v>
      </c>
      <c r="K2031">
        <v>0.59165154413516308</v>
      </c>
      <c r="L2031">
        <v>0.61017488270658593</v>
      </c>
      <c r="M2031">
        <v>3.1307851310519337E-2</v>
      </c>
      <c r="N2031">
        <v>2.7867927437676241</v>
      </c>
      <c r="O2031">
        <v>2.7138269791636782</v>
      </c>
      <c r="P2031">
        <v>2.533743241964415</v>
      </c>
      <c r="Q2031">
        <v>2.7182120224637325</v>
      </c>
      <c r="R2031">
        <v>2.6552607478639421</v>
      </c>
      <c r="S2031">
        <v>0.18362713572907416</v>
      </c>
      <c r="T2031">
        <v>0.17137183161010386</v>
      </c>
      <c r="U2031">
        <v>0.18619206588492299</v>
      </c>
      <c r="V2031">
        <v>0.20456624321342728</v>
      </c>
      <c r="W2031">
        <v>0.18737671356948471</v>
      </c>
      <c r="X2031">
        <v>20.738096391597203</v>
      </c>
      <c r="Y2031">
        <v>20.872116102937476</v>
      </c>
      <c r="Z2031">
        <v>21.024214629996166</v>
      </c>
      <c r="AA2031">
        <v>21.135450659782194</v>
      </c>
      <c r="AB2031">
        <v>21.010593797571946</v>
      </c>
      <c r="AD2031" t="s">
        <v>2216</v>
      </c>
      <c r="AE2031">
        <v>427624612</v>
      </c>
      <c r="AF2031">
        <v>2.3548934550100216E-2</v>
      </c>
      <c r="AG2031">
        <v>0.29872532921468048</v>
      </c>
      <c r="AH2031">
        <v>0.59165154413516308</v>
      </c>
      <c r="AI2031">
        <v>2.7867927437676241</v>
      </c>
      <c r="AJ2031">
        <v>0.18362713572907416</v>
      </c>
      <c r="AK2031">
        <v>20.738096391597203</v>
      </c>
    </row>
    <row r="2032" spans="1:37" x14ac:dyDescent="0.25">
      <c r="A2032" t="str">
        <f>'Pas de restriction 2011'!A2033</f>
        <v>SPINDIAL S.P.A.</v>
      </c>
      <c r="B2032">
        <v>0.83256422943194019</v>
      </c>
      <c r="C2032">
        <v>-0.14156435949148638</v>
      </c>
      <c r="D2032">
        <v>0.32012062016039183</v>
      </c>
      <c r="E2032">
        <v>9.5620021956404455E-2</v>
      </c>
      <c r="F2032">
        <v>4.6950881686934912E-2</v>
      </c>
      <c r="G2032">
        <v>-0.50898482633332809</v>
      </c>
      <c r="H2032">
        <v>0.34147626907029688</v>
      </c>
      <c r="I2032">
        <v>0.36271320081362513</v>
      </c>
      <c r="J2032">
        <v>6.2191530325512535E-2</v>
      </c>
      <c r="K2032">
        <v>7.2557002558829908E-2</v>
      </c>
      <c r="L2032">
        <v>0.10429034930175259</v>
      </c>
      <c r="M2032">
        <v>0.43735746549332682</v>
      </c>
      <c r="N2032">
        <v>1.2083347195876644</v>
      </c>
      <c r="O2032">
        <v>1.2921947707449315</v>
      </c>
      <c r="P2032">
        <v>1.3175142051613074</v>
      </c>
      <c r="Q2032">
        <v>1.1750193201598329</v>
      </c>
      <c r="R2032">
        <v>1.2615760986886906</v>
      </c>
      <c r="S2032">
        <v>9.9538565514541585E-2</v>
      </c>
      <c r="T2032">
        <v>0.11337656645134797</v>
      </c>
      <c r="U2032">
        <v>0.10993897875147235</v>
      </c>
      <c r="V2032">
        <v>8.9530223731422276E-2</v>
      </c>
      <c r="W2032">
        <v>0.10428192297808087</v>
      </c>
      <c r="X2032">
        <v>16.113222697381833</v>
      </c>
      <c r="Y2032">
        <v>16.292150129434351</v>
      </c>
      <c r="Z2032">
        <v>16.538417449868476</v>
      </c>
      <c r="AA2032">
        <v>16.58665880571866</v>
      </c>
      <c r="AB2032">
        <v>16.472408795007158</v>
      </c>
      <c r="AD2032" t="s">
        <v>2217</v>
      </c>
      <c r="AE2032">
        <v>9210069</v>
      </c>
      <c r="AF2032">
        <v>9.5620021956404455E-2</v>
      </c>
      <c r="AG2032">
        <v>0.34147626907029688</v>
      </c>
      <c r="AH2032">
        <v>7.2557002558829908E-2</v>
      </c>
      <c r="AI2032">
        <v>1.2083347195876644</v>
      </c>
      <c r="AJ2032">
        <v>9.9538565514541585E-2</v>
      </c>
      <c r="AK2032">
        <v>16.113222697381833</v>
      </c>
    </row>
    <row r="2033" spans="1:37" x14ac:dyDescent="0.25">
      <c r="A2033" t="str">
        <f>'Pas de restriction 2011'!A2034</f>
        <v>SPIRAX - SARCO S.R.L.</v>
      </c>
      <c r="B2033">
        <v>0.14510749859046923</v>
      </c>
      <c r="C2033">
        <v>-0.41265565802759985</v>
      </c>
      <c r="D2033">
        <v>0.35745870236202143</v>
      </c>
      <c r="E2033">
        <v>0.21591112533381165</v>
      </c>
      <c r="F2033">
        <v>8.6340613527533375E-2</v>
      </c>
      <c r="G2033">
        <v>-0.60011040008223027</v>
      </c>
      <c r="H2033">
        <v>0.36929077756387108</v>
      </c>
      <c r="I2033">
        <v>0.33926530527079624</v>
      </c>
      <c r="J2033">
        <v>-8.1305773437252302E-2</v>
      </c>
      <c r="K2033">
        <v>0.12833405409359555</v>
      </c>
      <c r="L2033">
        <v>9.7842320270365352E-2</v>
      </c>
      <c r="M2033">
        <v>-0.23759659147830095</v>
      </c>
      <c r="N2033">
        <v>1.306566008870174</v>
      </c>
      <c r="O2033">
        <v>1.4095246855011005</v>
      </c>
      <c r="P2033">
        <v>1.3440490409656611</v>
      </c>
      <c r="Q2033">
        <v>1.4350354527430293</v>
      </c>
      <c r="R2033">
        <v>1.3962030597365971</v>
      </c>
      <c r="S2033">
        <v>0.16718679860512126</v>
      </c>
      <c r="T2033">
        <v>0.16823337186824569</v>
      </c>
      <c r="U2033">
        <v>0.11303473102046406</v>
      </c>
      <c r="V2033">
        <v>0.21124253870342413</v>
      </c>
      <c r="W2033">
        <v>0.16417021386404462</v>
      </c>
      <c r="X2033">
        <v>17.655409910405329</v>
      </c>
      <c r="Y2033">
        <v>17.723320420557311</v>
      </c>
      <c r="Z2033">
        <v>17.66703824946536</v>
      </c>
      <c r="AA2033">
        <v>17.720855474511087</v>
      </c>
      <c r="AB2033">
        <v>17.703738048177922</v>
      </c>
      <c r="AD2033" t="s">
        <v>2218</v>
      </c>
      <c r="AE2033">
        <v>35323812</v>
      </c>
      <c r="AF2033">
        <v>0.21591112533381165</v>
      </c>
      <c r="AG2033">
        <v>0.36929077756387108</v>
      </c>
      <c r="AH2033">
        <v>0.12833405409359555</v>
      </c>
      <c r="AI2033">
        <v>1.306566008870174</v>
      </c>
      <c r="AJ2033">
        <v>0.16718679860512126</v>
      </c>
      <c r="AK2033">
        <v>17.655409910405329</v>
      </c>
    </row>
    <row r="2034" spans="1:37" x14ac:dyDescent="0.25">
      <c r="A2034" t="str">
        <f>'Pas de restriction 2011'!A2035</f>
        <v>SPORTLAND S.R.L.</v>
      </c>
      <c r="B2034">
        <v>-4.6837699413065828E-2</v>
      </c>
      <c r="C2034">
        <v>-7.6345113706530451E-2</v>
      </c>
      <c r="D2034">
        <v>0.45730099912724076</v>
      </c>
      <c r="E2034">
        <v>0.20665710358551953</v>
      </c>
      <c r="F2034">
        <v>0.18239812197668656</v>
      </c>
      <c r="G2034">
        <v>-0.1173876009483218</v>
      </c>
      <c r="H2034">
        <v>0.25629249250690528</v>
      </c>
      <c r="I2034">
        <v>0.26591831332437621</v>
      </c>
      <c r="J2034">
        <v>3.7557950774588462E-2</v>
      </c>
      <c r="K2034">
        <v>0.1238072044687331</v>
      </c>
      <c r="L2034">
        <v>6.2088961013845402E-2</v>
      </c>
      <c r="M2034">
        <v>-0.49850284335007611</v>
      </c>
      <c r="N2034">
        <v>1.5067567058986902</v>
      </c>
      <c r="O2034">
        <v>1.4982887363644146</v>
      </c>
      <c r="P2034">
        <v>1.29630635899043</v>
      </c>
      <c r="Q2034">
        <v>1.4590497284753869</v>
      </c>
      <c r="R2034">
        <v>1.4178816079434107</v>
      </c>
      <c r="S2034">
        <v>7.8134651161468921E-2</v>
      </c>
      <c r="T2034">
        <v>3.8599288454074614E-2</v>
      </c>
      <c r="U2034">
        <v>3.8400146695486075E-2</v>
      </c>
      <c r="V2034">
        <v>4.6778015751273876E-2</v>
      </c>
      <c r="W2034">
        <v>4.1259150300278186E-2</v>
      </c>
      <c r="X2034">
        <v>16.791941809397173</v>
      </c>
      <c r="Y2034">
        <v>16.800795396629358</v>
      </c>
      <c r="Z2034">
        <v>16.712850923062334</v>
      </c>
      <c r="AA2034">
        <v>16.78748375679579</v>
      </c>
      <c r="AB2034">
        <v>16.767043358829159</v>
      </c>
      <c r="AD2034" t="s">
        <v>2219</v>
      </c>
      <c r="AE2034">
        <v>13209829</v>
      </c>
      <c r="AF2034">
        <v>0.20665710358551953</v>
      </c>
      <c r="AG2034">
        <v>0.25629249250690528</v>
      </c>
      <c r="AH2034">
        <v>0.1238072044687331</v>
      </c>
      <c r="AI2034">
        <v>1.5067567058986902</v>
      </c>
      <c r="AJ2034">
        <v>7.8134651161468921E-2</v>
      </c>
      <c r="AK2034">
        <v>16.791941809397173</v>
      </c>
    </row>
    <row r="2035" spans="1:37" x14ac:dyDescent="0.25">
      <c r="A2035" t="str">
        <f>'Pas de restriction 2011'!A2036</f>
        <v>SPREAFICO FRANCESCO E F.LLI S.P.A.</v>
      </c>
      <c r="B2035">
        <v>0.22566884059316225</v>
      </c>
      <c r="C2035">
        <v>-0.22098900307305411</v>
      </c>
      <c r="D2035">
        <v>0.34334911696994713</v>
      </c>
      <c r="E2035">
        <v>0.17211692517360072</v>
      </c>
      <c r="F2035">
        <v>6.7838044032291323E-2</v>
      </c>
      <c r="G2035">
        <v>-0.60586070217168675</v>
      </c>
      <c r="H2035">
        <v>5.1095795551489763E-2</v>
      </c>
      <c r="I2035">
        <v>8.4757798503795889E-2</v>
      </c>
      <c r="J2035">
        <v>0.65880181703765772</v>
      </c>
      <c r="K2035">
        <v>0.27426760331461647</v>
      </c>
      <c r="L2035">
        <v>0.1673652682196502</v>
      </c>
      <c r="M2035">
        <v>-0.38977383330373511</v>
      </c>
      <c r="N2035">
        <v>2.3862648268356117</v>
      </c>
      <c r="O2035">
        <v>2.7522009718283718</v>
      </c>
      <c r="P2035">
        <v>2.5982522065691489</v>
      </c>
      <c r="Q2035">
        <v>2.8852909023084323</v>
      </c>
      <c r="R2035">
        <v>2.7452480269019843</v>
      </c>
      <c r="S2035">
        <v>5.3316849096501265E-2</v>
      </c>
      <c r="T2035">
        <v>5.6220170428047757E-2</v>
      </c>
      <c r="U2035">
        <v>6.2753873269301014E-2</v>
      </c>
      <c r="V2035">
        <v>6.0233332649680636E-2</v>
      </c>
      <c r="W2035">
        <v>5.9735792115676471E-2</v>
      </c>
      <c r="X2035">
        <v>18.872330300489953</v>
      </c>
      <c r="Y2035">
        <v>19.022274889790694</v>
      </c>
      <c r="Z2035">
        <v>19.076594836323142</v>
      </c>
      <c r="AA2035">
        <v>19.243808107173216</v>
      </c>
      <c r="AB2035">
        <v>19.114225944429016</v>
      </c>
      <c r="AD2035" t="s">
        <v>2220</v>
      </c>
      <c r="AE2035">
        <v>66311503</v>
      </c>
      <c r="AF2035">
        <v>0.17211692517360072</v>
      </c>
      <c r="AG2035">
        <v>5.1095795551489763E-2</v>
      </c>
      <c r="AH2035">
        <v>0.27426760331461647</v>
      </c>
      <c r="AI2035">
        <v>2.3862648268356117</v>
      </c>
      <c r="AJ2035">
        <v>5.3316849096501265E-2</v>
      </c>
      <c r="AK2035">
        <v>18.872330300489953</v>
      </c>
    </row>
    <row r="2036" spans="1:37" x14ac:dyDescent="0.25">
      <c r="A2036" t="str">
        <f>'Pas de restriction 2011'!A2037</f>
        <v>ST. JUDE MEDICAL ITALIA S.P.A.</v>
      </c>
      <c r="B2036">
        <v>4.030191269888389E-2</v>
      </c>
      <c r="C2036">
        <v>-4.7276907246248329E-3</v>
      </c>
      <c r="D2036">
        <v>0.85175813759116348</v>
      </c>
      <c r="E2036">
        <v>2.0134689864809385E-2</v>
      </c>
      <c r="F2036">
        <v>5.1164293908677244E-2</v>
      </c>
      <c r="G2036">
        <v>1.5411016634579595</v>
      </c>
      <c r="H2036">
        <v>8.8817843015609493E-2</v>
      </c>
      <c r="I2036">
        <v>8.9900658687544113E-2</v>
      </c>
      <c r="J2036">
        <v>1.2191420498067242E-2</v>
      </c>
      <c r="K2036">
        <v>3.9764041115544812E-3</v>
      </c>
      <c r="L2036">
        <v>3.3376724860780279E-3</v>
      </c>
      <c r="M2036">
        <v>-0.16063046097866451</v>
      </c>
      <c r="N2036">
        <v>0.27796264577569674</v>
      </c>
      <c r="O2036">
        <v>0.31928929961978431</v>
      </c>
      <c r="P2036">
        <v>0.32765188006718099</v>
      </c>
      <c r="Q2036">
        <v>0.2856465852571789</v>
      </c>
      <c r="R2036">
        <v>0.31086258831471475</v>
      </c>
      <c r="S2036">
        <v>4.621867693370213E-2</v>
      </c>
      <c r="T2036">
        <v>1.8804481406986557E-2</v>
      </c>
      <c r="U2036">
        <v>3.812878123058943E-2</v>
      </c>
      <c r="V2036">
        <v>4.3892713355768637E-2</v>
      </c>
      <c r="W2036">
        <v>3.3608658664448211E-2</v>
      </c>
      <c r="X2036">
        <v>17.576507490226785</v>
      </c>
      <c r="Y2036">
        <v>17.589557978530188</v>
      </c>
      <c r="Z2036">
        <v>17.753501908231719</v>
      </c>
      <c r="AA2036">
        <v>17.71309987710405</v>
      </c>
      <c r="AB2036">
        <v>17.685386587955318</v>
      </c>
      <c r="AD2036" t="s">
        <v>2221</v>
      </c>
      <c r="AE2036">
        <v>136415461</v>
      </c>
      <c r="AF2036">
        <v>2.0134689864809385E-2</v>
      </c>
      <c r="AG2036">
        <v>8.8817843015609493E-2</v>
      </c>
      <c r="AH2036">
        <v>3.9764041115544812E-3</v>
      </c>
      <c r="AI2036">
        <v>0.27796264577569674</v>
      </c>
      <c r="AJ2036">
        <v>4.621867693370213E-2</v>
      </c>
      <c r="AK2036">
        <v>17.576507490226785</v>
      </c>
    </row>
    <row r="2037" spans="1:37" x14ac:dyDescent="0.25">
      <c r="A2037" t="str">
        <f>'Pas de restriction 2011'!A2038</f>
        <v>STABILIMENTO TIPOLITOGRAFICO UGO QUINTILY - SOCIETA PER AZIONI</v>
      </c>
      <c r="B2037">
        <v>0.16104735072172494</v>
      </c>
      <c r="C2037">
        <v>-0.34207106670414966</v>
      </c>
      <c r="D2037">
        <v>0.25728018584403822</v>
      </c>
      <c r="E2037">
        <v>6.4542181321986164E-2</v>
      </c>
      <c r="F2037">
        <v>0.152958545598607</v>
      </c>
      <c r="G2037">
        <v>1.3699004661080765</v>
      </c>
      <c r="H2037">
        <v>0.56959274428514983</v>
      </c>
      <c r="I2037">
        <v>0.69409935038900061</v>
      </c>
      <c r="J2037">
        <v>0.21858882043890682</v>
      </c>
      <c r="K2037">
        <v>0.41285576759696402</v>
      </c>
      <c r="L2037">
        <v>0.41437505278282266</v>
      </c>
      <c r="M2037">
        <v>3.6799417741011E-3</v>
      </c>
      <c r="N2037">
        <v>0.58293752468637439</v>
      </c>
      <c r="O2037">
        <v>0.8189262419746085</v>
      </c>
      <c r="P2037">
        <v>0.77438019357183285</v>
      </c>
      <c r="Q2037">
        <v>0.66419851147731612</v>
      </c>
      <c r="R2037">
        <v>0.75250164900791905</v>
      </c>
      <c r="S2037">
        <v>0.14184333390825987</v>
      </c>
      <c r="T2037">
        <v>0.21393206132811562</v>
      </c>
      <c r="U2037">
        <v>0.20056436935703714</v>
      </c>
      <c r="V2037">
        <v>0.16752304811060068</v>
      </c>
      <c r="W2037">
        <v>0.19400649293191782</v>
      </c>
      <c r="X2037">
        <v>16.207040981653343</v>
      </c>
      <c r="Y2037">
        <v>16.346785632352372</v>
      </c>
      <c r="Z2037">
        <v>16.358453856201656</v>
      </c>
      <c r="AA2037">
        <v>16.324482225071943</v>
      </c>
      <c r="AB2037">
        <v>16.343240571208657</v>
      </c>
      <c r="AD2037" t="s">
        <v>2222</v>
      </c>
      <c r="AE2037">
        <v>15348784</v>
      </c>
      <c r="AF2037">
        <v>6.4542181321986164E-2</v>
      </c>
      <c r="AG2037">
        <v>0.56959274428514983</v>
      </c>
      <c r="AH2037">
        <v>0.41285576759696402</v>
      </c>
      <c r="AI2037">
        <v>0.58293752468637439</v>
      </c>
      <c r="AJ2037">
        <v>0.14184333390825987</v>
      </c>
      <c r="AK2037">
        <v>16.207040981653343</v>
      </c>
    </row>
    <row r="2038" spans="1:37" x14ac:dyDescent="0.25">
      <c r="A2038" t="str">
        <f>'Pas de restriction 2011'!A2039</f>
        <v>STAEDTLER ITALIA S.P.A.</v>
      </c>
      <c r="B2038">
        <v>2.9314826559002697E-2</v>
      </c>
      <c r="C2038">
        <v>-5.098984278556163E-2</v>
      </c>
      <c r="D2038">
        <v>0.10581703844424765</v>
      </c>
      <c r="E2038">
        <v>0.10581703844424765</v>
      </c>
      <c r="F2038">
        <v>0.10042144428994174</v>
      </c>
      <c r="G2038">
        <v>-5.098984278556163E-2</v>
      </c>
      <c r="H2038">
        <v>0.68158833888238857</v>
      </c>
      <c r="I2038">
        <v>0.7515342667629008</v>
      </c>
      <c r="J2038">
        <v>0.10262195505751126</v>
      </c>
      <c r="K2038">
        <v>0.21648146183701469</v>
      </c>
      <c r="L2038">
        <v>0.18038551255030127</v>
      </c>
      <c r="M2038">
        <v>-0.16673921628397659</v>
      </c>
      <c r="N2038">
        <v>1.3635984138250181</v>
      </c>
      <c r="O2038">
        <v>1.3595586572763108</v>
      </c>
      <c r="P2038">
        <v>1.2595802299475656</v>
      </c>
      <c r="Q2038">
        <v>1.2381812391568652</v>
      </c>
      <c r="R2038">
        <v>1.2857733754602469</v>
      </c>
      <c r="S2038">
        <v>9.194769560027867E-2</v>
      </c>
      <c r="T2038">
        <v>9.2278849865564186E-2</v>
      </c>
      <c r="U2038">
        <v>4.8183951753320006E-2</v>
      </c>
      <c r="V2038">
        <v>4.5987271696515168E-2</v>
      </c>
      <c r="W2038">
        <v>6.2150024438466456E-2</v>
      </c>
      <c r="X2038">
        <v>16.524637112923116</v>
      </c>
      <c r="Y2038">
        <v>16.55021820433592</v>
      </c>
      <c r="Z2038">
        <v>16.482553191773111</v>
      </c>
      <c r="AA2038">
        <v>16.489809127186753</v>
      </c>
      <c r="AB2038">
        <v>16.507526841098592</v>
      </c>
      <c r="AD2038" t="s">
        <v>2223</v>
      </c>
      <c r="AE2038">
        <v>11331058</v>
      </c>
      <c r="AF2038">
        <v>0.10581703844424765</v>
      </c>
      <c r="AG2038">
        <v>0.68158833888238857</v>
      </c>
      <c r="AH2038">
        <v>0.21648146183701469</v>
      </c>
      <c r="AI2038">
        <v>1.3635984138250181</v>
      </c>
      <c r="AJ2038">
        <v>9.194769560027867E-2</v>
      </c>
      <c r="AK2038">
        <v>16.524637112923116</v>
      </c>
    </row>
    <row r="2039" spans="1:37" x14ac:dyDescent="0.25">
      <c r="A2039" t="str">
        <f>'Pas de restriction 2011'!A2040</f>
        <v>STAHLBAU PICHLER S.R.L. % STAHLBAU PICHLER GMBH</v>
      </c>
      <c r="B2039">
        <v>-0.10485895862277139</v>
      </c>
      <c r="C2039">
        <v>0.98287291162979784</v>
      </c>
      <c r="D2039">
        <v>4.0507977439830346E-2</v>
      </c>
      <c r="E2039">
        <v>4.0456315051290728E-2</v>
      </c>
      <c r="F2039">
        <v>7.5140636905747751E-2</v>
      </c>
      <c r="G2039">
        <v>0.85732775737197164</v>
      </c>
      <c r="H2039">
        <v>9.1262064193839906E-2</v>
      </c>
      <c r="I2039">
        <v>0.10720808226404126</v>
      </c>
      <c r="J2039">
        <v>0.17472778214102339</v>
      </c>
      <c r="K2039">
        <v>3.1481607003460803E-2</v>
      </c>
      <c r="L2039">
        <v>2.0119726935123077E-2</v>
      </c>
      <c r="M2039">
        <v>-0.36090533965082228</v>
      </c>
      <c r="N2039">
        <v>0.60361386191999333</v>
      </c>
      <c r="O2039">
        <v>0.41941796115311497</v>
      </c>
      <c r="P2039">
        <v>0.4303137391360019</v>
      </c>
      <c r="Q2039">
        <v>0.65416482801814591</v>
      </c>
      <c r="R2039">
        <v>0.50129884276908765</v>
      </c>
      <c r="S2039">
        <v>2.0737028622015756E-2</v>
      </c>
      <c r="T2039">
        <v>1.1572003884569151E-2</v>
      </c>
      <c r="U2039">
        <v>9.9967032925126348E-3</v>
      </c>
      <c r="V2039">
        <v>2.2570749104410304E-2</v>
      </c>
      <c r="W2039">
        <v>1.4713152093830695E-2</v>
      </c>
      <c r="X2039">
        <v>18.163925973811814</v>
      </c>
      <c r="Y2039">
        <v>17.869602425389832</v>
      </c>
      <c r="Z2039">
        <v>17.640074871827085</v>
      </c>
      <c r="AA2039">
        <v>18.041941871902864</v>
      </c>
      <c r="AB2039">
        <v>17.850539723039926</v>
      </c>
      <c r="AD2039" t="s">
        <v>2224</v>
      </c>
      <c r="AE2039">
        <v>137411378</v>
      </c>
      <c r="AF2039">
        <v>4.0456315051290728E-2</v>
      </c>
      <c r="AG2039">
        <v>9.1262064193839906E-2</v>
      </c>
      <c r="AH2039">
        <v>3.1481607003460803E-2</v>
      </c>
      <c r="AI2039">
        <v>0.60361386191999333</v>
      </c>
      <c r="AJ2039">
        <v>2.0737028622015756E-2</v>
      </c>
      <c r="AK2039">
        <v>18.163925973811814</v>
      </c>
    </row>
    <row r="2040" spans="1:37" x14ac:dyDescent="0.25">
      <c r="A2040" t="str">
        <f>'Pas de restriction 2011'!A2041</f>
        <v>STALLERGENES ITALIA S.R.L.</v>
      </c>
      <c r="B2040">
        <v>-0.31698748960180861</v>
      </c>
      <c r="C2040">
        <v>1.3853810879326125</v>
      </c>
      <c r="D2040">
        <v>5.5945594220166178E-2</v>
      </c>
      <c r="E2040">
        <v>5.5582047666801915E-2</v>
      </c>
      <c r="F2040">
        <v>0.13345156240593647</v>
      </c>
      <c r="G2040">
        <v>1.4009831952564877</v>
      </c>
      <c r="H2040">
        <v>0.3078670714214955</v>
      </c>
      <c r="I2040">
        <v>0.28142996248683982</v>
      </c>
      <c r="J2040">
        <v>-8.5871830373379171E-2</v>
      </c>
      <c r="K2040">
        <v>3.5004552813312939E-2</v>
      </c>
      <c r="L2040">
        <v>2.7678795478075731E-2</v>
      </c>
      <c r="M2040">
        <v>-0.2092801291965391</v>
      </c>
      <c r="N2040">
        <v>2.5951791543440237</v>
      </c>
      <c r="O2040">
        <v>2.3115777160482938</v>
      </c>
      <c r="P2040">
        <v>2.1800524107638934</v>
      </c>
      <c r="Q2040">
        <v>2.1275634943587685</v>
      </c>
      <c r="R2040">
        <v>2.206397873723652</v>
      </c>
      <c r="S2040">
        <v>0.20181147345441991</v>
      </c>
      <c r="T2040">
        <v>0.19139565779670975</v>
      </c>
      <c r="U2040">
        <v>0.15774910789413435</v>
      </c>
      <c r="V2040">
        <v>0.14145306550007558</v>
      </c>
      <c r="W2040">
        <v>0.16353261039697323</v>
      </c>
      <c r="X2040">
        <v>16.667288450641376</v>
      </c>
      <c r="Y2040">
        <v>16.650732413022926</v>
      </c>
      <c r="Z2040">
        <v>16.520183529307246</v>
      </c>
      <c r="AA2040">
        <v>16.415970425878996</v>
      </c>
      <c r="AB2040">
        <v>16.528962122736388</v>
      </c>
      <c r="AD2040" t="s">
        <v>2225</v>
      </c>
      <c r="AE2040">
        <v>7369070</v>
      </c>
      <c r="AF2040">
        <v>5.5582047666801915E-2</v>
      </c>
      <c r="AG2040">
        <v>0.3078670714214955</v>
      </c>
      <c r="AH2040">
        <v>3.5004552813312939E-2</v>
      </c>
      <c r="AI2040">
        <v>2.5951791543440237</v>
      </c>
      <c r="AJ2040">
        <v>0.20181147345441991</v>
      </c>
      <c r="AK2040">
        <v>16.667288450641376</v>
      </c>
    </row>
    <row r="2041" spans="1:37" x14ac:dyDescent="0.25">
      <c r="A2041" t="str">
        <f>'Pas de restriction 2011'!A2042</f>
        <v>STAMPERIA ITALFORGE DI SIRONE S.R.L.</v>
      </c>
      <c r="B2041">
        <v>0.16763969595130002</v>
      </c>
      <c r="C2041">
        <v>0.95741180436021311</v>
      </c>
      <c r="D2041">
        <v>9.8057398254744951E-2</v>
      </c>
      <c r="E2041">
        <v>3.506136580655346E-2</v>
      </c>
      <c r="F2041">
        <v>2.4442498405797972E-2</v>
      </c>
      <c r="G2041">
        <v>-0.30286519525062749</v>
      </c>
      <c r="H2041">
        <v>0.50185692995253894</v>
      </c>
      <c r="I2041">
        <v>0.44949344487529275</v>
      </c>
      <c r="J2041">
        <v>-0.10433946798781529</v>
      </c>
      <c r="K2041">
        <v>0.4651825710831235</v>
      </c>
      <c r="L2041">
        <v>0.39698265969930013</v>
      </c>
      <c r="M2041">
        <v>-0.1466089136250909</v>
      </c>
      <c r="N2041">
        <v>1.3198505230317872</v>
      </c>
      <c r="O2041">
        <v>1.2818179160521059</v>
      </c>
      <c r="P2041">
        <v>1.1870466268325994</v>
      </c>
      <c r="Q2041">
        <v>1.1764450487805085</v>
      </c>
      <c r="R2041">
        <v>1.2151031972217379</v>
      </c>
      <c r="S2041">
        <v>7.1248325326730685E-2</v>
      </c>
      <c r="T2041">
        <v>6.8204778972006191E-2</v>
      </c>
      <c r="U2041">
        <v>7.4264690821159843E-2</v>
      </c>
      <c r="V2041">
        <v>6.5230188907866402E-2</v>
      </c>
      <c r="W2041">
        <v>6.9233219567010826E-2</v>
      </c>
      <c r="X2041">
        <v>16.577197571934878</v>
      </c>
      <c r="Y2041">
        <v>16.851763132533613</v>
      </c>
      <c r="Z2041">
        <v>16.850695248595351</v>
      </c>
      <c r="AA2041">
        <v>16.849381084022351</v>
      </c>
      <c r="AB2041">
        <v>16.850613155050439</v>
      </c>
      <c r="AD2041" t="s">
        <v>2226</v>
      </c>
      <c r="AE2041">
        <v>16248055</v>
      </c>
      <c r="AF2041">
        <v>3.506136580655346E-2</v>
      </c>
      <c r="AG2041">
        <v>0.50185692995253894</v>
      </c>
      <c r="AH2041">
        <v>0.4651825710831235</v>
      </c>
      <c r="AI2041">
        <v>1.3198505230317872</v>
      </c>
      <c r="AJ2041">
        <v>7.1248325326730685E-2</v>
      </c>
      <c r="AK2041">
        <v>16.577197571934878</v>
      </c>
    </row>
    <row r="2042" spans="1:37" x14ac:dyDescent="0.25">
      <c r="A2042" t="str">
        <f>'Pas de restriction 2011'!A2043</f>
        <v>STAMPERIA VALERI SPA</v>
      </c>
      <c r="B2042">
        <v>2.3199052510032941E-2</v>
      </c>
      <c r="C2042">
        <v>-9.4806533568189078E-2</v>
      </c>
      <c r="D2042">
        <v>0.3228329834208557</v>
      </c>
      <c r="E2042">
        <v>0.28117739476931108</v>
      </c>
      <c r="F2042">
        <v>0.22016928780400388</v>
      </c>
      <c r="G2042">
        <v>-0.2169737258408011</v>
      </c>
      <c r="H2042">
        <v>0.28337856219507312</v>
      </c>
      <c r="I2042">
        <v>0.33125953120753876</v>
      </c>
      <c r="J2042">
        <v>0.16896468328999836</v>
      </c>
      <c r="K2042">
        <v>0.22734499665367544</v>
      </c>
      <c r="L2042">
        <v>0.27896635288472477</v>
      </c>
      <c r="M2042">
        <v>0.22706176511852774</v>
      </c>
      <c r="N2042">
        <v>1.4812507745385699</v>
      </c>
      <c r="O2042">
        <v>1.5330696242996724</v>
      </c>
      <c r="P2042">
        <v>1.4724434674700331</v>
      </c>
      <c r="Q2042">
        <v>1.6523042327058959</v>
      </c>
      <c r="R2042">
        <v>1.5526057748252005</v>
      </c>
      <c r="S2042">
        <v>0.12662598265106717</v>
      </c>
      <c r="T2042">
        <v>0.13486134346125284</v>
      </c>
      <c r="U2042">
        <v>0.1029892473844598</v>
      </c>
      <c r="V2042">
        <v>0.12885845725684933</v>
      </c>
      <c r="W2042">
        <v>0.12223634936752066</v>
      </c>
      <c r="X2042">
        <v>16.313323890360589</v>
      </c>
      <c r="Y2042">
        <v>16.357795467794645</v>
      </c>
      <c r="Z2042">
        <v>16.317537892179441</v>
      </c>
      <c r="AA2042">
        <v>16.385722505215526</v>
      </c>
      <c r="AB2042">
        <v>16.353685288396537</v>
      </c>
      <c r="AD2042" t="s">
        <v>2227</v>
      </c>
      <c r="AE2042">
        <v>8289692</v>
      </c>
      <c r="AF2042">
        <v>0.28117739476931108</v>
      </c>
      <c r="AG2042">
        <v>0.28337856219507312</v>
      </c>
      <c r="AH2042">
        <v>0.22734499665367544</v>
      </c>
      <c r="AI2042">
        <v>1.4812507745385699</v>
      </c>
      <c r="AJ2042">
        <v>0.12662598265106717</v>
      </c>
      <c r="AK2042">
        <v>16.313323890360589</v>
      </c>
    </row>
    <row r="2043" spans="1:37" x14ac:dyDescent="0.25">
      <c r="A2043" t="str">
        <f>'Pas de restriction 2011'!A2044</f>
        <v>STAMPINOX S.R.L.</v>
      </c>
      <c r="B2043">
        <v>0.23669934613890542</v>
      </c>
      <c r="C2043">
        <v>-0.24738935737776191</v>
      </c>
      <c r="D2043">
        <v>0.23998438466337607</v>
      </c>
      <c r="E2043">
        <v>0.20698346014852001</v>
      </c>
      <c r="F2043">
        <v>0.12173095298239449</v>
      </c>
      <c r="G2043">
        <v>-0.41188077107684345</v>
      </c>
      <c r="H2043">
        <v>0.49768984473402317</v>
      </c>
      <c r="I2043">
        <v>0.51440191028471227</v>
      </c>
      <c r="J2043">
        <v>3.3579277792216984E-2</v>
      </c>
      <c r="K2043">
        <v>0.22117840782423895</v>
      </c>
      <c r="L2043">
        <v>0.22284507217566712</v>
      </c>
      <c r="M2043">
        <v>7.5353845243004173E-3</v>
      </c>
      <c r="N2043">
        <v>0.91059766106292039</v>
      </c>
      <c r="O2043">
        <v>1.1970020274130879</v>
      </c>
      <c r="P2043">
        <v>1.1348225080587138</v>
      </c>
      <c r="Q2043">
        <v>1.1291632391966482</v>
      </c>
      <c r="R2043">
        <v>1.1536625915561498</v>
      </c>
      <c r="S2043">
        <v>5.5948760958667028E-2</v>
      </c>
      <c r="T2043">
        <v>0.11392845921132816</v>
      </c>
      <c r="U2043">
        <v>0.10527194720023733</v>
      </c>
      <c r="V2043">
        <v>8.3429697092013658E-2</v>
      </c>
      <c r="W2043">
        <v>0.10087670116785973</v>
      </c>
      <c r="X2043">
        <v>15.834635321064084</v>
      </c>
      <c r="Y2043">
        <v>16.174041012681293</v>
      </c>
      <c r="Z2043">
        <v>16.272928326744886</v>
      </c>
      <c r="AA2043">
        <v>16.277861820085469</v>
      </c>
      <c r="AB2043">
        <v>16.241610386503883</v>
      </c>
      <c r="AD2043" t="s">
        <v>2228</v>
      </c>
      <c r="AE2043">
        <v>8834904</v>
      </c>
      <c r="AF2043">
        <v>0.20698346014852001</v>
      </c>
      <c r="AG2043">
        <v>0.49768984473402317</v>
      </c>
      <c r="AH2043">
        <v>0.22117840782423895</v>
      </c>
      <c r="AI2043">
        <v>0.91059766106292039</v>
      </c>
      <c r="AJ2043">
        <v>5.5948760958667028E-2</v>
      </c>
      <c r="AK2043">
        <v>15.834635321064084</v>
      </c>
    </row>
    <row r="2044" spans="1:37" x14ac:dyDescent="0.25">
      <c r="A2044" t="str">
        <f>'Pas de restriction 2011'!A2045</f>
        <v>STAMPLAST - S.R.L.</v>
      </c>
      <c r="B2044">
        <v>0.31220636690762366</v>
      </c>
      <c r="C2044">
        <v>3.2978209847827311</v>
      </c>
      <c r="D2044">
        <v>6.1861898627716093E-2</v>
      </c>
      <c r="E2044">
        <v>6.1861898627716093E-2</v>
      </c>
      <c r="F2044">
        <v>9.4018806357475962E-2</v>
      </c>
      <c r="G2044">
        <v>0.5198176655275264</v>
      </c>
      <c r="H2044">
        <v>0.5195939705741448</v>
      </c>
      <c r="I2044">
        <v>0.37109325104987823</v>
      </c>
      <c r="J2044">
        <v>-0.28580146794269984</v>
      </c>
      <c r="K2044">
        <v>0.41785506116191673</v>
      </c>
      <c r="L2044">
        <v>0.33631394845834389</v>
      </c>
      <c r="M2044">
        <v>-0.19514209658448067</v>
      </c>
      <c r="N2044">
        <v>1.5340855682806227</v>
      </c>
      <c r="O2044">
        <v>1.560426070732772</v>
      </c>
      <c r="P2044">
        <v>1.6327346134501837</v>
      </c>
      <c r="Q2044">
        <v>1.3682035713255938</v>
      </c>
      <c r="R2044">
        <v>1.5204547518361828</v>
      </c>
      <c r="S2044">
        <v>8.6458045370043313E-2</v>
      </c>
      <c r="T2044">
        <v>5.4796273328294176E-2</v>
      </c>
      <c r="U2044">
        <v>0.10005779178737173</v>
      </c>
      <c r="V2044">
        <v>7.7667022246471026E-2</v>
      </c>
      <c r="W2044">
        <v>7.750702912071232E-2</v>
      </c>
      <c r="X2044">
        <v>16.896555704366062</v>
      </c>
      <c r="Y2044">
        <v>16.970448513267623</v>
      </c>
      <c r="Z2044">
        <v>17.067078949313316</v>
      </c>
      <c r="AA2044">
        <v>17.03466310454149</v>
      </c>
      <c r="AB2044">
        <v>17.024063522374146</v>
      </c>
      <c r="AD2044" t="s">
        <v>2229</v>
      </c>
      <c r="AE2044">
        <v>15028960</v>
      </c>
      <c r="AF2044">
        <v>6.1861898627716093E-2</v>
      </c>
      <c r="AG2044">
        <v>0.5195939705741448</v>
      </c>
      <c r="AH2044">
        <v>0.41785506116191673</v>
      </c>
      <c r="AI2044">
        <v>1.5340855682806227</v>
      </c>
      <c r="AJ2044">
        <v>8.6458045370043313E-2</v>
      </c>
      <c r="AK2044">
        <v>16.896555704366062</v>
      </c>
    </row>
    <row r="2045" spans="1:37" x14ac:dyDescent="0.25">
      <c r="A2045" t="str">
        <f>'Pas de restriction 2011'!A2046</f>
        <v>STANNAH MONTASCALE S.R.L. (IN FORMA ABBREVIATA STANNAH S.R.L.)</v>
      </c>
      <c r="B2045">
        <v>0.20284053965881402</v>
      </c>
      <c r="C2045">
        <v>0.53933071119707787</v>
      </c>
      <c r="D2045">
        <v>7.6157104104491155E-2</v>
      </c>
      <c r="E2045">
        <v>7.6157104104491155E-2</v>
      </c>
      <c r="F2045">
        <v>0.11723096922387627</v>
      </c>
      <c r="G2045">
        <v>0.53933071119707787</v>
      </c>
      <c r="H2045">
        <v>0.46863515129875383</v>
      </c>
      <c r="I2045">
        <v>0.22337710690553869</v>
      </c>
      <c r="J2045">
        <v>-0.52334538651980822</v>
      </c>
      <c r="K2045">
        <v>2.8158554189724645E-2</v>
      </c>
      <c r="L2045">
        <v>2.3582827970492277E-2</v>
      </c>
      <c r="M2045">
        <v>-0.16249862078863758</v>
      </c>
      <c r="N2045">
        <v>2.9860213267519038</v>
      </c>
      <c r="O2045">
        <v>3.0516093410871603</v>
      </c>
      <c r="P2045">
        <v>3.3960976275066135</v>
      </c>
      <c r="Q2045">
        <v>4.2305236025311173</v>
      </c>
      <c r="R2045">
        <v>3.559410190374964</v>
      </c>
      <c r="S2045">
        <v>0.49911071651338484</v>
      </c>
      <c r="T2045">
        <v>0.39849046612983757</v>
      </c>
      <c r="U2045">
        <v>0.23883115728036167</v>
      </c>
      <c r="V2045">
        <v>0.45015062090345737</v>
      </c>
      <c r="W2045">
        <v>0.36249074810455223</v>
      </c>
      <c r="X2045">
        <v>16.797072099286808</v>
      </c>
      <c r="Y2045">
        <v>16.816307932210567</v>
      </c>
      <c r="Z2045">
        <v>16.750671152050359</v>
      </c>
      <c r="AA2045">
        <v>16.881834371120775</v>
      </c>
      <c r="AB2045">
        <v>16.816271151793899</v>
      </c>
      <c r="AD2045" t="s">
        <v>2230</v>
      </c>
      <c r="AE2045">
        <v>6587199</v>
      </c>
      <c r="AF2045">
        <v>7.6157104104491155E-2</v>
      </c>
      <c r="AG2045">
        <v>0.46863515129875383</v>
      </c>
      <c r="AH2045">
        <v>2.8158554189724645E-2</v>
      </c>
      <c r="AI2045">
        <v>2.9860213267519038</v>
      </c>
      <c r="AJ2045">
        <v>0.49911071651338484</v>
      </c>
      <c r="AK2045">
        <v>16.797072099286808</v>
      </c>
    </row>
    <row r="2046" spans="1:37" x14ac:dyDescent="0.25">
      <c r="A2046" t="str">
        <f>'Pas de restriction 2011'!A2047</f>
        <v>STANTE S.R.L.</v>
      </c>
      <c r="B2046">
        <v>2.7584012853173384E-2</v>
      </c>
      <c r="C2046">
        <v>1.3634927491961835</v>
      </c>
      <c r="D2046">
        <v>7.7730878310240711E-2</v>
      </c>
      <c r="E2046">
        <v>7.2859440709003909E-2</v>
      </c>
      <c r="F2046">
        <v>4.7585854022275595E-2</v>
      </c>
      <c r="G2046">
        <v>-0.34688142594546467</v>
      </c>
      <c r="H2046">
        <v>0.12066224137919286</v>
      </c>
      <c r="I2046">
        <v>0.13186674206367965</v>
      </c>
      <c r="J2046">
        <v>9.285838350437696E-2</v>
      </c>
      <c r="K2046">
        <v>3.24149533012335E-2</v>
      </c>
      <c r="L2046">
        <v>2.2537915372379171E-2</v>
      </c>
      <c r="M2046">
        <v>-0.30470622114018203</v>
      </c>
      <c r="N2046">
        <v>3.9981829239915405</v>
      </c>
      <c r="O2046">
        <v>3.1364093062847394</v>
      </c>
      <c r="P2046">
        <v>3.2069802014325188</v>
      </c>
      <c r="Q2046">
        <v>3.2158185544799265</v>
      </c>
      <c r="R2046">
        <v>3.1864026873990619</v>
      </c>
      <c r="S2046">
        <v>4.4982752152592613E-2</v>
      </c>
      <c r="T2046">
        <v>4.0260595286734931E-2</v>
      </c>
      <c r="U2046">
        <v>2.865722003337387E-2</v>
      </c>
      <c r="V2046">
        <v>3.7864109256273634E-2</v>
      </c>
      <c r="W2046">
        <v>3.559397485879414E-2</v>
      </c>
      <c r="X2046">
        <v>17.343993769262617</v>
      </c>
      <c r="Y2046">
        <v>17.288042782112718</v>
      </c>
      <c r="Z2046">
        <v>17.232284230229499</v>
      </c>
      <c r="AA2046">
        <v>17.282051511623582</v>
      </c>
      <c r="AB2046">
        <v>17.267459507988601</v>
      </c>
      <c r="AD2046" t="s">
        <v>2231</v>
      </c>
      <c r="AE2046">
        <v>10272327</v>
      </c>
      <c r="AF2046">
        <v>7.2859440709003909E-2</v>
      </c>
      <c r="AG2046">
        <v>0.12066224137919286</v>
      </c>
      <c r="AH2046">
        <v>3.24149533012335E-2</v>
      </c>
      <c r="AI2046">
        <v>3.9981829239915405</v>
      </c>
      <c r="AJ2046">
        <v>4.4982752152592613E-2</v>
      </c>
      <c r="AK2046">
        <v>17.343993769262617</v>
      </c>
    </row>
    <row r="2047" spans="1:37" x14ac:dyDescent="0.25">
      <c r="A2047" t="str">
        <f>'Pas de restriction 2011'!A2048</f>
        <v>STAR CHEMICAL LOGISTIC S.P.A.</v>
      </c>
      <c r="B2047">
        <v>0.59085487174253215</v>
      </c>
      <c r="C2047">
        <v>1.5154443323438682</v>
      </c>
      <c r="D2047">
        <v>5.51040229884475E-2</v>
      </c>
      <c r="E2047">
        <v>3.822238862107525E-2</v>
      </c>
      <c r="F2047">
        <v>0.1063866210191089</v>
      </c>
      <c r="G2047">
        <v>1.7833587815191885</v>
      </c>
      <c r="H2047">
        <v>0.34549999944255932</v>
      </c>
      <c r="I2047">
        <v>0.2713851241602826</v>
      </c>
      <c r="J2047">
        <v>-0.21451483473764404</v>
      </c>
      <c r="K2047">
        <v>0.30524193887592194</v>
      </c>
      <c r="L2047">
        <v>0.36377415608093244</v>
      </c>
      <c r="M2047">
        <v>0.19175679928046624</v>
      </c>
      <c r="N2047">
        <v>1.7975525448046128</v>
      </c>
      <c r="O2047">
        <v>2.3308704253505366</v>
      </c>
      <c r="P2047">
        <v>1.829083816932823</v>
      </c>
      <c r="Q2047">
        <v>2.1545523391014365</v>
      </c>
      <c r="R2047">
        <v>2.1048355271282655</v>
      </c>
      <c r="S2047">
        <v>9.6184689497969197E-2</v>
      </c>
      <c r="T2047">
        <v>0.11856773020601689</v>
      </c>
      <c r="U2047">
        <v>0.15392172042131216</v>
      </c>
      <c r="V2047">
        <v>0.19407275082716904</v>
      </c>
      <c r="W2047">
        <v>0.15552073381816603</v>
      </c>
      <c r="X2047">
        <v>16.770125011996107</v>
      </c>
      <c r="Y2047">
        <v>16.950899681414882</v>
      </c>
      <c r="Z2047">
        <v>17.036171109260376</v>
      </c>
      <c r="AA2047">
        <v>17.206540829278286</v>
      </c>
      <c r="AB2047">
        <v>17.064537206651181</v>
      </c>
      <c r="AD2047" t="s">
        <v>2232</v>
      </c>
      <c r="AE2047">
        <v>9866521</v>
      </c>
      <c r="AF2047">
        <v>3.822238862107525E-2</v>
      </c>
      <c r="AG2047">
        <v>0.34549999944255932</v>
      </c>
      <c r="AH2047">
        <v>0.30524193887592194</v>
      </c>
      <c r="AI2047">
        <v>1.7975525448046128</v>
      </c>
      <c r="AJ2047">
        <v>9.6184689497969197E-2</v>
      </c>
      <c r="AK2047">
        <v>16.770125011996107</v>
      </c>
    </row>
    <row r="2048" spans="1:37" x14ac:dyDescent="0.25">
      <c r="A2048" t="str">
        <f>'Pas de restriction 2011'!A2049</f>
        <v>STAR STABILIMENTO ALIMENTARE SOCIETA' PER AZIONI E, IN FORMA ABBREVIATA, STAR S.P.A.</v>
      </c>
      <c r="B2048">
        <v>-0.25638730800024823</v>
      </c>
      <c r="C2048">
        <v>1.0669504640559426E-2</v>
      </c>
      <c r="D2048">
        <v>5.5355941192896496E-2</v>
      </c>
      <c r="E2048">
        <v>5.4976890311281598E-2</v>
      </c>
      <c r="F2048">
        <v>5.594656166433664E-2</v>
      </c>
      <c r="G2048">
        <v>1.7637799220085376E-2</v>
      </c>
      <c r="H2048">
        <v>0.3618871228413732</v>
      </c>
      <c r="I2048">
        <v>0.43528368180117577</v>
      </c>
      <c r="J2048">
        <v>0.20281616649834389</v>
      </c>
      <c r="K2048">
        <v>0.17014758818292172</v>
      </c>
      <c r="L2048">
        <v>0.19612475353897915</v>
      </c>
      <c r="M2048">
        <v>0.15267430842528301</v>
      </c>
      <c r="N2048">
        <v>1.5002743071086395</v>
      </c>
      <c r="O2048">
        <v>1.6612267698700862</v>
      </c>
      <c r="P2048">
        <v>1.4800281331141862</v>
      </c>
      <c r="Q2048">
        <v>1.4439753407367584</v>
      </c>
      <c r="R2048">
        <v>1.5284100812403434</v>
      </c>
      <c r="S2048">
        <v>0.16124583611860216</v>
      </c>
      <c r="T2048">
        <v>0.17915985021401715</v>
      </c>
      <c r="U2048">
        <v>0.15758365519427264</v>
      </c>
      <c r="V2048">
        <v>9.5484141130741509E-2</v>
      </c>
      <c r="W2048">
        <v>0.14407588217967709</v>
      </c>
      <c r="X2048">
        <v>19.673087529021949</v>
      </c>
      <c r="Y2048">
        <v>19.709229497269245</v>
      </c>
      <c r="Z2048">
        <v>19.590621217361733</v>
      </c>
      <c r="AA2048">
        <v>19.524544071751276</v>
      </c>
      <c r="AB2048">
        <v>19.608131595460751</v>
      </c>
      <c r="AD2048" t="s">
        <v>2233</v>
      </c>
      <c r="AE2048">
        <v>218363824</v>
      </c>
      <c r="AF2048">
        <v>5.4976890311281598E-2</v>
      </c>
      <c r="AG2048">
        <v>0.3618871228413732</v>
      </c>
      <c r="AH2048">
        <v>0.17014758818292172</v>
      </c>
      <c r="AI2048">
        <v>1.5002743071086395</v>
      </c>
      <c r="AJ2048">
        <v>0.16124583611860216</v>
      </c>
      <c r="AK2048">
        <v>19.673087529021949</v>
      </c>
    </row>
    <row r="2049" spans="1:37" x14ac:dyDescent="0.25">
      <c r="A2049" t="str">
        <f>'Pas de restriction 2011'!A2050</f>
        <v>STARA GLASS S.P.A.</v>
      </c>
      <c r="B2049">
        <v>0.84839264912659185</v>
      </c>
      <c r="C2049">
        <v>-0.58662862322897058</v>
      </c>
      <c r="D2049">
        <v>0.23122874361785922</v>
      </c>
      <c r="E2049">
        <v>0.2173281869266479</v>
      </c>
      <c r="F2049">
        <v>9.4100687168284597E-2</v>
      </c>
      <c r="G2049">
        <v>-0.56701112497641537</v>
      </c>
      <c r="H2049">
        <v>0.41736352945089572</v>
      </c>
      <c r="I2049">
        <v>0.28471546930361818</v>
      </c>
      <c r="J2049">
        <v>-0.31782379337695355</v>
      </c>
      <c r="K2049">
        <v>0.40850950243783518</v>
      </c>
      <c r="L2049">
        <v>0.2065218407524822</v>
      </c>
      <c r="M2049">
        <v>-0.49445033831517882</v>
      </c>
      <c r="N2049">
        <v>0.58570412326412946</v>
      </c>
      <c r="O2049">
        <v>1.4523348828670331</v>
      </c>
      <c r="P2049">
        <v>1.049172076976183</v>
      </c>
      <c r="Q2049">
        <v>1.3944095303631345</v>
      </c>
      <c r="R2049">
        <v>1.2986388300687837</v>
      </c>
      <c r="S2049">
        <v>4.119015337176201E-2</v>
      </c>
      <c r="T2049">
        <v>9.2719774476788488E-2</v>
      </c>
      <c r="U2049">
        <v>6.5316311090001536E-2</v>
      </c>
      <c r="V2049">
        <v>0.13331805454377807</v>
      </c>
      <c r="W2049">
        <v>9.7118046703522698E-2</v>
      </c>
      <c r="X2049">
        <v>15.802338742642034</v>
      </c>
      <c r="Y2049">
        <v>16.564819586161494</v>
      </c>
      <c r="Z2049">
        <v>16.290713613123888</v>
      </c>
      <c r="AA2049">
        <v>16.632458391743786</v>
      </c>
      <c r="AB2049">
        <v>16.495997197009725</v>
      </c>
      <c r="AD2049" t="s">
        <v>2234</v>
      </c>
      <c r="AE2049">
        <v>10763238</v>
      </c>
      <c r="AF2049">
        <v>0.2173281869266479</v>
      </c>
      <c r="AG2049">
        <v>0.41736352945089572</v>
      </c>
      <c r="AH2049">
        <v>0.40850950243783518</v>
      </c>
      <c r="AI2049">
        <v>0.58570412326412946</v>
      </c>
      <c r="AJ2049">
        <v>4.119015337176201E-2</v>
      </c>
      <c r="AK2049">
        <v>15.802338742642034</v>
      </c>
    </row>
    <row r="2050" spans="1:37" x14ac:dyDescent="0.25">
      <c r="A2050" t="str">
        <f>'Pas de restriction 2011'!A2051</f>
        <v>STEF LOGISTICS ITALIA S.R.L.</v>
      </c>
      <c r="B2050">
        <v>0.29919606898881318</v>
      </c>
      <c r="C2050">
        <v>-0.15349223846216192</v>
      </c>
      <c r="D2050">
        <v>1.8329659139708292E-2</v>
      </c>
      <c r="E2050">
        <v>1.8329659139708292E-2</v>
      </c>
      <c r="F2050">
        <v>1.5480351272650267E-2</v>
      </c>
      <c r="G2050">
        <v>-0.15544794615877239</v>
      </c>
      <c r="H2050">
        <v>0.34395841548758088</v>
      </c>
      <c r="I2050">
        <v>0.36478305073653594</v>
      </c>
      <c r="J2050">
        <v>6.0544049255009322E-2</v>
      </c>
      <c r="K2050">
        <v>8.089617838743958E-2</v>
      </c>
      <c r="L2050">
        <v>5.180451228784403E-2</v>
      </c>
      <c r="M2050">
        <v>-0.35961731047745632</v>
      </c>
      <c r="N2050">
        <v>2.6666527187113163</v>
      </c>
      <c r="O2050">
        <v>2.7241554894277571</v>
      </c>
      <c r="P2050">
        <v>2.3905473043112146</v>
      </c>
      <c r="Q2050">
        <v>2.3243436420468302</v>
      </c>
      <c r="R2050">
        <v>2.479682145261934</v>
      </c>
      <c r="S2050">
        <v>0.21664425605763724</v>
      </c>
      <c r="T2050">
        <v>0.19075196089843835</v>
      </c>
      <c r="U2050">
        <v>0.17597364337548138</v>
      </c>
      <c r="V2050">
        <v>0.16475680749755825</v>
      </c>
      <c r="W2050">
        <v>0.17716080392382602</v>
      </c>
      <c r="X2050">
        <v>17.721683303947259</v>
      </c>
      <c r="Y2050">
        <v>17.810759531420054</v>
      </c>
      <c r="Z2050">
        <v>17.828732877246491</v>
      </c>
      <c r="AA2050">
        <v>17.846855520967466</v>
      </c>
      <c r="AB2050">
        <v>17.828782643211337</v>
      </c>
      <c r="AD2050" t="s">
        <v>2235</v>
      </c>
      <c r="AE2050">
        <v>19947234</v>
      </c>
      <c r="AF2050">
        <v>1.8329659139708292E-2</v>
      </c>
      <c r="AG2050">
        <v>0.34395841548758088</v>
      </c>
      <c r="AH2050">
        <v>8.089617838743958E-2</v>
      </c>
      <c r="AI2050">
        <v>2.6666527187113163</v>
      </c>
      <c r="AJ2050">
        <v>0.21664425605763724</v>
      </c>
      <c r="AK2050">
        <v>17.721683303947259</v>
      </c>
    </row>
    <row r="2051" spans="1:37" x14ac:dyDescent="0.25">
      <c r="A2051" t="str">
        <f>'Pas de restriction 2011'!A2052</f>
        <v>STEF SEAFOOD ITALIA S.R.L.</v>
      </c>
      <c r="B2051">
        <v>0.30300830449388155</v>
      </c>
      <c r="C2051">
        <v>0.84400434305205418</v>
      </c>
      <c r="D2051">
        <v>2.2160113021058941E-2</v>
      </c>
      <c r="E2051">
        <v>2.2160113021058941E-2</v>
      </c>
      <c r="F2051">
        <v>4.0736143319320489E-2</v>
      </c>
      <c r="G2051">
        <v>0.83826423992551802</v>
      </c>
      <c r="H2051">
        <v>0.13809613043690266</v>
      </c>
      <c r="I2051">
        <v>0.14533306192573758</v>
      </c>
      <c r="J2051">
        <v>5.2405027323640586E-2</v>
      </c>
      <c r="K2051">
        <v>3.572972468281705E-2</v>
      </c>
      <c r="L2051">
        <v>1.3664913760683947E-2</v>
      </c>
      <c r="M2051">
        <v>-0.61754774541390167</v>
      </c>
      <c r="N2051">
        <v>2.5812870808746342</v>
      </c>
      <c r="O2051">
        <v>3.0810227697375225</v>
      </c>
      <c r="P2051">
        <v>2.9506510551412144</v>
      </c>
      <c r="Q2051">
        <v>2.6647725541722114</v>
      </c>
      <c r="R2051">
        <v>2.8988154596836497</v>
      </c>
      <c r="S2051">
        <v>9.0576311138736071E-2</v>
      </c>
      <c r="T2051">
        <v>0.12869155733476892</v>
      </c>
      <c r="U2051">
        <v>0.14170220208198647</v>
      </c>
      <c r="V2051">
        <v>0.18372529281093963</v>
      </c>
      <c r="W2051">
        <v>0.15137301740923167</v>
      </c>
      <c r="X2051">
        <v>16.358713945677678</v>
      </c>
      <c r="Y2051">
        <v>16.461008814489492</v>
      </c>
      <c r="Z2051">
        <v>16.553380368718766</v>
      </c>
      <c r="AA2051">
        <v>16.61547013237513</v>
      </c>
      <c r="AB2051">
        <v>16.543286438527797</v>
      </c>
      <c r="AD2051" t="s">
        <v>2236</v>
      </c>
      <c r="AE2051">
        <v>4573307</v>
      </c>
      <c r="AF2051">
        <v>2.2160113021058941E-2</v>
      </c>
      <c r="AG2051">
        <v>0.13809613043690266</v>
      </c>
      <c r="AH2051">
        <v>3.572972468281705E-2</v>
      </c>
      <c r="AI2051">
        <v>2.5812870808746342</v>
      </c>
      <c r="AJ2051">
        <v>9.0576311138736071E-2</v>
      </c>
      <c r="AK2051">
        <v>16.358713945677678</v>
      </c>
    </row>
    <row r="2052" spans="1:37" x14ac:dyDescent="0.25">
      <c r="A2052" t="str">
        <f>'Pas de restriction 2011'!A2053</f>
        <v>STEM SRL</v>
      </c>
      <c r="B2052">
        <v>-0.38901073776608092</v>
      </c>
      <c r="C2052">
        <v>0.43484338039133369</v>
      </c>
      <c r="D2052">
        <v>6.3566488836407191E-3</v>
      </c>
      <c r="E2052">
        <v>6.1546995387925033E-3</v>
      </c>
      <c r="F2052">
        <v>9.1207955721638468E-3</v>
      </c>
      <c r="G2052">
        <v>0.48192377461747954</v>
      </c>
      <c r="H2052">
        <v>0.111810190019433</v>
      </c>
      <c r="I2052">
        <v>0.23501339431592216</v>
      </c>
      <c r="J2052">
        <v>1.1018960282159973</v>
      </c>
      <c r="K2052">
        <v>7.0339083623408754E-3</v>
      </c>
      <c r="L2052">
        <v>6.4861239228367366E-3</v>
      </c>
      <c r="M2052">
        <v>-7.7877676433338802E-2</v>
      </c>
      <c r="N2052">
        <v>0.19379510540033165</v>
      </c>
      <c r="O2052">
        <v>0.12675108628351808</v>
      </c>
      <c r="P2052">
        <v>0.1320542910980016</v>
      </c>
      <c r="Q2052">
        <v>0.24902488922692909</v>
      </c>
      <c r="R2052">
        <v>0.1692767555361496</v>
      </c>
      <c r="S2052">
        <v>2.9999285027719494E-2</v>
      </c>
      <c r="T2052">
        <v>2.831192962651841E-2</v>
      </c>
      <c r="U2052">
        <v>1.1230493788016601E-2</v>
      </c>
      <c r="V2052">
        <v>1.5240222526953692E-2</v>
      </c>
      <c r="W2052">
        <v>1.8260881980496236E-2</v>
      </c>
      <c r="X2052">
        <v>15.790603571753886</v>
      </c>
      <c r="Y2052">
        <v>15.383640107620252</v>
      </c>
      <c r="Z2052">
        <v>15.277278048272562</v>
      </c>
      <c r="AA2052">
        <v>15.724841929450514</v>
      </c>
      <c r="AB2052">
        <v>15.461920028447777</v>
      </c>
      <c r="AD2052" t="s">
        <v>2237</v>
      </c>
      <c r="AE2052">
        <v>37851076</v>
      </c>
      <c r="AF2052">
        <v>6.1546995387925033E-3</v>
      </c>
      <c r="AG2052">
        <v>0.111810190019433</v>
      </c>
      <c r="AH2052">
        <v>7.0339083623408754E-3</v>
      </c>
      <c r="AI2052">
        <v>0.19379510540033165</v>
      </c>
      <c r="AJ2052">
        <v>2.9999285027719494E-2</v>
      </c>
      <c r="AK2052">
        <v>15.790603571753886</v>
      </c>
    </row>
    <row r="2053" spans="1:37" x14ac:dyDescent="0.25">
      <c r="A2053" t="str">
        <f>'Pas de restriction 2011'!A2054</f>
        <v>STEP S.P.A.</v>
      </c>
      <c r="B2053">
        <v>0.21558177020634234</v>
      </c>
      <c r="C2053">
        <v>1.0848170236503281</v>
      </c>
      <c r="D2053">
        <v>8.7459075785272691E-2</v>
      </c>
      <c r="E2053">
        <v>7.3771037608851106E-2</v>
      </c>
      <c r="F2053">
        <v>8.7697902165344566E-2</v>
      </c>
      <c r="G2053">
        <v>0.18878498944716623</v>
      </c>
      <c r="H2053">
        <v>0.29527481675541478</v>
      </c>
      <c r="I2053">
        <v>0.31999306089278545</v>
      </c>
      <c r="J2053">
        <v>8.3712672855015449E-2</v>
      </c>
      <c r="K2053">
        <v>1.4206975859051211E-2</v>
      </c>
      <c r="L2053">
        <v>1.4037914577046643E-2</v>
      </c>
      <c r="M2053">
        <v>-1.1899878178286537E-2</v>
      </c>
      <c r="N2053">
        <v>0.83201454124414409</v>
      </c>
      <c r="O2053">
        <v>1.4273254950258878</v>
      </c>
      <c r="P2053">
        <v>1.289948281494727</v>
      </c>
      <c r="Q2053">
        <v>1.0147656186880194</v>
      </c>
      <c r="R2053">
        <v>1.2440131317362113</v>
      </c>
      <c r="S2053">
        <v>6.1465757974991063E-2</v>
      </c>
      <c r="T2053">
        <v>0.12954729712374863</v>
      </c>
      <c r="U2053">
        <v>7.7267167971158027E-2</v>
      </c>
      <c r="V2053">
        <v>6.6219376962622076E-2</v>
      </c>
      <c r="W2053">
        <v>9.101128068584291E-2</v>
      </c>
      <c r="X2053">
        <v>16.176138967600714</v>
      </c>
      <c r="Y2053">
        <v>16.690589135706894</v>
      </c>
      <c r="Z2053">
        <v>16.911431546440365</v>
      </c>
      <c r="AA2053">
        <v>16.812275448186114</v>
      </c>
      <c r="AB2053">
        <v>16.804765376777791</v>
      </c>
      <c r="AD2053" t="s">
        <v>2238</v>
      </c>
      <c r="AE2053">
        <v>12419603</v>
      </c>
      <c r="AF2053">
        <v>7.3771037608851106E-2</v>
      </c>
      <c r="AG2053">
        <v>0.29527481675541478</v>
      </c>
      <c r="AH2053">
        <v>1.4206975859051211E-2</v>
      </c>
      <c r="AI2053">
        <v>0.83201454124414409</v>
      </c>
      <c r="AJ2053">
        <v>6.1465757974991063E-2</v>
      </c>
      <c r="AK2053">
        <v>16.176138967600714</v>
      </c>
    </row>
    <row r="2054" spans="1:37" x14ac:dyDescent="0.25">
      <c r="A2054" t="str">
        <f>'Pas de restriction 2011'!A2055</f>
        <v>STERILTOM ASEPTIC - SYSTEM S.R.L. OPPURE: STERILTOM S.R.L.</v>
      </c>
      <c r="B2054">
        <v>0.1099340227370711</v>
      </c>
      <c r="C2054">
        <v>-8.8123290080796394E-4</v>
      </c>
      <c r="D2054">
        <v>0.49250193835639428</v>
      </c>
      <c r="E2054">
        <v>0.237370392584937</v>
      </c>
      <c r="F2054">
        <v>0.18741388802464101</v>
      </c>
      <c r="G2054">
        <v>-0.21045802728923033</v>
      </c>
      <c r="H2054">
        <v>0.13672318377511797</v>
      </c>
      <c r="I2054">
        <v>0.12713847080870422</v>
      </c>
      <c r="J2054">
        <v>-7.0103055690823202E-2</v>
      </c>
      <c r="K2054">
        <v>0.2766486570912004</v>
      </c>
      <c r="L2054">
        <v>0.25607824268499341</v>
      </c>
      <c r="M2054">
        <v>-7.4355735619658983E-2</v>
      </c>
      <c r="N2054">
        <v>0.89579700450177913</v>
      </c>
      <c r="O2054">
        <v>0.91718310992395446</v>
      </c>
      <c r="P2054">
        <v>0.68877821708817444</v>
      </c>
      <c r="Q2054">
        <v>0.75124531844283082</v>
      </c>
      <c r="R2054">
        <v>0.78573554848498661</v>
      </c>
      <c r="S2054">
        <v>9.4818116340270944E-2</v>
      </c>
      <c r="T2054">
        <v>8.4452897294217982E-2</v>
      </c>
      <c r="U2054">
        <v>5.2459326578325506E-2</v>
      </c>
      <c r="V2054">
        <v>6.3145554749652541E-2</v>
      </c>
      <c r="W2054">
        <v>6.6685926207398674E-2</v>
      </c>
      <c r="X2054">
        <v>17.442484182365341</v>
      </c>
      <c r="Y2054">
        <v>17.568142208518534</v>
      </c>
      <c r="Z2054">
        <v>17.532360441873383</v>
      </c>
      <c r="AA2054">
        <v>17.527041885239047</v>
      </c>
      <c r="AB2054">
        <v>17.54251484521032</v>
      </c>
      <c r="AD2054" t="s">
        <v>2239</v>
      </c>
      <c r="AE2054">
        <v>46482680</v>
      </c>
      <c r="AF2054">
        <v>0.237370392584937</v>
      </c>
      <c r="AG2054">
        <v>0.13672318377511797</v>
      </c>
      <c r="AH2054">
        <v>0.2766486570912004</v>
      </c>
      <c r="AI2054">
        <v>0.89579700450177913</v>
      </c>
      <c r="AJ2054">
        <v>9.4818116340270944E-2</v>
      </c>
      <c r="AK2054">
        <v>17.442484182365341</v>
      </c>
    </row>
    <row r="2055" spans="1:37" x14ac:dyDescent="0.25">
      <c r="A2055" t="str">
        <f>'Pas de restriction 2011'!A2056</f>
        <v>STI S.R.L.</v>
      </c>
      <c r="B2055">
        <v>0.55521661550460755</v>
      </c>
      <c r="C2055">
        <v>-0.39434618305578867</v>
      </c>
      <c r="D2055">
        <v>4.0826203928374293E-2</v>
      </c>
      <c r="E2055">
        <v>4.0826203928374293E-2</v>
      </c>
      <c r="F2055">
        <v>2.4726546240562645E-2</v>
      </c>
      <c r="G2055">
        <v>-0.39434618305578867</v>
      </c>
      <c r="H2055">
        <v>0.61259387810764587</v>
      </c>
      <c r="I2055">
        <v>0.63545580689601988</v>
      </c>
      <c r="J2055">
        <v>3.7319877989960386E-2</v>
      </c>
      <c r="K2055">
        <v>1.9975352670647706E-2</v>
      </c>
      <c r="L2055">
        <v>1.4678794553125121E-2</v>
      </c>
      <c r="M2055">
        <v>-0.26515467360461092</v>
      </c>
      <c r="N2055">
        <v>0.94163910628099201</v>
      </c>
      <c r="O2055">
        <v>2.031286615333773</v>
      </c>
      <c r="P2055">
        <v>1.9886261107477379</v>
      </c>
      <c r="Q2055">
        <v>1.9993140571043633</v>
      </c>
      <c r="R2055">
        <v>2.0064089277286246</v>
      </c>
      <c r="S2055">
        <v>0.23181179899221604</v>
      </c>
      <c r="T2055">
        <v>0.5004663199310535</v>
      </c>
      <c r="U2055">
        <v>0.51017237992911846</v>
      </c>
      <c r="V2055">
        <v>0.48271965561897201</v>
      </c>
      <c r="W2055">
        <v>0.49778611849304805</v>
      </c>
      <c r="X2055">
        <v>17.128856318821725</v>
      </c>
      <c r="Y2055">
        <v>17.355949340746392</v>
      </c>
      <c r="Z2055">
        <v>17.501172867614084</v>
      </c>
      <c r="AA2055">
        <v>17.449686382787746</v>
      </c>
      <c r="AB2055">
        <v>17.435602863716074</v>
      </c>
      <c r="AD2055" t="s">
        <v>2240</v>
      </c>
      <c r="AE2055">
        <v>16975470</v>
      </c>
      <c r="AF2055">
        <v>4.0826203928374293E-2</v>
      </c>
      <c r="AG2055">
        <v>0.61259387810764587</v>
      </c>
      <c r="AH2055">
        <v>1.9975352670647706E-2</v>
      </c>
      <c r="AI2055">
        <v>0.94163910628099201</v>
      </c>
      <c r="AJ2055">
        <v>0.23181179899221604</v>
      </c>
      <c r="AK2055">
        <v>17.128856318821725</v>
      </c>
    </row>
    <row r="2056" spans="1:37" x14ac:dyDescent="0.25">
      <c r="A2056" t="str">
        <f>'Pas de restriction 2011'!A2057</f>
        <v>STIFERITE S.R.L.</v>
      </c>
      <c r="B2056">
        <v>-1.6818021236648745E-2</v>
      </c>
      <c r="C2056">
        <v>-0.23492616571236943</v>
      </c>
      <c r="D2056">
        <v>0.26626847950267379</v>
      </c>
      <c r="E2056">
        <v>6.7134868674091228E-2</v>
      </c>
      <c r="F2056">
        <v>9.9209802085041057E-2</v>
      </c>
      <c r="G2056">
        <v>0.47776861777534435</v>
      </c>
      <c r="H2056">
        <v>0.41327607500918812</v>
      </c>
      <c r="I2056">
        <v>0.51483223009503865</v>
      </c>
      <c r="J2056">
        <v>0.24573441635495763</v>
      </c>
      <c r="K2056">
        <v>0.13954072257027839</v>
      </c>
      <c r="L2056">
        <v>0.23084012562666817</v>
      </c>
      <c r="M2056">
        <v>0.65428500995763217</v>
      </c>
      <c r="N2056">
        <v>1.5932771340989593</v>
      </c>
      <c r="O2056">
        <v>1.2804090562027595</v>
      </c>
      <c r="P2056">
        <v>1.231267905822228</v>
      </c>
      <c r="Q2056">
        <v>1.2004438929317971</v>
      </c>
      <c r="R2056">
        <v>1.2373736183189281</v>
      </c>
      <c r="S2056">
        <v>0.17692647166945835</v>
      </c>
      <c r="T2056">
        <v>0.14591253628948395</v>
      </c>
      <c r="U2056">
        <v>0.14134165828584616</v>
      </c>
      <c r="V2056">
        <v>0.13440493775719578</v>
      </c>
      <c r="W2056">
        <v>0.14055304411084193</v>
      </c>
      <c r="X2056">
        <v>17.393444959659803</v>
      </c>
      <c r="Y2056">
        <v>17.397739219927121</v>
      </c>
      <c r="Z2056">
        <v>17.312449571796339</v>
      </c>
      <c r="AA2056">
        <v>17.360896591389249</v>
      </c>
      <c r="AB2056">
        <v>17.357028461037569</v>
      </c>
      <c r="AD2056" t="s">
        <v>2241</v>
      </c>
      <c r="AE2056">
        <v>28079760</v>
      </c>
      <c r="AF2056">
        <v>6.7134868674091228E-2</v>
      </c>
      <c r="AG2056">
        <v>0.41327607500918812</v>
      </c>
      <c r="AH2056">
        <v>0.13954072257027839</v>
      </c>
      <c r="AI2056">
        <v>1.5932771340989593</v>
      </c>
      <c r="AJ2056">
        <v>0.17692647166945835</v>
      </c>
      <c r="AK2056">
        <v>17.393444959659803</v>
      </c>
    </row>
    <row r="2057" spans="1:37" x14ac:dyDescent="0.25">
      <c r="A2057" t="str">
        <f>'Pas de restriction 2011'!A2058</f>
        <v>STIVALI S.R.L.</v>
      </c>
      <c r="B2057">
        <v>1.0220485653782099E-2</v>
      </c>
      <c r="C2057">
        <v>0.86701627250545066</v>
      </c>
      <c r="D2057">
        <v>0.19071919115643388</v>
      </c>
      <c r="E2057">
        <v>7.2402083097635239E-2</v>
      </c>
      <c r="F2057">
        <v>4.4898700194810195E-2</v>
      </c>
      <c r="G2057">
        <v>-0.37987004967434901</v>
      </c>
      <c r="H2057">
        <v>0.32492211246232544</v>
      </c>
      <c r="I2057">
        <v>0.2192898538449263</v>
      </c>
      <c r="J2057">
        <v>-0.32510024576935231</v>
      </c>
      <c r="K2057">
        <v>0.3005957158954457</v>
      </c>
      <c r="L2057">
        <v>0.13904426020465471</v>
      </c>
      <c r="M2057">
        <v>-0.53743765179601699</v>
      </c>
      <c r="N2057">
        <v>2.2803160354551921</v>
      </c>
      <c r="O2057">
        <v>2.4285546900544173</v>
      </c>
      <c r="P2057">
        <v>2.1437848157988433</v>
      </c>
      <c r="Q2057">
        <v>2.8331805882960701</v>
      </c>
      <c r="R2057">
        <v>2.4685066980497772</v>
      </c>
      <c r="S2057">
        <v>0.19369538976953912</v>
      </c>
      <c r="T2057">
        <v>0.14832312119692548</v>
      </c>
      <c r="U2057">
        <v>0.20032568170821963</v>
      </c>
      <c r="V2057">
        <v>0.23093687897794549</v>
      </c>
      <c r="W2057">
        <v>0.19319522729436353</v>
      </c>
      <c r="X2057">
        <v>16.367529601136937</v>
      </c>
      <c r="Y2057">
        <v>16.485969719939501</v>
      </c>
      <c r="Z2057">
        <v>16.339770123704842</v>
      </c>
      <c r="AA2057">
        <v>16.388699568366583</v>
      </c>
      <c r="AB2057">
        <v>16.404813137336976</v>
      </c>
      <c r="AD2057" t="s">
        <v>2242</v>
      </c>
      <c r="AE2057">
        <v>5948641</v>
      </c>
      <c r="AF2057">
        <v>7.2402083097635239E-2</v>
      </c>
      <c r="AG2057">
        <v>0.32492211246232544</v>
      </c>
      <c r="AH2057">
        <v>0.3005957158954457</v>
      </c>
      <c r="AI2057">
        <v>2.2803160354551921</v>
      </c>
      <c r="AJ2057">
        <v>0.19369538976953912</v>
      </c>
      <c r="AK2057">
        <v>16.367529601136937</v>
      </c>
    </row>
    <row r="2058" spans="1:37" x14ac:dyDescent="0.25">
      <c r="A2058" t="str">
        <f>'Pas de restriction 2011'!A2059</f>
        <v>STM GROUP S.R.L.</v>
      </c>
      <c r="B2058">
        <v>1.427649939364168</v>
      </c>
      <c r="C2058">
        <v>-0.50451620759595184</v>
      </c>
      <c r="D2058">
        <v>0.13490743441352102</v>
      </c>
      <c r="E2058">
        <v>0.13490743441352102</v>
      </c>
      <c r="F2058">
        <v>6.684444722671179E-2</v>
      </c>
      <c r="G2058">
        <v>-0.50451620759595184</v>
      </c>
      <c r="H2058">
        <v>0.28841663724421657</v>
      </c>
      <c r="I2058">
        <v>0.48138900270891666</v>
      </c>
      <c r="J2058">
        <v>0.66907501352392817</v>
      </c>
      <c r="K2058">
        <v>0.10816511367299633</v>
      </c>
      <c r="L2058">
        <v>0.14471710664430734</v>
      </c>
      <c r="M2058">
        <v>0.33792774518607377</v>
      </c>
      <c r="N2058">
        <v>2.5626026518043719</v>
      </c>
      <c r="O2058">
        <v>4.188054741108024</v>
      </c>
      <c r="P2058">
        <v>1.9759252375233041</v>
      </c>
      <c r="Q2058">
        <v>2.153870600545154</v>
      </c>
      <c r="R2058">
        <v>2.7726168597254941</v>
      </c>
      <c r="S2058">
        <v>0.33277972417668034</v>
      </c>
      <c r="T2058">
        <v>0.36060743287843666</v>
      </c>
      <c r="U2058">
        <v>0.19529373470809333</v>
      </c>
      <c r="V2058">
        <v>0.21679876606437656</v>
      </c>
      <c r="W2058">
        <v>0.25756664455030215</v>
      </c>
      <c r="X2058">
        <v>15.795503242316745</v>
      </c>
      <c r="Y2058">
        <v>16.205456042035447</v>
      </c>
      <c r="Z2058">
        <v>16.293929206113745</v>
      </c>
      <c r="AA2058">
        <v>16.431194780844002</v>
      </c>
      <c r="AB2058">
        <v>16.310193342997731</v>
      </c>
      <c r="AD2058" t="s">
        <v>2243</v>
      </c>
      <c r="AE2058">
        <v>2605720</v>
      </c>
      <c r="AF2058">
        <v>0.13490743441352102</v>
      </c>
      <c r="AG2058">
        <v>0.28841663724421657</v>
      </c>
      <c r="AH2058">
        <v>0.10816511367299633</v>
      </c>
      <c r="AI2058">
        <v>2.5626026518043719</v>
      </c>
      <c r="AJ2058">
        <v>0.33277972417668034</v>
      </c>
      <c r="AK2058">
        <v>15.795503242316745</v>
      </c>
    </row>
    <row r="2059" spans="1:37" x14ac:dyDescent="0.25">
      <c r="A2059" t="str">
        <f>'Pas de restriction 2011'!A2060</f>
        <v>STOCCHI S.R.L.</v>
      </c>
      <c r="B2059">
        <v>7.1700119530129225</v>
      </c>
      <c r="C2059">
        <v>5.6468819239590236</v>
      </c>
      <c r="D2059">
        <v>3.6652108071645151E-2</v>
      </c>
      <c r="E2059">
        <v>2.2314189901356307E-2</v>
      </c>
      <c r="F2059">
        <v>3.4624695276600774E-2</v>
      </c>
      <c r="G2059">
        <v>0.55168954954964355</v>
      </c>
      <c r="H2059">
        <v>0.32469351175873373</v>
      </c>
      <c r="I2059">
        <v>0.23644876093214154</v>
      </c>
      <c r="J2059">
        <v>-0.27177860853641944</v>
      </c>
      <c r="K2059">
        <v>6.4329770978449247E-2</v>
      </c>
      <c r="L2059">
        <v>3.654351650279699E-2</v>
      </c>
      <c r="M2059">
        <v>-0.43193460901579728</v>
      </c>
      <c r="N2059">
        <v>3.2522869399539456</v>
      </c>
      <c r="O2059">
        <v>4.7799973336463069</v>
      </c>
      <c r="P2059">
        <v>4.1099288315561164</v>
      </c>
      <c r="Q2059">
        <v>1.7677089087352527</v>
      </c>
      <c r="R2059">
        <v>3.5525450246458923</v>
      </c>
      <c r="S2059">
        <v>0.28042220429918996</v>
      </c>
      <c r="T2059">
        <v>0.63712749386681677</v>
      </c>
      <c r="U2059">
        <v>0.41048875277292601</v>
      </c>
      <c r="V2059">
        <v>0.21075315113063331</v>
      </c>
      <c r="W2059">
        <v>0.4194564659234587</v>
      </c>
      <c r="X2059">
        <v>14.145665022281074</v>
      </c>
      <c r="Y2059">
        <v>15.249389833422203</v>
      </c>
      <c r="Z2059">
        <v>16.197058853098444</v>
      </c>
      <c r="AA2059">
        <v>16.280800638146289</v>
      </c>
      <c r="AB2059">
        <v>15.909083108222312</v>
      </c>
      <c r="AD2059" t="s">
        <v>2244</v>
      </c>
      <c r="AE2059">
        <v>877603</v>
      </c>
      <c r="AF2059">
        <v>2.2314189901356307E-2</v>
      </c>
      <c r="AG2059">
        <v>0.32469351175873373</v>
      </c>
      <c r="AH2059">
        <v>6.4329770978449247E-2</v>
      </c>
      <c r="AI2059">
        <v>3.2522869399539456</v>
      </c>
      <c r="AJ2059">
        <v>0.28042220429918996</v>
      </c>
      <c r="AK2059">
        <v>14.145665022281074</v>
      </c>
    </row>
    <row r="2060" spans="1:37" x14ac:dyDescent="0.25">
      <c r="A2060" t="str">
        <f>'Pas de restriction 2011'!A2061</f>
        <v>STOSA S.P.A.</v>
      </c>
      <c r="B2060">
        <v>5.6736991789440834E-3</v>
      </c>
      <c r="C2060">
        <v>-0.19762338180315953</v>
      </c>
      <c r="D2060">
        <v>0.16443069252614614</v>
      </c>
      <c r="E2060">
        <v>0.1320499969013573</v>
      </c>
      <c r="F2060">
        <v>9.330904403271767E-2</v>
      </c>
      <c r="G2060">
        <v>-0.29338094492784816</v>
      </c>
      <c r="H2060">
        <v>0.31833284824101993</v>
      </c>
      <c r="I2060">
        <v>0.30569057848308417</v>
      </c>
      <c r="J2060">
        <v>-3.9713996930545753E-2</v>
      </c>
      <c r="K2060">
        <v>0.13629887506007388</v>
      </c>
      <c r="L2060">
        <v>0.10712053456730679</v>
      </c>
      <c r="M2060">
        <v>-0.21407616519143466</v>
      </c>
      <c r="N2060">
        <v>1.7533110297488439</v>
      </c>
      <c r="O2060">
        <v>1.8853840520456226</v>
      </c>
      <c r="P2060">
        <v>1.7511627320124803</v>
      </c>
      <c r="Q2060">
        <v>1.7358671743028298</v>
      </c>
      <c r="R2060">
        <v>1.7908046527869776</v>
      </c>
      <c r="S2060">
        <v>7.0034580237003805E-2</v>
      </c>
      <c r="T2060">
        <v>7.9201066222455541E-2</v>
      </c>
      <c r="U2060">
        <v>6.8524377745452558E-2</v>
      </c>
      <c r="V2060">
        <v>7.2632319303209458E-2</v>
      </c>
      <c r="W2060">
        <v>7.3452587757039181E-2</v>
      </c>
      <c r="X2060">
        <v>18.122190526696876</v>
      </c>
      <c r="Y2060">
        <v>18.174606840104993</v>
      </c>
      <c r="Z2060">
        <v>18.129507838961658</v>
      </c>
      <c r="AA2060">
        <v>18.114114618186118</v>
      </c>
      <c r="AB2060">
        <v>18.139409765750923</v>
      </c>
      <c r="AD2060" t="s">
        <v>2245</v>
      </c>
      <c r="AE2060">
        <v>41469770</v>
      </c>
      <c r="AF2060">
        <v>0.1320499969013573</v>
      </c>
      <c r="AG2060">
        <v>0.31833284824101993</v>
      </c>
      <c r="AH2060">
        <v>0.13629887506007388</v>
      </c>
      <c r="AI2060">
        <v>1.7533110297488439</v>
      </c>
      <c r="AJ2060">
        <v>7.0034580237003805E-2</v>
      </c>
      <c r="AK2060">
        <v>18.122190526696876</v>
      </c>
    </row>
    <row r="2061" spans="1:37" x14ac:dyDescent="0.25">
      <c r="A2061" t="str">
        <f>'Pas de restriction 2011'!A2062</f>
        <v>STULZ S.P.A.</v>
      </c>
      <c r="B2061">
        <v>0.12563060217193231</v>
      </c>
      <c r="C2061">
        <v>-0.46874319528917352</v>
      </c>
      <c r="D2061">
        <v>0.11586979440161801</v>
      </c>
      <c r="E2061">
        <v>7.7078335803023673E-2</v>
      </c>
      <c r="F2061">
        <v>5.7807377420732997E-2</v>
      </c>
      <c r="G2061">
        <v>-0.25001783161922786</v>
      </c>
      <c r="H2061">
        <v>0.41605729633744781</v>
      </c>
      <c r="I2061">
        <v>0.60490146374382525</v>
      </c>
      <c r="J2061">
        <v>0.45388981053516558</v>
      </c>
      <c r="K2061">
        <v>0.25025782163944627</v>
      </c>
      <c r="L2061">
        <v>0.20769935881527013</v>
      </c>
      <c r="M2061">
        <v>-0.17005847228020451</v>
      </c>
      <c r="N2061">
        <v>1.6866248684917224</v>
      </c>
      <c r="O2061">
        <v>1.4737945545311253</v>
      </c>
      <c r="P2061">
        <v>1.6938539173237366</v>
      </c>
      <c r="Q2061">
        <v>1.3867434065396291</v>
      </c>
      <c r="R2061">
        <v>1.5181306261314969</v>
      </c>
      <c r="S2061">
        <v>0.20065009988098775</v>
      </c>
      <c r="T2061">
        <v>0.18689662152500858</v>
      </c>
      <c r="U2061">
        <v>0.254337270778763</v>
      </c>
      <c r="V2061">
        <v>0.20225971345473415</v>
      </c>
      <c r="W2061">
        <v>0.21449786858616857</v>
      </c>
      <c r="X2061">
        <v>17.392653406739047</v>
      </c>
      <c r="Y2061">
        <v>17.425666531758154</v>
      </c>
      <c r="Z2061">
        <v>17.490503539774199</v>
      </c>
      <c r="AA2061">
        <v>17.440714265310437</v>
      </c>
      <c r="AB2061">
        <v>17.452294778947593</v>
      </c>
      <c r="AD2061" t="s">
        <v>2246</v>
      </c>
      <c r="AE2061">
        <v>25086141</v>
      </c>
      <c r="AF2061">
        <v>7.7078335803023673E-2</v>
      </c>
      <c r="AG2061">
        <v>0.41605729633744781</v>
      </c>
      <c r="AH2061">
        <v>0.25025782163944627</v>
      </c>
      <c r="AI2061">
        <v>1.6866248684917224</v>
      </c>
      <c r="AJ2061">
        <v>0.20065009988098775</v>
      </c>
      <c r="AK2061">
        <v>17.392653406739047</v>
      </c>
    </row>
    <row r="2062" spans="1:37" x14ac:dyDescent="0.25">
      <c r="A2062" t="str">
        <f>'Pas de restriction 2011'!A2063</f>
        <v>SUBARU ITALIA S.P.A.</v>
      </c>
      <c r="B2062">
        <v>-0.26530382137207209</v>
      </c>
      <c r="C2062">
        <v>-0.66190270462497336</v>
      </c>
      <c r="D2062">
        <v>0.59218415295844051</v>
      </c>
      <c r="E2062">
        <v>0.1741111956877601</v>
      </c>
      <c r="F2062">
        <v>0.1997689794108424</v>
      </c>
      <c r="G2062">
        <v>0.14736435311773596</v>
      </c>
      <c r="H2062">
        <v>0.17236222819241215</v>
      </c>
      <c r="I2062">
        <v>0.24274127961651301</v>
      </c>
      <c r="J2062">
        <v>0.40832061735437197</v>
      </c>
      <c r="K2062">
        <v>1.7111951900833058E-2</v>
      </c>
      <c r="L2062">
        <v>1.9940590231681161E-2</v>
      </c>
      <c r="M2062">
        <v>0.16530190987215185</v>
      </c>
      <c r="N2062">
        <v>1.7161876879901639</v>
      </c>
      <c r="O2062">
        <v>1.4734794512404312</v>
      </c>
      <c r="P2062">
        <v>0.99808668404104506</v>
      </c>
      <c r="Q2062">
        <v>0.70295707978938671</v>
      </c>
      <c r="R2062">
        <v>1.058174405023621</v>
      </c>
      <c r="S2062">
        <v>1.5524456445010378E-2</v>
      </c>
      <c r="T2062">
        <v>3.5183814964312908E-2</v>
      </c>
      <c r="U2062">
        <v>1.5969904389753282E-2</v>
      </c>
      <c r="V2062">
        <v>1.0200125381322466E-2</v>
      </c>
      <c r="W2062">
        <v>2.0451281578462887E-2</v>
      </c>
      <c r="X2062">
        <v>19.071438530387827</v>
      </c>
      <c r="Y2062">
        <v>18.968257449224883</v>
      </c>
      <c r="Z2062">
        <v>18.732193269637047</v>
      </c>
      <c r="AA2062">
        <v>18.450307155558832</v>
      </c>
      <c r="AB2062">
        <v>18.716919291473587</v>
      </c>
      <c r="AD2062" t="s">
        <v>2247</v>
      </c>
      <c r="AE2062">
        <v>117345234</v>
      </c>
      <c r="AF2062">
        <v>0.1741111956877601</v>
      </c>
      <c r="AG2062">
        <v>0.17236222819241215</v>
      </c>
      <c r="AH2062">
        <v>1.7111951900833058E-2</v>
      </c>
      <c r="AI2062">
        <v>1.7161876879901639</v>
      </c>
      <c r="AJ2062">
        <v>1.5524456445010378E-2</v>
      </c>
      <c r="AK2062">
        <v>19.071438530387827</v>
      </c>
    </row>
    <row r="2063" spans="1:37" x14ac:dyDescent="0.25">
      <c r="A2063" t="str">
        <f>'Pas de restriction 2011'!A2064</f>
        <v>SUCCESSORI REDA - S.P.A. SIGLABILE REDA</v>
      </c>
      <c r="B2063">
        <v>7.4836067321591218E-2</v>
      </c>
      <c r="C2063">
        <v>-0.13986925360624874</v>
      </c>
      <c r="D2063">
        <v>0.15955132577472106</v>
      </c>
      <c r="E2063">
        <v>0.15955132577472106</v>
      </c>
      <c r="F2063">
        <v>0.134652109042736</v>
      </c>
      <c r="G2063">
        <v>-0.15605772381447697</v>
      </c>
      <c r="H2063">
        <v>0.74367314950710728</v>
      </c>
      <c r="I2063">
        <v>0.70450751181909488</v>
      </c>
      <c r="J2063">
        <v>-5.2665122727599691E-2</v>
      </c>
      <c r="K2063">
        <v>0.14378068527273957</v>
      </c>
      <c r="L2063">
        <v>0.18364092730442619</v>
      </c>
      <c r="M2063">
        <v>0.27722946205239718</v>
      </c>
      <c r="N2063">
        <v>0.71518389556662776</v>
      </c>
      <c r="O2063">
        <v>0.89154225718704128</v>
      </c>
      <c r="P2063">
        <v>0.88643053430420138</v>
      </c>
      <c r="Q2063">
        <v>0.80035046033829593</v>
      </c>
      <c r="R2063">
        <v>0.85944108394317953</v>
      </c>
      <c r="S2063">
        <v>0.13227084265628541</v>
      </c>
      <c r="T2063">
        <v>6.4250429891423669E-2</v>
      </c>
      <c r="U2063">
        <v>0.12960276605110782</v>
      </c>
      <c r="V2063">
        <v>0.10338090571388635</v>
      </c>
      <c r="W2063">
        <v>9.9078033885472608E-2</v>
      </c>
      <c r="X2063">
        <v>17.848394541763895</v>
      </c>
      <c r="Y2063">
        <v>18.078697588071872</v>
      </c>
      <c r="Z2063">
        <v>18.126224538785497</v>
      </c>
      <c r="AA2063">
        <v>18.052150170373796</v>
      </c>
      <c r="AB2063">
        <v>18.08569076574372</v>
      </c>
      <c r="AD2063" t="s">
        <v>2248</v>
      </c>
      <c r="AE2063">
        <v>79677677</v>
      </c>
      <c r="AF2063">
        <v>0.15955132577472106</v>
      </c>
      <c r="AG2063">
        <v>0.74367314950710728</v>
      </c>
      <c r="AH2063">
        <v>0.14378068527273957</v>
      </c>
      <c r="AI2063">
        <v>0.71518389556662776</v>
      </c>
      <c r="AJ2063">
        <v>0.13227084265628541</v>
      </c>
      <c r="AK2063">
        <v>17.848394541763895</v>
      </c>
    </row>
    <row r="2064" spans="1:37" x14ac:dyDescent="0.25">
      <c r="A2064" t="str">
        <f>'Pas de restriction 2011'!A2065</f>
        <v>SULZER PUMPS WASTEWATER ITALY SRL IN FORMA ABBREVIATA SULZER PUMPS ITALY SRL</v>
      </c>
      <c r="B2064">
        <v>2.5250656255732268E-2</v>
      </c>
      <c r="C2064">
        <v>-0.41690400623782303</v>
      </c>
      <c r="D2064">
        <v>0.16579758125886415</v>
      </c>
      <c r="E2064">
        <v>6.0778239363963218E-2</v>
      </c>
      <c r="F2064">
        <v>9.6633117423126649E-2</v>
      </c>
      <c r="G2064">
        <v>0.58992952797547793</v>
      </c>
      <c r="H2064">
        <v>0.21488789772744721</v>
      </c>
      <c r="I2064">
        <v>0.29430443638658405</v>
      </c>
      <c r="J2064">
        <v>0.36957194657776726</v>
      </c>
      <c r="K2064">
        <v>1.4372857537404242E-2</v>
      </c>
      <c r="L2064">
        <v>1.4268386898490335E-2</v>
      </c>
      <c r="M2064">
        <v>-7.2686060264655142E-3</v>
      </c>
      <c r="N2064">
        <v>2.0658186364672368</v>
      </c>
      <c r="O2064">
        <v>1.9169326606760384</v>
      </c>
      <c r="P2064">
        <v>1.8076676886967964</v>
      </c>
      <c r="Q2064">
        <v>1.7757863225007207</v>
      </c>
      <c r="R2064">
        <v>1.833462223957852</v>
      </c>
      <c r="S2064">
        <v>7.1553921500974324E-2</v>
      </c>
      <c r="T2064">
        <v>0.10557183317245117</v>
      </c>
      <c r="U2064">
        <v>0.10993955085282499</v>
      </c>
      <c r="V2064">
        <v>3.0855281264700544E-2</v>
      </c>
      <c r="W2064">
        <v>8.2122221763325565E-2</v>
      </c>
      <c r="X2064">
        <v>17.244155096437527</v>
      </c>
      <c r="Y2064">
        <v>17.236122812016831</v>
      </c>
      <c r="Z2064">
        <v>17.334921697323569</v>
      </c>
      <c r="AA2064">
        <v>17.122127883217139</v>
      </c>
      <c r="AB2064">
        <v>17.231057464185845</v>
      </c>
      <c r="AD2064" t="s">
        <v>2249</v>
      </c>
      <c r="AE2064">
        <v>15956813</v>
      </c>
      <c r="AF2064">
        <v>6.0778239363963218E-2</v>
      </c>
      <c r="AG2064">
        <v>0.21488789772744721</v>
      </c>
      <c r="AH2064">
        <v>1.4372857537404242E-2</v>
      </c>
      <c r="AI2064">
        <v>2.0658186364672368</v>
      </c>
      <c r="AJ2064">
        <v>7.1553921500974324E-2</v>
      </c>
      <c r="AK2064">
        <v>17.244155096437527</v>
      </c>
    </row>
    <row r="2065" spans="1:37" x14ac:dyDescent="0.25">
      <c r="A2065" t="str">
        <f>'Pas de restriction 2011'!A2066</f>
        <v>SUMOTO S.R.L.</v>
      </c>
      <c r="B2065">
        <v>-0.1767706701159425</v>
      </c>
      <c r="C2065">
        <v>-0.44128006434465339</v>
      </c>
      <c r="D2065">
        <v>0.14114009962831731</v>
      </c>
      <c r="E2065">
        <v>0.10163326347219488</v>
      </c>
      <c r="F2065">
        <v>7.8857787382722658E-2</v>
      </c>
      <c r="G2065">
        <v>-0.22409470395195175</v>
      </c>
      <c r="H2065">
        <v>0.45664037715682737</v>
      </c>
      <c r="I2065">
        <v>0.59026755865547575</v>
      </c>
      <c r="J2065">
        <v>0.29263111232223737</v>
      </c>
      <c r="K2065">
        <v>0.38163217936869637</v>
      </c>
      <c r="L2065">
        <v>0.13183371739646502</v>
      </c>
      <c r="M2065">
        <v>-0.65455293205476806</v>
      </c>
      <c r="N2065">
        <v>1.0309774527230302</v>
      </c>
      <c r="O2065">
        <v>0.90051076960527221</v>
      </c>
      <c r="P2065">
        <v>1.1181396563564459</v>
      </c>
      <c r="Q2065">
        <v>1.2366268816485309</v>
      </c>
      <c r="R2065">
        <v>1.0850924358700829</v>
      </c>
      <c r="S2065">
        <v>0.22356147077171939</v>
      </c>
      <c r="T2065">
        <v>0.16878885883115971</v>
      </c>
      <c r="U2065">
        <v>0.19519493812112398</v>
      </c>
      <c r="V2065">
        <v>0.18892173950440508</v>
      </c>
      <c r="W2065">
        <v>0.18430184548556292</v>
      </c>
      <c r="X2065">
        <v>16.79776384678231</v>
      </c>
      <c r="Y2065">
        <v>16.713707232304039</v>
      </c>
      <c r="Z2065">
        <v>16.899799118686044</v>
      </c>
      <c r="AA2065">
        <v>16.85958932585222</v>
      </c>
      <c r="AB2065">
        <v>16.824365225614098</v>
      </c>
      <c r="AD2065" t="s">
        <v>295</v>
      </c>
      <c r="AE2065">
        <v>20145678</v>
      </c>
      <c r="AF2065">
        <v>0.10163326347219488</v>
      </c>
      <c r="AG2065">
        <v>0.45664037715682737</v>
      </c>
      <c r="AH2065">
        <v>0.38163217936869637</v>
      </c>
      <c r="AI2065">
        <v>1.0309774527230302</v>
      </c>
      <c r="AJ2065">
        <v>0.22356147077171939</v>
      </c>
      <c r="AK2065">
        <v>16.79776384678231</v>
      </c>
    </row>
    <row r="2066" spans="1:37" x14ac:dyDescent="0.25">
      <c r="A2066" t="str">
        <f>'Pas de restriction 2011'!A2067</f>
        <v>SUPERDISTRIBUZIONE S.R.L.</v>
      </c>
      <c r="B2066">
        <v>-0.19890137049703166</v>
      </c>
      <c r="C2066">
        <v>0.12170327494416702</v>
      </c>
      <c r="D2066">
        <v>2.7423294364018091E-2</v>
      </c>
      <c r="E2066">
        <v>2.7400809568143225E-2</v>
      </c>
      <c r="F2066">
        <v>3.076079909787701E-2</v>
      </c>
      <c r="G2066">
        <v>0.1226237320243334</v>
      </c>
      <c r="H2066">
        <v>0.36085704534912644</v>
      </c>
      <c r="I2066">
        <v>0.57379968850987073</v>
      </c>
      <c r="J2066">
        <v>0.59010249600288089</v>
      </c>
      <c r="K2066">
        <v>9.965088294148193E-2</v>
      </c>
      <c r="L2066">
        <v>0.11732707770088388</v>
      </c>
      <c r="M2066">
        <v>0.17738121567655307</v>
      </c>
      <c r="N2066">
        <v>2.5958668744640483</v>
      </c>
      <c r="O2066">
        <v>2.6587115122010516</v>
      </c>
      <c r="P2066">
        <v>2.5137533950672597</v>
      </c>
      <c r="Q2066">
        <v>3.3962271204239389</v>
      </c>
      <c r="R2066">
        <v>2.8562306758974167</v>
      </c>
      <c r="S2066">
        <v>0.10968239496155639</v>
      </c>
      <c r="T2066">
        <v>0.11099339777098077</v>
      </c>
      <c r="U2066">
        <v>0.15103609764327799</v>
      </c>
      <c r="V2066">
        <v>0.20117079016564299</v>
      </c>
      <c r="W2066">
        <v>0.15440009519330058</v>
      </c>
      <c r="X2066">
        <v>18.092277699655146</v>
      </c>
      <c r="Y2066">
        <v>18.115059359952891</v>
      </c>
      <c r="Z2066">
        <v>18.148393612274578</v>
      </c>
      <c r="AA2066">
        <v>18.140806312392694</v>
      </c>
      <c r="AB2066">
        <v>18.134753094873389</v>
      </c>
      <c r="AD2066" t="s">
        <v>2250</v>
      </c>
      <c r="AE2066">
        <v>27707612</v>
      </c>
      <c r="AF2066">
        <v>2.7400809568143225E-2</v>
      </c>
      <c r="AG2066">
        <v>0.36085704534912644</v>
      </c>
      <c r="AH2066">
        <v>9.965088294148193E-2</v>
      </c>
      <c r="AI2066">
        <v>2.5958668744640483</v>
      </c>
      <c r="AJ2066">
        <v>0.10968239496155639</v>
      </c>
      <c r="AK2066">
        <v>18.092277699655146</v>
      </c>
    </row>
    <row r="2067" spans="1:37" x14ac:dyDescent="0.25">
      <c r="A2067" t="str">
        <f>'Pas de restriction 2011'!A2068</f>
        <v>SUPEREMME S.P.A.</v>
      </c>
      <c r="B2067">
        <v>-7.6166921709738003E-2</v>
      </c>
      <c r="C2067">
        <v>8.170423208420273E-2</v>
      </c>
      <c r="D2067">
        <v>0.29484779364871844</v>
      </c>
      <c r="E2067">
        <v>0.26450876874744139</v>
      </c>
      <c r="F2067">
        <v>0.27352479330606205</v>
      </c>
      <c r="G2067">
        <v>3.4085919348970067E-2</v>
      </c>
      <c r="H2067">
        <v>0.20635602046638041</v>
      </c>
      <c r="I2067">
        <v>0.23083242139309337</v>
      </c>
      <c r="J2067">
        <v>0.11861248763856962</v>
      </c>
      <c r="K2067">
        <v>0.36207274464797012</v>
      </c>
      <c r="L2067">
        <v>0.37172114874761691</v>
      </c>
      <c r="M2067">
        <v>2.6647695089636131E-2</v>
      </c>
      <c r="N2067">
        <v>2.3412738707599048</v>
      </c>
      <c r="O2067">
        <v>2.4244579567452877</v>
      </c>
      <c r="P2067">
        <v>2.1562136410319215</v>
      </c>
      <c r="Q2067">
        <v>2.6282278092260949</v>
      </c>
      <c r="R2067">
        <v>2.4029664690011017</v>
      </c>
      <c r="S2067">
        <v>6.23778973356462E-2</v>
      </c>
      <c r="T2067">
        <v>7.2331691974949638E-2</v>
      </c>
      <c r="U2067">
        <v>4.2075609466021575E-2</v>
      </c>
      <c r="V2067">
        <v>5.6999884551947752E-2</v>
      </c>
      <c r="W2067">
        <v>5.7135728664306329E-2</v>
      </c>
      <c r="X2067">
        <v>19.156352433731595</v>
      </c>
      <c r="Y2067">
        <v>19.144246599675597</v>
      </c>
      <c r="Z2067">
        <v>19.112423558852321</v>
      </c>
      <c r="AA2067">
        <v>19.103963036108834</v>
      </c>
      <c r="AB2067">
        <v>19.120211064878916</v>
      </c>
      <c r="AD2067" t="s">
        <v>2251</v>
      </c>
      <c r="AE2067">
        <v>85040538</v>
      </c>
      <c r="AF2067">
        <v>0.26450876874744139</v>
      </c>
      <c r="AG2067">
        <v>0.20635602046638041</v>
      </c>
      <c r="AH2067">
        <v>0.36207274464797012</v>
      </c>
      <c r="AI2067">
        <v>2.3412738707599048</v>
      </c>
      <c r="AJ2067">
        <v>6.23778973356462E-2</v>
      </c>
      <c r="AK2067">
        <v>19.156352433731595</v>
      </c>
    </row>
    <row r="2068" spans="1:37" x14ac:dyDescent="0.25">
      <c r="A2068" t="str">
        <f>'Pas de restriction 2011'!A2069</f>
        <v>SUPERMARKET L'ISOLA S.R.L.</v>
      </c>
      <c r="B2068">
        <v>0.54751457373664802</v>
      </c>
      <c r="C2068">
        <v>0.43106524471511365</v>
      </c>
      <c r="D2068">
        <v>5.080027291736823E-2</v>
      </c>
      <c r="E2068">
        <v>5.0751412030762034E-2</v>
      </c>
      <c r="F2068">
        <v>7.2698504994088128E-2</v>
      </c>
      <c r="G2068">
        <v>0.43244300178334483</v>
      </c>
      <c r="H2068">
        <v>4.6830423602388087E-2</v>
      </c>
      <c r="I2068">
        <v>6.4646811894272793E-2</v>
      </c>
      <c r="J2068">
        <v>0.38044473915406074</v>
      </c>
      <c r="K2068">
        <v>0.26111199169286753</v>
      </c>
      <c r="L2068">
        <v>0.1386681320269029</v>
      </c>
      <c r="M2068">
        <v>-0.46893234918903681</v>
      </c>
      <c r="N2068">
        <v>24.931513860660854</v>
      </c>
      <c r="O2068">
        <v>7.8932725790554485</v>
      </c>
      <c r="P2068">
        <v>7.770340755393299</v>
      </c>
      <c r="Q2068">
        <v>4.4159736473454112</v>
      </c>
      <c r="R2068">
        <v>6.6931956605980529</v>
      </c>
      <c r="S2068">
        <v>0.42644567782714016</v>
      </c>
      <c r="T2068">
        <v>0.14168308555326256</v>
      </c>
      <c r="U2068">
        <v>0.1707260981571585</v>
      </c>
      <c r="V2068">
        <v>8.5206343638580581E-2</v>
      </c>
      <c r="W2068">
        <v>0.13253850911633389</v>
      </c>
      <c r="X2068">
        <v>17.421695476832571</v>
      </c>
      <c r="Y2068">
        <v>17.514005113480938</v>
      </c>
      <c r="Z2068">
        <v>17.521256199899955</v>
      </c>
      <c r="AA2068">
        <v>17.50650337734784</v>
      </c>
      <c r="AB2068">
        <v>17.513921563576243</v>
      </c>
      <c r="AD2068" t="s">
        <v>2252</v>
      </c>
      <c r="AE2068">
        <v>5116567</v>
      </c>
      <c r="AF2068">
        <v>5.0751412030762034E-2</v>
      </c>
      <c r="AG2068">
        <v>4.6830423602388087E-2</v>
      </c>
      <c r="AH2068">
        <v>0.26111199169286753</v>
      </c>
      <c r="AI2068">
        <v>24.931513860660854</v>
      </c>
      <c r="AJ2068">
        <v>0.42644567782714016</v>
      </c>
      <c r="AK2068">
        <v>17.421695476832571</v>
      </c>
    </row>
    <row r="2069" spans="1:37" x14ac:dyDescent="0.25">
      <c r="A2069" t="str">
        <f>'Pas de restriction 2011'!A2070</f>
        <v>SUPERMERCATI POLI S.P.A.</v>
      </c>
      <c r="B2069">
        <v>-6.8305232146279857E-2</v>
      </c>
      <c r="C2069">
        <v>0.48447110698192247</v>
      </c>
      <c r="D2069">
        <v>0.1019367345641895</v>
      </c>
      <c r="E2069">
        <v>0.1019367345641895</v>
      </c>
      <c r="F2069">
        <v>0.10291877162595663</v>
      </c>
      <c r="G2069">
        <v>9.6337896830385131E-3</v>
      </c>
      <c r="H2069">
        <v>0.30660594744594333</v>
      </c>
      <c r="I2069">
        <v>0.26995307797075069</v>
      </c>
      <c r="J2069">
        <v>-0.11954389593716144</v>
      </c>
      <c r="K2069">
        <v>0.10887033119813892</v>
      </c>
      <c r="L2069">
        <v>0.14260775959082503</v>
      </c>
      <c r="M2069">
        <v>0.30988633929371961</v>
      </c>
      <c r="N2069">
        <v>3.3903053609750606</v>
      </c>
      <c r="O2069">
        <v>3.2718419864394614</v>
      </c>
      <c r="P2069">
        <v>3.3147095120398693</v>
      </c>
      <c r="Q2069">
        <v>3.2744949228952867</v>
      </c>
      <c r="R2069">
        <v>3.2870154737915391</v>
      </c>
      <c r="S2069">
        <v>0.25934921412348017</v>
      </c>
      <c r="T2069">
        <v>0.20731077445726331</v>
      </c>
      <c r="U2069">
        <v>0.2047676596646307</v>
      </c>
      <c r="V2069">
        <v>0.14815997591155652</v>
      </c>
      <c r="W2069">
        <v>0.18674613667781684</v>
      </c>
      <c r="X2069">
        <v>19.337465305872389</v>
      </c>
      <c r="Y2069">
        <v>19.352581463534577</v>
      </c>
      <c r="Z2069">
        <v>19.365566388432953</v>
      </c>
      <c r="AA2069">
        <v>19.33920046578163</v>
      </c>
      <c r="AB2069">
        <v>19.352449439249721</v>
      </c>
      <c r="AD2069" t="s">
        <v>2253</v>
      </c>
      <c r="AE2069">
        <v>77611668</v>
      </c>
      <c r="AF2069">
        <v>0.1019367345641895</v>
      </c>
      <c r="AG2069">
        <v>0.30660594744594333</v>
      </c>
      <c r="AH2069">
        <v>0.10887033119813892</v>
      </c>
      <c r="AI2069">
        <v>3.3903053609750606</v>
      </c>
      <c r="AJ2069">
        <v>0.25934921412348017</v>
      </c>
      <c r="AK2069">
        <v>19.337465305872389</v>
      </c>
    </row>
    <row r="2070" spans="1:37" x14ac:dyDescent="0.25">
      <c r="A2070" t="str">
        <f>'Pas de restriction 2011'!A2071</f>
        <v>SUPERMERCATI STELLA S.R.L.</v>
      </c>
      <c r="B2070">
        <v>-6.4574996109184171E-2</v>
      </c>
      <c r="C2070">
        <v>-0.4755251215684555</v>
      </c>
      <c r="D2070">
        <v>0.28179837645531863</v>
      </c>
      <c r="E2070">
        <v>0.17633791341753513</v>
      </c>
      <c r="F2070">
        <v>0.11019853012311567</v>
      </c>
      <c r="G2070">
        <v>-0.37507182665711708</v>
      </c>
      <c r="H2070">
        <v>0.13653546808983766</v>
      </c>
      <c r="I2070">
        <v>9.0887739315881982E-2</v>
      </c>
      <c r="J2070">
        <v>-0.33432872360990012</v>
      </c>
      <c r="K2070">
        <v>0.32372735618597004</v>
      </c>
      <c r="L2070">
        <v>0.1843344787524796</v>
      </c>
      <c r="M2070">
        <v>-0.43058726663005303</v>
      </c>
      <c r="N2070">
        <v>3.2416546237287305</v>
      </c>
      <c r="O2070">
        <v>4.3075970882015246</v>
      </c>
      <c r="P2070">
        <v>3.680969639645653</v>
      </c>
      <c r="Q2070">
        <v>3.6056397089601915</v>
      </c>
      <c r="R2070">
        <v>3.8647354789357897</v>
      </c>
      <c r="S2070">
        <v>0.11441673961581392</v>
      </c>
      <c r="T2070">
        <v>0.10633152527188328</v>
      </c>
      <c r="U2070">
        <v>5.5669328576642696E-2</v>
      </c>
      <c r="V2070">
        <v>2.9227006149763778E-2</v>
      </c>
      <c r="W2070">
        <v>6.3742619999429914E-2</v>
      </c>
      <c r="X2070">
        <v>16.677759723442311</v>
      </c>
      <c r="Y2070">
        <v>16.596579719414425</v>
      </c>
      <c r="Z2070">
        <v>16.55965543741415</v>
      </c>
      <c r="AA2070">
        <v>16.484098672785052</v>
      </c>
      <c r="AB2070">
        <v>16.546777943204543</v>
      </c>
      <c r="AD2070" t="s">
        <v>2254</v>
      </c>
      <c r="AE2070">
        <v>3746001</v>
      </c>
      <c r="AF2070">
        <v>0.17633791341753513</v>
      </c>
      <c r="AG2070">
        <v>0.13653546808983766</v>
      </c>
      <c r="AH2070">
        <v>0.32372735618597004</v>
      </c>
      <c r="AI2070">
        <v>3.2416546237287305</v>
      </c>
      <c r="AJ2070">
        <v>0.11441673961581392</v>
      </c>
      <c r="AK2070">
        <v>16.677759723442311</v>
      </c>
    </row>
    <row r="2071" spans="1:37" x14ac:dyDescent="0.25">
      <c r="A2071" t="str">
        <f>'Pas de restriction 2011'!A2072</f>
        <v>SUZUKI ITALIA - S.P.A.</v>
      </c>
      <c r="B2071">
        <v>-0.18987880381024108</v>
      </c>
      <c r="C2071">
        <v>0.77744311959659329</v>
      </c>
      <c r="D2071">
        <v>0.10490509238126552</v>
      </c>
      <c r="E2071">
        <v>6.3846903276382053E-2</v>
      </c>
      <c r="F2071">
        <v>5.1020637886361526E-2</v>
      </c>
      <c r="G2071">
        <v>-0.20089095526681805</v>
      </c>
      <c r="H2071">
        <v>0.34733304141501775</v>
      </c>
      <c r="I2071">
        <v>0.4539380784590813</v>
      </c>
      <c r="J2071">
        <v>0.30692454887032877</v>
      </c>
      <c r="K2071">
        <v>3.0504962012242759E-2</v>
      </c>
      <c r="L2071">
        <v>4.8679839758781498E-2</v>
      </c>
      <c r="M2071">
        <v>0.59580070085792913</v>
      </c>
      <c r="N2071">
        <v>2.0895495563517521</v>
      </c>
      <c r="O2071">
        <v>1.7540371373597443</v>
      </c>
      <c r="P2071">
        <v>1.3991214656656383</v>
      </c>
      <c r="Q2071">
        <v>1.9078219099600069</v>
      </c>
      <c r="R2071">
        <v>1.6869935043284634</v>
      </c>
      <c r="S2071">
        <v>2.8582627608439288E-2</v>
      </c>
      <c r="T2071">
        <v>2.136901010835986E-2</v>
      </c>
      <c r="U2071">
        <v>6.0278167540925073E-3</v>
      </c>
      <c r="V2071">
        <v>1.6203109892619565E-2</v>
      </c>
      <c r="W2071">
        <v>1.4533312251690642E-2</v>
      </c>
      <c r="X2071">
        <v>19.805886412661678</v>
      </c>
      <c r="Y2071">
        <v>19.599250278180691</v>
      </c>
      <c r="Z2071">
        <v>19.139566390007822</v>
      </c>
      <c r="AA2071">
        <v>19.348768737675886</v>
      </c>
      <c r="AB2071">
        <v>19.362528468621466</v>
      </c>
      <c r="AD2071" t="s">
        <v>2255</v>
      </c>
      <c r="AE2071">
        <v>185271006</v>
      </c>
      <c r="AF2071">
        <v>6.3846903276382053E-2</v>
      </c>
      <c r="AG2071">
        <v>0.34733304141501775</v>
      </c>
      <c r="AH2071">
        <v>3.0504962012242759E-2</v>
      </c>
      <c r="AI2071">
        <v>2.0895495563517521</v>
      </c>
      <c r="AJ2071">
        <v>2.8582627608439288E-2</v>
      </c>
      <c r="AK2071">
        <v>19.805886412661678</v>
      </c>
    </row>
    <row r="2072" spans="1:37" x14ac:dyDescent="0.25">
      <c r="A2072" t="str">
        <f>'Pas de restriction 2011'!A2073</f>
        <v>SVAI S.P.A.</v>
      </c>
      <c r="B2072">
        <v>0.16042057337096949</v>
      </c>
      <c r="C2072">
        <v>-4.058747267599587E-2</v>
      </c>
      <c r="D2072">
        <v>0.50338932753010834</v>
      </c>
      <c r="E2072">
        <v>5.5276966000344138E-2</v>
      </c>
      <c r="F2072">
        <v>0.13511059182404575</v>
      </c>
      <c r="G2072">
        <v>1.4442476061946778</v>
      </c>
      <c r="H2072">
        <v>0.17917898057164747</v>
      </c>
      <c r="I2072">
        <v>0.24991968116608862</v>
      </c>
      <c r="J2072">
        <v>0.39480468283027426</v>
      </c>
      <c r="K2072">
        <v>3.9177527918202844E-2</v>
      </c>
      <c r="L2072">
        <v>0.23434028222596187</v>
      </c>
      <c r="M2072">
        <v>4.9814974215634882</v>
      </c>
      <c r="N2072">
        <v>1.1906674008348082</v>
      </c>
      <c r="O2072">
        <v>1.2329461645574913</v>
      </c>
      <c r="P2072">
        <v>1.1446347019319003</v>
      </c>
      <c r="Q2072">
        <v>1.1264445519576496</v>
      </c>
      <c r="R2072">
        <v>1.1680084728156803</v>
      </c>
      <c r="S2072">
        <v>3.7609253561466417E-2</v>
      </c>
      <c r="T2072">
        <v>3.8119699826880196E-2</v>
      </c>
      <c r="U2072">
        <v>2.4719992967566672E-2</v>
      </c>
      <c r="V2072">
        <v>3.8484632402986309E-2</v>
      </c>
      <c r="W2072">
        <v>3.3774775065811058E-2</v>
      </c>
      <c r="X2072">
        <v>18.159406495201836</v>
      </c>
      <c r="Y2072">
        <v>18.187559732917002</v>
      </c>
      <c r="Z2072">
        <v>18.103963315836975</v>
      </c>
      <c r="AA2072">
        <v>18.076365714877927</v>
      </c>
      <c r="AB2072">
        <v>18.122629587877299</v>
      </c>
      <c r="AD2072" t="s">
        <v>2256</v>
      </c>
      <c r="AE2072">
        <v>64241062</v>
      </c>
      <c r="AF2072">
        <v>5.5276966000344138E-2</v>
      </c>
      <c r="AG2072">
        <v>0.17917898057164747</v>
      </c>
      <c r="AH2072">
        <v>3.9177527918202844E-2</v>
      </c>
      <c r="AI2072">
        <v>1.1906674008348082</v>
      </c>
      <c r="AJ2072">
        <v>3.7609253561466417E-2</v>
      </c>
      <c r="AK2072">
        <v>18.159406495201836</v>
      </c>
    </row>
    <row r="2073" spans="1:37" x14ac:dyDescent="0.25">
      <c r="A2073" t="str">
        <f>'Pas de restriction 2011'!A2074</f>
        <v>SVILUPPO AGRICOLO BIANCHINO S.R.L.</v>
      </c>
      <c r="B2073">
        <v>0.61842954082796742</v>
      </c>
      <c r="C2073">
        <v>9.5091516946859758E-3</v>
      </c>
      <c r="D2073">
        <v>0.29945301727386342</v>
      </c>
      <c r="E2073">
        <v>7.8078626749547408E-2</v>
      </c>
      <c r="F2073">
        <v>0.21190844960254546</v>
      </c>
      <c r="G2073">
        <v>1.7140391477719452</v>
      </c>
      <c r="H2073">
        <v>0.17014845066472845</v>
      </c>
      <c r="I2073">
        <v>0.14802205874953459</v>
      </c>
      <c r="J2073">
        <v>-0.13004168905888622</v>
      </c>
      <c r="K2073">
        <v>8.4833033533951413E-2</v>
      </c>
      <c r="L2073">
        <v>0.35153122229734118</v>
      </c>
      <c r="M2073">
        <v>3.1438011544954749</v>
      </c>
      <c r="N2073">
        <v>2.0054256860857507</v>
      </c>
      <c r="O2073">
        <v>1.4681492830651524</v>
      </c>
      <c r="P2073">
        <v>1.0988429551127388</v>
      </c>
      <c r="Q2073">
        <v>0.89909456658939102</v>
      </c>
      <c r="R2073">
        <v>1.1553622682557607</v>
      </c>
      <c r="S2073">
        <v>5.0673523885563315E-2</v>
      </c>
      <c r="T2073">
        <v>6.8735664893534332E-2</v>
      </c>
      <c r="U2073">
        <v>0.10446809453788708</v>
      </c>
      <c r="V2073">
        <v>6.2039088925639606E-2</v>
      </c>
      <c r="W2073">
        <v>7.8414282785687003E-2</v>
      </c>
      <c r="X2073">
        <v>16.264287917888804</v>
      </c>
      <c r="Y2073">
        <v>16.109642422887326</v>
      </c>
      <c r="Z2073">
        <v>16.184258414799253</v>
      </c>
      <c r="AA2073">
        <v>16.191811153248675</v>
      </c>
      <c r="AB2073">
        <v>16.16190399697842</v>
      </c>
      <c r="AD2073" t="s">
        <v>296</v>
      </c>
      <c r="AE2073">
        <v>6753961</v>
      </c>
      <c r="AF2073">
        <v>7.8078626749547408E-2</v>
      </c>
      <c r="AG2073">
        <v>0.17014845066472845</v>
      </c>
      <c r="AH2073">
        <v>8.4833033533951413E-2</v>
      </c>
      <c r="AI2073">
        <v>2.0054256860857507</v>
      </c>
      <c r="AJ2073">
        <v>5.0673523885563315E-2</v>
      </c>
      <c r="AK2073">
        <v>16.264287917888804</v>
      </c>
    </row>
    <row r="2074" spans="1:37" x14ac:dyDescent="0.25">
      <c r="A2074" t="str">
        <f>'Pas de restriction 2011'!A2075</f>
        <v>SWAROVSKI INTERNAZIONALE D'ITALIA S.P.A.</v>
      </c>
      <c r="B2074">
        <v>0.28446175858405892</v>
      </c>
      <c r="C2074">
        <v>-0.38736180321030561</v>
      </c>
      <c r="D2074">
        <v>9.6547622758423143E-2</v>
      </c>
      <c r="E2074">
        <v>9.6547622758423143E-2</v>
      </c>
      <c r="F2074">
        <v>5.9148761511052014E-2</v>
      </c>
      <c r="G2074">
        <v>-0.38736180321030561</v>
      </c>
      <c r="H2074">
        <v>0.35352647821502492</v>
      </c>
      <c r="I2074">
        <v>0.25781085297416501</v>
      </c>
      <c r="J2074">
        <v>-0.27074527974293039</v>
      </c>
      <c r="K2074">
        <v>9.2396443605242906E-2</v>
      </c>
      <c r="L2074">
        <v>0.11450474599135427</v>
      </c>
      <c r="M2074">
        <v>0.23927655138511042</v>
      </c>
      <c r="N2074">
        <v>2.3829349236007822</v>
      </c>
      <c r="O2074">
        <v>2.2838000015095745</v>
      </c>
      <c r="P2074">
        <v>2.065884058943066</v>
      </c>
      <c r="Q2074">
        <v>1.8580633213433526</v>
      </c>
      <c r="R2074">
        <v>2.0692491272653308</v>
      </c>
      <c r="S2074">
        <v>0.15766743507414524</v>
      </c>
      <c r="T2074">
        <v>0.13721448948639381</v>
      </c>
      <c r="U2074">
        <v>0.12035276327212376</v>
      </c>
      <c r="V2074">
        <v>0.11297859152959981</v>
      </c>
      <c r="W2074">
        <v>0.12351528142937246</v>
      </c>
      <c r="X2074">
        <v>18.773453157917096</v>
      </c>
      <c r="Y2074">
        <v>18.836691668943029</v>
      </c>
      <c r="Z2074">
        <v>18.792327407276204</v>
      </c>
      <c r="AA2074">
        <v>18.772535679290637</v>
      </c>
      <c r="AB2074">
        <v>18.800518251836625</v>
      </c>
      <c r="AD2074" t="s">
        <v>2257</v>
      </c>
      <c r="AE2074">
        <v>66376321</v>
      </c>
      <c r="AF2074">
        <v>9.6547622758423143E-2</v>
      </c>
      <c r="AG2074">
        <v>0.35352647821502492</v>
      </c>
      <c r="AH2074">
        <v>9.2396443605242906E-2</v>
      </c>
      <c r="AI2074">
        <v>2.3829349236007822</v>
      </c>
      <c r="AJ2074">
        <v>0.15766743507414524</v>
      </c>
      <c r="AK2074">
        <v>18.773453157917096</v>
      </c>
    </row>
    <row r="2075" spans="1:37" x14ac:dyDescent="0.25">
      <c r="A2075" t="str">
        <f>'Pas de restriction 2011'!A2076</f>
        <v>SYNTHOMER S.R.L.</v>
      </c>
      <c r="B2075">
        <v>-0.26144222812883378</v>
      </c>
      <c r="C2075">
        <v>-0.43279175044605694</v>
      </c>
      <c r="D2075">
        <v>4.1331441650443869E-2</v>
      </c>
      <c r="E2075">
        <v>4.1331441650443869E-2</v>
      </c>
      <c r="F2075">
        <v>2.3443534670089201E-2</v>
      </c>
      <c r="G2075">
        <v>-0.43279175044605694</v>
      </c>
      <c r="H2075">
        <v>0.47043455615732643</v>
      </c>
      <c r="I2075">
        <v>0.40577197160353218</v>
      </c>
      <c r="J2075">
        <v>-0.13745287991167315</v>
      </c>
      <c r="K2075">
        <v>0.13821899219453362</v>
      </c>
      <c r="L2075">
        <v>0.11876874836257524</v>
      </c>
      <c r="M2075">
        <v>-0.14072048654922556</v>
      </c>
      <c r="N2075">
        <v>2.6744561001852079</v>
      </c>
      <c r="O2075">
        <v>2.913105269572096</v>
      </c>
      <c r="P2075">
        <v>3.2271582597264139</v>
      </c>
      <c r="Q2075">
        <v>2.770601645799402</v>
      </c>
      <c r="R2075">
        <v>2.9702883916993041</v>
      </c>
      <c r="S2075">
        <v>0.30817245183865066</v>
      </c>
      <c r="T2075">
        <v>0.36223225914751361</v>
      </c>
      <c r="U2075">
        <v>0.37716859399624236</v>
      </c>
      <c r="V2075">
        <v>0.25870258689384146</v>
      </c>
      <c r="W2075">
        <v>0.33270114667919914</v>
      </c>
      <c r="X2075">
        <v>18.234472568029872</v>
      </c>
      <c r="Y2075">
        <v>18.400275046646016</v>
      </c>
      <c r="Z2075">
        <v>18.381422037277339</v>
      </c>
      <c r="AA2075">
        <v>18.230501113208479</v>
      </c>
      <c r="AB2075">
        <v>18.337399399043946</v>
      </c>
      <c r="AD2075" t="s">
        <v>2258</v>
      </c>
      <c r="AE2075">
        <v>33634249</v>
      </c>
      <c r="AF2075">
        <v>4.1331441650443869E-2</v>
      </c>
      <c r="AG2075">
        <v>0.47043455615732643</v>
      </c>
      <c r="AH2075">
        <v>0.13821899219453362</v>
      </c>
      <c r="AI2075">
        <v>2.6744561001852079</v>
      </c>
      <c r="AJ2075">
        <v>0.30817245183865066</v>
      </c>
      <c r="AK2075">
        <v>18.234472568029872</v>
      </c>
    </row>
    <row r="2076" spans="1:37" x14ac:dyDescent="0.25">
      <c r="A2076" t="str">
        <f>'Pas de restriction 2011'!A2077</f>
        <v>SYSTEM PLAST S.R.L.</v>
      </c>
      <c r="B2076">
        <v>9.8249950971004127E-2</v>
      </c>
      <c r="C2076">
        <v>-0.50397806370547971</v>
      </c>
      <c r="D2076">
        <v>1.5480249025454314E-2</v>
      </c>
      <c r="E2076">
        <v>1.5456486208462839E-2</v>
      </c>
      <c r="F2076">
        <v>7.6785430959272101E-3</v>
      </c>
      <c r="G2076">
        <v>-0.50321547909621256</v>
      </c>
      <c r="H2076">
        <v>0.88776020665642086</v>
      </c>
      <c r="I2076">
        <v>0.90819605434261719</v>
      </c>
      <c r="J2076">
        <v>2.3019558134019145E-2</v>
      </c>
      <c r="K2076">
        <v>7.2150563203703267E-3</v>
      </c>
      <c r="L2076">
        <v>3.8377323572408176E-3</v>
      </c>
      <c r="M2076">
        <v>-0.46809391544100398</v>
      </c>
      <c r="N2076">
        <v>0.38728347175661187</v>
      </c>
      <c r="O2076">
        <v>0.36219138786185334</v>
      </c>
      <c r="P2076">
        <v>0.33140146910238538</v>
      </c>
      <c r="Q2076">
        <v>0.30564884128984143</v>
      </c>
      <c r="R2076">
        <v>0.33308056608469339</v>
      </c>
      <c r="S2076">
        <v>2.8074715579849821E-2</v>
      </c>
      <c r="T2076">
        <v>3.9406731552966735E-2</v>
      </c>
      <c r="U2076">
        <v>4.3877165027611749E-2</v>
      </c>
      <c r="V2076">
        <v>2.9045780896483516E-2</v>
      </c>
      <c r="W2076">
        <v>3.7443225825687335E-2</v>
      </c>
      <c r="X2076">
        <v>17.198728371547499</v>
      </c>
      <c r="Y2076">
        <v>17.078974396990205</v>
      </c>
      <c r="Z2076">
        <v>16.983754680071229</v>
      </c>
      <c r="AA2076">
        <v>16.975523755292002</v>
      </c>
      <c r="AB2076">
        <v>17.012750944117812</v>
      </c>
      <c r="AD2076" t="s">
        <v>2259</v>
      </c>
      <c r="AE2076">
        <v>72171578</v>
      </c>
      <c r="AF2076">
        <v>1.5456486208462839E-2</v>
      </c>
      <c r="AG2076">
        <v>0.88776020665642086</v>
      </c>
      <c r="AH2076">
        <v>7.2150563203703267E-3</v>
      </c>
      <c r="AI2076">
        <v>0.38728347175661187</v>
      </c>
      <c r="AJ2076">
        <v>2.8074715579849821E-2</v>
      </c>
      <c r="AK2076">
        <v>17.198728371547499</v>
      </c>
    </row>
    <row r="2077" spans="1:37" x14ac:dyDescent="0.25">
      <c r="A2077" t="str">
        <f>'Pas de restriction 2011'!A2078</f>
        <v>T.A.L. S.P.A. TUBI ACCIAIO LOMBARDA</v>
      </c>
      <c r="B2077">
        <v>8.7243944035803614E-2</v>
      </c>
      <c r="C2077">
        <v>0.43651326952060449</v>
      </c>
      <c r="D2077">
        <v>4.9758977547100965E-2</v>
      </c>
      <c r="E2077">
        <v>3.5005558037458952E-2</v>
      </c>
      <c r="F2077">
        <v>3.551242997095775E-2</v>
      </c>
      <c r="G2077">
        <v>1.4479755842098036E-2</v>
      </c>
      <c r="H2077">
        <v>0.72905111365350472</v>
      </c>
      <c r="I2077">
        <v>0.74383297753473554</v>
      </c>
      <c r="J2077">
        <v>2.027548357639047E-2</v>
      </c>
      <c r="K2077">
        <v>0.35578866614663074</v>
      </c>
      <c r="L2077">
        <v>0.29445964613040454</v>
      </c>
      <c r="M2077">
        <v>-0.17237485578292916</v>
      </c>
      <c r="N2077">
        <v>0.60094098786908878</v>
      </c>
      <c r="O2077">
        <v>0.58721348804378493</v>
      </c>
      <c r="P2077">
        <v>0.51955003617653717</v>
      </c>
      <c r="Q2077">
        <v>0.4832210802449271</v>
      </c>
      <c r="R2077">
        <v>0.52999486815508312</v>
      </c>
      <c r="S2077">
        <v>4.7778566460074993E-2</v>
      </c>
      <c r="T2077">
        <v>4.4141689252245084E-2</v>
      </c>
      <c r="U2077">
        <v>3.5952202423563256E-2</v>
      </c>
      <c r="V2077">
        <v>2.1972537801026669E-2</v>
      </c>
      <c r="W2077">
        <v>3.4022143158945001E-2</v>
      </c>
      <c r="X2077">
        <v>17.886900671114187</v>
      </c>
      <c r="Y2077">
        <v>17.923129211651386</v>
      </c>
      <c r="Z2077">
        <v>17.857064248849682</v>
      </c>
      <c r="AA2077">
        <v>17.812477508049191</v>
      </c>
      <c r="AB2077">
        <v>17.86422365618342</v>
      </c>
      <c r="AD2077" t="s">
        <v>2260</v>
      </c>
      <c r="AE2077">
        <v>103542843</v>
      </c>
      <c r="AF2077">
        <v>3.5005558037458952E-2</v>
      </c>
      <c r="AG2077">
        <v>0.72905111365350472</v>
      </c>
      <c r="AH2077">
        <v>0.35578866614663074</v>
      </c>
      <c r="AI2077">
        <v>0.60094098786908878</v>
      </c>
      <c r="AJ2077">
        <v>4.7778566460074993E-2</v>
      </c>
      <c r="AK2077">
        <v>17.886900671114187</v>
      </c>
    </row>
    <row r="2078" spans="1:37" x14ac:dyDescent="0.25">
      <c r="A2078" t="str">
        <f>'Pas de restriction 2011'!A2079</f>
        <v>T.C.R. S.P.A.</v>
      </c>
      <c r="B2078">
        <v>0.81866200681515322</v>
      </c>
      <c r="C2078">
        <v>0.99795199427031078</v>
      </c>
      <c r="D2078">
        <v>0.15871136777302872</v>
      </c>
      <c r="E2078">
        <v>0.15871136777302872</v>
      </c>
      <c r="F2078">
        <v>0.26664495307518188</v>
      </c>
      <c r="G2078">
        <v>0.68006209521492955</v>
      </c>
      <c r="H2078">
        <v>0.65994823043520856</v>
      </c>
      <c r="I2078">
        <v>0.48662707956672208</v>
      </c>
      <c r="J2078">
        <v>-0.26262840458589964</v>
      </c>
      <c r="K2078">
        <v>7.1167452632379405E-2</v>
      </c>
      <c r="L2078">
        <v>4.1954688660018509E-2</v>
      </c>
      <c r="M2078">
        <v>-0.41047926955123054</v>
      </c>
      <c r="N2078">
        <v>1.541010239151487</v>
      </c>
      <c r="O2078">
        <v>1.6269141865829069</v>
      </c>
      <c r="P2078">
        <v>1.3767534428106771</v>
      </c>
      <c r="Q2078">
        <v>1.4501218879972377</v>
      </c>
      <c r="R2078">
        <v>1.4845965057969408</v>
      </c>
      <c r="S2078">
        <v>0.42315545457192533</v>
      </c>
      <c r="T2078">
        <v>0.44753232630051654</v>
      </c>
      <c r="U2078">
        <v>0.34126071790419837</v>
      </c>
      <c r="V2078">
        <v>0.41892149802476003</v>
      </c>
      <c r="W2078">
        <v>0.40257151407649161</v>
      </c>
      <c r="X2078">
        <v>16.613169687274763</v>
      </c>
      <c r="Y2078">
        <v>16.755351667319374</v>
      </c>
      <c r="Z2078">
        <v>16.710965375197564</v>
      </c>
      <c r="AA2078">
        <v>16.818342568633486</v>
      </c>
      <c r="AB2078">
        <v>16.761553203716804</v>
      </c>
      <c r="AD2078" t="s">
        <v>2261</v>
      </c>
      <c r="AE2078">
        <v>11624977</v>
      </c>
      <c r="AF2078">
        <v>0.15871136777302872</v>
      </c>
      <c r="AG2078">
        <v>0.65994823043520856</v>
      </c>
      <c r="AH2078">
        <v>7.1167452632379405E-2</v>
      </c>
      <c r="AI2078">
        <v>1.541010239151487</v>
      </c>
      <c r="AJ2078">
        <v>0.42315545457192533</v>
      </c>
      <c r="AK2078">
        <v>16.613169687274763</v>
      </c>
    </row>
    <row r="2079" spans="1:37" x14ac:dyDescent="0.25">
      <c r="A2079" t="str">
        <f>'Pas de restriction 2011'!A2080</f>
        <v>T.R.S. EVOLUTION S.P.A.</v>
      </c>
      <c r="B2079">
        <v>-8.0069604207651777E-4</v>
      </c>
      <c r="C2079">
        <v>0.27974457406170145</v>
      </c>
      <c r="D2079">
        <v>0.27235995981268651</v>
      </c>
      <c r="E2079">
        <v>0.19543697057607259</v>
      </c>
      <c r="F2079">
        <v>0.26300282756943089</v>
      </c>
      <c r="G2079">
        <v>0.34571686612927061</v>
      </c>
      <c r="H2079">
        <v>0.43878836745833721</v>
      </c>
      <c r="I2079">
        <v>0.37938062859295302</v>
      </c>
      <c r="J2079">
        <v>-0.1353904143118036</v>
      </c>
      <c r="K2079">
        <v>6.679106143406674E-2</v>
      </c>
      <c r="L2079">
        <v>4.0862651197596384E-2</v>
      </c>
      <c r="M2079">
        <v>-0.38820179945883576</v>
      </c>
      <c r="N2079">
        <v>1.1758383149333416</v>
      </c>
      <c r="O2079">
        <v>1.1675560458172567</v>
      </c>
      <c r="P2079">
        <v>1.0948638889756064</v>
      </c>
      <c r="Q2079">
        <v>1.0482059329055127</v>
      </c>
      <c r="R2079">
        <v>1.1035419558994586</v>
      </c>
      <c r="S2079">
        <v>0.10555254405520496</v>
      </c>
      <c r="T2079">
        <v>9.9688732198261062E-2</v>
      </c>
      <c r="U2079">
        <v>6.1484648749866019E-2</v>
      </c>
      <c r="V2079">
        <v>3.3771499043369908E-2</v>
      </c>
      <c r="W2079">
        <v>6.4981626663832323E-2</v>
      </c>
      <c r="X2079">
        <v>18.850388672452645</v>
      </c>
      <c r="Y2079">
        <v>18.869899589619305</v>
      </c>
      <c r="Z2079">
        <v>18.816747916142518</v>
      </c>
      <c r="AA2079">
        <v>18.706938029376996</v>
      </c>
      <c r="AB2079">
        <v>18.797861845046274</v>
      </c>
      <c r="AD2079" t="s">
        <v>297</v>
      </c>
      <c r="AE2079">
        <v>134219472</v>
      </c>
      <c r="AF2079">
        <v>0.19543697057607259</v>
      </c>
      <c r="AG2079">
        <v>0.43878836745833721</v>
      </c>
      <c r="AH2079">
        <v>6.679106143406674E-2</v>
      </c>
      <c r="AI2079">
        <v>1.1758383149333416</v>
      </c>
      <c r="AJ2079">
        <v>0.10555254405520496</v>
      </c>
      <c r="AK2079">
        <v>18.850388672452645</v>
      </c>
    </row>
    <row r="2080" spans="1:37" x14ac:dyDescent="0.25">
      <c r="A2080" t="str">
        <f>'Pas de restriction 2011'!A2081</f>
        <v>T.T.N. SPA</v>
      </c>
      <c r="B2080">
        <v>-0.25450720472205979</v>
      </c>
      <c r="C2080">
        <v>0.19103531139735819</v>
      </c>
      <c r="D2080">
        <v>0.51100732919739644</v>
      </c>
      <c r="E2080">
        <v>0.32807005980170989</v>
      </c>
      <c r="F2080">
        <v>0.27307490293980141</v>
      </c>
      <c r="G2080">
        <v>-0.16763235540344132</v>
      </c>
      <c r="H2080">
        <v>0.237665136712085</v>
      </c>
      <c r="I2080">
        <v>0.19627906439163154</v>
      </c>
      <c r="J2080">
        <v>-0.17413606763279652</v>
      </c>
      <c r="K2080">
        <v>0.25835087362993159</v>
      </c>
      <c r="L2080">
        <v>0.23234796661124599</v>
      </c>
      <c r="M2080">
        <v>-0.10064958036849077</v>
      </c>
      <c r="N2080">
        <v>0.53959599913695933</v>
      </c>
      <c r="O2080">
        <v>0.74677220896551499</v>
      </c>
      <c r="P2080">
        <v>0.7171870115390574</v>
      </c>
      <c r="Q2080">
        <v>0.67782342319223787</v>
      </c>
      <c r="R2080">
        <v>0.71392754789893675</v>
      </c>
      <c r="S2080">
        <v>4.3910211975610937E-2</v>
      </c>
      <c r="T2080">
        <v>5.434898912104056E-2</v>
      </c>
      <c r="U2080">
        <v>3.7722271944769993E-2</v>
      </c>
      <c r="V2080">
        <v>8.2190253410300944E-3</v>
      </c>
      <c r="W2080">
        <v>3.3430095468946881E-2</v>
      </c>
      <c r="X2080">
        <v>17.025607238672343</v>
      </c>
      <c r="Y2080">
        <v>17.23914506743284</v>
      </c>
      <c r="Z2080">
        <v>17.251818454655769</v>
      </c>
      <c r="AA2080">
        <v>17.12399627409102</v>
      </c>
      <c r="AB2080">
        <v>17.204986598726542</v>
      </c>
      <c r="AD2080" t="s">
        <v>2262</v>
      </c>
      <c r="AE2080">
        <v>41084444</v>
      </c>
      <c r="AF2080">
        <v>0.32807005980170989</v>
      </c>
      <c r="AG2080">
        <v>0.237665136712085</v>
      </c>
      <c r="AH2080">
        <v>0.25835087362993159</v>
      </c>
      <c r="AI2080">
        <v>0.53959599913695933</v>
      </c>
      <c r="AJ2080">
        <v>4.3910211975610937E-2</v>
      </c>
      <c r="AK2080">
        <v>17.025607238672343</v>
      </c>
    </row>
    <row r="2081" spans="1:37" x14ac:dyDescent="0.25">
      <c r="A2081" t="str">
        <f>'Pas de restriction 2011'!A2082</f>
        <v>TAB ITALIA S.P.A.</v>
      </c>
      <c r="B2081">
        <v>0.25761471386351964</v>
      </c>
      <c r="C2081">
        <v>-0.11489410224195261</v>
      </c>
      <c r="D2081">
        <v>0.54112312141476993</v>
      </c>
      <c r="E2081">
        <v>0.18924397444456967</v>
      </c>
      <c r="F2081">
        <v>2.6208719628790712E-2</v>
      </c>
      <c r="G2081">
        <v>-0.86150830056432071</v>
      </c>
      <c r="H2081">
        <v>0.26040329630841813</v>
      </c>
      <c r="I2081">
        <v>0.22854413761180972</v>
      </c>
      <c r="J2081">
        <v>-0.12234545087660816</v>
      </c>
      <c r="K2081">
        <v>2.7924928528368049E-2</v>
      </c>
      <c r="L2081">
        <v>0.19539788905327615</v>
      </c>
      <c r="M2081">
        <v>5.9972565499953792</v>
      </c>
      <c r="N2081">
        <v>1.2880911112413866</v>
      </c>
      <c r="O2081">
        <v>1.3101857504734729</v>
      </c>
      <c r="P2081">
        <v>1.4477113866246878</v>
      </c>
      <c r="Q2081">
        <v>1.5063545696813812</v>
      </c>
      <c r="R2081">
        <v>1.4214172355931805</v>
      </c>
      <c r="S2081">
        <v>7.5128097069501854E-2</v>
      </c>
      <c r="T2081">
        <v>3.5518609796852132E-2</v>
      </c>
      <c r="U2081">
        <v>4.1212959896890826E-2</v>
      </c>
      <c r="V2081">
        <v>5.0439742963016967E-2</v>
      </c>
      <c r="W2081">
        <v>4.2390437552253302E-2</v>
      </c>
      <c r="X2081">
        <v>16.452726836742134</v>
      </c>
      <c r="Y2081">
        <v>16.526475640003639</v>
      </c>
      <c r="Z2081">
        <v>16.607397613698822</v>
      </c>
      <c r="AA2081">
        <v>16.754919433661296</v>
      </c>
      <c r="AB2081">
        <v>16.629597562454588</v>
      </c>
      <c r="AD2081" t="s">
        <v>2263</v>
      </c>
      <c r="AE2081">
        <v>11482178</v>
      </c>
      <c r="AF2081">
        <v>0.18924397444456967</v>
      </c>
      <c r="AG2081">
        <v>0.26040329630841813</v>
      </c>
      <c r="AH2081">
        <v>2.7924928528368049E-2</v>
      </c>
      <c r="AI2081">
        <v>1.2880911112413866</v>
      </c>
      <c r="AJ2081">
        <v>7.5128097069501854E-2</v>
      </c>
      <c r="AK2081">
        <v>16.452726836742134</v>
      </c>
    </row>
    <row r="2082" spans="1:37" x14ac:dyDescent="0.25">
      <c r="A2082" t="str">
        <f>'Pas de restriction 2011'!A2083</f>
        <v>TAFFARELLO S.P.A.</v>
      </c>
      <c r="B2082">
        <v>3.8520403924338503E-2</v>
      </c>
      <c r="C2082">
        <v>-0.20535272751492203</v>
      </c>
      <c r="D2082">
        <v>0.27476979758941034</v>
      </c>
      <c r="E2082">
        <v>0.18863607134573235</v>
      </c>
      <c r="F2082">
        <v>0.14767640765217319</v>
      </c>
      <c r="G2082">
        <v>-0.21713590301871935</v>
      </c>
      <c r="H2082">
        <v>0.47012525496796298</v>
      </c>
      <c r="I2082">
        <v>0.54330335776565231</v>
      </c>
      <c r="J2082">
        <v>0.15565660858333616</v>
      </c>
      <c r="K2082">
        <v>0.15993794043930173</v>
      </c>
      <c r="L2082">
        <v>0.23367322846692029</v>
      </c>
      <c r="M2082">
        <v>0.46102436873383357</v>
      </c>
      <c r="N2082">
        <v>1.3488709329256263</v>
      </c>
      <c r="O2082">
        <v>1.3522335773999767</v>
      </c>
      <c r="P2082">
        <v>1.1706773103685228</v>
      </c>
      <c r="Q2082">
        <v>1.0584087125747055</v>
      </c>
      <c r="R2082">
        <v>1.1937732001144017</v>
      </c>
      <c r="S2082">
        <v>0.17042523496046416</v>
      </c>
      <c r="T2082">
        <v>0.12253080272484811</v>
      </c>
      <c r="U2082">
        <v>0.12255760727677856</v>
      </c>
      <c r="V2082">
        <v>9.9953623911475178E-2</v>
      </c>
      <c r="W2082">
        <v>0.11501401130436728</v>
      </c>
      <c r="X2082">
        <v>17.158399712062788</v>
      </c>
      <c r="Y2082">
        <v>17.206763894420174</v>
      </c>
      <c r="Z2082">
        <v>17.116735438071387</v>
      </c>
      <c r="AA2082">
        <v>17.06705773412186</v>
      </c>
      <c r="AB2082">
        <v>17.130185688871141</v>
      </c>
      <c r="AD2082" t="s">
        <v>2264</v>
      </c>
      <c r="AE2082">
        <v>21965995</v>
      </c>
      <c r="AF2082">
        <v>0.18863607134573235</v>
      </c>
      <c r="AG2082">
        <v>0.47012525496796298</v>
      </c>
      <c r="AH2082">
        <v>0.15993794043930173</v>
      </c>
      <c r="AI2082">
        <v>1.3488709329256263</v>
      </c>
      <c r="AJ2082">
        <v>0.17042523496046416</v>
      </c>
      <c r="AK2082">
        <v>17.158399712062788</v>
      </c>
    </row>
    <row r="2083" spans="1:37" x14ac:dyDescent="0.25">
      <c r="A2083" t="str">
        <f>'Pas de restriction 2011'!A2084</f>
        <v>TAKEDA ITALIA S.P.A.</v>
      </c>
      <c r="B2083">
        <v>3.0116994783844455</v>
      </c>
      <c r="C2083">
        <v>6.0285565238566818E-2</v>
      </c>
      <c r="D2083">
        <v>0.2181307112777528</v>
      </c>
      <c r="E2083">
        <v>0.21666428958515735</v>
      </c>
      <c r="F2083">
        <v>0.23128084450302275</v>
      </c>
      <c r="G2083">
        <v>6.7461762830651126E-2</v>
      </c>
      <c r="H2083">
        <v>0.25937241303511349</v>
      </c>
      <c r="I2083">
        <v>0.58705615351374052</v>
      </c>
      <c r="J2083">
        <v>1.2633716001025352</v>
      </c>
      <c r="K2083">
        <v>1.8230331906055198E-3</v>
      </c>
      <c r="L2083">
        <v>6.6590244641394819E-2</v>
      </c>
      <c r="M2083">
        <v>35.527170752868685</v>
      </c>
      <c r="N2083">
        <v>2.0535055477636508</v>
      </c>
      <c r="O2083">
        <v>2.5808743733554369</v>
      </c>
      <c r="P2083">
        <v>4.7367298362787222</v>
      </c>
      <c r="Q2083">
        <v>1.4373223897890008</v>
      </c>
      <c r="R2083">
        <v>2.9183088664743866</v>
      </c>
      <c r="S2083">
        <v>0.13264558762016185</v>
      </c>
      <c r="T2083">
        <v>9.2310232196081046E-2</v>
      </c>
      <c r="U2083">
        <v>0.29171955716263104</v>
      </c>
      <c r="V2083">
        <v>0.14909803627966334</v>
      </c>
      <c r="W2083">
        <v>0.17770927521279178</v>
      </c>
      <c r="X2083">
        <v>18.760150960708277</v>
      </c>
      <c r="Y2083">
        <v>18.872658300394065</v>
      </c>
      <c r="Z2083">
        <v>19.692037334681931</v>
      </c>
      <c r="AA2083">
        <v>19.675135791502758</v>
      </c>
      <c r="AB2083">
        <v>19.413277142192914</v>
      </c>
      <c r="AD2083" t="s">
        <v>2265</v>
      </c>
      <c r="AE2083">
        <v>60886988</v>
      </c>
      <c r="AF2083">
        <v>0.21666428958515735</v>
      </c>
      <c r="AG2083">
        <v>0.25937241303511349</v>
      </c>
      <c r="AH2083">
        <v>1.8230331906055198E-3</v>
      </c>
      <c r="AI2083">
        <v>2.0535055477636508</v>
      </c>
      <c r="AJ2083">
        <v>0.13264558762016185</v>
      </c>
      <c r="AK2083">
        <v>18.760150960708277</v>
      </c>
    </row>
    <row r="2084" spans="1:37" x14ac:dyDescent="0.25">
      <c r="A2084" t="str">
        <f>'Pas de restriction 2011'!A2085</f>
        <v>TAMBURINI S.R.L.</v>
      </c>
      <c r="B2084">
        <v>0.15022618722566994</v>
      </c>
      <c r="C2084">
        <v>-0.33559550609321975</v>
      </c>
      <c r="D2084">
        <v>0.26558761799307834</v>
      </c>
      <c r="E2084">
        <v>0.13291443760996641</v>
      </c>
      <c r="F2084">
        <v>0.11445819302110956</v>
      </c>
      <c r="G2084">
        <v>-0.13885808735854691</v>
      </c>
      <c r="H2084">
        <v>0.19808704743688779</v>
      </c>
      <c r="I2084">
        <v>0.19677330594486439</v>
      </c>
      <c r="J2084">
        <v>-6.6321423284476516E-3</v>
      </c>
      <c r="K2084">
        <v>3.0317457921766797E-2</v>
      </c>
      <c r="L2084">
        <v>4.4966712751503324E-2</v>
      </c>
      <c r="M2084">
        <v>0.48319535455572982</v>
      </c>
      <c r="N2084">
        <v>4.8306512034814597</v>
      </c>
      <c r="O2084">
        <v>3.9406166488982435</v>
      </c>
      <c r="P2084">
        <v>3.5180904979455816</v>
      </c>
      <c r="Q2084">
        <v>3.9065746934456524</v>
      </c>
      <c r="R2084">
        <v>3.7884272800964922</v>
      </c>
      <c r="S2084">
        <v>5.5984207810852643E-2</v>
      </c>
      <c r="T2084">
        <v>5.5326570813226658E-2</v>
      </c>
      <c r="U2084">
        <v>3.3383441768151952E-2</v>
      </c>
      <c r="V2084">
        <v>4.0749695823939898E-2</v>
      </c>
      <c r="W2084">
        <v>4.3153236135106167E-2</v>
      </c>
      <c r="X2084">
        <v>16.597487633870688</v>
      </c>
      <c r="Y2084">
        <v>16.662280187197968</v>
      </c>
      <c r="Z2084">
        <v>16.64803960912197</v>
      </c>
      <c r="AA2084">
        <v>16.725469996309922</v>
      </c>
      <c r="AB2084">
        <v>16.678596597543287</v>
      </c>
      <c r="AD2084" t="s">
        <v>2266</v>
      </c>
      <c r="AE2084">
        <v>4372926</v>
      </c>
      <c r="AF2084">
        <v>0.13291443760996641</v>
      </c>
      <c r="AG2084">
        <v>0.19808704743688779</v>
      </c>
      <c r="AH2084">
        <v>3.0317457921766797E-2</v>
      </c>
      <c r="AI2084">
        <v>4.8306512034814597</v>
      </c>
      <c r="AJ2084">
        <v>5.5984207810852643E-2</v>
      </c>
      <c r="AK2084">
        <v>16.597487633870688</v>
      </c>
    </row>
    <row r="2085" spans="1:37" x14ac:dyDescent="0.25">
      <c r="A2085" t="str">
        <f>'Pas de restriction 2011'!A2086</f>
        <v>TAMPIERI - S.P.A.</v>
      </c>
      <c r="B2085">
        <v>-0.16615846418254893</v>
      </c>
      <c r="C2085">
        <v>5.5287413514124859</v>
      </c>
      <c r="D2085">
        <v>1.7514670959971113E-2</v>
      </c>
      <c r="E2085">
        <v>1.7256280117778234E-2</v>
      </c>
      <c r="F2085">
        <v>9.0963851980878821E-2</v>
      </c>
      <c r="G2085">
        <v>4.2713476693718926</v>
      </c>
      <c r="H2085">
        <v>0.30017268960520749</v>
      </c>
      <c r="I2085">
        <v>0.48040525743359613</v>
      </c>
      <c r="J2085">
        <v>0.60042959959293352</v>
      </c>
      <c r="K2085">
        <v>3.528970214326241E-3</v>
      </c>
      <c r="L2085">
        <v>3.9263279864447127E-3</v>
      </c>
      <c r="M2085">
        <v>0.1125987888776602</v>
      </c>
      <c r="N2085">
        <v>2.68661066794771</v>
      </c>
      <c r="O2085">
        <v>2.5695671072195694</v>
      </c>
      <c r="P2085">
        <v>2.9135883202529036</v>
      </c>
      <c r="Q2085">
        <v>2.9620222471104585</v>
      </c>
      <c r="R2085">
        <v>2.8150592248609776</v>
      </c>
      <c r="S2085">
        <v>8.3353271918064298E-2</v>
      </c>
      <c r="T2085">
        <v>8.6548924938455077E-2</v>
      </c>
      <c r="U2085">
        <v>5.180632281162563E-2</v>
      </c>
      <c r="V2085">
        <v>4.6394752718177799E-2</v>
      </c>
      <c r="W2085">
        <v>6.1583333489419502E-2</v>
      </c>
      <c r="X2085">
        <v>19.114921346508542</v>
      </c>
      <c r="Y2085">
        <v>19.3596433202346</v>
      </c>
      <c r="Z2085">
        <v>19.467016872922883</v>
      </c>
      <c r="AA2085">
        <v>19.435246224224446</v>
      </c>
      <c r="AB2085">
        <v>19.420635472460642</v>
      </c>
      <c r="AD2085" t="s">
        <v>2267</v>
      </c>
      <c r="AE2085">
        <v>99523651</v>
      </c>
      <c r="AF2085">
        <v>1.7256280117778234E-2</v>
      </c>
      <c r="AG2085">
        <v>0.30017268960520749</v>
      </c>
      <c r="AH2085">
        <v>3.528970214326241E-3</v>
      </c>
      <c r="AI2085">
        <v>2.68661066794771</v>
      </c>
      <c r="AJ2085">
        <v>8.3353271918064298E-2</v>
      </c>
      <c r="AK2085">
        <v>19.114921346508542</v>
      </c>
    </row>
    <row r="2086" spans="1:37" x14ac:dyDescent="0.25">
      <c r="A2086" t="str">
        <f>'Pas de restriction 2011'!A2087</f>
        <v>TANGENZIALE DI NAPOLI S.P.A.</v>
      </c>
      <c r="B2086">
        <v>5.9056298865128995E-3</v>
      </c>
      <c r="C2086">
        <v>8.5571498458172079E-2</v>
      </c>
      <c r="D2086">
        <v>0.29474863383001243</v>
      </c>
      <c r="E2086">
        <v>0.14183475405343915</v>
      </c>
      <c r="F2086">
        <v>0.31988804696179396</v>
      </c>
      <c r="G2086">
        <v>1.2553572930458889</v>
      </c>
      <c r="H2086">
        <v>0.56587638911290694</v>
      </c>
      <c r="I2086">
        <v>0.61285803504701841</v>
      </c>
      <c r="J2086">
        <v>8.3024573631287207E-2</v>
      </c>
      <c r="K2086">
        <v>0.64216589594294915</v>
      </c>
      <c r="L2086">
        <v>0.66657852573971943</v>
      </c>
      <c r="M2086">
        <v>3.8016079569163433E-2</v>
      </c>
      <c r="N2086">
        <v>0.2544210320373293</v>
      </c>
      <c r="O2086">
        <v>0.26011783293350216</v>
      </c>
      <c r="P2086">
        <v>0.25146928139425517</v>
      </c>
      <c r="Q2086">
        <v>0.24213424657267099</v>
      </c>
      <c r="R2086">
        <v>0.25124045363347608</v>
      </c>
      <c r="S2086">
        <v>7.8781451306235567E-2</v>
      </c>
      <c r="T2086">
        <v>7.2159858090213191E-2</v>
      </c>
      <c r="U2086">
        <v>8.2463904713695302E-2</v>
      </c>
      <c r="V2086">
        <v>7.9734017304703475E-2</v>
      </c>
      <c r="W2086">
        <v>7.8119260036203994E-2</v>
      </c>
      <c r="X2086">
        <v>18.048130741141595</v>
      </c>
      <c r="Y2086">
        <v>18.080607750379748</v>
      </c>
      <c r="Z2086">
        <v>18.072227948178512</v>
      </c>
      <c r="AA2086">
        <v>18.042872732931951</v>
      </c>
      <c r="AB2086">
        <v>18.065236143830074</v>
      </c>
      <c r="AD2086" t="s">
        <v>298</v>
      </c>
      <c r="AE2086">
        <v>273613828</v>
      </c>
      <c r="AF2086">
        <v>0.14183475405343915</v>
      </c>
      <c r="AG2086">
        <v>0.56587638911290694</v>
      </c>
      <c r="AH2086">
        <v>0.64216589594294915</v>
      </c>
      <c r="AI2086">
        <v>0.2544210320373293</v>
      </c>
      <c r="AJ2086">
        <v>7.8781451306235567E-2</v>
      </c>
      <c r="AK2086">
        <v>18.048130741141595</v>
      </c>
    </row>
    <row r="2087" spans="1:37" x14ac:dyDescent="0.25">
      <c r="A2087" t="str">
        <f>'Pas de restriction 2011'!A2088</f>
        <v>TANKO - S.P.A.</v>
      </c>
      <c r="B2087">
        <v>1.2863113927238645</v>
      </c>
      <c r="C2087">
        <v>8.3168216558765273</v>
      </c>
      <c r="D2087">
        <v>3.8532774750758614E-2</v>
      </c>
      <c r="E2087">
        <v>3.6236743335483913E-2</v>
      </c>
      <c r="F2087">
        <v>0.13647585548425326</v>
      </c>
      <c r="G2087">
        <v>2.7662284996403841</v>
      </c>
      <c r="H2087">
        <v>0.13684857847954027</v>
      </c>
      <c r="I2087">
        <v>6.9970795467339142E-2</v>
      </c>
      <c r="J2087">
        <v>-0.48869914291583072</v>
      </c>
      <c r="K2087">
        <v>9.3808719714579714E-2</v>
      </c>
      <c r="L2087">
        <v>5.5349971848485564E-2</v>
      </c>
      <c r="M2087">
        <v>-0.40996986189671775</v>
      </c>
      <c r="N2087">
        <v>1.351947766668105</v>
      </c>
      <c r="O2087">
        <v>1.4652070948554763</v>
      </c>
      <c r="P2087">
        <v>1.8527922340909726</v>
      </c>
      <c r="Q2087">
        <v>0.90301556232808167</v>
      </c>
      <c r="R2087">
        <v>1.407004963758177</v>
      </c>
      <c r="S2087">
        <v>3.3438197487182908E-2</v>
      </c>
      <c r="T2087">
        <v>7.4871517333150131E-2</v>
      </c>
      <c r="U2087">
        <v>4.8241078920973041E-2</v>
      </c>
      <c r="V2087">
        <v>1.6918860780009135E-2</v>
      </c>
      <c r="W2087">
        <v>4.6677152344710766E-2</v>
      </c>
      <c r="X2087">
        <v>16.998797670770756</v>
      </c>
      <c r="Y2087">
        <v>16.290346501320922</v>
      </c>
      <c r="Z2087">
        <v>16.715843372728692</v>
      </c>
      <c r="AA2087">
        <v>16.584030325725234</v>
      </c>
      <c r="AB2087">
        <v>16.530073399924948</v>
      </c>
      <c r="AD2087" t="s">
        <v>2268</v>
      </c>
      <c r="AE2087">
        <v>8107903</v>
      </c>
      <c r="AF2087">
        <v>3.6236743335483913E-2</v>
      </c>
      <c r="AG2087">
        <v>0.13684857847954027</v>
      </c>
      <c r="AH2087">
        <v>9.3808719714579714E-2</v>
      </c>
      <c r="AI2087">
        <v>1.351947766668105</v>
      </c>
      <c r="AJ2087">
        <v>3.3438197487182908E-2</v>
      </c>
      <c r="AK2087">
        <v>16.998797670770756</v>
      </c>
    </row>
    <row r="2088" spans="1:37" x14ac:dyDescent="0.25">
      <c r="A2088" t="str">
        <f>'Pas de restriction 2011'!A2089</f>
        <v>TARGET - S.R.L.</v>
      </c>
      <c r="B2088">
        <v>0.14888614804809108</v>
      </c>
      <c r="C2088">
        <v>0.13490689973598466</v>
      </c>
      <c r="D2088">
        <v>0.50192378057147036</v>
      </c>
      <c r="E2088">
        <v>0.24389950329459906</v>
      </c>
      <c r="F2088">
        <v>0.22721279514296897</v>
      </c>
      <c r="G2088">
        <v>-6.8416326914264788E-2</v>
      </c>
      <c r="H2088">
        <v>0.15401739841017681</v>
      </c>
      <c r="I2088">
        <v>0.16407627487842361</v>
      </c>
      <c r="J2088">
        <v>6.5310001156220987E-2</v>
      </c>
      <c r="K2088">
        <v>0.26870542534020814</v>
      </c>
      <c r="L2088">
        <v>0.2311873581520309</v>
      </c>
      <c r="M2088">
        <v>-0.13962526860287836</v>
      </c>
      <c r="N2088">
        <v>1.4626907695264713</v>
      </c>
      <c r="O2088">
        <v>0.96051900988227257</v>
      </c>
      <c r="P2088">
        <v>0.79258673580011618</v>
      </c>
      <c r="Q2088">
        <v>0.86451013998263193</v>
      </c>
      <c r="R2088">
        <v>0.87253862855500686</v>
      </c>
      <c r="S2088">
        <v>9.9942502465983171E-2</v>
      </c>
      <c r="T2088">
        <v>8.6428797936339993E-2</v>
      </c>
      <c r="U2088">
        <v>8.0314433169065544E-2</v>
      </c>
      <c r="V2088">
        <v>8.7924894307835649E-2</v>
      </c>
      <c r="W2088">
        <v>8.4889375137747067E-2</v>
      </c>
      <c r="X2088">
        <v>16.337839269044267</v>
      </c>
      <c r="Y2088">
        <v>16.349248006016765</v>
      </c>
      <c r="Z2088">
        <v>16.287305625404777</v>
      </c>
      <c r="AA2088">
        <v>16.301077906109704</v>
      </c>
      <c r="AB2088">
        <v>16.312543845843749</v>
      </c>
      <c r="AD2088" t="s">
        <v>2269</v>
      </c>
      <c r="AE2088">
        <v>13118440</v>
      </c>
      <c r="AF2088">
        <v>0.24389950329459906</v>
      </c>
      <c r="AG2088">
        <v>0.15401739841017681</v>
      </c>
      <c r="AH2088">
        <v>0.26870542534020814</v>
      </c>
      <c r="AI2088">
        <v>1.4626907695264713</v>
      </c>
      <c r="AJ2088">
        <v>9.9942502465983171E-2</v>
      </c>
      <c r="AK2088">
        <v>16.337839269044267</v>
      </c>
    </row>
    <row r="2089" spans="1:37" x14ac:dyDescent="0.25">
      <c r="A2089" t="str">
        <f>'Pas de restriction 2011'!A2090</f>
        <v>TCN VEHICLES DIVISION SRL SIGLABILE TCN V.D. SRL</v>
      </c>
      <c r="B2089">
        <v>0.39777950731971418</v>
      </c>
      <c r="C2089">
        <v>-0.60039218446539544</v>
      </c>
      <c r="D2089">
        <v>0.10928360541212742</v>
      </c>
      <c r="E2089">
        <v>8.1159044434774341E-2</v>
      </c>
      <c r="F2089">
        <v>4.3565079403330598E-2</v>
      </c>
      <c r="G2089">
        <v>-0.46321350002657002</v>
      </c>
      <c r="H2089">
        <v>0.28559646968967106</v>
      </c>
      <c r="I2089">
        <v>0.43102970465211349</v>
      </c>
      <c r="J2089">
        <v>0.50922630493461662</v>
      </c>
      <c r="K2089">
        <v>7.1690669538120103E-2</v>
      </c>
      <c r="L2089">
        <v>3.6002237025355793E-2</v>
      </c>
      <c r="M2089">
        <v>-0.49781139920569006</v>
      </c>
      <c r="N2089">
        <v>1.4727562163787311</v>
      </c>
      <c r="O2089">
        <v>1.5487761862888281</v>
      </c>
      <c r="P2089">
        <v>1.6269607671605419</v>
      </c>
      <c r="Q2089">
        <v>1.4159122445168792</v>
      </c>
      <c r="R2089">
        <v>1.5305497326554163</v>
      </c>
      <c r="S2089">
        <v>0.10357776417588288</v>
      </c>
      <c r="T2089">
        <v>0.15983737984985666</v>
      </c>
      <c r="U2089">
        <v>0.12203337899192515</v>
      </c>
      <c r="V2089">
        <v>0.20813587838627648</v>
      </c>
      <c r="W2089">
        <v>0.16333554574268608</v>
      </c>
      <c r="X2089">
        <v>16.101585810484401</v>
      </c>
      <c r="Y2089">
        <v>16.241282017847897</v>
      </c>
      <c r="Z2089">
        <v>16.420414013432818</v>
      </c>
      <c r="AA2089">
        <v>16.40327940521048</v>
      </c>
      <c r="AB2089">
        <v>16.354991812163732</v>
      </c>
      <c r="AD2089" t="s">
        <v>2270</v>
      </c>
      <c r="AE2089">
        <v>7303154</v>
      </c>
      <c r="AF2089">
        <v>8.1159044434774341E-2</v>
      </c>
      <c r="AG2089">
        <v>0.28559646968967106</v>
      </c>
      <c r="AH2089">
        <v>7.1690669538120103E-2</v>
      </c>
      <c r="AI2089">
        <v>1.4727562163787311</v>
      </c>
      <c r="AJ2089">
        <v>0.10357776417588288</v>
      </c>
      <c r="AK2089">
        <v>16.101585810484401</v>
      </c>
    </row>
    <row r="2090" spans="1:37" x14ac:dyDescent="0.25">
      <c r="A2090" t="str">
        <f>'Pas de restriction 2011'!A2091</f>
        <v>TE.CO. TECNOLOGIA COMMERCIALE S.P.A.</v>
      </c>
      <c r="B2090">
        <v>7.630417674950013E-2</v>
      </c>
      <c r="C2090">
        <v>0.82070534042168719</v>
      </c>
      <c r="D2090">
        <v>3.7454560916838797E-2</v>
      </c>
      <c r="E2090">
        <v>3.5975558944630753E-2</v>
      </c>
      <c r="F2090">
        <v>5.5446772318767122E-2</v>
      </c>
      <c r="G2090">
        <v>0.54123449212016728</v>
      </c>
      <c r="H2090">
        <v>0.51332851242597888</v>
      </c>
      <c r="I2090">
        <v>0.5049078420184514</v>
      </c>
      <c r="J2090">
        <v>-1.6404057447990915E-2</v>
      </c>
      <c r="K2090">
        <v>7.089534328697096E-2</v>
      </c>
      <c r="L2090">
        <v>6.9464615766714852E-2</v>
      </c>
      <c r="M2090">
        <v>-2.0180839162662546E-2</v>
      </c>
      <c r="N2090">
        <v>1.5171999386696171</v>
      </c>
      <c r="O2090">
        <v>1.4978022099165302</v>
      </c>
      <c r="P2090">
        <v>1.3813099244309239</v>
      </c>
      <c r="Q2090">
        <v>1.4947622031646837</v>
      </c>
      <c r="R2090">
        <v>1.4579581125040459</v>
      </c>
      <c r="S2090">
        <v>0.15703811792515254</v>
      </c>
      <c r="T2090">
        <v>0.16606001338085952</v>
      </c>
      <c r="U2090">
        <v>0.1344746405083658</v>
      </c>
      <c r="V2090">
        <v>0.11639969095807953</v>
      </c>
      <c r="W2090">
        <v>0.13897811494910162</v>
      </c>
      <c r="X2090">
        <v>16.693684895525053</v>
      </c>
      <c r="Y2090">
        <v>16.900835241441516</v>
      </c>
      <c r="Z2090">
        <v>16.816706627761217</v>
      </c>
      <c r="AA2090">
        <v>16.879071558985771</v>
      </c>
      <c r="AB2090">
        <v>16.865537809396169</v>
      </c>
      <c r="AD2090" t="s">
        <v>2271</v>
      </c>
      <c r="AE2090">
        <v>14604443</v>
      </c>
      <c r="AF2090">
        <v>3.5975558944630753E-2</v>
      </c>
      <c r="AG2090">
        <v>0.51332851242597888</v>
      </c>
      <c r="AH2090">
        <v>7.089534328697096E-2</v>
      </c>
      <c r="AI2090">
        <v>1.5171999386696171</v>
      </c>
      <c r="AJ2090">
        <v>0.15703811792515254</v>
      </c>
      <c r="AK2090">
        <v>16.693684895525053</v>
      </c>
    </row>
    <row r="2091" spans="1:37" x14ac:dyDescent="0.25">
      <c r="A2091" t="str">
        <f>'Pas de restriction 2011'!A2092</f>
        <v>TEAFLEX S.P.A.</v>
      </c>
      <c r="B2091">
        <v>-1.1828777598425948E-2</v>
      </c>
      <c r="C2091">
        <v>4.7812503232986837E-2</v>
      </c>
      <c r="D2091">
        <v>9.0372184001128356E-2</v>
      </c>
      <c r="E2091">
        <v>8.8978481789391065E-2</v>
      </c>
      <c r="F2091">
        <v>9.4693104340854387E-2</v>
      </c>
      <c r="G2091">
        <v>6.4224770265125811E-2</v>
      </c>
      <c r="H2091">
        <v>0.73852477308794406</v>
      </c>
      <c r="I2091">
        <v>0.76952033989644486</v>
      </c>
      <c r="J2091">
        <v>4.1969569522903226E-2</v>
      </c>
      <c r="K2091">
        <v>0.30201322530432817</v>
      </c>
      <c r="L2091">
        <v>0.30405724672643014</v>
      </c>
      <c r="M2091">
        <v>6.7679864682822499E-3</v>
      </c>
      <c r="N2091">
        <v>0.49692113960557593</v>
      </c>
      <c r="O2091">
        <v>0.49216970724508907</v>
      </c>
      <c r="P2091">
        <v>0.43744579360820257</v>
      </c>
      <c r="Q2091">
        <v>0.45377616728687159</v>
      </c>
      <c r="R2091">
        <v>0.4611305560467211</v>
      </c>
      <c r="S2091">
        <v>0.11655062725285485</v>
      </c>
      <c r="T2091">
        <v>0.11561915317184865</v>
      </c>
      <c r="U2091">
        <v>0.11232305690282317</v>
      </c>
      <c r="V2091">
        <v>9.8225524877107548E-2</v>
      </c>
      <c r="W2091">
        <v>0.10872257831725979</v>
      </c>
      <c r="X2091">
        <v>16.52771518414648</v>
      </c>
      <c r="Y2091">
        <v>16.600840699965961</v>
      </c>
      <c r="Z2091">
        <v>16.486717851358499</v>
      </c>
      <c r="AA2091">
        <v>16.470397577177582</v>
      </c>
      <c r="AB2091">
        <v>16.519318709500681</v>
      </c>
      <c r="AD2091" t="s">
        <v>2272</v>
      </c>
      <c r="AE2091">
        <v>32925972</v>
      </c>
      <c r="AF2091">
        <v>8.8978481789391065E-2</v>
      </c>
      <c r="AG2091">
        <v>0.73852477308794406</v>
      </c>
      <c r="AH2091">
        <v>0.30201322530432817</v>
      </c>
      <c r="AI2091">
        <v>0.49692113960557593</v>
      </c>
      <c r="AJ2091">
        <v>0.11655062725285485</v>
      </c>
      <c r="AK2091">
        <v>16.52771518414648</v>
      </c>
    </row>
    <row r="2092" spans="1:37" x14ac:dyDescent="0.25">
      <c r="A2092" t="str">
        <f>'Pas de restriction 2011'!A2093</f>
        <v>TECHNISUB - SOCIETA' PER AZIONI</v>
      </c>
      <c r="B2092">
        <v>1.0116163938099823</v>
      </c>
      <c r="C2092">
        <v>-0.6166400376783715</v>
      </c>
      <c r="D2092">
        <v>8.5289208736118644E-2</v>
      </c>
      <c r="E2092">
        <v>8.5289208736118644E-2</v>
      </c>
      <c r="F2092">
        <v>3.269646784751995E-2</v>
      </c>
      <c r="G2092">
        <v>-0.6166400376783715</v>
      </c>
      <c r="H2092">
        <v>0.55423749901749197</v>
      </c>
      <c r="I2092">
        <v>0.35975807905184481</v>
      </c>
      <c r="J2092">
        <v>-0.35089545602815536</v>
      </c>
      <c r="K2092">
        <v>0.13780710695646609</v>
      </c>
      <c r="L2092">
        <v>7.4657207126016728E-2</v>
      </c>
      <c r="M2092">
        <v>-0.45824849839129639</v>
      </c>
      <c r="N2092">
        <v>1.8860363284830839</v>
      </c>
      <c r="O2092">
        <v>1.651691317089643</v>
      </c>
      <c r="P2092">
        <v>1.6120312487555875</v>
      </c>
      <c r="Q2092">
        <v>1.8744539077270916</v>
      </c>
      <c r="R2092">
        <v>1.7127254911907741</v>
      </c>
      <c r="S2092">
        <v>0.52193338225352248</v>
      </c>
      <c r="T2092">
        <v>0.44836818219554792</v>
      </c>
      <c r="U2092">
        <v>0.45552567382403431</v>
      </c>
      <c r="V2092">
        <v>0.51532592862841264</v>
      </c>
      <c r="W2092">
        <v>0.4730732615493316</v>
      </c>
      <c r="X2092">
        <v>16.904029739639387</v>
      </c>
      <c r="Y2092">
        <v>16.925536809708721</v>
      </c>
      <c r="Z2092">
        <v>16.909391977641452</v>
      </c>
      <c r="AA2092">
        <v>17.105208061032545</v>
      </c>
      <c r="AB2092">
        <v>16.980045616127573</v>
      </c>
      <c r="AD2092" t="s">
        <v>2273</v>
      </c>
      <c r="AE2092">
        <v>13574953</v>
      </c>
      <c r="AF2092">
        <v>8.5289208736118644E-2</v>
      </c>
      <c r="AG2092">
        <v>0.55423749901749197</v>
      </c>
      <c r="AH2092">
        <v>0.13780710695646609</v>
      </c>
      <c r="AI2092">
        <v>1.8860363284830839</v>
      </c>
      <c r="AJ2092">
        <v>0.52193338225352248</v>
      </c>
      <c r="AK2092">
        <v>16.904029739639387</v>
      </c>
    </row>
    <row r="2093" spans="1:37" x14ac:dyDescent="0.25">
      <c r="A2093" t="str">
        <f>'Pas de restriction 2011'!A2094</f>
        <v>TECHNO POLYMER S.R.L.</v>
      </c>
      <c r="B2093">
        <v>0.2798969758103747</v>
      </c>
      <c r="C2093">
        <v>-0.14576730694033962</v>
      </c>
      <c r="D2093">
        <v>0.1108209922535702</v>
      </c>
      <c r="E2093">
        <v>0.11081738298597532</v>
      </c>
      <c r="F2093">
        <v>9.4660293867564277E-2</v>
      </c>
      <c r="G2093">
        <v>-0.14579923007616802</v>
      </c>
      <c r="H2093">
        <v>0.44486890826246089</v>
      </c>
      <c r="I2093">
        <v>0.36846464919668326</v>
      </c>
      <c r="J2093">
        <v>-0.17174555840324346</v>
      </c>
      <c r="K2093">
        <v>0.16192288595781487</v>
      </c>
      <c r="L2093">
        <v>0.13319085550818691</v>
      </c>
      <c r="M2093">
        <v>-0.17744267760342047</v>
      </c>
      <c r="N2093">
        <v>1.9821900981865561</v>
      </c>
      <c r="O2093">
        <v>2.1581502597731119</v>
      </c>
      <c r="P2093">
        <v>2.5333333792933712</v>
      </c>
      <c r="Q2093">
        <v>2.6130490945552149</v>
      </c>
      <c r="R2093">
        <v>2.434844244540566</v>
      </c>
      <c r="S2093">
        <v>0.426694936100183</v>
      </c>
      <c r="T2093">
        <v>0.34598549011656993</v>
      </c>
      <c r="U2093">
        <v>0.37504097624635868</v>
      </c>
      <c r="V2093">
        <v>0.48854347467102938</v>
      </c>
      <c r="W2093">
        <v>0.40318998034465264</v>
      </c>
      <c r="X2093">
        <v>16.52278572547219</v>
      </c>
      <c r="Y2093">
        <v>16.436751470746472</v>
      </c>
      <c r="Z2093">
        <v>16.50327376248244</v>
      </c>
      <c r="AA2093">
        <v>16.590937498648842</v>
      </c>
      <c r="AB2093">
        <v>16.510320910625918</v>
      </c>
      <c r="AD2093" t="s">
        <v>2274</v>
      </c>
      <c r="AE2093">
        <v>6372484</v>
      </c>
      <c r="AF2093">
        <v>0.11081738298597532</v>
      </c>
      <c r="AG2093">
        <v>0.44486890826246089</v>
      </c>
      <c r="AH2093">
        <v>0.16192288595781487</v>
      </c>
      <c r="AI2093">
        <v>1.9821900981865561</v>
      </c>
      <c r="AJ2093">
        <v>0.426694936100183</v>
      </c>
      <c r="AK2093">
        <v>16.52278572547219</v>
      </c>
    </row>
    <row r="2094" spans="1:37" x14ac:dyDescent="0.25">
      <c r="A2094" t="str">
        <f>'Pas de restriction 2011'!A2095</f>
        <v>TECHNOFABRIC S.P.A.</v>
      </c>
      <c r="B2094">
        <v>-0.17293376964970023</v>
      </c>
      <c r="C2094">
        <v>-0.35717037173353317</v>
      </c>
      <c r="D2094">
        <v>0.28803960256107808</v>
      </c>
      <c r="E2094">
        <v>0.28803960256107808</v>
      </c>
      <c r="F2094">
        <v>0.17838178110293218</v>
      </c>
      <c r="G2094">
        <v>-0.38070397432552083</v>
      </c>
      <c r="H2094">
        <v>0.55211926548097168</v>
      </c>
      <c r="I2094">
        <v>0.65067455363885895</v>
      </c>
      <c r="J2094">
        <v>0.17850362108272402</v>
      </c>
      <c r="K2094">
        <v>0.43499843025363361</v>
      </c>
      <c r="L2094">
        <v>0.50386754739257222</v>
      </c>
      <c r="M2094">
        <v>0.15832038083168082</v>
      </c>
      <c r="N2094">
        <v>0.77393120155835859</v>
      </c>
      <c r="O2094">
        <v>0.48874390262322059</v>
      </c>
      <c r="P2094">
        <v>0.57604580438066266</v>
      </c>
      <c r="Q2094">
        <v>0.52861870676454981</v>
      </c>
      <c r="R2094">
        <v>0.531136137922811</v>
      </c>
      <c r="S2094">
        <v>0.13440052273462286</v>
      </c>
      <c r="T2094">
        <v>6.1126561834700853E-2</v>
      </c>
      <c r="U2094">
        <v>7.5124238220476813E-2</v>
      </c>
      <c r="V2094">
        <v>6.4507220754053962E-2</v>
      </c>
      <c r="W2094">
        <v>6.6919340269743874E-2</v>
      </c>
      <c r="X2094">
        <v>16.296122749753359</v>
      </c>
      <c r="Y2094">
        <v>16.20173968146182</v>
      </c>
      <c r="Z2094">
        <v>16.22465315993372</v>
      </c>
      <c r="AA2094">
        <v>16.194871211931105</v>
      </c>
      <c r="AB2094">
        <v>16.207088017775547</v>
      </c>
      <c r="AD2094" t="s">
        <v>2275</v>
      </c>
      <c r="AE2094">
        <v>22245632</v>
      </c>
      <c r="AF2094">
        <v>0.28803960256107808</v>
      </c>
      <c r="AG2094">
        <v>0.55211926548097168</v>
      </c>
      <c r="AH2094">
        <v>0.43499843025363361</v>
      </c>
      <c r="AI2094">
        <v>0.77393120155835859</v>
      </c>
      <c r="AJ2094">
        <v>0.13440052273462286</v>
      </c>
      <c r="AK2094">
        <v>16.296122749753359</v>
      </c>
    </row>
    <row r="2095" spans="1:37" x14ac:dyDescent="0.25">
      <c r="A2095" t="str">
        <f>'Pas de restriction 2011'!A2096</f>
        <v>TECHNOFORM BAUTEC ITALIA S.P.A.</v>
      </c>
      <c r="B2095">
        <v>-6.7464976678948713E-2</v>
      </c>
      <c r="C2095">
        <v>-0.14004326820172849</v>
      </c>
      <c r="D2095">
        <v>0.54293856377945748</v>
      </c>
      <c r="E2095">
        <v>0.20324407511716183</v>
      </c>
      <c r="F2095">
        <v>0.15684331365924659</v>
      </c>
      <c r="G2095">
        <v>-0.22830068444143881</v>
      </c>
      <c r="H2095">
        <v>0.31078605579241481</v>
      </c>
      <c r="I2095">
        <v>0.32475172504196076</v>
      </c>
      <c r="J2095">
        <v>4.4936601849582744E-2</v>
      </c>
      <c r="K2095">
        <v>0.38745783843353776</v>
      </c>
      <c r="L2095">
        <v>0.34454985818348477</v>
      </c>
      <c r="M2095">
        <v>-0.11074232082521973</v>
      </c>
      <c r="N2095">
        <v>1.5787663866326016</v>
      </c>
      <c r="O2095">
        <v>1.4765918426413456</v>
      </c>
      <c r="P2095">
        <v>1.4353667659928881</v>
      </c>
      <c r="Q2095">
        <v>1.7028662063433404</v>
      </c>
      <c r="R2095">
        <v>1.538274938325858</v>
      </c>
      <c r="S2095">
        <v>0.13645888552512739</v>
      </c>
      <c r="T2095">
        <v>7.4684623134037606E-2</v>
      </c>
      <c r="U2095">
        <v>0.11430869925562859</v>
      </c>
      <c r="V2095">
        <v>0.15312248043233409</v>
      </c>
      <c r="W2095">
        <v>0.11403860094066676</v>
      </c>
      <c r="X2095">
        <v>16.811626707828324</v>
      </c>
      <c r="Y2095">
        <v>16.870618155640148</v>
      </c>
      <c r="Z2095">
        <v>16.796747124577017</v>
      </c>
      <c r="AA2095">
        <v>16.90584121259943</v>
      </c>
      <c r="AB2095">
        <v>16.857735497605532</v>
      </c>
      <c r="AD2095" t="s">
        <v>2276</v>
      </c>
      <c r="AE2095">
        <v>14373280</v>
      </c>
      <c r="AF2095">
        <v>0.20324407511716183</v>
      </c>
      <c r="AG2095">
        <v>0.31078605579241481</v>
      </c>
      <c r="AH2095">
        <v>0.38745783843353776</v>
      </c>
      <c r="AI2095">
        <v>1.5787663866326016</v>
      </c>
      <c r="AJ2095">
        <v>0.13645888552512739</v>
      </c>
      <c r="AK2095">
        <v>16.811626707828324</v>
      </c>
    </row>
    <row r="2096" spans="1:37" x14ac:dyDescent="0.25">
      <c r="A2096" t="str">
        <f>'Pas de restriction 2011'!A2097</f>
        <v>TECNAIR LV S.P.A.</v>
      </c>
      <c r="B2096">
        <v>0.4305987394534434</v>
      </c>
      <c r="C2096">
        <v>-0.27138908736960154</v>
      </c>
      <c r="D2096">
        <v>9.8638967097990415E-2</v>
      </c>
      <c r="E2096">
        <v>9.8638967097990415E-2</v>
      </c>
      <c r="F2096">
        <v>7.1869427838186645E-2</v>
      </c>
      <c r="G2096">
        <v>-0.27138908736960154</v>
      </c>
      <c r="H2096">
        <v>0.38595096903004467</v>
      </c>
      <c r="I2096">
        <v>0.32475352687246889</v>
      </c>
      <c r="J2096">
        <v>-0.15856273741551821</v>
      </c>
      <c r="K2096">
        <v>2.5877515315413588E-2</v>
      </c>
      <c r="L2096">
        <v>1.84331933957366E-2</v>
      </c>
      <c r="M2096">
        <v>-0.28767529760644672</v>
      </c>
      <c r="N2096">
        <v>1.9678562039884422</v>
      </c>
      <c r="O2096">
        <v>1.9709449090773656</v>
      </c>
      <c r="P2096">
        <v>2.0487569922078843</v>
      </c>
      <c r="Q2096">
        <v>1.4464420809735248</v>
      </c>
      <c r="R2096">
        <v>1.8220479940862584</v>
      </c>
      <c r="S2096">
        <v>0.1843368574602347</v>
      </c>
      <c r="T2096">
        <v>0.13492270827996874</v>
      </c>
      <c r="U2096">
        <v>0.1199994681412771</v>
      </c>
      <c r="V2096">
        <v>7.961535567024601E-2</v>
      </c>
      <c r="W2096">
        <v>0.11151251069716395</v>
      </c>
      <c r="X2096">
        <v>15.989768862283659</v>
      </c>
      <c r="Y2096">
        <v>16.044153803466671</v>
      </c>
      <c r="Z2096">
        <v>16.179351979088654</v>
      </c>
      <c r="AA2096">
        <v>16.14034723788777</v>
      </c>
      <c r="AB2096">
        <v>16.121284340147696</v>
      </c>
      <c r="AD2096" t="s">
        <v>2277</v>
      </c>
      <c r="AE2096">
        <v>4712083</v>
      </c>
      <c r="AF2096">
        <v>9.8638967097990415E-2</v>
      </c>
      <c r="AG2096">
        <v>0.38595096903004467</v>
      </c>
      <c r="AH2096">
        <v>2.5877515315413588E-2</v>
      </c>
      <c r="AI2096">
        <v>1.9678562039884422</v>
      </c>
      <c r="AJ2096">
        <v>0.1843368574602347</v>
      </c>
      <c r="AK2096">
        <v>15.989768862283659</v>
      </c>
    </row>
    <row r="2097" spans="1:37" x14ac:dyDescent="0.25">
      <c r="A2097" t="str">
        <f>'Pas de restriction 2011'!A2098</f>
        <v>TECNIMPIANTI S.P.A.</v>
      </c>
      <c r="B2097">
        <v>7.6527613489818541E-2</v>
      </c>
      <c r="C2097">
        <v>3.3528775091262917</v>
      </c>
      <c r="D2097">
        <v>6.491940928208445E-2</v>
      </c>
      <c r="E2097">
        <v>6.4062639140896604E-2</v>
      </c>
      <c r="F2097">
        <v>0.24475797382885595</v>
      </c>
      <c r="G2097">
        <v>2.8206039762199904</v>
      </c>
      <c r="H2097">
        <v>0.22788026450914484</v>
      </c>
      <c r="I2097">
        <v>0.30538320816442061</v>
      </c>
      <c r="J2097">
        <v>0.34010379890605041</v>
      </c>
      <c r="K2097">
        <v>7.6611010670397481E-2</v>
      </c>
      <c r="L2097">
        <v>7.6163375545833259E-2</v>
      </c>
      <c r="M2097">
        <v>-5.8429607003890917E-3</v>
      </c>
      <c r="N2097">
        <v>0.57934754234740682</v>
      </c>
      <c r="O2097">
        <v>0.59159235905402807</v>
      </c>
      <c r="P2097">
        <v>0.61553066309083793</v>
      </c>
      <c r="Q2097">
        <v>0.81701146721492046</v>
      </c>
      <c r="R2097">
        <v>0.67471149645326223</v>
      </c>
      <c r="S2097">
        <v>8.3720768273596854E-2</v>
      </c>
      <c r="T2097">
        <v>8.3402336605743449E-2</v>
      </c>
      <c r="U2097">
        <v>7.7561607492454068E-2</v>
      </c>
      <c r="V2097">
        <v>6.8615009925517417E-2</v>
      </c>
      <c r="W2097">
        <v>7.6526318007904978E-2</v>
      </c>
      <c r="X2097">
        <v>16.789306275013818</v>
      </c>
      <c r="Y2097">
        <v>16.762394650665897</v>
      </c>
      <c r="Z2097">
        <v>16.808621298300814</v>
      </c>
      <c r="AA2097">
        <v>16.918146366109841</v>
      </c>
      <c r="AB2097">
        <v>16.829720771692184</v>
      </c>
      <c r="AD2097" t="s">
        <v>2278</v>
      </c>
      <c r="AE2097">
        <v>32195333</v>
      </c>
      <c r="AF2097">
        <v>6.4062639140896604E-2</v>
      </c>
      <c r="AG2097">
        <v>0.22788026450914484</v>
      </c>
      <c r="AH2097">
        <v>7.6611010670397481E-2</v>
      </c>
      <c r="AI2097">
        <v>0.57934754234740682</v>
      </c>
      <c r="AJ2097">
        <v>8.3720768273596854E-2</v>
      </c>
      <c r="AK2097">
        <v>16.789306275013818</v>
      </c>
    </row>
    <row r="2098" spans="1:37" x14ac:dyDescent="0.25">
      <c r="A2098" t="str">
        <f>'Pas de restriction 2011'!A2099</f>
        <v>TECNO MOTORS S.P.A.</v>
      </c>
      <c r="B2098">
        <v>-1.2204497743066143E-2</v>
      </c>
      <c r="C2098">
        <v>0.10858270308577804</v>
      </c>
      <c r="D2098">
        <v>9.8394667289601778E-2</v>
      </c>
      <c r="E2098">
        <v>7.6268136352501334E-2</v>
      </c>
      <c r="F2098">
        <v>0.10846250469311329</v>
      </c>
      <c r="G2098">
        <v>0.4221208210964249</v>
      </c>
      <c r="H2098">
        <v>0.39873152771733905</v>
      </c>
      <c r="I2098">
        <v>0.36121025189409239</v>
      </c>
      <c r="J2098">
        <v>-9.4101602745207319E-2</v>
      </c>
      <c r="K2098">
        <v>0.25706802223961017</v>
      </c>
      <c r="L2098">
        <v>0.25095735325571261</v>
      </c>
      <c r="M2098">
        <v>-2.3770630553970169E-2</v>
      </c>
      <c r="N2098">
        <v>3.8313409304776638</v>
      </c>
      <c r="O2098">
        <v>5.3411956839693095</v>
      </c>
      <c r="P2098">
        <v>3.7533778689211292</v>
      </c>
      <c r="Q2098">
        <v>4.2123326908515466</v>
      </c>
      <c r="R2098">
        <v>4.4356354145806618</v>
      </c>
      <c r="S2098">
        <v>0.148059294779122</v>
      </c>
      <c r="T2098">
        <v>0.10647745701902812</v>
      </c>
      <c r="U2098">
        <v>2.8761879090978628E-2</v>
      </c>
      <c r="V2098">
        <v>4.2663806431892354E-2</v>
      </c>
      <c r="W2098">
        <v>5.9301047513966365E-2</v>
      </c>
      <c r="X2098">
        <v>16.866445676145229</v>
      </c>
      <c r="Y2098">
        <v>17.067319950162439</v>
      </c>
      <c r="Z2098">
        <v>16.841229843036004</v>
      </c>
      <c r="AA2098">
        <v>16.807582189536546</v>
      </c>
      <c r="AB2098">
        <v>16.905377327578332</v>
      </c>
      <c r="AD2098" t="s">
        <v>2279</v>
      </c>
      <c r="AE2098">
        <v>4837315</v>
      </c>
      <c r="AF2098">
        <v>7.6268136352501334E-2</v>
      </c>
      <c r="AG2098">
        <v>0.39873152771733905</v>
      </c>
      <c r="AH2098">
        <v>0.25706802223961017</v>
      </c>
      <c r="AI2098">
        <v>3.8313409304776638</v>
      </c>
      <c r="AJ2098">
        <v>0.148059294779122</v>
      </c>
      <c r="AK2098">
        <v>16.866445676145229</v>
      </c>
    </row>
    <row r="2099" spans="1:37" x14ac:dyDescent="0.25">
      <c r="A2099" t="str">
        <f>'Pas de restriction 2011'!A2100</f>
        <v>TECNO PACK S.P.A.</v>
      </c>
      <c r="B2099">
        <v>0.42472783588216234</v>
      </c>
      <c r="C2099">
        <v>-0.1414085229742903</v>
      </c>
      <c r="D2099">
        <v>8.3962198154936746E-2</v>
      </c>
      <c r="E2099">
        <v>8.3962198154936746E-2</v>
      </c>
      <c r="F2099">
        <v>7.1124587776140322E-2</v>
      </c>
      <c r="G2099">
        <v>-0.15289750222007031</v>
      </c>
      <c r="H2099">
        <v>0.18244254983142269</v>
      </c>
      <c r="I2099">
        <v>0.15650233473119213</v>
      </c>
      <c r="J2099">
        <v>-0.14218292346932981</v>
      </c>
      <c r="K2099">
        <v>4.3775504706736579E-2</v>
      </c>
      <c r="L2099">
        <v>2.7480160880181469E-2</v>
      </c>
      <c r="M2099">
        <v>-0.37224799430005046</v>
      </c>
      <c r="N2099">
        <v>2.5036651156243823</v>
      </c>
      <c r="O2099">
        <v>1.6948034926421811</v>
      </c>
      <c r="P2099">
        <v>1.8300945342573207</v>
      </c>
      <c r="Q2099">
        <v>1.5815412784733973</v>
      </c>
      <c r="R2099">
        <v>1.7021464351242994</v>
      </c>
      <c r="S2099">
        <v>0.14189071636104761</v>
      </c>
      <c r="T2099">
        <v>0.20189612292273587</v>
      </c>
      <c r="U2099">
        <v>4.5598032390722021E-2</v>
      </c>
      <c r="V2099">
        <v>6.1996401824985975E-2</v>
      </c>
      <c r="W2099">
        <v>0.10316351904614796</v>
      </c>
      <c r="X2099">
        <v>16.828512056380301</v>
      </c>
      <c r="Y2099">
        <v>16.863707474608987</v>
      </c>
      <c r="Z2099">
        <v>16.931624044542311</v>
      </c>
      <c r="AA2099">
        <v>17.047040974665713</v>
      </c>
      <c r="AB2099">
        <v>16.947457497939002</v>
      </c>
      <c r="AD2099" t="s">
        <v>2280</v>
      </c>
      <c r="AE2099">
        <v>12436430</v>
      </c>
      <c r="AF2099">
        <v>8.3962198154936746E-2</v>
      </c>
      <c r="AG2099">
        <v>0.18244254983142269</v>
      </c>
      <c r="AH2099">
        <v>4.3775504706736579E-2</v>
      </c>
      <c r="AI2099">
        <v>2.5036651156243823</v>
      </c>
      <c r="AJ2099">
        <v>0.14189071636104761</v>
      </c>
      <c r="AK2099">
        <v>16.828512056380301</v>
      </c>
    </row>
    <row r="2100" spans="1:37" x14ac:dyDescent="0.25">
      <c r="A2100" t="str">
        <f>'Pas de restriction 2011'!A2101</f>
        <v>TECNO SRL</v>
      </c>
      <c r="B2100">
        <v>1.5492196484310827</v>
      </c>
      <c r="C2100">
        <v>0.17733199575265596</v>
      </c>
      <c r="D2100">
        <v>0.13759673917387077</v>
      </c>
      <c r="E2100">
        <v>9.8984543932794308E-2</v>
      </c>
      <c r="F2100">
        <v>4.5841144390486727E-2</v>
      </c>
      <c r="G2100">
        <v>-0.53688583521069078</v>
      </c>
      <c r="H2100">
        <v>0.11963599873900514</v>
      </c>
      <c r="I2100">
        <v>5.5708549608827367E-2</v>
      </c>
      <c r="J2100">
        <v>-0.53434960884675087</v>
      </c>
      <c r="K2100">
        <v>2.7160230708776789E-3</v>
      </c>
      <c r="L2100">
        <v>2.539656772728674E-3</v>
      </c>
      <c r="M2100">
        <v>-6.493549338371872E-2</v>
      </c>
      <c r="N2100">
        <v>2.0311827846873545</v>
      </c>
      <c r="O2100">
        <v>2.4483276277756318</v>
      </c>
      <c r="P2100">
        <v>1.9201158223727146</v>
      </c>
      <c r="Q2100">
        <v>3.279272268041427</v>
      </c>
      <c r="R2100">
        <v>2.5492385727299243</v>
      </c>
      <c r="S2100">
        <v>1.9927198104864725E-2</v>
      </c>
      <c r="T2100">
        <v>3.4782145378498261E-2</v>
      </c>
      <c r="U2100">
        <v>7.2295749665977505E-3</v>
      </c>
      <c r="V2100">
        <v>2.63053149936395E-2</v>
      </c>
      <c r="W2100">
        <v>2.2772345112911836E-2</v>
      </c>
      <c r="X2100">
        <v>15.631740338652872</v>
      </c>
      <c r="Y2100">
        <v>15.522819006056126</v>
      </c>
      <c r="Z2100">
        <v>15.434049728019577</v>
      </c>
      <c r="AA2100">
        <v>16.18364207024586</v>
      </c>
      <c r="AB2100">
        <v>15.713503601440522</v>
      </c>
      <c r="AD2100" t="s">
        <v>2281</v>
      </c>
      <c r="AE2100">
        <v>2252190</v>
      </c>
      <c r="AF2100">
        <v>9.8984543932794308E-2</v>
      </c>
      <c r="AG2100">
        <v>0.11963599873900514</v>
      </c>
      <c r="AH2100">
        <v>2.7160230708776789E-3</v>
      </c>
      <c r="AI2100">
        <v>2.0311827846873545</v>
      </c>
      <c r="AJ2100">
        <v>1.9927198104864725E-2</v>
      </c>
      <c r="AK2100">
        <v>15.631740338652872</v>
      </c>
    </row>
    <row r="2101" spans="1:37" x14ac:dyDescent="0.25">
      <c r="A2101" t="str">
        <f>'Pas de restriction 2011'!A2102</f>
        <v>TECNOFIRMA SPA</v>
      </c>
      <c r="B2101">
        <v>6.1524234615242344E-3</v>
      </c>
      <c r="C2101">
        <v>9.4997790523376313E-2</v>
      </c>
      <c r="D2101">
        <v>9.8065833980658337E-2</v>
      </c>
      <c r="E2101">
        <v>9.8065833980658337E-2</v>
      </c>
      <c r="F2101">
        <v>0.10738187153465312</v>
      </c>
      <c r="G2101">
        <v>9.4997790523376313E-2</v>
      </c>
      <c r="H2101">
        <v>0.1223804298238043</v>
      </c>
      <c r="I2101">
        <v>0.19590652089569396</v>
      </c>
      <c r="J2101">
        <v>0.60079941848339591</v>
      </c>
      <c r="K2101">
        <v>4.8189750481897504E-3</v>
      </c>
      <c r="L2101">
        <v>8.9225776139255451E-3</v>
      </c>
      <c r="M2101">
        <v>0.85155090547258883</v>
      </c>
      <c r="N2101">
        <v>0.78589483268836791</v>
      </c>
      <c r="O2101">
        <v>1.3347719155477191</v>
      </c>
      <c r="P2101">
        <v>1.5805202168284309</v>
      </c>
      <c r="Q2101">
        <v>1.3169730392449404</v>
      </c>
      <c r="R2101">
        <v>1.4107550572070302</v>
      </c>
      <c r="S2101">
        <v>3.5028332953941879E-2</v>
      </c>
      <c r="T2101">
        <v>5.2171682921716832E-2</v>
      </c>
      <c r="U2101">
        <v>5.1642282532917347E-2</v>
      </c>
      <c r="V2101">
        <v>5.5456231886351202E-2</v>
      </c>
      <c r="W2101">
        <v>5.309006578032846E-2</v>
      </c>
      <c r="X2101">
        <v>16.376346544024415</v>
      </c>
      <c r="Y2101">
        <v>16.602871013946569</v>
      </c>
      <c r="Z2101">
        <v>16.769353548898639</v>
      </c>
      <c r="AA2101">
        <v>16.776101649749624</v>
      </c>
      <c r="AB2101">
        <v>16.716108737531609</v>
      </c>
      <c r="AD2101" t="s">
        <v>2282</v>
      </c>
      <c r="AE2101">
        <v>12165450</v>
      </c>
      <c r="AF2101">
        <v>9.8065833980658337E-2</v>
      </c>
      <c r="AG2101">
        <v>0.1223804298238043</v>
      </c>
      <c r="AH2101">
        <v>4.8189750481897504E-3</v>
      </c>
      <c r="AI2101">
        <v>0.78589483268836791</v>
      </c>
      <c r="AJ2101">
        <v>3.5028332953941879E-2</v>
      </c>
      <c r="AK2101">
        <v>16.376346544024415</v>
      </c>
    </row>
    <row r="2102" spans="1:37" x14ac:dyDescent="0.25">
      <c r="A2102" t="str">
        <f>'Pas de restriction 2011'!A2103</f>
        <v>TECNOGEN S.P.A.</v>
      </c>
      <c r="B2102">
        <v>0.18182083602300847</v>
      </c>
      <c r="C2102">
        <v>1.0762237958521503</v>
      </c>
      <c r="D2102">
        <v>4.5721586666813835E-2</v>
      </c>
      <c r="E2102">
        <v>3.5394861774815808E-2</v>
      </c>
      <c r="F2102">
        <v>6.969517313892841E-2</v>
      </c>
      <c r="G2102">
        <v>0.96907600832949137</v>
      </c>
      <c r="H2102">
        <v>8.0736286776788083E-2</v>
      </c>
      <c r="I2102">
        <v>0.17998834930479954</v>
      </c>
      <c r="J2102">
        <v>1.2293364791771264</v>
      </c>
      <c r="K2102">
        <v>0.10040011582875878</v>
      </c>
      <c r="L2102">
        <v>8.527727858353025E-2</v>
      </c>
      <c r="M2102">
        <v>-0.15062569520359778</v>
      </c>
      <c r="N2102">
        <v>2.0296035538960515</v>
      </c>
      <c r="O2102">
        <v>1.7718720754471871</v>
      </c>
      <c r="P2102">
        <v>1.2359176766329889</v>
      </c>
      <c r="Q2102">
        <v>1.6595727649068588</v>
      </c>
      <c r="R2102">
        <v>1.5557875056623447</v>
      </c>
      <c r="S2102">
        <v>2.0205172810308918E-2</v>
      </c>
      <c r="T2102">
        <v>9.7500683746746003E-2</v>
      </c>
      <c r="U2102">
        <v>5.656431688761486E-2</v>
      </c>
      <c r="V2102">
        <v>7.2935779754346897E-2</v>
      </c>
      <c r="W2102">
        <v>7.566692679623592E-2</v>
      </c>
      <c r="X2102">
        <v>16.940519341203149</v>
      </c>
      <c r="Y2102">
        <v>17.366136258065005</v>
      </c>
      <c r="Z2102">
        <v>17.239268720501858</v>
      </c>
      <c r="AA2102">
        <v>17.419291250327952</v>
      </c>
      <c r="AB2102">
        <v>17.341565409631606</v>
      </c>
      <c r="AD2102" t="s">
        <v>2283</v>
      </c>
      <c r="AE2102">
        <v>19660057</v>
      </c>
      <c r="AF2102">
        <v>3.5394861774815808E-2</v>
      </c>
      <c r="AG2102">
        <v>8.0736286776788083E-2</v>
      </c>
      <c r="AH2102">
        <v>0.10040011582875878</v>
      </c>
      <c r="AI2102">
        <v>2.0296035538960515</v>
      </c>
      <c r="AJ2102">
        <v>2.0205172810308918E-2</v>
      </c>
      <c r="AK2102">
        <v>16.940519341203149</v>
      </c>
    </row>
    <row r="2103" spans="1:37" x14ac:dyDescent="0.25">
      <c r="A2103" t="str">
        <f>'Pas de restriction 2011'!A2104</f>
        <v>TECNOINDUSTRIE MERLO S.P.A. IN FORMA ABBRREVIATA TECNO S.P.A.</v>
      </c>
      <c r="B2103">
        <v>-0.19962181642972721</v>
      </c>
      <c r="C2103">
        <v>0.61683074548552186</v>
      </c>
      <c r="D2103">
        <v>6.2353939122742626E-2</v>
      </c>
      <c r="E2103">
        <v>6.2353440735944017E-2</v>
      </c>
      <c r="F2103">
        <v>0.10081576587578281</v>
      </c>
      <c r="G2103">
        <v>0.61684366870338481</v>
      </c>
      <c r="H2103">
        <v>0.17189548537468605</v>
      </c>
      <c r="I2103">
        <v>0.54554925516560149</v>
      </c>
      <c r="J2103">
        <v>2.1737264883743195</v>
      </c>
      <c r="K2103">
        <v>0.11802857504543562</v>
      </c>
      <c r="L2103">
        <v>4.4108184860693185E-2</v>
      </c>
      <c r="M2103">
        <v>-0.62629232078999908</v>
      </c>
      <c r="N2103">
        <v>1.2110535344042139</v>
      </c>
      <c r="O2103">
        <v>1.2559210076859679</v>
      </c>
      <c r="P2103">
        <v>0.66105324289056766</v>
      </c>
      <c r="Q2103">
        <v>1.1502303139251191</v>
      </c>
      <c r="R2103">
        <v>1.0224015215005515</v>
      </c>
      <c r="S2103">
        <v>5.9077759746042596E-2</v>
      </c>
      <c r="T2103">
        <v>0.18153574288271065</v>
      </c>
      <c r="U2103">
        <v>0.1193365513131137</v>
      </c>
      <c r="V2103">
        <v>0.16610785600146794</v>
      </c>
      <c r="W2103">
        <v>0.15566005006576408</v>
      </c>
      <c r="X2103">
        <v>17.123626577494978</v>
      </c>
      <c r="Y2103">
        <v>17.304707919453868</v>
      </c>
      <c r="Z2103">
        <v>16.919948570671622</v>
      </c>
      <c r="AA2103">
        <v>16.959931335070365</v>
      </c>
      <c r="AB2103">
        <v>17.061529275065286</v>
      </c>
      <c r="AD2103" t="s">
        <v>2284</v>
      </c>
      <c r="AE2103">
        <v>26084158</v>
      </c>
      <c r="AF2103">
        <v>6.2353440735944017E-2</v>
      </c>
      <c r="AG2103">
        <v>0.17189548537468605</v>
      </c>
      <c r="AH2103">
        <v>0.11802857504543562</v>
      </c>
      <c r="AI2103">
        <v>1.2110535344042139</v>
      </c>
      <c r="AJ2103">
        <v>5.9077759746042596E-2</v>
      </c>
      <c r="AK2103">
        <v>17.123626577494978</v>
      </c>
    </row>
    <row r="2104" spans="1:37" x14ac:dyDescent="0.25">
      <c r="A2104" t="str">
        <f>'Pas de restriction 2011'!A2105</f>
        <v>TECNORD S.R.L.</v>
      </c>
      <c r="B2104">
        <v>0.85967688623244487</v>
      </c>
      <c r="C2104">
        <v>0.4868722240839306</v>
      </c>
      <c r="D2104">
        <v>0.12379850321031254</v>
      </c>
      <c r="E2104">
        <v>3.0691681965635761E-2</v>
      </c>
      <c r="F2104">
        <v>2.4928698404393598E-2</v>
      </c>
      <c r="G2104">
        <v>-0.18777020978174946</v>
      </c>
      <c r="H2104">
        <v>0.35797260367805067</v>
      </c>
      <c r="I2104">
        <v>0.42642922777233261</v>
      </c>
      <c r="J2104">
        <v>0.19123425477512149</v>
      </c>
      <c r="K2104">
        <v>5.6127889344493094E-2</v>
      </c>
      <c r="L2104">
        <v>2.959853228671654E-2</v>
      </c>
      <c r="M2104">
        <v>-0.47265908922654765</v>
      </c>
      <c r="N2104">
        <v>1.9876830995647068</v>
      </c>
      <c r="O2104">
        <v>2.3001484193466011</v>
      </c>
      <c r="P2104">
        <v>1.6793518625594599</v>
      </c>
      <c r="Q2104">
        <v>1.7651242627755301</v>
      </c>
      <c r="R2104">
        <v>1.9148748482271971</v>
      </c>
      <c r="S2104">
        <v>0.22656987724268177</v>
      </c>
      <c r="T2104">
        <v>0.32883987651105812</v>
      </c>
      <c r="U2104">
        <v>0.22541162811869175</v>
      </c>
      <c r="V2104">
        <v>0.28626277329848776</v>
      </c>
      <c r="W2104">
        <v>0.28017142597607919</v>
      </c>
      <c r="X2104">
        <v>17.13394313317923</v>
      </c>
      <c r="Y2104">
        <v>17.505071904536695</v>
      </c>
      <c r="Z2104">
        <v>17.458917140853334</v>
      </c>
      <c r="AA2104">
        <v>17.569946569528422</v>
      </c>
      <c r="AB2104">
        <v>17.511311871639482</v>
      </c>
      <c r="AD2104" t="s">
        <v>2285</v>
      </c>
      <c r="AE2104">
        <v>17402044</v>
      </c>
      <c r="AF2104">
        <v>3.0691681965635761E-2</v>
      </c>
      <c r="AG2104">
        <v>0.35797260367805067</v>
      </c>
      <c r="AH2104">
        <v>5.6127889344493094E-2</v>
      </c>
      <c r="AI2104">
        <v>1.9876830995647068</v>
      </c>
      <c r="AJ2104">
        <v>0.22656987724268177</v>
      </c>
      <c r="AK2104">
        <v>17.13394313317923</v>
      </c>
    </row>
    <row r="2105" spans="1:37" x14ac:dyDescent="0.25">
      <c r="A2105" t="str">
        <f>'Pas de restriction 2011'!A2106</f>
        <v>TECNORULLI S.R.L.</v>
      </c>
      <c r="B2105">
        <v>-0.18513560673125445</v>
      </c>
      <c r="C2105">
        <v>1.2343236407970575</v>
      </c>
      <c r="D2105">
        <v>0.11101228344245004</v>
      </c>
      <c r="E2105">
        <v>0.11101228344245004</v>
      </c>
      <c r="F2105">
        <v>0.21447300721998896</v>
      </c>
      <c r="G2105">
        <v>0.93197545865430353</v>
      </c>
      <c r="H2105">
        <v>0.5017083414540493</v>
      </c>
      <c r="I2105">
        <v>0.48324004887014044</v>
      </c>
      <c r="J2105">
        <v>-3.6810814287807379E-2</v>
      </c>
      <c r="K2105">
        <v>6.7297113766170563E-2</v>
      </c>
      <c r="L2105">
        <v>0.11212447820586455</v>
      </c>
      <c r="M2105">
        <v>0.66611124803138511</v>
      </c>
      <c r="N2105">
        <v>0.70345056507616888</v>
      </c>
      <c r="O2105">
        <v>0.79802339817270751</v>
      </c>
      <c r="P2105">
        <v>1.2897086833079847</v>
      </c>
      <c r="Q2105">
        <v>1.0217756086362797</v>
      </c>
      <c r="R2105">
        <v>1.0365025633723242</v>
      </c>
      <c r="S2105">
        <v>0.12473677565591247</v>
      </c>
      <c r="T2105">
        <v>0.14152906735492321</v>
      </c>
      <c r="U2105">
        <v>0.25534120955385181</v>
      </c>
      <c r="V2105">
        <v>0.23933691020800396</v>
      </c>
      <c r="W2105">
        <v>0.21206906237225964</v>
      </c>
      <c r="X2105">
        <v>16.165549398711484</v>
      </c>
      <c r="Y2105">
        <v>16.47393134282353</v>
      </c>
      <c r="Z2105">
        <v>16.510699135175923</v>
      </c>
      <c r="AA2105">
        <v>16.47427940428269</v>
      </c>
      <c r="AB2105">
        <v>16.486303294094046</v>
      </c>
      <c r="AD2105" t="s">
        <v>2286</v>
      </c>
      <c r="AE2105">
        <v>17886354</v>
      </c>
      <c r="AF2105">
        <v>0.11101228344245004</v>
      </c>
      <c r="AG2105">
        <v>0.5017083414540493</v>
      </c>
      <c r="AH2105">
        <v>6.7297113766170563E-2</v>
      </c>
      <c r="AI2105">
        <v>0.70345056507616888</v>
      </c>
      <c r="AJ2105">
        <v>0.12473677565591247</v>
      </c>
      <c r="AK2105">
        <v>16.165549398711484</v>
      </c>
    </row>
    <row r="2106" spans="1:37" x14ac:dyDescent="0.25">
      <c r="A2106" t="str">
        <f>'Pas de restriction 2011'!A2107</f>
        <v>TECNOSITAF S.P.A. CON UNICO SOCIO</v>
      </c>
      <c r="B2106">
        <v>0.59051402684623688</v>
      </c>
      <c r="C2106">
        <v>4.1068343968068506</v>
      </c>
      <c r="D2106">
        <v>4.2879390806514858E-2</v>
      </c>
      <c r="E2106">
        <v>2.617608964517253E-2</v>
      </c>
      <c r="F2106">
        <v>3.1354657061860601E-2</v>
      </c>
      <c r="G2106">
        <v>0.19783579162837708</v>
      </c>
      <c r="H2106">
        <v>0.3485001500913722</v>
      </c>
      <c r="I2106">
        <v>0.33725687609394017</v>
      </c>
      <c r="J2106">
        <v>-3.2261891406601073E-2</v>
      </c>
      <c r="K2106">
        <v>1.0558318958993141E-2</v>
      </c>
      <c r="L2106">
        <v>8.4160574425290874E-3</v>
      </c>
      <c r="M2106">
        <v>-0.20289797313230087</v>
      </c>
      <c r="N2106">
        <v>1.4336511525587323</v>
      </c>
      <c r="O2106">
        <v>0.92069674586692019</v>
      </c>
      <c r="P2106">
        <v>1.5656360730997394</v>
      </c>
      <c r="Q2106">
        <v>1.1472417072901826</v>
      </c>
      <c r="R2106">
        <v>1.2111915087522809</v>
      </c>
      <c r="S2106">
        <v>0.13727029132121291</v>
      </c>
      <c r="T2106">
        <v>6.147231092538414E-2</v>
      </c>
      <c r="U2106">
        <v>0.16623739106716504</v>
      </c>
      <c r="V2106">
        <v>0.13512076803171844</v>
      </c>
      <c r="W2106">
        <v>0.1209434900080892</v>
      </c>
      <c r="X2106">
        <v>16.320394329627312</v>
      </c>
      <c r="Y2106">
        <v>15.937984170146285</v>
      </c>
      <c r="Z2106">
        <v>16.346866539070909</v>
      </c>
      <c r="AA2106">
        <v>16.37619351959594</v>
      </c>
      <c r="AB2106">
        <v>16.220348076271048</v>
      </c>
      <c r="AD2106" t="s">
        <v>2287</v>
      </c>
      <c r="AE2106">
        <v>9071141</v>
      </c>
      <c r="AF2106">
        <v>2.617608964517253E-2</v>
      </c>
      <c r="AG2106">
        <v>0.3485001500913722</v>
      </c>
      <c r="AH2106">
        <v>1.0558318958993141E-2</v>
      </c>
      <c r="AI2106">
        <v>1.4336511525587323</v>
      </c>
      <c r="AJ2106">
        <v>0.13727029132121291</v>
      </c>
      <c r="AK2106">
        <v>16.320394329627312</v>
      </c>
    </row>
    <row r="2107" spans="1:37" x14ac:dyDescent="0.25">
      <c r="A2107" t="str">
        <f>'Pas de restriction 2011'!A2108</f>
        <v>TECNOTUBI PICENA S.R.L. UNIPERSONALE</v>
      </c>
      <c r="B2107">
        <v>0.12858461792269596</v>
      </c>
      <c r="C2107">
        <v>0.41696283423913638</v>
      </c>
      <c r="D2107">
        <v>0.17034429985275021</v>
      </c>
      <c r="E2107">
        <v>0.11882276444468715</v>
      </c>
      <c r="F2107">
        <v>0.10912061498556259</v>
      </c>
      <c r="G2107">
        <v>-8.1652278538267564E-2</v>
      </c>
      <c r="H2107">
        <v>0.35518561808868243</v>
      </c>
      <c r="I2107">
        <v>0.29884211477576644</v>
      </c>
      <c r="J2107">
        <v>-0.15863115070962189</v>
      </c>
      <c r="K2107">
        <v>0.26741908087412608</v>
      </c>
      <c r="L2107">
        <v>0.23154261216797106</v>
      </c>
      <c r="M2107">
        <v>-0.13415822307399985</v>
      </c>
      <c r="N2107">
        <v>1.7347536323514701</v>
      </c>
      <c r="O2107">
        <v>1.9756235363323289</v>
      </c>
      <c r="P2107">
        <v>1.7303249399999849</v>
      </c>
      <c r="Q2107">
        <v>1.6010368142494853</v>
      </c>
      <c r="R2107">
        <v>1.7689950968605999</v>
      </c>
      <c r="S2107">
        <v>0.10946468165150132</v>
      </c>
      <c r="T2107">
        <v>0.13828363057046039</v>
      </c>
      <c r="U2107">
        <v>0.13613215127578515</v>
      </c>
      <c r="V2107">
        <v>0.12823012641049822</v>
      </c>
      <c r="W2107">
        <v>0.13421530275224791</v>
      </c>
      <c r="X2107">
        <v>16.293179243438278</v>
      </c>
      <c r="Y2107">
        <v>16.431135699962624</v>
      </c>
      <c r="Z2107">
        <v>16.436677010295664</v>
      </c>
      <c r="AA2107">
        <v>16.401562150354724</v>
      </c>
      <c r="AB2107">
        <v>16.42312495353767</v>
      </c>
      <c r="AD2107" t="s">
        <v>2288</v>
      </c>
      <c r="AE2107">
        <v>6922251</v>
      </c>
      <c r="AF2107">
        <v>0.11882276444468715</v>
      </c>
      <c r="AG2107">
        <v>0.35518561808868243</v>
      </c>
      <c r="AH2107">
        <v>0.26741908087412608</v>
      </c>
      <c r="AI2107">
        <v>1.7347536323514701</v>
      </c>
      <c r="AJ2107">
        <v>0.10946468165150132</v>
      </c>
      <c r="AK2107">
        <v>16.293179243438278</v>
      </c>
    </row>
    <row r="2108" spans="1:37" x14ac:dyDescent="0.25">
      <c r="A2108" t="str">
        <f>'Pas de restriction 2011'!A2109</f>
        <v>TEKNOICE S.R.L.</v>
      </c>
      <c r="B2108">
        <v>0.23908786328509107</v>
      </c>
      <c r="C2108">
        <v>0.31720677566196914</v>
      </c>
      <c r="D2108">
        <v>0.21461045967758047</v>
      </c>
      <c r="E2108">
        <v>8.4189078499941936E-2</v>
      </c>
      <c r="F2108">
        <v>8.5908652514337464E-2</v>
      </c>
      <c r="G2108">
        <v>2.0425143558219536E-2</v>
      </c>
      <c r="H2108">
        <v>9.4782169999233806E-2</v>
      </c>
      <c r="I2108">
        <v>8.9387365418911249E-2</v>
      </c>
      <c r="J2108">
        <v>-5.6917926445091596E-2</v>
      </c>
      <c r="K2108">
        <v>6.3686101220264248E-3</v>
      </c>
      <c r="L2108">
        <v>5.9410441967870011E-3</v>
      </c>
      <c r="M2108">
        <v>-6.7136457884373793E-2</v>
      </c>
      <c r="N2108">
        <v>1.7516032659776881</v>
      </c>
      <c r="O2108">
        <v>1.6777640029181138</v>
      </c>
      <c r="P2108">
        <v>1.7198342118052912</v>
      </c>
      <c r="Q2108">
        <v>1.3923106691172078</v>
      </c>
      <c r="R2108">
        <v>1.5966362946135375</v>
      </c>
      <c r="S2108">
        <v>7.4594752821591351E-2</v>
      </c>
      <c r="T2108">
        <v>5.1052722976546415E-2</v>
      </c>
      <c r="U2108">
        <v>2.5835091344109388E-2</v>
      </c>
      <c r="V2108">
        <v>4.2699312470845928E-2</v>
      </c>
      <c r="W2108">
        <v>3.9862375597167245E-2</v>
      </c>
      <c r="X2108">
        <v>16.351269054716248</v>
      </c>
      <c r="Y2108">
        <v>16.542344632314816</v>
      </c>
      <c r="Z2108">
        <v>16.705951535686914</v>
      </c>
      <c r="AA2108">
        <v>16.827145560164233</v>
      </c>
      <c r="AB2108">
        <v>16.691813909388653</v>
      </c>
      <c r="AD2108" t="s">
        <v>2289</v>
      </c>
      <c r="AE2108">
        <v>9109994</v>
      </c>
      <c r="AF2108">
        <v>8.4189078499941936E-2</v>
      </c>
      <c r="AG2108">
        <v>9.4782169999233806E-2</v>
      </c>
      <c r="AH2108">
        <v>6.3686101220264248E-3</v>
      </c>
      <c r="AI2108">
        <v>1.7516032659776881</v>
      </c>
      <c r="AJ2108">
        <v>7.4594752821591351E-2</v>
      </c>
      <c r="AK2108">
        <v>16.351269054716248</v>
      </c>
    </row>
    <row r="2109" spans="1:37" x14ac:dyDescent="0.25">
      <c r="A2109" t="str">
        <f>'Pas de restriction 2011'!A2110</f>
        <v>TEKSPAN S.P.A.</v>
      </c>
      <c r="B2109">
        <v>-0.13770183154772561</v>
      </c>
      <c r="C2109">
        <v>-5.8039066378465448E-3</v>
      </c>
      <c r="D2109">
        <v>0.25275875889054139</v>
      </c>
      <c r="E2109">
        <v>6.8627522685660858E-2</v>
      </c>
      <c r="F2109">
        <v>2.9169419190609221E-2</v>
      </c>
      <c r="G2109">
        <v>-0.57496033589590834</v>
      </c>
      <c r="H2109">
        <v>0.23281534756625552</v>
      </c>
      <c r="I2109">
        <v>0.3023142836140027</v>
      </c>
      <c r="J2109">
        <v>0.29851526874949208</v>
      </c>
      <c r="K2109">
        <v>4.065839004549799E-2</v>
      </c>
      <c r="L2109">
        <v>3.8973403427528454E-2</v>
      </c>
      <c r="M2109">
        <v>-4.1442531691097073E-2</v>
      </c>
      <c r="N2109">
        <v>1.0599328565635959</v>
      </c>
      <c r="O2109">
        <v>1.332530920200385</v>
      </c>
      <c r="P2109">
        <v>1.3153540460270146</v>
      </c>
      <c r="Q2109">
        <v>1.3804419773135597</v>
      </c>
      <c r="R2109">
        <v>1.3427756478469863</v>
      </c>
      <c r="S2109">
        <v>7.3533711020302858E-2</v>
      </c>
      <c r="T2109">
        <v>0.1040225277752073</v>
      </c>
      <c r="U2109">
        <v>4.953237949575616E-2</v>
      </c>
      <c r="V2109">
        <v>7.291303718178245E-2</v>
      </c>
      <c r="W2109">
        <v>7.5489314817581976E-2</v>
      </c>
      <c r="X2109">
        <v>16.30288407918805</v>
      </c>
      <c r="Y2109">
        <v>16.34691546178675</v>
      </c>
      <c r="Z2109">
        <v>16.272786898937998</v>
      </c>
      <c r="AA2109">
        <v>16.284489533120382</v>
      </c>
      <c r="AB2109">
        <v>16.301397297948373</v>
      </c>
      <c r="AD2109" t="s">
        <v>2290</v>
      </c>
      <c r="AE2109">
        <v>9434043</v>
      </c>
      <c r="AF2109">
        <v>6.8627522685660858E-2</v>
      </c>
      <c r="AG2109">
        <v>0.23281534756625552</v>
      </c>
      <c r="AH2109">
        <v>4.065839004549799E-2</v>
      </c>
      <c r="AI2109">
        <v>1.0599328565635959</v>
      </c>
      <c r="AJ2109">
        <v>7.3533711020302858E-2</v>
      </c>
      <c r="AK2109">
        <v>16.30288407918805</v>
      </c>
    </row>
    <row r="2110" spans="1:37" x14ac:dyDescent="0.25">
      <c r="A2110" t="str">
        <f>'Pas de restriction 2011'!A2111</f>
        <v>TELEFLEX MEDICAL S.R.L.</v>
      </c>
      <c r="B2110">
        <v>0.66702183519196423</v>
      </c>
      <c r="C2110">
        <v>-0.61688517325244341</v>
      </c>
      <c r="D2110">
        <v>0.12357925195900978</v>
      </c>
      <c r="E2110">
        <v>0.12310097801582891</v>
      </c>
      <c r="F2110">
        <v>4.7338393670550885E-2</v>
      </c>
      <c r="G2110">
        <v>-0.6154507101928639</v>
      </c>
      <c r="H2110">
        <v>0.38225691563474368</v>
      </c>
      <c r="I2110">
        <v>0.76267958471330921</v>
      </c>
      <c r="J2110">
        <v>0.99520153467169492</v>
      </c>
      <c r="K2110">
        <v>6.7933731093967149E-3</v>
      </c>
      <c r="L2110">
        <v>4.5600818863311687E-3</v>
      </c>
      <c r="M2110">
        <v>-0.32874555645654407</v>
      </c>
      <c r="N2110">
        <v>1.9562531640181029</v>
      </c>
      <c r="O2110">
        <v>1.5526922121473647</v>
      </c>
      <c r="P2110">
        <v>1.1045361420613287</v>
      </c>
      <c r="Q2110">
        <v>1.0928213189006648</v>
      </c>
      <c r="R2110">
        <v>1.2500165577031195</v>
      </c>
      <c r="S2110">
        <v>0.19893784397715944</v>
      </c>
      <c r="T2110">
        <v>0.18873920712915235</v>
      </c>
      <c r="U2110">
        <v>0.1116860234490426</v>
      </c>
      <c r="V2110">
        <v>0.12364306340578053</v>
      </c>
      <c r="W2110">
        <v>0.14135609799465848</v>
      </c>
      <c r="X2110">
        <v>18.103103277551739</v>
      </c>
      <c r="Y2110">
        <v>18.124602360932162</v>
      </c>
      <c r="Z2110">
        <v>18.152555595411545</v>
      </c>
      <c r="AA2110">
        <v>18.214266867955907</v>
      </c>
      <c r="AB2110">
        <v>18.163808274766538</v>
      </c>
      <c r="AD2110" t="s">
        <v>2291</v>
      </c>
      <c r="AE2110">
        <v>47899327</v>
      </c>
      <c r="AF2110">
        <v>0.12310097801582891</v>
      </c>
      <c r="AG2110">
        <v>0.38225691563474368</v>
      </c>
      <c r="AH2110">
        <v>6.7933731093967149E-3</v>
      </c>
      <c r="AI2110">
        <v>1.9562531640181029</v>
      </c>
      <c r="AJ2110">
        <v>0.19893784397715944</v>
      </c>
      <c r="AK2110">
        <v>18.103103277551739</v>
      </c>
    </row>
    <row r="2111" spans="1:37" x14ac:dyDescent="0.25">
      <c r="A2111" t="str">
        <f>'Pas de restriction 2011'!A2112</f>
        <v>TELLERINI - S.P.A.</v>
      </c>
      <c r="B2111">
        <v>2.4383598737782686</v>
      </c>
      <c r="C2111">
        <v>3.4423279429911502</v>
      </c>
      <c r="D2111">
        <v>9.8234633919408398E-2</v>
      </c>
      <c r="E2111">
        <v>9.8234633919408398E-2</v>
      </c>
      <c r="F2111">
        <v>3.0966391691167758E-2</v>
      </c>
      <c r="G2111">
        <v>-0.68477113971257264</v>
      </c>
      <c r="H2111">
        <v>0.7887747311150427</v>
      </c>
      <c r="I2111">
        <v>0.25875761642168721</v>
      </c>
      <c r="J2111">
        <v>-0.67194991647881852</v>
      </c>
      <c r="K2111">
        <v>0.77325059746126734</v>
      </c>
      <c r="L2111">
        <v>0.22082983064863662</v>
      </c>
      <c r="M2111">
        <v>-0.71441363075093112</v>
      </c>
      <c r="N2111">
        <v>0.12119229796830944</v>
      </c>
      <c r="O2111">
        <v>0.10628501420022879</v>
      </c>
      <c r="P2111">
        <v>8.933520453231987E-2</v>
      </c>
      <c r="Q2111">
        <v>3.8540809905751319</v>
      </c>
      <c r="R2111">
        <v>1.3499004031025601</v>
      </c>
      <c r="S2111">
        <v>1.0434749653924805E-3</v>
      </c>
      <c r="T2111">
        <v>4.7608641548638431E-4</v>
      </c>
      <c r="U2111">
        <v>2.0183560249711443E-3</v>
      </c>
      <c r="V2111">
        <v>6.3267164616979898E-2</v>
      </c>
      <c r="W2111">
        <v>2.1920535685812478E-2</v>
      </c>
      <c r="X2111">
        <v>14.166061085894986</v>
      </c>
      <c r="Y2111">
        <v>14.085379667424432</v>
      </c>
      <c r="Z2111">
        <v>14.096495756328125</v>
      </c>
      <c r="AA2111">
        <v>17.83715440097733</v>
      </c>
      <c r="AB2111">
        <v>15.339676608243295</v>
      </c>
      <c r="AD2111" t="s">
        <v>2292</v>
      </c>
      <c r="AE2111">
        <v>12323393</v>
      </c>
      <c r="AF2111">
        <v>9.8234633919408398E-2</v>
      </c>
      <c r="AG2111">
        <v>0.7887747311150427</v>
      </c>
      <c r="AH2111">
        <v>0.77325059746126734</v>
      </c>
      <c r="AI2111">
        <v>0.12119229796830944</v>
      </c>
      <c r="AJ2111">
        <v>1.0434749653924805E-3</v>
      </c>
      <c r="AK2111">
        <v>14.166061085894986</v>
      </c>
    </row>
    <row r="2112" spans="1:37" x14ac:dyDescent="0.25">
      <c r="A2112" t="str">
        <f>'Pas de restriction 2011'!A2113</f>
        <v>TENTORI VEICOLI INDUSTRIALI S.P.A.</v>
      </c>
      <c r="B2112">
        <v>-3.4146851583615502E-2</v>
      </c>
      <c r="C2112">
        <v>-4.3214927476623579E-3</v>
      </c>
      <c r="D2112">
        <v>2.631227221601596E-2</v>
      </c>
      <c r="E2112">
        <v>2.6312218807108309E-2</v>
      </c>
      <c r="F2112">
        <v>2.6198563922459929E-2</v>
      </c>
      <c r="G2112">
        <v>-4.3194717055817407E-3</v>
      </c>
      <c r="H2112">
        <v>0.72448646467399991</v>
      </c>
      <c r="I2112">
        <v>0.66114239116183748</v>
      </c>
      <c r="J2112">
        <v>-8.7433066869876744E-2</v>
      </c>
      <c r="K2112">
        <v>4.0472762832377988E-2</v>
      </c>
      <c r="L2112">
        <v>7.4468203348119599E-2</v>
      </c>
      <c r="M2112">
        <v>0.83995848409304652</v>
      </c>
      <c r="N2112">
        <v>1.6212661871783698</v>
      </c>
      <c r="O2112">
        <v>1.6331077759443984</v>
      </c>
      <c r="P2112">
        <v>1.3536441937922041</v>
      </c>
      <c r="Q2112">
        <v>1.3163613490499813</v>
      </c>
      <c r="R2112">
        <v>1.4343711062621944</v>
      </c>
      <c r="S2112">
        <v>7.1378384806033326E-2</v>
      </c>
      <c r="T2112">
        <v>7.1935496353146319E-2</v>
      </c>
      <c r="U2112">
        <v>3.4212331444849267E-2</v>
      </c>
      <c r="V2112">
        <v>1.9496018447666356E-2</v>
      </c>
      <c r="W2112">
        <v>4.1881282081887315E-2</v>
      </c>
      <c r="X2112">
        <v>17.982335071404314</v>
      </c>
      <c r="Y2112">
        <v>17.928920302434168</v>
      </c>
      <c r="Z2112">
        <v>17.671231197156793</v>
      </c>
      <c r="AA2112">
        <v>17.60576982524244</v>
      </c>
      <c r="AB2112">
        <v>17.735307108277802</v>
      </c>
      <c r="AD2112" t="s">
        <v>2293</v>
      </c>
      <c r="AE2112">
        <v>37446937</v>
      </c>
      <c r="AF2112">
        <v>2.6312218807108309E-2</v>
      </c>
      <c r="AG2112">
        <v>0.72448646467399991</v>
      </c>
      <c r="AH2112">
        <v>4.0472762832377988E-2</v>
      </c>
      <c r="AI2112">
        <v>1.6212661871783698</v>
      </c>
      <c r="AJ2112">
        <v>7.1378384806033326E-2</v>
      </c>
      <c r="AK2112">
        <v>17.982335071404314</v>
      </c>
    </row>
    <row r="2113" spans="1:37" x14ac:dyDescent="0.25">
      <c r="A2113" t="str">
        <f>'Pas de restriction 2011'!A2114</f>
        <v>TERMINAL DARSENA TOSCANA SRL</v>
      </c>
      <c r="B2113">
        <v>-0.17776381691112525</v>
      </c>
      <c r="C2113">
        <v>-0.12557391579472654</v>
      </c>
      <c r="D2113">
        <v>0.53381113072096475</v>
      </c>
      <c r="E2113">
        <v>0.4248485666221562</v>
      </c>
      <c r="F2113">
        <v>0.32451892014965378</v>
      </c>
      <c r="G2113">
        <v>-0.2361539013069843</v>
      </c>
      <c r="H2113">
        <v>0.27022226102463098</v>
      </c>
      <c r="I2113">
        <v>0.27170073190383115</v>
      </c>
      <c r="J2113">
        <v>5.471314145600324E-3</v>
      </c>
      <c r="K2113">
        <v>0.61041586795231195</v>
      </c>
      <c r="L2113">
        <v>0.37064430594323505</v>
      </c>
      <c r="M2113">
        <v>-0.39280034251633966</v>
      </c>
      <c r="N2113">
        <v>1.0348514049865829</v>
      </c>
      <c r="O2113">
        <v>1.0208474418796079</v>
      </c>
      <c r="P2113">
        <v>1.0342547621926736</v>
      </c>
      <c r="Q2113">
        <v>1.056847031179476</v>
      </c>
      <c r="R2113">
        <v>1.037316411750586</v>
      </c>
      <c r="S2113">
        <v>0.26293362666845949</v>
      </c>
      <c r="T2113">
        <v>0.27463701462594886</v>
      </c>
      <c r="U2113">
        <v>0.18001399135741913</v>
      </c>
      <c r="V2113">
        <v>0.15943879336376529</v>
      </c>
      <c r="W2113">
        <v>0.20469659978237775</v>
      </c>
      <c r="X2113">
        <v>17.679825623407087</v>
      </c>
      <c r="Y2113">
        <v>17.725631756102825</v>
      </c>
      <c r="Z2113">
        <v>17.64670994088425</v>
      </c>
      <c r="AA2113">
        <v>17.568769551828911</v>
      </c>
      <c r="AB2113">
        <v>17.647037082938663</v>
      </c>
      <c r="AD2113" t="s">
        <v>2294</v>
      </c>
      <c r="AE2113">
        <v>48885854</v>
      </c>
      <c r="AF2113">
        <v>0.4248485666221562</v>
      </c>
      <c r="AG2113">
        <v>0.27022226102463098</v>
      </c>
      <c r="AH2113">
        <v>0.61041586795231195</v>
      </c>
      <c r="AI2113">
        <v>1.0348514049865829</v>
      </c>
      <c r="AJ2113">
        <v>0.26293362666845949</v>
      </c>
      <c r="AK2113">
        <v>17.679825623407087</v>
      </c>
    </row>
    <row r="2114" spans="1:37" x14ac:dyDescent="0.25">
      <c r="A2114" t="str">
        <f>'Pas de restriction 2011'!A2115</f>
        <v>TERMOLAN S.R.L.</v>
      </c>
      <c r="B2114">
        <v>-0.11868542840389508</v>
      </c>
      <c r="C2114">
        <v>0.23482777537685645</v>
      </c>
      <c r="D2114">
        <v>0.11122205067173875</v>
      </c>
      <c r="E2114">
        <v>8.9976776472909636E-2</v>
      </c>
      <c r="F2114">
        <v>0.13192690051135972</v>
      </c>
      <c r="G2114">
        <v>0.46623279564900283</v>
      </c>
      <c r="H2114">
        <v>0.65160886872520196</v>
      </c>
      <c r="I2114">
        <v>0.64776514876507618</v>
      </c>
      <c r="J2114">
        <v>-5.8988146794956573E-3</v>
      </c>
      <c r="K2114">
        <v>0.24979682624386984</v>
      </c>
      <c r="L2114">
        <v>0.24069950945227328</v>
      </c>
      <c r="M2114">
        <v>-3.641886459644246E-2</v>
      </c>
      <c r="N2114">
        <v>1.1432543979398138</v>
      </c>
      <c r="O2114">
        <v>1.2835501099230833</v>
      </c>
      <c r="P2114">
        <v>1.2420602968160215</v>
      </c>
      <c r="Q2114">
        <v>1.1437176778814344</v>
      </c>
      <c r="R2114">
        <v>1.2231093615401798</v>
      </c>
      <c r="S2114">
        <v>0.13630006431311406</v>
      </c>
      <c r="T2114">
        <v>0.13126082252472118</v>
      </c>
      <c r="U2114">
        <v>0.12314165186433805</v>
      </c>
      <c r="V2114">
        <v>0.10132265895799279</v>
      </c>
      <c r="W2114">
        <v>0.11857504444901734</v>
      </c>
      <c r="X2114">
        <v>16.64198270168945</v>
      </c>
      <c r="Y2114">
        <v>16.648189406261903</v>
      </c>
      <c r="Z2114">
        <v>16.615442219038435</v>
      </c>
      <c r="AA2114">
        <v>16.544737344011207</v>
      </c>
      <c r="AB2114">
        <v>16.602789656437182</v>
      </c>
      <c r="AD2114" t="s">
        <v>2295</v>
      </c>
      <c r="AE2114">
        <v>13237438</v>
      </c>
      <c r="AF2114">
        <v>8.9976776472909636E-2</v>
      </c>
      <c r="AG2114">
        <v>0.65160886872520196</v>
      </c>
      <c r="AH2114">
        <v>0.24979682624386984</v>
      </c>
      <c r="AI2114">
        <v>1.1432543979398138</v>
      </c>
      <c r="AJ2114">
        <v>0.13630006431311406</v>
      </c>
      <c r="AK2114">
        <v>16.64198270168945</v>
      </c>
    </row>
    <row r="2115" spans="1:37" x14ac:dyDescent="0.25">
      <c r="A2115" t="str">
        <f>'Pas de restriction 2011'!A2116</f>
        <v>TERMOPETROLI VERSILIA S.R.L.</v>
      </c>
      <c r="B2115">
        <v>-2.2130581418990755E-2</v>
      </c>
      <c r="C2115">
        <v>0.86691121744568467</v>
      </c>
      <c r="D2115">
        <v>2.7345519111349786E-2</v>
      </c>
      <c r="E2115">
        <v>2.7345519111349786E-2</v>
      </c>
      <c r="F2115">
        <v>5.1051656375854265E-2</v>
      </c>
      <c r="G2115">
        <v>0.86691121744568467</v>
      </c>
      <c r="H2115">
        <v>0.50822361528659654</v>
      </c>
      <c r="I2115">
        <v>0.72399936385415498</v>
      </c>
      <c r="J2115">
        <v>0.42456852077973306</v>
      </c>
      <c r="K2115">
        <v>2.8400612755178852E-2</v>
      </c>
      <c r="L2115">
        <v>2.3444386917616255E-2</v>
      </c>
      <c r="M2115">
        <v>-0.17451122904588842</v>
      </c>
      <c r="N2115">
        <v>3.8307432224989504</v>
      </c>
      <c r="O2115">
        <v>4.1125964026242308</v>
      </c>
      <c r="P2115">
        <v>3.8768627646247631</v>
      </c>
      <c r="Q2115">
        <v>3.5937130351689257</v>
      </c>
      <c r="R2115">
        <v>3.8610574008059735</v>
      </c>
      <c r="S2115">
        <v>0.17893930214126477</v>
      </c>
      <c r="T2115">
        <v>0.14381711710173631</v>
      </c>
      <c r="U2115">
        <v>0.19610362560897929</v>
      </c>
      <c r="V2115">
        <v>0.12518468209222422</v>
      </c>
      <c r="W2115">
        <v>0.15503514160097995</v>
      </c>
      <c r="X2115">
        <v>16.194400643608361</v>
      </c>
      <c r="Y2115">
        <v>16.399416936428963</v>
      </c>
      <c r="Z2115">
        <v>16.362525982570542</v>
      </c>
      <c r="AA2115">
        <v>16.288494497203164</v>
      </c>
      <c r="AB2115">
        <v>16.350145805400889</v>
      </c>
      <c r="AD2115" t="s">
        <v>2296</v>
      </c>
      <c r="AE2115">
        <v>3221515</v>
      </c>
      <c r="AF2115">
        <v>2.7345519111349786E-2</v>
      </c>
      <c r="AG2115">
        <v>0.50822361528659654</v>
      </c>
      <c r="AH2115">
        <v>2.8400612755178852E-2</v>
      </c>
      <c r="AI2115">
        <v>3.8307432224989504</v>
      </c>
      <c r="AJ2115">
        <v>0.17893930214126477</v>
      </c>
      <c r="AK2115">
        <v>16.194400643608361</v>
      </c>
    </row>
    <row r="2116" spans="1:37" x14ac:dyDescent="0.25">
      <c r="A2116" t="str">
        <f>'Pas de restriction 2011'!A2117</f>
        <v>TERUMO ITALIA S.R.L.</v>
      </c>
      <c r="B2116">
        <v>-0.17183756537444261</v>
      </c>
      <c r="C2116">
        <v>0.38636517830205797</v>
      </c>
      <c r="D2116">
        <v>3.4745689483517035E-2</v>
      </c>
      <c r="E2116">
        <v>3.4745689483517035E-2</v>
      </c>
      <c r="F2116">
        <v>4.8170213996044035E-2</v>
      </c>
      <c r="G2116">
        <v>0.38636517830205797</v>
      </c>
      <c r="H2116">
        <v>5.4077563593845045E-3</v>
      </c>
      <c r="I2116">
        <v>1.077529253235586E-2</v>
      </c>
      <c r="J2116">
        <v>0.99256250027918658</v>
      </c>
      <c r="K2116">
        <v>2.21322714191023E-3</v>
      </c>
      <c r="L2116">
        <v>2.3397900841448625E-3</v>
      </c>
      <c r="M2116">
        <v>5.7184795829585036E-2</v>
      </c>
      <c r="N2116">
        <v>0.34651325470844152</v>
      </c>
      <c r="O2116">
        <v>0.33871614709224113</v>
      </c>
      <c r="P2116">
        <v>0.28761607582527882</v>
      </c>
      <c r="Q2116">
        <v>0.37032810835925728</v>
      </c>
      <c r="R2116">
        <v>0.33222011042559241</v>
      </c>
      <c r="S2116">
        <v>2.4193423641658732E-2</v>
      </c>
      <c r="T2116">
        <v>2.6917627401610903E-3</v>
      </c>
      <c r="U2116">
        <v>3.5081558939295911E-2</v>
      </c>
      <c r="V2116">
        <v>3.7306127101672006E-2</v>
      </c>
      <c r="W2116">
        <v>2.5026482927043004E-2</v>
      </c>
      <c r="X2116">
        <v>16.123897885392562</v>
      </c>
      <c r="Y2116">
        <v>16.164028976342323</v>
      </c>
      <c r="Z2116">
        <v>16.144714894208235</v>
      </c>
      <c r="AA2116">
        <v>16.135452643066394</v>
      </c>
      <c r="AB2116">
        <v>16.148065504538984</v>
      </c>
      <c r="AD2116" t="s">
        <v>2297</v>
      </c>
      <c r="AE2116">
        <v>30910971</v>
      </c>
      <c r="AF2116">
        <v>3.4745689483517035E-2</v>
      </c>
      <c r="AG2116">
        <v>5.4077563593845045E-3</v>
      </c>
      <c r="AH2116">
        <v>2.21322714191023E-3</v>
      </c>
      <c r="AI2116">
        <v>0.34651325470844152</v>
      </c>
      <c r="AJ2116">
        <v>2.4193423641658732E-2</v>
      </c>
      <c r="AK2116">
        <v>16.123897885392562</v>
      </c>
    </row>
    <row r="2117" spans="1:37" x14ac:dyDescent="0.25">
      <c r="A2117" t="str">
        <f>'Pas de restriction 2011'!A2118</f>
        <v>TESA SPA</v>
      </c>
      <c r="B2117">
        <v>-0.15132801423021794</v>
      </c>
      <c r="C2117">
        <v>0.46624741816543602</v>
      </c>
      <c r="D2117">
        <v>7.2706256066445929E-2</v>
      </c>
      <c r="E2117">
        <v>7.2706256066445929E-2</v>
      </c>
      <c r="F2117">
        <v>0.10660536024190141</v>
      </c>
      <c r="G2117">
        <v>0.46624741816543602</v>
      </c>
      <c r="H2117">
        <v>0.21536920485964584</v>
      </c>
      <c r="I2117">
        <v>0.22336069447280021</v>
      </c>
      <c r="J2117">
        <v>3.7105999524687669E-2</v>
      </c>
      <c r="K2117">
        <v>1.0761746756777487E-2</v>
      </c>
      <c r="L2117">
        <v>6.880349327248317E-3</v>
      </c>
      <c r="M2117">
        <v>-0.36066611835896994</v>
      </c>
      <c r="N2117">
        <v>0.55135982674261741</v>
      </c>
      <c r="O2117">
        <v>0.540548708728115</v>
      </c>
      <c r="P2117">
        <v>0.51786060667029599</v>
      </c>
      <c r="Q2117">
        <v>0.6799138239126804</v>
      </c>
      <c r="R2117">
        <v>0.57944104643703043</v>
      </c>
      <c r="S2117">
        <v>9.0178873299371076E-2</v>
      </c>
      <c r="T2117">
        <v>3.4947577292910877E-2</v>
      </c>
      <c r="U2117">
        <v>1.4500034018149411E-2</v>
      </c>
      <c r="V2117">
        <v>5.8631777712940439E-2</v>
      </c>
      <c r="W2117">
        <v>3.6026463008000241E-2</v>
      </c>
      <c r="X2117">
        <v>16.179904888487474</v>
      </c>
      <c r="Y2117">
        <v>16.164909387089487</v>
      </c>
      <c r="Z2117">
        <v>16.077873164197371</v>
      </c>
      <c r="AA2117">
        <v>16.123151349350607</v>
      </c>
      <c r="AB2117">
        <v>16.121977966879154</v>
      </c>
      <c r="AD2117" t="s">
        <v>2298</v>
      </c>
      <c r="AE2117">
        <v>19386351</v>
      </c>
      <c r="AF2117">
        <v>7.2706256066445929E-2</v>
      </c>
      <c r="AG2117">
        <v>0.21536920485964584</v>
      </c>
      <c r="AH2117">
        <v>1.0761746756777487E-2</v>
      </c>
      <c r="AI2117">
        <v>0.55135982674261741</v>
      </c>
      <c r="AJ2117">
        <v>9.0178873299371076E-2</v>
      </c>
      <c r="AK2117">
        <v>16.179904888487474</v>
      </c>
    </row>
    <row r="2118" spans="1:37" x14ac:dyDescent="0.25">
      <c r="A2118" t="str">
        <f>'Pas de restriction 2011'!A2119</f>
        <v>TESAR S.R.L.</v>
      </c>
      <c r="B2118">
        <v>-0.11665725289601137</v>
      </c>
      <c r="C2118">
        <v>-0.13460908320557774</v>
      </c>
      <c r="D2118">
        <v>0.11327335192842465</v>
      </c>
      <c r="E2118">
        <v>9.022716107327064E-2</v>
      </c>
      <c r="F2118">
        <v>8.9501272362322901E-2</v>
      </c>
      <c r="G2118">
        <v>-8.0451241323914388E-3</v>
      </c>
      <c r="H2118">
        <v>0.55692205997182542</v>
      </c>
      <c r="I2118">
        <v>0.66770281242647145</v>
      </c>
      <c r="J2118">
        <v>0.19891607895770982</v>
      </c>
      <c r="K2118">
        <v>0.31857291209399624</v>
      </c>
      <c r="L2118">
        <v>0.35956379882489969</v>
      </c>
      <c r="M2118">
        <v>0.12867034570349448</v>
      </c>
      <c r="N2118">
        <v>0.85934526993452498</v>
      </c>
      <c r="O2118">
        <v>0.992804952029268</v>
      </c>
      <c r="P2118">
        <v>0.81883350800872001</v>
      </c>
      <c r="Q2118">
        <v>0.72265491754525679</v>
      </c>
      <c r="R2118">
        <v>0.8447644591944149</v>
      </c>
      <c r="S2118">
        <v>0.12820293348485051</v>
      </c>
      <c r="T2118">
        <v>9.0266829663143186E-2</v>
      </c>
      <c r="U2118">
        <v>7.8157343049821026E-2</v>
      </c>
      <c r="V2118">
        <v>6.2942511691971459E-2</v>
      </c>
      <c r="W2118">
        <v>7.7122228134978557E-2</v>
      </c>
      <c r="X2118">
        <v>17.749539389314087</v>
      </c>
      <c r="Y2118">
        <v>17.881353377060936</v>
      </c>
      <c r="Z2118">
        <v>17.690046024225019</v>
      </c>
      <c r="AA2118">
        <v>17.552125977918649</v>
      </c>
      <c r="AB2118">
        <v>17.707841793068201</v>
      </c>
      <c r="AD2118" t="s">
        <v>2299</v>
      </c>
      <c r="AE2118">
        <v>58736648</v>
      </c>
      <c r="AF2118">
        <v>9.022716107327064E-2</v>
      </c>
      <c r="AG2118">
        <v>0.55692205997182542</v>
      </c>
      <c r="AH2118">
        <v>0.31857291209399624</v>
      </c>
      <c r="AI2118">
        <v>0.85934526993452498</v>
      </c>
      <c r="AJ2118">
        <v>0.12820293348485051</v>
      </c>
      <c r="AK2118">
        <v>17.749539389314087</v>
      </c>
    </row>
    <row r="2119" spans="1:37" x14ac:dyDescent="0.25">
      <c r="A2119" t="str">
        <f>'Pas de restriction 2011'!A2120</f>
        <v>TESI S.P.A.</v>
      </c>
      <c r="B2119">
        <v>-0.47992774853319609</v>
      </c>
      <c r="C2119">
        <v>1.0055374309408818</v>
      </c>
      <c r="D2119">
        <v>0.10374923028356926</v>
      </c>
      <c r="E2119">
        <v>0.10374923028356926</v>
      </c>
      <c r="F2119">
        <v>0.20807296476500342</v>
      </c>
      <c r="G2119">
        <v>1.0055374309408818</v>
      </c>
      <c r="H2119">
        <v>0.26882591648133064</v>
      </c>
      <c r="I2119">
        <v>0.48644964065210716</v>
      </c>
      <c r="J2119">
        <v>0.80953401747591547</v>
      </c>
      <c r="K2119">
        <v>9.3371509139977688E-2</v>
      </c>
      <c r="L2119">
        <v>0.16579201604395766</v>
      </c>
      <c r="M2119">
        <v>0.77561675473629677</v>
      </c>
      <c r="N2119">
        <v>2.3717178923363291</v>
      </c>
      <c r="O2119">
        <v>1.7481000515867284</v>
      </c>
      <c r="P2119">
        <v>1.7927548745678938</v>
      </c>
      <c r="Q2119">
        <v>1.5621142191522126</v>
      </c>
      <c r="R2119">
        <v>1.7009897151022784</v>
      </c>
      <c r="S2119">
        <v>9.7939926700206389E-2</v>
      </c>
      <c r="T2119">
        <v>0.10684368282293395</v>
      </c>
      <c r="U2119">
        <v>7.4226830831442603E-2</v>
      </c>
      <c r="V2119">
        <v>0.12519980503449518</v>
      </c>
      <c r="W2119">
        <v>0.1020901062296239</v>
      </c>
      <c r="X2119">
        <v>16.657368896726901</v>
      </c>
      <c r="Y2119">
        <v>16.739602458489902</v>
      </c>
      <c r="Z2119">
        <v>16.72071931235325</v>
      </c>
      <c r="AA2119">
        <v>16.45403996253734</v>
      </c>
      <c r="AB2119">
        <v>16.638120577793497</v>
      </c>
      <c r="AD2119" t="s">
        <v>2300</v>
      </c>
      <c r="AE2119">
        <v>10650026</v>
      </c>
      <c r="AF2119">
        <v>0.10374923028356926</v>
      </c>
      <c r="AG2119">
        <v>0.26882591648133064</v>
      </c>
      <c r="AH2119">
        <v>9.3371509139977688E-2</v>
      </c>
      <c r="AI2119">
        <v>2.3717178923363291</v>
      </c>
      <c r="AJ2119">
        <v>9.7939926700206389E-2</v>
      </c>
      <c r="AK2119">
        <v>16.657368896726901</v>
      </c>
    </row>
    <row r="2120" spans="1:37" x14ac:dyDescent="0.25">
      <c r="A2120" t="str">
        <f>'Pas de restriction 2011'!A2121</f>
        <v>TESSILBRENTA S.R.L.</v>
      </c>
      <c r="B2120">
        <v>3.2118662389555831E-2</v>
      </c>
      <c r="C2120">
        <v>0.37197571239868465</v>
      </c>
      <c r="D2120">
        <v>0.29311499747038816</v>
      </c>
      <c r="E2120">
        <v>2.3485058828564751E-2</v>
      </c>
      <c r="F2120">
        <v>2.7928809815265975E-2</v>
      </c>
      <c r="G2120">
        <v>0.18921608922249381</v>
      </c>
      <c r="H2120">
        <v>0.31794017440603506</v>
      </c>
      <c r="I2120">
        <v>0.29348273941723518</v>
      </c>
      <c r="J2120">
        <v>-7.6924644815617962E-2</v>
      </c>
      <c r="K2120">
        <v>0.15577305705509287</v>
      </c>
      <c r="L2120">
        <v>0.24049063038707885</v>
      </c>
      <c r="M2120">
        <v>0.54385254378119818</v>
      </c>
      <c r="N2120">
        <v>2.4659734250239267</v>
      </c>
      <c r="O2120">
        <v>1.8114472754269886</v>
      </c>
      <c r="P2120">
        <v>2.001324913809595</v>
      </c>
      <c r="Q2120">
        <v>1.7079347843730885</v>
      </c>
      <c r="R2120">
        <v>1.8402356578698906</v>
      </c>
      <c r="S2120">
        <v>6.7950195920185752E-2</v>
      </c>
      <c r="T2120">
        <v>5.3633052094639311E-2</v>
      </c>
      <c r="U2120">
        <v>7.1262759206294157E-2</v>
      </c>
      <c r="V2120">
        <v>8.6926792844337006E-2</v>
      </c>
      <c r="W2120">
        <v>7.0607534715090167E-2</v>
      </c>
      <c r="X2120">
        <v>17.135670248231833</v>
      </c>
      <c r="Y2120">
        <v>17.089240258819306</v>
      </c>
      <c r="Z2120">
        <v>17.087083002098908</v>
      </c>
      <c r="AA2120">
        <v>17.023370854057383</v>
      </c>
      <c r="AB2120">
        <v>17.066564704991865</v>
      </c>
      <c r="AD2120" t="s">
        <v>2301</v>
      </c>
      <c r="AE2120">
        <v>14579312</v>
      </c>
      <c r="AF2120">
        <v>2.3485058828564751E-2</v>
      </c>
      <c r="AG2120">
        <v>0.31794017440603506</v>
      </c>
      <c r="AH2120">
        <v>0.15577305705509287</v>
      </c>
      <c r="AI2120">
        <v>2.4659734250239267</v>
      </c>
      <c r="AJ2120">
        <v>6.7950195920185752E-2</v>
      </c>
      <c r="AK2120">
        <v>17.135670248231833</v>
      </c>
    </row>
    <row r="2121" spans="1:37" x14ac:dyDescent="0.25">
      <c r="A2121" t="str">
        <f>'Pas de restriction 2011'!A2122</f>
        <v>TESSILQUATTRO S.P.A.</v>
      </c>
      <c r="B2121">
        <v>0.73694830659210775</v>
      </c>
      <c r="C2121">
        <v>0.87225041462564368</v>
      </c>
      <c r="D2121">
        <v>6.0997133905942955E-2</v>
      </c>
      <c r="E2121">
        <v>5.8818390701665335E-2</v>
      </c>
      <c r="F2121">
        <v>3.0487657637614185E-2</v>
      </c>
      <c r="G2121">
        <v>-0.48166453937423043</v>
      </c>
      <c r="H2121">
        <v>0.66214288618824113</v>
      </c>
      <c r="I2121">
        <v>0.38286391480996684</v>
      </c>
      <c r="J2121">
        <v>-0.42178052079665151</v>
      </c>
      <c r="K2121">
        <v>0.54025384099094753</v>
      </c>
      <c r="L2121">
        <v>0.31499703312769789</v>
      </c>
      <c r="M2121">
        <v>-0.4169462404007675</v>
      </c>
      <c r="N2121">
        <v>3.5989593763402903</v>
      </c>
      <c r="O2121">
        <v>5.2270910538846698</v>
      </c>
      <c r="P2121">
        <v>3.4455491541102812</v>
      </c>
      <c r="Q2121">
        <v>3.1346117349366591</v>
      </c>
      <c r="R2121">
        <v>3.9357506476438697</v>
      </c>
      <c r="S2121">
        <v>0.21351401912044965</v>
      </c>
      <c r="T2121">
        <v>0.2483775020069055</v>
      </c>
      <c r="U2121">
        <v>0.18929324169103587</v>
      </c>
      <c r="V2121">
        <v>0.14439230223617341</v>
      </c>
      <c r="W2121">
        <v>0.19402101531137159</v>
      </c>
      <c r="X2121">
        <v>18.085589193744848</v>
      </c>
      <c r="Y2121">
        <v>18.555255141208402</v>
      </c>
      <c r="Z2121">
        <v>18.700185876163907</v>
      </c>
      <c r="AA2121">
        <v>18.465662360039072</v>
      </c>
      <c r="AB2121">
        <v>18.573701125803794</v>
      </c>
      <c r="AD2121" t="s">
        <v>2302</v>
      </c>
      <c r="AE2121">
        <v>21886930</v>
      </c>
      <c r="AF2121">
        <v>5.8818390701665335E-2</v>
      </c>
      <c r="AG2121">
        <v>0.66214288618824113</v>
      </c>
      <c r="AH2121">
        <v>0.54025384099094753</v>
      </c>
      <c r="AI2121">
        <v>3.5989593763402903</v>
      </c>
      <c r="AJ2121">
        <v>0.21351401912044965</v>
      </c>
      <c r="AK2121">
        <v>18.085589193744848</v>
      </c>
    </row>
    <row r="2122" spans="1:37" x14ac:dyDescent="0.25">
      <c r="A2122" t="str">
        <f>'Pas de restriction 2011'!A2123</f>
        <v>TETRA PAK ITALIANA S.P.A.</v>
      </c>
      <c r="B2122">
        <v>5.89226823581009E-2</v>
      </c>
      <c r="C2122">
        <v>0.58423531746419344</v>
      </c>
      <c r="D2122">
        <v>0.21658129602202253</v>
      </c>
      <c r="E2122">
        <v>4.5761678545603021E-2</v>
      </c>
      <c r="F2122">
        <v>3.6095318145254442E-2</v>
      </c>
      <c r="G2122">
        <v>-0.2112326450332396</v>
      </c>
      <c r="H2122">
        <v>0.16433438131194186</v>
      </c>
      <c r="I2122">
        <v>0.12429286115264668</v>
      </c>
      <c r="J2122">
        <v>-0.2436588122316766</v>
      </c>
      <c r="K2122">
        <v>0.39514172953331234</v>
      </c>
      <c r="L2122">
        <v>0.52608773073316617</v>
      </c>
      <c r="M2122">
        <v>0.33138995811581184</v>
      </c>
      <c r="N2122">
        <v>2.658145666563704</v>
      </c>
      <c r="O2122">
        <v>2.7709652812907954</v>
      </c>
      <c r="P2122">
        <v>3.2722082326776087</v>
      </c>
      <c r="Q2122">
        <v>2.9833019130200364</v>
      </c>
      <c r="R2122">
        <v>3.0088251423294801</v>
      </c>
      <c r="S2122">
        <v>0.21251781835241118</v>
      </c>
      <c r="T2122">
        <v>0.20795489886471985</v>
      </c>
      <c r="U2122">
        <v>0.27719072769959935</v>
      </c>
      <c r="V2122">
        <v>0.30639703315094224</v>
      </c>
      <c r="W2122">
        <v>0.26384755323842052</v>
      </c>
      <c r="X2122">
        <v>19.643557365883691</v>
      </c>
      <c r="Y2122">
        <v>19.598799082472805</v>
      </c>
      <c r="Z2122">
        <v>19.629120219831776</v>
      </c>
      <c r="AA2122">
        <v>19.600702255417549</v>
      </c>
      <c r="AB2122">
        <v>19.60954051924071</v>
      </c>
      <c r="AD2122" t="s">
        <v>2303</v>
      </c>
      <c r="AE2122">
        <v>117224721</v>
      </c>
      <c r="AF2122">
        <v>4.5761678545603021E-2</v>
      </c>
      <c r="AG2122">
        <v>0.16433438131194186</v>
      </c>
      <c r="AH2122">
        <v>0.39514172953331234</v>
      </c>
      <c r="AI2122">
        <v>2.658145666563704</v>
      </c>
      <c r="AJ2122">
        <v>0.21251781835241118</v>
      </c>
      <c r="AK2122">
        <v>19.643557365883691</v>
      </c>
    </row>
    <row r="2123" spans="1:37" x14ac:dyDescent="0.25">
      <c r="A2123" t="str">
        <f>'Pas de restriction 2011'!A2124</f>
        <v>TETRA PAK PACKAGING SOLUTIONS S.P.A.</v>
      </c>
      <c r="B2123">
        <v>7.246349303687985E-2</v>
      </c>
      <c r="C2123">
        <v>0.11059839166572438</v>
      </c>
      <c r="D2123">
        <v>0.53632714241411394</v>
      </c>
      <c r="E2123">
        <v>8.0983132595910792E-2</v>
      </c>
      <c r="F2123">
        <v>8.3543764294992579E-2</v>
      </c>
      <c r="G2123">
        <v>3.1619321419175186E-2</v>
      </c>
      <c r="H2123">
        <v>0.11075167316216487</v>
      </c>
      <c r="I2123">
        <v>0.1144616893010978</v>
      </c>
      <c r="J2123">
        <v>3.3498510975095153E-2</v>
      </c>
      <c r="K2123">
        <v>0.45208801249856612</v>
      </c>
      <c r="L2123">
        <v>0.47508674888831243</v>
      </c>
      <c r="M2123">
        <v>5.0872254414883994E-2</v>
      </c>
      <c r="N2123">
        <v>2.4318596962707955</v>
      </c>
      <c r="O2123">
        <v>2.1815735797412557</v>
      </c>
      <c r="P2123">
        <v>2.0133049570985535</v>
      </c>
      <c r="Q2123">
        <v>2.4533043435242425</v>
      </c>
      <c r="R2123">
        <v>2.2160609601213506</v>
      </c>
      <c r="S2123">
        <v>0.1374731690178693</v>
      </c>
      <c r="T2123">
        <v>0.1458064138355375</v>
      </c>
      <c r="U2123">
        <v>0.12984627546427405</v>
      </c>
      <c r="V2123">
        <v>0.16258951685414402</v>
      </c>
      <c r="W2123">
        <v>0.14608073538465186</v>
      </c>
      <c r="X2123">
        <v>19.809239561753863</v>
      </c>
      <c r="Y2123">
        <v>19.834147357885346</v>
      </c>
      <c r="Z2123">
        <v>19.810948348775057</v>
      </c>
      <c r="AA2123">
        <v>19.884356402795621</v>
      </c>
      <c r="AB2123">
        <v>19.843150703152006</v>
      </c>
      <c r="AD2123" t="s">
        <v>2304</v>
      </c>
      <c r="AE2123">
        <v>188404332</v>
      </c>
      <c r="AF2123">
        <v>8.0983132595910792E-2</v>
      </c>
      <c r="AG2123">
        <v>0.11075167316216487</v>
      </c>
      <c r="AH2123">
        <v>0.45208801249856612</v>
      </c>
      <c r="AI2123">
        <v>2.4318596962707955</v>
      </c>
      <c r="AJ2123">
        <v>0.1374731690178693</v>
      </c>
      <c r="AK2123">
        <v>19.809239561753863</v>
      </c>
    </row>
    <row r="2124" spans="1:37" x14ac:dyDescent="0.25">
      <c r="A2124" t="str">
        <f>'Pas de restriction 2011'!A2125</f>
        <v>TFM S.P.A.</v>
      </c>
      <c r="B2124">
        <v>0.2075432891173111</v>
      </c>
      <c r="C2124">
        <v>-4.5307862921977353E-2</v>
      </c>
      <c r="D2124">
        <v>0.55063611492354025</v>
      </c>
      <c r="E2124">
        <v>0.27792689004660587</v>
      </c>
      <c r="F2124">
        <v>0.28515465714554672</v>
      </c>
      <c r="G2124">
        <v>2.6006001426234143E-2</v>
      </c>
      <c r="H2124">
        <v>0.17301865356555859</v>
      </c>
      <c r="I2124">
        <v>0.16439991900872916</v>
      </c>
      <c r="J2124">
        <v>-4.9813903756705073E-2</v>
      </c>
      <c r="K2124">
        <v>0.31227730526493686</v>
      </c>
      <c r="L2124">
        <v>0.20427197657674448</v>
      </c>
      <c r="M2124">
        <v>-0.34586352215560584</v>
      </c>
      <c r="N2124">
        <v>1.1719934717171427</v>
      </c>
      <c r="O2124">
        <v>1.1696426724105</v>
      </c>
      <c r="P2124">
        <v>0.94338123744534419</v>
      </c>
      <c r="Q2124">
        <v>0.97960077603767748</v>
      </c>
      <c r="R2124">
        <v>1.0308748952978404</v>
      </c>
      <c r="S2124">
        <v>9.8510124072634861E-2</v>
      </c>
      <c r="T2124">
        <v>0.1256915423015425</v>
      </c>
      <c r="U2124">
        <v>5.5060359988881535E-2</v>
      </c>
      <c r="V2124">
        <v>7.6890504729905995E-2</v>
      </c>
      <c r="W2124">
        <v>8.5880802340110016E-2</v>
      </c>
      <c r="X2124">
        <v>17.346821661160767</v>
      </c>
      <c r="Y2124">
        <v>17.577190581739345</v>
      </c>
      <c r="Z2124">
        <v>17.531777234845926</v>
      </c>
      <c r="AA2124">
        <v>17.641241593022329</v>
      </c>
      <c r="AB2124">
        <v>17.583403136535868</v>
      </c>
      <c r="AD2124" t="s">
        <v>2305</v>
      </c>
      <c r="AE2124">
        <v>36781011</v>
      </c>
      <c r="AF2124">
        <v>0.27792689004660587</v>
      </c>
      <c r="AG2124">
        <v>0.17301865356555859</v>
      </c>
      <c r="AH2124">
        <v>0.31227730526493686</v>
      </c>
      <c r="AI2124">
        <v>1.1719934717171427</v>
      </c>
      <c r="AJ2124">
        <v>9.8510124072634861E-2</v>
      </c>
      <c r="AK2124">
        <v>17.346821661160767</v>
      </c>
    </row>
    <row r="2125" spans="1:37" x14ac:dyDescent="0.25">
      <c r="A2125" t="str">
        <f>'Pas de restriction 2011'!A2126</f>
        <v>THALES ALENIA SPACE ITALIA S.P.A.</v>
      </c>
      <c r="B2125">
        <v>5.2552147838294587E-2</v>
      </c>
      <c r="C2125">
        <v>-0.18915355261556044</v>
      </c>
      <c r="D2125">
        <v>0.15139395386802923</v>
      </c>
      <c r="E2125">
        <v>0.14188411528216646</v>
      </c>
      <c r="F2125">
        <v>0.10932457641350575</v>
      </c>
      <c r="G2125">
        <v>-0.22947980331631351</v>
      </c>
      <c r="H2125">
        <v>0.46800632150911953</v>
      </c>
      <c r="I2125">
        <v>0.50655634279074624</v>
      </c>
      <c r="J2125">
        <v>8.2370727722906475E-2</v>
      </c>
      <c r="K2125">
        <v>0.10049283325872355</v>
      </c>
      <c r="L2125">
        <v>0.14935367032647817</v>
      </c>
      <c r="M2125">
        <v>0.48621215546744606</v>
      </c>
      <c r="N2125">
        <v>0.75856024794378618</v>
      </c>
      <c r="O2125">
        <v>0.78177392214305619</v>
      </c>
      <c r="P2125">
        <v>0.78872409346018491</v>
      </c>
      <c r="Q2125">
        <v>0.74348521164506087</v>
      </c>
      <c r="R2125">
        <v>0.77132774241610058</v>
      </c>
      <c r="S2125">
        <v>4.4119435323906074E-2</v>
      </c>
      <c r="T2125">
        <v>3.6520508231851906E-2</v>
      </c>
      <c r="U2125">
        <v>5.3607503526662013E-2</v>
      </c>
      <c r="V2125">
        <v>4.5155122847642934E-2</v>
      </c>
      <c r="W2125">
        <v>4.5094378202052289E-2</v>
      </c>
      <c r="X2125">
        <v>20.265173350746103</v>
      </c>
      <c r="Y2125">
        <v>20.299482980094048</v>
      </c>
      <c r="Z2125">
        <v>20.37218379638173</v>
      </c>
      <c r="AA2125">
        <v>20.278315342222033</v>
      </c>
      <c r="AB2125">
        <v>20.3166607062326</v>
      </c>
      <c r="AD2125" t="s">
        <v>2306</v>
      </c>
      <c r="AE2125">
        <v>837282981</v>
      </c>
      <c r="AF2125">
        <v>0.14188411528216646</v>
      </c>
      <c r="AG2125">
        <v>0.46800632150911953</v>
      </c>
      <c r="AH2125">
        <v>0.10049283325872355</v>
      </c>
      <c r="AI2125">
        <v>0.75856024794378618</v>
      </c>
      <c r="AJ2125">
        <v>4.4119435323906074E-2</v>
      </c>
      <c r="AK2125">
        <v>20.265173350746103</v>
      </c>
    </row>
    <row r="2126" spans="1:37" x14ac:dyDescent="0.25">
      <c r="A2126" t="str">
        <f>'Pas de restriction 2011'!A2127</f>
        <v>THE FLEXX S.P.A.</v>
      </c>
      <c r="B2126">
        <v>0.26569144859760441</v>
      </c>
      <c r="C2126">
        <v>9.3690463687163446E-3</v>
      </c>
      <c r="D2126">
        <v>0.43514185875355244</v>
      </c>
      <c r="E2126">
        <v>0.10507763343332323</v>
      </c>
      <c r="F2126">
        <v>0.12155154129493474</v>
      </c>
      <c r="G2126">
        <v>0.15677844393083895</v>
      </c>
      <c r="H2126">
        <v>6.3524404075856772E-2</v>
      </c>
      <c r="I2126">
        <v>9.6278276387420467E-2</v>
      </c>
      <c r="J2126">
        <v>0.51561085519906835</v>
      </c>
      <c r="K2126">
        <v>2.7726484449077861E-2</v>
      </c>
      <c r="L2126">
        <v>4.0999931149957584E-2</v>
      </c>
      <c r="M2126">
        <v>0.47872808127758071</v>
      </c>
      <c r="N2126">
        <v>2.4194480280871207</v>
      </c>
      <c r="O2126">
        <v>1.8183261067948675</v>
      </c>
      <c r="P2126">
        <v>1.7626189396266052</v>
      </c>
      <c r="Q2126">
        <v>1.9762042955409849</v>
      </c>
      <c r="R2126">
        <v>1.8523831139874858</v>
      </c>
      <c r="S2126">
        <v>7.1503421493653324E-2</v>
      </c>
      <c r="T2126">
        <v>5.7637620165382888E-2</v>
      </c>
      <c r="U2126">
        <v>5.8983134774295141E-2</v>
      </c>
      <c r="V2126">
        <v>7.7160559096943734E-2</v>
      </c>
      <c r="W2126">
        <v>6.4593771345540577E-2</v>
      </c>
      <c r="X2126">
        <v>17.257392132652495</v>
      </c>
      <c r="Y2126">
        <v>17.362256008589238</v>
      </c>
      <c r="Z2126">
        <v>17.318618169889337</v>
      </c>
      <c r="AA2126">
        <v>17.478257359377604</v>
      </c>
      <c r="AB2126">
        <v>17.386377179285393</v>
      </c>
      <c r="AD2126" t="s">
        <v>2307</v>
      </c>
      <c r="AE2126">
        <v>19083595</v>
      </c>
      <c r="AF2126">
        <v>0.10507763343332323</v>
      </c>
      <c r="AG2126">
        <v>6.3524404075856772E-2</v>
      </c>
      <c r="AH2126">
        <v>2.7726484449077861E-2</v>
      </c>
      <c r="AI2126">
        <v>2.4194480280871207</v>
      </c>
      <c r="AJ2126">
        <v>7.1503421493653324E-2</v>
      </c>
      <c r="AK2126">
        <v>17.257392132652495</v>
      </c>
    </row>
    <row r="2127" spans="1:37" x14ac:dyDescent="0.25">
      <c r="A2127" t="str">
        <f>'Pas de restriction 2011'!A2128</f>
        <v>THE SWATCH GROUP (ITALIA) S.P.A.</v>
      </c>
      <c r="B2127">
        <v>0.49551313651357626</v>
      </c>
      <c r="C2127">
        <v>-0.56408506218522325</v>
      </c>
      <c r="D2127">
        <v>6.7727733338885585E-2</v>
      </c>
      <c r="E2127">
        <v>6.7727733338885585E-2</v>
      </c>
      <c r="F2127">
        <v>2.9523530666756094E-2</v>
      </c>
      <c r="G2127">
        <v>-0.56408506218522325</v>
      </c>
      <c r="H2127">
        <v>0.55604100966101699</v>
      </c>
      <c r="I2127">
        <v>0.48092973314864534</v>
      </c>
      <c r="J2127">
        <v>-0.13508226049399169</v>
      </c>
      <c r="K2127">
        <v>1.9238948996186944E-2</v>
      </c>
      <c r="L2127">
        <v>0.12030214604665708</v>
      </c>
      <c r="M2127">
        <v>5.2530518725581272</v>
      </c>
      <c r="N2127">
        <v>0.82278136899054388</v>
      </c>
      <c r="O2127">
        <v>0.94923569738933022</v>
      </c>
      <c r="P2127">
        <v>0.89687100791704955</v>
      </c>
      <c r="Q2127">
        <v>0.86470452677192466</v>
      </c>
      <c r="R2127">
        <v>0.90360374402610155</v>
      </c>
      <c r="S2127">
        <v>8.7593945002690743E-2</v>
      </c>
      <c r="T2127">
        <v>9.3756735858418538E-2</v>
      </c>
      <c r="U2127">
        <v>9.2359415584882615E-2</v>
      </c>
      <c r="V2127">
        <v>0.11372423231643837</v>
      </c>
      <c r="W2127">
        <v>9.9946794586579846E-2</v>
      </c>
      <c r="X2127">
        <v>18.299992862062442</v>
      </c>
      <c r="Y2127">
        <v>18.374284460662309</v>
      </c>
      <c r="Z2127">
        <v>18.513591310622964</v>
      </c>
      <c r="AA2127">
        <v>18.637976968926466</v>
      </c>
      <c r="AB2127">
        <v>18.508617580070581</v>
      </c>
      <c r="AD2127" t="s">
        <v>2308</v>
      </c>
      <c r="AE2127">
        <v>100571814</v>
      </c>
      <c r="AF2127">
        <v>6.7727733338885585E-2</v>
      </c>
      <c r="AG2127">
        <v>0.55604100966101699</v>
      </c>
      <c r="AH2127">
        <v>1.9238948996186944E-2</v>
      </c>
      <c r="AI2127">
        <v>0.82278136899054388</v>
      </c>
      <c r="AJ2127">
        <v>8.7593945002690743E-2</v>
      </c>
      <c r="AK2127">
        <v>18.299992862062442</v>
      </c>
    </row>
    <row r="2128" spans="1:37" x14ac:dyDescent="0.25">
      <c r="A2128" t="str">
        <f>'Pas de restriction 2011'!A2129</f>
        <v>THERMAL CERAMICS ITALIANA S.R.L.</v>
      </c>
      <c r="B2128">
        <v>-0.26207406618578011</v>
      </c>
      <c r="C2128">
        <v>-0.26809116489677154</v>
      </c>
      <c r="D2128">
        <v>9.2392151716011728E-2</v>
      </c>
      <c r="E2128">
        <v>6.8915516674507862E-2</v>
      </c>
      <c r="F2128">
        <v>6.7619837169398178E-2</v>
      </c>
      <c r="G2128">
        <v>-1.8800983691804222E-2</v>
      </c>
      <c r="H2128">
        <v>0.53237251768508409</v>
      </c>
      <c r="I2128">
        <v>0.66813138257032179</v>
      </c>
      <c r="J2128">
        <v>0.25500727474731055</v>
      </c>
      <c r="K2128">
        <v>0.13785935930435542</v>
      </c>
      <c r="L2128">
        <v>0.1335260269902919</v>
      </c>
      <c r="M2128">
        <v>-3.1432993276116414E-2</v>
      </c>
      <c r="N2128">
        <v>1.2734918103445236</v>
      </c>
      <c r="O2128">
        <v>1.107741527114505</v>
      </c>
      <c r="P2128">
        <v>0.98485711236076967</v>
      </c>
      <c r="Q2128">
        <v>1.1858028468888127</v>
      </c>
      <c r="R2128">
        <v>1.0928004954546957</v>
      </c>
      <c r="S2128">
        <v>6.9833190733119985E-2</v>
      </c>
      <c r="T2128">
        <v>6.7325857248992302E-2</v>
      </c>
      <c r="U2128">
        <v>7.4454706839984758E-2</v>
      </c>
      <c r="V2128">
        <v>9.9531201965294386E-2</v>
      </c>
      <c r="W2128">
        <v>8.0437255351423806E-2</v>
      </c>
      <c r="X2128">
        <v>17.932778102864301</v>
      </c>
      <c r="Y2128">
        <v>17.885273707663046</v>
      </c>
      <c r="Z2128">
        <v>17.73306851723504</v>
      </c>
      <c r="AA2128">
        <v>17.671561339868134</v>
      </c>
      <c r="AB2128">
        <v>17.763301188255408</v>
      </c>
      <c r="AD2128" t="s">
        <v>2309</v>
      </c>
      <c r="AE2128">
        <v>52849056</v>
      </c>
      <c r="AF2128">
        <v>6.8915516674507862E-2</v>
      </c>
      <c r="AG2128">
        <v>0.53237251768508409</v>
      </c>
      <c r="AH2128">
        <v>0.13785935930435542</v>
      </c>
      <c r="AI2128">
        <v>1.2734918103445236</v>
      </c>
      <c r="AJ2128">
        <v>6.9833190733119985E-2</v>
      </c>
      <c r="AK2128">
        <v>17.932778102864301</v>
      </c>
    </row>
    <row r="2129" spans="1:37" x14ac:dyDescent="0.25">
      <c r="A2129" t="str">
        <f>'Pas de restriction 2011'!A2130</f>
        <v>THETIS S.P.A.</v>
      </c>
      <c r="B2129">
        <v>-9.5754073520282854E-2</v>
      </c>
      <c r="C2129">
        <v>-0.54221188056023739</v>
      </c>
      <c r="D2129">
        <v>0.15888546939933484</v>
      </c>
      <c r="E2129">
        <v>3.1057899842984599E-2</v>
      </c>
      <c r="F2129">
        <v>3.9345301301953586E-2</v>
      </c>
      <c r="G2129">
        <v>0.26683714935222697</v>
      </c>
      <c r="H2129">
        <v>0.34305710932254191</v>
      </c>
      <c r="I2129">
        <v>0.46635334680195539</v>
      </c>
      <c r="J2129">
        <v>0.35940440856303751</v>
      </c>
      <c r="K2129">
        <v>7.9858585871076082E-2</v>
      </c>
      <c r="L2129">
        <v>0.12682554725690781</v>
      </c>
      <c r="M2129">
        <v>0.58812663502025087</v>
      </c>
      <c r="N2129">
        <v>0.80181006970809376</v>
      </c>
      <c r="O2129">
        <v>0.96842434259964616</v>
      </c>
      <c r="P2129">
        <v>0.69297988566873414</v>
      </c>
      <c r="Q2129">
        <v>0.62489012797882071</v>
      </c>
      <c r="R2129">
        <v>0.76209811874906697</v>
      </c>
      <c r="S2129">
        <v>8.9893602209351248E-2</v>
      </c>
      <c r="T2129">
        <v>0.1395848407490278</v>
      </c>
      <c r="U2129">
        <v>0.13294580699447728</v>
      </c>
      <c r="V2129">
        <v>0.15423615143151551</v>
      </c>
      <c r="W2129">
        <v>0.14225559972500687</v>
      </c>
      <c r="X2129">
        <v>17.130680587416482</v>
      </c>
      <c r="Y2129">
        <v>17.399756176768697</v>
      </c>
      <c r="Z2129">
        <v>17.234690578414476</v>
      </c>
      <c r="AA2129">
        <v>17.038183285466015</v>
      </c>
      <c r="AB2129">
        <v>17.224210013549733</v>
      </c>
      <c r="AD2129" t="s">
        <v>2310</v>
      </c>
      <c r="AE2129">
        <v>37200809</v>
      </c>
      <c r="AF2129">
        <v>3.1057899842984599E-2</v>
      </c>
      <c r="AG2129">
        <v>0.34305710932254191</v>
      </c>
      <c r="AH2129">
        <v>7.9858585871076082E-2</v>
      </c>
      <c r="AI2129">
        <v>0.80181006970809376</v>
      </c>
      <c r="AJ2129">
        <v>8.9893602209351248E-2</v>
      </c>
      <c r="AK2129">
        <v>17.130680587416482</v>
      </c>
    </row>
    <row r="2130" spans="1:37" x14ac:dyDescent="0.25">
      <c r="A2130" t="str">
        <f>'Pas de restriction 2011'!A2131</f>
        <v>THOR SPECIALTIES S.R.L.</v>
      </c>
      <c r="B2130">
        <v>0.36714084828673416</v>
      </c>
      <c r="C2130">
        <v>-0.25178659497200734</v>
      </c>
      <c r="D2130">
        <v>3.9882515257630757E-2</v>
      </c>
      <c r="E2130">
        <v>3.9882515257630757E-2</v>
      </c>
      <c r="F2130">
        <v>2.9840632541992779E-2</v>
      </c>
      <c r="G2130">
        <v>-0.25178659497200734</v>
      </c>
      <c r="H2130">
        <v>0.79035255763671675</v>
      </c>
      <c r="I2130">
        <v>0.82588266493802254</v>
      </c>
      <c r="J2130">
        <v>4.4954757162482796E-2</v>
      </c>
      <c r="K2130">
        <v>0.21306110210990453</v>
      </c>
      <c r="L2130">
        <v>0.3505689581564933</v>
      </c>
      <c r="M2130">
        <v>0.64539164908504654</v>
      </c>
      <c r="N2130">
        <v>2.0185873287972429</v>
      </c>
      <c r="O2130">
        <v>1.8056306132206956</v>
      </c>
      <c r="P2130">
        <v>1.6219511439982661</v>
      </c>
      <c r="Q2130">
        <v>1.7486274669035873</v>
      </c>
      <c r="R2130">
        <v>1.7254030747075164</v>
      </c>
      <c r="S2130">
        <v>0.44682846058531472</v>
      </c>
      <c r="T2130">
        <v>0.31813172087472646</v>
      </c>
      <c r="U2130">
        <v>0.29352280328356339</v>
      </c>
      <c r="V2130">
        <v>0.33184202580865974</v>
      </c>
      <c r="W2130">
        <v>0.3144988499889832</v>
      </c>
      <c r="X2130">
        <v>17.191844660806741</v>
      </c>
      <c r="Y2130">
        <v>17.268804726127719</v>
      </c>
      <c r="Z2130">
        <v>17.33567172976964</v>
      </c>
      <c r="AA2130">
        <v>17.451529173946199</v>
      </c>
      <c r="AB2130">
        <v>17.352001876614519</v>
      </c>
      <c r="AD2130" t="s">
        <v>2311</v>
      </c>
      <c r="AE2130">
        <v>17503209</v>
      </c>
      <c r="AF2130">
        <v>3.9882515257630757E-2</v>
      </c>
      <c r="AG2130">
        <v>0.79035255763671675</v>
      </c>
      <c r="AH2130">
        <v>0.21306110210990453</v>
      </c>
      <c r="AI2130">
        <v>2.0185873287972429</v>
      </c>
      <c r="AJ2130">
        <v>0.44682846058531472</v>
      </c>
      <c r="AK2130">
        <v>17.191844660806741</v>
      </c>
    </row>
    <row r="2131" spans="1:37" x14ac:dyDescent="0.25">
      <c r="A2131" t="str">
        <f>'Pas de restriction 2011'!A2132</f>
        <v>THYSSENKRUPP ENCASA S.R.L.</v>
      </c>
      <c r="B2131">
        <v>-0.12204473618903781</v>
      </c>
      <c r="C2131">
        <v>1.3093501591654144</v>
      </c>
      <c r="D2131">
        <v>8.1688224714225641E-2</v>
      </c>
      <c r="E2131">
        <v>8.1107128297667988E-2</v>
      </c>
      <c r="F2131">
        <v>0.18864142538975501</v>
      </c>
      <c r="G2131">
        <v>1.3258304091032511</v>
      </c>
      <c r="H2131">
        <v>0.21502010092068954</v>
      </c>
      <c r="I2131">
        <v>7.2924491974989097E-2</v>
      </c>
      <c r="J2131">
        <v>-0.6608480246138132</v>
      </c>
      <c r="K2131">
        <v>3.5513752388160763E-2</v>
      </c>
      <c r="L2131">
        <v>2.2355921469284359E-2</v>
      </c>
      <c r="M2131">
        <v>-0.37049959618637307</v>
      </c>
      <c r="N2131">
        <v>2.1550341356744718</v>
      </c>
      <c r="O2131">
        <v>2.0814487275443541</v>
      </c>
      <c r="P2131">
        <v>2.0095121289967692</v>
      </c>
      <c r="Q2131">
        <v>2.2792437864668669</v>
      </c>
      <c r="R2131">
        <v>2.1234015476693302</v>
      </c>
      <c r="S2131">
        <v>0.27968055212682463</v>
      </c>
      <c r="T2131">
        <v>0.26030357938055682</v>
      </c>
      <c r="U2131">
        <v>8.7784349076595353E-2</v>
      </c>
      <c r="V2131">
        <v>0.17109143959134318</v>
      </c>
      <c r="W2131">
        <v>0.17305978934949848</v>
      </c>
      <c r="X2131">
        <v>17.333660200655487</v>
      </c>
      <c r="Y2131">
        <v>17.330525999217922</v>
      </c>
      <c r="Z2131">
        <v>17.24004138506502</v>
      </c>
      <c r="AA2131">
        <v>17.252834672637682</v>
      </c>
      <c r="AB2131">
        <v>17.274467352306875</v>
      </c>
      <c r="AD2131" t="s">
        <v>2312</v>
      </c>
      <c r="AE2131">
        <v>16150504</v>
      </c>
      <c r="AF2131">
        <v>8.1107128297667988E-2</v>
      </c>
      <c r="AG2131">
        <v>0.21502010092068954</v>
      </c>
      <c r="AH2131">
        <v>3.5513752388160763E-2</v>
      </c>
      <c r="AI2131">
        <v>2.1550341356744718</v>
      </c>
      <c r="AJ2131">
        <v>0.27968055212682463</v>
      </c>
      <c r="AK2131">
        <v>17.333660200655487</v>
      </c>
    </row>
    <row r="2132" spans="1:37" x14ac:dyDescent="0.25">
      <c r="A2132" t="str">
        <f>'Pas de restriction 2011'!A2133</f>
        <v>TIBERINA CASSINO S.R.L.</v>
      </c>
      <c r="B2132">
        <v>-0.54473696828263385</v>
      </c>
      <c r="C2132">
        <v>0.11992984106981223</v>
      </c>
      <c r="D2132">
        <v>0.22912011042151628</v>
      </c>
      <c r="E2132">
        <v>7.6141178629272166E-2</v>
      </c>
      <c r="F2132">
        <v>4.8142647876415576E-2</v>
      </c>
      <c r="G2132">
        <v>-0.36771864130420318</v>
      </c>
      <c r="H2132">
        <v>0.12339594174140467</v>
      </c>
      <c r="I2132">
        <v>0.22746544502150301</v>
      </c>
      <c r="J2132">
        <v>0.84337865420397795</v>
      </c>
      <c r="K2132">
        <v>0.37166101499962012</v>
      </c>
      <c r="L2132">
        <v>0.54116148715998991</v>
      </c>
      <c r="M2132">
        <v>0.45606201705213295</v>
      </c>
      <c r="N2132">
        <v>0.94010220737100447</v>
      </c>
      <c r="O2132">
        <v>0.86011995151685483</v>
      </c>
      <c r="P2132">
        <v>0.89368496590188995</v>
      </c>
      <c r="Q2132">
        <v>0.86583635694979932</v>
      </c>
      <c r="R2132">
        <v>0.87321375812284796</v>
      </c>
      <c r="S2132">
        <v>0.15180838406490862</v>
      </c>
      <c r="T2132">
        <v>0.17256273851077256</v>
      </c>
      <c r="U2132">
        <v>0.11665976196702843</v>
      </c>
      <c r="V2132">
        <v>6.6472416565088885E-2</v>
      </c>
      <c r="W2132">
        <v>0.11856497234762996</v>
      </c>
      <c r="X2132">
        <v>17.505163063197184</v>
      </c>
      <c r="Y2132">
        <v>17.509400040898598</v>
      </c>
      <c r="Z2132">
        <v>17.163017599179504</v>
      </c>
      <c r="AA2132">
        <v>16.862532440899027</v>
      </c>
      <c r="AB2132">
        <v>17.178316693659042</v>
      </c>
      <c r="AD2132" t="s">
        <v>2313</v>
      </c>
      <c r="AE2132">
        <v>46738717</v>
      </c>
      <c r="AF2132">
        <v>7.6141178629272166E-2</v>
      </c>
      <c r="AG2132">
        <v>0.12339594174140467</v>
      </c>
      <c r="AH2132">
        <v>0.37166101499962012</v>
      </c>
      <c r="AI2132">
        <v>0.94010220737100447</v>
      </c>
      <c r="AJ2132">
        <v>0.15180838406490862</v>
      </c>
      <c r="AK2132">
        <v>17.505163063197184</v>
      </c>
    </row>
    <row r="2133" spans="1:37" x14ac:dyDescent="0.25">
      <c r="A2133" t="str">
        <f>'Pas de restriction 2011'!A2134</f>
        <v>TIBERINA MELFI S.R.L.</v>
      </c>
      <c r="B2133">
        <v>-1.8965351976268103E-2</v>
      </c>
      <c r="C2133">
        <v>0.25053451082774603</v>
      </c>
      <c r="D2133">
        <v>0.1767369598883578</v>
      </c>
      <c r="E2133">
        <v>5.8239622331557293E-2</v>
      </c>
      <c r="F2133">
        <v>0.15540580424499661</v>
      </c>
      <c r="G2133">
        <v>1.6683861952310355</v>
      </c>
      <c r="H2133">
        <v>0.33253847094757233</v>
      </c>
      <c r="I2133">
        <v>0.32296212453609241</v>
      </c>
      <c r="J2133">
        <v>-2.8797709883587323E-2</v>
      </c>
      <c r="K2133">
        <v>0.39225734877708529</v>
      </c>
      <c r="L2133">
        <v>0.47752419124704903</v>
      </c>
      <c r="M2133">
        <v>0.21737474832732775</v>
      </c>
      <c r="N2133">
        <v>1.3773896718593124</v>
      </c>
      <c r="O2133">
        <v>2.0084310278681796</v>
      </c>
      <c r="P2133">
        <v>1.2013737706757268</v>
      </c>
      <c r="Q2133">
        <v>1.323404134686013</v>
      </c>
      <c r="R2133">
        <v>1.5110696444099734</v>
      </c>
      <c r="S2133">
        <v>9.4239175387215726E-2</v>
      </c>
      <c r="T2133">
        <v>0.23597735269238193</v>
      </c>
      <c r="U2133">
        <v>7.4097869446637279E-2</v>
      </c>
      <c r="V2133">
        <v>7.6822433265936518E-2</v>
      </c>
      <c r="W2133">
        <v>0.12896588513498525</v>
      </c>
      <c r="X2133">
        <v>17.591641489408111</v>
      </c>
      <c r="Y2133">
        <v>17.589682959246037</v>
      </c>
      <c r="Z2133">
        <v>16.990301738320106</v>
      </c>
      <c r="AA2133">
        <v>16.880183881662514</v>
      </c>
      <c r="AB2133">
        <v>17.153389526409555</v>
      </c>
      <c r="AD2133" t="s">
        <v>2314</v>
      </c>
      <c r="AE2133">
        <v>21689289</v>
      </c>
      <c r="AF2133">
        <v>5.8239622331557293E-2</v>
      </c>
      <c r="AG2133">
        <v>0.33253847094757233</v>
      </c>
      <c r="AH2133">
        <v>0.39225734877708529</v>
      </c>
      <c r="AI2133">
        <v>1.3773896718593124</v>
      </c>
      <c r="AJ2133">
        <v>9.4239175387215726E-2</v>
      </c>
      <c r="AK2133">
        <v>17.591641489408111</v>
      </c>
    </row>
    <row r="2134" spans="1:37" x14ac:dyDescent="0.25">
      <c r="A2134" t="str">
        <f>'Pas de restriction 2011'!A2135</f>
        <v>TIBERINA SANGRO S.R.L.</v>
      </c>
      <c r="B2134">
        <v>8.6837011728254559E-2</v>
      </c>
      <c r="C2134">
        <v>-0.14679015898956513</v>
      </c>
      <c r="D2134">
        <v>0.31546689862331279</v>
      </c>
      <c r="E2134">
        <v>5.5276270570962335E-2</v>
      </c>
      <c r="F2134">
        <v>6.6527285959028626E-2</v>
      </c>
      <c r="G2134">
        <v>0.20354150654253184</v>
      </c>
      <c r="H2134">
        <v>0.32119394106955013</v>
      </c>
      <c r="I2134">
        <v>0.34219255335076726</v>
      </c>
      <c r="J2134">
        <v>6.5376738463040221E-2</v>
      </c>
      <c r="K2134">
        <v>0.29018991218313173</v>
      </c>
      <c r="L2134">
        <v>0.23840348230661143</v>
      </c>
      <c r="M2134">
        <v>-0.17845703004258517</v>
      </c>
      <c r="N2134">
        <v>1.1452001655572372</v>
      </c>
      <c r="O2134">
        <v>1.0776007643578056</v>
      </c>
      <c r="P2134">
        <v>0.95075591525380743</v>
      </c>
      <c r="Q2134">
        <v>1.0114542761473542</v>
      </c>
      <c r="R2134">
        <v>1.0132703185863223</v>
      </c>
      <c r="S2134">
        <v>0.12037825834765163</v>
      </c>
      <c r="T2134">
        <v>0.11027542675708396</v>
      </c>
      <c r="U2134">
        <v>0.10884674442326274</v>
      </c>
      <c r="V2134">
        <v>0.11075960227643158</v>
      </c>
      <c r="W2134">
        <v>0.10996059115225942</v>
      </c>
      <c r="X2134">
        <v>18.490032789595222</v>
      </c>
      <c r="Y2134">
        <v>18.615367889083149</v>
      </c>
      <c r="Z2134">
        <v>18.480966927328502</v>
      </c>
      <c r="AA2134">
        <v>18.520167978612722</v>
      </c>
      <c r="AB2134">
        <v>18.538834265008123</v>
      </c>
      <c r="AD2134" t="s">
        <v>2315</v>
      </c>
      <c r="AE2134">
        <v>112744057</v>
      </c>
      <c r="AF2134">
        <v>5.5276270570962335E-2</v>
      </c>
      <c r="AG2134">
        <v>0.32119394106955013</v>
      </c>
      <c r="AH2134">
        <v>0.29018991218313173</v>
      </c>
      <c r="AI2134">
        <v>1.1452001655572372</v>
      </c>
      <c r="AJ2134">
        <v>0.12037825834765163</v>
      </c>
      <c r="AK2134">
        <v>18.490032789595222</v>
      </c>
    </row>
    <row r="2135" spans="1:37" x14ac:dyDescent="0.25">
      <c r="A2135" t="str">
        <f>'Pas de restriction 2011'!A2136</f>
        <v>TIBERINA SUZZARA S.R.L.</v>
      </c>
      <c r="B2135">
        <v>0.80798614705691796</v>
      </c>
      <c r="C2135">
        <v>-0.26437321666641755</v>
      </c>
      <c r="D2135">
        <v>0.40613393195809844</v>
      </c>
      <c r="E2135">
        <v>0.13986616309233696</v>
      </c>
      <c r="F2135">
        <v>0.11863153720218661</v>
      </c>
      <c r="G2135">
        <v>-0.15182103677307324</v>
      </c>
      <c r="H2135">
        <v>0.17847827094942384</v>
      </c>
      <c r="I2135">
        <v>0.14791622119366141</v>
      </c>
      <c r="J2135">
        <v>-0.17123680991073101</v>
      </c>
      <c r="K2135">
        <v>0.67050148157103107</v>
      </c>
      <c r="L2135">
        <v>0.3950753933542101</v>
      </c>
      <c r="M2135">
        <v>-0.41077625596214745</v>
      </c>
      <c r="N2135">
        <v>0.54395712871896051</v>
      </c>
      <c r="O2135">
        <v>0.67751003016298728</v>
      </c>
      <c r="P2135">
        <v>0.68259018169789765</v>
      </c>
      <c r="Q2135">
        <v>0.50629849725379217</v>
      </c>
      <c r="R2135">
        <v>0.62213290303822566</v>
      </c>
      <c r="S2135">
        <v>7.06529428658694E-2</v>
      </c>
      <c r="T2135">
        <v>7.5544175584574658E-2</v>
      </c>
      <c r="U2135">
        <v>7.8987305605739147E-2</v>
      </c>
      <c r="V2135">
        <v>6.1028768791301098E-2</v>
      </c>
      <c r="W2135">
        <v>7.1853416660538294E-2</v>
      </c>
      <c r="X2135">
        <v>16.975528803875818</v>
      </c>
      <c r="Y2135">
        <v>17.063788939858661</v>
      </c>
      <c r="Z2135">
        <v>17.032822200136312</v>
      </c>
      <c r="AA2135">
        <v>16.953242442357951</v>
      </c>
      <c r="AB2135">
        <v>17.016617860784308</v>
      </c>
      <c r="AD2135" t="s">
        <v>2316</v>
      </c>
      <c r="AE2135">
        <v>38000878</v>
      </c>
      <c r="AF2135">
        <v>0.13986616309233696</v>
      </c>
      <c r="AG2135">
        <v>0.17847827094942384</v>
      </c>
      <c r="AH2135">
        <v>0.67050148157103107</v>
      </c>
      <c r="AI2135">
        <v>0.54395712871896051</v>
      </c>
      <c r="AJ2135">
        <v>7.06529428658694E-2</v>
      </c>
      <c r="AK2135">
        <v>16.975528803875818</v>
      </c>
    </row>
    <row r="2136" spans="1:37" x14ac:dyDescent="0.25">
      <c r="A2136" t="str">
        <f>'Pas de restriction 2011'!A2137</f>
        <v>TIEMME RACCORDERIE S.P.A.</v>
      </c>
      <c r="B2136">
        <v>8.4999641965745297E-3</v>
      </c>
      <c r="C2136">
        <v>-0.14809285154081184</v>
      </c>
      <c r="D2136">
        <v>0.446281124692257</v>
      </c>
      <c r="E2136">
        <v>0.23286399820860584</v>
      </c>
      <c r="F2136">
        <v>0.15652198012348811</v>
      </c>
      <c r="G2136">
        <v>-0.32783950577335913</v>
      </c>
      <c r="H2136">
        <v>0.27435573875918506</v>
      </c>
      <c r="I2136">
        <v>0.30151149776920216</v>
      </c>
      <c r="J2136">
        <v>9.8980102012201712E-2</v>
      </c>
      <c r="K2136">
        <v>0.13930692992624222</v>
      </c>
      <c r="L2136">
        <v>0.11392847305557192</v>
      </c>
      <c r="M2136">
        <v>-0.18217655707513783</v>
      </c>
      <c r="N2136">
        <v>1.0028177572821886</v>
      </c>
      <c r="O2136">
        <v>1.0869796597139176</v>
      </c>
      <c r="P2136">
        <v>1.228151073286796</v>
      </c>
      <c r="Q2136">
        <v>1.2408396447685925</v>
      </c>
      <c r="R2136">
        <v>1.1853234592564352</v>
      </c>
      <c r="S2136">
        <v>7.8660067824247656E-2</v>
      </c>
      <c r="T2136">
        <v>9.208535047477244E-2</v>
      </c>
      <c r="U2136">
        <v>0.10446866633720701</v>
      </c>
      <c r="V2136">
        <v>0.10834839378243753</v>
      </c>
      <c r="W2136">
        <v>0.10163413686480566</v>
      </c>
      <c r="X2136">
        <v>18.136924820746689</v>
      </c>
      <c r="Y2136">
        <v>18.197508354722348</v>
      </c>
      <c r="Z2136">
        <v>18.280375857209584</v>
      </c>
      <c r="AA2136">
        <v>18.318550427800378</v>
      </c>
      <c r="AB2136">
        <v>18.265478213244105</v>
      </c>
      <c r="AD2136" t="s">
        <v>2317</v>
      </c>
      <c r="AE2136">
        <v>73596310</v>
      </c>
      <c r="AF2136">
        <v>0.23286399820860584</v>
      </c>
      <c r="AG2136">
        <v>0.27435573875918506</v>
      </c>
      <c r="AH2136">
        <v>0.13930692992624222</v>
      </c>
      <c r="AI2136">
        <v>1.0028177572821886</v>
      </c>
      <c r="AJ2136">
        <v>7.8660067824247656E-2</v>
      </c>
      <c r="AK2136">
        <v>18.136924820746689</v>
      </c>
    </row>
    <row r="2137" spans="1:37" x14ac:dyDescent="0.25">
      <c r="A2137" t="str">
        <f>'Pas de restriction 2011'!A2138</f>
        <v>TIGAMARO S.R.L</v>
      </c>
      <c r="B2137">
        <v>-3.2446989141434117E-2</v>
      </c>
      <c r="C2137">
        <v>-0.13618138053705051</v>
      </c>
      <c r="D2137">
        <v>0.52427783445119369</v>
      </c>
      <c r="E2137">
        <v>0.42935658701172597</v>
      </c>
      <c r="F2137">
        <v>0.28218974616937137</v>
      </c>
      <c r="G2137">
        <v>-0.34276134405348108</v>
      </c>
      <c r="H2137">
        <v>0.10518298088226871</v>
      </c>
      <c r="I2137">
        <v>0.1723193968604394</v>
      </c>
      <c r="J2137">
        <v>0.63828211955046665</v>
      </c>
      <c r="K2137">
        <v>0.52019905325088711</v>
      </c>
      <c r="L2137">
        <v>0.47588331525899746</v>
      </c>
      <c r="M2137">
        <v>-8.5189962793947235E-2</v>
      </c>
      <c r="N2137">
        <v>1.4586355838281662</v>
      </c>
      <c r="O2137">
        <v>1.5255055943025941</v>
      </c>
      <c r="P2137">
        <v>1.4878580936359631</v>
      </c>
      <c r="Q2137">
        <v>1.7837434499262896</v>
      </c>
      <c r="R2137">
        <v>1.5990357126216157</v>
      </c>
      <c r="S2137">
        <v>8.8094116426212551E-2</v>
      </c>
      <c r="T2137">
        <v>5.9670628956721213E-2</v>
      </c>
      <c r="U2137">
        <v>9.751384292235156E-2</v>
      </c>
      <c r="V2137">
        <v>0.11753136565689594</v>
      </c>
      <c r="W2137">
        <v>9.1571945845322911E-2</v>
      </c>
      <c r="X2137">
        <v>15.819912905576281</v>
      </c>
      <c r="Y2137">
        <v>16.007004077449672</v>
      </c>
      <c r="Z2137">
        <v>16.042382175288672</v>
      </c>
      <c r="AA2137">
        <v>16.13051955367197</v>
      </c>
      <c r="AB2137">
        <v>16.059968602136774</v>
      </c>
      <c r="AD2137" t="s">
        <v>2318</v>
      </c>
      <c r="AE2137">
        <v>5865968</v>
      </c>
      <c r="AF2137">
        <v>0.42935658701172597</v>
      </c>
      <c r="AG2137">
        <v>0.10518298088226871</v>
      </c>
      <c r="AH2137">
        <v>0.52019905325088711</v>
      </c>
      <c r="AI2137">
        <v>1.4586355838281662</v>
      </c>
      <c r="AJ2137">
        <v>8.8094116426212551E-2</v>
      </c>
      <c r="AK2137">
        <v>15.819912905576281</v>
      </c>
    </row>
    <row r="2138" spans="1:37" x14ac:dyDescent="0.25">
      <c r="A2138" t="str">
        <f>'Pas de restriction 2011'!A2139</f>
        <v>TILSAM S.R.L.</v>
      </c>
      <c r="B2138">
        <v>-2.4781248211216089E-2</v>
      </c>
      <c r="C2138">
        <v>-0.20108786278569782</v>
      </c>
      <c r="D2138">
        <v>0.20318385465374908</v>
      </c>
      <c r="E2138">
        <v>0.10771963433691478</v>
      </c>
      <c r="F2138">
        <v>3.193655614712388E-2</v>
      </c>
      <c r="G2138">
        <v>-0.70352149500214711</v>
      </c>
      <c r="H2138">
        <v>0.55255163370550453</v>
      </c>
      <c r="I2138">
        <v>0.52872600500351252</v>
      </c>
      <c r="J2138">
        <v>-4.3119280169734223E-2</v>
      </c>
      <c r="K2138">
        <v>0.45283563154011147</v>
      </c>
      <c r="L2138">
        <v>0.33639106214101006</v>
      </c>
      <c r="M2138">
        <v>-0.25714533329249939</v>
      </c>
      <c r="N2138">
        <v>0.61607051969387183</v>
      </c>
      <c r="O2138">
        <v>0.81891620549823085</v>
      </c>
      <c r="P2138">
        <v>0.49810338050710706</v>
      </c>
      <c r="Q2138">
        <v>0.74045547691451319</v>
      </c>
      <c r="R2138">
        <v>0.68582502097328379</v>
      </c>
      <c r="S2138">
        <v>9.9974693126058237E-2</v>
      </c>
      <c r="T2138">
        <v>9.1962511582528453E-2</v>
      </c>
      <c r="U2138">
        <v>6.3985262660072109E-2</v>
      </c>
      <c r="V2138">
        <v>7.3666112107791268E-2</v>
      </c>
      <c r="W2138">
        <v>7.6537962116797267E-2</v>
      </c>
      <c r="X2138">
        <v>16.75535235468282</v>
      </c>
      <c r="Y2138">
        <v>16.858075700482178</v>
      </c>
      <c r="Z2138">
        <v>16.424750079656054</v>
      </c>
      <c r="AA2138">
        <v>16.59637506622494</v>
      </c>
      <c r="AB2138">
        <v>16.626400282121057</v>
      </c>
      <c r="AD2138" t="s">
        <v>2319</v>
      </c>
      <c r="AE2138">
        <v>25593505</v>
      </c>
      <c r="AF2138">
        <v>0.10771963433691478</v>
      </c>
      <c r="AG2138">
        <v>0.55255163370550453</v>
      </c>
      <c r="AH2138">
        <v>0.45283563154011147</v>
      </c>
      <c r="AI2138">
        <v>0.61607051969387183</v>
      </c>
      <c r="AJ2138">
        <v>9.9974693126058237E-2</v>
      </c>
      <c r="AK2138">
        <v>16.75535235468282</v>
      </c>
    </row>
    <row r="2139" spans="1:37" x14ac:dyDescent="0.25">
      <c r="A2139" t="str">
        <f>'Pas de restriction 2011'!A2140</f>
        <v>TIRAPELLE G. &amp; D. S.R.L.</v>
      </c>
      <c r="B2139">
        <v>-0.15558500141618725</v>
      </c>
      <c r="C2139">
        <v>-0.20947348892499315</v>
      </c>
      <c r="D2139">
        <v>9.117256822075806E-2</v>
      </c>
      <c r="E2139">
        <v>9.117256822075806E-2</v>
      </c>
      <c r="F2139">
        <v>6.6159382983944304E-2</v>
      </c>
      <c r="G2139">
        <v>-0.27434990288141059</v>
      </c>
      <c r="H2139">
        <v>0.22940173053439014</v>
      </c>
      <c r="I2139">
        <v>0.20705587360546246</v>
      </c>
      <c r="J2139">
        <v>-9.7409277937324734E-2</v>
      </c>
      <c r="K2139">
        <v>0.25110625118982943</v>
      </c>
      <c r="L2139">
        <v>0.23277976840590209</v>
      </c>
      <c r="M2139">
        <v>-7.2982981097005933E-2</v>
      </c>
      <c r="N2139">
        <v>3.5390652287923796</v>
      </c>
      <c r="O2139">
        <v>2.6125056299247333</v>
      </c>
      <c r="P2139">
        <v>3.9632848282442747</v>
      </c>
      <c r="Q2139">
        <v>3.605663827852478</v>
      </c>
      <c r="R2139">
        <v>3.3938180953404955</v>
      </c>
      <c r="S2139">
        <v>0.18761284438934656</v>
      </c>
      <c r="T2139">
        <v>7.6252397071046168E-2</v>
      </c>
      <c r="U2139">
        <v>0.14231359051254089</v>
      </c>
      <c r="V2139">
        <v>0.11518172149252105</v>
      </c>
      <c r="W2139">
        <v>0.11124923635870271</v>
      </c>
      <c r="X2139">
        <v>16.136226685843614</v>
      </c>
      <c r="Y2139">
        <v>16.012997434230453</v>
      </c>
      <c r="Z2139">
        <v>16.269086830531375</v>
      </c>
      <c r="AA2139">
        <v>16.341729242183359</v>
      </c>
      <c r="AB2139">
        <v>16.207937835648394</v>
      </c>
      <c r="AD2139" t="s">
        <v>2320</v>
      </c>
      <c r="AE2139">
        <v>3445872</v>
      </c>
      <c r="AF2139">
        <v>9.117256822075806E-2</v>
      </c>
      <c r="AG2139">
        <v>0.22940173053439014</v>
      </c>
      <c r="AH2139">
        <v>0.25110625118982943</v>
      </c>
      <c r="AI2139">
        <v>3.5390652287923796</v>
      </c>
      <c r="AJ2139">
        <v>0.18761284438934656</v>
      </c>
      <c r="AK2139">
        <v>16.136226685843614</v>
      </c>
    </row>
    <row r="2140" spans="1:37" x14ac:dyDescent="0.25">
      <c r="A2140" t="str">
        <f>'Pas de restriction 2011'!A2141</f>
        <v>TIROLINGER S.R.L. % TIROLINGER G.M.B.H.</v>
      </c>
      <c r="B2140">
        <v>-0.14859892591961016</v>
      </c>
      <c r="C2140">
        <v>1.5543714578346792</v>
      </c>
      <c r="D2140">
        <v>0.17476815774779841</v>
      </c>
      <c r="E2140">
        <v>8.2471296349011083E-2</v>
      </c>
      <c r="F2140">
        <v>0.33442191967417695</v>
      </c>
      <c r="G2140">
        <v>3.0550098577198734</v>
      </c>
      <c r="H2140">
        <v>0.27757322688362662</v>
      </c>
      <c r="I2140">
        <v>0.3365704495267024</v>
      </c>
      <c r="J2140">
        <v>0.21254651720358653</v>
      </c>
      <c r="K2140">
        <v>0.6255742724845097</v>
      </c>
      <c r="L2140">
        <v>0.57695436085485663</v>
      </c>
      <c r="M2140">
        <v>-7.7720446265406445E-2</v>
      </c>
      <c r="N2140">
        <v>1.1764882184354961</v>
      </c>
      <c r="O2140">
        <v>1.2260341096861291</v>
      </c>
      <c r="P2140">
        <v>1.14956799100643</v>
      </c>
      <c r="Q2140">
        <v>1.5695144498380385</v>
      </c>
      <c r="R2140">
        <v>1.3150388501768659</v>
      </c>
      <c r="S2140">
        <v>7.6858219601592559E-2</v>
      </c>
      <c r="T2140">
        <v>8.0612825974391969E-2</v>
      </c>
      <c r="U2140">
        <v>7.5989441773132119E-2</v>
      </c>
      <c r="V2140">
        <v>7.423407481474957E-2</v>
      </c>
      <c r="W2140">
        <v>7.6945447520757881E-2</v>
      </c>
      <c r="X2140">
        <v>15.944246184443259</v>
      </c>
      <c r="Y2140">
        <v>16.020071160744173</v>
      </c>
      <c r="Z2140">
        <v>16.085323667976198</v>
      </c>
      <c r="AA2140">
        <v>16.12141224497503</v>
      </c>
      <c r="AB2140">
        <v>16.075602357898465</v>
      </c>
      <c r="AD2140" t="s">
        <v>2321</v>
      </c>
      <c r="AE2140">
        <v>7394791</v>
      </c>
      <c r="AF2140">
        <v>8.2471296349011083E-2</v>
      </c>
      <c r="AG2140">
        <v>0.27757322688362662</v>
      </c>
      <c r="AH2140">
        <v>0.6255742724845097</v>
      </c>
      <c r="AI2140">
        <v>1.1764882184354961</v>
      </c>
      <c r="AJ2140">
        <v>7.6858219601592559E-2</v>
      </c>
      <c r="AK2140">
        <v>15.944246184443259</v>
      </c>
    </row>
    <row r="2141" spans="1:37" x14ac:dyDescent="0.25">
      <c r="A2141" t="str">
        <f>'Pas de restriction 2011'!A2142</f>
        <v>TISSUNION EUROP S.R.L. UNIPERSONALE</v>
      </c>
      <c r="B2141">
        <v>0.30012063756142648</v>
      </c>
      <c r="C2141">
        <v>0.59880941751406447</v>
      </c>
      <c r="D2141">
        <v>4.0290616855751762E-2</v>
      </c>
      <c r="E2141">
        <v>4.0290616855751762E-2</v>
      </c>
      <c r="F2141">
        <v>4.7396186943057687E-2</v>
      </c>
      <c r="G2141">
        <v>0.17635793745092676</v>
      </c>
      <c r="H2141">
        <v>0.35330673054096728</v>
      </c>
      <c r="I2141">
        <v>0.28515336937380859</v>
      </c>
      <c r="J2141">
        <v>-0.19290139495164826</v>
      </c>
      <c r="K2141">
        <v>0.10645705270470707</v>
      </c>
      <c r="L2141">
        <v>8.3785895735234747E-2</v>
      </c>
      <c r="M2141">
        <v>-0.21296059202726642</v>
      </c>
      <c r="N2141">
        <v>1.928208295923671</v>
      </c>
      <c r="O2141">
        <v>2.4783349817232478</v>
      </c>
      <c r="P2141">
        <v>1.749217819131466</v>
      </c>
      <c r="Q2141">
        <v>2.1957628346233657</v>
      </c>
      <c r="R2141">
        <v>2.1411052118260265</v>
      </c>
      <c r="S2141">
        <v>5.8263814037796124E-2</v>
      </c>
      <c r="T2141">
        <v>4.5139535289882682E-2</v>
      </c>
      <c r="U2141">
        <v>2.7833684949915758E-2</v>
      </c>
      <c r="V2141">
        <v>2.6216813706910043E-2</v>
      </c>
      <c r="W2141">
        <v>3.3063344648902822E-2</v>
      </c>
      <c r="X2141">
        <v>16.477943814904851</v>
      </c>
      <c r="Y2141">
        <v>16.768176027631068</v>
      </c>
      <c r="Z2141">
        <v>16.778687976088275</v>
      </c>
      <c r="AA2141">
        <v>16.83119544756557</v>
      </c>
      <c r="AB2141">
        <v>16.792686483761639</v>
      </c>
      <c r="AD2141" t="s">
        <v>2322</v>
      </c>
      <c r="AE2141">
        <v>7729765</v>
      </c>
      <c r="AF2141">
        <v>4.0290616855751762E-2</v>
      </c>
      <c r="AG2141">
        <v>0.35330673054096728</v>
      </c>
      <c r="AH2141">
        <v>0.10645705270470707</v>
      </c>
      <c r="AI2141">
        <v>1.928208295923671</v>
      </c>
      <c r="AJ2141">
        <v>5.8263814037796124E-2</v>
      </c>
      <c r="AK2141">
        <v>16.477943814904851</v>
      </c>
    </row>
    <row r="2142" spans="1:37" x14ac:dyDescent="0.25">
      <c r="A2142" t="str">
        <f>'Pas de restriction 2011'!A2143</f>
        <v>TODINI AND CO. SPA</v>
      </c>
      <c r="B2142">
        <v>0.25399818819068559</v>
      </c>
      <c r="C2142">
        <v>-9.8165011740449115E-2</v>
      </c>
      <c r="D2142">
        <v>0.49900157866227635</v>
      </c>
      <c r="E2142">
        <v>6.0213933253905463E-2</v>
      </c>
      <c r="F2142">
        <v>7.5028486906396439E-3</v>
      </c>
      <c r="G2142">
        <v>-0.87539680128514097</v>
      </c>
      <c r="H2142">
        <v>0.29933523909078658</v>
      </c>
      <c r="I2142">
        <v>0.29503943481552136</v>
      </c>
      <c r="J2142">
        <v>-1.4351147857878244E-2</v>
      </c>
      <c r="K2142">
        <v>7.6131763765681553E-3</v>
      </c>
      <c r="L2142">
        <v>7.5213678396391977E-3</v>
      </c>
      <c r="M2142">
        <v>-1.2059163270080801E-2</v>
      </c>
      <c r="N2142">
        <v>3.3902280643615241</v>
      </c>
      <c r="O2142">
        <v>3.1529620514004164</v>
      </c>
      <c r="P2142">
        <v>2.2963370383128341</v>
      </c>
      <c r="Q2142">
        <v>2.6113374842469703</v>
      </c>
      <c r="R2142">
        <v>2.68687885798674</v>
      </c>
      <c r="S2142">
        <v>0.21947664256725685</v>
      </c>
      <c r="T2142">
        <v>0.25358742913864346</v>
      </c>
      <c r="U2142">
        <v>0.13247832405110246</v>
      </c>
      <c r="V2142">
        <v>0.21704856692040461</v>
      </c>
      <c r="W2142">
        <v>0.20103810670338351</v>
      </c>
      <c r="X2142">
        <v>17.999964206815491</v>
      </c>
      <c r="Y2142">
        <v>18.141275880693708</v>
      </c>
      <c r="Z2142">
        <v>18.023637110473246</v>
      </c>
      <c r="AA2142">
        <v>18.117285097419579</v>
      </c>
      <c r="AB2142">
        <v>18.094066029528847</v>
      </c>
      <c r="AD2142" t="s">
        <v>2323</v>
      </c>
      <c r="AE2142">
        <v>23984864</v>
      </c>
      <c r="AF2142">
        <v>6.0213933253905463E-2</v>
      </c>
      <c r="AG2142">
        <v>0.29933523909078658</v>
      </c>
      <c r="AH2142">
        <v>7.6131763765681553E-3</v>
      </c>
      <c r="AI2142">
        <v>3.3902280643615241</v>
      </c>
      <c r="AJ2142">
        <v>0.21947664256725685</v>
      </c>
      <c r="AK2142">
        <v>17.999964206815491</v>
      </c>
    </row>
    <row r="2143" spans="1:37" x14ac:dyDescent="0.25">
      <c r="A2143" t="str">
        <f>'Pas de restriction 2011'!A2144</f>
        <v>TOGNANA INDUSTRIE E FORNACI S.P.A.</v>
      </c>
      <c r="B2143">
        <v>3.5356385689109461E-2</v>
      </c>
      <c r="C2143">
        <v>-0.11439667517733122</v>
      </c>
      <c r="D2143">
        <v>0.11906742196992433</v>
      </c>
      <c r="E2143">
        <v>0.10495046599136687</v>
      </c>
      <c r="F2143">
        <v>0.10539755483391382</v>
      </c>
      <c r="G2143">
        <v>4.2599986414898266E-3</v>
      </c>
      <c r="H2143">
        <v>0.81327129676096377</v>
      </c>
      <c r="I2143">
        <v>0.80759827933054595</v>
      </c>
      <c r="J2143">
        <v>-6.9755534875162633E-3</v>
      </c>
      <c r="K2143">
        <v>0.50323394871236382</v>
      </c>
      <c r="L2143">
        <v>0.41956031057357568</v>
      </c>
      <c r="M2143">
        <v>-0.16627184702638959</v>
      </c>
      <c r="N2143">
        <v>0.3543861100891928</v>
      </c>
      <c r="O2143">
        <v>0.35962544931211232</v>
      </c>
      <c r="P2143">
        <v>0.39195818201975241</v>
      </c>
      <c r="Q2143">
        <v>0.38584471613698107</v>
      </c>
      <c r="R2143">
        <v>0.37914278248961525</v>
      </c>
      <c r="S2143">
        <v>9.3708369490073898E-2</v>
      </c>
      <c r="T2143">
        <v>8.3744157614496134E-2</v>
      </c>
      <c r="U2143">
        <v>9.201905273054467E-2</v>
      </c>
      <c r="V2143">
        <v>9.8804072242524105E-2</v>
      </c>
      <c r="W2143">
        <v>9.1522427529188308E-2</v>
      </c>
      <c r="X2143">
        <v>16.351868668797486</v>
      </c>
      <c r="Y2143">
        <v>16.377705124471102</v>
      </c>
      <c r="Z2143">
        <v>16.499542004382867</v>
      </c>
      <c r="AA2143">
        <v>16.481091227546624</v>
      </c>
      <c r="AB2143">
        <v>16.45277945213353</v>
      </c>
      <c r="AD2143" t="s">
        <v>2324</v>
      </c>
      <c r="AE2143">
        <v>36049273</v>
      </c>
      <c r="AF2143">
        <v>0.10495046599136687</v>
      </c>
      <c r="AG2143">
        <v>0.81327129676096377</v>
      </c>
      <c r="AH2143">
        <v>0.50323394871236382</v>
      </c>
      <c r="AI2143">
        <v>0.3543861100891928</v>
      </c>
      <c r="AJ2143">
        <v>9.3708369490073898E-2</v>
      </c>
      <c r="AK2143">
        <v>16.351868668797486</v>
      </c>
    </row>
    <row r="2144" spans="1:37" x14ac:dyDescent="0.25">
      <c r="A2144" t="str">
        <f>'Pas de restriction 2011'!A2145</f>
        <v>TOGNANA PORCELLANE S.P.A.</v>
      </c>
      <c r="B2144">
        <v>0.16116830294286058</v>
      </c>
      <c r="C2144">
        <v>3.4989802938162132E-2</v>
      </c>
      <c r="D2144">
        <v>0.21583650391347184</v>
      </c>
      <c r="E2144">
        <v>0.21190020104908797</v>
      </c>
      <c r="F2144">
        <v>9.3766815162191472E-2</v>
      </c>
      <c r="G2144">
        <v>-0.55749539312390828</v>
      </c>
      <c r="H2144">
        <v>0.57621915379013211</v>
      </c>
      <c r="I2144">
        <v>0.51731690040148048</v>
      </c>
      <c r="J2144">
        <v>-0.10222196364216093</v>
      </c>
      <c r="K2144">
        <v>0.13008807902477507</v>
      </c>
      <c r="L2144">
        <v>6.1391691326974217E-2</v>
      </c>
      <c r="M2144">
        <v>-0.52807596370700294</v>
      </c>
      <c r="N2144">
        <v>1.0225247207986765</v>
      </c>
      <c r="O2144">
        <v>1.0216402358921117</v>
      </c>
      <c r="P2144">
        <v>1.2471662459785351</v>
      </c>
      <c r="Q2144">
        <v>0.90998896824926878</v>
      </c>
      <c r="R2144">
        <v>1.0595984833733052</v>
      </c>
      <c r="S2144">
        <v>6.2706172888002454E-2</v>
      </c>
      <c r="T2144">
        <v>5.8897335858300183E-2</v>
      </c>
      <c r="U2144">
        <v>3.3427809401808804E-2</v>
      </c>
      <c r="V2144">
        <v>4.2597852414763521E-2</v>
      </c>
      <c r="W2144">
        <v>4.4974332558290836E-2</v>
      </c>
      <c r="X2144">
        <v>17.321634671213548</v>
      </c>
      <c r="Y2144">
        <v>17.290132023219766</v>
      </c>
      <c r="Z2144">
        <v>17.447570158567306</v>
      </c>
      <c r="AA2144">
        <v>17.294474273711085</v>
      </c>
      <c r="AB2144">
        <v>17.344058818499388</v>
      </c>
      <c r="AD2144" t="s">
        <v>2325</v>
      </c>
      <c r="AE2144">
        <v>31601735</v>
      </c>
      <c r="AF2144">
        <v>0.21190020104908797</v>
      </c>
      <c r="AG2144">
        <v>0.57621915379013211</v>
      </c>
      <c r="AH2144">
        <v>0.13008807902477507</v>
      </c>
      <c r="AI2144">
        <v>1.0225247207986765</v>
      </c>
      <c r="AJ2144">
        <v>6.2706172888002454E-2</v>
      </c>
      <c r="AK2144">
        <v>17.321634671213548</v>
      </c>
    </row>
    <row r="2145" spans="1:37" x14ac:dyDescent="0.25">
      <c r="A2145" t="str">
        <f>'Pas de restriction 2011'!A2146</f>
        <v>TOM S.R.L. - THE OUTSOURCING MANAGEMENT O IN FORMA ABBREVIATA TOM S.R.L.</v>
      </c>
      <c r="B2145">
        <v>1.1586060388409929</v>
      </c>
      <c r="C2145">
        <v>-0.19901277645774026</v>
      </c>
      <c r="D2145">
        <v>0.38486233977586298</v>
      </c>
      <c r="E2145">
        <v>0.30383159629298667</v>
      </c>
      <c r="F2145">
        <v>0.10339405520069432</v>
      </c>
      <c r="G2145">
        <v>-0.65969946357721532</v>
      </c>
      <c r="H2145">
        <v>0.15456175050173934</v>
      </c>
      <c r="I2145">
        <v>6.8676290093341252E-2</v>
      </c>
      <c r="J2145">
        <v>-0.55567085730846189</v>
      </c>
      <c r="K2145">
        <v>0.16371876460455181</v>
      </c>
      <c r="L2145">
        <v>7.2709450239679133E-2</v>
      </c>
      <c r="M2145">
        <v>-0.5558881083955014</v>
      </c>
      <c r="N2145">
        <v>1.4201993681444962</v>
      </c>
      <c r="O2145">
        <v>1.8939416330961383</v>
      </c>
      <c r="P2145">
        <v>1.467406864716855</v>
      </c>
      <c r="Q2145">
        <v>1.5401197848034187</v>
      </c>
      <c r="R2145">
        <v>1.6338227608721372</v>
      </c>
      <c r="S2145">
        <v>7.0503337774365984E-3</v>
      </c>
      <c r="T2145">
        <v>3.8501267652763453E-2</v>
      </c>
      <c r="U2145">
        <v>4.668040409328332E-2</v>
      </c>
      <c r="V2145">
        <v>7.3325385429239137E-2</v>
      </c>
      <c r="W2145">
        <v>5.2835685725095304E-2</v>
      </c>
      <c r="X2145">
        <v>15.398469372993853</v>
      </c>
      <c r="Y2145">
        <v>15.81971926429971</v>
      </c>
      <c r="Z2145">
        <v>16.079359604335238</v>
      </c>
      <c r="AA2145">
        <v>16.342160857417912</v>
      </c>
      <c r="AB2145">
        <v>16.08041324201762</v>
      </c>
      <c r="AD2145" t="s">
        <v>2326</v>
      </c>
      <c r="AE2145">
        <v>3917871</v>
      </c>
      <c r="AF2145">
        <v>0.30383159629298667</v>
      </c>
      <c r="AG2145">
        <v>0.15456175050173934</v>
      </c>
      <c r="AH2145">
        <v>0.16371876460455181</v>
      </c>
      <c r="AI2145">
        <v>1.4201993681444962</v>
      </c>
      <c r="AJ2145">
        <v>7.0503337774365984E-3</v>
      </c>
      <c r="AK2145">
        <v>15.398469372993853</v>
      </c>
    </row>
    <row r="2146" spans="1:37" x14ac:dyDescent="0.25">
      <c r="A2146" t="str">
        <f>'Pas de restriction 2011'!A2147</f>
        <v>TOMASETTO ACHILLE S.P.A.</v>
      </c>
      <c r="B2146">
        <v>0.27856064958999482</v>
      </c>
      <c r="C2146">
        <v>-0.18409240800182802</v>
      </c>
      <c r="D2146">
        <v>4.5813989382348534E-2</v>
      </c>
      <c r="E2146">
        <v>4.5813989382348534E-2</v>
      </c>
      <c r="F2146">
        <v>3.6235530124093862E-2</v>
      </c>
      <c r="G2146">
        <v>-0.20907280477838311</v>
      </c>
      <c r="H2146">
        <v>0.65040477121925722</v>
      </c>
      <c r="I2146">
        <v>0.72351508513706009</v>
      </c>
      <c r="J2146">
        <v>0.11240740713010043</v>
      </c>
      <c r="K2146">
        <v>9.3112814839038965E-2</v>
      </c>
      <c r="L2146">
        <v>0.11049132057694513</v>
      </c>
      <c r="M2146">
        <v>0.18663924796976458</v>
      </c>
      <c r="N2146">
        <v>1.5025025362632247</v>
      </c>
      <c r="O2146">
        <v>1.6168831049753813</v>
      </c>
      <c r="P2146">
        <v>1.6648176219120265</v>
      </c>
      <c r="Q2146">
        <v>1.2031025106653948</v>
      </c>
      <c r="R2146">
        <v>1.494934412517601</v>
      </c>
      <c r="S2146">
        <v>0.40954978914870965</v>
      </c>
      <c r="T2146">
        <v>0.4185964008789973</v>
      </c>
      <c r="U2146">
        <v>0.50144054787361436</v>
      </c>
      <c r="V2146">
        <v>0.33993107030534814</v>
      </c>
      <c r="W2146">
        <v>0.41998933968598662</v>
      </c>
      <c r="X2146">
        <v>17.373843189760926</v>
      </c>
      <c r="Y2146">
        <v>17.560826322208463</v>
      </c>
      <c r="Z2146">
        <v>17.636351413536321</v>
      </c>
      <c r="AA2146">
        <v>17.390069390965511</v>
      </c>
      <c r="AB2146">
        <v>17.529082375570098</v>
      </c>
      <c r="AD2146" t="s">
        <v>2327</v>
      </c>
      <c r="AE2146">
        <v>26175280</v>
      </c>
      <c r="AF2146">
        <v>4.5813989382348534E-2</v>
      </c>
      <c r="AG2146">
        <v>0.65040477121925722</v>
      </c>
      <c r="AH2146">
        <v>9.3112814839038965E-2</v>
      </c>
      <c r="AI2146">
        <v>1.5025025362632247</v>
      </c>
      <c r="AJ2146">
        <v>0.40954978914870965</v>
      </c>
      <c r="AK2146">
        <v>17.373843189760926</v>
      </c>
    </row>
    <row r="2147" spans="1:37" x14ac:dyDescent="0.25">
      <c r="A2147" t="str">
        <f>'Pas de restriction 2011'!A2148</f>
        <v>TONNIES FLEISCH ITALIA S.R.L.</v>
      </c>
      <c r="B2147">
        <v>-2.5122173166320257E-2</v>
      </c>
      <c r="C2147">
        <v>0.46642484700806291</v>
      </c>
      <c r="D2147">
        <v>7.1989908806825348E-2</v>
      </c>
      <c r="E2147">
        <v>4.8897351285396407E-2</v>
      </c>
      <c r="F2147">
        <v>7.7441622670262528E-2</v>
      </c>
      <c r="G2147">
        <v>0.58375905104273207</v>
      </c>
      <c r="H2147">
        <v>0.36585038409036064</v>
      </c>
      <c r="I2147">
        <v>0.3888717577261111</v>
      </c>
      <c r="J2147">
        <v>6.2925651131924082E-2</v>
      </c>
      <c r="K2147">
        <v>2.0740503819079784E-2</v>
      </c>
      <c r="L2147">
        <v>1.3610451426272516E-2</v>
      </c>
      <c r="M2147">
        <v>-0.34377431016155585</v>
      </c>
      <c r="N2147">
        <v>4.5869258435646172</v>
      </c>
      <c r="O2147">
        <v>3.7918460647620194</v>
      </c>
      <c r="P2147">
        <v>4.0463811995262375</v>
      </c>
      <c r="Q2147">
        <v>4.2708556634117842</v>
      </c>
      <c r="R2147">
        <v>4.0363609759000134</v>
      </c>
      <c r="S2147">
        <v>7.1610544555303801E-2</v>
      </c>
      <c r="T2147">
        <v>1.8780205648399231E-2</v>
      </c>
      <c r="U2147">
        <v>6.4433786423466533E-2</v>
      </c>
      <c r="V2147">
        <v>0.12631544007700704</v>
      </c>
      <c r="W2147">
        <v>6.9843144049624273E-2</v>
      </c>
      <c r="X2147">
        <v>18.084734399025873</v>
      </c>
      <c r="Y2147">
        <v>17.562529572214455</v>
      </c>
      <c r="Z2147">
        <v>17.666585240440426</v>
      </c>
      <c r="AA2147">
        <v>17.793273793438523</v>
      </c>
      <c r="AB2147">
        <v>17.674129535364468</v>
      </c>
      <c r="AD2147" t="s">
        <v>2328</v>
      </c>
      <c r="AE2147">
        <v>11180442</v>
      </c>
      <c r="AF2147">
        <v>4.8897351285396407E-2</v>
      </c>
      <c r="AG2147">
        <v>0.36585038409036064</v>
      </c>
      <c r="AH2147">
        <v>2.0740503819079784E-2</v>
      </c>
      <c r="AI2147">
        <v>4.5869258435646172</v>
      </c>
      <c r="AJ2147">
        <v>7.1610544555303801E-2</v>
      </c>
      <c r="AK2147">
        <v>18.084734399025873</v>
      </c>
    </row>
    <row r="2148" spans="1:37" x14ac:dyDescent="0.25">
      <c r="A2148" t="str">
        <f>'Pas de restriction 2011'!A2149</f>
        <v>TONY SRL</v>
      </c>
      <c r="B2148">
        <v>0.65258574478624709</v>
      </c>
      <c r="C2148">
        <v>0.94617691471568288</v>
      </c>
      <c r="D2148">
        <v>6.4352709381652926E-2</v>
      </c>
      <c r="E2148">
        <v>6.4352709381652926E-2</v>
      </c>
      <c r="F2148">
        <v>8.5885214841523019E-2</v>
      </c>
      <c r="G2148">
        <v>0.33460138146116736</v>
      </c>
      <c r="H2148">
        <v>0.58971098165942948</v>
      </c>
      <c r="I2148">
        <v>0.27720827658538921</v>
      </c>
      <c r="J2148">
        <v>-0.52992519181967201</v>
      </c>
      <c r="K2148">
        <v>6.212688977246951E-2</v>
      </c>
      <c r="L2148">
        <v>2.4911340874353552E-2</v>
      </c>
      <c r="M2148">
        <v>-0.59902481895379556</v>
      </c>
      <c r="N2148">
        <v>1.6059217117800357</v>
      </c>
      <c r="O2148">
        <v>1.7339925604274551</v>
      </c>
      <c r="P2148">
        <v>2.1528549201447338</v>
      </c>
      <c r="Q2148">
        <v>2.4437647857062954</v>
      </c>
      <c r="R2148">
        <v>2.1102040887594948</v>
      </c>
      <c r="S2148">
        <v>0.1628938931452934</v>
      </c>
      <c r="T2148">
        <v>0.14694935821735067</v>
      </c>
      <c r="U2148">
        <v>0.1181635249941269</v>
      </c>
      <c r="V2148">
        <v>9.2934186892290258E-2</v>
      </c>
      <c r="W2148">
        <v>0.11934902336792262</v>
      </c>
      <c r="X2148">
        <v>15.671346566632787</v>
      </c>
      <c r="Y2148">
        <v>15.735208579837151</v>
      </c>
      <c r="Z2148">
        <v>16.138754774102289</v>
      </c>
      <c r="AA2148">
        <v>16.356512765293861</v>
      </c>
      <c r="AB2148">
        <v>16.076825373077767</v>
      </c>
      <c r="AD2148" t="s">
        <v>2329</v>
      </c>
      <c r="AE2148">
        <v>3932484</v>
      </c>
      <c r="AF2148">
        <v>6.4352709381652926E-2</v>
      </c>
      <c r="AG2148">
        <v>0.58971098165942948</v>
      </c>
      <c r="AH2148">
        <v>6.212688977246951E-2</v>
      </c>
      <c r="AI2148">
        <v>1.6059217117800357</v>
      </c>
      <c r="AJ2148">
        <v>0.1628938931452934</v>
      </c>
      <c r="AK2148">
        <v>15.671346566632787</v>
      </c>
    </row>
    <row r="2149" spans="1:37" x14ac:dyDescent="0.25">
      <c r="A2149" t="str">
        <f>'Pas de restriction 2011'!A2150</f>
        <v>TOP GLASS S.P.A.</v>
      </c>
      <c r="B2149">
        <v>-0.30319631046802858</v>
      </c>
      <c r="C2149">
        <v>0.58538868269486721</v>
      </c>
      <c r="D2149">
        <v>0.15738437788345014</v>
      </c>
      <c r="E2149">
        <v>0.11759719801650027</v>
      </c>
      <c r="F2149">
        <v>0.173979575968911</v>
      </c>
      <c r="G2149">
        <v>0.47945341303539918</v>
      </c>
      <c r="H2149">
        <v>0.38694769661332251</v>
      </c>
      <c r="I2149">
        <v>0.56462201624986563</v>
      </c>
      <c r="J2149">
        <v>0.45916882615299132</v>
      </c>
      <c r="K2149">
        <v>0.26577762308358788</v>
      </c>
      <c r="L2149">
        <v>0.38549113626755854</v>
      </c>
      <c r="M2149">
        <v>0.4504273602684768</v>
      </c>
      <c r="N2149">
        <v>1.0219968771444525</v>
      </c>
      <c r="O2149">
        <v>0.73233815887610554</v>
      </c>
      <c r="P2149">
        <v>1.1859960542861026</v>
      </c>
      <c r="Q2149">
        <v>0.83798651101156241</v>
      </c>
      <c r="R2149">
        <v>0.91877357472459009</v>
      </c>
      <c r="S2149">
        <v>7.4115518249436407E-2</v>
      </c>
      <c r="T2149">
        <v>3.22363795629481E-2</v>
      </c>
      <c r="U2149">
        <v>5.0362755802719567E-2</v>
      </c>
      <c r="V2149">
        <v>3.6004947054147786E-2</v>
      </c>
      <c r="W2149">
        <v>3.9534694139938487E-2</v>
      </c>
      <c r="X2149">
        <v>16.896414655066479</v>
      </c>
      <c r="Y2149">
        <v>16.557061619364987</v>
      </c>
      <c r="Z2149">
        <v>16.889768620020675</v>
      </c>
      <c r="AA2149">
        <v>16.372381216591585</v>
      </c>
      <c r="AB2149">
        <v>16.606403818659082</v>
      </c>
      <c r="AD2149" t="s">
        <v>2330</v>
      </c>
      <c r="AE2149">
        <v>21180139</v>
      </c>
      <c r="AF2149">
        <v>0.11759719801650027</v>
      </c>
      <c r="AG2149">
        <v>0.38694769661332251</v>
      </c>
      <c r="AH2149">
        <v>0.26577762308358788</v>
      </c>
      <c r="AI2149">
        <v>1.0219968771444525</v>
      </c>
      <c r="AJ2149">
        <v>7.4115518249436407E-2</v>
      </c>
      <c r="AK2149">
        <v>16.896414655066479</v>
      </c>
    </row>
    <row r="2150" spans="1:37" x14ac:dyDescent="0.25">
      <c r="A2150" t="str">
        <f>'Pas de restriction 2011'!A2151</f>
        <v>TORNERIA AUTOMATICA ALFREDO COLOMBO S.R.L.</v>
      </c>
      <c r="B2150">
        <v>0.28474404898036637</v>
      </c>
      <c r="C2150">
        <v>-0.29797110212355515</v>
      </c>
      <c r="D2150">
        <v>0.54759494005494025</v>
      </c>
      <c r="E2150">
        <v>0.45864655886775502</v>
      </c>
      <c r="F2150">
        <v>0.31034711127008002</v>
      </c>
      <c r="G2150">
        <v>-0.32334145919196849</v>
      </c>
      <c r="H2150">
        <v>0.13804982483915956</v>
      </c>
      <c r="I2150">
        <v>0.32008539495349703</v>
      </c>
      <c r="J2150">
        <v>1.3186222461812265</v>
      </c>
      <c r="K2150">
        <v>0.37861305373683934</v>
      </c>
      <c r="L2150">
        <v>0.29178302289390867</v>
      </c>
      <c r="M2150">
        <v>-0.22933712925620145</v>
      </c>
      <c r="N2150">
        <v>1.4509362297187545</v>
      </c>
      <c r="O2150">
        <v>1.354821838189288</v>
      </c>
      <c r="P2150">
        <v>1.3204954414667716</v>
      </c>
      <c r="Q2150">
        <v>1.4057298453373877</v>
      </c>
      <c r="R2150">
        <v>1.3603490416644826</v>
      </c>
      <c r="S2150">
        <v>0.19112052418279635</v>
      </c>
      <c r="T2150">
        <v>0.16536231258096895</v>
      </c>
      <c r="U2150">
        <v>0.18391433468733542</v>
      </c>
      <c r="V2150">
        <v>0.20907616518817229</v>
      </c>
      <c r="W2150">
        <v>0.18611760415215892</v>
      </c>
      <c r="X2150">
        <v>15.961883263939297</v>
      </c>
      <c r="Y2150">
        <v>16.256174525595334</v>
      </c>
      <c r="Z2150">
        <v>16.285639892398102</v>
      </c>
      <c r="AA2150">
        <v>16.428781325058356</v>
      </c>
      <c r="AB2150">
        <v>16.323531914350596</v>
      </c>
      <c r="AD2150" t="s">
        <v>2331</v>
      </c>
      <c r="AE2150">
        <v>8473926</v>
      </c>
      <c r="AF2150">
        <v>0.45864655886775502</v>
      </c>
      <c r="AG2150">
        <v>0.13804982483915956</v>
      </c>
      <c r="AH2150">
        <v>0.37861305373683934</v>
      </c>
      <c r="AI2150">
        <v>1.4509362297187545</v>
      </c>
      <c r="AJ2150">
        <v>0.19112052418279635</v>
      </c>
      <c r="AK2150">
        <v>15.961883263939297</v>
      </c>
    </row>
    <row r="2151" spans="1:37" x14ac:dyDescent="0.25">
      <c r="A2151" t="str">
        <f>'Pas de restriction 2011'!A2152</f>
        <v>TOSCANA GOMMA S.P.A.</v>
      </c>
      <c r="B2151">
        <v>-1.1770469734103247E-2</v>
      </c>
      <c r="C2151">
        <v>-0.39761825214645063</v>
      </c>
      <c r="D2151">
        <v>0.11549413760802867</v>
      </c>
      <c r="E2151">
        <v>7.1565491996525843E-2</v>
      </c>
      <c r="F2151">
        <v>6.0396695555044656E-2</v>
      </c>
      <c r="G2151">
        <v>-0.15606399299292706</v>
      </c>
      <c r="H2151">
        <v>0.69927819788108248</v>
      </c>
      <c r="I2151">
        <v>0.75378657877288313</v>
      </c>
      <c r="J2151">
        <v>7.7949492858449182E-2</v>
      </c>
      <c r="K2151">
        <v>0.31177857193349984</v>
      </c>
      <c r="L2151">
        <v>0.23566812308756965</v>
      </c>
      <c r="M2151">
        <v>-0.2441169974380536</v>
      </c>
      <c r="N2151">
        <v>0.99642026378006343</v>
      </c>
      <c r="O2151">
        <v>0.66999253371167733</v>
      </c>
      <c r="P2151">
        <v>0.7940868248577585</v>
      </c>
      <c r="Q2151">
        <v>0.86608102282722865</v>
      </c>
      <c r="R2151">
        <v>0.7767201271322216</v>
      </c>
      <c r="S2151">
        <v>4.4891323570893989E-2</v>
      </c>
      <c r="T2151">
        <v>2.7315394127896284E-2</v>
      </c>
      <c r="U2151">
        <v>3.6513289129789815E-2</v>
      </c>
      <c r="V2151">
        <v>7.8269716272993811E-2</v>
      </c>
      <c r="W2151">
        <v>4.7366133176893303E-2</v>
      </c>
      <c r="X2151">
        <v>17.780596794517429</v>
      </c>
      <c r="Y2151">
        <v>17.456501257766813</v>
      </c>
      <c r="Z2151">
        <v>17.570559046955484</v>
      </c>
      <c r="AA2151">
        <v>17.624444887373777</v>
      </c>
      <c r="AB2151">
        <v>17.550501730698691</v>
      </c>
      <c r="AD2151" t="s">
        <v>2332</v>
      </c>
      <c r="AE2151">
        <v>56910473</v>
      </c>
      <c r="AF2151">
        <v>7.1565491996525843E-2</v>
      </c>
      <c r="AG2151">
        <v>0.69927819788108248</v>
      </c>
      <c r="AH2151">
        <v>0.31177857193349984</v>
      </c>
      <c r="AI2151">
        <v>0.99642026378006343</v>
      </c>
      <c r="AJ2151">
        <v>4.4891323570893989E-2</v>
      </c>
      <c r="AK2151">
        <v>17.780596794517429</v>
      </c>
    </row>
    <row r="2152" spans="1:37" x14ac:dyDescent="0.25">
      <c r="A2152" t="str">
        <f>'Pas de restriction 2011'!A2153</f>
        <v>TOSCANA ONDULATI S.P.A.</v>
      </c>
      <c r="B2152">
        <v>0.21006958163603454</v>
      </c>
      <c r="C2152">
        <v>-0.10422615298678663</v>
      </c>
      <c r="D2152">
        <v>0.16108080878989289</v>
      </c>
      <c r="E2152">
        <v>0.10609416073977222</v>
      </c>
      <c r="F2152">
        <v>6.9683242939850648E-2</v>
      </c>
      <c r="G2152">
        <v>-0.34319436193317254</v>
      </c>
      <c r="H2152">
        <v>0.59653592183989623</v>
      </c>
      <c r="I2152">
        <v>0.67987735250081904</v>
      </c>
      <c r="J2152">
        <v>0.13970898919862657</v>
      </c>
      <c r="K2152">
        <v>0.27776630161187005</v>
      </c>
      <c r="L2152">
        <v>0.23352825319204149</v>
      </c>
      <c r="M2152">
        <v>-0.15926355415727686</v>
      </c>
      <c r="N2152">
        <v>1.101654873501023</v>
      </c>
      <c r="O2152">
        <v>1.1831806149322679</v>
      </c>
      <c r="P2152">
        <v>1.1401395517371631</v>
      </c>
      <c r="Q2152">
        <v>1.0364457460008034</v>
      </c>
      <c r="R2152">
        <v>1.1199219708900781</v>
      </c>
      <c r="S2152">
        <v>0.17811019725591595</v>
      </c>
      <c r="T2152">
        <v>0.14303467581212995</v>
      </c>
      <c r="U2152">
        <v>0.144601343220877</v>
      </c>
      <c r="V2152">
        <v>0.14662666912522571</v>
      </c>
      <c r="W2152">
        <v>0.14475422938607754</v>
      </c>
      <c r="X2152">
        <v>18.020416527728759</v>
      </c>
      <c r="Y2152">
        <v>18.158988913350537</v>
      </c>
      <c r="Z2152">
        <v>18.236270551476689</v>
      </c>
      <c r="AA2152">
        <v>18.161000002613715</v>
      </c>
      <c r="AB2152">
        <v>18.185419822480313</v>
      </c>
      <c r="AD2152" t="s">
        <v>2333</v>
      </c>
      <c r="AE2152">
        <v>65057539</v>
      </c>
      <c r="AF2152">
        <v>0.10609416073977222</v>
      </c>
      <c r="AG2152">
        <v>0.59653592183989623</v>
      </c>
      <c r="AH2152">
        <v>0.27776630161187005</v>
      </c>
      <c r="AI2152">
        <v>1.101654873501023</v>
      </c>
      <c r="AJ2152">
        <v>0.17811019725591595</v>
      </c>
      <c r="AK2152">
        <v>18.020416527728759</v>
      </c>
    </row>
    <row r="2153" spans="1:37" x14ac:dyDescent="0.25">
      <c r="A2153" t="str">
        <f>'Pas de restriction 2011'!A2154</f>
        <v>TOSHIBA MEDICAL SYSTEMS - S.R.L.</v>
      </c>
      <c r="B2153">
        <v>-0.17338568998594087</v>
      </c>
      <c r="C2153">
        <v>-0.11771946527317836</v>
      </c>
      <c r="D2153">
        <v>0.24005165957505156</v>
      </c>
      <c r="E2153">
        <v>8.8762849351237197E-2</v>
      </c>
      <c r="F2153">
        <v>9.5956040001806131E-2</v>
      </c>
      <c r="G2153">
        <v>8.1038302658641204E-2</v>
      </c>
      <c r="H2153">
        <v>4.9536418529654312E-2</v>
      </c>
      <c r="I2153">
        <v>5.5828481371034029E-2</v>
      </c>
      <c r="J2153">
        <v>0.12701892926742489</v>
      </c>
      <c r="K2153">
        <v>3.7740621501326575E-3</v>
      </c>
      <c r="L2153">
        <v>3.599005109587352E-3</v>
      </c>
      <c r="M2153">
        <v>-4.6384249538432308E-2</v>
      </c>
      <c r="N2153">
        <v>1.3218153473482255</v>
      </c>
      <c r="O2153">
        <v>0.87378032014474083</v>
      </c>
      <c r="P2153">
        <v>0.90780329049819297</v>
      </c>
      <c r="Q2153">
        <v>1.2096311791150982</v>
      </c>
      <c r="R2153">
        <v>0.99707159658601074</v>
      </c>
      <c r="S2153">
        <v>8.2211953605270505E-2</v>
      </c>
      <c r="T2153">
        <v>2.8900126902586053E-2</v>
      </c>
      <c r="U2153">
        <v>1.3595032050640013E-2</v>
      </c>
      <c r="V2153">
        <v>1.7758172180338538E-2</v>
      </c>
      <c r="W2153">
        <v>2.0084443711188203E-2</v>
      </c>
      <c r="X2153">
        <v>17.86567347794794</v>
      </c>
      <c r="Y2153">
        <v>17.636011672950318</v>
      </c>
      <c r="Z2153">
        <v>17.593600833099853</v>
      </c>
      <c r="AA2153">
        <v>17.709319774823246</v>
      </c>
      <c r="AB2153">
        <v>17.64631076029114</v>
      </c>
      <c r="AD2153" t="s">
        <v>2334</v>
      </c>
      <c r="AE2153">
        <v>52218006</v>
      </c>
      <c r="AF2153">
        <v>8.8762849351237197E-2</v>
      </c>
      <c r="AG2153">
        <v>4.9536418529654312E-2</v>
      </c>
      <c r="AH2153">
        <v>3.7740621501326575E-3</v>
      </c>
      <c r="AI2153">
        <v>1.3218153473482255</v>
      </c>
      <c r="AJ2153">
        <v>8.2211953605270505E-2</v>
      </c>
      <c r="AK2153">
        <v>17.86567347794794</v>
      </c>
    </row>
    <row r="2154" spans="1:37" x14ac:dyDescent="0.25">
      <c r="A2154" t="str">
        <f>'Pas de restriction 2011'!A2155</f>
        <v>TOSOH BIOSCIENCE S.R.L.</v>
      </c>
      <c r="B2154">
        <v>-0.34833313123706316</v>
      </c>
      <c r="C2154">
        <v>0.72573509747715037</v>
      </c>
      <c r="D2154">
        <v>6.5435637264402491E-2</v>
      </c>
      <c r="E2154">
        <v>6.4747390298953572E-2</v>
      </c>
      <c r="F2154">
        <v>0.10502130277952407</v>
      </c>
      <c r="G2154">
        <v>0.62201599623732462</v>
      </c>
      <c r="H2154">
        <v>5.8477143583633762E-2</v>
      </c>
      <c r="I2154">
        <v>7.1463232610385272E-2</v>
      </c>
      <c r="J2154">
        <v>0.22207119279311002</v>
      </c>
      <c r="K2154">
        <v>0.21126005774168483</v>
      </c>
      <c r="L2154">
        <v>9.6700410122819214E-2</v>
      </c>
      <c r="M2154">
        <v>-0.54226837218297919</v>
      </c>
      <c r="N2154">
        <v>0.71067211693321497</v>
      </c>
      <c r="O2154">
        <v>0.68332287023280935</v>
      </c>
      <c r="P2154">
        <v>0.75894154069504272</v>
      </c>
      <c r="Q2154">
        <v>0.8611153432322225</v>
      </c>
      <c r="R2154">
        <v>0.76779325138669152</v>
      </c>
      <c r="S2154">
        <v>7.8771128802487086E-2</v>
      </c>
      <c r="T2154">
        <v>7.1972359948124523E-2</v>
      </c>
      <c r="U2154">
        <v>7.5547131558532279E-2</v>
      </c>
      <c r="V2154">
        <v>0.10837220488699455</v>
      </c>
      <c r="W2154">
        <v>8.5297232131217107E-2</v>
      </c>
      <c r="X2154">
        <v>16.733086244001282</v>
      </c>
      <c r="Y2154">
        <v>16.72290679573727</v>
      </c>
      <c r="Z2154">
        <v>16.732472476560606</v>
      </c>
      <c r="AA2154">
        <v>16.745974444093083</v>
      </c>
      <c r="AB2154">
        <v>16.733784572130318</v>
      </c>
      <c r="AD2154" t="s">
        <v>299</v>
      </c>
      <c r="AE2154">
        <v>26794161</v>
      </c>
      <c r="AF2154">
        <v>6.4747390298953572E-2</v>
      </c>
      <c r="AG2154">
        <v>5.8477143583633762E-2</v>
      </c>
      <c r="AH2154">
        <v>0.21126005774168483</v>
      </c>
      <c r="AI2154">
        <v>0.71067211693321497</v>
      </c>
      <c r="AJ2154">
        <v>7.8771128802487086E-2</v>
      </c>
      <c r="AK2154">
        <v>16.733086244001282</v>
      </c>
    </row>
    <row r="2155" spans="1:37" x14ac:dyDescent="0.25">
      <c r="A2155" t="str">
        <f>'Pas de restriction 2011'!A2156</f>
        <v>TOTALGAZ ITALIA S.R.L. IN FORMA ABBREVIATA TOTALGAZ</v>
      </c>
      <c r="B2155">
        <v>0.48309989636697664</v>
      </c>
      <c r="C2155">
        <v>-0.309030948699138</v>
      </c>
      <c r="D2155">
        <v>7.3222581050986682E-2</v>
      </c>
      <c r="E2155">
        <v>7.308911929618532E-2</v>
      </c>
      <c r="F2155">
        <v>5.0561975519036642E-2</v>
      </c>
      <c r="G2155">
        <v>-0.30821473830954232</v>
      </c>
      <c r="H2155">
        <v>0.26457473077095855</v>
      </c>
      <c r="I2155">
        <v>0.31231759900130368</v>
      </c>
      <c r="J2155">
        <v>0.18045135335194185</v>
      </c>
      <c r="K2155">
        <v>0.18597450399311882</v>
      </c>
      <c r="L2155">
        <v>9.3729509698103106E-2</v>
      </c>
      <c r="M2155">
        <v>-0.49600882010379682</v>
      </c>
      <c r="N2155">
        <v>3.1278423890951994</v>
      </c>
      <c r="O2155">
        <v>5.5402368391923975</v>
      </c>
      <c r="P2155">
        <v>5.4549996094783229</v>
      </c>
      <c r="Q2155">
        <v>4.3455523912638219</v>
      </c>
      <c r="R2155">
        <v>5.1135962799781813</v>
      </c>
      <c r="S2155">
        <v>0.20476985648251361</v>
      </c>
      <c r="T2155">
        <v>0.27220217427919452</v>
      </c>
      <c r="U2155">
        <v>0.23136824160644134</v>
      </c>
      <c r="V2155">
        <v>0.20242674640526453</v>
      </c>
      <c r="W2155">
        <v>0.23533238743030016</v>
      </c>
      <c r="X2155">
        <v>18.84884436719036</v>
      </c>
      <c r="Y2155">
        <v>19.465882762177408</v>
      </c>
      <c r="Z2155">
        <v>19.685093639187603</v>
      </c>
      <c r="AA2155">
        <v>19.597540101406715</v>
      </c>
      <c r="AB2155">
        <v>19.582838834257242</v>
      </c>
      <c r="AD2155" t="s">
        <v>2335</v>
      </c>
      <c r="AE2155">
        <v>51333058</v>
      </c>
      <c r="AF2155">
        <v>7.308911929618532E-2</v>
      </c>
      <c r="AG2155">
        <v>0.26457473077095855</v>
      </c>
      <c r="AH2155">
        <v>0.18597450399311882</v>
      </c>
      <c r="AI2155">
        <v>3.1278423890951994</v>
      </c>
      <c r="AJ2155">
        <v>0.20476985648251361</v>
      </c>
      <c r="AK2155">
        <v>18.84884436719036</v>
      </c>
    </row>
    <row r="2156" spans="1:37" x14ac:dyDescent="0.25">
      <c r="A2156" t="str">
        <f>'Pas de restriction 2011'!A2157</f>
        <v>TOVO GOMMA S.P.A.</v>
      </c>
      <c r="B2156">
        <v>8.8406977781194301E-2</v>
      </c>
      <c r="C2156">
        <v>0.63558302275060041</v>
      </c>
      <c r="D2156">
        <v>8.2219658875418905E-2</v>
      </c>
      <c r="E2156">
        <v>5.5590961425400237E-2</v>
      </c>
      <c r="F2156">
        <v>9.5317292364833939E-2</v>
      </c>
      <c r="G2156">
        <v>0.71461852648013791</v>
      </c>
      <c r="H2156">
        <v>0.42642991878074782</v>
      </c>
      <c r="I2156">
        <v>0.56223935453832841</v>
      </c>
      <c r="J2156">
        <v>0.31848008260275951</v>
      </c>
      <c r="K2156">
        <v>0.37108531922328303</v>
      </c>
      <c r="L2156">
        <v>0.31996954587781001</v>
      </c>
      <c r="M2156">
        <v>-0.13774668707580026</v>
      </c>
      <c r="N2156">
        <v>1.2272912681767911</v>
      </c>
      <c r="O2156">
        <v>1.3970664399736661</v>
      </c>
      <c r="P2156">
        <v>1.1398648623531495</v>
      </c>
      <c r="Q2156">
        <v>1.2028718131865739</v>
      </c>
      <c r="R2156">
        <v>1.246601038504463</v>
      </c>
      <c r="S2156">
        <v>0.13835936322575304</v>
      </c>
      <c r="T2156">
        <v>0.15352578045965312</v>
      </c>
      <c r="U2156">
        <v>0.12355174081456533</v>
      </c>
      <c r="V2156">
        <v>0.17586717407538563</v>
      </c>
      <c r="W2156">
        <v>0.15098156511653471</v>
      </c>
      <c r="X2156">
        <v>17.120481139854348</v>
      </c>
      <c r="Y2156">
        <v>17.480038916164379</v>
      </c>
      <c r="Z2156">
        <v>17.342942537779017</v>
      </c>
      <c r="AA2156">
        <v>17.396353363212491</v>
      </c>
      <c r="AB2156">
        <v>17.406444939051962</v>
      </c>
      <c r="AD2156" t="s">
        <v>2336</v>
      </c>
      <c r="AE2156">
        <v>27942636</v>
      </c>
      <c r="AF2156">
        <v>5.5590961425400237E-2</v>
      </c>
      <c r="AG2156">
        <v>0.42642991878074782</v>
      </c>
      <c r="AH2156">
        <v>0.37108531922328303</v>
      </c>
      <c r="AI2156">
        <v>1.2272912681767911</v>
      </c>
      <c r="AJ2156">
        <v>0.13835936322575304</v>
      </c>
      <c r="AK2156">
        <v>17.120481139854348</v>
      </c>
    </row>
    <row r="2157" spans="1:37" x14ac:dyDescent="0.25">
      <c r="A2157" t="str">
        <f>'Pas de restriction 2011'!A2158</f>
        <v>TOWER AUTOMOTIVE ITALY S.R.L.</v>
      </c>
      <c r="B2157">
        <v>-0.38639192590972327</v>
      </c>
      <c r="C2157">
        <v>-5.0853666700085037E-2</v>
      </c>
      <c r="D2157">
        <v>0.43801872180699342</v>
      </c>
      <c r="E2157">
        <v>0.26732348463951028</v>
      </c>
      <c r="F2157">
        <v>0.25914926299623459</v>
      </c>
      <c r="G2157">
        <v>-3.0578015449330059E-2</v>
      </c>
      <c r="H2157">
        <v>0.14195772182464</v>
      </c>
      <c r="I2157">
        <v>3.7546620237868783E-2</v>
      </c>
      <c r="J2157">
        <v>-0.73550843338941418</v>
      </c>
      <c r="K2157">
        <v>0.23600615652084517</v>
      </c>
      <c r="L2157">
        <v>0.28165747262200819</v>
      </c>
      <c r="M2157">
        <v>0.19343273401908428</v>
      </c>
      <c r="N2157">
        <v>4.1916018650388089</v>
      </c>
      <c r="O2157">
        <v>1.2210458269008053</v>
      </c>
      <c r="P2157">
        <v>1.1381890470947618</v>
      </c>
      <c r="Q2157">
        <v>1.3795405012835096</v>
      </c>
      <c r="R2157">
        <v>1.246258458426359</v>
      </c>
      <c r="S2157">
        <v>0.16312881177544636</v>
      </c>
      <c r="T2157">
        <v>3.467424088471513E-2</v>
      </c>
      <c r="U2157">
        <v>1.4224209296225037E-2</v>
      </c>
      <c r="V2157">
        <v>1.177012334945487E-2</v>
      </c>
      <c r="W2157">
        <v>2.0222857843465013E-2</v>
      </c>
      <c r="X2157">
        <v>18.69157906645879</v>
      </c>
      <c r="Y2157">
        <v>18.667074611662294</v>
      </c>
      <c r="Z2157">
        <v>18.405402950537542</v>
      </c>
      <c r="AA2157">
        <v>18.287179328021395</v>
      </c>
      <c r="AB2157">
        <v>18.453218963407078</v>
      </c>
      <c r="AD2157" t="s">
        <v>2337</v>
      </c>
      <c r="AE2157">
        <v>104779309</v>
      </c>
      <c r="AF2157">
        <v>0.26732348463951028</v>
      </c>
      <c r="AG2157">
        <v>0.14195772182464</v>
      </c>
      <c r="AH2157">
        <v>0.23600615652084517</v>
      </c>
      <c r="AI2157">
        <v>4.1916018650388089</v>
      </c>
      <c r="AJ2157">
        <v>0.16312881177544636</v>
      </c>
      <c r="AK2157">
        <v>18.69157906645879</v>
      </c>
    </row>
    <row r="2158" spans="1:37" x14ac:dyDescent="0.25">
      <c r="A2158" t="str">
        <f>'Pas de restriction 2011'!A2159</f>
        <v>TOYO TIRE ITALIA S.P.A.</v>
      </c>
      <c r="B2158">
        <v>0.15244323184844272</v>
      </c>
      <c r="C2158">
        <v>-0.69749598374785859</v>
      </c>
      <c r="D2158">
        <v>0.11319007032788718</v>
      </c>
      <c r="E2158">
        <v>2.2562935284296124E-2</v>
      </c>
      <c r="F2158">
        <v>3.4240450874048214E-2</v>
      </c>
      <c r="G2158">
        <v>0.51755303299919841</v>
      </c>
      <c r="H2158">
        <v>0.28983081443676739</v>
      </c>
      <c r="I2158">
        <v>0.41777322881391687</v>
      </c>
      <c r="J2158">
        <v>0.44143827365555283</v>
      </c>
      <c r="K2158">
        <v>1.1325098302208526E-2</v>
      </c>
      <c r="L2158">
        <v>7.3487445075960337E-3</v>
      </c>
      <c r="M2158">
        <v>-0.35110987017543654</v>
      </c>
      <c r="N2158">
        <v>1.9572970857980188</v>
      </c>
      <c r="O2158">
        <v>2.0993235878450238</v>
      </c>
      <c r="P2158">
        <v>1.5463925905793314</v>
      </c>
      <c r="Q2158">
        <v>1.544410003604703</v>
      </c>
      <c r="R2158">
        <v>1.7300420606763529</v>
      </c>
      <c r="S2158">
        <v>0.14343273660407155</v>
      </c>
      <c r="T2158">
        <v>0.17070445789885547</v>
      </c>
      <c r="U2158">
        <v>6.8813280090317994E-2</v>
      </c>
      <c r="V2158">
        <v>6.2799648633719105E-2</v>
      </c>
      <c r="W2158">
        <v>0.10077246220763086</v>
      </c>
      <c r="X2158">
        <v>17.05896812098382</v>
      </c>
      <c r="Y2158">
        <v>17.160640389401888</v>
      </c>
      <c r="Z2158">
        <v>17.138280163360037</v>
      </c>
      <c r="AA2158">
        <v>17.038647849869953</v>
      </c>
      <c r="AB2158">
        <v>17.112522800877294</v>
      </c>
      <c r="AD2158" t="s">
        <v>2338</v>
      </c>
      <c r="AE2158">
        <v>13511141</v>
      </c>
      <c r="AF2158">
        <v>2.2562935284296124E-2</v>
      </c>
      <c r="AG2158">
        <v>0.28983081443676739</v>
      </c>
      <c r="AH2158">
        <v>1.1325098302208526E-2</v>
      </c>
      <c r="AI2158">
        <v>1.9572970857980188</v>
      </c>
      <c r="AJ2158">
        <v>0.14343273660407155</v>
      </c>
      <c r="AK2158">
        <v>17.05896812098382</v>
      </c>
    </row>
    <row r="2159" spans="1:37" x14ac:dyDescent="0.25">
      <c r="A2159" t="str">
        <f>'Pas de restriction 2011'!A2160</f>
        <v>TOZZI SUD S.P.A.</v>
      </c>
      <c r="B2159">
        <v>0.16235697820030712</v>
      </c>
      <c r="C2159">
        <v>0.93982670190818773</v>
      </c>
      <c r="D2159">
        <v>8.1880223953524928E-2</v>
      </c>
      <c r="E2159">
        <v>7.646336434887778E-2</v>
      </c>
      <c r="F2159">
        <v>4.9205179516437714E-2</v>
      </c>
      <c r="G2159">
        <v>-0.35648686223208437</v>
      </c>
      <c r="H2159">
        <v>0.46561161276015095</v>
      </c>
      <c r="I2159">
        <v>0.70648788073568924</v>
      </c>
      <c r="J2159">
        <v>0.51733303331422731</v>
      </c>
      <c r="K2159">
        <v>1.2812744861646561E-2</v>
      </c>
      <c r="L2159">
        <v>8.3190085666714209E-3</v>
      </c>
      <c r="M2159">
        <v>-0.35072393491784959</v>
      </c>
      <c r="N2159">
        <v>1.9734415164234906</v>
      </c>
      <c r="O2159">
        <v>1.5525984560795936</v>
      </c>
      <c r="P2159">
        <v>1.2243669030881765</v>
      </c>
      <c r="Q2159">
        <v>0.32052887220564319</v>
      </c>
      <c r="R2159">
        <v>1.0324980771244709</v>
      </c>
      <c r="S2159">
        <v>0.62222537810538658</v>
      </c>
      <c r="T2159">
        <v>0.31904504358144725</v>
      </c>
      <c r="U2159">
        <v>0.10760357872545463</v>
      </c>
      <c r="V2159">
        <v>1.3204426826917998E-2</v>
      </c>
      <c r="W2159">
        <v>0.14661768304460662</v>
      </c>
      <c r="X2159">
        <v>19.073013669545439</v>
      </c>
      <c r="Y2159">
        <v>19.055110969130151</v>
      </c>
      <c r="Z2159">
        <v>18.772289050132034</v>
      </c>
      <c r="AA2159">
        <v>18.01507500595628</v>
      </c>
      <c r="AB2159">
        <v>18.614158341739486</v>
      </c>
      <c r="AD2159" t="s">
        <v>2339</v>
      </c>
      <c r="AE2159">
        <v>121470381</v>
      </c>
      <c r="AF2159">
        <v>7.646336434887778E-2</v>
      </c>
      <c r="AG2159">
        <v>0.46561161276015095</v>
      </c>
      <c r="AH2159">
        <v>1.2812744861646561E-2</v>
      </c>
      <c r="AI2159">
        <v>1.9734415164234906</v>
      </c>
      <c r="AJ2159">
        <v>0.62222537810538658</v>
      </c>
      <c r="AK2159">
        <v>19.073013669545439</v>
      </c>
    </row>
    <row r="2160" spans="1:37" x14ac:dyDescent="0.25">
      <c r="A2160" t="str">
        <f>'Pas de restriction 2011'!A2161</f>
        <v>TR - ALUCAP S.R.L.</v>
      </c>
      <c r="B2160">
        <v>0.12032643314416579</v>
      </c>
      <c r="C2160">
        <v>0.20338486765033878</v>
      </c>
      <c r="D2160">
        <v>4.5834650537223263E-2</v>
      </c>
      <c r="E2160">
        <v>4.5834650537223263E-2</v>
      </c>
      <c r="F2160">
        <v>5.5156724870535946E-2</v>
      </c>
      <c r="G2160">
        <v>0.20338486765033878</v>
      </c>
      <c r="H2160">
        <v>0.52002956772496756</v>
      </c>
      <c r="I2160">
        <v>0.51303655275800553</v>
      </c>
      <c r="J2160">
        <v>-1.344734107630681E-2</v>
      </c>
      <c r="K2160">
        <v>6.6528392385147933E-2</v>
      </c>
      <c r="L2160">
        <v>4.263166499140103E-2</v>
      </c>
      <c r="M2160">
        <v>-0.35919592428152081</v>
      </c>
      <c r="N2160">
        <v>1.9250881296952185</v>
      </c>
      <c r="O2160">
        <v>1.9748154829612066</v>
      </c>
      <c r="P2160">
        <v>1.9618022728010982</v>
      </c>
      <c r="Q2160">
        <v>2.0333708625898579</v>
      </c>
      <c r="R2160">
        <v>1.9899962061173877</v>
      </c>
      <c r="S2160">
        <v>0.22645379652567407</v>
      </c>
      <c r="T2160">
        <v>0.22918096314791106</v>
      </c>
      <c r="U2160">
        <v>0.22152166155930791</v>
      </c>
      <c r="V2160">
        <v>0.30785311361808398</v>
      </c>
      <c r="W2160">
        <v>0.252851912775101</v>
      </c>
      <c r="X2160">
        <v>16.527820805503044</v>
      </c>
      <c r="Y2160">
        <v>16.564281372447844</v>
      </c>
      <c r="Z2160">
        <v>16.592146205344832</v>
      </c>
      <c r="AA2160">
        <v>16.622143638349073</v>
      </c>
      <c r="AB2160">
        <v>16.592857072047249</v>
      </c>
      <c r="AD2160" t="s">
        <v>2340</v>
      </c>
      <c r="AE2160">
        <v>7911329</v>
      </c>
      <c r="AF2160">
        <v>4.5834650537223263E-2</v>
      </c>
      <c r="AG2160">
        <v>0.52002956772496756</v>
      </c>
      <c r="AH2160">
        <v>6.6528392385147933E-2</v>
      </c>
      <c r="AI2160">
        <v>1.9250881296952185</v>
      </c>
      <c r="AJ2160">
        <v>0.22645379652567407</v>
      </c>
      <c r="AK2160">
        <v>16.527820805503044</v>
      </c>
    </row>
    <row r="2161" spans="1:37" x14ac:dyDescent="0.25">
      <c r="A2161" t="str">
        <f>'Pas de restriction 2011'!A2162</f>
        <v>TRACEM S.P.A.</v>
      </c>
      <c r="B2161">
        <v>-2.561002116215905E-2</v>
      </c>
      <c r="C2161">
        <v>-2.1861760886363612E-2</v>
      </c>
      <c r="D2161">
        <v>0.13455842647436086</v>
      </c>
      <c r="E2161">
        <v>0.13455842647436086</v>
      </c>
      <c r="F2161">
        <v>0.13161674232953305</v>
      </c>
      <c r="G2161">
        <v>-2.1861760886363612E-2</v>
      </c>
      <c r="H2161">
        <v>0.51117994463816585</v>
      </c>
      <c r="I2161">
        <v>0.48475922953073991</v>
      </c>
      <c r="J2161">
        <v>-5.1685742730238779E-2</v>
      </c>
      <c r="K2161">
        <v>0.38068988235656032</v>
      </c>
      <c r="L2161">
        <v>0.24101646166516563</v>
      </c>
      <c r="M2161">
        <v>-0.36689554192190033</v>
      </c>
      <c r="N2161">
        <v>1.1946637106245013</v>
      </c>
      <c r="O2161">
        <v>1.4473510495841271</v>
      </c>
      <c r="P2161">
        <v>1.232002812406467</v>
      </c>
      <c r="Q2161">
        <v>1.3848946556913513</v>
      </c>
      <c r="R2161">
        <v>1.3547495058939818</v>
      </c>
      <c r="S2161">
        <v>0.12621495020714849</v>
      </c>
      <c r="T2161">
        <v>8.6608200487698322E-2</v>
      </c>
      <c r="U2161">
        <v>8.7034150902963126E-2</v>
      </c>
      <c r="V2161">
        <v>8.3178210944773665E-2</v>
      </c>
      <c r="W2161">
        <v>8.5606854111811695E-2</v>
      </c>
      <c r="X2161">
        <v>16.587949081424782</v>
      </c>
      <c r="Y2161">
        <v>16.576054595847872</v>
      </c>
      <c r="Z2161">
        <v>16.448318903283983</v>
      </c>
      <c r="AA2161">
        <v>16.458613336562365</v>
      </c>
      <c r="AB2161">
        <v>16.494328945231405</v>
      </c>
      <c r="AD2161" t="s">
        <v>2341</v>
      </c>
      <c r="AE2161">
        <v>10922326</v>
      </c>
      <c r="AF2161">
        <v>0.13455842647436086</v>
      </c>
      <c r="AG2161">
        <v>0.51117994463816585</v>
      </c>
      <c r="AH2161">
        <v>0.38068988235656032</v>
      </c>
      <c r="AI2161">
        <v>1.1946637106245013</v>
      </c>
      <c r="AJ2161">
        <v>0.12621495020714849</v>
      </c>
      <c r="AK2161">
        <v>16.587949081424782</v>
      </c>
    </row>
    <row r="2162" spans="1:37" x14ac:dyDescent="0.25">
      <c r="A2162" t="str">
        <f>'Pas de restriction 2011'!A2163</f>
        <v>TRADE ERREGI SRL</v>
      </c>
      <c r="B2162">
        <v>-0.47002251716494331</v>
      </c>
      <c r="C2162">
        <v>-0.78749935622614486</v>
      </c>
      <c r="D2162">
        <v>0.27077274445407074</v>
      </c>
      <c r="E2162">
        <v>0.26248783765335387</v>
      </c>
      <c r="F2162">
        <v>4.9311151383239521E-2</v>
      </c>
      <c r="G2162">
        <v>-0.81213929062739776</v>
      </c>
      <c r="H2162">
        <v>0.45678630665974462</v>
      </c>
      <c r="I2162">
        <v>0.32344484198189605</v>
      </c>
      <c r="J2162">
        <v>-0.29191213207092315</v>
      </c>
      <c r="K2162">
        <v>0.68138066932822983</v>
      </c>
      <c r="L2162">
        <v>0.23033984654311718</v>
      </c>
      <c r="M2162">
        <v>-0.66195130429777493</v>
      </c>
      <c r="N2162">
        <v>1.2872756886376513</v>
      </c>
      <c r="O2162">
        <v>1.2586033395478171</v>
      </c>
      <c r="P2162">
        <v>1.0746142699340273</v>
      </c>
      <c r="Q2162">
        <v>3.1640857879048148</v>
      </c>
      <c r="R2162">
        <v>1.8324344657955531</v>
      </c>
      <c r="S2162">
        <v>0.11214227276324555</v>
      </c>
      <c r="T2162">
        <v>0.10233197022694367</v>
      </c>
      <c r="U2162">
        <v>8.1389114507892796E-2</v>
      </c>
      <c r="V2162">
        <v>0.23790725534707957</v>
      </c>
      <c r="W2162">
        <v>0.14054278002730533</v>
      </c>
      <c r="X2162">
        <v>16.505857103387338</v>
      </c>
      <c r="Y2162">
        <v>16.47957188025752</v>
      </c>
      <c r="Z2162">
        <v>16.433012151628837</v>
      </c>
      <c r="AA2162">
        <v>16.508779654793518</v>
      </c>
      <c r="AB2162">
        <v>16.473787895559955</v>
      </c>
      <c r="AD2162" t="s">
        <v>2342</v>
      </c>
      <c r="AE2162">
        <v>11405077</v>
      </c>
      <c r="AF2162">
        <v>0.26248783765335387</v>
      </c>
      <c r="AG2162">
        <v>0.45678630665974462</v>
      </c>
      <c r="AH2162">
        <v>0.68138066932822983</v>
      </c>
      <c r="AI2162">
        <v>1.2872756886376513</v>
      </c>
      <c r="AJ2162">
        <v>0.11214227276324555</v>
      </c>
      <c r="AK2162">
        <v>16.505857103387338</v>
      </c>
    </row>
    <row r="2163" spans="1:37" x14ac:dyDescent="0.25">
      <c r="A2163" t="str">
        <f>'Pas de restriction 2011'!A2164</f>
        <v>TRAFILATI MARTIN S.P.A.</v>
      </c>
      <c r="B2163">
        <v>9.6850483849660843E-2</v>
      </c>
      <c r="C2163">
        <v>-0.57595751029994102</v>
      </c>
      <c r="D2163">
        <v>0.15057589986485825</v>
      </c>
      <c r="E2163">
        <v>0.12198707377474678</v>
      </c>
      <c r="F2163">
        <v>3.5288932648251815E-2</v>
      </c>
      <c r="G2163">
        <v>-0.71071580327097594</v>
      </c>
      <c r="H2163">
        <v>0.5336157645122338</v>
      </c>
      <c r="I2163">
        <v>0.6668377832464919</v>
      </c>
      <c r="J2163">
        <v>0.24965907605078599</v>
      </c>
      <c r="K2163">
        <v>0.31091534817143096</v>
      </c>
      <c r="L2163">
        <v>0.35665631885195664</v>
      </c>
      <c r="M2163">
        <v>0.14711712030152096</v>
      </c>
      <c r="N2163">
        <v>1.2554558595056589</v>
      </c>
      <c r="O2163">
        <v>1.5575194696538845</v>
      </c>
      <c r="P2163">
        <v>1.0428265562633978</v>
      </c>
      <c r="Q2163">
        <v>1.0787732894076378</v>
      </c>
      <c r="R2163">
        <v>1.2263731051083069</v>
      </c>
      <c r="S2163">
        <v>0.11795832785713552</v>
      </c>
      <c r="T2163">
        <v>0.11102336234425983</v>
      </c>
      <c r="U2163">
        <v>9.695175668788257E-2</v>
      </c>
      <c r="V2163">
        <v>7.448332316717525E-2</v>
      </c>
      <c r="W2163">
        <v>9.4152814066439217E-2</v>
      </c>
      <c r="X2163">
        <v>17.692677590884802</v>
      </c>
      <c r="Y2163">
        <v>17.955192839457009</v>
      </c>
      <c r="Z2163">
        <v>17.76097802995395</v>
      </c>
      <c r="AA2163">
        <v>17.602034125230851</v>
      </c>
      <c r="AB2163">
        <v>17.772734998213938</v>
      </c>
      <c r="AD2163" t="s">
        <v>2343</v>
      </c>
      <c r="AE2163">
        <v>40309525</v>
      </c>
      <c r="AF2163">
        <v>0.12198707377474678</v>
      </c>
      <c r="AG2163">
        <v>0.5336157645122338</v>
      </c>
      <c r="AH2163">
        <v>0.31091534817143096</v>
      </c>
      <c r="AI2163">
        <v>1.2554558595056589</v>
      </c>
      <c r="AJ2163">
        <v>0.11795832785713552</v>
      </c>
      <c r="AK2163">
        <v>17.692677590884802</v>
      </c>
    </row>
    <row r="2164" spans="1:37" x14ac:dyDescent="0.25">
      <c r="A2164" t="str">
        <f>'Pas de restriction 2011'!A2165</f>
        <v>TRAFILERIA COLOMBO S.R.L.</v>
      </c>
      <c r="B2164">
        <v>6.9356646428741647E-2</v>
      </c>
      <c r="C2164">
        <v>-0.1390074414346236</v>
      </c>
      <c r="D2164">
        <v>0.26837860999695928</v>
      </c>
      <c r="E2164">
        <v>0.19421936203668222</v>
      </c>
      <c r="F2164">
        <v>0.22115349826101657</v>
      </c>
      <c r="G2164">
        <v>0.13867894499234995</v>
      </c>
      <c r="H2164">
        <v>0.20872037492950024</v>
      </c>
      <c r="I2164">
        <v>0.21834874199169682</v>
      </c>
      <c r="J2164">
        <v>4.6130460744183532E-2</v>
      </c>
      <c r="K2164">
        <v>0.11193419705183912</v>
      </c>
      <c r="L2164">
        <v>0.10127769397707187</v>
      </c>
      <c r="M2164">
        <v>-9.5203283316822221E-2</v>
      </c>
      <c r="N2164">
        <v>1.936390643872868</v>
      </c>
      <c r="O2164">
        <v>1.919693840637376</v>
      </c>
      <c r="P2164">
        <v>1.5462951452695679</v>
      </c>
      <c r="Q2164">
        <v>1.5050569943459486</v>
      </c>
      <c r="R2164">
        <v>1.6570153267509642</v>
      </c>
      <c r="S2164">
        <v>9.2594120387770262E-2</v>
      </c>
      <c r="T2164">
        <v>5.6485811498703263E-2</v>
      </c>
      <c r="U2164">
        <v>4.2600358797647647E-2</v>
      </c>
      <c r="V2164">
        <v>4.0335305214974505E-2</v>
      </c>
      <c r="W2164">
        <v>4.6473825170441803E-2</v>
      </c>
      <c r="X2164">
        <v>16.655200413482067</v>
      </c>
      <c r="Y2164">
        <v>16.898863751865257</v>
      </c>
      <c r="Z2164">
        <v>16.729059688914063</v>
      </c>
      <c r="AA2164">
        <v>16.5984891802741</v>
      </c>
      <c r="AB2164">
        <v>16.742137540351141</v>
      </c>
      <c r="AD2164" t="s">
        <v>2344</v>
      </c>
      <c r="AE2164">
        <v>11372378</v>
      </c>
      <c r="AF2164">
        <v>0.19421936203668222</v>
      </c>
      <c r="AG2164">
        <v>0.20872037492950024</v>
      </c>
      <c r="AH2164">
        <v>0.11193419705183912</v>
      </c>
      <c r="AI2164">
        <v>1.936390643872868</v>
      </c>
      <c r="AJ2164">
        <v>9.2594120387770262E-2</v>
      </c>
      <c r="AK2164">
        <v>16.655200413482067</v>
      </c>
    </row>
    <row r="2165" spans="1:37" x14ac:dyDescent="0.25">
      <c r="A2165" t="str">
        <f>'Pas de restriction 2011'!A2166</f>
        <v>TRAFILERIE ALLUMINIO ALEXIA S.P.A.</v>
      </c>
      <c r="B2165">
        <v>0.1620223728247501</v>
      </c>
      <c r="C2165">
        <v>0.15200402670213334</v>
      </c>
      <c r="D2165">
        <v>0.5142772316181059</v>
      </c>
      <c r="E2165">
        <v>0.33419559716224773</v>
      </c>
      <c r="F2165">
        <v>0.37250408971289029</v>
      </c>
      <c r="G2165">
        <v>0.11462895644326598</v>
      </c>
      <c r="H2165">
        <v>0.20468443654446961</v>
      </c>
      <c r="I2165">
        <v>0.18020749126801366</v>
      </c>
      <c r="J2165">
        <v>-0.11958381247583569</v>
      </c>
      <c r="K2165">
        <v>0.55782046631743321</v>
      </c>
      <c r="L2165">
        <v>0.48602419488676907</v>
      </c>
      <c r="M2165">
        <v>-0.12870856443228415</v>
      </c>
      <c r="N2165">
        <v>1.0323348797802561</v>
      </c>
      <c r="O2165">
        <v>1.1388528705076133</v>
      </c>
      <c r="P2165">
        <v>1.0263558576348204</v>
      </c>
      <c r="Q2165">
        <v>1.3272521884419011</v>
      </c>
      <c r="R2165">
        <v>1.1641536388614451</v>
      </c>
      <c r="S2165">
        <v>6.0926835896950339E-2</v>
      </c>
      <c r="T2165">
        <v>6.5706814390390139E-2</v>
      </c>
      <c r="U2165">
        <v>6.3341606906443845E-2</v>
      </c>
      <c r="V2165">
        <v>7.7465064193205632E-2</v>
      </c>
      <c r="W2165">
        <v>6.8837828496679868E-2</v>
      </c>
      <c r="X2165">
        <v>17.580036926238705</v>
      </c>
      <c r="Y2165">
        <v>17.752404013827242</v>
      </c>
      <c r="Z2165">
        <v>17.601665033044547</v>
      </c>
      <c r="AA2165">
        <v>17.937596478997428</v>
      </c>
      <c r="AB2165">
        <v>17.763888508623072</v>
      </c>
      <c r="AD2165" t="s">
        <v>2345</v>
      </c>
      <c r="AE2165">
        <v>45009426</v>
      </c>
      <c r="AF2165">
        <v>0.33419559716224773</v>
      </c>
      <c r="AG2165">
        <v>0.20468443654446961</v>
      </c>
      <c r="AH2165">
        <v>0.55782046631743321</v>
      </c>
      <c r="AI2165">
        <v>1.0323348797802561</v>
      </c>
      <c r="AJ2165">
        <v>6.0926835896950339E-2</v>
      </c>
      <c r="AK2165">
        <v>17.580036926238705</v>
      </c>
    </row>
    <row r="2166" spans="1:37" x14ac:dyDescent="0.25">
      <c r="A2166" t="str">
        <f>'Pas de restriction 2011'!A2167</f>
        <v>TRAMO - S.R.L.</v>
      </c>
      <c r="B2166">
        <v>0.16000037478274312</v>
      </c>
      <c r="C2166">
        <v>-0.29203416721271375</v>
      </c>
      <c r="D2166">
        <v>0.44625287528635743</v>
      </c>
      <c r="E2166">
        <v>0.23612562092911765</v>
      </c>
      <c r="F2166">
        <v>0.13443334186825368</v>
      </c>
      <c r="G2166">
        <v>-0.43067024518864427</v>
      </c>
      <c r="H2166">
        <v>6.6691443970240169E-2</v>
      </c>
      <c r="I2166">
        <v>0.16813640507898661</v>
      </c>
      <c r="J2166">
        <v>1.5211090819088335</v>
      </c>
      <c r="K2166">
        <v>0.18272126626596144</v>
      </c>
      <c r="L2166">
        <v>0.146277944572199</v>
      </c>
      <c r="M2166">
        <v>-0.19944762007459527</v>
      </c>
      <c r="N2166">
        <v>1.6830910653991802</v>
      </c>
      <c r="O2166">
        <v>1.9280479596983624</v>
      </c>
      <c r="P2166">
        <v>1.8603269190351708</v>
      </c>
      <c r="Q2166">
        <v>1.6292929744152762</v>
      </c>
      <c r="R2166">
        <v>1.8058892843829364</v>
      </c>
      <c r="S2166">
        <v>2.6900639135561673E-2</v>
      </c>
      <c r="T2166">
        <v>3.1211178103526447E-2</v>
      </c>
      <c r="U2166">
        <v>3.8463451009734299E-2</v>
      </c>
      <c r="V2166">
        <v>2.4023706417845566E-2</v>
      </c>
      <c r="W2166">
        <v>3.1232778510368774E-2</v>
      </c>
      <c r="X2166">
        <v>16.520979029268272</v>
      </c>
      <c r="Y2166">
        <v>16.734361301221067</v>
      </c>
      <c r="Z2166">
        <v>16.768054445551019</v>
      </c>
      <c r="AA2166">
        <v>16.730866159751596</v>
      </c>
      <c r="AB2166">
        <v>16.744427302174561</v>
      </c>
      <c r="AD2166" t="s">
        <v>2346</v>
      </c>
      <c r="AE2166">
        <v>9605565</v>
      </c>
      <c r="AF2166">
        <v>0.23612562092911765</v>
      </c>
      <c r="AG2166">
        <v>6.6691443970240169E-2</v>
      </c>
      <c r="AH2166">
        <v>0.18272126626596144</v>
      </c>
      <c r="AI2166">
        <v>1.6830910653991802</v>
      </c>
      <c r="AJ2166">
        <v>2.6900639135561673E-2</v>
      </c>
      <c r="AK2166">
        <v>16.520979029268272</v>
      </c>
    </row>
    <row r="2167" spans="1:37" x14ac:dyDescent="0.25">
      <c r="A2167" t="str">
        <f>'Pas de restriction 2011'!A2168</f>
        <v>TRANCERIE EMILIANE SOCIETA' PER AZIONI</v>
      </c>
      <c r="B2167">
        <v>-3.5314243397303567E-2</v>
      </c>
      <c r="C2167">
        <v>-4.3401865598823502E-2</v>
      </c>
      <c r="D2167">
        <v>0.2475894322182608</v>
      </c>
      <c r="E2167">
        <v>0.18464037022405888</v>
      </c>
      <c r="F2167">
        <v>0.13419067629706588</v>
      </c>
      <c r="G2167">
        <v>-0.2732321965438701</v>
      </c>
      <c r="H2167">
        <v>0.28263457711411982</v>
      </c>
      <c r="I2167">
        <v>0.4080633523457089</v>
      </c>
      <c r="J2167">
        <v>0.44378425496376722</v>
      </c>
      <c r="K2167">
        <v>0.19348921562678403</v>
      </c>
      <c r="L2167">
        <v>0.30070987933725218</v>
      </c>
      <c r="M2167">
        <v>0.55414284131102742</v>
      </c>
      <c r="N2167">
        <v>1.5231860721437256</v>
      </c>
      <c r="O2167">
        <v>1.2798261819343637</v>
      </c>
      <c r="P2167">
        <v>1.0434899149529104</v>
      </c>
      <c r="Q2167">
        <v>1.1782028535186861</v>
      </c>
      <c r="R2167">
        <v>1.1671729834686535</v>
      </c>
      <c r="S2167">
        <v>0.12885407218690137</v>
      </c>
      <c r="T2167">
        <v>9.0178499116420702E-2</v>
      </c>
      <c r="U2167">
        <v>8.4829607368056587E-2</v>
      </c>
      <c r="V2167">
        <v>0.12277278430045215</v>
      </c>
      <c r="W2167">
        <v>9.9260296928309802E-2</v>
      </c>
      <c r="X2167">
        <v>18.385288771806856</v>
      </c>
      <c r="Y2167">
        <v>18.453606425288108</v>
      </c>
      <c r="Z2167">
        <v>18.249229249384427</v>
      </c>
      <c r="AA2167">
        <v>18.266947378703932</v>
      </c>
      <c r="AB2167">
        <v>18.323261017792156</v>
      </c>
      <c r="AD2167" t="s">
        <v>2347</v>
      </c>
      <c r="AE2167">
        <v>80751100</v>
      </c>
      <c r="AF2167">
        <v>0.18464037022405888</v>
      </c>
      <c r="AG2167">
        <v>0.28263457711411982</v>
      </c>
      <c r="AH2167">
        <v>0.19348921562678403</v>
      </c>
      <c r="AI2167">
        <v>1.5231860721437256</v>
      </c>
      <c r="AJ2167">
        <v>0.12885407218690137</v>
      </c>
      <c r="AK2167">
        <v>18.385288771806856</v>
      </c>
    </row>
    <row r="2168" spans="1:37" x14ac:dyDescent="0.25">
      <c r="A2168" t="str">
        <f>'Pas de restriction 2011'!A2169</f>
        <v>TRASPORTI CI.BE. SRL</v>
      </c>
      <c r="B2168">
        <v>0.18782584646250627</v>
      </c>
      <c r="C2168">
        <v>0.11570694869153511</v>
      </c>
      <c r="D2168">
        <v>5.6708183134969926E-2</v>
      </c>
      <c r="E2168">
        <v>5.6708183134969926E-2</v>
      </c>
      <c r="F2168">
        <v>6.3269713971358069E-2</v>
      </c>
      <c r="G2168">
        <v>0.11570694869153511</v>
      </c>
      <c r="H2168">
        <v>0.38973572900699543</v>
      </c>
      <c r="I2168">
        <v>0.12774306949115954</v>
      </c>
      <c r="J2168">
        <v>-0.67223156620350133</v>
      </c>
      <c r="K2168">
        <v>0.19200327506652479</v>
      </c>
      <c r="L2168">
        <v>8.9221278119993461E-2</v>
      </c>
      <c r="M2168">
        <v>-0.53531376957460586</v>
      </c>
      <c r="N2168">
        <v>1.6698911194114674</v>
      </c>
      <c r="O2168">
        <v>1.4456942094136287</v>
      </c>
      <c r="P2168">
        <v>1.9224686775411726</v>
      </c>
      <c r="Q2168">
        <v>10.672507897562308</v>
      </c>
      <c r="R2168">
        <v>4.6802235948390365</v>
      </c>
      <c r="S2168">
        <v>0.15126525569872859</v>
      </c>
      <c r="T2168">
        <v>7.7782673710559747E-2</v>
      </c>
      <c r="U2168">
        <v>5.8995878698119453E-2</v>
      </c>
      <c r="V2168">
        <v>9.385208818559021E-2</v>
      </c>
      <c r="W2168">
        <v>7.6876880198089803E-2</v>
      </c>
      <c r="X2168">
        <v>16.158888781062</v>
      </c>
      <c r="Y2168">
        <v>16.040377971643707</v>
      </c>
      <c r="Z2168">
        <v>16.10558400573823</v>
      </c>
      <c r="AA2168">
        <v>17.616613868536525</v>
      </c>
      <c r="AB2168">
        <v>16.58752528197282</v>
      </c>
      <c r="AD2168" t="s">
        <v>2348</v>
      </c>
      <c r="AE2168">
        <v>6399870</v>
      </c>
      <c r="AF2168">
        <v>5.6708183134969926E-2</v>
      </c>
      <c r="AG2168">
        <v>0.38973572900699543</v>
      </c>
      <c r="AH2168">
        <v>0.19200327506652479</v>
      </c>
      <c r="AI2168">
        <v>1.6698911194114674</v>
      </c>
      <c r="AJ2168">
        <v>0.15126525569872859</v>
      </c>
      <c r="AK2168">
        <v>16.158888781062</v>
      </c>
    </row>
    <row r="2169" spans="1:37" x14ac:dyDescent="0.25">
      <c r="A2169" t="str">
        <f>'Pas de restriction 2011'!A2170</f>
        <v>TRASPORTI DELTA S.R.L.</v>
      </c>
      <c r="B2169">
        <v>-0.51408650220416818</v>
      </c>
      <c r="C2169">
        <v>-7.855181776595023E-2</v>
      </c>
      <c r="D2169">
        <v>0.67442900357827085</v>
      </c>
      <c r="E2169">
        <v>0.30257041835692561</v>
      </c>
      <c r="F2169">
        <v>7.3064278783660605E-2</v>
      </c>
      <c r="G2169">
        <v>-0.75852140741177576</v>
      </c>
      <c r="H2169">
        <v>0.1062027404870326</v>
      </c>
      <c r="I2169">
        <v>9.0107026481917707E-2</v>
      </c>
      <c r="J2169">
        <v>-0.15155648461896504</v>
      </c>
      <c r="K2169">
        <v>0.56726262917922765</v>
      </c>
      <c r="L2169">
        <v>0.13397220205330956</v>
      </c>
      <c r="M2169">
        <v>-0.76382684992460381</v>
      </c>
      <c r="N2169">
        <v>1.130309311745054</v>
      </c>
      <c r="O2169">
        <v>1.1291650736088055</v>
      </c>
      <c r="P2169">
        <v>1.6041790958344717</v>
      </c>
      <c r="Q2169">
        <v>1.2345776971898623</v>
      </c>
      <c r="R2169">
        <v>1.3226406222110463</v>
      </c>
      <c r="S2169">
        <v>0.15518839827084668</v>
      </c>
      <c r="T2169">
        <v>2.1479734975254596E-2</v>
      </c>
      <c r="U2169">
        <v>7.9779679581067228E-2</v>
      </c>
      <c r="V2169">
        <v>7.282674143017169E-2</v>
      </c>
      <c r="W2169">
        <v>5.8028718662164504E-2</v>
      </c>
      <c r="X2169">
        <v>16.905788582857948</v>
      </c>
      <c r="Y2169">
        <v>16.788243308592357</v>
      </c>
      <c r="Z2169">
        <v>16.612755916537534</v>
      </c>
      <c r="AA2169">
        <v>16.46694885468656</v>
      </c>
      <c r="AB2169">
        <v>16.622649359938819</v>
      </c>
      <c r="AD2169" t="s">
        <v>2349</v>
      </c>
      <c r="AE2169">
        <v>17309478</v>
      </c>
      <c r="AF2169">
        <v>0.30257041835692561</v>
      </c>
      <c r="AG2169">
        <v>0.1062027404870326</v>
      </c>
      <c r="AH2169">
        <v>0.56726262917922765</v>
      </c>
      <c r="AI2169">
        <v>1.130309311745054</v>
      </c>
      <c r="AJ2169">
        <v>0.15518839827084668</v>
      </c>
      <c r="AK2169">
        <v>16.905788582857948</v>
      </c>
    </row>
    <row r="2170" spans="1:37" x14ac:dyDescent="0.25">
      <c r="A2170" t="str">
        <f>'Pas de restriction 2011'!A2171</f>
        <v>TRASPORTI INTEGRATI E LOGISTICA SRL - SERVIZI E MANAGEMENT TIL SRL</v>
      </c>
      <c r="B2170">
        <v>-0.40885442611358069</v>
      </c>
      <c r="C2170">
        <v>-0.14919792117729438</v>
      </c>
      <c r="D2170">
        <v>0.16581742394106364</v>
      </c>
      <c r="E2170">
        <v>0.13351029208832102</v>
      </c>
      <c r="F2170">
        <v>0.141043430920955</v>
      </c>
      <c r="G2170">
        <v>5.6423656294981285E-2</v>
      </c>
      <c r="H2170">
        <v>0.11863307101765996</v>
      </c>
      <c r="I2170">
        <v>0.21093391930042771</v>
      </c>
      <c r="J2170">
        <v>0.77803640663595108</v>
      </c>
      <c r="K2170">
        <v>0.75051447144692396</v>
      </c>
      <c r="L2170">
        <v>0.51263884343567478</v>
      </c>
      <c r="M2170">
        <v>-0.31695008832094401</v>
      </c>
      <c r="N2170">
        <v>0.74396114012883652</v>
      </c>
      <c r="O2170">
        <v>0.77773614939982494</v>
      </c>
      <c r="P2170">
        <v>0.86573749154764701</v>
      </c>
      <c r="Q2170">
        <v>1.0188561646253049</v>
      </c>
      <c r="R2170">
        <v>0.88744326852425903</v>
      </c>
      <c r="S2170">
        <v>0.24545972352420301</v>
      </c>
      <c r="T2170">
        <v>0.27101696138314568</v>
      </c>
      <c r="U2170">
        <v>0.27442722003311809</v>
      </c>
      <c r="V2170">
        <v>0.29542503078601889</v>
      </c>
      <c r="W2170">
        <v>0.28028973740076091</v>
      </c>
      <c r="X2170">
        <v>16.770094012763455</v>
      </c>
      <c r="Y2170">
        <v>16.790741304048247</v>
      </c>
      <c r="Z2170">
        <v>16.755218944447602</v>
      </c>
      <c r="AA2170">
        <v>16.640364114993353</v>
      </c>
      <c r="AB2170">
        <v>16.728774787829732</v>
      </c>
      <c r="AD2170" t="s">
        <v>2350</v>
      </c>
      <c r="AE2170">
        <v>25193818</v>
      </c>
      <c r="AF2170">
        <v>0.13351029208832102</v>
      </c>
      <c r="AG2170">
        <v>0.11863307101765996</v>
      </c>
      <c r="AH2170">
        <v>0.75051447144692396</v>
      </c>
      <c r="AI2170">
        <v>0.74396114012883652</v>
      </c>
      <c r="AJ2170">
        <v>0.24545972352420301</v>
      </c>
      <c r="AK2170">
        <v>16.770094012763455</v>
      </c>
    </row>
    <row r="2171" spans="1:37" x14ac:dyDescent="0.25">
      <c r="A2171" t="str">
        <f>'Pas de restriction 2011'!A2172</f>
        <v>TRATOS H.V. S.P.A.</v>
      </c>
      <c r="B2171">
        <v>-4.918039610346199E-2</v>
      </c>
      <c r="C2171">
        <v>-9.9611397361152015E-2</v>
      </c>
      <c r="D2171">
        <v>0.39664629140635144</v>
      </c>
      <c r="E2171">
        <v>0.24611649963205171</v>
      </c>
      <c r="F2171">
        <v>0.24895067161528919</v>
      </c>
      <c r="G2171">
        <v>1.1515570827127081E-2</v>
      </c>
      <c r="H2171">
        <v>0.27845951454388368</v>
      </c>
      <c r="I2171">
        <v>0.36200376244914656</v>
      </c>
      <c r="J2171">
        <v>0.30002296040093385</v>
      </c>
      <c r="K2171">
        <v>0.3852204910707539</v>
      </c>
      <c r="L2171">
        <v>0.34767896434253415</v>
      </c>
      <c r="M2171">
        <v>-9.7454646360762925E-2</v>
      </c>
      <c r="N2171">
        <v>0.968084735686769</v>
      </c>
      <c r="O2171">
        <v>1.1208708272190049</v>
      </c>
      <c r="P2171">
        <v>1.2424751397006613</v>
      </c>
      <c r="Q2171">
        <v>0.93990496328512319</v>
      </c>
      <c r="R2171">
        <v>1.1010836434015963</v>
      </c>
      <c r="S2171">
        <v>8.1779590291984977E-2</v>
      </c>
      <c r="T2171">
        <v>0.10419974636796726</v>
      </c>
      <c r="U2171">
        <v>0.11760829615393543</v>
      </c>
      <c r="V2171">
        <v>0.10024664179113647</v>
      </c>
      <c r="W2171">
        <v>0.10735156143767972</v>
      </c>
      <c r="X2171">
        <v>16.563654424419433</v>
      </c>
      <c r="Y2171">
        <v>16.677933299995033</v>
      </c>
      <c r="Z2171">
        <v>16.693066093371225</v>
      </c>
      <c r="AA2171">
        <v>16.543240241525748</v>
      </c>
      <c r="AB2171">
        <v>16.638079878297336</v>
      </c>
      <c r="AD2171" t="s">
        <v>300</v>
      </c>
      <c r="AE2171">
        <v>15616324</v>
      </c>
      <c r="AF2171">
        <v>0.24611649963205171</v>
      </c>
      <c r="AG2171">
        <v>0.27845951454388368</v>
      </c>
      <c r="AH2171">
        <v>0.3852204910707539</v>
      </c>
      <c r="AI2171">
        <v>0.968084735686769</v>
      </c>
      <c r="AJ2171">
        <v>8.1779590291984977E-2</v>
      </c>
      <c r="AK2171">
        <v>16.563654424419433</v>
      </c>
    </row>
    <row r="2172" spans="1:37" x14ac:dyDescent="0.25">
      <c r="A2172" t="str">
        <f>'Pas de restriction 2011'!A2173</f>
        <v>TRAVI SUD S.P.A.</v>
      </c>
      <c r="B2172">
        <v>-0.15003332602232691</v>
      </c>
      <c r="C2172">
        <v>-0.21325485348148684</v>
      </c>
      <c r="D2172">
        <v>3.9748277091083688E-2</v>
      </c>
      <c r="E2172">
        <v>3.9685493796350176E-2</v>
      </c>
      <c r="F2172">
        <v>3.1261473842269495E-2</v>
      </c>
      <c r="G2172">
        <v>-0.21226950072258965</v>
      </c>
      <c r="H2172">
        <v>0.73735567717184902</v>
      </c>
      <c r="I2172">
        <v>0.86921619968285169</v>
      </c>
      <c r="J2172">
        <v>0.17882892421301733</v>
      </c>
      <c r="K2172">
        <v>0.34052115460384164</v>
      </c>
      <c r="L2172">
        <v>0.32090737414760695</v>
      </c>
      <c r="M2172">
        <v>-5.7599300927582989E-2</v>
      </c>
      <c r="N2172">
        <v>0.14944867146679983</v>
      </c>
      <c r="O2172">
        <v>0.14776923051776453</v>
      </c>
      <c r="P2172">
        <v>0.10095033293656176</v>
      </c>
      <c r="Q2172">
        <v>9.4687821584658383E-2</v>
      </c>
      <c r="R2172">
        <v>0.11446912834632822</v>
      </c>
      <c r="S2172">
        <v>2.7930066431667261E-2</v>
      </c>
      <c r="T2172">
        <v>2.3659278436789485E-2</v>
      </c>
      <c r="U2172">
        <v>2.2370949695169368E-2</v>
      </c>
      <c r="V2172">
        <v>2.8868714363045809E-2</v>
      </c>
      <c r="W2172">
        <v>2.4966314165001554E-2</v>
      </c>
      <c r="X2172">
        <v>15.883551231019513</v>
      </c>
      <c r="Y2172">
        <v>15.736184214410432</v>
      </c>
      <c r="Z2172">
        <v>15.29432028794931</v>
      </c>
      <c r="AA2172">
        <v>15.13981168927592</v>
      </c>
      <c r="AB2172">
        <v>15.390105397211888</v>
      </c>
      <c r="AD2172" t="s">
        <v>2351</v>
      </c>
      <c r="AE2172">
        <v>46190631</v>
      </c>
      <c r="AF2172">
        <v>3.9685493796350176E-2</v>
      </c>
      <c r="AG2172">
        <v>0.73735567717184902</v>
      </c>
      <c r="AH2172">
        <v>0.34052115460384164</v>
      </c>
      <c r="AI2172">
        <v>0.14944867146679983</v>
      </c>
      <c r="AJ2172">
        <v>2.7930066431667261E-2</v>
      </c>
      <c r="AK2172">
        <v>15.883551231019513</v>
      </c>
    </row>
    <row r="2173" spans="1:37" x14ac:dyDescent="0.25">
      <c r="A2173" t="str">
        <f>'Pas de restriction 2011'!A2174</f>
        <v>TRE G SOGESCA S.R.L.</v>
      </c>
      <c r="B2173">
        <v>-5.6754933995420469E-2</v>
      </c>
      <c r="C2173">
        <v>-0.20827981106532922</v>
      </c>
      <c r="D2173">
        <v>0.47869904340587366</v>
      </c>
      <c r="E2173">
        <v>8.9256480572295724E-2</v>
      </c>
      <c r="F2173">
        <v>5.2713854587169678E-2</v>
      </c>
      <c r="G2173">
        <v>-0.40941145954693281</v>
      </c>
      <c r="H2173">
        <v>0.11245495205611687</v>
      </c>
      <c r="I2173">
        <v>0.20694766934113198</v>
      </c>
      <c r="J2173">
        <v>0.84027173154510515</v>
      </c>
      <c r="K2173">
        <v>2.9654469814763686E-2</v>
      </c>
      <c r="L2173">
        <v>3.6182132658456961E-2</v>
      </c>
      <c r="M2173">
        <v>0.22012407857797653</v>
      </c>
      <c r="N2173">
        <v>1.9111618553074383</v>
      </c>
      <c r="O2173">
        <v>1.8636763325991419</v>
      </c>
      <c r="P2173">
        <v>1.9149380698696123</v>
      </c>
      <c r="Q2173">
        <v>1.3040250710128853</v>
      </c>
      <c r="R2173">
        <v>1.6942131578272133</v>
      </c>
      <c r="S2173">
        <v>0.11953878603178775</v>
      </c>
      <c r="T2173">
        <v>0.10182828222017858</v>
      </c>
      <c r="U2173">
        <v>0.11533788309909483</v>
      </c>
      <c r="V2173">
        <v>0.10660613174439482</v>
      </c>
      <c r="W2173">
        <v>0.10792409902122274</v>
      </c>
      <c r="X2173">
        <v>18.081179975956122</v>
      </c>
      <c r="Y2173">
        <v>18.089673184745994</v>
      </c>
      <c r="Z2173">
        <v>18.162708905641434</v>
      </c>
      <c r="AA2173">
        <v>17.874571320542525</v>
      </c>
      <c r="AB2173">
        <v>18.042317803643318</v>
      </c>
      <c r="AD2173" t="s">
        <v>2352</v>
      </c>
      <c r="AE2173">
        <v>38536720</v>
      </c>
      <c r="AF2173">
        <v>8.9256480572295724E-2</v>
      </c>
      <c r="AG2173">
        <v>0.11245495205611687</v>
      </c>
      <c r="AH2173">
        <v>2.9654469814763686E-2</v>
      </c>
      <c r="AI2173">
        <v>1.9111618553074383</v>
      </c>
      <c r="AJ2173">
        <v>0.11953878603178775</v>
      </c>
      <c r="AK2173">
        <v>18.081179975956122</v>
      </c>
    </row>
    <row r="2174" spans="1:37" x14ac:dyDescent="0.25">
      <c r="A2174" t="str">
        <f>'Pas de restriction 2011'!A2175</f>
        <v>TREEMME TECNOLOGY S.R.L.</v>
      </c>
      <c r="B2174">
        <v>4.1544192833894288E-2</v>
      </c>
      <c r="C2174">
        <v>-2.2368910191453647E-2</v>
      </c>
      <c r="D2174">
        <v>0.20281970003154279</v>
      </c>
      <c r="E2174">
        <v>0.20281970003154279</v>
      </c>
      <c r="F2174">
        <v>0.19828217878003659</v>
      </c>
      <c r="G2174">
        <v>-2.237219190641004E-2</v>
      </c>
      <c r="H2174">
        <v>0.42829110874636478</v>
      </c>
      <c r="I2174">
        <v>0.53899525720934549</v>
      </c>
      <c r="J2174">
        <v>0.25847874541925181</v>
      </c>
      <c r="K2174">
        <v>1.153140240626419E-2</v>
      </c>
      <c r="L2174">
        <v>2.2671962041034853E-2</v>
      </c>
      <c r="M2174">
        <v>0.96610622388121581</v>
      </c>
      <c r="N2174">
        <v>1.7140265484393966</v>
      </c>
      <c r="O2174">
        <v>1.3282160646384538</v>
      </c>
      <c r="P2174">
        <v>1.0971322280982121</v>
      </c>
      <c r="Q2174">
        <v>1.1987309410853944</v>
      </c>
      <c r="R2174">
        <v>1.20802641127402</v>
      </c>
      <c r="S2174">
        <v>0.13224041028235309</v>
      </c>
      <c r="T2174">
        <v>0.12099007961954544</v>
      </c>
      <c r="U2174">
        <v>5.0825549616970903E-2</v>
      </c>
      <c r="V2174">
        <v>6.3144345545287847E-2</v>
      </c>
      <c r="W2174">
        <v>7.8319991593934726E-2</v>
      </c>
      <c r="X2174">
        <v>16.499056637043982</v>
      </c>
      <c r="Y2174">
        <v>16.545156222715143</v>
      </c>
      <c r="Z2174">
        <v>16.375171262816146</v>
      </c>
      <c r="AA2174">
        <v>16.39035853130888</v>
      </c>
      <c r="AB2174">
        <v>16.436895338946723</v>
      </c>
      <c r="AD2174" t="s">
        <v>2353</v>
      </c>
      <c r="AE2174">
        <v>11539880</v>
      </c>
      <c r="AF2174">
        <v>0.20281970003154279</v>
      </c>
      <c r="AG2174">
        <v>0.42829110874636478</v>
      </c>
      <c r="AH2174">
        <v>1.153140240626419E-2</v>
      </c>
      <c r="AI2174">
        <v>1.7140265484393966</v>
      </c>
      <c r="AJ2174">
        <v>0.13224041028235309</v>
      </c>
      <c r="AK2174">
        <v>16.499056637043982</v>
      </c>
    </row>
    <row r="2175" spans="1:37" x14ac:dyDescent="0.25">
      <c r="A2175" t="str">
        <f>'Pas de restriction 2011'!A2176</f>
        <v>TRELLEBORG COATED SYSTEMS ITALY SPA</v>
      </c>
      <c r="B2175">
        <v>8.8971919363538557E-2</v>
      </c>
      <c r="C2175">
        <v>-0.32117928169636317</v>
      </c>
      <c r="D2175">
        <v>0.11036607703164772</v>
      </c>
      <c r="E2175">
        <v>0.11036607703164772</v>
      </c>
      <c r="F2175">
        <v>7.4918779686977618E-2</v>
      </c>
      <c r="G2175">
        <v>-0.32117928169636317</v>
      </c>
      <c r="H2175">
        <v>0.71830097388317526</v>
      </c>
      <c r="I2175">
        <v>0.80138396210258644</v>
      </c>
      <c r="J2175">
        <v>0.11566598297961354</v>
      </c>
      <c r="K2175">
        <v>0.10165718215059102</v>
      </c>
      <c r="L2175">
        <v>0.12641021959104382</v>
      </c>
      <c r="M2175">
        <v>0.24349521516133113</v>
      </c>
      <c r="N2175">
        <v>0.80342183494430774</v>
      </c>
      <c r="O2175">
        <v>0.77099997035097778</v>
      </c>
      <c r="P2175">
        <v>0.67036073597778989</v>
      </c>
      <c r="Q2175">
        <v>0.59940509448799217</v>
      </c>
      <c r="R2175">
        <v>0.68025526693892002</v>
      </c>
      <c r="S2175">
        <v>0.17713162156200432</v>
      </c>
      <c r="T2175">
        <v>0.16200206885168861</v>
      </c>
      <c r="U2175">
        <v>0.11210555416402028</v>
      </c>
      <c r="V2175">
        <v>7.7793725062723432E-2</v>
      </c>
      <c r="W2175">
        <v>0.11730044935947744</v>
      </c>
      <c r="X2175">
        <v>18.088425706433508</v>
      </c>
      <c r="Y2175">
        <v>18.169711820263586</v>
      </c>
      <c r="Z2175">
        <v>18.064996009594267</v>
      </c>
      <c r="AA2175">
        <v>17.994619723680767</v>
      </c>
      <c r="AB2175">
        <v>18.076442517846207</v>
      </c>
      <c r="AD2175" t="s">
        <v>2354</v>
      </c>
      <c r="AE2175">
        <v>100913952</v>
      </c>
      <c r="AF2175">
        <v>0.11036607703164772</v>
      </c>
      <c r="AG2175">
        <v>0.71830097388317526</v>
      </c>
      <c r="AH2175">
        <v>0.10165718215059102</v>
      </c>
      <c r="AI2175">
        <v>0.80342183494430774</v>
      </c>
      <c r="AJ2175">
        <v>0.17713162156200432</v>
      </c>
      <c r="AK2175">
        <v>18.088425706433508</v>
      </c>
    </row>
    <row r="2176" spans="1:37" x14ac:dyDescent="0.25">
      <c r="A2176" t="str">
        <f>'Pas de restriction 2011'!A2177</f>
        <v>TRIO S.R.L.</v>
      </c>
      <c r="B2176">
        <v>0.23907146549259489</v>
      </c>
      <c r="C2176">
        <v>7.1388755149614527E-2</v>
      </c>
      <c r="D2176">
        <v>0.26604035858208547</v>
      </c>
      <c r="E2176">
        <v>0.22280366845919752</v>
      </c>
      <c r="F2176">
        <v>0.17769113204299056</v>
      </c>
      <c r="G2176">
        <v>-0.2024766321317035</v>
      </c>
      <c r="H2176">
        <v>0.18962530913125222</v>
      </c>
      <c r="I2176">
        <v>0.167592868690247</v>
      </c>
      <c r="J2176">
        <v>-0.11618934488199098</v>
      </c>
      <c r="K2176">
        <v>6.9172807267619318E-2</v>
      </c>
      <c r="L2176">
        <v>7.2902325961516842E-2</v>
      </c>
      <c r="M2176">
        <v>5.3915965553755392E-2</v>
      </c>
      <c r="N2176">
        <v>1.4767132824028919</v>
      </c>
      <c r="O2176">
        <v>1.7257993083918994</v>
      </c>
      <c r="P2176">
        <v>2.6520416082789522</v>
      </c>
      <c r="Q2176">
        <v>1.4091076280389621</v>
      </c>
      <c r="R2176">
        <v>1.9289828482366047</v>
      </c>
      <c r="S2176">
        <v>0.1917894814349142</v>
      </c>
      <c r="T2176">
        <v>0.10723341712394979</v>
      </c>
      <c r="U2176">
        <v>0.31428597761675209</v>
      </c>
      <c r="V2176">
        <v>8.9992940468314631E-2</v>
      </c>
      <c r="W2176">
        <v>0.17050411173633884</v>
      </c>
      <c r="X2176">
        <v>16.175350365716742</v>
      </c>
      <c r="Y2176">
        <v>15.954065108961585</v>
      </c>
      <c r="Z2176">
        <v>16.441036680893529</v>
      </c>
      <c r="AA2176">
        <v>16.133951480276099</v>
      </c>
      <c r="AB2176">
        <v>16.176351090043738</v>
      </c>
      <c r="AD2176" t="s">
        <v>301</v>
      </c>
      <c r="AE2176">
        <v>4917814</v>
      </c>
      <c r="AF2176">
        <v>0.22280366845919752</v>
      </c>
      <c r="AG2176">
        <v>0.18962530913125222</v>
      </c>
      <c r="AH2176">
        <v>6.9172807267619318E-2</v>
      </c>
      <c r="AI2176">
        <v>1.4767132824028919</v>
      </c>
      <c r="AJ2176">
        <v>0.1917894814349142</v>
      </c>
      <c r="AK2176">
        <v>16.175350365716742</v>
      </c>
    </row>
    <row r="2177" spans="1:37" x14ac:dyDescent="0.25">
      <c r="A2177" t="str">
        <f>'Pas de restriction 2011'!A2178</f>
        <v>TRUSSARDI SPA</v>
      </c>
      <c r="B2177">
        <v>-6.0557197089864193E-2</v>
      </c>
      <c r="C2177">
        <v>0.37091927750007586</v>
      </c>
      <c r="D2177">
        <v>1.2349727629818383E-2</v>
      </c>
      <c r="E2177">
        <v>1.2349727629818383E-2</v>
      </c>
      <c r="F2177">
        <v>1.6930479679593342E-2</v>
      </c>
      <c r="G2177">
        <v>0.37091927750007586</v>
      </c>
      <c r="H2177">
        <v>0.92743414646424871</v>
      </c>
      <c r="I2177">
        <v>0.91791569817785534</v>
      </c>
      <c r="J2177">
        <v>-1.0263206635944462E-2</v>
      </c>
      <c r="K2177">
        <v>2.0343211163904213E-2</v>
      </c>
      <c r="L2177">
        <v>1.4631960133152825E-2</v>
      </c>
      <c r="M2177">
        <v>-0.28074481382197386</v>
      </c>
      <c r="N2177">
        <v>0.28403250968914506</v>
      </c>
      <c r="O2177">
        <v>0.27689236190224481</v>
      </c>
      <c r="P2177">
        <v>0.26486493850302989</v>
      </c>
      <c r="Q2177">
        <v>0.25944481401376651</v>
      </c>
      <c r="R2177">
        <v>0.26706737147301374</v>
      </c>
      <c r="S2177">
        <v>5.6442005500823851E-2</v>
      </c>
      <c r="T2177">
        <v>2.3101936625989722E-2</v>
      </c>
      <c r="U2177">
        <v>3.1826713510671394E-2</v>
      </c>
      <c r="V2177">
        <v>1.9331200039305236E-2</v>
      </c>
      <c r="W2177">
        <v>2.4753283391988786E-2</v>
      </c>
      <c r="X2177">
        <v>17.032749243450816</v>
      </c>
      <c r="Y2177">
        <v>17.025266603775655</v>
      </c>
      <c r="Z2177">
        <v>16.983455506973922</v>
      </c>
      <c r="AA2177">
        <v>16.94650562440393</v>
      </c>
      <c r="AB2177">
        <v>16.985075911717832</v>
      </c>
      <c r="AD2177" t="s">
        <v>2355</v>
      </c>
      <c r="AE2177">
        <v>89468127</v>
      </c>
      <c r="AF2177">
        <v>1.2349727629818383E-2</v>
      </c>
      <c r="AG2177">
        <v>0.92743414646424871</v>
      </c>
      <c r="AH2177">
        <v>2.0343211163904213E-2</v>
      </c>
      <c r="AI2177">
        <v>0.28403250968914506</v>
      </c>
      <c r="AJ2177">
        <v>5.6442005500823851E-2</v>
      </c>
      <c r="AK2177">
        <v>17.032749243450816</v>
      </c>
    </row>
    <row r="2178" spans="1:37" x14ac:dyDescent="0.25">
      <c r="A2178" t="str">
        <f>'Pas de restriction 2011'!A2179</f>
        <v>TRUST ITALIA S.R.L.</v>
      </c>
      <c r="B2178">
        <v>-0.28753459079047855</v>
      </c>
      <c r="C2178">
        <v>0.3726545921512272</v>
      </c>
      <c r="D2178">
        <v>7.0632941722005668E-2</v>
      </c>
      <c r="E2178">
        <v>7.0632941722005668E-2</v>
      </c>
      <c r="F2178">
        <v>9.6954631811861092E-2</v>
      </c>
      <c r="G2178">
        <v>0.3726545921512272</v>
      </c>
      <c r="H2178">
        <v>0.65216651530897418</v>
      </c>
      <c r="I2178">
        <v>0.6276227307261385</v>
      </c>
      <c r="J2178">
        <v>-3.7634229919344564E-2</v>
      </c>
      <c r="K2178">
        <v>3.3888364409051502E-3</v>
      </c>
      <c r="L2178">
        <v>7.3370373996950013E-3</v>
      </c>
      <c r="M2178">
        <v>1.1650609368846661</v>
      </c>
      <c r="N2178">
        <v>2.543122521879623</v>
      </c>
      <c r="O2178">
        <v>2.1246706694272017</v>
      </c>
      <c r="P2178">
        <v>2.2969642220280062</v>
      </c>
      <c r="Q2178">
        <v>2.3758118331898386</v>
      </c>
      <c r="R2178">
        <v>2.2658155748816822</v>
      </c>
      <c r="S2178">
        <v>0.61573897599756244</v>
      </c>
      <c r="T2178">
        <v>0.46841784178333412</v>
      </c>
      <c r="U2178">
        <v>0.48415709319584188</v>
      </c>
      <c r="V2178">
        <v>0.44163097983537575</v>
      </c>
      <c r="W2178">
        <v>0.46473530493818394</v>
      </c>
      <c r="X2178">
        <v>17.272361323328337</v>
      </c>
      <c r="Y2178">
        <v>17.1363695938118</v>
      </c>
      <c r="Z2178">
        <v>17.018892327495188</v>
      </c>
      <c r="AA2178">
        <v>16.955080586906103</v>
      </c>
      <c r="AB2178">
        <v>17.036780836071031</v>
      </c>
      <c r="AD2178" t="s">
        <v>2356</v>
      </c>
      <c r="AE2178">
        <v>13029841</v>
      </c>
      <c r="AF2178">
        <v>7.0632941722005668E-2</v>
      </c>
      <c r="AG2178">
        <v>0.65216651530897418</v>
      </c>
      <c r="AH2178">
        <v>3.3888364409051502E-3</v>
      </c>
      <c r="AI2178">
        <v>2.543122521879623</v>
      </c>
      <c r="AJ2178">
        <v>0.61573897599756244</v>
      </c>
      <c r="AK2178">
        <v>17.272361323328337</v>
      </c>
    </row>
    <row r="2179" spans="1:37" x14ac:dyDescent="0.25">
      <c r="A2179" t="str">
        <f>'Pas de restriction 2011'!A2180</f>
        <v>TRUSTING S.R.L.</v>
      </c>
      <c r="B2179">
        <v>0.59359994035158858</v>
      </c>
      <c r="C2179">
        <v>-0.35552334663301605</v>
      </c>
      <c r="D2179">
        <v>0.24476621412395913</v>
      </c>
      <c r="E2179">
        <v>0.24476621412395913</v>
      </c>
      <c r="F2179">
        <v>0.15774611053591578</v>
      </c>
      <c r="G2179">
        <v>-0.35552334663301605</v>
      </c>
      <c r="H2179">
        <v>0.55593108947969871</v>
      </c>
      <c r="I2179">
        <v>0.71644513274923904</v>
      </c>
      <c r="J2179">
        <v>0.28873010757460421</v>
      </c>
      <c r="K2179">
        <v>0.13566204160851122</v>
      </c>
      <c r="L2179">
        <v>8.0484311639303321E-2</v>
      </c>
      <c r="M2179">
        <v>-0.40672932026511782</v>
      </c>
      <c r="N2179">
        <v>1.5296567130910848</v>
      </c>
      <c r="O2179">
        <v>1.2753712702547584</v>
      </c>
      <c r="P2179">
        <v>0.88338338607070332</v>
      </c>
      <c r="Q2179">
        <v>0.85801703805184693</v>
      </c>
      <c r="R2179">
        <v>1.0055905647924361</v>
      </c>
      <c r="S2179">
        <v>0.35818195934252806</v>
      </c>
      <c r="T2179">
        <v>0.31408925919163866</v>
      </c>
      <c r="U2179">
        <v>0.21696032743926724</v>
      </c>
      <c r="V2179">
        <v>0.22319271912862815</v>
      </c>
      <c r="W2179">
        <v>0.2514141019198447</v>
      </c>
      <c r="X2179">
        <v>16.541354965606509</v>
      </c>
      <c r="Y2179">
        <v>16.567153248219807</v>
      </c>
      <c r="Z2179">
        <v>16.39285022217998</v>
      </c>
      <c r="AA2179">
        <v>16.446178149082694</v>
      </c>
      <c r="AB2179">
        <v>16.468727206494162</v>
      </c>
      <c r="AD2179" t="s">
        <v>2357</v>
      </c>
      <c r="AE2179">
        <v>12285323</v>
      </c>
      <c r="AF2179">
        <v>0.24476621412395913</v>
      </c>
      <c r="AG2179">
        <v>0.55593108947969871</v>
      </c>
      <c r="AH2179">
        <v>0.13566204160851122</v>
      </c>
      <c r="AI2179">
        <v>1.5296567130910848</v>
      </c>
      <c r="AJ2179">
        <v>0.35818195934252806</v>
      </c>
      <c r="AK2179">
        <v>16.541354965606509</v>
      </c>
    </row>
    <row r="2180" spans="1:37" x14ac:dyDescent="0.25">
      <c r="A2180" t="str">
        <f>'Pas de restriction 2011'!A2181</f>
        <v>TUBI S.P.A.</v>
      </c>
      <c r="B2180">
        <v>0.20849437785622679</v>
      </c>
      <c r="C2180">
        <v>0.40262997444871035</v>
      </c>
      <c r="D2180">
        <v>0.43024454684864971</v>
      </c>
      <c r="E2180">
        <v>0.32879251807948157</v>
      </c>
      <c r="F2180">
        <v>0.24748473013787101</v>
      </c>
      <c r="G2180">
        <v>-0.24729208686541765</v>
      </c>
      <c r="H2180">
        <v>0.20423560952269915</v>
      </c>
      <c r="I2180">
        <v>0.17621540964393506</v>
      </c>
      <c r="J2180">
        <v>-0.13719546725591877</v>
      </c>
      <c r="K2180">
        <v>0.37671427761393528</v>
      </c>
      <c r="L2180">
        <v>0.27293609510276556</v>
      </c>
      <c r="M2180">
        <v>-0.2754824775118393</v>
      </c>
      <c r="N2180">
        <v>1.1044804606879526</v>
      </c>
      <c r="O2180">
        <v>0.92911387445312399</v>
      </c>
      <c r="P2180">
        <v>0.75920591578159058</v>
      </c>
      <c r="Q2180">
        <v>0.82641811409669497</v>
      </c>
      <c r="R2180">
        <v>0.83824596811046981</v>
      </c>
      <c r="S2180">
        <v>0.11088727346000044</v>
      </c>
      <c r="T2180">
        <v>6.7768478150760994E-2</v>
      </c>
      <c r="U2180">
        <v>7.0068610037649401E-2</v>
      </c>
      <c r="V2180">
        <v>7.9035106913640699E-2</v>
      </c>
      <c r="W2180">
        <v>7.2290731700683689E-2</v>
      </c>
      <c r="X2180">
        <v>17.084216082687888</v>
      </c>
      <c r="Y2180">
        <v>17.188537794088038</v>
      </c>
      <c r="Z2180">
        <v>16.907971777125521</v>
      </c>
      <c r="AA2180">
        <v>16.994096371783918</v>
      </c>
      <c r="AB2180">
        <v>17.030201980999159</v>
      </c>
      <c r="AD2180" t="s">
        <v>2358</v>
      </c>
      <c r="AE2180">
        <v>31391940</v>
      </c>
      <c r="AF2180">
        <v>0.32879251807948157</v>
      </c>
      <c r="AG2180">
        <v>0.20423560952269915</v>
      </c>
      <c r="AH2180">
        <v>0.37671427761393528</v>
      </c>
      <c r="AI2180">
        <v>1.1044804606879526</v>
      </c>
      <c r="AJ2180">
        <v>0.11088727346000044</v>
      </c>
      <c r="AK2180">
        <v>17.084216082687888</v>
      </c>
    </row>
    <row r="2181" spans="1:37" x14ac:dyDescent="0.25">
      <c r="A2181" t="str">
        <f>'Pas de restriction 2011'!A2182</f>
        <v>TUBOZETA S.R.L.</v>
      </c>
      <c r="B2181">
        <v>-7.1806484097745898E-2</v>
      </c>
      <c r="C2181">
        <v>0.17592038951470595</v>
      </c>
      <c r="D2181">
        <v>0.20614195513453809</v>
      </c>
      <c r="E2181">
        <v>0.12618520790374196</v>
      </c>
      <c r="F2181">
        <v>0.13327463083637442</v>
      </c>
      <c r="G2181">
        <v>5.6182678226757682E-2</v>
      </c>
      <c r="H2181">
        <v>0.15223643746585411</v>
      </c>
      <c r="I2181">
        <v>0.19990006587704073</v>
      </c>
      <c r="J2181">
        <v>0.31308948898569272</v>
      </c>
      <c r="K2181">
        <v>5.2767707763160136E-2</v>
      </c>
      <c r="L2181">
        <v>2.0831790389566611E-2</v>
      </c>
      <c r="M2181">
        <v>-0.60521706792595675</v>
      </c>
      <c r="N2181">
        <v>2.0280464643787819</v>
      </c>
      <c r="O2181">
        <v>1.9858074271566928</v>
      </c>
      <c r="P2181">
        <v>1.6084002442128409</v>
      </c>
      <c r="Q2181">
        <v>1.5286822230589143</v>
      </c>
      <c r="R2181">
        <v>1.7076299648094828</v>
      </c>
      <c r="S2181">
        <v>7.7597189885185117E-2</v>
      </c>
      <c r="T2181">
        <v>6.9582324970477824E-2</v>
      </c>
      <c r="U2181">
        <v>6.5033730679635915E-2</v>
      </c>
      <c r="V2181">
        <v>8.7349867699880013E-2</v>
      </c>
      <c r="W2181">
        <v>7.3988641116664589E-2</v>
      </c>
      <c r="X2181">
        <v>16.55170192262878</v>
      </c>
      <c r="Y2181">
        <v>16.549679541185331</v>
      </c>
      <c r="Z2181">
        <v>16.344002500843928</v>
      </c>
      <c r="AA2181">
        <v>16.277980118306044</v>
      </c>
      <c r="AB2181">
        <v>16.390554053445101</v>
      </c>
      <c r="AD2181" t="s">
        <v>2359</v>
      </c>
      <c r="AE2181">
        <v>7753492</v>
      </c>
      <c r="AF2181">
        <v>0.12618520790374196</v>
      </c>
      <c r="AG2181">
        <v>0.15223643746585411</v>
      </c>
      <c r="AH2181">
        <v>5.2767707763160136E-2</v>
      </c>
      <c r="AI2181">
        <v>2.0280464643787819</v>
      </c>
      <c r="AJ2181">
        <v>7.7597189885185117E-2</v>
      </c>
      <c r="AK2181">
        <v>16.55170192262878</v>
      </c>
    </row>
    <row r="2182" spans="1:37" x14ac:dyDescent="0.25">
      <c r="A2182" t="str">
        <f>'Pas de restriction 2011'!A2183</f>
        <v>TUCANO URBANO S.R.L.</v>
      </c>
      <c r="B2182">
        <v>0.21906946163991209</v>
      </c>
      <c r="C2182">
        <v>-0.30266420109235997</v>
      </c>
      <c r="D2182">
        <v>0.33577021811308816</v>
      </c>
      <c r="E2182">
        <v>4.8253862693434353E-2</v>
      </c>
      <c r="F2182">
        <v>6.1856826518098373E-2</v>
      </c>
      <c r="G2182">
        <v>0.28190414332394792</v>
      </c>
      <c r="H2182">
        <v>0.45443798986452594</v>
      </c>
      <c r="I2182">
        <v>0.63400207735108027</v>
      </c>
      <c r="J2182">
        <v>0.39513441105591723</v>
      </c>
      <c r="K2182">
        <v>4.7890336536619855E-3</v>
      </c>
      <c r="L2182">
        <v>3.4962526236764581E-2</v>
      </c>
      <c r="M2182">
        <v>6.3005388487988832</v>
      </c>
      <c r="N2182">
        <v>0.98747265777639237</v>
      </c>
      <c r="O2182">
        <v>0.88392205894961007</v>
      </c>
      <c r="P2182">
        <v>0.75345996168472618</v>
      </c>
      <c r="Q2182">
        <v>0.65926994246720794</v>
      </c>
      <c r="R2182">
        <v>0.76555065436718139</v>
      </c>
      <c r="S2182">
        <v>8.7936807784082527E-2</v>
      </c>
      <c r="T2182">
        <v>2.0692846977898912E-2</v>
      </c>
      <c r="U2182">
        <v>3.9274703233117117E-2</v>
      </c>
      <c r="V2182">
        <v>2.6295634245239258E-2</v>
      </c>
      <c r="W2182">
        <v>2.8754394818751763E-2</v>
      </c>
      <c r="X2182">
        <v>16.580422514092742</v>
      </c>
      <c r="Y2182">
        <v>16.423217045593496</v>
      </c>
      <c r="Z2182">
        <v>16.252743757325884</v>
      </c>
      <c r="AA2182">
        <v>16.297194854878679</v>
      </c>
      <c r="AB2182">
        <v>16.32438521926602</v>
      </c>
      <c r="AD2182" t="s">
        <v>2360</v>
      </c>
      <c r="AE2182">
        <v>15349652</v>
      </c>
      <c r="AF2182">
        <v>4.8253862693434353E-2</v>
      </c>
      <c r="AG2182">
        <v>0.45443798986452594</v>
      </c>
      <c r="AH2182">
        <v>4.7890336536619855E-3</v>
      </c>
      <c r="AI2182">
        <v>0.98747265777639237</v>
      </c>
      <c r="AJ2182">
        <v>8.7936807784082527E-2</v>
      </c>
      <c r="AK2182">
        <v>16.580422514092742</v>
      </c>
    </row>
    <row r="2183" spans="1:37" x14ac:dyDescent="0.25">
      <c r="A2183" t="str">
        <f>'Pas de restriction 2011'!A2184</f>
        <v>TUNAP ITALIA SRL % TUNAP ITALIA GMBH</v>
      </c>
      <c r="B2183">
        <v>9.6261498073038063E-2</v>
      </c>
      <c r="C2183">
        <v>5.1486857900787206E-2</v>
      </c>
      <c r="D2183">
        <v>0.2292961090788066</v>
      </c>
      <c r="E2183">
        <v>0.22502305366412859</v>
      </c>
      <c r="F2183">
        <v>0.24110184526415052</v>
      </c>
      <c r="G2183">
        <v>7.1453974773719314E-2</v>
      </c>
      <c r="H2183">
        <v>0.53904218223919709</v>
      </c>
      <c r="I2183">
        <v>0.54995006140973601</v>
      </c>
      <c r="J2183">
        <v>2.0235668988329028E-2</v>
      </c>
      <c r="K2183">
        <v>1.4812506153717103E-2</v>
      </c>
      <c r="L2183">
        <v>2.74758708359415E-2</v>
      </c>
      <c r="M2183">
        <v>0.85491034068172234</v>
      </c>
      <c r="N2183">
        <v>2.8442077544054363</v>
      </c>
      <c r="O2183">
        <v>2.5320741381259233</v>
      </c>
      <c r="P2183">
        <v>1.7849443885722969</v>
      </c>
      <c r="Q2183">
        <v>1.5630453332890606</v>
      </c>
      <c r="R2183">
        <v>1.9600212866624271</v>
      </c>
      <c r="S2183">
        <v>0.53462524343765383</v>
      </c>
      <c r="T2183">
        <v>0.45555626530212412</v>
      </c>
      <c r="U2183">
        <v>0.21009741013828867</v>
      </c>
      <c r="V2183">
        <v>0.17194639432169068</v>
      </c>
      <c r="W2183">
        <v>0.27920002325403448</v>
      </c>
      <c r="X2183">
        <v>16.671122522437429</v>
      </c>
      <c r="Y2183">
        <v>16.690145641363742</v>
      </c>
      <c r="Z2183">
        <v>16.568728497149728</v>
      </c>
      <c r="AA2183">
        <v>16.502464591507717</v>
      </c>
      <c r="AB2183">
        <v>16.587112910007061</v>
      </c>
      <c r="AD2183" t="s">
        <v>2361</v>
      </c>
      <c r="AE2183">
        <v>6997803</v>
      </c>
      <c r="AF2183">
        <v>0.22502305366412859</v>
      </c>
      <c r="AG2183">
        <v>0.53904218223919709</v>
      </c>
      <c r="AH2183">
        <v>1.4812506153717103E-2</v>
      </c>
      <c r="AI2183">
        <v>2.8442077544054363</v>
      </c>
      <c r="AJ2183">
        <v>0.53462524343765383</v>
      </c>
      <c r="AK2183">
        <v>16.671122522437429</v>
      </c>
    </row>
    <row r="2184" spans="1:37" x14ac:dyDescent="0.25">
      <c r="A2184" t="str">
        <f>'Pas de restriction 2011'!A2185</f>
        <v>TUVIA ITALIA S.P.A.</v>
      </c>
      <c r="B2184">
        <v>0.63064632762692296</v>
      </c>
      <c r="C2184">
        <v>0.21523285587625313</v>
      </c>
      <c r="D2184">
        <v>0.24422392603996171</v>
      </c>
      <c r="E2184">
        <v>8.738486057068777E-2</v>
      </c>
      <c r="F2184">
        <v>7.8924505685993324E-2</v>
      </c>
      <c r="G2184">
        <v>-9.6817169809988501E-2</v>
      </c>
      <c r="H2184">
        <v>0.29009664246341826</v>
      </c>
      <c r="I2184">
        <v>0.20206576019870509</v>
      </c>
      <c r="J2184">
        <v>-0.30345364054261342</v>
      </c>
      <c r="K2184">
        <v>2.6625618167674493E-2</v>
      </c>
      <c r="L2184">
        <v>9.5968646385994547E-3</v>
      </c>
      <c r="M2184">
        <v>-0.63956274824631976</v>
      </c>
      <c r="N2184">
        <v>2.2413912440730988</v>
      </c>
      <c r="O2184">
        <v>2.711352353629978</v>
      </c>
      <c r="P2184">
        <v>2.3150279768780013</v>
      </c>
      <c r="Q2184">
        <v>2.2139064107625259</v>
      </c>
      <c r="R2184">
        <v>2.4134289137568352</v>
      </c>
      <c r="S2184">
        <v>0.13115169531884202</v>
      </c>
      <c r="T2184">
        <v>0.1187603858687442</v>
      </c>
      <c r="U2184">
        <v>5.2932018467450229E-2</v>
      </c>
      <c r="V2184">
        <v>5.9355319569503476E-2</v>
      </c>
      <c r="W2184">
        <v>7.7015907968565958E-2</v>
      </c>
      <c r="X2184">
        <v>16.698928807268583</v>
      </c>
      <c r="Y2184">
        <v>17.024347360046292</v>
      </c>
      <c r="Z2184">
        <v>17.148137157618606</v>
      </c>
      <c r="AA2184">
        <v>17.263914978297851</v>
      </c>
      <c r="AB2184">
        <v>17.145466498654248</v>
      </c>
      <c r="AD2184" t="s">
        <v>2362</v>
      </c>
      <c r="AE2184">
        <v>9128389</v>
      </c>
      <c r="AF2184">
        <v>8.738486057068777E-2</v>
      </c>
      <c r="AG2184">
        <v>0.29009664246341826</v>
      </c>
      <c r="AH2184">
        <v>2.6625618167674493E-2</v>
      </c>
      <c r="AI2184">
        <v>2.2413912440730988</v>
      </c>
      <c r="AJ2184">
        <v>0.13115169531884202</v>
      </c>
      <c r="AK2184">
        <v>16.698928807268583</v>
      </c>
    </row>
    <row r="2185" spans="1:37" x14ac:dyDescent="0.25">
      <c r="A2185" t="str">
        <f>'Pas de restriction 2011'!A2186</f>
        <v>TYCO ELECTRONICS AMP ITALIA PRODUCTS S.R.L.</v>
      </c>
      <c r="B2185">
        <v>0.29900381191819347</v>
      </c>
      <c r="C2185">
        <v>1.2374465181017864</v>
      </c>
      <c r="D2185">
        <v>5.2912046942363872E-2</v>
      </c>
      <c r="E2185">
        <v>7.5618588206557667E-3</v>
      </c>
      <c r="F2185">
        <v>6.1274082907124454E-3</v>
      </c>
      <c r="G2185">
        <v>-0.18969549206935937</v>
      </c>
      <c r="H2185">
        <v>0.88900098424718621</v>
      </c>
      <c r="I2185">
        <v>0.83221920587516152</v>
      </c>
      <c r="J2185">
        <v>-6.3871446014323596E-2</v>
      </c>
      <c r="K2185">
        <v>4.394209871460919E-2</v>
      </c>
      <c r="L2185">
        <v>3.8839213713929996E-2</v>
      </c>
      <c r="M2185">
        <v>-0.11612747569980461</v>
      </c>
      <c r="N2185">
        <v>0.30420379797849578</v>
      </c>
      <c r="O2185">
        <v>0.29509992660460188</v>
      </c>
      <c r="P2185">
        <v>0.21738514779640533</v>
      </c>
      <c r="Q2185">
        <v>0.24628541405212201</v>
      </c>
      <c r="R2185">
        <v>0.25292349615104309</v>
      </c>
      <c r="S2185">
        <v>0.11365707250033795</v>
      </c>
      <c r="T2185">
        <v>0.11559841957670755</v>
      </c>
      <c r="U2185">
        <v>8.4519783378090893E-2</v>
      </c>
      <c r="V2185">
        <v>9.5324478322114783E-2</v>
      </c>
      <c r="W2185">
        <v>9.8480893758971066E-2</v>
      </c>
      <c r="X2185">
        <v>17.964833478876436</v>
      </c>
      <c r="Y2185">
        <v>18.061788543716638</v>
      </c>
      <c r="Z2185">
        <v>17.916564544906119</v>
      </c>
      <c r="AA2185">
        <v>18.032529153168959</v>
      </c>
      <c r="AB2185">
        <v>18.00362741393057</v>
      </c>
      <c r="AD2185" t="s">
        <v>2363</v>
      </c>
      <c r="AE2185">
        <v>236682414</v>
      </c>
      <c r="AF2185">
        <v>7.5618588206557667E-3</v>
      </c>
      <c r="AG2185">
        <v>0.88900098424718621</v>
      </c>
      <c r="AH2185">
        <v>4.394209871460919E-2</v>
      </c>
      <c r="AI2185">
        <v>0.30420379797849578</v>
      </c>
      <c r="AJ2185">
        <v>0.11365707250033795</v>
      </c>
      <c r="AK2185">
        <v>17.964833478876436</v>
      </c>
    </row>
    <row r="2186" spans="1:37" x14ac:dyDescent="0.25">
      <c r="A2186" t="str">
        <f>'Pas de restriction 2011'!A2187</f>
        <v>TYCO ELECTRONICS AMP ITALIA S.R.L.</v>
      </c>
      <c r="B2186">
        <v>1.4263268100328991E-2</v>
      </c>
      <c r="C2186">
        <v>0.61087290563915564</v>
      </c>
      <c r="D2186">
        <v>6.0398338441655347E-2</v>
      </c>
      <c r="E2186">
        <v>6.0398338441655347E-2</v>
      </c>
      <c r="F2186">
        <v>9.6735329712789753E-2</v>
      </c>
      <c r="G2186">
        <v>0.6016223659237887</v>
      </c>
      <c r="H2186">
        <v>0.69864400559089035</v>
      </c>
      <c r="I2186">
        <v>0.7363904476277926</v>
      </c>
      <c r="J2186">
        <v>5.4028148434448441E-2</v>
      </c>
      <c r="K2186">
        <v>6.4926845377608233E-2</v>
      </c>
      <c r="L2186">
        <v>6.5036258118010531E-2</v>
      </c>
      <c r="M2186">
        <v>1.6851695129489863E-3</v>
      </c>
      <c r="N2186">
        <v>1.3993083160411492</v>
      </c>
      <c r="O2186">
        <v>1.4319496605658366</v>
      </c>
      <c r="P2186">
        <v>1.1950664169183087</v>
      </c>
      <c r="Q2186">
        <v>1.2029366564102275</v>
      </c>
      <c r="R2186">
        <v>1.2766509112981244</v>
      </c>
      <c r="S2186">
        <v>0.14146127451404428</v>
      </c>
      <c r="T2186">
        <v>0.10384461180620388</v>
      </c>
      <c r="U2186">
        <v>7.4099905666344959E-2</v>
      </c>
      <c r="V2186">
        <v>6.4012977562878715E-2</v>
      </c>
      <c r="W2186">
        <v>8.0652498345142529E-2</v>
      </c>
      <c r="X2186">
        <v>19.073077542011188</v>
      </c>
      <c r="Y2186">
        <v>19.116541624096644</v>
      </c>
      <c r="Z2186">
        <v>18.968786603208216</v>
      </c>
      <c r="AA2186">
        <v>18.913966106820311</v>
      </c>
      <c r="AB2186">
        <v>18.999764778041722</v>
      </c>
      <c r="AD2186" t="s">
        <v>2364</v>
      </c>
      <c r="AE2186">
        <v>140049250</v>
      </c>
      <c r="AF2186">
        <v>6.0398338441655347E-2</v>
      </c>
      <c r="AG2186">
        <v>0.69864400559089035</v>
      </c>
      <c r="AH2186">
        <v>6.4926845377608233E-2</v>
      </c>
      <c r="AI2186">
        <v>1.3993083160411492</v>
      </c>
      <c r="AJ2186">
        <v>0.14146127451404428</v>
      </c>
      <c r="AK2186">
        <v>19.073077542011188</v>
      </c>
    </row>
    <row r="2187" spans="1:37" x14ac:dyDescent="0.25">
      <c r="A2187" t="str">
        <f>'Pas de restriction 2011'!A2188</f>
        <v>TYCO FIRE &amp; SECURITY S.P.A.</v>
      </c>
      <c r="B2187">
        <v>-0.69831767412443435</v>
      </c>
      <c r="C2187">
        <v>-0.54735195616017129</v>
      </c>
      <c r="D2187">
        <v>0.10686489282456924</v>
      </c>
      <c r="E2187">
        <v>0.10565788535960915</v>
      </c>
      <c r="F2187">
        <v>4.8371595023116679E-2</v>
      </c>
      <c r="G2187">
        <v>-0.54218660672146912</v>
      </c>
      <c r="H2187">
        <v>5.0072201692150264E-2</v>
      </c>
      <c r="I2187">
        <v>0.12327274870893257</v>
      </c>
      <c r="J2187">
        <v>1.4618999073942824</v>
      </c>
      <c r="K2187">
        <v>1.9585200489851726E-2</v>
      </c>
      <c r="L2187">
        <v>5.22653013445721E-2</v>
      </c>
      <c r="M2187">
        <v>1.6686120150597339</v>
      </c>
      <c r="N2187">
        <v>1.1607487332721114</v>
      </c>
      <c r="O2187">
        <v>0.3373724542417626</v>
      </c>
      <c r="P2187">
        <v>0.29115414704352205</v>
      </c>
      <c r="Q2187">
        <v>0.68996396362026946</v>
      </c>
      <c r="R2187">
        <v>0.43949685496851804</v>
      </c>
      <c r="S2187">
        <v>4.411658505950327E-2</v>
      </c>
      <c r="T2187">
        <v>3.3191033617871547E-2</v>
      </c>
      <c r="U2187">
        <v>1.4933147899623566E-2</v>
      </c>
      <c r="V2187">
        <v>5.8320723601329949E-2</v>
      </c>
      <c r="W2187">
        <v>3.5481635039608356E-2</v>
      </c>
      <c r="X2187">
        <v>17.976962479656677</v>
      </c>
      <c r="Y2187">
        <v>17.981877845914653</v>
      </c>
      <c r="Z2187">
        <v>17.718201514963276</v>
      </c>
      <c r="AA2187">
        <v>17.653749360358283</v>
      </c>
      <c r="AB2187">
        <v>17.784609573745403</v>
      </c>
      <c r="AD2187" t="s">
        <v>2365</v>
      </c>
      <c r="AE2187">
        <v>191126407</v>
      </c>
      <c r="AF2187">
        <v>0.10565788535960915</v>
      </c>
      <c r="AG2187">
        <v>5.0072201692150264E-2</v>
      </c>
      <c r="AH2187">
        <v>1.9585200489851726E-2</v>
      </c>
      <c r="AI2187">
        <v>1.1607487332721114</v>
      </c>
      <c r="AJ2187">
        <v>4.411658505950327E-2</v>
      </c>
      <c r="AK2187">
        <v>17.976962479656677</v>
      </c>
    </row>
    <row r="2188" spans="1:37" x14ac:dyDescent="0.25">
      <c r="A2188" t="str">
        <f>'Pas de restriction 2011'!A2189</f>
        <v>UGOLINI S.P.A.</v>
      </c>
      <c r="B2188">
        <v>-5.7169165955306342E-3</v>
      </c>
      <c r="C2188">
        <v>-3.9893359115402177E-2</v>
      </c>
      <c r="D2188">
        <v>0.2472258254197601</v>
      </c>
      <c r="E2188">
        <v>5.6374397552429074E-2</v>
      </c>
      <c r="F2188">
        <v>4.9747140892616178E-2</v>
      </c>
      <c r="G2188">
        <v>-0.11755791542870936</v>
      </c>
      <c r="H2188">
        <v>0.48674120018654554</v>
      </c>
      <c r="I2188">
        <v>0.5832002811853213</v>
      </c>
      <c r="J2188">
        <v>0.19817324064987188</v>
      </c>
      <c r="K2188">
        <v>5.540355995393971E-2</v>
      </c>
      <c r="L2188">
        <v>5.0483438431692548E-2</v>
      </c>
      <c r="M2188">
        <v>-8.8805151263520843E-2</v>
      </c>
      <c r="N2188">
        <v>1.5840540797011908</v>
      </c>
      <c r="O2188">
        <v>1.3853454179115798</v>
      </c>
      <c r="P2188">
        <v>1.4145075216466709</v>
      </c>
      <c r="Q2188">
        <v>1.5038540566765397</v>
      </c>
      <c r="R2188">
        <v>1.4345689987449302</v>
      </c>
      <c r="S2188">
        <v>0.23439289368236815</v>
      </c>
      <c r="T2188">
        <v>0.21512043357771299</v>
      </c>
      <c r="U2188">
        <v>0.2053260101206236</v>
      </c>
      <c r="V2188">
        <v>0.22636828835675782</v>
      </c>
      <c r="W2188">
        <v>0.21560491068503149</v>
      </c>
      <c r="X2188">
        <v>17.024555618830906</v>
      </c>
      <c r="Y2188">
        <v>17.092657404161766</v>
      </c>
      <c r="Z2188">
        <v>17.175010214543853</v>
      </c>
      <c r="AA2188">
        <v>17.168518979697506</v>
      </c>
      <c r="AB2188">
        <v>17.145395532801043</v>
      </c>
      <c r="AD2188" t="s">
        <v>302</v>
      </c>
      <c r="AE2188">
        <v>19128843</v>
      </c>
      <c r="AF2188">
        <v>5.6374397552429074E-2</v>
      </c>
      <c r="AG2188">
        <v>0.48674120018654554</v>
      </c>
      <c r="AH2188">
        <v>5.540355995393971E-2</v>
      </c>
      <c r="AI2188">
        <v>1.5840540797011908</v>
      </c>
      <c r="AJ2188">
        <v>0.23439289368236815</v>
      </c>
      <c r="AK2188">
        <v>17.024555618830906</v>
      </c>
    </row>
    <row r="2189" spans="1:37" x14ac:dyDescent="0.25">
      <c r="A2189" t="str">
        <f>'Pas de restriction 2011'!A2190</f>
        <v>UHU BOSTIK S.P.A.</v>
      </c>
      <c r="B2189">
        <v>0.77477531068921346</v>
      </c>
      <c r="C2189">
        <v>2.0650371305923905</v>
      </c>
      <c r="D2189">
        <v>0.15292737985872876</v>
      </c>
      <c r="E2189">
        <v>4.8155550458659331E-2</v>
      </c>
      <c r="F2189">
        <v>0.4686619258801264</v>
      </c>
      <c r="G2189">
        <v>8.7322514521449435</v>
      </c>
      <c r="H2189">
        <v>0.15757085333081486</v>
      </c>
      <c r="I2189">
        <v>0.18326673357165885</v>
      </c>
      <c r="J2189">
        <v>0.16307508462174999</v>
      </c>
      <c r="K2189">
        <v>6.1288473559987129E-3</v>
      </c>
      <c r="L2189">
        <v>2.0829045228596344E-2</v>
      </c>
      <c r="M2189">
        <v>2.3985256963871948</v>
      </c>
      <c r="N2189">
        <v>2.2844333501441008</v>
      </c>
      <c r="O2189">
        <v>1.8770808010685494</v>
      </c>
      <c r="P2189">
        <v>0.87013614268363815</v>
      </c>
      <c r="Q2189">
        <v>0.99813523609593646</v>
      </c>
      <c r="R2189">
        <v>1.2484507266160414</v>
      </c>
      <c r="S2189">
        <v>0.15992113133856167</v>
      </c>
      <c r="T2189">
        <v>0.12494429528527559</v>
      </c>
      <c r="U2189">
        <v>6.3982659753935522E-2</v>
      </c>
      <c r="V2189">
        <v>0.10122054020814804</v>
      </c>
      <c r="W2189">
        <v>9.6715831749119727E-2</v>
      </c>
      <c r="X2189">
        <v>17.395936802301595</v>
      </c>
      <c r="Y2189">
        <v>17.419096576763202</v>
      </c>
      <c r="Z2189">
        <v>17.291259877498501</v>
      </c>
      <c r="AA2189">
        <v>17.350969594711071</v>
      </c>
      <c r="AB2189">
        <v>17.353775349657592</v>
      </c>
      <c r="AD2189" t="s">
        <v>2366</v>
      </c>
      <c r="AE2189">
        <v>19567464</v>
      </c>
      <c r="AF2189">
        <v>4.8155550458659331E-2</v>
      </c>
      <c r="AG2189">
        <v>0.15757085333081486</v>
      </c>
      <c r="AH2189">
        <v>6.1288473559987129E-3</v>
      </c>
      <c r="AI2189">
        <v>2.2844333501441008</v>
      </c>
      <c r="AJ2189">
        <v>0.15992113133856167</v>
      </c>
      <c r="AK2189">
        <v>17.395936802301595</v>
      </c>
    </row>
    <row r="2190" spans="1:37" x14ac:dyDescent="0.25">
      <c r="A2190" t="str">
        <f>'Pas de restriction 2011'!A2191</f>
        <v>ULTRABATCH S.R.L.</v>
      </c>
      <c r="B2190">
        <v>-5.7552064947199229E-2</v>
      </c>
      <c r="C2190">
        <v>-0.31051071559334786</v>
      </c>
      <c r="D2190">
        <v>0.4227416975286285</v>
      </c>
      <c r="E2190">
        <v>0.23272190124966877</v>
      </c>
      <c r="F2190">
        <v>0.17485524528959795</v>
      </c>
      <c r="G2190">
        <v>-0.24865152634684906</v>
      </c>
      <c r="H2190">
        <v>0.13112618729535516</v>
      </c>
      <c r="I2190">
        <v>0.23977046282007103</v>
      </c>
      <c r="J2190">
        <v>0.82854750653277276</v>
      </c>
      <c r="K2190">
        <v>0.25280939365070343</v>
      </c>
      <c r="L2190">
        <v>0.17438980419367875</v>
      </c>
      <c r="M2190">
        <v>-0.31019254595172946</v>
      </c>
      <c r="N2190">
        <v>2.0723723662058933</v>
      </c>
      <c r="O2190">
        <v>1.3418509291597631</v>
      </c>
      <c r="P2190">
        <v>1.1970432363077161</v>
      </c>
      <c r="Q2190">
        <v>1.7197998846181199</v>
      </c>
      <c r="R2190">
        <v>1.4195646833618663</v>
      </c>
      <c r="S2190">
        <v>0.14798544380589479</v>
      </c>
      <c r="T2190">
        <v>0.13059895893028575</v>
      </c>
      <c r="U2190">
        <v>0.11363503920779014</v>
      </c>
      <c r="V2190">
        <v>0.16327701921734708</v>
      </c>
      <c r="W2190">
        <v>0.13583700578514099</v>
      </c>
      <c r="X2190">
        <v>16.44935798241896</v>
      </c>
      <c r="Y2190">
        <v>16.49888192638117</v>
      </c>
      <c r="Z2190">
        <v>16.367946097028913</v>
      </c>
      <c r="AA2190">
        <v>16.602118980820439</v>
      </c>
      <c r="AB2190">
        <v>16.489649001410172</v>
      </c>
      <c r="AD2190" t="s">
        <v>2367</v>
      </c>
      <c r="AE2190">
        <v>10906090</v>
      </c>
      <c r="AF2190">
        <v>0.23272190124966877</v>
      </c>
      <c r="AG2190">
        <v>0.13112618729535516</v>
      </c>
      <c r="AH2190">
        <v>0.25280939365070343</v>
      </c>
      <c r="AI2190">
        <v>2.0723723662058933</v>
      </c>
      <c r="AJ2190">
        <v>0.14798544380589479</v>
      </c>
      <c r="AK2190">
        <v>16.44935798241896</v>
      </c>
    </row>
    <row r="2191" spans="1:37" x14ac:dyDescent="0.25">
      <c r="A2191" t="str">
        <f>'Pas de restriction 2011'!A2192</f>
        <v>ULTRAPOLYMERS ITALIA S.R.L.</v>
      </c>
      <c r="B2191">
        <v>-0.91428242948314775</v>
      </c>
      <c r="C2191">
        <v>-0.89583105951885489</v>
      </c>
      <c r="D2191">
        <v>0.66982616009830753</v>
      </c>
      <c r="E2191">
        <v>0.39055456788000353</v>
      </c>
      <c r="F2191">
        <v>6.9775081403994563E-2</v>
      </c>
      <c r="G2191">
        <v>-0.82134357874049313</v>
      </c>
      <c r="H2191">
        <v>0.18804873969379296</v>
      </c>
      <c r="I2191">
        <v>0.37653941149826081</v>
      </c>
      <c r="J2191">
        <v>1.0023500934459573</v>
      </c>
      <c r="K2191">
        <v>3.5007806246306519E-4</v>
      </c>
      <c r="L2191">
        <v>5.5305574784845612E-3</v>
      </c>
      <c r="M2191">
        <v>14.798069263674755</v>
      </c>
      <c r="N2191">
        <v>2.5331812981460922</v>
      </c>
      <c r="O2191">
        <v>2.2233021866417886</v>
      </c>
      <c r="P2191">
        <v>5.3243369457404972</v>
      </c>
      <c r="Q2191">
        <v>23.572713700765245</v>
      </c>
      <c r="R2191">
        <v>10.37345094438251</v>
      </c>
      <c r="S2191">
        <v>2.4047056736506471E-2</v>
      </c>
      <c r="T2191">
        <v>3.4579022430590245E-2</v>
      </c>
      <c r="U2191">
        <v>6.0680325483622705E-2</v>
      </c>
      <c r="V2191">
        <v>0.23348722182526313</v>
      </c>
      <c r="W2191">
        <v>0.1095821899131587</v>
      </c>
      <c r="X2191">
        <v>17.647453065004825</v>
      </c>
      <c r="Y2191">
        <v>17.698285889745353</v>
      </c>
      <c r="Z2191">
        <v>18.227203428428897</v>
      </c>
      <c r="AA2191">
        <v>18.439259436271108</v>
      </c>
      <c r="AB2191">
        <v>18.121582918148452</v>
      </c>
      <c r="AD2191" t="s">
        <v>2368</v>
      </c>
      <c r="AE2191">
        <v>21840843</v>
      </c>
      <c r="AF2191">
        <v>0.39055456788000353</v>
      </c>
      <c r="AG2191">
        <v>0.18804873969379296</v>
      </c>
      <c r="AH2191">
        <v>3.5007806246306519E-4</v>
      </c>
      <c r="AI2191">
        <v>2.5331812981460922</v>
      </c>
      <c r="AJ2191">
        <v>2.4047056736506471E-2</v>
      </c>
      <c r="AK2191">
        <v>17.647453065004825</v>
      </c>
    </row>
    <row r="2192" spans="1:37" x14ac:dyDescent="0.25">
      <c r="A2192" t="str">
        <f>'Pas de restriction 2011'!A2193</f>
        <v>UM ITALIA S.R.L.</v>
      </c>
      <c r="B2192">
        <v>0.25952003735729245</v>
      </c>
      <c r="C2192">
        <v>1.7082963734992573</v>
      </c>
      <c r="D2192">
        <v>7.5325956485282952E-2</v>
      </c>
      <c r="E2192">
        <v>7.5325956485282952E-2</v>
      </c>
      <c r="F2192">
        <v>6.4809083884661833E-2</v>
      </c>
      <c r="G2192">
        <v>-0.13961817534538556</v>
      </c>
      <c r="H2192">
        <v>0.71909993933312921</v>
      </c>
      <c r="I2192">
        <v>0.58668197398517263</v>
      </c>
      <c r="J2192">
        <v>-0.18414403632234605</v>
      </c>
      <c r="K2192">
        <v>5.9402631885433948E-3</v>
      </c>
      <c r="L2192">
        <v>2.4425964574114937E-3</v>
      </c>
      <c r="M2192">
        <v>-0.58880669426863563</v>
      </c>
      <c r="N2192">
        <v>2.2412085753912114</v>
      </c>
      <c r="O2192">
        <v>0.92358602343738549</v>
      </c>
      <c r="P2192">
        <v>3.1425521152095914</v>
      </c>
      <c r="Q2192">
        <v>3.1522469636670198</v>
      </c>
      <c r="R2192">
        <v>2.406128367437999</v>
      </c>
      <c r="S2192">
        <v>0.10789479041954823</v>
      </c>
      <c r="T2192">
        <v>3.25371394394691E-2</v>
      </c>
      <c r="U2192">
        <v>0.15429159607630752</v>
      </c>
      <c r="V2192">
        <v>0.1658101057098266</v>
      </c>
      <c r="W2192">
        <v>0.11754628040853439</v>
      </c>
      <c r="X2192">
        <v>16.015701065909987</v>
      </c>
      <c r="Y2192">
        <v>15.021062414930128</v>
      </c>
      <c r="Z2192">
        <v>16.326164467259058</v>
      </c>
      <c r="AA2192">
        <v>16.459970836755637</v>
      </c>
      <c r="AB2192">
        <v>15.935732572981607</v>
      </c>
      <c r="AD2192" t="s">
        <v>2369</v>
      </c>
      <c r="AE2192">
        <v>3614823</v>
      </c>
      <c r="AF2192">
        <v>7.5325956485282952E-2</v>
      </c>
      <c r="AG2192">
        <v>0.71909993933312921</v>
      </c>
      <c r="AH2192">
        <v>5.9402631885433948E-3</v>
      </c>
      <c r="AI2192">
        <v>2.2412085753912114</v>
      </c>
      <c r="AJ2192">
        <v>0.10789479041954823</v>
      </c>
      <c r="AK2192">
        <v>16.015701065909987</v>
      </c>
    </row>
    <row r="2193" spans="1:37" x14ac:dyDescent="0.25">
      <c r="A2193" t="str">
        <f>'Pas de restriction 2011'!A2194</f>
        <v>UMBRA S.P.A.</v>
      </c>
      <c r="B2193">
        <v>7.6191257815115584E-2</v>
      </c>
      <c r="C2193">
        <v>-5.168637720913638E-2</v>
      </c>
      <c r="D2193">
        <v>0.41513656726757453</v>
      </c>
      <c r="E2193">
        <v>0.1138206625525801</v>
      </c>
      <c r="F2193">
        <v>0.10977718354342017</v>
      </c>
      <c r="G2193">
        <v>-3.5524999753819016E-2</v>
      </c>
      <c r="H2193">
        <v>0.20072357775009902</v>
      </c>
      <c r="I2193">
        <v>0.16042092831669452</v>
      </c>
      <c r="J2193">
        <v>-0.20078682277964038</v>
      </c>
      <c r="K2193">
        <v>1.7700682650550817E-2</v>
      </c>
      <c r="L2193">
        <v>1.2169795989209366E-2</v>
      </c>
      <c r="M2193">
        <v>-0.31246742120250026</v>
      </c>
      <c r="N2193">
        <v>1.5701325859636104</v>
      </c>
      <c r="O2193">
        <v>1.514089320092612</v>
      </c>
      <c r="P2193">
        <v>1.3922417717492364</v>
      </c>
      <c r="Q2193">
        <v>1.4925921845707866</v>
      </c>
      <c r="R2193">
        <v>1.4663077588042117</v>
      </c>
      <c r="S2193">
        <v>0.10010102617398151</v>
      </c>
      <c r="T2193">
        <v>6.5355994615931681E-2</v>
      </c>
      <c r="U2193">
        <v>3.5784573945537961E-2</v>
      </c>
      <c r="V2193">
        <v>4.1948704500504558E-2</v>
      </c>
      <c r="W2193">
        <v>4.76964243539914E-2</v>
      </c>
      <c r="X2193">
        <v>17.848196288759496</v>
      </c>
      <c r="Y2193">
        <v>17.841370494520632</v>
      </c>
      <c r="Z2193">
        <v>17.844915363008834</v>
      </c>
      <c r="AA2193">
        <v>17.863285406491158</v>
      </c>
      <c r="AB2193">
        <v>17.849857088006875</v>
      </c>
      <c r="AD2193" t="s">
        <v>2370</v>
      </c>
      <c r="AE2193">
        <v>37004731</v>
      </c>
      <c r="AF2193">
        <v>0.1138206625525801</v>
      </c>
      <c r="AG2193">
        <v>0.20072357775009902</v>
      </c>
      <c r="AH2193">
        <v>1.7700682650550817E-2</v>
      </c>
      <c r="AI2193">
        <v>1.5701325859636104</v>
      </c>
      <c r="AJ2193">
        <v>0.10010102617398151</v>
      </c>
      <c r="AK2193">
        <v>17.848196288759496</v>
      </c>
    </row>
    <row r="2194" spans="1:37" x14ac:dyDescent="0.25">
      <c r="A2194" t="str">
        <f>'Pas de restriction 2011'!A2195</f>
        <v>UN.I.CO.M. S.P.A. UNIONE INSTALLATORI COMMERCIO MATERIALI - SOCIETA' PER AZIONI</v>
      </c>
      <c r="B2194">
        <v>-7.9064715234307359E-2</v>
      </c>
      <c r="C2194">
        <v>-0.3209788832395119</v>
      </c>
      <c r="D2194">
        <v>0.41825942415235112</v>
      </c>
      <c r="E2194">
        <v>0.14590002494206353</v>
      </c>
      <c r="F2194">
        <v>0.12881240181276149</v>
      </c>
      <c r="G2194">
        <v>-0.11711871287265017</v>
      </c>
      <c r="H2194">
        <v>0.35426430220988475</v>
      </c>
      <c r="I2194">
        <v>0.51372878393013943</v>
      </c>
      <c r="J2194">
        <v>0.45012856425420916</v>
      </c>
      <c r="K2194">
        <v>3.3951374639663447E-2</v>
      </c>
      <c r="L2194">
        <v>0.12390962350474242</v>
      </c>
      <c r="M2194">
        <v>2.6496202236237556</v>
      </c>
      <c r="N2194">
        <v>1.023451316688889</v>
      </c>
      <c r="O2194">
        <v>1.0281176345772365</v>
      </c>
      <c r="P2194">
        <v>0.93890887980246773</v>
      </c>
      <c r="Q2194">
        <v>0.94734473687030074</v>
      </c>
      <c r="R2194">
        <v>0.97145708375000162</v>
      </c>
      <c r="S2194">
        <v>9.2964624531468545E-2</v>
      </c>
      <c r="T2194">
        <v>8.2092417074367721E-2</v>
      </c>
      <c r="U2194">
        <v>7.3511085217368724E-2</v>
      </c>
      <c r="V2194">
        <v>6.1483228810692521E-2</v>
      </c>
      <c r="W2194">
        <v>7.2362243700809653E-2</v>
      </c>
      <c r="X2194">
        <v>17.417403271148746</v>
      </c>
      <c r="Y2194">
        <v>17.417456422972116</v>
      </c>
      <c r="Z2194">
        <v>17.275359416071247</v>
      </c>
      <c r="AA2194">
        <v>17.224652332537914</v>
      </c>
      <c r="AB2194">
        <v>17.305822723860427</v>
      </c>
      <c r="AD2194" t="s">
        <v>2371</v>
      </c>
      <c r="AE2194">
        <v>35666656</v>
      </c>
      <c r="AF2194">
        <v>0.14590002494206353</v>
      </c>
      <c r="AG2194">
        <v>0.35426430220988475</v>
      </c>
      <c r="AH2194">
        <v>3.3951374639663447E-2</v>
      </c>
      <c r="AI2194">
        <v>1.023451316688889</v>
      </c>
      <c r="AJ2194">
        <v>9.2964624531468545E-2</v>
      </c>
      <c r="AK2194">
        <v>17.417403271148746</v>
      </c>
    </row>
    <row r="2195" spans="1:37" x14ac:dyDescent="0.25">
      <c r="A2195" t="str">
        <f>'Pas de restriction 2011'!A2196</f>
        <v>UNES MAXI S.P.A.</v>
      </c>
      <c r="B2195">
        <v>0.19219070788367565</v>
      </c>
      <c r="C2195">
        <v>0.91276548740691665</v>
      </c>
      <c r="D2195">
        <v>5.8967532101089355E-2</v>
      </c>
      <c r="E2195">
        <v>5.8967532101089355E-2</v>
      </c>
      <c r="F2195">
        <v>0.10378363727981504</v>
      </c>
      <c r="G2195">
        <v>0.76001324087798761</v>
      </c>
      <c r="H2195">
        <v>0.18258486810285748</v>
      </c>
      <c r="I2195">
        <v>0.26473722981677356</v>
      </c>
      <c r="J2195">
        <v>0.44994069096479727</v>
      </c>
      <c r="K2195">
        <v>0.45484299417791346</v>
      </c>
      <c r="L2195">
        <v>0.39307490594573802</v>
      </c>
      <c r="M2195">
        <v>-0.13580090058068398</v>
      </c>
      <c r="N2195">
        <v>2.3063813813436402</v>
      </c>
      <c r="O2195">
        <v>2.2039481120833173</v>
      </c>
      <c r="P2195">
        <v>2.5002250846981853</v>
      </c>
      <c r="Q2195">
        <v>2.1747352210631972</v>
      </c>
      <c r="R2195">
        <v>2.2929694726148999</v>
      </c>
      <c r="S2195">
        <v>0.10032606832879146</v>
      </c>
      <c r="T2195">
        <v>0.11860812499634504</v>
      </c>
      <c r="U2195">
        <v>0.13732788316232741</v>
      </c>
      <c r="V2195">
        <v>0.10961372685708946</v>
      </c>
      <c r="W2195">
        <v>0.12184991167192065</v>
      </c>
      <c r="X2195">
        <v>20.301775487826973</v>
      </c>
      <c r="Y2195">
        <v>20.353927211717789</v>
      </c>
      <c r="Z2195">
        <v>20.509758778877163</v>
      </c>
      <c r="AA2195">
        <v>20.556100153874556</v>
      </c>
      <c r="AB2195">
        <v>20.473262048156503</v>
      </c>
      <c r="AD2195" t="s">
        <v>2372</v>
      </c>
      <c r="AE2195">
        <v>313615058</v>
      </c>
      <c r="AF2195">
        <v>5.8967532101089355E-2</v>
      </c>
      <c r="AG2195">
        <v>0.18258486810285748</v>
      </c>
      <c r="AH2195">
        <v>0.45484299417791346</v>
      </c>
      <c r="AI2195">
        <v>2.3063813813436402</v>
      </c>
      <c r="AJ2195">
        <v>0.10032606832879146</v>
      </c>
      <c r="AK2195">
        <v>20.301775487826973</v>
      </c>
    </row>
    <row r="2196" spans="1:37" x14ac:dyDescent="0.25">
      <c r="A2196" t="str">
        <f>'Pas de restriction 2011'!A2197</f>
        <v>UNI GASKET S.R.L.</v>
      </c>
      <c r="B2196">
        <v>0.25718053790087209</v>
      </c>
      <c r="C2196">
        <v>0.18291654227908269</v>
      </c>
      <c r="D2196">
        <v>0.47253840724600232</v>
      </c>
      <c r="E2196">
        <v>0.11377120223914375</v>
      </c>
      <c r="F2196">
        <v>8.7738717561813409E-2</v>
      </c>
      <c r="G2196">
        <v>-0.22881435868639954</v>
      </c>
      <c r="H2196">
        <v>0.17188202875579425</v>
      </c>
      <c r="I2196">
        <v>0.1799811132297191</v>
      </c>
      <c r="J2196">
        <v>4.7120019076757752E-2</v>
      </c>
      <c r="K2196">
        <v>0.11425884723636041</v>
      </c>
      <c r="L2196">
        <v>0.15787116359030165</v>
      </c>
      <c r="M2196">
        <v>0.38169750009575237</v>
      </c>
      <c r="N2196">
        <v>1.4855219416271277</v>
      </c>
      <c r="O2196">
        <v>1.6873396988462652</v>
      </c>
      <c r="P2196">
        <v>1.2687132568144519</v>
      </c>
      <c r="Q2196">
        <v>1.2806085867447687</v>
      </c>
      <c r="R2196">
        <v>1.4122205141351618</v>
      </c>
      <c r="S2196">
        <v>0.10439486858928082</v>
      </c>
      <c r="T2196">
        <v>0.13220295188234091</v>
      </c>
      <c r="U2196">
        <v>9.1365224416933385E-2</v>
      </c>
      <c r="V2196">
        <v>0.11736638625893585</v>
      </c>
      <c r="W2196">
        <v>0.11364485418607005</v>
      </c>
      <c r="X2196">
        <v>16.42720058154077</v>
      </c>
      <c r="Y2196">
        <v>16.783874512415835</v>
      </c>
      <c r="Z2196">
        <v>16.735803511976314</v>
      </c>
      <c r="AA2196">
        <v>16.76595886594437</v>
      </c>
      <c r="AB2196">
        <v>16.761878963445508</v>
      </c>
      <c r="AD2196" t="s">
        <v>2373</v>
      </c>
      <c r="AE2196">
        <v>11532980</v>
      </c>
      <c r="AF2196">
        <v>0.11377120223914375</v>
      </c>
      <c r="AG2196">
        <v>0.17188202875579425</v>
      </c>
      <c r="AH2196">
        <v>0.11425884723636041</v>
      </c>
      <c r="AI2196">
        <v>1.4855219416271277</v>
      </c>
      <c r="AJ2196">
        <v>0.10439486858928082</v>
      </c>
      <c r="AK2196">
        <v>16.42720058154077</v>
      </c>
    </row>
    <row r="2197" spans="1:37" x14ac:dyDescent="0.25">
      <c r="A2197" t="str">
        <f>'Pas de restriction 2011'!A2198</f>
        <v>UNICALCE S.P.A.</v>
      </c>
      <c r="B2197">
        <v>0.10251192346569998</v>
      </c>
      <c r="C2197">
        <v>0.2747240250828521</v>
      </c>
      <c r="D2197">
        <v>0.27291680953253439</v>
      </c>
      <c r="E2197">
        <v>0.21198717445629478</v>
      </c>
      <c r="F2197">
        <v>0.27745621373575613</v>
      </c>
      <c r="G2197">
        <v>0.30883490686347653</v>
      </c>
      <c r="H2197">
        <v>0.52917931917989114</v>
      </c>
      <c r="I2197">
        <v>0.44352085456088097</v>
      </c>
      <c r="J2197">
        <v>-0.16187039348355772</v>
      </c>
      <c r="K2197">
        <v>0.41544877819462389</v>
      </c>
      <c r="L2197">
        <v>0.46110991182541228</v>
      </c>
      <c r="M2197">
        <v>0.10990797428557526</v>
      </c>
      <c r="N2197">
        <v>0.87331950044170292</v>
      </c>
      <c r="O2197">
        <v>0.89138329553717233</v>
      </c>
      <c r="P2197">
        <v>0.81961670952933308</v>
      </c>
      <c r="Q2197">
        <v>0.73732540227404231</v>
      </c>
      <c r="R2197">
        <v>0.81610846911351587</v>
      </c>
      <c r="S2197">
        <v>0.16513873601936863</v>
      </c>
      <c r="T2197">
        <v>0.12042333081496805</v>
      </c>
      <c r="U2197">
        <v>9.8736709386982924E-2</v>
      </c>
      <c r="V2197">
        <v>9.0538256690356922E-2</v>
      </c>
      <c r="W2197">
        <v>0.10323276563076929</v>
      </c>
      <c r="X2197">
        <v>18.894120419474053</v>
      </c>
      <c r="Y2197">
        <v>18.948522976490079</v>
      </c>
      <c r="Z2197">
        <v>18.948411985083546</v>
      </c>
      <c r="AA2197">
        <v>18.849413827573006</v>
      </c>
      <c r="AB2197">
        <v>18.915449596382206</v>
      </c>
      <c r="AD2197" t="s">
        <v>2374</v>
      </c>
      <c r="AE2197">
        <v>190184218</v>
      </c>
      <c r="AF2197">
        <v>0.21198717445629478</v>
      </c>
      <c r="AG2197">
        <v>0.52917931917989114</v>
      </c>
      <c r="AH2197">
        <v>0.41544877819462389</v>
      </c>
      <c r="AI2197">
        <v>0.87331950044170292</v>
      </c>
      <c r="AJ2197">
        <v>0.16513873601936863</v>
      </c>
      <c r="AK2197">
        <v>18.894120419474053</v>
      </c>
    </row>
    <row r="2198" spans="1:37" x14ac:dyDescent="0.25">
      <c r="A2198" t="str">
        <f>'Pas de restriction 2011'!A2199</f>
        <v>UNICAR S.R.L.</v>
      </c>
      <c r="B2198">
        <v>-0.23469005391578485</v>
      </c>
      <c r="C2198">
        <v>-0.15075112062698803</v>
      </c>
      <c r="D2198">
        <v>0.47468903970443871</v>
      </c>
      <c r="E2198">
        <v>0.38826110367872263</v>
      </c>
      <c r="F2198">
        <v>0.22604432639897704</v>
      </c>
      <c r="G2198">
        <v>-0.41780331777446433</v>
      </c>
      <c r="H2198">
        <v>0.13808826193595139</v>
      </c>
      <c r="I2198">
        <v>0.15587797468508094</v>
      </c>
      <c r="J2198">
        <v>0.12882856587318653</v>
      </c>
      <c r="K2198">
        <v>0.32009971400788451</v>
      </c>
      <c r="L2198">
        <v>0.16031382649406986</v>
      </c>
      <c r="M2198">
        <v>-0.49917535230874621</v>
      </c>
      <c r="N2198">
        <v>2.4418633847189057</v>
      </c>
      <c r="O2198">
        <v>2.7567996677102977</v>
      </c>
      <c r="P2198">
        <v>1.3763013250329788</v>
      </c>
      <c r="Q2198">
        <v>2.0850275571164745</v>
      </c>
      <c r="R2198">
        <v>2.0727095166199168</v>
      </c>
      <c r="S2198">
        <v>4.790321951191695E-3</v>
      </c>
      <c r="T2198">
        <v>4.8181619703261888E-2</v>
      </c>
      <c r="U2198">
        <v>2.4574002548641376E-2</v>
      </c>
      <c r="V2198">
        <v>3.1905545198822861E-2</v>
      </c>
      <c r="W2198">
        <v>3.4887055816908707E-2</v>
      </c>
      <c r="X2198">
        <v>17.126259900435954</v>
      </c>
      <c r="Y2198">
        <v>17.164938426601623</v>
      </c>
      <c r="Z2198">
        <v>16.851098439237177</v>
      </c>
      <c r="AA2198">
        <v>16.804797102368202</v>
      </c>
      <c r="AB2198">
        <v>16.940277989402333</v>
      </c>
      <c r="AD2198" t="s">
        <v>2375</v>
      </c>
      <c r="AE2198">
        <v>10333152</v>
      </c>
      <c r="AF2198">
        <v>0.38826110367872263</v>
      </c>
      <c r="AG2198">
        <v>0.13808826193595139</v>
      </c>
      <c r="AH2198">
        <v>0.32009971400788451</v>
      </c>
      <c r="AI2198">
        <v>2.4418633847189057</v>
      </c>
      <c r="AJ2198">
        <v>4.790321951191695E-3</v>
      </c>
      <c r="AK2198">
        <v>17.126259900435954</v>
      </c>
    </row>
    <row r="2199" spans="1:37" x14ac:dyDescent="0.25">
      <c r="A2199" t="str">
        <f>'Pas de restriction 2011'!A2200</f>
        <v>UNICO LA FARMACIA DEI FARMACISTI S.P.A.</v>
      </c>
      <c r="B2199">
        <v>2.5598953938478299E-2</v>
      </c>
      <c r="C2199">
        <v>-2.9696353270011119E-2</v>
      </c>
      <c r="D2199">
        <v>0.30250858370618972</v>
      </c>
      <c r="E2199">
        <v>6.7768193685699085E-2</v>
      </c>
      <c r="F2199">
        <v>3.5406380044484376E-2</v>
      </c>
      <c r="G2199">
        <v>-0.47753690752486333</v>
      </c>
      <c r="H2199">
        <v>0.17381729376544874</v>
      </c>
      <c r="I2199">
        <v>0.18705222664683402</v>
      </c>
      <c r="J2199">
        <v>7.614278530446264E-2</v>
      </c>
      <c r="K2199">
        <v>0.10062183724512089</v>
      </c>
      <c r="L2199">
        <v>7.5407224543133172E-2</v>
      </c>
      <c r="M2199">
        <v>-0.25058787826109152</v>
      </c>
      <c r="N2199">
        <v>3.1162164749057766</v>
      </c>
      <c r="O2199">
        <v>3.0039062469088686</v>
      </c>
      <c r="P2199">
        <v>2.7434765877252913</v>
      </c>
      <c r="Q2199">
        <v>2.6974732116911322</v>
      </c>
      <c r="R2199">
        <v>2.8149520154417638</v>
      </c>
      <c r="S2199">
        <v>4.5544510574677816E-2</v>
      </c>
      <c r="T2199">
        <v>3.6504113970923457E-2</v>
      </c>
      <c r="U2199">
        <v>3.2978705288635106E-2</v>
      </c>
      <c r="V2199">
        <v>2.7782019869799394E-2</v>
      </c>
      <c r="W2199">
        <v>3.2421613043119323E-2</v>
      </c>
      <c r="X2199">
        <v>20.872061748989029</v>
      </c>
      <c r="Y2199">
        <v>20.83644017552114</v>
      </c>
      <c r="Z2199">
        <v>20.853311651119082</v>
      </c>
      <c r="AA2199">
        <v>20.771619878409112</v>
      </c>
      <c r="AB2199">
        <v>20.820457235016445</v>
      </c>
      <c r="AD2199" t="s">
        <v>2376</v>
      </c>
      <c r="AE2199">
        <v>372790311</v>
      </c>
      <c r="AF2199">
        <v>6.7768193685699085E-2</v>
      </c>
      <c r="AG2199">
        <v>0.17381729376544874</v>
      </c>
      <c r="AH2199">
        <v>0.10062183724512089</v>
      </c>
      <c r="AI2199">
        <v>3.1162164749057766</v>
      </c>
      <c r="AJ2199">
        <v>4.5544510574677816E-2</v>
      </c>
      <c r="AK2199">
        <v>20.872061748989029</v>
      </c>
    </row>
    <row r="2200" spans="1:37" x14ac:dyDescent="0.25">
      <c r="A2200" t="str">
        <f>'Pas de restriction 2011'!A2201</f>
        <v>UNICOMM - S.R.L.</v>
      </c>
      <c r="B2200">
        <v>1.552387506361424E-2</v>
      </c>
      <c r="C2200">
        <v>0.15629075018632124</v>
      </c>
      <c r="D2200">
        <v>0.37197513423076695</v>
      </c>
      <c r="E2200">
        <v>0.20758902037007498</v>
      </c>
      <c r="F2200">
        <v>0.16294134285765008</v>
      </c>
      <c r="G2200">
        <v>-0.21507725906134242</v>
      </c>
      <c r="H2200">
        <v>0.23701465056645196</v>
      </c>
      <c r="I2200">
        <v>0.21350749404058678</v>
      </c>
      <c r="J2200">
        <v>-9.9180183459901636E-2</v>
      </c>
      <c r="K2200">
        <v>0.42794696570758761</v>
      </c>
      <c r="L2200">
        <v>0.48634294880168244</v>
      </c>
      <c r="M2200">
        <v>0.1364561213736851</v>
      </c>
      <c r="N2200">
        <v>1.1317395354278916</v>
      </c>
      <c r="O2200">
        <v>1.2962618372996211</v>
      </c>
      <c r="P2200">
        <v>1.2285428269001868</v>
      </c>
      <c r="Q2200">
        <v>1.1710145815328816</v>
      </c>
      <c r="R2200">
        <v>1.2319397485775632</v>
      </c>
      <c r="S2200">
        <v>4.4205917185312658E-2</v>
      </c>
      <c r="T2200">
        <v>5.8803811447915258E-2</v>
      </c>
      <c r="U2200">
        <v>4.549517405423021E-2</v>
      </c>
      <c r="V2200">
        <v>3.9482613908410701E-2</v>
      </c>
      <c r="W2200">
        <v>4.7927199803518727E-2</v>
      </c>
      <c r="X2200">
        <v>20.600602636131441</v>
      </c>
      <c r="Y2200">
        <v>20.774507367394232</v>
      </c>
      <c r="Z2200">
        <v>20.760623437698534</v>
      </c>
      <c r="AA2200">
        <v>20.74673749960262</v>
      </c>
      <c r="AB2200">
        <v>20.760622768231794</v>
      </c>
      <c r="AD2200" t="s">
        <v>2377</v>
      </c>
      <c r="AE2200">
        <v>812009627</v>
      </c>
      <c r="AF2200">
        <v>0.20758902037007498</v>
      </c>
      <c r="AG2200">
        <v>0.23701465056645196</v>
      </c>
      <c r="AH2200">
        <v>0.42794696570758761</v>
      </c>
      <c r="AI2200">
        <v>1.1317395354278916</v>
      </c>
      <c r="AJ2200">
        <v>4.4205917185312658E-2</v>
      </c>
      <c r="AK2200">
        <v>20.600602636131441</v>
      </c>
    </row>
    <row r="2201" spans="1:37" x14ac:dyDescent="0.25">
      <c r="A2201" t="str">
        <f>'Pas de restriction 2011'!A2202</f>
        <v>UNICOMPANY S.P.A.</v>
      </c>
      <c r="B2201">
        <v>-4.1855878472856066E-2</v>
      </c>
      <c r="C2201">
        <v>1.2668541284002884E-3</v>
      </c>
      <c r="D2201">
        <v>0.28549105364550692</v>
      </c>
      <c r="E2201">
        <v>0.15849767237328846</v>
      </c>
      <c r="F2201">
        <v>0.18853495178048829</v>
      </c>
      <c r="G2201">
        <v>0.18951243231166842</v>
      </c>
      <c r="H2201">
        <v>0.33125581436196805</v>
      </c>
      <c r="I2201">
        <v>0.34250126031989209</v>
      </c>
      <c r="J2201">
        <v>3.3947920218650035E-2</v>
      </c>
      <c r="K2201">
        <v>5.2028557574023922E-2</v>
      </c>
      <c r="L2201">
        <v>3.0807455856068196E-2</v>
      </c>
      <c r="M2201">
        <v>-0.40787411197712492</v>
      </c>
      <c r="N2201">
        <v>1.2894523097312993</v>
      </c>
      <c r="O2201">
        <v>1.4248247144336694</v>
      </c>
      <c r="P2201">
        <v>1.2295335837615664</v>
      </c>
      <c r="Q2201">
        <v>1.1832813620661797</v>
      </c>
      <c r="R2201">
        <v>1.2792132200871384</v>
      </c>
      <c r="S2201">
        <v>0.12481351242567612</v>
      </c>
      <c r="T2201">
        <v>0.10192226021618292</v>
      </c>
      <c r="U2201">
        <v>6.4385789906215348E-3</v>
      </c>
      <c r="V2201">
        <v>4.4879169016792377E-2</v>
      </c>
      <c r="W2201">
        <v>5.1080002741198942E-2</v>
      </c>
      <c r="X2201">
        <v>16.134466317376759</v>
      </c>
      <c r="Y2201">
        <v>16.245314825888094</v>
      </c>
      <c r="Z2201">
        <v>16.166443336296048</v>
      </c>
      <c r="AA2201">
        <v>16.120680906304077</v>
      </c>
      <c r="AB2201">
        <v>16.177479689496071</v>
      </c>
      <c r="AD2201" t="s">
        <v>2378</v>
      </c>
      <c r="AE2201">
        <v>7970565</v>
      </c>
      <c r="AF2201">
        <v>0.15849767237328846</v>
      </c>
      <c r="AG2201">
        <v>0.33125581436196805</v>
      </c>
      <c r="AH2201">
        <v>5.2028557574023922E-2</v>
      </c>
      <c r="AI2201">
        <v>1.2894523097312993</v>
      </c>
      <c r="AJ2201">
        <v>0.12481351242567612</v>
      </c>
      <c r="AK2201">
        <v>16.134466317376759</v>
      </c>
    </row>
    <row r="2202" spans="1:37" x14ac:dyDescent="0.25">
      <c r="A2202" t="str">
        <f>'Pas de restriction 2011'!A2203</f>
        <v>UNIFARMA DISTRIBUZIONE S.P.A.</v>
      </c>
      <c r="B2202">
        <v>-3.1668132355325777E-2</v>
      </c>
      <c r="C2202">
        <v>-5.8894396416806265E-2</v>
      </c>
      <c r="D2202">
        <v>0.3584535679250459</v>
      </c>
      <c r="E2202">
        <v>7.4775237168813943E-2</v>
      </c>
      <c r="F2202">
        <v>6.8066442782236364E-2</v>
      </c>
      <c r="G2202">
        <v>-8.9719466505090217E-2</v>
      </c>
      <c r="H2202">
        <v>0.21149590176048008</v>
      </c>
      <c r="I2202">
        <v>0.21877300080899592</v>
      </c>
      <c r="J2202">
        <v>3.4407754419549852E-2</v>
      </c>
      <c r="K2202">
        <v>1.8806157168723726E-2</v>
      </c>
      <c r="L2202">
        <v>2.6028030494939187E-2</v>
      </c>
      <c r="M2202">
        <v>0.38401642937591013</v>
      </c>
      <c r="N2202">
        <v>2.6718483913322522</v>
      </c>
      <c r="O2202">
        <v>2.6221876258149499</v>
      </c>
      <c r="P2202">
        <v>2.6461979862585063</v>
      </c>
      <c r="Q2202">
        <v>2.5073342971259374</v>
      </c>
      <c r="R2202">
        <v>2.591906636399798</v>
      </c>
      <c r="S2202">
        <v>2.5190394276601837E-2</v>
      </c>
      <c r="T2202">
        <v>3.0738087185918073E-2</v>
      </c>
      <c r="U2202">
        <v>2.8162344366022041E-2</v>
      </c>
      <c r="V2202">
        <v>2.575558146636352E-2</v>
      </c>
      <c r="W2202">
        <v>2.8218671006101214E-2</v>
      </c>
      <c r="X2202">
        <v>20.059566852511381</v>
      </c>
      <c r="Y2202">
        <v>20.011137154114842</v>
      </c>
      <c r="Z2202">
        <v>19.992082858064251</v>
      </c>
      <c r="AA2202">
        <v>19.966978619314045</v>
      </c>
      <c r="AB2202">
        <v>19.990066210497712</v>
      </c>
      <c r="AD2202" t="s">
        <v>2379</v>
      </c>
      <c r="AE2202">
        <v>187095214</v>
      </c>
      <c r="AF2202">
        <v>7.4775237168813943E-2</v>
      </c>
      <c r="AG2202">
        <v>0.21149590176048008</v>
      </c>
      <c r="AH2202">
        <v>1.8806157168723726E-2</v>
      </c>
      <c r="AI2202">
        <v>2.6718483913322522</v>
      </c>
      <c r="AJ2202">
        <v>2.5190394276601837E-2</v>
      </c>
      <c r="AK2202">
        <v>20.059566852511381</v>
      </c>
    </row>
    <row r="2203" spans="1:37" x14ac:dyDescent="0.25">
      <c r="A2203" t="str">
        <f>'Pas de restriction 2011'!A2204</f>
        <v>UNIFIX SWG SRL % UNIFIX SWG GMBH</v>
      </c>
      <c r="B2203">
        <v>-0.31698281961115915</v>
      </c>
      <c r="C2203">
        <v>-7.3484115654373974E-2</v>
      </c>
      <c r="D2203">
        <v>0.25303849906674297</v>
      </c>
      <c r="E2203">
        <v>0.23745095565302868</v>
      </c>
      <c r="F2203">
        <v>0.22413702210779107</v>
      </c>
      <c r="G2203">
        <v>-5.6070246205672775E-2</v>
      </c>
      <c r="H2203">
        <v>0.46335685485693134</v>
      </c>
      <c r="I2203">
        <v>0.4780977869766837</v>
      </c>
      <c r="J2203">
        <v>3.1813346377067953E-2</v>
      </c>
      <c r="K2203">
        <v>0.18358299118729166</v>
      </c>
      <c r="L2203">
        <v>0.16101545815639895</v>
      </c>
      <c r="M2203">
        <v>-0.12292823471793894</v>
      </c>
      <c r="N2203">
        <v>1.6907450913688702</v>
      </c>
      <c r="O2203">
        <v>1.6818715319189088</v>
      </c>
      <c r="P2203">
        <v>1.6307182484042368</v>
      </c>
      <c r="Q2203">
        <v>1.6583530572317422</v>
      </c>
      <c r="R2203">
        <v>1.6569809458516291</v>
      </c>
      <c r="S2203">
        <v>0.10457144153924312</v>
      </c>
      <c r="T2203">
        <v>9.3252821010231302E-2</v>
      </c>
      <c r="U2203">
        <v>7.0715775174244919E-2</v>
      </c>
      <c r="V2203">
        <v>5.0218900115678429E-2</v>
      </c>
      <c r="W2203">
        <v>7.1395832100051557E-2</v>
      </c>
      <c r="X2203">
        <v>16.96479683336862</v>
      </c>
      <c r="Y2203">
        <v>16.96230094858473</v>
      </c>
      <c r="Z2203">
        <v>16.878398409548126</v>
      </c>
      <c r="AA2203">
        <v>16.765408609244769</v>
      </c>
      <c r="AB2203">
        <v>16.868702655792543</v>
      </c>
      <c r="AD2203" t="s">
        <v>2380</v>
      </c>
      <c r="AE2203">
        <v>13830595</v>
      </c>
      <c r="AF2203">
        <v>0.23745095565302868</v>
      </c>
      <c r="AG2203">
        <v>0.46335685485693134</v>
      </c>
      <c r="AH2203">
        <v>0.18358299118729166</v>
      </c>
      <c r="AI2203">
        <v>1.6907450913688702</v>
      </c>
      <c r="AJ2203">
        <v>0.10457144153924312</v>
      </c>
      <c r="AK2203">
        <v>16.96479683336862</v>
      </c>
    </row>
    <row r="2204" spans="1:37" x14ac:dyDescent="0.25">
      <c r="A2204" t="str">
        <f>'Pas de restriction 2011'!A2205</f>
        <v>UNIFLAIR S.P.A.</v>
      </c>
      <c r="B2204">
        <v>-3.0598537861372378E-2</v>
      </c>
      <c r="C2204">
        <v>-0.61334009754939189</v>
      </c>
      <c r="D2204">
        <v>0.23617819528285464</v>
      </c>
      <c r="E2204">
        <v>6.8495422419511745E-2</v>
      </c>
      <c r="F2204">
        <v>9.1270993640994239E-2</v>
      </c>
      <c r="G2204">
        <v>0.33251231128979208</v>
      </c>
      <c r="H2204">
        <v>0.42020172566081299</v>
      </c>
      <c r="I2204">
        <v>0.38415825791888392</v>
      </c>
      <c r="J2204">
        <v>-8.5776581914904781E-2</v>
      </c>
      <c r="K2204">
        <v>0.14396050793582868</v>
      </c>
      <c r="L2204">
        <v>0.10044772230981196</v>
      </c>
      <c r="M2204">
        <v>-0.30225501597572041</v>
      </c>
      <c r="N2204">
        <v>1.0619120311748174</v>
      </c>
      <c r="O2204">
        <v>1.3565934093370997</v>
      </c>
      <c r="P2204">
        <v>1.2438532149358175</v>
      </c>
      <c r="Q2204">
        <v>1.3058383519327175</v>
      </c>
      <c r="R2204">
        <v>1.302094992068545</v>
      </c>
      <c r="S2204">
        <v>5.4353048337058049E-2</v>
      </c>
      <c r="T2204">
        <v>0.10859409440299131</v>
      </c>
      <c r="U2204">
        <v>0.11917197431600088</v>
      </c>
      <c r="V2204">
        <v>8.3965260224773755E-2</v>
      </c>
      <c r="W2204">
        <v>0.1039104429812553</v>
      </c>
      <c r="X2204">
        <v>18.073105118221747</v>
      </c>
      <c r="Y2204">
        <v>18.245687199569705</v>
      </c>
      <c r="Z2204">
        <v>18.224501917148121</v>
      </c>
      <c r="AA2204">
        <v>18.213246576581231</v>
      </c>
      <c r="AB2204">
        <v>18.227811897766355</v>
      </c>
      <c r="AD2204" t="s">
        <v>2381</v>
      </c>
      <c r="AE2204">
        <v>61880179</v>
      </c>
      <c r="AF2204">
        <v>6.8495422419511745E-2</v>
      </c>
      <c r="AG2204">
        <v>0.42020172566081299</v>
      </c>
      <c r="AH2204">
        <v>0.14396050793582868</v>
      </c>
      <c r="AI2204">
        <v>1.0619120311748174</v>
      </c>
      <c r="AJ2204">
        <v>5.4353048337058049E-2</v>
      </c>
      <c r="AK2204">
        <v>18.073105118221747</v>
      </c>
    </row>
    <row r="2205" spans="1:37" x14ac:dyDescent="0.25">
      <c r="A2205" t="str">
        <f>'Pas de restriction 2011'!A2206</f>
        <v>UNIFLOTTE S.R.L.</v>
      </c>
      <c r="B2205">
        <v>3.0998397779616718</v>
      </c>
      <c r="C2205">
        <v>-0.68109400446873469</v>
      </c>
      <c r="D2205">
        <v>0.20600593099161679</v>
      </c>
      <c r="E2205">
        <v>0.20600593099161679</v>
      </c>
      <c r="F2205">
        <v>5.7272394881170016E-2</v>
      </c>
      <c r="G2205">
        <v>-0.72198666996873662</v>
      </c>
      <c r="H2205">
        <v>0.19756706663314441</v>
      </c>
      <c r="I2205">
        <v>8.9681901279707502E-2</v>
      </c>
      <c r="J2205">
        <v>-0.54606856897746636</v>
      </c>
      <c r="K2205">
        <v>0.15077822604025151</v>
      </c>
      <c r="L2205">
        <v>0.80642047531992689</v>
      </c>
      <c r="M2205">
        <v>4.3483881359941599</v>
      </c>
      <c r="N2205">
        <v>1.7871384517402493</v>
      </c>
      <c r="O2205">
        <v>1.6897241855649543</v>
      </c>
      <c r="P2205">
        <v>1.6701685729397449</v>
      </c>
      <c r="Q2205">
        <v>1.7114019863465844</v>
      </c>
      <c r="R2205">
        <v>1.6904315816170945</v>
      </c>
      <c r="S2205">
        <v>0.12719247842351158</v>
      </c>
      <c r="T2205">
        <v>0.24031345021469369</v>
      </c>
      <c r="U2205">
        <v>0.26013943358632374</v>
      </c>
      <c r="V2205">
        <v>0.50646003109601434</v>
      </c>
      <c r="W2205">
        <v>0.33563763829901055</v>
      </c>
      <c r="X2205">
        <v>17.112385255605364</v>
      </c>
      <c r="Y2205">
        <v>17.154135271599475</v>
      </c>
      <c r="Z2205">
        <v>17.211173854787791</v>
      </c>
      <c r="AA2205">
        <v>17.437101072003824</v>
      </c>
      <c r="AB2205">
        <v>17.267470066130361</v>
      </c>
      <c r="AD2205" t="s">
        <v>2382</v>
      </c>
      <c r="AE2205">
        <v>16677481</v>
      </c>
      <c r="AF2205">
        <v>0.20600593099161679</v>
      </c>
      <c r="AG2205">
        <v>0.19756706663314441</v>
      </c>
      <c r="AH2205">
        <v>0.15077822604025151</v>
      </c>
      <c r="AI2205">
        <v>1.7871384517402493</v>
      </c>
      <c r="AJ2205">
        <v>0.12719247842351158</v>
      </c>
      <c r="AK2205">
        <v>17.112385255605364</v>
      </c>
    </row>
    <row r="2206" spans="1:37" x14ac:dyDescent="0.25">
      <c r="A2206" t="str">
        <f>'Pas de restriction 2011'!A2207</f>
        <v>UNIFOR S.P.A.</v>
      </c>
      <c r="B2206">
        <v>0.35561971695261685</v>
      </c>
      <c r="C2206">
        <v>0.11909110906137951</v>
      </c>
      <c r="D2206">
        <v>0.33715832215255426</v>
      </c>
      <c r="E2206">
        <v>8.7680150175943217E-2</v>
      </c>
      <c r="F2206">
        <v>7.0475232160369022E-2</v>
      </c>
      <c r="G2206">
        <v>-0.19622363763120818</v>
      </c>
      <c r="H2206">
        <v>0.40158979933366751</v>
      </c>
      <c r="I2206">
        <v>0.342678657506026</v>
      </c>
      <c r="J2206">
        <v>-0.14669481626622249</v>
      </c>
      <c r="K2206">
        <v>0.32119518074145864</v>
      </c>
      <c r="L2206">
        <v>0.27350500381544529</v>
      </c>
      <c r="M2206">
        <v>-0.148477249303441</v>
      </c>
      <c r="N2206">
        <v>0.94844448962001138</v>
      </c>
      <c r="O2206">
        <v>1.0691440703560045</v>
      </c>
      <c r="P2206">
        <v>0.83895094205185228</v>
      </c>
      <c r="Q2206">
        <v>0.78475693155228343</v>
      </c>
      <c r="R2206">
        <v>0.89761731465338013</v>
      </c>
      <c r="S2206">
        <v>5.1199961864821383E-2</v>
      </c>
      <c r="T2206">
        <v>4.701770952349426E-2</v>
      </c>
      <c r="U2206">
        <v>4.310338026687504E-2</v>
      </c>
      <c r="V2206">
        <v>6.4213025244210908E-2</v>
      </c>
      <c r="W2206">
        <v>5.1444705011526738E-2</v>
      </c>
      <c r="X2206">
        <v>17.812550108694349</v>
      </c>
      <c r="Y2206">
        <v>18.030769913433282</v>
      </c>
      <c r="Z2206">
        <v>17.797009027746032</v>
      </c>
      <c r="AA2206">
        <v>17.826093239677892</v>
      </c>
      <c r="AB2206">
        <v>17.884624060285734</v>
      </c>
      <c r="AD2206" t="s">
        <v>2383</v>
      </c>
      <c r="AE2206">
        <v>63332647</v>
      </c>
      <c r="AF2206">
        <v>8.7680150175943217E-2</v>
      </c>
      <c r="AG2206">
        <v>0.40158979933366751</v>
      </c>
      <c r="AH2206">
        <v>0.32119518074145864</v>
      </c>
      <c r="AI2206">
        <v>0.94844448962001138</v>
      </c>
      <c r="AJ2206">
        <v>5.1199961864821383E-2</v>
      </c>
      <c r="AK2206">
        <v>17.812550108694349</v>
      </c>
    </row>
    <row r="2207" spans="1:37" x14ac:dyDescent="0.25">
      <c r="A2207" t="str">
        <f>'Pas de restriction 2011'!A2208</f>
        <v>UNIPAM S.R.L.</v>
      </c>
      <c r="B2207">
        <v>0.44176758176645164</v>
      </c>
      <c r="C2207">
        <v>0.47717738010337962</v>
      </c>
      <c r="D2207">
        <v>0.28727920631758536</v>
      </c>
      <c r="E2207">
        <v>0.12981852840819119</v>
      </c>
      <c r="F2207">
        <v>0.13620135335783604</v>
      </c>
      <c r="G2207">
        <v>4.9167287812531588E-2</v>
      </c>
      <c r="H2207">
        <v>0.48953297155860676</v>
      </c>
      <c r="I2207">
        <v>0.3140232375253828</v>
      </c>
      <c r="J2207">
        <v>-0.35852484762042625</v>
      </c>
      <c r="K2207">
        <v>8.5863633403313058E-2</v>
      </c>
      <c r="L2207">
        <v>8.3077867731242913E-2</v>
      </c>
      <c r="M2207">
        <v>-3.2444069295146503E-2</v>
      </c>
      <c r="N2207">
        <v>2.5390335595167173</v>
      </c>
      <c r="O2207">
        <v>2.5845941335795395</v>
      </c>
      <c r="P2207">
        <v>1.7938933486209641</v>
      </c>
      <c r="Q2207">
        <v>2.043339874669055</v>
      </c>
      <c r="R2207">
        <v>2.1406091189565193</v>
      </c>
      <c r="S2207">
        <v>8.8553519001994471E-2</v>
      </c>
      <c r="T2207">
        <v>9.7520748093435694E-2</v>
      </c>
      <c r="U2207">
        <v>6.2872984920326933E-2</v>
      </c>
      <c r="V2207">
        <v>5.7536305722731974E-2</v>
      </c>
      <c r="W2207">
        <v>7.2643346245498203E-2</v>
      </c>
      <c r="X2207">
        <v>17.162844432790145</v>
      </c>
      <c r="Y2207">
        <v>17.293152489379153</v>
      </c>
      <c r="Z2207">
        <v>17.387950854263355</v>
      </c>
      <c r="AA2207">
        <v>17.518565809002943</v>
      </c>
      <c r="AB2207">
        <v>17.399889717548483</v>
      </c>
      <c r="AD2207" t="s">
        <v>2384</v>
      </c>
      <c r="AE2207">
        <v>12529344</v>
      </c>
      <c r="AF2207">
        <v>0.12981852840819119</v>
      </c>
      <c r="AG2207">
        <v>0.48953297155860676</v>
      </c>
      <c r="AH2207">
        <v>8.5863633403313058E-2</v>
      </c>
      <c r="AI2207">
        <v>2.5390335595167173</v>
      </c>
      <c r="AJ2207">
        <v>8.8553519001994471E-2</v>
      </c>
      <c r="AK2207">
        <v>17.162844432790145</v>
      </c>
    </row>
    <row r="2208" spans="1:37" x14ac:dyDescent="0.25">
      <c r="A2208" t="str">
        <f>'Pas de restriction 2011'!A2209</f>
        <v>UNITEAM ITALIA S.R.L.</v>
      </c>
      <c r="B2208">
        <v>0.29434919702221429</v>
      </c>
      <c r="C2208">
        <v>-0.719194887324762</v>
      </c>
      <c r="D2208">
        <v>0.39805933993774051</v>
      </c>
      <c r="E2208">
        <v>8.0396877861155708E-2</v>
      </c>
      <c r="F2208">
        <v>8.9980609114644575E-2</v>
      </c>
      <c r="G2208">
        <v>0.11920526652838233</v>
      </c>
      <c r="H2208">
        <v>0.187804814395997</v>
      </c>
      <c r="I2208">
        <v>0.15114629053180748</v>
      </c>
      <c r="J2208">
        <v>-0.19519480361612546</v>
      </c>
      <c r="K2208">
        <v>0.11805371145676585</v>
      </c>
      <c r="L2208">
        <v>8.1499643098511876E-2</v>
      </c>
      <c r="M2208">
        <v>-0.30963929813965202</v>
      </c>
      <c r="N2208">
        <v>1.2936001967581541</v>
      </c>
      <c r="O2208">
        <v>1.2845850918973281</v>
      </c>
      <c r="P2208">
        <v>1.4372577123011181</v>
      </c>
      <c r="Q2208">
        <v>1.3235823671704821</v>
      </c>
      <c r="R2208">
        <v>1.348475057122976</v>
      </c>
      <c r="S2208">
        <v>8.4833355170675487E-2</v>
      </c>
      <c r="T2208">
        <v>6.6341100834380148E-2</v>
      </c>
      <c r="U2208">
        <v>7.300799710983065E-2</v>
      </c>
      <c r="V2208">
        <v>8.7315199408368738E-2</v>
      </c>
      <c r="W2208">
        <v>7.5554765784193179E-2</v>
      </c>
      <c r="X2208">
        <v>16.453150168805308</v>
      </c>
      <c r="Y2208">
        <v>16.477424739536918</v>
      </c>
      <c r="Z2208">
        <v>16.672051911079045</v>
      </c>
      <c r="AA2208">
        <v>16.532457003212272</v>
      </c>
      <c r="AB2208">
        <v>16.560644551276081</v>
      </c>
      <c r="AD2208" t="s">
        <v>2385</v>
      </c>
      <c r="AE2208">
        <v>11150433</v>
      </c>
      <c r="AF2208">
        <v>8.0396877861155708E-2</v>
      </c>
      <c r="AG2208">
        <v>0.187804814395997</v>
      </c>
      <c r="AH2208">
        <v>0.11805371145676585</v>
      </c>
      <c r="AI2208">
        <v>1.2936001967581541</v>
      </c>
      <c r="AJ2208">
        <v>8.4833355170675487E-2</v>
      </c>
      <c r="AK2208">
        <v>16.453150168805308</v>
      </c>
    </row>
    <row r="2209" spans="1:37" x14ac:dyDescent="0.25">
      <c r="A2209" t="str">
        <f>'Pas de restriction 2011'!A2210</f>
        <v>UNIVERGOMMA SPA</v>
      </c>
      <c r="B2209">
        <v>0.62178808292034482</v>
      </c>
      <c r="C2209">
        <v>-2.9485830220456085E-2</v>
      </c>
      <c r="D2209">
        <v>0.43385210247207689</v>
      </c>
      <c r="E2209">
        <v>6.5338365837633805E-2</v>
      </c>
      <c r="F2209">
        <v>8.1941215244248994E-2</v>
      </c>
      <c r="G2209">
        <v>0.25410567273557716</v>
      </c>
      <c r="H2209">
        <v>0.17325310977065631</v>
      </c>
      <c r="I2209">
        <v>0.22264505180082955</v>
      </c>
      <c r="J2209">
        <v>0.28508545731476798</v>
      </c>
      <c r="K2209">
        <v>9.6119310336067479E-2</v>
      </c>
      <c r="L2209">
        <v>0.10675539663154707</v>
      </c>
      <c r="M2209">
        <v>0.11065504172150245</v>
      </c>
      <c r="N2209">
        <v>2.10380210961161</v>
      </c>
      <c r="O2209">
        <v>2.5833724860106111</v>
      </c>
      <c r="P2209">
        <v>2.1112315946832756</v>
      </c>
      <c r="Q2209">
        <v>2.276148420103556</v>
      </c>
      <c r="R2209">
        <v>2.323584166932481</v>
      </c>
      <c r="S2209">
        <v>7.6643547200355128E-2</v>
      </c>
      <c r="T2209">
        <v>0.1235646713190884</v>
      </c>
      <c r="U2209">
        <v>0.10685094727786272</v>
      </c>
      <c r="V2209">
        <v>0.13604690650283904</v>
      </c>
      <c r="W2209">
        <v>0.12215417503326338</v>
      </c>
      <c r="X2209">
        <v>17.756286254405829</v>
      </c>
      <c r="Y2209">
        <v>18.066379751388524</v>
      </c>
      <c r="Z2209">
        <v>18.140116479694921</v>
      </c>
      <c r="AA2209">
        <v>18.272903397884519</v>
      </c>
      <c r="AB2209">
        <v>18.159799876322655</v>
      </c>
      <c r="AD2209" t="s">
        <v>2386</v>
      </c>
      <c r="AE2209">
        <v>27160765</v>
      </c>
      <c r="AF2209">
        <v>6.5338365837633805E-2</v>
      </c>
      <c r="AG2209">
        <v>0.17325310977065631</v>
      </c>
      <c r="AH2209">
        <v>9.6119310336067479E-2</v>
      </c>
      <c r="AI2209">
        <v>2.10380210961161</v>
      </c>
      <c r="AJ2209">
        <v>7.6643547200355128E-2</v>
      </c>
      <c r="AK2209">
        <v>17.756286254405829</v>
      </c>
    </row>
    <row r="2210" spans="1:37" x14ac:dyDescent="0.25">
      <c r="A2210" t="str">
        <f>'Pas de restriction 2011'!A2211</f>
        <v>UNIX SRL</v>
      </c>
      <c r="B2210">
        <v>7.2326221822871239E-2</v>
      </c>
      <c r="C2210">
        <v>-4.1878656822039291E-2</v>
      </c>
      <c r="D2210">
        <v>2.3145727219194941E-2</v>
      </c>
      <c r="E2210">
        <v>2.3145727219194941E-2</v>
      </c>
      <c r="F2210">
        <v>2.2176415252085743E-2</v>
      </c>
      <c r="G2210">
        <v>-4.1878656822039291E-2</v>
      </c>
      <c r="H2210">
        <v>0.2306701731460078</v>
      </c>
      <c r="I2210">
        <v>0.43279778153264109</v>
      </c>
      <c r="J2210">
        <v>0.87626243839810247</v>
      </c>
      <c r="K2210">
        <v>8.0406415615652274E-2</v>
      </c>
      <c r="L2210">
        <v>5.0164410409920146E-2</v>
      </c>
      <c r="M2210">
        <v>-0.37611433085502549</v>
      </c>
      <c r="N2210">
        <v>1.5964378251881397</v>
      </c>
      <c r="O2210">
        <v>1.8271428085433521</v>
      </c>
      <c r="P2210">
        <v>1.6834320100176348</v>
      </c>
      <c r="Q2210">
        <v>1.9346819375821531</v>
      </c>
      <c r="R2210">
        <v>1.8150855853810466</v>
      </c>
      <c r="S2210">
        <v>0.16947568425205883</v>
      </c>
      <c r="T2210">
        <v>0.19224813093568427</v>
      </c>
      <c r="U2210">
        <v>0.11340746706980884</v>
      </c>
      <c r="V2210">
        <v>0.18339770323276328</v>
      </c>
      <c r="W2210">
        <v>0.16301776707941881</v>
      </c>
      <c r="X2210">
        <v>16.780637118456777</v>
      </c>
      <c r="Y2210">
        <v>16.852330982615715</v>
      </c>
      <c r="Z2210">
        <v>16.856592990410245</v>
      </c>
      <c r="AA2210">
        <v>16.916466122761253</v>
      </c>
      <c r="AB2210">
        <v>16.875130031929071</v>
      </c>
      <c r="AD2210" t="s">
        <v>2387</v>
      </c>
      <c r="AE2210">
        <v>11405172</v>
      </c>
      <c r="AF2210">
        <v>2.3145727219194941E-2</v>
      </c>
      <c r="AG2210">
        <v>0.2306701731460078</v>
      </c>
      <c r="AH2210">
        <v>8.0406415615652274E-2</v>
      </c>
      <c r="AI2210">
        <v>1.5964378251881397</v>
      </c>
      <c r="AJ2210">
        <v>0.16947568425205883</v>
      </c>
      <c r="AK2210">
        <v>16.780637118456777</v>
      </c>
    </row>
    <row r="2211" spans="1:37" x14ac:dyDescent="0.25">
      <c r="A2211" t="str">
        <f>'Pas de restriction 2011'!A2212</f>
        <v>UOP S.R.L.</v>
      </c>
      <c r="B2211">
        <v>0.14913719881431747</v>
      </c>
      <c r="C2211">
        <v>-6.1322344724788577E-2</v>
      </c>
      <c r="D2211">
        <v>5.5716194310549937E-2</v>
      </c>
      <c r="E2211">
        <v>5.5716194310549937E-2</v>
      </c>
      <c r="F2211">
        <v>5.2064575032828964E-2</v>
      </c>
      <c r="G2211">
        <v>-6.5539639289927842E-2</v>
      </c>
      <c r="H2211">
        <v>0.81321417315033206</v>
      </c>
      <c r="I2211">
        <v>0.79397336611327018</v>
      </c>
      <c r="J2211">
        <v>-2.3660196381630198E-2</v>
      </c>
      <c r="K2211">
        <v>0.18586072503824094</v>
      </c>
      <c r="L2211">
        <v>0.13811728491616429</v>
      </c>
      <c r="M2211">
        <v>-0.25687750928687819</v>
      </c>
      <c r="N2211">
        <v>0.55695763389744624</v>
      </c>
      <c r="O2211">
        <v>0.66675093315242706</v>
      </c>
      <c r="P2211">
        <v>0.60511854109821794</v>
      </c>
      <c r="Q2211">
        <v>0.69906348131634888</v>
      </c>
      <c r="R2211">
        <v>0.65697765185566459</v>
      </c>
      <c r="S2211">
        <v>4.654543833252562E-2</v>
      </c>
      <c r="T2211">
        <v>0.10894024207259423</v>
      </c>
      <c r="U2211">
        <v>6.8367457494505277E-2</v>
      </c>
      <c r="V2211">
        <v>0.11309755615794484</v>
      </c>
      <c r="W2211">
        <v>9.6801751908348124E-2</v>
      </c>
      <c r="X2211">
        <v>17.087277801538814</v>
      </c>
      <c r="Y2211">
        <v>17.309618242027245</v>
      </c>
      <c r="Z2211">
        <v>17.271336014115448</v>
      </c>
      <c r="AA2211">
        <v>17.412408020207014</v>
      </c>
      <c r="AB2211">
        <v>17.331120758783232</v>
      </c>
      <c r="AD2211" t="s">
        <v>2388</v>
      </c>
      <c r="AE2211">
        <v>49375106</v>
      </c>
      <c r="AF2211">
        <v>5.5716194310549937E-2</v>
      </c>
      <c r="AG2211">
        <v>0.81321417315033206</v>
      </c>
      <c r="AH2211">
        <v>0.18586072503824094</v>
      </c>
      <c r="AI2211">
        <v>0.55695763389744624</v>
      </c>
      <c r="AJ2211">
        <v>4.654543833252562E-2</v>
      </c>
      <c r="AK2211">
        <v>17.087277801538814</v>
      </c>
    </row>
    <row r="2212" spans="1:37" x14ac:dyDescent="0.25">
      <c r="A2212" t="str">
        <f>'Pas de restriction 2011'!A2213</f>
        <v>UPS SCS (ITALY) S.R.L.</v>
      </c>
      <c r="B2212">
        <v>0.40216547148260562</v>
      </c>
      <c r="C2212">
        <v>1.0451069361819201</v>
      </c>
      <c r="D2212">
        <v>0.10297690843466292</v>
      </c>
      <c r="E2212">
        <v>0.10295935795046032</v>
      </c>
      <c r="F2212">
        <v>9.9218999797639706E-2</v>
      </c>
      <c r="G2212">
        <v>-3.6328491428824938E-2</v>
      </c>
      <c r="H2212">
        <v>0.24174929139186316</v>
      </c>
      <c r="I2212">
        <v>0.25033198557640823</v>
      </c>
      <c r="J2212">
        <v>3.5502458497936068E-2</v>
      </c>
      <c r="K2212">
        <v>1.6576109494359986E-2</v>
      </c>
      <c r="L2212">
        <v>7.6707694371160587E-3</v>
      </c>
      <c r="M2212">
        <v>-0.53723945659709627</v>
      </c>
      <c r="N2212">
        <v>1.1742710047176503</v>
      </c>
      <c r="O2212">
        <v>1.4457880510786005</v>
      </c>
      <c r="P2212">
        <v>1.2057917944136336</v>
      </c>
      <c r="Q2212">
        <v>1.1999235562430961</v>
      </c>
      <c r="R2212">
        <v>1.2838344672451101</v>
      </c>
      <c r="S2212">
        <v>5.334388377579681E-2</v>
      </c>
      <c r="T2212">
        <v>7.6368261281747674E-2</v>
      </c>
      <c r="U2212">
        <v>8.3321089012004843E-2</v>
      </c>
      <c r="V2212">
        <v>5.0235740843697675E-2</v>
      </c>
      <c r="W2212">
        <v>6.9975030379150066E-2</v>
      </c>
      <c r="X2212">
        <v>16.999826241920712</v>
      </c>
      <c r="Y2212">
        <v>17.019527169506564</v>
      </c>
      <c r="Z2212">
        <v>17.04601214105621</v>
      </c>
      <c r="AA2212">
        <v>17.052998262254025</v>
      </c>
      <c r="AB2212">
        <v>17.039512524272265</v>
      </c>
      <c r="AD2212" t="s">
        <v>2389</v>
      </c>
      <c r="AE2212">
        <v>17036567</v>
      </c>
      <c r="AF2212">
        <v>0.10295935795046032</v>
      </c>
      <c r="AG2212">
        <v>0.24174929139186316</v>
      </c>
      <c r="AH2212">
        <v>1.6576109494359986E-2</v>
      </c>
      <c r="AI2212">
        <v>1.1742710047176503</v>
      </c>
      <c r="AJ2212">
        <v>5.334388377579681E-2</v>
      </c>
      <c r="AK2212">
        <v>16.999826241920712</v>
      </c>
    </row>
    <row r="2213" spans="1:37" x14ac:dyDescent="0.25">
      <c r="A2213" t="str">
        <f>'Pas de restriction 2011'!A2214</f>
        <v>URBANI TARTUFI S.R.L</v>
      </c>
      <c r="B2213">
        <v>0.25415788217168711</v>
      </c>
      <c r="C2213">
        <v>-0.14036724220517324</v>
      </c>
      <c r="D2213">
        <v>0.41336981823177554</v>
      </c>
      <c r="E2213">
        <v>0.26924071616599715</v>
      </c>
      <c r="F2213">
        <v>4.0833371054130242E-2</v>
      </c>
      <c r="G2213">
        <v>-0.84833879646585508</v>
      </c>
      <c r="H2213">
        <v>0.31231800342724242</v>
      </c>
      <c r="I2213">
        <v>0.33515571219462059</v>
      </c>
      <c r="J2213">
        <v>7.3123254236922161E-2</v>
      </c>
      <c r="K2213">
        <v>0.33874171200370501</v>
      </c>
      <c r="L2213">
        <v>0.25886086848700529</v>
      </c>
      <c r="M2213">
        <v>-0.23581637774749753</v>
      </c>
      <c r="N2213">
        <v>0.58449172675449412</v>
      </c>
      <c r="O2213">
        <v>0.74812690872631293</v>
      </c>
      <c r="P2213">
        <v>0.83270786814570363</v>
      </c>
      <c r="Q2213">
        <v>0.96121395254220676</v>
      </c>
      <c r="R2213">
        <v>0.84734957647140785</v>
      </c>
      <c r="S2213">
        <v>6.3316829940952557E-2</v>
      </c>
      <c r="T2213">
        <v>6.9103610025678164E-2</v>
      </c>
      <c r="U2213">
        <v>9.6646157499401988E-2</v>
      </c>
      <c r="V2213">
        <v>0.13972235742505873</v>
      </c>
      <c r="W2213">
        <v>0.10182404165004628</v>
      </c>
      <c r="X2213">
        <v>16.634372648946833</v>
      </c>
      <c r="Y2213">
        <v>16.812137980752617</v>
      </c>
      <c r="Z2213">
        <v>16.990049008264538</v>
      </c>
      <c r="AA2213">
        <v>17.178661637915319</v>
      </c>
      <c r="AB2213">
        <v>16.993616208977492</v>
      </c>
      <c r="AD2213" t="s">
        <v>2390</v>
      </c>
      <c r="AE2213">
        <v>26757372</v>
      </c>
      <c r="AF2213">
        <v>0.26924071616599715</v>
      </c>
      <c r="AG2213">
        <v>0.31231800342724242</v>
      </c>
      <c r="AH2213">
        <v>0.33874171200370501</v>
      </c>
      <c r="AI2213">
        <v>0.58449172675449412</v>
      </c>
      <c r="AJ2213">
        <v>6.3316829940952557E-2</v>
      </c>
      <c r="AK2213">
        <v>16.634372648946833</v>
      </c>
    </row>
    <row r="2214" spans="1:37" x14ac:dyDescent="0.25">
      <c r="A2214" t="str">
        <f>'Pas de restriction 2011'!A2215</f>
        <v>V.I.C. - VITERIE ITALIA CENTRALE S.P.A.</v>
      </c>
      <c r="B2214">
        <v>-7.5410201593238066E-3</v>
      </c>
      <c r="C2214">
        <v>-0.37607088768280822</v>
      </c>
      <c r="D2214">
        <v>0.36414298738070017</v>
      </c>
      <c r="E2214">
        <v>0.31852217991486342</v>
      </c>
      <c r="F2214">
        <v>0.18291568813170547</v>
      </c>
      <c r="G2214">
        <v>-0.42573641753740255</v>
      </c>
      <c r="H2214">
        <v>0.49832754978667509</v>
      </c>
      <c r="I2214">
        <v>0.56605461936649415</v>
      </c>
      <c r="J2214">
        <v>0.13590874036326464</v>
      </c>
      <c r="K2214">
        <v>0.1901426507253984</v>
      </c>
      <c r="L2214">
        <v>0.16743648998238719</v>
      </c>
      <c r="M2214">
        <v>-0.11941645210260143</v>
      </c>
      <c r="N2214">
        <v>0.66913971032924224</v>
      </c>
      <c r="O2214">
        <v>0.64436094312122238</v>
      </c>
      <c r="P2214">
        <v>0.70509633613431677</v>
      </c>
      <c r="Q2214">
        <v>0.78551506312332575</v>
      </c>
      <c r="R2214">
        <v>0.71165744745962167</v>
      </c>
      <c r="S2214">
        <v>0.13891559011337551</v>
      </c>
      <c r="T2214">
        <v>0.12049983203859728</v>
      </c>
      <c r="U2214">
        <v>0.13888245954360076</v>
      </c>
      <c r="V2214">
        <v>0.1788909778278828</v>
      </c>
      <c r="W2214">
        <v>0.14609108980336027</v>
      </c>
      <c r="X2214">
        <v>16.935653014598532</v>
      </c>
      <c r="Y2214">
        <v>16.906187171684156</v>
      </c>
      <c r="Z2214">
        <v>16.973656280453159</v>
      </c>
      <c r="AA2214">
        <v>17.127319557980126</v>
      </c>
      <c r="AB2214">
        <v>17.002387670039145</v>
      </c>
      <c r="AD2214" t="s">
        <v>2391</v>
      </c>
      <c r="AE2214">
        <v>34129865</v>
      </c>
      <c r="AF2214">
        <v>0.31852217991486342</v>
      </c>
      <c r="AG2214">
        <v>0.49832754978667509</v>
      </c>
      <c r="AH2214">
        <v>0.1901426507253984</v>
      </c>
      <c r="AI2214">
        <v>0.66913971032924224</v>
      </c>
      <c r="AJ2214">
        <v>0.13891559011337551</v>
      </c>
      <c r="AK2214">
        <v>16.935653014598532</v>
      </c>
    </row>
    <row r="2215" spans="1:37" x14ac:dyDescent="0.25">
      <c r="A2215" t="str">
        <f>'Pas de restriction 2011'!A2216</f>
        <v>V.M.C. S.P.A.</v>
      </c>
      <c r="B2215">
        <v>0.2185727437182943</v>
      </c>
      <c r="C2215">
        <v>0.37247904655065256</v>
      </c>
      <c r="D2215">
        <v>0.27090393661398943</v>
      </c>
      <c r="E2215">
        <v>9.8842374474228695E-2</v>
      </c>
      <c r="F2215">
        <v>0.14047089492059053</v>
      </c>
      <c r="G2215">
        <v>0.42116066785926615</v>
      </c>
      <c r="H2215">
        <v>0.37917413198980215</v>
      </c>
      <c r="I2215">
        <v>0.35855008504188712</v>
      </c>
      <c r="J2215">
        <v>-5.4392019939982911E-2</v>
      </c>
      <c r="K2215">
        <v>5.2445184820145041E-2</v>
      </c>
      <c r="L2215">
        <v>6.383590415002631E-2</v>
      </c>
      <c r="M2215">
        <v>0.2171928532418082</v>
      </c>
      <c r="N2215">
        <v>1.3421847892668479</v>
      </c>
      <c r="O2215">
        <v>1.1211385138858105</v>
      </c>
      <c r="P2215">
        <v>0.97570929261561345</v>
      </c>
      <c r="Q2215">
        <v>0.97113126507510339</v>
      </c>
      <c r="R2215">
        <v>1.0226596905255092</v>
      </c>
      <c r="S2215">
        <v>7.5832056941357251E-2</v>
      </c>
      <c r="T2215">
        <v>0.12877806228896405</v>
      </c>
      <c r="U2215">
        <v>9.0734103274020594E-2</v>
      </c>
      <c r="V2215">
        <v>6.0150791031146511E-2</v>
      </c>
      <c r="W2215">
        <v>9.3220985531377046E-2</v>
      </c>
      <c r="X2215">
        <v>16.428025447255184</v>
      </c>
      <c r="Y2215">
        <v>16.488784134971418</v>
      </c>
      <c r="Z2215">
        <v>16.399952162734067</v>
      </c>
      <c r="AA2215">
        <v>16.464723925703495</v>
      </c>
      <c r="AB2215">
        <v>16.451153407802995</v>
      </c>
      <c r="AD2215" t="s">
        <v>2392</v>
      </c>
      <c r="AE2215">
        <v>12921968</v>
      </c>
      <c r="AF2215">
        <v>9.8842374474228695E-2</v>
      </c>
      <c r="AG2215">
        <v>0.37917413198980215</v>
      </c>
      <c r="AH2215">
        <v>5.2445184820145041E-2</v>
      </c>
      <c r="AI2215">
        <v>1.3421847892668479</v>
      </c>
      <c r="AJ2215">
        <v>7.5832056941357251E-2</v>
      </c>
      <c r="AK2215">
        <v>16.428025447255184</v>
      </c>
    </row>
    <row r="2216" spans="1:37" x14ac:dyDescent="0.25">
      <c r="A2216" t="str">
        <f>'Pas de restriction 2011'!A2217</f>
        <v>V.T.D. TRASFORMATORI S.R.L.</v>
      </c>
      <c r="B2216">
        <v>-0.11868448263835471</v>
      </c>
      <c r="C2216">
        <v>-0.31567081278986464</v>
      </c>
      <c r="D2216">
        <v>8.9683210797527446E-2</v>
      </c>
      <c r="E2216">
        <v>8.9354558550036406E-2</v>
      </c>
      <c r="F2216">
        <v>6.1290956901508778E-2</v>
      </c>
      <c r="G2216">
        <v>-0.31407017284756306</v>
      </c>
      <c r="H2216">
        <v>0.60796455230106572</v>
      </c>
      <c r="I2216">
        <v>0.55475281421015077</v>
      </c>
      <c r="J2216">
        <v>-8.7524408930612044E-2</v>
      </c>
      <c r="K2216">
        <v>0.12817648481121832</v>
      </c>
      <c r="L2216">
        <v>0.1305614299441652</v>
      </c>
      <c r="M2216">
        <v>1.8606729123984676E-2</v>
      </c>
      <c r="N2216">
        <v>0.84543397520956265</v>
      </c>
      <c r="O2216">
        <v>0.86778294783958732</v>
      </c>
      <c r="P2216">
        <v>0.94199282391318329</v>
      </c>
      <c r="Q2216">
        <v>0.78005653750329762</v>
      </c>
      <c r="R2216">
        <v>0.86327743641868937</v>
      </c>
      <c r="S2216">
        <v>0.13330769246687363</v>
      </c>
      <c r="T2216">
        <v>3.0894275053740306E-2</v>
      </c>
      <c r="U2216">
        <v>-7.4888650608759155E-2</v>
      </c>
      <c r="V2216">
        <v>-5.9027374843174225E-2</v>
      </c>
      <c r="W2216">
        <v>-3.4340583466064362E-2</v>
      </c>
      <c r="X2216">
        <v>16.50388641554159</v>
      </c>
      <c r="Y2216">
        <v>16.483167977976521</v>
      </c>
      <c r="Z2216">
        <v>16.494060404450178</v>
      </c>
      <c r="AA2216">
        <v>16.344694665277792</v>
      </c>
      <c r="AB2216">
        <v>16.440641015901498</v>
      </c>
      <c r="AD2216" t="s">
        <v>2393</v>
      </c>
      <c r="AE2216">
        <v>16601134</v>
      </c>
      <c r="AF2216">
        <v>8.9354558550036406E-2</v>
      </c>
      <c r="AG2216">
        <v>0.60796455230106572</v>
      </c>
      <c r="AH2216">
        <v>0.12817648481121832</v>
      </c>
      <c r="AI2216">
        <v>0.84543397520956265</v>
      </c>
      <c r="AJ2216">
        <v>0.13330769246687363</v>
      </c>
      <c r="AK2216">
        <v>16.50388641554159</v>
      </c>
    </row>
    <row r="2217" spans="1:37" x14ac:dyDescent="0.25">
      <c r="A2217" t="str">
        <f>'Pas de restriction 2011'!A2218</f>
        <v>VACCARI E BOSI S.R.L.</v>
      </c>
      <c r="B2217">
        <v>0.6365822252454999</v>
      </c>
      <c r="C2217">
        <v>-0.34349393698915537</v>
      </c>
      <c r="D2217">
        <v>5.0993800975195631E-2</v>
      </c>
      <c r="E2217">
        <v>5.0993800975195631E-2</v>
      </c>
      <c r="F2217">
        <v>3.3477739516184254E-2</v>
      </c>
      <c r="G2217">
        <v>-0.34349393698915537</v>
      </c>
      <c r="H2217">
        <v>0.7837935780302302</v>
      </c>
      <c r="I2217">
        <v>0.82692789345514006</v>
      </c>
      <c r="J2217">
        <v>5.5032749226284441E-2</v>
      </c>
      <c r="K2217">
        <v>0.47758016219217225</v>
      </c>
      <c r="L2217">
        <v>0.34379420911188313</v>
      </c>
      <c r="M2217">
        <v>-0.28013297802444176</v>
      </c>
      <c r="N2217">
        <v>0.84445757146580247</v>
      </c>
      <c r="O2217">
        <v>1.1296648818593331</v>
      </c>
      <c r="P2217">
        <v>1.010446300188508</v>
      </c>
      <c r="Q2217">
        <v>1.002480779715107</v>
      </c>
      <c r="R2217">
        <v>1.0475306539209825</v>
      </c>
      <c r="S2217">
        <v>0.1750204359382348</v>
      </c>
      <c r="T2217">
        <v>0.35911018439817555</v>
      </c>
      <c r="U2217">
        <v>0.30427696643321039</v>
      </c>
      <c r="V2217">
        <v>0.3266121112040673</v>
      </c>
      <c r="W2217">
        <v>0.32999975401181775</v>
      </c>
      <c r="X2217">
        <v>16.165799892393693</v>
      </c>
      <c r="Y2217">
        <v>16.561111488829813</v>
      </c>
      <c r="Z2217">
        <v>16.749336097522157</v>
      </c>
      <c r="AA2217">
        <v>16.770166169156241</v>
      </c>
      <c r="AB2217">
        <v>16.693537918502738</v>
      </c>
      <c r="AD2217" t="s">
        <v>2394</v>
      </c>
      <c r="AE2217">
        <v>13786362</v>
      </c>
      <c r="AF2217">
        <v>5.0993800975195631E-2</v>
      </c>
      <c r="AG2217">
        <v>0.7837935780302302</v>
      </c>
      <c r="AH2217">
        <v>0.47758016219217225</v>
      </c>
      <c r="AI2217">
        <v>0.84445757146580247</v>
      </c>
      <c r="AJ2217">
        <v>0.1750204359382348</v>
      </c>
      <c r="AK2217">
        <v>16.165799892393693</v>
      </c>
    </row>
    <row r="2218" spans="1:37" x14ac:dyDescent="0.25">
      <c r="A2218" t="str">
        <f>'Pas de restriction 2011'!A2219</f>
        <v>VALAGRO - S.P.A.</v>
      </c>
      <c r="B2218">
        <v>9.6246335157931226E-2</v>
      </c>
      <c r="C2218">
        <v>-0.22528553166638038</v>
      </c>
      <c r="D2218">
        <v>0.4790219385028669</v>
      </c>
      <c r="E2218">
        <v>0.20850965496324325</v>
      </c>
      <c r="F2218">
        <v>0.19667206829769573</v>
      </c>
      <c r="G2218">
        <v>-5.6772367052423951E-2</v>
      </c>
      <c r="H2218">
        <v>0.27971230087089644</v>
      </c>
      <c r="I2218">
        <v>0.43462050248343281</v>
      </c>
      <c r="J2218">
        <v>0.55381261793000502</v>
      </c>
      <c r="K2218">
        <v>0.26229437166914599</v>
      </c>
      <c r="L2218">
        <v>0.23668366204234351</v>
      </c>
      <c r="M2218">
        <v>-9.7641094865380598E-2</v>
      </c>
      <c r="N2218">
        <v>1.0815396967544699</v>
      </c>
      <c r="O2218">
        <v>1.2593624980141249</v>
      </c>
      <c r="P2218">
        <v>1.179345332511831</v>
      </c>
      <c r="Q2218">
        <v>1.1229440332167615</v>
      </c>
      <c r="R2218">
        <v>1.1872172879142393</v>
      </c>
      <c r="S2218">
        <v>0.13172034709569835</v>
      </c>
      <c r="T2218">
        <v>0.22724187235517554</v>
      </c>
      <c r="U2218">
        <v>0.21833173839518635</v>
      </c>
      <c r="V2218">
        <v>0.20274829158582849</v>
      </c>
      <c r="W2218">
        <v>0.21610730077873011</v>
      </c>
      <c r="X2218">
        <v>18.064677017553873</v>
      </c>
      <c r="Y2218">
        <v>18.28368049608595</v>
      </c>
      <c r="Z2218">
        <v>18.314920159388755</v>
      </c>
      <c r="AA2218">
        <v>18.324962491897885</v>
      </c>
      <c r="AB2218">
        <v>18.307854382457531</v>
      </c>
      <c r="AD2218" t="s">
        <v>2395</v>
      </c>
      <c r="AE2218">
        <v>69239000</v>
      </c>
      <c r="AF2218">
        <v>0.20850965496324325</v>
      </c>
      <c r="AG2218">
        <v>0.27971230087089644</v>
      </c>
      <c r="AH2218">
        <v>0.26229437166914599</v>
      </c>
      <c r="AI2218">
        <v>1.0815396967544699</v>
      </c>
      <c r="AJ2218">
        <v>0.13172034709569835</v>
      </c>
      <c r="AK2218">
        <v>18.064677017553873</v>
      </c>
    </row>
    <row r="2219" spans="1:37" x14ac:dyDescent="0.25">
      <c r="A2219" t="str">
        <f>'Pas de restriction 2011'!A2220</f>
        <v>VALEMAR S.P.A.</v>
      </c>
      <c r="B2219">
        <v>0.77918535042703163</v>
      </c>
      <c r="C2219">
        <v>-0.38761019385498019</v>
      </c>
      <c r="D2219">
        <v>0.3680271421182747</v>
      </c>
      <c r="E2219">
        <v>1.3673944541332288E-2</v>
      </c>
      <c r="F2219">
        <v>4.9701927624180582E-2</v>
      </c>
      <c r="G2219">
        <v>2.6347907857857962</v>
      </c>
      <c r="H2219">
        <v>1.986767857487522E-2</v>
      </c>
      <c r="I2219">
        <v>3.658047310600572E-2</v>
      </c>
      <c r="J2219">
        <v>0.84120520010151545</v>
      </c>
      <c r="K2219">
        <v>8.5548640914891692E-3</v>
      </c>
      <c r="L2219">
        <v>1.2539872305654457E-2</v>
      </c>
      <c r="M2219">
        <v>0.46581782849476061</v>
      </c>
      <c r="N2219">
        <v>2.8951449814227104</v>
      </c>
      <c r="O2219">
        <v>3.0513389987369139</v>
      </c>
      <c r="P2219">
        <v>2.3714626434892025</v>
      </c>
      <c r="Q2219">
        <v>1.9689440422154101</v>
      </c>
      <c r="R2219">
        <v>2.4639152281471755</v>
      </c>
      <c r="S2219">
        <v>4.6208021139854748E-2</v>
      </c>
      <c r="T2219">
        <v>9.1086296482038892E-2</v>
      </c>
      <c r="U2219">
        <v>3.6180364591359968E-2</v>
      </c>
      <c r="V2219">
        <v>3.3411686395835818E-2</v>
      </c>
      <c r="W2219">
        <v>5.3559449156411552E-2</v>
      </c>
      <c r="X2219">
        <v>16.521006232373036</v>
      </c>
      <c r="Y2219">
        <v>16.741606592400451</v>
      </c>
      <c r="Z2219">
        <v>16.74301821841668</v>
      </c>
      <c r="AA2219">
        <v>16.727791111425834</v>
      </c>
      <c r="AB2219">
        <v>16.737471974080989</v>
      </c>
      <c r="AD2219" t="s">
        <v>2396</v>
      </c>
      <c r="AE2219">
        <v>6113598</v>
      </c>
      <c r="AF2219">
        <v>1.3673944541332288E-2</v>
      </c>
      <c r="AG2219">
        <v>1.986767857487522E-2</v>
      </c>
      <c r="AH2219">
        <v>8.5548640914891692E-3</v>
      </c>
      <c r="AI2219">
        <v>2.8951449814227104</v>
      </c>
      <c r="AJ2219">
        <v>4.6208021139854748E-2</v>
      </c>
      <c r="AK2219">
        <v>16.521006232373036</v>
      </c>
    </row>
    <row r="2220" spans="1:37" x14ac:dyDescent="0.25">
      <c r="A2220" t="str">
        <f>'Pas de restriction 2011'!A2221</f>
        <v>VALEO SERVICE ITALIA - S.P.A.</v>
      </c>
      <c r="B2220">
        <v>-0.10321102784270297</v>
      </c>
      <c r="C2220">
        <v>-4.4257271563929751E-2</v>
      </c>
      <c r="D2220">
        <v>9.1871694021072647E-2</v>
      </c>
      <c r="E2220">
        <v>8.8756374160826809E-2</v>
      </c>
      <c r="F2220">
        <v>8.7797766598843419E-2</v>
      </c>
      <c r="G2220">
        <v>-1.0800436262148235E-2</v>
      </c>
      <c r="H2220">
        <v>0.17873819056367585</v>
      </c>
      <c r="I2220">
        <v>0.16379501761747378</v>
      </c>
      <c r="J2220">
        <v>-8.3603693754964639E-2</v>
      </c>
      <c r="K2220">
        <v>1.2198876848793137E-2</v>
      </c>
      <c r="L2220">
        <v>1.1717880565288821E-2</v>
      </c>
      <c r="M2220">
        <v>-3.942955482429536E-2</v>
      </c>
      <c r="N2220">
        <v>2.5530531241001673</v>
      </c>
      <c r="O2220">
        <v>2.664352142984586</v>
      </c>
      <c r="P2220">
        <v>1.9502983814181718</v>
      </c>
      <c r="Q2220">
        <v>2.4802012998077712</v>
      </c>
      <c r="R2220">
        <v>2.3649506080701763</v>
      </c>
      <c r="S2220">
        <v>0.11530637017251073</v>
      </c>
      <c r="T2220">
        <v>0.11925532017424349</v>
      </c>
      <c r="U2220">
        <v>6.5555669694875737E-2</v>
      </c>
      <c r="V2220">
        <v>8.3367375339136796E-2</v>
      </c>
      <c r="W2220">
        <v>8.9392788402751999E-2</v>
      </c>
      <c r="X2220">
        <v>18.135137861800604</v>
      </c>
      <c r="Y2220">
        <v>18.17521631245312</v>
      </c>
      <c r="Z2220">
        <v>17.994660407214671</v>
      </c>
      <c r="AA2220">
        <v>17.994660407214671</v>
      </c>
      <c r="AB2220">
        <v>18.054845708960823</v>
      </c>
      <c r="AD2220" t="s">
        <v>2397</v>
      </c>
      <c r="AE2220">
        <v>29363277</v>
      </c>
      <c r="AF2220">
        <v>8.8756374160826809E-2</v>
      </c>
      <c r="AG2220">
        <v>0.17873819056367585</v>
      </c>
      <c r="AH2220">
        <v>1.2198876848793137E-2</v>
      </c>
      <c r="AI2220">
        <v>2.5530531241001673</v>
      </c>
      <c r="AJ2220">
        <v>0.11530637017251073</v>
      </c>
      <c r="AK2220">
        <v>18.135137861800604</v>
      </c>
    </row>
    <row r="2221" spans="1:37" x14ac:dyDescent="0.25">
      <c r="A2221" t="str">
        <f>'Pas de restriction 2011'!A2222</f>
        <v>VALETUDO - S.R.L.</v>
      </c>
      <c r="B2221">
        <v>0.19491455845460895</v>
      </c>
      <c r="C2221">
        <v>-0.10106775792031124</v>
      </c>
      <c r="D2221">
        <v>0.18110429397483216</v>
      </c>
      <c r="E2221">
        <v>0.100225370967613</v>
      </c>
      <c r="F2221">
        <v>0.10672405985311831</v>
      </c>
      <c r="G2221">
        <v>6.4840756614463493E-2</v>
      </c>
      <c r="H2221">
        <v>0.5400777250042077</v>
      </c>
      <c r="I2221">
        <v>0.60061119187025491</v>
      </c>
      <c r="J2221">
        <v>0.11208288004393369</v>
      </c>
      <c r="K2221">
        <v>0.30680570196542239</v>
      </c>
      <c r="L2221">
        <v>0.26435820378444613</v>
      </c>
      <c r="M2221">
        <v>-0.13835302899865981</v>
      </c>
      <c r="N2221">
        <v>1.3689600325575835</v>
      </c>
      <c r="O2221">
        <v>1.3301771099063191</v>
      </c>
      <c r="P2221">
        <v>1.2229471040607736</v>
      </c>
      <c r="Q2221">
        <v>1.1512162041411194</v>
      </c>
      <c r="R2221">
        <v>1.234780139369404</v>
      </c>
      <c r="S2221">
        <v>0.24214036714325232</v>
      </c>
      <c r="T2221">
        <v>0.17509677815230376</v>
      </c>
      <c r="U2221">
        <v>0.14522294278230094</v>
      </c>
      <c r="V2221">
        <v>0.10792900804976432</v>
      </c>
      <c r="W2221">
        <v>0.14274957632812302</v>
      </c>
      <c r="X2221">
        <v>16.293834338131781</v>
      </c>
      <c r="Y2221">
        <v>16.326174456668252</v>
      </c>
      <c r="Z2221">
        <v>16.359774045878314</v>
      </c>
      <c r="AA2221">
        <v>16.327507756003619</v>
      </c>
      <c r="AB2221">
        <v>16.337818752850062</v>
      </c>
      <c r="AD2221" t="s">
        <v>2398</v>
      </c>
      <c r="AE2221">
        <v>9256738</v>
      </c>
      <c r="AF2221">
        <v>0.100225370967613</v>
      </c>
      <c r="AG2221">
        <v>0.5400777250042077</v>
      </c>
      <c r="AH2221">
        <v>0.30680570196542239</v>
      </c>
      <c r="AI2221">
        <v>1.3689600325575835</v>
      </c>
      <c r="AJ2221">
        <v>0.24214036714325232</v>
      </c>
      <c r="AK2221">
        <v>16.293834338131781</v>
      </c>
    </row>
    <row r="2222" spans="1:37" x14ac:dyDescent="0.25">
      <c r="A2222" t="str">
        <f>'Pas de restriction 2011'!A2223</f>
        <v>VALMET S.P.A.</v>
      </c>
      <c r="B2222">
        <v>-0.12586484514067622</v>
      </c>
      <c r="C2222">
        <v>0.61020896641116185</v>
      </c>
      <c r="D2222">
        <v>7.1427348239293351E-2</v>
      </c>
      <c r="E2222">
        <v>7.1427348239293351E-2</v>
      </c>
      <c r="F2222">
        <v>0.11501295658188267</v>
      </c>
      <c r="G2222">
        <v>0.61020896641116185</v>
      </c>
      <c r="H2222">
        <v>0.25778497267689338</v>
      </c>
      <c r="I2222">
        <v>0.31081208230486729</v>
      </c>
      <c r="J2222">
        <v>0.20570287351248312</v>
      </c>
      <c r="K2222">
        <v>3.4551288187078963E-2</v>
      </c>
      <c r="L2222">
        <v>4.0871189314599862E-2</v>
      </c>
      <c r="M2222">
        <v>0.18291361796126412</v>
      </c>
      <c r="N2222">
        <v>0.66396838349158005</v>
      </c>
      <c r="O2222">
        <v>0.83766135376210138</v>
      </c>
      <c r="P2222">
        <v>0.84171707900506298</v>
      </c>
      <c r="Q2222">
        <v>0.63681436643123512</v>
      </c>
      <c r="R2222">
        <v>0.77206426639946646</v>
      </c>
      <c r="S2222">
        <v>3.7184656242805036E-2</v>
      </c>
      <c r="T2222">
        <v>0.14027497480772005</v>
      </c>
      <c r="U2222">
        <v>3.7060040489160395E-2</v>
      </c>
      <c r="V2222">
        <v>4.3359864585572373E-2</v>
      </c>
      <c r="W2222">
        <v>7.3564959960817605E-2</v>
      </c>
      <c r="X2222">
        <v>16.841600295327261</v>
      </c>
      <c r="Y2222">
        <v>17.113208284086543</v>
      </c>
      <c r="Z2222">
        <v>17.020675172328886</v>
      </c>
      <c r="AA2222">
        <v>16.917827757280012</v>
      </c>
      <c r="AB2222">
        <v>17.017237071231815</v>
      </c>
      <c r="AD2222" t="s">
        <v>2399</v>
      </c>
      <c r="AE2222">
        <v>32292631</v>
      </c>
      <c r="AF2222">
        <v>7.1427348239293351E-2</v>
      </c>
      <c r="AG2222">
        <v>0.25778497267689338</v>
      </c>
      <c r="AH2222">
        <v>3.4551288187078963E-2</v>
      </c>
      <c r="AI2222">
        <v>0.66396838349158005</v>
      </c>
      <c r="AJ2222">
        <v>3.7184656242805036E-2</v>
      </c>
      <c r="AK2222">
        <v>16.841600295327261</v>
      </c>
    </row>
    <row r="2223" spans="1:37" x14ac:dyDescent="0.25">
      <c r="A2223" t="str">
        <f>'Pas de restriction 2011'!A2224</f>
        <v>VALPRINT SPA</v>
      </c>
      <c r="B2223">
        <v>-0.5216769607684647</v>
      </c>
      <c r="C2223">
        <v>0.16515148606473951</v>
      </c>
      <c r="D2223">
        <v>0.33675130273938686</v>
      </c>
      <c r="E2223">
        <v>0.20581305508627312</v>
      </c>
      <c r="F2223">
        <v>0.28426657056385102</v>
      </c>
      <c r="G2223">
        <v>0.38118823630838966</v>
      </c>
      <c r="H2223">
        <v>9.8290111941978536E-2</v>
      </c>
      <c r="I2223">
        <v>0.1793640718906436</v>
      </c>
      <c r="J2223">
        <v>0.82484349999035189</v>
      </c>
      <c r="K2223">
        <v>6.1709123064994306E-2</v>
      </c>
      <c r="L2223">
        <v>0.15070786178406989</v>
      </c>
      <c r="M2223">
        <v>1.4422298405592129</v>
      </c>
      <c r="N2223">
        <v>1.6121157384830114</v>
      </c>
      <c r="O2223">
        <v>1.9547329955643269</v>
      </c>
      <c r="P2223">
        <v>1.2447013473120812</v>
      </c>
      <c r="Q2223">
        <v>1.6339764425671066</v>
      </c>
      <c r="R2223">
        <v>1.6111369284811718</v>
      </c>
      <c r="S2223">
        <v>2.1493642336496557E-2</v>
      </c>
      <c r="T2223">
        <v>6.4675872368631954E-2</v>
      </c>
      <c r="U2223">
        <v>1.9619038063743433E-2</v>
      </c>
      <c r="V2223">
        <v>2.127080772752973E-2</v>
      </c>
      <c r="W2223">
        <v>3.5188572719968371E-2</v>
      </c>
      <c r="X2223">
        <v>16.725513632187436</v>
      </c>
      <c r="Y2223">
        <v>16.941948717405538</v>
      </c>
      <c r="Z2223">
        <v>16.52596174106765</v>
      </c>
      <c r="AA2223">
        <v>16.270001641926939</v>
      </c>
      <c r="AB2223">
        <v>16.579304033466709</v>
      </c>
      <c r="AD2223" t="s">
        <v>2400</v>
      </c>
      <c r="AE2223">
        <v>11660237</v>
      </c>
      <c r="AF2223">
        <v>0.20581305508627312</v>
      </c>
      <c r="AG2223">
        <v>9.8290111941978536E-2</v>
      </c>
      <c r="AH2223">
        <v>6.1709123064994306E-2</v>
      </c>
      <c r="AI2223">
        <v>1.6121157384830114</v>
      </c>
      <c r="AJ2223">
        <v>2.1493642336496557E-2</v>
      </c>
      <c r="AK2223">
        <v>16.725513632187436</v>
      </c>
    </row>
    <row r="2224" spans="1:37" x14ac:dyDescent="0.25">
      <c r="A2224" t="str">
        <f>'Pas de restriction 2011'!A2225</f>
        <v>VALSIR S.P.A.</v>
      </c>
      <c r="B2224">
        <v>0.13125851593791513</v>
      </c>
      <c r="C2224">
        <v>0.12918195436191024</v>
      </c>
      <c r="D2224">
        <v>0.22612199912308137</v>
      </c>
      <c r="E2224">
        <v>0.13743472405168597</v>
      </c>
      <c r="F2224">
        <v>0.15306531733598747</v>
      </c>
      <c r="G2224">
        <v>0.11373103407566197</v>
      </c>
      <c r="H2224">
        <v>0.58065595252146018</v>
      </c>
      <c r="I2224">
        <v>0.5492022514573015</v>
      </c>
      <c r="J2224">
        <v>-5.4169256213723559E-2</v>
      </c>
      <c r="K2224">
        <v>0.32613162528430323</v>
      </c>
      <c r="L2224">
        <v>0.42516987513305887</v>
      </c>
      <c r="M2224">
        <v>0.3036757007616776</v>
      </c>
      <c r="N2224">
        <v>0.76516656343099532</v>
      </c>
      <c r="O2224">
        <v>0.76000118211599166</v>
      </c>
      <c r="P2224">
        <v>0.7655878722185554</v>
      </c>
      <c r="Q2224">
        <v>0.70813639493314839</v>
      </c>
      <c r="R2224">
        <v>0.74457514975589856</v>
      </c>
      <c r="S2224">
        <v>0.1062035580812011</v>
      </c>
      <c r="T2224">
        <v>8.0104593279438127E-2</v>
      </c>
      <c r="U2224">
        <v>6.4819764624062318E-2</v>
      </c>
      <c r="V2224">
        <v>8.8350167890960854E-2</v>
      </c>
      <c r="W2224">
        <v>7.7758175264820428E-2</v>
      </c>
      <c r="X2224">
        <v>18.348668830455143</v>
      </c>
      <c r="Y2224">
        <v>18.446941044151302</v>
      </c>
      <c r="Z2224">
        <v>18.45204850128064</v>
      </c>
      <c r="AA2224">
        <v>18.512888716884873</v>
      </c>
      <c r="AB2224">
        <v>18.470626087438941</v>
      </c>
      <c r="AD2224" t="s">
        <v>2401</v>
      </c>
      <c r="AE2224">
        <v>135079807</v>
      </c>
      <c r="AF2224">
        <v>0.13743472405168597</v>
      </c>
      <c r="AG2224">
        <v>0.58065595252146018</v>
      </c>
      <c r="AH2224">
        <v>0.32613162528430323</v>
      </c>
      <c r="AI2224">
        <v>0.76516656343099532</v>
      </c>
      <c r="AJ2224">
        <v>0.1062035580812011</v>
      </c>
      <c r="AK2224">
        <v>18.348668830455143</v>
      </c>
    </row>
    <row r="2225" spans="1:37" x14ac:dyDescent="0.25">
      <c r="A2225" t="str">
        <f>'Pas de restriction 2011'!A2226</f>
        <v>VALTEK S.P.A.</v>
      </c>
      <c r="B2225">
        <v>0.27859313229680838</v>
      </c>
      <c r="C2225">
        <v>-0.35356095669853821</v>
      </c>
      <c r="D2225">
        <v>8.141099110182759E-2</v>
      </c>
      <c r="E2225">
        <v>5.9845872745697727E-2</v>
      </c>
      <c r="F2225">
        <v>5.2626741654690133E-2</v>
      </c>
      <c r="G2225">
        <v>-0.12062872107628461</v>
      </c>
      <c r="H2225">
        <v>0.50596602236158195</v>
      </c>
      <c r="I2225">
        <v>0.52713998363450831</v>
      </c>
      <c r="J2225">
        <v>4.1848583377392633E-2</v>
      </c>
      <c r="K2225">
        <v>7.914809173375606E-2</v>
      </c>
      <c r="L2225">
        <v>4.9714255908040281E-2</v>
      </c>
      <c r="M2225">
        <v>-0.37188307615460137</v>
      </c>
      <c r="N2225">
        <v>2.4500811096991151</v>
      </c>
      <c r="O2225">
        <v>2.4414173589631738</v>
      </c>
      <c r="P2225">
        <v>2.3189670067568446</v>
      </c>
      <c r="Q2225">
        <v>2.0340306981318368</v>
      </c>
      <c r="R2225">
        <v>2.2648050212839514</v>
      </c>
      <c r="S2225">
        <v>0.62551492192509706</v>
      </c>
      <c r="T2225">
        <v>0.51775971199054505</v>
      </c>
      <c r="U2225">
        <v>0.49435728067077345</v>
      </c>
      <c r="V2225">
        <v>0.40152893629392106</v>
      </c>
      <c r="W2225">
        <v>0.47121530965174657</v>
      </c>
      <c r="X2225">
        <v>16.34747555573303</v>
      </c>
      <c r="Y2225">
        <v>16.538680543524308</v>
      </c>
      <c r="Z2225">
        <v>16.433129212687042</v>
      </c>
      <c r="AA2225">
        <v>16.422600105359994</v>
      </c>
      <c r="AB2225">
        <v>16.464803287190449</v>
      </c>
      <c r="AD2225" t="s">
        <v>2402</v>
      </c>
      <c r="AE2225">
        <v>6237573</v>
      </c>
      <c r="AF2225">
        <v>5.9845872745697727E-2</v>
      </c>
      <c r="AG2225">
        <v>0.50596602236158195</v>
      </c>
      <c r="AH2225">
        <v>7.914809173375606E-2</v>
      </c>
      <c r="AI2225">
        <v>2.4500811096991151</v>
      </c>
      <c r="AJ2225">
        <v>0.62551492192509706</v>
      </c>
      <c r="AK2225">
        <v>16.34747555573303</v>
      </c>
    </row>
    <row r="2226" spans="1:37" x14ac:dyDescent="0.25">
      <c r="A2226" t="str">
        <f>'Pas de restriction 2011'!A2227</f>
        <v>VALTENNA CARNI SRL</v>
      </c>
      <c r="B2226">
        <v>0.1412901413506143</v>
      </c>
      <c r="C2226">
        <v>1.6624293794894265</v>
      </c>
      <c r="D2226">
        <v>8.6390885920172383E-2</v>
      </c>
      <c r="E2226">
        <v>2.9958766931725774E-2</v>
      </c>
      <c r="F2226">
        <v>2.4138756185315909E-2</v>
      </c>
      <c r="G2226">
        <v>-0.19426736619946072</v>
      </c>
      <c r="H2226">
        <v>0.19881160924338601</v>
      </c>
      <c r="I2226">
        <v>0.1853071200876108</v>
      </c>
      <c r="J2226">
        <v>-6.7926059283806489E-2</v>
      </c>
      <c r="K2226">
        <v>3.5431428426516462E-2</v>
      </c>
      <c r="L2226">
        <v>8.0055354991044797E-2</v>
      </c>
      <c r="M2226">
        <v>1.2594447513477136</v>
      </c>
      <c r="N2226">
        <v>2.3075905046540899</v>
      </c>
      <c r="O2226">
        <v>2.4464266903579386</v>
      </c>
      <c r="P2226">
        <v>3.2520721248946369</v>
      </c>
      <c r="Q2226">
        <v>2.6156690921845285</v>
      </c>
      <c r="R2226">
        <v>2.7713893024790348</v>
      </c>
      <c r="S2226">
        <v>5.1870121287438488E-2</v>
      </c>
      <c r="T2226">
        <v>4.2943170487423021E-2</v>
      </c>
      <c r="U2226">
        <v>4.157755321112612E-2</v>
      </c>
      <c r="V2226">
        <v>4.4414668390903043E-2</v>
      </c>
      <c r="W2226">
        <v>4.2978464029817393E-2</v>
      </c>
      <c r="X2226">
        <v>16.826185629736059</v>
      </c>
      <c r="Y2226">
        <v>16.680987666195286</v>
      </c>
      <c r="Z2226">
        <v>16.900362892004633</v>
      </c>
      <c r="AA2226">
        <v>17.034879101426728</v>
      </c>
      <c r="AB2226">
        <v>16.872076553208881</v>
      </c>
      <c r="AD2226" t="s">
        <v>2403</v>
      </c>
      <c r="AE2226">
        <v>7176764</v>
      </c>
      <c r="AF2226">
        <v>2.9958766931725774E-2</v>
      </c>
      <c r="AG2226">
        <v>0.19881160924338601</v>
      </c>
      <c r="AH2226">
        <v>3.5431428426516462E-2</v>
      </c>
      <c r="AI2226">
        <v>2.3075905046540899</v>
      </c>
      <c r="AJ2226">
        <v>5.1870121287438488E-2</v>
      </c>
      <c r="AK2226">
        <v>16.826185629736059</v>
      </c>
    </row>
    <row r="2227" spans="1:37" x14ac:dyDescent="0.25">
      <c r="A2227" t="str">
        <f>'Pas de restriction 2011'!A2228</f>
        <v>VANDEMOORTELE ITALIA S.P.A.</v>
      </c>
      <c r="B2227">
        <v>-4.8510679187621253E-2</v>
      </c>
      <c r="C2227">
        <v>1.7320646288364126E-2</v>
      </c>
      <c r="D2227">
        <v>5.0637113635079389E-2</v>
      </c>
      <c r="E2227">
        <v>5.0637113635079389E-2</v>
      </c>
      <c r="F2227">
        <v>5.15141811694163E-2</v>
      </c>
      <c r="G2227">
        <v>1.7320646288364126E-2</v>
      </c>
      <c r="H2227">
        <v>0.69432399971275738</v>
      </c>
      <c r="I2227">
        <v>0.68003103625409678</v>
      </c>
      <c r="J2227">
        <v>-2.0585437727305433E-2</v>
      </c>
      <c r="K2227">
        <v>1.2343193761654519E-3</v>
      </c>
      <c r="L2227">
        <v>2.2552552499143015E-2</v>
      </c>
      <c r="M2227">
        <v>17.271245622996688</v>
      </c>
      <c r="N2227">
        <v>1.9288355885627853</v>
      </c>
      <c r="O2227">
        <v>2.0335683955378503</v>
      </c>
      <c r="P2227">
        <v>2.1057307645531718</v>
      </c>
      <c r="Q2227">
        <v>2.3682110889718415</v>
      </c>
      <c r="R2227">
        <v>2.1691700830209548</v>
      </c>
      <c r="S2227">
        <v>0.11780971530172145</v>
      </c>
      <c r="T2227">
        <v>6.6328921097737845E-2</v>
      </c>
      <c r="U2227">
        <v>4.6805347905664325E-2</v>
      </c>
      <c r="V2227">
        <v>5.5180702635279896E-2</v>
      </c>
      <c r="W2227">
        <v>5.6104990546227362E-2</v>
      </c>
      <c r="X2227">
        <v>16.974427481874727</v>
      </c>
      <c r="Y2227">
        <v>17.134732262192202</v>
      </c>
      <c r="Z2227">
        <v>17.196498327523166</v>
      </c>
      <c r="AA2227">
        <v>17.258187222085631</v>
      </c>
      <c r="AB2227">
        <v>17.196472603933668</v>
      </c>
      <c r="AD2227" t="s">
        <v>2404</v>
      </c>
      <c r="AE2227">
        <v>13591296</v>
      </c>
      <c r="AF2227">
        <v>5.0637113635079389E-2</v>
      </c>
      <c r="AG2227">
        <v>0.69432399971275738</v>
      </c>
      <c r="AH2227">
        <v>1.2343193761654519E-3</v>
      </c>
      <c r="AI2227">
        <v>1.9288355885627853</v>
      </c>
      <c r="AJ2227">
        <v>0.11780971530172145</v>
      </c>
      <c r="AK2227">
        <v>16.974427481874727</v>
      </c>
    </row>
    <row r="2228" spans="1:37" x14ac:dyDescent="0.25">
      <c r="A2228" t="str">
        <f>'Pas de restriction 2011'!A2229</f>
        <v>VARIAN MEDICAL SYSTEMS ITALIA S.P.A.</v>
      </c>
      <c r="B2228">
        <v>0.12132692860139639</v>
      </c>
      <c r="C2228">
        <v>8.0315004275194668E-2</v>
      </c>
      <c r="D2228">
        <v>4.5736372709623031E-2</v>
      </c>
      <c r="E2228">
        <v>4.5736372709623031E-2</v>
      </c>
      <c r="F2228">
        <v>4.9409689679328302E-2</v>
      </c>
      <c r="G2228">
        <v>8.0315004275194668E-2</v>
      </c>
      <c r="H2228">
        <v>0.66074910288327082</v>
      </c>
      <c r="I2228">
        <v>0.71683895793464936</v>
      </c>
      <c r="J2228">
        <v>8.4888280296745972E-2</v>
      </c>
      <c r="K2228">
        <v>2.439229657221416E-3</v>
      </c>
      <c r="L2228">
        <v>2.2940401271843484E-3</v>
      </c>
      <c r="M2228">
        <v>-5.9522697917036821E-2</v>
      </c>
      <c r="N2228">
        <v>1.0297169593001121</v>
      </c>
      <c r="O2228">
        <v>0.7946873982530287</v>
      </c>
      <c r="P2228">
        <v>0.80351291112682588</v>
      </c>
      <c r="Q2228">
        <v>0.81893871584223632</v>
      </c>
      <c r="R2228">
        <v>0.8057130084073636</v>
      </c>
      <c r="S2228">
        <v>0.20404758280629878</v>
      </c>
      <c r="T2228">
        <v>0.14237420775685969</v>
      </c>
      <c r="U2228">
        <v>0.18575323880546282</v>
      </c>
      <c r="V2228">
        <v>0.19726231988462969</v>
      </c>
      <c r="W2228">
        <v>0.17512992214898407</v>
      </c>
      <c r="X2228">
        <v>17.565908446090194</v>
      </c>
      <c r="Y2228">
        <v>17.583754251182452</v>
      </c>
      <c r="Z2228">
        <v>17.495415385320953</v>
      </c>
      <c r="AA2228">
        <v>17.627235965067047</v>
      </c>
      <c r="AB2228">
        <v>17.56880186719015</v>
      </c>
      <c r="AD2228" t="s">
        <v>2405</v>
      </c>
      <c r="AE2228">
        <v>54491794</v>
      </c>
      <c r="AF2228">
        <v>4.5736372709623031E-2</v>
      </c>
      <c r="AG2228">
        <v>0.66074910288327082</v>
      </c>
      <c r="AH2228">
        <v>2.439229657221416E-3</v>
      </c>
      <c r="AI2228">
        <v>1.0297169593001121</v>
      </c>
      <c r="AJ2228">
        <v>0.20404758280629878</v>
      </c>
      <c r="AK2228">
        <v>17.565908446090194</v>
      </c>
    </row>
    <row r="2229" spans="1:37" x14ac:dyDescent="0.25">
      <c r="A2229" t="str">
        <f>'Pas de restriction 2011'!A2230</f>
        <v>VARISCO S.P.A.</v>
      </c>
      <c r="B2229">
        <v>6.2807346717623003E-2</v>
      </c>
      <c r="C2229">
        <v>-0.45711781206003432</v>
      </c>
      <c r="D2229">
        <v>0.13135570870043575</v>
      </c>
      <c r="E2229">
        <v>0.11631097130245389</v>
      </c>
      <c r="F2229">
        <v>6.0936500175988062E-2</v>
      </c>
      <c r="G2229">
        <v>-0.47608983491738371</v>
      </c>
      <c r="H2229">
        <v>0.55721076028399608</v>
      </c>
      <c r="I2229">
        <v>0.65049326817101172</v>
      </c>
      <c r="J2229">
        <v>0.16740973889210597</v>
      </c>
      <c r="K2229">
        <v>0.26184347208248215</v>
      </c>
      <c r="L2229">
        <v>0.23783696681667341</v>
      </c>
      <c r="M2229">
        <v>-9.1682657103808046E-2</v>
      </c>
      <c r="N2229">
        <v>0.34448506626876141</v>
      </c>
      <c r="O2229">
        <v>0.89635435871575475</v>
      </c>
      <c r="P2229">
        <v>0.94717515075732273</v>
      </c>
      <c r="Q2229">
        <v>0.87849860194784901</v>
      </c>
      <c r="R2229">
        <v>0.90734270380697557</v>
      </c>
      <c r="S2229">
        <v>4.1418235306792721E-2</v>
      </c>
      <c r="T2229">
        <v>0.13591402267249392</v>
      </c>
      <c r="U2229">
        <v>0.14749062521259543</v>
      </c>
      <c r="V2229">
        <v>0.13650773945393546</v>
      </c>
      <c r="W2229">
        <v>0.13997079577967494</v>
      </c>
      <c r="X2229">
        <v>16.026929691995967</v>
      </c>
      <c r="Y2229">
        <v>17.053143483363822</v>
      </c>
      <c r="Z2229">
        <v>17.108111155860502</v>
      </c>
      <c r="AA2229">
        <v>17.088154460416369</v>
      </c>
      <c r="AB2229">
        <v>17.083136366546899</v>
      </c>
      <c r="AD2229" t="s">
        <v>2406</v>
      </c>
      <c r="AE2229">
        <v>28418841</v>
      </c>
      <c r="AF2229">
        <v>0.11631097130245389</v>
      </c>
      <c r="AG2229">
        <v>0.55721076028399608</v>
      </c>
      <c r="AH2229">
        <v>0.26184347208248215</v>
      </c>
      <c r="AI2229">
        <v>0.34448506626876141</v>
      </c>
      <c r="AJ2229">
        <v>4.1418235306792721E-2</v>
      </c>
      <c r="AK2229">
        <v>16.026929691995967</v>
      </c>
    </row>
    <row r="2230" spans="1:37" x14ac:dyDescent="0.25">
      <c r="A2230" t="str">
        <f>'Pas de restriction 2011'!A2231</f>
        <v>VECON S.P.A.</v>
      </c>
      <c r="B2230">
        <v>0.51628238524141823</v>
      </c>
      <c r="C2230">
        <v>2.7410291167448748</v>
      </c>
      <c r="D2230">
        <v>7.901216625476444E-2</v>
      </c>
      <c r="E2230">
        <v>7.901216625476444E-2</v>
      </c>
      <c r="F2230">
        <v>0.21734300722379429</v>
      </c>
      <c r="G2230">
        <v>1.750753681692514</v>
      </c>
      <c r="H2230">
        <v>0.46441157300679731</v>
      </c>
      <c r="I2230">
        <v>0.56773370789513267</v>
      </c>
      <c r="J2230">
        <v>0.22247967297495211</v>
      </c>
      <c r="K2230">
        <v>0.5090695854011863</v>
      </c>
      <c r="L2230">
        <v>0.62089323521646833</v>
      </c>
      <c r="M2230">
        <v>0.21966279860769197</v>
      </c>
      <c r="N2230">
        <v>1.1804045638389655</v>
      </c>
      <c r="O2230">
        <v>1.2101846256286977</v>
      </c>
      <c r="P2230">
        <v>0.58007733415324125</v>
      </c>
      <c r="Q2230">
        <v>0.7246771953062795</v>
      </c>
      <c r="R2230">
        <v>0.83831305169607273</v>
      </c>
      <c r="S2230">
        <v>0.34093103440368666</v>
      </c>
      <c r="T2230">
        <v>0.39466556331739361</v>
      </c>
      <c r="U2230">
        <v>0.19783974779519314</v>
      </c>
      <c r="V2230">
        <v>0.23799994969951913</v>
      </c>
      <c r="W2230">
        <v>0.27683508693736864</v>
      </c>
      <c r="X2230">
        <v>16.762386617667602</v>
      </c>
      <c r="Y2230">
        <v>17.013416319948476</v>
      </c>
      <c r="Z2230">
        <v>16.795091396499686</v>
      </c>
      <c r="AA2230">
        <v>16.876614802115323</v>
      </c>
      <c r="AB2230">
        <v>16.895040839521162</v>
      </c>
      <c r="AD2230" t="s">
        <v>2407</v>
      </c>
      <c r="AE2230">
        <v>20229315</v>
      </c>
      <c r="AF2230">
        <v>7.901216625476444E-2</v>
      </c>
      <c r="AG2230">
        <v>0.46441157300679731</v>
      </c>
      <c r="AH2230">
        <v>0.5090695854011863</v>
      </c>
      <c r="AI2230">
        <v>1.1804045638389655</v>
      </c>
      <c r="AJ2230">
        <v>0.34093103440368666</v>
      </c>
      <c r="AK2230">
        <v>16.762386617667602</v>
      </c>
    </row>
    <row r="2231" spans="1:37" x14ac:dyDescent="0.25">
      <c r="A2231" t="str">
        <f>'Pas de restriction 2011'!A2232</f>
        <v>VEMATRON S.R.L.</v>
      </c>
      <c r="B2231">
        <v>-2.4771516050602516E-2</v>
      </c>
      <c r="C2231">
        <v>-0.53827316734229236</v>
      </c>
      <c r="D2231">
        <v>3.8086701832036295E-2</v>
      </c>
      <c r="E2231">
        <v>2.9125779624286797E-2</v>
      </c>
      <c r="F2231">
        <v>1.7585652203284629E-2</v>
      </c>
      <c r="G2231">
        <v>-0.3962169449149896</v>
      </c>
      <c r="H2231">
        <v>0.5130303886524904</v>
      </c>
      <c r="I2231">
        <v>0.65130675901711854</v>
      </c>
      <c r="J2231">
        <v>0.26952861550330487</v>
      </c>
      <c r="K2231">
        <v>0.12041245948395084</v>
      </c>
      <c r="L2231">
        <v>0.10969907994991017</v>
      </c>
      <c r="M2231">
        <v>-8.8972350369345282E-2</v>
      </c>
      <c r="N2231">
        <v>1.2800444867272911</v>
      </c>
      <c r="O2231">
        <v>1.0623484911586334</v>
      </c>
      <c r="P2231">
        <v>0.94236751423622733</v>
      </c>
      <c r="Q2231">
        <v>0.99090206545731274</v>
      </c>
      <c r="R2231">
        <v>0.99853935695072449</v>
      </c>
      <c r="S2231">
        <v>9.4517831966826102E-2</v>
      </c>
      <c r="T2231">
        <v>9.334326877094018E-2</v>
      </c>
      <c r="U2231">
        <v>5.7954312208580841E-2</v>
      </c>
      <c r="V2231">
        <v>5.9279404972295384E-2</v>
      </c>
      <c r="W2231">
        <v>7.0192328650605471E-2</v>
      </c>
      <c r="X2231">
        <v>16.330162238606885</v>
      </c>
      <c r="Y2231">
        <v>16.286648350598448</v>
      </c>
      <c r="Z2231">
        <v>16.128557633073871</v>
      </c>
      <c r="AA2231">
        <v>16.175773157823947</v>
      </c>
      <c r="AB2231">
        <v>16.196993047165424</v>
      </c>
      <c r="AD2231" t="s">
        <v>303</v>
      </c>
      <c r="AE2231">
        <v>11141264</v>
      </c>
      <c r="AF2231">
        <v>2.9125779624286797E-2</v>
      </c>
      <c r="AG2231">
        <v>0.5130303886524904</v>
      </c>
      <c r="AH2231">
        <v>0.12041245948395084</v>
      </c>
      <c r="AI2231">
        <v>1.2800444867272911</v>
      </c>
      <c r="AJ2231">
        <v>9.4517831966826102E-2</v>
      </c>
      <c r="AK2231">
        <v>16.330162238606885</v>
      </c>
    </row>
    <row r="2232" spans="1:37" x14ac:dyDescent="0.25">
      <c r="A2232" t="str">
        <f>'Pas de restriction 2011'!A2233</f>
        <v>VENDER CARLO &amp; C. SOCIETA' A RESPONSABILITA' LIMITATA IN FORMA ABBREVIATA VENDER CARLO &amp; C. S.R.L.</v>
      </c>
      <c r="B2232">
        <v>-0.10577346987387383</v>
      </c>
      <c r="C2232">
        <v>-0.35545663282185286</v>
      </c>
      <c r="D2232">
        <v>0.51653268037202671</v>
      </c>
      <c r="E2232">
        <v>0.10524509283118236</v>
      </c>
      <c r="F2232">
        <v>3.3657107147129633E-2</v>
      </c>
      <c r="G2232">
        <v>-0.68020259907873259</v>
      </c>
      <c r="H2232">
        <v>0.17775165297088164</v>
      </c>
      <c r="I2232">
        <v>0.30597593421409774</v>
      </c>
      <c r="J2232">
        <v>0.72136758843092819</v>
      </c>
      <c r="K2232">
        <v>1.8943968562491878E-2</v>
      </c>
      <c r="L2232">
        <v>7.2436616996926035E-3</v>
      </c>
      <c r="M2232">
        <v>-0.61762702066373265</v>
      </c>
      <c r="N2232">
        <v>1.1937577869456362</v>
      </c>
      <c r="O2232">
        <v>1.3587712419392786</v>
      </c>
      <c r="P2232">
        <v>1.2227422709984721</v>
      </c>
      <c r="Q2232">
        <v>1.0272281953326281</v>
      </c>
      <c r="R2232">
        <v>1.2029139027567928</v>
      </c>
      <c r="S2232">
        <v>5.9028418719937692E-2</v>
      </c>
      <c r="T2232">
        <v>4.8442256709589571E-2</v>
      </c>
      <c r="U2232">
        <v>4.6378603246023456E-2</v>
      </c>
      <c r="V2232">
        <v>2.9454150757303853E-2</v>
      </c>
      <c r="W2232">
        <v>4.1425003570972292E-2</v>
      </c>
      <c r="X2232">
        <v>17.208283890079802</v>
      </c>
      <c r="Y2232">
        <v>17.267112292355726</v>
      </c>
      <c r="Z2232">
        <v>17.205863079467861</v>
      </c>
      <c r="AA2232">
        <v>17.047355676779699</v>
      </c>
      <c r="AB2232">
        <v>17.173443682867759</v>
      </c>
      <c r="AD2232" t="s">
        <v>2408</v>
      </c>
      <c r="AE2232">
        <v>23220161</v>
      </c>
      <c r="AF2232">
        <v>0.10524509283118236</v>
      </c>
      <c r="AG2232">
        <v>0.17775165297088164</v>
      </c>
      <c r="AH2232">
        <v>1.8943968562491878E-2</v>
      </c>
      <c r="AI2232">
        <v>1.1937577869456362</v>
      </c>
      <c r="AJ2232">
        <v>5.9028418719937692E-2</v>
      </c>
      <c r="AK2232">
        <v>17.208283890079802</v>
      </c>
    </row>
    <row r="2233" spans="1:37" x14ac:dyDescent="0.25">
      <c r="A2233" t="str">
        <f>'Pas de restriction 2011'!A2234</f>
        <v>VENETA DECALCOGOMME S.R.L.</v>
      </c>
      <c r="B2233">
        <v>0.18551541901244881</v>
      </c>
      <c r="C2233">
        <v>-0.16263887085352072</v>
      </c>
      <c r="D2233">
        <v>4.3077432066272119E-2</v>
      </c>
      <c r="E2233">
        <v>4.3077432066272119E-2</v>
      </c>
      <c r="F2233">
        <v>3.6071367155744376E-2</v>
      </c>
      <c r="G2233">
        <v>-0.16263887085352072</v>
      </c>
      <c r="H2233">
        <v>0.75416930047328423</v>
      </c>
      <c r="I2233">
        <v>0.89035567220299705</v>
      </c>
      <c r="J2233">
        <v>0.18057798380847392</v>
      </c>
      <c r="K2233">
        <v>0.13777026552467275</v>
      </c>
      <c r="L2233">
        <v>0.1147991397542792</v>
      </c>
      <c r="M2233">
        <v>-0.16673500397863236</v>
      </c>
      <c r="N2233">
        <v>0.76631618989171735</v>
      </c>
      <c r="O2233">
        <v>0.73778961091129092</v>
      </c>
      <c r="P2233">
        <v>0.58955810524666674</v>
      </c>
      <c r="Q2233">
        <v>0.6036955005090634</v>
      </c>
      <c r="R2233">
        <v>0.64368107222234039</v>
      </c>
      <c r="S2233">
        <v>0.20028351844412037</v>
      </c>
      <c r="T2233">
        <v>0.22137381817554522</v>
      </c>
      <c r="U2233">
        <v>0.13830520148517222</v>
      </c>
      <c r="V2233">
        <v>0.15115772133589297</v>
      </c>
      <c r="W2233">
        <v>0.17027891366553682</v>
      </c>
      <c r="X2233">
        <v>16.086586820647302</v>
      </c>
      <c r="Y2233">
        <v>16.298353078903315</v>
      </c>
      <c r="Z2233">
        <v>16.116837459767641</v>
      </c>
      <c r="AA2233">
        <v>16.174415963689629</v>
      </c>
      <c r="AB2233">
        <v>16.196535500786862</v>
      </c>
      <c r="AD2233" t="s">
        <v>2409</v>
      </c>
      <c r="AE2233">
        <v>16231260</v>
      </c>
      <c r="AF2233">
        <v>4.3077432066272119E-2</v>
      </c>
      <c r="AG2233">
        <v>0.75416930047328423</v>
      </c>
      <c r="AH2233">
        <v>0.13777026552467275</v>
      </c>
      <c r="AI2233">
        <v>0.76631618989171735</v>
      </c>
      <c r="AJ2233">
        <v>0.20028351844412037</v>
      </c>
      <c r="AK2233">
        <v>16.086586820647302</v>
      </c>
    </row>
    <row r="2234" spans="1:37" x14ac:dyDescent="0.25">
      <c r="A2234" t="str">
        <f>'Pas de restriction 2011'!A2235</f>
        <v>VENETA NASTRI S.P.A.</v>
      </c>
      <c r="B2234">
        <v>-0.17335750079502404</v>
      </c>
      <c r="C2234">
        <v>0.37727223427084161</v>
      </c>
      <c r="D2234">
        <v>0.1574908336013387</v>
      </c>
      <c r="E2234">
        <v>1.1885637212390006E-2</v>
      </c>
      <c r="F2234">
        <v>1.6079418653586863E-2</v>
      </c>
      <c r="G2234">
        <v>0.35284447659441531</v>
      </c>
      <c r="H2234">
        <v>0.32092949633332996</v>
      </c>
      <c r="I2234">
        <v>0.37110708643158413</v>
      </c>
      <c r="J2234">
        <v>0.15635082057442848</v>
      </c>
      <c r="K2234">
        <v>0.10016620226990991</v>
      </c>
      <c r="L2234">
        <v>0.12207886566798699</v>
      </c>
      <c r="M2234">
        <v>0.21876304483453182</v>
      </c>
      <c r="N2234">
        <v>1.8434632549152012</v>
      </c>
      <c r="O2234">
        <v>1.7180737916766842</v>
      </c>
      <c r="P2234">
        <v>1.4309093196077449</v>
      </c>
      <c r="Q2234">
        <v>1.4981304495697472</v>
      </c>
      <c r="R2234">
        <v>1.5490378536180589</v>
      </c>
      <c r="S2234">
        <v>9.1119170178247957E-2</v>
      </c>
      <c r="T2234">
        <v>6.8965733792605122E-2</v>
      </c>
      <c r="U2234">
        <v>4.2952504408794709E-2</v>
      </c>
      <c r="V2234">
        <v>2.3762267078153973E-2</v>
      </c>
      <c r="W2234">
        <v>4.5226835093184599E-2</v>
      </c>
      <c r="X2234">
        <v>18.933668099491658</v>
      </c>
      <c r="Y2234">
        <v>19.000923788271599</v>
      </c>
      <c r="Z2234">
        <v>18.840768813508618</v>
      </c>
      <c r="AA2234">
        <v>18.77209087404864</v>
      </c>
      <c r="AB2234">
        <v>18.871261158609617</v>
      </c>
      <c r="AD2234" t="s">
        <v>2410</v>
      </c>
      <c r="AE2234">
        <v>103981131</v>
      </c>
      <c r="AF2234">
        <v>1.1885637212390006E-2</v>
      </c>
      <c r="AG2234">
        <v>0.32092949633332996</v>
      </c>
      <c r="AH2234">
        <v>0.10016620226990991</v>
      </c>
      <c r="AI2234">
        <v>1.8434632549152012</v>
      </c>
      <c r="AJ2234">
        <v>9.1119170178247957E-2</v>
      </c>
      <c r="AK2234">
        <v>18.933668099491658</v>
      </c>
    </row>
    <row r="2235" spans="1:37" x14ac:dyDescent="0.25">
      <c r="A2235" t="str">
        <f>'Pas de restriction 2011'!A2236</f>
        <v>VENETA TRAFILI S.P.A. - UNIPERSONALE</v>
      </c>
      <c r="B2235">
        <v>-0.11810989612894268</v>
      </c>
      <c r="C2235">
        <v>-0.18195071777702518</v>
      </c>
      <c r="D2235">
        <v>0.11778566186159466</v>
      </c>
      <c r="E2235">
        <v>9.5844865192313333E-2</v>
      </c>
      <c r="F2235">
        <v>1.4224968252281008E-2</v>
      </c>
      <c r="G2235">
        <v>-0.85158340800272903</v>
      </c>
      <c r="H2235">
        <v>0.7206996476386156</v>
      </c>
      <c r="I2235">
        <v>0.75799103678568536</v>
      </c>
      <c r="J2235">
        <v>5.1743315359256262E-2</v>
      </c>
      <c r="K2235">
        <v>0.54619611593491224</v>
      </c>
      <c r="L2235">
        <v>0.53326237917455366</v>
      </c>
      <c r="M2235">
        <v>-2.3679657146994135E-2</v>
      </c>
      <c r="N2235">
        <v>1.1480386043330844</v>
      </c>
      <c r="O2235">
        <v>1.1494281657472412</v>
      </c>
      <c r="P2235">
        <v>0.91709565967487605</v>
      </c>
      <c r="Q2235">
        <v>1.4008381413401279</v>
      </c>
      <c r="R2235">
        <v>1.1557873222540818</v>
      </c>
      <c r="S2235">
        <v>7.9051672303520962E-2</v>
      </c>
      <c r="T2235">
        <v>5.0297903373434968E-2</v>
      </c>
      <c r="U2235">
        <v>3.3929920288263193E-2</v>
      </c>
      <c r="V2235">
        <v>3.2759909358399848E-2</v>
      </c>
      <c r="W2235">
        <v>3.8995911006699337E-2</v>
      </c>
      <c r="X2235">
        <v>17.005908633642456</v>
      </c>
      <c r="Y2235">
        <v>17.040313502701988</v>
      </c>
      <c r="Z2235">
        <v>16.699208596049456</v>
      </c>
      <c r="AA2235">
        <v>17.150147713998631</v>
      </c>
      <c r="AB2235">
        <v>16.963223270916689</v>
      </c>
      <c r="AD2235" t="s">
        <v>2411</v>
      </c>
      <c r="AE2235">
        <v>21879242</v>
      </c>
      <c r="AF2235">
        <v>9.5844865192313333E-2</v>
      </c>
      <c r="AG2235">
        <v>0.7206996476386156</v>
      </c>
      <c r="AH2235">
        <v>0.54619611593491224</v>
      </c>
      <c r="AI2235">
        <v>1.1480386043330844</v>
      </c>
      <c r="AJ2235">
        <v>7.9051672303520962E-2</v>
      </c>
      <c r="AK2235">
        <v>17.005908633642456</v>
      </c>
    </row>
    <row r="2236" spans="1:37" x14ac:dyDescent="0.25">
      <c r="A2236" t="str">
        <f>'Pas de restriction 2011'!A2237</f>
        <v>VENEZIA TERMINAL PASSEGGERI S.P.A.</v>
      </c>
      <c r="B2236">
        <v>0.57368717416029502</v>
      </c>
      <c r="C2236">
        <v>0.15783305025855179</v>
      </c>
      <c r="D2236">
        <v>1.0655886974300985E-2</v>
      </c>
      <c r="E2236">
        <v>1.0613745586988107E-2</v>
      </c>
      <c r="F2236">
        <v>1.2295502043948203E-2</v>
      </c>
      <c r="G2236">
        <v>0.15845079789945604</v>
      </c>
      <c r="H2236">
        <v>0.78468522158743514</v>
      </c>
      <c r="I2236">
        <v>0.71401703149869111</v>
      </c>
      <c r="J2236">
        <v>-9.0059285105154346E-2</v>
      </c>
      <c r="K2236">
        <v>0.53817437724759543</v>
      </c>
      <c r="L2236">
        <v>0.48746019923604506</v>
      </c>
      <c r="M2236">
        <v>-9.4233728240500247E-2</v>
      </c>
      <c r="N2236">
        <v>0.95732013078550104</v>
      </c>
      <c r="O2236">
        <v>0.9973999552946281</v>
      </c>
      <c r="P2236">
        <v>0.83037400487618129</v>
      </c>
      <c r="Q2236">
        <v>0.8876188691027419</v>
      </c>
      <c r="R2236">
        <v>0.90513094309118369</v>
      </c>
      <c r="S2236">
        <v>0.28162453151705907</v>
      </c>
      <c r="T2236">
        <v>0.29585403696082363</v>
      </c>
      <c r="U2236">
        <v>0.25532595121415769</v>
      </c>
      <c r="V2236">
        <v>0.26099667393864245</v>
      </c>
      <c r="W2236">
        <v>0.27072555403787457</v>
      </c>
      <c r="X2236">
        <v>17.105267385344302</v>
      </c>
      <c r="Y2236">
        <v>17.228053468355402</v>
      </c>
      <c r="Z2236">
        <v>17.311032300337416</v>
      </c>
      <c r="AA2236">
        <v>17.374222754400829</v>
      </c>
      <c r="AB2236">
        <v>17.30443617436455</v>
      </c>
      <c r="AD2236" t="s">
        <v>2412</v>
      </c>
      <c r="AE2236">
        <v>30421400</v>
      </c>
      <c r="AF2236">
        <v>1.0613745586988107E-2</v>
      </c>
      <c r="AG2236">
        <v>0.78468522158743514</v>
      </c>
      <c r="AH2236">
        <v>0.53817437724759543</v>
      </c>
      <c r="AI2236">
        <v>0.95732013078550104</v>
      </c>
      <c r="AJ2236">
        <v>0.28162453151705907</v>
      </c>
      <c r="AK2236">
        <v>17.105267385344302</v>
      </c>
    </row>
    <row r="2237" spans="1:37" x14ac:dyDescent="0.25">
      <c r="A2237" t="str">
        <f>'Pas de restriction 2011'!A2238</f>
        <v>VERMEER ITALIA S.R.L.</v>
      </c>
      <c r="B2237">
        <v>0.24115650662165786</v>
      </c>
      <c r="C2237">
        <v>0.10173860292369782</v>
      </c>
      <c r="D2237">
        <v>0.22289226032742257</v>
      </c>
      <c r="E2237">
        <v>0.14498330579670723</v>
      </c>
      <c r="F2237">
        <v>8.0657995787640283E-2</v>
      </c>
      <c r="G2237">
        <v>-0.44367390890688235</v>
      </c>
      <c r="H2237">
        <v>0.25138633351902245</v>
      </c>
      <c r="I2237">
        <v>0.20557463779847185</v>
      </c>
      <c r="J2237">
        <v>-0.18223622214961827</v>
      </c>
      <c r="K2237">
        <v>7.9114943934954177E-2</v>
      </c>
      <c r="L2237">
        <v>8.9642555519491129E-2</v>
      </c>
      <c r="M2237">
        <v>0.13306729501309417</v>
      </c>
      <c r="N2237">
        <v>1.8768507281629583</v>
      </c>
      <c r="O2237">
        <v>1.655068718828282</v>
      </c>
      <c r="P2237">
        <v>1.0532301289189399</v>
      </c>
      <c r="Q2237">
        <v>1.3678020850145212</v>
      </c>
      <c r="R2237">
        <v>1.3587003109205809</v>
      </c>
      <c r="S2237">
        <v>0.12524272307861126</v>
      </c>
      <c r="T2237">
        <v>0.11575192014022101</v>
      </c>
      <c r="U2237">
        <v>6.6024580183526763E-2</v>
      </c>
      <c r="V2237">
        <v>7.2893496942363051E-2</v>
      </c>
      <c r="W2237">
        <v>8.4889999088703608E-2</v>
      </c>
      <c r="X2237">
        <v>16.520142456655471</v>
      </c>
      <c r="Y2237">
        <v>16.632176450884977</v>
      </c>
      <c r="Z2237">
        <v>16.333884139994613</v>
      </c>
      <c r="AA2237">
        <v>16.56347424501778</v>
      </c>
      <c r="AB2237">
        <v>16.509844945299125</v>
      </c>
      <c r="AD2237" t="s">
        <v>2413</v>
      </c>
      <c r="AE2237">
        <v>10102908</v>
      </c>
      <c r="AF2237">
        <v>0.14498330579670723</v>
      </c>
      <c r="AG2237">
        <v>0.25138633351902245</v>
      </c>
      <c r="AH2237">
        <v>7.9114943934954177E-2</v>
      </c>
      <c r="AI2237">
        <v>1.8768507281629583</v>
      </c>
      <c r="AJ2237">
        <v>0.12524272307861126</v>
      </c>
      <c r="AK2237">
        <v>16.520142456655471</v>
      </c>
    </row>
    <row r="2238" spans="1:37" x14ac:dyDescent="0.25">
      <c r="A2238" t="str">
        <f>'Pas de restriction 2011'!A2239</f>
        <v>VERNAY ITALIA - S.R.L.</v>
      </c>
      <c r="B2238">
        <v>0.35122215029604253</v>
      </c>
      <c r="C2238">
        <v>-0.30143961632244748</v>
      </c>
      <c r="D2238">
        <v>2.3229982536077876E-2</v>
      </c>
      <c r="E2238">
        <v>2.3229982536077876E-2</v>
      </c>
      <c r="F2238">
        <v>1.6227545513225406E-2</v>
      </c>
      <c r="G2238">
        <v>-0.30143961632244748</v>
      </c>
      <c r="H2238">
        <v>0.58435737773899032</v>
      </c>
      <c r="I2238">
        <v>0.68793365692279074</v>
      </c>
      <c r="J2238">
        <v>0.17724817573889501</v>
      </c>
      <c r="K2238">
        <v>0.14764493263999284</v>
      </c>
      <c r="L2238">
        <v>0.14460447152667694</v>
      </c>
      <c r="M2238">
        <v>-2.0593061061767396E-2</v>
      </c>
      <c r="N2238">
        <v>2.7115276243357775</v>
      </c>
      <c r="O2238">
        <v>1.9365538802980868</v>
      </c>
      <c r="P2238">
        <v>2.1857715219213389</v>
      </c>
      <c r="Q2238">
        <v>1.8442036743684447</v>
      </c>
      <c r="R2238">
        <v>1.9888430255292902</v>
      </c>
      <c r="S2238">
        <v>0.69063975497390862</v>
      </c>
      <c r="T2238">
        <v>0.50278788069505709</v>
      </c>
      <c r="U2238">
        <v>0.56147109250533123</v>
      </c>
      <c r="V2238">
        <v>0.51674867716131123</v>
      </c>
      <c r="W2238">
        <v>0.52700255012056652</v>
      </c>
      <c r="X2238">
        <v>16.65067617157214</v>
      </c>
      <c r="Y2238">
        <v>16.717794911631049</v>
      </c>
      <c r="Z2238">
        <v>16.783582435662485</v>
      </c>
      <c r="AA2238">
        <v>16.849206553065429</v>
      </c>
      <c r="AB2238">
        <v>16.78352796678632</v>
      </c>
      <c r="AD2238" t="s">
        <v>2414</v>
      </c>
      <c r="AE2238">
        <v>9406249</v>
      </c>
      <c r="AF2238">
        <v>2.3229982536077876E-2</v>
      </c>
      <c r="AG2238">
        <v>0.58435737773899032</v>
      </c>
      <c r="AH2238">
        <v>0.14764493263999284</v>
      </c>
      <c r="AI2238">
        <v>2.7115276243357775</v>
      </c>
      <c r="AJ2238">
        <v>0.69063975497390862</v>
      </c>
      <c r="AK2238">
        <v>16.65067617157214</v>
      </c>
    </row>
    <row r="2239" spans="1:37" x14ac:dyDescent="0.25">
      <c r="A2239" t="str">
        <f>'Pas de restriction 2011'!A2240</f>
        <v>VERNICIATURA INDUSTRIALE VENETA S.P.A.</v>
      </c>
      <c r="B2239">
        <v>0.31007371555116797</v>
      </c>
      <c r="C2239">
        <v>0.52141533388781147</v>
      </c>
      <c r="D2239">
        <v>5.2124656120503758E-2</v>
      </c>
      <c r="E2239">
        <v>5.2124656120503758E-2</v>
      </c>
      <c r="F2239">
        <v>2.3520260342141126E-2</v>
      </c>
      <c r="G2239">
        <v>-0.54876900697884523</v>
      </c>
      <c r="H2239">
        <v>0.51228006917693547</v>
      </c>
      <c r="I2239">
        <v>0.47898268800227284</v>
      </c>
      <c r="J2239">
        <v>-6.4998392828673784E-2</v>
      </c>
      <c r="K2239">
        <v>0.12648816555357906</v>
      </c>
      <c r="L2239">
        <v>0.22719573973480436</v>
      </c>
      <c r="M2239">
        <v>0.79618179092467456</v>
      </c>
      <c r="N2239">
        <v>1.9159978322745861</v>
      </c>
      <c r="O2239">
        <v>1.9269923807959128</v>
      </c>
      <c r="P2239">
        <v>1.4856475232369444</v>
      </c>
      <c r="Q2239">
        <v>1.2611583756343467</v>
      </c>
      <c r="R2239">
        <v>1.557932759889068</v>
      </c>
      <c r="S2239">
        <v>0.22801765040868149</v>
      </c>
      <c r="T2239">
        <v>0.16844637103389085</v>
      </c>
      <c r="U2239">
        <v>7.384237326353188E-2</v>
      </c>
      <c r="V2239">
        <v>7.128545815279462E-2</v>
      </c>
      <c r="W2239">
        <v>0.10452473415007245</v>
      </c>
      <c r="X2239">
        <v>16.477822463205882</v>
      </c>
      <c r="Y2239">
        <v>16.582122706011397</v>
      </c>
      <c r="Z2239">
        <v>16.448977001950173</v>
      </c>
      <c r="AA2239">
        <v>16.521363546962927</v>
      </c>
      <c r="AB2239">
        <v>16.5174877516415</v>
      </c>
      <c r="AD2239" t="s">
        <v>2415</v>
      </c>
      <c r="AE2239">
        <v>8253618</v>
      </c>
      <c r="AF2239">
        <v>5.2124656120503758E-2</v>
      </c>
      <c r="AG2239">
        <v>0.51228006917693547</v>
      </c>
      <c r="AH2239">
        <v>0.12648816555357906</v>
      </c>
      <c r="AI2239">
        <v>1.9159978322745861</v>
      </c>
      <c r="AJ2239">
        <v>0.22801765040868149</v>
      </c>
      <c r="AK2239">
        <v>16.477822463205882</v>
      </c>
    </row>
    <row r="2240" spans="1:37" x14ac:dyDescent="0.25">
      <c r="A2240" t="str">
        <f>'Pas de restriction 2011'!A2241</f>
        <v>VERTICAL S.R.L.</v>
      </c>
      <c r="B2240">
        <v>0.17568556561676624</v>
      </c>
      <c r="C2240">
        <v>-0.58037022644743008</v>
      </c>
      <c r="D2240">
        <v>0.10047108180389115</v>
      </c>
      <c r="E2240">
        <v>8.5953057925476931E-2</v>
      </c>
      <c r="F2240">
        <v>4.2160657305948569E-2</v>
      </c>
      <c r="G2240">
        <v>-0.50949206085834986</v>
      </c>
      <c r="H2240">
        <v>0.64014548337425659</v>
      </c>
      <c r="I2240">
        <v>0.71068153738323658</v>
      </c>
      <c r="J2240">
        <v>0.11018753680363247</v>
      </c>
      <c r="K2240">
        <v>0.21429319324762641</v>
      </c>
      <c r="L2240">
        <v>0.28537361925549248</v>
      </c>
      <c r="M2240">
        <v>0.33169707787092012</v>
      </c>
      <c r="N2240">
        <v>1.6916208838198972</v>
      </c>
      <c r="O2240">
        <v>1.7709209100992984</v>
      </c>
      <c r="P2240">
        <v>1.6718859159096988</v>
      </c>
      <c r="Q2240">
        <v>1.6250411783601526</v>
      </c>
      <c r="R2240">
        <v>1.6892826681230499</v>
      </c>
      <c r="S2240">
        <v>0.25002348337067465</v>
      </c>
      <c r="T2240">
        <v>0.23196722858084964</v>
      </c>
      <c r="U2240">
        <v>0.27134692862019355</v>
      </c>
      <c r="V2240">
        <v>0.2393035964672158</v>
      </c>
      <c r="W2240">
        <v>0.247539251222753</v>
      </c>
      <c r="X2240">
        <v>16.860802509060132</v>
      </c>
      <c r="Y2240">
        <v>16.946677424407664</v>
      </c>
      <c r="Z2240">
        <v>16.965278461870444</v>
      </c>
      <c r="AA2240">
        <v>17.017075286693146</v>
      </c>
      <c r="AB2240">
        <v>16.976343724323751</v>
      </c>
      <c r="AD2240" t="s">
        <v>2416</v>
      </c>
      <c r="AE2240">
        <v>12931512</v>
      </c>
      <c r="AF2240">
        <v>8.5953057925476931E-2</v>
      </c>
      <c r="AG2240">
        <v>0.64014548337425659</v>
      </c>
      <c r="AH2240">
        <v>0.21429319324762641</v>
      </c>
      <c r="AI2240">
        <v>1.6916208838198972</v>
      </c>
      <c r="AJ2240">
        <v>0.25002348337067465</v>
      </c>
      <c r="AK2240">
        <v>16.860802509060132</v>
      </c>
    </row>
    <row r="2241" spans="1:37" x14ac:dyDescent="0.25">
      <c r="A2241" t="str">
        <f>'Pas de restriction 2011'!A2242</f>
        <v>VESTAS ITALIA S.R.L.</v>
      </c>
      <c r="B2241">
        <v>-0.20319969275488081</v>
      </c>
      <c r="C2241">
        <v>-0.52253681495802029</v>
      </c>
      <c r="D2241">
        <v>5.2532519762436385E-2</v>
      </c>
      <c r="E2241">
        <v>5.2532519762436385E-2</v>
      </c>
      <c r="F2241">
        <v>2.5082344204053617E-2</v>
      </c>
      <c r="G2241">
        <v>-0.52253681495802029</v>
      </c>
      <c r="H2241">
        <v>0.20634820092206213</v>
      </c>
      <c r="I2241">
        <v>0.23126721875428863</v>
      </c>
      <c r="J2241">
        <v>0.1207619825173006</v>
      </c>
      <c r="K2241">
        <v>2.4318127593481745E-2</v>
      </c>
      <c r="L2241">
        <v>1.5566123138618423E-2</v>
      </c>
      <c r="M2241">
        <v>-0.35989631279051343</v>
      </c>
      <c r="N2241">
        <v>0.9495655679329591</v>
      </c>
      <c r="O2241">
        <v>1.6635420304716111</v>
      </c>
      <c r="P2241">
        <v>2.1877975984645972</v>
      </c>
      <c r="Q2241">
        <v>1.1587534213633821</v>
      </c>
      <c r="R2241">
        <v>1.6700310167665302</v>
      </c>
      <c r="S2241">
        <v>4.5327109052702E-2</v>
      </c>
      <c r="T2241">
        <v>7.4484275413819176E-2</v>
      </c>
      <c r="U2241">
        <v>3.1163800034204197E-2</v>
      </c>
      <c r="V2241">
        <v>1.5222590921469579E-2</v>
      </c>
      <c r="W2241">
        <v>4.029022212316432E-2</v>
      </c>
      <c r="X2241">
        <v>19.228232593241476</v>
      </c>
      <c r="Y2241">
        <v>19.416975992001539</v>
      </c>
      <c r="Z2241">
        <v>19.866201700693548</v>
      </c>
      <c r="AA2241">
        <v>19.254002368753397</v>
      </c>
      <c r="AB2241">
        <v>19.512393353816162</v>
      </c>
      <c r="AD2241" t="s">
        <v>2417</v>
      </c>
      <c r="AE2241">
        <v>162799006</v>
      </c>
      <c r="AF2241">
        <v>5.2532519762436385E-2</v>
      </c>
      <c r="AG2241">
        <v>0.20634820092206213</v>
      </c>
      <c r="AH2241">
        <v>2.4318127593481745E-2</v>
      </c>
      <c r="AI2241">
        <v>0.9495655679329591</v>
      </c>
      <c r="AJ2241">
        <v>4.5327109052702E-2</v>
      </c>
      <c r="AK2241">
        <v>19.228232593241476</v>
      </c>
    </row>
    <row r="2242" spans="1:37" x14ac:dyDescent="0.25">
      <c r="A2242" t="str">
        <f>'Pas de restriction 2011'!A2243</f>
        <v>VETEFAR S.R.L.</v>
      </c>
      <c r="B2242">
        <v>0.2787686790927969</v>
      </c>
      <c r="C2242">
        <v>-0.19901216099041452</v>
      </c>
      <c r="D2242">
        <v>0.30679788649231304</v>
      </c>
      <c r="E2242">
        <v>6.7235202259843654E-2</v>
      </c>
      <c r="F2242">
        <v>3.8666459629768994E-2</v>
      </c>
      <c r="G2242">
        <v>-0.42490751377031838</v>
      </c>
      <c r="H2242">
        <v>0.25260782730371267</v>
      </c>
      <c r="I2242">
        <v>0.33672415411174189</v>
      </c>
      <c r="J2242">
        <v>0.33299176714304818</v>
      </c>
      <c r="K2242">
        <v>7.7414024444157851E-3</v>
      </c>
      <c r="L2242">
        <v>4.7863289769293153E-2</v>
      </c>
      <c r="M2242">
        <v>5.1827672844755739</v>
      </c>
      <c r="N2242">
        <v>1.9081317409559355</v>
      </c>
      <c r="O2242">
        <v>1.8618842685873755</v>
      </c>
      <c r="P2242">
        <v>1.5904215374054826</v>
      </c>
      <c r="Q2242">
        <v>1.5069062315457431</v>
      </c>
      <c r="R2242">
        <v>1.6530706791795338</v>
      </c>
      <c r="S2242">
        <v>6.9622085993798197E-2</v>
      </c>
      <c r="T2242">
        <v>7.6871891457689565E-2</v>
      </c>
      <c r="U2242">
        <v>5.6667276696507236E-2</v>
      </c>
      <c r="V2242">
        <v>4.9598281890417525E-2</v>
      </c>
      <c r="W2242">
        <v>6.1045816681538113E-2</v>
      </c>
      <c r="X2242">
        <v>17.188204927508959</v>
      </c>
      <c r="Y2242">
        <v>17.24189054597139</v>
      </c>
      <c r="Z2242">
        <v>17.257552013902924</v>
      </c>
      <c r="AA2242">
        <v>17.311689095611385</v>
      </c>
      <c r="AB2242">
        <v>17.270377218495231</v>
      </c>
      <c r="AD2242" t="s">
        <v>2418</v>
      </c>
      <c r="AE2242">
        <v>16523621</v>
      </c>
      <c r="AF2242">
        <v>6.7235202259843654E-2</v>
      </c>
      <c r="AG2242">
        <v>0.25260782730371267</v>
      </c>
      <c r="AH2242">
        <v>7.7414024444157851E-3</v>
      </c>
      <c r="AI2242">
        <v>1.9081317409559355</v>
      </c>
      <c r="AJ2242">
        <v>6.9622085993798197E-2</v>
      </c>
      <c r="AK2242">
        <v>17.188204927508959</v>
      </c>
    </row>
    <row r="2243" spans="1:37" x14ac:dyDescent="0.25">
      <c r="A2243" t="str">
        <f>'Pas de restriction 2011'!A2244</f>
        <v>VETROELITE S.P.A.</v>
      </c>
      <c r="B2243">
        <v>1.6957730532907185</v>
      </c>
      <c r="C2243">
        <v>0.94422764364347955</v>
      </c>
      <c r="D2243">
        <v>0.17500891319566583</v>
      </c>
      <c r="E2243">
        <v>2.9455325370679873E-2</v>
      </c>
      <c r="F2243">
        <v>0.30934222740804473</v>
      </c>
      <c r="G2243">
        <v>9.5020814917212597</v>
      </c>
      <c r="H2243">
        <v>0.55976799824823376</v>
      </c>
      <c r="I2243">
        <v>0.5563566873100253</v>
      </c>
      <c r="J2243">
        <v>-6.0941514143073288E-3</v>
      </c>
      <c r="K2243">
        <v>0.21788057974690697</v>
      </c>
      <c r="L2243">
        <v>2.7177105831724481E-2</v>
      </c>
      <c r="M2243">
        <v>-0.87526604774370542</v>
      </c>
      <c r="N2243">
        <v>1.4572050070387499</v>
      </c>
      <c r="O2243">
        <v>1.4379748265845551</v>
      </c>
      <c r="P2243">
        <v>1.2625356373404761</v>
      </c>
      <c r="Q2243">
        <v>1.2148928743381096</v>
      </c>
      <c r="R2243">
        <v>1.3051344460877135</v>
      </c>
      <c r="S2243">
        <v>0.36342112190468367</v>
      </c>
      <c r="T2243">
        <v>0.35368537843742115</v>
      </c>
      <c r="U2243">
        <v>0.30145204373964329</v>
      </c>
      <c r="V2243">
        <v>0.30659942416579417</v>
      </c>
      <c r="W2243">
        <v>0.32057894878095289</v>
      </c>
      <c r="X2243">
        <v>16.19711854649249</v>
      </c>
      <c r="Y2243">
        <v>16.305697160901556</v>
      </c>
      <c r="Z2243">
        <v>16.30219712276331</v>
      </c>
      <c r="AA2243">
        <v>16.299018062738558</v>
      </c>
      <c r="AB2243">
        <v>16.302304115467805</v>
      </c>
      <c r="AD2243" t="s">
        <v>2419</v>
      </c>
      <c r="AE2243">
        <v>8389247</v>
      </c>
      <c r="AF2243">
        <v>2.9455325370679873E-2</v>
      </c>
      <c r="AG2243">
        <v>0.55976799824823376</v>
      </c>
      <c r="AH2243">
        <v>0.21788057974690697</v>
      </c>
      <c r="AI2243">
        <v>1.4572050070387499</v>
      </c>
      <c r="AJ2243">
        <v>0.36342112190468367</v>
      </c>
      <c r="AK2243">
        <v>16.19711854649249</v>
      </c>
    </row>
    <row r="2244" spans="1:37" x14ac:dyDescent="0.25">
      <c r="A2244" t="str">
        <f>'Pas de restriction 2011'!A2245</f>
        <v>VETRURIA - S.R.L.</v>
      </c>
      <c r="B2244">
        <v>0.2441189740852866</v>
      </c>
      <c r="C2244">
        <v>0.51290716484702392</v>
      </c>
      <c r="D2244">
        <v>0.20778140451959018</v>
      </c>
      <c r="E2244">
        <v>2.0678667738070505E-2</v>
      </c>
      <c r="F2244">
        <v>2.3661793347439373E-2</v>
      </c>
      <c r="G2244">
        <v>0.14426101561063229</v>
      </c>
      <c r="H2244">
        <v>0.26581241786381971</v>
      </c>
      <c r="I2244">
        <v>0.26699965645231466</v>
      </c>
      <c r="J2244">
        <v>4.4664526888401326E-3</v>
      </c>
      <c r="K2244">
        <v>3.1054063016359018E-2</v>
      </c>
      <c r="L2244">
        <v>1.9500787706782836E-2</v>
      </c>
      <c r="M2244">
        <v>-0.37203747875084864</v>
      </c>
      <c r="N2244">
        <v>2.3514828273735735</v>
      </c>
      <c r="O2244">
        <v>1.9633845845947433</v>
      </c>
      <c r="P2244">
        <v>2.0240046816447625</v>
      </c>
      <c r="Q2244">
        <v>1.8022509407992344</v>
      </c>
      <c r="R2244">
        <v>1.9298800690129134</v>
      </c>
      <c r="S2244">
        <v>0.17276605109501031</v>
      </c>
      <c r="T2244">
        <v>0.12818460389846456</v>
      </c>
      <c r="U2244">
        <v>0.12721224771994863</v>
      </c>
      <c r="V2244">
        <v>0.15008009397293165</v>
      </c>
      <c r="W2244">
        <v>0.13515898186378161</v>
      </c>
      <c r="X2244">
        <v>16.896320381535919</v>
      </c>
      <c r="Y2244">
        <v>16.912541047197063</v>
      </c>
      <c r="Z2244">
        <v>16.936303675122225</v>
      </c>
      <c r="AA2244">
        <v>16.890308877797906</v>
      </c>
      <c r="AB2244">
        <v>16.913051200039064</v>
      </c>
      <c r="AD2244" t="s">
        <v>2420</v>
      </c>
      <c r="AE2244">
        <v>11272438</v>
      </c>
      <c r="AF2244">
        <v>2.0678667738070505E-2</v>
      </c>
      <c r="AG2244">
        <v>0.26581241786381971</v>
      </c>
      <c r="AH2244">
        <v>3.1054063016359018E-2</v>
      </c>
      <c r="AI2244">
        <v>2.3514828273735735</v>
      </c>
      <c r="AJ2244">
        <v>0.17276605109501031</v>
      </c>
      <c r="AK2244">
        <v>16.896320381535919</v>
      </c>
    </row>
    <row r="2245" spans="1:37" x14ac:dyDescent="0.25">
      <c r="A2245" t="str">
        <f>'Pas de restriction 2011'!A2246</f>
        <v>VIA DELLE PERLE S.P.A.</v>
      </c>
      <c r="B2245">
        <v>1.1736108431374879</v>
      </c>
      <c r="C2245">
        <v>8.2026483418506739</v>
      </c>
      <c r="D2245">
        <v>5.5606807884063796E-2</v>
      </c>
      <c r="E2245">
        <v>5.5606807884063796E-2</v>
      </c>
      <c r="F2245">
        <v>0.48270585364190083</v>
      </c>
      <c r="G2245">
        <v>7.6806970586822372</v>
      </c>
      <c r="H2245">
        <v>0.44210061132333456</v>
      </c>
      <c r="I2245">
        <v>0.21460748728444506</v>
      </c>
      <c r="J2245">
        <v>-0.51457319490678155</v>
      </c>
      <c r="K2245">
        <v>9.1241645312600712E-3</v>
      </c>
      <c r="L2245">
        <v>5.3247270590927129E-3</v>
      </c>
      <c r="M2245">
        <v>-0.41641483547893082</v>
      </c>
      <c r="N2245">
        <v>1.9316799488874394</v>
      </c>
      <c r="O2245">
        <v>1.9864860857989215</v>
      </c>
      <c r="P2245">
        <v>1.5928471886752513</v>
      </c>
      <c r="Q2245">
        <v>1.7215675670288646</v>
      </c>
      <c r="R2245">
        <v>1.7669669471676792</v>
      </c>
      <c r="S2245">
        <v>0.22627741925296466</v>
      </c>
      <c r="T2245">
        <v>0.23518373398997064</v>
      </c>
      <c r="U2245">
        <v>0.20863886503691054</v>
      </c>
      <c r="V2245">
        <v>0.19578602979285389</v>
      </c>
      <c r="W2245">
        <v>0.213202876273245</v>
      </c>
      <c r="X2245">
        <v>17.275175224298891</v>
      </c>
      <c r="Y2245">
        <v>17.447440329393576</v>
      </c>
      <c r="Z2245">
        <v>17.410410925975459</v>
      </c>
      <c r="AA2245">
        <v>17.372772101863703</v>
      </c>
      <c r="AB2245">
        <v>17.410207785744245</v>
      </c>
      <c r="AD2245" t="s">
        <v>2421</v>
      </c>
      <c r="AE2245">
        <v>19021358</v>
      </c>
      <c r="AF2245">
        <v>5.5606807884063796E-2</v>
      </c>
      <c r="AG2245">
        <v>0.44210061132333456</v>
      </c>
      <c r="AH2245">
        <v>9.1241645312600712E-3</v>
      </c>
      <c r="AI2245">
        <v>1.9316799488874394</v>
      </c>
      <c r="AJ2245">
        <v>0.22627741925296466</v>
      </c>
      <c r="AK2245">
        <v>17.275175224298891</v>
      </c>
    </row>
    <row r="2246" spans="1:37" x14ac:dyDescent="0.25">
      <c r="A2246" t="str">
        <f>'Pas de restriction 2011'!A2247</f>
        <v>VIABIZZUNO S.R.L.</v>
      </c>
      <c r="B2246">
        <v>1.5118850424716523</v>
      </c>
      <c r="C2246">
        <v>4.5172076268317269</v>
      </c>
      <c r="D2246">
        <v>4.7304435523925339E-2</v>
      </c>
      <c r="E2246">
        <v>4.7304435523925339E-2</v>
      </c>
      <c r="F2246">
        <v>0.2230230337544224</v>
      </c>
      <c r="G2246">
        <v>3.7146325980704966</v>
      </c>
      <c r="H2246">
        <v>0.61998247969746378</v>
      </c>
      <c r="I2246">
        <v>0.48628408030445242</v>
      </c>
      <c r="J2246">
        <v>-0.21564867358550666</v>
      </c>
      <c r="K2246">
        <v>3.1082807395683254E-2</v>
      </c>
      <c r="L2246">
        <v>1.179341791973772E-2</v>
      </c>
      <c r="M2246">
        <v>-0.62058067118559002</v>
      </c>
      <c r="N2246">
        <v>1.4168425717817101</v>
      </c>
      <c r="O2246">
        <v>1.6658053579270904</v>
      </c>
      <c r="P2246">
        <v>0.60001159187336806</v>
      </c>
      <c r="Q2246">
        <v>0.74503607025057161</v>
      </c>
      <c r="R2246">
        <v>1.0036176733503435</v>
      </c>
      <c r="S2246">
        <v>0.16981852004692288</v>
      </c>
      <c r="T2246">
        <v>0.24052729757779701</v>
      </c>
      <c r="U2246">
        <v>7.7587280799866584E-2</v>
      </c>
      <c r="V2246">
        <v>8.3701949865332873E-2</v>
      </c>
      <c r="W2246">
        <v>0.13393884274766549</v>
      </c>
      <c r="X2246">
        <v>17.411130126483503</v>
      </c>
      <c r="Y2246">
        <v>17.592510819255853</v>
      </c>
      <c r="Z2246">
        <v>17.556851642445405</v>
      </c>
      <c r="AA2246">
        <v>17.699820149773409</v>
      </c>
      <c r="AB2246">
        <v>17.616394203824889</v>
      </c>
      <c r="AD2246" t="s">
        <v>2422</v>
      </c>
      <c r="AE2246">
        <v>26224433</v>
      </c>
      <c r="AF2246">
        <v>4.7304435523925339E-2</v>
      </c>
      <c r="AG2246">
        <v>0.61998247969746378</v>
      </c>
      <c r="AH2246">
        <v>3.1082807395683254E-2</v>
      </c>
      <c r="AI2246">
        <v>1.4168425717817101</v>
      </c>
      <c r="AJ2246">
        <v>0.16981852004692288</v>
      </c>
      <c r="AK2246">
        <v>17.411130126483503</v>
      </c>
    </row>
    <row r="2247" spans="1:37" x14ac:dyDescent="0.25">
      <c r="A2247" t="str">
        <f>'Pas de restriction 2011'!A2248</f>
        <v>VIAGGI &amp; TURISMO MAROZZI - SOCIETA' A RESPONSABILITA' LIMITATA</v>
      </c>
      <c r="B2247">
        <v>0.91969842347757813</v>
      </c>
      <c r="C2247">
        <v>0.52815289866061621</v>
      </c>
      <c r="D2247">
        <v>0.4348531133472554</v>
      </c>
      <c r="E2247">
        <v>0.19283325792392053</v>
      </c>
      <c r="F2247">
        <v>0.50335283411286103</v>
      </c>
      <c r="G2247">
        <v>1.6103009383964841</v>
      </c>
      <c r="H2247">
        <v>0.38953404913108591</v>
      </c>
      <c r="I2247">
        <v>0.24482001668655343</v>
      </c>
      <c r="J2247">
        <v>-0.37150547626668023</v>
      </c>
      <c r="K2247">
        <v>0.18492552311136903</v>
      </c>
      <c r="L2247">
        <v>6.3688195625375907E-2</v>
      </c>
      <c r="M2247">
        <v>-0.65560083565630634</v>
      </c>
      <c r="N2247">
        <v>1.0557107137468378</v>
      </c>
      <c r="O2247">
        <v>0.86860008429580748</v>
      </c>
      <c r="P2247">
        <v>0.74034676896119644</v>
      </c>
      <c r="Q2247">
        <v>0.46758012265744098</v>
      </c>
      <c r="R2247">
        <v>0.69217565863814823</v>
      </c>
      <c r="S2247">
        <v>0.1315381995237915</v>
      </c>
      <c r="T2247">
        <v>0.12080402067335164</v>
      </c>
      <c r="U2247">
        <v>8.8567958703354974E-2</v>
      </c>
      <c r="V2247">
        <v>4.2061300629148812E-2</v>
      </c>
      <c r="W2247">
        <v>8.3811093335285136E-2</v>
      </c>
      <c r="X2247">
        <v>16.507173078197646</v>
      </c>
      <c r="Y2247">
        <v>16.455987094314782</v>
      </c>
      <c r="Z2247">
        <v>16.616934823383993</v>
      </c>
      <c r="AA2247">
        <v>16.582623000217321</v>
      </c>
      <c r="AB2247">
        <v>16.551848305972033</v>
      </c>
      <c r="AD2247" t="s">
        <v>2423</v>
      </c>
      <c r="AE2247">
        <v>16140779</v>
      </c>
      <c r="AF2247">
        <v>0.19283325792392053</v>
      </c>
      <c r="AG2247">
        <v>0.38953404913108591</v>
      </c>
      <c r="AH2247">
        <v>0.18492552311136903</v>
      </c>
      <c r="AI2247">
        <v>1.0557107137468378</v>
      </c>
      <c r="AJ2247">
        <v>0.1315381995237915</v>
      </c>
      <c r="AK2247">
        <v>16.507173078197646</v>
      </c>
    </row>
    <row r="2248" spans="1:37" x14ac:dyDescent="0.25">
      <c r="A2248" t="str">
        <f>'Pas de restriction 2011'!A2249</f>
        <v>VIANDER CENTRO S.R.L.</v>
      </c>
      <c r="B2248">
        <v>-0.13017980040764132</v>
      </c>
      <c r="C2248">
        <v>-0.24364736301509002</v>
      </c>
      <c r="D2248">
        <v>0.18273032966401406</v>
      </c>
      <c r="E2248">
        <v>0.13931388587274449</v>
      </c>
      <c r="F2248">
        <v>0.117940216730024</v>
      </c>
      <c r="G2248">
        <v>-0.1534209530430021</v>
      </c>
      <c r="H2248">
        <v>0.42110056999997947</v>
      </c>
      <c r="I2248">
        <v>0.49556385571488093</v>
      </c>
      <c r="J2248">
        <v>0.17683017079484145</v>
      </c>
      <c r="K2248">
        <v>3.101363320080543E-2</v>
      </c>
      <c r="L2248">
        <v>1.0002175411945593E-2</v>
      </c>
      <c r="M2248">
        <v>-0.6774910134783616</v>
      </c>
      <c r="N2248">
        <v>1.7029809141138263</v>
      </c>
      <c r="O2248">
        <v>1.711788628941713</v>
      </c>
      <c r="P2248">
        <v>1.5670668761945614</v>
      </c>
      <c r="Q2248">
        <v>1.6653034424620448</v>
      </c>
      <c r="R2248">
        <v>1.648052982532773</v>
      </c>
      <c r="S2248">
        <v>0.10210008697960647</v>
      </c>
      <c r="T2248">
        <v>6.879896673392269E-2</v>
      </c>
      <c r="U2248">
        <v>5.48091384288018E-2</v>
      </c>
      <c r="V2248">
        <v>4.5103250725236348E-2</v>
      </c>
      <c r="W2248">
        <v>5.6237118629320286E-2</v>
      </c>
      <c r="X2248">
        <v>16.42223653107337</v>
      </c>
      <c r="Y2248">
        <v>16.406543230334897</v>
      </c>
      <c r="Z2248">
        <v>16.291013211797679</v>
      </c>
      <c r="AA2248">
        <v>16.246718654626658</v>
      </c>
      <c r="AB2248">
        <v>16.314758365586414</v>
      </c>
      <c r="AD2248" t="s">
        <v>2424</v>
      </c>
      <c r="AE2248">
        <v>7795088</v>
      </c>
      <c r="AF2248">
        <v>0.13931388587274449</v>
      </c>
      <c r="AG2248">
        <v>0.42110056999997947</v>
      </c>
      <c r="AH2248">
        <v>3.101363320080543E-2</v>
      </c>
      <c r="AI2248">
        <v>1.7029809141138263</v>
      </c>
      <c r="AJ2248">
        <v>0.10210008697960647</v>
      </c>
      <c r="AK2248">
        <v>16.42223653107337</v>
      </c>
    </row>
    <row r="2249" spans="1:37" x14ac:dyDescent="0.25">
      <c r="A2249" t="str">
        <f>'Pas de restriction 2011'!A2250</f>
        <v>VIANDER NORD S.R.L.</v>
      </c>
      <c r="B2249">
        <v>-9.8680258799704809E-3</v>
      </c>
      <c r="C2249">
        <v>-0.32208968152747891</v>
      </c>
      <c r="D2249">
        <v>0.41371184027937563</v>
      </c>
      <c r="E2249">
        <v>0.23527044314004761</v>
      </c>
      <c r="F2249">
        <v>0.18423611786443644</v>
      </c>
      <c r="G2249">
        <v>-0.21691770795548831</v>
      </c>
      <c r="H2249">
        <v>0.16853980706205898</v>
      </c>
      <c r="I2249">
        <v>0.20452687370138029</v>
      </c>
      <c r="J2249">
        <v>0.21352265240264753</v>
      </c>
      <c r="K2249">
        <v>3.0394279081288687E-2</v>
      </c>
      <c r="L2249">
        <v>3.0653944475445831E-2</v>
      </c>
      <c r="M2249">
        <v>8.5432325426332851E-3</v>
      </c>
      <c r="N2249">
        <v>1.9603201727373876</v>
      </c>
      <c r="O2249">
        <v>1.8722962786113899</v>
      </c>
      <c r="P2249">
        <v>1.806842528697745</v>
      </c>
      <c r="Q2249">
        <v>2.0247397964704681</v>
      </c>
      <c r="R2249">
        <v>1.9012928679265346</v>
      </c>
      <c r="S2249">
        <v>6.6234262059362281E-2</v>
      </c>
      <c r="T2249">
        <v>7.1655005006532865E-2</v>
      </c>
      <c r="U2249">
        <v>5.0133821188748637E-2</v>
      </c>
      <c r="V2249">
        <v>6.9001754249597258E-2</v>
      </c>
      <c r="W2249">
        <v>6.3596860148292925E-2</v>
      </c>
      <c r="X2249">
        <v>16.328648268093101</v>
      </c>
      <c r="Y2249">
        <v>16.327379032350375</v>
      </c>
      <c r="Z2249">
        <v>16.36277671593955</v>
      </c>
      <c r="AA2249">
        <v>16.402126867137166</v>
      </c>
      <c r="AB2249">
        <v>16.364094205142365</v>
      </c>
      <c r="AD2249" t="s">
        <v>2425</v>
      </c>
      <c r="AE2249">
        <v>6584397</v>
      </c>
      <c r="AF2249">
        <v>0.23527044314004761</v>
      </c>
      <c r="AG2249">
        <v>0.16853980706205898</v>
      </c>
      <c r="AH2249">
        <v>3.0394279081288687E-2</v>
      </c>
      <c r="AI2249">
        <v>1.9603201727373876</v>
      </c>
      <c r="AJ2249">
        <v>6.6234262059362281E-2</v>
      </c>
      <c r="AK2249">
        <v>16.328648268093101</v>
      </c>
    </row>
    <row r="2250" spans="1:37" x14ac:dyDescent="0.25">
      <c r="A2250" t="str">
        <f>'Pas de restriction 2011'!A2251</f>
        <v>VIBA S.P.A.</v>
      </c>
      <c r="B2250">
        <v>-7.7765381536028966E-2</v>
      </c>
      <c r="C2250">
        <v>-0.71793904669532294</v>
      </c>
      <c r="D2250">
        <v>0.23361101316673749</v>
      </c>
      <c r="E2250">
        <v>0.15573099150847394</v>
      </c>
      <c r="F2250">
        <v>3.7571181818724472E-2</v>
      </c>
      <c r="G2250">
        <v>-0.75874306421095328</v>
      </c>
      <c r="H2250">
        <v>0.49885285540497237</v>
      </c>
      <c r="I2250">
        <v>0.67225321519370984</v>
      </c>
      <c r="J2250">
        <v>0.34759821039406458</v>
      </c>
      <c r="K2250">
        <v>0.22405284777033402</v>
      </c>
      <c r="L2250">
        <v>0.25790569851477879</v>
      </c>
      <c r="M2250">
        <v>0.15109315092993475</v>
      </c>
      <c r="N2250">
        <v>1.6216847737178959</v>
      </c>
      <c r="O2250">
        <v>1.6572595063804481</v>
      </c>
      <c r="P2250">
        <v>1.5867352156655692</v>
      </c>
      <c r="Q2250">
        <v>1.4381309787327454</v>
      </c>
      <c r="R2250">
        <v>1.5607085669262544</v>
      </c>
      <c r="S2250">
        <v>0.11870502078210529</v>
      </c>
      <c r="T2250">
        <v>0.11812095477179965</v>
      </c>
      <c r="U2250">
        <v>0.14379679159403427</v>
      </c>
      <c r="V2250">
        <v>0.12538118276920948</v>
      </c>
      <c r="W2250">
        <v>0.12909964304501445</v>
      </c>
      <c r="X2250">
        <v>17.391130604371458</v>
      </c>
      <c r="Y2250">
        <v>17.535004422018396</v>
      </c>
      <c r="Z2250">
        <v>17.418946986400638</v>
      </c>
      <c r="AA2250">
        <v>17.370775130254277</v>
      </c>
      <c r="AB2250">
        <v>17.441575512891102</v>
      </c>
      <c r="AD2250" t="s">
        <v>304</v>
      </c>
      <c r="AE2250">
        <v>24886575</v>
      </c>
      <c r="AF2250">
        <v>0.15573099150847394</v>
      </c>
      <c r="AG2250">
        <v>0.49885285540497237</v>
      </c>
      <c r="AH2250">
        <v>0.22405284777033402</v>
      </c>
      <c r="AI2250">
        <v>1.6216847737178959</v>
      </c>
      <c r="AJ2250">
        <v>0.11870502078210529</v>
      </c>
      <c r="AK2250">
        <v>17.391130604371458</v>
      </c>
    </row>
    <row r="2251" spans="1:37" x14ac:dyDescent="0.25">
      <c r="A2251" t="str">
        <f>'Pas de restriction 2011'!A2252</f>
        <v>VICI &amp; C. S.P.A</v>
      </c>
      <c r="B2251">
        <v>0.15448668002873023</v>
      </c>
      <c r="C2251">
        <v>-0.2538689426419834</v>
      </c>
      <c r="D2251">
        <v>0.24486993481963901</v>
      </c>
      <c r="E2251">
        <v>0.15044770077575198</v>
      </c>
      <c r="F2251">
        <v>0.12970729262413905</v>
      </c>
      <c r="G2251">
        <v>-0.13785792700499491</v>
      </c>
      <c r="H2251">
        <v>0.21551432302161752</v>
      </c>
      <c r="I2251">
        <v>0.28566649463355204</v>
      </c>
      <c r="J2251">
        <v>0.32551048407533351</v>
      </c>
      <c r="K2251">
        <v>0.16268845256198761</v>
      </c>
      <c r="L2251">
        <v>0.14040745240315883</v>
      </c>
      <c r="M2251">
        <v>-0.13695501928964052</v>
      </c>
      <c r="N2251">
        <v>2.0924704372343559</v>
      </c>
      <c r="O2251">
        <v>1.8660920621103105</v>
      </c>
      <c r="P2251">
        <v>2.0429187785070151</v>
      </c>
      <c r="Q2251">
        <v>1.9835607156367425</v>
      </c>
      <c r="R2251">
        <v>1.964190518751356</v>
      </c>
      <c r="S2251">
        <v>0.10859470848345359</v>
      </c>
      <c r="T2251">
        <v>9.6154152717997765E-2</v>
      </c>
      <c r="U2251">
        <v>9.9804585825780168E-2</v>
      </c>
      <c r="V2251">
        <v>9.950830222526659E-2</v>
      </c>
      <c r="W2251">
        <v>9.8489013589681498E-2</v>
      </c>
      <c r="X2251">
        <v>17.538062888443019</v>
      </c>
      <c r="Y2251">
        <v>17.545372273755</v>
      </c>
      <c r="Z2251">
        <v>17.508334995388889</v>
      </c>
      <c r="AA2251">
        <v>17.658330355500603</v>
      </c>
      <c r="AB2251">
        <v>17.57067920821483</v>
      </c>
      <c r="AD2251" t="s">
        <v>2426</v>
      </c>
      <c r="AE2251">
        <v>22331880</v>
      </c>
      <c r="AF2251">
        <v>0.15044770077575198</v>
      </c>
      <c r="AG2251">
        <v>0.21551432302161752</v>
      </c>
      <c r="AH2251">
        <v>0.16268845256198761</v>
      </c>
      <c r="AI2251">
        <v>2.0924704372343559</v>
      </c>
      <c r="AJ2251">
        <v>0.10859470848345359</v>
      </c>
      <c r="AK2251">
        <v>17.538062888443019</v>
      </c>
    </row>
    <row r="2252" spans="1:37" x14ac:dyDescent="0.25">
      <c r="A2252" t="str">
        <f>'Pas de restriction 2011'!A2253</f>
        <v>VILLA SANDI S.R.L. - IN SIGLA C.G. SRL</v>
      </c>
      <c r="B2252">
        <v>-0.11203364251757229</v>
      </c>
      <c r="C2252">
        <v>0.15895780178473265</v>
      </c>
      <c r="D2252">
        <v>0.27749106488621228</v>
      </c>
      <c r="E2252">
        <v>0.27749106488621228</v>
      </c>
      <c r="F2252">
        <v>0.32160043457542919</v>
      </c>
      <c r="G2252">
        <v>0.15895780178473265</v>
      </c>
      <c r="H2252">
        <v>7.0621204272807395E-2</v>
      </c>
      <c r="I2252">
        <v>0.11603419092350734</v>
      </c>
      <c r="J2252">
        <v>0.64305030080301473</v>
      </c>
      <c r="K2252">
        <v>9.8024894424654195E-3</v>
      </c>
      <c r="L2252">
        <v>1.3571711988536054E-2</v>
      </c>
      <c r="M2252">
        <v>0.38451686871928309</v>
      </c>
      <c r="N2252">
        <v>2.8184081424000662</v>
      </c>
      <c r="O2252">
        <v>2.8235660455056584</v>
      </c>
      <c r="P2252">
        <v>3.1639301922540763</v>
      </c>
      <c r="Q2252">
        <v>3.8740559619606962</v>
      </c>
      <c r="R2252">
        <v>3.2871840665734773</v>
      </c>
      <c r="S2252">
        <v>2.1670365951359374E-2</v>
      </c>
      <c r="T2252">
        <v>2.2423153301655813E-2</v>
      </c>
      <c r="U2252">
        <v>2.5553083939225171E-2</v>
      </c>
      <c r="V2252">
        <v>1.7933800869876726E-2</v>
      </c>
      <c r="W2252">
        <v>2.1970012703585905E-2</v>
      </c>
      <c r="X2252">
        <v>16.227756188257462</v>
      </c>
      <c r="Y2252">
        <v>16.297483575524737</v>
      </c>
      <c r="Z2252">
        <v>16.478069407825707</v>
      </c>
      <c r="AA2252">
        <v>16.472492211351334</v>
      </c>
      <c r="AB2252">
        <v>16.416015064900591</v>
      </c>
      <c r="AD2252" t="s">
        <v>305</v>
      </c>
      <c r="AE2252">
        <v>4237495</v>
      </c>
      <c r="AF2252">
        <v>0.27749106488621228</v>
      </c>
      <c r="AG2252">
        <v>7.0621204272807395E-2</v>
      </c>
      <c r="AH2252">
        <v>9.8024894424654195E-3</v>
      </c>
      <c r="AI2252">
        <v>2.8184081424000662</v>
      </c>
      <c r="AJ2252">
        <v>2.1670365951359374E-2</v>
      </c>
      <c r="AK2252">
        <v>16.227756188257462</v>
      </c>
    </row>
    <row r="2253" spans="1:37" x14ac:dyDescent="0.25">
      <c r="A2253" t="str">
        <f>'Pas de restriction 2011'!A2254</f>
        <v>VILLAFRUT S.R.L.</v>
      </c>
      <c r="B2253">
        <v>0.27164727919522891</v>
      </c>
      <c r="C2253">
        <v>8.6762540010750511E-2</v>
      </c>
      <c r="D2253">
        <v>0.34710613274065011</v>
      </c>
      <c r="E2253">
        <v>7.8499709080574451E-2</v>
      </c>
      <c r="F2253">
        <v>0.13340852860341701</v>
      </c>
      <c r="G2253">
        <v>0.69947800018573958</v>
      </c>
      <c r="H2253">
        <v>0.1672136466640668</v>
      </c>
      <c r="I2253">
        <v>0.13639313519726645</v>
      </c>
      <c r="J2253">
        <v>-0.18431815872492113</v>
      </c>
      <c r="K2253">
        <v>4.6662459441372456E-2</v>
      </c>
      <c r="L2253">
        <v>0.2060604128564828</v>
      </c>
      <c r="M2253">
        <v>3.4159783972677387</v>
      </c>
      <c r="N2253">
        <v>3.021532268172987</v>
      </c>
      <c r="O2253">
        <v>2.5717948525009557</v>
      </c>
      <c r="P2253">
        <v>2.5230577072891944</v>
      </c>
      <c r="Q2253">
        <v>2.5030637285240913</v>
      </c>
      <c r="R2253">
        <v>2.532638762771414</v>
      </c>
      <c r="S2253">
        <v>4.6043226667429639E-2</v>
      </c>
      <c r="T2253">
        <v>3.177397973637567E-2</v>
      </c>
      <c r="U2253">
        <v>4.1992988552148357E-2</v>
      </c>
      <c r="V2253">
        <v>4.0298768065650352E-2</v>
      </c>
      <c r="W2253">
        <v>3.8021912118058131E-2</v>
      </c>
      <c r="X2253">
        <v>18.077728877800222</v>
      </c>
      <c r="Y2253">
        <v>17.994206761824877</v>
      </c>
      <c r="Z2253">
        <v>18.094860433592853</v>
      </c>
      <c r="AA2253">
        <v>18.202276668557598</v>
      </c>
      <c r="AB2253">
        <v>18.097114621325108</v>
      </c>
      <c r="AD2253" t="s">
        <v>2427</v>
      </c>
      <c r="AE2253">
        <v>25383317</v>
      </c>
      <c r="AF2253">
        <v>7.8499709080574451E-2</v>
      </c>
      <c r="AG2253">
        <v>0.1672136466640668</v>
      </c>
      <c r="AH2253">
        <v>4.6662459441372456E-2</v>
      </c>
      <c r="AI2253">
        <v>3.021532268172987</v>
      </c>
      <c r="AJ2253">
        <v>4.6043226667429639E-2</v>
      </c>
      <c r="AK2253">
        <v>18.077728877800222</v>
      </c>
    </row>
    <row r="2254" spans="1:37" x14ac:dyDescent="0.25">
      <c r="A2254" t="str">
        <f>'Pas de restriction 2011'!A2255</f>
        <v>VILLATRANS S.R.L.</v>
      </c>
      <c r="B2254">
        <v>1.0373456663970275</v>
      </c>
      <c r="C2254">
        <v>-0.45548738403734734</v>
      </c>
      <c r="D2254">
        <v>2.1899236043318445E-2</v>
      </c>
      <c r="E2254">
        <v>2.1832697574102469E-2</v>
      </c>
      <c r="F2254">
        <v>1.1781408828160048E-2</v>
      </c>
      <c r="G2254">
        <v>-0.46037777566548022</v>
      </c>
      <c r="H2254">
        <v>0.37092915268962751</v>
      </c>
      <c r="I2254">
        <v>0.25669465032173</v>
      </c>
      <c r="J2254">
        <v>-0.30796852051012141</v>
      </c>
      <c r="K2254">
        <v>6.4054207940320698E-2</v>
      </c>
      <c r="L2254">
        <v>3.1801382378718768E-2</v>
      </c>
      <c r="M2254">
        <v>-0.50352391511345962</v>
      </c>
      <c r="N2254">
        <v>3.8870089906589134</v>
      </c>
      <c r="O2254">
        <v>4.0345691111316011</v>
      </c>
      <c r="P2254">
        <v>3.3494841534566571</v>
      </c>
      <c r="Q2254">
        <v>3.3516168308449021</v>
      </c>
      <c r="R2254">
        <v>3.5785566984777204</v>
      </c>
      <c r="S2254">
        <v>0.10809199123532709</v>
      </c>
      <c r="T2254">
        <v>0.13513250185594802</v>
      </c>
      <c r="U2254">
        <v>6.8032004768180054E-2</v>
      </c>
      <c r="V2254">
        <v>5.4326914031527597E-2</v>
      </c>
      <c r="W2254">
        <v>8.5830473551885222E-2</v>
      </c>
      <c r="X2254">
        <v>15.870774794884849</v>
      </c>
      <c r="Y2254">
        <v>15.95427234171528</v>
      </c>
      <c r="Z2254">
        <v>16.097975185156834</v>
      </c>
      <c r="AA2254">
        <v>16.338825010455164</v>
      </c>
      <c r="AB2254">
        <v>16.130357512442426</v>
      </c>
      <c r="AD2254" t="s">
        <v>2428</v>
      </c>
      <c r="AE2254">
        <v>2104046</v>
      </c>
      <c r="AF2254">
        <v>2.1832697574102469E-2</v>
      </c>
      <c r="AG2254">
        <v>0.37092915268962751</v>
      </c>
      <c r="AH2254">
        <v>6.4054207940320698E-2</v>
      </c>
      <c r="AI2254">
        <v>3.8870089906589134</v>
      </c>
      <c r="AJ2254">
        <v>0.10809199123532709</v>
      </c>
      <c r="AK2254">
        <v>15.870774794884849</v>
      </c>
    </row>
    <row r="2255" spans="1:37" x14ac:dyDescent="0.25">
      <c r="A2255" t="str">
        <f>'Pas de restriction 2011'!A2256</f>
        <v>VILMORIN ITALIA S.R.L.</v>
      </c>
      <c r="B2255">
        <v>5.0706120695124032E-3</v>
      </c>
      <c r="C2255">
        <v>3.4898187313930364</v>
      </c>
      <c r="D2255">
        <v>0.10670821399618324</v>
      </c>
      <c r="E2255">
        <v>0.10670821399618324</v>
      </c>
      <c r="F2255">
        <v>0.16343700068232631</v>
      </c>
      <c r="G2255">
        <v>0.53162530382311657</v>
      </c>
      <c r="H2255">
        <v>0.21793855492857564</v>
      </c>
      <c r="I2255">
        <v>6.631314200540997E-2</v>
      </c>
      <c r="J2255">
        <v>-0.69572551296789786</v>
      </c>
      <c r="K2255">
        <v>8.583648565519084E-3</v>
      </c>
      <c r="L2255">
        <v>3.4697437628651412E-3</v>
      </c>
      <c r="M2255">
        <v>-0.59577285388834955</v>
      </c>
      <c r="N2255">
        <v>2.3804733344146602</v>
      </c>
      <c r="O2255">
        <v>2.3703586557226033</v>
      </c>
      <c r="P2255">
        <v>1.8852811491615087</v>
      </c>
      <c r="Q2255">
        <v>1.9075774465746249</v>
      </c>
      <c r="R2255">
        <v>2.0544057504862456</v>
      </c>
      <c r="S2255">
        <v>0.36222139585315793</v>
      </c>
      <c r="T2255">
        <v>0.17551991520405463</v>
      </c>
      <c r="U2255">
        <v>0.10281566656431307</v>
      </c>
      <c r="V2255">
        <v>6.5751262898631591E-2</v>
      </c>
      <c r="W2255">
        <v>0.11469561488899976</v>
      </c>
      <c r="X2255">
        <v>16.282340385397685</v>
      </c>
      <c r="Y2255">
        <v>16.394944126342153</v>
      </c>
      <c r="Z2255">
        <v>16.454472597325275</v>
      </c>
      <c r="AA2255">
        <v>16.449391513240698</v>
      </c>
      <c r="AB2255">
        <v>16.432936078969377</v>
      </c>
      <c r="AD2255" t="s">
        <v>2429</v>
      </c>
      <c r="AE2255">
        <v>5564417</v>
      </c>
      <c r="AF2255">
        <v>0.10670821399618324</v>
      </c>
      <c r="AG2255">
        <v>0.21793855492857564</v>
      </c>
      <c r="AH2255">
        <v>8.583648565519084E-3</v>
      </c>
      <c r="AI2255">
        <v>2.3804733344146602</v>
      </c>
      <c r="AJ2255">
        <v>0.36222139585315793</v>
      </c>
      <c r="AK2255">
        <v>16.282340385397685</v>
      </c>
    </row>
    <row r="2256" spans="1:37" x14ac:dyDescent="0.25">
      <c r="A2256" t="str">
        <f>'Pas de restriction 2011'!A2257</f>
        <v>VIMAR S.P.A.</v>
      </c>
      <c r="B2256">
        <v>6.1999470825779168E-2</v>
      </c>
      <c r="C2256">
        <v>-0.19305615742651033</v>
      </c>
      <c r="D2256">
        <v>0.27269794601831543</v>
      </c>
      <c r="E2256">
        <v>0.20684314024645478</v>
      </c>
      <c r="F2256">
        <v>6.3473424131208267E-2</v>
      </c>
      <c r="G2256">
        <v>-0.69313256385694333</v>
      </c>
      <c r="H2256">
        <v>0.59116685454062434</v>
      </c>
      <c r="I2256">
        <v>0.64675781646710162</v>
      </c>
      <c r="J2256">
        <v>9.403599254507447E-2</v>
      </c>
      <c r="K2256">
        <v>0.14853866182849482</v>
      </c>
      <c r="L2256">
        <v>0.1546103776093013</v>
      </c>
      <c r="M2256">
        <v>4.0876332841997619E-2</v>
      </c>
      <c r="N2256">
        <v>0.61128889018808874</v>
      </c>
      <c r="O2256">
        <v>0.56193199470076793</v>
      </c>
      <c r="P2256">
        <v>0.52923938414741312</v>
      </c>
      <c r="Q2256">
        <v>0.54132068192439631</v>
      </c>
      <c r="R2256">
        <v>0.54416402025752575</v>
      </c>
      <c r="S2256">
        <v>0.20366577836920718</v>
      </c>
      <c r="T2256">
        <v>0.17643676354050605</v>
      </c>
      <c r="U2256">
        <v>0.15192082111530819</v>
      </c>
      <c r="V2256">
        <v>0.15575117862068144</v>
      </c>
      <c r="W2256">
        <v>0.16136958775883189</v>
      </c>
      <c r="X2256">
        <v>18.947927253956731</v>
      </c>
      <c r="Y2256">
        <v>18.954004687779534</v>
      </c>
      <c r="Z2256">
        <v>18.872216308477</v>
      </c>
      <c r="AA2256">
        <v>18.893089322737278</v>
      </c>
      <c r="AB2256">
        <v>18.906436772997939</v>
      </c>
      <c r="AD2256" t="s">
        <v>2430</v>
      </c>
      <c r="AE2256">
        <v>303344331</v>
      </c>
      <c r="AF2256">
        <v>0.20684314024645478</v>
      </c>
      <c r="AG2256">
        <v>0.59116685454062434</v>
      </c>
      <c r="AH2256">
        <v>0.14853866182849482</v>
      </c>
      <c r="AI2256">
        <v>0.61128889018808874</v>
      </c>
      <c r="AJ2256">
        <v>0.20366577836920718</v>
      </c>
      <c r="AK2256">
        <v>18.947927253956731</v>
      </c>
    </row>
    <row r="2257" spans="1:37" x14ac:dyDescent="0.25">
      <c r="A2257" t="str">
        <f>'Pas de restriction 2011'!A2258</f>
        <v>VINAVIL SPA</v>
      </c>
      <c r="B2257">
        <v>8.0409582095405677E-2</v>
      </c>
      <c r="C2257">
        <v>-0.46668474396376475</v>
      </c>
      <c r="D2257">
        <v>0.10362755933278917</v>
      </c>
      <c r="E2257">
        <v>7.6883488480220363E-2</v>
      </c>
      <c r="F2257">
        <v>1.7921470770812496E-2</v>
      </c>
      <c r="G2257">
        <v>-0.7669009155922587</v>
      </c>
      <c r="H2257">
        <v>0.62406558026084868</v>
      </c>
      <c r="I2257">
        <v>0.58728897848285189</v>
      </c>
      <c r="J2257">
        <v>-5.893066841248449E-2</v>
      </c>
      <c r="K2257">
        <v>0.43013543363222478</v>
      </c>
      <c r="L2257">
        <v>0.34625737214552366</v>
      </c>
      <c r="M2257">
        <v>-0.19500384048438732</v>
      </c>
      <c r="N2257">
        <v>1.2655223035611411</v>
      </c>
      <c r="O2257">
        <v>1.4592152772897244</v>
      </c>
      <c r="P2257">
        <v>1.4299461073408317</v>
      </c>
      <c r="Q2257">
        <v>1.3976484053445648</v>
      </c>
      <c r="R2257">
        <v>1.4289365966583738</v>
      </c>
      <c r="S2257">
        <v>0.1415994848655435</v>
      </c>
      <c r="T2257">
        <v>0.1292675641199808</v>
      </c>
      <c r="U2257">
        <v>0.11165282191208441</v>
      </c>
      <c r="V2257">
        <v>0.1057859973675359</v>
      </c>
      <c r="W2257">
        <v>0.11556879446653372</v>
      </c>
      <c r="X2257">
        <v>18.799895691622019</v>
      </c>
      <c r="Y2257">
        <v>18.916809873348736</v>
      </c>
      <c r="Z2257">
        <v>18.896805538084443</v>
      </c>
      <c r="AA2257">
        <v>18.906201716570592</v>
      </c>
      <c r="AB2257">
        <v>18.906605709334588</v>
      </c>
      <c r="AD2257" t="s">
        <v>2431</v>
      </c>
      <c r="AE2257">
        <v>112550330</v>
      </c>
      <c r="AF2257">
        <v>7.6883488480220363E-2</v>
      </c>
      <c r="AG2257">
        <v>0.62406558026084868</v>
      </c>
      <c r="AH2257">
        <v>0.43013543363222478</v>
      </c>
      <c r="AI2257">
        <v>1.2655223035611411</v>
      </c>
      <c r="AJ2257">
        <v>0.1415994848655435</v>
      </c>
      <c r="AK2257">
        <v>18.799895691622019</v>
      </c>
    </row>
    <row r="2258" spans="1:37" x14ac:dyDescent="0.25">
      <c r="A2258" t="str">
        <f>'Pas de restriction 2011'!A2259</f>
        <v>VINCENZO PILONE S.P.A.</v>
      </c>
      <c r="B2258">
        <v>2.2233001140999306E-3</v>
      </c>
      <c r="C2258">
        <v>-0.2365655454654732</v>
      </c>
      <c r="D2258">
        <v>7.151978992602212E-2</v>
      </c>
      <c r="E2258">
        <v>6.4635180157294206E-2</v>
      </c>
      <c r="F2258">
        <v>4.7731378976308837E-2</v>
      </c>
      <c r="G2258">
        <v>-0.2615263257540057</v>
      </c>
      <c r="H2258">
        <v>0.81643463799821847</v>
      </c>
      <c r="I2258">
        <v>0.89597904558878172</v>
      </c>
      <c r="J2258">
        <v>9.7428996625614536E-2</v>
      </c>
      <c r="K2258">
        <v>0.31931610781932451</v>
      </c>
      <c r="L2258">
        <v>0.30811719633574464</v>
      </c>
      <c r="M2258">
        <v>-3.507155201176524E-2</v>
      </c>
      <c r="N2258">
        <v>0.29123685636796143</v>
      </c>
      <c r="O2258">
        <v>0.34993348540140312</v>
      </c>
      <c r="P2258">
        <v>0.30225909752738073</v>
      </c>
      <c r="Q2258">
        <v>0.24285410377071501</v>
      </c>
      <c r="R2258">
        <v>0.29834889556649963</v>
      </c>
      <c r="S2258">
        <v>9.348287929282649E-2</v>
      </c>
      <c r="T2258">
        <v>0.10898565170487372</v>
      </c>
      <c r="U2258">
        <v>9.7753860559841796E-2</v>
      </c>
      <c r="V2258">
        <v>5.5090035183269798E-2</v>
      </c>
      <c r="W2258">
        <v>8.7276515815995104E-2</v>
      </c>
      <c r="X2258">
        <v>15.808666005028167</v>
      </c>
      <c r="Y2258">
        <v>15.879228631255137</v>
      </c>
      <c r="Z2258">
        <v>15.814327149583701</v>
      </c>
      <c r="AA2258">
        <v>15.571260220224653</v>
      </c>
      <c r="AB2258">
        <v>15.754938667021163</v>
      </c>
      <c r="AD2258" t="s">
        <v>2432</v>
      </c>
      <c r="AE2258">
        <v>22504834</v>
      </c>
      <c r="AF2258">
        <v>6.4635180157294206E-2</v>
      </c>
      <c r="AG2258">
        <v>0.81643463799821847</v>
      </c>
      <c r="AH2258">
        <v>0.31931610781932451</v>
      </c>
      <c r="AI2258">
        <v>0.29123685636796143</v>
      </c>
      <c r="AJ2258">
        <v>9.348287929282649E-2</v>
      </c>
      <c r="AK2258">
        <v>15.808666005028167</v>
      </c>
    </row>
    <row r="2259" spans="1:37" x14ac:dyDescent="0.25">
      <c r="A2259" t="str">
        <f>'Pas de restriction 2011'!A2260</f>
        <v>VINZIA FRATELLI S.P.A.</v>
      </c>
      <c r="B2259">
        <v>0.57264313775214459</v>
      </c>
      <c r="C2259">
        <v>-0.33643281778375056</v>
      </c>
      <c r="D2259">
        <v>5.8379203996519025E-2</v>
      </c>
      <c r="E2259">
        <v>5.8317289799312659E-2</v>
      </c>
      <c r="F2259">
        <v>3.8651762653734503E-2</v>
      </c>
      <c r="G2259">
        <v>-0.33721606770913309</v>
      </c>
      <c r="H2259">
        <v>0.51694543339593491</v>
      </c>
      <c r="I2259">
        <v>0.58136092794755223</v>
      </c>
      <c r="J2259">
        <v>0.12460791872839837</v>
      </c>
      <c r="K2259">
        <v>0.18121145834597813</v>
      </c>
      <c r="L2259">
        <v>0.23687804466990534</v>
      </c>
      <c r="M2259">
        <v>0.30719131578117831</v>
      </c>
      <c r="N2259">
        <v>1.3863911649687206</v>
      </c>
      <c r="O2259">
        <v>1.4226302327767082</v>
      </c>
      <c r="P2259">
        <v>1.4448083468674202</v>
      </c>
      <c r="Q2259">
        <v>1.4431879425517098</v>
      </c>
      <c r="R2259">
        <v>1.4368755073986126</v>
      </c>
      <c r="S2259">
        <v>0.12097343306085334</v>
      </c>
      <c r="T2259">
        <v>0.21096112408617587</v>
      </c>
      <c r="U2259">
        <v>0.20481291015157352</v>
      </c>
      <c r="V2259">
        <v>0.26840885070735254</v>
      </c>
      <c r="W2259">
        <v>0.22806096164836731</v>
      </c>
      <c r="X2259">
        <v>17.024635921204123</v>
      </c>
      <c r="Y2259">
        <v>17.105316682958573</v>
      </c>
      <c r="Z2259">
        <v>17.168360652372538</v>
      </c>
      <c r="AA2259">
        <v>17.253665645391003</v>
      </c>
      <c r="AB2259">
        <v>17.17578099357404</v>
      </c>
      <c r="AD2259" t="s">
        <v>2433</v>
      </c>
      <c r="AE2259">
        <v>18864817</v>
      </c>
      <c r="AF2259">
        <v>5.8317289799312659E-2</v>
      </c>
      <c r="AG2259">
        <v>0.51694543339593491</v>
      </c>
      <c r="AH2259">
        <v>0.18121145834597813</v>
      </c>
      <c r="AI2259">
        <v>1.3863911649687206</v>
      </c>
      <c r="AJ2259">
        <v>0.12097343306085334</v>
      </c>
      <c r="AK2259">
        <v>17.024635921204123</v>
      </c>
    </row>
    <row r="2260" spans="1:37" x14ac:dyDescent="0.25">
      <c r="A2260" t="str">
        <f>'Pas de restriction 2011'!A2261</f>
        <v>VIP LOGISTICS S.P.A.</v>
      </c>
      <c r="B2260">
        <v>-5.7880805655109183E-2</v>
      </c>
      <c r="C2260">
        <v>7.382782610512352E-2</v>
      </c>
      <c r="D2260">
        <v>0.67420318751041841</v>
      </c>
      <c r="E2260">
        <v>0.52696341317302886</v>
      </c>
      <c r="F2260">
        <v>0.58891302017432445</v>
      </c>
      <c r="G2260">
        <v>0.11755959797716428</v>
      </c>
      <c r="H2260">
        <v>3.3268760939323218E-2</v>
      </c>
      <c r="I2260">
        <v>8.5588323741602385E-2</v>
      </c>
      <c r="J2260">
        <v>1.5726333450681105</v>
      </c>
      <c r="K2260">
        <v>0.51470329690365058</v>
      </c>
      <c r="L2260">
        <v>0.55416459118643557</v>
      </c>
      <c r="M2260">
        <v>7.6668042579435658E-2</v>
      </c>
      <c r="N2260">
        <v>1.4380055167444756</v>
      </c>
      <c r="O2260">
        <v>0.65219372499583261</v>
      </c>
      <c r="P2260">
        <v>0.62695785328085074</v>
      </c>
      <c r="Q2260">
        <v>0.62743276511043689</v>
      </c>
      <c r="R2260">
        <v>0.63552811446237334</v>
      </c>
      <c r="S2260">
        <v>0.14375914920616145</v>
      </c>
      <c r="T2260">
        <v>0.10152336587347892</v>
      </c>
      <c r="U2260">
        <v>9.7595038232374046E-2</v>
      </c>
      <c r="V2260">
        <v>7.0529821201674031E-2</v>
      </c>
      <c r="W2260">
        <v>8.9882741769175656E-2</v>
      </c>
      <c r="X2260">
        <v>15.962383502673466</v>
      </c>
      <c r="Y2260">
        <v>16.119697068005284</v>
      </c>
      <c r="Z2260">
        <v>16.119697068005284</v>
      </c>
      <c r="AA2260">
        <v>16.120454267234802</v>
      </c>
      <c r="AB2260">
        <v>16.119949467748455</v>
      </c>
      <c r="AD2260" t="s">
        <v>2434</v>
      </c>
      <c r="AE2260">
        <v>15357440</v>
      </c>
      <c r="AF2260">
        <v>0.52696341317302886</v>
      </c>
      <c r="AG2260">
        <v>3.3268760939323218E-2</v>
      </c>
      <c r="AH2260">
        <v>0.51470329690365058</v>
      </c>
      <c r="AI2260">
        <v>1.4380055167444756</v>
      </c>
      <c r="AJ2260">
        <v>0.14375914920616145</v>
      </c>
      <c r="AK2260">
        <v>15.962383502673466</v>
      </c>
    </row>
    <row r="2261" spans="1:37" x14ac:dyDescent="0.25">
      <c r="A2261" t="str">
        <f>'Pas de restriction 2011'!A2262</f>
        <v>VIR VALVOINDUSTRIA ING. RIZZIO - S.P.A. DA USARSI ANCHE NELLA FORMA ABBREVIATA VIR - S.P.A.</v>
      </c>
      <c r="B2261">
        <v>-1.873143830604744E-2</v>
      </c>
      <c r="C2261">
        <v>-1.3518245790587259E-2</v>
      </c>
      <c r="D2261">
        <v>0.4172275443639607</v>
      </c>
      <c r="E2261">
        <v>0.20601474458352054</v>
      </c>
      <c r="F2261">
        <v>0.16158340111767072</v>
      </c>
      <c r="G2261">
        <v>-0.2156706965594731</v>
      </c>
      <c r="H2261">
        <v>0.27422772738344764</v>
      </c>
      <c r="I2261">
        <v>0.30539312986890965</v>
      </c>
      <c r="J2261">
        <v>0.11364788959463606</v>
      </c>
      <c r="K2261">
        <v>0.31390552626202578</v>
      </c>
      <c r="L2261">
        <v>0.31625159938260211</v>
      </c>
      <c r="M2261">
        <v>7.4738191089315118E-3</v>
      </c>
      <c r="N2261">
        <v>1.2363568053344642</v>
      </c>
      <c r="O2261">
        <v>1.0380988124168848</v>
      </c>
      <c r="P2261">
        <v>1.0816843208150988</v>
      </c>
      <c r="Q2261">
        <v>1.1217154792258566</v>
      </c>
      <c r="R2261">
        <v>1.0804995374859467</v>
      </c>
      <c r="S2261">
        <v>5.5169654939413011E-2</v>
      </c>
      <c r="T2261">
        <v>3.4979725178531353E-2</v>
      </c>
      <c r="U2261">
        <v>5.9919658845762662E-2</v>
      </c>
      <c r="V2261">
        <v>8.029351794354829E-2</v>
      </c>
      <c r="W2261">
        <v>5.8397633989280773E-2</v>
      </c>
      <c r="X2261">
        <v>17.545389646819508</v>
      </c>
      <c r="Y2261">
        <v>17.484612545965486</v>
      </c>
      <c r="Z2261">
        <v>17.497633790123647</v>
      </c>
      <c r="AA2261">
        <v>17.527491139415289</v>
      </c>
      <c r="AB2261">
        <v>17.50324582516814</v>
      </c>
      <c r="AD2261" t="s">
        <v>2435</v>
      </c>
      <c r="AE2261">
        <v>37777398</v>
      </c>
      <c r="AF2261">
        <v>0.20601474458352054</v>
      </c>
      <c r="AG2261">
        <v>0.27422772738344764</v>
      </c>
      <c r="AH2261">
        <v>0.31390552626202578</v>
      </c>
      <c r="AI2261">
        <v>1.2363568053344642</v>
      </c>
      <c r="AJ2261">
        <v>5.5169654939413011E-2</v>
      </c>
      <c r="AK2261">
        <v>17.545389646819508</v>
      </c>
    </row>
    <row r="2262" spans="1:37" x14ac:dyDescent="0.25">
      <c r="A2262" t="str">
        <f>'Pas de restriction 2011'!A2263</f>
        <v>VIRBAC S.R.L.</v>
      </c>
      <c r="B2262">
        <v>6.6905690818134203E-2</v>
      </c>
      <c r="C2262">
        <v>0.31334788926237339</v>
      </c>
      <c r="D2262">
        <v>9.7087632870715743E-2</v>
      </c>
      <c r="E2262">
        <v>9.7087632870715743E-2</v>
      </c>
      <c r="F2262">
        <v>0.12722828933959934</v>
      </c>
      <c r="G2262">
        <v>0.31044794870032144</v>
      </c>
      <c r="H2262">
        <v>0.35537964108079273</v>
      </c>
      <c r="I2262">
        <v>0.3465042970183877</v>
      </c>
      <c r="J2262">
        <v>-2.4974261427618737E-2</v>
      </c>
      <c r="K2262">
        <v>5.0348033114853983E-3</v>
      </c>
      <c r="L2262">
        <v>4.6221937742563805E-3</v>
      </c>
      <c r="M2262">
        <v>-8.1951470931897669E-2</v>
      </c>
      <c r="N2262">
        <v>2.5008272222535797</v>
      </c>
      <c r="O2262">
        <v>2.4375623135639879</v>
      </c>
      <c r="P2262">
        <v>2.7096661762984389</v>
      </c>
      <c r="Q2262">
        <v>2.5835728342524873</v>
      </c>
      <c r="R2262">
        <v>2.5769337747049712</v>
      </c>
      <c r="S2262">
        <v>6.2548592618079282E-2</v>
      </c>
      <c r="T2262">
        <v>1.3774938547275946E-2</v>
      </c>
      <c r="U2262">
        <v>5.0535925464029373E-2</v>
      </c>
      <c r="V2262">
        <v>9.4318988446449314E-2</v>
      </c>
      <c r="W2262">
        <v>5.2876617485918209E-2</v>
      </c>
      <c r="X2262">
        <v>16.915493426441898</v>
      </c>
      <c r="Y2262">
        <v>16.866246272292997</v>
      </c>
      <c r="Z2262">
        <v>16.973264482393517</v>
      </c>
      <c r="AA2262">
        <v>16.974276526001809</v>
      </c>
      <c r="AB2262">
        <v>16.937929093562776</v>
      </c>
      <c r="AD2262" t="s">
        <v>2436</v>
      </c>
      <c r="AE2262">
        <v>8668859</v>
      </c>
      <c r="AF2262">
        <v>9.7087632870715743E-2</v>
      </c>
      <c r="AG2262">
        <v>0.35537964108079273</v>
      </c>
      <c r="AH2262">
        <v>5.0348033114853983E-3</v>
      </c>
      <c r="AI2262">
        <v>2.5008272222535797</v>
      </c>
      <c r="AJ2262">
        <v>6.2548592618079282E-2</v>
      </c>
      <c r="AK2262">
        <v>16.915493426441898</v>
      </c>
    </row>
    <row r="2263" spans="1:37" x14ac:dyDescent="0.25">
      <c r="A2263" t="str">
        <f>'Pas de restriction 2011'!A2264</f>
        <v>VISA S.P.A.</v>
      </c>
      <c r="B2263">
        <v>5.6876912659993915E-2</v>
      </c>
      <c r="C2263">
        <v>0.17484291972914512</v>
      </c>
      <c r="D2263">
        <v>0.34228218455034576</v>
      </c>
      <c r="E2263">
        <v>0.10048063436775205</v>
      </c>
      <c r="F2263">
        <v>0.10323383248199849</v>
      </c>
      <c r="G2263">
        <v>2.7400285951320057E-2</v>
      </c>
      <c r="H2263">
        <v>0.20446396762038116</v>
      </c>
      <c r="I2263">
        <v>0.28837433595950285</v>
      </c>
      <c r="J2263">
        <v>0.41039195959903413</v>
      </c>
      <c r="K2263">
        <v>5.2201597473667136E-2</v>
      </c>
      <c r="L2263">
        <v>0.1274268917536022</v>
      </c>
      <c r="M2263">
        <v>1.4410534910906152</v>
      </c>
      <c r="N2263">
        <v>1.2744028646510319</v>
      </c>
      <c r="O2263">
        <v>1.2776862890262224</v>
      </c>
      <c r="P2263">
        <v>1.3903633323064131</v>
      </c>
      <c r="Q2263">
        <v>1.2838974656946982</v>
      </c>
      <c r="R2263">
        <v>1.3173156956757779</v>
      </c>
      <c r="S2263">
        <v>9.2940246629977144E-2</v>
      </c>
      <c r="T2263">
        <v>6.258242917042281E-2</v>
      </c>
      <c r="U2263">
        <v>9.9954315995874898E-2</v>
      </c>
      <c r="V2263">
        <v>8.2544764580048335E-2</v>
      </c>
      <c r="W2263">
        <v>8.1693836582115348E-2</v>
      </c>
      <c r="X2263">
        <v>17.700362511005935</v>
      </c>
      <c r="Y2263">
        <v>17.791449009208872</v>
      </c>
      <c r="Z2263">
        <v>17.887202799367806</v>
      </c>
      <c r="AA2263">
        <v>17.883969373177468</v>
      </c>
      <c r="AB2263">
        <v>17.854207060584713</v>
      </c>
      <c r="AD2263" t="s">
        <v>2437</v>
      </c>
      <c r="AE2263">
        <v>41716118</v>
      </c>
      <c r="AF2263">
        <v>0.10048063436775205</v>
      </c>
      <c r="AG2263">
        <v>0.20446396762038116</v>
      </c>
      <c r="AH2263">
        <v>5.2201597473667136E-2</v>
      </c>
      <c r="AI2263">
        <v>1.2744028646510319</v>
      </c>
      <c r="AJ2263">
        <v>9.2940246629977144E-2</v>
      </c>
      <c r="AK2263">
        <v>17.700362511005935</v>
      </c>
    </row>
    <row r="2264" spans="1:37" x14ac:dyDescent="0.25">
      <c r="A2264" t="str">
        <f>'Pas de restriction 2011'!A2265</f>
        <v>VISHAY SEMICONDUCTOR ITALIANA S.P.A. SIGLABILE VISHAY S.P.A. O VSI S.P.A.</v>
      </c>
      <c r="B2264">
        <v>0.18047517260202536</v>
      </c>
      <c r="C2264">
        <v>-6.3958727575969113E-2</v>
      </c>
      <c r="D2264">
        <v>0.10053119498471648</v>
      </c>
      <c r="E2264">
        <v>0.10053119498471648</v>
      </c>
      <c r="F2264">
        <v>9.4101347671802366E-2</v>
      </c>
      <c r="G2264">
        <v>-6.3958727575969113E-2</v>
      </c>
      <c r="H2264">
        <v>0.68284294599134665</v>
      </c>
      <c r="I2264">
        <v>0.74475556256863773</v>
      </c>
      <c r="J2264">
        <v>9.0668896765722276E-2</v>
      </c>
      <c r="K2264">
        <v>0.36148601879043052</v>
      </c>
      <c r="L2264">
        <v>0.37178273529592637</v>
      </c>
      <c r="M2264">
        <v>2.8484411485538846E-2</v>
      </c>
      <c r="N2264">
        <v>1.3713830227869159</v>
      </c>
      <c r="O2264">
        <v>1.3479585079831662</v>
      </c>
      <c r="P2264">
        <v>1.0201178973112368</v>
      </c>
      <c r="Q2264">
        <v>1.0443093630207125</v>
      </c>
      <c r="R2264">
        <v>1.1374619227717051</v>
      </c>
      <c r="S2264">
        <v>0.18531125421810538</v>
      </c>
      <c r="T2264">
        <v>0.2015918497891071</v>
      </c>
      <c r="U2264">
        <v>0.15046895496104684</v>
      </c>
      <c r="V2264">
        <v>0.13870045145303506</v>
      </c>
      <c r="W2264">
        <v>0.16358708540106301</v>
      </c>
      <c r="X2264">
        <v>17.773006937853118</v>
      </c>
      <c r="Y2264">
        <v>17.867064366013366</v>
      </c>
      <c r="Z2264">
        <v>17.687985673522675</v>
      </c>
      <c r="AA2264">
        <v>17.72621839894266</v>
      </c>
      <c r="AB2264">
        <v>17.760422812826235</v>
      </c>
      <c r="AD2264" t="s">
        <v>306</v>
      </c>
      <c r="AE2264">
        <v>42647240</v>
      </c>
      <c r="AF2264">
        <v>0.10053119498471648</v>
      </c>
      <c r="AG2264">
        <v>0.68284294599134665</v>
      </c>
      <c r="AH2264">
        <v>0.36148601879043052</v>
      </c>
      <c r="AI2264">
        <v>1.3713830227869159</v>
      </c>
      <c r="AJ2264">
        <v>0.18531125421810538</v>
      </c>
      <c r="AK2264">
        <v>17.773006937853118</v>
      </c>
    </row>
    <row r="2265" spans="1:37" x14ac:dyDescent="0.25">
      <c r="A2265" t="str">
        <f>'Pas de restriction 2011'!A2266</f>
        <v>VITAKRAFT ITALIA S.P.A.</v>
      </c>
      <c r="B2265">
        <v>-0.21176941840849947</v>
      </c>
      <c r="C2265">
        <v>8.7933343877306003E-2</v>
      </c>
      <c r="D2265">
        <v>9.0600712538871045E-2</v>
      </c>
      <c r="E2265">
        <v>9.0210336646793218E-2</v>
      </c>
      <c r="F2265">
        <v>9.8526603166406587E-2</v>
      </c>
      <c r="G2265">
        <v>9.2187512304433838E-2</v>
      </c>
      <c r="H2265">
        <v>0.21540382645443595</v>
      </c>
      <c r="I2265">
        <v>0.19482873896497718</v>
      </c>
      <c r="J2265">
        <v>-9.551867219875497E-2</v>
      </c>
      <c r="K2265">
        <v>1.224050812480847E-2</v>
      </c>
      <c r="L2265">
        <v>1.458299688602741E-2</v>
      </c>
      <c r="M2265">
        <v>0.19137185624437417</v>
      </c>
      <c r="N2265">
        <v>1.2361200805796826</v>
      </c>
      <c r="O2265">
        <v>1.2568935275063151</v>
      </c>
      <c r="P2265">
        <v>1.2060653393520286</v>
      </c>
      <c r="Q2265">
        <v>1.173364682039916</v>
      </c>
      <c r="R2265">
        <v>1.2121078496327533</v>
      </c>
      <c r="S2265">
        <v>0.22090260461848588</v>
      </c>
      <c r="T2265">
        <v>0.19624980504064951</v>
      </c>
      <c r="U2265">
        <v>0.17257112852415135</v>
      </c>
      <c r="V2265">
        <v>0.13042495880993735</v>
      </c>
      <c r="W2265">
        <v>0.16641529745824604</v>
      </c>
      <c r="X2265">
        <v>16.738730685356636</v>
      </c>
      <c r="Y2265">
        <v>16.772717780336073</v>
      </c>
      <c r="Z2265">
        <v>16.838503363691295</v>
      </c>
      <c r="AA2265">
        <v>16.794677378913626</v>
      </c>
      <c r="AB2265">
        <v>16.801966174313666</v>
      </c>
      <c r="AD2265" t="s">
        <v>307</v>
      </c>
      <c r="AE2265">
        <v>15310884</v>
      </c>
      <c r="AF2265">
        <v>9.0210336646793218E-2</v>
      </c>
      <c r="AG2265">
        <v>0.21540382645443595</v>
      </c>
      <c r="AH2265">
        <v>1.224050812480847E-2</v>
      </c>
      <c r="AI2265">
        <v>1.2361200805796826</v>
      </c>
      <c r="AJ2265">
        <v>0.22090260461848588</v>
      </c>
      <c r="AK2265">
        <v>16.738730685356636</v>
      </c>
    </row>
    <row r="2266" spans="1:37" x14ac:dyDescent="0.25">
      <c r="A2266" t="str">
        <f>'Pas de restriction 2011'!A2267</f>
        <v>VITALE BARBERIS CANONICO - S.P.A.</v>
      </c>
      <c r="B2266">
        <v>0.1335389316320352</v>
      </c>
      <c r="C2266">
        <v>0.49948134859522614</v>
      </c>
      <c r="D2266">
        <v>0.18531716449622529</v>
      </c>
      <c r="E2266">
        <v>0.12109270333911622</v>
      </c>
      <c r="F2266">
        <v>0.13637123046469729</v>
      </c>
      <c r="G2266">
        <v>0.12617215326999556</v>
      </c>
      <c r="H2266">
        <v>0.57549970408591022</v>
      </c>
      <c r="I2266">
        <v>0.51216975806950249</v>
      </c>
      <c r="J2266">
        <v>-0.11004340326637924</v>
      </c>
      <c r="K2266">
        <v>0.31481304432574525</v>
      </c>
      <c r="L2266">
        <v>0.30939436508495238</v>
      </c>
      <c r="M2266">
        <v>-1.7212372036229918E-2</v>
      </c>
      <c r="N2266">
        <v>1.0564503688741425</v>
      </c>
      <c r="O2266">
        <v>1.1497054214419282</v>
      </c>
      <c r="P2266">
        <v>1.1683567705370574</v>
      </c>
      <c r="Q2266">
        <v>1.2362392811633904</v>
      </c>
      <c r="R2266">
        <v>1.1847671577141254</v>
      </c>
      <c r="S2266">
        <v>0.11800709500847728</v>
      </c>
      <c r="T2266">
        <v>7.2790252428736144E-2</v>
      </c>
      <c r="U2266">
        <v>0.1890716013768389</v>
      </c>
      <c r="V2266">
        <v>0.17924306280126609</v>
      </c>
      <c r="W2266">
        <v>0.14703497220228037</v>
      </c>
      <c r="X2266">
        <v>18.215997853723859</v>
      </c>
      <c r="Y2266">
        <v>18.461477378151049</v>
      </c>
      <c r="Z2266">
        <v>18.44336333780787</v>
      </c>
      <c r="AA2266">
        <v>18.530558248637728</v>
      </c>
      <c r="AB2266">
        <v>18.478466321532213</v>
      </c>
      <c r="AD2266" t="s">
        <v>2438</v>
      </c>
      <c r="AE2266">
        <v>90600620</v>
      </c>
      <c r="AF2266">
        <v>0.12109270333911622</v>
      </c>
      <c r="AG2266">
        <v>0.57549970408591022</v>
      </c>
      <c r="AH2266">
        <v>0.31481304432574525</v>
      </c>
      <c r="AI2266">
        <v>1.0564503688741425</v>
      </c>
      <c r="AJ2266">
        <v>0.11800709500847728</v>
      </c>
      <c r="AK2266">
        <v>18.215997853723859</v>
      </c>
    </row>
    <row r="2267" spans="1:37" x14ac:dyDescent="0.25">
      <c r="A2267" t="str">
        <f>'Pas de restriction 2011'!A2268</f>
        <v>VITICOLTORI PONTE S.R.L. IN FORMA ABBREVIATA S.V.P. S.R.L.</v>
      </c>
      <c r="B2267">
        <v>0.85182873561587935</v>
      </c>
      <c r="C2267">
        <v>5.472516338050303</v>
      </c>
      <c r="D2267">
        <v>5.2661557519907344E-2</v>
      </c>
      <c r="E2267">
        <v>1.6617174729982177E-2</v>
      </c>
      <c r="F2267">
        <v>0.11025324556553008</v>
      </c>
      <c r="G2267">
        <v>5.6348971685662912</v>
      </c>
      <c r="H2267">
        <v>5.0144941324801878E-2</v>
      </c>
      <c r="I2267">
        <v>0.13144302345078263</v>
      </c>
      <c r="J2267">
        <v>1.621261885608597</v>
      </c>
      <c r="K2267">
        <v>5.7317438546782675E-3</v>
      </c>
      <c r="L2267">
        <v>0.22311291421953017</v>
      </c>
      <c r="M2267">
        <v>37.925834767969384</v>
      </c>
      <c r="N2267">
        <v>1.6300690030551743</v>
      </c>
      <c r="O2267">
        <v>1.679697187874192</v>
      </c>
      <c r="P2267">
        <v>0.55977174731646606</v>
      </c>
      <c r="Q2267">
        <v>0.98175623265241307</v>
      </c>
      <c r="R2267">
        <v>1.0737417226143571</v>
      </c>
      <c r="S2267">
        <v>1.523520776215497E-2</v>
      </c>
      <c r="T2267">
        <v>3.0332623275361244E-2</v>
      </c>
      <c r="U2267">
        <v>1.645215635351752E-2</v>
      </c>
      <c r="V2267">
        <v>3.4386501829508948E-2</v>
      </c>
      <c r="W2267">
        <v>2.7057093819462572E-2</v>
      </c>
      <c r="X2267">
        <v>16.734352931851522</v>
      </c>
      <c r="Y2267">
        <v>16.880438709064759</v>
      </c>
      <c r="Z2267">
        <v>16.209115458445403</v>
      </c>
      <c r="AA2267">
        <v>17.119499218732965</v>
      </c>
      <c r="AB2267">
        <v>16.73635112874771</v>
      </c>
      <c r="AD2267" t="s">
        <v>2439</v>
      </c>
      <c r="AE2267">
        <v>12759991</v>
      </c>
      <c r="AF2267">
        <v>1.6617174729982177E-2</v>
      </c>
      <c r="AG2267">
        <v>5.0144941324801878E-2</v>
      </c>
      <c r="AH2267">
        <v>5.7317438546782675E-3</v>
      </c>
      <c r="AI2267">
        <v>1.6300690030551743</v>
      </c>
      <c r="AJ2267">
        <v>1.523520776215497E-2</v>
      </c>
      <c r="AK2267">
        <v>16.734352931851522</v>
      </c>
    </row>
    <row r="2268" spans="1:37" x14ac:dyDescent="0.25">
      <c r="A2268" t="str">
        <f>'Pas de restriction 2011'!A2269</f>
        <v>VITOP MOULDING - S.R.L.</v>
      </c>
      <c r="B2268">
        <v>-5.6858410530299629E-2</v>
      </c>
      <c r="C2268">
        <v>-0.24248899568314322</v>
      </c>
      <c r="D2268">
        <v>1.601937714676957E-2</v>
      </c>
      <c r="E2268">
        <v>1.6014125111128298E-2</v>
      </c>
      <c r="F2268">
        <v>1.213485447097992E-2</v>
      </c>
      <c r="G2268">
        <v>-0.24224056033211908</v>
      </c>
      <c r="H2268">
        <v>0.69821841401892448</v>
      </c>
      <c r="I2268">
        <v>0.74352543615776712</v>
      </c>
      <c r="J2268">
        <v>6.4889469010215237E-2</v>
      </c>
      <c r="K2268">
        <v>0.35682524312946207</v>
      </c>
      <c r="L2268">
        <v>0.39021523515408518</v>
      </c>
      <c r="M2268">
        <v>9.3575195890803833E-2</v>
      </c>
      <c r="N2268">
        <v>1.0358444231138604</v>
      </c>
      <c r="O2268">
        <v>1.1655516435847657</v>
      </c>
      <c r="P2268">
        <v>1.0833839872865487</v>
      </c>
      <c r="Q2268">
        <v>1.5221258521671286</v>
      </c>
      <c r="R2268">
        <v>1.2570204943461478</v>
      </c>
      <c r="S2268">
        <v>0.3873236888871327</v>
      </c>
      <c r="T2268">
        <v>0.42361439363338688</v>
      </c>
      <c r="U2268">
        <v>0.36915269316955207</v>
      </c>
      <c r="V2268">
        <v>0.52958959749043788</v>
      </c>
      <c r="W2268">
        <v>0.44078556143112557</v>
      </c>
      <c r="X2268">
        <v>17.327888963215258</v>
      </c>
      <c r="Y2268">
        <v>17.416034805280908</v>
      </c>
      <c r="Z2268">
        <v>17.474010208657411</v>
      </c>
      <c r="AA2268">
        <v>17.554785957718778</v>
      </c>
      <c r="AB2268">
        <v>17.4816103238857</v>
      </c>
      <c r="AD2268" t="s">
        <v>2440</v>
      </c>
      <c r="AE2268">
        <v>31416390</v>
      </c>
      <c r="AF2268">
        <v>1.6014125111128298E-2</v>
      </c>
      <c r="AG2268">
        <v>0.69821841401892448</v>
      </c>
      <c r="AH2268">
        <v>0.35682524312946207</v>
      </c>
      <c r="AI2268">
        <v>1.0358444231138604</v>
      </c>
      <c r="AJ2268">
        <v>0.3873236888871327</v>
      </c>
      <c r="AK2268">
        <v>17.327888963215258</v>
      </c>
    </row>
    <row r="2269" spans="1:37" x14ac:dyDescent="0.25">
      <c r="A2269" t="str">
        <f>'Pas de restriction 2011'!A2270</f>
        <v>VITTORIA S.P.A.</v>
      </c>
      <c r="B2269">
        <v>0.39376567695027137</v>
      </c>
      <c r="C2269">
        <v>0.16363848292007882</v>
      </c>
      <c r="D2269">
        <v>0.3835595351283812</v>
      </c>
      <c r="E2269">
        <v>0.11828240687877342</v>
      </c>
      <c r="F2269">
        <v>9.2789553653363013E-2</v>
      </c>
      <c r="G2269">
        <v>-0.21552531689296622</v>
      </c>
      <c r="H2269">
        <v>0.32115270353159958</v>
      </c>
      <c r="I2269">
        <v>0.24311424688720734</v>
      </c>
      <c r="J2269">
        <v>-0.24299486128010658</v>
      </c>
      <c r="K2269">
        <v>5.7770853101291826E-2</v>
      </c>
      <c r="L2269">
        <v>6.0016410171548351E-2</v>
      </c>
      <c r="M2269">
        <v>3.8870069415788348E-2</v>
      </c>
      <c r="N2269">
        <v>1.7517474896587963</v>
      </c>
      <c r="O2269">
        <v>1.6746157266124211</v>
      </c>
      <c r="P2269">
        <v>1.4801329558014764</v>
      </c>
      <c r="Q2269">
        <v>1.8623579908386569</v>
      </c>
      <c r="R2269">
        <v>1.6723688910841847</v>
      </c>
      <c r="S2269">
        <v>4.7354328735802816E-2</v>
      </c>
      <c r="T2269">
        <v>7.4021895027957835E-2</v>
      </c>
      <c r="U2269">
        <v>6.2424140853281872E-2</v>
      </c>
      <c r="V2269">
        <v>0.52466291213952843</v>
      </c>
      <c r="W2269">
        <v>0.22036964934025605</v>
      </c>
      <c r="X2269">
        <v>16.69708646777995</v>
      </c>
      <c r="Y2269">
        <v>16.768764622481612</v>
      </c>
      <c r="Z2269">
        <v>16.639396180835103</v>
      </c>
      <c r="AA2269">
        <v>16.895470416518638</v>
      </c>
      <c r="AB2269">
        <v>16.767877073278452</v>
      </c>
      <c r="AD2269" t="s">
        <v>2441</v>
      </c>
      <c r="AE2269">
        <v>11446343</v>
      </c>
      <c r="AF2269">
        <v>0.11828240687877342</v>
      </c>
      <c r="AG2269">
        <v>0.32115270353159958</v>
      </c>
      <c r="AH2269">
        <v>5.7770853101291826E-2</v>
      </c>
      <c r="AI2269">
        <v>1.7517474896587963</v>
      </c>
      <c r="AJ2269">
        <v>4.7354328735802816E-2</v>
      </c>
      <c r="AK2269">
        <v>16.69708646777995</v>
      </c>
    </row>
    <row r="2270" spans="1:37" x14ac:dyDescent="0.25">
      <c r="A2270" t="str">
        <f>'Pas de restriction 2011'!A2271</f>
        <v>VIV DECORAL ROMA S.R.L.</v>
      </c>
      <c r="B2270">
        <v>-7.7642132505069933E-2</v>
      </c>
      <c r="C2270">
        <v>0.27429537827118688</v>
      </c>
      <c r="D2270">
        <v>0.51261419076275738</v>
      </c>
      <c r="E2270">
        <v>0.13485531905406364</v>
      </c>
      <c r="F2270">
        <v>0.42365282699997014</v>
      </c>
      <c r="G2270">
        <v>2.1415359065675954</v>
      </c>
      <c r="H2270">
        <v>0.1442813913884628</v>
      </c>
      <c r="I2270">
        <v>0.12399819277478043</v>
      </c>
      <c r="J2270">
        <v>-0.1405808359518238</v>
      </c>
      <c r="K2270">
        <v>0.45163841025685308</v>
      </c>
      <c r="L2270">
        <v>0.45679288822390296</v>
      </c>
      <c r="M2270">
        <v>1.1412842331365155E-2</v>
      </c>
      <c r="N2270">
        <v>0.837111535075312</v>
      </c>
      <c r="O2270">
        <v>0.79649106219893451</v>
      </c>
      <c r="P2270">
        <v>0.73091454672185641</v>
      </c>
      <c r="Q2270">
        <v>0.70060887385324699</v>
      </c>
      <c r="R2270">
        <v>0.74267149425801271</v>
      </c>
      <c r="S2270">
        <v>9.1755411482150093E-2</v>
      </c>
      <c r="T2270">
        <v>8.0039459792494105E-2</v>
      </c>
      <c r="U2270">
        <v>1.6040792470459111E-2</v>
      </c>
      <c r="V2270">
        <v>1.6009164448174335E-3</v>
      </c>
      <c r="W2270">
        <v>3.256038956925688E-2</v>
      </c>
      <c r="X2270">
        <v>16.671807243383768</v>
      </c>
      <c r="Y2270">
        <v>16.60829012870126</v>
      </c>
      <c r="Z2270">
        <v>16.441616232971089</v>
      </c>
      <c r="AA2270">
        <v>16.370905571544068</v>
      </c>
      <c r="AB2270">
        <v>16.473603977738804</v>
      </c>
      <c r="AD2270" t="s">
        <v>2442</v>
      </c>
      <c r="AE2270">
        <v>20497827</v>
      </c>
      <c r="AF2270">
        <v>0.13485531905406364</v>
      </c>
      <c r="AG2270">
        <v>0.1442813913884628</v>
      </c>
      <c r="AH2270">
        <v>0.45163841025685308</v>
      </c>
      <c r="AI2270">
        <v>0.837111535075312</v>
      </c>
      <c r="AJ2270">
        <v>9.1755411482150093E-2</v>
      </c>
      <c r="AK2270">
        <v>16.671807243383768</v>
      </c>
    </row>
    <row r="2271" spans="1:37" x14ac:dyDescent="0.25">
      <c r="A2271" t="str">
        <f>'Pas de restriction 2011'!A2272</f>
        <v>VIVIENNE WESTWOOD SRL</v>
      </c>
      <c r="B2271">
        <v>1.6801784802561535</v>
      </c>
      <c r="C2271">
        <v>41.397283228826552</v>
      </c>
      <c r="D2271">
        <v>3.5936491979371571E-3</v>
      </c>
      <c r="E2271">
        <v>3.5818745275289815E-3</v>
      </c>
      <c r="F2271">
        <v>0.15236096286998704</v>
      </c>
      <c r="G2271">
        <v>41.536655513473811</v>
      </c>
      <c r="H2271">
        <v>0.28128708031710475</v>
      </c>
      <c r="I2271">
        <v>0.1648545654432893</v>
      </c>
      <c r="J2271">
        <v>-0.41392770241191673</v>
      </c>
      <c r="K2271">
        <v>1.2353311353948571E-2</v>
      </c>
      <c r="L2271">
        <v>1.0006917324333023E-2</v>
      </c>
      <c r="M2271">
        <v>-0.18994049145094641</v>
      </c>
      <c r="N2271">
        <v>1.0968778728760968</v>
      </c>
      <c r="O2271">
        <v>2.4632388853048157</v>
      </c>
      <c r="P2271">
        <v>1.3946076560981544</v>
      </c>
      <c r="Q2271">
        <v>1.4622192881109013</v>
      </c>
      <c r="R2271">
        <v>1.7733552765046239</v>
      </c>
      <c r="S2271">
        <v>0.13453116921906183</v>
      </c>
      <c r="T2271">
        <v>0.20361165751738494</v>
      </c>
      <c r="U2271">
        <v>3.6672879017494879E-2</v>
      </c>
      <c r="V2271">
        <v>5.6509537808210698E-2</v>
      </c>
      <c r="W2271">
        <v>9.8931358114363502E-2</v>
      </c>
      <c r="X2271">
        <v>16.477089085120255</v>
      </c>
      <c r="Y2271">
        <v>17.030160546550338</v>
      </c>
      <c r="Z2271">
        <v>17.141731487889363</v>
      </c>
      <c r="AA2271">
        <v>17.172892476089572</v>
      </c>
      <c r="AB2271">
        <v>17.114928170176423</v>
      </c>
      <c r="AD2271" t="s">
        <v>2443</v>
      </c>
      <c r="AE2271">
        <v>10106440</v>
      </c>
      <c r="AF2271">
        <v>3.5818745275289815E-3</v>
      </c>
      <c r="AG2271">
        <v>0.28128708031710475</v>
      </c>
      <c r="AH2271">
        <v>1.2353311353948571E-2</v>
      </c>
      <c r="AI2271">
        <v>1.0968778728760968</v>
      </c>
      <c r="AJ2271">
        <v>0.13453116921906183</v>
      </c>
      <c r="AK2271">
        <v>16.477089085120255</v>
      </c>
    </row>
    <row r="2272" spans="1:37" x14ac:dyDescent="0.25">
      <c r="A2272" t="str">
        <f>'Pas de restriction 2011'!A2273</f>
        <v>VIVISOL NAPOLI S.R.L.</v>
      </c>
      <c r="B2272">
        <v>0.53580284654045074</v>
      </c>
      <c r="C2272">
        <v>-0.70390399020999617</v>
      </c>
      <c r="D2272">
        <v>4.027684000206979E-2</v>
      </c>
      <c r="E2272">
        <v>7.1496439588350858E-3</v>
      </c>
      <c r="F2272">
        <v>7.4644118415076056E-3</v>
      </c>
      <c r="G2272">
        <v>4.4025672394993769E-2</v>
      </c>
      <c r="H2272">
        <v>0.81042299520338079</v>
      </c>
      <c r="I2272">
        <v>0.82624677674791791</v>
      </c>
      <c r="J2272">
        <v>1.95253363221339E-2</v>
      </c>
      <c r="K2272">
        <v>8.5848731019690205E-2</v>
      </c>
      <c r="L2272">
        <v>9.9129164893796237E-2</v>
      </c>
      <c r="M2272">
        <v>0.15469575049466999</v>
      </c>
      <c r="N2272">
        <v>0.77683972122157219</v>
      </c>
      <c r="O2272">
        <v>0.80204605488553593</v>
      </c>
      <c r="P2272">
        <v>0.88085985547820522</v>
      </c>
      <c r="Q2272">
        <v>0.84268716189045523</v>
      </c>
      <c r="R2272">
        <v>0.84186435741806542</v>
      </c>
      <c r="S2272">
        <v>0.27013955826603314</v>
      </c>
      <c r="T2272">
        <v>0.27506988347641298</v>
      </c>
      <c r="U2272">
        <v>0.30942817298138625</v>
      </c>
      <c r="V2272">
        <v>0.31008359065880114</v>
      </c>
      <c r="W2272">
        <v>0.29819388237220013</v>
      </c>
      <c r="X2272">
        <v>16.133530124295145</v>
      </c>
      <c r="Y2272">
        <v>16.309174913519364</v>
      </c>
      <c r="Z2272">
        <v>16.542671774705429</v>
      </c>
      <c r="AA2272">
        <v>16.672438820180631</v>
      </c>
      <c r="AB2272">
        <v>16.508095169468476</v>
      </c>
      <c r="AD2272" t="s">
        <v>2444</v>
      </c>
      <c r="AE2272">
        <v>15093339</v>
      </c>
      <c r="AF2272">
        <v>7.1496439588350858E-3</v>
      </c>
      <c r="AG2272">
        <v>0.81042299520338079</v>
      </c>
      <c r="AH2272">
        <v>8.5848731019690205E-2</v>
      </c>
      <c r="AI2272">
        <v>0.77683972122157219</v>
      </c>
      <c r="AJ2272">
        <v>0.27013955826603314</v>
      </c>
      <c r="AK2272">
        <v>16.133530124295145</v>
      </c>
    </row>
    <row r="2273" spans="1:37" x14ac:dyDescent="0.25">
      <c r="A2273" t="str">
        <f>'Pas de restriction 2011'!A2274</f>
        <v>VIVISOL SRL</v>
      </c>
      <c r="B2273">
        <v>6.0618846618615878E-2</v>
      </c>
      <c r="C2273">
        <v>0.15815422709264954</v>
      </c>
      <c r="D2273">
        <v>0.26075512731953404</v>
      </c>
      <c r="E2273">
        <v>1.4698809017700898E-2</v>
      </c>
      <c r="F2273">
        <v>0.20865496347328064</v>
      </c>
      <c r="G2273">
        <v>13.195365299461331</v>
      </c>
      <c r="H2273">
        <v>0.49164215954509827</v>
      </c>
      <c r="I2273">
        <v>0.4656447359775262</v>
      </c>
      <c r="J2273">
        <v>-5.2878751471653079E-2</v>
      </c>
      <c r="K2273">
        <v>0.25353162110700095</v>
      </c>
      <c r="L2273">
        <v>0.24513762961227634</v>
      </c>
      <c r="M2273">
        <v>-3.3108262622523116E-2</v>
      </c>
      <c r="N2273">
        <v>1.0032114259868086</v>
      </c>
      <c r="O2273">
        <v>1.0196387278591492</v>
      </c>
      <c r="P2273">
        <v>0.81670298455234303</v>
      </c>
      <c r="Q2273">
        <v>0.88100926258533219</v>
      </c>
      <c r="R2273">
        <v>0.90578365833227481</v>
      </c>
      <c r="S2273">
        <v>0.20572565772601939</v>
      </c>
      <c r="T2273">
        <v>0.19544278955351452</v>
      </c>
      <c r="U2273">
        <v>0.15205703905813292</v>
      </c>
      <c r="V2273">
        <v>0.12274470488829969</v>
      </c>
      <c r="W2273">
        <v>0.15674817783331571</v>
      </c>
      <c r="X2273">
        <v>18.435168280952201</v>
      </c>
      <c r="Y2273">
        <v>18.491161891407021</v>
      </c>
      <c r="Z2273">
        <v>18.45419500430711</v>
      </c>
      <c r="AA2273">
        <v>18.437456638447955</v>
      </c>
      <c r="AB2273">
        <v>18.460937844720693</v>
      </c>
      <c r="AD2273" t="s">
        <v>2445</v>
      </c>
      <c r="AE2273">
        <v>105235737</v>
      </c>
      <c r="AF2273">
        <v>1.4698809017700898E-2</v>
      </c>
      <c r="AG2273">
        <v>0.49164215954509827</v>
      </c>
      <c r="AH2273">
        <v>0.25353162110700095</v>
      </c>
      <c r="AI2273">
        <v>1.0032114259868086</v>
      </c>
      <c r="AJ2273">
        <v>0.20572565772601939</v>
      </c>
      <c r="AK2273">
        <v>18.435168280952201</v>
      </c>
    </row>
    <row r="2274" spans="1:37" x14ac:dyDescent="0.25">
      <c r="A2274" t="str">
        <f>'Pas de restriction 2011'!A2275</f>
        <v>VOITH PAPER S.R.L.</v>
      </c>
      <c r="B2274">
        <v>-0.78113903208357327</v>
      </c>
      <c r="C2274">
        <v>1.4776992279113879</v>
      </c>
      <c r="D2274">
        <v>0.18702635329310599</v>
      </c>
      <c r="E2274">
        <v>0.18700336135946127</v>
      </c>
      <c r="F2274">
        <v>0.46330576908426485</v>
      </c>
      <c r="G2274">
        <v>1.4775264236758292</v>
      </c>
      <c r="H2274">
        <v>0.14204282996410114</v>
      </c>
      <c r="I2274">
        <v>-0.13991733904840323</v>
      </c>
      <c r="J2274">
        <v>-1.9850362674678117</v>
      </c>
      <c r="K2274">
        <v>8.6268741244241616E-3</v>
      </c>
      <c r="L2274">
        <v>1.6306950227535734E-2</v>
      </c>
      <c r="M2274">
        <v>0.89025016388821054</v>
      </c>
      <c r="N2274">
        <v>0.69978357536281688</v>
      </c>
      <c r="O2274">
        <v>1.4814723566673531</v>
      </c>
      <c r="P2274">
        <v>0.74262768422256487</v>
      </c>
      <c r="Q2274">
        <v>1.0099887395980436</v>
      </c>
      <c r="R2274">
        <v>1.0780295934959871</v>
      </c>
      <c r="S2274">
        <v>6.2168615472725584E-2</v>
      </c>
      <c r="T2274">
        <v>7.6704236024390707E-2</v>
      </c>
      <c r="U2274">
        <v>-0.29295447637470029</v>
      </c>
      <c r="V2274">
        <v>-0.18156000077351567</v>
      </c>
      <c r="W2274">
        <v>-0.13260341370794174</v>
      </c>
      <c r="X2274">
        <v>17.416555159762186</v>
      </c>
      <c r="Y2274">
        <v>17.789998335798657</v>
      </c>
      <c r="Z2274">
        <v>16.72587196270441</v>
      </c>
      <c r="AA2274">
        <v>16.553742797476726</v>
      </c>
      <c r="AB2274">
        <v>17.023204365326595</v>
      </c>
      <c r="AD2274" t="s">
        <v>2446</v>
      </c>
      <c r="AE2274">
        <v>35925643</v>
      </c>
      <c r="AF2274">
        <v>0.18700336135946127</v>
      </c>
      <c r="AG2274">
        <v>0.14204282996410114</v>
      </c>
      <c r="AH2274">
        <v>8.6268741244241616E-3</v>
      </c>
      <c r="AI2274">
        <v>0.69978357536281688</v>
      </c>
      <c r="AJ2274">
        <v>6.2168615472725584E-2</v>
      </c>
      <c r="AK2274">
        <v>17.416555159762186</v>
      </c>
    </row>
    <row r="2275" spans="1:37" x14ac:dyDescent="0.25">
      <c r="A2275" t="str">
        <f>'Pas de restriction 2011'!A2276</f>
        <v>VOITH TURBO S.R.L.</v>
      </c>
      <c r="B2275">
        <v>-0.18332347008787764</v>
      </c>
      <c r="C2275">
        <v>0.47684158583378899</v>
      </c>
      <c r="D2275">
        <v>6.0457387549310841E-2</v>
      </c>
      <c r="E2275">
        <v>6.0457387549310841E-2</v>
      </c>
      <c r="F2275">
        <v>8.9285984103692193E-2</v>
      </c>
      <c r="G2275">
        <v>0.47684158583378899</v>
      </c>
      <c r="H2275">
        <v>0.50507463978695388</v>
      </c>
      <c r="I2275">
        <v>0.58035644429698541</v>
      </c>
      <c r="J2275">
        <v>0.14905085026994472</v>
      </c>
      <c r="K2275">
        <v>0.16294873998116077</v>
      </c>
      <c r="L2275">
        <v>0.18085418190008115</v>
      </c>
      <c r="M2275">
        <v>0.10988389306349043</v>
      </c>
      <c r="N2275">
        <v>1.4151869008134077</v>
      </c>
      <c r="O2275">
        <v>1.2191541857847805</v>
      </c>
      <c r="P2275">
        <v>1.280290383386318</v>
      </c>
      <c r="Q2275">
        <v>0.96737167603057606</v>
      </c>
      <c r="R2275">
        <v>1.1556054150672248</v>
      </c>
      <c r="S2275">
        <v>0.19804616002704525</v>
      </c>
      <c r="T2275">
        <v>0.14722379790080847</v>
      </c>
      <c r="U2275">
        <v>0.16452613148172293</v>
      </c>
      <c r="V2275">
        <v>6.3011472912332861E-2</v>
      </c>
      <c r="W2275">
        <v>0.12492046743162144</v>
      </c>
      <c r="X2275">
        <v>16.751587355553241</v>
      </c>
      <c r="Y2275">
        <v>16.753109566194389</v>
      </c>
      <c r="Z2275">
        <v>16.6351618219405</v>
      </c>
      <c r="AA2275">
        <v>16.451157364064542</v>
      </c>
      <c r="AB2275">
        <v>16.613142917399809</v>
      </c>
      <c r="AD2275" t="s">
        <v>2447</v>
      </c>
      <c r="AE2275">
        <v>15478340</v>
      </c>
      <c r="AF2275">
        <v>6.0457387549310841E-2</v>
      </c>
      <c r="AG2275">
        <v>0.50507463978695388</v>
      </c>
      <c r="AH2275">
        <v>0.16294873998116077</v>
      </c>
      <c r="AI2275">
        <v>1.4151869008134077</v>
      </c>
      <c r="AJ2275">
        <v>0.19804616002704525</v>
      </c>
      <c r="AK2275">
        <v>16.751587355553241</v>
      </c>
    </row>
    <row r="2276" spans="1:37" x14ac:dyDescent="0.25">
      <c r="A2276" t="str">
        <f>'Pas de restriction 2011'!A2277</f>
        <v>VOLTAN S.P.A.</v>
      </c>
      <c r="B2276">
        <v>-9.8660905801264395E-2</v>
      </c>
      <c r="C2276">
        <v>-0.28565634774081011</v>
      </c>
      <c r="D2276">
        <v>0.20914425120513658</v>
      </c>
      <c r="E2276">
        <v>0.16372078516299693</v>
      </c>
      <c r="F2276">
        <v>0.13264482163708557</v>
      </c>
      <c r="G2276">
        <v>-0.1898107408596458</v>
      </c>
      <c r="H2276">
        <v>0.34123740033740313</v>
      </c>
      <c r="I2276">
        <v>0.43794454640966185</v>
      </c>
      <c r="J2276">
        <v>0.28340136801135579</v>
      </c>
      <c r="K2276">
        <v>0.33091638947086938</v>
      </c>
      <c r="L2276">
        <v>0.33274962485435478</v>
      </c>
      <c r="M2276">
        <v>5.5398748500088378E-3</v>
      </c>
      <c r="N2276">
        <v>1.4893527084786651</v>
      </c>
      <c r="O2276">
        <v>1.3653231150718281</v>
      </c>
      <c r="P2276">
        <v>1.4724962733163838</v>
      </c>
      <c r="Q2276">
        <v>1.4971343776406452</v>
      </c>
      <c r="R2276">
        <v>1.4449845886762855</v>
      </c>
      <c r="S2276">
        <v>0.2185451538969958</v>
      </c>
      <c r="T2276">
        <v>0.10516758149049488</v>
      </c>
      <c r="U2276">
        <v>0.12640012447274732</v>
      </c>
      <c r="V2276">
        <v>0.14955796392640949</v>
      </c>
      <c r="W2276">
        <v>0.12704188996321722</v>
      </c>
      <c r="X2276">
        <v>17.510219835586078</v>
      </c>
      <c r="Y2276">
        <v>17.466500198884546</v>
      </c>
      <c r="Z2276">
        <v>17.500932215785095</v>
      </c>
      <c r="AA2276">
        <v>17.54260079234399</v>
      </c>
      <c r="AB2276">
        <v>17.503344402337877</v>
      </c>
      <c r="AD2276" t="s">
        <v>2448</v>
      </c>
      <c r="AE2276">
        <v>28207799</v>
      </c>
      <c r="AF2276">
        <v>0.16372078516299693</v>
      </c>
      <c r="AG2276">
        <v>0.34123740033740313</v>
      </c>
      <c r="AH2276">
        <v>0.33091638947086938</v>
      </c>
      <c r="AI2276">
        <v>1.4893527084786651</v>
      </c>
      <c r="AJ2276">
        <v>0.2185451538969958</v>
      </c>
      <c r="AK2276">
        <v>17.510219835586078</v>
      </c>
    </row>
    <row r="2277" spans="1:37" x14ac:dyDescent="0.25">
      <c r="A2277" t="str">
        <f>'Pas de restriction 2011'!A2278</f>
        <v>VOSSLOH SISTEMI S.R.L.</v>
      </c>
      <c r="B2277">
        <v>-0.23735481268203795</v>
      </c>
      <c r="C2277">
        <v>0.27228189550522086</v>
      </c>
      <c r="D2277">
        <v>1.9912805950586449E-2</v>
      </c>
      <c r="E2277">
        <v>1.9912805950586449E-2</v>
      </c>
      <c r="F2277">
        <v>2.5334702499639768E-2</v>
      </c>
      <c r="G2277">
        <v>0.27228189550522086</v>
      </c>
      <c r="H2277">
        <v>0.39294552778235298</v>
      </c>
      <c r="I2277">
        <v>0.666856208491451</v>
      </c>
      <c r="J2277">
        <v>0.69707036050252058</v>
      </c>
      <c r="K2277">
        <v>1.6634906669390937E-3</v>
      </c>
      <c r="L2277">
        <v>7.6291723549147886E-3</v>
      </c>
      <c r="M2277">
        <v>3.5862429567776588</v>
      </c>
      <c r="N2277">
        <v>1.637423807425461</v>
      </c>
      <c r="O2277">
        <v>1.0196640077224746</v>
      </c>
      <c r="P2277">
        <v>0.87498947260977311</v>
      </c>
      <c r="Q2277">
        <v>1.3219795173430828</v>
      </c>
      <c r="R2277">
        <v>1.0722109992251101</v>
      </c>
      <c r="S2277">
        <v>0.16313863463617664</v>
      </c>
      <c r="T2277">
        <v>9.6839411168260572E-2</v>
      </c>
      <c r="U2277">
        <v>6.8888014085875054E-2</v>
      </c>
      <c r="V2277">
        <v>0.11606348945029372</v>
      </c>
      <c r="W2277">
        <v>9.3930304901476455E-2</v>
      </c>
      <c r="X2277">
        <v>16.56630691719603</v>
      </c>
      <c r="Y2277">
        <v>16.278316100974784</v>
      </c>
      <c r="Z2277">
        <v>15.975976978675563</v>
      </c>
      <c r="AA2277">
        <v>16.194336803407126</v>
      </c>
      <c r="AB2277">
        <v>16.14954329435249</v>
      </c>
      <c r="AD2277" t="s">
        <v>2449</v>
      </c>
      <c r="AE2277">
        <v>11511336</v>
      </c>
      <c r="AF2277">
        <v>1.9912805950586449E-2</v>
      </c>
      <c r="AG2277">
        <v>0.39294552778235298</v>
      </c>
      <c r="AH2277">
        <v>1.6634906669390937E-3</v>
      </c>
      <c r="AI2277">
        <v>1.637423807425461</v>
      </c>
      <c r="AJ2277">
        <v>0.16313863463617664</v>
      </c>
      <c r="AK2277">
        <v>16.56630691719603</v>
      </c>
    </row>
    <row r="2278" spans="1:37" x14ac:dyDescent="0.25">
      <c r="A2278" t="str">
        <f>'Pas de restriction 2011'!A2279</f>
        <v>VOSSLOH-SCHWABE ITALIA S.P.A.</v>
      </c>
      <c r="B2278">
        <v>-0.13701890727019614</v>
      </c>
      <c r="C2278">
        <v>0.45411435449104792</v>
      </c>
      <c r="D2278">
        <v>6.1533222331851663E-2</v>
      </c>
      <c r="E2278">
        <v>5.1977987334391497E-2</v>
      </c>
      <c r="F2278">
        <v>7.8484549807024781E-2</v>
      </c>
      <c r="G2278">
        <v>0.50995746145590137</v>
      </c>
      <c r="H2278">
        <v>0.5110339963085927</v>
      </c>
      <c r="I2278">
        <v>0.39089719741009687</v>
      </c>
      <c r="J2278">
        <v>-0.23508572769383837</v>
      </c>
      <c r="K2278">
        <v>0.39196830243506997</v>
      </c>
      <c r="L2278">
        <v>0.379872691448986</v>
      </c>
      <c r="M2278">
        <v>-3.0858645739823883E-2</v>
      </c>
      <c r="N2278">
        <v>1.4730920146187736</v>
      </c>
      <c r="O2278">
        <v>1.1673557819330054</v>
      </c>
      <c r="P2278">
        <v>1.2045941878458861</v>
      </c>
      <c r="Q2278">
        <v>1.4476280010880509</v>
      </c>
      <c r="R2278">
        <v>1.2731926569556475</v>
      </c>
      <c r="S2278">
        <v>6.8044698930217584E-2</v>
      </c>
      <c r="T2278">
        <v>4.8504647268269037E-2</v>
      </c>
      <c r="U2278">
        <v>2.1788684509222587E-2</v>
      </c>
      <c r="V2278">
        <v>7.8592963569747043E-2</v>
      </c>
      <c r="W2278">
        <v>4.962876511574623E-2</v>
      </c>
      <c r="X2278">
        <v>17.537066183281809</v>
      </c>
      <c r="Y2278">
        <v>17.369150904996175</v>
      </c>
      <c r="Z2278">
        <v>17.2626532992691</v>
      </c>
      <c r="AA2278">
        <v>17.384813199816094</v>
      </c>
      <c r="AB2278">
        <v>17.338872468027123</v>
      </c>
      <c r="AD2278" t="s">
        <v>2450</v>
      </c>
      <c r="AE2278">
        <v>29931132</v>
      </c>
      <c r="AF2278">
        <v>5.1977987334391497E-2</v>
      </c>
      <c r="AG2278">
        <v>0.5110339963085927</v>
      </c>
      <c r="AH2278">
        <v>0.39196830243506997</v>
      </c>
      <c r="AI2278">
        <v>1.4730920146187736</v>
      </c>
      <c r="AJ2278">
        <v>6.8044698930217584E-2</v>
      </c>
      <c r="AK2278">
        <v>17.537066183281809</v>
      </c>
    </row>
    <row r="2279" spans="1:37" x14ac:dyDescent="0.25">
      <c r="A2279" t="str">
        <f>'Pas de restriction 2011'!A2280</f>
        <v>VUEMME S.R.L.</v>
      </c>
      <c r="B2279">
        <v>0.13029745336011103</v>
      </c>
      <c r="C2279">
        <v>0.24140859542845594</v>
      </c>
      <c r="D2279">
        <v>3.8934472907673247E-2</v>
      </c>
      <c r="E2279">
        <v>3.8934472907673247E-2</v>
      </c>
      <c r="F2279">
        <v>4.828006542806982E-2</v>
      </c>
      <c r="G2279">
        <v>0.24003387801237536</v>
      </c>
      <c r="H2279">
        <v>0.67789502632351428</v>
      </c>
      <c r="I2279">
        <v>0.76081646790004165</v>
      </c>
      <c r="J2279">
        <v>0.12232195009047679</v>
      </c>
      <c r="K2279">
        <v>0.24826946882729106</v>
      </c>
      <c r="L2279">
        <v>0.28904043114478928</v>
      </c>
      <c r="M2279">
        <v>0.16422060477303627</v>
      </c>
      <c r="N2279">
        <v>1.3990216656988541</v>
      </c>
      <c r="O2279">
        <v>1.3430772343631538</v>
      </c>
      <c r="P2279">
        <v>1.3007703369047341</v>
      </c>
      <c r="Q2279">
        <v>1.2083287766393715</v>
      </c>
      <c r="R2279">
        <v>1.2840587826357532</v>
      </c>
      <c r="S2279">
        <v>0.16125926309624844</v>
      </c>
      <c r="T2279">
        <v>0.10480569329746618</v>
      </c>
      <c r="U2279">
        <v>0.11606785533789218</v>
      </c>
      <c r="V2279">
        <v>0.10655806572513257</v>
      </c>
      <c r="W2279">
        <v>0.10914387145349698</v>
      </c>
      <c r="X2279">
        <v>17.156634740748416</v>
      </c>
      <c r="Y2279">
        <v>17.187172909768986</v>
      </c>
      <c r="Z2279">
        <v>17.212586257151241</v>
      </c>
      <c r="AA2279">
        <v>17.189010550546648</v>
      </c>
      <c r="AB2279">
        <v>17.196256572488959</v>
      </c>
      <c r="AD2279" t="s">
        <v>308</v>
      </c>
      <c r="AE2279">
        <v>21686694</v>
      </c>
      <c r="AF2279">
        <v>3.8934472907673247E-2</v>
      </c>
      <c r="AG2279">
        <v>0.67789502632351428</v>
      </c>
      <c r="AH2279">
        <v>0.24826946882729106</v>
      </c>
      <c r="AI2279">
        <v>1.3990216656988541</v>
      </c>
      <c r="AJ2279">
        <v>0.16125926309624844</v>
      </c>
      <c r="AK2279">
        <v>17.156634740748416</v>
      </c>
    </row>
    <row r="2280" spans="1:37" x14ac:dyDescent="0.25">
      <c r="A2280" t="str">
        <f>'Pas de restriction 2011'!A2281</f>
        <v>VWR INTERNATIONAL PBI S.R.L.</v>
      </c>
      <c r="B2280">
        <v>0.37355237492261578</v>
      </c>
      <c r="C2280">
        <v>0.52029622622234706</v>
      </c>
      <c r="D2280">
        <v>5.2642050806372458E-2</v>
      </c>
      <c r="E2280">
        <v>5.2642050806372458E-2</v>
      </c>
      <c r="F2280">
        <v>8.0031511181533108E-2</v>
      </c>
      <c r="G2280">
        <v>0.52029622622234706</v>
      </c>
      <c r="H2280">
        <v>0.73603252653410578</v>
      </c>
      <c r="I2280">
        <v>0.32159027440155286</v>
      </c>
      <c r="J2280">
        <v>-0.56307600166002825</v>
      </c>
      <c r="K2280">
        <v>3.9410878116790064E-3</v>
      </c>
      <c r="L2280">
        <v>6.0353600419951877E-3</v>
      </c>
      <c r="M2280">
        <v>0.53139446020715964</v>
      </c>
      <c r="N2280">
        <v>1.572849507911011</v>
      </c>
      <c r="O2280">
        <v>2.416214162699458</v>
      </c>
      <c r="P2280">
        <v>1.4826746298558791</v>
      </c>
      <c r="Q2280">
        <v>1.7182962718957437</v>
      </c>
      <c r="R2280">
        <v>1.8723950214836937</v>
      </c>
      <c r="S2280">
        <v>0.12521115456702175</v>
      </c>
      <c r="T2280">
        <v>9.7007889159090269E-2</v>
      </c>
      <c r="U2280">
        <v>8.305429330991429E-2</v>
      </c>
      <c r="V2280">
        <v>0.13276610806200592</v>
      </c>
      <c r="W2280">
        <v>0.10427609684367016</v>
      </c>
      <c r="X2280">
        <v>17.410577752331264</v>
      </c>
      <c r="Y2280">
        <v>17.86011248255808</v>
      </c>
      <c r="Z2280">
        <v>17.847539513210069</v>
      </c>
      <c r="AA2280">
        <v>17.871993963750217</v>
      </c>
      <c r="AB2280">
        <v>17.859881986506121</v>
      </c>
      <c r="AD2280" t="s">
        <v>2451</v>
      </c>
      <c r="AE2280">
        <v>23627233</v>
      </c>
      <c r="AF2280">
        <v>5.2642050806372458E-2</v>
      </c>
      <c r="AG2280">
        <v>0.73603252653410578</v>
      </c>
      <c r="AH2280">
        <v>3.9410878116790064E-3</v>
      </c>
      <c r="AI2280">
        <v>1.572849507911011</v>
      </c>
      <c r="AJ2280">
        <v>0.12521115456702175</v>
      </c>
      <c r="AK2280">
        <v>17.410577752331264</v>
      </c>
    </row>
    <row r="2281" spans="1:37" x14ac:dyDescent="0.25">
      <c r="A2281" t="str">
        <f>'Pas de restriction 2011'!A2282</f>
        <v>W&amp;P CEMENTI S.P.A.</v>
      </c>
      <c r="B2281">
        <v>-0.40100893573939178</v>
      </c>
      <c r="C2281">
        <v>-0.55227197622331081</v>
      </c>
      <c r="D2281">
        <v>0.4022841087857012</v>
      </c>
      <c r="E2281">
        <v>5.2658958844955674E-2</v>
      </c>
      <c r="F2281">
        <v>4.5851647312114066E-2</v>
      </c>
      <c r="G2281">
        <v>-0.12927166966753836</v>
      </c>
      <c r="H2281">
        <v>0.28635127415527545</v>
      </c>
      <c r="I2281">
        <v>0.5242085553364747</v>
      </c>
      <c r="J2281">
        <v>0.83064858671528008</v>
      </c>
      <c r="K2281">
        <v>0.28819488305235397</v>
      </c>
      <c r="L2281">
        <v>0.20633681139259025</v>
      </c>
      <c r="M2281">
        <v>-0.28403721396015641</v>
      </c>
      <c r="N2281">
        <v>1.264176884763649</v>
      </c>
      <c r="O2281">
        <v>0.84693419266878722</v>
      </c>
      <c r="P2281">
        <v>1.2973567835478537</v>
      </c>
      <c r="Q2281">
        <v>1.4941540133376945</v>
      </c>
      <c r="R2281">
        <v>1.2128149965181116</v>
      </c>
      <c r="S2281">
        <v>2.1679463928405897E-2</v>
      </c>
      <c r="T2281">
        <v>6.6307049485173963E-2</v>
      </c>
      <c r="U2281">
        <v>0.12543382831970348</v>
      </c>
      <c r="V2281">
        <v>0.11324335210270078</v>
      </c>
      <c r="W2281">
        <v>0.10166140996919275</v>
      </c>
      <c r="X2281">
        <v>16.79770044595427</v>
      </c>
      <c r="Y2281">
        <v>16.277938357564068</v>
      </c>
      <c r="Z2281">
        <v>16.242883164548921</v>
      </c>
      <c r="AA2281">
        <v>16.218358907636365</v>
      </c>
      <c r="AB2281">
        <v>16.246393476583119</v>
      </c>
      <c r="AD2281" t="s">
        <v>2452</v>
      </c>
      <c r="AE2281">
        <v>13853806</v>
      </c>
      <c r="AF2281">
        <v>5.2658958844955674E-2</v>
      </c>
      <c r="AG2281">
        <v>0.28635127415527545</v>
      </c>
      <c r="AH2281">
        <v>0.28819488305235397</v>
      </c>
      <c r="AI2281">
        <v>1.264176884763649</v>
      </c>
      <c r="AJ2281">
        <v>2.1679463928405897E-2</v>
      </c>
      <c r="AK2281">
        <v>16.79770044595427</v>
      </c>
    </row>
    <row r="2282" spans="1:37" x14ac:dyDescent="0.25">
      <c r="A2282" t="str">
        <f>'Pas de restriction 2011'!A2283</f>
        <v>W.L. GORE &amp; ASSOCIATI S.R.L. CON SIGLA GORE S.R.L.</v>
      </c>
      <c r="B2282">
        <v>1.4448125430931442E-2</v>
      </c>
      <c r="C2282">
        <v>0.64989861373374846</v>
      </c>
      <c r="D2282">
        <v>6.8463787282509195E-2</v>
      </c>
      <c r="E2282">
        <v>6.8463787282509195E-2</v>
      </c>
      <c r="F2282">
        <v>0.11295830772837416</v>
      </c>
      <c r="G2282">
        <v>0.64989861373374846</v>
      </c>
      <c r="H2282">
        <v>0.59442780045776811</v>
      </c>
      <c r="I2282">
        <v>0.67863261300841116</v>
      </c>
      <c r="J2282">
        <v>0.14165692197739915</v>
      </c>
      <c r="K2282">
        <v>9.133156612135207E-3</v>
      </c>
      <c r="L2282">
        <v>8.2181069779796861E-3</v>
      </c>
      <c r="M2282">
        <v>-0.1001898547255498</v>
      </c>
      <c r="N2282">
        <v>1.6146126651309476</v>
      </c>
      <c r="O2282">
        <v>1.4110359339734988</v>
      </c>
      <c r="P2282">
        <v>1.3553118234740309</v>
      </c>
      <c r="Q2282">
        <v>1.4072812895299311</v>
      </c>
      <c r="R2282">
        <v>1.3912096823258204</v>
      </c>
      <c r="S2282">
        <v>0.21661981298169208</v>
      </c>
      <c r="T2282">
        <v>0.12432679558207525</v>
      </c>
      <c r="U2282">
        <v>2.9261655825164472E-2</v>
      </c>
      <c r="V2282">
        <v>0.11789399080436355</v>
      </c>
      <c r="W2282">
        <v>9.0494147403867756E-2</v>
      </c>
      <c r="X2282">
        <v>17.885694795905444</v>
      </c>
      <c r="Y2282">
        <v>17.937789107985935</v>
      </c>
      <c r="Z2282">
        <v>17.901315780250503</v>
      </c>
      <c r="AA2282">
        <v>17.957822406201885</v>
      </c>
      <c r="AB2282">
        <v>17.932309098146106</v>
      </c>
      <c r="AD2282" t="s">
        <v>2453</v>
      </c>
      <c r="AE2282">
        <v>43726503</v>
      </c>
      <c r="AF2282">
        <v>6.8463787282509195E-2</v>
      </c>
      <c r="AG2282">
        <v>0.59442780045776811</v>
      </c>
      <c r="AH2282">
        <v>9.133156612135207E-3</v>
      </c>
      <c r="AI2282">
        <v>1.6146126651309476</v>
      </c>
      <c r="AJ2282">
        <v>0.21661981298169208</v>
      </c>
      <c r="AK2282">
        <v>17.885694795905444</v>
      </c>
    </row>
    <row r="2283" spans="1:37" x14ac:dyDescent="0.25">
      <c r="A2283" t="str">
        <f>'Pas de restriction 2011'!A2284</f>
        <v>WAGO ELETTRONICA SOCIETA' A RESPONSABILITA' LIMITATA IN FORMA ABBREVIATA WAGO ELETTRONICA S.R.L.</v>
      </c>
      <c r="B2283">
        <v>0.15574291081126646</v>
      </c>
      <c r="C2283">
        <v>0.13278088251079911</v>
      </c>
      <c r="D2283">
        <v>8.3340028591247825E-2</v>
      </c>
      <c r="E2283">
        <v>8.3340028591247825E-2</v>
      </c>
      <c r="F2283">
        <v>9.4405991136068942E-2</v>
      </c>
      <c r="G2283">
        <v>0.13278088251079911</v>
      </c>
      <c r="H2283">
        <v>0.3801116251556137</v>
      </c>
      <c r="I2283">
        <v>0.77419115009004735</v>
      </c>
      <c r="J2283">
        <v>1.0367468365985957</v>
      </c>
      <c r="K2283">
        <v>1.1531821448773924E-2</v>
      </c>
      <c r="L2283">
        <v>6.4778687447752236E-3</v>
      </c>
      <c r="M2283">
        <v>-0.43826144260463223</v>
      </c>
      <c r="N2283">
        <v>3.7754347331948197</v>
      </c>
      <c r="O2283">
        <v>2.8145971420190845</v>
      </c>
      <c r="P2283">
        <v>2.6430292526044381</v>
      </c>
      <c r="Q2283">
        <v>2.9338932367086707</v>
      </c>
      <c r="R2283">
        <v>2.7971732104440648</v>
      </c>
      <c r="S2283">
        <v>0.3634005354701193</v>
      </c>
      <c r="T2283">
        <v>0.35168773607592885</v>
      </c>
      <c r="U2283">
        <v>0.20077300185189598</v>
      </c>
      <c r="V2283">
        <v>0.29547467195575983</v>
      </c>
      <c r="W2283">
        <v>0.28264513662786156</v>
      </c>
      <c r="X2283">
        <v>16.779072934834684</v>
      </c>
      <c r="Y2283">
        <v>16.844146131773417</v>
      </c>
      <c r="Z2283">
        <v>16.646839952030035</v>
      </c>
      <c r="AA2283">
        <v>16.788829826147857</v>
      </c>
      <c r="AB2283">
        <v>16.759938636650435</v>
      </c>
      <c r="AD2283" t="s">
        <v>2454</v>
      </c>
      <c r="AE2283">
        <v>7343506</v>
      </c>
      <c r="AF2283">
        <v>8.3340028591247825E-2</v>
      </c>
      <c r="AG2283">
        <v>0.3801116251556137</v>
      </c>
      <c r="AH2283">
        <v>1.1531821448773924E-2</v>
      </c>
      <c r="AI2283">
        <v>3.7754347331948197</v>
      </c>
      <c r="AJ2283">
        <v>0.3634005354701193</v>
      </c>
      <c r="AK2283">
        <v>16.779072934834684</v>
      </c>
    </row>
    <row r="2284" spans="1:37" x14ac:dyDescent="0.25">
      <c r="A2284" t="str">
        <f>'Pas de restriction 2011'!A2285</f>
        <v>WAGON AUTOMOTIVE S.R.L.</v>
      </c>
      <c r="B2284">
        <v>0.12168224105504537</v>
      </c>
      <c r="C2284">
        <v>-0.73997123986283087</v>
      </c>
      <c r="D2284">
        <v>0.20877305434463722</v>
      </c>
      <c r="E2284">
        <v>4.9640336463800921E-2</v>
      </c>
      <c r="F2284">
        <v>3.8122461936637785E-2</v>
      </c>
      <c r="G2284">
        <v>-0.23202652011761207</v>
      </c>
      <c r="H2284">
        <v>0.47530192251918812</v>
      </c>
      <c r="I2284">
        <v>0.48946290645502899</v>
      </c>
      <c r="J2284">
        <v>2.9793660124042904E-2</v>
      </c>
      <c r="K2284">
        <v>0.16021025713223103</v>
      </c>
      <c r="L2284">
        <v>0.20748769940954218</v>
      </c>
      <c r="M2284">
        <v>0.29509622619412107</v>
      </c>
      <c r="N2284">
        <v>1.3367037307968483</v>
      </c>
      <c r="O2284">
        <v>1.1168707370064386</v>
      </c>
      <c r="P2284">
        <v>1.2549436121387041</v>
      </c>
      <c r="Q2284">
        <v>1.3319520706256625</v>
      </c>
      <c r="R2284">
        <v>1.2345888065902684</v>
      </c>
      <c r="S2284">
        <v>0.24889304652345062</v>
      </c>
      <c r="T2284">
        <v>0.18650656100695592</v>
      </c>
      <c r="U2284">
        <v>7.3889165414301058E-2</v>
      </c>
      <c r="V2284">
        <v>5.9311938314706436E-2</v>
      </c>
      <c r="W2284">
        <v>0.10656922157865446</v>
      </c>
      <c r="X2284">
        <v>17.628553228801984</v>
      </c>
      <c r="Y2284">
        <v>17.713206276226128</v>
      </c>
      <c r="Z2284">
        <v>17.933414782287553</v>
      </c>
      <c r="AA2284">
        <v>18.075045678536824</v>
      </c>
      <c r="AB2284">
        <v>17.907222245683503</v>
      </c>
      <c r="AD2284" t="s">
        <v>2455</v>
      </c>
      <c r="AE2284">
        <v>44131107</v>
      </c>
      <c r="AF2284">
        <v>4.9640336463800921E-2</v>
      </c>
      <c r="AG2284">
        <v>0.47530192251918812</v>
      </c>
      <c r="AH2284">
        <v>0.16021025713223103</v>
      </c>
      <c r="AI2284">
        <v>1.3367037307968483</v>
      </c>
      <c r="AJ2284">
        <v>0.24889304652345062</v>
      </c>
      <c r="AK2284">
        <v>17.628553228801984</v>
      </c>
    </row>
    <row r="2285" spans="1:37" x14ac:dyDescent="0.25">
      <c r="A2285" t="str">
        <f>'Pas de restriction 2011'!A2286</f>
        <v>WALDNER TECNOLOGIE MEDICALI S.R.L.</v>
      </c>
      <c r="B2285">
        <v>1.0315601604474467</v>
      </c>
      <c r="C2285">
        <v>-9.2129100318573354E-2</v>
      </c>
      <c r="D2285">
        <v>0.22234055960222146</v>
      </c>
      <c r="E2285">
        <v>0.10865285070238283</v>
      </c>
      <c r="F2285">
        <v>3.1503020144492924E-2</v>
      </c>
      <c r="G2285">
        <v>-0.71005804320049892</v>
      </c>
      <c r="H2285">
        <v>0.31333816046754903</v>
      </c>
      <c r="I2285">
        <v>0.38199096575501379</v>
      </c>
      <c r="J2285">
        <v>0.21910132230630366</v>
      </c>
      <c r="K2285">
        <v>5.3987971853658195E-2</v>
      </c>
      <c r="L2285">
        <v>5.7799453994905874E-2</v>
      </c>
      <c r="M2285">
        <v>7.0598728019997184E-2</v>
      </c>
      <c r="N2285">
        <v>1.6721512236764715</v>
      </c>
      <c r="O2285">
        <v>1.4601128397388863</v>
      </c>
      <c r="P2285">
        <v>1.1820620159733723</v>
      </c>
      <c r="Q2285">
        <v>1.1754374270954842</v>
      </c>
      <c r="R2285">
        <v>1.2725374276025809</v>
      </c>
      <c r="S2285">
        <v>0.18342945755728296</v>
      </c>
      <c r="T2285">
        <v>0.21440845441760098</v>
      </c>
      <c r="U2285">
        <v>0.1885253596378737</v>
      </c>
      <c r="V2285">
        <v>0.18745164937409028</v>
      </c>
      <c r="W2285">
        <v>0.19679515447652166</v>
      </c>
      <c r="X2285">
        <v>16.460376413951877</v>
      </c>
      <c r="Y2285">
        <v>16.530727152352423</v>
      </c>
      <c r="Z2285">
        <v>16.703426747864047</v>
      </c>
      <c r="AA2285">
        <v>16.933789171274384</v>
      </c>
      <c r="AB2285">
        <v>16.722647690496952</v>
      </c>
      <c r="AD2285" t="s">
        <v>2456</v>
      </c>
      <c r="AE2285">
        <v>10347064</v>
      </c>
      <c r="AF2285">
        <v>0.10865285070238283</v>
      </c>
      <c r="AG2285">
        <v>0.31333816046754903</v>
      </c>
      <c r="AH2285">
        <v>5.3987971853658195E-2</v>
      </c>
      <c r="AI2285">
        <v>1.6721512236764715</v>
      </c>
      <c r="AJ2285">
        <v>0.18342945755728296</v>
      </c>
      <c r="AK2285">
        <v>16.460376413951877</v>
      </c>
    </row>
    <row r="2286" spans="1:37" x14ac:dyDescent="0.25">
      <c r="A2286" t="str">
        <f>'Pas de restriction 2011'!A2287</f>
        <v>WANDA MODE S.R.L.</v>
      </c>
      <c r="B2286">
        <v>-5.1685529649846788E-2</v>
      </c>
      <c r="C2286">
        <v>0.17838934354560448</v>
      </c>
      <c r="D2286">
        <v>0.1275216289530165</v>
      </c>
      <c r="E2286">
        <v>0.1275216289530165</v>
      </c>
      <c r="F2286">
        <v>0.15027012862981126</v>
      </c>
      <c r="G2286">
        <v>0.17838934354560448</v>
      </c>
      <c r="H2286">
        <v>0.53008061783524152</v>
      </c>
      <c r="I2286">
        <v>0.54766665343678134</v>
      </c>
      <c r="J2286">
        <v>3.3176152852670178E-2</v>
      </c>
      <c r="K2286">
        <v>1.4215050324442917E-2</v>
      </c>
      <c r="L2286">
        <v>8.6123436492498342E-3</v>
      </c>
      <c r="M2286">
        <v>-0.39413906720816699</v>
      </c>
      <c r="N2286">
        <v>1.4561034163731341</v>
      </c>
      <c r="O2286">
        <v>1.3375257642368008</v>
      </c>
      <c r="P2286">
        <v>1.2384864421370916</v>
      </c>
      <c r="Q2286">
        <v>1.1971353979550077</v>
      </c>
      <c r="R2286">
        <v>1.2577158681096334</v>
      </c>
      <c r="S2286">
        <v>0.2271414561516423</v>
      </c>
      <c r="T2286">
        <v>0.16690939412919761</v>
      </c>
      <c r="U2286">
        <v>0.11749667334337777</v>
      </c>
      <c r="V2286">
        <v>0.12148302165892427</v>
      </c>
      <c r="W2286">
        <v>0.13529636304383322</v>
      </c>
      <c r="X2286">
        <v>16.49539431637567</v>
      </c>
      <c r="Y2286">
        <v>16.423731215638746</v>
      </c>
      <c r="Z2286">
        <v>16.391528280603879</v>
      </c>
      <c r="AA2286">
        <v>16.322053120872862</v>
      </c>
      <c r="AB2286">
        <v>16.379104205705161</v>
      </c>
      <c r="AD2286" t="s">
        <v>2457</v>
      </c>
      <c r="AE2286">
        <v>10149243</v>
      </c>
      <c r="AF2286">
        <v>0.1275216289530165</v>
      </c>
      <c r="AG2286">
        <v>0.53008061783524152</v>
      </c>
      <c r="AH2286">
        <v>1.4215050324442917E-2</v>
      </c>
      <c r="AI2286">
        <v>1.4561034163731341</v>
      </c>
      <c r="AJ2286">
        <v>0.2271414561516423</v>
      </c>
      <c r="AK2286">
        <v>16.49539431637567</v>
      </c>
    </row>
    <row r="2287" spans="1:37" x14ac:dyDescent="0.25">
      <c r="A2287" t="str">
        <f>'Pas de restriction 2011'!A2288</f>
        <v>WARSTEINER ITALIA SRL%WARSTEINER ITALIA GMBH</v>
      </c>
      <c r="B2287">
        <v>7.5302097670229579E-2</v>
      </c>
      <c r="C2287">
        <v>-1.0558042754697015E-2</v>
      </c>
      <c r="D2287">
        <v>0.17706046899763225</v>
      </c>
      <c r="E2287">
        <v>0.17706046899763225</v>
      </c>
      <c r="F2287">
        <v>0.17519105699578855</v>
      </c>
      <c r="G2287">
        <v>-1.0558042754697015E-2</v>
      </c>
      <c r="H2287">
        <v>0.32325282010484152</v>
      </c>
      <c r="I2287">
        <v>0.3421246155296237</v>
      </c>
      <c r="J2287">
        <v>5.8380915033197339E-2</v>
      </c>
      <c r="K2287">
        <v>1.1665123000437481E-2</v>
      </c>
      <c r="L2287">
        <v>4.8150033011395881E-3</v>
      </c>
      <c r="M2287">
        <v>-0.5872308160866363</v>
      </c>
      <c r="N2287">
        <v>1.2428415654661442</v>
      </c>
      <c r="O2287">
        <v>1.2086675823346837</v>
      </c>
      <c r="P2287">
        <v>0.98667195954295561</v>
      </c>
      <c r="Q2287">
        <v>1.1522792728495912</v>
      </c>
      <c r="R2287">
        <v>1.1158729382424102</v>
      </c>
      <c r="S2287">
        <v>0.10663237390012063</v>
      </c>
      <c r="T2287">
        <v>6.7271424093334239E-2</v>
      </c>
      <c r="U2287">
        <v>8.7258049542460678E-3</v>
      </c>
      <c r="V2287">
        <v>5.2552125862004841E-2</v>
      </c>
      <c r="W2287">
        <v>4.2849784969861714E-2</v>
      </c>
      <c r="X2287">
        <v>16.963893100577753</v>
      </c>
      <c r="Y2287">
        <v>16.832421031887687</v>
      </c>
      <c r="Z2287">
        <v>16.799044432652689</v>
      </c>
      <c r="AA2287">
        <v>16.854411127319622</v>
      </c>
      <c r="AB2287">
        <v>16.828625530619998</v>
      </c>
      <c r="AD2287" t="s">
        <v>2458</v>
      </c>
      <c r="AE2287">
        <v>16901322</v>
      </c>
      <c r="AF2287">
        <v>0.17706046899763225</v>
      </c>
      <c r="AG2287">
        <v>0.32325282010484152</v>
      </c>
      <c r="AH2287">
        <v>1.1665123000437481E-2</v>
      </c>
      <c r="AI2287">
        <v>1.2428415654661442</v>
      </c>
      <c r="AJ2287">
        <v>0.10663237390012063</v>
      </c>
      <c r="AK2287">
        <v>16.963893100577753</v>
      </c>
    </row>
    <row r="2288" spans="1:37" x14ac:dyDescent="0.25">
      <c r="A2288" t="str">
        <f>'Pas de restriction 2011'!A2289</f>
        <v>WARTSILA ITALIA S.P.A.</v>
      </c>
      <c r="B2288">
        <v>-0.22194644047240916</v>
      </c>
      <c r="C2288">
        <v>0.78447979864168427</v>
      </c>
      <c r="D2288">
        <v>0.18610488432522118</v>
      </c>
      <c r="E2288">
        <v>0.1803206222509201</v>
      </c>
      <c r="F2288">
        <v>0.31425463880234406</v>
      </c>
      <c r="G2288">
        <v>0.74275484899920008</v>
      </c>
      <c r="H2288">
        <v>0.30571580650626651</v>
      </c>
      <c r="I2288">
        <v>0.42193232037847117</v>
      </c>
      <c r="J2288">
        <v>0.38014558422847683</v>
      </c>
      <c r="K2288">
        <v>0.32660988246773442</v>
      </c>
      <c r="L2288">
        <v>0.35316346367801987</v>
      </c>
      <c r="M2288">
        <v>8.130060551033283E-2</v>
      </c>
      <c r="N2288">
        <v>1.0714079818553115</v>
      </c>
      <c r="O2288">
        <v>1.2706931046153276</v>
      </c>
      <c r="P2288">
        <v>1.3291793437320198</v>
      </c>
      <c r="Q2288">
        <v>1.1870808246953581</v>
      </c>
      <c r="R2288">
        <v>1.2623177576809017</v>
      </c>
      <c r="S2288">
        <v>0.12467379413314962</v>
      </c>
      <c r="T2288">
        <v>0.13093320752713183</v>
      </c>
      <c r="U2288">
        <v>0.16931887589074157</v>
      </c>
      <c r="V2288">
        <v>0.13890631949094417</v>
      </c>
      <c r="W2288">
        <v>0.1463861343029392</v>
      </c>
      <c r="X2288">
        <v>19.612235730331189</v>
      </c>
      <c r="Y2288">
        <v>19.72357712915144</v>
      </c>
      <c r="Z2288">
        <v>19.699023833524937</v>
      </c>
      <c r="AA2288">
        <v>19.565925756903511</v>
      </c>
      <c r="AB2288">
        <v>19.662842239859962</v>
      </c>
      <c r="AD2288" t="s">
        <v>2459</v>
      </c>
      <c r="AE2288">
        <v>289600986</v>
      </c>
      <c r="AF2288">
        <v>0.1803206222509201</v>
      </c>
      <c r="AG2288">
        <v>0.30571580650626651</v>
      </c>
      <c r="AH2288">
        <v>0.32660988246773442</v>
      </c>
      <c r="AI2288">
        <v>1.0714079818553115</v>
      </c>
      <c r="AJ2288">
        <v>0.12467379413314962</v>
      </c>
      <c r="AK2288">
        <v>19.612235730331189</v>
      </c>
    </row>
    <row r="2289" spans="1:37" x14ac:dyDescent="0.25">
      <c r="A2289" t="str">
        <f>'Pas de restriction 2011'!A2290</f>
        <v>WATERS S.P.A.</v>
      </c>
      <c r="B2289">
        <v>0.29034631470847722</v>
      </c>
      <c r="C2289">
        <v>-0.50175886099624289</v>
      </c>
      <c r="D2289">
        <v>7.8170990917805022E-2</v>
      </c>
      <c r="E2289">
        <v>7.8170990917805022E-2</v>
      </c>
      <c r="F2289">
        <v>3.8948003551939524E-2</v>
      </c>
      <c r="G2289">
        <v>-0.50175886099624289</v>
      </c>
      <c r="H2289">
        <v>0.47701248328931251</v>
      </c>
      <c r="I2289">
        <v>0.428446890694129</v>
      </c>
      <c r="J2289">
        <v>-0.10181199506623398</v>
      </c>
      <c r="K2289">
        <v>4.6409647532931119E-3</v>
      </c>
      <c r="L2289">
        <v>6.9976856572691731E-3</v>
      </c>
      <c r="M2289">
        <v>0.5078084039108014</v>
      </c>
      <c r="N2289">
        <v>2.0584040876583858</v>
      </c>
      <c r="O2289">
        <v>2.0094041869379309</v>
      </c>
      <c r="P2289">
        <v>1.7802691460736426</v>
      </c>
      <c r="Q2289">
        <v>1.5852535235193463</v>
      </c>
      <c r="R2289">
        <v>1.7916422855103065</v>
      </c>
      <c r="S2289">
        <v>4.0275288143054422E-2</v>
      </c>
      <c r="T2289">
        <v>8.1940516073258737E-2</v>
      </c>
      <c r="U2289">
        <v>4.3078242389550207E-2</v>
      </c>
      <c r="V2289">
        <v>4.315024701069238E-2</v>
      </c>
      <c r="W2289">
        <v>5.605633515783378E-2</v>
      </c>
      <c r="X2289">
        <v>16.975745571961244</v>
      </c>
      <c r="Y2289">
        <v>17.051938990535913</v>
      </c>
      <c r="Z2289">
        <v>16.990205461762589</v>
      </c>
      <c r="AA2289">
        <v>17.083917872152504</v>
      </c>
      <c r="AB2289">
        <v>17.042020774817001</v>
      </c>
      <c r="AD2289" t="s">
        <v>2460</v>
      </c>
      <c r="AE2289">
        <v>12661807</v>
      </c>
      <c r="AF2289">
        <v>7.8170990917805022E-2</v>
      </c>
      <c r="AG2289">
        <v>0.47701248328931251</v>
      </c>
      <c r="AH2289">
        <v>4.6409647532931119E-3</v>
      </c>
      <c r="AI2289">
        <v>2.0584040876583858</v>
      </c>
      <c r="AJ2289">
        <v>4.0275288143054422E-2</v>
      </c>
      <c r="AK2289">
        <v>16.975745571961244</v>
      </c>
    </row>
    <row r="2290" spans="1:37" x14ac:dyDescent="0.25">
      <c r="A2290" t="str">
        <f>'Pas de restriction 2011'!A2291</f>
        <v>WEATHERFORD MEDITERRANEA S.P.A.</v>
      </c>
      <c r="B2290">
        <v>0.41191615212360866</v>
      </c>
      <c r="C2290">
        <v>-0.66340981943648214</v>
      </c>
      <c r="D2290">
        <v>7.9305266687130192E-3</v>
      </c>
      <c r="E2290">
        <v>7.9305266687130192E-3</v>
      </c>
      <c r="F2290">
        <v>2.6691392701673733E-3</v>
      </c>
      <c r="G2290">
        <v>-0.66343480305066216</v>
      </c>
      <c r="H2290">
        <v>0.57231199902032426</v>
      </c>
      <c r="I2290">
        <v>0.60698406221343437</v>
      </c>
      <c r="J2290">
        <v>6.058245022376129E-2</v>
      </c>
      <c r="K2290">
        <v>0.19133915403938942</v>
      </c>
      <c r="L2290">
        <v>0.21954007633181311</v>
      </c>
      <c r="M2290">
        <v>0.14738709614352216</v>
      </c>
      <c r="N2290">
        <v>1.1675300341753756</v>
      </c>
      <c r="O2290">
        <v>0.9897904404547323</v>
      </c>
      <c r="P2290">
        <v>0.6554893560267161</v>
      </c>
      <c r="Q2290">
        <v>0.71960304413737319</v>
      </c>
      <c r="R2290">
        <v>0.78829428020627379</v>
      </c>
      <c r="S2290">
        <v>0.31277902712063171</v>
      </c>
      <c r="T2290">
        <v>0.19464891654845587</v>
      </c>
      <c r="U2290">
        <v>0.13086311780662552</v>
      </c>
      <c r="V2290">
        <v>0.10985933361813459</v>
      </c>
      <c r="W2290">
        <v>0.14512378932440531</v>
      </c>
      <c r="X2290">
        <v>17.68381577594139</v>
      </c>
      <c r="Y2290">
        <v>17.851705161987574</v>
      </c>
      <c r="Z2290">
        <v>17.908529141465021</v>
      </c>
      <c r="AA2290">
        <v>18.108748546331547</v>
      </c>
      <c r="AB2290">
        <v>17.956327616594713</v>
      </c>
      <c r="AD2290" t="s">
        <v>2461</v>
      </c>
      <c r="AE2290">
        <v>57194436</v>
      </c>
      <c r="AF2290">
        <v>7.9305266687130192E-3</v>
      </c>
      <c r="AG2290">
        <v>0.57231199902032426</v>
      </c>
      <c r="AH2290">
        <v>0.19133915403938942</v>
      </c>
      <c r="AI2290">
        <v>1.1675300341753756</v>
      </c>
      <c r="AJ2290">
        <v>0.31277902712063171</v>
      </c>
      <c r="AK2290">
        <v>17.68381577594139</v>
      </c>
    </row>
    <row r="2291" spans="1:37" x14ac:dyDescent="0.25">
      <c r="A2291" t="str">
        <f>'Pas de restriction 2011'!A2292</f>
        <v>WEGAPLAST - SOCIETA' PER AZIONI</v>
      </c>
      <c r="B2291">
        <v>0.23792722439357775</v>
      </c>
      <c r="C2291">
        <v>0.22900536104433639</v>
      </c>
      <c r="D2291">
        <v>0.27720929435275965</v>
      </c>
      <c r="E2291">
        <v>0.12353894588369414</v>
      </c>
      <c r="F2291">
        <v>0.11486197069932956</v>
      </c>
      <c r="G2291">
        <v>-7.0236759123179907E-2</v>
      </c>
      <c r="H2291">
        <v>0.44260469144067871</v>
      </c>
      <c r="I2291">
        <v>0.3453237901860155</v>
      </c>
      <c r="J2291">
        <v>-0.21979184390932183</v>
      </c>
      <c r="K2291">
        <v>0.3546695390724926</v>
      </c>
      <c r="L2291">
        <v>0.29336896099762833</v>
      </c>
      <c r="M2291">
        <v>-0.17283857597461946</v>
      </c>
      <c r="N2291">
        <v>1.0134216970388841</v>
      </c>
      <c r="O2291">
        <v>1.0698413607670005</v>
      </c>
      <c r="P2291">
        <v>0.98834799274934859</v>
      </c>
      <c r="Q2291">
        <v>1.0773731577898926</v>
      </c>
      <c r="R2291">
        <v>1.0451875037687473</v>
      </c>
      <c r="S2291">
        <v>3.9658825398054806E-2</v>
      </c>
      <c r="T2291">
        <v>5.1563297323566765E-2</v>
      </c>
      <c r="U2291">
        <v>4.1915797723516689E-2</v>
      </c>
      <c r="V2291">
        <v>3.4087528714158009E-2</v>
      </c>
      <c r="W2291">
        <v>4.2522207920413828E-2</v>
      </c>
      <c r="X2291">
        <v>16.709011248973074</v>
      </c>
      <c r="Y2291">
        <v>16.79725688250123</v>
      </c>
      <c r="Z2291">
        <v>16.811906211433147</v>
      </c>
      <c r="AA2291">
        <v>16.934729128174549</v>
      </c>
      <c r="AB2291">
        <v>16.847964074036309</v>
      </c>
      <c r="AD2291" t="s">
        <v>309</v>
      </c>
      <c r="AE2291">
        <v>18434721</v>
      </c>
      <c r="AF2291">
        <v>0.12353894588369414</v>
      </c>
      <c r="AG2291">
        <v>0.44260469144067871</v>
      </c>
      <c r="AH2291">
        <v>0.3546695390724926</v>
      </c>
      <c r="AI2291">
        <v>1.0134216970388841</v>
      </c>
      <c r="AJ2291">
        <v>3.9658825398054806E-2</v>
      </c>
      <c r="AK2291">
        <v>16.709011248973074</v>
      </c>
    </row>
    <row r="2292" spans="1:37" x14ac:dyDescent="0.25">
      <c r="A2292" t="str">
        <f>'Pas de restriction 2011'!A2293</f>
        <v>WHITFORD S.R.L.</v>
      </c>
      <c r="B2292">
        <v>-8.6237815827788181E-2</v>
      </c>
      <c r="C2292">
        <v>-0.40288146160501614</v>
      </c>
      <c r="D2292">
        <v>0.49873801636230297</v>
      </c>
      <c r="E2292">
        <v>0.33043791202806488</v>
      </c>
      <c r="F2292">
        <v>4.0948569493654031E-2</v>
      </c>
      <c r="G2292">
        <v>-0.87607787120330127</v>
      </c>
      <c r="H2292">
        <v>0.15421334039089735</v>
      </c>
      <c r="I2292">
        <v>0.22733930039447409</v>
      </c>
      <c r="J2292">
        <v>0.47418699198278375</v>
      </c>
      <c r="K2292">
        <v>0.13130615376864632</v>
      </c>
      <c r="L2292">
        <v>7.828669635309872E-2</v>
      </c>
      <c r="M2292">
        <v>-0.40378501611557938</v>
      </c>
      <c r="N2292">
        <v>1.3125678549276951</v>
      </c>
      <c r="O2292">
        <v>1.65501552535868</v>
      </c>
      <c r="P2292">
        <v>1.7928506236396897</v>
      </c>
      <c r="Q2292">
        <v>1.492548681677156</v>
      </c>
      <c r="R2292">
        <v>1.6468049435585084</v>
      </c>
      <c r="S2292">
        <v>0.10050868465985947</v>
      </c>
      <c r="T2292">
        <v>0.16631286592858083</v>
      </c>
      <c r="U2292">
        <v>0.1922369901762068</v>
      </c>
      <c r="V2292">
        <v>5.5263690117197992E-2</v>
      </c>
      <c r="W2292">
        <v>0.13793784874066187</v>
      </c>
      <c r="X2292">
        <v>16.487777645259012</v>
      </c>
      <c r="Y2292">
        <v>16.685726829650207</v>
      </c>
      <c r="Z2292">
        <v>16.83449899827999</v>
      </c>
      <c r="AA2292">
        <v>16.711992886019058</v>
      </c>
      <c r="AB2292">
        <v>16.744072904649752</v>
      </c>
      <c r="AD2292" t="s">
        <v>2462</v>
      </c>
      <c r="AE2292">
        <v>10659013</v>
      </c>
      <c r="AF2292">
        <v>0.33043791202806488</v>
      </c>
      <c r="AG2292">
        <v>0.15421334039089735</v>
      </c>
      <c r="AH2292">
        <v>0.13130615376864632</v>
      </c>
      <c r="AI2292">
        <v>1.3125678549276951</v>
      </c>
      <c r="AJ2292">
        <v>0.10050868465985947</v>
      </c>
      <c r="AK2292">
        <v>16.487777645259012</v>
      </c>
    </row>
    <row r="2293" spans="1:37" x14ac:dyDescent="0.25">
      <c r="A2293" t="str">
        <f>'Pas de restriction 2011'!A2294</f>
        <v>WINCOR NIXDORF S.R.L.</v>
      </c>
      <c r="B2293">
        <v>-0.30412901537829967</v>
      </c>
      <c r="C2293">
        <v>-0.32868162120507405</v>
      </c>
      <c r="D2293">
        <v>0.16014939703736375</v>
      </c>
      <c r="E2293">
        <v>0.1601147783579481</v>
      </c>
      <c r="F2293">
        <v>0.10747354077066043</v>
      </c>
      <c r="G2293">
        <v>-0.32877188556327008</v>
      </c>
      <c r="H2293">
        <v>0.1141411973630876</v>
      </c>
      <c r="I2293">
        <v>0.17290706658911195</v>
      </c>
      <c r="J2293">
        <v>0.51485239846475261</v>
      </c>
      <c r="K2293">
        <v>6.7196878274481701E-3</v>
      </c>
      <c r="L2293">
        <v>7.1563691812808628E-3</v>
      </c>
      <c r="M2293">
        <v>6.4985363166569055E-2</v>
      </c>
      <c r="N2293">
        <v>1.9348954105895224</v>
      </c>
      <c r="O2293">
        <v>1.516069826735531</v>
      </c>
      <c r="P2293">
        <v>1.9188780521241691</v>
      </c>
      <c r="Q2293">
        <v>2.6464127364075982</v>
      </c>
      <c r="R2293">
        <v>2.0271202050890995</v>
      </c>
      <c r="S2293">
        <v>0.10796374516232254</v>
      </c>
      <c r="T2293">
        <v>5.1415814282762491E-2</v>
      </c>
      <c r="U2293">
        <v>0.10615955967573561</v>
      </c>
      <c r="V2293">
        <v>8.7858744397583372E-2</v>
      </c>
      <c r="W2293">
        <v>8.1811372785360492E-2</v>
      </c>
      <c r="X2293">
        <v>17.956075302239309</v>
      </c>
      <c r="Y2293">
        <v>17.909804535573663</v>
      </c>
      <c r="Z2293">
        <v>17.968609775096152</v>
      </c>
      <c r="AA2293">
        <v>18.064780100165883</v>
      </c>
      <c r="AB2293">
        <v>17.981064803611897</v>
      </c>
      <c r="AD2293" t="s">
        <v>2463</v>
      </c>
      <c r="AE2293">
        <v>39574011</v>
      </c>
      <c r="AF2293">
        <v>0.1601147783579481</v>
      </c>
      <c r="AG2293">
        <v>0.1141411973630876</v>
      </c>
      <c r="AH2293">
        <v>6.7196878274481701E-3</v>
      </c>
      <c r="AI2293">
        <v>1.9348954105895224</v>
      </c>
      <c r="AJ2293">
        <v>0.10796374516232254</v>
      </c>
      <c r="AK2293">
        <v>17.956075302239309</v>
      </c>
    </row>
    <row r="2294" spans="1:37" x14ac:dyDescent="0.25">
      <c r="A2294" t="str">
        <f>'Pas de restriction 2011'!A2295</f>
        <v>WITTUR S.P.A.</v>
      </c>
      <c r="B2294">
        <v>0.24551619932804311</v>
      </c>
      <c r="C2294">
        <v>-0.5123971615963071</v>
      </c>
      <c r="D2294">
        <v>0.36346712378819318</v>
      </c>
      <c r="E2294">
        <v>0.34709746124201424</v>
      </c>
      <c r="F2294">
        <v>0.15532608633037323</v>
      </c>
      <c r="G2294">
        <v>-0.55250007944577884</v>
      </c>
      <c r="H2294">
        <v>0.453368247403035</v>
      </c>
      <c r="I2294">
        <v>0.65792599205717961</v>
      </c>
      <c r="J2294">
        <v>0.45119556966303598</v>
      </c>
      <c r="K2294">
        <v>0.2822908099223298</v>
      </c>
      <c r="L2294">
        <v>0.19878569369797106</v>
      </c>
      <c r="M2294">
        <v>-0.29581237960716661</v>
      </c>
      <c r="N2294">
        <v>0.66399527526263824</v>
      </c>
      <c r="O2294">
        <v>0.7346424150698998</v>
      </c>
      <c r="P2294">
        <v>0.82011005095564571</v>
      </c>
      <c r="Q2294">
        <v>0.80943321785799183</v>
      </c>
      <c r="R2294">
        <v>0.78806189462784582</v>
      </c>
      <c r="S2294">
        <v>5.8693774349612822E-2</v>
      </c>
      <c r="T2294">
        <v>4.9693497582000333E-2</v>
      </c>
      <c r="U2294">
        <v>6.752133325337531E-2</v>
      </c>
      <c r="V2294">
        <v>4.7122135104382554E-2</v>
      </c>
      <c r="W2294">
        <v>5.477898864658607E-2</v>
      </c>
      <c r="X2294">
        <v>17.809262958577722</v>
      </c>
      <c r="Y2294">
        <v>17.841002131772473</v>
      </c>
      <c r="Z2294">
        <v>17.904289309760092</v>
      </c>
      <c r="AA2294">
        <v>17.947459880955712</v>
      </c>
      <c r="AB2294">
        <v>17.897583774162758</v>
      </c>
      <c r="AD2294" t="s">
        <v>2464</v>
      </c>
      <c r="AE2294">
        <v>76238224</v>
      </c>
      <c r="AF2294">
        <v>0.34709746124201424</v>
      </c>
      <c r="AG2294">
        <v>0.453368247403035</v>
      </c>
      <c r="AH2294">
        <v>0.2822908099223298</v>
      </c>
      <c r="AI2294">
        <v>0.66399527526263824</v>
      </c>
      <c r="AJ2294">
        <v>5.8693774349612822E-2</v>
      </c>
      <c r="AK2294">
        <v>17.809262958577722</v>
      </c>
    </row>
    <row r="2295" spans="1:37" x14ac:dyDescent="0.25">
      <c r="A2295" t="str">
        <f>'Pas de restriction 2011'!A2296</f>
        <v>WONDER S.P.A.</v>
      </c>
      <c r="B2295">
        <v>8.6777550773561155E-2</v>
      </c>
      <c r="C2295">
        <v>-0.18460828675916913</v>
      </c>
      <c r="D2295">
        <v>6.2067553281816179E-2</v>
      </c>
      <c r="E2295">
        <v>6.2067553281816179E-2</v>
      </c>
      <c r="F2295">
        <v>5.0609368607126649E-2</v>
      </c>
      <c r="G2295">
        <v>-0.18460828675916913</v>
      </c>
      <c r="H2295">
        <v>0.64861740953626912</v>
      </c>
      <c r="I2295">
        <v>0.70319433249794938</v>
      </c>
      <c r="J2295">
        <v>8.414347527412222E-2</v>
      </c>
      <c r="K2295">
        <v>0.23165423455294337</v>
      </c>
      <c r="L2295">
        <v>0.2169248760392184</v>
      </c>
      <c r="M2295">
        <v>-6.3583376933084551E-2</v>
      </c>
      <c r="N2295">
        <v>0.93519774876416051</v>
      </c>
      <c r="O2295">
        <v>1.371444208033394</v>
      </c>
      <c r="P2295">
        <v>1.1652905303745982</v>
      </c>
      <c r="Q2295">
        <v>1.2978910433901127</v>
      </c>
      <c r="R2295">
        <v>1.2782085939327017</v>
      </c>
      <c r="S2295">
        <v>0.14968788371696604</v>
      </c>
      <c r="T2295">
        <v>0.19906566271881507</v>
      </c>
      <c r="U2295">
        <v>0.13937024239344908</v>
      </c>
      <c r="V2295">
        <v>0.21844642609193468</v>
      </c>
      <c r="W2295">
        <v>0.18562744373473294</v>
      </c>
      <c r="X2295">
        <v>16.599569495052116</v>
      </c>
      <c r="Y2295">
        <v>16.787778330739769</v>
      </c>
      <c r="Z2295">
        <v>16.664074187121479</v>
      </c>
      <c r="AA2295">
        <v>16.787285892004085</v>
      </c>
      <c r="AB2295">
        <v>16.746379469955112</v>
      </c>
      <c r="AD2295" t="s">
        <v>310</v>
      </c>
      <c r="AE2295">
        <v>14244963</v>
      </c>
      <c r="AF2295">
        <v>6.2067553281816179E-2</v>
      </c>
      <c r="AG2295">
        <v>0.64861740953626912</v>
      </c>
      <c r="AH2295">
        <v>0.23165423455294337</v>
      </c>
      <c r="AI2295">
        <v>0.93519774876416051</v>
      </c>
      <c r="AJ2295">
        <v>0.14968788371696604</v>
      </c>
      <c r="AK2295">
        <v>16.599569495052116</v>
      </c>
    </row>
    <row r="2296" spans="1:37" x14ac:dyDescent="0.25">
      <c r="A2296" t="str">
        <f>'Pas de restriction 2011'!A2297</f>
        <v>WORLD'S KIDS ITALIA S.R.L. SIGLABILE W.K. ITALIA S.R.L. OVVERO W.K.I. S.R.L.</v>
      </c>
      <c r="B2296">
        <v>0.34927323781329095</v>
      </c>
      <c r="C2296">
        <v>-0.17452399974698748</v>
      </c>
      <c r="D2296">
        <v>6.3950622738981097E-2</v>
      </c>
      <c r="E2296">
        <v>6.3669171977772707E-2</v>
      </c>
      <c r="F2296">
        <v>5.2622505934099638E-2</v>
      </c>
      <c r="G2296">
        <v>-0.17350101627722639</v>
      </c>
      <c r="H2296">
        <v>0.46083524753042127</v>
      </c>
      <c r="I2296">
        <v>0.35383746130655702</v>
      </c>
      <c r="J2296">
        <v>-0.23218229681270411</v>
      </c>
      <c r="K2296">
        <v>1.7719729184934776E-2</v>
      </c>
      <c r="L2296">
        <v>7.6175332249042507E-2</v>
      </c>
      <c r="M2296">
        <v>3.2988993485186211</v>
      </c>
      <c r="N2296">
        <v>1.9219781510792207</v>
      </c>
      <c r="O2296">
        <v>1.8867716897563125</v>
      </c>
      <c r="P2296">
        <v>2.0480336440807134</v>
      </c>
      <c r="Q2296">
        <v>1.8127381006291321</v>
      </c>
      <c r="R2296">
        <v>1.9158478114887192</v>
      </c>
      <c r="S2296">
        <v>6.8220853964264833E-2</v>
      </c>
      <c r="T2296">
        <v>7.8084771911307388E-2</v>
      </c>
      <c r="U2296">
        <v>5.6211370430162715E-2</v>
      </c>
      <c r="V2296">
        <v>2.9486718157460085E-2</v>
      </c>
      <c r="W2296">
        <v>5.4594286832976735E-2</v>
      </c>
      <c r="X2296">
        <v>16.230537603948687</v>
      </c>
      <c r="Y2296">
        <v>16.310949877264193</v>
      </c>
      <c r="Z2296">
        <v>16.287951921214241</v>
      </c>
      <c r="AA2296">
        <v>16.408520658122821</v>
      </c>
      <c r="AB2296">
        <v>16.335807485533753</v>
      </c>
      <c r="AD2296" t="s">
        <v>2465</v>
      </c>
      <c r="AE2296">
        <v>6427412</v>
      </c>
      <c r="AF2296">
        <v>6.3669171977772707E-2</v>
      </c>
      <c r="AG2296">
        <v>0.46083524753042127</v>
      </c>
      <c r="AH2296">
        <v>1.7719729184934776E-2</v>
      </c>
      <c r="AI2296">
        <v>1.9219781510792207</v>
      </c>
      <c r="AJ2296">
        <v>6.8220853964264833E-2</v>
      </c>
      <c r="AK2296">
        <v>16.230537603948687</v>
      </c>
    </row>
    <row r="2297" spans="1:37" x14ac:dyDescent="0.25">
      <c r="A2297" t="str">
        <f>'Pas de restriction 2011'!A2298</f>
        <v>WORTHINGTON S.R.L.</v>
      </c>
      <c r="B2297">
        <v>-0.15319872830128561</v>
      </c>
      <c r="C2297">
        <v>2.2047921496695475E-2</v>
      </c>
      <c r="D2297">
        <v>6.9378283686754846E-2</v>
      </c>
      <c r="E2297">
        <v>6.9378283686754846E-2</v>
      </c>
      <c r="F2297">
        <v>7.0907930639055886E-2</v>
      </c>
      <c r="G2297">
        <v>2.2047921496695475E-2</v>
      </c>
      <c r="H2297">
        <v>0.25340395855143844</v>
      </c>
      <c r="I2297">
        <v>0.28423941525765878</v>
      </c>
      <c r="J2297">
        <v>0.12168498425394984</v>
      </c>
      <c r="K2297">
        <v>5.8409474919489432E-2</v>
      </c>
      <c r="L2297">
        <v>7.9511565910478726E-2</v>
      </c>
      <c r="M2297">
        <v>0.36127856002944791</v>
      </c>
      <c r="N2297">
        <v>0.9840200167956954</v>
      </c>
      <c r="O2297">
        <v>1.2038821887424696</v>
      </c>
      <c r="P2297">
        <v>1.2400366645875454</v>
      </c>
      <c r="Q2297">
        <v>1.1777388650202425</v>
      </c>
      <c r="R2297">
        <v>1.2072192394500858</v>
      </c>
      <c r="S2297">
        <v>0.18577576435743356</v>
      </c>
      <c r="T2297">
        <v>7.9049499123029041E-2</v>
      </c>
      <c r="U2297">
        <v>0.10029022101652868</v>
      </c>
      <c r="V2297">
        <v>0.12865014442408146</v>
      </c>
      <c r="W2297">
        <v>0.10266328818787973</v>
      </c>
      <c r="X2297">
        <v>19.270050945556427</v>
      </c>
      <c r="Y2297">
        <v>19.20319544985313</v>
      </c>
      <c r="Z2297">
        <v>19.278899069834736</v>
      </c>
      <c r="AA2297">
        <v>19.136944217314408</v>
      </c>
      <c r="AB2297">
        <v>19.206346245667422</v>
      </c>
      <c r="AD2297" t="s">
        <v>2466</v>
      </c>
      <c r="AE2297">
        <v>181659380</v>
      </c>
      <c r="AF2297">
        <v>6.9378283686754846E-2</v>
      </c>
      <c r="AG2297">
        <v>0.25340395855143844</v>
      </c>
      <c r="AH2297">
        <v>5.8409474919489432E-2</v>
      </c>
      <c r="AI2297">
        <v>0.9840200167956954</v>
      </c>
      <c r="AJ2297">
        <v>0.18577576435743356</v>
      </c>
      <c r="AK2297">
        <v>19.270050945556427</v>
      </c>
    </row>
    <row r="2298" spans="1:37" x14ac:dyDescent="0.25">
      <c r="A2298" t="str">
        <f>'Pas de restriction 2011'!A2299</f>
        <v>WRIGHT MEDICAL ITALY S.R.L.</v>
      </c>
      <c r="B2298">
        <v>3.3812179940046261E-2</v>
      </c>
      <c r="C2298">
        <v>-5.8717403065594337E-2</v>
      </c>
      <c r="D2298">
        <v>8.1640270712937099E-2</v>
      </c>
      <c r="E2298">
        <v>8.1640270712937099E-2</v>
      </c>
      <c r="F2298">
        <v>7.6846566031101335E-2</v>
      </c>
      <c r="G2298">
        <v>-5.8717403065594337E-2</v>
      </c>
      <c r="H2298">
        <v>0.8091338946838077</v>
      </c>
      <c r="I2298">
        <v>0.76594064547116392</v>
      </c>
      <c r="J2298">
        <v>-5.3382078660198486E-2</v>
      </c>
      <c r="K2298">
        <v>4.2449059243839148E-2</v>
      </c>
      <c r="L2298">
        <v>5.0969826062303485E-2</v>
      </c>
      <c r="M2298">
        <v>0.20072922628317141</v>
      </c>
      <c r="N2298">
        <v>0.81599486610619099</v>
      </c>
      <c r="O2298">
        <v>0.99117627401694763</v>
      </c>
      <c r="P2298">
        <v>0.93436813194508639</v>
      </c>
      <c r="Q2298">
        <v>0.95032702980297268</v>
      </c>
      <c r="R2298">
        <v>0.9586238119216689</v>
      </c>
      <c r="S2298">
        <v>8.1391597479926719E-2</v>
      </c>
      <c r="T2298">
        <v>0.10781471107259098</v>
      </c>
      <c r="U2298">
        <v>7.837483228150377E-2</v>
      </c>
      <c r="V2298">
        <v>5.8803436942575435E-2</v>
      </c>
      <c r="W2298">
        <v>8.1664326765556738E-2</v>
      </c>
      <c r="X2298">
        <v>16.742362792951155</v>
      </c>
      <c r="Y2298">
        <v>16.733729784054674</v>
      </c>
      <c r="Z2298">
        <v>16.629620949894541</v>
      </c>
      <c r="AA2298">
        <v>16.656997463874923</v>
      </c>
      <c r="AB2298">
        <v>16.673449399274713</v>
      </c>
      <c r="AD2298" t="s">
        <v>2467</v>
      </c>
      <c r="AE2298">
        <v>18673064</v>
      </c>
      <c r="AF2298">
        <v>8.1640270712937099E-2</v>
      </c>
      <c r="AG2298">
        <v>0.8091338946838077</v>
      </c>
      <c r="AH2298">
        <v>4.2449059243839148E-2</v>
      </c>
      <c r="AI2298">
        <v>0.81599486610619099</v>
      </c>
      <c r="AJ2298">
        <v>8.1391597479926719E-2</v>
      </c>
      <c r="AK2298">
        <v>16.742362792951155</v>
      </c>
    </row>
    <row r="2299" spans="1:37" x14ac:dyDescent="0.25">
      <c r="A2299" t="str">
        <f>'Pas de restriction 2011'!A2300</f>
        <v>XEROX BUSINESS SOLUTIONS ITALIA S.P.A.</v>
      </c>
      <c r="B2299">
        <v>-0.69593194643485123</v>
      </c>
      <c r="C2299">
        <v>3.8512967248523124</v>
      </c>
      <c r="D2299">
        <v>1.1843174642731621E-2</v>
      </c>
      <c r="E2299">
        <v>1.1810737915688157E-2</v>
      </c>
      <c r="F2299">
        <v>5.7454754356137873E-2</v>
      </c>
      <c r="G2299">
        <v>3.864620209700949</v>
      </c>
      <c r="H2299">
        <v>0.10028972495089715</v>
      </c>
      <c r="I2299">
        <v>0.26337708051040598</v>
      </c>
      <c r="J2299">
        <v>1.6261621580810797</v>
      </c>
      <c r="K2299">
        <v>2.2787915787854954E-4</v>
      </c>
      <c r="L2299">
        <v>6.8564203060714765E-4</v>
      </c>
      <c r="M2299">
        <v>2.0087965788102804</v>
      </c>
      <c r="N2299">
        <v>5.8879352698362891E-2</v>
      </c>
      <c r="O2299">
        <v>0.17092113973126333</v>
      </c>
      <c r="P2299">
        <v>0.16747888811067554</v>
      </c>
      <c r="Q2299">
        <v>0.27696657544151021</v>
      </c>
      <c r="R2299">
        <v>0.20512220109448301</v>
      </c>
      <c r="S2299">
        <v>1.1161859206973256E-2</v>
      </c>
      <c r="T2299">
        <v>4.033292308030284E-2</v>
      </c>
      <c r="U2299">
        <v>2.0465299036188565E-2</v>
      </c>
      <c r="V2299">
        <v>6.8307917566586968E-2</v>
      </c>
      <c r="W2299">
        <v>4.303537989435946E-2</v>
      </c>
      <c r="X2299">
        <v>15.526231142944074</v>
      </c>
      <c r="Y2299">
        <v>16.788183855067444</v>
      </c>
      <c r="Z2299">
        <v>16.447667635503347</v>
      </c>
      <c r="AA2299">
        <v>16.545643203903264</v>
      </c>
      <c r="AB2299">
        <v>16.593831564824686</v>
      </c>
      <c r="AD2299" t="s">
        <v>2468</v>
      </c>
      <c r="AE2299">
        <v>114345692</v>
      </c>
      <c r="AF2299">
        <v>1.1810737915688157E-2</v>
      </c>
      <c r="AG2299">
        <v>0.10028972495089715</v>
      </c>
      <c r="AH2299">
        <v>2.2787915787854954E-4</v>
      </c>
      <c r="AI2299">
        <v>5.8879352698362891E-2</v>
      </c>
      <c r="AJ2299">
        <v>1.1161859206973256E-2</v>
      </c>
      <c r="AK2299">
        <v>15.526231142944074</v>
      </c>
    </row>
    <row r="2300" spans="1:37" x14ac:dyDescent="0.25">
      <c r="A2300" t="str">
        <f>'Pas de restriction 2011'!A2301</f>
        <v>XYLEM WATER SOLUTIONS ITALIA S.R.L.</v>
      </c>
      <c r="B2300">
        <v>0.60408266481639628</v>
      </c>
      <c r="C2300">
        <v>-0.25851668209743167</v>
      </c>
      <c r="D2300">
        <v>6.727726328576894E-2</v>
      </c>
      <c r="E2300">
        <v>6.7244231900327342E-2</v>
      </c>
      <c r="F2300">
        <v>4.9835481485576802E-2</v>
      </c>
      <c r="G2300">
        <v>-0.25888838228615108</v>
      </c>
      <c r="H2300">
        <v>0.3722705654151009</v>
      </c>
      <c r="I2300">
        <v>0.34249507180316063</v>
      </c>
      <c r="J2300">
        <v>-7.9983475402464463E-2</v>
      </c>
      <c r="K2300">
        <v>2.4119137812565496E-2</v>
      </c>
      <c r="L2300">
        <v>1.3158139063596365E-2</v>
      </c>
      <c r="M2300">
        <v>-0.45445234544241098</v>
      </c>
      <c r="N2300">
        <v>1.4479640006065371</v>
      </c>
      <c r="O2300">
        <v>1.3594044321003331</v>
      </c>
      <c r="P2300">
        <v>1.3402524189923173</v>
      </c>
      <c r="Q2300">
        <v>2.0924712784251747</v>
      </c>
      <c r="R2300">
        <v>1.5973760431726085</v>
      </c>
      <c r="S2300">
        <v>0.11483431162966547</v>
      </c>
      <c r="T2300">
        <v>0.16043733362002205</v>
      </c>
      <c r="U2300">
        <v>0.18603416745065451</v>
      </c>
      <c r="V2300">
        <v>7.2984065980459298E-2</v>
      </c>
      <c r="W2300">
        <v>0.13981852235037864</v>
      </c>
      <c r="X2300">
        <v>17.875476006220111</v>
      </c>
      <c r="Y2300">
        <v>17.850580551221672</v>
      </c>
      <c r="Z2300">
        <v>17.845608165428086</v>
      </c>
      <c r="AA2300">
        <v>18.370830639244378</v>
      </c>
      <c r="AB2300">
        <v>18.022339785298044</v>
      </c>
      <c r="AD2300" t="s">
        <v>2469</v>
      </c>
      <c r="AE2300">
        <v>41596802</v>
      </c>
      <c r="AF2300">
        <v>6.7244231900327342E-2</v>
      </c>
      <c r="AG2300">
        <v>0.3722705654151009</v>
      </c>
      <c r="AH2300">
        <v>2.4119137812565496E-2</v>
      </c>
      <c r="AI2300">
        <v>1.4479640006065371</v>
      </c>
      <c r="AJ2300">
        <v>0.11483431162966547</v>
      </c>
      <c r="AK2300">
        <v>17.875476006220111</v>
      </c>
    </row>
    <row r="2301" spans="1:37" x14ac:dyDescent="0.25">
      <c r="A2301" t="str">
        <f>'Pas de restriction 2011'!A2302</f>
        <v>YUASA ITALY S.R.L.</v>
      </c>
      <c r="B2301">
        <v>0.34824633923365339</v>
      </c>
      <c r="C2301">
        <v>-1.9066433403062844E-2</v>
      </c>
      <c r="D2301">
        <v>3.4896519672518687E-2</v>
      </c>
      <c r="E2301">
        <v>3.4896519672518687E-2</v>
      </c>
      <c r="F2301">
        <v>3.4231167504183937E-2</v>
      </c>
      <c r="G2301">
        <v>-1.9066433403062844E-2</v>
      </c>
      <c r="H2301">
        <v>0.7789569562945915</v>
      </c>
      <c r="I2301">
        <v>0.72835144399335028</v>
      </c>
      <c r="J2301">
        <v>-6.4965736414969333E-2</v>
      </c>
      <c r="K2301">
        <v>8.0356944005053194E-3</v>
      </c>
      <c r="L2301">
        <v>3.1118067147198379E-3</v>
      </c>
      <c r="M2301">
        <v>-0.61275198388279251</v>
      </c>
      <c r="N2301">
        <v>1.551209054764136</v>
      </c>
      <c r="O2301">
        <v>2.5199816354584841</v>
      </c>
      <c r="P2301">
        <v>1.9333366788300208</v>
      </c>
      <c r="Q2301">
        <v>1.5878211395407533</v>
      </c>
      <c r="R2301">
        <v>2.0137131512764195</v>
      </c>
      <c r="S2301">
        <v>0.11763878513366328</v>
      </c>
      <c r="T2301">
        <v>0.11096071184869807</v>
      </c>
      <c r="U2301">
        <v>5.7795340064731825E-2</v>
      </c>
      <c r="V2301">
        <v>7.4825275529007557E-2</v>
      </c>
      <c r="W2301">
        <v>8.1193775814145816E-2</v>
      </c>
      <c r="X2301">
        <v>16.415676840080557</v>
      </c>
      <c r="Y2301">
        <v>16.748445140922229</v>
      </c>
      <c r="Z2301">
        <v>16.901214011466394</v>
      </c>
      <c r="AA2301">
        <v>16.745221398076204</v>
      </c>
      <c r="AB2301">
        <v>16.798293516821609</v>
      </c>
      <c r="AD2301" t="s">
        <v>2470</v>
      </c>
      <c r="AE2301">
        <v>7453494</v>
      </c>
      <c r="AF2301">
        <v>3.4896519672518687E-2</v>
      </c>
      <c r="AG2301">
        <v>0.7789569562945915</v>
      </c>
      <c r="AH2301">
        <v>8.0356944005053194E-3</v>
      </c>
      <c r="AI2301">
        <v>1.551209054764136</v>
      </c>
      <c r="AJ2301">
        <v>0.11763878513366328</v>
      </c>
      <c r="AK2301">
        <v>16.415676840080557</v>
      </c>
    </row>
    <row r="2302" spans="1:37" x14ac:dyDescent="0.25">
      <c r="A2302" t="str">
        <f>'Pas de restriction 2011'!A2303</f>
        <v>ZAMBON GROUP S.P.A.</v>
      </c>
      <c r="B2302">
        <v>-8.113750946908431E-2</v>
      </c>
      <c r="C2302">
        <v>2.9890566286736057E-3</v>
      </c>
      <c r="D2302">
        <v>0.68997791929795194</v>
      </c>
      <c r="E2302">
        <v>0.68997791929795194</v>
      </c>
      <c r="F2302">
        <v>0.6920403023712679</v>
      </c>
      <c r="G2302">
        <v>2.9890566286736057E-3</v>
      </c>
      <c r="H2302">
        <v>0.13366623740772596</v>
      </c>
      <c r="I2302">
        <v>0.16600884349073217</v>
      </c>
      <c r="J2302">
        <v>0.24196541108844585</v>
      </c>
      <c r="K2302">
        <v>2.9086193044961066E-2</v>
      </c>
      <c r="L2302">
        <v>4.5674419144482628E-2</v>
      </c>
      <c r="M2302">
        <v>0.57031272789394249</v>
      </c>
      <c r="N2302">
        <v>0.41668494099073722</v>
      </c>
      <c r="O2302">
        <v>0.44527224444752284</v>
      </c>
      <c r="P2302">
        <v>0.41948047157674168</v>
      </c>
      <c r="Q2302">
        <v>0.45269406831216086</v>
      </c>
      <c r="R2302">
        <v>0.43914892811214185</v>
      </c>
      <c r="S2302">
        <v>6.4914600092673927E-2</v>
      </c>
      <c r="T2302">
        <v>8.4408168013950569E-2</v>
      </c>
      <c r="U2302">
        <v>0.10317858930174582</v>
      </c>
      <c r="V2302">
        <v>0.12206671602598346</v>
      </c>
      <c r="W2302">
        <v>0.10321782444722662</v>
      </c>
      <c r="X2302">
        <v>16.292256331536379</v>
      </c>
      <c r="Y2302">
        <v>16.295497207710259</v>
      </c>
      <c r="Z2302">
        <v>16.185885879560136</v>
      </c>
      <c r="AA2302">
        <v>16.243966337661849</v>
      </c>
      <c r="AB2302">
        <v>16.241783141644081</v>
      </c>
      <c r="AD2302" t="s">
        <v>2471</v>
      </c>
      <c r="AE2302">
        <v>26817535</v>
      </c>
      <c r="AF2302">
        <v>0.68997791929795194</v>
      </c>
      <c r="AG2302">
        <v>0.13366623740772596</v>
      </c>
      <c r="AH2302">
        <v>2.9086193044961066E-2</v>
      </c>
      <c r="AI2302">
        <v>0.41668494099073722</v>
      </c>
      <c r="AJ2302">
        <v>6.4914600092673927E-2</v>
      </c>
      <c r="AK2302">
        <v>16.292256331536379</v>
      </c>
    </row>
    <row r="2303" spans="1:37" x14ac:dyDescent="0.25">
      <c r="A2303" t="str">
        <f>'Pas de restriction 2011'!A2304</f>
        <v>ZAROTTI - S.P.A.</v>
      </c>
      <c r="B2303">
        <v>-2.2605285366402408E-2</v>
      </c>
      <c r="C2303">
        <v>1.4090779246003467E-3</v>
      </c>
      <c r="D2303">
        <v>0.50192568182728481</v>
      </c>
      <c r="E2303">
        <v>0.18316881664149282</v>
      </c>
      <c r="F2303">
        <v>0.13257846687200547</v>
      </c>
      <c r="G2303">
        <v>-0.2761952099548981</v>
      </c>
      <c r="H2303">
        <v>0.17180280219570415</v>
      </c>
      <c r="I2303">
        <v>0.18521759585325517</v>
      </c>
      <c r="J2303">
        <v>7.8082507887560243E-2</v>
      </c>
      <c r="K2303">
        <v>0.1017212781608801</v>
      </c>
      <c r="L2303">
        <v>0.125672672052664</v>
      </c>
      <c r="M2303">
        <v>0.23546100014495402</v>
      </c>
      <c r="N2303">
        <v>1.0625463029912241</v>
      </c>
      <c r="O2303">
        <v>1.2105393867184933</v>
      </c>
      <c r="P2303">
        <v>1.0882918880923729</v>
      </c>
      <c r="Q2303">
        <v>1.0981368341190996</v>
      </c>
      <c r="R2303">
        <v>1.1323227029766552</v>
      </c>
      <c r="S2303">
        <v>4.0915898841212162E-2</v>
      </c>
      <c r="T2303">
        <v>3.7841309715940324E-2</v>
      </c>
      <c r="U2303">
        <v>3.399780491107493E-2</v>
      </c>
      <c r="V2303">
        <v>3.8320061210182679E-2</v>
      </c>
      <c r="W2303">
        <v>3.671972527906598E-2</v>
      </c>
      <c r="X2303">
        <v>17.056347972009998</v>
      </c>
      <c r="Y2303">
        <v>17.165431031069541</v>
      </c>
      <c r="Z2303">
        <v>17.126887311291789</v>
      </c>
      <c r="AA2303">
        <v>17.070205895378084</v>
      </c>
      <c r="AB2303">
        <v>17.120841412579804</v>
      </c>
      <c r="AD2303" t="s">
        <v>2472</v>
      </c>
      <c r="AE2303">
        <v>23543609</v>
      </c>
      <c r="AF2303">
        <v>0.18316881664149282</v>
      </c>
      <c r="AG2303">
        <v>0.17180280219570415</v>
      </c>
      <c r="AH2303">
        <v>0.1017212781608801</v>
      </c>
      <c r="AI2303">
        <v>1.0625463029912241</v>
      </c>
      <c r="AJ2303">
        <v>4.0915898841212162E-2</v>
      </c>
      <c r="AK2303">
        <v>17.056347972009998</v>
      </c>
    </row>
    <row r="2304" spans="1:37" x14ac:dyDescent="0.25">
      <c r="A2304" t="str">
        <f>'Pas de restriction 2011'!A2305</f>
        <v>ZARPELLON - S.P.A.</v>
      </c>
      <c r="B2304">
        <v>9.6378719080690581E-2</v>
      </c>
      <c r="C2304">
        <v>-1.9257814296569694E-2</v>
      </c>
      <c r="D2304">
        <v>0.31785180486082393</v>
      </c>
      <c r="E2304">
        <v>6.569220224359372E-2</v>
      </c>
      <c r="F2304">
        <v>8.1683162715578198E-2</v>
      </c>
      <c r="G2304">
        <v>0.24342250565277571</v>
      </c>
      <c r="H2304">
        <v>0.21147647925369883</v>
      </c>
      <c r="I2304">
        <v>0.27687660905325534</v>
      </c>
      <c r="J2304">
        <v>0.30925486385225331</v>
      </c>
      <c r="K2304">
        <v>0.14244543438478216</v>
      </c>
      <c r="L2304">
        <v>0.16852114819246783</v>
      </c>
      <c r="M2304">
        <v>0.18305756109562898</v>
      </c>
      <c r="N2304">
        <v>1.9644607135683723</v>
      </c>
      <c r="O2304">
        <v>1.9730292303884029</v>
      </c>
      <c r="P2304">
        <v>1.8190325930583651</v>
      </c>
      <c r="Q2304">
        <v>2.2047762117077778</v>
      </c>
      <c r="R2304">
        <v>1.9989460117181821</v>
      </c>
      <c r="S2304">
        <v>5.1801897288599665E-2</v>
      </c>
      <c r="T2304">
        <v>7.7042372808232965E-2</v>
      </c>
      <c r="U2304">
        <v>8.8265062476511405E-2</v>
      </c>
      <c r="V2304">
        <v>0.10806205896903776</v>
      </c>
      <c r="W2304">
        <v>9.1123164751260699E-2</v>
      </c>
      <c r="X2304">
        <v>18.751038115693689</v>
      </c>
      <c r="Y2304">
        <v>18.899623902521903</v>
      </c>
      <c r="Z2304">
        <v>18.8616656998107</v>
      </c>
      <c r="AA2304">
        <v>18.97523791290795</v>
      </c>
      <c r="AB2304">
        <v>18.912175838413518</v>
      </c>
      <c r="AD2304" t="s">
        <v>2473</v>
      </c>
      <c r="AE2304">
        <v>81821766</v>
      </c>
      <c r="AF2304">
        <v>6.569220224359372E-2</v>
      </c>
      <c r="AG2304">
        <v>0.21147647925369883</v>
      </c>
      <c r="AH2304">
        <v>0.14244543438478216</v>
      </c>
      <c r="AI2304">
        <v>1.9644607135683723</v>
      </c>
      <c r="AJ2304">
        <v>5.1801897288599665E-2</v>
      </c>
      <c r="AK2304">
        <v>18.751038115693689</v>
      </c>
    </row>
    <row r="2305" spans="1:37" x14ac:dyDescent="0.25">
      <c r="A2305" t="str">
        <f>'Pas de restriction 2011'!A2306</f>
        <v>ZEP ITALIA S.R.L.</v>
      </c>
      <c r="B2305">
        <v>-0.20031387730342395</v>
      </c>
      <c r="C2305">
        <v>0.47914758312829625</v>
      </c>
      <c r="D2305">
        <v>8.0613054980127816E-2</v>
      </c>
      <c r="E2305">
        <v>8.0613054980127816E-2</v>
      </c>
      <c r="F2305">
        <v>0.11923860544244452</v>
      </c>
      <c r="G2305">
        <v>0.47914758312829625</v>
      </c>
      <c r="H2305">
        <v>0.58656126900065186</v>
      </c>
      <c r="I2305">
        <v>0.53176268033546681</v>
      </c>
      <c r="J2305">
        <v>-9.3423469228624018E-2</v>
      </c>
      <c r="K2305">
        <v>9.7071904835019339E-3</v>
      </c>
      <c r="L2305">
        <v>1.0141561472617022E-2</v>
      </c>
      <c r="M2305">
        <v>4.474734371941428E-2</v>
      </c>
      <c r="N2305">
        <v>1.3066494557525341</v>
      </c>
      <c r="O2305">
        <v>1.2040752198022096</v>
      </c>
      <c r="P2305">
        <v>1.081021222795902</v>
      </c>
      <c r="Q2305">
        <v>1.4608854246712617</v>
      </c>
      <c r="R2305">
        <v>1.2486606224231245</v>
      </c>
      <c r="S2305">
        <v>0.12101437810343917</v>
      </c>
      <c r="T2305">
        <v>0.16539405822965147</v>
      </c>
      <c r="U2305">
        <v>0.13814204207631806</v>
      </c>
      <c r="V2305">
        <v>0.13693759118444873</v>
      </c>
      <c r="W2305">
        <v>0.14682456383013942</v>
      </c>
      <c r="X2305">
        <v>16.978982208238261</v>
      </c>
      <c r="Y2305">
        <v>16.990154121623998</v>
      </c>
      <c r="Z2305">
        <v>16.95902504708512</v>
      </c>
      <c r="AA2305">
        <v>16.914537549885413</v>
      </c>
      <c r="AB2305">
        <v>16.954572239531512</v>
      </c>
      <c r="AD2305" t="s">
        <v>2474</v>
      </c>
      <c r="AE2305">
        <v>19864450</v>
      </c>
      <c r="AF2305">
        <v>8.0613054980127816E-2</v>
      </c>
      <c r="AG2305">
        <v>0.58656126900065186</v>
      </c>
      <c r="AH2305">
        <v>9.7071904835019339E-3</v>
      </c>
      <c r="AI2305">
        <v>1.3066494557525341</v>
      </c>
      <c r="AJ2305">
        <v>0.12101437810343917</v>
      </c>
      <c r="AK2305">
        <v>16.978982208238261</v>
      </c>
    </row>
    <row r="2306" spans="1:37" x14ac:dyDescent="0.25">
      <c r="A2306" t="str">
        <f>'Pas de restriction 2011'!A2307</f>
        <v>ZETA ESSE TI - S.R.L.</v>
      </c>
      <c r="B2306">
        <v>-2.2900517623376398E-2</v>
      </c>
      <c r="C2306">
        <v>-4.2608984898678703E-2</v>
      </c>
      <c r="D2306">
        <v>9.4407193182979465E-2</v>
      </c>
      <c r="E2306">
        <v>9.4407193182979465E-2</v>
      </c>
      <c r="F2306">
        <v>9.038459851431925E-2</v>
      </c>
      <c r="G2306">
        <v>-4.2608984898678703E-2</v>
      </c>
      <c r="H2306">
        <v>0.40963305779897541</v>
      </c>
      <c r="I2306">
        <v>0.47733464466770054</v>
      </c>
      <c r="J2306">
        <v>0.16527373848316024</v>
      </c>
      <c r="K2306">
        <v>5.2934940449358689E-2</v>
      </c>
      <c r="L2306">
        <v>3.3017651353361398E-2</v>
      </c>
      <c r="M2306">
        <v>-0.3762597809107121</v>
      </c>
      <c r="N2306">
        <v>1.7756228313638187</v>
      </c>
      <c r="O2306">
        <v>1.4569366094464051</v>
      </c>
      <c r="P2306">
        <v>1.3647430145690795</v>
      </c>
      <c r="Q2306">
        <v>1.5403300190352782</v>
      </c>
      <c r="R2306">
        <v>1.4540032143502544</v>
      </c>
      <c r="S2306">
        <v>0.11229170845072348</v>
      </c>
      <c r="T2306">
        <v>5.5391387140932058E-2</v>
      </c>
      <c r="U2306">
        <v>7.6613135882637406E-2</v>
      </c>
      <c r="V2306">
        <v>0.11816591175092514</v>
      </c>
      <c r="W2306">
        <v>8.3390144924831544E-2</v>
      </c>
      <c r="X2306">
        <v>16.694918487703454</v>
      </c>
      <c r="Y2306">
        <v>16.543195136915401</v>
      </c>
      <c r="Z2306">
        <v>16.344115780950091</v>
      </c>
      <c r="AA2306">
        <v>16.432826533595254</v>
      </c>
      <c r="AB2306">
        <v>16.440045817153582</v>
      </c>
      <c r="AD2306" t="s">
        <v>2475</v>
      </c>
      <c r="AE2306">
        <v>10499719</v>
      </c>
      <c r="AF2306">
        <v>9.4407193182979465E-2</v>
      </c>
      <c r="AG2306">
        <v>0.40963305779897541</v>
      </c>
      <c r="AH2306">
        <v>5.2934940449358689E-2</v>
      </c>
      <c r="AI2306">
        <v>1.7756228313638187</v>
      </c>
      <c r="AJ2306">
        <v>0.11229170845072348</v>
      </c>
      <c r="AK2306">
        <v>16.694918487703454</v>
      </c>
    </row>
    <row r="2307" spans="1:37" x14ac:dyDescent="0.25">
      <c r="A2307" t="str">
        <f>'Pas de restriction 2011'!A2308</f>
        <v>ZETAESSE S.P.A.</v>
      </c>
      <c r="B2307">
        <v>-0.15294077625202712</v>
      </c>
      <c r="C2307">
        <v>-0.23895173491058624</v>
      </c>
      <c r="D2307">
        <v>0.37430802250964201</v>
      </c>
      <c r="E2307">
        <v>6.9818417302750319E-2</v>
      </c>
      <c r="F2307">
        <v>3.7840475294864964E-2</v>
      </c>
      <c r="G2307">
        <v>-0.45801585374272963</v>
      </c>
      <c r="H2307">
        <v>0.45149857982684682</v>
      </c>
      <c r="I2307">
        <v>0.5587592370247626</v>
      </c>
      <c r="J2307">
        <v>0.23756587947419694</v>
      </c>
      <c r="K2307">
        <v>0.24516489446726772</v>
      </c>
      <c r="L2307">
        <v>0.22311083507145735</v>
      </c>
      <c r="M2307">
        <v>-8.9956025081538896E-2</v>
      </c>
      <c r="N2307">
        <v>1.638413080181641</v>
      </c>
      <c r="O2307">
        <v>1.4477520824424519</v>
      </c>
      <c r="P2307">
        <v>1.3870545022546918</v>
      </c>
      <c r="Q2307">
        <v>1.1649873289515302</v>
      </c>
      <c r="R2307">
        <v>1.3332646378828912</v>
      </c>
      <c r="S2307">
        <v>5.4497650861993749E-2</v>
      </c>
      <c r="T2307">
        <v>7.033107316999862E-2</v>
      </c>
      <c r="U2307">
        <v>4.7293531389955887E-2</v>
      </c>
      <c r="V2307">
        <v>4.6554316812390577E-2</v>
      </c>
      <c r="W2307">
        <v>5.4726307124115026E-2</v>
      </c>
      <c r="X2307">
        <v>17.722745559172491</v>
      </c>
      <c r="Y2307">
        <v>17.785506673055362</v>
      </c>
      <c r="Z2307">
        <v>17.654593555057183</v>
      </c>
      <c r="AA2307">
        <v>17.485532827709982</v>
      </c>
      <c r="AB2307">
        <v>17.641877685274174</v>
      </c>
      <c r="AD2307" t="s">
        <v>2476</v>
      </c>
      <c r="AE2307">
        <v>36597650</v>
      </c>
      <c r="AF2307">
        <v>6.9818417302750319E-2</v>
      </c>
      <c r="AG2307">
        <v>0.45149857982684682</v>
      </c>
      <c r="AH2307">
        <v>0.24516489446726772</v>
      </c>
      <c r="AI2307">
        <v>1.638413080181641</v>
      </c>
      <c r="AJ2307">
        <v>5.4497650861993749E-2</v>
      </c>
      <c r="AK2307">
        <v>17.722745559172491</v>
      </c>
    </row>
    <row r="2308" spans="1:37" x14ac:dyDescent="0.25">
      <c r="A2308" t="str">
        <f>'Pas de restriction 2011'!A2309</f>
        <v>ZILMET S.P.A.</v>
      </c>
      <c r="B2308">
        <v>7.5164912487990745E-2</v>
      </c>
      <c r="C2308">
        <v>-4.765199015459843E-2</v>
      </c>
      <c r="D2308">
        <v>5.2109034219468942E-2</v>
      </c>
      <c r="E2308">
        <v>5.2109034219468942E-2</v>
      </c>
      <c r="F2308">
        <v>4.9625935033877175E-2</v>
      </c>
      <c r="G2308">
        <v>-4.765199015459843E-2</v>
      </c>
      <c r="H2308">
        <v>0.77466743686755768</v>
      </c>
      <c r="I2308">
        <v>0.75749838371681621</v>
      </c>
      <c r="J2308">
        <v>-2.2163127470758527E-2</v>
      </c>
      <c r="K2308">
        <v>7.6436025164457036E-2</v>
      </c>
      <c r="L2308">
        <v>4.8323631386883753E-2</v>
      </c>
      <c r="M2308">
        <v>-0.36778984408317483</v>
      </c>
      <c r="N2308">
        <v>0.89398559151338286</v>
      </c>
      <c r="O2308">
        <v>0.86021987065903061</v>
      </c>
      <c r="P2308">
        <v>0.72271694829280031</v>
      </c>
      <c r="Q2308">
        <v>0.68725855794297763</v>
      </c>
      <c r="R2308">
        <v>0.75673179229826948</v>
      </c>
      <c r="S2308">
        <v>0.21280411141166564</v>
      </c>
      <c r="T2308">
        <v>0.1775689838172009</v>
      </c>
      <c r="U2308">
        <v>0.13193686088283457</v>
      </c>
      <c r="V2308">
        <v>0.12395725669803441</v>
      </c>
      <c r="W2308">
        <v>0.1444877004660233</v>
      </c>
      <c r="X2308">
        <v>18.072676274009776</v>
      </c>
      <c r="Y2308">
        <v>18.086345961347877</v>
      </c>
      <c r="Z2308">
        <v>18.009131394327493</v>
      </c>
      <c r="AA2308">
        <v>17.987463621428052</v>
      </c>
      <c r="AB2308">
        <v>18.027646992367806</v>
      </c>
      <c r="AD2308" t="s">
        <v>2477</v>
      </c>
      <c r="AE2308">
        <v>83212922</v>
      </c>
      <c r="AF2308">
        <v>5.2109034219468942E-2</v>
      </c>
      <c r="AG2308">
        <v>0.77466743686755768</v>
      </c>
      <c r="AH2308">
        <v>7.6436025164457036E-2</v>
      </c>
      <c r="AI2308">
        <v>0.89398559151338286</v>
      </c>
      <c r="AJ2308">
        <v>0.21280411141166564</v>
      </c>
      <c r="AK2308">
        <v>18.072676274009776</v>
      </c>
    </row>
    <row r="2309" spans="1:37" x14ac:dyDescent="0.25">
      <c r="A2309" t="str">
        <f>'Pas de restriction 2011'!A2310</f>
        <v>ZIMMER DENTAL ITALY SRL</v>
      </c>
      <c r="B2309">
        <v>-0.4261272236129735</v>
      </c>
      <c r="C2309">
        <v>1.2655707268058123</v>
      </c>
      <c r="D2309">
        <v>3.0448681277945328E-2</v>
      </c>
      <c r="E2309">
        <v>3.0029072295166746E-2</v>
      </c>
      <c r="F2309">
        <v>6.8983640973153126E-2</v>
      </c>
      <c r="G2309">
        <v>1.2972285089292026</v>
      </c>
      <c r="H2309">
        <v>0.69644057455825215</v>
      </c>
      <c r="I2309">
        <v>0.72822777582977027</v>
      </c>
      <c r="J2309">
        <v>4.5642374141800321E-2</v>
      </c>
      <c r="K2309">
        <v>5.6769491366409318E-3</v>
      </c>
      <c r="L2309">
        <v>1.1988345847516615E-2</v>
      </c>
      <c r="M2309">
        <v>1.1117585447683183</v>
      </c>
      <c r="N2309">
        <v>1.4806607096050577</v>
      </c>
      <c r="O2309">
        <v>1.1203090747664834</v>
      </c>
      <c r="P2309">
        <v>0.94306340126987653</v>
      </c>
      <c r="Q2309">
        <v>1.4548467780896643</v>
      </c>
      <c r="R2309">
        <v>1.1727397513753415</v>
      </c>
      <c r="S2309">
        <v>0.2086182436033239</v>
      </c>
      <c r="T2309">
        <v>0.14983937871555603</v>
      </c>
      <c r="U2309">
        <v>2.9932952000148092E-2</v>
      </c>
      <c r="V2309">
        <v>6.4854679465122687E-3</v>
      </c>
      <c r="W2309">
        <v>6.2085932887405465E-2</v>
      </c>
      <c r="X2309">
        <v>16.719136698270301</v>
      </c>
      <c r="Y2309">
        <v>16.567061083656469</v>
      </c>
      <c r="Z2309">
        <v>16.359967370190972</v>
      </c>
      <c r="AA2309">
        <v>16.271417673258032</v>
      </c>
      <c r="AB2309">
        <v>16.39948204236849</v>
      </c>
      <c r="AD2309" t="s">
        <v>2478</v>
      </c>
      <c r="AE2309">
        <v>13984448</v>
      </c>
      <c r="AF2309">
        <v>3.0029072295166746E-2</v>
      </c>
      <c r="AG2309">
        <v>0.69644057455825215</v>
      </c>
      <c r="AH2309">
        <v>5.6769491366409318E-3</v>
      </c>
      <c r="AI2309">
        <v>1.4806607096050577</v>
      </c>
      <c r="AJ2309">
        <v>0.2086182436033239</v>
      </c>
      <c r="AK2309">
        <v>16.719136698270301</v>
      </c>
    </row>
    <row r="2310" spans="1:37" x14ac:dyDescent="0.25">
      <c r="A2310" t="str">
        <f>'Pas de restriction 2011'!A2311</f>
        <v>ZIMMER S.R.L.</v>
      </c>
      <c r="B2310">
        <v>0.27940688412098863</v>
      </c>
      <c r="C2310">
        <v>-0.62173271843907951</v>
      </c>
      <c r="D2310">
        <v>8.518380954444639E-2</v>
      </c>
      <c r="E2310">
        <v>8.518380954444639E-2</v>
      </c>
      <c r="F2310">
        <v>3.2222248069380927E-2</v>
      </c>
      <c r="G2310">
        <v>-0.62173271843907951</v>
      </c>
      <c r="H2310">
        <v>0.5536095346825326</v>
      </c>
      <c r="I2310">
        <v>0.46917394141153501</v>
      </c>
      <c r="J2310">
        <v>-0.1525183147711088</v>
      </c>
      <c r="K2310">
        <v>4.102776073716557E-3</v>
      </c>
      <c r="L2310">
        <v>3.8548737070809372E-3</v>
      </c>
      <c r="M2310">
        <v>-6.0423079929647239E-2</v>
      </c>
      <c r="N2310">
        <v>1.3417090201192348</v>
      </c>
      <c r="O2310">
        <v>1.4327443811138247</v>
      </c>
      <c r="P2310">
        <v>1.0864740560085842</v>
      </c>
      <c r="Q2310">
        <v>1.0312658167599522</v>
      </c>
      <c r="R2310">
        <v>1.1834947512941205</v>
      </c>
      <c r="S2310">
        <v>4.1592677619049195E-2</v>
      </c>
      <c r="T2310">
        <v>5.0796477578060391E-2</v>
      </c>
      <c r="U2310">
        <v>5.2912765481984099E-2</v>
      </c>
      <c r="V2310">
        <v>5.38727415721851E-2</v>
      </c>
      <c r="W2310">
        <v>5.2527328210743192E-2</v>
      </c>
      <c r="X2310">
        <v>18.583157361054983</v>
      </c>
      <c r="Y2310">
        <v>18.571734114924109</v>
      </c>
      <c r="Z2310">
        <v>18.604509797235629</v>
      </c>
      <c r="AA2310">
        <v>18.599311673752965</v>
      </c>
      <c r="AB2310">
        <v>18.591851861970898</v>
      </c>
      <c r="AD2310" t="s">
        <v>2479</v>
      </c>
      <c r="AE2310">
        <v>81176987</v>
      </c>
      <c r="AF2310">
        <v>8.518380954444639E-2</v>
      </c>
      <c r="AG2310">
        <v>0.5536095346825326</v>
      </c>
      <c r="AH2310">
        <v>4.102776073716557E-3</v>
      </c>
      <c r="AI2310">
        <v>1.3417090201192348</v>
      </c>
      <c r="AJ2310">
        <v>4.1592677619049195E-2</v>
      </c>
      <c r="AK2310">
        <v>18.583157361054983</v>
      </c>
    </row>
    <row r="2311" spans="1:37" x14ac:dyDescent="0.25">
      <c r="A2311" t="str">
        <f>'Pas de restriction 2011'!A2312</f>
        <v>ZINCHERIA VALBRENTA S.P.A.</v>
      </c>
      <c r="B2311">
        <v>-0.20139815256005617</v>
      </c>
      <c r="C2311">
        <v>0.15706433776842091</v>
      </c>
      <c r="D2311">
        <v>0.56933794345717537</v>
      </c>
      <c r="E2311">
        <v>0.55389109450767071</v>
      </c>
      <c r="F2311">
        <v>0.62711492818732628</v>
      </c>
      <c r="G2311">
        <v>0.13219897269650271</v>
      </c>
      <c r="H2311">
        <v>0.31942176551918738</v>
      </c>
      <c r="I2311">
        <v>0.25694584443626212</v>
      </c>
      <c r="J2311">
        <v>-0.19559068237374824</v>
      </c>
      <c r="K2311">
        <v>0.3243464919781141</v>
      </c>
      <c r="L2311">
        <v>0.36489252147707474</v>
      </c>
      <c r="M2311">
        <v>0.12500837993245986</v>
      </c>
      <c r="N2311">
        <v>1.1071088289902831</v>
      </c>
      <c r="O2311">
        <v>0.90412690787470296</v>
      </c>
      <c r="P2311">
        <v>0.78521335736370801</v>
      </c>
      <c r="Q2311">
        <v>0.79335255637891722</v>
      </c>
      <c r="R2311">
        <v>0.82756427387244269</v>
      </c>
      <c r="S2311">
        <v>0.16642795971243518</v>
      </c>
      <c r="T2311">
        <v>0.14953244910839744</v>
      </c>
      <c r="U2311">
        <v>9.9569954616596665E-2</v>
      </c>
      <c r="V2311">
        <v>5.9301875803074021E-2</v>
      </c>
      <c r="W2311">
        <v>0.10280142650935603</v>
      </c>
      <c r="X2311">
        <v>16.594559989801287</v>
      </c>
      <c r="Y2311">
        <v>16.587007934903351</v>
      </c>
      <c r="Z2311">
        <v>16.366537992075976</v>
      </c>
      <c r="AA2311">
        <v>16.266386509806537</v>
      </c>
      <c r="AB2311">
        <v>16.40664414559529</v>
      </c>
      <c r="AD2311" t="s">
        <v>2480</v>
      </c>
      <c r="AE2311">
        <v>17677327</v>
      </c>
      <c r="AF2311">
        <v>0.55389109450767071</v>
      </c>
      <c r="AG2311">
        <v>0.31942176551918738</v>
      </c>
      <c r="AH2311">
        <v>0.3243464919781141</v>
      </c>
      <c r="AI2311">
        <v>1.1071088289902831</v>
      </c>
      <c r="AJ2311">
        <v>0.16642795971243518</v>
      </c>
      <c r="AK2311">
        <v>16.594559989801287</v>
      </c>
    </row>
    <row r="2312" spans="1:37" x14ac:dyDescent="0.25">
      <c r="A2312" t="str">
        <f>'Pas de restriction 2011'!A2313</f>
        <v>ZINCOL ITALIA SPA</v>
      </c>
      <c r="B2312">
        <v>-0.17470654764610538</v>
      </c>
      <c r="C2312">
        <v>-0.14668520678608216</v>
      </c>
      <c r="D2312">
        <v>0.38842003303211825</v>
      </c>
      <c r="E2312">
        <v>0.34584330391742468</v>
      </c>
      <c r="F2312">
        <v>0.25996930983380107</v>
      </c>
      <c r="G2312">
        <v>-0.24830318560722323</v>
      </c>
      <c r="H2312">
        <v>0.46691897587316533</v>
      </c>
      <c r="I2312">
        <v>0.56706820428794746</v>
      </c>
      <c r="J2312">
        <v>0.21448952300021074</v>
      </c>
      <c r="K2312">
        <v>0.51949770193160771</v>
      </c>
      <c r="L2312">
        <v>0.56390884026461241</v>
      </c>
      <c r="M2312">
        <v>8.5488613650982925E-2</v>
      </c>
      <c r="N2312">
        <v>0.75562985054290377</v>
      </c>
      <c r="O2312">
        <v>0.65955637091771435</v>
      </c>
      <c r="P2312">
        <v>0.61091794376711772</v>
      </c>
      <c r="Q2312">
        <v>0.55418343887954269</v>
      </c>
      <c r="R2312">
        <v>0.60821925118812492</v>
      </c>
      <c r="S2312">
        <v>0.12117009316771497</v>
      </c>
      <c r="T2312">
        <v>8.5534652854057786E-2</v>
      </c>
      <c r="U2312">
        <v>6.1018554660686133E-2</v>
      </c>
      <c r="V2312">
        <v>4.96135331093202E-2</v>
      </c>
      <c r="W2312">
        <v>6.5388913541354718E-2</v>
      </c>
      <c r="X2312">
        <v>17.924249078339134</v>
      </c>
      <c r="Y2312">
        <v>17.881592141835618</v>
      </c>
      <c r="Z2312">
        <v>17.726542952899823</v>
      </c>
      <c r="AA2312">
        <v>17.577469130143033</v>
      </c>
      <c r="AB2312">
        <v>17.728534741626159</v>
      </c>
      <c r="AD2312" t="s">
        <v>2481</v>
      </c>
      <c r="AE2312">
        <v>88435140</v>
      </c>
      <c r="AF2312">
        <v>0.34584330391742468</v>
      </c>
      <c r="AG2312">
        <v>0.46691897587316533</v>
      </c>
      <c r="AH2312">
        <v>0.51949770193160771</v>
      </c>
      <c r="AI2312">
        <v>0.75562985054290377</v>
      </c>
      <c r="AJ2312">
        <v>0.12117009316771497</v>
      </c>
      <c r="AK2312">
        <v>17.924249078339134</v>
      </c>
    </row>
    <row r="2313" spans="1:37" x14ac:dyDescent="0.25">
      <c r="A2313" t="str">
        <f>'Pas de restriction 2011'!A2314</f>
        <v>ZOLFINDUSTRIA S.R.L.</v>
      </c>
      <c r="B2313">
        <v>0.3968563485258132</v>
      </c>
      <c r="C2313">
        <v>1.6127344041990272</v>
      </c>
      <c r="D2313">
        <v>0.14995056402569959</v>
      </c>
      <c r="E2313">
        <v>0.10815307994165907</v>
      </c>
      <c r="F2313">
        <v>0.30756102832085724</v>
      </c>
      <c r="G2313">
        <v>1.843756539219823</v>
      </c>
      <c r="H2313">
        <v>0.47865444285312136</v>
      </c>
      <c r="I2313">
        <v>0.44389199131558243</v>
      </c>
      <c r="J2313">
        <v>-7.2625360647088036E-2</v>
      </c>
      <c r="K2313">
        <v>0.20865607086512641</v>
      </c>
      <c r="L2313">
        <v>9.2667325511033904E-2</v>
      </c>
      <c r="M2313">
        <v>-0.55588483418278634</v>
      </c>
      <c r="N2313">
        <v>2.0380050282526967</v>
      </c>
      <c r="O2313">
        <v>2.2091319352214231</v>
      </c>
      <c r="P2313">
        <v>2.0295640634004743</v>
      </c>
      <c r="Q2313">
        <v>1.5632574590258452</v>
      </c>
      <c r="R2313">
        <v>1.933984485882581</v>
      </c>
      <c r="S2313">
        <v>0.45563099023345338</v>
      </c>
      <c r="T2313">
        <v>0.26397984776102373</v>
      </c>
      <c r="U2313">
        <v>0.13705195991421332</v>
      </c>
      <c r="V2313">
        <v>0.14882518405337125</v>
      </c>
      <c r="W2313">
        <v>0.18328566390953607</v>
      </c>
      <c r="X2313">
        <v>16.507911884980448</v>
      </c>
      <c r="Y2313">
        <v>16.866738652905912</v>
      </c>
      <c r="Z2313">
        <v>17.018789988920542</v>
      </c>
      <c r="AA2313">
        <v>16.694711430989734</v>
      </c>
      <c r="AB2313">
        <v>16.860080024272062</v>
      </c>
      <c r="AD2313" t="s">
        <v>2482</v>
      </c>
      <c r="AE2313">
        <v>9569954</v>
      </c>
      <c r="AF2313">
        <v>0.10815307994165907</v>
      </c>
      <c r="AG2313">
        <v>0.47865444285312136</v>
      </c>
      <c r="AH2313">
        <v>0.20865607086512641</v>
      </c>
      <c r="AI2313">
        <v>2.0380050282526967</v>
      </c>
      <c r="AJ2313">
        <v>0.45563099023345338</v>
      </c>
      <c r="AK2313">
        <v>16.507911884980448</v>
      </c>
    </row>
    <row r="2314" spans="1:37" x14ac:dyDescent="0.25">
      <c r="A2314" t="str">
        <f>'Pas de restriction 2011'!A2315</f>
        <v>ZSCHIMMER &amp; SCHWARZ ITALIANA SPA</v>
      </c>
      <c r="B2314">
        <v>0.14465780037561377</v>
      </c>
      <c r="C2314">
        <v>4.4996017212136858E-3</v>
      </c>
      <c r="D2314">
        <v>3.4440887270479108E-2</v>
      </c>
      <c r="E2314">
        <v>3.4440887270479108E-2</v>
      </c>
      <c r="F2314">
        <v>3.4595857546121482E-2</v>
      </c>
      <c r="G2314">
        <v>4.4996017212136858E-3</v>
      </c>
      <c r="H2314">
        <v>0.51895615229059211</v>
      </c>
      <c r="I2314">
        <v>0.63309965341058116</v>
      </c>
      <c r="J2314">
        <v>0.21994825693110548</v>
      </c>
      <c r="K2314">
        <v>7.5660515740286982E-2</v>
      </c>
      <c r="L2314">
        <v>5.2007488202189013E-2</v>
      </c>
      <c r="M2314">
        <v>-0.31262049044563189</v>
      </c>
      <c r="N2314">
        <v>1.5283551475907307</v>
      </c>
      <c r="O2314">
        <v>1.9702431735944921</v>
      </c>
      <c r="P2314">
        <v>1.6270464027414964</v>
      </c>
      <c r="Q2314">
        <v>1.3515298030370031</v>
      </c>
      <c r="R2314">
        <v>1.6496064597909974</v>
      </c>
      <c r="S2314">
        <v>9.9915906215157169E-2</v>
      </c>
      <c r="T2314">
        <v>0.18715834767696046</v>
      </c>
      <c r="U2314">
        <v>0.17412806140706277</v>
      </c>
      <c r="V2314">
        <v>0.12338887886781941</v>
      </c>
      <c r="W2314">
        <v>0.16155842931728087</v>
      </c>
      <c r="X2314">
        <v>18.163361487006402</v>
      </c>
      <c r="Y2314">
        <v>18.485126245138716</v>
      </c>
      <c r="Z2314">
        <v>18.42207048781086</v>
      </c>
      <c r="AA2314">
        <v>18.236656746828888</v>
      </c>
      <c r="AB2314">
        <v>18.381284493259486</v>
      </c>
      <c r="AD2314" t="s">
        <v>2483</v>
      </c>
      <c r="AE2314">
        <v>54133797</v>
      </c>
      <c r="AF2314">
        <v>3.4440887270479108E-2</v>
      </c>
      <c r="AG2314">
        <v>0.51895615229059211</v>
      </c>
      <c r="AH2314">
        <v>7.5660515740286982E-2</v>
      </c>
      <c r="AI2314">
        <v>1.5283551475907307</v>
      </c>
      <c r="AJ2314">
        <v>9.9915906215157169E-2</v>
      </c>
      <c r="AK2314">
        <v>18.163361487006402</v>
      </c>
    </row>
    <row r="2315" spans="1:37" x14ac:dyDescent="0.25">
      <c r="A2315" t="str">
        <f>'Pas de restriction 2011'!A2316</f>
        <v>ZUCCATO F.LLI S.R.L.</v>
      </c>
      <c r="B2315">
        <v>0.10043256994713692</v>
      </c>
      <c r="C2315">
        <v>0.58542146417722707</v>
      </c>
      <c r="D2315">
        <v>8.223051522641904E-2</v>
      </c>
      <c r="E2315">
        <v>7.2982036144292703E-2</v>
      </c>
      <c r="F2315">
        <v>0.10546813132043806</v>
      </c>
      <c r="G2315">
        <v>0.44512453875522373</v>
      </c>
      <c r="H2315">
        <v>0.55438540748530807</v>
      </c>
      <c r="I2315">
        <v>0.56934412974494142</v>
      </c>
      <c r="J2315">
        <v>2.6982532472285131E-2</v>
      </c>
      <c r="K2315">
        <v>9.4231112171868567E-2</v>
      </c>
      <c r="L2315">
        <v>0.10241181221039294</v>
      </c>
      <c r="M2315">
        <v>8.6815276292224589E-2</v>
      </c>
      <c r="N2315">
        <v>1.1901627268079704</v>
      </c>
      <c r="O2315">
        <v>1.1717508496236226</v>
      </c>
      <c r="P2315">
        <v>1.1149237550953093</v>
      </c>
      <c r="Q2315">
        <v>1.1082226894058009</v>
      </c>
      <c r="R2315">
        <v>1.1316324313749109</v>
      </c>
      <c r="S2315">
        <v>0.11107460975273586</v>
      </c>
      <c r="T2315">
        <v>0.10395996263164586</v>
      </c>
      <c r="U2315">
        <v>8.2123240541723083E-2</v>
      </c>
      <c r="V2315">
        <v>9.7390348253541134E-2</v>
      </c>
      <c r="W2315">
        <v>9.4491183808970036E-2</v>
      </c>
      <c r="X2315">
        <v>16.668476874104631</v>
      </c>
      <c r="Y2315">
        <v>16.671937372438752</v>
      </c>
      <c r="Z2315">
        <v>16.6851491957901</v>
      </c>
      <c r="AA2315">
        <v>16.698550279835359</v>
      </c>
      <c r="AB2315">
        <v>16.68521228268807</v>
      </c>
      <c r="AD2315" t="s">
        <v>2484</v>
      </c>
      <c r="AE2315">
        <v>14848928</v>
      </c>
      <c r="AF2315">
        <v>7.2982036144292703E-2</v>
      </c>
      <c r="AG2315">
        <v>0.55438540748530807</v>
      </c>
      <c r="AH2315">
        <v>9.4231112171868567E-2</v>
      </c>
      <c r="AI2315">
        <v>1.1901627268079704</v>
      </c>
      <c r="AJ2315">
        <v>0.11107460975273586</v>
      </c>
      <c r="AK2315">
        <v>16.668476874104631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6"/>
  <sheetViews>
    <sheetView topLeftCell="AB1" workbookViewId="0">
      <selection sqref="A1:L1048576"/>
    </sheetView>
  </sheetViews>
  <sheetFormatPr baseColWidth="10" defaultRowHeight="15" x14ac:dyDescent="0.25"/>
  <cols>
    <col min="1" max="2" width="42.85546875" customWidth="1"/>
    <col min="3" max="5" width="34.7109375" customWidth="1"/>
    <col min="6" max="6" width="21.85546875" customWidth="1"/>
    <col min="7" max="7" width="18" customWidth="1"/>
    <col min="8" max="8" width="22.28515625" customWidth="1"/>
    <col min="9" max="9" width="18.140625" customWidth="1"/>
    <col min="15" max="15" width="29.42578125" customWidth="1"/>
    <col min="16" max="16" width="17.42578125" customWidth="1"/>
    <col min="19" max="19" width="19.42578125" customWidth="1"/>
    <col min="35" max="35" width="27.5703125" customWidth="1"/>
    <col min="36" max="36" width="42" customWidth="1"/>
    <col min="37" max="37" width="18.42578125" customWidth="1"/>
    <col min="38" max="38" width="33.28515625" customWidth="1"/>
    <col min="39" max="39" width="16.7109375" customWidth="1"/>
    <col min="40" max="40" width="17.5703125" customWidth="1"/>
  </cols>
  <sheetData>
    <row r="1" spans="1:42" x14ac:dyDescent="0.25">
      <c r="B1" t="s">
        <v>2582</v>
      </c>
      <c r="C1" t="s">
        <v>2495</v>
      </c>
      <c r="D1" t="s">
        <v>2654</v>
      </c>
      <c r="E1" t="s">
        <v>2655</v>
      </c>
      <c r="F1" t="s">
        <v>2496</v>
      </c>
      <c r="G1" t="s">
        <v>2497</v>
      </c>
      <c r="H1" t="s">
        <v>2498</v>
      </c>
      <c r="I1" t="s">
        <v>2499</v>
      </c>
      <c r="J1" t="s">
        <v>2500</v>
      </c>
      <c r="K1" t="s">
        <v>2492</v>
      </c>
      <c r="L1" t="s">
        <v>2501</v>
      </c>
      <c r="O1" s="15" t="s">
        <v>2496</v>
      </c>
      <c r="P1" s="15"/>
      <c r="Q1" s="15" t="s">
        <v>2497</v>
      </c>
      <c r="R1" s="15"/>
      <c r="S1" s="15" t="s">
        <v>2498</v>
      </c>
      <c r="T1" s="15"/>
      <c r="U1" s="15" t="s">
        <v>2499</v>
      </c>
      <c r="V1" s="15"/>
      <c r="W1" s="15" t="s">
        <v>2500</v>
      </c>
      <c r="X1" s="15"/>
      <c r="Y1" s="15" t="s">
        <v>2492</v>
      </c>
      <c r="Z1" s="15"/>
      <c r="AA1" s="15" t="s">
        <v>2501</v>
      </c>
      <c r="AB1" s="15"/>
      <c r="AJ1" t="s">
        <v>2563</v>
      </c>
      <c r="AK1" t="s">
        <v>2564</v>
      </c>
      <c r="AL1" t="s">
        <v>2600</v>
      </c>
      <c r="AM1" t="s">
        <v>2566</v>
      </c>
      <c r="AN1" t="s">
        <v>2567</v>
      </c>
      <c r="AO1" t="s">
        <v>2568</v>
      </c>
      <c r="AP1" t="s">
        <v>2569</v>
      </c>
    </row>
    <row r="2" spans="1:42" x14ac:dyDescent="0.25">
      <c r="A2" t="s">
        <v>2502</v>
      </c>
      <c r="B2">
        <v>0.44730119434194598</v>
      </c>
      <c r="C2">
        <v>-0.52314097800495873</v>
      </c>
      <c r="D2">
        <v>0.73969734752696137</v>
      </c>
      <c r="E2">
        <v>0.49234850167952288</v>
      </c>
      <c r="F2">
        <v>28226171</v>
      </c>
      <c r="G2">
        <v>6.0506789957447647E-2</v>
      </c>
      <c r="H2">
        <v>8.9163351274248286E-3</v>
      </c>
      <c r="I2">
        <v>1.5006063106166294</v>
      </c>
      <c r="J2">
        <v>2.666400787305578E-2</v>
      </c>
      <c r="K2">
        <v>3.1103404000493019E-3</v>
      </c>
      <c r="L2">
        <v>17.462034159507255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I2" t="s">
        <v>2502</v>
      </c>
      <c r="AJ2">
        <v>-0.49806690754126615</v>
      </c>
      <c r="AK2">
        <v>-0.24599190911797478</v>
      </c>
      <c r="AL2">
        <v>0.44730119434194598</v>
      </c>
      <c r="AM2">
        <v>1.4953127612085133</v>
      </c>
      <c r="AN2">
        <v>2.5934500886061872E-2</v>
      </c>
      <c r="AO2">
        <v>1.0675190914229036</v>
      </c>
      <c r="AP2">
        <v>17.68568461965377</v>
      </c>
    </row>
    <row r="3" spans="1:42" x14ac:dyDescent="0.25">
      <c r="A3" t="s">
        <v>2503</v>
      </c>
      <c r="B3">
        <v>-8.2119629914850667E-2</v>
      </c>
      <c r="C3">
        <v>-5.8061505185360442E-2</v>
      </c>
      <c r="D3">
        <v>-0.43800724909372185</v>
      </c>
      <c r="E3">
        <v>0.53647941358510742</v>
      </c>
      <c r="F3">
        <v>173061362</v>
      </c>
      <c r="G3">
        <v>0.28837554739688226</v>
      </c>
      <c r="H3">
        <v>0.18030281652354035</v>
      </c>
      <c r="I3">
        <v>0.89878885375385564</v>
      </c>
      <c r="J3">
        <v>6.77838845748856E-2</v>
      </c>
      <c r="K3">
        <v>0.36315975601763728</v>
      </c>
      <c r="L3">
        <v>18.835411096810645</v>
      </c>
      <c r="O3" s="7" t="s">
        <v>2532</v>
      </c>
      <c r="P3" s="8">
        <v>399455037.77142859</v>
      </c>
      <c r="Q3" s="7" t="s">
        <v>2532</v>
      </c>
      <c r="R3" s="7">
        <v>0.20206545238301812</v>
      </c>
      <c r="S3" s="7" t="s">
        <v>2532</v>
      </c>
      <c r="T3" s="7">
        <v>0.28623270212013058</v>
      </c>
      <c r="U3" s="7" t="s">
        <v>2532</v>
      </c>
      <c r="V3" s="7">
        <v>1.8813442494272559</v>
      </c>
      <c r="W3" s="7" t="s">
        <v>2532</v>
      </c>
      <c r="X3" s="7">
        <v>7.4771269920208772E-2</v>
      </c>
      <c r="Y3" s="7" t="s">
        <v>2532</v>
      </c>
      <c r="Z3" s="7">
        <v>0.19487814955839153</v>
      </c>
      <c r="AA3" s="7" t="s">
        <v>2532</v>
      </c>
      <c r="AB3" s="7">
        <v>18.435245309256874</v>
      </c>
      <c r="AI3" t="s">
        <v>2503</v>
      </c>
      <c r="AJ3">
        <v>0.8035179471580105</v>
      </c>
      <c r="AK3">
        <v>-0.97515662418524907</v>
      </c>
      <c r="AL3">
        <v>-8.2119629914850667E-2</v>
      </c>
      <c r="AM3">
        <v>0.80213623835534831</v>
      </c>
      <c r="AN3">
        <v>9.1481026742911142E-2</v>
      </c>
      <c r="AO3">
        <v>-0.23472185996166839</v>
      </c>
      <c r="AP3">
        <v>18.738754510902535</v>
      </c>
    </row>
    <row r="4" spans="1:42" x14ac:dyDescent="0.25">
      <c r="A4" t="s">
        <v>2505</v>
      </c>
      <c r="B4">
        <v>-3.3686979996980733E-2</v>
      </c>
      <c r="C4">
        <v>-0.1450442178435733</v>
      </c>
      <c r="D4">
        <v>8.1012900136548216E-2</v>
      </c>
      <c r="E4">
        <v>0.93081508920171729</v>
      </c>
      <c r="F4">
        <v>791311391</v>
      </c>
      <c r="G4">
        <v>2.7177514749057871E-2</v>
      </c>
      <c r="H4">
        <v>0.83325591732825188</v>
      </c>
      <c r="I4">
        <v>0.50305406322698365</v>
      </c>
      <c r="J4">
        <v>2.2616633186891253E-2</v>
      </c>
      <c r="K4">
        <v>0.14654733688776128</v>
      </c>
      <c r="L4">
        <v>19.854399203264961</v>
      </c>
      <c r="O4" s="7" t="s">
        <v>2622</v>
      </c>
      <c r="P4" s="8">
        <v>129947239.34234639</v>
      </c>
      <c r="Q4" s="7" t="s">
        <v>2622</v>
      </c>
      <c r="R4" s="7">
        <v>2.1142793498485191E-2</v>
      </c>
      <c r="S4" s="7" t="s">
        <v>2622</v>
      </c>
      <c r="T4" s="7">
        <v>4.598922366430442E-2</v>
      </c>
      <c r="U4" s="7" t="s">
        <v>2622</v>
      </c>
      <c r="V4" s="7">
        <v>0.29274016276937342</v>
      </c>
      <c r="W4" s="7" t="s">
        <v>2622</v>
      </c>
      <c r="X4" s="7">
        <v>8.4590738535621421E-3</v>
      </c>
      <c r="Y4" s="7" t="s">
        <v>2622</v>
      </c>
      <c r="Z4" s="7">
        <v>3.4993639442191693E-2</v>
      </c>
      <c r="AA4" s="7" t="s">
        <v>2622</v>
      </c>
      <c r="AB4" s="7">
        <v>0.25292927726545378</v>
      </c>
      <c r="AI4" t="s">
        <v>2505</v>
      </c>
      <c r="AJ4">
        <v>-2.2243704004457698</v>
      </c>
      <c r="AK4">
        <v>-0.29156100627429909</v>
      </c>
      <c r="AL4">
        <v>-3.3686979996980733E-2</v>
      </c>
      <c r="AM4">
        <v>0.46125603552046845</v>
      </c>
      <c r="AN4">
        <v>1.7596386248744881E-2</v>
      </c>
      <c r="AO4">
        <v>-0.15465512633490497</v>
      </c>
      <c r="AP4">
        <v>19.726662622257589</v>
      </c>
    </row>
    <row r="5" spans="1:42" x14ac:dyDescent="0.25">
      <c r="A5" t="s">
        <v>2507</v>
      </c>
      <c r="B5">
        <v>2.0444875716312844E-2</v>
      </c>
      <c r="C5">
        <v>0.1562738473794538</v>
      </c>
      <c r="D5">
        <v>1.8738179496728248E-3</v>
      </c>
      <c r="E5">
        <v>0.65077721746068506</v>
      </c>
      <c r="F5">
        <v>35017870</v>
      </c>
      <c r="G5">
        <v>0.34858764967715056</v>
      </c>
      <c r="H5">
        <v>0.41113154512253314</v>
      </c>
      <c r="I5">
        <v>3.4345297115417998E-2</v>
      </c>
      <c r="J5">
        <v>2.1789298585188011E-2</v>
      </c>
      <c r="K5">
        <v>0.71719873310398374</v>
      </c>
      <c r="L5">
        <v>13.954846322582069</v>
      </c>
      <c r="O5" s="7" t="s">
        <v>2533</v>
      </c>
      <c r="P5" s="8">
        <v>104928506</v>
      </c>
      <c r="Q5" s="7" t="s">
        <v>2533</v>
      </c>
      <c r="R5" s="7">
        <v>0.17952196825674988</v>
      </c>
      <c r="S5" s="7" t="s">
        <v>2533</v>
      </c>
      <c r="T5" s="7">
        <v>0.29864164591308218</v>
      </c>
      <c r="U5" s="7" t="s">
        <v>2533</v>
      </c>
      <c r="V5" s="7">
        <v>1.242959415286186</v>
      </c>
      <c r="W5" s="7" t="s">
        <v>2533</v>
      </c>
      <c r="X5" s="7">
        <v>6.77838845748856E-2</v>
      </c>
      <c r="Y5" s="7" t="s">
        <v>2533</v>
      </c>
      <c r="Z5" s="7">
        <v>0.1338018962353956</v>
      </c>
      <c r="AA5" s="7" t="s">
        <v>2533</v>
      </c>
      <c r="AB5" s="7">
        <v>18.421764876068714</v>
      </c>
      <c r="AI5" t="s">
        <v>2507</v>
      </c>
      <c r="AJ5">
        <v>-1.6762073174214618E-3</v>
      </c>
      <c r="AK5">
        <v>-5.5767301719945282E-2</v>
      </c>
      <c r="AL5">
        <v>2.0444875716312844E-2</v>
      </c>
      <c r="AM5">
        <v>3.1432883154401701E-2</v>
      </c>
      <c r="AN5">
        <v>3.14328924301868E-2</v>
      </c>
      <c r="AO5">
        <v>-2.9175603972076952E-2</v>
      </c>
      <c r="AP5">
        <v>13.9241531968703</v>
      </c>
    </row>
    <row r="6" spans="1:42" x14ac:dyDescent="0.25">
      <c r="A6" t="s">
        <v>2509</v>
      </c>
      <c r="B6">
        <v>0.4181205534366419</v>
      </c>
      <c r="C6">
        <v>0.14720813155152332</v>
      </c>
      <c r="D6">
        <v>0.12008100835282991</v>
      </c>
      <c r="E6">
        <v>0.67989514689173214</v>
      </c>
      <c r="F6">
        <v>104928506</v>
      </c>
      <c r="G6">
        <v>0.16355310538777709</v>
      </c>
      <c r="H6">
        <v>0.61419517399780765</v>
      </c>
      <c r="I6">
        <v>1.4812693717862737</v>
      </c>
      <c r="J6">
        <v>7.2817054482802485E-2</v>
      </c>
      <c r="K6">
        <v>0.16918295777507783</v>
      </c>
      <c r="L6">
        <v>18.895373592852415</v>
      </c>
      <c r="O6" s="7" t="s">
        <v>2641</v>
      </c>
      <c r="P6" s="8" t="e">
        <v>#N/A</v>
      </c>
      <c r="Q6" s="7" t="s">
        <v>2641</v>
      </c>
      <c r="R6" s="7" t="e">
        <v>#N/A</v>
      </c>
      <c r="S6" s="7" t="s">
        <v>2641</v>
      </c>
      <c r="T6" s="7" t="e">
        <v>#N/A</v>
      </c>
      <c r="U6" s="7" t="s">
        <v>2641</v>
      </c>
      <c r="V6" s="7" t="e">
        <v>#N/A</v>
      </c>
      <c r="W6" s="7" t="s">
        <v>2641</v>
      </c>
      <c r="X6" s="7" t="e">
        <v>#N/A</v>
      </c>
      <c r="Y6" s="7" t="s">
        <v>2641</v>
      </c>
      <c r="Z6" s="7" t="e">
        <v>#N/A</v>
      </c>
      <c r="AA6" s="7" t="s">
        <v>2641</v>
      </c>
      <c r="AB6" s="7" t="e">
        <v>#N/A</v>
      </c>
      <c r="AI6" t="s">
        <v>2509</v>
      </c>
      <c r="AJ6">
        <v>-0.18359947772600435</v>
      </c>
      <c r="AK6">
        <v>-0.12120013351071311</v>
      </c>
      <c r="AL6">
        <v>0.4181205534366419</v>
      </c>
      <c r="AM6">
        <v>1.3859211980331476</v>
      </c>
      <c r="AN6">
        <v>7.2688761953163969E-2</v>
      </c>
      <c r="AO6">
        <v>-0.44552905335893034</v>
      </c>
      <c r="AP6">
        <v>18.825058203728904</v>
      </c>
    </row>
    <row r="7" spans="1:42" x14ac:dyDescent="0.25">
      <c r="A7" t="s">
        <v>2511</v>
      </c>
      <c r="B7">
        <v>-0.3573272221857588</v>
      </c>
      <c r="C7">
        <v>-0.45935157430513512</v>
      </c>
      <c r="D7">
        <v>-0.13862757576891763</v>
      </c>
      <c r="E7">
        <v>0.75861802259285394</v>
      </c>
      <c r="F7">
        <v>14687476</v>
      </c>
      <c r="G7">
        <v>0.15554871374768545</v>
      </c>
      <c r="H7">
        <v>2.3135356953093915E-4</v>
      </c>
      <c r="I7">
        <v>4.5012739059900948</v>
      </c>
      <c r="J7">
        <v>5.644198962529004E-2</v>
      </c>
      <c r="K7">
        <v>2.6991703680060482E-3</v>
      </c>
      <c r="L7">
        <v>17.643693697295681</v>
      </c>
      <c r="O7" s="7" t="s">
        <v>2642</v>
      </c>
      <c r="P7" s="8">
        <v>768778235.54286253</v>
      </c>
      <c r="Q7" s="7" t="s">
        <v>2642</v>
      </c>
      <c r="R7" s="7">
        <v>0.12508245317463823</v>
      </c>
      <c r="S7" s="7" t="s">
        <v>2642</v>
      </c>
      <c r="T7" s="7">
        <v>0.27207591636083783</v>
      </c>
      <c r="U7" s="7" t="s">
        <v>2642</v>
      </c>
      <c r="V7" s="7">
        <v>1.731874158661181</v>
      </c>
      <c r="W7" s="7" t="s">
        <v>2642</v>
      </c>
      <c r="X7" s="7">
        <v>5.0044555808805555E-2</v>
      </c>
      <c r="Y7" s="7" t="s">
        <v>2642</v>
      </c>
      <c r="Z7" s="7">
        <v>0.20702516284102759</v>
      </c>
      <c r="AA7" s="7" t="s">
        <v>2642</v>
      </c>
      <c r="AB7" s="7">
        <v>1.4963497837841484</v>
      </c>
      <c r="AI7" t="s">
        <v>2511</v>
      </c>
      <c r="AJ7">
        <v>0.76916814599283934</v>
      </c>
      <c r="AK7">
        <v>75.277516206849413</v>
      </c>
      <c r="AL7">
        <v>-0.3573272221857588</v>
      </c>
      <c r="AM7">
        <v>3.1827682860428346</v>
      </c>
      <c r="AN7">
        <v>4.1011871879822796E-2</v>
      </c>
      <c r="AO7">
        <v>2.1742138453717632</v>
      </c>
      <c r="AP7">
        <v>17.539819633836824</v>
      </c>
    </row>
    <row r="8" spans="1:42" x14ac:dyDescent="0.25">
      <c r="A8" t="s">
        <v>2515</v>
      </c>
      <c r="B8">
        <v>-0.14369864321394579</v>
      </c>
      <c r="C8">
        <v>-0.53428166454371073</v>
      </c>
      <c r="D8">
        <v>-0.17942210918985993</v>
      </c>
      <c r="E8">
        <v>0.66903550926308863</v>
      </c>
      <c r="F8">
        <v>56169062</v>
      </c>
      <c r="G8">
        <v>0.14684062197798498</v>
      </c>
      <c r="H8">
        <v>0.36903968593956582</v>
      </c>
      <c r="I8">
        <v>1.8643628023048942</v>
      </c>
      <c r="J8">
        <v>4.7592410727845216E-2</v>
      </c>
      <c r="K8">
        <v>7.1961482995745951E-2</v>
      </c>
      <c r="L8">
        <v>18.353960110404962</v>
      </c>
      <c r="O8" s="7" t="s">
        <v>2643</v>
      </c>
      <c r="P8" s="8">
        <v>5.9101997544439706E+17</v>
      </c>
      <c r="Q8" s="7" t="s">
        <v>2643</v>
      </c>
      <c r="R8" s="7">
        <v>1.5645620092185567E-2</v>
      </c>
      <c r="S8" s="7" t="s">
        <v>2643</v>
      </c>
      <c r="T8" s="7">
        <v>7.4025304263589622E-2</v>
      </c>
      <c r="U8" s="7" t="s">
        <v>2643</v>
      </c>
      <c r="V8" s="7">
        <v>2.9993881014383734</v>
      </c>
      <c r="W8" s="7" t="s">
        <v>2643</v>
      </c>
      <c r="X8" s="7">
        <v>2.5044575661006541E-3</v>
      </c>
      <c r="Y8" s="7" t="s">
        <v>2643</v>
      </c>
      <c r="Z8" s="7">
        <v>4.2859418049353989E-2</v>
      </c>
      <c r="AA8" s="7" t="s">
        <v>2643</v>
      </c>
      <c r="AB8" s="7">
        <v>2.2390626754308678</v>
      </c>
      <c r="AI8" t="s">
        <v>2515</v>
      </c>
      <c r="AJ8">
        <v>0.2864788945287326</v>
      </c>
      <c r="AK8">
        <v>-5.4865394876069146E-2</v>
      </c>
      <c r="AL8">
        <v>-0.14369864321394579</v>
      </c>
      <c r="AM8">
        <v>1.9063793310343271</v>
      </c>
      <c r="AN8">
        <v>3.2814063518737863E-2</v>
      </c>
      <c r="AO8">
        <v>0.30514127646179057</v>
      </c>
      <c r="AP8">
        <v>18.46746937021204</v>
      </c>
    </row>
    <row r="9" spans="1:42" x14ac:dyDescent="0.25">
      <c r="A9" t="s">
        <v>2517</v>
      </c>
      <c r="B9">
        <v>-0.31201426864265602</v>
      </c>
      <c r="C9">
        <v>0.48877837475146652</v>
      </c>
      <c r="D9">
        <v>-1.5989418246950826E-2</v>
      </c>
      <c r="E9">
        <v>0.68288889165728306</v>
      </c>
      <c r="F9">
        <v>11799861</v>
      </c>
      <c r="G9">
        <v>1.5565013859061561E-2</v>
      </c>
      <c r="H9">
        <v>9.3390930621979357E-4</v>
      </c>
      <c r="I9">
        <v>4.6663381838475138</v>
      </c>
      <c r="J9">
        <v>1.9201644348821715E-2</v>
      </c>
      <c r="K9">
        <v>2.8017279186593807E-3</v>
      </c>
      <c r="L9">
        <v>17.762420881707143</v>
      </c>
      <c r="O9" s="7" t="s">
        <v>2644</v>
      </c>
      <c r="P9" s="8">
        <v>6.4221866469850335</v>
      </c>
      <c r="Q9" s="7" t="s">
        <v>2644</v>
      </c>
      <c r="R9" s="7">
        <v>-0.81169697234565019</v>
      </c>
      <c r="S9" s="7" t="s">
        <v>2644</v>
      </c>
      <c r="T9" s="7">
        <v>-1.1313334036758422</v>
      </c>
      <c r="U9" s="7" t="s">
        <v>2644</v>
      </c>
      <c r="V9" s="7">
        <v>0.27841943672424163</v>
      </c>
      <c r="W9" s="7" t="s">
        <v>2644</v>
      </c>
      <c r="X9" s="7">
        <v>4.143486117235514</v>
      </c>
      <c r="Y9" s="7" t="s">
        <v>2644</v>
      </c>
      <c r="Z9" s="7">
        <v>0.90092513929461848</v>
      </c>
      <c r="AA9" s="7" t="s">
        <v>2644</v>
      </c>
      <c r="AB9" s="7">
        <v>0.96265621913092403</v>
      </c>
      <c r="AI9" t="s">
        <v>2517</v>
      </c>
      <c r="AJ9">
        <v>0.34737640859596058</v>
      </c>
      <c r="AK9">
        <v>3.1814377520682036</v>
      </c>
      <c r="AL9">
        <v>-0.31201426864265602</v>
      </c>
      <c r="AM9">
        <v>4.4989530719720721</v>
      </c>
      <c r="AN9">
        <v>1.3197325036492041E-2</v>
      </c>
      <c r="AO9">
        <v>-0.32890179539073183</v>
      </c>
      <c r="AP9">
        <v>17.467337295323055</v>
      </c>
    </row>
    <row r="10" spans="1:42" x14ac:dyDescent="0.25">
      <c r="A10" t="s">
        <v>2520</v>
      </c>
      <c r="B10">
        <v>1.4514000100288615E-2</v>
      </c>
      <c r="C10">
        <v>-0.21697633008544501</v>
      </c>
      <c r="D10">
        <v>-0.19492144082350407</v>
      </c>
      <c r="E10">
        <v>0.5847497513413602</v>
      </c>
      <c r="F10">
        <v>12603624</v>
      </c>
      <c r="G10">
        <v>0.31791586292958279</v>
      </c>
      <c r="H10">
        <v>4.1794407703689036E-2</v>
      </c>
      <c r="I10">
        <v>1.0672132179407052</v>
      </c>
      <c r="J10">
        <v>0.10454179280835432</v>
      </c>
      <c r="K10">
        <v>5.3496756171082224E-2</v>
      </c>
      <c r="L10">
        <v>16.376886461314047</v>
      </c>
      <c r="O10" s="7" t="s">
        <v>2645</v>
      </c>
      <c r="P10" s="8">
        <v>2.6609767641925415</v>
      </c>
      <c r="Q10" s="7" t="s">
        <v>2645</v>
      </c>
      <c r="R10" s="7">
        <v>0.46177175367288487</v>
      </c>
      <c r="S10" s="7" t="s">
        <v>2645</v>
      </c>
      <c r="T10" s="7">
        <v>0.46931702985950985</v>
      </c>
      <c r="U10" s="7" t="s">
        <v>2645</v>
      </c>
      <c r="V10" s="7">
        <v>1.2056476101448577</v>
      </c>
      <c r="W10" s="7" t="s">
        <v>2645</v>
      </c>
      <c r="X10" s="7">
        <v>1.5612674488214129</v>
      </c>
      <c r="Y10" s="7" t="s">
        <v>2645</v>
      </c>
      <c r="Z10" s="7">
        <v>1.3075679823372226</v>
      </c>
      <c r="AA10" s="7" t="s">
        <v>2645</v>
      </c>
      <c r="AB10" s="7">
        <v>-0.53110975548714268</v>
      </c>
      <c r="AI10" t="s">
        <v>2520</v>
      </c>
      <c r="AJ10">
        <v>0.3909112406630787</v>
      </c>
      <c r="AK10">
        <v>-9.9511174062746829E-2</v>
      </c>
      <c r="AL10">
        <v>1.4514000100288615E-2</v>
      </c>
      <c r="AM10">
        <v>1.0124766461022914</v>
      </c>
      <c r="AN10">
        <v>0.1108187757494196</v>
      </c>
      <c r="AO10">
        <v>0.13469097131741084</v>
      </c>
      <c r="AP10">
        <v>16.324120103860448</v>
      </c>
    </row>
    <row r="11" spans="1:42" x14ac:dyDescent="0.25">
      <c r="A11" t="s">
        <v>2522</v>
      </c>
      <c r="B11">
        <v>0.19083100943522741</v>
      </c>
      <c r="C11">
        <v>-0.84913466881810451</v>
      </c>
      <c r="D11">
        <v>-6.2374818002373857E-2</v>
      </c>
      <c r="E11">
        <v>0.46861147375253426</v>
      </c>
      <c r="F11">
        <v>187808722</v>
      </c>
      <c r="G11">
        <v>0.38418903675836735</v>
      </c>
      <c r="H11">
        <v>0.34727306754155968</v>
      </c>
      <c r="I11">
        <v>0.92026203437925413</v>
      </c>
      <c r="J11">
        <v>8.4870288633335594E-2</v>
      </c>
      <c r="K11">
        <v>0.49467157867141015</v>
      </c>
      <c r="L11">
        <v>19.036935503221788</v>
      </c>
      <c r="O11" s="7" t="s">
        <v>2646</v>
      </c>
      <c r="P11" s="8">
        <v>2959154600</v>
      </c>
      <c r="Q11" s="7" t="s">
        <v>2646</v>
      </c>
      <c r="R11" s="7">
        <v>0.42211141474986774</v>
      </c>
      <c r="S11" s="7" t="s">
        <v>2646</v>
      </c>
      <c r="T11" s="7">
        <v>0.83317462860933433</v>
      </c>
      <c r="U11" s="7" t="s">
        <v>2646</v>
      </c>
      <c r="V11" s="7">
        <v>6.2358521742381807</v>
      </c>
      <c r="W11" s="7" t="s">
        <v>2646</v>
      </c>
      <c r="X11" s="7">
        <v>0.25025607936937416</v>
      </c>
      <c r="Y11" s="7" t="s">
        <v>2646</v>
      </c>
      <c r="Z11" s="7">
        <v>0.73018979194582101</v>
      </c>
      <c r="AA11" s="7" t="s">
        <v>2646</v>
      </c>
      <c r="AB11" s="7">
        <v>7.0207050268791829</v>
      </c>
      <c r="AI11" t="s">
        <v>2522</v>
      </c>
      <c r="AJ11">
        <v>-1.0953312650124858E-2</v>
      </c>
      <c r="AK11">
        <v>-0.16181506696622175</v>
      </c>
      <c r="AL11">
        <v>0.19083100943522741</v>
      </c>
      <c r="AM11">
        <v>1.0694562629053215</v>
      </c>
      <c r="AN11">
        <v>9.0402826446160822E-2</v>
      </c>
      <c r="AO11">
        <v>-2.7453550765798748E-2</v>
      </c>
      <c r="AP11">
        <v>19.191771445310202</v>
      </c>
    </row>
    <row r="12" spans="1:42" x14ac:dyDescent="0.25">
      <c r="A12" t="s">
        <v>2524</v>
      </c>
      <c r="B12">
        <v>6.8469183715628282E-2</v>
      </c>
      <c r="C12">
        <v>-1</v>
      </c>
      <c r="D12">
        <v>-0.22271398683450394</v>
      </c>
      <c r="E12">
        <v>0.44498469176792815</v>
      </c>
      <c r="F12">
        <v>319234447</v>
      </c>
      <c r="G12">
        <v>0.42686687567898962</v>
      </c>
      <c r="H12">
        <v>0.38894083695172155</v>
      </c>
      <c r="I12">
        <v>0.95674851627513369</v>
      </c>
      <c r="J12">
        <v>0.1521264362531341</v>
      </c>
      <c r="K12">
        <v>0.36401004682304849</v>
      </c>
      <c r="L12">
        <v>19.399957065540018</v>
      </c>
      <c r="O12" s="7" t="s">
        <v>2647</v>
      </c>
      <c r="P12" s="8">
        <v>7677828</v>
      </c>
      <c r="Q12" s="7" t="s">
        <v>2647</v>
      </c>
      <c r="R12" s="7">
        <v>1.5565013859061561E-2</v>
      </c>
      <c r="S12" s="7" t="s">
        <v>2647</v>
      </c>
      <c r="T12" s="7">
        <v>8.1288718917569002E-5</v>
      </c>
      <c r="U12" s="7" t="s">
        <v>2647</v>
      </c>
      <c r="V12" s="7">
        <v>3.4345297115417998E-2</v>
      </c>
      <c r="W12" s="7" t="s">
        <v>2647</v>
      </c>
      <c r="X12" s="7">
        <v>8.8604156843797906E-3</v>
      </c>
      <c r="Y12" s="7" t="s">
        <v>2647</v>
      </c>
      <c r="Z12" s="7">
        <v>2.6991703680060482E-3</v>
      </c>
      <c r="AA12" s="7" t="s">
        <v>2647</v>
      </c>
      <c r="AB12" s="7">
        <v>13.954846322582069</v>
      </c>
      <c r="AI12" t="s">
        <v>2524</v>
      </c>
      <c r="AJ12">
        <v>0.25407204335967443</v>
      </c>
      <c r="AK12">
        <v>-0.16203570318203925</v>
      </c>
      <c r="AL12">
        <v>6.8469183715628282E-2</v>
      </c>
      <c r="AM12">
        <v>0.84684191748553406</v>
      </c>
      <c r="AN12">
        <v>7.4797887331972471E-2</v>
      </c>
      <c r="AO12">
        <v>-0.18519989995069325</v>
      </c>
      <c r="AP12">
        <v>19.424513790232002</v>
      </c>
    </row>
    <row r="13" spans="1:42" x14ac:dyDescent="0.25">
      <c r="A13" t="s">
        <v>2526</v>
      </c>
      <c r="B13">
        <v>-7.1424348888512026E-2</v>
      </c>
      <c r="C13">
        <v>-9.0671600523289597E-2</v>
      </c>
      <c r="D13">
        <v>-5.8132279505421776E-2</v>
      </c>
      <c r="E13">
        <v>0.76981041598806887</v>
      </c>
      <c r="F13">
        <v>614677413</v>
      </c>
      <c r="G13">
        <v>0.1847222520278291</v>
      </c>
      <c r="H13">
        <v>4.8127667251700364E-3</v>
      </c>
      <c r="I13">
        <v>0.99193174948158513</v>
      </c>
      <c r="J13">
        <v>9.1861466330692559E-2</v>
      </c>
      <c r="K13">
        <v>5.6057685334209607E-2</v>
      </c>
      <c r="L13">
        <v>20.23138337647196</v>
      </c>
      <c r="O13" s="7" t="s">
        <v>2648</v>
      </c>
      <c r="P13" s="8">
        <v>2966832428</v>
      </c>
      <c r="Q13" s="7" t="s">
        <v>2648</v>
      </c>
      <c r="R13" s="7">
        <v>0.4376764286089293</v>
      </c>
      <c r="S13" s="7" t="s">
        <v>2648</v>
      </c>
      <c r="T13" s="7">
        <v>0.83325591732825188</v>
      </c>
      <c r="U13" s="7" t="s">
        <v>2648</v>
      </c>
      <c r="V13" s="7">
        <v>6.2701974713535984</v>
      </c>
      <c r="W13" s="7" t="s">
        <v>2648</v>
      </c>
      <c r="X13" s="7">
        <v>0.25911649505375395</v>
      </c>
      <c r="Y13" s="7" t="s">
        <v>2648</v>
      </c>
      <c r="Z13" s="7">
        <v>0.73288896231382705</v>
      </c>
      <c r="AA13" s="7" t="s">
        <v>2648</v>
      </c>
      <c r="AB13" s="7">
        <v>20.975551349461252</v>
      </c>
      <c r="AI13" t="s">
        <v>2526</v>
      </c>
      <c r="AJ13">
        <v>0.19579215955825244</v>
      </c>
      <c r="AK13">
        <v>0.39514409658287786</v>
      </c>
      <c r="AL13">
        <v>-7.1424348888512026E-2</v>
      </c>
      <c r="AM13">
        <v>1.0108074913616576</v>
      </c>
      <c r="AN13">
        <v>8.1239930535632041E-2</v>
      </c>
      <c r="AO13">
        <v>-5.8709643526427609E-2</v>
      </c>
      <c r="AP13">
        <v>20.207572854604134</v>
      </c>
    </row>
    <row r="14" spans="1:42" x14ac:dyDescent="0.25">
      <c r="A14" t="s">
        <v>2528</v>
      </c>
      <c r="B14">
        <v>4.4031515136192606E-2</v>
      </c>
      <c r="C14">
        <v>0.30037505575453483</v>
      </c>
      <c r="D14">
        <v>-0.20746412662190061</v>
      </c>
      <c r="E14">
        <v>0.59106338465910879</v>
      </c>
      <c r="F14">
        <v>18352832</v>
      </c>
      <c r="G14">
        <v>0.11306549310754874</v>
      </c>
      <c r="H14">
        <v>0.54162807135160396</v>
      </c>
      <c r="I14">
        <v>1.1984666826630745</v>
      </c>
      <c r="J14">
        <v>5.2418610127511492E-2</v>
      </c>
      <c r="K14">
        <v>0.73288896231382705</v>
      </c>
      <c r="L14">
        <v>16.931521107028306</v>
      </c>
      <c r="O14" s="7" t="s">
        <v>2649</v>
      </c>
      <c r="P14" s="8">
        <v>13980926322</v>
      </c>
      <c r="Q14" s="7" t="s">
        <v>2649</v>
      </c>
      <c r="R14" s="7">
        <v>7.072290833405634</v>
      </c>
      <c r="S14" s="7" t="s">
        <v>2649</v>
      </c>
      <c r="T14" s="7">
        <v>10.01814457420457</v>
      </c>
      <c r="U14" s="7" t="s">
        <v>2649</v>
      </c>
      <c r="V14" s="7">
        <v>65.847048729953954</v>
      </c>
      <c r="W14" s="7" t="s">
        <v>2649</v>
      </c>
      <c r="X14" s="7">
        <v>2.6169944472073068</v>
      </c>
      <c r="Y14" s="7" t="s">
        <v>2649</v>
      </c>
      <c r="Z14" s="7">
        <v>6.8207352345437036</v>
      </c>
      <c r="AA14" s="7" t="s">
        <v>2649</v>
      </c>
      <c r="AB14" s="7">
        <v>645.23358582399067</v>
      </c>
      <c r="AI14" t="s">
        <v>2528</v>
      </c>
      <c r="AJ14">
        <v>-0.46177891086380984</v>
      </c>
      <c r="AK14">
        <v>-0.23015226364685654</v>
      </c>
      <c r="AL14">
        <v>4.4031515136192606E-2</v>
      </c>
      <c r="AM14">
        <v>1.8114170103171718</v>
      </c>
      <c r="AN14">
        <v>0.1118322783731059</v>
      </c>
      <c r="AO14">
        <v>-0.31132174571784776</v>
      </c>
      <c r="AP14">
        <v>17.336850880137074</v>
      </c>
    </row>
    <row r="15" spans="1:42" x14ac:dyDescent="0.25">
      <c r="A15" t="s">
        <v>2529</v>
      </c>
      <c r="B15">
        <v>-0.19007238135407642</v>
      </c>
      <c r="C15">
        <v>0.11403011254747006</v>
      </c>
      <c r="D15">
        <v>-0.38168633678161951</v>
      </c>
      <c r="E15">
        <v>0.23090532542999298</v>
      </c>
      <c r="F15">
        <v>127402839</v>
      </c>
      <c r="G15">
        <v>4.2372352471674514E-2</v>
      </c>
      <c r="H15">
        <v>1.8403436049019284E-3</v>
      </c>
      <c r="I15">
        <v>4.7008765495482772</v>
      </c>
      <c r="J15">
        <v>3.4211199163190535E-2</v>
      </c>
      <c r="K15">
        <v>4.5430698761744232E-3</v>
      </c>
      <c r="L15">
        <v>20.24558652729155</v>
      </c>
      <c r="O15" s="7" t="s">
        <v>2650</v>
      </c>
      <c r="P15" s="8">
        <v>35</v>
      </c>
      <c r="Q15" s="7" t="s">
        <v>2650</v>
      </c>
      <c r="R15" s="7">
        <v>35</v>
      </c>
      <c r="S15" s="7" t="s">
        <v>2650</v>
      </c>
      <c r="T15" s="7">
        <v>35</v>
      </c>
      <c r="U15" s="7" t="s">
        <v>2650</v>
      </c>
      <c r="V15" s="7">
        <v>35</v>
      </c>
      <c r="W15" s="7" t="s">
        <v>2650</v>
      </c>
      <c r="X15" s="7">
        <v>35</v>
      </c>
      <c r="Y15" s="7" t="s">
        <v>2650</v>
      </c>
      <c r="Z15" s="7">
        <v>35</v>
      </c>
      <c r="AA15" s="7" t="s">
        <v>2650</v>
      </c>
      <c r="AB15" s="7">
        <v>35</v>
      </c>
      <c r="AI15" t="s">
        <v>2529</v>
      </c>
      <c r="AJ15">
        <v>0.8229036992710167</v>
      </c>
      <c r="AK15">
        <v>-0.84108977886589964</v>
      </c>
      <c r="AL15">
        <v>-0.19007238135407642</v>
      </c>
      <c r="AM15">
        <v>4.2215855748660172</v>
      </c>
      <c r="AN15">
        <v>3.6823191274328683E-2</v>
      </c>
      <c r="AO15">
        <v>-0.24813684591920215</v>
      </c>
      <c r="AP15">
        <v>19.883343742803135</v>
      </c>
    </row>
    <row r="16" spans="1:42" ht="15.75" thickBot="1" x14ac:dyDescent="0.3">
      <c r="A16" t="s">
        <v>2536</v>
      </c>
      <c r="B16">
        <v>0.19494105345217785</v>
      </c>
      <c r="C16">
        <v>-0.22164169927666302</v>
      </c>
      <c r="D16">
        <v>-0.55443886317666669</v>
      </c>
      <c r="E16">
        <v>0.41364986639764317</v>
      </c>
      <c r="F16">
        <v>126567378</v>
      </c>
      <c r="G16">
        <v>0.39848335168956411</v>
      </c>
      <c r="H16">
        <v>2.2227109737550224E-2</v>
      </c>
      <c r="I16">
        <v>0.93438783534089465</v>
      </c>
      <c r="J16">
        <v>2.8797776371264027E-2</v>
      </c>
      <c r="K16">
        <v>2.2740606983262305E-2</v>
      </c>
      <c r="L16">
        <v>18.421764876068714</v>
      </c>
      <c r="O16" s="9" t="s">
        <v>2651</v>
      </c>
      <c r="P16" s="10">
        <v>264084563.65447894</v>
      </c>
      <c r="Q16" s="9" t="s">
        <v>2651</v>
      </c>
      <c r="R16" s="9">
        <v>4.2967325998934894E-2</v>
      </c>
      <c r="S16" s="9" t="s">
        <v>2651</v>
      </c>
      <c r="T16" s="9">
        <v>9.3461347279567175E-2</v>
      </c>
      <c r="U16" s="9" t="s">
        <v>2651</v>
      </c>
      <c r="V16" s="9">
        <v>0.5949195884448345</v>
      </c>
      <c r="W16" s="9" t="s">
        <v>2651</v>
      </c>
      <c r="X16" s="9">
        <v>1.7190906392814741E-2</v>
      </c>
      <c r="Y16" s="9" t="s">
        <v>2651</v>
      </c>
      <c r="Z16" s="9">
        <v>7.1115631617438044E-2</v>
      </c>
      <c r="AA16" s="9" t="s">
        <v>2651</v>
      </c>
      <c r="AB16" s="9">
        <v>0.51401413496841741</v>
      </c>
      <c r="AI16" t="s">
        <v>2536</v>
      </c>
      <c r="AJ16">
        <v>0.53678754959969643</v>
      </c>
      <c r="AK16">
        <v>4.7039149102552527</v>
      </c>
      <c r="AL16">
        <v>0.19494105345217785</v>
      </c>
      <c r="AM16">
        <v>1.0181007996507485</v>
      </c>
      <c r="AN16">
        <v>6.0444216305473031E-2</v>
      </c>
      <c r="AO16">
        <v>1.3943436472940973</v>
      </c>
      <c r="AP16">
        <v>18.818250336297336</v>
      </c>
    </row>
    <row r="17" spans="1:42" x14ac:dyDescent="0.25">
      <c r="A17" t="s">
        <v>2540</v>
      </c>
      <c r="B17">
        <v>-2.0704008065367395E-2</v>
      </c>
      <c r="C17">
        <v>-9.9497351990862834E-2</v>
      </c>
      <c r="D17">
        <v>-2.7900151253948072E-2</v>
      </c>
      <c r="E17">
        <v>0.85753974024124224</v>
      </c>
      <c r="F17">
        <v>115028114</v>
      </c>
      <c r="G17">
        <v>0.12026540746377881</v>
      </c>
      <c r="H17">
        <v>0.64981784366211548</v>
      </c>
      <c r="I17">
        <v>0.74143322545069956</v>
      </c>
      <c r="J17">
        <v>3.3335492890358052E-2</v>
      </c>
      <c r="K17">
        <v>7.0929964130334259E-3</v>
      </c>
      <c r="L17">
        <v>18.150315138965549</v>
      </c>
      <c r="AI17" t="s">
        <v>2540</v>
      </c>
      <c r="AJ17">
        <v>3.6029507460566636E-2</v>
      </c>
      <c r="AK17">
        <v>7.1702990833371519E-2</v>
      </c>
      <c r="AL17">
        <v>-2.0704008065367395E-2</v>
      </c>
      <c r="AM17">
        <v>0.48416852486359091</v>
      </c>
      <c r="AN17">
        <v>1.6722153756346583E-2</v>
      </c>
      <c r="AO17">
        <v>0.35252774491027816</v>
      </c>
      <c r="AP17">
        <v>17.769960364111512</v>
      </c>
    </row>
    <row r="18" spans="1:42" ht="15.75" x14ac:dyDescent="0.25">
      <c r="A18" t="s">
        <v>2542</v>
      </c>
      <c r="B18">
        <v>0.10156022997349144</v>
      </c>
      <c r="C18">
        <v>-0.56281204284464681</v>
      </c>
      <c r="D18">
        <v>-0.10364476944164114</v>
      </c>
      <c r="E18">
        <v>0.57835301461410382</v>
      </c>
      <c r="F18">
        <v>126980896</v>
      </c>
      <c r="G18">
        <v>0.19365394933108679</v>
      </c>
      <c r="H18">
        <v>0.5322602937059131</v>
      </c>
      <c r="I18">
        <v>1.4282894245283624</v>
      </c>
      <c r="J18">
        <v>0.15697478193539968</v>
      </c>
      <c r="K18">
        <v>0.4297316503421113</v>
      </c>
      <c r="L18">
        <v>19.008766130899279</v>
      </c>
      <c r="O18" s="11" t="s">
        <v>2530</v>
      </c>
      <c r="P18" s="21">
        <v>35</v>
      </c>
      <c r="Q18" s="21"/>
      <c r="R18" s="21"/>
      <c r="S18" s="21"/>
      <c r="AI18" t="s">
        <v>2542</v>
      </c>
      <c r="AJ18">
        <v>0.23838245291265092</v>
      </c>
      <c r="AK18">
        <v>-0.10942437063057246</v>
      </c>
      <c r="AL18">
        <v>0.10156022997349144</v>
      </c>
      <c r="AM18">
        <v>1.465598291305531</v>
      </c>
      <c r="AN18">
        <v>0.11503514282892348</v>
      </c>
      <c r="AO18">
        <v>-6.3060009839396858E-2</v>
      </c>
      <c r="AP18">
        <v>19.099769099728199</v>
      </c>
    </row>
    <row r="19" spans="1:42" ht="47.25" x14ac:dyDescent="0.25">
      <c r="A19" t="s">
        <v>2544</v>
      </c>
      <c r="B19">
        <v>0.20814591453562203</v>
      </c>
      <c r="C19">
        <v>-0.25543919574756058</v>
      </c>
      <c r="D19">
        <v>-0.23652110939203649</v>
      </c>
      <c r="E19">
        <v>0.68790688504635689</v>
      </c>
      <c r="F19">
        <v>2966832428</v>
      </c>
      <c r="G19">
        <v>0.21665022700095685</v>
      </c>
      <c r="H19">
        <v>0.14294732691926745</v>
      </c>
      <c r="I19">
        <v>0.44137987473538642</v>
      </c>
      <c r="J19">
        <v>8.6562119490530484E-2</v>
      </c>
      <c r="K19">
        <v>8.8301440124342601E-2</v>
      </c>
      <c r="L19">
        <v>20.944865245485566</v>
      </c>
      <c r="O19" s="11" t="s">
        <v>2531</v>
      </c>
      <c r="P19" s="12" t="s">
        <v>2532</v>
      </c>
      <c r="Q19" s="12" t="s">
        <v>2533</v>
      </c>
      <c r="R19" s="12" t="s">
        <v>2534</v>
      </c>
      <c r="S19" s="13" t="s">
        <v>2535</v>
      </c>
      <c r="AI19" t="s">
        <v>2544</v>
      </c>
      <c r="AJ19">
        <v>0.86692996113943477</v>
      </c>
      <c r="AK19">
        <v>-0.54111655204168552</v>
      </c>
      <c r="AL19">
        <v>0.20814591453562203</v>
      </c>
      <c r="AM19">
        <v>0.39854826229602319</v>
      </c>
      <c r="AN19">
        <v>7.2193591182879061E-2</v>
      </c>
      <c r="AO19">
        <v>-0.23336502033904519</v>
      </c>
      <c r="AP19">
        <v>20.947253441741925</v>
      </c>
    </row>
    <row r="20" spans="1:42" ht="15.75" x14ac:dyDescent="0.25">
      <c r="A20" t="s">
        <v>2546</v>
      </c>
      <c r="B20">
        <v>-3.1629981782358783E-2</v>
      </c>
      <c r="C20">
        <v>0.12143099646690569</v>
      </c>
      <c r="D20">
        <v>-7.0566840600764361E-2</v>
      </c>
      <c r="E20">
        <v>0.68447313897227424</v>
      </c>
      <c r="F20">
        <v>16686573</v>
      </c>
      <c r="G20">
        <v>3.5441729107588478E-2</v>
      </c>
      <c r="H20">
        <v>0.44621367131525447</v>
      </c>
      <c r="I20">
        <v>1.40816174272603</v>
      </c>
      <c r="J20">
        <v>4.6708999923705079E-2</v>
      </c>
      <c r="K20">
        <v>8.343115150126991E-2</v>
      </c>
      <c r="L20">
        <v>16.929795526466489</v>
      </c>
      <c r="O20" s="11" t="s">
        <v>2537</v>
      </c>
      <c r="P20" s="12">
        <v>399.46</v>
      </c>
      <c r="Q20" s="12">
        <v>104.93</v>
      </c>
      <c r="R20" s="14">
        <v>768.78</v>
      </c>
      <c r="S20" s="12">
        <v>264.08</v>
      </c>
      <c r="AI20" t="s">
        <v>2546</v>
      </c>
      <c r="AJ20">
        <v>0.43926523561518876</v>
      </c>
      <c r="AK20">
        <v>-2.8952770137287621E-2</v>
      </c>
      <c r="AL20">
        <v>-3.1629981782358783E-2</v>
      </c>
      <c r="AM20">
        <v>1.300089407872419</v>
      </c>
      <c r="AN20">
        <v>2.2494772131749011E-2</v>
      </c>
      <c r="AO20">
        <v>0.71575932989576319</v>
      </c>
      <c r="AP20">
        <v>16.894134558502177</v>
      </c>
    </row>
    <row r="21" spans="1:42" ht="15.75" x14ac:dyDescent="0.25">
      <c r="A21" t="s">
        <v>2547</v>
      </c>
      <c r="B21">
        <v>0.36445939125868171</v>
      </c>
      <c r="C21">
        <v>-0.29468048369271649</v>
      </c>
      <c r="D21">
        <v>-0.13751452319108889</v>
      </c>
      <c r="E21">
        <v>0.77539921331553752</v>
      </c>
      <c r="F21">
        <v>274293456</v>
      </c>
      <c r="G21">
        <v>0.13511147710355875</v>
      </c>
      <c r="H21">
        <v>0.38561217078397964</v>
      </c>
      <c r="I21">
        <v>0.86027877757638438</v>
      </c>
      <c r="J21">
        <v>5.4885166524931757E-2</v>
      </c>
      <c r="K21">
        <v>4.7591911926619206E-2</v>
      </c>
      <c r="L21">
        <v>19.306583280253395</v>
      </c>
      <c r="O21" s="11" t="s">
        <v>2538</v>
      </c>
      <c r="P21" s="19">
        <f>R3</f>
        <v>0.20206545238301812</v>
      </c>
      <c r="Q21" s="19">
        <f>R5</f>
        <v>0.17952196825674988</v>
      </c>
      <c r="R21" s="19">
        <f>R7</f>
        <v>0.12508245317463823</v>
      </c>
      <c r="S21" s="19">
        <f>R16</f>
        <v>4.2967325998934894E-2</v>
      </c>
      <c r="AI21" t="s">
        <v>2547</v>
      </c>
      <c r="AJ21">
        <v>0.52938468902101354</v>
      </c>
      <c r="AK21">
        <v>-6.2276083267577421E-2</v>
      </c>
      <c r="AL21">
        <v>0.36445939125868171</v>
      </c>
      <c r="AM21">
        <v>1.0203822804301861</v>
      </c>
      <c r="AN21">
        <v>9.9282314941505453E-2</v>
      </c>
      <c r="AO21">
        <v>6.8082704645046246E-2</v>
      </c>
      <c r="AP21">
        <v>19.554702745403052</v>
      </c>
    </row>
    <row r="22" spans="1:42" ht="15.75" x14ac:dyDescent="0.25">
      <c r="A22" t="s">
        <v>2548</v>
      </c>
      <c r="B22">
        <v>0.47095702232189146</v>
      </c>
      <c r="C22">
        <v>0.33609943242344309</v>
      </c>
      <c r="D22">
        <v>2.3118421905268045</v>
      </c>
      <c r="E22">
        <v>4.0303791871886652E-2</v>
      </c>
      <c r="F22">
        <v>30670340</v>
      </c>
      <c r="G22">
        <v>0.25499026094917759</v>
      </c>
      <c r="H22">
        <v>1.484675422574383E-2</v>
      </c>
      <c r="I22">
        <v>4.3802872981099998</v>
      </c>
      <c r="J22">
        <v>8.4843997755506093E-2</v>
      </c>
      <c r="K22">
        <v>3.9196989664933617E-2</v>
      </c>
      <c r="L22">
        <v>18.708698592525035</v>
      </c>
      <c r="O22" s="11" t="s">
        <v>2539</v>
      </c>
      <c r="P22" s="19">
        <f>T3</f>
        <v>0.28623270212013058</v>
      </c>
      <c r="Q22" s="19">
        <f>T5</f>
        <v>0.29864164591308218</v>
      </c>
      <c r="R22" s="19">
        <f>T7</f>
        <v>0.27207591636083783</v>
      </c>
      <c r="S22" s="19">
        <f>T16</f>
        <v>9.3461347279567175E-2</v>
      </c>
      <c r="AI22" t="s">
        <v>2548</v>
      </c>
      <c r="AJ22">
        <v>-0.23830578162257332</v>
      </c>
      <c r="AK22">
        <v>5.3751811378522723</v>
      </c>
      <c r="AL22">
        <v>0.47095702232189146</v>
      </c>
      <c r="AM22">
        <v>4.258713575204677</v>
      </c>
      <c r="AN22">
        <v>4.6128962261927454E-2</v>
      </c>
      <c r="AO22">
        <v>3.8180111005262258</v>
      </c>
      <c r="AP22">
        <v>18.871803959752256</v>
      </c>
    </row>
    <row r="23" spans="1:42" ht="15.75" x14ac:dyDescent="0.25">
      <c r="A23" t="s">
        <v>2549</v>
      </c>
      <c r="B23">
        <v>0.17725477592735914</v>
      </c>
      <c r="C23">
        <v>-7.5333670009378836E-2</v>
      </c>
      <c r="D23">
        <v>-0.14991448597947207</v>
      </c>
      <c r="E23">
        <v>4.3807716207615213E-2</v>
      </c>
      <c r="F23">
        <v>11276187</v>
      </c>
      <c r="G23">
        <v>0.26263886897228644</v>
      </c>
      <c r="H23">
        <v>3.3945783268759203E-2</v>
      </c>
      <c r="I23">
        <v>3.655179224445237</v>
      </c>
      <c r="J23">
        <v>6.3628957263706695E-2</v>
      </c>
      <c r="K23">
        <v>0.16682234872479501</v>
      </c>
      <c r="L23">
        <v>17.485986323311074</v>
      </c>
      <c r="O23" s="11" t="s">
        <v>2541</v>
      </c>
      <c r="P23" s="19">
        <f>V3</f>
        <v>1.8813442494272559</v>
      </c>
      <c r="Q23" s="19">
        <f>V5</f>
        <v>1.242959415286186</v>
      </c>
      <c r="R23" s="19">
        <f>V7</f>
        <v>1.731874158661181</v>
      </c>
      <c r="S23" s="19">
        <f>V16</f>
        <v>0.5949195884448345</v>
      </c>
      <c r="AI23" t="s">
        <v>2549</v>
      </c>
      <c r="AJ23">
        <v>0.26962655952412401</v>
      </c>
      <c r="AK23">
        <v>-0.37197700741774331</v>
      </c>
      <c r="AL23">
        <v>0.17725477592735914</v>
      </c>
      <c r="AM23">
        <v>4.4635674155724461</v>
      </c>
      <c r="AN23">
        <v>7.910603349039895E-2</v>
      </c>
      <c r="AO23">
        <v>-0.16152820752291328</v>
      </c>
      <c r="AP23">
        <v>17.749975277280186</v>
      </c>
    </row>
    <row r="24" spans="1:42" ht="15.75" x14ac:dyDescent="0.25">
      <c r="A24" t="s">
        <v>2550</v>
      </c>
      <c r="B24">
        <v>-0.24615430110863185</v>
      </c>
      <c r="C24">
        <v>-0.24569916495787383</v>
      </c>
      <c r="D24">
        <v>-0.22511431678511298</v>
      </c>
      <c r="E24">
        <v>0.86462024557330719</v>
      </c>
      <c r="F24">
        <v>214695891</v>
      </c>
      <c r="G24">
        <v>0.11600785131001878</v>
      </c>
      <c r="H24">
        <v>0.78816858213648811</v>
      </c>
      <c r="I24">
        <v>0.22687712654503692</v>
      </c>
      <c r="J24">
        <v>0.12074769835884266</v>
      </c>
      <c r="K24">
        <v>0.21227850140830129</v>
      </c>
      <c r="L24">
        <v>17.615713675278261</v>
      </c>
      <c r="O24" s="11" t="s">
        <v>2543</v>
      </c>
      <c r="P24" s="19">
        <f>X3</f>
        <v>7.4771269920208772E-2</v>
      </c>
      <c r="Q24" s="19">
        <f>X5</f>
        <v>6.77838845748856E-2</v>
      </c>
      <c r="R24" s="19">
        <f>X7</f>
        <v>5.0044555808805555E-2</v>
      </c>
      <c r="S24" s="19">
        <f>X16</f>
        <v>1.7190906392814741E-2</v>
      </c>
      <c r="AI24" t="s">
        <v>2550</v>
      </c>
      <c r="AJ24">
        <v>-0.25805194298820971</v>
      </c>
      <c r="AK24">
        <v>-0.19627841130258877</v>
      </c>
      <c r="AL24">
        <v>-0.24615430110863185</v>
      </c>
      <c r="AM24">
        <v>0.20361571932944619</v>
      </c>
      <c r="AN24">
        <v>0.10344710509900683</v>
      </c>
      <c r="AO24">
        <v>-0.86820430859379949</v>
      </c>
      <c r="AP24">
        <v>17.53883836720993</v>
      </c>
    </row>
    <row r="25" spans="1:42" ht="15.75" x14ac:dyDescent="0.25">
      <c r="A25" t="s">
        <v>2551</v>
      </c>
      <c r="B25">
        <v>0.29018617424808762</v>
      </c>
      <c r="C25">
        <v>-0.36598951410130459</v>
      </c>
      <c r="D25">
        <v>3.9505387318308334E-2</v>
      </c>
      <c r="E25">
        <v>0.74579448710176055</v>
      </c>
      <c r="F25">
        <v>2235459438</v>
      </c>
      <c r="G25">
        <v>0.20049655448053808</v>
      </c>
      <c r="H25">
        <v>0.74199432510571006</v>
      </c>
      <c r="I25">
        <v>0.2608930830255885</v>
      </c>
      <c r="J25">
        <v>9.613003539684721E-2</v>
      </c>
      <c r="K25">
        <v>0.6203384679798426</v>
      </c>
      <c r="L25">
        <v>20.106145954312648</v>
      </c>
      <c r="O25" s="11" t="s">
        <v>2491</v>
      </c>
      <c r="P25" s="19">
        <f>Z3</f>
        <v>0.19487814955839153</v>
      </c>
      <c r="Q25" s="19">
        <f>Z5</f>
        <v>0.1338018962353956</v>
      </c>
      <c r="R25" s="19">
        <f>Z7</f>
        <v>0.20702516284102759</v>
      </c>
      <c r="S25" s="19">
        <f>Z16</f>
        <v>7.1115631617438044E-2</v>
      </c>
      <c r="AI25" t="s">
        <v>2551</v>
      </c>
      <c r="AJ25">
        <v>-0.13206198096587454</v>
      </c>
      <c r="AK25">
        <v>4.3080740654598729E-2</v>
      </c>
      <c r="AL25">
        <v>0.29018617424808762</v>
      </c>
      <c r="AM25">
        <v>0.26507648099808728</v>
      </c>
      <c r="AN25">
        <v>0.11312547153711833</v>
      </c>
      <c r="AO25">
        <v>5.7186050500676398E-2</v>
      </c>
      <c r="AP25">
        <v>20.302314454144025</v>
      </c>
    </row>
    <row r="26" spans="1:42" ht="15.75" x14ac:dyDescent="0.25">
      <c r="A26" t="s">
        <v>2552</v>
      </c>
      <c r="B26">
        <v>0.17475131895530172</v>
      </c>
      <c r="C26">
        <v>0.43538164046901251</v>
      </c>
      <c r="D26">
        <v>7.9915326873101197E-2</v>
      </c>
      <c r="E26">
        <v>0.5008244348787988</v>
      </c>
      <c r="F26">
        <v>2932293456</v>
      </c>
      <c r="G26">
        <v>0.41453360526136918</v>
      </c>
      <c r="H26">
        <v>0.29864164591308218</v>
      </c>
      <c r="I26">
        <v>0.34980604306768687</v>
      </c>
      <c r="J26">
        <v>1.8689731191668429E-2</v>
      </c>
      <c r="K26">
        <v>0.18294598001517348</v>
      </c>
      <c r="L26">
        <v>20.703417641272008</v>
      </c>
      <c r="O26" s="11" t="s">
        <v>2545</v>
      </c>
      <c r="P26" s="19">
        <f>AB3</f>
        <v>18.435245309256874</v>
      </c>
      <c r="Q26" s="19">
        <f>AB5</f>
        <v>18.421764876068714</v>
      </c>
      <c r="R26" s="19">
        <f>AB7</f>
        <v>1.4963497837841484</v>
      </c>
      <c r="S26" s="19">
        <f>AB16</f>
        <v>0.51401413496841741</v>
      </c>
      <c r="AI26" t="s">
        <v>2552</v>
      </c>
      <c r="AJ26">
        <v>-6.3665731798434849E-2</v>
      </c>
      <c r="AK26">
        <v>0.21658515118267704</v>
      </c>
      <c r="AL26">
        <v>0.17475131895530172</v>
      </c>
      <c r="AM26">
        <v>0.37895607786848623</v>
      </c>
      <c r="AN26">
        <v>3.5588816572464932E-2</v>
      </c>
      <c r="AO26">
        <v>-0.58358949787978887</v>
      </c>
      <c r="AP26">
        <v>20.873989797732659</v>
      </c>
    </row>
    <row r="27" spans="1:42" x14ac:dyDescent="0.25">
      <c r="A27" t="s">
        <v>2553</v>
      </c>
      <c r="B27">
        <v>0.67496903651495677</v>
      </c>
      <c r="C27">
        <v>0.38027723865315788</v>
      </c>
      <c r="D27">
        <v>2.2048072543769795E-2</v>
      </c>
      <c r="E27">
        <v>0.14375919974836984</v>
      </c>
      <c r="F27">
        <v>19835461</v>
      </c>
      <c r="G27">
        <v>0.17952196825674988</v>
      </c>
      <c r="H27">
        <v>6.2378283015453992E-2</v>
      </c>
      <c r="I27">
        <v>5.7852078876782711</v>
      </c>
      <c r="J27">
        <v>6.7439382159674571E-2</v>
      </c>
      <c r="K27">
        <v>8.8934812253670337E-2</v>
      </c>
      <c r="L27">
        <v>18.160874310444381</v>
      </c>
      <c r="AI27" t="s">
        <v>2553</v>
      </c>
      <c r="AJ27">
        <v>-0.44983223865278327</v>
      </c>
      <c r="AK27">
        <v>-0.46357065193515867</v>
      </c>
      <c r="AL27">
        <v>0.67496903651495677</v>
      </c>
      <c r="AM27">
        <v>3.686922480058286</v>
      </c>
      <c r="AN27">
        <v>5.1609189677359106E-2</v>
      </c>
      <c r="AO27">
        <v>-0.34247587580940952</v>
      </c>
      <c r="AP27">
        <v>18.25605938495956</v>
      </c>
    </row>
    <row r="28" spans="1:42" x14ac:dyDescent="0.25">
      <c r="A28" t="s">
        <v>2554</v>
      </c>
      <c r="B28">
        <v>-0.29321355044331038</v>
      </c>
      <c r="C28">
        <v>0.27111924705790919</v>
      </c>
      <c r="D28">
        <v>0.96021451914165123</v>
      </c>
      <c r="E28">
        <v>0.28097856426136714</v>
      </c>
      <c r="F28">
        <v>88137574</v>
      </c>
      <c r="G28">
        <v>0.1219619114998559</v>
      </c>
      <c r="H28">
        <v>5.4864931952858152E-2</v>
      </c>
      <c r="I28">
        <v>4.2415448253496653</v>
      </c>
      <c r="J28">
        <v>7.7851701472630236E-2</v>
      </c>
      <c r="K28">
        <v>0.17649480572269893</v>
      </c>
      <c r="L28">
        <v>19.483372613367898</v>
      </c>
      <c r="AI28" t="s">
        <v>2554</v>
      </c>
      <c r="AJ28">
        <v>-5.273218059583909E-2</v>
      </c>
      <c r="AK28">
        <v>0.47369475084490087</v>
      </c>
      <c r="AL28">
        <v>-0.29321355044331038</v>
      </c>
      <c r="AM28">
        <v>4.8212989981268839</v>
      </c>
      <c r="AN28">
        <v>7.1612149397156086E-2</v>
      </c>
      <c r="AO28">
        <v>0.60555970772675327</v>
      </c>
      <c r="AP28">
        <v>19.570292625796451</v>
      </c>
    </row>
    <row r="29" spans="1:42" x14ac:dyDescent="0.25">
      <c r="A29" t="s">
        <v>2555</v>
      </c>
      <c r="B29">
        <v>3.7657239460218393E-2</v>
      </c>
      <c r="C29">
        <v>2.7180027803884017E-2</v>
      </c>
      <c r="D29">
        <v>0.11506292120017665</v>
      </c>
      <c r="E29">
        <v>0.33360817912526741</v>
      </c>
      <c r="F29">
        <v>711732442</v>
      </c>
      <c r="G29">
        <v>0.39346965723953892</v>
      </c>
      <c r="H29">
        <v>9.7295514316319442E-2</v>
      </c>
      <c r="I29">
        <v>1.9513821208243263</v>
      </c>
      <c r="J29">
        <v>0.25911649505375395</v>
      </c>
      <c r="K29">
        <v>0.26434696509169381</v>
      </c>
      <c r="L29">
        <v>20.975551349461252</v>
      </c>
      <c r="AI29" t="s">
        <v>2555</v>
      </c>
      <c r="AJ29">
        <v>6.141487969542242E-2</v>
      </c>
      <c r="AK29">
        <v>-2.4829001057655481E-2</v>
      </c>
      <c r="AL29">
        <v>3.7657239460218393E-2</v>
      </c>
      <c r="AM29">
        <v>1.817251818465162</v>
      </c>
      <c r="AN29">
        <v>0.14524860419713551</v>
      </c>
      <c r="AO29">
        <v>4.14906899896672E-2</v>
      </c>
      <c r="AP29">
        <v>21.006843751196197</v>
      </c>
    </row>
    <row r="30" spans="1:42" x14ac:dyDescent="0.25">
      <c r="A30" t="s">
        <v>2556</v>
      </c>
      <c r="B30">
        <v>0.11365026457514801</v>
      </c>
      <c r="C30">
        <v>-0.26210981148349199</v>
      </c>
      <c r="D30">
        <v>-0.63797339924760477</v>
      </c>
      <c r="E30">
        <v>0.68885304332196762</v>
      </c>
      <c r="F30">
        <v>439764282</v>
      </c>
      <c r="G30">
        <v>0.1648978781773823</v>
      </c>
      <c r="H30">
        <v>0.65957288227423616</v>
      </c>
      <c r="I30">
        <v>0.47819609858960727</v>
      </c>
      <c r="J30">
        <v>0.12672520782990765</v>
      </c>
      <c r="K30">
        <v>0.15561340654764683</v>
      </c>
      <c r="L30">
        <v>19.161338537071295</v>
      </c>
      <c r="AI30" t="s">
        <v>2556</v>
      </c>
      <c r="AJ30">
        <v>2.8847612180967341</v>
      </c>
      <c r="AK30">
        <v>-0.66685759482891227</v>
      </c>
      <c r="AL30">
        <v>0.11365026457514801</v>
      </c>
      <c r="AM30">
        <v>0.59186175901746152</v>
      </c>
      <c r="AN30">
        <v>0.14431449112159953</v>
      </c>
      <c r="AO30">
        <v>-9.260182607154685E-2</v>
      </c>
      <c r="AP30">
        <v>19.383151862691534</v>
      </c>
    </row>
    <row r="31" spans="1:42" x14ac:dyDescent="0.25">
      <c r="A31" t="s">
        <v>2557</v>
      </c>
      <c r="B31">
        <v>0.83358739286687156</v>
      </c>
      <c r="C31">
        <v>7.4548339587438991E-2</v>
      </c>
      <c r="D31">
        <v>-0.42718480950079885</v>
      </c>
      <c r="E31">
        <v>0.4451889663375575</v>
      </c>
      <c r="F31">
        <v>10656951</v>
      </c>
      <c r="G31">
        <v>6.4037734620343095E-2</v>
      </c>
      <c r="H31">
        <v>1.8673258420724651E-3</v>
      </c>
      <c r="I31">
        <v>6.2701974713535984</v>
      </c>
      <c r="J31">
        <v>9.6449760157670192E-2</v>
      </c>
      <c r="K31">
        <v>7.062826881722549E-2</v>
      </c>
      <c r="L31">
        <v>17.923156019728744</v>
      </c>
      <c r="AI31" t="s">
        <v>2557</v>
      </c>
      <c r="AJ31">
        <v>0.93050298961018729</v>
      </c>
      <c r="AK31">
        <v>19.519075193418598</v>
      </c>
      <c r="AL31">
        <v>0.83358739286687156</v>
      </c>
      <c r="AM31">
        <v>5.9333419115959813</v>
      </c>
      <c r="AN31">
        <v>0.12510514617502208</v>
      </c>
      <c r="AO31">
        <v>5.385141002712962E-2</v>
      </c>
      <c r="AP31">
        <v>18.084056262929217</v>
      </c>
    </row>
    <row r="32" spans="1:42" x14ac:dyDescent="0.25">
      <c r="A32" t="s">
        <v>2558</v>
      </c>
      <c r="B32">
        <v>-4.7745403037871582E-5</v>
      </c>
      <c r="C32">
        <v>0.38381256123930307</v>
      </c>
      <c r="D32">
        <v>0.11702843182595131</v>
      </c>
      <c r="E32">
        <v>0.54702870113336133</v>
      </c>
      <c r="F32">
        <v>28798584</v>
      </c>
      <c r="G32">
        <v>0.26323065050698324</v>
      </c>
      <c r="H32">
        <v>8.1288718917569002E-5</v>
      </c>
      <c r="I32">
        <v>1.3529270122722039</v>
      </c>
      <c r="J32">
        <v>8.433418580099683E-2</v>
      </c>
      <c r="K32">
        <v>7.6822874346877609E-3</v>
      </c>
      <c r="L32">
        <v>17.394303150378171</v>
      </c>
      <c r="AI32" t="s">
        <v>2558</v>
      </c>
      <c r="AJ32">
        <v>-8.0350436051784963E-2</v>
      </c>
      <c r="AK32">
        <v>94.390714228882914</v>
      </c>
      <c r="AL32">
        <v>-4.7745403037871582E-5</v>
      </c>
      <c r="AM32">
        <v>1.4106302708938072</v>
      </c>
      <c r="AN32">
        <v>2.6734684040953277E-2</v>
      </c>
      <c r="AO32">
        <v>0.8837768142509056</v>
      </c>
      <c r="AP32">
        <v>17.501899772004517</v>
      </c>
    </row>
    <row r="33" spans="1:42" x14ac:dyDescent="0.25">
      <c r="A33" t="s">
        <v>2559</v>
      </c>
      <c r="B33">
        <v>-0.31147875213821991</v>
      </c>
      <c r="C33">
        <v>-7.3356106542098731E-2</v>
      </c>
      <c r="D33">
        <v>21.004491009990566</v>
      </c>
      <c r="E33">
        <v>2.4600589501025706E-2</v>
      </c>
      <c r="F33">
        <v>18319561</v>
      </c>
      <c r="G33">
        <v>0.1606389476254371</v>
      </c>
      <c r="H33">
        <v>1.3737992957363989E-2</v>
      </c>
      <c r="I33">
        <v>2.6978121969803293</v>
      </c>
      <c r="J33">
        <v>3.4031473663065463E-2</v>
      </c>
      <c r="K33">
        <v>0.1338018962353956</v>
      </c>
      <c r="L33">
        <v>17.338061009933714</v>
      </c>
      <c r="AI33" t="s">
        <v>2559</v>
      </c>
      <c r="AJ33">
        <v>0.56291485629921467</v>
      </c>
      <c r="AK33">
        <v>-0.54518881218972404</v>
      </c>
      <c r="AL33">
        <v>-0.31147875213821991</v>
      </c>
      <c r="AM33">
        <v>2.3625294124886569</v>
      </c>
      <c r="AN33">
        <v>2.7251770853325447E-2</v>
      </c>
      <c r="AO33">
        <v>0.2969194087687157</v>
      </c>
      <c r="AP33">
        <v>17.306153723425254</v>
      </c>
    </row>
    <row r="34" spans="1:42" x14ac:dyDescent="0.25">
      <c r="A34" t="s">
        <v>2560</v>
      </c>
      <c r="B34">
        <v>-0.24738567602460931</v>
      </c>
      <c r="C34">
        <v>-0.95389649825424028</v>
      </c>
      <c r="D34">
        <v>-7.6386009234468394E-2</v>
      </c>
      <c r="E34">
        <v>0.57259027914182881</v>
      </c>
      <c r="F34">
        <v>14682572</v>
      </c>
      <c r="G34">
        <v>0.19636450616417886</v>
      </c>
      <c r="H34">
        <v>0.460894521750004</v>
      </c>
      <c r="I34">
        <v>1.242959415286186</v>
      </c>
      <c r="J34">
        <v>9.533114823349087E-2</v>
      </c>
      <c r="K34">
        <v>0.4212708100460873</v>
      </c>
      <c r="L34">
        <v>16.954997358128331</v>
      </c>
      <c r="AI34" t="s">
        <v>2560</v>
      </c>
      <c r="AJ34">
        <v>4.6689728067771712E-2</v>
      </c>
      <c r="AK34">
        <v>-0.68418225358833629</v>
      </c>
      <c r="AL34">
        <v>-0.24738567602460931</v>
      </c>
      <c r="AM34">
        <v>1.3867821375627845</v>
      </c>
      <c r="AN34">
        <v>7.6926243580681453E-2</v>
      </c>
      <c r="AO34">
        <v>-7.0387755441591914E-3</v>
      </c>
      <c r="AP34">
        <v>16.81937361262235</v>
      </c>
    </row>
    <row r="35" spans="1:42" x14ac:dyDescent="0.25">
      <c r="A35" t="s">
        <v>2561</v>
      </c>
      <c r="B35">
        <v>0.27423549993565888</v>
      </c>
      <c r="C35">
        <v>9.0461941718445293E-2</v>
      </c>
      <c r="D35">
        <v>-0.14085078435712831</v>
      </c>
      <c r="E35">
        <v>0.59582241227597177</v>
      </c>
      <c r="F35">
        <v>7677828</v>
      </c>
      <c r="G35">
        <v>6.6931038309271843E-2</v>
      </c>
      <c r="H35">
        <v>0.5596888859713971</v>
      </c>
      <c r="I35">
        <v>1.657417259916641</v>
      </c>
      <c r="J35">
        <v>0.12061320332797808</v>
      </c>
      <c r="K35">
        <v>0.36468972735518429</v>
      </c>
      <c r="L35">
        <v>16.296376722641718</v>
      </c>
      <c r="AI35" t="s">
        <v>2561</v>
      </c>
      <c r="AJ35">
        <v>-7.7258243599914622E-2</v>
      </c>
      <c r="AK35">
        <v>-0.12856335010809655</v>
      </c>
      <c r="AL35">
        <v>0.27423549993565888</v>
      </c>
      <c r="AM35">
        <v>1.7965662410167058</v>
      </c>
      <c r="AN35">
        <v>0.12742716477679467</v>
      </c>
      <c r="AO35">
        <v>-0.24127396100716628</v>
      </c>
      <c r="AP35">
        <v>16.574282288529599</v>
      </c>
    </row>
    <row r="36" spans="1:42" x14ac:dyDescent="0.25">
      <c r="A36" t="s">
        <v>2562</v>
      </c>
      <c r="B36">
        <v>-2.4905870944610255E-2</v>
      </c>
      <c r="C36">
        <v>-0.30318057680954447</v>
      </c>
      <c r="D36">
        <v>-1.5981030252311998E-2</v>
      </c>
      <c r="E36">
        <v>0.52928093112578256</v>
      </c>
      <c r="F36">
        <v>1095255334</v>
      </c>
      <c r="G36">
        <v>0.4376764286089293</v>
      </c>
      <c r="H36">
        <v>0.30679120983856356</v>
      </c>
      <c r="I36">
        <v>0.19689324722214288</v>
      </c>
      <c r="J36">
        <v>8.8604156843797906E-3</v>
      </c>
      <c r="K36">
        <v>5.4470605299056229E-2</v>
      </c>
      <c r="L36">
        <v>19.179093262704363</v>
      </c>
      <c r="AI36" t="s">
        <v>2562</v>
      </c>
      <c r="AJ36">
        <v>-7.545513891674206E-3</v>
      </c>
      <c r="AK36">
        <v>-0.29585104317199629</v>
      </c>
      <c r="AL36">
        <v>-2.4905870944610255E-2</v>
      </c>
      <c r="AM36">
        <v>0.21811659370749825</v>
      </c>
      <c r="AN36">
        <v>8.9533042801070908E-3</v>
      </c>
      <c r="AO36">
        <v>6.7793559122067693E-2</v>
      </c>
      <c r="AP36">
        <v>19.275813523737131</v>
      </c>
    </row>
  </sheetData>
  <mergeCells count="1">
    <mergeCell ref="P18:S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7"/>
  <sheetViews>
    <sheetView tabSelected="1" workbookViewId="0">
      <selection activeCell="BC3" sqref="BC3:BC37"/>
    </sheetView>
  </sheetViews>
  <sheetFormatPr baseColWidth="10" defaultRowHeight="15" x14ac:dyDescent="0.25"/>
  <cols>
    <col min="1" max="1" width="41" customWidth="1"/>
    <col min="55" max="55" width="18.7109375" customWidth="1"/>
    <col min="60" max="60" width="20.140625" customWidth="1"/>
    <col min="75" max="75" width="19" customWidth="1"/>
  </cols>
  <sheetData>
    <row r="1" spans="1:106" x14ac:dyDescent="0.25">
      <c r="B1" s="2" t="s">
        <v>2590</v>
      </c>
      <c r="C1" s="2"/>
      <c r="D1" s="2"/>
      <c r="E1" s="2"/>
      <c r="F1" s="2"/>
      <c r="G1" s="17" t="s">
        <v>2591</v>
      </c>
      <c r="H1" s="17"/>
      <c r="I1" s="17"/>
      <c r="J1" s="17"/>
      <c r="K1" s="17"/>
      <c r="L1" s="20" t="s">
        <v>2491</v>
      </c>
      <c r="M1" s="20"/>
      <c r="N1" s="20"/>
      <c r="O1" s="20"/>
      <c r="P1" s="2" t="s">
        <v>161</v>
      </c>
      <c r="Q1" s="2"/>
      <c r="R1" s="2"/>
      <c r="S1" s="2"/>
      <c r="T1" s="2"/>
      <c r="U1" s="1" t="s">
        <v>2592</v>
      </c>
      <c r="V1" s="1"/>
      <c r="W1" s="1"/>
      <c r="X1" s="1"/>
      <c r="Y1" s="1"/>
      <c r="Z1" s="2" t="s">
        <v>2593</v>
      </c>
      <c r="AA1" s="2"/>
      <c r="AB1" s="2"/>
      <c r="AC1" s="2"/>
      <c r="AD1" s="1" t="s">
        <v>2594</v>
      </c>
      <c r="AE1" s="1"/>
      <c r="AF1" s="1"/>
      <c r="AG1" s="1"/>
      <c r="AH1" s="1"/>
      <c r="AI1" s="2" t="s">
        <v>2595</v>
      </c>
      <c r="AJ1" s="2"/>
      <c r="AK1" s="2"/>
      <c r="AL1" s="2"/>
      <c r="AM1" s="2"/>
      <c r="AN1" s="1" t="s">
        <v>2596</v>
      </c>
      <c r="AO1" s="1"/>
      <c r="AP1" s="1"/>
      <c r="AQ1" s="1"/>
      <c r="AR1" s="1"/>
      <c r="AS1" s="2" t="s">
        <v>107</v>
      </c>
      <c r="AT1" s="2"/>
      <c r="AU1" s="2"/>
      <c r="AV1" s="2"/>
      <c r="AW1" s="2"/>
      <c r="AX1" s="6" t="s">
        <v>2659</v>
      </c>
      <c r="AY1" s="6"/>
      <c r="AZ1" s="6"/>
      <c r="BA1" s="6"/>
      <c r="BB1" s="6"/>
      <c r="BC1" s="6"/>
      <c r="BD1" s="20" t="s">
        <v>2541</v>
      </c>
      <c r="BE1" s="20"/>
      <c r="BF1" s="20"/>
      <c r="BG1" s="20"/>
      <c r="BH1" s="20"/>
      <c r="BI1" s="1" t="s">
        <v>311</v>
      </c>
      <c r="BJ1" s="1"/>
      <c r="BK1" s="1"/>
      <c r="BL1" s="1"/>
      <c r="BM1" s="1"/>
      <c r="BN1" s="2" t="s">
        <v>105</v>
      </c>
      <c r="BO1" s="2"/>
      <c r="BP1" s="2"/>
      <c r="BQ1" s="2"/>
      <c r="BR1" s="2"/>
      <c r="BS1" s="20" t="s">
        <v>2543</v>
      </c>
      <c r="BT1" s="20"/>
      <c r="BU1" s="20"/>
      <c r="BV1" s="20"/>
      <c r="BW1" s="20"/>
      <c r="BX1" s="1" t="s">
        <v>312</v>
      </c>
      <c r="BY1" s="1"/>
      <c r="BZ1" s="1"/>
      <c r="CA1" s="1"/>
      <c r="CB1" s="1"/>
      <c r="CC1" s="2" t="s">
        <v>106</v>
      </c>
      <c r="CD1" s="2"/>
      <c r="CE1" s="2"/>
      <c r="CF1" s="2"/>
      <c r="CG1" s="2"/>
      <c r="CH1" s="17" t="s">
        <v>2597</v>
      </c>
      <c r="CI1" s="17"/>
      <c r="CJ1" s="17"/>
      <c r="CK1" s="17"/>
      <c r="CL1" s="17"/>
      <c r="CM1" s="17"/>
      <c r="CN1" s="1" t="s">
        <v>314</v>
      </c>
      <c r="CO1" s="1"/>
      <c r="CP1" s="1"/>
      <c r="CQ1" s="1"/>
      <c r="CR1" s="1"/>
      <c r="CS1" s="2" t="s">
        <v>315</v>
      </c>
      <c r="CT1" s="2"/>
      <c r="CU1" s="2"/>
      <c r="CV1" s="2"/>
      <c r="CW1" s="2"/>
      <c r="CX1" s="17" t="s">
        <v>2656</v>
      </c>
      <c r="CY1" s="17"/>
      <c r="CZ1" s="17"/>
      <c r="DA1" s="17"/>
      <c r="DB1" s="17"/>
    </row>
    <row r="2" spans="1:106" x14ac:dyDescent="0.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7" t="s">
        <v>1</v>
      </c>
      <c r="H2" s="17" t="s">
        <v>2</v>
      </c>
      <c r="I2" s="17" t="s">
        <v>3</v>
      </c>
      <c r="J2" s="17" t="s">
        <v>4</v>
      </c>
      <c r="K2" s="17" t="s">
        <v>5</v>
      </c>
      <c r="L2" s="20" t="s">
        <v>2</v>
      </c>
      <c r="M2" s="20" t="s">
        <v>3</v>
      </c>
      <c r="N2" s="20" t="s">
        <v>4</v>
      </c>
      <c r="O2" s="20" t="s">
        <v>5</v>
      </c>
      <c r="P2" s="2" t="s">
        <v>1</v>
      </c>
      <c r="Q2" s="2" t="s">
        <v>2</v>
      </c>
      <c r="R2" s="2" t="s">
        <v>3</v>
      </c>
      <c r="S2" s="2" t="s">
        <v>4</v>
      </c>
      <c r="T2" s="2" t="s">
        <v>5</v>
      </c>
      <c r="U2" s="1" t="s">
        <v>1</v>
      </c>
      <c r="V2" s="1" t="s">
        <v>2</v>
      </c>
      <c r="W2" s="1" t="s">
        <v>3</v>
      </c>
      <c r="X2" s="1" t="s">
        <v>4</v>
      </c>
      <c r="Y2" s="1" t="s">
        <v>5</v>
      </c>
      <c r="Z2" s="2" t="s">
        <v>2</v>
      </c>
      <c r="AA2" s="2" t="s">
        <v>3</v>
      </c>
      <c r="AB2" s="2" t="s">
        <v>4</v>
      </c>
      <c r="AC2" s="2" t="s">
        <v>5</v>
      </c>
      <c r="AD2" s="1" t="s">
        <v>1</v>
      </c>
      <c r="AE2" s="1" t="s">
        <v>2</v>
      </c>
      <c r="AF2" s="1" t="s">
        <v>3</v>
      </c>
      <c r="AG2" s="1" t="s">
        <v>4</v>
      </c>
      <c r="AH2" s="1" t="s">
        <v>5</v>
      </c>
      <c r="AI2" s="2" t="s">
        <v>1</v>
      </c>
      <c r="AJ2" s="2" t="s">
        <v>2</v>
      </c>
      <c r="AK2" s="2" t="s">
        <v>3</v>
      </c>
      <c r="AL2" s="2" t="s">
        <v>4</v>
      </c>
      <c r="AM2" s="2" t="s">
        <v>5</v>
      </c>
      <c r="AN2" s="1" t="s">
        <v>1</v>
      </c>
      <c r="AO2" s="1" t="s">
        <v>2</v>
      </c>
      <c r="AP2" s="1" t="s">
        <v>3</v>
      </c>
      <c r="AQ2" s="1" t="s">
        <v>4</v>
      </c>
      <c r="AR2" s="1" t="s">
        <v>5</v>
      </c>
      <c r="AS2" s="2" t="s">
        <v>1</v>
      </c>
      <c r="AT2" s="2" t="s">
        <v>2</v>
      </c>
      <c r="AU2" s="2" t="s">
        <v>3</v>
      </c>
      <c r="AV2" s="2" t="s">
        <v>4</v>
      </c>
      <c r="AW2" s="2" t="s">
        <v>5</v>
      </c>
      <c r="AX2" s="6" t="s">
        <v>1</v>
      </c>
      <c r="AY2" s="6" t="s">
        <v>2</v>
      </c>
      <c r="AZ2" s="6" t="s">
        <v>3</v>
      </c>
      <c r="BA2" s="6" t="s">
        <v>4</v>
      </c>
      <c r="BB2" s="6" t="s">
        <v>5</v>
      </c>
      <c r="BC2" s="6" t="s">
        <v>2657</v>
      </c>
      <c r="BD2" s="20" t="s">
        <v>2</v>
      </c>
      <c r="BE2" s="20" t="s">
        <v>3</v>
      </c>
      <c r="BF2" s="20" t="s">
        <v>4</v>
      </c>
      <c r="BG2" s="20" t="s">
        <v>5</v>
      </c>
      <c r="BH2" s="20" t="s">
        <v>2657</v>
      </c>
      <c r="BI2" s="1" t="s">
        <v>1</v>
      </c>
      <c r="BJ2" s="1" t="s">
        <v>2</v>
      </c>
      <c r="BK2" s="1" t="s">
        <v>3</v>
      </c>
      <c r="BL2" s="1" t="s">
        <v>4</v>
      </c>
      <c r="BM2" s="1" t="s">
        <v>5</v>
      </c>
      <c r="BN2" s="2" t="s">
        <v>1</v>
      </c>
      <c r="BO2" s="2" t="s">
        <v>2</v>
      </c>
      <c r="BP2" s="2" t="s">
        <v>3</v>
      </c>
      <c r="BQ2" s="2" t="s">
        <v>4</v>
      </c>
      <c r="BR2" s="2" t="s">
        <v>5</v>
      </c>
      <c r="BS2" s="20" t="s">
        <v>2</v>
      </c>
      <c r="BT2" s="20" t="s">
        <v>3</v>
      </c>
      <c r="BU2" s="20" t="s">
        <v>4</v>
      </c>
      <c r="BV2" s="20" t="s">
        <v>5</v>
      </c>
      <c r="BW2" s="20" t="s">
        <v>2658</v>
      </c>
      <c r="BX2" s="1" t="s">
        <v>1</v>
      </c>
      <c r="BY2" s="1" t="s">
        <v>2</v>
      </c>
      <c r="BZ2" s="1" t="s">
        <v>3</v>
      </c>
      <c r="CA2" s="1" t="s">
        <v>4</v>
      </c>
      <c r="CB2" s="1" t="s">
        <v>5</v>
      </c>
      <c r="CC2" s="2" t="s">
        <v>1</v>
      </c>
      <c r="CD2" s="2" t="s">
        <v>2</v>
      </c>
      <c r="CE2" s="2" t="s">
        <v>3</v>
      </c>
      <c r="CF2" s="2" t="s">
        <v>4</v>
      </c>
      <c r="CG2" s="2" t="s">
        <v>5</v>
      </c>
      <c r="CH2" s="17" t="s">
        <v>1</v>
      </c>
      <c r="CI2" s="17" t="s">
        <v>2</v>
      </c>
      <c r="CJ2" s="17" t="s">
        <v>3</v>
      </c>
      <c r="CK2" s="17" t="s">
        <v>4</v>
      </c>
      <c r="CL2" s="17" t="s">
        <v>5</v>
      </c>
      <c r="CM2" s="17" t="s">
        <v>2598</v>
      </c>
      <c r="CN2" s="1">
        <v>2009</v>
      </c>
      <c r="CO2" s="1">
        <v>2010</v>
      </c>
      <c r="CP2" s="1">
        <v>2011</v>
      </c>
      <c r="CQ2" s="1">
        <v>2012</v>
      </c>
      <c r="CR2" s="1">
        <v>2013</v>
      </c>
      <c r="CS2" s="2">
        <v>2009</v>
      </c>
      <c r="CT2" s="2">
        <v>2010</v>
      </c>
      <c r="CU2" s="2">
        <v>2011</v>
      </c>
      <c r="CV2" s="2">
        <v>2012</v>
      </c>
      <c r="CW2" s="2">
        <v>2013</v>
      </c>
      <c r="CX2" s="17">
        <v>2009</v>
      </c>
      <c r="CY2" s="17">
        <v>2010</v>
      </c>
      <c r="CZ2" s="17">
        <v>2011</v>
      </c>
      <c r="DA2" s="17">
        <v>2012</v>
      </c>
      <c r="DB2" s="17">
        <v>2013</v>
      </c>
    </row>
    <row r="3" spans="1:106" x14ac:dyDescent="0.25">
      <c r="A3" t="s">
        <v>2502</v>
      </c>
      <c r="B3">
        <v>25550435</v>
      </c>
      <c r="C3">
        <v>28226171</v>
      </c>
      <c r="D3">
        <v>36824878</v>
      </c>
      <c r="E3">
        <v>32214211</v>
      </c>
      <c r="F3">
        <v>40851771</v>
      </c>
      <c r="G3">
        <v>106797</v>
      </c>
      <c r="H3">
        <v>87793</v>
      </c>
      <c r="I3">
        <v>112322</v>
      </c>
      <c r="J3">
        <v>354015</v>
      </c>
      <c r="K3">
        <v>262705</v>
      </c>
      <c r="L3">
        <f>(H3/C3)</f>
        <v>3.1103404000493019E-3</v>
      </c>
      <c r="M3">
        <f t="shared" ref="M3:O3" si="0">(I3/D3)</f>
        <v>3.0501662490232825E-3</v>
      </c>
      <c r="N3">
        <f t="shared" si="0"/>
        <v>1.0989404645049354E-2</v>
      </c>
      <c r="O3">
        <f t="shared" si="0"/>
        <v>6.4306881579258828E-3</v>
      </c>
      <c r="P3">
        <v>56209</v>
      </c>
      <c r="Q3">
        <v>58529</v>
      </c>
      <c r="R3">
        <v>59746</v>
      </c>
      <c r="S3">
        <v>59800</v>
      </c>
      <c r="T3">
        <v>59706</v>
      </c>
      <c r="U3">
        <v>1356889</v>
      </c>
      <c r="V3">
        <v>1649346</v>
      </c>
      <c r="W3">
        <v>1978779</v>
      </c>
      <c r="X3">
        <v>1573934</v>
      </c>
      <c r="Y3">
        <v>1180977</v>
      </c>
      <c r="Z3">
        <v>0</v>
      </c>
      <c r="AA3">
        <v>0</v>
      </c>
      <c r="AB3">
        <v>0</v>
      </c>
      <c r="AC3">
        <v>0</v>
      </c>
      <c r="AD3">
        <v>247320</v>
      </c>
      <c r="AE3">
        <v>251674</v>
      </c>
      <c r="AF3">
        <v>301118</v>
      </c>
      <c r="AG3">
        <v>271492</v>
      </c>
      <c r="AH3">
        <v>274646</v>
      </c>
      <c r="AI3">
        <v>0</v>
      </c>
      <c r="AJ3">
        <v>0</v>
      </c>
      <c r="AK3">
        <v>0</v>
      </c>
      <c r="AL3">
        <v>0</v>
      </c>
      <c r="AM3">
        <v>0</v>
      </c>
      <c r="AN3">
        <v>13666695</v>
      </c>
      <c r="AO3">
        <v>13645439</v>
      </c>
      <c r="AP3">
        <v>21230048</v>
      </c>
      <c r="AQ3">
        <v>24016840</v>
      </c>
      <c r="AR3">
        <v>34716423</v>
      </c>
      <c r="AS3">
        <v>37055326</v>
      </c>
      <c r="AT3">
        <v>38341144</v>
      </c>
      <c r="AU3">
        <v>44127001</v>
      </c>
      <c r="AV3">
        <v>47515812</v>
      </c>
      <c r="AW3">
        <v>52582729</v>
      </c>
      <c r="AX3">
        <f>LN(1+AS3)</f>
        <v>17.42792267804867</v>
      </c>
      <c r="AY3">
        <f t="shared" ref="AY3:BB3" si="1">LN(1+AT3)</f>
        <v>17.462034159507255</v>
      </c>
      <c r="AZ3">
        <f t="shared" si="1"/>
        <v>17.602582443293315</v>
      </c>
      <c r="BA3">
        <f t="shared" si="1"/>
        <v>17.676573118867367</v>
      </c>
      <c r="BB3">
        <f t="shared" si="1"/>
        <v>17.777898296800632</v>
      </c>
      <c r="BC3">
        <f>AVERAGE(AZ3:BB3)</f>
        <v>17.68568461965377</v>
      </c>
      <c r="BD3">
        <f>(AT3/B3)</f>
        <v>1.5006063106166294</v>
      </c>
      <c r="BE3">
        <f>(AU3/C3)</f>
        <v>1.5633364156973328</v>
      </c>
      <c r="BF3">
        <f>(AV3/D3)</f>
        <v>1.2903182462681886</v>
      </c>
      <c r="BG3">
        <f>(AW3/E3)</f>
        <v>1.6322836216600183</v>
      </c>
      <c r="BH3">
        <f>AVERAGE(BE3:BG3)</f>
        <v>1.4953127612085133</v>
      </c>
      <c r="BI3">
        <v>533987</v>
      </c>
      <c r="BJ3">
        <v>612213</v>
      </c>
      <c r="BK3">
        <v>734872</v>
      </c>
      <c r="BL3">
        <v>814475</v>
      </c>
      <c r="BM3">
        <v>638850</v>
      </c>
      <c r="BN3">
        <v>596941</v>
      </c>
      <c r="BO3">
        <v>681277</v>
      </c>
      <c r="BP3">
        <v>799397</v>
      </c>
      <c r="BQ3">
        <v>928095</v>
      </c>
      <c r="BR3">
        <v>782143</v>
      </c>
      <c r="BS3">
        <f>(BO3/B3)</f>
        <v>2.666400787305578E-2</v>
      </c>
      <c r="BT3">
        <f>(BP3/C3)</f>
        <v>2.832112793478081E-2</v>
      </c>
      <c r="BU3">
        <f>(BQ3/D3)</f>
        <v>2.5202934820313595E-2</v>
      </c>
      <c r="BV3">
        <f>(BR3/E3)</f>
        <v>2.4279439903091216E-2</v>
      </c>
      <c r="BW3">
        <f>AVERAGE(BT3:BV3)</f>
        <v>2.5934500886061872E-2</v>
      </c>
      <c r="BX3">
        <v>62954</v>
      </c>
      <c r="BY3">
        <v>69064</v>
      </c>
      <c r="BZ3">
        <v>64525</v>
      </c>
      <c r="CA3">
        <v>113620</v>
      </c>
      <c r="CB3">
        <v>143293</v>
      </c>
      <c r="CC3">
        <v>225961</v>
      </c>
      <c r="CD3">
        <v>255186</v>
      </c>
      <c r="CE3">
        <v>287974</v>
      </c>
      <c r="CF3">
        <v>300196</v>
      </c>
      <c r="CG3">
        <v>137323</v>
      </c>
      <c r="CH3">
        <f t="shared" ref="CH3:CH37" si="2">CC3/BN3</f>
        <v>0.37853154666876626</v>
      </c>
      <c r="CI3">
        <f t="shared" ref="CI3:CI37" si="3">CD3/BO3</f>
        <v>0.37457010878100977</v>
      </c>
      <c r="CJ3">
        <f t="shared" ref="CJ3:CJ37" si="4">CE3/BP3</f>
        <v>0.36023903016898989</v>
      </c>
      <c r="CK3">
        <f t="shared" ref="CK3:CK37" si="5">CF3/BQ3</f>
        <v>0.32345395676089195</v>
      </c>
      <c r="CL3">
        <f t="shared" ref="CL3:CL37" si="6">CG3/BR3</f>
        <v>0.17557275332004504</v>
      </c>
      <c r="CM3">
        <f>(CK3-CJ3)/CJ3</f>
        <v>-0.10211295925053399</v>
      </c>
      <c r="CN3">
        <v>1124</v>
      </c>
      <c r="CO3">
        <v>4682</v>
      </c>
      <c r="CP3">
        <v>0</v>
      </c>
      <c r="CQ3">
        <v>0</v>
      </c>
      <c r="CR3">
        <v>7165</v>
      </c>
      <c r="CS3">
        <v>225961</v>
      </c>
      <c r="CT3">
        <v>255186</v>
      </c>
      <c r="CU3">
        <v>287974</v>
      </c>
      <c r="CV3">
        <v>300196</v>
      </c>
      <c r="CW3">
        <v>137323</v>
      </c>
      <c r="CX3">
        <v>198980</v>
      </c>
      <c r="CY3">
        <v>235286</v>
      </c>
      <c r="CZ3">
        <v>296339</v>
      </c>
      <c r="DA3">
        <v>340859</v>
      </c>
      <c r="DB3">
        <v>342710</v>
      </c>
    </row>
    <row r="4" spans="1:106" x14ac:dyDescent="0.25">
      <c r="A4" t="s">
        <v>2503</v>
      </c>
      <c r="B4">
        <v>168444728</v>
      </c>
      <c r="C4">
        <v>173061362</v>
      </c>
      <c r="D4">
        <v>170636447</v>
      </c>
      <c r="E4">
        <v>170906767</v>
      </c>
      <c r="F4">
        <v>158849627</v>
      </c>
      <c r="G4">
        <v>58136911</v>
      </c>
      <c r="H4">
        <v>62848922</v>
      </c>
      <c r="I4">
        <v>48181279</v>
      </c>
      <c r="J4">
        <v>50188619</v>
      </c>
      <c r="K4">
        <v>44147206</v>
      </c>
      <c r="L4">
        <f t="shared" ref="L4:L37" si="7">(H4/C4)</f>
        <v>0.36315975601763728</v>
      </c>
      <c r="M4">
        <f t="shared" ref="M4:M37" si="8">(I4/D4)</f>
        <v>0.28236217904841865</v>
      </c>
      <c r="N4">
        <f t="shared" ref="N4:N37" si="9">(J4/E4)</f>
        <v>0.29366080630382529</v>
      </c>
      <c r="O4">
        <f t="shared" ref="O4:O37" si="10">(K4/F4)</f>
        <v>0.27791822262195176</v>
      </c>
      <c r="P4">
        <v>71140973</v>
      </c>
      <c r="Q4">
        <v>74346348</v>
      </c>
      <c r="R4">
        <v>67251767</v>
      </c>
      <c r="S4">
        <v>75250087</v>
      </c>
      <c r="T4">
        <v>71293762</v>
      </c>
      <c r="U4">
        <v>-17387178</v>
      </c>
      <c r="V4">
        <v>-24439683</v>
      </c>
      <c r="W4">
        <v>7512784</v>
      </c>
      <c r="X4">
        <v>18313387</v>
      </c>
      <c r="Y4">
        <v>11322416</v>
      </c>
      <c r="Z4">
        <v>0</v>
      </c>
      <c r="AA4">
        <v>0</v>
      </c>
      <c r="AB4">
        <v>0</v>
      </c>
      <c r="AC4">
        <v>0</v>
      </c>
      <c r="AD4">
        <v>25559386</v>
      </c>
      <c r="AE4">
        <v>31203451</v>
      </c>
      <c r="AF4">
        <v>718826</v>
      </c>
      <c r="AG4">
        <v>840257</v>
      </c>
      <c r="AH4">
        <v>711540</v>
      </c>
      <c r="AI4">
        <v>24412347</v>
      </c>
      <c r="AJ4">
        <v>1041992</v>
      </c>
      <c r="AK4">
        <v>718826</v>
      </c>
      <c r="AL4">
        <v>840257</v>
      </c>
      <c r="AM4">
        <v>711540</v>
      </c>
      <c r="AN4">
        <v>56404051</v>
      </c>
      <c r="AO4">
        <v>61640407</v>
      </c>
      <c r="AP4">
        <v>68922013</v>
      </c>
      <c r="AQ4">
        <v>48547764</v>
      </c>
      <c r="AR4">
        <v>47181232</v>
      </c>
      <c r="AS4">
        <v>162048731</v>
      </c>
      <c r="AT4">
        <v>151396244</v>
      </c>
      <c r="AU4">
        <v>131526331</v>
      </c>
      <c r="AV4">
        <v>144974060</v>
      </c>
      <c r="AW4">
        <v>136178965</v>
      </c>
      <c r="AX4">
        <f t="shared" ref="AX4:AX37" si="11">LN(1+AS4)</f>
        <v>18.903407662775766</v>
      </c>
      <c r="AY4">
        <f t="shared" ref="AY4:AY37" si="12">LN(1+AT4)</f>
        <v>18.835411096810645</v>
      </c>
      <c r="AZ4">
        <f t="shared" ref="AZ4:AZ37" si="13">LN(1+AU4)</f>
        <v>18.694717632882078</v>
      </c>
      <c r="BA4">
        <f t="shared" ref="BA4:BA37" si="14">LN(1+AV4)</f>
        <v>18.792065394727015</v>
      </c>
      <c r="BB4">
        <f t="shared" ref="BB4:BB37" si="15">LN(1+AW4)</f>
        <v>18.729480505098508</v>
      </c>
      <c r="BC4">
        <f t="shared" ref="BC4:BC37" si="16">AVERAGE(AZ4:BB4)</f>
        <v>18.738754510902535</v>
      </c>
      <c r="BD4">
        <f t="shared" ref="BD4:BD37" si="17">(AT4/B4)</f>
        <v>0.89878885375385564</v>
      </c>
      <c r="BE4">
        <f t="shared" ref="BE4:BE37" si="18">(AU4/C4)</f>
        <v>0.75999824270422645</v>
      </c>
      <c r="BF4">
        <f t="shared" ref="BF4:BF37" si="19">(AV4/D4)</f>
        <v>0.8496078214755608</v>
      </c>
      <c r="BG4">
        <f t="shared" ref="BG4:BG37" si="20">(AW4/E4)</f>
        <v>0.79680265088625779</v>
      </c>
      <c r="BH4">
        <f t="shared" ref="BH4:BH37" si="21">AVERAGE(BE4:BG4)</f>
        <v>0.80213623835534831</v>
      </c>
      <c r="BI4">
        <v>8017551</v>
      </c>
      <c r="BJ4">
        <v>4372450</v>
      </c>
      <c r="BK4">
        <v>18585363</v>
      </c>
      <c r="BL4">
        <v>6453123</v>
      </c>
      <c r="BM4">
        <v>5086457</v>
      </c>
      <c r="BN4">
        <v>15192691</v>
      </c>
      <c r="BO4">
        <v>11417838</v>
      </c>
      <c r="BP4">
        <v>23766670</v>
      </c>
      <c r="BQ4">
        <v>12869067</v>
      </c>
      <c r="BR4">
        <v>10543948</v>
      </c>
      <c r="BS4">
        <f t="shared" ref="BS4:BS36" si="22">(BO4/B4)</f>
        <v>6.77838845748856E-2</v>
      </c>
      <c r="BT4">
        <f t="shared" ref="BT4:BT36" si="23">(BP4/C4)</f>
        <v>0.13733088498402088</v>
      </c>
      <c r="BU4">
        <f t="shared" ref="BU4:BU36" si="24">(BQ4/D4)</f>
        <v>7.5418043602372947E-2</v>
      </c>
      <c r="BV4">
        <f t="shared" ref="BV4:BV36" si="25">(BR4/E4)</f>
        <v>6.1694151642339594E-2</v>
      </c>
      <c r="BW4">
        <f t="shared" ref="BW4:BW36" si="26">AVERAGE(BT4:BV4)</f>
        <v>9.1481026742911142E-2</v>
      </c>
      <c r="BX4">
        <v>7175140</v>
      </c>
      <c r="BY4">
        <v>7045388</v>
      </c>
      <c r="BZ4">
        <v>5181307</v>
      </c>
      <c r="CA4">
        <v>6415944</v>
      </c>
      <c r="CB4">
        <v>5457491</v>
      </c>
      <c r="CC4">
        <v>11023986</v>
      </c>
      <c r="CD4">
        <v>10571755</v>
      </c>
      <c r="CE4">
        <v>9400118</v>
      </c>
      <c r="CF4">
        <v>9779450</v>
      </c>
      <c r="CG4">
        <v>8854333</v>
      </c>
      <c r="CH4">
        <f t="shared" si="2"/>
        <v>0.72561115078296534</v>
      </c>
      <c r="CI4">
        <f t="shared" si="3"/>
        <v>0.92589814288834715</v>
      </c>
      <c r="CJ4">
        <f t="shared" si="4"/>
        <v>0.39551683092330564</v>
      </c>
      <c r="CK4">
        <f t="shared" si="5"/>
        <v>0.75991911457139827</v>
      </c>
      <c r="CL4">
        <f t="shared" si="6"/>
        <v>0.83975499499807849</v>
      </c>
      <c r="CM4">
        <f t="shared" ref="CM4:CM37" si="27">(CK4-CJ4)/CJ4</f>
        <v>0.92133192612163095</v>
      </c>
      <c r="CN4">
        <v>3340353</v>
      </c>
      <c r="CO4">
        <v>8500014</v>
      </c>
      <c r="CP4">
        <v>8223857</v>
      </c>
      <c r="CQ4">
        <v>21333602</v>
      </c>
      <c r="CR4">
        <v>9247677</v>
      </c>
      <c r="CS4">
        <v>11023986</v>
      </c>
      <c r="CT4">
        <v>10571755</v>
      </c>
      <c r="CU4">
        <v>9400118</v>
      </c>
      <c r="CV4">
        <v>9779450</v>
      </c>
      <c r="CW4">
        <v>8854333</v>
      </c>
      <c r="CX4">
        <v>2101927</v>
      </c>
      <c r="CY4">
        <v>2223570</v>
      </c>
      <c r="CZ4">
        <v>13493771</v>
      </c>
      <c r="DA4">
        <v>18488131</v>
      </c>
      <c r="DB4">
        <v>3711517</v>
      </c>
    </row>
    <row r="5" spans="1:106" x14ac:dyDescent="0.25">
      <c r="A5" t="s">
        <v>2505</v>
      </c>
      <c r="B5">
        <v>833760571</v>
      </c>
      <c r="C5">
        <v>791311391</v>
      </c>
      <c r="D5">
        <v>808485195</v>
      </c>
      <c r="E5">
        <v>802526742</v>
      </c>
      <c r="F5">
        <v>764654500</v>
      </c>
      <c r="G5">
        <v>141243499</v>
      </c>
      <c r="H5">
        <v>115964577</v>
      </c>
      <c r="I5">
        <v>118009766</v>
      </c>
      <c r="J5">
        <v>117752001</v>
      </c>
      <c r="K5">
        <v>94727724</v>
      </c>
      <c r="L5">
        <f t="shared" si="7"/>
        <v>0.14654733688776128</v>
      </c>
      <c r="M5">
        <f t="shared" si="8"/>
        <v>0.14596404081338807</v>
      </c>
      <c r="N5">
        <f t="shared" si="9"/>
        <v>0.146726575997389</v>
      </c>
      <c r="O5">
        <f t="shared" si="10"/>
        <v>0.12388303998734068</v>
      </c>
      <c r="P5">
        <v>56199041</v>
      </c>
      <c r="Q5">
        <v>58518414</v>
      </c>
      <c r="R5">
        <v>59734976</v>
      </c>
      <c r="S5">
        <v>59789145</v>
      </c>
      <c r="T5">
        <v>59694861</v>
      </c>
      <c r="U5">
        <v>-27802174</v>
      </c>
      <c r="V5">
        <v>-37012537</v>
      </c>
      <c r="W5">
        <v>-28735306</v>
      </c>
      <c r="X5">
        <v>-51736490</v>
      </c>
      <c r="Y5">
        <v>-85139003</v>
      </c>
      <c r="Z5">
        <v>635132744</v>
      </c>
      <c r="AA5">
        <v>648472986</v>
      </c>
      <c r="AB5">
        <v>445261752</v>
      </c>
      <c r="AC5">
        <v>444547658</v>
      </c>
      <c r="AD5">
        <v>55043381</v>
      </c>
      <c r="AE5">
        <v>24232155</v>
      </c>
      <c r="AF5">
        <v>-15513576</v>
      </c>
      <c r="AG5">
        <v>-8245211</v>
      </c>
      <c r="AH5">
        <v>6836292</v>
      </c>
      <c r="AI5">
        <v>53992270</v>
      </c>
      <c r="AJ5">
        <v>23241846</v>
      </c>
      <c r="AK5">
        <v>18977634</v>
      </c>
      <c r="AL5">
        <v>13392788</v>
      </c>
      <c r="AM5">
        <v>23982549</v>
      </c>
      <c r="AN5">
        <v>104913271</v>
      </c>
      <c r="AO5">
        <v>77199684</v>
      </c>
      <c r="AP5">
        <v>116579453</v>
      </c>
      <c r="AQ5">
        <v>334185813</v>
      </c>
      <c r="AR5">
        <v>318029086</v>
      </c>
      <c r="AS5">
        <v>400730832</v>
      </c>
      <c r="AT5">
        <v>419426643</v>
      </c>
      <c r="AU5">
        <v>380911292</v>
      </c>
      <c r="AV5">
        <v>357956277</v>
      </c>
      <c r="AW5">
        <v>368882741</v>
      </c>
      <c r="AX5">
        <f t="shared" si="11"/>
        <v>19.808800520487317</v>
      </c>
      <c r="AY5">
        <f t="shared" si="12"/>
        <v>19.854399203264961</v>
      </c>
      <c r="AZ5">
        <f t="shared" si="13"/>
        <v>19.75807707921096</v>
      </c>
      <c r="BA5">
        <f t="shared" si="14"/>
        <v>19.695921408415064</v>
      </c>
      <c r="BB5">
        <f t="shared" si="15"/>
        <v>19.725989379146743</v>
      </c>
      <c r="BC5">
        <f t="shared" si="16"/>
        <v>19.726662622257589</v>
      </c>
      <c r="BD5">
        <f t="shared" si="17"/>
        <v>0.50305406322698365</v>
      </c>
      <c r="BE5">
        <f t="shared" si="18"/>
        <v>0.48136712845575602</v>
      </c>
      <c r="BF5">
        <f t="shared" si="19"/>
        <v>0.44274932826692021</v>
      </c>
      <c r="BG5">
        <f t="shared" si="20"/>
        <v>0.45965164983872897</v>
      </c>
      <c r="BH5">
        <f t="shared" si="21"/>
        <v>0.46125603552046845</v>
      </c>
      <c r="BI5">
        <v>22439820</v>
      </c>
      <c r="BJ5">
        <v>-17775242</v>
      </c>
      <c r="BK5">
        <v>-6466878</v>
      </c>
      <c r="BL5">
        <v>1448354</v>
      </c>
      <c r="BM5">
        <v>-16901464</v>
      </c>
      <c r="BN5">
        <v>38872006</v>
      </c>
      <c r="BO5">
        <v>18856857</v>
      </c>
      <c r="BP5">
        <v>7966495</v>
      </c>
      <c r="BQ5">
        <v>14642606</v>
      </c>
      <c r="BR5">
        <v>19750615</v>
      </c>
      <c r="BS5">
        <f t="shared" si="22"/>
        <v>2.2616633186891253E-2</v>
      </c>
      <c r="BT5">
        <f t="shared" si="23"/>
        <v>1.0067459018797317E-2</v>
      </c>
      <c r="BU5">
        <f t="shared" si="24"/>
        <v>1.8111161577918568E-2</v>
      </c>
      <c r="BV5">
        <f t="shared" si="25"/>
        <v>2.461053814951876E-2</v>
      </c>
      <c r="BW5">
        <f t="shared" si="26"/>
        <v>1.7596386248744881E-2</v>
      </c>
      <c r="BX5">
        <v>16432186</v>
      </c>
      <c r="BY5">
        <v>36632099</v>
      </c>
      <c r="BZ5">
        <v>14433373</v>
      </c>
      <c r="CA5">
        <v>13194252</v>
      </c>
      <c r="CB5">
        <v>36652079</v>
      </c>
      <c r="CC5">
        <v>14352447</v>
      </c>
      <c r="CD5">
        <v>51162496</v>
      </c>
      <c r="CE5">
        <v>51553396</v>
      </c>
      <c r="CF5">
        <v>48796726</v>
      </c>
      <c r="CG5">
        <v>44075874</v>
      </c>
      <c r="CH5">
        <f t="shared" si="2"/>
        <v>0.36922321425861071</v>
      </c>
      <c r="CI5">
        <f t="shared" si="3"/>
        <v>2.7132037963696707</v>
      </c>
      <c r="CJ5">
        <f t="shared" si="4"/>
        <v>6.4712770170570622</v>
      </c>
      <c r="CK5">
        <f t="shared" si="5"/>
        <v>3.3325164933072706</v>
      </c>
      <c r="CL5">
        <f t="shared" si="6"/>
        <v>2.2316203318225787</v>
      </c>
      <c r="CM5">
        <f t="shared" si="27"/>
        <v>-0.48502954138365773</v>
      </c>
      <c r="CN5">
        <v>1106196</v>
      </c>
      <c r="CO5">
        <v>41221939</v>
      </c>
      <c r="CP5">
        <v>47826457</v>
      </c>
      <c r="CQ5">
        <v>43950541</v>
      </c>
      <c r="CR5">
        <v>43115808</v>
      </c>
      <c r="CS5">
        <v>14352447</v>
      </c>
      <c r="CT5">
        <v>51162496</v>
      </c>
      <c r="CU5">
        <v>51553396</v>
      </c>
      <c r="CV5">
        <v>48796726</v>
      </c>
      <c r="CW5">
        <v>44075874</v>
      </c>
      <c r="CX5">
        <v>5776053</v>
      </c>
      <c r="CY5">
        <v>-24812763</v>
      </c>
      <c r="CZ5">
        <v>-13275501</v>
      </c>
      <c r="DA5">
        <v>87308</v>
      </c>
      <c r="DB5">
        <v>-17313432</v>
      </c>
    </row>
    <row r="6" spans="1:106" x14ac:dyDescent="0.25">
      <c r="A6" t="s">
        <v>2507</v>
      </c>
      <c r="B6">
        <v>33469182</v>
      </c>
      <c r="C6">
        <v>35017870</v>
      </c>
      <c r="D6">
        <v>35935862</v>
      </c>
      <c r="E6">
        <v>35533106</v>
      </c>
      <c r="F6">
        <v>35733806</v>
      </c>
      <c r="G6">
        <v>24388030</v>
      </c>
      <c r="H6">
        <v>25114772</v>
      </c>
      <c r="I6">
        <v>25350113</v>
      </c>
      <c r="J6">
        <v>25086062</v>
      </c>
      <c r="K6">
        <v>24880521</v>
      </c>
      <c r="L6">
        <f t="shared" si="7"/>
        <v>0.71719873310398374</v>
      </c>
      <c r="M6">
        <f t="shared" si="8"/>
        <v>0.70542660142673075</v>
      </c>
      <c r="N6">
        <f t="shared" si="9"/>
        <v>0.70599125221420267</v>
      </c>
      <c r="O6">
        <f t="shared" si="10"/>
        <v>0.6962740268976666</v>
      </c>
      <c r="P6">
        <v>8431374</v>
      </c>
      <c r="Q6">
        <v>8779342</v>
      </c>
      <c r="R6">
        <v>8961860</v>
      </c>
      <c r="S6">
        <v>8969986</v>
      </c>
      <c r="T6">
        <v>8955841</v>
      </c>
      <c r="U6">
        <v>3265752</v>
      </c>
      <c r="V6">
        <v>3427455</v>
      </c>
      <c r="W6">
        <v>3519024</v>
      </c>
      <c r="X6">
        <v>3546135</v>
      </c>
      <c r="Y6">
        <v>3479643</v>
      </c>
      <c r="Z6">
        <v>14396951</v>
      </c>
      <c r="AA6">
        <v>13614857</v>
      </c>
      <c r="AB6">
        <v>14134307</v>
      </c>
      <c r="AC6">
        <v>13872001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10297518</v>
      </c>
      <c r="AO6">
        <v>8391881</v>
      </c>
      <c r="AP6">
        <v>9840122</v>
      </c>
      <c r="AQ6">
        <v>8882679</v>
      </c>
      <c r="AR6">
        <v>9426321</v>
      </c>
      <c r="AS6">
        <v>1074719</v>
      </c>
      <c r="AT6">
        <v>1149509</v>
      </c>
      <c r="AU6">
        <v>1162652</v>
      </c>
      <c r="AV6">
        <v>1108690</v>
      </c>
      <c r="AW6">
        <v>1074701</v>
      </c>
      <c r="AX6">
        <f t="shared" si="11"/>
        <v>13.887570720500692</v>
      </c>
      <c r="AY6">
        <f t="shared" si="12"/>
        <v>13.954846322582069</v>
      </c>
      <c r="AZ6">
        <f t="shared" si="13"/>
        <v>13.966215020686656</v>
      </c>
      <c r="BA6">
        <f t="shared" si="14"/>
        <v>13.918690598112271</v>
      </c>
      <c r="BB6">
        <f t="shared" si="15"/>
        <v>13.887553971811974</v>
      </c>
      <c r="BC6">
        <f t="shared" si="16"/>
        <v>13.9241531968703</v>
      </c>
      <c r="BD6">
        <f t="shared" si="17"/>
        <v>3.4345297115417998E-2</v>
      </c>
      <c r="BE6">
        <f t="shared" si="18"/>
        <v>3.3201676743902474E-2</v>
      </c>
      <c r="BF6">
        <f t="shared" si="19"/>
        <v>3.0851910551081257E-2</v>
      </c>
      <c r="BG6">
        <f t="shared" si="20"/>
        <v>3.0245062168221377E-2</v>
      </c>
      <c r="BH6">
        <f t="shared" si="21"/>
        <v>3.1432883154401701E-2</v>
      </c>
      <c r="BI6">
        <v>674510</v>
      </c>
      <c r="BJ6">
        <v>449502</v>
      </c>
      <c r="BK6">
        <v>875872</v>
      </c>
      <c r="BL6">
        <v>821651</v>
      </c>
      <c r="BM6">
        <v>851402</v>
      </c>
      <c r="BN6">
        <v>944314</v>
      </c>
      <c r="BO6">
        <v>729270</v>
      </c>
      <c r="BP6">
        <v>1162652</v>
      </c>
      <c r="BQ6">
        <v>1108691</v>
      </c>
      <c r="BR6">
        <v>1074701</v>
      </c>
      <c r="BS6">
        <f t="shared" si="22"/>
        <v>2.1789298585188011E-2</v>
      </c>
      <c r="BT6">
        <f t="shared" si="23"/>
        <v>3.3201676743902474E-2</v>
      </c>
      <c r="BU6">
        <f t="shared" si="24"/>
        <v>3.0851938378436559E-2</v>
      </c>
      <c r="BV6">
        <f t="shared" si="25"/>
        <v>3.0245062168221377E-2</v>
      </c>
      <c r="BW6">
        <f t="shared" si="26"/>
        <v>3.14328924301868E-2</v>
      </c>
      <c r="BX6">
        <v>269804</v>
      </c>
      <c r="BY6">
        <v>279768</v>
      </c>
      <c r="BZ6">
        <v>286780</v>
      </c>
      <c r="CA6">
        <v>287040</v>
      </c>
      <c r="CB6">
        <v>223299</v>
      </c>
      <c r="CC6">
        <v>486771</v>
      </c>
      <c r="CD6">
        <v>319568</v>
      </c>
      <c r="CE6">
        <v>745627</v>
      </c>
      <c r="CF6">
        <v>698463</v>
      </c>
      <c r="CG6">
        <v>862149</v>
      </c>
      <c r="CH6">
        <f t="shared" si="2"/>
        <v>0.51547578453777032</v>
      </c>
      <c r="CI6">
        <f t="shared" si="3"/>
        <v>0.43820258614779162</v>
      </c>
      <c r="CJ6">
        <f t="shared" si="4"/>
        <v>0.64131571613862104</v>
      </c>
      <c r="CK6">
        <f t="shared" si="5"/>
        <v>0.62998887877686394</v>
      </c>
      <c r="CL6">
        <f t="shared" si="6"/>
        <v>0.80222219947687778</v>
      </c>
      <c r="CM6">
        <f t="shared" si="27"/>
        <v>-1.7661873982999031E-2</v>
      </c>
      <c r="CN6">
        <v>1124</v>
      </c>
      <c r="CO6">
        <v>0</v>
      </c>
      <c r="CP6">
        <v>0</v>
      </c>
      <c r="CQ6">
        <v>0</v>
      </c>
      <c r="CR6">
        <v>0</v>
      </c>
      <c r="CS6">
        <v>486771</v>
      </c>
      <c r="CT6">
        <v>319568</v>
      </c>
      <c r="CU6">
        <v>745627</v>
      </c>
      <c r="CV6">
        <v>698463</v>
      </c>
      <c r="CW6">
        <v>862149</v>
      </c>
      <c r="CX6">
        <v>82065</v>
      </c>
      <c r="CY6">
        <v>26923</v>
      </c>
      <c r="CZ6">
        <v>20314</v>
      </c>
      <c r="DA6">
        <v>23920</v>
      </c>
      <c r="DB6">
        <v>-60900</v>
      </c>
    </row>
    <row r="7" spans="1:106" x14ac:dyDescent="0.25">
      <c r="A7" t="s">
        <v>2509</v>
      </c>
      <c r="B7">
        <v>108523162</v>
      </c>
      <c r="C7">
        <v>104928506</v>
      </c>
      <c r="D7">
        <v>108050874</v>
      </c>
      <c r="E7">
        <v>111805373</v>
      </c>
      <c r="F7">
        <v>148801271</v>
      </c>
      <c r="G7">
        <v>21244272</v>
      </c>
      <c r="H7">
        <v>17752115</v>
      </c>
      <c r="I7">
        <v>16111346</v>
      </c>
      <c r="J7">
        <v>13616477</v>
      </c>
      <c r="K7">
        <v>13958606</v>
      </c>
      <c r="L7">
        <f t="shared" si="7"/>
        <v>0.16918295777507783</v>
      </c>
      <c r="M7">
        <f t="shared" si="8"/>
        <v>0.14910889105811398</v>
      </c>
      <c r="N7">
        <f t="shared" si="9"/>
        <v>0.12178732233199561</v>
      </c>
      <c r="O7">
        <f t="shared" si="10"/>
        <v>9.3807034753083524E-2</v>
      </c>
      <c r="P7">
        <v>1328850</v>
      </c>
      <c r="Q7">
        <v>1334658</v>
      </c>
      <c r="R7">
        <v>1378062</v>
      </c>
      <c r="S7">
        <v>1339517</v>
      </c>
      <c r="T7">
        <v>1400488</v>
      </c>
      <c r="U7">
        <v>20076040</v>
      </c>
      <c r="V7">
        <v>15826725</v>
      </c>
      <c r="W7">
        <v>15908831</v>
      </c>
      <c r="X7">
        <v>18498142</v>
      </c>
      <c r="Y7">
        <v>18468178</v>
      </c>
      <c r="Z7">
        <v>63836121</v>
      </c>
      <c r="AA7">
        <v>65495110</v>
      </c>
      <c r="AB7">
        <v>64436572</v>
      </c>
      <c r="AC7">
        <v>79669516</v>
      </c>
      <c r="AD7">
        <v>691002</v>
      </c>
      <c r="AE7">
        <v>610461</v>
      </c>
      <c r="AF7">
        <v>657875</v>
      </c>
      <c r="AG7">
        <v>625496</v>
      </c>
      <c r="AH7">
        <v>646660</v>
      </c>
      <c r="AI7">
        <v>0</v>
      </c>
      <c r="AJ7">
        <v>610461</v>
      </c>
      <c r="AK7">
        <v>657875</v>
      </c>
      <c r="AL7">
        <v>625496</v>
      </c>
      <c r="AM7">
        <v>646660</v>
      </c>
      <c r="AN7">
        <v>8892897</v>
      </c>
      <c r="AO7">
        <v>6893800</v>
      </c>
      <c r="AP7">
        <v>5857364</v>
      </c>
      <c r="AQ7">
        <v>9279938</v>
      </c>
      <c r="AR7">
        <v>33001593</v>
      </c>
      <c r="AS7">
        <v>165371379</v>
      </c>
      <c r="AT7">
        <v>160752036</v>
      </c>
      <c r="AU7">
        <v>153991878</v>
      </c>
      <c r="AV7">
        <v>148704978</v>
      </c>
      <c r="AW7">
        <v>146903914</v>
      </c>
      <c r="AX7">
        <f t="shared" si="11"/>
        <v>18.923704290515065</v>
      </c>
      <c r="AY7">
        <f t="shared" si="12"/>
        <v>18.895373592852415</v>
      </c>
      <c r="AZ7">
        <f t="shared" si="13"/>
        <v>18.852410425221194</v>
      </c>
      <c r="BA7">
        <f t="shared" si="14"/>
        <v>18.817474894393698</v>
      </c>
      <c r="BB7">
        <f t="shared" si="15"/>
        <v>18.805289291571825</v>
      </c>
      <c r="BC7">
        <f t="shared" si="16"/>
        <v>18.825058203728904</v>
      </c>
      <c r="BD7">
        <f t="shared" si="17"/>
        <v>1.4812693717862737</v>
      </c>
      <c r="BE7">
        <f t="shared" si="18"/>
        <v>1.4675885883670163</v>
      </c>
      <c r="BF7">
        <f t="shared" si="19"/>
        <v>1.3762496543989085</v>
      </c>
      <c r="BG7">
        <f t="shared" si="20"/>
        <v>1.3139253513335178</v>
      </c>
      <c r="BH7">
        <f t="shared" si="21"/>
        <v>1.3859211980331476</v>
      </c>
      <c r="BI7">
        <v>6949309</v>
      </c>
      <c r="BJ7">
        <v>1844149</v>
      </c>
      <c r="BK7">
        <v>1339716</v>
      </c>
      <c r="BL7">
        <v>5926487</v>
      </c>
      <c r="BM7">
        <v>766006</v>
      </c>
      <c r="BN7">
        <v>13681380</v>
      </c>
      <c r="BO7">
        <v>7902337</v>
      </c>
      <c r="BP7">
        <v>6995763</v>
      </c>
      <c r="BQ7">
        <v>10826788</v>
      </c>
      <c r="BR7">
        <v>5723735</v>
      </c>
      <c r="BS7">
        <f t="shared" si="22"/>
        <v>7.2817054482802485E-2</v>
      </c>
      <c r="BT7">
        <f t="shared" si="23"/>
        <v>6.6671710736070144E-2</v>
      </c>
      <c r="BU7">
        <f t="shared" si="24"/>
        <v>0.10020083687615521</v>
      </c>
      <c r="BV7">
        <f t="shared" si="25"/>
        <v>5.1193738247266522E-2</v>
      </c>
      <c r="BW7">
        <f t="shared" si="26"/>
        <v>7.2688761953163969E-2</v>
      </c>
      <c r="BX7">
        <v>6732071</v>
      </c>
      <c r="BY7">
        <v>6058188</v>
      </c>
      <c r="BZ7">
        <v>5656047</v>
      </c>
      <c r="CA7">
        <v>4900301</v>
      </c>
      <c r="CB7">
        <v>4957729</v>
      </c>
      <c r="CC7">
        <v>4037394</v>
      </c>
      <c r="CD7">
        <v>4193148</v>
      </c>
      <c r="CE7">
        <v>4176128</v>
      </c>
      <c r="CF7">
        <v>4275970</v>
      </c>
      <c r="CG7">
        <v>4790888</v>
      </c>
      <c r="CH7">
        <f t="shared" si="2"/>
        <v>0.29510137135288983</v>
      </c>
      <c r="CI7">
        <f t="shared" si="3"/>
        <v>0.53062125798988324</v>
      </c>
      <c r="CJ7">
        <f t="shared" si="4"/>
        <v>0.5969510402224889</v>
      </c>
      <c r="CK7">
        <f t="shared" si="5"/>
        <v>0.39494354188887787</v>
      </c>
      <c r="CL7">
        <f t="shared" si="6"/>
        <v>0.8370212806847277</v>
      </c>
      <c r="CM7">
        <f t="shared" si="27"/>
        <v>-0.33839877095837051</v>
      </c>
      <c r="CN7">
        <v>2703922</v>
      </c>
      <c r="CO7">
        <v>2462735</v>
      </c>
      <c r="CP7">
        <v>1974823</v>
      </c>
      <c r="CQ7">
        <v>2114107</v>
      </c>
      <c r="CR7">
        <v>13666330</v>
      </c>
      <c r="CS7">
        <v>4037394</v>
      </c>
      <c r="CT7">
        <v>4193148</v>
      </c>
      <c r="CU7">
        <v>4176128</v>
      </c>
      <c r="CV7">
        <v>4275970</v>
      </c>
      <c r="CW7">
        <v>4790888</v>
      </c>
      <c r="CX7">
        <v>4831238</v>
      </c>
      <c r="CY7">
        <v>916852</v>
      </c>
      <c r="CZ7">
        <v>-432592</v>
      </c>
      <c r="DA7">
        <v>3034296</v>
      </c>
      <c r="DB7">
        <v>10077427</v>
      </c>
    </row>
    <row r="8" spans="1:106" x14ac:dyDescent="0.25">
      <c r="A8" t="s">
        <v>2511</v>
      </c>
      <c r="B8">
        <v>10214647</v>
      </c>
      <c r="C8">
        <v>14687476</v>
      </c>
      <c r="D8">
        <v>13038777</v>
      </c>
      <c r="E8">
        <v>11616955</v>
      </c>
      <c r="F8">
        <v>9439241</v>
      </c>
      <c r="G8">
        <v>47207</v>
      </c>
      <c r="H8">
        <v>39644</v>
      </c>
      <c r="I8">
        <v>47945</v>
      </c>
      <c r="J8">
        <v>43695</v>
      </c>
      <c r="K8">
        <v>80873</v>
      </c>
      <c r="L8">
        <f t="shared" si="7"/>
        <v>2.6991703680060482E-3</v>
      </c>
      <c r="M8">
        <f t="shared" si="8"/>
        <v>3.6771086736125634E-3</v>
      </c>
      <c r="N8">
        <f t="shared" si="9"/>
        <v>3.7613126675621967E-3</v>
      </c>
      <c r="O8">
        <f t="shared" si="10"/>
        <v>8.5677439531419951E-3</v>
      </c>
      <c r="P8">
        <v>1602782</v>
      </c>
      <c r="Q8">
        <v>1615203</v>
      </c>
      <c r="R8">
        <v>1709257</v>
      </c>
      <c r="S8">
        <v>1684027</v>
      </c>
      <c r="T8">
        <v>1721273</v>
      </c>
      <c r="U8">
        <v>542878</v>
      </c>
      <c r="V8">
        <v>669415</v>
      </c>
      <c r="W8">
        <v>987677</v>
      </c>
      <c r="X8">
        <v>694396</v>
      </c>
      <c r="Y8">
        <v>876329</v>
      </c>
      <c r="Z8">
        <v>3398</v>
      </c>
      <c r="AA8">
        <v>23973</v>
      </c>
      <c r="AB8">
        <v>16533</v>
      </c>
      <c r="AC8">
        <v>36212</v>
      </c>
      <c r="AD8">
        <v>16860</v>
      </c>
      <c r="AE8">
        <v>0</v>
      </c>
      <c r="AF8">
        <v>74316</v>
      </c>
      <c r="AG8">
        <v>73219</v>
      </c>
      <c r="AH8">
        <v>130363</v>
      </c>
      <c r="AI8">
        <v>16860</v>
      </c>
      <c r="AJ8">
        <v>0</v>
      </c>
      <c r="AK8">
        <v>74316</v>
      </c>
      <c r="AL8">
        <v>73219</v>
      </c>
      <c r="AM8">
        <v>130363</v>
      </c>
      <c r="AN8">
        <v>7077645</v>
      </c>
      <c r="AO8">
        <v>11138786</v>
      </c>
      <c r="AP8">
        <v>9792867</v>
      </c>
      <c r="AQ8">
        <v>7331306</v>
      </c>
      <c r="AR8">
        <v>6001522</v>
      </c>
      <c r="AS8">
        <v>46136757</v>
      </c>
      <c r="AT8">
        <v>45978924</v>
      </c>
      <c r="AU8">
        <v>46312950</v>
      </c>
      <c r="AV8">
        <v>45331751</v>
      </c>
      <c r="AW8">
        <v>33902808</v>
      </c>
      <c r="AX8">
        <f t="shared" si="11"/>
        <v>17.647120543828564</v>
      </c>
      <c r="AY8">
        <f t="shared" si="12"/>
        <v>17.643693697295681</v>
      </c>
      <c r="AZ8">
        <f t="shared" si="13"/>
        <v>17.650932199164796</v>
      </c>
      <c r="BA8">
        <f t="shared" si="14"/>
        <v>17.629518272070872</v>
      </c>
      <c r="BB8">
        <f t="shared" si="15"/>
        <v>17.339008430274799</v>
      </c>
      <c r="BC8">
        <f t="shared" si="16"/>
        <v>17.539819633836824</v>
      </c>
      <c r="BD8">
        <f t="shared" si="17"/>
        <v>4.5012739059900948</v>
      </c>
      <c r="BE8">
        <f t="shared" si="18"/>
        <v>3.1532272801671302</v>
      </c>
      <c r="BF8">
        <f t="shared" si="19"/>
        <v>3.4766873457533634</v>
      </c>
      <c r="BG8">
        <f t="shared" si="20"/>
        <v>2.9183902322080097</v>
      </c>
      <c r="BH8">
        <f t="shared" si="21"/>
        <v>3.1827682860428346</v>
      </c>
      <c r="BI8">
        <v>496795</v>
      </c>
      <c r="BJ8">
        <v>560677</v>
      </c>
      <c r="BK8">
        <v>740758</v>
      </c>
      <c r="BL8">
        <v>386169</v>
      </c>
      <c r="BM8">
        <v>452649</v>
      </c>
      <c r="BN8">
        <v>513655</v>
      </c>
      <c r="BO8">
        <v>576535</v>
      </c>
      <c r="BP8">
        <v>761135</v>
      </c>
      <c r="BQ8">
        <v>401521</v>
      </c>
      <c r="BR8">
        <v>469548</v>
      </c>
      <c r="BS8">
        <f t="shared" si="22"/>
        <v>5.644198962529004E-2</v>
      </c>
      <c r="BT8">
        <f t="shared" si="23"/>
        <v>5.1822042126230539E-2</v>
      </c>
      <c r="BU8">
        <f t="shared" si="24"/>
        <v>3.0794375883566382E-2</v>
      </c>
      <c r="BV8">
        <f t="shared" si="25"/>
        <v>4.0419197629671458E-2</v>
      </c>
      <c r="BW8">
        <f t="shared" si="26"/>
        <v>4.1011871879822796E-2</v>
      </c>
      <c r="BX8">
        <v>16860</v>
      </c>
      <c r="BY8">
        <v>15858</v>
      </c>
      <c r="BZ8">
        <v>20377</v>
      </c>
      <c r="CA8">
        <v>15352</v>
      </c>
      <c r="CB8">
        <v>16899</v>
      </c>
      <c r="CC8">
        <v>309092</v>
      </c>
      <c r="CD8">
        <v>329610</v>
      </c>
      <c r="CE8">
        <v>406338</v>
      </c>
      <c r="CF8">
        <v>324760</v>
      </c>
      <c r="CG8">
        <v>219686</v>
      </c>
      <c r="CH8">
        <f t="shared" si="2"/>
        <v>0.60175020198382179</v>
      </c>
      <c r="CI8">
        <f t="shared" si="3"/>
        <v>0.57170856929761416</v>
      </c>
      <c r="CJ8">
        <f t="shared" si="4"/>
        <v>0.5338579883989043</v>
      </c>
      <c r="CK8">
        <f t="shared" si="5"/>
        <v>0.80882444504770612</v>
      </c>
      <c r="CL8">
        <f t="shared" si="6"/>
        <v>0.46786696993704585</v>
      </c>
      <c r="CM8">
        <f t="shared" si="27"/>
        <v>0.51505543163914214</v>
      </c>
      <c r="CN8">
        <v>52827</v>
      </c>
      <c r="CO8">
        <v>1133</v>
      </c>
      <c r="CP8">
        <v>1199</v>
      </c>
      <c r="CQ8">
        <v>0</v>
      </c>
      <c r="CR8">
        <v>0</v>
      </c>
      <c r="CS8">
        <v>309092</v>
      </c>
      <c r="CT8">
        <v>329610</v>
      </c>
      <c r="CU8">
        <v>406338</v>
      </c>
      <c r="CV8">
        <v>324760</v>
      </c>
      <c r="CW8">
        <v>219686</v>
      </c>
      <c r="CX8">
        <v>202315</v>
      </c>
      <c r="CY8">
        <v>121197</v>
      </c>
      <c r="CZ8">
        <v>315242</v>
      </c>
      <c r="DA8">
        <v>-184227</v>
      </c>
      <c r="DB8">
        <v>165368</v>
      </c>
    </row>
    <row r="9" spans="1:106" x14ac:dyDescent="0.25">
      <c r="A9" t="s">
        <v>2515</v>
      </c>
      <c r="B9">
        <v>50175668</v>
      </c>
      <c r="C9">
        <v>56169062</v>
      </c>
      <c r="D9">
        <v>57879274</v>
      </c>
      <c r="E9">
        <v>51769977</v>
      </c>
      <c r="F9">
        <v>48097644</v>
      </c>
      <c r="G9">
        <v>4098772</v>
      </c>
      <c r="H9">
        <v>4042009</v>
      </c>
      <c r="I9">
        <v>5418938</v>
      </c>
      <c r="J9">
        <v>4905985</v>
      </c>
      <c r="K9">
        <v>4517326</v>
      </c>
      <c r="L9">
        <f t="shared" si="7"/>
        <v>7.1961482995745951E-2</v>
      </c>
      <c r="M9">
        <f t="shared" si="8"/>
        <v>9.3624844015838898E-2</v>
      </c>
      <c r="N9">
        <f t="shared" si="9"/>
        <v>9.4765060451929506E-2</v>
      </c>
      <c r="O9">
        <f t="shared" si="10"/>
        <v>9.3919901773151307E-2</v>
      </c>
      <c r="P9">
        <v>0</v>
      </c>
      <c r="Q9">
        <v>0</v>
      </c>
      <c r="R9">
        <v>0</v>
      </c>
      <c r="S9">
        <v>0</v>
      </c>
      <c r="T9">
        <v>0</v>
      </c>
      <c r="U9">
        <v>7339792</v>
      </c>
      <c r="V9">
        <v>8247900</v>
      </c>
      <c r="W9">
        <v>8612944</v>
      </c>
      <c r="X9">
        <v>8846799</v>
      </c>
      <c r="Y9">
        <v>9085999</v>
      </c>
      <c r="Z9">
        <v>20728613</v>
      </c>
      <c r="AA9">
        <v>25111130</v>
      </c>
      <c r="AB9">
        <v>19208927</v>
      </c>
      <c r="AC9">
        <v>16776082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6802432</v>
      </c>
      <c r="AO9">
        <v>16850484</v>
      </c>
      <c r="AP9">
        <v>14138230</v>
      </c>
      <c r="AQ9">
        <v>13847267</v>
      </c>
      <c r="AR9">
        <v>9629320</v>
      </c>
      <c r="AS9">
        <v>88810471</v>
      </c>
      <c r="AT9">
        <v>93545649</v>
      </c>
      <c r="AU9">
        <v>99257971</v>
      </c>
      <c r="AV9">
        <v>103443079</v>
      </c>
      <c r="AW9">
        <v>112071009</v>
      </c>
      <c r="AX9">
        <f t="shared" si="11"/>
        <v>18.302015128937374</v>
      </c>
      <c r="AY9">
        <f t="shared" si="12"/>
        <v>18.353960110404962</v>
      </c>
      <c r="AZ9">
        <f t="shared" si="13"/>
        <v>18.413232796724039</v>
      </c>
      <c r="BA9">
        <f t="shared" si="14"/>
        <v>18.454532067699979</v>
      </c>
      <c r="BB9">
        <f t="shared" si="15"/>
        <v>18.534643246212102</v>
      </c>
      <c r="BC9">
        <f t="shared" si="16"/>
        <v>18.46746937021204</v>
      </c>
      <c r="BD9">
        <f t="shared" si="17"/>
        <v>1.8643628023048942</v>
      </c>
      <c r="BE9">
        <f t="shared" si="18"/>
        <v>1.767128868913638</v>
      </c>
      <c r="BF9">
        <f t="shared" si="19"/>
        <v>1.7872214326668991</v>
      </c>
      <c r="BG9">
        <f t="shared" si="20"/>
        <v>2.1647876915224438</v>
      </c>
      <c r="BH9">
        <f t="shared" si="21"/>
        <v>1.9063793310343271</v>
      </c>
      <c r="BI9">
        <v>1549124</v>
      </c>
      <c r="BJ9">
        <v>1923261</v>
      </c>
      <c r="BK9">
        <v>1378931</v>
      </c>
      <c r="BL9">
        <v>1103906</v>
      </c>
      <c r="BM9">
        <v>820355</v>
      </c>
      <c r="BN9">
        <v>1927974</v>
      </c>
      <c r="BO9">
        <v>2387981</v>
      </c>
      <c r="BP9">
        <v>1873626</v>
      </c>
      <c r="BQ9">
        <v>1955457</v>
      </c>
      <c r="BR9">
        <v>1620410</v>
      </c>
      <c r="BS9">
        <f t="shared" si="22"/>
        <v>4.7592410727845216E-2</v>
      </c>
      <c r="BT9">
        <f t="shared" si="23"/>
        <v>3.3356903841477714E-2</v>
      </c>
      <c r="BU9">
        <f t="shared" si="24"/>
        <v>3.3785098963058868E-2</v>
      </c>
      <c r="BV9">
        <f t="shared" si="25"/>
        <v>3.1300187751676999E-2</v>
      </c>
      <c r="BW9">
        <f t="shared" si="26"/>
        <v>3.2814063518737863E-2</v>
      </c>
      <c r="BX9">
        <v>378850</v>
      </c>
      <c r="BY9">
        <v>464720</v>
      </c>
      <c r="BZ9">
        <v>494695</v>
      </c>
      <c r="CA9">
        <v>851551</v>
      </c>
      <c r="CB9">
        <v>800055</v>
      </c>
      <c r="CC9">
        <v>449673</v>
      </c>
      <c r="CD9">
        <v>1172920</v>
      </c>
      <c r="CE9">
        <v>1002533</v>
      </c>
      <c r="CF9">
        <v>691287</v>
      </c>
      <c r="CG9">
        <v>466898</v>
      </c>
      <c r="CH9">
        <f t="shared" si="2"/>
        <v>0.23323602911657523</v>
      </c>
      <c r="CI9">
        <f t="shared" si="3"/>
        <v>0.49117643733346289</v>
      </c>
      <c r="CJ9">
        <f t="shared" si="4"/>
        <v>0.53507637063106506</v>
      </c>
      <c r="CK9">
        <f t="shared" si="5"/>
        <v>0.35351685053672877</v>
      </c>
      <c r="CL9">
        <f t="shared" si="6"/>
        <v>0.28813571873785032</v>
      </c>
      <c r="CM9">
        <f t="shared" si="27"/>
        <v>-0.33931515211596125</v>
      </c>
      <c r="CN9">
        <v>6745</v>
      </c>
      <c r="CO9">
        <v>1171</v>
      </c>
      <c r="CP9">
        <v>4780</v>
      </c>
      <c r="CQ9">
        <v>0</v>
      </c>
      <c r="CR9">
        <v>76423</v>
      </c>
      <c r="CS9">
        <v>449673</v>
      </c>
      <c r="CT9">
        <v>1172920</v>
      </c>
      <c r="CU9">
        <v>1002533</v>
      </c>
      <c r="CV9">
        <v>691287</v>
      </c>
      <c r="CW9">
        <v>466898</v>
      </c>
      <c r="CX9">
        <v>937569</v>
      </c>
      <c r="CY9">
        <v>605189</v>
      </c>
      <c r="CZ9">
        <v>193576</v>
      </c>
      <c r="DA9">
        <v>226044</v>
      </c>
      <c r="DB9">
        <v>251958</v>
      </c>
    </row>
    <row r="10" spans="1:106" x14ac:dyDescent="0.25">
      <c r="A10" t="s">
        <v>2517</v>
      </c>
      <c r="B10">
        <v>11095456</v>
      </c>
      <c r="C10">
        <v>11799861</v>
      </c>
      <c r="D10">
        <v>6932407</v>
      </c>
      <c r="E10">
        <v>8302184</v>
      </c>
      <c r="F10">
        <v>8118136</v>
      </c>
      <c r="G10">
        <v>43351</v>
      </c>
      <c r="H10">
        <v>33060</v>
      </c>
      <c r="I10">
        <v>23259</v>
      </c>
      <c r="J10">
        <v>27265</v>
      </c>
      <c r="K10">
        <v>15264</v>
      </c>
      <c r="L10">
        <f t="shared" si="7"/>
        <v>2.8017279186593807E-3</v>
      </c>
      <c r="M10">
        <f t="shared" si="8"/>
        <v>3.3551117238211779E-3</v>
      </c>
      <c r="N10">
        <f t="shared" si="9"/>
        <v>3.2840756119112756E-3</v>
      </c>
      <c r="O10">
        <f t="shared" si="10"/>
        <v>1.8802345760159721E-3</v>
      </c>
      <c r="P10">
        <v>14060</v>
      </c>
      <c r="Q10">
        <v>14693</v>
      </c>
      <c r="R10">
        <v>13291</v>
      </c>
      <c r="S10">
        <v>14872</v>
      </c>
      <c r="T10">
        <v>14090</v>
      </c>
      <c r="U10">
        <v>-2343</v>
      </c>
      <c r="V10">
        <v>168972</v>
      </c>
      <c r="W10">
        <v>169461</v>
      </c>
      <c r="X10">
        <v>177222</v>
      </c>
      <c r="Y10">
        <v>156163</v>
      </c>
      <c r="Z10">
        <v>0</v>
      </c>
      <c r="AA10">
        <v>0</v>
      </c>
      <c r="AB10">
        <v>0</v>
      </c>
      <c r="AC10">
        <v>0</v>
      </c>
      <c r="AD10">
        <v>179261</v>
      </c>
      <c r="AE10">
        <v>11020</v>
      </c>
      <c r="AF10">
        <v>2215</v>
      </c>
      <c r="AG10">
        <v>27265</v>
      </c>
      <c r="AH10">
        <v>31702</v>
      </c>
      <c r="AI10">
        <v>178090</v>
      </c>
      <c r="AJ10">
        <v>11020</v>
      </c>
      <c r="AK10">
        <v>2215</v>
      </c>
      <c r="AL10">
        <v>27265</v>
      </c>
      <c r="AM10">
        <v>31702</v>
      </c>
      <c r="AN10">
        <v>6684222</v>
      </c>
      <c r="AO10">
        <v>8046974</v>
      </c>
      <c r="AP10">
        <v>3332739</v>
      </c>
      <c r="AQ10">
        <v>4683379</v>
      </c>
      <c r="AR10">
        <v>5423441</v>
      </c>
      <c r="AS10">
        <v>47343738</v>
      </c>
      <c r="AT10">
        <v>51775150</v>
      </c>
      <c r="AU10">
        <v>38775624</v>
      </c>
      <c r="AV10">
        <v>39799425</v>
      </c>
      <c r="AW10">
        <v>37108122</v>
      </c>
      <c r="AX10">
        <f t="shared" si="11"/>
        <v>17.672945140764757</v>
      </c>
      <c r="AY10">
        <f t="shared" si="12"/>
        <v>17.762420881707143</v>
      </c>
      <c r="AZ10">
        <f t="shared" si="13"/>
        <v>17.473302385530111</v>
      </c>
      <c r="BA10">
        <f t="shared" si="14"/>
        <v>17.499363048040113</v>
      </c>
      <c r="BB10">
        <f t="shared" si="15"/>
        <v>17.429346452398939</v>
      </c>
      <c r="BC10">
        <f t="shared" si="16"/>
        <v>17.467337295323055</v>
      </c>
      <c r="BD10">
        <f t="shared" si="17"/>
        <v>4.6663381838475138</v>
      </c>
      <c r="BE10">
        <f t="shared" si="18"/>
        <v>3.2861085397531378</v>
      </c>
      <c r="BF10">
        <f t="shared" si="19"/>
        <v>5.7410687225951964</v>
      </c>
      <c r="BG10">
        <f t="shared" si="20"/>
        <v>4.4696819535678802</v>
      </c>
      <c r="BH10">
        <f t="shared" si="21"/>
        <v>4.4989530719720721</v>
      </c>
      <c r="BI10">
        <v>253075</v>
      </c>
      <c r="BJ10">
        <v>200807</v>
      </c>
      <c r="BK10">
        <v>90822</v>
      </c>
      <c r="BL10">
        <v>81795</v>
      </c>
      <c r="BM10">
        <v>139725</v>
      </c>
      <c r="BN10">
        <v>272993</v>
      </c>
      <c r="BO10">
        <v>213051</v>
      </c>
      <c r="BP10">
        <v>97468</v>
      </c>
      <c r="BQ10">
        <v>91710</v>
      </c>
      <c r="BR10">
        <v>150292</v>
      </c>
      <c r="BS10">
        <f t="shared" si="22"/>
        <v>1.9201644348821715E-2</v>
      </c>
      <c r="BT10">
        <f t="shared" si="23"/>
        <v>8.2600973011461749E-3</v>
      </c>
      <c r="BU10">
        <f t="shared" si="24"/>
        <v>1.3229171339766982E-2</v>
      </c>
      <c r="BV10">
        <f t="shared" si="25"/>
        <v>1.8102706468562969E-2</v>
      </c>
      <c r="BW10">
        <f t="shared" si="26"/>
        <v>1.3197325036492041E-2</v>
      </c>
      <c r="BX10">
        <v>19918</v>
      </c>
      <c r="BY10">
        <v>12244</v>
      </c>
      <c r="BZ10">
        <v>6646</v>
      </c>
      <c r="CA10">
        <v>9915</v>
      </c>
      <c r="CB10">
        <v>10567</v>
      </c>
      <c r="CC10">
        <v>222612</v>
      </c>
      <c r="CD10">
        <v>270600</v>
      </c>
      <c r="CE10">
        <v>202689</v>
      </c>
      <c r="CF10">
        <v>75598</v>
      </c>
      <c r="CG10">
        <v>301759</v>
      </c>
      <c r="CH10">
        <f t="shared" si="2"/>
        <v>0.81544948038960707</v>
      </c>
      <c r="CI10">
        <f t="shared" si="3"/>
        <v>1.2701184223495783</v>
      </c>
      <c r="CJ10">
        <f t="shared" si="4"/>
        <v>2.079544055484877</v>
      </c>
      <c r="CK10">
        <f t="shared" si="5"/>
        <v>0.82431577799585654</v>
      </c>
      <c r="CL10">
        <f t="shared" si="6"/>
        <v>2.0078181140712745</v>
      </c>
      <c r="CM10">
        <f t="shared" si="27"/>
        <v>-0.6036074466315382</v>
      </c>
      <c r="CN10">
        <v>0</v>
      </c>
      <c r="CO10">
        <v>105301</v>
      </c>
      <c r="CP10">
        <v>136234</v>
      </c>
      <c r="CQ10">
        <v>18590</v>
      </c>
      <c r="CR10">
        <v>185517</v>
      </c>
      <c r="CS10">
        <v>222612</v>
      </c>
      <c r="CT10">
        <v>270600</v>
      </c>
      <c r="CU10">
        <v>202689</v>
      </c>
      <c r="CV10">
        <v>75598</v>
      </c>
      <c r="CW10">
        <v>301759</v>
      </c>
      <c r="CX10">
        <v>14060</v>
      </c>
      <c r="CY10">
        <v>13469</v>
      </c>
      <c r="CZ10">
        <v>16614</v>
      </c>
      <c r="DA10">
        <v>-12393</v>
      </c>
      <c r="DB10">
        <v>-11742</v>
      </c>
    </row>
    <row r="11" spans="1:106" x14ac:dyDescent="0.25">
      <c r="A11" t="s">
        <v>2520</v>
      </c>
      <c r="B11">
        <v>12137806</v>
      </c>
      <c r="C11">
        <v>12603624</v>
      </c>
      <c r="D11">
        <v>11680290</v>
      </c>
      <c r="E11">
        <v>12144670</v>
      </c>
      <c r="F11">
        <v>12786553</v>
      </c>
      <c r="G11">
        <v>709360</v>
      </c>
      <c r="H11">
        <v>674253</v>
      </c>
      <c r="I11">
        <v>641669</v>
      </c>
      <c r="J11">
        <v>734782</v>
      </c>
      <c r="K11">
        <v>776173</v>
      </c>
      <c r="L11">
        <f t="shared" si="7"/>
        <v>5.3496756171082224E-2</v>
      </c>
      <c r="M11">
        <f t="shared" si="8"/>
        <v>5.4936050389159857E-2</v>
      </c>
      <c r="N11">
        <f t="shared" si="9"/>
        <v>6.0502426167199273E-2</v>
      </c>
      <c r="O11">
        <f t="shared" si="10"/>
        <v>6.0702286222095982E-2</v>
      </c>
      <c r="P11">
        <v>2745255</v>
      </c>
      <c r="Q11">
        <v>2858554</v>
      </c>
      <c r="R11">
        <v>2917981</v>
      </c>
      <c r="S11">
        <v>2920422</v>
      </c>
      <c r="T11">
        <v>2916022</v>
      </c>
      <c r="U11">
        <v>1198379</v>
      </c>
      <c r="V11">
        <v>1148338</v>
      </c>
      <c r="W11">
        <v>1566533</v>
      </c>
      <c r="X11">
        <v>1916743</v>
      </c>
      <c r="Y11">
        <v>2738099</v>
      </c>
      <c r="Z11">
        <v>0</v>
      </c>
      <c r="AA11">
        <v>0</v>
      </c>
      <c r="AB11">
        <v>0</v>
      </c>
      <c r="AC11">
        <v>0</v>
      </c>
      <c r="AD11">
        <v>393464</v>
      </c>
      <c r="AE11">
        <v>526761</v>
      </c>
      <c r="AF11">
        <v>673932</v>
      </c>
      <c r="AG11">
        <v>758380</v>
      </c>
      <c r="AH11">
        <v>481227</v>
      </c>
      <c r="AI11">
        <v>393464</v>
      </c>
      <c r="AJ11">
        <v>31606</v>
      </c>
      <c r="AK11">
        <v>29873</v>
      </c>
      <c r="AL11">
        <v>38991</v>
      </c>
      <c r="AM11">
        <v>63288</v>
      </c>
      <c r="AN11">
        <v>6991295</v>
      </c>
      <c r="AO11">
        <v>6843205</v>
      </c>
      <c r="AP11">
        <v>5843132</v>
      </c>
      <c r="AQ11">
        <v>5719778</v>
      </c>
      <c r="AR11">
        <v>5538292</v>
      </c>
      <c r="AS11">
        <v>11290172</v>
      </c>
      <c r="AT11">
        <v>12953627</v>
      </c>
      <c r="AU11">
        <v>12664900</v>
      </c>
      <c r="AV11">
        <v>11748845</v>
      </c>
      <c r="AW11">
        <v>12468919</v>
      </c>
      <c r="AX11">
        <f t="shared" si="11"/>
        <v>16.239443259303396</v>
      </c>
      <c r="AY11">
        <f t="shared" si="12"/>
        <v>16.376886461314047</v>
      </c>
      <c r="AZ11">
        <f t="shared" si="13"/>
        <v>16.354345024569358</v>
      </c>
      <c r="BA11">
        <f t="shared" si="14"/>
        <v>16.279265580965294</v>
      </c>
      <c r="BB11">
        <f t="shared" si="15"/>
        <v>16.338749706046681</v>
      </c>
      <c r="BC11">
        <f t="shared" si="16"/>
        <v>16.324120103860448</v>
      </c>
      <c r="BD11">
        <f t="shared" si="17"/>
        <v>1.0672132179407052</v>
      </c>
      <c r="BE11">
        <f t="shared" si="18"/>
        <v>1.004861776263716</v>
      </c>
      <c r="BF11">
        <f t="shared" si="19"/>
        <v>1.005869289204292</v>
      </c>
      <c r="BG11">
        <f t="shared" si="20"/>
        <v>1.0266988728388668</v>
      </c>
      <c r="BH11">
        <f t="shared" si="21"/>
        <v>1.0124766461022914</v>
      </c>
      <c r="BI11">
        <v>978039</v>
      </c>
      <c r="BJ11">
        <v>1038304</v>
      </c>
      <c r="BK11">
        <v>1473330</v>
      </c>
      <c r="BL11">
        <v>867121</v>
      </c>
      <c r="BM11">
        <v>1158289</v>
      </c>
      <c r="BN11">
        <v>1245595</v>
      </c>
      <c r="BO11">
        <v>1268908</v>
      </c>
      <c r="BP11">
        <v>1666906</v>
      </c>
      <c r="BQ11">
        <v>1042942</v>
      </c>
      <c r="BR11">
        <v>1346959</v>
      </c>
      <c r="BS11">
        <f t="shared" si="22"/>
        <v>0.10454179280835432</v>
      </c>
      <c r="BT11">
        <f t="shared" si="23"/>
        <v>0.13225608761416557</v>
      </c>
      <c r="BU11">
        <f t="shared" si="24"/>
        <v>8.9290762472507099E-2</v>
      </c>
      <c r="BV11">
        <f t="shared" si="25"/>
        <v>0.11090947716158611</v>
      </c>
      <c r="BW11">
        <f t="shared" si="26"/>
        <v>0.1108187757494196</v>
      </c>
      <c r="BX11">
        <v>267556</v>
      </c>
      <c r="BY11">
        <v>230604</v>
      </c>
      <c r="BZ11">
        <v>193576</v>
      </c>
      <c r="CA11">
        <v>175821</v>
      </c>
      <c r="CB11">
        <v>188670</v>
      </c>
      <c r="CC11">
        <v>595817</v>
      </c>
      <c r="CD11">
        <v>1101515</v>
      </c>
      <c r="CE11">
        <v>552051</v>
      </c>
      <c r="CF11">
        <v>243884</v>
      </c>
      <c r="CG11">
        <v>432269</v>
      </c>
      <c r="CH11">
        <f t="shared" si="2"/>
        <v>0.47833926757894824</v>
      </c>
      <c r="CI11">
        <f t="shared" si="3"/>
        <v>0.86808105867407248</v>
      </c>
      <c r="CJ11">
        <f t="shared" si="4"/>
        <v>0.33118304211515226</v>
      </c>
      <c r="CK11">
        <f t="shared" si="5"/>
        <v>0.23384234214366667</v>
      </c>
      <c r="CL11">
        <f t="shared" si="6"/>
        <v>0.32092216615353547</v>
      </c>
      <c r="CM11">
        <f t="shared" si="27"/>
        <v>-0.29391812862700939</v>
      </c>
      <c r="CN11">
        <v>840889</v>
      </c>
      <c r="CO11">
        <v>84282</v>
      </c>
      <c r="CP11">
        <v>80059</v>
      </c>
      <c r="CQ11">
        <v>54522</v>
      </c>
      <c r="CR11">
        <v>106276</v>
      </c>
      <c r="CS11">
        <v>595817</v>
      </c>
      <c r="CT11">
        <v>1101515</v>
      </c>
      <c r="CU11">
        <v>552051</v>
      </c>
      <c r="CV11">
        <v>243884</v>
      </c>
      <c r="CW11">
        <v>432269</v>
      </c>
      <c r="CX11">
        <v>851007</v>
      </c>
      <c r="CY11">
        <v>2341</v>
      </c>
      <c r="CZ11">
        <v>720534</v>
      </c>
      <c r="DA11">
        <v>466738</v>
      </c>
      <c r="DB11">
        <v>616162</v>
      </c>
    </row>
    <row r="12" spans="1:106" x14ac:dyDescent="0.25">
      <c r="A12" t="s">
        <v>2522</v>
      </c>
      <c r="B12">
        <v>201244738</v>
      </c>
      <c r="C12">
        <v>187808722</v>
      </c>
      <c r="D12">
        <v>206751756</v>
      </c>
      <c r="E12">
        <v>213361314</v>
      </c>
      <c r="F12">
        <v>223648450</v>
      </c>
      <c r="G12">
        <v>91323758</v>
      </c>
      <c r="H12">
        <v>92903637</v>
      </c>
      <c r="I12">
        <v>100478172</v>
      </c>
      <c r="J12">
        <v>102711501</v>
      </c>
      <c r="K12">
        <v>107595276</v>
      </c>
      <c r="L12">
        <f t="shared" si="7"/>
        <v>0.49467157867141015</v>
      </c>
      <c r="M12">
        <f t="shared" si="8"/>
        <v>0.4859846123870406</v>
      </c>
      <c r="N12">
        <f t="shared" si="9"/>
        <v>0.48139702120507188</v>
      </c>
      <c r="O12">
        <f t="shared" si="10"/>
        <v>0.48109108737395678</v>
      </c>
      <c r="P12">
        <v>22479</v>
      </c>
      <c r="Q12">
        <v>22654</v>
      </c>
      <c r="R12">
        <v>23973</v>
      </c>
      <c r="S12">
        <v>23619</v>
      </c>
      <c r="T12">
        <v>24141</v>
      </c>
      <c r="U12">
        <v>55177978</v>
      </c>
      <c r="V12">
        <v>72131398</v>
      </c>
      <c r="W12">
        <v>78163141</v>
      </c>
      <c r="X12">
        <v>75756434</v>
      </c>
      <c r="Y12">
        <v>84957997</v>
      </c>
      <c r="Z12">
        <v>57196998</v>
      </c>
      <c r="AA12">
        <v>58296926</v>
      </c>
      <c r="AB12">
        <v>52993721</v>
      </c>
      <c r="AC12">
        <v>43507417</v>
      </c>
      <c r="AD12">
        <v>21355447</v>
      </c>
      <c r="AE12">
        <v>8023913</v>
      </c>
      <c r="AF12">
        <v>13723199</v>
      </c>
      <c r="AG12">
        <v>21950223</v>
      </c>
      <c r="AH12">
        <v>21591962</v>
      </c>
      <c r="AI12">
        <v>3612442</v>
      </c>
      <c r="AJ12">
        <v>4653054</v>
      </c>
      <c r="AK12">
        <v>4891639</v>
      </c>
      <c r="AL12">
        <v>5160729</v>
      </c>
      <c r="AM12">
        <v>4886195</v>
      </c>
      <c r="AN12">
        <v>32284940</v>
      </c>
      <c r="AO12">
        <v>22788411</v>
      </c>
      <c r="AP12">
        <v>25924128</v>
      </c>
      <c r="AQ12">
        <v>29196501</v>
      </c>
      <c r="AR12">
        <v>33167706</v>
      </c>
      <c r="AS12">
        <v>166721973</v>
      </c>
      <c r="AT12">
        <v>185197892</v>
      </c>
      <c r="AU12">
        <v>212761724</v>
      </c>
      <c r="AV12">
        <v>213858491</v>
      </c>
      <c r="AW12">
        <v>222137206</v>
      </c>
      <c r="AX12">
        <f t="shared" si="11"/>
        <v>18.931838156670313</v>
      </c>
      <c r="AY12">
        <f t="shared" si="12"/>
        <v>19.036935503221788</v>
      </c>
      <c r="AZ12">
        <f t="shared" si="13"/>
        <v>19.175683435532541</v>
      </c>
      <c r="BA12">
        <f t="shared" si="14"/>
        <v>19.180825101925926</v>
      </c>
      <c r="BB12">
        <f t="shared" si="15"/>
        <v>19.21880579847214</v>
      </c>
      <c r="BC12">
        <f t="shared" si="16"/>
        <v>19.191771445310202</v>
      </c>
      <c r="BD12">
        <f t="shared" si="17"/>
        <v>0.92026203437925413</v>
      </c>
      <c r="BE12">
        <f t="shared" si="18"/>
        <v>1.1328639145949781</v>
      </c>
      <c r="BF12">
        <f t="shared" si="19"/>
        <v>1.0343732751657984</v>
      </c>
      <c r="BG12">
        <f t="shared" si="20"/>
        <v>1.0411315989551884</v>
      </c>
      <c r="BH12">
        <f t="shared" si="21"/>
        <v>1.0694562629053215</v>
      </c>
      <c r="BI12">
        <v>4574561</v>
      </c>
      <c r="BJ12">
        <v>9637984</v>
      </c>
      <c r="BK12">
        <v>10766161</v>
      </c>
      <c r="BL12">
        <v>9243256</v>
      </c>
      <c r="BM12">
        <v>7387232</v>
      </c>
      <c r="BN12">
        <v>12601961</v>
      </c>
      <c r="BO12">
        <v>17079699</v>
      </c>
      <c r="BP12">
        <v>19148232</v>
      </c>
      <c r="BQ12">
        <v>18030667</v>
      </c>
      <c r="BR12">
        <v>17504843</v>
      </c>
      <c r="BS12">
        <f t="shared" si="22"/>
        <v>8.4870288633335594E-2</v>
      </c>
      <c r="BT12">
        <f t="shared" si="23"/>
        <v>0.10195603162668877</v>
      </c>
      <c r="BU12">
        <f t="shared" si="24"/>
        <v>8.7209256882925815E-2</v>
      </c>
      <c r="BV12">
        <f t="shared" si="25"/>
        <v>8.2043190828867879E-2</v>
      </c>
      <c r="BW12">
        <f t="shared" si="26"/>
        <v>9.0402826446160822E-2</v>
      </c>
      <c r="BX12">
        <v>8027400</v>
      </c>
      <c r="BY12">
        <v>7441715</v>
      </c>
      <c r="BZ12">
        <v>8382071</v>
      </c>
      <c r="CA12">
        <v>8787411</v>
      </c>
      <c r="CB12">
        <v>10117611</v>
      </c>
      <c r="CC12">
        <v>4053039</v>
      </c>
      <c r="CD12">
        <v>9281189</v>
      </c>
      <c r="CE12">
        <v>7656895</v>
      </c>
      <c r="CF12">
        <v>6723119</v>
      </c>
      <c r="CG12">
        <v>1155160</v>
      </c>
      <c r="CH12">
        <f t="shared" si="2"/>
        <v>0.32161970664724321</v>
      </c>
      <c r="CI12">
        <f t="shared" si="3"/>
        <v>0.54340471690982373</v>
      </c>
      <c r="CJ12">
        <f t="shared" si="4"/>
        <v>0.39987477695068663</v>
      </c>
      <c r="CK12">
        <f t="shared" si="5"/>
        <v>0.37287134191985244</v>
      </c>
      <c r="CL12">
        <f t="shared" si="6"/>
        <v>6.5990880352368775E-2</v>
      </c>
      <c r="CM12">
        <f t="shared" si="27"/>
        <v>-6.7529728273319697E-2</v>
      </c>
      <c r="CN12">
        <v>-1789362</v>
      </c>
      <c r="CO12">
        <v>6022465</v>
      </c>
      <c r="CP12">
        <v>6331202</v>
      </c>
      <c r="CQ12">
        <v>6138552</v>
      </c>
      <c r="CR12">
        <v>1021176</v>
      </c>
      <c r="CS12">
        <v>4053039</v>
      </c>
      <c r="CT12">
        <v>9281189</v>
      </c>
      <c r="CU12">
        <v>7656895</v>
      </c>
      <c r="CV12">
        <v>6723119</v>
      </c>
      <c r="CW12">
        <v>1155160</v>
      </c>
      <c r="CX12">
        <v>-3045961</v>
      </c>
      <c r="CY12">
        <v>4704025</v>
      </c>
      <c r="CZ12">
        <v>7224187</v>
      </c>
      <c r="DA12">
        <v>7040793</v>
      </c>
      <c r="DB12">
        <v>6331051</v>
      </c>
    </row>
    <row r="13" spans="1:106" x14ac:dyDescent="0.25">
      <c r="A13" t="s">
        <v>2524</v>
      </c>
      <c r="B13">
        <v>278289297</v>
      </c>
      <c r="C13">
        <v>319234447</v>
      </c>
      <c r="D13">
        <v>324666662</v>
      </c>
      <c r="E13">
        <v>323066618</v>
      </c>
      <c r="F13">
        <v>341092169</v>
      </c>
      <c r="G13">
        <v>112629664</v>
      </c>
      <c r="H13">
        <v>116204546</v>
      </c>
      <c r="I13">
        <v>115281776</v>
      </c>
      <c r="J13">
        <v>101562970</v>
      </c>
      <c r="K13">
        <v>101166376</v>
      </c>
      <c r="L13">
        <f t="shared" si="7"/>
        <v>0.36401004682304849</v>
      </c>
      <c r="M13">
        <f t="shared" si="8"/>
        <v>0.35507734391281603</v>
      </c>
      <c r="N13">
        <f t="shared" si="9"/>
        <v>0.31437160121569724</v>
      </c>
      <c r="O13">
        <f t="shared" si="10"/>
        <v>0.29659542257037275</v>
      </c>
      <c r="P13">
        <v>39009156</v>
      </c>
      <c r="Q13">
        <v>40619091</v>
      </c>
      <c r="R13">
        <v>41463537</v>
      </c>
      <c r="S13">
        <v>41501137</v>
      </c>
      <c r="T13">
        <v>41435692</v>
      </c>
      <c r="U13">
        <v>58988140</v>
      </c>
      <c r="V13">
        <v>95651520</v>
      </c>
      <c r="W13">
        <v>97680684</v>
      </c>
      <c r="X13">
        <v>124423279</v>
      </c>
      <c r="Y13">
        <v>141158387</v>
      </c>
      <c r="Z13">
        <v>117704058</v>
      </c>
      <c r="AA13">
        <v>103079308</v>
      </c>
      <c r="AB13">
        <v>101345298</v>
      </c>
      <c r="AC13">
        <v>104001199</v>
      </c>
      <c r="AD13">
        <v>11839897</v>
      </c>
      <c r="AE13">
        <v>6459255</v>
      </c>
      <c r="AF13">
        <v>17813787</v>
      </c>
      <c r="AG13">
        <v>7370937</v>
      </c>
      <c r="AH13">
        <v>7167061</v>
      </c>
      <c r="AI13">
        <v>2673308</v>
      </c>
      <c r="AJ13">
        <v>2582297</v>
      </c>
      <c r="AK13">
        <v>1822245</v>
      </c>
      <c r="AL13">
        <v>0</v>
      </c>
      <c r="AM13">
        <v>0</v>
      </c>
      <c r="AN13">
        <v>19504578</v>
      </c>
      <c r="AO13">
        <v>17891129</v>
      </c>
      <c r="AP13">
        <v>24712029</v>
      </c>
      <c r="AQ13">
        <v>8009600</v>
      </c>
      <c r="AR13">
        <v>6808828</v>
      </c>
      <c r="AS13">
        <v>229698728</v>
      </c>
      <c r="AT13">
        <v>266252872</v>
      </c>
      <c r="AU13">
        <v>274340444</v>
      </c>
      <c r="AV13">
        <v>265757973</v>
      </c>
      <c r="AW13">
        <v>278677120</v>
      </c>
      <c r="AX13">
        <f t="shared" si="11"/>
        <v>19.252279134339709</v>
      </c>
      <c r="AY13">
        <f t="shared" si="12"/>
        <v>19.399957065540018</v>
      </c>
      <c r="AZ13">
        <f t="shared" si="13"/>
        <v>19.429880393088016</v>
      </c>
      <c r="BA13">
        <f t="shared" si="14"/>
        <v>19.398096580380574</v>
      </c>
      <c r="BB13">
        <f t="shared" si="15"/>
        <v>19.445564397227415</v>
      </c>
      <c r="BC13">
        <f t="shared" si="16"/>
        <v>19.424513790232002</v>
      </c>
      <c r="BD13">
        <f t="shared" si="17"/>
        <v>0.95674851627513369</v>
      </c>
      <c r="BE13">
        <f t="shared" si="18"/>
        <v>0.85936980353501768</v>
      </c>
      <c r="BF13">
        <f t="shared" si="19"/>
        <v>0.81855639677596459</v>
      </c>
      <c r="BG13">
        <f t="shared" si="20"/>
        <v>0.86259955214561967</v>
      </c>
      <c r="BH13">
        <f t="shared" si="21"/>
        <v>0.84684191748553406</v>
      </c>
      <c r="BI13">
        <v>24593755</v>
      </c>
      <c r="BJ13">
        <v>31531886</v>
      </c>
      <c r="BK13">
        <v>13533603</v>
      </c>
      <c r="BL13">
        <v>7839768</v>
      </c>
      <c r="BM13">
        <v>18134981</v>
      </c>
      <c r="BN13">
        <v>34260606</v>
      </c>
      <c r="BO13">
        <v>42335159</v>
      </c>
      <c r="BP13">
        <v>24810012</v>
      </c>
      <c r="BQ13">
        <v>18435116</v>
      </c>
      <c r="BR13">
        <v>29042001</v>
      </c>
      <c r="BS13">
        <f t="shared" si="22"/>
        <v>0.1521264362531341</v>
      </c>
      <c r="BT13">
        <f t="shared" si="23"/>
        <v>7.7717214521025674E-2</v>
      </c>
      <c r="BU13">
        <f t="shared" si="24"/>
        <v>5.678167227406921E-2</v>
      </c>
      <c r="BV13">
        <f t="shared" si="25"/>
        <v>8.9894775200822508E-2</v>
      </c>
      <c r="BW13">
        <f t="shared" si="26"/>
        <v>7.4797887331972471E-2</v>
      </c>
      <c r="BX13">
        <v>9666851</v>
      </c>
      <c r="BY13">
        <v>10803273</v>
      </c>
      <c r="BZ13">
        <v>11276409</v>
      </c>
      <c r="CA13">
        <v>10595348</v>
      </c>
      <c r="CB13">
        <v>10907020</v>
      </c>
      <c r="CC13">
        <v>11421701</v>
      </c>
      <c r="CD13">
        <v>11317158</v>
      </c>
      <c r="CE13">
        <v>11652807</v>
      </c>
      <c r="CF13">
        <v>12018586</v>
      </c>
      <c r="CG13">
        <v>0</v>
      </c>
      <c r="CH13">
        <f t="shared" si="2"/>
        <v>0.33337708620799061</v>
      </c>
      <c r="CI13">
        <f t="shared" si="3"/>
        <v>0.26732291238117234</v>
      </c>
      <c r="CJ13">
        <f t="shared" si="4"/>
        <v>0.46968163497865295</v>
      </c>
      <c r="CK13">
        <f t="shared" si="5"/>
        <v>0.65193980878666558</v>
      </c>
      <c r="CL13">
        <f t="shared" si="6"/>
        <v>0</v>
      </c>
      <c r="CM13">
        <f t="shared" si="27"/>
        <v>0.38804620030820719</v>
      </c>
      <c r="CN13">
        <v>10957413</v>
      </c>
      <c r="CO13">
        <v>10793909</v>
      </c>
      <c r="CP13">
        <v>9990681</v>
      </c>
      <c r="CQ13">
        <v>17986617</v>
      </c>
      <c r="CR13">
        <v>1954762</v>
      </c>
      <c r="CS13">
        <v>11421701</v>
      </c>
      <c r="CT13">
        <v>11317158</v>
      </c>
      <c r="CU13">
        <v>11652807</v>
      </c>
      <c r="CV13">
        <v>12018586</v>
      </c>
      <c r="CW13">
        <v>0</v>
      </c>
      <c r="CX13">
        <v>21797912</v>
      </c>
      <c r="CY13">
        <v>30639905</v>
      </c>
      <c r="CZ13">
        <v>12427112</v>
      </c>
      <c r="DA13">
        <v>15978536</v>
      </c>
      <c r="DB13">
        <v>19372082</v>
      </c>
    </row>
    <row r="14" spans="1:106" x14ac:dyDescent="0.25">
      <c r="A14" t="s">
        <v>2526</v>
      </c>
      <c r="B14">
        <v>616447889</v>
      </c>
      <c r="C14">
        <v>614677413</v>
      </c>
      <c r="D14">
        <v>600637465</v>
      </c>
      <c r="E14">
        <v>559651194</v>
      </c>
      <c r="F14">
        <v>570774479</v>
      </c>
      <c r="G14">
        <v>34902543</v>
      </c>
      <c r="H14">
        <v>34457393</v>
      </c>
      <c r="I14">
        <v>33594764</v>
      </c>
      <c r="J14">
        <v>31031358</v>
      </c>
      <c r="K14">
        <v>30117805</v>
      </c>
      <c r="L14">
        <f t="shared" si="7"/>
        <v>5.6057685334209607E-2</v>
      </c>
      <c r="M14">
        <f t="shared" si="8"/>
        <v>5.5931849006455168E-2</v>
      </c>
      <c r="N14">
        <f t="shared" si="9"/>
        <v>5.5447675860761228E-2</v>
      </c>
      <c r="O14">
        <f t="shared" si="10"/>
        <v>5.2766558611321512E-2</v>
      </c>
      <c r="P14">
        <v>1156</v>
      </c>
      <c r="Q14">
        <v>1161</v>
      </c>
      <c r="R14">
        <v>1198</v>
      </c>
      <c r="S14">
        <v>1165</v>
      </c>
      <c r="T14">
        <v>1218</v>
      </c>
      <c r="U14">
        <v>102107704</v>
      </c>
      <c r="V14">
        <v>113543435</v>
      </c>
      <c r="W14">
        <v>114966350</v>
      </c>
      <c r="X14">
        <v>115946226</v>
      </c>
      <c r="Y14">
        <v>126076826</v>
      </c>
      <c r="Z14">
        <v>0</v>
      </c>
      <c r="AA14">
        <v>0</v>
      </c>
      <c r="AB14">
        <v>0</v>
      </c>
      <c r="AC14">
        <v>0</v>
      </c>
      <c r="AD14">
        <v>2975469</v>
      </c>
      <c r="AE14">
        <v>2958299</v>
      </c>
      <c r="AF14">
        <v>3831013</v>
      </c>
      <c r="AG14">
        <v>3302200</v>
      </c>
      <c r="AH14">
        <v>3832467</v>
      </c>
      <c r="AI14">
        <v>2975469</v>
      </c>
      <c r="AJ14">
        <v>2958299</v>
      </c>
      <c r="AK14">
        <v>3831013</v>
      </c>
      <c r="AL14">
        <v>3302200</v>
      </c>
      <c r="AM14">
        <v>3832467</v>
      </c>
      <c r="AN14">
        <v>484442209</v>
      </c>
      <c r="AO14">
        <v>470226776</v>
      </c>
      <c r="AP14">
        <v>449842692</v>
      </c>
      <c r="AQ14">
        <v>408133232</v>
      </c>
      <c r="AR14">
        <v>410013038</v>
      </c>
      <c r="AS14">
        <v>608429722</v>
      </c>
      <c r="AT14">
        <v>611474233</v>
      </c>
      <c r="AU14">
        <v>619619975</v>
      </c>
      <c r="AV14">
        <v>577831346</v>
      </c>
      <c r="AW14">
        <v>594546245</v>
      </c>
      <c r="AX14">
        <f t="shared" si="11"/>
        <v>20.226391971528198</v>
      </c>
      <c r="AY14">
        <f t="shared" si="12"/>
        <v>20.23138337647196</v>
      </c>
      <c r="AZ14">
        <f t="shared" si="13"/>
        <v>20.244616906142223</v>
      </c>
      <c r="BA14">
        <f t="shared" si="14"/>
        <v>20.174792596861252</v>
      </c>
      <c r="BB14">
        <f t="shared" si="15"/>
        <v>20.203309060808923</v>
      </c>
      <c r="BC14">
        <f t="shared" si="16"/>
        <v>20.207572854604134</v>
      </c>
      <c r="BD14">
        <f t="shared" si="17"/>
        <v>0.99193174948158513</v>
      </c>
      <c r="BE14">
        <f t="shared" si="18"/>
        <v>1.0080409038879066</v>
      </c>
      <c r="BF14">
        <f t="shared" si="19"/>
        <v>0.96203014242543128</v>
      </c>
      <c r="BG14">
        <f t="shared" si="20"/>
        <v>1.0623514277716344</v>
      </c>
      <c r="BH14">
        <f t="shared" si="21"/>
        <v>1.0108074913616576</v>
      </c>
      <c r="BI14">
        <v>18236449</v>
      </c>
      <c r="BJ14">
        <v>38506630</v>
      </c>
      <c r="BK14">
        <v>23296444</v>
      </c>
      <c r="BL14">
        <v>32514144</v>
      </c>
      <c r="BM14">
        <v>28918256</v>
      </c>
      <c r="BN14">
        <v>34656417</v>
      </c>
      <c r="BO14">
        <v>56627807</v>
      </c>
      <c r="BP14">
        <v>45223214</v>
      </c>
      <c r="BQ14">
        <v>51452579</v>
      </c>
      <c r="BR14">
        <v>47281702</v>
      </c>
      <c r="BS14">
        <f t="shared" si="22"/>
        <v>9.1861466330692559E-2</v>
      </c>
      <c r="BT14">
        <f t="shared" si="23"/>
        <v>7.3572272290408691E-2</v>
      </c>
      <c r="BU14">
        <f t="shared" si="24"/>
        <v>8.5663286088888915E-2</v>
      </c>
      <c r="BV14">
        <f t="shared" si="25"/>
        <v>8.4484233227598543E-2</v>
      </c>
      <c r="BW14">
        <f t="shared" si="26"/>
        <v>8.1239930535632041E-2</v>
      </c>
      <c r="BX14">
        <v>16419968</v>
      </c>
      <c r="BY14">
        <v>18121177</v>
      </c>
      <c r="BZ14">
        <v>21926770</v>
      </c>
      <c r="CA14">
        <v>18938435</v>
      </c>
      <c r="CB14">
        <v>18363446</v>
      </c>
      <c r="CC14">
        <v>21211918</v>
      </c>
      <c r="CD14">
        <v>21694579</v>
      </c>
      <c r="CE14">
        <v>22694890</v>
      </c>
      <c r="CF14">
        <v>22034465</v>
      </c>
      <c r="CG14">
        <v>20637108</v>
      </c>
      <c r="CH14">
        <f t="shared" si="2"/>
        <v>0.61206321472874703</v>
      </c>
      <c r="CI14">
        <f t="shared" si="3"/>
        <v>0.38310823161490254</v>
      </c>
      <c r="CJ14">
        <f t="shared" si="4"/>
        <v>0.50184159843216802</v>
      </c>
      <c r="CK14">
        <f t="shared" si="5"/>
        <v>0.42824801843266203</v>
      </c>
      <c r="CL14">
        <f t="shared" si="6"/>
        <v>0.43647134360772377</v>
      </c>
      <c r="CM14">
        <f t="shared" si="27"/>
        <v>-0.14664703011751895</v>
      </c>
      <c r="CN14">
        <v>16023624</v>
      </c>
      <c r="CO14">
        <v>784547</v>
      </c>
      <c r="CP14">
        <v>327140</v>
      </c>
      <c r="CQ14">
        <v>-548619</v>
      </c>
      <c r="CR14">
        <v>1908318</v>
      </c>
      <c r="CS14">
        <v>21211918</v>
      </c>
      <c r="CT14">
        <v>21694579</v>
      </c>
      <c r="CU14">
        <v>22694890</v>
      </c>
      <c r="CV14">
        <v>22034465</v>
      </c>
      <c r="CW14">
        <v>20637108</v>
      </c>
      <c r="CX14">
        <v>4560845</v>
      </c>
      <c r="CY14">
        <v>10989460</v>
      </c>
      <c r="CZ14">
        <v>-2269609</v>
      </c>
      <c r="DA14">
        <v>4195599</v>
      </c>
      <c r="DB14">
        <v>4852996</v>
      </c>
    </row>
    <row r="15" spans="1:106" x14ac:dyDescent="0.25">
      <c r="A15" t="s">
        <v>2528</v>
      </c>
      <c r="B15">
        <v>18820892</v>
      </c>
      <c r="C15">
        <v>18352832</v>
      </c>
      <c r="D15">
        <v>19036758</v>
      </c>
      <c r="E15">
        <v>19021479</v>
      </c>
      <c r="F15">
        <v>19160935</v>
      </c>
      <c r="G15">
        <v>14106959</v>
      </c>
      <c r="H15">
        <v>13450588</v>
      </c>
      <c r="I15">
        <v>13283299</v>
      </c>
      <c r="J15">
        <v>12376302</v>
      </c>
      <c r="K15">
        <v>9670997</v>
      </c>
      <c r="L15">
        <f t="shared" si="7"/>
        <v>0.73288896231382705</v>
      </c>
      <c r="M15">
        <f t="shared" si="8"/>
        <v>0.69777107005299954</v>
      </c>
      <c r="N15">
        <f t="shared" si="9"/>
        <v>0.65064877447226899</v>
      </c>
      <c r="O15">
        <f t="shared" si="10"/>
        <v>0.50472469114894447</v>
      </c>
      <c r="P15">
        <v>0</v>
      </c>
      <c r="Q15">
        <v>0</v>
      </c>
      <c r="R15">
        <v>0</v>
      </c>
      <c r="S15">
        <v>0</v>
      </c>
      <c r="T15">
        <v>0</v>
      </c>
      <c r="U15">
        <v>2587381</v>
      </c>
      <c r="V15">
        <v>2075072</v>
      </c>
      <c r="W15">
        <v>2049670</v>
      </c>
      <c r="X15">
        <v>2115072</v>
      </c>
      <c r="Y15">
        <v>1166024</v>
      </c>
      <c r="Z15">
        <v>9095429</v>
      </c>
      <c r="AA15">
        <v>7640114</v>
      </c>
      <c r="AB15">
        <v>8013892</v>
      </c>
      <c r="AC15">
        <v>7335328</v>
      </c>
      <c r="AD15">
        <v>995838</v>
      </c>
      <c r="AE15">
        <v>844980</v>
      </c>
      <c r="AF15">
        <v>841443</v>
      </c>
      <c r="AG15">
        <v>860909</v>
      </c>
      <c r="AH15">
        <v>654229</v>
      </c>
      <c r="AI15">
        <v>995838</v>
      </c>
      <c r="AJ15">
        <v>844980</v>
      </c>
      <c r="AK15">
        <v>841443</v>
      </c>
      <c r="AL15">
        <v>860909</v>
      </c>
      <c r="AM15">
        <v>654229</v>
      </c>
      <c r="AN15">
        <v>900301</v>
      </c>
      <c r="AO15">
        <v>907278</v>
      </c>
      <c r="AP15">
        <v>2151554</v>
      </c>
      <c r="AQ15">
        <v>927042</v>
      </c>
      <c r="AR15">
        <v>986171</v>
      </c>
      <c r="AS15">
        <v>19397489</v>
      </c>
      <c r="AT15">
        <v>22556212</v>
      </c>
      <c r="AU15">
        <v>30031859</v>
      </c>
      <c r="AV15">
        <v>32076825</v>
      </c>
      <c r="AW15">
        <v>40190405</v>
      </c>
      <c r="AX15">
        <f t="shared" si="11"/>
        <v>16.780654234219757</v>
      </c>
      <c r="AY15">
        <f t="shared" si="12"/>
        <v>16.931521107028306</v>
      </c>
      <c r="AZ15">
        <f t="shared" si="13"/>
        <v>17.217769376103369</v>
      </c>
      <c r="BA15">
        <f t="shared" si="14"/>
        <v>17.283644395918063</v>
      </c>
      <c r="BB15">
        <f t="shared" si="15"/>
        <v>17.509138868389787</v>
      </c>
      <c r="BC15">
        <f t="shared" si="16"/>
        <v>17.336850880137074</v>
      </c>
      <c r="BD15">
        <f t="shared" si="17"/>
        <v>1.1984666826630745</v>
      </c>
      <c r="BE15">
        <f t="shared" si="18"/>
        <v>1.6363610259168722</v>
      </c>
      <c r="BF15">
        <f t="shared" si="19"/>
        <v>1.6849941045633925</v>
      </c>
      <c r="BG15">
        <f t="shared" si="20"/>
        <v>2.1128959004712513</v>
      </c>
      <c r="BH15">
        <f t="shared" si="21"/>
        <v>1.8114170103171718</v>
      </c>
      <c r="BI15">
        <v>503539</v>
      </c>
      <c r="BJ15">
        <v>80420</v>
      </c>
      <c r="BK15">
        <v>455482</v>
      </c>
      <c r="BL15">
        <v>804223</v>
      </c>
      <c r="BM15">
        <v>1602981</v>
      </c>
      <c r="BN15">
        <v>1430815</v>
      </c>
      <c r="BO15">
        <v>986565</v>
      </c>
      <c r="BP15">
        <v>1452748</v>
      </c>
      <c r="BQ15">
        <v>1973358</v>
      </c>
      <c r="BR15">
        <v>2904196</v>
      </c>
      <c r="BS15">
        <f t="shared" si="22"/>
        <v>5.2418610127511492E-2</v>
      </c>
      <c r="BT15">
        <f t="shared" si="23"/>
        <v>7.9156611905999028E-2</v>
      </c>
      <c r="BU15">
        <f t="shared" si="24"/>
        <v>0.1036604026799101</v>
      </c>
      <c r="BV15">
        <f t="shared" si="25"/>
        <v>0.15267982053340856</v>
      </c>
      <c r="BW15">
        <f t="shared" si="26"/>
        <v>0.1118322783731059</v>
      </c>
      <c r="BX15">
        <v>927276</v>
      </c>
      <c r="BY15">
        <v>906145</v>
      </c>
      <c r="BZ15">
        <v>997266</v>
      </c>
      <c r="CA15">
        <v>1169135</v>
      </c>
      <c r="CB15">
        <v>1301215</v>
      </c>
      <c r="CC15">
        <v>622680</v>
      </c>
      <c r="CD15">
        <v>662618</v>
      </c>
      <c r="CE15">
        <v>674833</v>
      </c>
      <c r="CF15">
        <v>689672</v>
      </c>
      <c r="CG15">
        <v>877536</v>
      </c>
      <c r="CH15">
        <f t="shared" si="2"/>
        <v>0.43519253013142861</v>
      </c>
      <c r="CI15">
        <f t="shared" si="3"/>
        <v>0.67164150360087782</v>
      </c>
      <c r="CJ15">
        <f t="shared" si="4"/>
        <v>0.46452172021575661</v>
      </c>
      <c r="CK15">
        <f t="shared" si="5"/>
        <v>0.34949157730122971</v>
      </c>
      <c r="CL15">
        <f t="shared" si="6"/>
        <v>0.30216142436667498</v>
      </c>
      <c r="CM15">
        <f t="shared" si="27"/>
        <v>-0.24763135480747553</v>
      </c>
      <c r="CN15">
        <v>1124</v>
      </c>
      <c r="CO15">
        <v>0</v>
      </c>
      <c r="CP15">
        <v>20377</v>
      </c>
      <c r="CQ15">
        <v>15352</v>
      </c>
      <c r="CR15">
        <v>32591</v>
      </c>
      <c r="CS15">
        <v>622680</v>
      </c>
      <c r="CT15">
        <v>662618</v>
      </c>
      <c r="CU15">
        <v>674833</v>
      </c>
      <c r="CV15">
        <v>689672</v>
      </c>
      <c r="CW15">
        <v>877536</v>
      </c>
      <c r="CX15">
        <v>-96661</v>
      </c>
      <c r="CY15">
        <v>-423623</v>
      </c>
      <c r="CZ15">
        <v>-146234</v>
      </c>
      <c r="DA15">
        <v>95657</v>
      </c>
      <c r="DB15">
        <v>584219</v>
      </c>
    </row>
    <row r="16" spans="1:106" x14ac:dyDescent="0.25">
      <c r="A16" t="s">
        <v>2529</v>
      </c>
      <c r="B16">
        <v>131937322</v>
      </c>
      <c r="C16">
        <v>127402839</v>
      </c>
      <c r="D16">
        <v>119449006</v>
      </c>
      <c r="E16">
        <v>85782656</v>
      </c>
      <c r="F16">
        <v>103187078</v>
      </c>
      <c r="G16">
        <v>579969</v>
      </c>
      <c r="H16">
        <v>578800</v>
      </c>
      <c r="I16">
        <v>648463</v>
      </c>
      <c r="J16">
        <v>570396</v>
      </c>
      <c r="K16">
        <v>352463</v>
      </c>
      <c r="L16">
        <f t="shared" si="7"/>
        <v>4.5430698761744232E-3</v>
      </c>
      <c r="M16">
        <f t="shared" si="8"/>
        <v>5.4287852340939528E-3</v>
      </c>
      <c r="N16">
        <f t="shared" si="9"/>
        <v>6.6493161508079206E-3</v>
      </c>
      <c r="O16">
        <f t="shared" si="10"/>
        <v>3.4157668463099615E-3</v>
      </c>
      <c r="P16">
        <v>4495884</v>
      </c>
      <c r="Q16">
        <v>4530724</v>
      </c>
      <c r="R16">
        <v>4794549</v>
      </c>
      <c r="S16">
        <v>4723780</v>
      </c>
      <c r="T16">
        <v>4828256</v>
      </c>
      <c r="U16">
        <v>8436525</v>
      </c>
      <c r="V16">
        <v>867634</v>
      </c>
      <c r="W16">
        <v>1455146</v>
      </c>
      <c r="X16">
        <v>1958007</v>
      </c>
      <c r="Y16">
        <v>3141988</v>
      </c>
      <c r="Z16">
        <v>0</v>
      </c>
      <c r="AA16">
        <v>0</v>
      </c>
      <c r="AB16">
        <v>0</v>
      </c>
      <c r="AC16">
        <v>0</v>
      </c>
      <c r="AD16">
        <v>914912</v>
      </c>
      <c r="AE16">
        <v>234465</v>
      </c>
      <c r="AF16">
        <v>336817</v>
      </c>
      <c r="AG16">
        <v>82666</v>
      </c>
      <c r="AH16">
        <v>30177</v>
      </c>
      <c r="AI16">
        <v>914912</v>
      </c>
      <c r="AJ16">
        <v>234465</v>
      </c>
      <c r="AK16">
        <v>336817</v>
      </c>
      <c r="AL16">
        <v>82666</v>
      </c>
      <c r="AM16">
        <v>30177</v>
      </c>
      <c r="AN16">
        <v>33487588</v>
      </c>
      <c r="AO16">
        <v>29183529</v>
      </c>
      <c r="AP16">
        <v>44413109</v>
      </c>
      <c r="AQ16">
        <v>11570898</v>
      </c>
      <c r="AR16">
        <v>14702040</v>
      </c>
      <c r="AS16">
        <v>666433807</v>
      </c>
      <c r="AT16">
        <v>620221063</v>
      </c>
      <c r="AU16">
        <v>398817808</v>
      </c>
      <c r="AV16">
        <v>361422279</v>
      </c>
      <c r="AW16">
        <v>558328687</v>
      </c>
      <c r="AX16">
        <f t="shared" si="11"/>
        <v>20.317451379822984</v>
      </c>
      <c r="AY16">
        <f t="shared" si="12"/>
        <v>20.24558652729155</v>
      </c>
      <c r="AZ16">
        <f t="shared" si="13"/>
        <v>19.804015251524294</v>
      </c>
      <c r="BA16">
        <f t="shared" si="14"/>
        <v>19.705557583364396</v>
      </c>
      <c r="BB16">
        <f t="shared" si="15"/>
        <v>20.140458393520721</v>
      </c>
      <c r="BC16">
        <f t="shared" si="16"/>
        <v>19.883343742803135</v>
      </c>
      <c r="BD16">
        <f t="shared" si="17"/>
        <v>4.7008765495482772</v>
      </c>
      <c r="BE16">
        <f t="shared" si="18"/>
        <v>3.1303682957959831</v>
      </c>
      <c r="BF16">
        <f t="shared" si="19"/>
        <v>3.0257453879524121</v>
      </c>
      <c r="BG16">
        <f t="shared" si="20"/>
        <v>6.5086430408496563</v>
      </c>
      <c r="BH16">
        <f t="shared" si="21"/>
        <v>4.2215855748660172</v>
      </c>
      <c r="BI16">
        <v>4943224</v>
      </c>
      <c r="BJ16">
        <v>4273606</v>
      </c>
      <c r="BK16">
        <v>3242314</v>
      </c>
      <c r="BL16">
        <v>3149580</v>
      </c>
      <c r="BM16">
        <v>4320082</v>
      </c>
      <c r="BN16">
        <v>5137671</v>
      </c>
      <c r="BO16">
        <v>4513734</v>
      </c>
      <c r="BP16">
        <v>3585124</v>
      </c>
      <c r="BQ16">
        <v>3447178</v>
      </c>
      <c r="BR16">
        <v>4586843</v>
      </c>
      <c r="BS16">
        <f t="shared" si="22"/>
        <v>3.4211199163190535E-2</v>
      </c>
      <c r="BT16">
        <f t="shared" si="23"/>
        <v>2.8140063660590797E-2</v>
      </c>
      <c r="BU16">
        <f t="shared" si="24"/>
        <v>2.8858992765498609E-2</v>
      </c>
      <c r="BV16">
        <f t="shared" si="25"/>
        <v>5.3470517396896643E-2</v>
      </c>
      <c r="BW16">
        <f t="shared" si="26"/>
        <v>3.6823191274328683E-2</v>
      </c>
      <c r="BX16">
        <v>194447</v>
      </c>
      <c r="BY16">
        <v>240128</v>
      </c>
      <c r="BZ16">
        <v>342810</v>
      </c>
      <c r="CA16">
        <v>297598</v>
      </c>
      <c r="CB16">
        <v>266761</v>
      </c>
      <c r="CC16">
        <v>3858592</v>
      </c>
      <c r="CD16">
        <v>3549823</v>
      </c>
      <c r="CE16">
        <v>2549502</v>
      </c>
      <c r="CF16">
        <v>2397318</v>
      </c>
      <c r="CG16">
        <v>2840222</v>
      </c>
      <c r="CH16">
        <f t="shared" si="2"/>
        <v>0.75103913816201928</v>
      </c>
      <c r="CI16">
        <f t="shared" si="3"/>
        <v>0.78644931225455461</v>
      </c>
      <c r="CJ16">
        <f t="shared" si="4"/>
        <v>0.71113356190748211</v>
      </c>
      <c r="CK16">
        <f t="shared" si="5"/>
        <v>0.69544363534462106</v>
      </c>
      <c r="CL16">
        <f t="shared" si="6"/>
        <v>0.61921064226527922</v>
      </c>
      <c r="CM16">
        <f t="shared" si="27"/>
        <v>-2.2063262660217832E-2</v>
      </c>
      <c r="CN16">
        <v>403506</v>
      </c>
      <c r="CO16">
        <v>420225</v>
      </c>
      <c r="CP16">
        <v>137843</v>
      </c>
      <c r="CQ16">
        <v>69676</v>
      </c>
      <c r="CR16">
        <v>153297</v>
      </c>
      <c r="CS16">
        <v>3858592</v>
      </c>
      <c r="CT16">
        <v>3549823</v>
      </c>
      <c r="CU16">
        <v>2549502</v>
      </c>
      <c r="CV16">
        <v>2397318</v>
      </c>
      <c r="CW16">
        <v>2840222</v>
      </c>
      <c r="CX16">
        <v>972235</v>
      </c>
      <c r="CY16">
        <v>634301</v>
      </c>
      <c r="CZ16">
        <v>536990</v>
      </c>
      <c r="DA16">
        <v>524340</v>
      </c>
      <c r="DB16">
        <v>1140676</v>
      </c>
    </row>
    <row r="17" spans="1:106" x14ac:dyDescent="0.25">
      <c r="A17" t="s">
        <v>2536</v>
      </c>
      <c r="B17">
        <v>107138029</v>
      </c>
      <c r="C17">
        <v>126567378</v>
      </c>
      <c r="D17">
        <v>156873825</v>
      </c>
      <c r="E17">
        <v>157881249</v>
      </c>
      <c r="F17">
        <v>151240556</v>
      </c>
      <c r="G17">
        <v>3020680</v>
      </c>
      <c r="H17">
        <v>2878219</v>
      </c>
      <c r="I17">
        <v>8566755</v>
      </c>
      <c r="J17">
        <v>8261905</v>
      </c>
      <c r="K17">
        <v>8234871</v>
      </c>
      <c r="L17">
        <f t="shared" si="7"/>
        <v>2.2740606983262305E-2</v>
      </c>
      <c r="M17">
        <f t="shared" si="8"/>
        <v>5.4609205837876394E-2</v>
      </c>
      <c r="N17">
        <f t="shared" si="9"/>
        <v>5.2329868507690863E-2</v>
      </c>
      <c r="O17">
        <f t="shared" si="10"/>
        <v>5.4448827865985892E-2</v>
      </c>
      <c r="P17">
        <v>44988687</v>
      </c>
      <c r="Q17">
        <v>46444945</v>
      </c>
      <c r="R17">
        <v>85347596</v>
      </c>
      <c r="S17">
        <v>82960339</v>
      </c>
      <c r="T17">
        <v>86736502</v>
      </c>
      <c r="U17">
        <v>10571819</v>
      </c>
      <c r="V17">
        <v>3990048</v>
      </c>
      <c r="W17">
        <v>-836424</v>
      </c>
      <c r="X17">
        <v>2479853</v>
      </c>
      <c r="Y17">
        <v>5880833</v>
      </c>
      <c r="Z17">
        <v>0</v>
      </c>
      <c r="AA17">
        <v>26449211</v>
      </c>
      <c r="AB17">
        <v>26721609</v>
      </c>
      <c r="AC17">
        <v>18578999</v>
      </c>
      <c r="AD17">
        <v>5488262</v>
      </c>
      <c r="AE17">
        <v>2813227</v>
      </c>
      <c r="AF17">
        <v>2248039</v>
      </c>
      <c r="AG17">
        <v>1340681</v>
      </c>
      <c r="AH17">
        <v>595512</v>
      </c>
      <c r="AI17">
        <v>5488262</v>
      </c>
      <c r="AJ17">
        <v>2813227</v>
      </c>
      <c r="AK17">
        <v>1931684</v>
      </c>
      <c r="AL17">
        <v>1044823</v>
      </c>
      <c r="AM17">
        <v>351949</v>
      </c>
      <c r="AN17">
        <v>0</v>
      </c>
      <c r="AO17">
        <v>49541352</v>
      </c>
      <c r="AP17">
        <v>16138908</v>
      </c>
      <c r="AQ17">
        <v>16205821</v>
      </c>
      <c r="AR17">
        <v>8700077</v>
      </c>
      <c r="AS17">
        <v>90869975</v>
      </c>
      <c r="AT17">
        <v>100108471</v>
      </c>
      <c r="AU17">
        <v>137178318</v>
      </c>
      <c r="AV17">
        <v>150793459</v>
      </c>
      <c r="AW17">
        <v>159337814</v>
      </c>
      <c r="AX17">
        <f t="shared" si="11"/>
        <v>18.324940207557926</v>
      </c>
      <c r="AY17">
        <f t="shared" si="12"/>
        <v>18.421764876068714</v>
      </c>
      <c r="AZ17">
        <f t="shared" si="13"/>
        <v>18.736792235987487</v>
      </c>
      <c r="BA17">
        <f t="shared" si="14"/>
        <v>18.831421643897414</v>
      </c>
      <c r="BB17">
        <f t="shared" si="15"/>
        <v>18.88653712900711</v>
      </c>
      <c r="BC17">
        <f t="shared" si="16"/>
        <v>18.818250336297336</v>
      </c>
      <c r="BD17">
        <f t="shared" si="17"/>
        <v>0.93438783534089465</v>
      </c>
      <c r="BE17">
        <f t="shared" si="18"/>
        <v>1.0838362946888258</v>
      </c>
      <c r="BF17">
        <f t="shared" si="19"/>
        <v>0.96124040450980275</v>
      </c>
      <c r="BG17">
        <f t="shared" si="20"/>
        <v>1.0092256997536166</v>
      </c>
      <c r="BH17">
        <f t="shared" si="21"/>
        <v>1.0181007996507485</v>
      </c>
      <c r="BI17">
        <v>4040314</v>
      </c>
      <c r="BJ17">
        <v>-967382</v>
      </c>
      <c r="BK17">
        <v>899935</v>
      </c>
      <c r="BL17">
        <v>5255564</v>
      </c>
      <c r="BM17">
        <v>6792977</v>
      </c>
      <c r="BN17">
        <v>8154824</v>
      </c>
      <c r="BO17">
        <v>3085337</v>
      </c>
      <c r="BP17">
        <v>5331304</v>
      </c>
      <c r="BQ17">
        <v>10103449</v>
      </c>
      <c r="BR17">
        <v>11810378</v>
      </c>
      <c r="BS17">
        <f t="shared" si="22"/>
        <v>2.8797776371264027E-2</v>
      </c>
      <c r="BT17">
        <f t="shared" si="23"/>
        <v>4.2122259971285811E-2</v>
      </c>
      <c r="BU17">
        <f t="shared" si="24"/>
        <v>6.4404938172445275E-2</v>
      </c>
      <c r="BV17">
        <f t="shared" si="25"/>
        <v>7.480545077268802E-2</v>
      </c>
      <c r="BW17">
        <f t="shared" si="26"/>
        <v>6.0444216305473031E-2</v>
      </c>
      <c r="BX17">
        <v>4114510</v>
      </c>
      <c r="BY17">
        <v>4052719</v>
      </c>
      <c r="BZ17">
        <v>4431369</v>
      </c>
      <c r="CA17">
        <v>4847885</v>
      </c>
      <c r="CB17">
        <v>5017401</v>
      </c>
      <c r="CC17">
        <v>3091504</v>
      </c>
      <c r="CD17">
        <v>3518141</v>
      </c>
      <c r="CE17">
        <v>2016764</v>
      </c>
      <c r="CF17">
        <v>1736712</v>
      </c>
      <c r="CG17">
        <v>1569765</v>
      </c>
      <c r="CH17">
        <f t="shared" si="2"/>
        <v>0.37910125344213436</v>
      </c>
      <c r="CI17">
        <f t="shared" si="3"/>
        <v>1.1402777071029842</v>
      </c>
      <c r="CJ17">
        <f t="shared" si="4"/>
        <v>0.37828718827513869</v>
      </c>
      <c r="CK17">
        <f t="shared" si="5"/>
        <v>0.17189298426705574</v>
      </c>
      <c r="CL17">
        <f t="shared" si="6"/>
        <v>0.13291403543561434</v>
      </c>
      <c r="CM17">
        <f t="shared" si="27"/>
        <v>-0.54560188768002038</v>
      </c>
      <c r="CN17">
        <v>0</v>
      </c>
      <c r="CO17">
        <v>0</v>
      </c>
      <c r="CP17">
        <v>0</v>
      </c>
      <c r="CQ17">
        <v>0</v>
      </c>
      <c r="CR17">
        <v>63326</v>
      </c>
      <c r="CS17">
        <v>3091504</v>
      </c>
      <c r="CT17">
        <v>3518141</v>
      </c>
      <c r="CU17">
        <v>2016764</v>
      </c>
      <c r="CV17">
        <v>1736712</v>
      </c>
      <c r="CW17">
        <v>1569765</v>
      </c>
      <c r="CX17">
        <v>924079</v>
      </c>
      <c r="CY17">
        <v>-3629556</v>
      </c>
      <c r="CZ17">
        <v>-693824</v>
      </c>
      <c r="DA17">
        <v>3197368</v>
      </c>
      <c r="DB17">
        <v>4600908</v>
      </c>
    </row>
    <row r="18" spans="1:106" x14ac:dyDescent="0.25">
      <c r="A18" t="s">
        <v>2540</v>
      </c>
      <c r="B18">
        <v>102922342</v>
      </c>
      <c r="C18">
        <v>115028114</v>
      </c>
      <c r="D18">
        <v>100713377</v>
      </c>
      <c r="E18">
        <v>108585871</v>
      </c>
      <c r="F18">
        <v>112646571</v>
      </c>
      <c r="G18">
        <v>918458</v>
      </c>
      <c r="H18">
        <v>815894</v>
      </c>
      <c r="I18">
        <v>742042</v>
      </c>
      <c r="J18">
        <v>914939</v>
      </c>
      <c r="K18">
        <v>1080672</v>
      </c>
      <c r="L18">
        <f t="shared" si="7"/>
        <v>7.0929964130334259E-3</v>
      </c>
      <c r="M18">
        <f t="shared" si="8"/>
        <v>7.3678593857497204E-3</v>
      </c>
      <c r="N18">
        <f t="shared" si="9"/>
        <v>8.4259488971636098E-3</v>
      </c>
      <c r="O18">
        <f t="shared" si="10"/>
        <v>9.5934744431767915E-3</v>
      </c>
      <c r="P18">
        <v>1630066</v>
      </c>
      <c r="Q18">
        <v>1697340</v>
      </c>
      <c r="R18">
        <v>1732626</v>
      </c>
      <c r="S18">
        <v>1734197</v>
      </c>
      <c r="T18">
        <v>1731463</v>
      </c>
      <c r="U18">
        <v>11389100</v>
      </c>
      <c r="V18">
        <v>12136563</v>
      </c>
      <c r="W18">
        <v>11920468</v>
      </c>
      <c r="X18">
        <v>10643188</v>
      </c>
      <c r="Y18">
        <v>12304132</v>
      </c>
      <c r="Z18">
        <v>72609844</v>
      </c>
      <c r="AA18">
        <v>72597037</v>
      </c>
      <c r="AB18">
        <v>78463461</v>
      </c>
      <c r="AC18">
        <v>75138314</v>
      </c>
      <c r="AD18">
        <v>2262981</v>
      </c>
      <c r="AE18">
        <v>2137477</v>
      </c>
      <c r="AF18">
        <v>2978922</v>
      </c>
      <c r="AG18">
        <v>3800882</v>
      </c>
      <c r="AH18">
        <v>3310079</v>
      </c>
      <c r="AI18">
        <v>2262981</v>
      </c>
      <c r="AJ18">
        <v>0</v>
      </c>
      <c r="AK18">
        <v>0</v>
      </c>
      <c r="AL18">
        <v>0</v>
      </c>
      <c r="AM18">
        <v>0</v>
      </c>
      <c r="AN18">
        <v>7779348</v>
      </c>
      <c r="AO18">
        <v>23893858</v>
      </c>
      <c r="AP18">
        <v>9487622</v>
      </c>
      <c r="AQ18">
        <v>11817658</v>
      </c>
      <c r="AR18">
        <v>15455394</v>
      </c>
      <c r="AS18">
        <v>70141161</v>
      </c>
      <c r="AT18">
        <v>76310044</v>
      </c>
      <c r="AU18">
        <v>57070316</v>
      </c>
      <c r="AV18">
        <v>51636026</v>
      </c>
      <c r="AW18">
        <v>48175261</v>
      </c>
      <c r="AX18">
        <f t="shared" si="11"/>
        <v>18.066020369405344</v>
      </c>
      <c r="AY18">
        <f t="shared" si="12"/>
        <v>18.150315138965549</v>
      </c>
      <c r="AZ18">
        <f t="shared" si="13"/>
        <v>17.859794697079558</v>
      </c>
      <c r="BA18">
        <f t="shared" si="14"/>
        <v>17.759730184499606</v>
      </c>
      <c r="BB18">
        <f t="shared" si="15"/>
        <v>17.690356210755365</v>
      </c>
      <c r="BC18">
        <f t="shared" si="16"/>
        <v>17.769960364111512</v>
      </c>
      <c r="BD18">
        <f t="shared" si="17"/>
        <v>0.74143322545069956</v>
      </c>
      <c r="BE18">
        <f t="shared" si="18"/>
        <v>0.49614232569265632</v>
      </c>
      <c r="BF18">
        <f t="shared" si="19"/>
        <v>0.51270275645706931</v>
      </c>
      <c r="BG18">
        <f t="shared" si="20"/>
        <v>0.44366049244104694</v>
      </c>
      <c r="BH18">
        <f t="shared" si="21"/>
        <v>0.48416852486359091</v>
      </c>
      <c r="BI18">
        <v>127033</v>
      </c>
      <c r="BJ18">
        <v>3027117</v>
      </c>
      <c r="BK18">
        <v>1609550</v>
      </c>
      <c r="BL18">
        <v>556139</v>
      </c>
      <c r="BM18">
        <v>1989391</v>
      </c>
      <c r="BN18">
        <v>261935</v>
      </c>
      <c r="BO18">
        <v>3430967</v>
      </c>
      <c r="BP18">
        <v>2020601</v>
      </c>
      <c r="BQ18">
        <v>1010618</v>
      </c>
      <c r="BR18">
        <v>2450318</v>
      </c>
      <c r="BS18">
        <f t="shared" si="22"/>
        <v>3.3335492890358052E-2</v>
      </c>
      <c r="BT18">
        <f t="shared" si="23"/>
        <v>1.7566149089430431E-2</v>
      </c>
      <c r="BU18">
        <f t="shared" si="24"/>
        <v>1.0034595503634041E-2</v>
      </c>
      <c r="BV18">
        <f t="shared" si="25"/>
        <v>2.2565716675975275E-2</v>
      </c>
      <c r="BW18">
        <f t="shared" si="26"/>
        <v>1.6722153756346583E-2</v>
      </c>
      <c r="BX18">
        <v>134902</v>
      </c>
      <c r="BY18">
        <v>403850</v>
      </c>
      <c r="BZ18">
        <v>411051</v>
      </c>
      <c r="CA18">
        <v>454479</v>
      </c>
      <c r="CB18">
        <v>460927</v>
      </c>
      <c r="CC18">
        <v>3205046</v>
      </c>
      <c r="CD18">
        <v>5368275</v>
      </c>
      <c r="CE18">
        <v>4422379</v>
      </c>
      <c r="CF18">
        <v>4966980</v>
      </c>
      <c r="CG18">
        <v>3982364</v>
      </c>
      <c r="CH18">
        <f t="shared" si="2"/>
        <v>12.236035657701338</v>
      </c>
      <c r="CI18">
        <f t="shared" si="3"/>
        <v>1.5646536384640248</v>
      </c>
      <c r="CJ18">
        <f t="shared" si="4"/>
        <v>2.1886453584849259</v>
      </c>
      <c r="CK18">
        <f t="shared" si="5"/>
        <v>4.9147947097716447</v>
      </c>
      <c r="CL18">
        <f t="shared" si="6"/>
        <v>1.6252437438732441</v>
      </c>
      <c r="CM18">
        <f t="shared" si="27"/>
        <v>1.2455875232220701</v>
      </c>
      <c r="CN18">
        <v>2470955</v>
      </c>
      <c r="CO18">
        <v>2702867</v>
      </c>
      <c r="CP18">
        <v>3335007</v>
      </c>
      <c r="CQ18">
        <v>4827049</v>
      </c>
      <c r="CR18">
        <v>4087446</v>
      </c>
      <c r="CS18">
        <v>3205046</v>
      </c>
      <c r="CT18">
        <v>5368275</v>
      </c>
      <c r="CU18">
        <v>4422379</v>
      </c>
      <c r="CV18">
        <v>4966980</v>
      </c>
      <c r="CW18">
        <v>3982364</v>
      </c>
      <c r="CX18">
        <v>-512628</v>
      </c>
      <c r="CY18">
        <v>355856</v>
      </c>
      <c r="CZ18">
        <v>407466</v>
      </c>
      <c r="DA18">
        <v>-908959</v>
      </c>
      <c r="DB18">
        <v>1512940</v>
      </c>
    </row>
    <row r="19" spans="1:106" x14ac:dyDescent="0.25">
      <c r="A19" t="s">
        <v>2542</v>
      </c>
      <c r="B19">
        <v>126062529</v>
      </c>
      <c r="C19">
        <v>126980896</v>
      </c>
      <c r="D19">
        <v>139200382</v>
      </c>
      <c r="E19">
        <v>137839987</v>
      </c>
      <c r="F19">
        <v>139877105</v>
      </c>
      <c r="G19">
        <v>54764583</v>
      </c>
      <c r="H19">
        <v>54567710</v>
      </c>
      <c r="I19">
        <v>54617157</v>
      </c>
      <c r="J19">
        <v>53670419</v>
      </c>
      <c r="K19">
        <v>56319106</v>
      </c>
      <c r="L19">
        <f t="shared" si="7"/>
        <v>0.4297316503421113</v>
      </c>
      <c r="M19">
        <f t="shared" si="8"/>
        <v>0.39236355687587121</v>
      </c>
      <c r="N19">
        <f t="shared" si="9"/>
        <v>0.38936755703553572</v>
      </c>
      <c r="O19">
        <f t="shared" si="10"/>
        <v>0.40263276824323752</v>
      </c>
      <c r="P19">
        <v>6161648</v>
      </c>
      <c r="Q19">
        <v>6415943</v>
      </c>
      <c r="R19">
        <v>6549327</v>
      </c>
      <c r="S19">
        <v>6555266</v>
      </c>
      <c r="T19">
        <v>6547317</v>
      </c>
      <c r="U19">
        <v>12815688</v>
      </c>
      <c r="V19">
        <v>18174409</v>
      </c>
      <c r="W19">
        <v>19989726</v>
      </c>
      <c r="X19">
        <v>22954793</v>
      </c>
      <c r="Y19">
        <v>26997682</v>
      </c>
      <c r="Z19">
        <v>67586889</v>
      </c>
      <c r="AA19">
        <v>78943228</v>
      </c>
      <c r="AB19">
        <v>73960528</v>
      </c>
      <c r="AC19">
        <v>66304272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6042485</v>
      </c>
      <c r="AO19">
        <v>5852895</v>
      </c>
      <c r="AP19">
        <v>3883472</v>
      </c>
      <c r="AQ19">
        <v>4664393</v>
      </c>
      <c r="AR19">
        <v>6209383</v>
      </c>
      <c r="AS19">
        <v>173741386</v>
      </c>
      <c r="AT19">
        <v>180053777</v>
      </c>
      <c r="AU19">
        <v>187123627</v>
      </c>
      <c r="AV19">
        <v>202212197</v>
      </c>
      <c r="AW19">
        <v>202692181</v>
      </c>
      <c r="AX19">
        <f t="shared" si="11"/>
        <v>18.973078469957461</v>
      </c>
      <c r="AY19">
        <f t="shared" si="12"/>
        <v>19.008766130899279</v>
      </c>
      <c r="AZ19">
        <f t="shared" si="13"/>
        <v>19.047280068679861</v>
      </c>
      <c r="BA19">
        <f t="shared" si="14"/>
        <v>19.124828189140576</v>
      </c>
      <c r="BB19">
        <f t="shared" si="15"/>
        <v>19.127199041364157</v>
      </c>
      <c r="BC19">
        <f t="shared" si="16"/>
        <v>19.099769099728199</v>
      </c>
      <c r="BD19">
        <f t="shared" si="17"/>
        <v>1.4282894245283624</v>
      </c>
      <c r="BE19">
        <f t="shared" si="18"/>
        <v>1.4736360578208552</v>
      </c>
      <c r="BF19">
        <f t="shared" si="19"/>
        <v>1.4526698425295987</v>
      </c>
      <c r="BG19">
        <f t="shared" si="20"/>
        <v>1.4704889735661395</v>
      </c>
      <c r="BH19">
        <f t="shared" si="21"/>
        <v>1.465598291305531</v>
      </c>
      <c r="BI19">
        <v>8832707</v>
      </c>
      <c r="BJ19">
        <v>13331724</v>
      </c>
      <c r="BK19">
        <v>8247301</v>
      </c>
      <c r="BL19">
        <v>7464225</v>
      </c>
      <c r="BM19">
        <v>9421545</v>
      </c>
      <c r="BN19">
        <v>13879165</v>
      </c>
      <c r="BO19">
        <v>19788638</v>
      </c>
      <c r="BP19">
        <v>14576764</v>
      </c>
      <c r="BQ19">
        <v>14942802</v>
      </c>
      <c r="BR19">
        <v>16949228</v>
      </c>
      <c r="BS19">
        <f t="shared" si="22"/>
        <v>0.15697478193539968</v>
      </c>
      <c r="BT19">
        <f t="shared" si="23"/>
        <v>0.11479493734238574</v>
      </c>
      <c r="BU19">
        <f t="shared" si="24"/>
        <v>0.10734742092877303</v>
      </c>
      <c r="BV19">
        <f t="shared" si="25"/>
        <v>0.12296307021561168</v>
      </c>
      <c r="BW19">
        <f t="shared" si="26"/>
        <v>0.11503514282892348</v>
      </c>
      <c r="BX19">
        <v>5046458</v>
      </c>
      <c r="BY19">
        <v>6456914</v>
      </c>
      <c r="BZ19">
        <v>6329463</v>
      </c>
      <c r="CA19">
        <v>7478577</v>
      </c>
      <c r="CB19">
        <v>7527683</v>
      </c>
      <c r="CC19">
        <v>7446589</v>
      </c>
      <c r="CD19">
        <v>6518954</v>
      </c>
      <c r="CE19">
        <v>8218623</v>
      </c>
      <c r="CF19">
        <v>3875034</v>
      </c>
      <c r="CG19">
        <v>3593083</v>
      </c>
      <c r="CH19">
        <f t="shared" si="2"/>
        <v>0.53653004341399502</v>
      </c>
      <c r="CI19">
        <f t="shared" si="3"/>
        <v>0.32942914009544266</v>
      </c>
      <c r="CJ19">
        <f t="shared" si="4"/>
        <v>0.5638167017041642</v>
      </c>
      <c r="CK19">
        <f t="shared" si="5"/>
        <v>0.25932445601567899</v>
      </c>
      <c r="CL19">
        <f t="shared" si="6"/>
        <v>0.21199095321627628</v>
      </c>
      <c r="CM19">
        <f t="shared" si="27"/>
        <v>-0.54005538461017943</v>
      </c>
      <c r="CN19">
        <v>-593569</v>
      </c>
      <c r="CO19">
        <v>5853</v>
      </c>
      <c r="CP19">
        <v>7169</v>
      </c>
      <c r="CQ19">
        <v>33488</v>
      </c>
      <c r="CR19">
        <v>34629</v>
      </c>
      <c r="CS19">
        <v>7446589</v>
      </c>
      <c r="CT19">
        <v>6518954</v>
      </c>
      <c r="CU19">
        <v>8218623</v>
      </c>
      <c r="CV19">
        <v>3875034</v>
      </c>
      <c r="CW19">
        <v>3593083</v>
      </c>
      <c r="CX19">
        <v>674510</v>
      </c>
      <c r="CY19">
        <v>4829809</v>
      </c>
      <c r="CZ19">
        <v>1437482</v>
      </c>
      <c r="DA19">
        <v>2946940</v>
      </c>
      <c r="DB19">
        <v>4079087</v>
      </c>
    </row>
    <row r="20" spans="1:106" x14ac:dyDescent="0.25">
      <c r="A20" t="s">
        <v>2544</v>
      </c>
      <c r="B20">
        <v>2827657946</v>
      </c>
      <c r="C20">
        <v>2966832428</v>
      </c>
      <c r="D20">
        <v>3209182149</v>
      </c>
      <c r="E20">
        <v>3347479321</v>
      </c>
      <c r="F20">
        <v>3584366477</v>
      </c>
      <c r="G20">
        <v>251479777</v>
      </c>
      <c r="H20">
        <v>261975576</v>
      </c>
      <c r="I20">
        <v>276383748</v>
      </c>
      <c r="J20">
        <v>295291952</v>
      </c>
      <c r="K20">
        <v>242643591</v>
      </c>
      <c r="L20">
        <f t="shared" si="7"/>
        <v>8.8301440124342601E-2</v>
      </c>
      <c r="M20">
        <f t="shared" si="8"/>
        <v>8.6122798634575101E-2</v>
      </c>
      <c r="N20">
        <f t="shared" si="9"/>
        <v>8.82132266351945E-2</v>
      </c>
      <c r="O20">
        <f t="shared" si="10"/>
        <v>6.7694972753758409E-2</v>
      </c>
      <c r="P20">
        <v>11241832</v>
      </c>
      <c r="Q20">
        <v>11705790</v>
      </c>
      <c r="R20">
        <v>11949146</v>
      </c>
      <c r="S20">
        <v>11959982</v>
      </c>
      <c r="T20">
        <v>11941122</v>
      </c>
      <c r="U20">
        <v>487558244</v>
      </c>
      <c r="V20">
        <v>631059129</v>
      </c>
      <c r="W20">
        <v>700458940</v>
      </c>
      <c r="X20">
        <v>792946797</v>
      </c>
      <c r="Y20">
        <v>1437830454</v>
      </c>
      <c r="Z20">
        <v>308213446</v>
      </c>
      <c r="AA20">
        <v>314621015</v>
      </c>
      <c r="AB20">
        <v>314906322</v>
      </c>
      <c r="AC20">
        <v>0</v>
      </c>
      <c r="AD20">
        <v>129618320</v>
      </c>
      <c r="AE20">
        <v>115887319</v>
      </c>
      <c r="AF20">
        <v>196204978</v>
      </c>
      <c r="AG20">
        <v>233339246</v>
      </c>
      <c r="AH20">
        <v>235120685</v>
      </c>
      <c r="AI20">
        <v>129618320</v>
      </c>
      <c r="AJ20">
        <v>7608763</v>
      </c>
      <c r="AK20">
        <v>7169488</v>
      </c>
      <c r="AL20">
        <v>478399</v>
      </c>
      <c r="AM20">
        <v>0</v>
      </c>
      <c r="AN20">
        <v>1542379319</v>
      </c>
      <c r="AO20">
        <v>1616803689</v>
      </c>
      <c r="AP20">
        <v>1679810949</v>
      </c>
      <c r="AQ20">
        <v>1654065490</v>
      </c>
      <c r="AR20">
        <v>1647397139</v>
      </c>
      <c r="AS20">
        <v>1181066846</v>
      </c>
      <c r="AT20">
        <v>1248071310</v>
      </c>
      <c r="AU20">
        <v>1341052659</v>
      </c>
      <c r="AV20">
        <v>1348129155</v>
      </c>
      <c r="AW20">
        <v>1083059731</v>
      </c>
      <c r="AX20">
        <f t="shared" si="11"/>
        <v>20.889683974591978</v>
      </c>
      <c r="AY20">
        <f t="shared" si="12"/>
        <v>20.944865245485566</v>
      </c>
      <c r="AZ20">
        <f t="shared" si="13"/>
        <v>21.016720709677024</v>
      </c>
      <c r="BA20">
        <f t="shared" si="14"/>
        <v>21.021983657903128</v>
      </c>
      <c r="BB20">
        <f t="shared" si="15"/>
        <v>20.803055957645622</v>
      </c>
      <c r="BC20">
        <f t="shared" si="16"/>
        <v>20.947253441741925</v>
      </c>
      <c r="BD20">
        <f t="shared" si="17"/>
        <v>0.44137987473538642</v>
      </c>
      <c r="BE20">
        <f t="shared" si="18"/>
        <v>0.4520149659763662</v>
      </c>
      <c r="BF20">
        <f t="shared" si="19"/>
        <v>0.42008496009492169</v>
      </c>
      <c r="BG20">
        <f t="shared" si="20"/>
        <v>0.32354486081678174</v>
      </c>
      <c r="BH20">
        <f t="shared" si="21"/>
        <v>0.39854826229602319</v>
      </c>
      <c r="BI20">
        <v>179194798</v>
      </c>
      <c r="BJ20">
        <v>202744280</v>
      </c>
      <c r="BK20">
        <v>200865145</v>
      </c>
      <c r="BL20">
        <v>199612097</v>
      </c>
      <c r="BM20">
        <v>134098796</v>
      </c>
      <c r="BN20">
        <v>222475850</v>
      </c>
      <c r="BO20">
        <v>244768065</v>
      </c>
      <c r="BP20">
        <v>242806648</v>
      </c>
      <c r="BQ20">
        <v>270534789</v>
      </c>
      <c r="BR20">
        <v>168847460</v>
      </c>
      <c r="BS20">
        <f t="shared" si="22"/>
        <v>8.6562119490530484E-2</v>
      </c>
      <c r="BT20">
        <f t="shared" si="23"/>
        <v>8.1840364729895018E-2</v>
      </c>
      <c r="BU20">
        <f t="shared" si="24"/>
        <v>8.4300228668634541E-2</v>
      </c>
      <c r="BV20">
        <f t="shared" si="25"/>
        <v>5.0440180150107643E-2</v>
      </c>
      <c r="BW20">
        <f t="shared" si="26"/>
        <v>7.2193591182879061E-2</v>
      </c>
      <c r="BX20">
        <v>43281052</v>
      </c>
      <c r="BY20">
        <v>42023785</v>
      </c>
      <c r="BZ20">
        <v>41941503</v>
      </c>
      <c r="CA20">
        <v>70922692</v>
      </c>
      <c r="CB20">
        <v>34748664</v>
      </c>
      <c r="CC20">
        <v>47890203</v>
      </c>
      <c r="CD20">
        <v>134850699</v>
      </c>
      <c r="CE20">
        <v>127019422</v>
      </c>
      <c r="CF20">
        <v>14112779</v>
      </c>
      <c r="CG20">
        <v>94573683</v>
      </c>
      <c r="CH20">
        <f t="shared" si="2"/>
        <v>0.21526023161615071</v>
      </c>
      <c r="CI20">
        <f t="shared" si="3"/>
        <v>0.55093256957356751</v>
      </c>
      <c r="CJ20">
        <f t="shared" si="4"/>
        <v>0.5231299185844368</v>
      </c>
      <c r="CK20">
        <f t="shared" si="5"/>
        <v>5.2166226207602452E-2</v>
      </c>
      <c r="CL20">
        <f t="shared" si="6"/>
        <v>0.56011315183539034</v>
      </c>
      <c r="CM20">
        <f t="shared" si="27"/>
        <v>-0.90028055296710685</v>
      </c>
      <c r="CN20">
        <v>-2473203</v>
      </c>
      <c r="CO20">
        <v>107107977</v>
      </c>
      <c r="CP20">
        <v>113277904</v>
      </c>
      <c r="CQ20">
        <v>23202365</v>
      </c>
      <c r="CR20">
        <v>612818362</v>
      </c>
      <c r="CS20">
        <v>47890203</v>
      </c>
      <c r="CT20">
        <v>134850699</v>
      </c>
      <c r="CU20">
        <v>127019422</v>
      </c>
      <c r="CV20">
        <v>14112779</v>
      </c>
      <c r="CW20">
        <v>94573683</v>
      </c>
      <c r="CX20">
        <v>110169951</v>
      </c>
      <c r="CY20">
        <v>138947725</v>
      </c>
      <c r="CZ20">
        <v>172904143</v>
      </c>
      <c r="DA20">
        <v>164090951</v>
      </c>
      <c r="DB20">
        <v>624162427</v>
      </c>
    </row>
    <row r="21" spans="1:106" x14ac:dyDescent="0.25">
      <c r="A21" t="s">
        <v>2546</v>
      </c>
      <c r="B21">
        <v>15990580</v>
      </c>
      <c r="C21">
        <v>16686573</v>
      </c>
      <c r="D21">
        <v>15983634</v>
      </c>
      <c r="E21">
        <v>17714797</v>
      </c>
      <c r="F21">
        <v>16158777</v>
      </c>
      <c r="G21">
        <v>1640300</v>
      </c>
      <c r="H21">
        <v>1392180</v>
      </c>
      <c r="I21">
        <v>1265976</v>
      </c>
      <c r="J21">
        <v>1598719</v>
      </c>
      <c r="K21">
        <v>2313093</v>
      </c>
      <c r="L21">
        <f t="shared" si="7"/>
        <v>8.343115150126991E-2</v>
      </c>
      <c r="M21">
        <f t="shared" si="8"/>
        <v>7.9204516319630436E-2</v>
      </c>
      <c r="N21">
        <f t="shared" si="9"/>
        <v>9.0247661319517239E-2</v>
      </c>
      <c r="O21">
        <f t="shared" si="10"/>
        <v>0.14314777659225075</v>
      </c>
      <c r="P21">
        <v>369067</v>
      </c>
      <c r="Q21">
        <v>385696</v>
      </c>
      <c r="R21">
        <v>348891</v>
      </c>
      <c r="S21">
        <v>390385</v>
      </c>
      <c r="T21">
        <v>369860</v>
      </c>
      <c r="U21">
        <v>183948</v>
      </c>
      <c r="V21">
        <v>205705</v>
      </c>
      <c r="W21">
        <v>715503</v>
      </c>
      <c r="X21">
        <v>658077</v>
      </c>
      <c r="Y21">
        <v>454400</v>
      </c>
      <c r="Z21">
        <v>7085794</v>
      </c>
      <c r="AA21">
        <v>6315479</v>
      </c>
      <c r="AB21">
        <v>7305774</v>
      </c>
      <c r="AC21">
        <v>7001510</v>
      </c>
      <c r="AD21">
        <v>340948</v>
      </c>
      <c r="AE21">
        <v>359983</v>
      </c>
      <c r="AF21">
        <v>-35443</v>
      </c>
      <c r="AG21">
        <v>101624</v>
      </c>
      <c r="AH21">
        <v>0</v>
      </c>
      <c r="AI21">
        <v>340948</v>
      </c>
      <c r="AJ21">
        <v>0</v>
      </c>
      <c r="AK21">
        <v>0</v>
      </c>
      <c r="AL21">
        <v>0</v>
      </c>
      <c r="AM21">
        <v>0</v>
      </c>
      <c r="AN21">
        <v>3940234</v>
      </c>
      <c r="AO21">
        <v>3975734</v>
      </c>
      <c r="AP21">
        <v>3442390</v>
      </c>
      <c r="AQ21">
        <v>3726626</v>
      </c>
      <c r="AR21">
        <v>3278252</v>
      </c>
      <c r="AS21">
        <v>22829458</v>
      </c>
      <c r="AT21">
        <v>22517323</v>
      </c>
      <c r="AU21">
        <v>20984403</v>
      </c>
      <c r="AV21">
        <v>23347492</v>
      </c>
      <c r="AW21">
        <v>20938778</v>
      </c>
      <c r="AX21">
        <f t="shared" si="11"/>
        <v>16.943562321335147</v>
      </c>
      <c r="AY21">
        <f t="shared" si="12"/>
        <v>16.929795526466489</v>
      </c>
      <c r="AZ21">
        <f t="shared" si="13"/>
        <v>16.859290053107525</v>
      </c>
      <c r="BA21">
        <f t="shared" si="14"/>
        <v>16.966000170147996</v>
      </c>
      <c r="BB21">
        <f t="shared" si="15"/>
        <v>16.857113452251014</v>
      </c>
      <c r="BC21">
        <f t="shared" si="16"/>
        <v>16.894134558502177</v>
      </c>
      <c r="BD21">
        <f t="shared" si="17"/>
        <v>1.40816174272603</v>
      </c>
      <c r="BE21">
        <f t="shared" si="18"/>
        <v>1.2575621728919413</v>
      </c>
      <c r="BF21">
        <f t="shared" si="19"/>
        <v>1.4607123761717766</v>
      </c>
      <c r="BG21">
        <f t="shared" si="20"/>
        <v>1.1819936745535384</v>
      </c>
      <c r="BH21">
        <f t="shared" si="21"/>
        <v>1.300089407872419</v>
      </c>
      <c r="BI21">
        <v>83187</v>
      </c>
      <c r="BJ21">
        <v>362432</v>
      </c>
      <c r="BK21">
        <v>340030</v>
      </c>
      <c r="BL21">
        <v>271410</v>
      </c>
      <c r="BM21">
        <v>-71624</v>
      </c>
      <c r="BN21">
        <v>492090</v>
      </c>
      <c r="BO21">
        <v>746904</v>
      </c>
      <c r="BP21">
        <v>554902</v>
      </c>
      <c r="BQ21">
        <v>433761</v>
      </c>
      <c r="BR21">
        <v>125635</v>
      </c>
      <c r="BS21">
        <f t="shared" si="22"/>
        <v>4.6708999923705079E-2</v>
      </c>
      <c r="BT21">
        <f t="shared" si="23"/>
        <v>3.3254401607807668E-2</v>
      </c>
      <c r="BU21">
        <f t="shared" si="24"/>
        <v>2.7137821098756391E-2</v>
      </c>
      <c r="BV21">
        <f t="shared" si="25"/>
        <v>7.092093688682969E-3</v>
      </c>
      <c r="BW21">
        <f t="shared" si="26"/>
        <v>2.2494772131749011E-2</v>
      </c>
      <c r="BX21">
        <v>408903</v>
      </c>
      <c r="BY21">
        <v>384472</v>
      </c>
      <c r="BZ21">
        <v>214872</v>
      </c>
      <c r="CA21">
        <v>162351</v>
      </c>
      <c r="CB21">
        <v>197259</v>
      </c>
      <c r="CC21">
        <v>281194</v>
      </c>
      <c r="CD21">
        <v>307333</v>
      </c>
      <c r="CE21">
        <v>268037</v>
      </c>
      <c r="CF21">
        <v>319744</v>
      </c>
      <c r="CG21">
        <v>300585</v>
      </c>
      <c r="CH21">
        <f t="shared" si="2"/>
        <v>0.57142799081468842</v>
      </c>
      <c r="CI21">
        <f t="shared" si="3"/>
        <v>0.41147590587277616</v>
      </c>
      <c r="CJ21">
        <f t="shared" si="4"/>
        <v>0.48303484218835036</v>
      </c>
      <c r="CK21">
        <f t="shared" si="5"/>
        <v>0.73714326553101828</v>
      </c>
      <c r="CL21">
        <f t="shared" si="6"/>
        <v>2.3925259680821429</v>
      </c>
      <c r="CM21">
        <f t="shared" si="27"/>
        <v>0.5260664472803871</v>
      </c>
      <c r="CN21">
        <v>15231</v>
      </c>
      <c r="CO21">
        <v>15918</v>
      </c>
      <c r="CP21">
        <v>78639</v>
      </c>
      <c r="CQ21">
        <v>-7436</v>
      </c>
      <c r="CR21">
        <v>93933</v>
      </c>
      <c r="CS21">
        <v>281194</v>
      </c>
      <c r="CT21">
        <v>307333</v>
      </c>
      <c r="CU21">
        <v>268037</v>
      </c>
      <c r="CV21">
        <v>319744</v>
      </c>
      <c r="CW21">
        <v>300585</v>
      </c>
      <c r="CX21">
        <v>-190978</v>
      </c>
      <c r="CY21">
        <v>69793</v>
      </c>
      <c r="CZ21">
        <v>150632</v>
      </c>
      <c r="DA21">
        <v>8675</v>
      </c>
      <c r="DB21">
        <v>-261837</v>
      </c>
    </row>
    <row r="22" spans="1:106" x14ac:dyDescent="0.25">
      <c r="A22" t="s">
        <v>2547</v>
      </c>
      <c r="B22">
        <v>281905385</v>
      </c>
      <c r="C22">
        <v>274293456</v>
      </c>
      <c r="D22">
        <v>308785760</v>
      </c>
      <c r="E22">
        <v>333803521</v>
      </c>
      <c r="F22">
        <v>374262282</v>
      </c>
      <c r="G22">
        <v>15790667</v>
      </c>
      <c r="H22">
        <v>13054150</v>
      </c>
      <c r="I22">
        <v>12716344</v>
      </c>
      <c r="J22">
        <v>13969397</v>
      </c>
      <c r="K22">
        <v>19024537</v>
      </c>
      <c r="L22">
        <f t="shared" si="7"/>
        <v>4.7591911926619206E-2</v>
      </c>
      <c r="M22">
        <f t="shared" si="8"/>
        <v>4.118176952201423E-2</v>
      </c>
      <c r="N22">
        <f t="shared" si="9"/>
        <v>4.1849160123149209E-2</v>
      </c>
      <c r="O22">
        <f t="shared" si="10"/>
        <v>5.0832098009812275E-2</v>
      </c>
      <c r="P22">
        <v>9986481</v>
      </c>
      <c r="Q22">
        <v>10063872</v>
      </c>
      <c r="R22">
        <v>10649893</v>
      </c>
      <c r="S22">
        <v>10492695</v>
      </c>
      <c r="T22">
        <v>10724764</v>
      </c>
      <c r="U22">
        <v>35318537</v>
      </c>
      <c r="V22">
        <v>26996322</v>
      </c>
      <c r="W22">
        <v>39857089</v>
      </c>
      <c r="X22">
        <v>46641418</v>
      </c>
      <c r="Y22">
        <v>66611830</v>
      </c>
      <c r="Z22">
        <v>105770895</v>
      </c>
      <c r="AA22">
        <v>118469719</v>
      </c>
      <c r="AB22">
        <v>123999214</v>
      </c>
      <c r="AC22">
        <v>0</v>
      </c>
      <c r="AD22">
        <v>0</v>
      </c>
      <c r="AE22">
        <v>0</v>
      </c>
      <c r="AF22">
        <v>0</v>
      </c>
      <c r="AG22">
        <v>3978603</v>
      </c>
      <c r="AH22">
        <v>135332401</v>
      </c>
      <c r="AI22">
        <v>0</v>
      </c>
      <c r="AJ22">
        <v>0</v>
      </c>
      <c r="AK22">
        <v>0</v>
      </c>
      <c r="AL22">
        <v>3978603</v>
      </c>
      <c r="AM22">
        <v>2905403</v>
      </c>
      <c r="AN22">
        <v>105833098</v>
      </c>
      <c r="AO22">
        <v>106916035</v>
      </c>
      <c r="AP22">
        <v>113302393</v>
      </c>
      <c r="AQ22">
        <v>112389344</v>
      </c>
      <c r="AR22">
        <v>114963195</v>
      </c>
      <c r="AS22">
        <v>248865137</v>
      </c>
      <c r="AT22">
        <v>242517220</v>
      </c>
      <c r="AU22">
        <v>277908862</v>
      </c>
      <c r="AV22">
        <v>310563707</v>
      </c>
      <c r="AW22">
        <v>347892760</v>
      </c>
      <c r="AX22">
        <f t="shared" si="11"/>
        <v>19.33242169324506</v>
      </c>
      <c r="AY22">
        <f t="shared" si="12"/>
        <v>19.306583280253395</v>
      </c>
      <c r="AZ22">
        <f t="shared" si="13"/>
        <v>19.44280378697135</v>
      </c>
      <c r="BA22">
        <f t="shared" si="14"/>
        <v>19.553899617035491</v>
      </c>
      <c r="BB22">
        <f t="shared" si="15"/>
        <v>19.667404832202322</v>
      </c>
      <c r="BC22">
        <f t="shared" si="16"/>
        <v>19.554702745403052</v>
      </c>
      <c r="BD22">
        <f t="shared" si="17"/>
        <v>0.86027877757638438</v>
      </c>
      <c r="BE22">
        <f t="shared" si="18"/>
        <v>1.0131807956803753</v>
      </c>
      <c r="BF22">
        <f t="shared" si="19"/>
        <v>1.0057578659067699</v>
      </c>
      <c r="BG22">
        <f t="shared" si="20"/>
        <v>1.0422081797034131</v>
      </c>
      <c r="BH22">
        <f t="shared" si="21"/>
        <v>1.0203822804301861</v>
      </c>
      <c r="BI22">
        <v>19280596</v>
      </c>
      <c r="BJ22">
        <v>11381180</v>
      </c>
      <c r="BK22">
        <v>22735753</v>
      </c>
      <c r="BL22">
        <v>22348201</v>
      </c>
      <c r="BM22">
        <v>33806243</v>
      </c>
      <c r="BN22">
        <v>23991158</v>
      </c>
      <c r="BO22">
        <v>15472424</v>
      </c>
      <c r="BP22">
        <v>27002902</v>
      </c>
      <c r="BQ22">
        <v>26514575</v>
      </c>
      <c r="BR22">
        <v>37898190</v>
      </c>
      <c r="BS22">
        <f t="shared" si="22"/>
        <v>5.4885166524931757E-2</v>
      </c>
      <c r="BT22">
        <f t="shared" si="23"/>
        <v>9.8445301589695958E-2</v>
      </c>
      <c r="BU22">
        <f t="shared" si="24"/>
        <v>8.58672206904878E-2</v>
      </c>
      <c r="BV22">
        <f t="shared" si="25"/>
        <v>0.1135344225443326</v>
      </c>
      <c r="BW22">
        <f t="shared" si="26"/>
        <v>9.9282314941505453E-2</v>
      </c>
      <c r="BX22">
        <v>4710562</v>
      </c>
      <c r="BY22">
        <v>4091244</v>
      </c>
      <c r="BZ22">
        <v>4267149</v>
      </c>
      <c r="CA22">
        <v>4166374</v>
      </c>
      <c r="CB22">
        <v>4091947</v>
      </c>
      <c r="CC22">
        <v>25090402</v>
      </c>
      <c r="CD22">
        <v>21310262</v>
      </c>
      <c r="CE22">
        <v>15150776</v>
      </c>
      <c r="CF22">
        <v>14686231</v>
      </c>
      <c r="CG22">
        <v>10686138</v>
      </c>
      <c r="CH22">
        <f t="shared" si="2"/>
        <v>1.0458187137111097</v>
      </c>
      <c r="CI22">
        <f t="shared" si="3"/>
        <v>1.3773059735177888</v>
      </c>
      <c r="CJ22">
        <f t="shared" si="4"/>
        <v>0.56107954619099831</v>
      </c>
      <c r="CK22">
        <f t="shared" si="5"/>
        <v>0.55389275521104897</v>
      </c>
      <c r="CL22">
        <f t="shared" si="6"/>
        <v>0.28196961385227104</v>
      </c>
      <c r="CM22">
        <f t="shared" si="27"/>
        <v>-1.2808862894287135E-2</v>
      </c>
      <c r="CN22">
        <v>-3809137</v>
      </c>
      <c r="CO22">
        <v>641098</v>
      </c>
      <c r="CP22">
        <v>975691</v>
      </c>
      <c r="CQ22">
        <v>1818655</v>
      </c>
      <c r="CR22">
        <v>2587945</v>
      </c>
      <c r="CS22">
        <v>25090402</v>
      </c>
      <c r="CT22">
        <v>21310262</v>
      </c>
      <c r="CU22">
        <v>15150776</v>
      </c>
      <c r="CV22">
        <v>14686231</v>
      </c>
      <c r="CW22">
        <v>10686138</v>
      </c>
      <c r="CX22">
        <v>-9445851</v>
      </c>
      <c r="CY22">
        <v>-8595917</v>
      </c>
      <c r="CZ22">
        <v>11288766</v>
      </c>
      <c r="DA22">
        <v>6879004</v>
      </c>
      <c r="DB22">
        <v>18436696</v>
      </c>
    </row>
    <row r="23" spans="1:106" x14ac:dyDescent="0.25">
      <c r="A23" t="s">
        <v>2548</v>
      </c>
      <c r="B23">
        <v>30449626</v>
      </c>
      <c r="C23">
        <v>30670340</v>
      </c>
      <c r="D23">
        <v>39962724</v>
      </c>
      <c r="E23">
        <v>40990446</v>
      </c>
      <c r="F23">
        <v>45114752</v>
      </c>
      <c r="G23">
        <v>936445</v>
      </c>
      <c r="H23">
        <v>1202185</v>
      </c>
      <c r="I23">
        <v>5807285</v>
      </c>
      <c r="J23">
        <v>8589659</v>
      </c>
      <c r="K23">
        <v>8519990</v>
      </c>
      <c r="L23">
        <f t="shared" si="7"/>
        <v>3.9196989664933617E-2</v>
      </c>
      <c r="M23">
        <f t="shared" si="8"/>
        <v>0.14531754642151021</v>
      </c>
      <c r="N23">
        <f t="shared" si="9"/>
        <v>0.20955270894100542</v>
      </c>
      <c r="O23">
        <f t="shared" si="10"/>
        <v>0.18885153131286192</v>
      </c>
      <c r="P23">
        <v>28105</v>
      </c>
      <c r="Q23">
        <v>29264</v>
      </c>
      <c r="R23">
        <v>29873</v>
      </c>
      <c r="S23">
        <v>29900</v>
      </c>
      <c r="T23">
        <v>29853</v>
      </c>
      <c r="U23">
        <v>6433700</v>
      </c>
      <c r="V23">
        <v>7791374</v>
      </c>
      <c r="W23">
        <v>8406224</v>
      </c>
      <c r="X23">
        <v>7735716</v>
      </c>
      <c r="Y23">
        <v>8732542</v>
      </c>
      <c r="Z23">
        <v>455355</v>
      </c>
      <c r="AA23">
        <v>3229854</v>
      </c>
      <c r="AB23">
        <v>4727781</v>
      </c>
      <c r="AC23">
        <v>4270145</v>
      </c>
      <c r="AD23">
        <v>0</v>
      </c>
      <c r="AE23">
        <v>0</v>
      </c>
      <c r="AF23">
        <v>0</v>
      </c>
      <c r="AG23">
        <v>19136</v>
      </c>
      <c r="AH23">
        <v>0</v>
      </c>
      <c r="AI23">
        <v>0</v>
      </c>
      <c r="AJ23">
        <v>0</v>
      </c>
      <c r="AK23">
        <v>0</v>
      </c>
      <c r="AL23">
        <v>19136</v>
      </c>
      <c r="AM23">
        <v>0</v>
      </c>
      <c r="AN23">
        <v>815033</v>
      </c>
      <c r="AO23">
        <v>780776</v>
      </c>
      <c r="AP23">
        <v>3088854</v>
      </c>
      <c r="AQ23">
        <v>1998513</v>
      </c>
      <c r="AR23">
        <v>1751763</v>
      </c>
      <c r="AS23">
        <v>107279676</v>
      </c>
      <c r="AT23">
        <v>133378110</v>
      </c>
      <c r="AU23">
        <v>137877611</v>
      </c>
      <c r="AV23">
        <v>162472765</v>
      </c>
      <c r="AW23">
        <v>172777283</v>
      </c>
      <c r="AX23">
        <f t="shared" si="11"/>
        <v>18.490949786120339</v>
      </c>
      <c r="AY23">
        <f t="shared" si="12"/>
        <v>18.708698592525035</v>
      </c>
      <c r="AZ23">
        <f t="shared" si="13"/>
        <v>18.741876980054776</v>
      </c>
      <c r="BA23">
        <f t="shared" si="14"/>
        <v>18.906020951842496</v>
      </c>
      <c r="BB23">
        <f t="shared" si="15"/>
        <v>18.967513947359492</v>
      </c>
      <c r="BC23">
        <f t="shared" si="16"/>
        <v>18.871803959752256</v>
      </c>
      <c r="BD23">
        <f t="shared" si="17"/>
        <v>4.3802872981099998</v>
      </c>
      <c r="BE23">
        <f t="shared" si="18"/>
        <v>4.4954705751550197</v>
      </c>
      <c r="BF23">
        <f t="shared" si="19"/>
        <v>4.0656078649693645</v>
      </c>
      <c r="BG23">
        <f t="shared" si="20"/>
        <v>4.2150622854896476</v>
      </c>
      <c r="BH23">
        <f t="shared" si="21"/>
        <v>4.258713575204677</v>
      </c>
      <c r="BI23">
        <v>1193883</v>
      </c>
      <c r="BJ23">
        <v>2324770</v>
      </c>
      <c r="BK23">
        <v>1424338</v>
      </c>
      <c r="BL23">
        <v>25116</v>
      </c>
      <c r="BM23">
        <v>2170896</v>
      </c>
      <c r="BN23">
        <v>1427713</v>
      </c>
      <c r="BO23">
        <v>2583468</v>
      </c>
      <c r="BP23">
        <v>1726651</v>
      </c>
      <c r="BQ23">
        <v>477203</v>
      </c>
      <c r="BR23">
        <v>2875422</v>
      </c>
      <c r="BS23">
        <f t="shared" si="22"/>
        <v>8.4843997755506093E-2</v>
      </c>
      <c r="BT23">
        <f t="shared" si="23"/>
        <v>5.6297093543795078E-2</v>
      </c>
      <c r="BU23">
        <f t="shared" si="24"/>
        <v>1.1941203007082299E-2</v>
      </c>
      <c r="BV23">
        <f t="shared" si="25"/>
        <v>7.0148590234904981E-2</v>
      </c>
      <c r="BW23">
        <f t="shared" si="26"/>
        <v>4.6128962261927454E-2</v>
      </c>
      <c r="BX23">
        <v>233830</v>
      </c>
      <c r="BY23">
        <v>258698</v>
      </c>
      <c r="BZ23">
        <v>302313</v>
      </c>
      <c r="CA23">
        <v>452087</v>
      </c>
      <c r="CB23">
        <v>704526</v>
      </c>
      <c r="CC23">
        <v>448549</v>
      </c>
      <c r="CD23">
        <v>532613</v>
      </c>
      <c r="CE23">
        <v>652423</v>
      </c>
      <c r="CF23">
        <v>869491</v>
      </c>
      <c r="CG23">
        <v>871702</v>
      </c>
      <c r="CH23">
        <f t="shared" si="2"/>
        <v>0.31417308660774257</v>
      </c>
      <c r="CI23">
        <f t="shared" si="3"/>
        <v>0.20616202716658383</v>
      </c>
      <c r="CJ23">
        <f t="shared" si="4"/>
        <v>0.37785458671150107</v>
      </c>
      <c r="CK23">
        <f t="shared" si="5"/>
        <v>1.822056860497524</v>
      </c>
      <c r="CL23">
        <f t="shared" si="6"/>
        <v>0.30315619759464874</v>
      </c>
      <c r="CM23">
        <f t="shared" si="27"/>
        <v>3.8221112686629843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448549</v>
      </c>
      <c r="CT23">
        <v>532613</v>
      </c>
      <c r="CU23">
        <v>652423</v>
      </c>
      <c r="CV23">
        <v>869491</v>
      </c>
      <c r="CW23">
        <v>871702</v>
      </c>
      <c r="CX23">
        <v>637412</v>
      </c>
      <c r="CY23">
        <v>1093321</v>
      </c>
      <c r="CZ23">
        <v>451678</v>
      </c>
      <c r="DA23">
        <v>-676935</v>
      </c>
      <c r="DB23">
        <v>1009025</v>
      </c>
    </row>
    <row r="24" spans="1:106" x14ac:dyDescent="0.25">
      <c r="A24" t="s">
        <v>2549</v>
      </c>
      <c r="B24">
        <v>10743819</v>
      </c>
      <c r="C24">
        <v>11276187</v>
      </c>
      <c r="D24">
        <v>11481934</v>
      </c>
      <c r="E24">
        <v>11689686</v>
      </c>
      <c r="F24">
        <v>13274945</v>
      </c>
      <c r="G24">
        <v>1838039</v>
      </c>
      <c r="H24">
        <v>1881120</v>
      </c>
      <c r="I24">
        <v>1940541</v>
      </c>
      <c r="J24">
        <v>1930341</v>
      </c>
      <c r="K24">
        <v>1856844</v>
      </c>
      <c r="L24">
        <f t="shared" si="7"/>
        <v>0.16682234872479501</v>
      </c>
      <c r="M24">
        <f t="shared" si="8"/>
        <v>0.16900820018648427</v>
      </c>
      <c r="N24">
        <f t="shared" si="9"/>
        <v>0.16513198044840555</v>
      </c>
      <c r="O24">
        <f t="shared" si="10"/>
        <v>0.13987583376051652</v>
      </c>
      <c r="P24">
        <v>8993</v>
      </c>
      <c r="Q24">
        <v>9365</v>
      </c>
      <c r="R24">
        <v>9559</v>
      </c>
      <c r="S24">
        <v>9568</v>
      </c>
      <c r="T24">
        <v>9553</v>
      </c>
      <c r="U24">
        <v>2676680</v>
      </c>
      <c r="V24">
        <v>2952200</v>
      </c>
      <c r="W24">
        <v>3170108</v>
      </c>
      <c r="X24">
        <v>3433711</v>
      </c>
      <c r="Y24">
        <v>4417021</v>
      </c>
      <c r="Z24">
        <v>382779</v>
      </c>
      <c r="AA24">
        <v>405076</v>
      </c>
      <c r="AB24">
        <v>316940</v>
      </c>
      <c r="AC24">
        <v>283005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101176</v>
      </c>
      <c r="AO24">
        <v>111205</v>
      </c>
      <c r="AP24">
        <v>117102</v>
      </c>
      <c r="AQ24">
        <v>157872</v>
      </c>
      <c r="AR24">
        <v>211358</v>
      </c>
      <c r="AS24">
        <v>35483718</v>
      </c>
      <c r="AT24">
        <v>39270584</v>
      </c>
      <c r="AU24">
        <v>46218102</v>
      </c>
      <c r="AV24">
        <v>51303538</v>
      </c>
      <c r="AW24">
        <v>56388365</v>
      </c>
      <c r="AX24">
        <f t="shared" si="11"/>
        <v>17.384584529529146</v>
      </c>
      <c r="AY24">
        <f t="shared" si="12"/>
        <v>17.485986323311074</v>
      </c>
      <c r="AZ24">
        <f t="shared" si="13"/>
        <v>17.648882119129631</v>
      </c>
      <c r="BA24">
        <f t="shared" si="14"/>
        <v>17.753270294116323</v>
      </c>
      <c r="BB24">
        <f t="shared" si="15"/>
        <v>17.847773418594599</v>
      </c>
      <c r="BC24">
        <f t="shared" si="16"/>
        <v>17.749975277280186</v>
      </c>
      <c r="BD24">
        <f t="shared" si="17"/>
        <v>3.655179224445237</v>
      </c>
      <c r="BE24">
        <f t="shared" si="18"/>
        <v>4.0987349713161016</v>
      </c>
      <c r="BF24">
        <f t="shared" si="19"/>
        <v>4.4681965599175193</v>
      </c>
      <c r="BG24">
        <f t="shared" si="20"/>
        <v>4.8237707154837182</v>
      </c>
      <c r="BH24">
        <f t="shared" si="21"/>
        <v>4.4635674155724461</v>
      </c>
      <c r="BI24">
        <v>287791</v>
      </c>
      <c r="BJ24">
        <v>518566</v>
      </c>
      <c r="BK24">
        <v>454068</v>
      </c>
      <c r="BL24">
        <v>426971</v>
      </c>
      <c r="BM24">
        <v>1491446</v>
      </c>
      <c r="BN24">
        <v>437307</v>
      </c>
      <c r="BO24">
        <v>683618</v>
      </c>
      <c r="BP24">
        <v>587898</v>
      </c>
      <c r="BQ24">
        <v>535807</v>
      </c>
      <c r="BR24">
        <v>1619216</v>
      </c>
      <c r="BS24">
        <f t="shared" si="22"/>
        <v>6.3628957263706695E-2</v>
      </c>
      <c r="BT24">
        <f t="shared" si="23"/>
        <v>5.2136240734567456E-2</v>
      </c>
      <c r="BU24">
        <f t="shared" si="24"/>
        <v>4.6665222078440795E-2</v>
      </c>
      <c r="BV24">
        <f t="shared" si="25"/>
        <v>0.13851663765818858</v>
      </c>
      <c r="BW24">
        <f t="shared" si="26"/>
        <v>7.910603349039895E-2</v>
      </c>
      <c r="BX24">
        <v>149516</v>
      </c>
      <c r="BY24">
        <v>165052</v>
      </c>
      <c r="BZ24">
        <v>133830</v>
      </c>
      <c r="CA24">
        <v>108836</v>
      </c>
      <c r="CB24">
        <v>127770</v>
      </c>
      <c r="CC24">
        <v>188863</v>
      </c>
      <c r="CD24">
        <v>202510</v>
      </c>
      <c r="CE24">
        <v>207915</v>
      </c>
      <c r="CF24">
        <v>235612</v>
      </c>
      <c r="CG24">
        <v>192252</v>
      </c>
      <c r="CH24">
        <f t="shared" si="2"/>
        <v>0.43187737676277765</v>
      </c>
      <c r="CI24">
        <f t="shared" si="3"/>
        <v>0.29623269135686892</v>
      </c>
      <c r="CJ24">
        <f t="shared" si="4"/>
        <v>0.35365828766214547</v>
      </c>
      <c r="CK24">
        <f t="shared" si="5"/>
        <v>0.43973296354844188</v>
      </c>
      <c r="CL24">
        <f t="shared" si="6"/>
        <v>0.11873153427337675</v>
      </c>
      <c r="CM24">
        <f t="shared" si="27"/>
        <v>0.24338373760528048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188863</v>
      </c>
      <c r="CT24">
        <v>202510</v>
      </c>
      <c r="CU24">
        <v>207915</v>
      </c>
      <c r="CV24">
        <v>235612</v>
      </c>
      <c r="CW24">
        <v>192252</v>
      </c>
      <c r="CX24">
        <v>77569</v>
      </c>
      <c r="CY24">
        <v>165052</v>
      </c>
      <c r="CZ24">
        <v>156534</v>
      </c>
      <c r="DA24">
        <v>260728</v>
      </c>
      <c r="DB24">
        <v>988725</v>
      </c>
    </row>
    <row r="25" spans="1:106" x14ac:dyDescent="0.25">
      <c r="A25" t="s">
        <v>2550</v>
      </c>
      <c r="B25">
        <v>197068187</v>
      </c>
      <c r="C25">
        <v>214695891</v>
      </c>
      <c r="D25">
        <v>207032099</v>
      </c>
      <c r="E25">
        <v>190484239</v>
      </c>
      <c r="F25">
        <v>161847574</v>
      </c>
      <c r="G25">
        <v>47411301</v>
      </c>
      <c r="H25">
        <v>45575322</v>
      </c>
      <c r="I25">
        <v>42629773</v>
      </c>
      <c r="J25">
        <v>5581724</v>
      </c>
      <c r="K25">
        <v>4528073</v>
      </c>
      <c r="L25">
        <f t="shared" si="7"/>
        <v>0.21227850140830129</v>
      </c>
      <c r="M25">
        <f t="shared" si="8"/>
        <v>0.20590900254554248</v>
      </c>
      <c r="N25">
        <f t="shared" si="9"/>
        <v>2.9302812816970121E-2</v>
      </c>
      <c r="O25">
        <f t="shared" si="10"/>
        <v>2.7977391863779188E-2</v>
      </c>
      <c r="P25">
        <v>112418</v>
      </c>
      <c r="Q25">
        <v>117058</v>
      </c>
      <c r="R25">
        <v>119491</v>
      </c>
      <c r="S25">
        <v>119600</v>
      </c>
      <c r="T25">
        <v>119411</v>
      </c>
      <c r="U25">
        <v>18911009</v>
      </c>
      <c r="V25">
        <v>24789351</v>
      </c>
      <c r="W25">
        <v>16185118</v>
      </c>
      <c r="X25">
        <v>15123397</v>
      </c>
      <c r="Y25">
        <v>13811101</v>
      </c>
      <c r="Z25">
        <v>148887111</v>
      </c>
      <c r="AA25">
        <v>125877084</v>
      </c>
      <c r="AB25">
        <v>83173302</v>
      </c>
      <c r="AC25">
        <v>75699546</v>
      </c>
      <c r="AD25">
        <v>31880711</v>
      </c>
      <c r="AE25">
        <v>20329445</v>
      </c>
      <c r="AF25">
        <v>47230195</v>
      </c>
      <c r="AG25">
        <v>76218572</v>
      </c>
      <c r="AH25">
        <v>26825730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8095243</v>
      </c>
      <c r="AO25">
        <v>16413858</v>
      </c>
      <c r="AP25">
        <v>7559030</v>
      </c>
      <c r="AQ25">
        <v>6362710</v>
      </c>
      <c r="AR25">
        <v>5909661</v>
      </c>
      <c r="AS25">
        <v>42157993</v>
      </c>
      <c r="AT25">
        <v>44710264</v>
      </c>
      <c r="AU25">
        <v>47176423</v>
      </c>
      <c r="AV25">
        <v>42522519</v>
      </c>
      <c r="AW25">
        <v>35376767</v>
      </c>
      <c r="AX25">
        <f t="shared" si="11"/>
        <v>17.556934880420226</v>
      </c>
      <c r="AY25">
        <f t="shared" si="12"/>
        <v>17.615713675278261</v>
      </c>
      <c r="AZ25">
        <f t="shared" si="13"/>
        <v>17.669404834242911</v>
      </c>
      <c r="BA25">
        <f t="shared" si="14"/>
        <v>17.565544375909507</v>
      </c>
      <c r="BB25">
        <f t="shared" si="15"/>
        <v>17.381565891477365</v>
      </c>
      <c r="BC25">
        <f t="shared" si="16"/>
        <v>17.53883836720993</v>
      </c>
      <c r="BD25">
        <f t="shared" si="17"/>
        <v>0.22687712654503692</v>
      </c>
      <c r="BE25">
        <f t="shared" si="18"/>
        <v>0.21973603118468624</v>
      </c>
      <c r="BF25">
        <f t="shared" si="19"/>
        <v>0.20539094761339399</v>
      </c>
      <c r="BG25">
        <f t="shared" si="20"/>
        <v>0.18572017919025835</v>
      </c>
      <c r="BH25">
        <f t="shared" si="21"/>
        <v>0.20361571932944619</v>
      </c>
      <c r="BI25">
        <v>19243768</v>
      </c>
      <c r="BJ25">
        <v>20002854</v>
      </c>
      <c r="BK25">
        <v>23300835</v>
      </c>
      <c r="BL25">
        <v>19207731</v>
      </c>
      <c r="BM25">
        <v>13518544</v>
      </c>
      <c r="BN25">
        <v>22886121</v>
      </c>
      <c r="BO25">
        <v>23795530</v>
      </c>
      <c r="BP25">
        <v>27193867</v>
      </c>
      <c r="BQ25">
        <v>21970487</v>
      </c>
      <c r="BR25">
        <v>14773556</v>
      </c>
      <c r="BS25">
        <f t="shared" si="22"/>
        <v>0.12074769835884266</v>
      </c>
      <c r="BT25">
        <f t="shared" si="23"/>
        <v>0.12666226108631021</v>
      </c>
      <c r="BU25">
        <f t="shared" si="24"/>
        <v>0.10612116240003923</v>
      </c>
      <c r="BV25">
        <f t="shared" si="25"/>
        <v>7.7557891810671006E-2</v>
      </c>
      <c r="BW25">
        <f t="shared" si="26"/>
        <v>0.10344710509900683</v>
      </c>
      <c r="BX25">
        <v>3642353</v>
      </c>
      <c r="BY25">
        <v>3792676</v>
      </c>
      <c r="BZ25">
        <v>3893032</v>
      </c>
      <c r="CA25">
        <v>2762756</v>
      </c>
      <c r="CB25">
        <v>1255012</v>
      </c>
      <c r="CC25">
        <v>9394799</v>
      </c>
      <c r="CD25">
        <v>9457108</v>
      </c>
      <c r="CE25">
        <v>9196063</v>
      </c>
      <c r="CF25">
        <v>7155657</v>
      </c>
      <c r="CG25">
        <v>6936598</v>
      </c>
      <c r="CH25">
        <f t="shared" si="2"/>
        <v>0.41050202434916777</v>
      </c>
      <c r="CI25">
        <f t="shared" si="3"/>
        <v>0.39743212275582851</v>
      </c>
      <c r="CJ25">
        <f t="shared" si="4"/>
        <v>0.33816680062456728</v>
      </c>
      <c r="CK25">
        <f t="shared" si="5"/>
        <v>0.32569405493833614</v>
      </c>
      <c r="CL25">
        <f t="shared" si="6"/>
        <v>0.46952798635616233</v>
      </c>
      <c r="CM25">
        <f t="shared" si="27"/>
        <v>-3.6883412751325569E-2</v>
      </c>
      <c r="CN25">
        <v>33725</v>
      </c>
      <c r="CO25">
        <v>22241</v>
      </c>
      <c r="CP25">
        <v>38237</v>
      </c>
      <c r="CQ25">
        <v>32292</v>
      </c>
      <c r="CR25">
        <v>11941</v>
      </c>
      <c r="CS25">
        <v>9394799</v>
      </c>
      <c r="CT25">
        <v>9457108</v>
      </c>
      <c r="CU25">
        <v>9196063</v>
      </c>
      <c r="CV25">
        <v>7155657</v>
      </c>
      <c r="CW25">
        <v>6936598</v>
      </c>
      <c r="CX25">
        <v>9878198</v>
      </c>
      <c r="CY25">
        <v>10565646</v>
      </c>
      <c r="CZ25">
        <v>14137035</v>
      </c>
      <c r="DA25">
        <v>12079582</v>
      </c>
      <c r="DB25">
        <v>6592693</v>
      </c>
    </row>
    <row r="26" spans="1:106" x14ac:dyDescent="0.25">
      <c r="A26" t="s">
        <v>2551</v>
      </c>
      <c r="B26">
        <v>2067881627</v>
      </c>
      <c r="C26">
        <v>2235459438</v>
      </c>
      <c r="D26">
        <v>2553097535</v>
      </c>
      <c r="E26">
        <v>2668699266</v>
      </c>
      <c r="F26">
        <v>2884158860</v>
      </c>
      <c r="G26">
        <v>1950651464</v>
      </c>
      <c r="H26">
        <v>1386741483</v>
      </c>
      <c r="I26">
        <v>1618040546</v>
      </c>
      <c r="J26">
        <v>1738587069</v>
      </c>
      <c r="K26">
        <v>1891469379</v>
      </c>
      <c r="L26">
        <f t="shared" si="7"/>
        <v>0.6203384679798426</v>
      </c>
      <c r="M26">
        <f t="shared" si="8"/>
        <v>0.63375586863351074</v>
      </c>
      <c r="N26">
        <f t="shared" si="9"/>
        <v>0.65147358158714308</v>
      </c>
      <c r="O26">
        <f t="shared" si="10"/>
        <v>0.65581317493725011</v>
      </c>
      <c r="P26">
        <v>377991407</v>
      </c>
      <c r="Q26">
        <v>380920657</v>
      </c>
      <c r="R26">
        <v>403101738</v>
      </c>
      <c r="S26">
        <v>397151767</v>
      </c>
      <c r="T26">
        <v>405935643</v>
      </c>
      <c r="U26">
        <v>503201763</v>
      </c>
      <c r="V26">
        <v>67281258</v>
      </c>
      <c r="W26">
        <v>-9109644</v>
      </c>
      <c r="X26">
        <v>-25154126</v>
      </c>
      <c r="Y26">
        <v>95961593</v>
      </c>
      <c r="Z26">
        <v>1535009440</v>
      </c>
      <c r="AA26">
        <v>1760558526</v>
      </c>
      <c r="AB26">
        <v>1815230393</v>
      </c>
      <c r="AC26">
        <v>1968721479</v>
      </c>
      <c r="AD26">
        <v>53051426</v>
      </c>
      <c r="AE26">
        <v>123688777</v>
      </c>
      <c r="AF26">
        <v>259624848</v>
      </c>
      <c r="AG26">
        <v>343182586</v>
      </c>
      <c r="AH26">
        <v>263502084</v>
      </c>
      <c r="AI26">
        <v>51590263</v>
      </c>
      <c r="AJ26">
        <v>132297154</v>
      </c>
      <c r="AK26">
        <v>479455</v>
      </c>
      <c r="AL26">
        <v>283190585</v>
      </c>
      <c r="AM26">
        <v>240326454</v>
      </c>
      <c r="AN26">
        <v>449588</v>
      </c>
      <c r="AO26">
        <v>8495108</v>
      </c>
      <c r="AP26">
        <v>239727</v>
      </c>
      <c r="AQ26">
        <v>3542835</v>
      </c>
      <c r="AR26">
        <v>3741899</v>
      </c>
      <c r="AS26">
        <v>508214674</v>
      </c>
      <c r="AT26">
        <v>539496013</v>
      </c>
      <c r="AU26">
        <v>620174960</v>
      </c>
      <c r="AV26">
        <v>636411202</v>
      </c>
      <c r="AW26">
        <v>716633931</v>
      </c>
      <c r="AX26">
        <f t="shared" si="11"/>
        <v>20.046414504860024</v>
      </c>
      <c r="AY26">
        <f t="shared" si="12"/>
        <v>20.106145954312648</v>
      </c>
      <c r="AZ26">
        <f t="shared" si="13"/>
        <v>20.245512191355136</v>
      </c>
      <c r="BA26">
        <f t="shared" si="14"/>
        <v>20.271355457981322</v>
      </c>
      <c r="BB26">
        <f t="shared" si="15"/>
        <v>20.390075713095609</v>
      </c>
      <c r="BC26">
        <f t="shared" si="16"/>
        <v>20.302314454144025</v>
      </c>
      <c r="BD26">
        <f t="shared" si="17"/>
        <v>0.2608930830255885</v>
      </c>
      <c r="BE26">
        <f t="shared" si="18"/>
        <v>0.27742617443994078</v>
      </c>
      <c r="BF26">
        <f t="shared" si="19"/>
        <v>0.24927022695981726</v>
      </c>
      <c r="BG26">
        <f t="shared" si="20"/>
        <v>0.26853304159450386</v>
      </c>
      <c r="BH26">
        <f t="shared" si="21"/>
        <v>0.26507648099808728</v>
      </c>
      <c r="BI26">
        <v>-31561102</v>
      </c>
      <c r="BJ26">
        <v>108624118</v>
      </c>
      <c r="BK26">
        <v>139281659</v>
      </c>
      <c r="BL26">
        <v>137461985</v>
      </c>
      <c r="BM26">
        <v>172730867</v>
      </c>
      <c r="BN26">
        <v>53501014</v>
      </c>
      <c r="BO26">
        <v>198785534</v>
      </c>
      <c r="BP26">
        <v>265498171</v>
      </c>
      <c r="BQ26">
        <v>268192585</v>
      </c>
      <c r="BR26">
        <v>308404867</v>
      </c>
      <c r="BS26">
        <f t="shared" si="22"/>
        <v>9.613003539684721E-2</v>
      </c>
      <c r="BT26">
        <f t="shared" si="23"/>
        <v>0.11876671367275329</v>
      </c>
      <c r="BU26">
        <f t="shared" si="24"/>
        <v>0.10504596135611403</v>
      </c>
      <c r="BV26">
        <f t="shared" si="25"/>
        <v>0.11556373958248767</v>
      </c>
      <c r="BW26">
        <f t="shared" si="26"/>
        <v>0.11312547153711833</v>
      </c>
      <c r="BX26">
        <v>85062116</v>
      </c>
      <c r="BY26">
        <v>90161416</v>
      </c>
      <c r="BZ26">
        <v>126216512</v>
      </c>
      <c r="CA26">
        <v>130730600</v>
      </c>
      <c r="CB26">
        <v>135674000</v>
      </c>
      <c r="CC26">
        <v>132898317</v>
      </c>
      <c r="CD26">
        <v>194141542</v>
      </c>
      <c r="CE26">
        <v>196097069</v>
      </c>
      <c r="CF26">
        <v>110064064</v>
      </c>
      <c r="CG26">
        <v>124327598</v>
      </c>
      <c r="CH26">
        <f t="shared" si="2"/>
        <v>2.4840336110265127</v>
      </c>
      <c r="CI26">
        <f t="shared" si="3"/>
        <v>0.97663817931540231</v>
      </c>
      <c r="CJ26">
        <f t="shared" si="4"/>
        <v>0.73860045160160448</v>
      </c>
      <c r="CK26">
        <f t="shared" si="5"/>
        <v>0.41039189804595083</v>
      </c>
      <c r="CL26">
        <f t="shared" si="6"/>
        <v>0.40313111530759338</v>
      </c>
      <c r="CM26">
        <f t="shared" si="27"/>
        <v>-0.44436549266109421</v>
      </c>
      <c r="CN26">
        <v>0</v>
      </c>
      <c r="CO26">
        <v>14724854</v>
      </c>
      <c r="CP26">
        <v>-1438365</v>
      </c>
      <c r="CQ26">
        <v>-60818662</v>
      </c>
      <c r="CR26">
        <v>55162827</v>
      </c>
      <c r="CS26">
        <v>132898317</v>
      </c>
      <c r="CT26">
        <v>194141542</v>
      </c>
      <c r="CU26">
        <v>196097069</v>
      </c>
      <c r="CV26">
        <v>110064064</v>
      </c>
      <c r="CW26">
        <v>124327598</v>
      </c>
      <c r="CX26">
        <v>-125525068</v>
      </c>
      <c r="CY26">
        <v>-56973860</v>
      </c>
      <c r="CZ26">
        <v>-54777726</v>
      </c>
      <c r="DA26">
        <v>-34365496</v>
      </c>
      <c r="DB26">
        <v>69406183</v>
      </c>
    </row>
    <row r="27" spans="1:106" x14ac:dyDescent="0.25">
      <c r="A27" t="s">
        <v>2552</v>
      </c>
      <c r="B27">
        <v>2802545872</v>
      </c>
      <c r="C27">
        <v>2932293456</v>
      </c>
      <c r="D27">
        <v>2840092381</v>
      </c>
      <c r="E27">
        <v>3528097757</v>
      </c>
      <c r="F27">
        <v>3444715605</v>
      </c>
      <c r="G27">
        <v>458622779</v>
      </c>
      <c r="H27">
        <v>536451300</v>
      </c>
      <c r="I27">
        <v>675838874</v>
      </c>
      <c r="J27">
        <v>239964793</v>
      </c>
      <c r="K27">
        <v>262420596</v>
      </c>
      <c r="L27">
        <f t="shared" si="7"/>
        <v>0.18294598001517348</v>
      </c>
      <c r="M27">
        <f t="shared" si="8"/>
        <v>0.23796369389999783</v>
      </c>
      <c r="N27">
        <f t="shared" si="9"/>
        <v>6.801534694550132E-2</v>
      </c>
      <c r="O27">
        <f t="shared" si="10"/>
        <v>7.6180627398992493E-2</v>
      </c>
      <c r="P27">
        <v>926849055</v>
      </c>
      <c r="Q27">
        <v>955481928</v>
      </c>
      <c r="R27">
        <v>930259146</v>
      </c>
      <c r="S27">
        <v>1021388608</v>
      </c>
      <c r="T27">
        <v>985561514</v>
      </c>
      <c r="U27">
        <v>223113785</v>
      </c>
      <c r="V27">
        <v>260052250</v>
      </c>
      <c r="W27">
        <v>265628214</v>
      </c>
      <c r="X27">
        <v>333489533</v>
      </c>
      <c r="Y27">
        <v>351477359</v>
      </c>
      <c r="Z27">
        <v>801338519</v>
      </c>
      <c r="AA27">
        <v>781193524</v>
      </c>
      <c r="AB27">
        <v>1226896918</v>
      </c>
      <c r="AC27">
        <v>1183861240</v>
      </c>
      <c r="AD27">
        <v>90116529</v>
      </c>
      <c r="AE27">
        <v>74366425</v>
      </c>
      <c r="AF27">
        <v>49314943</v>
      </c>
      <c r="AG27">
        <v>75065910</v>
      </c>
      <c r="AH27">
        <v>67683140</v>
      </c>
      <c r="AI27">
        <v>90116529</v>
      </c>
      <c r="AJ27">
        <v>9554819</v>
      </c>
      <c r="AK27">
        <v>12328736</v>
      </c>
      <c r="AL27">
        <v>12305887</v>
      </c>
      <c r="AM27">
        <v>9499388</v>
      </c>
      <c r="AN27">
        <v>575093088</v>
      </c>
      <c r="AO27">
        <v>592859269</v>
      </c>
      <c r="AP27">
        <v>578329782</v>
      </c>
      <c r="AQ27">
        <v>633753172</v>
      </c>
      <c r="AR27">
        <v>611523108</v>
      </c>
      <c r="AS27">
        <v>925732369</v>
      </c>
      <c r="AT27">
        <v>980347482</v>
      </c>
      <c r="AU27">
        <v>970607736</v>
      </c>
      <c r="AV27">
        <v>1221974563</v>
      </c>
      <c r="AW27">
        <v>1325164638</v>
      </c>
      <c r="AX27">
        <f t="shared" si="11"/>
        <v>20.646095733558294</v>
      </c>
      <c r="AY27">
        <f t="shared" si="12"/>
        <v>20.703417641272008</v>
      </c>
      <c r="AZ27">
        <f t="shared" si="13"/>
        <v>20.693432966261543</v>
      </c>
      <c r="BA27">
        <f t="shared" si="14"/>
        <v>20.923733882421896</v>
      </c>
      <c r="BB27">
        <f t="shared" si="15"/>
        <v>21.004802544514536</v>
      </c>
      <c r="BC27">
        <f t="shared" si="16"/>
        <v>20.873989797732659</v>
      </c>
      <c r="BD27">
        <f t="shared" si="17"/>
        <v>0.34980604306768687</v>
      </c>
      <c r="BE27">
        <f t="shared" si="18"/>
        <v>0.33100634386164929</v>
      </c>
      <c r="BF27">
        <f t="shared" si="19"/>
        <v>0.43025873777026269</v>
      </c>
      <c r="BG27">
        <f t="shared" si="20"/>
        <v>0.37560315197354666</v>
      </c>
      <c r="BH27">
        <f t="shared" si="21"/>
        <v>0.37895607786848623</v>
      </c>
      <c r="BI27">
        <v>41875710</v>
      </c>
      <c r="BJ27">
        <v>52378829</v>
      </c>
      <c r="BK27">
        <v>58281296</v>
      </c>
      <c r="BL27">
        <v>71374144</v>
      </c>
      <c r="BM27">
        <v>77182528</v>
      </c>
      <c r="BN27">
        <v>78726335</v>
      </c>
      <c r="BO27">
        <v>52378829</v>
      </c>
      <c r="BP27">
        <v>100871474</v>
      </c>
      <c r="BQ27">
        <v>115675337</v>
      </c>
      <c r="BR27">
        <v>111617810</v>
      </c>
      <c r="BS27">
        <f t="shared" si="22"/>
        <v>1.8689731191668429E-2</v>
      </c>
      <c r="BT27">
        <f t="shared" si="23"/>
        <v>3.4400197495103639E-2</v>
      </c>
      <c r="BU27">
        <f t="shared" si="24"/>
        <v>4.0729427596742668E-2</v>
      </c>
      <c r="BV27">
        <f t="shared" si="25"/>
        <v>3.1636824625548489E-2</v>
      </c>
      <c r="BW27">
        <f t="shared" si="26"/>
        <v>3.5588816572464932E-2</v>
      </c>
      <c r="BX27">
        <v>36850625</v>
      </c>
      <c r="BY27">
        <v>0</v>
      </c>
      <c r="BZ27">
        <v>42590178</v>
      </c>
      <c r="CA27">
        <v>44301193</v>
      </c>
      <c r="CB27">
        <v>34435282</v>
      </c>
      <c r="CC27">
        <v>58961000</v>
      </c>
      <c r="CD27">
        <v>41442590</v>
      </c>
      <c r="CE27">
        <v>69489237</v>
      </c>
      <c r="CF27">
        <v>104600038</v>
      </c>
      <c r="CG27">
        <v>99743575</v>
      </c>
      <c r="CH27">
        <f t="shared" si="2"/>
        <v>0.74893617237484766</v>
      </c>
      <c r="CI27">
        <f t="shared" si="3"/>
        <v>0.79120879162838864</v>
      </c>
      <c r="CJ27">
        <f t="shared" si="4"/>
        <v>0.68888888250012092</v>
      </c>
      <c r="CK27">
        <f t="shared" si="5"/>
        <v>0.90425531243535517</v>
      </c>
      <c r="CL27">
        <f t="shared" si="6"/>
        <v>0.89361702222969619</v>
      </c>
      <c r="CM27">
        <f t="shared" si="27"/>
        <v>0.31262869151498673</v>
      </c>
      <c r="CN27">
        <v>39307333</v>
      </c>
      <c r="CO27">
        <v>-105793722</v>
      </c>
      <c r="CP27">
        <v>25778265</v>
      </c>
      <c r="CQ27">
        <v>94755329</v>
      </c>
      <c r="CR27">
        <v>75995105</v>
      </c>
      <c r="CS27">
        <v>58961000</v>
      </c>
      <c r="CT27">
        <v>41442590</v>
      </c>
      <c r="CU27">
        <v>69489237</v>
      </c>
      <c r="CV27">
        <v>104600038</v>
      </c>
      <c r="CW27">
        <v>99743575</v>
      </c>
      <c r="CX27">
        <v>-31043860</v>
      </c>
      <c r="CY27">
        <v>-115578778</v>
      </c>
      <c r="CZ27">
        <v>-15691118</v>
      </c>
      <c r="DA27">
        <v>52915313</v>
      </c>
      <c r="DB27">
        <v>24935894</v>
      </c>
    </row>
    <row r="28" spans="1:106" x14ac:dyDescent="0.25">
      <c r="A28" t="s">
        <v>2553</v>
      </c>
      <c r="B28">
        <v>13330564</v>
      </c>
      <c r="C28">
        <v>19835461</v>
      </c>
      <c r="D28">
        <v>24854224</v>
      </c>
      <c r="E28">
        <v>25630241</v>
      </c>
      <c r="F28">
        <v>33223783</v>
      </c>
      <c r="G28">
        <v>1268079</v>
      </c>
      <c r="H28">
        <v>1764063</v>
      </c>
      <c r="I28">
        <v>1925007</v>
      </c>
      <c r="J28">
        <v>1972201</v>
      </c>
      <c r="K28">
        <v>1942820</v>
      </c>
      <c r="L28">
        <f t="shared" si="7"/>
        <v>8.8934812253670337E-2</v>
      </c>
      <c r="M28">
        <f t="shared" si="8"/>
        <v>7.7451905157046946E-2</v>
      </c>
      <c r="N28">
        <f t="shared" si="9"/>
        <v>7.6948203491336659E-2</v>
      </c>
      <c r="O28">
        <f t="shared" si="10"/>
        <v>5.8476784537149183E-2</v>
      </c>
      <c r="P28">
        <v>202353</v>
      </c>
      <c r="Q28">
        <v>210704</v>
      </c>
      <c r="R28">
        <v>215085</v>
      </c>
      <c r="S28">
        <v>215280</v>
      </c>
      <c r="T28">
        <v>214940</v>
      </c>
      <c r="U28">
        <v>2954353</v>
      </c>
      <c r="V28">
        <v>3350197</v>
      </c>
      <c r="W28">
        <v>3406702</v>
      </c>
      <c r="X28">
        <v>2695780</v>
      </c>
      <c r="Y28">
        <v>3066480</v>
      </c>
      <c r="Z28">
        <v>321909</v>
      </c>
      <c r="AA28">
        <v>247347</v>
      </c>
      <c r="AB28">
        <v>293020</v>
      </c>
      <c r="AC28">
        <v>433463</v>
      </c>
      <c r="AD28">
        <v>1184889</v>
      </c>
      <c r="AE28">
        <v>915393</v>
      </c>
      <c r="AF28">
        <v>1040771</v>
      </c>
      <c r="AG28">
        <v>1125434</v>
      </c>
      <c r="AH28">
        <v>678256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1342275</v>
      </c>
      <c r="AO28">
        <v>1614228</v>
      </c>
      <c r="AP28">
        <v>1178186</v>
      </c>
      <c r="AQ28">
        <v>1349086</v>
      </c>
      <c r="AR28">
        <v>3769812</v>
      </c>
      <c r="AS28">
        <v>50861419</v>
      </c>
      <c r="AT28">
        <v>77120084</v>
      </c>
      <c r="AU28">
        <v>89264901</v>
      </c>
      <c r="AV28">
        <v>85683702</v>
      </c>
      <c r="AW28">
        <v>79788186</v>
      </c>
      <c r="AX28">
        <f t="shared" si="11"/>
        <v>17.744615237348285</v>
      </c>
      <c r="AY28">
        <f t="shared" si="12"/>
        <v>18.160874310444381</v>
      </c>
      <c r="AZ28">
        <f t="shared" si="13"/>
        <v>18.307118933873895</v>
      </c>
      <c r="BA28">
        <f t="shared" si="14"/>
        <v>18.266173202124104</v>
      </c>
      <c r="BB28">
        <f t="shared" si="15"/>
        <v>18.19488601888068</v>
      </c>
      <c r="BC28">
        <f t="shared" si="16"/>
        <v>18.25605938495956</v>
      </c>
      <c r="BD28">
        <f t="shared" si="17"/>
        <v>5.7852078876782711</v>
      </c>
      <c r="BE28">
        <f t="shared" si="18"/>
        <v>4.5002685342175814</v>
      </c>
      <c r="BF28">
        <f t="shared" si="19"/>
        <v>3.4474503006008153</v>
      </c>
      <c r="BG28">
        <f t="shared" si="20"/>
        <v>3.1130486053564614</v>
      </c>
      <c r="BH28">
        <f t="shared" si="21"/>
        <v>3.686922480058286</v>
      </c>
      <c r="BI28">
        <v>-381098</v>
      </c>
      <c r="BJ28">
        <v>416726</v>
      </c>
      <c r="BK28">
        <v>738457</v>
      </c>
      <c r="BL28">
        <v>53820</v>
      </c>
      <c r="BM28">
        <v>853790</v>
      </c>
      <c r="BN28">
        <v>22484</v>
      </c>
      <c r="BO28">
        <v>899005</v>
      </c>
      <c r="BP28">
        <v>1290508</v>
      </c>
      <c r="BQ28">
        <v>718795</v>
      </c>
      <c r="BR28">
        <v>1559510</v>
      </c>
      <c r="BS28">
        <f t="shared" si="22"/>
        <v>6.7439382159674571E-2</v>
      </c>
      <c r="BT28">
        <f t="shared" si="23"/>
        <v>6.5060650720444563E-2</v>
      </c>
      <c r="BU28">
        <f t="shared" si="24"/>
        <v>2.8920436220418712E-2</v>
      </c>
      <c r="BV28">
        <f t="shared" si="25"/>
        <v>6.0846482091214044E-2</v>
      </c>
      <c r="BW28">
        <f t="shared" si="26"/>
        <v>5.1609189677359106E-2</v>
      </c>
      <c r="BX28">
        <v>403582</v>
      </c>
      <c r="BY28">
        <v>482279</v>
      </c>
      <c r="BZ28">
        <v>552051</v>
      </c>
      <c r="CA28">
        <v>664975</v>
      </c>
      <c r="CB28">
        <v>705720</v>
      </c>
      <c r="CC28">
        <v>295660</v>
      </c>
      <c r="CD28">
        <v>203681</v>
      </c>
      <c r="CE28">
        <v>673932</v>
      </c>
      <c r="CF28">
        <v>684111</v>
      </c>
      <c r="CG28">
        <v>930213</v>
      </c>
      <c r="CH28">
        <f t="shared" si="2"/>
        <v>13.149795410069382</v>
      </c>
      <c r="CI28">
        <f t="shared" si="3"/>
        <v>0.2265626998737493</v>
      </c>
      <c r="CJ28">
        <f t="shared" si="4"/>
        <v>0.52222225666171773</v>
      </c>
      <c r="CK28">
        <f t="shared" si="5"/>
        <v>0.95174702105607301</v>
      </c>
      <c r="CL28">
        <f t="shared" si="6"/>
        <v>0.59647773980288676</v>
      </c>
      <c r="CM28">
        <f t="shared" si="27"/>
        <v>0.82249417544949732</v>
      </c>
      <c r="CN28">
        <v>-57333</v>
      </c>
      <c r="CO28">
        <v>-85452</v>
      </c>
      <c r="CP28">
        <v>296339</v>
      </c>
      <c r="CQ28">
        <v>276276</v>
      </c>
      <c r="CR28">
        <v>298528</v>
      </c>
      <c r="CS28">
        <v>295660</v>
      </c>
      <c r="CT28">
        <v>203681</v>
      </c>
      <c r="CU28">
        <v>673932</v>
      </c>
      <c r="CV28">
        <v>684111</v>
      </c>
      <c r="CW28">
        <v>930213</v>
      </c>
      <c r="CX28">
        <v>-620549</v>
      </c>
      <c r="CY28">
        <v>79599</v>
      </c>
      <c r="CZ28">
        <v>289169</v>
      </c>
      <c r="DA28">
        <v>-355211</v>
      </c>
      <c r="DB28">
        <v>152846</v>
      </c>
    </row>
    <row r="29" spans="1:106" x14ac:dyDescent="0.25">
      <c r="A29" t="s">
        <v>2554</v>
      </c>
      <c r="B29">
        <v>68233422</v>
      </c>
      <c r="C29">
        <v>88137574</v>
      </c>
      <c r="D29">
        <v>60652670</v>
      </c>
      <c r="E29">
        <v>56430782</v>
      </c>
      <c r="F29">
        <v>62294443</v>
      </c>
      <c r="G29">
        <v>19071768</v>
      </c>
      <c r="H29">
        <v>15555824</v>
      </c>
      <c r="I29">
        <v>15417983</v>
      </c>
      <c r="J29">
        <v>17841901</v>
      </c>
      <c r="K29">
        <v>17652560</v>
      </c>
      <c r="L29">
        <f t="shared" si="7"/>
        <v>0.17649480572269893</v>
      </c>
      <c r="M29">
        <f t="shared" si="8"/>
        <v>0.25420122477707907</v>
      </c>
      <c r="N29">
        <f t="shared" si="9"/>
        <v>0.31617320135666382</v>
      </c>
      <c r="O29">
        <f t="shared" si="10"/>
        <v>0.2833729486914266</v>
      </c>
      <c r="P29">
        <v>11242</v>
      </c>
      <c r="Q29">
        <v>11706</v>
      </c>
      <c r="R29">
        <v>11949</v>
      </c>
      <c r="S29">
        <v>11960</v>
      </c>
      <c r="T29">
        <v>11941</v>
      </c>
      <c r="U29">
        <v>10683113</v>
      </c>
      <c r="V29">
        <v>10737721</v>
      </c>
      <c r="W29">
        <v>8802936</v>
      </c>
      <c r="X29">
        <v>8847995</v>
      </c>
      <c r="Y29">
        <v>7184973</v>
      </c>
      <c r="Z29">
        <v>4835662</v>
      </c>
      <c r="AA29">
        <v>5711692</v>
      </c>
      <c r="AB29">
        <v>5401128</v>
      </c>
      <c r="AC29">
        <v>5036765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19677702</v>
      </c>
      <c r="AO29">
        <v>19929107</v>
      </c>
      <c r="AP29">
        <v>18416024</v>
      </c>
      <c r="AQ29">
        <v>27045107</v>
      </c>
      <c r="AR29">
        <v>29273660</v>
      </c>
      <c r="AS29">
        <v>248288221</v>
      </c>
      <c r="AT29">
        <v>289415118</v>
      </c>
      <c r="AU29">
        <v>301643047</v>
      </c>
      <c r="AV29">
        <v>331475681</v>
      </c>
      <c r="AW29">
        <v>314677213</v>
      </c>
      <c r="AX29">
        <f t="shared" si="11"/>
        <v>19.330100814798367</v>
      </c>
      <c r="AY29">
        <f t="shared" si="12"/>
        <v>19.483372613367898</v>
      </c>
      <c r="AZ29">
        <f t="shared" si="13"/>
        <v>19.524754916008309</v>
      </c>
      <c r="BA29">
        <f t="shared" si="14"/>
        <v>19.619065007433338</v>
      </c>
      <c r="BB29">
        <f t="shared" si="15"/>
        <v>19.56705795394771</v>
      </c>
      <c r="BC29">
        <f t="shared" si="16"/>
        <v>19.570292625796451</v>
      </c>
      <c r="BD29">
        <f t="shared" si="17"/>
        <v>4.2415448253496653</v>
      </c>
      <c r="BE29">
        <f t="shared" si="18"/>
        <v>3.4224115018187362</v>
      </c>
      <c r="BF29">
        <f t="shared" si="19"/>
        <v>5.4651457388438134</v>
      </c>
      <c r="BG29">
        <f t="shared" si="20"/>
        <v>5.5763397537181039</v>
      </c>
      <c r="BH29">
        <f t="shared" si="21"/>
        <v>4.8212989981268839</v>
      </c>
      <c r="BI29">
        <v>-430562</v>
      </c>
      <c r="BJ29">
        <v>634454</v>
      </c>
      <c r="BK29">
        <v>-396712</v>
      </c>
      <c r="BL29">
        <v>1636126</v>
      </c>
      <c r="BM29">
        <v>181505</v>
      </c>
      <c r="BN29">
        <v>4250537</v>
      </c>
      <c r="BO29">
        <v>5312088</v>
      </c>
      <c r="BP29">
        <v>3429405</v>
      </c>
      <c r="BQ29">
        <v>5584116</v>
      </c>
      <c r="BR29">
        <v>4732266</v>
      </c>
      <c r="BS29">
        <f t="shared" si="22"/>
        <v>7.7851701472630236E-2</v>
      </c>
      <c r="BT29">
        <f t="shared" si="23"/>
        <v>3.8909682265590835E-2</v>
      </c>
      <c r="BU29">
        <f t="shared" si="24"/>
        <v>9.20671093292348E-2</v>
      </c>
      <c r="BV29">
        <f t="shared" si="25"/>
        <v>8.3859656596642587E-2</v>
      </c>
      <c r="BW29">
        <f t="shared" si="26"/>
        <v>7.1612149397156086E-2</v>
      </c>
      <c r="BX29">
        <v>4681099</v>
      </c>
      <c r="BY29">
        <v>4677634</v>
      </c>
      <c r="BZ29">
        <v>3826117</v>
      </c>
      <c r="CA29">
        <v>3947990</v>
      </c>
      <c r="CB29">
        <v>4550761</v>
      </c>
      <c r="CC29">
        <v>1429961</v>
      </c>
      <c r="CD29">
        <v>1151850</v>
      </c>
      <c r="CE29">
        <v>1441067</v>
      </c>
      <c r="CF29">
        <v>1599050</v>
      </c>
      <c r="CG29">
        <v>1831768</v>
      </c>
      <c r="CH29">
        <f t="shared" si="2"/>
        <v>0.33641890424668697</v>
      </c>
      <c r="CI29">
        <f t="shared" si="3"/>
        <v>0.21683563977102788</v>
      </c>
      <c r="CJ29">
        <f t="shared" si="4"/>
        <v>0.42020904500926548</v>
      </c>
      <c r="CK29">
        <f t="shared" si="5"/>
        <v>0.2863568736752603</v>
      </c>
      <c r="CL29">
        <f t="shared" si="6"/>
        <v>0.38708052336872018</v>
      </c>
      <c r="CM29">
        <f t="shared" si="27"/>
        <v>-0.31853710176813016</v>
      </c>
      <c r="CN29">
        <v>1727870</v>
      </c>
      <c r="CO29">
        <v>0</v>
      </c>
      <c r="CP29">
        <v>0</v>
      </c>
      <c r="CQ29">
        <v>0</v>
      </c>
      <c r="CR29">
        <v>0</v>
      </c>
      <c r="CS29">
        <v>1429961</v>
      </c>
      <c r="CT29">
        <v>1151850</v>
      </c>
      <c r="CU29">
        <v>1441067</v>
      </c>
      <c r="CV29">
        <v>1599050</v>
      </c>
      <c r="CW29">
        <v>1831768</v>
      </c>
      <c r="CX29">
        <v>-65203</v>
      </c>
      <c r="CY29">
        <v>-386291</v>
      </c>
      <c r="CZ29">
        <v>-2158016</v>
      </c>
      <c r="DA29">
        <v>38272</v>
      </c>
      <c r="DB29">
        <v>-1649069</v>
      </c>
    </row>
    <row r="30" spans="1:106" x14ac:dyDescent="0.25">
      <c r="A30" t="s">
        <v>2555</v>
      </c>
      <c r="B30">
        <v>659513795</v>
      </c>
      <c r="C30">
        <v>711732442</v>
      </c>
      <c r="D30">
        <v>725339490</v>
      </c>
      <c r="E30">
        <v>756070758</v>
      </c>
      <c r="F30">
        <v>738534321</v>
      </c>
      <c r="G30">
        <v>182070231</v>
      </c>
      <c r="H30">
        <v>188144311</v>
      </c>
      <c r="I30">
        <v>185841560</v>
      </c>
      <c r="J30">
        <v>173338536</v>
      </c>
      <c r="K30">
        <v>203329505</v>
      </c>
      <c r="L30">
        <f t="shared" si="7"/>
        <v>0.26434696509169381</v>
      </c>
      <c r="M30">
        <f t="shared" si="8"/>
        <v>0.25621321127848701</v>
      </c>
      <c r="N30">
        <f t="shared" si="9"/>
        <v>0.22926231991635895</v>
      </c>
      <c r="O30">
        <f t="shared" si="10"/>
        <v>0.27531490307002265</v>
      </c>
      <c r="P30">
        <v>0</v>
      </c>
      <c r="Q30">
        <v>0</v>
      </c>
      <c r="R30">
        <v>0</v>
      </c>
      <c r="S30">
        <v>0</v>
      </c>
      <c r="T30">
        <v>0</v>
      </c>
      <c r="U30">
        <v>309732538</v>
      </c>
      <c r="V30">
        <v>280045120</v>
      </c>
      <c r="W30">
        <v>312384600</v>
      </c>
      <c r="X30">
        <v>336725728</v>
      </c>
      <c r="Y30">
        <v>308437448</v>
      </c>
      <c r="Z30">
        <v>0</v>
      </c>
      <c r="AA30">
        <v>0</v>
      </c>
      <c r="AB30">
        <v>0</v>
      </c>
      <c r="AC30">
        <v>15947412</v>
      </c>
      <c r="AD30">
        <v>70898574</v>
      </c>
      <c r="AE30">
        <v>69248374</v>
      </c>
      <c r="AF30">
        <v>70683835</v>
      </c>
      <c r="AG30">
        <v>67923712</v>
      </c>
      <c r="AH30">
        <v>54124550</v>
      </c>
      <c r="AI30">
        <v>30737673</v>
      </c>
      <c r="AJ30">
        <v>21948213</v>
      </c>
      <c r="AK30">
        <v>22414840</v>
      </c>
      <c r="AL30">
        <v>22564095</v>
      </c>
      <c r="AM30">
        <v>4349294</v>
      </c>
      <c r="AN30">
        <v>93895738</v>
      </c>
      <c r="AO30">
        <v>168191390</v>
      </c>
      <c r="AP30">
        <v>171372721</v>
      </c>
      <c r="AQ30">
        <v>165701458</v>
      </c>
      <c r="AR30">
        <v>204658456</v>
      </c>
      <c r="AS30">
        <v>1238593606</v>
      </c>
      <c r="AT30">
        <v>1286963428</v>
      </c>
      <c r="AU30">
        <v>1325321910</v>
      </c>
      <c r="AV30">
        <v>1302237575</v>
      </c>
      <c r="AW30">
        <v>1356617356</v>
      </c>
      <c r="AX30">
        <f t="shared" si="11"/>
        <v>20.937242384982284</v>
      </c>
      <c r="AY30">
        <f t="shared" si="12"/>
        <v>20.975551349461252</v>
      </c>
      <c r="AZ30">
        <f t="shared" si="13"/>
        <v>21.004921218574726</v>
      </c>
      <c r="BA30">
        <f t="shared" si="14"/>
        <v>20.987349834133237</v>
      </c>
      <c r="BB30">
        <f t="shared" si="15"/>
        <v>21.02826020088062</v>
      </c>
      <c r="BC30">
        <f t="shared" si="16"/>
        <v>21.006843751196197</v>
      </c>
      <c r="BD30">
        <f t="shared" si="17"/>
        <v>1.9513821208243263</v>
      </c>
      <c r="BE30">
        <f t="shared" si="18"/>
        <v>1.8621069264115404</v>
      </c>
      <c r="BF30">
        <f t="shared" si="19"/>
        <v>1.795349064753113</v>
      </c>
      <c r="BG30">
        <f t="shared" si="20"/>
        <v>1.7942994642308332</v>
      </c>
      <c r="BH30">
        <f t="shared" si="21"/>
        <v>1.817251818465162</v>
      </c>
      <c r="BI30">
        <v>145162587</v>
      </c>
      <c r="BJ30">
        <v>134154054</v>
      </c>
      <c r="BK30">
        <v>67956103</v>
      </c>
      <c r="BL30">
        <v>75445077</v>
      </c>
      <c r="BM30">
        <v>71038472</v>
      </c>
      <c r="BN30">
        <v>180275330</v>
      </c>
      <c r="BO30">
        <v>170890903</v>
      </c>
      <c r="BP30">
        <v>101281871</v>
      </c>
      <c r="BQ30">
        <v>112473336</v>
      </c>
      <c r="BR30">
        <v>104624688</v>
      </c>
      <c r="BS30">
        <f t="shared" si="22"/>
        <v>0.25911649505375395</v>
      </c>
      <c r="BT30">
        <f t="shared" si="23"/>
        <v>0.14230329407971543</v>
      </c>
      <c r="BU30">
        <f t="shared" si="24"/>
        <v>0.15506302572882114</v>
      </c>
      <c r="BV30">
        <f t="shared" si="25"/>
        <v>0.13837949278286993</v>
      </c>
      <c r="BW30">
        <f t="shared" si="26"/>
        <v>0.14524860419713551</v>
      </c>
      <c r="BX30">
        <v>35112743</v>
      </c>
      <c r="BY30">
        <v>36736849</v>
      </c>
      <c r="BZ30">
        <v>33325768</v>
      </c>
      <c r="CA30">
        <v>37028259</v>
      </c>
      <c r="CB30">
        <v>33586216</v>
      </c>
      <c r="CC30">
        <v>29840223</v>
      </c>
      <c r="CD30">
        <v>50469154</v>
      </c>
      <c r="CE30">
        <v>56926579</v>
      </c>
      <c r="CF30">
        <v>54500968</v>
      </c>
      <c r="CG30">
        <v>58473845</v>
      </c>
      <c r="CH30">
        <f t="shared" si="2"/>
        <v>0.16552582652324085</v>
      </c>
      <c r="CI30">
        <f t="shared" si="3"/>
        <v>0.2953296700644153</v>
      </c>
      <c r="CJ30">
        <f t="shared" si="4"/>
        <v>0.56206089439244267</v>
      </c>
      <c r="CK30">
        <f t="shared" si="5"/>
        <v>0.48456789794160637</v>
      </c>
      <c r="CL30">
        <f t="shared" si="6"/>
        <v>0.55889146355208252</v>
      </c>
      <c r="CM30">
        <f t="shared" si="27"/>
        <v>-0.13787295509075048</v>
      </c>
      <c r="CN30">
        <v>448725</v>
      </c>
      <c r="CO30">
        <v>1760552</v>
      </c>
      <c r="CP30">
        <v>711582</v>
      </c>
      <c r="CQ30">
        <v>-578567</v>
      </c>
      <c r="CR30">
        <v>1208137</v>
      </c>
      <c r="CS30">
        <v>29840223</v>
      </c>
      <c r="CT30">
        <v>50469154</v>
      </c>
      <c r="CU30">
        <v>56926579</v>
      </c>
      <c r="CV30">
        <v>54500968</v>
      </c>
      <c r="CW30">
        <v>58473845</v>
      </c>
      <c r="CX30">
        <v>75610188</v>
      </c>
      <c r="CY30">
        <v>61032465</v>
      </c>
      <c r="CZ30">
        <v>13401465</v>
      </c>
      <c r="DA30">
        <v>15274157</v>
      </c>
      <c r="DB30">
        <v>11477304</v>
      </c>
    </row>
    <row r="31" spans="1:106" x14ac:dyDescent="0.25">
      <c r="A31" t="s">
        <v>2556</v>
      </c>
      <c r="B31">
        <v>438588825</v>
      </c>
      <c r="C31">
        <v>439764282</v>
      </c>
      <c r="D31">
        <v>447213519</v>
      </c>
      <c r="E31">
        <v>440810247</v>
      </c>
      <c r="F31">
        <v>489743609</v>
      </c>
      <c r="G31">
        <v>68669605</v>
      </c>
      <c r="H31">
        <v>68433218</v>
      </c>
      <c r="I31">
        <v>69069649</v>
      </c>
      <c r="J31">
        <v>68064257</v>
      </c>
      <c r="K31">
        <v>69153424</v>
      </c>
      <c r="L31">
        <f t="shared" si="7"/>
        <v>0.15561340654764683</v>
      </c>
      <c r="M31">
        <f t="shared" si="8"/>
        <v>0.15444445676518112</v>
      </c>
      <c r="N31">
        <f t="shared" si="9"/>
        <v>0.15440715696429808</v>
      </c>
      <c r="O31">
        <f t="shared" si="10"/>
        <v>0.14120332094012072</v>
      </c>
      <c r="P31">
        <v>0</v>
      </c>
      <c r="Q31">
        <v>0</v>
      </c>
      <c r="R31">
        <v>0</v>
      </c>
      <c r="S31">
        <v>0</v>
      </c>
      <c r="T31">
        <v>238822432</v>
      </c>
      <c r="U31">
        <v>58182100</v>
      </c>
      <c r="V31">
        <v>72516197</v>
      </c>
      <c r="W31">
        <v>46796441</v>
      </c>
      <c r="X31">
        <v>72190450</v>
      </c>
      <c r="Y31">
        <v>74901879</v>
      </c>
      <c r="Z31">
        <v>234115796</v>
      </c>
      <c r="AA31">
        <v>240299717</v>
      </c>
      <c r="AB31">
        <v>215279673</v>
      </c>
      <c r="AC31">
        <v>0</v>
      </c>
      <c r="AD31">
        <v>57202937</v>
      </c>
      <c r="AE31">
        <v>55940799</v>
      </c>
      <c r="AF31">
        <v>88898062</v>
      </c>
      <c r="AG31">
        <v>82642279</v>
      </c>
      <c r="AH31">
        <v>107612194</v>
      </c>
      <c r="AI31">
        <v>17619323</v>
      </c>
      <c r="AJ31">
        <v>14806654</v>
      </c>
      <c r="AK31">
        <v>12330324</v>
      </c>
      <c r="AL31">
        <v>23629336</v>
      </c>
      <c r="AM31">
        <v>10058007</v>
      </c>
      <c r="AN31">
        <v>35930019</v>
      </c>
      <c r="AO31">
        <v>12876369</v>
      </c>
      <c r="AP31">
        <v>8381131</v>
      </c>
      <c r="AQ31">
        <v>8607599</v>
      </c>
      <c r="AR31">
        <v>14521598</v>
      </c>
      <c r="AS31">
        <v>205245495</v>
      </c>
      <c r="AT31">
        <v>209731465</v>
      </c>
      <c r="AU31">
        <v>248672483</v>
      </c>
      <c r="AV31">
        <v>270036058</v>
      </c>
      <c r="AW31">
        <v>267262602</v>
      </c>
      <c r="AX31">
        <f t="shared" si="11"/>
        <v>19.139717362085271</v>
      </c>
      <c r="AY31">
        <f t="shared" si="12"/>
        <v>19.161338537071295</v>
      </c>
      <c r="AZ31">
        <f t="shared" si="13"/>
        <v>19.331647263328165</v>
      </c>
      <c r="BA31">
        <f t="shared" si="14"/>
        <v>19.414066059897245</v>
      </c>
      <c r="BB31">
        <f t="shared" si="15"/>
        <v>19.403742264849196</v>
      </c>
      <c r="BC31">
        <f t="shared" si="16"/>
        <v>19.383151862691534</v>
      </c>
      <c r="BD31">
        <f t="shared" si="17"/>
        <v>0.47819609858960727</v>
      </c>
      <c r="BE31">
        <f t="shared" si="18"/>
        <v>0.56546766797217973</v>
      </c>
      <c r="BF31">
        <f t="shared" si="19"/>
        <v>0.60381908535282902</v>
      </c>
      <c r="BG31">
        <f t="shared" si="20"/>
        <v>0.60629852372737603</v>
      </c>
      <c r="BH31">
        <f t="shared" si="21"/>
        <v>0.59186175901746152</v>
      </c>
      <c r="BI31">
        <v>20509598</v>
      </c>
      <c r="BJ31">
        <v>32593601</v>
      </c>
      <c r="BK31">
        <v>28250171</v>
      </c>
      <c r="BL31">
        <v>49198581</v>
      </c>
      <c r="BM31">
        <v>36526697</v>
      </c>
      <c r="BN31">
        <v>42273784</v>
      </c>
      <c r="BO31">
        <v>55580260</v>
      </c>
      <c r="BP31">
        <v>52034946</v>
      </c>
      <c r="BQ31">
        <v>79425043</v>
      </c>
      <c r="BR31">
        <v>60399387</v>
      </c>
      <c r="BS31">
        <f t="shared" si="22"/>
        <v>0.12672520782990765</v>
      </c>
      <c r="BT31">
        <f t="shared" si="23"/>
        <v>0.11832463010263303</v>
      </c>
      <c r="BU31">
        <f t="shared" si="24"/>
        <v>0.17759982564391127</v>
      </c>
      <c r="BV31">
        <f t="shared" si="25"/>
        <v>0.13701901761825425</v>
      </c>
      <c r="BW31">
        <f t="shared" si="26"/>
        <v>0.14431449112159953</v>
      </c>
      <c r="BX31">
        <v>21764186</v>
      </c>
      <c r="BY31">
        <v>22986659</v>
      </c>
      <c r="BZ31">
        <v>23784775</v>
      </c>
      <c r="CA31">
        <v>30226462</v>
      </c>
      <c r="CB31">
        <v>23872690</v>
      </c>
      <c r="CC31">
        <v>19398905</v>
      </c>
      <c r="CD31">
        <v>19120237</v>
      </c>
      <c r="CE31">
        <v>19471133</v>
      </c>
      <c r="CF31">
        <v>19370387</v>
      </c>
      <c r="CG31">
        <v>14367558</v>
      </c>
      <c r="CH31">
        <f t="shared" si="2"/>
        <v>0.45888735675992476</v>
      </c>
      <c r="CI31">
        <f t="shared" si="3"/>
        <v>0.34401129105909184</v>
      </c>
      <c r="CJ31">
        <f t="shared" si="4"/>
        <v>0.37419339303244398</v>
      </c>
      <c r="CK31">
        <f t="shared" si="5"/>
        <v>0.24388261269181813</v>
      </c>
      <c r="CL31">
        <f t="shared" si="6"/>
        <v>0.23787589102518542</v>
      </c>
      <c r="CM31">
        <f t="shared" si="27"/>
        <v>-0.34824447135368691</v>
      </c>
      <c r="CN31">
        <v>7376890</v>
      </c>
      <c r="CO31">
        <v>9244062</v>
      </c>
      <c r="CP31">
        <v>10485376</v>
      </c>
      <c r="CQ31">
        <v>9953097</v>
      </c>
      <c r="CR31">
        <v>9041817</v>
      </c>
      <c r="CS31">
        <v>19398905</v>
      </c>
      <c r="CT31">
        <v>19120237</v>
      </c>
      <c r="CU31">
        <v>19471133</v>
      </c>
      <c r="CV31">
        <v>19370387</v>
      </c>
      <c r="CW31">
        <v>14367558</v>
      </c>
      <c r="CX31">
        <v>3008314</v>
      </c>
      <c r="CY31">
        <v>13217007</v>
      </c>
      <c r="CZ31">
        <v>10449528</v>
      </c>
      <c r="DA31">
        <v>29359363</v>
      </c>
      <c r="DB31">
        <v>30772270</v>
      </c>
    </row>
    <row r="32" spans="1:106" x14ac:dyDescent="0.25">
      <c r="A32" t="s">
        <v>2557</v>
      </c>
      <c r="B32">
        <v>9697204</v>
      </c>
      <c r="C32">
        <v>10656951</v>
      </c>
      <c r="D32">
        <v>12983942</v>
      </c>
      <c r="E32">
        <v>12894056</v>
      </c>
      <c r="F32">
        <v>19540451</v>
      </c>
      <c r="G32">
        <v>916209</v>
      </c>
      <c r="H32">
        <v>752682</v>
      </c>
      <c r="I32">
        <v>608212</v>
      </c>
      <c r="J32">
        <v>481987</v>
      </c>
      <c r="K32">
        <v>1454429</v>
      </c>
      <c r="L32">
        <f t="shared" si="7"/>
        <v>7.062826881722549E-2</v>
      </c>
      <c r="M32">
        <f t="shared" si="8"/>
        <v>4.6843400871630511E-2</v>
      </c>
      <c r="N32">
        <f t="shared" si="9"/>
        <v>3.7380557366898361E-2</v>
      </c>
      <c r="O32">
        <f t="shared" si="10"/>
        <v>7.4431700680808233E-2</v>
      </c>
      <c r="P32">
        <v>562092</v>
      </c>
      <c r="Q32">
        <v>585289</v>
      </c>
      <c r="R32">
        <v>597457</v>
      </c>
      <c r="S32">
        <v>597999</v>
      </c>
      <c r="T32">
        <v>597056</v>
      </c>
      <c r="U32">
        <v>-40471</v>
      </c>
      <c r="V32">
        <v>97158</v>
      </c>
      <c r="W32">
        <v>249737</v>
      </c>
      <c r="X32">
        <v>730755</v>
      </c>
      <c r="Y32">
        <v>1818633</v>
      </c>
      <c r="Z32">
        <v>0</v>
      </c>
      <c r="AA32">
        <v>0</v>
      </c>
      <c r="AB32">
        <v>0</v>
      </c>
      <c r="AC32">
        <v>737961</v>
      </c>
      <c r="AD32">
        <v>26980</v>
      </c>
      <c r="AE32">
        <v>19900</v>
      </c>
      <c r="AF32">
        <v>0</v>
      </c>
      <c r="AG32">
        <v>0</v>
      </c>
      <c r="AH32">
        <v>10747</v>
      </c>
      <c r="AI32">
        <v>26980</v>
      </c>
      <c r="AJ32">
        <v>19900</v>
      </c>
      <c r="AK32">
        <v>0</v>
      </c>
      <c r="AL32">
        <v>0</v>
      </c>
      <c r="AM32">
        <v>10747</v>
      </c>
      <c r="AN32">
        <v>4452890</v>
      </c>
      <c r="AO32">
        <v>4724457</v>
      </c>
      <c r="AP32">
        <v>5993692</v>
      </c>
      <c r="AQ32">
        <v>3438495</v>
      </c>
      <c r="AR32">
        <v>4234322</v>
      </c>
      <c r="AS32">
        <v>51851825</v>
      </c>
      <c r="AT32">
        <v>60803384</v>
      </c>
      <c r="AU32">
        <v>62369763</v>
      </c>
      <c r="AV32">
        <v>65948536</v>
      </c>
      <c r="AW32">
        <v>88560134</v>
      </c>
      <c r="AX32">
        <f t="shared" si="11"/>
        <v>17.763900708991741</v>
      </c>
      <c r="AY32">
        <f t="shared" si="12"/>
        <v>17.923156019728744</v>
      </c>
      <c r="AZ32">
        <f t="shared" si="13"/>
        <v>17.948591164624695</v>
      </c>
      <c r="BA32">
        <f t="shared" si="14"/>
        <v>18.004385253409215</v>
      </c>
      <c r="BB32">
        <f t="shared" si="15"/>
        <v>18.299192370753737</v>
      </c>
      <c r="BC32">
        <f t="shared" si="16"/>
        <v>18.084056262929217</v>
      </c>
      <c r="BD32">
        <f t="shared" si="17"/>
        <v>6.2701974713535984</v>
      </c>
      <c r="BE32">
        <f t="shared" si="18"/>
        <v>5.8524959906449787</v>
      </c>
      <c r="BF32">
        <f t="shared" si="19"/>
        <v>5.0792383391731111</v>
      </c>
      <c r="BG32">
        <f t="shared" si="20"/>
        <v>6.868291404969856</v>
      </c>
      <c r="BH32">
        <f t="shared" si="21"/>
        <v>5.9333419115959813</v>
      </c>
      <c r="BI32">
        <v>999399</v>
      </c>
      <c r="BJ32">
        <v>506861</v>
      </c>
      <c r="BK32">
        <v>560415</v>
      </c>
      <c r="BL32">
        <v>1045302</v>
      </c>
      <c r="BM32">
        <v>1773257</v>
      </c>
      <c r="BN32">
        <v>1250092</v>
      </c>
      <c r="BO32">
        <v>935293</v>
      </c>
      <c r="BP32">
        <v>890211</v>
      </c>
      <c r="BQ32">
        <v>1413669</v>
      </c>
      <c r="BR32">
        <v>2358372</v>
      </c>
      <c r="BS32">
        <f t="shared" si="22"/>
        <v>9.6449760157670192E-2</v>
      </c>
      <c r="BT32">
        <f t="shared" si="23"/>
        <v>8.3533367095335237E-2</v>
      </c>
      <c r="BU32">
        <f t="shared" si="24"/>
        <v>0.10887825900639421</v>
      </c>
      <c r="BV32">
        <f t="shared" si="25"/>
        <v>0.18290381242333678</v>
      </c>
      <c r="BW32">
        <f t="shared" si="26"/>
        <v>0.12510514617502208</v>
      </c>
      <c r="BX32">
        <v>250693</v>
      </c>
      <c r="BY32">
        <v>428432</v>
      </c>
      <c r="BZ32">
        <v>329796</v>
      </c>
      <c r="CA32">
        <v>368367</v>
      </c>
      <c r="CB32">
        <v>585115</v>
      </c>
      <c r="CC32">
        <v>211346</v>
      </c>
      <c r="CD32">
        <v>294986</v>
      </c>
      <c r="CE32">
        <v>333381</v>
      </c>
      <c r="CF32">
        <v>340859</v>
      </c>
      <c r="CG32">
        <v>358234</v>
      </c>
      <c r="CH32">
        <f t="shared" si="2"/>
        <v>0.16906435686333485</v>
      </c>
      <c r="CI32">
        <f t="shared" si="3"/>
        <v>0.31539421336415435</v>
      </c>
      <c r="CJ32">
        <f t="shared" si="4"/>
        <v>0.37449660810751606</v>
      </c>
      <c r="CK32">
        <f t="shared" si="5"/>
        <v>0.24111655557276845</v>
      </c>
      <c r="CL32">
        <f t="shared" si="6"/>
        <v>0.15189885225910077</v>
      </c>
      <c r="CM32">
        <f t="shared" si="27"/>
        <v>-0.35615823921282319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211346</v>
      </c>
      <c r="CT32">
        <v>294986</v>
      </c>
      <c r="CU32">
        <v>333381</v>
      </c>
      <c r="CV32">
        <v>340859</v>
      </c>
      <c r="CW32">
        <v>358234</v>
      </c>
      <c r="CX32">
        <v>500262</v>
      </c>
      <c r="CY32">
        <v>139299</v>
      </c>
      <c r="CZ32">
        <v>150559</v>
      </c>
      <c r="DA32">
        <v>480791</v>
      </c>
      <c r="DB32">
        <v>1089030</v>
      </c>
    </row>
    <row r="33" spans="1:106" x14ac:dyDescent="0.25">
      <c r="A33" t="s">
        <v>2558</v>
      </c>
      <c r="B33">
        <v>26483507</v>
      </c>
      <c r="C33">
        <v>28798584</v>
      </c>
      <c r="D33">
        <v>26473333</v>
      </c>
      <c r="E33">
        <v>30538618</v>
      </c>
      <c r="F33">
        <v>28797209</v>
      </c>
      <c r="G33">
        <v>413699</v>
      </c>
      <c r="H33">
        <v>221239</v>
      </c>
      <c r="I33">
        <v>203135</v>
      </c>
      <c r="J33">
        <v>373151</v>
      </c>
      <c r="K33">
        <v>416745</v>
      </c>
      <c r="L33">
        <f t="shared" si="7"/>
        <v>7.6822874346877609E-3</v>
      </c>
      <c r="M33">
        <f t="shared" si="8"/>
        <v>7.6731932469553416E-3</v>
      </c>
      <c r="N33">
        <f t="shared" si="9"/>
        <v>1.2218987774757849E-2</v>
      </c>
      <c r="O33">
        <f t="shared" si="10"/>
        <v>1.4471714949875873E-2</v>
      </c>
      <c r="P33">
        <v>112418</v>
      </c>
      <c r="Q33">
        <v>117058</v>
      </c>
      <c r="R33">
        <v>119491</v>
      </c>
      <c r="S33">
        <v>119600</v>
      </c>
      <c r="T33">
        <v>119411</v>
      </c>
      <c r="U33">
        <v>5649020</v>
      </c>
      <c r="V33">
        <v>7463612</v>
      </c>
      <c r="W33">
        <v>7263886</v>
      </c>
      <c r="X33">
        <v>6575598</v>
      </c>
      <c r="Y33">
        <v>6851816</v>
      </c>
      <c r="Z33">
        <v>2341</v>
      </c>
      <c r="AA33">
        <v>57356</v>
      </c>
      <c r="AB33">
        <v>269100</v>
      </c>
      <c r="AC33">
        <v>223299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16505257</v>
      </c>
      <c r="AO33">
        <v>15751311</v>
      </c>
      <c r="AP33">
        <v>13932704</v>
      </c>
      <c r="AQ33">
        <v>17779709</v>
      </c>
      <c r="AR33">
        <v>17373138</v>
      </c>
      <c r="AS33">
        <v>29394018</v>
      </c>
      <c r="AT33">
        <v>35830252</v>
      </c>
      <c r="AU33">
        <v>33009516</v>
      </c>
      <c r="AV33">
        <v>40901942</v>
      </c>
      <c r="AW33">
        <v>47049213</v>
      </c>
      <c r="AX33">
        <f t="shared" si="11"/>
        <v>17.196301776238979</v>
      </c>
      <c r="AY33">
        <f t="shared" si="12"/>
        <v>17.394303150378171</v>
      </c>
      <c r="AZ33">
        <f t="shared" si="13"/>
        <v>17.31230647179261</v>
      </c>
      <c r="BA33">
        <f t="shared" si="14"/>
        <v>17.526688125997119</v>
      </c>
      <c r="BB33">
        <f t="shared" si="15"/>
        <v>17.666704718223816</v>
      </c>
      <c r="BC33">
        <f t="shared" si="16"/>
        <v>17.501899772004517</v>
      </c>
      <c r="BD33">
        <f t="shared" si="17"/>
        <v>1.3529270122722039</v>
      </c>
      <c r="BE33">
        <f t="shared" si="18"/>
        <v>1.1462201058218695</v>
      </c>
      <c r="BF33">
        <f t="shared" si="19"/>
        <v>1.5450242702722774</v>
      </c>
      <c r="BG33">
        <f t="shared" si="20"/>
        <v>1.5406464365872745</v>
      </c>
      <c r="BH33">
        <f t="shared" si="21"/>
        <v>1.4106302708938072</v>
      </c>
      <c r="BI33">
        <v>2648576</v>
      </c>
      <c r="BJ33">
        <v>2023931</v>
      </c>
      <c r="BK33">
        <v>363254</v>
      </c>
      <c r="BL33">
        <v>355211</v>
      </c>
      <c r="BM33">
        <v>1290835</v>
      </c>
      <c r="BN33">
        <v>2934119</v>
      </c>
      <c r="BO33">
        <v>2233465</v>
      </c>
      <c r="BP33">
        <v>492305</v>
      </c>
      <c r="BQ33">
        <v>461655</v>
      </c>
      <c r="BR33">
        <v>1394723</v>
      </c>
      <c r="BS33">
        <f t="shared" si="22"/>
        <v>8.433418580099683E-2</v>
      </c>
      <c r="BT33">
        <f t="shared" si="23"/>
        <v>1.7094764103679543E-2</v>
      </c>
      <c r="BU33">
        <f t="shared" si="24"/>
        <v>1.7438491783410875E-2</v>
      </c>
      <c r="BV33">
        <f t="shared" si="25"/>
        <v>4.5670796235769411E-2</v>
      </c>
      <c r="BW33">
        <f t="shared" si="26"/>
        <v>2.6734684040953277E-2</v>
      </c>
      <c r="BX33">
        <v>285543</v>
      </c>
      <c r="BY33">
        <v>209534</v>
      </c>
      <c r="BZ33">
        <v>129051</v>
      </c>
      <c r="CA33">
        <v>106444</v>
      </c>
      <c r="CB33">
        <v>103888</v>
      </c>
      <c r="CC33">
        <v>364235</v>
      </c>
      <c r="CD33">
        <v>547831</v>
      </c>
      <c r="CE33">
        <v>720534</v>
      </c>
      <c r="CF33">
        <v>992678</v>
      </c>
      <c r="CG33">
        <v>997084</v>
      </c>
      <c r="CH33">
        <f t="shared" si="2"/>
        <v>0.12413777355315173</v>
      </c>
      <c r="CI33">
        <f t="shared" si="3"/>
        <v>0.24528300197227179</v>
      </c>
      <c r="CJ33">
        <f t="shared" si="4"/>
        <v>1.4635926915225317</v>
      </c>
      <c r="CK33">
        <f t="shared" si="5"/>
        <v>2.150259392836642</v>
      </c>
      <c r="CL33">
        <f t="shared" si="6"/>
        <v>0.71489751011491176</v>
      </c>
      <c r="CM33">
        <f t="shared" si="27"/>
        <v>0.46916516138092457</v>
      </c>
      <c r="CN33">
        <v>658771</v>
      </c>
      <c r="CO33">
        <v>0</v>
      </c>
      <c r="CP33">
        <v>0</v>
      </c>
      <c r="CQ33">
        <v>0</v>
      </c>
      <c r="CR33">
        <v>0</v>
      </c>
      <c r="CS33">
        <v>364235</v>
      </c>
      <c r="CT33">
        <v>547831</v>
      </c>
      <c r="CU33">
        <v>720534</v>
      </c>
      <c r="CV33">
        <v>992678</v>
      </c>
      <c r="CW33">
        <v>997084</v>
      </c>
      <c r="CX33">
        <v>2943112</v>
      </c>
      <c r="CY33">
        <v>1581452</v>
      </c>
      <c r="CZ33">
        <v>-353695</v>
      </c>
      <c r="DA33">
        <v>-694875</v>
      </c>
      <c r="DB33">
        <v>287781</v>
      </c>
    </row>
    <row r="34" spans="1:106" x14ac:dyDescent="0.25">
      <c r="A34" t="s">
        <v>2559</v>
      </c>
      <c r="B34">
        <v>12554878</v>
      </c>
      <c r="C34">
        <v>18319561</v>
      </c>
      <c r="D34">
        <v>12398434</v>
      </c>
      <c r="E34">
        <v>12317585</v>
      </c>
      <c r="F34">
        <v>12613407</v>
      </c>
      <c r="G34">
        <v>2264105</v>
      </c>
      <c r="H34">
        <v>2451192</v>
      </c>
      <c r="I34">
        <v>2597744</v>
      </c>
      <c r="J34">
        <v>2281965</v>
      </c>
      <c r="K34">
        <v>2188808</v>
      </c>
      <c r="L34">
        <f t="shared" si="7"/>
        <v>0.1338018962353956</v>
      </c>
      <c r="M34">
        <f t="shared" si="8"/>
        <v>0.20952194446492195</v>
      </c>
      <c r="N34">
        <f t="shared" si="9"/>
        <v>0.18526074713509183</v>
      </c>
      <c r="O34">
        <f t="shared" si="10"/>
        <v>0.1735302761577423</v>
      </c>
      <c r="P34">
        <v>84314</v>
      </c>
      <c r="Q34">
        <v>87793</v>
      </c>
      <c r="R34">
        <v>89619</v>
      </c>
      <c r="S34">
        <v>89700</v>
      </c>
      <c r="T34">
        <v>89558</v>
      </c>
      <c r="U34">
        <v>2621595</v>
      </c>
      <c r="V34">
        <v>2855042</v>
      </c>
      <c r="W34">
        <v>2846287</v>
      </c>
      <c r="X34">
        <v>2950528</v>
      </c>
      <c r="Y34">
        <v>3077227</v>
      </c>
      <c r="Z34">
        <v>190804</v>
      </c>
      <c r="AA34">
        <v>138610</v>
      </c>
      <c r="AB34">
        <v>78936</v>
      </c>
      <c r="AC34">
        <v>31047</v>
      </c>
      <c r="AD34">
        <v>34850</v>
      </c>
      <c r="AE34">
        <v>60870</v>
      </c>
      <c r="AF34">
        <v>63330</v>
      </c>
      <c r="AG34">
        <v>27508</v>
      </c>
      <c r="AH34">
        <v>47764</v>
      </c>
      <c r="AI34">
        <v>34850</v>
      </c>
      <c r="AJ34">
        <v>60870</v>
      </c>
      <c r="AK34">
        <v>63330</v>
      </c>
      <c r="AL34">
        <v>27508</v>
      </c>
      <c r="AM34">
        <v>47764</v>
      </c>
      <c r="AN34">
        <v>673386</v>
      </c>
      <c r="AO34">
        <v>198998</v>
      </c>
      <c r="AP34">
        <v>168483</v>
      </c>
      <c r="AQ34">
        <v>6489486</v>
      </c>
      <c r="AR34">
        <v>6749122</v>
      </c>
      <c r="AS34">
        <v>27299664</v>
      </c>
      <c r="AT34">
        <v>33870703</v>
      </c>
      <c r="AU34">
        <v>33483897</v>
      </c>
      <c r="AV34">
        <v>31289705</v>
      </c>
      <c r="AW34">
        <v>33702622</v>
      </c>
      <c r="AX34">
        <f t="shared" si="11"/>
        <v>17.122384989017625</v>
      </c>
      <c r="AY34">
        <f t="shared" si="12"/>
        <v>17.338061009933714</v>
      </c>
      <c r="AZ34">
        <f t="shared" si="13"/>
        <v>17.326575224526408</v>
      </c>
      <c r="BA34">
        <f t="shared" si="14"/>
        <v>17.258799719627767</v>
      </c>
      <c r="BB34">
        <f t="shared" si="15"/>
        <v>17.333086226121587</v>
      </c>
      <c r="BC34">
        <f t="shared" si="16"/>
        <v>17.306153723425254</v>
      </c>
      <c r="BD34">
        <f t="shared" si="17"/>
        <v>2.6978121969803293</v>
      </c>
      <c r="BE34">
        <f t="shared" si="18"/>
        <v>1.8277674339466978</v>
      </c>
      <c r="BF34">
        <f t="shared" si="19"/>
        <v>2.5236820230683974</v>
      </c>
      <c r="BG34">
        <f t="shared" si="20"/>
        <v>2.7361387804508759</v>
      </c>
      <c r="BH34">
        <f t="shared" si="21"/>
        <v>2.3625294124886569</v>
      </c>
      <c r="BI34">
        <v>338379</v>
      </c>
      <c r="BJ34">
        <v>238798</v>
      </c>
      <c r="BK34">
        <v>51381</v>
      </c>
      <c r="BL34">
        <v>198536</v>
      </c>
      <c r="BM34">
        <v>294946</v>
      </c>
      <c r="BN34">
        <v>563216</v>
      </c>
      <c r="BO34">
        <v>427261</v>
      </c>
      <c r="BP34">
        <v>252127</v>
      </c>
      <c r="BQ34">
        <v>395876</v>
      </c>
      <c r="BR34">
        <v>444210</v>
      </c>
      <c r="BS34">
        <f t="shared" si="22"/>
        <v>3.4031473663065463E-2</v>
      </c>
      <c r="BT34">
        <f t="shared" si="23"/>
        <v>1.3762720624145961E-2</v>
      </c>
      <c r="BU34">
        <f t="shared" si="24"/>
        <v>3.1929516259876042E-2</v>
      </c>
      <c r="BV34">
        <f t="shared" si="25"/>
        <v>3.6063075675954334E-2</v>
      </c>
      <c r="BW34">
        <f t="shared" si="26"/>
        <v>2.7251770853325447E-2</v>
      </c>
      <c r="BX34">
        <v>224837</v>
      </c>
      <c r="BY34">
        <v>188463</v>
      </c>
      <c r="BZ34">
        <v>200746</v>
      </c>
      <c r="CA34">
        <v>197340</v>
      </c>
      <c r="CB34">
        <v>149264</v>
      </c>
      <c r="CC34">
        <v>155137</v>
      </c>
      <c r="CD34">
        <v>78429</v>
      </c>
      <c r="CE34">
        <v>131441</v>
      </c>
      <c r="CF34">
        <v>92092</v>
      </c>
      <c r="CG34">
        <v>121799</v>
      </c>
      <c r="CH34">
        <f t="shared" si="2"/>
        <v>0.27544849578136987</v>
      </c>
      <c r="CI34">
        <f t="shared" si="3"/>
        <v>0.18356227224108917</v>
      </c>
      <c r="CJ34">
        <f t="shared" si="4"/>
        <v>0.52132853680883051</v>
      </c>
      <c r="CK34">
        <f t="shared" si="5"/>
        <v>0.23262839879154079</v>
      </c>
      <c r="CL34">
        <f t="shared" si="6"/>
        <v>0.27419238648387023</v>
      </c>
      <c r="CM34">
        <f t="shared" si="27"/>
        <v>-0.55377773828474519</v>
      </c>
      <c r="CN34">
        <v>1124</v>
      </c>
      <c r="CO34">
        <v>0</v>
      </c>
      <c r="CP34">
        <v>1195</v>
      </c>
      <c r="CQ34">
        <v>0</v>
      </c>
      <c r="CR34">
        <v>0</v>
      </c>
      <c r="CS34">
        <v>155137</v>
      </c>
      <c r="CT34">
        <v>78429</v>
      </c>
      <c r="CU34">
        <v>131441</v>
      </c>
      <c r="CV34">
        <v>92092</v>
      </c>
      <c r="CW34">
        <v>121799</v>
      </c>
      <c r="CX34">
        <v>140523</v>
      </c>
      <c r="CY34">
        <v>125252</v>
      </c>
      <c r="CZ34">
        <v>-68110</v>
      </c>
      <c r="DA34">
        <v>101660</v>
      </c>
      <c r="DB34">
        <v>131352</v>
      </c>
    </row>
    <row r="35" spans="1:106" x14ac:dyDescent="0.25">
      <c r="A35" t="s">
        <v>2560</v>
      </c>
      <c r="B35">
        <v>18578251</v>
      </c>
      <c r="C35">
        <v>14682572</v>
      </c>
      <c r="D35">
        <v>15786017</v>
      </c>
      <c r="E35">
        <v>13505212</v>
      </c>
      <c r="F35">
        <v>11050314</v>
      </c>
      <c r="G35">
        <v>6372994</v>
      </c>
      <c r="H35">
        <v>6185339</v>
      </c>
      <c r="I35">
        <v>5844327</v>
      </c>
      <c r="J35">
        <v>5037544</v>
      </c>
      <c r="K35">
        <v>4622408</v>
      </c>
      <c r="L35">
        <f t="shared" si="7"/>
        <v>0.4212708100460873</v>
      </c>
      <c r="M35">
        <f t="shared" si="8"/>
        <v>0.37022176018181152</v>
      </c>
      <c r="N35">
        <f t="shared" si="9"/>
        <v>0.37300739892124612</v>
      </c>
      <c r="O35">
        <f t="shared" si="10"/>
        <v>0.41830557937086676</v>
      </c>
      <c r="P35">
        <v>0</v>
      </c>
      <c r="Q35">
        <v>0</v>
      </c>
      <c r="R35">
        <v>0</v>
      </c>
      <c r="S35">
        <v>0</v>
      </c>
      <c r="T35">
        <v>0</v>
      </c>
      <c r="U35">
        <v>3111739</v>
      </c>
      <c r="V35">
        <v>2883136</v>
      </c>
      <c r="W35">
        <v>2925151</v>
      </c>
      <c r="X35">
        <v>2377644</v>
      </c>
      <c r="Y35">
        <v>2271201</v>
      </c>
      <c r="Z35">
        <v>2659555</v>
      </c>
      <c r="AA35">
        <v>4837014</v>
      </c>
      <c r="AB35">
        <v>3359559</v>
      </c>
      <c r="AC35">
        <v>1221577</v>
      </c>
      <c r="AD35">
        <v>888105</v>
      </c>
      <c r="AE35">
        <v>4107562</v>
      </c>
      <c r="AF35">
        <v>673932</v>
      </c>
      <c r="AG35">
        <v>356407</v>
      </c>
      <c r="AH35">
        <v>386892</v>
      </c>
      <c r="AI35">
        <v>888105</v>
      </c>
      <c r="AJ35">
        <v>829940</v>
      </c>
      <c r="AK35">
        <v>673932</v>
      </c>
      <c r="AL35">
        <v>356407</v>
      </c>
      <c r="AM35">
        <v>386892</v>
      </c>
      <c r="AN35">
        <v>725098</v>
      </c>
      <c r="AO35">
        <v>1639981</v>
      </c>
      <c r="AP35">
        <v>2885719</v>
      </c>
      <c r="AQ35">
        <v>3848722</v>
      </c>
      <c r="AR35">
        <v>4235516</v>
      </c>
      <c r="AS35">
        <v>19257258</v>
      </c>
      <c r="AT35">
        <v>23092012</v>
      </c>
      <c r="AU35">
        <v>23403597</v>
      </c>
      <c r="AV35">
        <v>21205048</v>
      </c>
      <c r="AW35">
        <v>16518154</v>
      </c>
      <c r="AX35">
        <f t="shared" si="11"/>
        <v>16.773398638526249</v>
      </c>
      <c r="AY35">
        <f t="shared" si="12"/>
        <v>16.954997358128331</v>
      </c>
      <c r="AZ35">
        <f t="shared" si="13"/>
        <v>16.968400329191727</v>
      </c>
      <c r="BA35">
        <f t="shared" si="14"/>
        <v>16.86974987166392</v>
      </c>
      <c r="BB35">
        <f t="shared" si="15"/>
        <v>16.619970637011399</v>
      </c>
      <c r="BC35">
        <f t="shared" si="16"/>
        <v>16.81937361262235</v>
      </c>
      <c r="BD35">
        <f t="shared" si="17"/>
        <v>1.242959415286186</v>
      </c>
      <c r="BE35">
        <f t="shared" si="18"/>
        <v>1.5939712061347291</v>
      </c>
      <c r="BF35">
        <f t="shared" si="19"/>
        <v>1.3432804487667789</v>
      </c>
      <c r="BG35">
        <f t="shared" si="20"/>
        <v>1.2230947577868456</v>
      </c>
      <c r="BH35">
        <f t="shared" si="21"/>
        <v>1.3867821375627845</v>
      </c>
      <c r="BI35">
        <v>792549</v>
      </c>
      <c r="BJ35">
        <v>929440</v>
      </c>
      <c r="BK35">
        <v>996559</v>
      </c>
      <c r="BL35">
        <v>-40664</v>
      </c>
      <c r="BM35">
        <v>70453</v>
      </c>
      <c r="BN35">
        <v>1453569</v>
      </c>
      <c r="BO35">
        <v>1771086</v>
      </c>
      <c r="BP35">
        <v>1746965</v>
      </c>
      <c r="BQ35">
        <v>748695</v>
      </c>
      <c r="BR35">
        <v>869314</v>
      </c>
      <c r="BS35">
        <f t="shared" si="22"/>
        <v>9.533114823349087E-2</v>
      </c>
      <c r="BT35">
        <f t="shared" si="23"/>
        <v>0.11898221919156943</v>
      </c>
      <c r="BU35">
        <f t="shared" si="24"/>
        <v>4.7427733037408992E-2</v>
      </c>
      <c r="BV35">
        <f t="shared" si="25"/>
        <v>6.4368778513065925E-2</v>
      </c>
      <c r="BW35">
        <f t="shared" si="26"/>
        <v>7.6926243580681453E-2</v>
      </c>
      <c r="BX35">
        <v>661020</v>
      </c>
      <c r="BY35">
        <v>841646</v>
      </c>
      <c r="BZ35">
        <v>750406</v>
      </c>
      <c r="CA35">
        <v>789359</v>
      </c>
      <c r="CB35">
        <v>798861</v>
      </c>
      <c r="CC35">
        <v>1106196</v>
      </c>
      <c r="CD35">
        <v>1301684</v>
      </c>
      <c r="CE35">
        <v>958322</v>
      </c>
      <c r="CF35">
        <v>133952</v>
      </c>
      <c r="CG35">
        <v>44182</v>
      </c>
      <c r="CH35">
        <f t="shared" si="2"/>
        <v>0.76102063266346487</v>
      </c>
      <c r="CI35">
        <f t="shared" si="3"/>
        <v>0.73496374540818454</v>
      </c>
      <c r="CJ35">
        <f t="shared" si="4"/>
        <v>0.54856393802966863</v>
      </c>
      <c r="CK35">
        <f t="shared" si="5"/>
        <v>0.1789139769866234</v>
      </c>
      <c r="CL35">
        <f t="shared" si="6"/>
        <v>5.0823983048702767E-2</v>
      </c>
      <c r="CM35">
        <f t="shared" si="27"/>
        <v>-0.67385027599654768</v>
      </c>
      <c r="CN35">
        <v>0</v>
      </c>
      <c r="CO35">
        <v>0</v>
      </c>
      <c r="CP35">
        <v>0</v>
      </c>
      <c r="CQ35">
        <v>326508</v>
      </c>
      <c r="CR35">
        <v>38212</v>
      </c>
      <c r="CS35">
        <v>1106196</v>
      </c>
      <c r="CT35">
        <v>1301684</v>
      </c>
      <c r="CU35">
        <v>958322</v>
      </c>
      <c r="CV35">
        <v>133952</v>
      </c>
      <c r="CW35">
        <v>44182</v>
      </c>
      <c r="CX35">
        <v>-493516</v>
      </c>
      <c r="CY35">
        <v>-277427</v>
      </c>
      <c r="CZ35">
        <v>433754</v>
      </c>
      <c r="DA35">
        <v>194948</v>
      </c>
      <c r="DB35">
        <v>-102694</v>
      </c>
    </row>
    <row r="36" spans="1:106" x14ac:dyDescent="0.25">
      <c r="A36" t="s">
        <v>2561</v>
      </c>
      <c r="B36">
        <v>7210985</v>
      </c>
      <c r="C36">
        <v>7677828</v>
      </c>
      <c r="D36">
        <v>8743190</v>
      </c>
      <c r="E36">
        <v>10134889</v>
      </c>
      <c r="F36">
        <v>9783361</v>
      </c>
      <c r="G36">
        <v>2864280</v>
      </c>
      <c r="H36">
        <v>2800025</v>
      </c>
      <c r="I36">
        <v>3400727</v>
      </c>
      <c r="J36">
        <v>3125143</v>
      </c>
      <c r="K36">
        <v>2707052</v>
      </c>
      <c r="L36">
        <f t="shared" si="7"/>
        <v>0.36468972735518429</v>
      </c>
      <c r="M36">
        <f t="shared" si="8"/>
        <v>0.38895723414451705</v>
      </c>
      <c r="N36">
        <f t="shared" si="9"/>
        <v>0.30835493116895507</v>
      </c>
      <c r="O36">
        <f t="shared" si="10"/>
        <v>0.27669959229757546</v>
      </c>
      <c r="P36">
        <v>1124</v>
      </c>
      <c r="Q36">
        <v>1171</v>
      </c>
      <c r="R36">
        <v>1195</v>
      </c>
      <c r="S36">
        <v>1196</v>
      </c>
      <c r="T36">
        <v>1194</v>
      </c>
      <c r="U36">
        <v>523055</v>
      </c>
      <c r="V36">
        <v>512714</v>
      </c>
      <c r="W36">
        <v>548466</v>
      </c>
      <c r="X36">
        <v>586039</v>
      </c>
      <c r="Y36">
        <v>603027</v>
      </c>
      <c r="Z36">
        <v>4214084</v>
      </c>
      <c r="AA36">
        <v>4784438</v>
      </c>
      <c r="AB36">
        <v>4965784</v>
      </c>
      <c r="AC36">
        <v>4771672</v>
      </c>
      <c r="AD36">
        <v>74122</v>
      </c>
      <c r="AE36">
        <v>83111</v>
      </c>
      <c r="AF36">
        <v>66915</v>
      </c>
      <c r="AG36">
        <v>20332</v>
      </c>
      <c r="AH36">
        <v>0</v>
      </c>
      <c r="AI36">
        <v>74122</v>
      </c>
      <c r="AJ36">
        <v>83111</v>
      </c>
      <c r="AK36">
        <v>66915</v>
      </c>
      <c r="AL36">
        <v>20332</v>
      </c>
      <c r="AM36">
        <v>0</v>
      </c>
      <c r="AN36">
        <v>200508</v>
      </c>
      <c r="AO36">
        <v>277427</v>
      </c>
      <c r="AP36">
        <v>436144</v>
      </c>
      <c r="AQ36">
        <v>348035</v>
      </c>
      <c r="AR36">
        <v>236434</v>
      </c>
      <c r="AS36">
        <v>10616425</v>
      </c>
      <c r="AT36">
        <v>11951611</v>
      </c>
      <c r="AU36">
        <v>14702229</v>
      </c>
      <c r="AV36">
        <v>15599404</v>
      </c>
      <c r="AW36">
        <v>17134315</v>
      </c>
      <c r="AX36">
        <f t="shared" si="11"/>
        <v>16.177912982297585</v>
      </c>
      <c r="AY36">
        <f t="shared" si="12"/>
        <v>16.296376722641718</v>
      </c>
      <c r="AZ36">
        <f t="shared" si="13"/>
        <v>16.503509740923853</v>
      </c>
      <c r="BA36">
        <f t="shared" si="14"/>
        <v>16.562743330466738</v>
      </c>
      <c r="BB36">
        <f t="shared" si="15"/>
        <v>16.656593794198205</v>
      </c>
      <c r="BC36">
        <f t="shared" si="16"/>
        <v>16.574282288529599</v>
      </c>
      <c r="BD36">
        <f t="shared" si="17"/>
        <v>1.657417259916641</v>
      </c>
      <c r="BE36">
        <f t="shared" si="18"/>
        <v>1.9148942904165085</v>
      </c>
      <c r="BF36">
        <f t="shared" si="19"/>
        <v>1.7841776285314628</v>
      </c>
      <c r="BG36">
        <f t="shared" si="20"/>
        <v>1.6906268041021466</v>
      </c>
      <c r="BH36">
        <f t="shared" si="21"/>
        <v>1.7965662410167058</v>
      </c>
      <c r="BI36">
        <v>99527</v>
      </c>
      <c r="BJ36">
        <v>403850</v>
      </c>
      <c r="BK36">
        <v>663178</v>
      </c>
      <c r="BL36">
        <v>477203</v>
      </c>
      <c r="BM36">
        <v>581533</v>
      </c>
      <c r="BN36">
        <v>532168</v>
      </c>
      <c r="BO36">
        <v>869740</v>
      </c>
      <c r="BP36">
        <v>1165042</v>
      </c>
      <c r="BQ36">
        <v>1052478</v>
      </c>
      <c r="BR36">
        <v>1116495</v>
      </c>
      <c r="BS36">
        <f t="shared" si="22"/>
        <v>0.12061320332797808</v>
      </c>
      <c r="BT36">
        <f t="shared" si="23"/>
        <v>0.1517410913607338</v>
      </c>
      <c r="BU36">
        <f t="shared" si="24"/>
        <v>0.12037688761195857</v>
      </c>
      <c r="BV36">
        <f t="shared" si="25"/>
        <v>0.11016351535769163</v>
      </c>
      <c r="BW36">
        <f t="shared" si="26"/>
        <v>0.12742716477679467</v>
      </c>
      <c r="BX36">
        <v>432641</v>
      </c>
      <c r="BY36">
        <v>465890</v>
      </c>
      <c r="BZ36">
        <v>501864</v>
      </c>
      <c r="CA36">
        <v>575275</v>
      </c>
      <c r="CB36">
        <v>534962</v>
      </c>
      <c r="CC36">
        <v>362672</v>
      </c>
      <c r="CD36">
        <v>364050</v>
      </c>
      <c r="CE36">
        <v>379983</v>
      </c>
      <c r="CF36">
        <v>424579</v>
      </c>
      <c r="CG36">
        <v>414357</v>
      </c>
      <c r="CH36">
        <f t="shared" si="2"/>
        <v>0.68149907547992361</v>
      </c>
      <c r="CI36">
        <f t="shared" si="3"/>
        <v>0.41857336675328261</v>
      </c>
      <c r="CJ36">
        <f t="shared" si="4"/>
        <v>0.32615390689777707</v>
      </c>
      <c r="CK36">
        <f t="shared" si="5"/>
        <v>0.40340890735958379</v>
      </c>
      <c r="CL36">
        <f t="shared" si="6"/>
        <v>0.37112302339016295</v>
      </c>
      <c r="CM36">
        <f t="shared" si="27"/>
        <v>0.23686670258412673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362672</v>
      </c>
      <c r="CT36">
        <v>364050</v>
      </c>
      <c r="CU36">
        <v>379983</v>
      </c>
      <c r="CV36">
        <v>424579</v>
      </c>
      <c r="CW36">
        <v>414357</v>
      </c>
      <c r="CX36">
        <v>-189864</v>
      </c>
      <c r="CY36">
        <v>-32776</v>
      </c>
      <c r="CZ36">
        <v>205525</v>
      </c>
      <c r="DA36">
        <v>37076</v>
      </c>
      <c r="DB36">
        <v>114635</v>
      </c>
    </row>
    <row r="37" spans="1:106" x14ac:dyDescent="0.25">
      <c r="A37" t="s">
        <v>2562</v>
      </c>
      <c r="B37">
        <v>1084285246</v>
      </c>
      <c r="C37">
        <v>1095255334</v>
      </c>
      <c r="D37">
        <v>1134666586</v>
      </c>
      <c r="E37">
        <v>1015290673</v>
      </c>
      <c r="F37">
        <v>1067977046</v>
      </c>
      <c r="G37">
        <v>57804989</v>
      </c>
      <c r="H37">
        <v>59659221</v>
      </c>
      <c r="I37">
        <v>60531689</v>
      </c>
      <c r="J37">
        <v>59254390</v>
      </c>
      <c r="K37">
        <v>62117135</v>
      </c>
      <c r="L37">
        <f t="shared" si="7"/>
        <v>5.4470605299056229E-2</v>
      </c>
      <c r="M37">
        <f t="shared" si="8"/>
        <v>5.3347555790278646E-2</v>
      </c>
      <c r="N37">
        <f t="shared" si="9"/>
        <v>5.8361995806495509E-2</v>
      </c>
      <c r="O37">
        <f t="shared" si="10"/>
        <v>5.8163361499812612E-2</v>
      </c>
      <c r="P37">
        <v>42763559</v>
      </c>
      <c r="Q37">
        <v>42950461</v>
      </c>
      <c r="R37">
        <v>44347245</v>
      </c>
      <c r="S37">
        <v>43106809</v>
      </c>
      <c r="T37">
        <v>45068931</v>
      </c>
      <c r="U37">
        <v>449793881</v>
      </c>
      <c r="V37">
        <v>436416982</v>
      </c>
      <c r="W37">
        <v>436618087</v>
      </c>
      <c r="X37">
        <v>413102256</v>
      </c>
      <c r="Y37">
        <v>418832461</v>
      </c>
      <c r="Z37">
        <v>335577173</v>
      </c>
      <c r="AA37">
        <v>339807409</v>
      </c>
      <c r="AB37">
        <v>221961393</v>
      </c>
      <c r="AC37">
        <v>230379104</v>
      </c>
      <c r="AD37">
        <v>425232</v>
      </c>
      <c r="AE37">
        <v>437536</v>
      </c>
      <c r="AF37">
        <v>387056</v>
      </c>
      <c r="AG37">
        <v>341286</v>
      </c>
      <c r="AH37">
        <v>332464</v>
      </c>
      <c r="AI37">
        <v>425232</v>
      </c>
      <c r="AJ37">
        <v>437536</v>
      </c>
      <c r="AK37">
        <v>387056</v>
      </c>
      <c r="AL37">
        <v>341286</v>
      </c>
      <c r="AM37">
        <v>332464</v>
      </c>
      <c r="AN37">
        <v>216160038</v>
      </c>
      <c r="AO37">
        <v>243683054</v>
      </c>
      <c r="AP37">
        <v>275379998</v>
      </c>
      <c r="AQ37">
        <v>297831612</v>
      </c>
      <c r="AR37">
        <v>325514882</v>
      </c>
      <c r="AS37">
        <v>188496841</v>
      </c>
      <c r="AT37">
        <v>213488443</v>
      </c>
      <c r="AU37">
        <v>235836798</v>
      </c>
      <c r="AV37">
        <v>228935032</v>
      </c>
      <c r="AW37">
        <v>240887638</v>
      </c>
      <c r="AX37">
        <f t="shared" si="11"/>
        <v>19.054591811396353</v>
      </c>
      <c r="AY37">
        <f t="shared" si="12"/>
        <v>19.179093262704363</v>
      </c>
      <c r="AZ37">
        <f t="shared" si="13"/>
        <v>19.278650594111941</v>
      </c>
      <c r="BA37">
        <f t="shared" si="14"/>
        <v>19.24894882257847</v>
      </c>
      <c r="BB37">
        <f t="shared" si="15"/>
        <v>19.299841154520994</v>
      </c>
      <c r="BC37">
        <f t="shared" si="16"/>
        <v>19.275813523737131</v>
      </c>
      <c r="BD37">
        <f t="shared" si="17"/>
        <v>0.19689324722214288</v>
      </c>
      <c r="BE37">
        <f t="shared" si="18"/>
        <v>0.21532586117494315</v>
      </c>
      <c r="BF37">
        <f t="shared" si="19"/>
        <v>0.20176414360367884</v>
      </c>
      <c r="BG37">
        <f t="shared" si="20"/>
        <v>0.23725977634387271</v>
      </c>
      <c r="BH37">
        <f t="shared" si="21"/>
        <v>0.21811659370749825</v>
      </c>
      <c r="BI37">
        <v>2738587</v>
      </c>
      <c r="BJ37">
        <v>5503434</v>
      </c>
      <c r="BK37">
        <v>7705166</v>
      </c>
      <c r="BL37">
        <v>3747152</v>
      </c>
      <c r="BM37">
        <v>3524359</v>
      </c>
      <c r="BN37">
        <v>7399963</v>
      </c>
      <c r="BO37">
        <v>9607218</v>
      </c>
      <c r="BP37">
        <v>11505023</v>
      </c>
      <c r="BQ37">
        <v>7542061</v>
      </c>
      <c r="BR37">
        <v>9857002</v>
      </c>
      <c r="BS37">
        <f t="shared" ref="BS37" si="28">(BO37/B37)</f>
        <v>8.8604156843797906E-3</v>
      </c>
      <c r="BT37">
        <f t="shared" ref="BT37" si="29">(BP37/C37)</f>
        <v>1.0504420880546927E-2</v>
      </c>
      <c r="BU37">
        <f t="shared" ref="BU37" si="30">(BQ37/D37)</f>
        <v>6.6469402492830608E-3</v>
      </c>
      <c r="BV37">
        <f t="shared" ref="BV37" si="31">(BR37/E37)</f>
        <v>9.7085517104912866E-3</v>
      </c>
      <c r="BW37">
        <f t="shared" ref="BW37" si="32">AVERAGE(BT37:BV37)</f>
        <v>8.9533042801070908E-3</v>
      </c>
      <c r="BX37">
        <v>4661376</v>
      </c>
      <c r="BY37">
        <v>4103784</v>
      </c>
      <c r="BZ37">
        <v>3799857</v>
      </c>
      <c r="CA37">
        <v>3794909</v>
      </c>
      <c r="CB37">
        <v>6332643</v>
      </c>
      <c r="CC37">
        <v>22269220</v>
      </c>
      <c r="CD37">
        <v>21846614</v>
      </c>
      <c r="CE37">
        <v>22606214</v>
      </c>
      <c r="CF37">
        <v>12421396</v>
      </c>
      <c r="CG37">
        <v>15752449</v>
      </c>
      <c r="CH37">
        <f t="shared" si="2"/>
        <v>3.0093691008995584</v>
      </c>
      <c r="CI37">
        <f t="shared" si="3"/>
        <v>2.273979210214653</v>
      </c>
      <c r="CJ37">
        <f t="shared" si="4"/>
        <v>1.9648995051987292</v>
      </c>
      <c r="CK37">
        <f t="shared" si="5"/>
        <v>1.6469498191542074</v>
      </c>
      <c r="CL37">
        <f t="shared" si="6"/>
        <v>1.5980973728117331</v>
      </c>
      <c r="CM37">
        <f t="shared" si="27"/>
        <v>-0.16181473159481741</v>
      </c>
      <c r="CN37">
        <v>98219</v>
      </c>
      <c r="CO37">
        <v>73116</v>
      </c>
      <c r="CP37">
        <v>728576</v>
      </c>
      <c r="CQ37">
        <v>817688</v>
      </c>
      <c r="CR37">
        <v>707551</v>
      </c>
      <c r="CS37">
        <v>22269220</v>
      </c>
      <c r="CT37">
        <v>21846614</v>
      </c>
      <c r="CU37">
        <v>22606214</v>
      </c>
      <c r="CV37">
        <v>12421396</v>
      </c>
      <c r="CW37">
        <v>15752449</v>
      </c>
      <c r="CX37">
        <v>-16468500</v>
      </c>
      <c r="CY37">
        <v>-15342766</v>
      </c>
      <c r="CZ37">
        <v>-13991527</v>
      </c>
      <c r="DA37">
        <v>-11303190</v>
      </c>
      <c r="DB37">
        <v>-13073254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Régression Dettes LT Actif</vt:lpstr>
      <vt:lpstr>Cap propre sur actif</vt:lpstr>
      <vt:lpstr>Restriction 2011</vt:lpstr>
      <vt:lpstr>Variables restricrtion 2011</vt:lpstr>
      <vt:lpstr>Pas de restriction 2011</vt:lpstr>
      <vt:lpstr>Variables sans restriction 2011</vt:lpstr>
      <vt:lpstr>UK variable</vt:lpstr>
      <vt:lpstr>UK</vt:lpstr>
    </vt:vector>
  </TitlesOfParts>
  <Company>Université Catholique de Louvain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SIWS</dc:creator>
  <cp:lastModifiedBy>valentin</cp:lastModifiedBy>
  <dcterms:created xsi:type="dcterms:W3CDTF">2015-07-22T13:01:01Z</dcterms:created>
  <dcterms:modified xsi:type="dcterms:W3CDTF">2015-08-04T11:35:50Z</dcterms:modified>
</cp:coreProperties>
</file>